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13"/>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3E93C458-5FED-4952-BD17-EA1EC16F27FF}"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D64" i="67"/>
  <c r="G64" i="67"/>
  <c r="O64" i="67"/>
  <c r="P64" i="67"/>
  <c r="C64" i="67"/>
  <c r="AH64" i="67" s="1"/>
  <c r="M128" i="68" s="1"/>
  <c r="Q64" i="67"/>
  <c r="AU66" i="67"/>
  <c r="AU53" i="67"/>
  <c r="D141" i="68" s="1"/>
  <c r="AE15" i="5"/>
  <c r="AA11" i="5"/>
  <c r="Y30" i="68" s="1"/>
  <c r="AG12" i="5"/>
  <c r="AB36" i="68" s="1"/>
  <c r="W14" i="5"/>
  <c r="AE26" i="68" s="1"/>
  <c r="K40" i="67"/>
  <c r="P40" i="67"/>
  <c r="O40" i="67"/>
  <c r="AU42" i="67"/>
  <c r="E33" i="67"/>
  <c r="Q40" i="67"/>
  <c r="AH42" i="67"/>
  <c r="AU29" i="67"/>
  <c r="D124" i="68" s="1"/>
  <c r="T12" i="4"/>
  <c r="P23" i="68" s="1"/>
  <c r="N17" i="67"/>
  <c r="AH15" i="67"/>
  <c r="AJ15" i="67"/>
  <c r="Q13" i="67"/>
  <c r="T15" i="3"/>
  <c r="U15" i="3"/>
  <c r="W15" i="3"/>
  <c r="Y15" i="3"/>
  <c r="Z14" i="3"/>
  <c r="I29" i="68" s="1"/>
  <c r="AC15" i="3"/>
  <c r="W16" i="3"/>
  <c r="C9" i="68" s="1"/>
  <c r="X16" i="3"/>
  <c r="C10" i="68" s="1"/>
  <c r="AB16" i="3"/>
  <c r="C14" i="68" s="1"/>
  <c r="AC16" i="3"/>
  <c r="C15" i="68" s="1"/>
  <c r="AD15" i="3"/>
  <c r="V15" i="3"/>
  <c r="AB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N66" i="67"/>
  <c r="J64" i="67"/>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N43"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K67" i="67" l="1"/>
  <c r="AT64" i="67"/>
  <c r="N140" i="68" s="1"/>
  <c r="AN64" i="67"/>
  <c r="M134" i="68" s="1"/>
  <c r="AQ64" i="67"/>
  <c r="O43" i="67"/>
  <c r="AT40" i="67"/>
  <c r="N123" i="68" s="1"/>
  <c r="AQ36" i="67"/>
  <c r="AN17" i="67"/>
  <c r="M100" i="68" s="1"/>
  <c r="M20" i="67"/>
  <c r="N20" i="67"/>
  <c r="AT60" i="67"/>
  <c r="L140" i="68" s="1"/>
  <c r="AS67" i="67"/>
  <c r="AU64" i="67"/>
  <c r="N141" i="68" s="1"/>
  <c r="AK64" i="67"/>
  <c r="M131" i="68" s="1"/>
  <c r="AP64" i="67"/>
  <c r="M136" i="68" s="1"/>
  <c r="AS36" i="67"/>
  <c r="L122" i="68" s="1"/>
  <c r="D104" i="68"/>
  <c r="C104" i="68"/>
  <c r="J104" i="68"/>
  <c r="I104" i="68"/>
  <c r="AU10" i="67"/>
  <c r="F104" i="68"/>
  <c r="E104" i="68"/>
  <c r="H104" i="68"/>
  <c r="G104" i="68"/>
  <c r="I20" i="67"/>
  <c r="I22" i="67" s="1"/>
  <c r="C13" i="63"/>
  <c r="D10" i="63"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8"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J12" i="63" l="1"/>
  <c r="F69" i="67"/>
  <c r="AJ69" i="67" s="1"/>
  <c r="L69" i="67"/>
  <c r="H69" i="67"/>
  <c r="AL69" i="67" s="1"/>
  <c r="J10" i="63"/>
  <c r="AR43" i="67"/>
  <c r="L104" i="68"/>
  <c r="K104" i="68"/>
  <c r="N104" i="68"/>
  <c r="M104" i="68"/>
  <c r="E69" i="67"/>
  <c r="E71" i="67" s="1"/>
  <c r="L138" i="68"/>
  <c r="K138" i="68"/>
  <c r="J9" i="63"/>
  <c r="J13" i="63" s="1"/>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J71" i="67"/>
  <c r="J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E72" i="67" l="1"/>
  <c r="H71" i="67"/>
  <c r="AI69" i="67"/>
  <c r="H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<sst xmlns="http://schemas.openxmlformats.org/spreadsheetml/2006/main" count="2336" uniqueCount="314">
  <si>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</si>
  <si>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</si>
  <si>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</si>
  <si>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</si>
  <si>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</si>
  <si>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</si>
  <si>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</si>
  <si>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</si>
  <si>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</si>
  <si>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</si>
  <si>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</si>
  <si>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</si>
  <si>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</si>
  <si>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</si>
  <si>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</si>
  <si>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</si>
  <si>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</si>
  <si>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</si>
  <si>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</si>
  <si>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</si>
  <si>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</si>
  <si>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</si>
  <si>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</si>
  <si>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</si>
  <si>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</si>
  <si>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</si>
  <si>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</si>
  <si>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</si>
  <si>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</si>
  <si>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</si>
  <si>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</si>
  <si>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</si>
  <si>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</si>
  <si>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</si>
  <si>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</si>
  <si>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</si>
  <si>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</si>
  <si>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</si>
  <si>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</si>
  <si>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</si>
  <si>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</si>
  <si>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</si>
  <si>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</si>
  <si>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</si>
  <si>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</si>
  <si>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</si>
  <si>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</si>
  <si>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</si>
  <si>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</si>
  <si>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</si>
  <si>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</si>
  <si>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</si>
  <si>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</si>
  <si>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</si>
  <si>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</si>
  <si>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</si>
  <si>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</si>
  <si>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</si>
  <si>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</si>
  <si>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</si>
  <si>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</si>
  <si>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</si>
  <si>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</si>
  <si>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</si>
  <si>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</si>
  <si>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Denmark</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</si>
  <si>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</si>
  <si>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</si>
  <si>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</si>
  <si>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</si>
  <si>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</si>
  <si>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</si>
  <si>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</si>
  <si>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</si>
  <si>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</si>
  <si>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</si>
  <si>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</si>
  <si>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</si>
  <si>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</si>
  <si>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</si>
  <si>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</si>
  <si>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</si>
  <si>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</si>
  <si>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</si>
  <si>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</si>
  <si>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</si>
  <si>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</si>
  <si>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</si>
  <si>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</si>
  <si>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</si>
  <si>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</si>
  <si>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</si>
  <si>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</si>
  <si>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</si>
  <si>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</si>
  <si>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</si>
  <si>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</si>
  <si>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</si>
  <si>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</si>
  <si>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</si>
  <si>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</si>
  <si>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</si>
  <si>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</si>
  <si>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</si>
  <si>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</si>
  <si>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</si>
  <si>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</si>
  <si>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</si>
  <si>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</si>
  <si>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</si>
  <si>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</si>
  <si>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</si>
  <si>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</si>
  <si>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</si>
  <si>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</si>
  <si>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</si>
  <si>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</si>
  <si>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</si>
  <si>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</si>
  <si>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</si>
  <si>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</si>
  <si>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</si>
  <si>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</si>
  <si>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</si>
  <si>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</si>
  <si>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</si>
  <si>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</si>
  <si>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</si>
  <si>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</si>
  <si>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</si>
  <si>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</si>
  <si>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</si>
  <si>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</si>
  <si>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</si>
  <si>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</si>
  <si>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</si>
  <si>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</si>
  <si>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</si>
  <si>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</si>
  <si>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</si>
  <si>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</si>
  <si>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</si>
  <si>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</si>
  <si>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</si>
  <si>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</si>
  <si>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</si>
  <si>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</si>
  <si>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</si>
  <si>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</si>
  <si>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</si>
  <si>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</si>
  <si>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</si>
  <si>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</si>
  <si>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</si>
  <si>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</si>
  <si>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</si>
  <si>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</si>
  <si>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</si>
  <si>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</si>
  <si>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</si>
  <si>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</si>
  <si>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</si>
  <si>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</si>
  <si>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</si>
  <si>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</si>
  <si>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</si>
  <si>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</si>
  <si>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</si>
  <si>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</si>
  <si>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</si>
  <si>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</si>
  <si>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</si>
  <si>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</si>
  <si>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Denmark</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</si>
  <si>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</si>
  <si>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</si>
  <si>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</si>
  <si>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</si>
  <si>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</si>
  <si>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</si>
  <si>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</si>
  <si>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</si>
  <si>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</si>
  <si>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</si>
  <si>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</si>
  <si>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</si>
  <si>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</si>
  <si>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</si>
  <si>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</si>
  <si>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</si>
  <si>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</si>
  <si>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</si>
  <si>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</si>
  <si>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</si>
  <si>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</si>
  <si>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</si>
  <si>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</si>
  <si>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</si>
  <si>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</si>
  <si>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</si>
  <si>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</si>
  <si>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</si>
  <si>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</si>
  <si>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</si>
  <si>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</si>
  <si>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</si>
  <si>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</si>
  <si>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</si>
  <si>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</si>
  <si>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</si>
  <si>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</si>
  <si>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</si>
  <si>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</si>
  <si>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</si>
  <si>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</si>
  <si>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</si>
  <si>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</si>
  <si>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</si>
  <si>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</si>
  <si>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</si>
  <si>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</si>
  <si>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</si>
  <si>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</si>
  <si>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</si>
  <si>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</si>
  <si>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</si>
  <si>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</si>
  <si>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</si>
  <si>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</si>
  <si>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</si>
  <si>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</si>
  <si>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</si>
  <si>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</si>
  <si>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</si>
  <si>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</si>
  <si>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</si>
  <si>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</si>
  <si>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</si>
  <si>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</si>
  <si>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</si>
  <si>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</si>
  <si>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</si>
  <si>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</si>
  <si>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</si>
  <si>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</si>
  <si>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</si>
  <si>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</si>
  <si>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</si>
  <si>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</si>
  <si>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</si>
  <si>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</si>
  <si>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</si>
  <si>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</si>
  <si>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</si>
  <si>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</si>
  <si>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</si>
  <si>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</si>
  <si>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</si>
  <si>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</si>
  <si>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</si>
  <si>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</si>
  <si>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</si>
  <si>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</si>
  <si>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</si>
  <si>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</si>
  <si>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</si>
  <si>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</si>
  <si>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</si>
  <si>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</si>
  <si>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</si>
  <si>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</si>
  <si>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</si>
  <si>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</si>
  <si>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</si>
  <si>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</si>
  <si>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</si>
  <si>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</si>
  <si>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</si>
  <si>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</si>
  <si>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</si>
  <si>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</si>
  <si>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</si>
  <si>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</si>
  <si>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</si>
  <si>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</si>
  <si>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</si>
  <si>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</si>
  <si>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</si>
  <si>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</si>
  <si>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</si>
  <si>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</si>
  <si>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</si>
  <si>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</si>
  <si>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</si>
  <si>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</si>
  <si>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</si>
  <si>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DK</t>
  </si>
  <si>
    <t>in Denmark</t>
  </si>
  <si>
    <t>Denmark vs. EU27</t>
  </si>
  <si>
    <t>TOTAL</t>
  </si>
  <si>
    <t>EU</t>
  </si>
  <si>
    <t>SMEs in DK</t>
  </si>
  <si>
    <t>Number of SMEs in Denmark</t>
  </si>
  <si>
    <t>Number of persons employed in SMEs in Denmark</t>
  </si>
  <si>
    <t>Value added of SMEs</t>
  </si>
  <si>
    <t>Value added of SMEs in Denmark</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</si>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</sst>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799">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2" fontId="29" fillId="4" borderId="24" xfId="0" applyNumberFormat="1" applyFont="1" applyFill="1" applyBorder="1"/>
    <xf numFmtId="1" fontId="0" fillId="5" borderId="0" xfId="0" applyNumberFormat="1" applyFill="1"/>
    <xf numFmtId="1" fontId="0" fillId="4" borderId="0" xfId="0" applyNumberFormat="1" applyFill="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11" fillId="16" borderId="19" xfId="2"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DK</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96.343070347368169</c:v>
                </c:pt>
                <c:pt idx="2">
                  <c:v>97.281979833282165</c:v>
                </c:pt>
                <c:pt idx="3">
                  <c:v>99.698207665241924</c:v>
                </c:pt>
                <c:pt idx="4">
                  <c:v>99.696790799820533</c:v>
                </c:pt>
                <c:pt idx="5">
                  <c:v>98.804637872812719</c:v>
                </c:pt>
                <c:pt idx="6">
                  <c:v>99.43750442770444</c:v>
                </c:pt>
                <c:pt idx="7">
                  <c:v>98.484898576050256</c:v>
                </c:pt>
                <c:pt idx="8">
                  <c:v>102.17299926795286</c:v>
                </c:pt>
                <c:pt idx="9">
                  <c:v>104.43242732661109</c:v>
                </c:pt>
                <c:pt idx="10" formatCode="General">
                  <c:v>105.50782818145323</c:v>
                </c:pt>
                <c:pt idx="11">
                  <c:v>106.85573948567786</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DK</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106.85573948567786</c:v>
                </c:pt>
                <c:pt idx="12" formatCode="0">
                  <c:v>106.09682612912033</c:v>
                </c:pt>
                <c:pt idx="13" formatCode="0">
                  <c:v>108.38548185231539</c:v>
                </c:pt>
                <c:pt idx="14" formatCode="0">
                  <c:v>112.02871513920702</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92.694063926940643</c:v>
                </c:pt>
                <c:pt idx="2">
                  <c:v>90.867579908675793</c:v>
                </c:pt>
                <c:pt idx="3">
                  <c:v>95.890410958904113</c:v>
                </c:pt>
                <c:pt idx="4">
                  <c:v>97.260273972602747</c:v>
                </c:pt>
                <c:pt idx="5">
                  <c:v>94.063926940639263</c:v>
                </c:pt>
                <c:pt idx="6">
                  <c:v>92.694063926940643</c:v>
                </c:pt>
                <c:pt idx="7">
                  <c:v>95.890410958904113</c:v>
                </c:pt>
                <c:pt idx="8">
                  <c:v>96.803652968036531</c:v>
                </c:pt>
                <c:pt idx="9">
                  <c:v>98.630136986301366</c:v>
                </c:pt>
                <c:pt idx="10" formatCode="General">
                  <c:v>103.19634703196347</c:v>
                </c:pt>
                <c:pt idx="11">
                  <c:v>103.19634703196347</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103.19634703196347</c:v>
                </c:pt>
                <c:pt idx="12" formatCode="0">
                  <c:v>105.47945205479452</c:v>
                </c:pt>
                <c:pt idx="13" formatCode="0">
                  <c:v>104.5662100456621</c:v>
                </c:pt>
                <c:pt idx="14" formatCode="0">
                  <c:v>111.41552511415524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96.411846986559624</c:v>
                </c:pt>
                <c:pt idx="2">
                  <c:v>94.636015325670499</c:v>
                </c:pt>
                <c:pt idx="3">
                  <c:v>94.325852946542597</c:v>
                </c:pt>
                <c:pt idx="4">
                  <c:v>93.200754120294349</c:v>
                </c:pt>
                <c:pt idx="5">
                  <c:v>90.482272091467493</c:v>
                </c:pt>
                <c:pt idx="6">
                  <c:v>90.099130329015381</c:v>
                </c:pt>
                <c:pt idx="7">
                  <c:v>88.974031502767133</c:v>
                </c:pt>
                <c:pt idx="8">
                  <c:v>91.7290032232561</c:v>
                </c:pt>
                <c:pt idx="9">
                  <c:v>92.233777291248558</c:v>
                </c:pt>
                <c:pt idx="10">
                  <c:v>92.562184516207509</c:v>
                </c:pt>
                <c:pt idx="11">
                  <c:v>93.218998966125397</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93.218998966125397</c:v>
                </c:pt>
                <c:pt idx="12">
                  <c:v>90.689047010886085</c:v>
                </c:pt>
                <c:pt idx="13">
                  <c:v>90.543088244237666</c:v>
                </c:pt>
                <c:pt idx="14">
                  <c:v>91.023535851122062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98.692810457516345</c:v>
                </c:pt>
                <c:pt idx="2">
                  <c:v>99.405822935234696</c:v>
                </c:pt>
                <c:pt idx="3">
                  <c:v>107.48663101604278</c:v>
                </c:pt>
                <c:pt idx="4">
                  <c:v>112.47771836007131</c:v>
                </c:pt>
                <c:pt idx="5">
                  <c:v>109.09090909090909</c:v>
                </c:pt>
                <c:pt idx="6">
                  <c:v>105.46642899584076</c:v>
                </c:pt>
                <c:pt idx="7">
                  <c:v>103.14913844325609</c:v>
                </c:pt>
                <c:pt idx="8">
                  <c:v>94.592988710635765</c:v>
                </c:pt>
                <c:pt idx="9">
                  <c:v>95.127748068924546</c:v>
                </c:pt>
                <c:pt idx="10" formatCode="General">
                  <c:v>93.820558526440877</c:v>
                </c:pt>
                <c:pt idx="11">
                  <c:v>92.156862745098039</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92.156862745098039</c:v>
                </c:pt>
                <c:pt idx="12" formatCode="0">
                  <c:v>93.998811645870475</c:v>
                </c:pt>
                <c:pt idx="13" formatCode="0">
                  <c:v>92.869875222816404</c:v>
                </c:pt>
                <c:pt idx="14" formatCode="0">
                  <c:v>93.879976232917414</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102.64150943396227</c:v>
                </c:pt>
                <c:pt idx="2">
                  <c:v>106.54088050314465</c:v>
                </c:pt>
                <c:pt idx="3">
                  <c:v>107.37945492662473</c:v>
                </c:pt>
                <c:pt idx="4">
                  <c:v>108.76310272536688</c:v>
                </c:pt>
                <c:pt idx="5">
                  <c:v>107.9245283018868</c:v>
                </c:pt>
                <c:pt idx="6">
                  <c:v>107.84067085953879</c:v>
                </c:pt>
                <c:pt idx="7">
                  <c:v>106.49895178197065</c:v>
                </c:pt>
                <c:pt idx="8">
                  <c:v>106.70859538784067</c:v>
                </c:pt>
                <c:pt idx="9">
                  <c:v>105.57651991614256</c:v>
                </c:pt>
                <c:pt idx="10">
                  <c:v>104.15094339622641</c:v>
                </c:pt>
                <c:pt idx="11">
                  <c:v>105.07337526205451</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105.07337526205451</c:v>
                </c:pt>
                <c:pt idx="12">
                  <c:v>107.16981132075472</c:v>
                </c:pt>
                <c:pt idx="13">
                  <c:v>105.91194968553459</c:v>
                </c:pt>
                <c:pt idx="14">
                  <c:v>105.49266247379455</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91.989218928005783</c:v>
                </c:pt>
                <c:pt idx="2">
                  <c:v>87.687904637528135</c:v>
                </c:pt>
                <c:pt idx="3">
                  <c:v>87.637889355080716</c:v>
                </c:pt>
                <c:pt idx="4">
                  <c:v>86.868209730751062</c:v>
                </c:pt>
                <c:pt idx="5">
                  <c:v>85.214926783183756</c:v>
                </c:pt>
                <c:pt idx="6">
                  <c:v>86.801522687487846</c:v>
                </c:pt>
                <c:pt idx="7">
                  <c:v>86.562560782461304</c:v>
                </c:pt>
                <c:pt idx="8">
                  <c:v>88.7354469421212</c:v>
                </c:pt>
                <c:pt idx="9">
                  <c:v>90.597126899886078</c:v>
                </c:pt>
                <c:pt idx="10" formatCode="General">
                  <c:v>92.439356470032507</c:v>
                </c:pt>
                <c:pt idx="11">
                  <c:v>94.187112728889389</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94.187112728889389</c:v>
                </c:pt>
                <c:pt idx="12" formatCode="0">
                  <c:v>95.65144905387757</c:v>
                </c:pt>
                <c:pt idx="13" formatCode="0">
                  <c:v>100.15560310094752</c:v>
                </c:pt>
                <c:pt idx="14" formatCode="0">
                  <c:v>102.03951207313345</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94.83673729353319</c:v>
                </c:pt>
                <c:pt idx="2">
                  <c:v>95.325039276463841</c:v>
                </c:pt>
                <c:pt idx="3">
                  <c:v>94.571355781070864</c:v>
                </c:pt>
                <c:pt idx="4">
                  <c:v>93.004543331493352</c:v>
                </c:pt>
                <c:pt idx="5">
                  <c:v>90.422911978259947</c:v>
                </c:pt>
                <c:pt idx="6">
                  <c:v>88.964375185767054</c:v>
                </c:pt>
                <c:pt idx="7">
                  <c:v>86.966583159950744</c:v>
                </c:pt>
                <c:pt idx="8">
                  <c:v>88.401766379346952</c:v>
                </c:pt>
                <c:pt idx="9">
                  <c:v>88.836992059785146</c:v>
                </c:pt>
                <c:pt idx="10">
                  <c:v>87.155534796823915</c:v>
                </c:pt>
                <c:pt idx="11">
                  <c:v>86.253237654452036</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86.253237654452036</c:v>
                </c:pt>
                <c:pt idx="12">
                  <c:v>84.41255148401342</c:v>
                </c:pt>
                <c:pt idx="13">
                  <c:v>86.340282790539675</c:v>
                </c:pt>
                <c:pt idx="14">
                  <c:v>88.045093626597591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92.261647194576668</c:v>
                </c:pt>
                <c:pt idx="2">
                  <c:v>89.607673445838742</c:v>
                </c:pt>
                <c:pt idx="3">
                  <c:v>86.50656281551997</c:v>
                </c:pt>
                <c:pt idx="4">
                  <c:v>84.681955863262658</c:v>
                </c:pt>
                <c:pt idx="5">
                  <c:v>80.585605077167173</c:v>
                </c:pt>
                <c:pt idx="6">
                  <c:v>79.107168613875672</c:v>
                </c:pt>
                <c:pt idx="7">
                  <c:v>77.40516370979374</c:v>
                </c:pt>
                <c:pt idx="8">
                  <c:v>78.450887061877978</c:v>
                </c:pt>
                <c:pt idx="9">
                  <c:v>79.07110918794173</c:v>
                </c:pt>
                <c:pt idx="10">
                  <c:v>80.780325977210438</c:v>
                </c:pt>
                <c:pt idx="11">
                  <c:v>82.179431703447278</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82.179431703447278</c:v>
                </c:pt>
                <c:pt idx="12">
                  <c:v>80.434155488244627</c:v>
                </c:pt>
                <c:pt idx="13">
                  <c:v>79.712966969565841</c:v>
                </c:pt>
                <c:pt idx="14">
                  <c:v>80.852444829078323</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98.448864479738759</c:v>
                </c:pt>
                <c:pt idx="2">
                  <c:v>100.14843402107763</c:v>
                </c:pt>
                <c:pt idx="3">
                  <c:v>101.34332789075256</c:v>
                </c:pt>
                <c:pt idx="4">
                  <c:v>101.86284696452427</c:v>
                </c:pt>
                <c:pt idx="5">
                  <c:v>101.38785809707585</c:v>
                </c:pt>
                <c:pt idx="6">
                  <c:v>101.46949680866855</c:v>
                </c:pt>
                <c:pt idx="7">
                  <c:v>101.65503933501559</c:v>
                </c:pt>
                <c:pt idx="8">
                  <c:v>104.29716491019742</c:v>
                </c:pt>
                <c:pt idx="9">
                  <c:v>107.57013507495918</c:v>
                </c:pt>
                <c:pt idx="10">
                  <c:v>107.95606352976102</c:v>
                </c:pt>
                <c:pt idx="11">
                  <c:v>109.79664539112365</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109.79664539112365</c:v>
                </c:pt>
                <c:pt idx="12">
                  <c:v>107.44396615704319</c:v>
                </c:pt>
                <c:pt idx="13">
                  <c:v>97.357874424818164</c:v>
                </c:pt>
                <c:pt idx="14">
                  <c:v>102.42689624461927</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101.42222952975995</c:v>
                </c:pt>
                <c:pt idx="2">
                  <c:v>111.34495231831634</c:v>
                </c:pt>
                <c:pt idx="3">
                  <c:v>119.47550147977638</c:v>
                </c:pt>
                <c:pt idx="4">
                  <c:v>122.56658993752055</c:v>
                </c:pt>
                <c:pt idx="5">
                  <c:v>126.26603091088458</c:v>
                </c:pt>
                <c:pt idx="6">
                  <c:v>132.01249588951003</c:v>
                </c:pt>
                <c:pt idx="7">
                  <c:v>132.01249588951003</c:v>
                </c:pt>
                <c:pt idx="8">
                  <c:v>140.40611640907596</c:v>
                </c:pt>
                <c:pt idx="9">
                  <c:v>147.45971719829004</c:v>
                </c:pt>
                <c:pt idx="10">
                  <c:v>151.55376520881288</c:v>
                </c:pt>
                <c:pt idx="11">
                  <c:v>155.44228872081553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155.44228872081553</c:v>
                </c:pt>
                <c:pt idx="12">
                  <c:v>157.87569878329498</c:v>
                </c:pt>
                <c:pt idx="13">
                  <c:v>164.18119039789542</c:v>
                </c:pt>
                <c:pt idx="14">
                  <c:v>169.65636303847418</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103.09356454396229</c:v>
                </c:pt>
                <c:pt idx="2">
                  <c:v>103.83012753061998</c:v>
                </c:pt>
                <c:pt idx="3">
                  <c:v>114.5250220968896</c:v>
                </c:pt>
                <c:pt idx="4">
                  <c:v>115.27842080895661</c:v>
                </c:pt>
                <c:pt idx="5">
                  <c:v>116.01919272696662</c:v>
                </c:pt>
                <c:pt idx="6">
                  <c:v>115.5477924155057</c:v>
                </c:pt>
                <c:pt idx="7">
                  <c:v>113.31284986741866</c:v>
                </c:pt>
                <c:pt idx="8">
                  <c:v>119.61782903320847</c:v>
                </c:pt>
                <c:pt idx="9">
                  <c:v>122.98076518371985</c:v>
                </c:pt>
                <c:pt idx="10">
                  <c:v>124.78639673386927</c:v>
                </c:pt>
                <c:pt idx="11">
                  <c:v>124.62224841112841</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124.62224841112841</c:v>
                </c:pt>
                <c:pt idx="12">
                  <c:v>125.56084010269792</c:v>
                </c:pt>
                <c:pt idx="13">
                  <c:v>128.01885601245843</c:v>
                </c:pt>
                <c:pt idx="14">
                  <c:v>138.55802011869187</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97.404185920086974</c:v>
                </c:pt>
                <c:pt idx="2">
                  <c:v>103.05110084262027</c:v>
                </c:pt>
                <c:pt idx="3">
                  <c:v>107.74327262843164</c:v>
                </c:pt>
                <c:pt idx="4">
                  <c:v>109.51005708072846</c:v>
                </c:pt>
                <c:pt idx="5">
                  <c:v>109.70032617559119</c:v>
                </c:pt>
                <c:pt idx="6">
                  <c:v>112.19421038325632</c:v>
                </c:pt>
                <c:pt idx="7">
                  <c:v>112.0583038869258</c:v>
                </c:pt>
                <c:pt idx="8">
                  <c:v>119.07107909758086</c:v>
                </c:pt>
                <c:pt idx="9">
                  <c:v>122.84588203316119</c:v>
                </c:pt>
                <c:pt idx="10">
                  <c:v>124.77915194346289</c:v>
                </c:pt>
                <c:pt idx="11">
                  <c:v>128.08847512911117</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128.08847512911117</c:v>
                </c:pt>
                <c:pt idx="12">
                  <c:v>126.16200054362598</c:v>
                </c:pt>
                <c:pt idx="13">
                  <c:v>131.89385702636585</c:v>
                </c:pt>
                <c:pt idx="14">
                  <c:v>136.22587659690134</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95.236217885537812</c:v>
                </c:pt>
                <c:pt idx="2">
                  <c:v>99.126092384519353</c:v>
                </c:pt>
                <c:pt idx="3">
                  <c:v>103.92929890268744</c:v>
                </c:pt>
                <c:pt idx="4">
                  <c:v>105.14488468361915</c:v>
                </c:pt>
                <c:pt idx="5">
                  <c:v>107.79289046586504</c:v>
                </c:pt>
                <c:pt idx="6">
                  <c:v>110.80228661541494</c:v>
                </c:pt>
                <c:pt idx="7">
                  <c:v>111.07168670740522</c:v>
                </c:pt>
                <c:pt idx="8">
                  <c:v>117.3204546947894</c:v>
                </c:pt>
                <c:pt idx="9">
                  <c:v>120.90150469807477</c:v>
                </c:pt>
                <c:pt idx="10">
                  <c:v>124.92936461002694</c:v>
                </c:pt>
                <c:pt idx="11">
                  <c:v>129.5157369078126</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129.5157369078126</c:v>
                </c:pt>
                <c:pt idx="12">
                  <c:v>127.57079965832183</c:v>
                </c:pt>
                <c:pt idx="13">
                  <c:v>132.68940140613708</c:v>
                </c:pt>
                <c:pt idx="14">
                  <c:v>138.24824232866811</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DK</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89.814058074988196</c:v>
                </c:pt>
                <c:pt idx="2">
                  <c:v>87.088305551978678</c:v>
                </c:pt>
                <c:pt idx="3">
                  <c:v>90.820108392395539</c:v>
                </c:pt>
                <c:pt idx="4">
                  <c:v>90.880900636216239</c:v>
                </c:pt>
                <c:pt idx="5">
                  <c:v>91.480150982004972</c:v>
                </c:pt>
                <c:pt idx="6">
                  <c:v>92.235061006856213</c:v>
                </c:pt>
                <c:pt idx="7">
                  <c:v>93.453621386956641</c:v>
                </c:pt>
                <c:pt idx="8">
                  <c:v>96.577414192273423</c:v>
                </c:pt>
                <c:pt idx="9">
                  <c:v>98.97993417969451</c:v>
                </c:pt>
                <c:pt idx="10" formatCode="General">
                  <c:v>101.78443630961297</c:v>
                </c:pt>
                <c:pt idx="11">
                  <c:v>101.04450535348413</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101.04450535348413</c:v>
                </c:pt>
                <c:pt idx="12" formatCode="0">
                  <c:v>99.871582954695768</c:v>
                </c:pt>
                <c:pt idx="13" formatCode="0">
                  <c:v>100.56079530971195</c:v>
                </c:pt>
                <c:pt idx="14">
                  <c:v>102.41583471517433</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DK</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90.754811110516727</c:v>
                </c:pt>
                <c:pt idx="2">
                  <c:v>92.018551294540586</c:v>
                </c:pt>
                <c:pt idx="3">
                  <c:v>97.490705421947467</c:v>
                </c:pt>
                <c:pt idx="4">
                  <c:v>96.42359409939705</c:v>
                </c:pt>
                <c:pt idx="5">
                  <c:v>98.385751987323147</c:v>
                </c:pt>
                <c:pt idx="6">
                  <c:v>99.891328948422085</c:v>
                </c:pt>
                <c:pt idx="7">
                  <c:v>106.59350991210468</c:v>
                </c:pt>
                <c:pt idx="8">
                  <c:v>111.0849453810049</c:v>
                </c:pt>
                <c:pt idx="9">
                  <c:v>115.35045362932895</c:v>
                </c:pt>
                <c:pt idx="10" formatCode="General">
                  <c:v>132.89121798966596</c:v>
                </c:pt>
                <c:pt idx="11">
                  <c:v>127.88007163084889</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127.88007163084889</c:v>
                </c:pt>
                <c:pt idx="12" formatCode="0">
                  <c:v>133.1525521517222</c:v>
                </c:pt>
                <c:pt idx="13" formatCode="0">
                  <c:v>144.33444762939897</c:v>
                </c:pt>
                <c:pt idx="14" formatCode="0">
                  <c:v>153.27146423178834</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5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97.421314131799505</c:v>
                </c:pt>
                <c:pt idx="2">
                  <c:v>98.976252052324895</c:v>
                </c:pt>
                <c:pt idx="3">
                  <c:v>101.45782136993357</c:v>
                </c:pt>
                <c:pt idx="4">
                  <c:v>101.50825758957795</c:v>
                </c:pt>
                <c:pt idx="5">
                  <c:v>100.42495197828023</c:v>
                </c:pt>
                <c:pt idx="6">
                  <c:v>100.96901928380568</c:v>
                </c:pt>
                <c:pt idx="7">
                  <c:v>99.749965123890675</c:v>
                </c:pt>
                <c:pt idx="8">
                  <c:v>103.35239893976627</c:v>
                </c:pt>
                <c:pt idx="9">
                  <c:v>105.5393992724307</c:v>
                </c:pt>
                <c:pt idx="10" formatCode="General">
                  <c:v>106.32920900984043</c:v>
                </c:pt>
                <c:pt idx="11">
                  <c:v>108.07301447626814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108.07301447626814</c:v>
                </c:pt>
                <c:pt idx="12" formatCode="0">
                  <c:v>107.50372906092052</c:v>
                </c:pt>
                <c:pt idx="13" formatCode="0">
                  <c:v>109.77979761125479</c:v>
                </c:pt>
                <c:pt idx="14" formatCode="0">
                  <c:v>113.23521521242233</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89.2622115117249</c:v>
                </c:pt>
                <c:pt idx="2">
                  <c:v>85.429604226527019</c:v>
                </c:pt>
                <c:pt idx="3">
                  <c:v>86.370377236073779</c:v>
                </c:pt>
                <c:pt idx="4">
                  <c:v>85.823523959588471</c:v>
                </c:pt>
                <c:pt idx="5">
                  <c:v>86.305496338863662</c:v>
                </c:pt>
                <c:pt idx="6">
                  <c:v>87.338956344424872</c:v>
                </c:pt>
                <c:pt idx="7">
                  <c:v>88.098989711743442</c:v>
                </c:pt>
                <c:pt idx="8">
                  <c:v>92.728705162665676</c:v>
                </c:pt>
                <c:pt idx="9">
                  <c:v>95.717860784131986</c:v>
                </c:pt>
                <c:pt idx="10" formatCode="General">
                  <c:v>98.493836314765034</c:v>
                </c:pt>
                <c:pt idx="11">
                  <c:v>96.728149040689587</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96.728149040689587</c:v>
                </c:pt>
                <c:pt idx="12" formatCode="0">
                  <c:v>95.041245713226431</c:v>
                </c:pt>
                <c:pt idx="13" formatCode="0">
                  <c:v>97.094262674946705</c:v>
                </c:pt>
                <c:pt idx="14" formatCode="0">
                  <c:v>101.88154601909352</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83.610890827385674</c:v>
                </c:pt>
                <c:pt idx="2">
                  <c:v>81.416864922019556</c:v>
                </c:pt>
                <c:pt idx="3">
                  <c:v>89.029870473169439</c:v>
                </c:pt>
                <c:pt idx="4">
                  <c:v>89.584985461274115</c:v>
                </c:pt>
                <c:pt idx="5">
                  <c:v>90.272270684641825</c:v>
                </c:pt>
                <c:pt idx="6">
                  <c:v>92.994977531060002</c:v>
                </c:pt>
                <c:pt idx="7">
                  <c:v>95.400475812846949</c:v>
                </c:pt>
                <c:pt idx="8">
                  <c:v>97.9381443298969</c:v>
                </c:pt>
                <c:pt idx="9">
                  <c:v>99.603489294210945</c:v>
                </c:pt>
                <c:pt idx="10" formatCode="General">
                  <c:v>105.04890298704731</c:v>
                </c:pt>
                <c:pt idx="11">
                  <c:v>104.65239228125826</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104.65239228125826</c:v>
                </c:pt>
                <c:pt idx="12" formatCode="0">
                  <c:v>104.09727729315358</c:v>
                </c:pt>
                <c:pt idx="13" formatCode="0">
                  <c:v>104.09727729315358</c:v>
                </c:pt>
                <c:pt idx="14" formatCode="0">
                  <c:v>110.46788263283109</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83.988355167394474</c:v>
                </c:pt>
                <c:pt idx="2">
                  <c:v>83.697234352256189</c:v>
                </c:pt>
                <c:pt idx="3">
                  <c:v>92.430858806404657</c:v>
                </c:pt>
                <c:pt idx="4">
                  <c:v>93.013100436681228</c:v>
                </c:pt>
                <c:pt idx="5">
                  <c:v>90.829694323144111</c:v>
                </c:pt>
                <c:pt idx="6">
                  <c:v>94.90538573508006</c:v>
                </c:pt>
                <c:pt idx="7">
                  <c:v>98.689956331877724</c:v>
                </c:pt>
                <c:pt idx="8">
                  <c:v>94.90538573508006</c:v>
                </c:pt>
                <c:pt idx="9">
                  <c:v>100.87336244541484</c:v>
                </c:pt>
                <c:pt idx="10" formatCode="General">
                  <c:v>106.6957787481805</c:v>
                </c:pt>
                <c:pt idx="11">
                  <c:v>103.78457059679766</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103.78457059679766</c:v>
                </c:pt>
                <c:pt idx="12" formatCode="0">
                  <c:v>101.16448326055313</c:v>
                </c:pt>
                <c:pt idx="13" formatCode="0">
                  <c:v>105.53129548762736</c:v>
                </c:pt>
                <c:pt idx="14" formatCode="0">
                  <c:v>112.80931586608442</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97.245697994094286</c:v>
                </c:pt>
                <c:pt idx="2">
                  <c:v>94.674959553790629</c:v>
                </c:pt>
                <c:pt idx="3">
                  <c:v>96.457986853567746</c:v>
                </c:pt>
                <c:pt idx="4">
                  <c:v>96.31090972858614</c:v>
                </c:pt>
                <c:pt idx="5">
                  <c:v>97.270587969091181</c:v>
                </c:pt>
                <c:pt idx="6">
                  <c:v>94.78951000690131</c:v>
                </c:pt>
                <c:pt idx="7">
                  <c:v>94.584167713176981</c:v>
                </c:pt>
                <c:pt idx="8">
                  <c:v>96.484291031689466</c:v>
                </c:pt>
                <c:pt idx="9">
                  <c:v>97.989851678376269</c:v>
                </c:pt>
                <c:pt idx="10" formatCode="General">
                  <c:v>98.593716412675789</c:v>
                </c:pt>
                <c:pt idx="11">
                  <c:v>98.784633834526915</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98.784633834526915</c:v>
                </c:pt>
                <c:pt idx="12" formatCode="0">
                  <c:v>98.819140390772603</c:v>
                </c:pt>
                <c:pt idx="13" formatCode="0">
                  <c:v>98.553270203305843</c:v>
                </c:pt>
                <c:pt idx="14" formatCode="0">
                  <c:v>98.321623731459795</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88.224235093345342</c:v>
                </c:pt>
                <c:pt idx="2">
                  <c:v>84.859395951128491</c:v>
                </c:pt>
                <c:pt idx="3">
                  <c:v>86.299192663647361</c:v>
                </c:pt>
                <c:pt idx="4">
                  <c:v>86.187140754076538</c:v>
                </c:pt>
                <c:pt idx="5">
                  <c:v>86.279267114874301</c:v>
                </c:pt>
                <c:pt idx="6">
                  <c:v>87.529888323159582</c:v>
                </c:pt>
                <c:pt idx="7">
                  <c:v>88.767850947518454</c:v>
                </c:pt>
                <c:pt idx="8">
                  <c:v>93.834331954954195</c:v>
                </c:pt>
                <c:pt idx="9">
                  <c:v>97.323178336005697</c:v>
                </c:pt>
                <c:pt idx="10" formatCode="General">
                  <c:v>100.29489812184121</c:v>
                </c:pt>
                <c:pt idx="11">
                  <c:v>98.170365786191823</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98.170365786191823</c:v>
                </c:pt>
                <c:pt idx="12" formatCode="0">
                  <c:v>97.457968812999894</c:v>
                </c:pt>
                <c:pt idx="13" formatCode="0">
                  <c:v>98.156300692940263</c:v>
                </c:pt>
                <c:pt idx="14" formatCode="0">
                  <c:v>100.35045524018491</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84.421038652755996</c:v>
                </c:pt>
                <c:pt idx="2">
                  <c:v>82.297917548533817</c:v>
                </c:pt>
                <c:pt idx="3">
                  <c:v>90.641003295070675</c:v>
                </c:pt>
                <c:pt idx="4">
                  <c:v>91.109119128839751</c:v>
                </c:pt>
                <c:pt idx="5">
                  <c:v>91.954328273145038</c:v>
                </c:pt>
                <c:pt idx="6">
                  <c:v>95.289515256647547</c:v>
                </c:pt>
                <c:pt idx="7">
                  <c:v>97.877985552595248</c:v>
                </c:pt>
                <c:pt idx="8">
                  <c:v>99.905934170519217</c:v>
                </c:pt>
                <c:pt idx="9">
                  <c:v>101.90372639016846</c:v>
                </c:pt>
                <c:pt idx="10" formatCode="General">
                  <c:v>106.66345736189615</c:v>
                </c:pt>
                <c:pt idx="11">
                  <c:v>106.64713417383919</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106.64713417383919</c:v>
                </c:pt>
                <c:pt idx="12" formatCode="0">
                  <c:v>103.74962996162668</c:v>
                </c:pt>
                <c:pt idx="13" formatCode="0">
                  <c:v>105.36230560881341</c:v>
                </c:pt>
                <c:pt idx="14" formatCode="0">
                  <c:v>108.85823449504633</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85.765887004174488</c:v>
                </c:pt>
                <c:pt idx="2">
                  <c:v>84.948563700333764</c:v>
                </c:pt>
                <c:pt idx="3">
                  <c:v>93.41454678142334</c:v>
                </c:pt>
                <c:pt idx="4">
                  <c:v>93.821283547414126</c:v>
                </c:pt>
                <c:pt idx="5">
                  <c:v>92.507841817895752</c:v>
                </c:pt>
                <c:pt idx="6">
                  <c:v>97.379477033600139</c:v>
                </c:pt>
                <c:pt idx="7">
                  <c:v>99.625065697193691</c:v>
                </c:pt>
                <c:pt idx="8">
                  <c:v>101.74260760112347</c:v>
                </c:pt>
                <c:pt idx="9">
                  <c:v>102.95578788091819</c:v>
                </c:pt>
                <c:pt idx="10" formatCode="General">
                  <c:v>107.5259692219109</c:v>
                </c:pt>
                <c:pt idx="11">
                  <c:v>105.76612133811375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105.76612133811375</c:v>
                </c:pt>
                <c:pt idx="12" formatCode="0">
                  <c:v>104.02183992313847</c:v>
                </c:pt>
                <c:pt idx="13" formatCode="0">
                  <c:v>106.8216283530676</c:v>
                </c:pt>
                <c:pt idx="14" formatCode="0">
                  <c:v>110.88732219912359</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89.394915975428546</c:v>
                </c:pt>
                <c:pt idx="2">
                  <c:v>96.028854802295584</c:v>
                </c:pt>
                <c:pt idx="3">
                  <c:v>108.34253724581023</c:v>
                </c:pt>
                <c:pt idx="4">
                  <c:v>99.041221350586241</c:v>
                </c:pt>
                <c:pt idx="5">
                  <c:v>103.98795101587768</c:v>
                </c:pt>
                <c:pt idx="6">
                  <c:v>105.4694844259858</c:v>
                </c:pt>
                <c:pt idx="7">
                  <c:v>111.4054421429495</c:v>
                </c:pt>
                <c:pt idx="8">
                  <c:v>104.59958103524261</c:v>
                </c:pt>
                <c:pt idx="9">
                  <c:v>110.54777860625333</c:v>
                </c:pt>
                <c:pt idx="10" formatCode="General">
                  <c:v>143.91622452359161</c:v>
                </c:pt>
                <c:pt idx="11">
                  <c:v>123.30882580573433</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123.30882580573433</c:v>
                </c:pt>
                <c:pt idx="12" formatCode="0">
                  <c:v>128.83345887261555</c:v>
                </c:pt>
                <c:pt idx="13" formatCode="0">
                  <c:v>138.05717823447128</c:v>
                </c:pt>
                <c:pt idx="14" formatCode="0">
                  <c:v>143.99438357337579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91.020672436307407</c:v>
                </c:pt>
                <c:pt idx="2">
                  <c:v>88.366253921031003</c:v>
                </c:pt>
                <c:pt idx="3">
                  <c:v>90.405873905403482</c:v>
                </c:pt>
                <c:pt idx="4">
                  <c:v>93.459073685936076</c:v>
                </c:pt>
                <c:pt idx="5">
                  <c:v>91.618614707325008</c:v>
                </c:pt>
                <c:pt idx="6">
                  <c:v>90.857806446546817</c:v>
                </c:pt>
                <c:pt idx="7">
                  <c:v>95.026475870264335</c:v>
                </c:pt>
                <c:pt idx="8">
                  <c:v>99.708933473836808</c:v>
                </c:pt>
                <c:pt idx="9">
                  <c:v>103.28658518411635</c:v>
                </c:pt>
                <c:pt idx="10" formatCode="General">
                  <c:v>109.25223604982756</c:v>
                </c:pt>
                <c:pt idx="11">
                  <c:v>107.44495439202042</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107.44495439202042</c:v>
                </c:pt>
                <c:pt idx="12" formatCode="0">
                  <c:v>115.43632823129425</c:v>
                </c:pt>
                <c:pt idx="13" formatCode="0">
                  <c:v>126.1586185375441</c:v>
                </c:pt>
                <c:pt idx="14" formatCode="0">
                  <c:v>134.38449052138986</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92.001712174370908</c:v>
                </c:pt>
                <c:pt idx="2">
                  <c:v>91.821705632535171</c:v>
                </c:pt>
                <c:pt idx="3">
                  <c:v>93.562783315947073</c:v>
                </c:pt>
                <c:pt idx="4">
                  <c:v>96.99954925178146</c:v>
                </c:pt>
                <c:pt idx="5">
                  <c:v>100.13107238998933</c:v>
                </c:pt>
                <c:pt idx="6">
                  <c:v>104.41432962840814</c:v>
                </c:pt>
                <c:pt idx="7">
                  <c:v>115.07487624822727</c:v>
                </c:pt>
                <c:pt idx="8">
                  <c:v>132.37299649759186</c:v>
                </c:pt>
                <c:pt idx="9">
                  <c:v>135.53108992464561</c:v>
                </c:pt>
                <c:pt idx="10" formatCode="General">
                  <c:v>148.84950129918582</c:v>
                </c:pt>
                <c:pt idx="11">
                  <c:v>157.95091146278335</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157.95091146278335</c:v>
                </c:pt>
                <c:pt idx="12" formatCode="0">
                  <c:v>159.63339280709405</c:v>
                </c:pt>
                <c:pt idx="13" formatCode="0">
                  <c:v>173.63292760154692</c:v>
                </c:pt>
                <c:pt idx="14" formatCode="0">
                  <c:v>186.89496471504685</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85.835484946333963</c:v>
                </c:pt>
                <c:pt idx="2">
                  <c:v>99.964030231771858</c:v>
                </c:pt>
                <c:pt idx="3">
                  <c:v>99.151381254188863</c:v>
                </c:pt>
                <c:pt idx="4">
                  <c:v>103.74770697071251</c:v>
                </c:pt>
                <c:pt idx="5">
                  <c:v>109.89745558177165</c:v>
                </c:pt>
                <c:pt idx="6">
                  <c:v>114.80360934880746</c:v>
                </c:pt>
                <c:pt idx="7">
                  <c:v>122.93590517506456</c:v>
                </c:pt>
                <c:pt idx="8">
                  <c:v>128.75701926863147</c:v>
                </c:pt>
                <c:pt idx="9">
                  <c:v>137.72019719312408</c:v>
                </c:pt>
                <c:pt idx="10" formatCode="General">
                  <c:v>149.11889746665835</c:v>
                </c:pt>
                <c:pt idx="11">
                  <c:v>167.30546210245208</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167.30546210245208</c:v>
                </c:pt>
                <c:pt idx="12" formatCode="0">
                  <c:v>153.2723934864587</c:v>
                </c:pt>
                <c:pt idx="13" formatCode="0">
                  <c:v>159.82989286623953</c:v>
                </c:pt>
                <c:pt idx="14" formatCode="0">
                  <c:v>170.90113019043844</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19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98.785201546107118</c:v>
                </c:pt>
                <c:pt idx="2">
                  <c:v>91.109884041965771</c:v>
                </c:pt>
                <c:pt idx="3">
                  <c:v>136.72004417448923</c:v>
                </c:pt>
                <c:pt idx="4">
                  <c:v>125.73163997791275</c:v>
                </c:pt>
                <c:pt idx="5">
                  <c:v>126.39425731639977</c:v>
                </c:pt>
                <c:pt idx="6">
                  <c:v>131.86085035891773</c:v>
                </c:pt>
                <c:pt idx="7">
                  <c:v>126.39425731639977</c:v>
                </c:pt>
                <c:pt idx="8">
                  <c:v>94.202098288238545</c:v>
                </c:pt>
                <c:pt idx="9">
                  <c:v>118.16675869685257</c:v>
                </c:pt>
                <c:pt idx="10" formatCode="General">
                  <c:v>103.42352291551629</c:v>
                </c:pt>
                <c:pt idx="11">
                  <c:v>94.422970734400877</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94.422970734400877</c:v>
                </c:pt>
                <c:pt idx="12" formatCode="0">
                  <c:v>94.422970734400877</c:v>
                </c:pt>
                <c:pt idx="13" formatCode="0">
                  <c:v>91.662065157371615</c:v>
                </c:pt>
                <c:pt idx="14" formatCode="0">
                  <c:v>94.257316399779128</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85.150572641125521</c:v>
                </c:pt>
                <c:pt idx="2">
                  <c:v>81.196345173730208</c:v>
                </c:pt>
                <c:pt idx="3">
                  <c:v>95.093792996531207</c:v>
                </c:pt>
                <c:pt idx="4">
                  <c:v>93.911691180745308</c:v>
                </c:pt>
                <c:pt idx="5">
                  <c:v>93.156890103288575</c:v>
                </c:pt>
                <c:pt idx="6">
                  <c:v>94.085615177412166</c:v>
                </c:pt>
                <c:pt idx="7">
                  <c:v>94.064298587291432</c:v>
                </c:pt>
                <c:pt idx="8">
                  <c:v>82.039803887370894</c:v>
                </c:pt>
                <c:pt idx="9">
                  <c:v>81.952599655058819</c:v>
                </c:pt>
                <c:pt idx="10">
                  <c:v>82.285429141716563</c:v>
                </c:pt>
                <c:pt idx="11">
                  <c:v>81.123190512179519</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81.123190512179519</c:v>
                </c:pt>
                <c:pt idx="12">
                  <c:v>78.098172586865104</c:v>
                </c:pt>
                <c:pt idx="13">
                  <c:v>76.83225781446815</c:v>
                </c:pt>
                <c:pt idx="14">
                  <c:v>76.029978877197067</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77.91379310344827</c:v>
                </c:pt>
                <c:pt idx="2">
                  <c:v>75.65517241379311</c:v>
                </c:pt>
                <c:pt idx="3">
                  <c:v>79.120689655172413</c:v>
                </c:pt>
                <c:pt idx="4">
                  <c:v>86.08620689655173</c:v>
                </c:pt>
                <c:pt idx="5">
                  <c:v>82.051724137931032</c:v>
                </c:pt>
                <c:pt idx="6">
                  <c:v>109.82758620689656</c:v>
                </c:pt>
                <c:pt idx="7">
                  <c:v>111.74137931034483</c:v>
                </c:pt>
                <c:pt idx="8">
                  <c:v>95.58620689655173</c:v>
                </c:pt>
                <c:pt idx="9">
                  <c:v>97.120689655172413</c:v>
                </c:pt>
                <c:pt idx="10" formatCode="General">
                  <c:v>111.72413793103448</c:v>
                </c:pt>
                <c:pt idx="11">
                  <c:v>106.91379310344827</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106.91379310344827</c:v>
                </c:pt>
                <c:pt idx="12" formatCode="0">
                  <c:v>106.75862068965517</c:v>
                </c:pt>
                <c:pt idx="13" formatCode="0">
                  <c:v>104.32758620689656</c:v>
                </c:pt>
                <c:pt idx="14" formatCode="0">
                  <c:v>103.51724137931035</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71.587718503758722</c:v>
                </c:pt>
                <c:pt idx="2">
                  <c:v>76.252151073272344</c:v>
                </c:pt>
                <c:pt idx="3">
                  <c:v>82.284213386468622</c:v>
                </c:pt>
                <c:pt idx="4">
                  <c:v>74.413549497328134</c:v>
                </c:pt>
                <c:pt idx="5">
                  <c:v>73.290462820396698</c:v>
                </c:pt>
                <c:pt idx="6">
                  <c:v>64.885427044651749</c:v>
                </c:pt>
                <c:pt idx="7">
                  <c:v>70.645774839235571</c:v>
                </c:pt>
                <c:pt idx="8">
                  <c:v>69.486459559822478</c:v>
                </c:pt>
                <c:pt idx="9">
                  <c:v>68.653201702744312</c:v>
                </c:pt>
                <c:pt idx="10">
                  <c:v>66.080970926546513</c:v>
                </c:pt>
                <c:pt idx="11">
                  <c:v>64.595598224798479</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64.595598224798479</c:v>
                </c:pt>
                <c:pt idx="12">
                  <c:v>64.840141291549685</c:v>
                </c:pt>
                <c:pt idx="13">
                  <c:v>63.436282945385379</c:v>
                </c:pt>
                <c:pt idx="14">
                  <c:v>62.458110678380578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79.157556122857827</c:v>
                </c:pt>
                <c:pt idx="2">
                  <c:v>73.840051286160744</c:v>
                </c:pt>
                <c:pt idx="3">
                  <c:v>80.579373347223338</c:v>
                </c:pt>
                <c:pt idx="4">
                  <c:v>80.788295765457391</c:v>
                </c:pt>
                <c:pt idx="5">
                  <c:v>80.38075395235424</c:v>
                </c:pt>
                <c:pt idx="6">
                  <c:v>82.068160223461135</c:v>
                </c:pt>
                <c:pt idx="7">
                  <c:v>84.194589767953019</c:v>
                </c:pt>
                <c:pt idx="8">
                  <c:v>82.70980962302383</c:v>
                </c:pt>
                <c:pt idx="9">
                  <c:v>85.898022964294299</c:v>
                </c:pt>
                <c:pt idx="10" formatCode="General">
                  <c:v>90.253912286927758</c:v>
                </c:pt>
                <c:pt idx="11">
                  <c:v>89.668357125685432</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89.668357125685432</c:v>
                </c:pt>
                <c:pt idx="12" formatCode="0">
                  <c:v>90.516639382734425</c:v>
                </c:pt>
                <c:pt idx="13" formatCode="0">
                  <c:v>93.845660709992785</c:v>
                </c:pt>
                <c:pt idx="14" formatCode="0">
                  <c:v>94.95380811191373</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90.295142153285255</c:v>
                </c:pt>
                <c:pt idx="2">
                  <c:v>88.530216934741105</c:v>
                </c:pt>
                <c:pt idx="3">
                  <c:v>93.374359824208611</c:v>
                </c:pt>
                <c:pt idx="4">
                  <c:v>91.845905265137148</c:v>
                </c:pt>
                <c:pt idx="5">
                  <c:v>91.651820855947307</c:v>
                </c:pt>
                <c:pt idx="6">
                  <c:v>90.414652257466201</c:v>
                </c:pt>
                <c:pt idx="7">
                  <c:v>90.402223206631376</c:v>
                </c:pt>
                <c:pt idx="8">
                  <c:v>89.008894738687175</c:v>
                </c:pt>
                <c:pt idx="9">
                  <c:v>91.734999888457239</c:v>
                </c:pt>
                <c:pt idx="10">
                  <c:v>92.535876933275119</c:v>
                </c:pt>
                <c:pt idx="11">
                  <c:v>91.054907722264886</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91.054907722264886</c:v>
                </c:pt>
                <c:pt idx="12">
                  <c:v>89.667315739321367</c:v>
                </c:pt>
                <c:pt idx="13">
                  <c:v>91.139680222830577</c:v>
                </c:pt>
                <c:pt idx="14">
                  <c:v>92.431664122429339</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91.763375742374819</c:v>
                </c:pt>
                <c:pt idx="2">
                  <c:v>86.39488492378068</c:v>
                </c:pt>
                <c:pt idx="3">
                  <c:v>94.44957049474327</c:v>
                </c:pt>
                <c:pt idx="4">
                  <c:v>95.746533418238059</c:v>
                </c:pt>
                <c:pt idx="5">
                  <c:v>92.301394430077067</c:v>
                </c:pt>
                <c:pt idx="6">
                  <c:v>95.495717943053194</c:v>
                </c:pt>
                <c:pt idx="7">
                  <c:v>97.459356196961622</c:v>
                </c:pt>
                <c:pt idx="8">
                  <c:v>92.862805234635928</c:v>
                </c:pt>
                <c:pt idx="9">
                  <c:v>93.850472390804299</c:v>
                </c:pt>
                <c:pt idx="10">
                  <c:v>97.359289919297197</c:v>
                </c:pt>
                <c:pt idx="11">
                  <c:v>95.0668624673485</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95.0668624673485</c:v>
                </c:pt>
                <c:pt idx="12">
                  <c:v>93.716617499902526</c:v>
                </c:pt>
                <c:pt idx="13">
                  <c:v>93.153907133296073</c:v>
                </c:pt>
                <c:pt idx="14">
                  <c:v>94.045406697942795</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97.105962414784003</c:v>
                </c:pt>
                <c:pt idx="2">
                  <c:v>95.480395811039912</c:v>
                </c:pt>
                <c:pt idx="3">
                  <c:v>66.268290630147533</c:v>
                </c:pt>
                <c:pt idx="4">
                  <c:v>68.356758966466671</c:v>
                </c:pt>
                <c:pt idx="5">
                  <c:v>72.44111529258997</c:v>
                </c:pt>
                <c:pt idx="6">
                  <c:v>74.430991571581444</c:v>
                </c:pt>
                <c:pt idx="7">
                  <c:v>79.415902177441652</c:v>
                </c:pt>
                <c:pt idx="8">
                  <c:v>128.36204927198182</c:v>
                </c:pt>
                <c:pt idx="9">
                  <c:v>133.09446802371019</c:v>
                </c:pt>
                <c:pt idx="10">
                  <c:v>139.51497517163435</c:v>
                </c:pt>
                <c:pt idx="11">
                  <c:v>137.03454329032957</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137.03454329032957</c:v>
                </c:pt>
                <c:pt idx="12">
                  <c:v>134.49158961657309</c:v>
                </c:pt>
                <c:pt idx="13">
                  <c:v>123.52141972562552</c:v>
                </c:pt>
                <c:pt idx="14">
                  <c:v>129.15078573060322</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96.554282715312084</c:v>
                </c:pt>
                <c:pt idx="2">
                  <c:v>96.154333387625101</c:v>
                </c:pt>
                <c:pt idx="3">
                  <c:v>116.04683569502507</c:v>
                </c:pt>
                <c:pt idx="4">
                  <c:v>119.81830356334945</c:v>
                </c:pt>
                <c:pt idx="5">
                  <c:v>123.09209692889588</c:v>
                </c:pt>
                <c:pt idx="6">
                  <c:v>126.84184809164449</c:v>
                </c:pt>
                <c:pt idx="7">
                  <c:v>131.64124002388837</c:v>
                </c:pt>
                <c:pt idx="8">
                  <c:v>125.00316701956314</c:v>
                </c:pt>
                <c:pt idx="9">
                  <c:v>129.76817416797871</c:v>
                </c:pt>
                <c:pt idx="10">
                  <c:v>137.38530864867801</c:v>
                </c:pt>
                <c:pt idx="11">
                  <c:v>141.69426498000254</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Data_Sheet_Graphs!$T$56:$T$69</c:f>
              <c:numCache>
                <c:formatCode>0</c:formatCode>
                <c:ptCount val="14"/>
                <c:pt idx="11">
                  <c:v>141.69426498000254</c:v>
                </c:pt>
                <c:pt idx="12">
                  <c:v>143.32120817272019</c:v>
                </c:pt>
                <c:pt idx="13">
                  <c:v>147.56501438731743</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134.24620060790272</c:v>
                </c:pt>
                <c:pt idx="2">
                  <c:v>135.76899696048633</c:v>
                </c:pt>
                <c:pt idx="3">
                  <c:v>97.471124620060792</c:v>
                </c:pt>
                <c:pt idx="4">
                  <c:v>96.340425531914889</c:v>
                </c:pt>
                <c:pt idx="5">
                  <c:v>99.379939209726444</c:v>
                </c:pt>
                <c:pt idx="6">
                  <c:v>96.927051671732528</c:v>
                </c:pt>
                <c:pt idx="7">
                  <c:v>95.112462006079028</c:v>
                </c:pt>
                <c:pt idx="8">
                  <c:v>151.05775075987842</c:v>
                </c:pt>
                <c:pt idx="9">
                  <c:v>153.73556231003039</c:v>
                </c:pt>
                <c:pt idx="10">
                  <c:v>153.96352583586625</c:v>
                </c:pt>
                <c:pt idx="11">
                  <c:v>154.09118541033433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154.09118541033433</c:v>
                </c:pt>
                <c:pt idx="12">
                  <c:v>155.07902735562311</c:v>
                </c:pt>
                <c:pt idx="13">
                  <c:v>157.66261398176292</c:v>
                </c:pt>
                <c:pt idx="14">
                  <c:v>168.72340425531914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90.697874949700122</c:v>
                </c:pt>
                <c:pt idx="2">
                  <c:v>91.872496982007007</c:v>
                </c:pt>
                <c:pt idx="3">
                  <c:v>95.562113169946542</c:v>
                </c:pt>
                <c:pt idx="4">
                  <c:v>98.199743231072873</c:v>
                </c:pt>
                <c:pt idx="5">
                  <c:v>101.67187230536341</c:v>
                </c:pt>
                <c:pt idx="6">
                  <c:v>101.51953551650794</c:v>
                </c:pt>
                <c:pt idx="7">
                  <c:v>102.64625289823137</c:v>
                </c:pt>
                <c:pt idx="8">
                  <c:v>109.18140533082952</c:v>
                </c:pt>
                <c:pt idx="9">
                  <c:v>111.68873474236879</c:v>
                </c:pt>
                <c:pt idx="10">
                  <c:v>115.17331902581103</c:v>
                </c:pt>
                <c:pt idx="11">
                  <c:v>115.90051162166823</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115.90051162166823</c:v>
                </c:pt>
                <c:pt idx="12">
                  <c:v>114.57930135857589</c:v>
                </c:pt>
                <c:pt idx="13">
                  <c:v>118.54005786881791</c:v>
                </c:pt>
                <c:pt idx="14">
                  <c:v>121.50152336788855</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93.056200342215917</c:v>
                </c:pt>
                <c:pt idx="2">
                  <c:v>87.226592033531858</c:v>
                </c:pt>
                <c:pt idx="3">
                  <c:v>88.690957806634742</c:v>
                </c:pt>
                <c:pt idx="4">
                  <c:v>90.055842209282275</c:v>
                </c:pt>
                <c:pt idx="5">
                  <c:v>93.885211762677244</c:v>
                </c:pt>
                <c:pt idx="6">
                  <c:v>96.052579220331339</c:v>
                </c:pt>
                <c:pt idx="7">
                  <c:v>97.038107996975768</c:v>
                </c:pt>
                <c:pt idx="8">
                  <c:v>110.7851069756337</c:v>
                </c:pt>
                <c:pt idx="9">
                  <c:v>113.73638763247602</c:v>
                </c:pt>
                <c:pt idx="10">
                  <c:v>120.300831664257</c:v>
                </c:pt>
                <c:pt idx="11">
                  <c:v>121.4587948163574</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121.4587948163574</c:v>
                </c:pt>
                <c:pt idx="12">
                  <c:v>120.15492565425582</c:v>
                </c:pt>
                <c:pt idx="13">
                  <c:v>123.62881511055696</c:v>
                </c:pt>
                <c:pt idx="14">
                  <c:v>127.38921091376955</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7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61.946520490374141</c:v>
                </c:pt>
                <c:pt idx="2">
                  <c:v>72.751537871722192</c:v>
                </c:pt>
                <c:pt idx="3">
                  <c:v>83.568390631141995</c:v>
                </c:pt>
                <c:pt idx="4">
                  <c:v>73.674375629249681</c:v>
                </c:pt>
                <c:pt idx="5">
                  <c:v>66.473223999901165</c:v>
                </c:pt>
                <c:pt idx="6">
                  <c:v>49.04775048518254</c:v>
                </c:pt>
                <c:pt idx="7">
                  <c:v>52.518475010167592</c:v>
                </c:pt>
                <c:pt idx="8">
                  <c:v>22.906553853687047</c:v>
                </c:pt>
                <c:pt idx="9">
                  <c:v>29.308790257166297</c:v>
                </c:pt>
                <c:pt idx="10" formatCode="General">
                  <c:v>111.33165054350279</c:v>
                </c:pt>
                <c:pt idx="11">
                  <c:v>6.4585947721564585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6.4585947721564585</c:v>
                </c:pt>
                <c:pt idx="12" formatCode="0">
                  <c:v>48.705637166912133</c:v>
                </c:pt>
                <c:pt idx="13" formatCode="0">
                  <c:v>43.318750452908482</c:v>
                </c:pt>
                <c:pt idx="14" formatCode="0">
                  <c:v>52.006222005717063</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89.630357571208592</c:v>
                </c:pt>
                <c:pt idx="2">
                  <c:v>88.988106752919137</c:v>
                </c:pt>
                <c:pt idx="3">
                  <c:v>85.865839220632495</c:v>
                </c:pt>
                <c:pt idx="4">
                  <c:v>86.014408084622346</c:v>
                </c:pt>
                <c:pt idx="5">
                  <c:v>87.957410258989569</c:v>
                </c:pt>
                <c:pt idx="6">
                  <c:v>90.419629661154644</c:v>
                </c:pt>
                <c:pt idx="7">
                  <c:v>93.242438076961761</c:v>
                </c:pt>
                <c:pt idx="8">
                  <c:v>105.49936935612421</c:v>
                </c:pt>
                <c:pt idx="9">
                  <c:v>105.83132791160152</c:v>
                </c:pt>
                <c:pt idx="10">
                  <c:v>104.43926860786331</c:v>
                </c:pt>
                <c:pt idx="11">
                  <c:v>118.36682581074494</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118.36682581074494</c:v>
                </c:pt>
                <c:pt idx="12">
                  <c:v>121.16939171883342</c:v>
                </c:pt>
                <c:pt idx="13">
                  <c:v>117.25090108563602</c:v>
                </c:pt>
                <c:pt idx="14">
                  <c:v>119.34038906471255</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81.586065130368908</c:v>
                </c:pt>
                <c:pt idx="2">
                  <c:v>105.73947852428864</c:v>
                </c:pt>
                <c:pt idx="3">
                  <c:v>124.06145190955316</c:v>
                </c:pt>
                <c:pt idx="4">
                  <c:v>48.788272205993728</c:v>
                </c:pt>
                <c:pt idx="5">
                  <c:v>85.313209996754296</c:v>
                </c:pt>
                <c:pt idx="6">
                  <c:v>98.690901222546785</c:v>
                </c:pt>
                <c:pt idx="7">
                  <c:v>117.25089256734826</c:v>
                </c:pt>
                <c:pt idx="8">
                  <c:v>135.04273504273505</c:v>
                </c:pt>
                <c:pt idx="9">
                  <c:v>125.93854809044683</c:v>
                </c:pt>
                <c:pt idx="10" formatCode="General">
                  <c:v>120.28562155144432</c:v>
                </c:pt>
                <c:pt idx="11">
                  <c:v>144.43903494536406</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144.43903494536406</c:v>
                </c:pt>
                <c:pt idx="12" formatCode="0">
                  <c:v>125.12235745969923</c:v>
                </c:pt>
                <c:pt idx="13" formatCode="0">
                  <c:v>132.77025965595581</c:v>
                </c:pt>
                <c:pt idx="14" formatCode="0">
                  <c:v>136.65071243102889</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125.09153307763928</c:v>
                </c:pt>
                <c:pt idx="2">
                  <c:v>187.62308143811413</c:v>
                </c:pt>
                <c:pt idx="3">
                  <c:v>213.65059293073881</c:v>
                </c:pt>
                <c:pt idx="4">
                  <c:v>217.47152077550263</c:v>
                </c:pt>
                <c:pt idx="5">
                  <c:v>222.72490876123865</c:v>
                </c:pt>
                <c:pt idx="6">
                  <c:v>207.84133104443413</c:v>
                </c:pt>
                <c:pt idx="7">
                  <c:v>212.90300253518649</c:v>
                </c:pt>
                <c:pt idx="8">
                  <c:v>273.3160423222846</c:v>
                </c:pt>
                <c:pt idx="9">
                  <c:v>234.92696079129738</c:v>
                </c:pt>
                <c:pt idx="10">
                  <c:v>268.18327993980813</c:v>
                </c:pt>
                <c:pt idx="11">
                  <c:v>230.41979825599253</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230.41979825599253</c:v>
                </c:pt>
                <c:pt idx="12">
                  <c:v>192.47302008240908</c:v>
                </c:pt>
                <c:pt idx="13">
                  <c:v>200.93267979760932</c:v>
                </c:pt>
                <c:pt idx="14">
                  <c:v>206.05678473129157</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81.096180298381128</c:v>
                </c:pt>
                <c:pt idx="2">
                  <c:v>72.248439318590627</c:v>
                </c:pt>
                <c:pt idx="3">
                  <c:v>76.181356470214794</c:v>
                </c:pt>
                <c:pt idx="4">
                  <c:v>78.484816421542689</c:v>
                </c:pt>
                <c:pt idx="5">
                  <c:v>79.343984763517071</c:v>
                </c:pt>
                <c:pt idx="6">
                  <c:v>82.912919267802351</c:v>
                </c:pt>
                <c:pt idx="7">
                  <c:v>87.901809332345778</c:v>
                </c:pt>
                <c:pt idx="8">
                  <c:v>97.464818537720873</c:v>
                </c:pt>
                <c:pt idx="9">
                  <c:v>101.16283991112051</c:v>
                </c:pt>
                <c:pt idx="10" formatCode="General">
                  <c:v>109.2794413289599</c:v>
                </c:pt>
                <c:pt idx="11">
                  <c:v>116.28504920114271</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116.28504920114271</c:v>
                </c:pt>
                <c:pt idx="12" formatCode="0">
                  <c:v>121.07819913236695</c:v>
                </c:pt>
                <c:pt idx="13" formatCode="0">
                  <c:v>133.08254893662047</c:v>
                </c:pt>
                <c:pt idx="14" formatCode="0">
                  <c:v>139.23267167495504</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89.438858516001815</c:v>
                </c:pt>
                <c:pt idx="2">
                  <c:v>91.638928651501303</c:v>
                </c:pt>
                <c:pt idx="3">
                  <c:v>93.386567327205086</c:v>
                </c:pt>
                <c:pt idx="4">
                  <c:v>92.455834756164137</c:v>
                </c:pt>
                <c:pt idx="5">
                  <c:v>93.971796331108536</c:v>
                </c:pt>
                <c:pt idx="6">
                  <c:v>96.225330412937126</c:v>
                </c:pt>
                <c:pt idx="7">
                  <c:v>103.46135936395149</c:v>
                </c:pt>
                <c:pt idx="8">
                  <c:v>106.567442181329</c:v>
                </c:pt>
                <c:pt idx="9">
                  <c:v>111.74424687695819</c:v>
                </c:pt>
                <c:pt idx="10">
                  <c:v>108.63184036700413</c:v>
                </c:pt>
                <c:pt idx="11">
                  <c:v>113.45969220863586</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113.45969220863586</c:v>
                </c:pt>
                <c:pt idx="12">
                  <c:v>111.34781458933365</c:v>
                </c:pt>
                <c:pt idx="13">
                  <c:v>134.3898820918775</c:v>
                </c:pt>
                <c:pt idx="14">
                  <c:v>141.20179017988031</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79.790631924810896</c:v>
                </c:pt>
                <c:pt idx="2">
                  <c:v>76.393367463895459</c:v>
                </c:pt>
                <c:pt idx="3">
                  <c:v>77.629708871399103</c:v>
                </c:pt>
                <c:pt idx="4">
                  <c:v>75.126461373882464</c:v>
                </c:pt>
                <c:pt idx="5">
                  <c:v>77.383663177198741</c:v>
                </c:pt>
                <c:pt idx="6">
                  <c:v>77.742798196683736</c:v>
                </c:pt>
                <c:pt idx="7">
                  <c:v>83.537862000458475</c:v>
                </c:pt>
                <c:pt idx="8">
                  <c:v>88.305952471918701</c:v>
                </c:pt>
                <c:pt idx="9">
                  <c:v>86.317719874684826</c:v>
                </c:pt>
                <c:pt idx="10">
                  <c:v>89.284022312218212</c:v>
                </c:pt>
                <c:pt idx="11">
                  <c:v>89.73637961335676</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89.73637961335676</c:v>
                </c:pt>
                <c:pt idx="12">
                  <c:v>88.313023611217218</c:v>
                </c:pt>
                <c:pt idx="13">
                  <c:v>108.24310842821119</c:v>
                </c:pt>
                <c:pt idx="14">
                  <c:v>112.97216321540462</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92.138437921570443</c:v>
                </c:pt>
                <c:pt idx="2">
                  <c:v>90.394008466297649</c:v>
                </c:pt>
                <c:pt idx="3">
                  <c:v>97.311252732939494</c:v>
                </c:pt>
                <c:pt idx="4">
                  <c:v>102.1630925245383</c:v>
                </c:pt>
                <c:pt idx="5">
                  <c:v>108.21044796948411</c:v>
                </c:pt>
                <c:pt idx="6">
                  <c:v>111.47601990975485</c:v>
                </c:pt>
                <c:pt idx="7">
                  <c:v>120.58426757221937</c:v>
                </c:pt>
                <c:pt idx="8">
                  <c:v>123.19393403730754</c:v>
                </c:pt>
                <c:pt idx="9">
                  <c:v>126.13387914592735</c:v>
                </c:pt>
                <c:pt idx="10">
                  <c:v>132.66967483834955</c:v>
                </c:pt>
                <c:pt idx="11">
                  <c:v>135.72126343210681</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135.72126343210681</c:v>
                </c:pt>
                <c:pt idx="12">
                  <c:v>133.00740847560127</c:v>
                </c:pt>
                <c:pt idx="13">
                  <c:v>158.03666418570032</c:v>
                </c:pt>
                <c:pt idx="14">
                  <c:v>170.71765409126854</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102.61465422484156</c:v>
                </c:pt>
                <c:pt idx="2">
                  <c:v>99.976613110690138</c:v>
                </c:pt>
                <c:pt idx="3">
                  <c:v>103.45892092892724</c:v>
                </c:pt>
                <c:pt idx="4">
                  <c:v>111.92965223695597</c:v>
                </c:pt>
                <c:pt idx="5">
                  <c:v>118.16225823803177</c:v>
                </c:pt>
                <c:pt idx="6">
                  <c:v>122.75076592062491</c:v>
                </c:pt>
                <c:pt idx="7">
                  <c:v>134.04195607942188</c:v>
                </c:pt>
                <c:pt idx="8">
                  <c:v>146.90708388877198</c:v>
                </c:pt>
                <c:pt idx="9">
                  <c:v>145.34483968287375</c:v>
                </c:pt>
                <c:pt idx="10">
                  <c:v>153.82960312448841</c:v>
                </c:pt>
                <c:pt idx="11">
                  <c:v>164.5969269627447</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164.5969269627447</c:v>
                </c:pt>
                <c:pt idx="12">
                  <c:v>168.27421829322483</c:v>
                </c:pt>
                <c:pt idx="13">
                  <c:v>172.52798007437033</c:v>
                </c:pt>
                <c:pt idx="14">
                  <c:v>182.91609485722307</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129.01056142301277</c:v>
                </c:pt>
                <c:pt idx="2">
                  <c:v>122.70520659625716</c:v>
                </c:pt>
                <c:pt idx="3">
                  <c:v>156.9835093570502</c:v>
                </c:pt>
                <c:pt idx="4">
                  <c:v>157.4504354270891</c:v>
                </c:pt>
                <c:pt idx="5">
                  <c:v>160.7244765610524</c:v>
                </c:pt>
                <c:pt idx="6">
                  <c:v>174.68408375023159</c:v>
                </c:pt>
                <c:pt idx="7">
                  <c:v>181.2340188993885</c:v>
                </c:pt>
                <c:pt idx="8">
                  <c:v>190.42616268297198</c:v>
                </c:pt>
                <c:pt idx="9">
                  <c:v>198.05632758940149</c:v>
                </c:pt>
                <c:pt idx="10">
                  <c:v>310.93199925884744</c:v>
                </c:pt>
                <c:pt idx="11">
                  <c:v>311.05058365758754</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311.05058365758754</c:v>
                </c:pt>
                <c:pt idx="12">
                  <c:v>318.62172503242539</c:v>
                </c:pt>
                <c:pt idx="13">
                  <c:v>328.46105799518244</c:v>
                </c:pt>
                <c:pt idx="14">
                  <c:v>364.24537706133032</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94.759139375475996</c:v>
                </c:pt>
                <c:pt idx="2">
                  <c:v>103.20195481086567</c:v>
                </c:pt>
                <c:pt idx="3">
                  <c:v>105.92790048235592</c:v>
                </c:pt>
                <c:pt idx="4">
                  <c:v>116.66984006092916</c:v>
                </c:pt>
                <c:pt idx="5">
                  <c:v>113.29017517136327</c:v>
                </c:pt>
                <c:pt idx="6">
                  <c:v>118.23432343234322</c:v>
                </c:pt>
                <c:pt idx="7">
                  <c:v>125.70925361766946</c:v>
                </c:pt>
                <c:pt idx="8">
                  <c:v>133.95849200304644</c:v>
                </c:pt>
                <c:pt idx="9">
                  <c:v>161.09259964457985</c:v>
                </c:pt>
                <c:pt idx="10">
                  <c:v>158.89343742066512</c:v>
                </c:pt>
                <c:pt idx="11">
                  <c:v>160.33891850723535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160.33891850723535</c:v>
                </c:pt>
                <c:pt idx="12">
                  <c:v>165.4042809088601</c:v>
                </c:pt>
                <c:pt idx="13">
                  <c:v>183.18436309977153</c:v>
                </c:pt>
                <c:pt idx="14">
                  <c:v>194.31066419141914</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144.19971782411037</c:v>
                </c:pt>
                <c:pt idx="2">
                  <c:v>142.35773632230757</c:v>
                </c:pt>
                <c:pt idx="3">
                  <c:v>149.69430945289233</c:v>
                </c:pt>
                <c:pt idx="4">
                  <c:v>159.20990750901396</c:v>
                </c:pt>
                <c:pt idx="5">
                  <c:v>169.99921617808437</c:v>
                </c:pt>
                <c:pt idx="6">
                  <c:v>170.14030412290327</c:v>
                </c:pt>
                <c:pt idx="7">
                  <c:v>192.12650885718764</c:v>
                </c:pt>
                <c:pt idx="8">
                  <c:v>196.53158802320112</c:v>
                </c:pt>
                <c:pt idx="9">
                  <c:v>194.72879761718139</c:v>
                </c:pt>
                <c:pt idx="10">
                  <c:v>204.81658567173542</c:v>
                </c:pt>
                <c:pt idx="11">
                  <c:v>216.59350995453835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216.59350995453835</c:v>
                </c:pt>
                <c:pt idx="12">
                  <c:v>223.50048596958774</c:v>
                </c:pt>
                <c:pt idx="13">
                  <c:v>246.13146653080423</c:v>
                </c:pt>
                <c:pt idx="14">
                  <c:v>263.06163583633804</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3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6.4874286461283723E-2</c:v>
                </c:pt>
                <c:pt idx="1">
                  <c:v>0.15706566734933983</c:v>
                </c:pt>
                <c:pt idx="2">
                  <c:v>0.17721033596235131</c:v>
                </c:pt>
                <c:pt idx="3">
                  <c:v>0.5820340755588479</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DK</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0.13814607206477381</c:v>
                </c:pt>
                <c:pt idx="1">
                  <c:v>0.14281769519902091</c:v>
                </c:pt>
                <c:pt idx="2">
                  <c:v>0.24911171215902508</c:v>
                </c:pt>
                <c:pt idx="3">
                  <c:v>0.45710652049878264</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DK</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0.13550883634848687</c:v>
                </c:pt>
                <c:pt idx="1">
                  <c:v>0.11248040574660906</c:v>
                </c:pt>
                <c:pt idx="2">
                  <c:v>0.2090578646392259</c:v>
                </c:pt>
                <c:pt idx="3">
                  <c:v>0.47763693553679781</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Denmark</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100.16207455429497</c:v>
                </c:pt>
                <c:pt idx="2">
                  <c:v>98.865478119935176</c:v>
                </c:pt>
                <c:pt idx="3">
                  <c:v>102.91734197730956</c:v>
                </c:pt>
                <c:pt idx="4">
                  <c:v>104.37601296596435</c:v>
                </c:pt>
                <c:pt idx="5">
                  <c:v>102.26904376012966</c:v>
                </c:pt>
                <c:pt idx="6">
                  <c:v>101.2965964343598</c:v>
                </c:pt>
                <c:pt idx="7">
                  <c:v>101.94489465153971</c:v>
                </c:pt>
                <c:pt idx="8">
                  <c:v>107.29335494327391</c:v>
                </c:pt>
                <c:pt idx="9">
                  <c:v>106.645056726094</c:v>
                </c:pt>
                <c:pt idx="10" formatCode="General">
                  <c:v>109.88654781199352</c:v>
                </c:pt>
                <c:pt idx="11">
                  <c:v>110.21069692058347</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110.21069692058347</c:v>
                </c:pt>
                <c:pt idx="12" formatCode="0">
                  <c:v>106.96920583468396</c:v>
                </c:pt>
                <c:pt idx="13" formatCode="0">
                  <c:v>106.96920583468396</c:v>
                </c:pt>
                <c:pt idx="14" formatCode="0">
                  <c:v>107.45542949756889</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99.316109422492403</c:v>
                </c:pt>
                <c:pt idx="2">
                  <c:v>99.240121580547111</c:v>
                </c:pt>
                <c:pt idx="3">
                  <c:v>98.366261398176292</c:v>
                </c:pt>
                <c:pt idx="4">
                  <c:v>98.860182370820667</c:v>
                </c:pt>
                <c:pt idx="5">
                  <c:v>96.428571428571431</c:v>
                </c:pt>
                <c:pt idx="6">
                  <c:v>98.328267477203653</c:v>
                </c:pt>
                <c:pt idx="7">
                  <c:v>98.252279635258361</c:v>
                </c:pt>
                <c:pt idx="8">
                  <c:v>102.69756838905775</c:v>
                </c:pt>
                <c:pt idx="9">
                  <c:v>103.34346504559271</c:v>
                </c:pt>
                <c:pt idx="10">
                  <c:v>105.81306990881458</c:v>
                </c:pt>
                <c:pt idx="11">
                  <c:v>107.7887537993921</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107.7887537993921</c:v>
                </c:pt>
                <c:pt idx="12">
                  <c:v>104.44528875379939</c:v>
                </c:pt>
                <c:pt idx="13">
                  <c:v>104.29331306990882</c:v>
                </c:pt>
                <c:pt idx="14">
                  <c:v>104.86322188449849</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95.105875753751221</c:v>
                </c:pt>
                <c:pt idx="2">
                  <c:v>93.156640022437244</c:v>
                </c:pt>
                <c:pt idx="3">
                  <c:v>93.352965923432905</c:v>
                </c:pt>
                <c:pt idx="4">
                  <c:v>91.431776749404008</c:v>
                </c:pt>
                <c:pt idx="5">
                  <c:v>88.599074463609597</c:v>
                </c:pt>
                <c:pt idx="6">
                  <c:v>87.982050203337536</c:v>
                </c:pt>
                <c:pt idx="7">
                  <c:v>86.579722339082878</c:v>
                </c:pt>
                <c:pt idx="8">
                  <c:v>88.150329547048102</c:v>
                </c:pt>
                <c:pt idx="9">
                  <c:v>88.192399382975736</c:v>
                </c:pt>
                <c:pt idx="10" formatCode="General">
                  <c:v>88.276539054831019</c:v>
                </c:pt>
                <c:pt idx="11">
                  <c:v>89.594727247230409</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89.594727247230409</c:v>
                </c:pt>
                <c:pt idx="12" formatCode="0">
                  <c:v>87.196746599354924</c:v>
                </c:pt>
                <c:pt idx="13" formatCode="0">
                  <c:v>87.070537091572007</c:v>
                </c:pt>
                <c:pt idx="14" formatCode="0">
                  <c:v>87.561351844061136</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96.305459343559292</c:v>
                </c:pt>
                <c:pt idx="2">
                  <c:v>93.946890978063664</c:v>
                </c:pt>
                <c:pt idx="3">
                  <c:v>92.841827478146129</c:v>
                </c:pt>
                <c:pt idx="4">
                  <c:v>91.687283523008418</c:v>
                </c:pt>
                <c:pt idx="5">
                  <c:v>88.916378030677876</c:v>
                </c:pt>
                <c:pt idx="6">
                  <c:v>87.87728847105393</c:v>
                </c:pt>
                <c:pt idx="7">
                  <c:v>86.442355269668482</c:v>
                </c:pt>
                <c:pt idx="8">
                  <c:v>89.543130463466937</c:v>
                </c:pt>
                <c:pt idx="9">
                  <c:v>90.664687448457855</c:v>
                </c:pt>
                <c:pt idx="10">
                  <c:v>90.021441530595411</c:v>
                </c:pt>
                <c:pt idx="11">
                  <c:v>89.361702127659569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89.361702127659569</c:v>
                </c:pt>
                <c:pt idx="12">
                  <c:v>87.151575127824515</c:v>
                </c:pt>
                <c:pt idx="13">
                  <c:v>87.003133762163941</c:v>
                </c:pt>
                <c:pt idx="14">
                  <c:v>87.481444829292428</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98.267179416746785</c:v>
                </c:pt>
                <c:pt idx="2">
                  <c:v>104.7566726182301</c:v>
                </c:pt>
                <c:pt idx="3">
                  <c:v>110.1130797051687</c:v>
                </c:pt>
                <c:pt idx="4">
                  <c:v>112.21901753422149</c:v>
                </c:pt>
                <c:pt idx="5">
                  <c:v>113.29029895160922</c:v>
                </c:pt>
                <c:pt idx="6">
                  <c:v>116.60028384379434</c:v>
                </c:pt>
                <c:pt idx="7">
                  <c:v>116.5361900837797</c:v>
                </c:pt>
                <c:pt idx="8">
                  <c:v>123.93215217689878</c:v>
                </c:pt>
                <c:pt idx="9">
                  <c:v>128.56521540081491</c:v>
                </c:pt>
                <c:pt idx="10" formatCode="General">
                  <c:v>131.03969234995193</c:v>
                </c:pt>
                <c:pt idx="11">
                  <c:v>134.38401318500206</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134.38401318500206</c:v>
                </c:pt>
                <c:pt idx="12" formatCode="0">
                  <c:v>133.61488806482626</c:v>
                </c:pt>
                <c:pt idx="13" formatCode="0">
                  <c:v>139.41766240900975</c:v>
                </c:pt>
                <c:pt idx="14" formatCode="0">
                  <c:v>144.07132719864487</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96.822060540734753</c:v>
                </c:pt>
                <c:pt idx="2">
                  <c:v>97.623282134195634</c:v>
                </c:pt>
                <c:pt idx="3">
                  <c:v>100.02874337555016</c:v>
                </c:pt>
                <c:pt idx="4">
                  <c:v>99.506871463217465</c:v>
                </c:pt>
                <c:pt idx="5">
                  <c:v>98.401149735022003</c:v>
                </c:pt>
                <c:pt idx="6">
                  <c:v>97.908919428725412</c:v>
                </c:pt>
                <c:pt idx="7">
                  <c:v>96.423246204976195</c:v>
                </c:pt>
                <c:pt idx="8">
                  <c:v>99.549088296056766</c:v>
                </c:pt>
                <c:pt idx="9">
                  <c:v>101.36441210814695</c:v>
                </c:pt>
                <c:pt idx="10" formatCode="General">
                  <c:v>101.83598311326686</c:v>
                </c:pt>
                <c:pt idx="11">
                  <c:v>102.43061169496093</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102.43061169496093</c:v>
                </c:pt>
                <c:pt idx="12" formatCode="0">
                  <c:v>101.14344740860504</c:v>
                </c:pt>
                <c:pt idx="13" formatCode="0">
                  <c:v>101.79915566334321</c:v>
                </c:pt>
                <c:pt idx="14" formatCode="0">
                  <c:v>106.20138327494836</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At val="80"/>
        <c:auto val="1"/>
        <c:lblAlgn val="ctr"/>
        <c:lblOffset val="100"/>
        <c:tickLblSkip val="1"/>
        <c:tickMarkSkip val="1"/>
        <c:noMultiLvlLbl val="0"/>
      </c:catAx>
      <c:valAx>
        <c:axId val="1421978048"/>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Denmark</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91.253537843513186</c:v>
                </c:pt>
                <c:pt idx="2">
                  <c:v>84.442618460695698</c:v>
                </c:pt>
                <c:pt idx="3">
                  <c:v>117.52944398794851</c:v>
                </c:pt>
                <c:pt idx="4">
                  <c:v>115.01871633342463</c:v>
                </c:pt>
                <c:pt idx="5">
                  <c:v>121.67442709759884</c:v>
                </c:pt>
                <c:pt idx="6">
                  <c:v>122.12179311604126</c:v>
                </c:pt>
                <c:pt idx="7">
                  <c:v>124.26732402081622</c:v>
                </c:pt>
                <c:pt idx="8">
                  <c:v>80.872820231899937</c:v>
                </c:pt>
                <c:pt idx="9">
                  <c:v>84.74390577923856</c:v>
                </c:pt>
                <c:pt idx="10" formatCode="General">
                  <c:v>82.954441705468824</c:v>
                </c:pt>
                <c:pt idx="11">
                  <c:v>90.614443531452565</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90.614443531452565</c:v>
                </c:pt>
                <c:pt idx="12" formatCode="0">
                  <c:v>86.405550990596183</c:v>
                </c:pt>
                <c:pt idx="13" formatCode="0">
                  <c:v>84.862594722906962</c:v>
                </c:pt>
                <c:pt idx="14" formatCode="0">
                  <c:v>83.876563498584858</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87.205079907567438</c:v>
                </c:pt>
                <c:pt idx="2">
                  <c:v>84.595219138978976</c:v>
                </c:pt>
                <c:pt idx="3">
                  <c:v>104.02936093364661</c:v>
                </c:pt>
                <c:pt idx="4">
                  <c:v>104.42550051459308</c:v>
                </c:pt>
                <c:pt idx="5">
                  <c:v>103.45651202982698</c:v>
                </c:pt>
                <c:pt idx="6">
                  <c:v>104.95757034390353</c:v>
                </c:pt>
                <c:pt idx="7">
                  <c:v>105.90714022176049</c:v>
                </c:pt>
                <c:pt idx="8">
                  <c:v>88.816824281026072</c:v>
                </c:pt>
                <c:pt idx="9">
                  <c:v>88.921684758335431</c:v>
                </c:pt>
                <c:pt idx="10">
                  <c:v>88.321649804843005</c:v>
                </c:pt>
                <c:pt idx="11">
                  <c:v>88.818766141716992</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88.818766141716992</c:v>
                </c:pt>
                <c:pt idx="12">
                  <c:v>84.624347049342674</c:v>
                </c:pt>
                <c:pt idx="13">
                  <c:v>83.080567800066021</c:v>
                </c:pt>
                <c:pt idx="14">
                  <c:v>82.094102569081699</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78.006523193577166</c:v>
                </c:pt>
                <c:pt idx="2">
                  <c:v>76.870539696699382</c:v>
                </c:pt>
                <c:pt idx="3">
                  <c:v>90.149698929527204</c:v>
                </c:pt>
                <c:pt idx="4">
                  <c:v>90.158061998215885</c:v>
                </c:pt>
                <c:pt idx="5">
                  <c:v>87.973907225691349</c:v>
                </c:pt>
                <c:pt idx="6">
                  <c:v>89.728757805530776</c:v>
                </c:pt>
                <c:pt idx="7">
                  <c:v>89.976862176628018</c:v>
                </c:pt>
                <c:pt idx="8">
                  <c:v>81.739239518287249</c:v>
                </c:pt>
                <c:pt idx="9">
                  <c:v>81.928802408563783</c:v>
                </c:pt>
                <c:pt idx="10" formatCode="General">
                  <c:v>82.162968331846571</c:v>
                </c:pt>
                <c:pt idx="11">
                  <c:v>81.188670829616413</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81.188670829616413</c:v>
                </c:pt>
                <c:pt idx="12" formatCode="0">
                  <c:v>78.094335414808214</c:v>
                </c:pt>
                <c:pt idx="13" formatCode="0">
                  <c:v>76.910961195361281</c:v>
                </c:pt>
                <c:pt idx="14" formatCode="0">
                  <c:v>76.162466547725245</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88.777560626496737</c:v>
                </c:pt>
                <c:pt idx="2">
                  <c:v>81.1954636791544</c:v>
                </c:pt>
                <c:pt idx="3">
                  <c:v>89.71620468496242</c:v>
                </c:pt>
                <c:pt idx="4">
                  <c:v>86.670428583225515</c:v>
                </c:pt>
                <c:pt idx="5">
                  <c:v>87.081945553139363</c:v>
                </c:pt>
                <c:pt idx="6">
                  <c:v>87.337939387266374</c:v>
                </c:pt>
                <c:pt idx="7">
                  <c:v>85.812986869993665</c:v>
                </c:pt>
                <c:pt idx="8">
                  <c:v>77.257838090781476</c:v>
                </c:pt>
                <c:pt idx="9">
                  <c:v>76.628863992953285</c:v>
                </c:pt>
                <c:pt idx="10" formatCode="General">
                  <c:v>78.246029342949157</c:v>
                </c:pt>
                <c:pt idx="11">
                  <c:v>74.168020039087224</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74.168020039087224</c:v>
                </c:pt>
                <c:pt idx="12" formatCode="0">
                  <c:v>71.752594346114677</c:v>
                </c:pt>
                <c:pt idx="13" formatCode="0">
                  <c:v>70.650169286245145</c:v>
                </c:pt>
                <c:pt idx="14" formatCode="0">
                  <c:v>69.956508574417128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93.06932828617802</c:v>
                </c:pt>
                <c:pt idx="2">
                  <c:v>91.493170702773241</c:v>
                </c:pt>
                <c:pt idx="3">
                  <c:v>100.83957487422553</c:v>
                </c:pt>
                <c:pt idx="4">
                  <c:v>104.02640050471553</c:v>
                </c:pt>
                <c:pt idx="5">
                  <c:v>106.88375905225639</c:v>
                </c:pt>
                <c:pt idx="6">
                  <c:v>109.17978333899521</c:v>
                </c:pt>
                <c:pt idx="7">
                  <c:v>111.42889496416844</c:v>
                </c:pt>
                <c:pt idx="8">
                  <c:v>111.88615860793418</c:v>
                </c:pt>
                <c:pt idx="9">
                  <c:v>114.91768715186221</c:v>
                </c:pt>
                <c:pt idx="10" formatCode="General">
                  <c:v>120.28783883613461</c:v>
                </c:pt>
                <c:pt idx="11">
                  <c:v>122.29591644153982</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122.29591644153982</c:v>
                </c:pt>
                <c:pt idx="12" formatCode="0">
                  <c:v>121.46766531320942</c:v>
                </c:pt>
                <c:pt idx="13" formatCode="0">
                  <c:v>125.40617198073885</c:v>
                </c:pt>
                <c:pt idx="14" formatCode="0">
                  <c:v>128.72133339804046</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94.432051235922714</c:v>
                </c:pt>
                <c:pt idx="2">
                  <c:v>92.364624185946099</c:v>
                </c:pt>
                <c:pt idx="3">
                  <c:v>89.390494009282918</c:v>
                </c:pt>
                <c:pt idx="4">
                  <c:v>88.91843269888102</c:v>
                </c:pt>
                <c:pt idx="5">
                  <c:v>89.638757960637577</c:v>
                </c:pt>
                <c:pt idx="6">
                  <c:v>89.634440326700968</c:v>
                </c:pt>
                <c:pt idx="7">
                  <c:v>90.736336487604788</c:v>
                </c:pt>
                <c:pt idx="8">
                  <c:v>101.87259381858742</c:v>
                </c:pt>
                <c:pt idx="9">
                  <c:v>104.6052962976289</c:v>
                </c:pt>
                <c:pt idx="10" formatCode="General">
                  <c:v>107.15359982729464</c:v>
                </c:pt>
                <c:pt idx="11">
                  <c:v>105.69639837369122</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105.69639837369122</c:v>
                </c:pt>
                <c:pt idx="12" formatCode="0">
                  <c:v>104.42539488360379</c:v>
                </c:pt>
                <c:pt idx="13" formatCode="0">
                  <c:v>104.01360054690029</c:v>
                </c:pt>
                <c:pt idx="14" formatCode="0">
                  <c:v>106.68639585507142</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Denmark</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100.40098545696664</c:v>
                </c:pt>
                <c:pt idx="2">
                  <c:v>95.06084100124734</c:v>
                </c:pt>
                <c:pt idx="3">
                  <c:v>89.609502493218429</c:v>
                </c:pt>
                <c:pt idx="4">
                  <c:v>94.673245832098488</c:v>
                </c:pt>
                <c:pt idx="5">
                  <c:v>101.52492817705227</c:v>
                </c:pt>
                <c:pt idx="6">
                  <c:v>109.01426709060577</c:v>
                </c:pt>
                <c:pt idx="7">
                  <c:v>108.98926095066066</c:v>
                </c:pt>
                <c:pt idx="8">
                  <c:v>128.08144879873444</c:v>
                </c:pt>
                <c:pt idx="9">
                  <c:v>122.40527070915674</c:v>
                </c:pt>
                <c:pt idx="10" formatCode="General">
                  <c:v>129.00064724642328</c:v>
                </c:pt>
                <c:pt idx="11">
                  <c:v>186.62082241018254</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186.62082241018254</c:v>
                </c:pt>
                <c:pt idx="12" formatCode="0">
                  <c:v>189.88155455470147</c:v>
                </c:pt>
                <c:pt idx="13" formatCode="0">
                  <c:v>183.28192538575439</c:v>
                </c:pt>
                <c:pt idx="14" formatCode="0">
                  <c:v>185.97806901512081</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88.232775314592942</c:v>
                </c:pt>
                <c:pt idx="2">
                  <c:v>91.743597726320985</c:v>
                </c:pt>
                <c:pt idx="3">
                  <c:v>89.795583529751369</c:v>
                </c:pt>
                <c:pt idx="4">
                  <c:v>89.86152632168907</c:v>
                </c:pt>
                <c:pt idx="5">
                  <c:v>90.636688445341662</c:v>
                </c:pt>
                <c:pt idx="6">
                  <c:v>93.484174325925778</c:v>
                </c:pt>
                <c:pt idx="7">
                  <c:v>98.789576686558419</c:v>
                </c:pt>
                <c:pt idx="8">
                  <c:v>116.377822031839</c:v>
                </c:pt>
                <c:pt idx="9">
                  <c:v>122.40527070915674</c:v>
                </c:pt>
                <c:pt idx="10">
                  <c:v>111.81143529723185</c:v>
                </c:pt>
                <c:pt idx="11">
                  <c:v>144.38412532870527</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144.38412532870527</c:v>
                </c:pt>
                <c:pt idx="12">
                  <c:v>146.61927966885619</c:v>
                </c:pt>
                <c:pt idx="13">
                  <c:v>141.75660970264289</c:v>
                </c:pt>
                <c:pt idx="14">
                  <c:v>144.3071264208464</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80.709197406252571</c:v>
                </c:pt>
                <c:pt idx="2">
                  <c:v>79.307366946186107</c:v>
                </c:pt>
                <c:pt idx="3">
                  <c:v>80.232631584059746</c:v>
                </c:pt>
                <c:pt idx="4">
                  <c:v>81.634090038423935</c:v>
                </c:pt>
                <c:pt idx="5">
                  <c:v>82.092433850060729</c:v>
                </c:pt>
                <c:pt idx="6">
                  <c:v>85.273025926459241</c:v>
                </c:pt>
                <c:pt idx="7">
                  <c:v>87.468559415427194</c:v>
                </c:pt>
                <c:pt idx="8">
                  <c:v>98.525550365459097</c:v>
                </c:pt>
                <c:pt idx="9">
                  <c:v>101.1563209363369</c:v>
                </c:pt>
                <c:pt idx="10" formatCode="General">
                  <c:v>102.03898158215365</c:v>
                </c:pt>
                <c:pt idx="11">
                  <c:v>105.75340310444079</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105.75340310444079</c:v>
                </c:pt>
                <c:pt idx="12" formatCode="0">
                  <c:v>107.85549797949051</c:v>
                </c:pt>
                <c:pt idx="13" formatCode="0">
                  <c:v>104.48937782607872</c:v>
                </c:pt>
                <c:pt idx="14" formatCode="0">
                  <c:v>106.42108915689489</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98.541851938728215</c:v>
                </c:pt>
                <c:pt idx="2">
                  <c:v>94.892583948380349</c:v>
                </c:pt>
                <c:pt idx="3">
                  <c:v>88.485250508825089</c:v>
                </c:pt>
                <c:pt idx="4">
                  <c:v>85.454438386531677</c:v>
                </c:pt>
                <c:pt idx="5">
                  <c:v>89.576792132988132</c:v>
                </c:pt>
                <c:pt idx="6">
                  <c:v>90.745201557246787</c:v>
                </c:pt>
                <c:pt idx="7">
                  <c:v>98.468049616795582</c:v>
                </c:pt>
                <c:pt idx="8">
                  <c:v>99.022776636407613</c:v>
                </c:pt>
                <c:pt idx="9">
                  <c:v>98.548975123479096</c:v>
                </c:pt>
                <c:pt idx="10">
                  <c:v>97.449100163579615</c:v>
                </c:pt>
                <c:pt idx="11">
                  <c:v>95.665994341474175</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95.665994341474175</c:v>
                </c:pt>
                <c:pt idx="12">
                  <c:v>99.252766893095441</c:v>
                </c:pt>
                <c:pt idx="13">
                  <c:v>96.105938403076706</c:v>
                </c:pt>
                <c:pt idx="14">
                  <c:v>97.831805094607944</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93.992795567987855</c:v>
                </c:pt>
                <c:pt idx="2">
                  <c:v>101.63478695386577</c:v>
                </c:pt>
                <c:pt idx="3">
                  <c:v>100.13250411951718</c:v>
                </c:pt>
                <c:pt idx="4">
                  <c:v>106.61598886369154</c:v>
                </c:pt>
                <c:pt idx="5">
                  <c:v>107.48206867021374</c:v>
                </c:pt>
                <c:pt idx="6">
                  <c:v>113.84380847580884</c:v>
                </c:pt>
                <c:pt idx="7">
                  <c:v>122.67221148834261</c:v>
                </c:pt>
                <c:pt idx="8">
                  <c:v>130.3595076986542</c:v>
                </c:pt>
                <c:pt idx="9">
                  <c:v>142.87813606048684</c:v>
                </c:pt>
                <c:pt idx="10" formatCode="General">
                  <c:v>145.96404177854177</c:v>
                </c:pt>
                <c:pt idx="11">
                  <c:v>151.69461049179756</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151.69461049179756</c:v>
                </c:pt>
                <c:pt idx="12" formatCode="0">
                  <c:v>155.65780578533429</c:v>
                </c:pt>
                <c:pt idx="13" formatCode="0">
                  <c:v>168.54362890650322</c:v>
                </c:pt>
                <c:pt idx="14" formatCode="0">
                  <c:v>178.83758698146335</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98.876165736598864</c:v>
                </c:pt>
                <c:pt idx="2">
                  <c:v>98.367218831972608</c:v>
                </c:pt>
                <c:pt idx="3">
                  <c:v>105.8745546425975</c:v>
                </c:pt>
                <c:pt idx="4">
                  <c:v>106.62365505611274</c:v>
                </c:pt>
                <c:pt idx="5">
                  <c:v>109.52757800435953</c:v>
                </c:pt>
                <c:pt idx="6">
                  <c:v>112.78680310566303</c:v>
                </c:pt>
                <c:pt idx="7">
                  <c:v>120.49582507453528</c:v>
                </c:pt>
                <c:pt idx="8">
                  <c:v>125.43554308519396</c:v>
                </c:pt>
                <c:pt idx="9">
                  <c:v>129.29149300215067</c:v>
                </c:pt>
                <c:pt idx="10" formatCode="General">
                  <c:v>147.80616595607896</c:v>
                </c:pt>
                <c:pt idx="11">
                  <c:v>151.14128571427187</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151.14128571427187</c:v>
                </c:pt>
                <c:pt idx="12" formatCode="0">
                  <c:v>151.25693553622102</c:v>
                </c:pt>
                <c:pt idx="13" formatCode="0">
                  <c:v>171.7704329829518</c:v>
                </c:pt>
                <c:pt idx="14" formatCode="0">
                  <c:v>184.07023218824696</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18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Denmark</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0.00</c:formatCode>
                <c:ptCount val="13"/>
                <c:pt idx="0" formatCode="General">
                  <c:v>11.78</c:v>
                </c:pt>
                <c:pt idx="1">
                  <c:v>-1E+18</c:v>
                </c:pt>
                <c:pt idx="2" formatCode="General">
                  <c:v>10.3</c:v>
                </c:pt>
                <c:pt idx="3" formatCode="General">
                  <c:v>8.7799999999999994</c:v>
                </c:pt>
                <c:pt idx="4" formatCode="General">
                  <c:v>6.64</c:v>
                </c:pt>
                <c:pt idx="5" formatCode="General">
                  <c:v>17.36</c:v>
                </c:pt>
                <c:pt idx="6" formatCode="General">
                  <c:v>9.01</c:v>
                </c:pt>
                <c:pt idx="7" formatCode="General">
                  <c:v>11.67</c:v>
                </c:pt>
                <c:pt idx="8" formatCode="General">
                  <c:v>6.73</c:v>
                </c:pt>
                <c:pt idx="9" formatCode="General">
                  <c:v>20.2</c:v>
                </c:pt>
                <c:pt idx="10" formatCode="General">
                  <c:v>7.86</c:v>
                </c:pt>
                <c:pt idx="11" formatCode="General">
                  <c:v>17.62</c:v>
                </c:pt>
                <c:pt idx="12" formatCode="General">
                  <c:v>13.64</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Denmark</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10.210000000000001</c:v>
                </c:pt>
                <c:pt idx="1">
                  <c:v>2.56</c:v>
                </c:pt>
                <c:pt idx="2">
                  <c:v>10.52</c:v>
                </c:pt>
                <c:pt idx="3">
                  <c:v>7.77</c:v>
                </c:pt>
                <c:pt idx="4">
                  <c:v>9.2200000000000006</c:v>
                </c:pt>
                <c:pt idx="5">
                  <c:v>13.28</c:v>
                </c:pt>
                <c:pt idx="6">
                  <c:v>7.87</c:v>
                </c:pt>
                <c:pt idx="7">
                  <c:v>11.5</c:v>
                </c:pt>
                <c:pt idx="8">
                  <c:v>3.75</c:v>
                </c:pt>
                <c:pt idx="9">
                  <c:v>18.510000000000002</c:v>
                </c:pt>
                <c:pt idx="10">
                  <c:v>6.19</c:v>
                </c:pt>
                <c:pt idx="11">
                  <c:v>13.72</c:v>
                </c:pt>
                <c:pt idx="12">
                  <c:v>13.04</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Denmark</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DK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0.1807216229496689</c:v>
                </c:pt>
                <c:pt idx="1">
                  <c:v>0.12634251351288112</c:v>
                </c:pt>
                <c:pt idx="2">
                  <c:v>0.20475817207571892</c:v>
                </c:pt>
                <c:pt idx="3">
                  <c:v>0.48817769146173107</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DK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0.1711569888604027</c:v>
                      </c:pt>
                      <c:pt idx="1">
                        <c:v>0.14197364278325011</c:v>
                      </c:pt>
                      <c:pt idx="2">
                        <c:v>0.22051305117018247</c:v>
                      </c:pt>
                      <c:pt idx="3">
                        <c:v>0.46635631718616471</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Denmark</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DK</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0.15125725338491297</c:v>
                </c:pt>
                <c:pt idx="1">
                  <c:v>0.18491295938104449</c:v>
                </c:pt>
                <c:pt idx="2">
                  <c:v>0.21083172147001933</c:v>
                </c:pt>
                <c:pt idx="3">
                  <c:v>0.45299806576402318</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Denmark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Denmark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Denmark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zoomScale="55" zoomScaleNormal="55" workbookViewId="0">
      <selection activeCell="C39" sqref="C39"/>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0"/>
      <c r="E4" s="310"/>
      <c r="F4" s="310"/>
      <c r="G4" s="310"/>
      <c r="H4" s="310"/>
      <c r="I4" s="310"/>
      <c r="J4" s="310"/>
      <c r="K4" s="310"/>
      <c r="L4" s="310"/>
      <c r="M4" s="310"/>
      <c r="N4" s="310"/>
      <c r="O4" s="310"/>
      <c r="P4" s="310"/>
      <c r="Q4" s="310"/>
      <c r="R4" s="310"/>
    </row>
    <row r="9" spans="2:18" ht="66.75" customHeight="1">
      <c r="D9" s="311" t="s">
        <v>0</v>
      </c>
      <c r="E9" s="310"/>
      <c r="F9" s="310"/>
      <c r="G9" s="310"/>
      <c r="H9" s="310"/>
      <c r="I9" s="310"/>
      <c r="J9" s="310"/>
      <c r="K9" s="310"/>
      <c r="L9" s="310"/>
      <c r="M9" s="310"/>
      <c r="N9" s="310"/>
      <c r="O9" s="310"/>
      <c r="P9" s="310"/>
      <c r="Q9" s="310"/>
      <c r="R9" s="310"/>
    </row>
    <row r="10" spans="2:18" ht="15" thickBot="1">
      <c r="I10" s="347"/>
      <c r="J10" s="347"/>
      <c r="K10" s="347"/>
      <c r="R10" s="348"/>
    </row>
    <row r="11" spans="2:18" ht="15" thickBot="1">
      <c r="B11" s="349" t="s">
        <v>1</v>
      </c>
      <c r="C11" s="350"/>
      <c r="I11" s="347"/>
      <c r="J11" s="347"/>
      <c r="K11" s="347"/>
      <c r="R11" s="348"/>
    </row>
    <row r="12" spans="2:18" ht="31.5" customHeight="1">
      <c r="B12" s="351" t="s">
        <v>2</v>
      </c>
      <c r="C12" s="352" t="s">
        <v>3</v>
      </c>
      <c r="I12" s="347"/>
      <c r="J12" s="347"/>
      <c r="K12" s="347"/>
      <c r="R12" s="348"/>
    </row>
    <row r="13" spans="2:18" ht="32.25" customHeight="1">
      <c r="B13" s="353" t="s">
        <v>4</v>
      </c>
      <c r="C13" s="354" t="s">
        <v>5</v>
      </c>
      <c r="R13" s="348"/>
    </row>
    <row r="14" spans="2:18" ht="27" customHeight="1">
      <c r="B14" s="355" t="s">
        <v>6</v>
      </c>
      <c r="C14" s="352" t="s">
        <v>7</v>
      </c>
      <c r="D14" s="312"/>
      <c r="E14" s="312"/>
      <c r="F14" s="312"/>
      <c r="G14" s="312"/>
      <c r="H14" s="312"/>
      <c r="I14" s="312"/>
      <c r="J14" s="312"/>
      <c r="K14" s="312"/>
      <c r="L14" s="312"/>
      <c r="M14" s="312"/>
      <c r="N14" s="312"/>
      <c r="O14" s="312"/>
      <c r="P14" s="312"/>
      <c r="Q14" s="312"/>
      <c r="R14" s="312"/>
    </row>
    <row r="15" spans="2:18" ht="27" customHeight="1">
      <c r="B15" s="353" t="s">
        <v>8</v>
      </c>
      <c r="C15" s="354" t="s">
        <v>9</v>
      </c>
      <c r="D15" s="57"/>
      <c r="E15" s="57"/>
      <c r="F15" s="57"/>
      <c r="G15" s="57"/>
      <c r="H15" s="57"/>
      <c r="I15" s="57"/>
      <c r="J15" s="57"/>
      <c r="K15" s="57"/>
      <c r="L15" s="57"/>
      <c r="M15" s="57"/>
      <c r="N15" s="57"/>
      <c r="O15" s="57"/>
      <c r="P15" s="57"/>
      <c r="Q15" s="57"/>
      <c r="R15" s="57"/>
    </row>
    <row r="16" spans="2:18" ht="26.25" customHeight="1">
      <c r="B16" s="353" t="s">
        <v>10</v>
      </c>
      <c r="C16" s="354" t="s">
        <v>11</v>
      </c>
      <c r="D16" s="57"/>
      <c r="H16" s="289" t="s">
        <v>12</v>
      </c>
      <c r="R16" s="348"/>
    </row>
    <row r="17" spans="2:8" ht="26.25" customHeight="1">
      <c r="B17" s="353" t="s">
        <v>13</v>
      </c>
      <c r="C17" s="354" t="s">
        <v>14</v>
      </c>
      <c r="D17" s="57"/>
      <c r="H17" s="58" t="s">
        <v>15</v>
      </c>
    </row>
    <row r="18" spans="2:8" ht="26.25" customHeight="1">
      <c r="B18" s="353" t="s">
        <v>16</v>
      </c>
      <c r="C18" s="354" t="s">
        <v>17</v>
      </c>
      <c r="D18" s="57"/>
      <c r="H18" s="58"/>
    </row>
    <row r="19" spans="2:8" ht="26.25" customHeight="1">
      <c r="B19" s="353" t="s">
        <v>18</v>
      </c>
      <c r="C19" s="354" t="s">
        <v>19</v>
      </c>
      <c r="D19" s="57"/>
      <c r="H19" s="58"/>
    </row>
    <row r="20" spans="2:8" ht="26.25" customHeight="1">
      <c r="B20" s="353" t="s">
        <v>20</v>
      </c>
      <c r="C20" s="354" t="s">
        <v>21</v>
      </c>
      <c r="D20" s="57"/>
      <c r="H20" s="58"/>
    </row>
    <row r="21" spans="2:8" ht="26.25" customHeight="1">
      <c r="B21" s="353" t="s">
        <v>22</v>
      </c>
      <c r="C21" s="354" t="s">
        <v>23</v>
      </c>
      <c r="D21" s="57"/>
      <c r="H21" s="58"/>
    </row>
    <row r="22" spans="2:8" ht="26.25" customHeight="1">
      <c r="B22" s="353" t="s">
        <v>24</v>
      </c>
      <c r="C22" s="354" t="s">
        <v>25</v>
      </c>
      <c r="D22" s="57"/>
      <c r="H22" s="58"/>
    </row>
    <row r="23" spans="2:8" ht="26.25" customHeight="1">
      <c r="B23" s="353" t="s">
        <v>26</v>
      </c>
      <c r="C23" s="354" t="s">
        <v>27</v>
      </c>
      <c r="D23" s="57"/>
      <c r="H23" s="58"/>
    </row>
    <row r="24" spans="2:8" ht="15" thickBot="1">
      <c r="B24" s="356" t="s">
        <v>28</v>
      </c>
      <c r="C24" s="357"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L18" sqref="L18:L19"/>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58" t="s">
        <v>30</v>
      </c>
      <c r="B1" s="296"/>
      <c r="C1" s="296"/>
      <c r="D1" s="296"/>
      <c r="E1" s="296"/>
      <c r="F1" s="296"/>
      <c r="G1" s="296"/>
      <c r="H1" s="296"/>
      <c r="I1" s="296"/>
      <c r="J1" s="296"/>
      <c r="K1" s="296"/>
      <c r="L1" s="296"/>
    </row>
    <row r="2" spans="1:12">
      <c r="A2" s="296"/>
      <c r="B2" s="296"/>
      <c r="C2" s="296"/>
      <c r="D2" s="296"/>
      <c r="E2" s="296"/>
      <c r="F2" s="296"/>
      <c r="G2" s="296"/>
      <c r="H2" s="296"/>
      <c r="I2" s="296"/>
      <c r="J2" s="296"/>
      <c r="K2" s="296"/>
      <c r="L2" s="296"/>
    </row>
    <row r="3" spans="1:12">
      <c r="A3" s="296"/>
      <c r="B3" s="296"/>
      <c r="C3" s="296"/>
      <c r="D3" s="296"/>
      <c r="E3" s="296"/>
      <c r="F3" s="296"/>
      <c r="G3" s="296"/>
      <c r="H3" s="296"/>
      <c r="I3" s="296"/>
      <c r="J3" s="296"/>
      <c r="K3" s="296"/>
      <c r="L3" s="296"/>
    </row>
    <row r="4" spans="1:12" s="45" customFormat="1" ht="13.9" thickBot="1">
      <c r="A4" s="296"/>
      <c r="B4" s="296"/>
      <c r="C4" s="296"/>
      <c r="D4" s="296"/>
      <c r="E4" s="296"/>
      <c r="F4" s="296"/>
      <c r="G4" s="296"/>
      <c r="H4" s="296"/>
      <c r="I4" s="296"/>
      <c r="J4" s="296"/>
      <c r="K4" s="296"/>
      <c r="L4" s="296"/>
    </row>
    <row r="5" spans="1:12" ht="33.75" customHeight="1" thickBot="1">
      <c r="A5" s="296"/>
      <c r="B5" s="56" t="s">
        <v>31</v>
      </c>
      <c r="C5" s="316" t="str">
        <f>Translate!A2</f>
        <v>Number of enterprises</v>
      </c>
      <c r="D5" s="317"/>
      <c r="E5" s="318"/>
      <c r="F5" s="319" t="str">
        <f>Translate!A3</f>
        <v>Number of persons employed</v>
      </c>
      <c r="G5" s="317"/>
      <c r="H5" s="320"/>
      <c r="I5" s="316" t="str">
        <f>Translate!A4</f>
        <v>Value added</v>
      </c>
      <c r="J5" s="317"/>
      <c r="K5" s="321"/>
      <c r="L5" s="359"/>
    </row>
    <row r="6" spans="1:12" ht="13.5" customHeight="1">
      <c r="A6" s="296"/>
      <c r="B6" s="324"/>
      <c r="C6" s="322" t="str">
        <f>Translate!B6</f>
        <v>Denmark</v>
      </c>
      <c r="D6" s="323"/>
      <c r="E6" s="290" t="str">
        <f>[1]Translate!A7</f>
        <v>EU</v>
      </c>
      <c r="F6" s="322" t="str">
        <f>C6</f>
        <v>Denmark</v>
      </c>
      <c r="G6" s="323"/>
      <c r="H6" s="290" t="str">
        <f>E6</f>
        <v>EU</v>
      </c>
      <c r="I6" s="322" t="str">
        <f>C6</f>
        <v>Denmark</v>
      </c>
      <c r="J6" s="323"/>
      <c r="K6" s="290" t="str">
        <f>E6</f>
        <v>EU</v>
      </c>
      <c r="L6" s="296"/>
    </row>
    <row r="7" spans="1:12" ht="13.9">
      <c r="A7" s="296"/>
      <c r="B7" s="325"/>
      <c r="C7" s="360" t="str">
        <f>Translate!A23</f>
        <v>Number</v>
      </c>
      <c r="D7" s="60" t="str">
        <f>Translate!A24</f>
        <v>Share</v>
      </c>
      <c r="E7" s="291" t="str">
        <f>D7</f>
        <v>Share</v>
      </c>
      <c r="F7" s="360" t="s">
        <v>32</v>
      </c>
      <c r="G7" s="60" t="str">
        <f>D7</f>
        <v>Share</v>
      </c>
      <c r="H7" s="291" t="str">
        <f>D7</f>
        <v>Share</v>
      </c>
      <c r="I7" s="360" t="s">
        <v>33</v>
      </c>
      <c r="J7" s="60" t="str">
        <f>D7</f>
        <v>Share</v>
      </c>
      <c r="K7" s="291" t="str">
        <f>D7</f>
        <v>Share</v>
      </c>
      <c r="L7" s="296"/>
    </row>
    <row r="8" spans="1:12" ht="14.65" customHeight="1">
      <c r="A8" s="296"/>
      <c r="B8" s="66" t="str">
        <f>Translate!A28</f>
        <v>Micro</v>
      </c>
      <c r="C8" s="361">
        <f>'NoE 1DGT--'!Q11</f>
        <v>204601</v>
      </c>
      <c r="D8" s="61">
        <f>C8/C13</f>
        <v>0.88873878765501813</v>
      </c>
      <c r="E8" s="239">
        <v>0.93054117893954269</v>
      </c>
      <c r="F8" s="361">
        <f>'EMP 1DGT--'!Q11</f>
        <v>348441</v>
      </c>
      <c r="G8" s="61">
        <f>F8/F13</f>
        <v>0.1950752104481723</v>
      </c>
      <c r="H8" s="239">
        <v>0.28549265940441765</v>
      </c>
      <c r="I8" s="362">
        <f>'VA 1DGT--'!Q11/1000</f>
        <v>36.657099350000003</v>
      </c>
      <c r="J8" s="61">
        <f>I8/I13</f>
        <v>0.20232353225652816</v>
      </c>
      <c r="K8" s="239">
        <v>0.18227470795251291</v>
      </c>
      <c r="L8" s="296"/>
    </row>
    <row r="9" spans="1:12" ht="14.65" customHeight="1">
      <c r="A9" s="296"/>
      <c r="B9" s="66" t="str">
        <f>Translate!A29</f>
        <v>Small</v>
      </c>
      <c r="C9" s="361">
        <f>'NoE 1DGT--'!Q12</f>
        <v>20951</v>
      </c>
      <c r="D9" s="61">
        <f>C9/C13</f>
        <v>9.100623330365093E-2</v>
      </c>
      <c r="E9" s="239">
        <v>5.8641338402466339E-2</v>
      </c>
      <c r="F9" s="361">
        <f>'EMP 1DGT--'!Q12</f>
        <v>418723</v>
      </c>
      <c r="G9" s="61">
        <f>F9/F13</f>
        <v>0.23442269234817387</v>
      </c>
      <c r="H9" s="239">
        <v>0.19973479456129623</v>
      </c>
      <c r="I9" s="362">
        <f>'VA 1DGT--'!Q12/1000</f>
        <v>35.216991649999997</v>
      </c>
      <c r="J9" s="61">
        <f>I9/I13</f>
        <v>0.19437506710624819</v>
      </c>
      <c r="K9" s="239">
        <v>0.16722009077013297</v>
      </c>
      <c r="L9" s="296"/>
    </row>
    <row r="10" spans="1:12" ht="14.65" customHeight="1">
      <c r="A10" s="296"/>
      <c r="B10" s="66" t="str">
        <f>Translate!A30</f>
        <v>Medium-sized</v>
      </c>
      <c r="C10" s="361">
        <f>'NoE 1DGT--'!Q13</f>
        <v>3938</v>
      </c>
      <c r="D10" s="61">
        <f>C10/C13</f>
        <v>1.7105748973785376E-2</v>
      </c>
      <c r="E10" s="239">
        <v>8.9696799722941267E-3</v>
      </c>
      <c r="F10" s="361">
        <f>'EMP 1DGT--'!Q13</f>
        <v>380831</v>
      </c>
      <c r="G10" s="61">
        <f>F10/F13</f>
        <v>0.21320879996954409</v>
      </c>
      <c r="H10" s="239">
        <v>0.15888440773847803</v>
      </c>
      <c r="I10" s="362">
        <f>'VA 1DGT--'!Q13/1000</f>
        <v>39.946555596300001</v>
      </c>
      <c r="J10" s="61">
        <f>I10/I13</f>
        <v>0.22047920793070599</v>
      </c>
      <c r="K10" s="239">
        <v>0.16835012146674116</v>
      </c>
      <c r="L10" s="296"/>
    </row>
    <row r="11" spans="1:12" ht="14.65" customHeight="1">
      <c r="A11" s="296"/>
      <c r="B11" s="67" t="str">
        <f>Translate!A31</f>
        <v>SMEs</v>
      </c>
      <c r="C11" s="363">
        <f>SUM(C8:C10)</f>
        <v>229490</v>
      </c>
      <c r="D11" s="62">
        <f>C11/C13</f>
        <v>0.99685076993245447</v>
      </c>
      <c r="E11" s="292">
        <v>0.99815219731430316</v>
      </c>
      <c r="F11" s="363">
        <f>SUM(F8:F10)</f>
        <v>1147995</v>
      </c>
      <c r="G11" s="62">
        <f>F11/F13</f>
        <v>0.64270670276589026</v>
      </c>
      <c r="H11" s="240">
        <v>0.64411186170419188</v>
      </c>
      <c r="I11" s="364">
        <f>SUM(I8:I10)</f>
        <v>111.82064659629999</v>
      </c>
      <c r="J11" s="62">
        <f>I11/I13</f>
        <v>0.61717780729348226</v>
      </c>
      <c r="K11" s="240">
        <v>0.51784492018938699</v>
      </c>
      <c r="L11" s="296"/>
    </row>
    <row r="12" spans="1:12" ht="14.65" customHeight="1">
      <c r="A12" s="296"/>
      <c r="B12" s="66" t="str">
        <f>Translate!A32</f>
        <v>Large</v>
      </c>
      <c r="C12" s="361">
        <f>'NoE 1DGT--'!Q14</f>
        <v>725</v>
      </c>
      <c r="D12" s="61">
        <f>C12/C13</f>
        <v>3.1492300675455553E-3</v>
      </c>
      <c r="E12" s="293">
        <v>1.8478026856968781E-3</v>
      </c>
      <c r="F12" s="361">
        <f>'EMP 1DGT--'!Q14</f>
        <v>638193</v>
      </c>
      <c r="G12" s="61">
        <f>F12/F13</f>
        <v>0.35729329723410974</v>
      </c>
      <c r="H12" s="239">
        <v>0.35588813829580807</v>
      </c>
      <c r="I12" s="362">
        <f>'VA 1DGT--'!Q14/1000</f>
        <v>69.359955290000016</v>
      </c>
      <c r="J12" s="61">
        <f>I12/I13</f>
        <v>0.38282219270651779</v>
      </c>
      <c r="K12" s="239">
        <v>0.48215507981061301</v>
      </c>
      <c r="L12" s="296"/>
    </row>
    <row r="13" spans="1:12" ht="14.65" customHeight="1" thickBot="1">
      <c r="A13" s="296"/>
      <c r="B13" s="68" t="str">
        <f>Translate!A33</f>
        <v>Total</v>
      </c>
      <c r="C13" s="63">
        <f>C11+C12</f>
        <v>230215</v>
      </c>
      <c r="D13" s="64">
        <f>D8+D9+D10+D12</f>
        <v>1</v>
      </c>
      <c r="E13" s="294">
        <v>1</v>
      </c>
      <c r="F13" s="63">
        <f>F11+F12</f>
        <v>1786188</v>
      </c>
      <c r="G13" s="64">
        <f>G8+G9+G10+G12</f>
        <v>1</v>
      </c>
      <c r="H13" s="241">
        <v>1</v>
      </c>
      <c r="I13" s="65">
        <f>I11+I12</f>
        <v>181.1806018863</v>
      </c>
      <c r="J13" s="64">
        <f>J8+J9+J10+J12</f>
        <v>1.0000000000000002</v>
      </c>
      <c r="K13" s="241">
        <v>1</v>
      </c>
      <c r="L13" s="296"/>
    </row>
    <row r="14" spans="1:12" ht="100.5" customHeight="1" thickBot="1">
      <c r="A14" s="296"/>
      <c r="B14" s="313"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4"/>
      <c r="D14" s="314"/>
      <c r="E14" s="314"/>
      <c r="F14" s="314"/>
      <c r="G14" s="314"/>
      <c r="H14" s="314"/>
      <c r="I14" s="314"/>
      <c r="J14" s="314"/>
      <c r="K14" s="315"/>
      <c r="L14" s="296"/>
    </row>
    <row r="15" spans="1:12" s="45" customFormat="1">
      <c r="A15" s="296"/>
      <c r="B15" s="296"/>
      <c r="C15" s="296"/>
      <c r="D15" s="296"/>
      <c r="E15" s="296"/>
      <c r="F15" s="296"/>
      <c r="G15" s="296"/>
      <c r="H15" s="296"/>
      <c r="I15" s="296"/>
      <c r="J15" s="296"/>
      <c r="K15" s="296"/>
      <c r="L15" s="296"/>
    </row>
    <row r="16" spans="1:12" s="45" customFormat="1">
      <c r="A16" s="296"/>
      <c r="B16" s="296"/>
      <c r="C16" s="296"/>
      <c r="D16" s="296"/>
      <c r="E16" s="296"/>
      <c r="F16" s="296"/>
      <c r="G16" s="296"/>
      <c r="H16" s="296"/>
      <c r="I16" s="296"/>
      <c r="J16" s="296"/>
      <c r="K16" s="296"/>
      <c r="L16" s="296"/>
    </row>
    <row r="17" spans="3:9" s="45" customFormat="1">
      <c r="C17" s="295"/>
      <c r="D17" s="296"/>
      <c r="E17" s="296"/>
      <c r="F17" s="295"/>
      <c r="G17" s="296"/>
      <c r="H17" s="296"/>
      <c r="I17" s="295"/>
    </row>
    <row r="18" spans="3:9" s="45" customFormat="1">
      <c r="C18" s="295"/>
      <c r="D18" s="296"/>
      <c r="E18" s="296"/>
      <c r="F18" s="295"/>
      <c r="G18" s="296"/>
      <c r="H18" s="296"/>
      <c r="I18" s="295"/>
    </row>
    <row r="19" spans="3:9" s="45" customFormat="1">
      <c r="C19" s="296"/>
      <c r="D19" s="296"/>
      <c r="E19" s="296"/>
      <c r="F19" s="296"/>
      <c r="G19" s="296"/>
      <c r="H19" s="296"/>
      <c r="I19" s="296"/>
    </row>
    <row r="20" spans="3:9" s="45" customFormat="1">
      <c r="C20" s="296"/>
      <c r="D20" s="296"/>
      <c r="E20" s="296"/>
      <c r="F20" s="296"/>
      <c r="G20" s="296"/>
      <c r="H20" s="296"/>
      <c r="I20" s="296"/>
    </row>
    <row r="21" spans="3:9" s="45" customFormat="1">
      <c r="C21" s="296"/>
      <c r="D21" s="296"/>
      <c r="E21" s="296"/>
      <c r="F21" s="296"/>
      <c r="G21" s="296"/>
      <c r="H21" s="296"/>
      <c r="I21" s="296"/>
    </row>
    <row r="22" spans="3:9" s="45" customFormat="1">
      <c r="C22" s="296"/>
      <c r="D22" s="296"/>
      <c r="E22" s="296"/>
      <c r="F22" s="296"/>
      <c r="G22" s="296"/>
      <c r="H22" s="296"/>
      <c r="I22" s="296"/>
    </row>
    <row r="23" spans="3:9" s="45" customFormat="1">
      <c r="C23" s="296"/>
      <c r="D23" s="296"/>
      <c r="E23" s="296"/>
      <c r="F23" s="296"/>
      <c r="G23" s="296"/>
      <c r="H23" s="296"/>
      <c r="I23" s="296"/>
    </row>
    <row r="24" spans="3:9" s="45" customFormat="1">
      <c r="C24" s="296"/>
      <c r="D24" s="296"/>
      <c r="E24" s="296"/>
      <c r="F24" s="296"/>
      <c r="G24" s="296"/>
      <c r="H24" s="296"/>
      <c r="I24" s="296"/>
    </row>
    <row r="25" spans="3:9" s="45" customFormat="1">
      <c r="C25" s="296"/>
      <c r="D25" s="296"/>
      <c r="E25" s="296"/>
      <c r="F25" s="296"/>
      <c r="G25" s="296"/>
      <c r="H25" s="296"/>
      <c r="I25" s="296"/>
    </row>
    <row r="26" spans="3:9" s="45" customFormat="1">
      <c r="C26" s="296"/>
      <c r="D26" s="296"/>
      <c r="E26" s="296"/>
      <c r="F26" s="296"/>
      <c r="G26" s="296"/>
      <c r="H26" s="296"/>
      <c r="I26" s="296"/>
    </row>
    <row r="27" spans="3:9" s="45" customFormat="1">
      <c r="C27" s="296"/>
      <c r="D27" s="296"/>
      <c r="E27" s="296"/>
      <c r="F27" s="296"/>
      <c r="G27" s="296"/>
      <c r="H27" s="296"/>
      <c r="I27" s="296"/>
    </row>
    <row r="28" spans="3:9" s="45" customFormat="1">
      <c r="C28" s="296"/>
      <c r="D28" s="296"/>
      <c r="E28" s="296"/>
      <c r="F28" s="296"/>
      <c r="G28" s="296"/>
      <c r="H28" s="296"/>
      <c r="I28" s="296"/>
    </row>
    <row r="29" spans="3:9" s="45" customFormat="1">
      <c r="C29" s="296"/>
      <c r="D29" s="296"/>
      <c r="E29" s="296"/>
      <c r="F29" s="296"/>
      <c r="G29" s="296"/>
      <c r="H29" s="296"/>
      <c r="I29" s="296"/>
    </row>
    <row r="30" spans="3:9" s="45" customFormat="1">
      <c r="C30" s="296"/>
      <c r="D30" s="296"/>
      <c r="E30" s="296"/>
      <c r="F30" s="296"/>
      <c r="G30" s="296"/>
      <c r="H30" s="296"/>
      <c r="I30" s="296"/>
    </row>
    <row r="31" spans="3:9" s="45" customFormat="1">
      <c r="C31" s="296"/>
      <c r="D31" s="296"/>
      <c r="E31" s="296"/>
      <c r="F31" s="296"/>
      <c r="G31" s="296"/>
      <c r="H31" s="296"/>
      <c r="I31" s="296"/>
    </row>
    <row r="32" spans="3:9" s="45" customFormat="1">
      <c r="C32" s="296"/>
      <c r="D32" s="296"/>
      <c r="E32" s="296"/>
      <c r="F32" s="296"/>
      <c r="G32" s="296"/>
      <c r="H32" s="296"/>
      <c r="I32" s="296"/>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X12" sqref="X12"/>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58" t="s">
        <v>34</v>
      </c>
      <c r="B1" s="296"/>
      <c r="C1" s="296"/>
      <c r="D1" s="296"/>
      <c r="E1" s="296"/>
      <c r="F1" s="296"/>
      <c r="G1" s="296"/>
      <c r="H1" s="296"/>
      <c r="I1" s="296"/>
      <c r="J1" s="296"/>
      <c r="K1" s="296"/>
      <c r="L1" s="296"/>
      <c r="M1" s="296"/>
      <c r="N1" s="296"/>
      <c r="O1" s="296"/>
      <c r="P1" s="296"/>
      <c r="Q1" s="296"/>
      <c r="R1" s="296"/>
      <c r="S1" s="296"/>
      <c r="T1" s="296"/>
      <c r="U1" s="296"/>
      <c r="V1" s="296"/>
      <c r="W1" s="365"/>
      <c r="X1" s="296"/>
    </row>
    <row r="2" spans="1:24" ht="13.9">
      <c r="A2" s="358" t="s">
        <v>35</v>
      </c>
      <c r="B2" s="296"/>
      <c r="C2" s="296"/>
      <c r="D2" s="296"/>
      <c r="E2" s="296"/>
      <c r="F2" s="296"/>
      <c r="G2" s="296"/>
      <c r="H2" s="296"/>
      <c r="I2" s="296"/>
      <c r="J2" s="296"/>
      <c r="K2" s="296"/>
      <c r="L2" s="296"/>
      <c r="M2" s="296"/>
      <c r="N2" s="296"/>
      <c r="O2" s="296"/>
      <c r="P2" s="296"/>
      <c r="Q2" s="296"/>
      <c r="R2" s="296"/>
      <c r="S2" s="296"/>
      <c r="T2" s="296"/>
      <c r="U2" s="296"/>
      <c r="V2" s="296"/>
      <c r="W2" s="365"/>
      <c r="X2" s="296"/>
    </row>
    <row r="6" spans="1:24" ht="11.25" customHeight="1">
      <c r="A6" s="296"/>
      <c r="B6" s="296"/>
      <c r="C6" s="296"/>
      <c r="D6" s="296"/>
      <c r="E6" s="296"/>
      <c r="F6" s="296"/>
      <c r="G6" s="296"/>
      <c r="H6" s="296"/>
      <c r="I6" s="296"/>
      <c r="J6" s="296"/>
      <c r="K6" s="296"/>
      <c r="L6" s="296"/>
      <c r="M6" s="296"/>
      <c r="N6" s="296"/>
      <c r="O6" s="296"/>
      <c r="P6" s="296"/>
      <c r="Q6" s="296"/>
      <c r="R6" s="296"/>
      <c r="S6" s="296"/>
      <c r="T6" s="296"/>
      <c r="U6" s="296"/>
      <c r="V6" s="296"/>
      <c r="W6" s="366" t="s">
        <v>36</v>
      </c>
      <c r="X6" s="366"/>
    </row>
    <row r="8" spans="1:24" ht="25.5" customHeight="1">
      <c r="A8" s="296"/>
      <c r="B8" s="296"/>
      <c r="C8" s="296"/>
      <c r="D8" s="296"/>
      <c r="E8" s="296"/>
      <c r="F8" s="296"/>
      <c r="G8" s="296"/>
      <c r="H8" s="296"/>
      <c r="I8" s="296"/>
      <c r="J8" s="296"/>
      <c r="K8" s="296"/>
      <c r="L8" s="296"/>
      <c r="M8" s="296"/>
      <c r="N8" s="296"/>
      <c r="O8" s="296"/>
      <c r="P8" s="296"/>
      <c r="Q8" s="296"/>
      <c r="R8" s="296"/>
      <c r="S8" s="296"/>
      <c r="T8" s="296"/>
      <c r="U8" s="296"/>
      <c r="V8" s="296"/>
      <c r="W8" s="365"/>
      <c r="X8" s="296"/>
    </row>
    <row r="9" spans="1:24" ht="25.5" customHeight="1">
      <c r="A9" s="296"/>
      <c r="B9" s="296"/>
      <c r="C9" s="296"/>
      <c r="D9" s="296"/>
      <c r="E9" s="296"/>
      <c r="F9" s="296"/>
      <c r="G9" s="296"/>
      <c r="H9" s="296"/>
      <c r="I9" s="296"/>
      <c r="J9" s="296"/>
      <c r="K9" s="296"/>
      <c r="L9" s="296"/>
      <c r="M9" s="296"/>
      <c r="N9" s="296"/>
      <c r="O9" s="296"/>
      <c r="P9" s="296"/>
      <c r="Q9" s="296"/>
      <c r="R9" s="296"/>
      <c r="S9" s="296"/>
      <c r="T9" s="296"/>
      <c r="U9" s="296"/>
      <c r="V9" s="296"/>
      <c r="W9" s="365"/>
      <c r="X9" s="296"/>
    </row>
    <row r="11" spans="1:24" ht="25.5" customHeight="1">
      <c r="A11" s="296"/>
      <c r="B11" s="296"/>
      <c r="C11" s="296"/>
      <c r="D11" s="296"/>
      <c r="E11" s="296"/>
      <c r="F11" s="296"/>
      <c r="G11" s="296"/>
      <c r="H11" s="296"/>
      <c r="I11" s="296"/>
      <c r="J11" s="296"/>
      <c r="K11" s="296"/>
      <c r="L11" s="296"/>
      <c r="M11" s="296"/>
      <c r="N11" s="296"/>
      <c r="O11" s="296"/>
      <c r="P11" s="296"/>
      <c r="Q11" s="296"/>
      <c r="R11" s="296"/>
      <c r="S11" s="296"/>
      <c r="T11" s="296"/>
      <c r="U11" s="296"/>
      <c r="V11" s="296"/>
      <c r="W11" s="365"/>
      <c r="X11" s="296"/>
    </row>
    <row r="17" spans="23:26" ht="12" customHeight="1">
      <c r="W17" s="365"/>
      <c r="X17" s="296"/>
      <c r="Y17" s="296"/>
      <c r="Z17" s="296"/>
    </row>
    <row r="20" spans="23:26" ht="11.25" customHeight="1">
      <c r="W20" s="359"/>
      <c r="X20" s="296"/>
      <c r="Y20" s="296"/>
      <c r="Z20" s="296"/>
    </row>
    <row r="24" spans="23:26" ht="14.25" customHeight="1">
      <c r="W24" s="365"/>
      <c r="X24" s="296"/>
      <c r="Y24" s="296"/>
      <c r="Z24" s="206" t="s">
        <v>37</v>
      </c>
    </row>
    <row r="42" spans="23:24" ht="11.25" customHeight="1" thickBot="1">
      <c r="W42" s="365"/>
      <c r="X42" s="296"/>
    </row>
    <row r="43" spans="23:24" ht="11.25" customHeight="1">
      <c r="W43" s="367" t="s">
        <v>38</v>
      </c>
      <c r="X43" s="368"/>
    </row>
    <row r="44" spans="23:24" ht="13.15">
      <c r="W44" s="369" t="s">
        <v>39</v>
      </c>
      <c r="X44" s="370" t="s">
        <v>40</v>
      </c>
    </row>
    <row r="45" spans="23:24" ht="13.15">
      <c r="W45" s="369" t="s">
        <v>41</v>
      </c>
      <c r="X45" s="370" t="s">
        <v>42</v>
      </c>
    </row>
    <row r="46" spans="23:24" ht="13.15">
      <c r="W46" s="369" t="s">
        <v>43</v>
      </c>
      <c r="X46" s="370" t="s">
        <v>44</v>
      </c>
    </row>
    <row r="47" spans="23:24" ht="22.9">
      <c r="W47" s="369" t="s">
        <v>45</v>
      </c>
      <c r="X47" s="370" t="s">
        <v>46</v>
      </c>
    </row>
    <row r="48" spans="23:24" ht="13.15">
      <c r="W48" s="369" t="s">
        <v>47</v>
      </c>
      <c r="X48" s="370" t="s">
        <v>48</v>
      </c>
    </row>
    <row r="49" spans="23:24" ht="22.9">
      <c r="W49" s="369" t="s">
        <v>49</v>
      </c>
      <c r="X49" s="370" t="s">
        <v>50</v>
      </c>
    </row>
    <row r="50" spans="23:24" ht="13.15">
      <c r="W50" s="369" t="s">
        <v>51</v>
      </c>
      <c r="X50" s="370" t="s">
        <v>52</v>
      </c>
    </row>
    <row r="51" spans="23:24" ht="13.15">
      <c r="W51" s="369" t="s">
        <v>53</v>
      </c>
      <c r="X51" s="370" t="s">
        <v>54</v>
      </c>
    </row>
    <row r="52" spans="23:24" ht="13.15">
      <c r="W52" s="369" t="s">
        <v>55</v>
      </c>
      <c r="X52" s="370" t="s">
        <v>56</v>
      </c>
    </row>
    <row r="53" spans="23:24" ht="13.15">
      <c r="W53" s="369" t="s">
        <v>57</v>
      </c>
      <c r="X53" s="370" t="s">
        <v>58</v>
      </c>
    </row>
    <row r="54" spans="23:24" ht="13.15">
      <c r="W54" s="369" t="s">
        <v>59</v>
      </c>
      <c r="X54" s="370" t="s">
        <v>60</v>
      </c>
    </row>
    <row r="55" spans="23:24" ht="13.9" thickBot="1">
      <c r="W55" s="371" t="s">
        <v>61</v>
      </c>
      <c r="X55" s="372"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52" zoomScale="85" zoomScaleNormal="85" workbookViewId="0">
      <selection activeCell="H77" sqref="H77"/>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5" bestFit="1" customWidth="1"/>
    <col min="6" max="6" width="9.28515625" style="296"/>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58" t="s">
        <v>63</v>
      </c>
      <c r="B1" s="296"/>
      <c r="C1" s="295"/>
      <c r="D1" s="373"/>
      <c r="G1" s="296"/>
      <c r="H1" s="296"/>
      <c r="I1" s="296"/>
      <c r="J1" s="296"/>
      <c r="K1" s="296"/>
      <c r="L1" s="296"/>
      <c r="M1" s="296"/>
      <c r="N1" s="296"/>
      <c r="O1" s="365"/>
      <c r="P1" s="296"/>
      <c r="Q1" s="296"/>
      <c r="R1" s="296"/>
      <c r="S1" s="296"/>
      <c r="T1" s="296"/>
      <c r="U1" s="296"/>
      <c r="V1" s="296"/>
      <c r="W1" s="296"/>
      <c r="X1" s="296"/>
      <c r="Y1" s="296"/>
      <c r="Z1" s="296"/>
      <c r="AA1" s="296"/>
      <c r="AB1" s="296"/>
      <c r="AC1" s="296"/>
      <c r="AD1" s="296"/>
      <c r="AE1" s="296"/>
      <c r="AF1" s="296"/>
      <c r="AG1" s="296"/>
      <c r="AH1" s="296"/>
      <c r="AI1" s="296"/>
      <c r="AJ1" s="296"/>
      <c r="AK1" s="296"/>
      <c r="AL1" s="296"/>
      <c r="AM1" s="296"/>
      <c r="AN1" s="296"/>
      <c r="AO1" s="296"/>
      <c r="AP1" s="296"/>
      <c r="AQ1" s="296"/>
      <c r="AR1" s="296"/>
      <c r="AS1" s="296"/>
      <c r="AT1" s="296"/>
      <c r="AU1" s="296"/>
      <c r="AV1" s="296"/>
      <c r="AW1" s="296"/>
      <c r="AX1" s="296"/>
      <c r="AY1" s="296"/>
      <c r="AZ1" s="296"/>
      <c r="BA1" s="296"/>
      <c r="BB1" s="296"/>
      <c r="BC1" s="296"/>
      <c r="BD1" s="296"/>
      <c r="BE1" s="296"/>
      <c r="BF1" s="296"/>
      <c r="BG1" s="296"/>
      <c r="BH1" s="296"/>
      <c r="BI1" s="296"/>
    </row>
    <row r="2" spans="1:61">
      <c r="A2" s="296"/>
      <c r="B2" s="154"/>
      <c r="C2" s="295"/>
      <c r="D2" s="373"/>
      <c r="G2" s="296"/>
      <c r="H2" s="296"/>
      <c r="I2" s="296"/>
      <c r="J2" s="296"/>
      <c r="K2" s="296"/>
      <c r="L2" s="296"/>
      <c r="M2" s="296"/>
      <c r="N2" s="296"/>
      <c r="O2" s="365"/>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row>
    <row r="3" spans="1:61" ht="13.9" thickBot="1">
      <c r="A3" s="296"/>
      <c r="B3" s="296"/>
      <c r="C3" s="295"/>
      <c r="D3" s="373"/>
      <c r="G3" s="296"/>
      <c r="H3" s="296"/>
      <c r="I3" s="296"/>
      <c r="J3" s="296"/>
      <c r="K3" s="296"/>
      <c r="L3" s="296"/>
      <c r="M3" s="296"/>
      <c r="N3" s="296"/>
      <c r="O3" s="365"/>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row>
    <row r="4" spans="1:61" ht="15.75" customHeight="1" thickBot="1">
      <c r="A4" s="296"/>
      <c r="B4" s="374" t="s">
        <v>64</v>
      </c>
      <c r="C4" s="375"/>
      <c r="D4" s="375"/>
      <c r="E4" s="375"/>
      <c r="F4" s="376"/>
      <c r="G4" s="296"/>
      <c r="H4" s="296"/>
      <c r="I4" s="296"/>
      <c r="J4" s="296"/>
      <c r="K4" s="296"/>
      <c r="L4" s="296"/>
      <c r="M4" s="296"/>
      <c r="N4" s="296"/>
      <c r="O4" s="365"/>
      <c r="P4" s="296"/>
      <c r="Q4" s="296"/>
      <c r="R4" s="296"/>
      <c r="S4" s="296"/>
      <c r="T4" s="296"/>
      <c r="U4" s="296"/>
      <c r="V4" s="296"/>
      <c r="W4" s="296"/>
      <c r="X4" s="296"/>
      <c r="Y4" s="296"/>
      <c r="Z4" s="296"/>
      <c r="AA4" s="296"/>
      <c r="AB4" s="296"/>
      <c r="AC4" s="296"/>
      <c r="AD4" s="296"/>
      <c r="AE4" s="296"/>
      <c r="AF4" s="296"/>
      <c r="AG4" s="296"/>
      <c r="AH4" s="296"/>
      <c r="AI4" s="296"/>
      <c r="AJ4" s="296"/>
      <c r="AK4" s="296"/>
      <c r="AL4" s="296"/>
      <c r="AM4" s="296"/>
      <c r="AN4" s="296"/>
      <c r="AO4" s="296"/>
      <c r="AP4" s="296"/>
      <c r="AQ4" s="296"/>
      <c r="AR4" s="296"/>
      <c r="AS4" s="296"/>
      <c r="AT4" s="296"/>
      <c r="AU4" s="296"/>
      <c r="AV4" s="296"/>
      <c r="AW4" s="296"/>
      <c r="AX4" s="296"/>
      <c r="AY4" s="296"/>
      <c r="AZ4" s="296"/>
      <c r="BA4" s="296"/>
      <c r="BB4" s="296"/>
      <c r="BC4" s="296"/>
      <c r="BD4" s="296"/>
      <c r="BE4" s="296"/>
      <c r="BF4" s="296"/>
      <c r="BG4" s="296"/>
      <c r="BH4" s="296"/>
      <c r="BI4" s="296"/>
    </row>
    <row r="5" spans="1:61" ht="15.75" customHeight="1" thickBot="1">
      <c r="A5" s="296"/>
      <c r="B5" s="377"/>
      <c r="C5" s="328" t="s">
        <v>65</v>
      </c>
      <c r="D5" s="329"/>
      <c r="E5" s="328" t="s">
        <v>66</v>
      </c>
      <c r="F5" s="329"/>
      <c r="G5" s="296"/>
      <c r="H5" s="296"/>
      <c r="I5" s="296"/>
      <c r="J5" s="296"/>
      <c r="K5" s="296"/>
      <c r="L5" s="296"/>
      <c r="M5" s="296"/>
      <c r="N5" s="296"/>
      <c r="O5" s="365"/>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row>
    <row r="6" spans="1:61" ht="13.5" customHeight="1" thickBot="1">
      <c r="A6" s="296"/>
      <c r="B6" s="378"/>
      <c r="C6" s="309" t="s">
        <v>67</v>
      </c>
      <c r="D6" s="379" t="s">
        <v>68</v>
      </c>
      <c r="E6" s="297" t="s">
        <v>67</v>
      </c>
      <c r="F6" s="298" t="s">
        <v>68</v>
      </c>
      <c r="G6" s="296"/>
      <c r="H6" s="296"/>
      <c r="I6" s="296"/>
      <c r="J6" s="296"/>
      <c r="K6" s="296"/>
      <c r="L6" s="296"/>
      <c r="M6" s="296"/>
      <c r="N6" s="296"/>
      <c r="O6" s="380"/>
      <c r="P6" s="380"/>
      <c r="Q6" s="296"/>
      <c r="R6" s="296"/>
      <c r="S6" s="296"/>
      <c r="T6" s="296"/>
      <c r="U6" s="296"/>
      <c r="V6" s="296"/>
      <c r="W6" s="296"/>
      <c r="X6" s="296"/>
      <c r="Y6" s="296"/>
      <c r="Z6" s="296"/>
      <c r="AA6" s="296"/>
      <c r="AB6" s="296"/>
      <c r="AC6" s="296"/>
      <c r="AD6" s="296"/>
      <c r="AE6" s="296"/>
      <c r="AF6" s="296"/>
      <c r="AG6" s="296"/>
      <c r="AH6" s="296"/>
      <c r="AI6" s="296"/>
      <c r="AJ6" s="296"/>
      <c r="AK6" s="296"/>
      <c r="AL6" s="296"/>
      <c r="AM6" s="296"/>
      <c r="AN6" s="296"/>
      <c r="AO6" s="296"/>
      <c r="AP6" s="296"/>
      <c r="AQ6" s="296"/>
      <c r="AR6" s="296"/>
      <c r="AS6" s="296"/>
      <c r="AT6" s="296"/>
      <c r="AU6" s="296"/>
      <c r="AV6" s="296"/>
      <c r="AW6" s="296"/>
      <c r="AX6" s="296"/>
      <c r="AY6" s="296"/>
      <c r="AZ6" s="296"/>
      <c r="BA6" s="296"/>
      <c r="BB6" s="296"/>
      <c r="BC6" s="296"/>
      <c r="BD6" s="296"/>
      <c r="BE6" s="296"/>
      <c r="BF6" s="296"/>
      <c r="BG6" s="296"/>
      <c r="BH6" s="296"/>
      <c r="BI6" s="296"/>
    </row>
    <row r="7" spans="1:61" s="31" customFormat="1" ht="13.9" thickBot="1">
      <c r="A7" s="381"/>
      <c r="B7" s="382" t="s">
        <v>69</v>
      </c>
      <c r="C7" s="383">
        <f>SUM(C8:C19)</f>
        <v>229490</v>
      </c>
      <c r="D7" s="379">
        <f>SUM(D8:D19)</f>
        <v>1</v>
      </c>
      <c r="E7" s="258">
        <v>22808796</v>
      </c>
      <c r="F7" s="259">
        <v>0.99999999999999989</v>
      </c>
      <c r="G7" s="296"/>
      <c r="H7" s="381"/>
      <c r="I7" s="381"/>
      <c r="J7" s="381"/>
      <c r="K7" s="381"/>
      <c r="L7" s="381"/>
      <c r="M7" s="381"/>
      <c r="N7" s="381"/>
      <c r="O7" s="380"/>
      <c r="P7" s="380"/>
      <c r="Q7" s="381"/>
      <c r="R7" s="381"/>
      <c r="S7" s="381"/>
      <c r="T7" s="381"/>
      <c r="U7" s="381"/>
      <c r="V7" s="381"/>
      <c r="W7" s="381"/>
      <c r="X7" s="381"/>
      <c r="Y7" s="381"/>
      <c r="Z7" s="381"/>
      <c r="AA7" s="381"/>
      <c r="AB7" s="381"/>
      <c r="AC7" s="381"/>
      <c r="AD7" s="381"/>
      <c r="AE7" s="381"/>
      <c r="AF7" s="381"/>
      <c r="AG7" s="381"/>
      <c r="AH7" s="381"/>
      <c r="AI7" s="381"/>
      <c r="AJ7" s="381"/>
      <c r="AK7" s="381"/>
      <c r="AL7" s="381"/>
      <c r="AM7" s="381"/>
      <c r="AN7" s="381"/>
      <c r="AO7" s="381"/>
      <c r="AP7" s="381"/>
      <c r="AQ7" s="381"/>
      <c r="AR7" s="381"/>
      <c r="AS7" s="381"/>
      <c r="AT7" s="381"/>
      <c r="AU7" s="381"/>
      <c r="AV7" s="381"/>
      <c r="AW7" s="381"/>
      <c r="AX7" s="381"/>
      <c r="AY7" s="381"/>
      <c r="AZ7" s="381"/>
      <c r="BA7" s="381"/>
      <c r="BB7" s="381"/>
      <c r="BC7" s="381"/>
      <c r="BD7" s="381"/>
      <c r="BE7" s="381"/>
      <c r="BF7" s="381"/>
      <c r="BG7" s="381"/>
      <c r="BH7" s="381"/>
      <c r="BI7" s="381"/>
    </row>
    <row r="8" spans="1:61">
      <c r="A8" s="296"/>
      <c r="B8" s="384" t="s">
        <v>70</v>
      </c>
      <c r="C8" s="385">
        <f>'NoE 1DGT--'!Q22</f>
        <v>229</v>
      </c>
      <c r="D8" s="386">
        <f>C8/$C$7</f>
        <v>9.9786483071157787E-4</v>
      </c>
      <c r="E8" s="260">
        <v>16750</v>
      </c>
      <c r="F8" s="261">
        <v>7.3436581220683462E-4</v>
      </c>
      <c r="G8" s="296"/>
      <c r="H8" s="296"/>
      <c r="I8" s="296"/>
      <c r="J8" s="296"/>
      <c r="K8" s="296"/>
      <c r="L8" s="296"/>
      <c r="M8" s="296"/>
      <c r="N8" s="296"/>
      <c r="O8" s="365"/>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row>
    <row r="9" spans="1:61">
      <c r="A9" s="296"/>
      <c r="B9" s="377" t="s">
        <v>42</v>
      </c>
      <c r="C9" s="387">
        <f>'NoE 1DGT--'!Q28</f>
        <v>14888</v>
      </c>
      <c r="D9" s="388">
        <f t="shared" ref="D9:D19" si="0">C9/$C$7</f>
        <v>6.4874286461283723E-2</v>
      </c>
      <c r="E9" s="262">
        <v>1980884</v>
      </c>
      <c r="F9" s="263">
        <v>8.6847372390896918E-2</v>
      </c>
      <c r="G9" s="296"/>
      <c r="H9" s="296"/>
      <c r="I9" s="296"/>
      <c r="J9" s="296"/>
      <c r="K9" s="296"/>
      <c r="L9" s="296"/>
      <c r="M9" s="296"/>
      <c r="N9" s="296"/>
      <c r="O9" s="365"/>
      <c r="P9" s="296"/>
      <c r="Q9" s="296"/>
      <c r="R9" s="296"/>
      <c r="S9" s="296"/>
      <c r="T9" s="296"/>
      <c r="U9" s="296"/>
      <c r="V9" s="296"/>
      <c r="W9" s="296"/>
      <c r="X9" s="296"/>
      <c r="Y9" s="296"/>
      <c r="Z9" s="296"/>
      <c r="AA9" s="296"/>
      <c r="AB9" s="296"/>
      <c r="AC9" s="296"/>
      <c r="AD9" s="296"/>
      <c r="AE9" s="296"/>
      <c r="AF9" s="296"/>
      <c r="AG9" s="296"/>
      <c r="AH9" s="296"/>
      <c r="AI9" s="296"/>
      <c r="AJ9" s="296"/>
      <c r="AK9" s="296"/>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row>
    <row r="10" spans="1:61">
      <c r="A10" s="296"/>
      <c r="B10" s="377" t="s">
        <v>71</v>
      </c>
      <c r="C10" s="387">
        <f>'NoE 1DGT--'!Q34</f>
        <v>1563</v>
      </c>
      <c r="D10" s="388">
        <f t="shared" si="0"/>
        <v>6.8107542812322975E-3</v>
      </c>
      <c r="E10" s="262">
        <v>172622</v>
      </c>
      <c r="F10" s="263">
        <v>7.5682206110309373E-3</v>
      </c>
      <c r="G10" s="296"/>
      <c r="H10" s="296"/>
      <c r="I10" s="296"/>
      <c r="J10" s="296"/>
      <c r="K10" s="296"/>
      <c r="L10" s="296"/>
      <c r="M10" s="296"/>
      <c r="N10" s="296"/>
      <c r="O10" s="365"/>
      <c r="P10" s="296"/>
      <c r="Q10" s="296"/>
      <c r="R10" s="296"/>
      <c r="S10" s="296"/>
      <c r="T10" s="296"/>
      <c r="U10" s="296"/>
      <c r="V10" s="296"/>
      <c r="W10" s="296"/>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row>
    <row r="11" spans="1:61">
      <c r="A11" s="296"/>
      <c r="B11" s="377" t="s">
        <v>72</v>
      </c>
      <c r="C11" s="387">
        <f>'NoE 1DGT--'!Q40</f>
        <v>2526</v>
      </c>
      <c r="D11" s="388">
        <f t="shared" si="0"/>
        <v>1.1007015556233388E-2</v>
      </c>
      <c r="E11" s="262">
        <v>76215</v>
      </c>
      <c r="F11" s="263">
        <v>3.3414740523787403E-3</v>
      </c>
      <c r="G11" s="296"/>
      <c r="H11" s="296"/>
      <c r="I11" s="296"/>
      <c r="J11" s="296"/>
      <c r="K11" s="296"/>
      <c r="L11" s="296"/>
      <c r="M11" s="296"/>
      <c r="N11" s="296"/>
      <c r="O11" s="365"/>
      <c r="P11" s="296"/>
      <c r="Q11" s="296"/>
      <c r="R11" s="296"/>
      <c r="S11" s="296"/>
      <c r="T11" s="296"/>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row>
    <row r="12" spans="1:61">
      <c r="A12" s="296"/>
      <c r="B12" s="377" t="s">
        <v>48</v>
      </c>
      <c r="C12" s="387">
        <f>'NoE 1DGT--'!Q46</f>
        <v>36045</v>
      </c>
      <c r="D12" s="388">
        <f t="shared" si="0"/>
        <v>0.15706566734933983</v>
      </c>
      <c r="E12" s="262">
        <v>3544252</v>
      </c>
      <c r="F12" s="263">
        <v>0.15538970141168346</v>
      </c>
      <c r="G12" s="296"/>
      <c r="H12" s="296"/>
      <c r="I12" s="296"/>
      <c r="J12" s="296"/>
      <c r="K12" s="296"/>
      <c r="L12" s="296"/>
      <c r="M12" s="296"/>
      <c r="N12" s="296"/>
      <c r="O12" s="365"/>
      <c r="P12" s="296"/>
      <c r="Q12" s="296"/>
      <c r="R12" s="296"/>
      <c r="S12" s="296"/>
      <c r="T12" s="296"/>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row>
    <row r="13" spans="1:61">
      <c r="A13" s="296"/>
      <c r="B13" s="377" t="s">
        <v>73</v>
      </c>
      <c r="C13" s="387">
        <f>'NoE 1DGT--'!Q52</f>
        <v>40668</v>
      </c>
      <c r="D13" s="388">
        <f t="shared" si="0"/>
        <v>0.17721033596235131</v>
      </c>
      <c r="E13" s="262">
        <v>5558164</v>
      </c>
      <c r="F13" s="263">
        <v>0.24368511165604709</v>
      </c>
      <c r="G13" s="296"/>
      <c r="H13" s="296"/>
      <c r="I13" s="296"/>
      <c r="J13" s="296"/>
      <c r="K13" s="296"/>
      <c r="L13" s="296"/>
      <c r="M13" s="296"/>
      <c r="N13" s="296"/>
      <c r="O13" s="365"/>
      <c r="P13" s="296"/>
      <c r="Q13" s="296"/>
      <c r="R13" s="296"/>
      <c r="S13" s="296"/>
      <c r="T13" s="296"/>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row>
    <row r="14" spans="1:61">
      <c r="A14" s="296"/>
      <c r="B14" s="377" t="s">
        <v>74</v>
      </c>
      <c r="C14" s="387">
        <f>'NoE 1DGT--'!Q58</f>
        <v>11053</v>
      </c>
      <c r="D14" s="388">
        <f t="shared" si="0"/>
        <v>4.8163318663122574E-2</v>
      </c>
      <c r="E14" s="262">
        <v>1218570</v>
      </c>
      <c r="F14" s="263">
        <v>5.3425441658560148E-2</v>
      </c>
      <c r="G14" s="296"/>
      <c r="H14" s="296"/>
      <c r="I14" s="296"/>
      <c r="J14" s="296"/>
      <c r="K14" s="296"/>
      <c r="L14" s="296"/>
      <c r="M14" s="296"/>
      <c r="N14" s="296"/>
      <c r="O14" s="365"/>
      <c r="P14" s="296"/>
      <c r="Q14" s="296"/>
      <c r="R14" s="296"/>
      <c r="S14" s="296"/>
      <c r="T14" s="296"/>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row>
    <row r="15" spans="1:61">
      <c r="A15" s="296"/>
      <c r="B15" s="377" t="s">
        <v>75</v>
      </c>
      <c r="C15" s="387">
        <f>'NoE 1DGT--'!Q64</f>
        <v>13118</v>
      </c>
      <c r="D15" s="388">
        <f t="shared" si="0"/>
        <v>5.7161532092901653E-2</v>
      </c>
      <c r="E15" s="262">
        <v>1729105</v>
      </c>
      <c r="F15" s="263">
        <v>7.5808692400949174E-2</v>
      </c>
      <c r="G15" s="296"/>
      <c r="H15" s="296"/>
      <c r="I15" s="296"/>
      <c r="J15" s="296"/>
      <c r="K15" s="296"/>
      <c r="L15" s="296"/>
      <c r="M15" s="296"/>
      <c r="N15" s="296"/>
      <c r="O15" s="365"/>
      <c r="P15" s="296"/>
      <c r="Q15" s="296"/>
      <c r="R15" s="296"/>
      <c r="S15" s="296"/>
      <c r="T15" s="296"/>
      <c r="U15" s="296"/>
      <c r="V15" s="296"/>
      <c r="W15" s="296"/>
      <c r="X15" s="296"/>
      <c r="Y15" s="296"/>
      <c r="Z15" s="296"/>
      <c r="AA15" s="296"/>
      <c r="AB15" s="296"/>
      <c r="AC15" s="296"/>
      <c r="AD15" s="296"/>
      <c r="AE15" s="296"/>
      <c r="AF15" s="296"/>
      <c r="AG15" s="296"/>
      <c r="AH15" s="296"/>
      <c r="AI15" s="296"/>
      <c r="AJ15" s="296"/>
      <c r="AK15" s="296"/>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row>
    <row r="16" spans="1:61">
      <c r="A16" s="296"/>
      <c r="B16" s="377" t="s">
        <v>76</v>
      </c>
      <c r="C16" s="387">
        <f>'NoE 1DGT--'!Q70</f>
        <v>19971</v>
      </c>
      <c r="D16" s="388">
        <f t="shared" si="0"/>
        <v>8.7023399712405775E-2</v>
      </c>
      <c r="E16" s="262">
        <v>1200868</v>
      </c>
      <c r="F16" s="263">
        <v>5.2649337562578925E-2</v>
      </c>
      <c r="G16" s="296"/>
      <c r="H16" s="296"/>
      <c r="I16" s="296"/>
      <c r="J16" s="296"/>
      <c r="K16" s="296"/>
      <c r="L16" s="296"/>
      <c r="M16" s="296"/>
      <c r="N16" s="296"/>
      <c r="O16" s="365"/>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row>
    <row r="17" spans="2:6">
      <c r="B17" s="377" t="s">
        <v>77</v>
      </c>
      <c r="C17" s="387">
        <f>'NoE 1DGT--'!Q76</f>
        <v>30416</v>
      </c>
      <c r="D17" s="388">
        <f t="shared" si="0"/>
        <v>0.13253736546254738</v>
      </c>
      <c r="E17" s="262">
        <v>1345230</v>
      </c>
      <c r="F17" s="263">
        <v>5.897856248089553E-2</v>
      </c>
    </row>
    <row r="18" spans="2:6">
      <c r="B18" s="377" t="s">
        <v>78</v>
      </c>
      <c r="C18" s="387">
        <f>'NoE 1DGT--'!Q82</f>
        <v>38819</v>
      </c>
      <c r="D18" s="388">
        <f t="shared" si="0"/>
        <v>0.16915334001481547</v>
      </c>
      <c r="E18" s="262">
        <v>4425375</v>
      </c>
      <c r="F18" s="263">
        <v>0.19402054365342214</v>
      </c>
    </row>
    <row r="19" spans="2:6">
      <c r="B19" s="377" t="s">
        <v>79</v>
      </c>
      <c r="C19" s="387">
        <f>'NoE 1DGT--'!Q88</f>
        <v>20194</v>
      </c>
      <c r="D19" s="388">
        <f t="shared" si="0"/>
        <v>8.7995119613055034E-2</v>
      </c>
      <c r="E19" s="262">
        <v>1540761</v>
      </c>
      <c r="F19" s="263">
        <v>6.7551176309350133E-2</v>
      </c>
    </row>
    <row r="20" spans="2:6">
      <c r="B20" s="377"/>
      <c r="C20" s="389"/>
      <c r="D20" s="388"/>
      <c r="E20" s="262"/>
      <c r="F20" s="263"/>
    </row>
    <row r="21" spans="2:6">
      <c r="B21" s="377" t="s">
        <v>80</v>
      </c>
      <c r="C21" s="389">
        <f>C9</f>
        <v>14888</v>
      </c>
      <c r="D21" s="388">
        <f>C21/$C$7</f>
        <v>6.4874286461283723E-2</v>
      </c>
      <c r="E21" s="262">
        <v>1980884</v>
      </c>
      <c r="F21" s="263">
        <v>8.6847372390896918E-2</v>
      </c>
    </row>
    <row r="22" spans="2:6">
      <c r="B22" s="377" t="s">
        <v>48</v>
      </c>
      <c r="C22" s="389">
        <f>C12</f>
        <v>36045</v>
      </c>
      <c r="D22" s="388">
        <f>C22/$C$7</f>
        <v>0.15706566734933983</v>
      </c>
      <c r="E22" s="262">
        <v>3544252</v>
      </c>
      <c r="F22" s="263">
        <v>0.15538970141168346</v>
      </c>
    </row>
    <row r="23" spans="2:6">
      <c r="B23" s="377" t="s">
        <v>81</v>
      </c>
      <c r="C23" s="389">
        <f>C13</f>
        <v>40668</v>
      </c>
      <c r="D23" s="388">
        <f>C23/$C$7</f>
        <v>0.17721033596235131</v>
      </c>
      <c r="E23" s="262">
        <v>5558164</v>
      </c>
      <c r="F23" s="263">
        <v>0.24368511165604709</v>
      </c>
    </row>
    <row r="24" spans="2:6" ht="14.25" customHeight="1" thickBot="1">
      <c r="B24" s="390" t="s">
        <v>82</v>
      </c>
      <c r="C24" s="391">
        <f>C14+C15+C16+C17+C18+C19</f>
        <v>133571</v>
      </c>
      <c r="D24" s="392">
        <f>C24/$C$7</f>
        <v>0.5820340755588479</v>
      </c>
      <c r="E24" s="264">
        <v>11459909</v>
      </c>
      <c r="F24" s="265">
        <v>0.50243375406575608</v>
      </c>
    </row>
    <row r="25" spans="2:6">
      <c r="B25" s="393"/>
      <c r="C25" s="299"/>
      <c r="D25" s="394"/>
      <c r="E25" s="299"/>
      <c r="F25" s="300"/>
    </row>
    <row r="26" spans="2:6" ht="13.9" thickBot="1">
      <c r="B26" s="395"/>
      <c r="C26" s="301"/>
      <c r="D26" s="396"/>
      <c r="E26" s="301"/>
      <c r="F26" s="302"/>
    </row>
    <row r="27" spans="2:6" ht="15.75" customHeight="1" thickBot="1">
      <c r="B27" s="330" t="s">
        <v>83</v>
      </c>
      <c r="C27" s="397"/>
      <c r="D27" s="397"/>
      <c r="E27" s="397"/>
      <c r="F27" s="398"/>
    </row>
    <row r="28" spans="2:6" ht="15.75" customHeight="1" thickBot="1">
      <c r="B28" s="399"/>
      <c r="C28" s="330" t="s">
        <v>65</v>
      </c>
      <c r="D28" s="331"/>
      <c r="E28" s="330" t="s">
        <v>66</v>
      </c>
      <c r="F28" s="331"/>
    </row>
    <row r="29" spans="2:6" ht="13.9" thickBot="1">
      <c r="B29" s="400"/>
      <c r="C29" s="303" t="s">
        <v>67</v>
      </c>
      <c r="D29" s="401" t="s">
        <v>68</v>
      </c>
      <c r="E29" s="303" t="s">
        <v>67</v>
      </c>
      <c r="F29" s="304" t="s">
        <v>68</v>
      </c>
    </row>
    <row r="30" spans="2:6" ht="13.9" thickBot="1">
      <c r="B30" s="402" t="s">
        <v>69</v>
      </c>
      <c r="C30" s="403">
        <f>SUM(C31:C42)</f>
        <v>1147995</v>
      </c>
      <c r="D30" s="404">
        <f>SUM(D31:D42)</f>
        <v>1</v>
      </c>
      <c r="E30" s="266">
        <v>83211291</v>
      </c>
      <c r="F30" s="267">
        <v>1</v>
      </c>
    </row>
    <row r="31" spans="2:6">
      <c r="B31" s="405" t="s">
        <v>70</v>
      </c>
      <c r="C31" s="406">
        <f>'EMP 1DGT--'!Q22</f>
        <v>1660</v>
      </c>
      <c r="D31" s="407">
        <f>C31/$C$30</f>
        <v>1.4459993292653714E-3</v>
      </c>
      <c r="E31" s="268">
        <v>158280</v>
      </c>
      <c r="F31" s="269">
        <v>1.9021457076059546E-3</v>
      </c>
    </row>
    <row r="32" spans="2:6">
      <c r="B32" s="400" t="s">
        <v>42</v>
      </c>
      <c r="C32" s="408">
        <f>'EMP 1DGT--'!Q28</f>
        <v>158591</v>
      </c>
      <c r="D32" s="409">
        <f t="shared" ref="D32:D42" si="1">C32/$C$30</f>
        <v>0.13814607206477381</v>
      </c>
      <c r="E32" s="270">
        <v>15245314</v>
      </c>
      <c r="F32" s="271">
        <v>0.18321208356207333</v>
      </c>
    </row>
    <row r="33" spans="2:6">
      <c r="B33" s="400" t="s">
        <v>71</v>
      </c>
      <c r="C33" s="408">
        <f>'EMP 1DGT--'!Q34</f>
        <v>6051</v>
      </c>
      <c r="D33" s="409">
        <f t="shared" si="1"/>
        <v>5.2709288803522662E-3</v>
      </c>
      <c r="E33" s="270">
        <v>415241</v>
      </c>
      <c r="F33" s="271">
        <v>4.9902001880970694E-3</v>
      </c>
    </row>
    <row r="34" spans="2:6">
      <c r="B34" s="400" t="s">
        <v>72</v>
      </c>
      <c r="C34" s="408">
        <f>'EMP 1DGT--'!Q40</f>
        <v>7004</v>
      </c>
      <c r="D34" s="409">
        <f t="shared" si="1"/>
        <v>6.1010718687799165E-3</v>
      </c>
      <c r="E34" s="270">
        <v>727073</v>
      </c>
      <c r="F34" s="271">
        <v>8.737672391118171E-3</v>
      </c>
    </row>
    <row r="35" spans="2:6">
      <c r="B35" s="400" t="s">
        <v>48</v>
      </c>
      <c r="C35" s="408">
        <f>'EMP 1DGT--'!Q46</f>
        <v>163954</v>
      </c>
      <c r="D35" s="409">
        <f t="shared" si="1"/>
        <v>0.14281769519902091</v>
      </c>
      <c r="E35" s="270">
        <v>11478897</v>
      </c>
      <c r="F35" s="271">
        <v>0.13794879110816824</v>
      </c>
    </row>
    <row r="36" spans="2:6">
      <c r="B36" s="400" t="s">
        <v>73</v>
      </c>
      <c r="C36" s="408">
        <f>'EMP 1DGT--'!Q52</f>
        <v>285979</v>
      </c>
      <c r="D36" s="410">
        <f t="shared" si="1"/>
        <v>0.24911171215902508</v>
      </c>
      <c r="E36" s="272">
        <v>19775630</v>
      </c>
      <c r="F36" s="271">
        <v>0.23765560853995163</v>
      </c>
    </row>
    <row r="37" spans="2:6">
      <c r="B37" s="400" t="s">
        <v>74</v>
      </c>
      <c r="C37" s="408">
        <f>'EMP 1DGT--'!Q58</f>
        <v>71681</v>
      </c>
      <c r="D37" s="409">
        <f t="shared" si="1"/>
        <v>6.244016742233198E-2</v>
      </c>
      <c r="E37" s="270">
        <v>5348894</v>
      </c>
      <c r="F37" s="271">
        <v>6.4280867845206244E-2</v>
      </c>
    </row>
    <row r="38" spans="2:6">
      <c r="B38" s="400" t="s">
        <v>75</v>
      </c>
      <c r="C38" s="408">
        <f>'EMP 1DGT--'!Q64</f>
        <v>102734</v>
      </c>
      <c r="D38" s="409">
        <f t="shared" si="1"/>
        <v>8.9489936802860645E-2</v>
      </c>
      <c r="E38" s="270">
        <v>8490024</v>
      </c>
      <c r="F38" s="271">
        <v>0.10202971132847825</v>
      </c>
    </row>
    <row r="39" spans="2:6">
      <c r="B39" s="400" t="s">
        <v>76</v>
      </c>
      <c r="C39" s="408">
        <f>'EMP 1DGT--'!Q70</f>
        <v>81540</v>
      </c>
      <c r="D39" s="409">
        <f t="shared" si="1"/>
        <v>7.1028183920661681E-2</v>
      </c>
      <c r="E39" s="270">
        <v>3699719</v>
      </c>
      <c r="F39" s="271">
        <v>4.4461742577698977E-2</v>
      </c>
    </row>
    <row r="40" spans="2:6">
      <c r="B40" s="400" t="s">
        <v>77</v>
      </c>
      <c r="C40" s="408">
        <f>'EMP 1DGT--'!Q76</f>
        <v>51871</v>
      </c>
      <c r="D40" s="409">
        <f t="shared" si="1"/>
        <v>4.5183994703809682E-2</v>
      </c>
      <c r="E40" s="270">
        <v>2283513</v>
      </c>
      <c r="F40" s="271">
        <v>2.7442345534574149E-2</v>
      </c>
    </row>
    <row r="41" spans="2:6">
      <c r="B41" s="400" t="s">
        <v>78</v>
      </c>
      <c r="C41" s="408">
        <f>'EMP 1DGT--'!Q82</f>
        <v>123725</v>
      </c>
      <c r="D41" s="409">
        <f t="shared" si="1"/>
        <v>0.10777485964660125</v>
      </c>
      <c r="E41" s="270">
        <v>9247663</v>
      </c>
      <c r="F41" s="271">
        <v>0.11113471367725805</v>
      </c>
    </row>
    <row r="42" spans="2:6">
      <c r="B42" s="400" t="s">
        <v>79</v>
      </c>
      <c r="C42" s="408">
        <f>'EMP 1DGT--'!Q88</f>
        <v>93205</v>
      </c>
      <c r="D42" s="409">
        <f t="shared" si="1"/>
        <v>8.1189378002517437E-2</v>
      </c>
      <c r="E42" s="270">
        <v>6341043</v>
      </c>
      <c r="F42" s="271">
        <v>7.6204117539769939E-2</v>
      </c>
    </row>
    <row r="43" spans="2:6">
      <c r="B43" s="411"/>
      <c r="C43" s="273"/>
      <c r="D43" s="412"/>
      <c r="E43" s="273"/>
      <c r="F43" s="271"/>
    </row>
    <row r="44" spans="2:6">
      <c r="B44" s="400" t="s">
        <v>80</v>
      </c>
      <c r="C44" s="270">
        <f>C32</f>
        <v>158591</v>
      </c>
      <c r="D44" s="409">
        <f>C44/$C$30</f>
        <v>0.13814607206477381</v>
      </c>
      <c r="E44" s="270">
        <v>15245314</v>
      </c>
      <c r="F44" s="271">
        <v>0.18321208356207333</v>
      </c>
    </row>
    <row r="45" spans="2:6">
      <c r="B45" s="400" t="s">
        <v>48</v>
      </c>
      <c r="C45" s="270">
        <f>C35</f>
        <v>163954</v>
      </c>
      <c r="D45" s="409">
        <f>C45/$C$30</f>
        <v>0.14281769519902091</v>
      </c>
      <c r="E45" s="270">
        <v>11478897</v>
      </c>
      <c r="F45" s="271">
        <v>0.13794879110816824</v>
      </c>
    </row>
    <row r="46" spans="2:6">
      <c r="B46" s="400" t="s">
        <v>81</v>
      </c>
      <c r="C46" s="270">
        <f>C36</f>
        <v>285979</v>
      </c>
      <c r="D46" s="409">
        <f>C46/$C$30</f>
        <v>0.24911171215902508</v>
      </c>
      <c r="E46" s="270">
        <v>19775630</v>
      </c>
      <c r="F46" s="271">
        <v>0.23765560853995163</v>
      </c>
    </row>
    <row r="47" spans="2:6" ht="13.9" thickBot="1">
      <c r="B47" s="413" t="s">
        <v>82</v>
      </c>
      <c r="C47" s="274">
        <f>C37+C38+C39+C40+C41+C42</f>
        <v>524756</v>
      </c>
      <c r="D47" s="414">
        <f>C47/$C$30</f>
        <v>0.45710652049878264</v>
      </c>
      <c r="E47" s="274">
        <v>35410856</v>
      </c>
      <c r="F47" s="275">
        <v>0.42555349850298563</v>
      </c>
    </row>
    <row r="48" spans="2:6">
      <c r="B48" s="393"/>
      <c r="C48" s="299"/>
      <c r="D48" s="394"/>
      <c r="E48" s="299"/>
      <c r="F48" s="300"/>
    </row>
    <row r="49" spans="2:7" ht="9" customHeight="1">
      <c r="B49" s="393"/>
      <c r="C49" s="305"/>
      <c r="D49" s="415"/>
      <c r="E49" s="305"/>
      <c r="F49" s="306"/>
      <c r="G49" s="296"/>
    </row>
    <row r="50" spans="2:7" ht="6.75" customHeight="1" thickBot="1">
      <c r="B50" s="393"/>
      <c r="C50" s="305"/>
      <c r="D50" s="415"/>
      <c r="E50" s="305"/>
      <c r="F50" s="306"/>
      <c r="G50" s="296"/>
    </row>
    <row r="51" spans="2:7" ht="15.75" customHeight="1" thickBot="1">
      <c r="B51" s="416" t="s">
        <v>84</v>
      </c>
      <c r="C51" s="326"/>
      <c r="D51" s="326"/>
      <c r="E51" s="326"/>
      <c r="F51" s="327"/>
      <c r="G51" s="296"/>
    </row>
    <row r="52" spans="2:7" ht="15.75" customHeight="1" thickBot="1">
      <c r="B52" s="417"/>
      <c r="C52" s="416" t="s">
        <v>65</v>
      </c>
      <c r="D52" s="327"/>
      <c r="E52" s="326" t="s">
        <v>66</v>
      </c>
      <c r="F52" s="327"/>
      <c r="G52" s="296"/>
    </row>
    <row r="53" spans="2:7" ht="13.9" thickBot="1">
      <c r="B53" s="418"/>
      <c r="C53" s="307" t="s">
        <v>85</v>
      </c>
      <c r="D53" s="419" t="s">
        <v>68</v>
      </c>
      <c r="E53" s="307" t="s">
        <v>85</v>
      </c>
      <c r="F53" s="308" t="s">
        <v>68</v>
      </c>
      <c r="G53" s="296"/>
    </row>
    <row r="54" spans="2:7" ht="13.9" thickBot="1">
      <c r="B54" s="420" t="s">
        <v>69</v>
      </c>
      <c r="C54" s="421">
        <f>SUM(C55:C66)</f>
        <v>111820.64659629999</v>
      </c>
      <c r="D54" s="419">
        <f>SUM(D55:D66)</f>
        <v>0.99999999999999989</v>
      </c>
      <c r="E54" s="276">
        <v>3648974.5691999998</v>
      </c>
      <c r="F54" s="277">
        <v>1</v>
      </c>
      <c r="G54" s="296"/>
    </row>
    <row r="55" spans="2:7">
      <c r="B55" s="422" t="s">
        <v>70</v>
      </c>
      <c r="C55" s="423">
        <f>'VA 1DGT--'!Q22</f>
        <v>3436.0718762999995</v>
      </c>
      <c r="D55" s="424">
        <f>C55/$C$54</f>
        <v>3.072842074241498E-2</v>
      </c>
      <c r="E55" s="278">
        <v>15004.703600000001</v>
      </c>
      <c r="F55" s="279">
        <v>4.1120329329370001E-3</v>
      </c>
      <c r="G55" s="296"/>
    </row>
    <row r="56" spans="2:7">
      <c r="B56" s="418" t="s">
        <v>42</v>
      </c>
      <c r="C56" s="425">
        <f>'VA 1DGT--'!Q28</f>
        <v>15152.6857</v>
      </c>
      <c r="D56" s="426">
        <f t="shared" ref="D56:D66" si="2">C56/$C$54</f>
        <v>0.13550883634848687</v>
      </c>
      <c r="E56" s="280">
        <v>721095.89999999991</v>
      </c>
      <c r="F56" s="281">
        <v>0.19761603878705375</v>
      </c>
      <c r="G56" s="296"/>
    </row>
    <row r="57" spans="2:7">
      <c r="B57" s="418" t="s">
        <v>71</v>
      </c>
      <c r="C57" s="425">
        <f>'VA 1DGT--'!Q34</f>
        <v>2454.3910199999996</v>
      </c>
      <c r="D57" s="426">
        <f t="shared" si="2"/>
        <v>2.1949354566522531E-2</v>
      </c>
      <c r="E57" s="280">
        <v>79312.634000000005</v>
      </c>
      <c r="F57" s="281">
        <v>2.1735595164037683E-2</v>
      </c>
      <c r="G57" s="296"/>
    </row>
    <row r="58" spans="2:7">
      <c r="B58" s="418" t="s">
        <v>72</v>
      </c>
      <c r="C58" s="425">
        <f>'VA 1DGT--'!Q40</f>
        <v>1413.20973</v>
      </c>
      <c r="D58" s="426">
        <f t="shared" si="2"/>
        <v>1.2638182419942842E-2</v>
      </c>
      <c r="E58" s="280">
        <v>47530.232600000003</v>
      </c>
      <c r="F58" s="281">
        <v>1.3025640957103332E-2</v>
      </c>
      <c r="G58" s="296"/>
    </row>
    <row r="59" spans="2:7">
      <c r="B59" s="418" t="s">
        <v>48</v>
      </c>
      <c r="C59" s="425">
        <f>'VA 1DGT--'!Q46</f>
        <v>12577.631700000002</v>
      </c>
      <c r="D59" s="426">
        <f t="shared" si="2"/>
        <v>0.11248040574660906</v>
      </c>
      <c r="E59" s="280">
        <v>477461.65899999999</v>
      </c>
      <c r="F59" s="281">
        <v>0.1308481739034642</v>
      </c>
      <c r="G59" s="296"/>
    </row>
    <row r="60" spans="2:7">
      <c r="B60" s="418" t="s">
        <v>73</v>
      </c>
      <c r="C60" s="425">
        <f>'VA 1DGT--'!Q52</f>
        <v>23376.9856</v>
      </c>
      <c r="D60" s="426">
        <f t="shared" si="2"/>
        <v>0.2090578646392259</v>
      </c>
      <c r="E60" s="280">
        <v>784824.89</v>
      </c>
      <c r="F60" s="281">
        <v>0.21508094263645822</v>
      </c>
      <c r="G60" s="296"/>
    </row>
    <row r="61" spans="2:7">
      <c r="B61" s="418" t="s">
        <v>74</v>
      </c>
      <c r="C61" s="425">
        <f>'VA 1DGT--'!Q58</f>
        <v>7082.8877999999995</v>
      </c>
      <c r="D61" s="426">
        <f t="shared" si="2"/>
        <v>6.334150280467403E-2</v>
      </c>
      <c r="E61" s="280">
        <v>216299.65700000001</v>
      </c>
      <c r="F61" s="281">
        <v>5.9276833230279671E-2</v>
      </c>
      <c r="G61" s="296"/>
    </row>
    <row r="62" spans="2:7">
      <c r="B62" s="418" t="s">
        <v>75</v>
      </c>
      <c r="C62" s="425">
        <f>'VA 1DGT--'!Q64</f>
        <v>3397.3141699999996</v>
      </c>
      <c r="D62" s="426">
        <f t="shared" si="2"/>
        <v>3.0381814748980468E-2</v>
      </c>
      <c r="E62" s="280">
        <v>178205.09</v>
      </c>
      <c r="F62" s="281">
        <v>4.8837032602030338E-2</v>
      </c>
      <c r="G62" s="296"/>
    </row>
    <row r="63" spans="2:7">
      <c r="B63" s="418" t="s">
        <v>76</v>
      </c>
      <c r="C63" s="425">
        <f>'VA 1DGT--'!Q70</f>
        <v>7377.1238999999996</v>
      </c>
      <c r="D63" s="426">
        <f t="shared" si="2"/>
        <v>6.5972824559253615E-2</v>
      </c>
      <c r="E63" s="280">
        <v>226471.41499999998</v>
      </c>
      <c r="F63" s="281">
        <v>6.2064399382660403E-2</v>
      </c>
      <c r="G63" s="296"/>
    </row>
    <row r="64" spans="2:7">
      <c r="B64" s="418" t="s">
        <v>77</v>
      </c>
      <c r="C64" s="425">
        <f>'VA 1DGT--'!Q76</f>
        <v>17727.043299999998</v>
      </c>
      <c r="D64" s="426">
        <f t="shared" si="2"/>
        <v>0.15853103912016336</v>
      </c>
      <c r="E64" s="280">
        <v>224740.641</v>
      </c>
      <c r="F64" s="281">
        <v>6.1590081470277849E-2</v>
      </c>
      <c r="G64" s="296"/>
    </row>
    <row r="65" spans="2:6">
      <c r="B65" s="418" t="s">
        <v>78</v>
      </c>
      <c r="C65" s="425">
        <f>'VA 1DGT--'!Q82</f>
        <v>11545.0113</v>
      </c>
      <c r="D65" s="426">
        <f t="shared" si="2"/>
        <v>0.10324579271733535</v>
      </c>
      <c r="E65" s="280">
        <v>445541.114</v>
      </c>
      <c r="F65" s="281">
        <v>0.12210036149900609</v>
      </c>
    </row>
    <row r="66" spans="2:6">
      <c r="B66" s="418" t="s">
        <v>79</v>
      </c>
      <c r="C66" s="425">
        <f>'VA 1DGT--'!Q88</f>
        <v>6280.2905000000001</v>
      </c>
      <c r="D66" s="426">
        <f t="shared" si="2"/>
        <v>5.6163961586391031E-2</v>
      </c>
      <c r="E66" s="280">
        <v>232486.63299999997</v>
      </c>
      <c r="F66" s="281">
        <v>6.3712867434691456E-2</v>
      </c>
    </row>
    <row r="67" spans="2:6">
      <c r="B67" s="427"/>
      <c r="C67" s="282"/>
      <c r="D67" s="428"/>
      <c r="E67" s="282"/>
      <c r="F67" s="283"/>
    </row>
    <row r="68" spans="2:6">
      <c r="B68" s="418" t="s">
        <v>80</v>
      </c>
      <c r="C68" s="280">
        <f>C56</f>
        <v>15152.6857</v>
      </c>
      <c r="D68" s="426">
        <f>C68/$C$54</f>
        <v>0.13550883634848687</v>
      </c>
      <c r="E68" s="280">
        <v>721095.89999999991</v>
      </c>
      <c r="F68" s="281">
        <v>0.19761603878705375</v>
      </c>
    </row>
    <row r="69" spans="2:6">
      <c r="B69" s="418" t="s">
        <v>48</v>
      </c>
      <c r="C69" s="280">
        <f>C59</f>
        <v>12577.631700000002</v>
      </c>
      <c r="D69" s="426">
        <f>C69/$C$54</f>
        <v>0.11248040574660906</v>
      </c>
      <c r="E69" s="280">
        <v>477461.65899999999</v>
      </c>
      <c r="F69" s="281">
        <v>0.1308481739034642</v>
      </c>
    </row>
    <row r="70" spans="2:6">
      <c r="B70" s="418" t="s">
        <v>81</v>
      </c>
      <c r="C70" s="280">
        <f>C60</f>
        <v>23376.9856</v>
      </c>
      <c r="D70" s="426">
        <f>C70/$C$54</f>
        <v>0.2090578646392259</v>
      </c>
      <c r="E70" s="280">
        <v>784824.89</v>
      </c>
      <c r="F70" s="281">
        <v>0.21508094263645822</v>
      </c>
    </row>
    <row r="71" spans="2:6" ht="13.9" thickBot="1">
      <c r="B71" s="429" t="s">
        <v>82</v>
      </c>
      <c r="C71" s="284">
        <f>C61+C62+C63+C64+C65+C66</f>
        <v>53409.670969999992</v>
      </c>
      <c r="D71" s="430">
        <f>C71/$C$54</f>
        <v>0.47763693553679781</v>
      </c>
      <c r="E71" s="284">
        <v>1523744.55</v>
      </c>
      <c r="F71" s="285">
        <v>0.41758157561894582</v>
      </c>
    </row>
    <row r="72" spans="2:6">
      <c r="B72" s="393"/>
      <c r="C72" s="299"/>
      <c r="D72" s="394"/>
      <c r="E72" s="299"/>
      <c r="F72" s="300"/>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0" zoomScale="55" zoomScaleNormal="55" workbookViewId="0">
      <selection activeCell="S50" sqref="S50"/>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1" t="s">
        <v>86</v>
      </c>
      <c r="B1" s="432"/>
      <c r="C1" s="433"/>
      <c r="D1" s="433"/>
      <c r="E1" s="433"/>
      <c r="F1" s="433"/>
      <c r="G1" s="434"/>
      <c r="H1" s="434"/>
      <c r="I1" s="434"/>
      <c r="J1" s="434"/>
      <c r="K1" s="434"/>
      <c r="L1" s="434"/>
      <c r="M1" s="434"/>
      <c r="N1" s="434"/>
      <c r="O1" s="434"/>
      <c r="P1" s="435"/>
      <c r="Q1" s="435"/>
      <c r="R1" s="435"/>
      <c r="S1" s="435"/>
      <c r="T1" s="435"/>
      <c r="U1" s="435"/>
      <c r="V1" s="435"/>
      <c r="W1" s="435"/>
      <c r="X1" s="435"/>
      <c r="Y1" s="435"/>
      <c r="Z1" s="435"/>
      <c r="AA1" s="435"/>
      <c r="AB1" s="435"/>
      <c r="AC1" s="435"/>
      <c r="AD1" s="435"/>
      <c r="AE1" s="435"/>
      <c r="AF1" s="435"/>
      <c r="AG1" s="436"/>
      <c r="AH1" s="436"/>
      <c r="AI1" s="436"/>
      <c r="AJ1" s="436"/>
      <c r="AK1" s="436"/>
      <c r="AL1" s="436"/>
      <c r="AM1" s="436"/>
      <c r="AN1" s="436"/>
      <c r="AO1" s="436"/>
      <c r="AP1" s="436"/>
      <c r="AQ1" s="436"/>
      <c r="AR1" s="435"/>
      <c r="AS1" s="435"/>
      <c r="AT1" s="435"/>
      <c r="AU1" s="435"/>
      <c r="AV1" s="435"/>
      <c r="AW1" s="435"/>
      <c r="AX1" s="435"/>
      <c r="AY1" s="435"/>
      <c r="AZ1" s="435"/>
      <c r="BA1" s="435"/>
      <c r="BB1" s="435"/>
      <c r="BC1" s="435"/>
      <c r="BD1" s="435"/>
      <c r="BE1" s="435"/>
      <c r="BF1" s="435"/>
      <c r="BG1" s="435"/>
      <c r="BH1" s="435"/>
      <c r="BI1" s="435"/>
      <c r="BJ1" s="435"/>
      <c r="BK1" s="435"/>
      <c r="BL1" s="435"/>
      <c r="BM1" s="435"/>
      <c r="BN1" s="435"/>
      <c r="BO1" s="435"/>
      <c r="BP1" s="435"/>
      <c r="BQ1" s="435"/>
      <c r="BR1" s="435"/>
    </row>
    <row r="3" spans="1:70" ht="10.9" thickBot="1">
      <c r="A3" s="435"/>
      <c r="B3" s="432"/>
      <c r="C3" s="433"/>
      <c r="D3" s="433"/>
      <c r="E3" s="433"/>
      <c r="F3" s="433"/>
      <c r="G3" s="434"/>
      <c r="H3" s="434"/>
      <c r="I3" s="434"/>
      <c r="J3" s="434"/>
      <c r="K3" s="434"/>
      <c r="L3" s="434"/>
      <c r="M3" s="434"/>
      <c r="N3" s="434"/>
      <c r="O3" s="434"/>
      <c r="P3" s="435"/>
      <c r="Q3" s="435"/>
      <c r="R3" s="435"/>
      <c r="S3" s="435"/>
      <c r="T3" s="435"/>
      <c r="U3" s="435"/>
      <c r="V3" s="435"/>
      <c r="W3" s="435"/>
      <c r="X3" s="435"/>
      <c r="Y3" s="435"/>
      <c r="Z3" s="435"/>
      <c r="AA3" s="435"/>
      <c r="AB3" s="435"/>
      <c r="AC3" s="435"/>
      <c r="AD3" s="435"/>
      <c r="AE3" s="435"/>
      <c r="AF3" s="435"/>
      <c r="AG3" s="436"/>
      <c r="AH3" s="436"/>
      <c r="AI3" s="436"/>
      <c r="AJ3" s="436"/>
      <c r="AK3" s="436"/>
      <c r="AL3" s="436"/>
      <c r="AM3" s="436"/>
      <c r="AN3" s="436"/>
      <c r="AO3" s="436"/>
      <c r="AP3" s="436"/>
      <c r="AQ3" s="436"/>
      <c r="AR3" s="435"/>
      <c r="AS3" s="435"/>
      <c r="AT3" s="435"/>
      <c r="AU3" s="435"/>
      <c r="AV3" s="435"/>
      <c r="AW3" s="435"/>
      <c r="AX3" s="435"/>
      <c r="AY3" s="435"/>
      <c r="AZ3" s="435"/>
      <c r="BA3" s="435"/>
      <c r="BB3" s="435"/>
      <c r="BC3" s="435"/>
      <c r="BD3" s="435"/>
      <c r="BE3" s="435"/>
      <c r="BF3" s="435"/>
      <c r="BG3" s="435"/>
      <c r="BH3" s="435"/>
      <c r="BI3" s="435"/>
      <c r="BJ3" s="435"/>
      <c r="BK3" s="435"/>
      <c r="BL3" s="435"/>
      <c r="BM3" s="435"/>
      <c r="BN3" s="435"/>
      <c r="BO3" s="435"/>
      <c r="BP3" s="435"/>
      <c r="BQ3" s="435"/>
      <c r="BR3" s="435"/>
    </row>
    <row r="4" spans="1:70" ht="15.75" customHeight="1" thickBot="1">
      <c r="A4" s="435"/>
      <c r="B4" s="437" t="s">
        <v>87</v>
      </c>
      <c r="C4" s="438"/>
      <c r="D4" s="438"/>
      <c r="E4" s="438"/>
      <c r="F4" s="438"/>
      <c r="G4" s="438"/>
      <c r="H4" s="438"/>
      <c r="I4" s="438"/>
      <c r="J4" s="438"/>
      <c r="K4" s="438"/>
      <c r="L4" s="438"/>
      <c r="M4" s="438"/>
      <c r="N4" s="438"/>
      <c r="O4" s="438"/>
      <c r="P4" s="438"/>
      <c r="Q4" s="439"/>
      <c r="R4" s="435"/>
      <c r="S4" s="435"/>
      <c r="T4" s="435"/>
      <c r="U4" s="435"/>
      <c r="V4" s="435"/>
      <c r="W4" s="435"/>
      <c r="X4" s="435"/>
      <c r="Y4" s="435"/>
      <c r="Z4" s="435"/>
      <c r="AA4" s="435"/>
      <c r="AB4" s="435"/>
      <c r="AC4" s="435"/>
      <c r="AD4" s="435"/>
      <c r="AE4" s="435"/>
      <c r="AF4" s="435"/>
      <c r="AG4" s="436"/>
      <c r="AH4" s="436"/>
      <c r="AI4" s="436"/>
      <c r="AJ4" s="436"/>
      <c r="AK4" s="436"/>
      <c r="AL4" s="436"/>
      <c r="AM4" s="436"/>
      <c r="AN4" s="436"/>
      <c r="AO4" s="436"/>
      <c r="AP4" s="436"/>
      <c r="AQ4" s="436"/>
      <c r="AR4" s="435"/>
      <c r="AS4" s="435"/>
      <c r="AT4" s="435"/>
      <c r="AU4" s="435"/>
      <c r="AV4" s="435"/>
      <c r="AW4" s="435"/>
      <c r="AX4" s="435"/>
      <c r="AY4" s="435"/>
      <c r="AZ4" s="435"/>
      <c r="BA4" s="435"/>
      <c r="BB4" s="435"/>
      <c r="BC4" s="435"/>
      <c r="BD4" s="435"/>
      <c r="BE4" s="435"/>
      <c r="BF4" s="435"/>
      <c r="BG4" s="435"/>
      <c r="BH4" s="435"/>
      <c r="BI4" s="435"/>
      <c r="BJ4" s="435"/>
      <c r="BK4" s="435"/>
      <c r="BL4" s="435"/>
      <c r="BM4" s="435"/>
      <c r="BN4" s="435"/>
      <c r="BO4" s="435"/>
      <c r="BP4" s="435"/>
      <c r="BQ4" s="435"/>
      <c r="BR4" s="435"/>
    </row>
    <row r="5" spans="1:70" s="33" customFormat="1" ht="10.9" thickBot="1">
      <c r="A5" s="440"/>
      <c r="B5" s="441" t="s">
        <v>88</v>
      </c>
      <c r="C5" s="442">
        <v>2008</v>
      </c>
      <c r="D5" s="443">
        <v>2009</v>
      </c>
      <c r="E5" s="443">
        <v>2010</v>
      </c>
      <c r="F5" s="443">
        <v>2011</v>
      </c>
      <c r="G5" s="443">
        <v>2012</v>
      </c>
      <c r="H5" s="443">
        <v>2013</v>
      </c>
      <c r="I5" s="443">
        <v>2014</v>
      </c>
      <c r="J5" s="443">
        <v>2015</v>
      </c>
      <c r="K5" s="443">
        <v>2016</v>
      </c>
      <c r="L5" s="444">
        <v>2017</v>
      </c>
      <c r="M5" s="444">
        <v>2018</v>
      </c>
      <c r="N5" s="444">
        <v>2019</v>
      </c>
      <c r="O5" s="444">
        <v>2020</v>
      </c>
      <c r="P5" s="444">
        <v>2021</v>
      </c>
      <c r="Q5" s="444">
        <v>2022</v>
      </c>
      <c r="R5" s="440"/>
      <c r="S5" s="440"/>
      <c r="T5" s="440"/>
      <c r="U5" s="440"/>
      <c r="V5" s="440"/>
      <c r="W5" s="440"/>
      <c r="X5" s="440"/>
      <c r="Y5" s="440"/>
      <c r="Z5" s="440"/>
      <c r="AA5" s="440"/>
      <c r="AB5" s="440"/>
      <c r="AC5" s="440"/>
      <c r="AD5" s="440"/>
      <c r="AE5" s="440"/>
      <c r="AF5" s="440"/>
      <c r="AG5" s="445">
        <v>2008</v>
      </c>
      <c r="AH5" s="445">
        <v>2009</v>
      </c>
      <c r="AI5" s="445">
        <v>2010</v>
      </c>
      <c r="AJ5" s="445">
        <v>2011</v>
      </c>
      <c r="AK5" s="445">
        <v>2012</v>
      </c>
      <c r="AL5" s="445">
        <v>2013</v>
      </c>
      <c r="AM5" s="445">
        <v>2014</v>
      </c>
      <c r="AN5" s="445">
        <v>2015</v>
      </c>
      <c r="AO5" s="445">
        <v>2016</v>
      </c>
      <c r="AP5" s="445">
        <v>2017</v>
      </c>
      <c r="AQ5" s="445">
        <v>2018</v>
      </c>
      <c r="AR5" s="445">
        <v>2019</v>
      </c>
      <c r="AS5" s="445">
        <v>2020</v>
      </c>
      <c r="AT5" s="445">
        <v>2021</v>
      </c>
      <c r="AU5" s="445">
        <v>2022</v>
      </c>
      <c r="AV5" s="440"/>
      <c r="AW5" s="440"/>
      <c r="AX5" s="440"/>
      <c r="AY5" s="440"/>
      <c r="AZ5" s="440"/>
      <c r="BA5" s="440"/>
      <c r="BB5" s="440"/>
      <c r="BC5" s="440"/>
      <c r="BD5" s="440"/>
      <c r="BE5" s="440"/>
      <c r="BF5" s="440"/>
      <c r="BG5" s="440"/>
      <c r="BH5" s="440"/>
      <c r="BI5" s="440"/>
      <c r="BJ5" s="440"/>
      <c r="BK5" s="440"/>
      <c r="BL5" s="440"/>
      <c r="BM5" s="440"/>
      <c r="BN5" s="440"/>
      <c r="BO5" s="440"/>
      <c r="BP5" s="440"/>
      <c r="BQ5" s="440"/>
      <c r="BR5" s="440"/>
    </row>
    <row r="6" spans="1:70">
      <c r="A6" s="435"/>
      <c r="B6" s="446" t="s">
        <v>89</v>
      </c>
      <c r="C6" s="447">
        <f>'NoE 2DGT--'!D$113+'NoE 2DGT--'!D$143</f>
        <v>617</v>
      </c>
      <c r="D6" s="448">
        <f>'NoE 2DGT--'!E$113+'NoE 2DGT--'!E$143</f>
        <v>618</v>
      </c>
      <c r="E6" s="448">
        <f>'NoE 2DGT--'!F$113+'NoE 2DGT--'!F$143</f>
        <v>610</v>
      </c>
      <c r="F6" s="448">
        <f>'NoE 2DGT--'!G$113+'NoE 2DGT--'!G$143</f>
        <v>635</v>
      </c>
      <c r="G6" s="448">
        <f>'NoE 2DGT--'!H$113+'NoE 2DGT--'!H$143</f>
        <v>644</v>
      </c>
      <c r="H6" s="448">
        <f>'NoE 2DGT--'!I$113+'NoE 2DGT--'!I$143</f>
        <v>631</v>
      </c>
      <c r="I6" s="448">
        <f>'NoE 2DGT--'!J$113+'NoE 2DGT--'!J$143</f>
        <v>625</v>
      </c>
      <c r="J6" s="448">
        <f>'NoE 2DGT--'!K$113+'NoE 2DGT--'!K$143</f>
        <v>629</v>
      </c>
      <c r="K6" s="448">
        <f>'NoE 2DGT--'!L$113+'NoE 2DGT--'!L$143</f>
        <v>662</v>
      </c>
      <c r="L6" s="449">
        <f>'NoE 2DGT--'!M$113+'NoE 2DGT--'!M$143</f>
        <v>658</v>
      </c>
      <c r="M6" s="449">
        <f>'NoE 2DGT--'!N$113+'NoE 2DGT--'!N$143</f>
        <v>678</v>
      </c>
      <c r="N6" s="449">
        <f>'NoE 2DGT--'!O$113+'NoE 2DGT--'!O$143</f>
        <v>680</v>
      </c>
      <c r="O6" s="449">
        <f>'NoE 2DGT--'!P$113+'NoE 2DGT--'!P$143</f>
        <v>660</v>
      </c>
      <c r="P6" s="449">
        <f>'NoE 2DGT--'!Q$113+'NoE 2DGT--'!Q$143</f>
        <v>660</v>
      </c>
      <c r="Q6" s="449">
        <f>'NoE 2DGT--'!R$113+'NoE 2DGT--'!R$143</f>
        <v>663</v>
      </c>
      <c r="R6" s="435"/>
      <c r="S6" s="435"/>
      <c r="T6" s="435"/>
      <c r="U6" s="435"/>
      <c r="V6" s="435"/>
      <c r="W6" s="435"/>
      <c r="X6" s="435"/>
      <c r="Y6" s="435"/>
      <c r="Z6" s="435"/>
      <c r="AA6" s="435"/>
      <c r="AB6" s="435"/>
      <c r="AC6" s="435"/>
      <c r="AD6" s="435"/>
      <c r="AE6" s="435"/>
      <c r="AF6" s="435"/>
      <c r="AG6" s="436">
        <f>100</f>
        <v>100</v>
      </c>
      <c r="AH6" s="436">
        <f t="shared" ref="AH6:AU10" si="0">D6*100/$C6</f>
        <v>100.16207455429497</v>
      </c>
      <c r="AI6" s="436">
        <f t="shared" si="0"/>
        <v>98.865478119935176</v>
      </c>
      <c r="AJ6" s="436">
        <f t="shared" si="0"/>
        <v>102.91734197730956</v>
      </c>
      <c r="AK6" s="436">
        <f t="shared" si="0"/>
        <v>104.37601296596435</v>
      </c>
      <c r="AL6" s="436">
        <f t="shared" si="0"/>
        <v>102.26904376012966</v>
      </c>
      <c r="AM6" s="436">
        <f t="shared" si="0"/>
        <v>101.2965964343598</v>
      </c>
      <c r="AN6" s="436">
        <f t="shared" si="0"/>
        <v>101.94489465153971</v>
      </c>
      <c r="AO6" s="436">
        <f t="shared" si="0"/>
        <v>107.29335494327391</v>
      </c>
      <c r="AP6" s="436">
        <f t="shared" si="0"/>
        <v>106.645056726094</v>
      </c>
      <c r="AQ6" s="436">
        <f t="shared" si="0"/>
        <v>109.88654781199352</v>
      </c>
      <c r="AR6" s="436">
        <f t="shared" si="0"/>
        <v>110.21069692058347</v>
      </c>
      <c r="AS6" s="436">
        <f t="shared" si="0"/>
        <v>106.96920583468396</v>
      </c>
      <c r="AT6" s="436">
        <f t="shared" si="0"/>
        <v>106.96920583468396</v>
      </c>
      <c r="AU6" s="436">
        <f t="shared" si="0"/>
        <v>107.45542949756889</v>
      </c>
      <c r="AV6" s="435"/>
      <c r="AW6" s="435"/>
      <c r="AX6" s="435"/>
      <c r="AY6" s="435"/>
      <c r="AZ6" s="435"/>
      <c r="BA6" s="435"/>
      <c r="BB6" s="435"/>
      <c r="BC6" s="435"/>
      <c r="BD6" s="435"/>
      <c r="BE6" s="435"/>
      <c r="BF6" s="435"/>
      <c r="BG6" s="435"/>
      <c r="BH6" s="435"/>
      <c r="BI6" s="435"/>
      <c r="BJ6" s="435"/>
      <c r="BK6" s="435"/>
      <c r="BL6" s="435"/>
      <c r="BM6" s="435"/>
      <c r="BN6" s="435"/>
      <c r="BO6" s="435"/>
      <c r="BP6" s="435"/>
      <c r="BQ6" s="435"/>
      <c r="BR6" s="435"/>
    </row>
    <row r="7" spans="1:70">
      <c r="A7" s="435"/>
      <c r="B7" s="450" t="s">
        <v>90</v>
      </c>
      <c r="C7" s="451">
        <f>'NoE 2DGT--'!D$107+'NoE 2DGT--'!D$149+'NoE 2DGT--'!D$155+'NoE 2DGT--'!D$161+'NoE 2DGT--'!D$167</f>
        <v>2632</v>
      </c>
      <c r="D7" s="452">
        <f>'NoE 2DGT--'!E$107+'NoE 2DGT--'!E$149+'NoE 2DGT--'!E$155+'NoE 2DGT--'!E$161+'NoE 2DGT--'!E$167</f>
        <v>2614</v>
      </c>
      <c r="E7" s="452">
        <f>'NoE 2DGT--'!F$107+'NoE 2DGT--'!F$149+'NoE 2DGT--'!F$155+'NoE 2DGT--'!F$161+'NoE 2DGT--'!F$167</f>
        <v>2612</v>
      </c>
      <c r="F7" s="452">
        <f>'NoE 2DGT--'!G$107+'NoE 2DGT--'!G$149+'NoE 2DGT--'!G$155+'NoE 2DGT--'!G$161+'NoE 2DGT--'!G$167</f>
        <v>2589</v>
      </c>
      <c r="G7" s="452">
        <f>'NoE 2DGT--'!H$107+'NoE 2DGT--'!H$149+'NoE 2DGT--'!H$155+'NoE 2DGT--'!H$161+'NoE 2DGT--'!H$167</f>
        <v>2602</v>
      </c>
      <c r="H7" s="452">
        <f>'NoE 2DGT--'!I$107+'NoE 2DGT--'!I$149+'NoE 2DGT--'!I$155+'NoE 2DGT--'!I$161+'NoE 2DGT--'!I$167</f>
        <v>2538</v>
      </c>
      <c r="I7" s="452">
        <f>'NoE 2DGT--'!J$107+'NoE 2DGT--'!J$149+'NoE 2DGT--'!J$155+'NoE 2DGT--'!J$161+'NoE 2DGT--'!J$167</f>
        <v>2588</v>
      </c>
      <c r="J7" s="452">
        <f>'NoE 2DGT--'!K$107+'NoE 2DGT--'!K$149+'NoE 2DGT--'!K$155+'NoE 2DGT--'!K$161+'NoE 2DGT--'!K$167</f>
        <v>2586</v>
      </c>
      <c r="K7" s="452">
        <f>'NoE 2DGT--'!L$107+'NoE 2DGT--'!L$149+'NoE 2DGT--'!L$155+'NoE 2DGT--'!L$161+'NoE 2DGT--'!L$167</f>
        <v>2703</v>
      </c>
      <c r="L7" s="453">
        <f>'NoE 2DGT--'!M$107+'NoE 2DGT--'!M$149+'NoE 2DGT--'!M$155+'NoE 2DGT--'!M$161+'NoE 2DGT--'!M$167</f>
        <v>2720</v>
      </c>
      <c r="M7" s="453">
        <f>'NoE 2DGT--'!N$107+'NoE 2DGT--'!N$149+'NoE 2DGT--'!N$155+'NoE 2DGT--'!N$161+'NoE 2DGT--'!N$167</f>
        <v>2785</v>
      </c>
      <c r="N7" s="453">
        <f>'NoE 2DGT--'!O$107+'NoE 2DGT--'!O$149+'NoE 2DGT--'!O$155+'NoE 2DGT--'!O$161+'NoE 2DGT--'!O$167</f>
        <v>2837</v>
      </c>
      <c r="O7" s="453">
        <f>'NoE 2DGT--'!P$107+'NoE 2DGT--'!P$149+'NoE 2DGT--'!P$155+'NoE 2DGT--'!P$161+'NoE 2DGT--'!P$167</f>
        <v>2749</v>
      </c>
      <c r="P7" s="453">
        <f>'NoE 2DGT--'!Q$107+'NoE 2DGT--'!Q$149+'NoE 2DGT--'!Q$155+'NoE 2DGT--'!Q$161+'NoE 2DGT--'!Q$167</f>
        <v>2745</v>
      </c>
      <c r="Q7" s="453">
        <f>'NoE 2DGT--'!R$107+'NoE 2DGT--'!R$149+'NoE 2DGT--'!R$155+'NoE 2DGT--'!R$161+'NoE 2DGT--'!R$167</f>
        <v>2760</v>
      </c>
      <c r="R7" s="435"/>
      <c r="S7" s="435"/>
      <c r="T7" s="435"/>
      <c r="U7" s="435"/>
      <c r="V7" s="435"/>
      <c r="W7" s="435"/>
      <c r="X7" s="435"/>
      <c r="Y7" s="435"/>
      <c r="Z7" s="435"/>
      <c r="AA7" s="435"/>
      <c r="AB7" s="435"/>
      <c r="AC7" s="435"/>
      <c r="AD7" s="435"/>
      <c r="AE7" s="435"/>
      <c r="AF7" s="435"/>
      <c r="AG7" s="436">
        <f>100</f>
        <v>100</v>
      </c>
      <c r="AH7" s="436">
        <f t="shared" si="0"/>
        <v>99.316109422492403</v>
      </c>
      <c r="AI7" s="436">
        <f t="shared" si="0"/>
        <v>99.240121580547111</v>
      </c>
      <c r="AJ7" s="436">
        <f>F7*100/$C7</f>
        <v>98.366261398176292</v>
      </c>
      <c r="AK7" s="436">
        <f t="shared" si="0"/>
        <v>98.860182370820667</v>
      </c>
      <c r="AL7" s="436">
        <f t="shared" si="0"/>
        <v>96.428571428571431</v>
      </c>
      <c r="AM7" s="436">
        <f t="shared" si="0"/>
        <v>98.328267477203653</v>
      </c>
      <c r="AN7" s="436">
        <f t="shared" si="0"/>
        <v>98.252279635258361</v>
      </c>
      <c r="AO7" s="436">
        <f t="shared" si="0"/>
        <v>102.69756838905775</v>
      </c>
      <c r="AP7" s="436">
        <f t="shared" si="0"/>
        <v>103.34346504559271</v>
      </c>
      <c r="AQ7" s="436">
        <f t="shared" si="0"/>
        <v>105.81306990881458</v>
      </c>
      <c r="AR7" s="436">
        <f t="shared" si="0"/>
        <v>107.7887537993921</v>
      </c>
      <c r="AS7" s="436">
        <f t="shared" si="0"/>
        <v>104.44528875379939</v>
      </c>
      <c r="AT7" s="436">
        <f t="shared" si="0"/>
        <v>104.29331306990882</v>
      </c>
      <c r="AU7" s="436">
        <f t="shared" si="0"/>
        <v>104.86322188449849</v>
      </c>
      <c r="AV7" s="435"/>
      <c r="AW7" s="435"/>
      <c r="AX7" s="435"/>
      <c r="AY7" s="435"/>
      <c r="AZ7" s="435"/>
      <c r="BA7" s="435"/>
      <c r="BB7" s="435"/>
      <c r="BC7" s="435"/>
      <c r="BD7" s="435"/>
      <c r="BE7" s="435"/>
      <c r="BF7" s="435"/>
      <c r="BG7" s="435"/>
      <c r="BH7" s="435"/>
      <c r="BI7" s="435"/>
      <c r="BJ7" s="435"/>
      <c r="BK7" s="435"/>
      <c r="BL7" s="435"/>
      <c r="BM7" s="435"/>
      <c r="BN7" s="435"/>
      <c r="BO7" s="435"/>
      <c r="BP7" s="435"/>
      <c r="BQ7" s="435"/>
      <c r="BR7" s="435"/>
    </row>
    <row r="8" spans="1:70">
      <c r="A8" s="435"/>
      <c r="B8" s="450" t="s">
        <v>91</v>
      </c>
      <c r="C8" s="451">
        <f>'NoE 2DGT--'!D$101+'NoE 2DGT--'!D$119+'NoE 2DGT--'!D$125+'NoE 2DGT--'!D$131+'NoE 2DGT--'!D$137+'NoE 2DGT--'!D$185</f>
        <v>7131</v>
      </c>
      <c r="D8" s="452">
        <f>'NoE 2DGT--'!E$101+'NoE 2DGT--'!E$119+'NoE 2DGT--'!E$125+'NoE 2DGT--'!E$131+'NoE 2DGT--'!E$137+'NoE 2DGT--'!E$185</f>
        <v>6782</v>
      </c>
      <c r="E8" s="452">
        <f>'NoE 2DGT--'!F$101+'NoE 2DGT--'!F$119+'NoE 2DGT--'!F$125+'NoE 2DGT--'!F$131+'NoE 2DGT--'!F$137+'NoE 2DGT--'!F$185</f>
        <v>6643</v>
      </c>
      <c r="F8" s="452">
        <f>'NoE 2DGT--'!G$101+'NoE 2DGT--'!G$119+'NoE 2DGT--'!G$125+'NoE 2DGT--'!G$131+'NoE 2DGT--'!G$137+'NoE 2DGT--'!G$185</f>
        <v>6657</v>
      </c>
      <c r="G8" s="452">
        <f>'NoE 2DGT--'!H$101+'NoE 2DGT--'!H$119+'NoE 2DGT--'!H$125+'NoE 2DGT--'!H$131+'NoE 2DGT--'!H$137+'NoE 2DGT--'!H$185</f>
        <v>6520</v>
      </c>
      <c r="H8" s="452">
        <f>'NoE 2DGT--'!I$101+'NoE 2DGT--'!I$119+'NoE 2DGT--'!I$125+'NoE 2DGT--'!I$131+'NoE 2DGT--'!I$137+'NoE 2DGT--'!I$185</f>
        <v>6318</v>
      </c>
      <c r="I8" s="452">
        <f>'NoE 2DGT--'!J$101+'NoE 2DGT--'!J$119+'NoE 2DGT--'!J$125+'NoE 2DGT--'!J$131+'NoE 2DGT--'!J$137+'NoE 2DGT--'!J$185</f>
        <v>6274</v>
      </c>
      <c r="J8" s="452">
        <f>'NoE 2DGT--'!K$101+'NoE 2DGT--'!K$119+'NoE 2DGT--'!K$125+'NoE 2DGT--'!K$131+'NoE 2DGT--'!K$137+'NoE 2DGT--'!K$185</f>
        <v>6174</v>
      </c>
      <c r="K8" s="452">
        <f>'NoE 2DGT--'!L$101+'NoE 2DGT--'!L$119+'NoE 2DGT--'!L$125+'NoE 2DGT--'!L$131+'NoE 2DGT--'!L$137+'NoE 2DGT--'!L$185</f>
        <v>6286</v>
      </c>
      <c r="L8" s="453">
        <f>'NoE 2DGT--'!M$101+'NoE 2DGT--'!M$119+'NoE 2DGT--'!M$125+'NoE 2DGT--'!M$131+'NoE 2DGT--'!M$137+'NoE 2DGT--'!M$185</f>
        <v>6289</v>
      </c>
      <c r="M8" s="453">
        <f>'NoE 2DGT--'!N$101+'NoE 2DGT--'!N$119+'NoE 2DGT--'!N$125+'NoE 2DGT--'!N$131+'NoE 2DGT--'!N$137+'NoE 2DGT--'!N$185</f>
        <v>6295</v>
      </c>
      <c r="N8" s="453">
        <f>'NoE 2DGT--'!O$101+'NoE 2DGT--'!O$119+'NoE 2DGT--'!O$125+'NoE 2DGT--'!O$131+'NoE 2DGT--'!O$137+'NoE 2DGT--'!O$185</f>
        <v>6389</v>
      </c>
      <c r="O8" s="453">
        <f>'NoE 2DGT--'!P$101+'NoE 2DGT--'!P$119+'NoE 2DGT--'!P$125+'NoE 2DGT--'!P$131+'NoE 2DGT--'!P$137+'NoE 2DGT--'!P$185</f>
        <v>6218</v>
      </c>
      <c r="P8" s="453">
        <f>'NoE 2DGT--'!Q$101+'NoE 2DGT--'!Q$119+'NoE 2DGT--'!Q$125+'NoE 2DGT--'!Q$131+'NoE 2DGT--'!Q$137+'NoE 2DGT--'!Q$185</f>
        <v>6209</v>
      </c>
      <c r="Q8" s="453">
        <f>'NoE 2DGT--'!R$101+'NoE 2DGT--'!R$119+'NoE 2DGT--'!R$125+'NoE 2DGT--'!R$131+'NoE 2DGT--'!R$137+'NoE 2DGT--'!R$185</f>
        <v>6244</v>
      </c>
      <c r="R8" s="435"/>
      <c r="S8" s="435"/>
      <c r="T8" s="435"/>
      <c r="U8" s="435"/>
      <c r="V8" s="435"/>
      <c r="W8" s="435"/>
      <c r="X8" s="435"/>
      <c r="Y8" s="435"/>
      <c r="Z8" s="435"/>
      <c r="AA8" s="435"/>
      <c r="AB8" s="435"/>
      <c r="AC8" s="435"/>
      <c r="AD8" s="435"/>
      <c r="AE8" s="435"/>
      <c r="AF8" s="435"/>
      <c r="AG8" s="436">
        <f>100</f>
        <v>100</v>
      </c>
      <c r="AH8" s="436">
        <f t="shared" si="0"/>
        <v>95.105875753751221</v>
      </c>
      <c r="AI8" s="436">
        <f t="shared" si="0"/>
        <v>93.156640022437244</v>
      </c>
      <c r="AJ8" s="436">
        <f t="shared" si="0"/>
        <v>93.352965923432905</v>
      </c>
      <c r="AK8" s="436">
        <f t="shared" si="0"/>
        <v>91.431776749404008</v>
      </c>
      <c r="AL8" s="436">
        <f t="shared" si="0"/>
        <v>88.599074463609597</v>
      </c>
      <c r="AM8" s="436">
        <f t="shared" si="0"/>
        <v>87.982050203337536</v>
      </c>
      <c r="AN8" s="436">
        <f t="shared" si="0"/>
        <v>86.579722339082878</v>
      </c>
      <c r="AO8" s="436">
        <f t="shared" si="0"/>
        <v>88.150329547048102</v>
      </c>
      <c r="AP8" s="436">
        <f t="shared" si="0"/>
        <v>88.192399382975736</v>
      </c>
      <c r="AQ8" s="436">
        <f t="shared" si="0"/>
        <v>88.276539054831019</v>
      </c>
      <c r="AR8" s="436">
        <f t="shared" si="0"/>
        <v>89.594727247230409</v>
      </c>
      <c r="AS8" s="436">
        <f t="shared" si="0"/>
        <v>87.196746599354924</v>
      </c>
      <c r="AT8" s="436">
        <f t="shared" si="0"/>
        <v>87.070537091572007</v>
      </c>
      <c r="AU8" s="436">
        <f t="shared" si="0"/>
        <v>87.561351844061136</v>
      </c>
      <c r="AV8" s="435"/>
      <c r="AW8" s="435"/>
      <c r="AX8" s="435"/>
      <c r="AY8" s="435"/>
      <c r="AZ8" s="435"/>
      <c r="BA8" s="435"/>
      <c r="BB8" s="435"/>
      <c r="BC8" s="435"/>
      <c r="BD8" s="435"/>
      <c r="BE8" s="435"/>
      <c r="BF8" s="435"/>
      <c r="BG8" s="435"/>
      <c r="BH8" s="435"/>
      <c r="BI8" s="435"/>
      <c r="BJ8" s="435"/>
      <c r="BK8" s="435"/>
      <c r="BL8" s="435"/>
      <c r="BM8" s="435"/>
      <c r="BN8" s="435"/>
      <c r="BO8" s="435"/>
      <c r="BP8" s="435"/>
      <c r="BQ8" s="435"/>
      <c r="BR8" s="435"/>
    </row>
    <row r="9" spans="1:70">
      <c r="A9" s="435"/>
      <c r="B9" s="450" t="s">
        <v>92</v>
      </c>
      <c r="C9" s="451">
        <f>'NoE 2DGT--'!D$47+'NoE 2DGT--'!D$53+'NoE 2DGT--'!D$59+'NoE 2DGT--'!D$65+'NoE 2DGT--'!D$71+'NoE 2DGT--'!D$77+'NoE 2DGT--'!D$83+'NoE 2DGT--'!D$89+'NoE 2DGT--'!D$95+'NoE 2DGT--'!D$173+'NoE 2DGT--'!D$179</f>
        <v>6063</v>
      </c>
      <c r="D9" s="452">
        <f>'NoE 2DGT--'!E$47+'NoE 2DGT--'!E$53+'NoE 2DGT--'!E$59+'NoE 2DGT--'!E$65+'NoE 2DGT--'!E$71+'NoE 2DGT--'!E$77+'NoE 2DGT--'!E$83+'NoE 2DGT--'!E$89+'NoE 2DGT--'!E$95+'NoE 2DGT--'!E$173+'NoE 2DGT--'!E$179</f>
        <v>5839</v>
      </c>
      <c r="E9" s="452">
        <f>'NoE 2DGT--'!F$47+'NoE 2DGT--'!F$53+'NoE 2DGT--'!F$59+'NoE 2DGT--'!F$65+'NoE 2DGT--'!F$71+'NoE 2DGT--'!F$77+'NoE 2DGT--'!F$83+'NoE 2DGT--'!F$89+'NoE 2DGT--'!F$95+'NoE 2DGT--'!F$173+'NoE 2DGT--'!F$179</f>
        <v>5696</v>
      </c>
      <c r="F9" s="452">
        <f>'NoE 2DGT--'!G$47+'NoE 2DGT--'!G$53+'NoE 2DGT--'!G$59+'NoE 2DGT--'!G$65+'NoE 2DGT--'!G$71+'NoE 2DGT--'!G$77+'NoE 2DGT--'!G$83+'NoE 2DGT--'!G$89+'NoE 2DGT--'!G$95+'NoE 2DGT--'!G$173+'NoE 2DGT--'!G$179</f>
        <v>5629</v>
      </c>
      <c r="G9" s="452">
        <f>'NoE 2DGT--'!H$47+'NoE 2DGT--'!H$53+'NoE 2DGT--'!H$59+'NoE 2DGT--'!H$65+'NoE 2DGT--'!H$71+'NoE 2DGT--'!H$77+'NoE 2DGT--'!H$83+'NoE 2DGT--'!H$89+'NoE 2DGT--'!H$95+'NoE 2DGT--'!H$173+'NoE 2DGT--'!H$179</f>
        <v>5559</v>
      </c>
      <c r="H9" s="452">
        <f>'NoE 2DGT--'!I$47+'NoE 2DGT--'!I$53+'NoE 2DGT--'!I$59+'NoE 2DGT--'!I$65+'NoE 2DGT--'!I$71+'NoE 2DGT--'!I$77+'NoE 2DGT--'!I$83+'NoE 2DGT--'!I$89+'NoE 2DGT--'!I$95+'NoE 2DGT--'!I$173+'NoE 2DGT--'!I$179</f>
        <v>5391</v>
      </c>
      <c r="I9" s="452">
        <f>'NoE 2DGT--'!J$47+'NoE 2DGT--'!J$53+'NoE 2DGT--'!J$59+'NoE 2DGT--'!J$65+'NoE 2DGT--'!J$71+'NoE 2DGT--'!J$77+'NoE 2DGT--'!J$83+'NoE 2DGT--'!J$89+'NoE 2DGT--'!J$95+'NoE 2DGT--'!J$173+'NoE 2DGT--'!J$179</f>
        <v>5328</v>
      </c>
      <c r="J9" s="452">
        <f>'NoE 2DGT--'!K$47+'NoE 2DGT--'!K$53+'NoE 2DGT--'!K$59+'NoE 2DGT--'!K$65+'NoE 2DGT--'!K$71+'NoE 2DGT--'!K$77+'NoE 2DGT--'!K$83+'NoE 2DGT--'!K$89+'NoE 2DGT--'!K$95+'NoE 2DGT--'!K$173+'NoE 2DGT--'!K$179</f>
        <v>5241</v>
      </c>
      <c r="K9" s="452">
        <f>'NoE 2DGT--'!L$47+'NoE 2DGT--'!L$53+'NoE 2DGT--'!L$59+'NoE 2DGT--'!L$65+'NoE 2DGT--'!L$71+'NoE 2DGT--'!L$77+'NoE 2DGT--'!L$83+'NoE 2DGT--'!L$89+'NoE 2DGT--'!L$95+'NoE 2DGT--'!L$173+'NoE 2DGT--'!L$179</f>
        <v>5429</v>
      </c>
      <c r="L9" s="453">
        <f>'NoE 2DGT--'!M$47+'NoE 2DGT--'!M$53+'NoE 2DGT--'!M$59+'NoE 2DGT--'!M$65+'NoE 2DGT--'!M$71+'NoE 2DGT--'!M$77+'NoE 2DGT--'!M$83+'NoE 2DGT--'!M$89+'NoE 2DGT--'!M$95+'NoE 2DGT--'!M$173+'NoE 2DGT--'!M$179</f>
        <v>5497</v>
      </c>
      <c r="M9" s="453">
        <f>'NoE 2DGT--'!N$47+'NoE 2DGT--'!N$53+'NoE 2DGT--'!N$59+'NoE 2DGT--'!N$65+'NoE 2DGT--'!N$71+'NoE 2DGT--'!N$77+'NoE 2DGT--'!N$83+'NoE 2DGT--'!N$89+'NoE 2DGT--'!N$95+'NoE 2DGT--'!N$173+'NoE 2DGT--'!N$179</f>
        <v>5458</v>
      </c>
      <c r="N9" s="453">
        <f>'NoE 2DGT--'!O$47+'NoE 2DGT--'!O$53+'NoE 2DGT--'!O$59+'NoE 2DGT--'!O$65+'NoE 2DGT--'!O$71+'NoE 2DGT--'!O$77+'NoE 2DGT--'!O$83+'NoE 2DGT--'!O$89+'NoE 2DGT--'!O$95+'NoE 2DGT--'!O$173+'NoE 2DGT--'!O$179</f>
        <v>5418</v>
      </c>
      <c r="O9" s="453">
        <f>'NoE 2DGT--'!P$47+'NoE 2DGT--'!P$53+'NoE 2DGT--'!P$59+'NoE 2DGT--'!P$65+'NoE 2DGT--'!P$71+'NoE 2DGT--'!P$77+'NoE 2DGT--'!P$83+'NoE 2DGT--'!P$89+'NoE 2DGT--'!P$95+'NoE 2DGT--'!P$173+'NoE 2DGT--'!P$179</f>
        <v>5284</v>
      </c>
      <c r="P9" s="453">
        <f>'NoE 2DGT--'!Q$47+'NoE 2DGT--'!Q$53+'NoE 2DGT--'!Q$59+'NoE 2DGT--'!Q$65+'NoE 2DGT--'!Q$71+'NoE 2DGT--'!Q$77+'NoE 2DGT--'!Q$83+'NoE 2DGT--'!Q$89+'NoE 2DGT--'!Q$95+'NoE 2DGT--'!Q$173+'NoE 2DGT--'!Q$179</f>
        <v>5275</v>
      </c>
      <c r="Q9" s="453">
        <f>'NoE 2DGT--'!R$47+'NoE 2DGT--'!R$53+'NoE 2DGT--'!R$59+'NoE 2DGT--'!R$65+'NoE 2DGT--'!R$71+'NoE 2DGT--'!R$77+'NoE 2DGT--'!R$83+'NoE 2DGT--'!R$89+'NoE 2DGT--'!R$95+'NoE 2DGT--'!R$173+'NoE 2DGT--'!R$179</f>
        <v>5304</v>
      </c>
      <c r="R9" s="435"/>
      <c r="S9" s="435"/>
      <c r="T9" s="435"/>
      <c r="U9" s="435"/>
      <c r="V9" s="435"/>
      <c r="W9" s="435"/>
      <c r="X9" s="435"/>
      <c r="Y9" s="435"/>
      <c r="Z9" s="435"/>
      <c r="AA9" s="435"/>
      <c r="AB9" s="435"/>
      <c r="AC9" s="435"/>
      <c r="AD9" s="435"/>
      <c r="AE9" s="435"/>
      <c r="AF9" s="435"/>
      <c r="AG9" s="436">
        <f>100</f>
        <v>100</v>
      </c>
      <c r="AH9" s="436">
        <f t="shared" si="0"/>
        <v>96.305459343559292</v>
      </c>
      <c r="AI9" s="436">
        <f t="shared" si="0"/>
        <v>93.946890978063664</v>
      </c>
      <c r="AJ9" s="436">
        <f t="shared" si="0"/>
        <v>92.841827478146129</v>
      </c>
      <c r="AK9" s="436">
        <f t="shared" si="0"/>
        <v>91.687283523008418</v>
      </c>
      <c r="AL9" s="436">
        <f t="shared" si="0"/>
        <v>88.916378030677876</v>
      </c>
      <c r="AM9" s="436">
        <f t="shared" si="0"/>
        <v>87.87728847105393</v>
      </c>
      <c r="AN9" s="436">
        <f t="shared" si="0"/>
        <v>86.442355269668482</v>
      </c>
      <c r="AO9" s="436">
        <f t="shared" si="0"/>
        <v>89.543130463466937</v>
      </c>
      <c r="AP9" s="436">
        <f t="shared" si="0"/>
        <v>90.664687448457855</v>
      </c>
      <c r="AQ9" s="436">
        <f t="shared" si="0"/>
        <v>90.021441530595411</v>
      </c>
      <c r="AR9" s="436">
        <f t="shared" si="0"/>
        <v>89.361702127659569</v>
      </c>
      <c r="AS9" s="436">
        <f t="shared" si="0"/>
        <v>87.151575127824515</v>
      </c>
      <c r="AT9" s="436">
        <f t="shared" si="0"/>
        <v>87.003133762163941</v>
      </c>
      <c r="AU9" s="436">
        <f t="shared" si="0"/>
        <v>87.481444829292428</v>
      </c>
      <c r="AV9" s="435"/>
      <c r="AW9" s="435"/>
      <c r="AX9" s="435"/>
      <c r="AY9" s="435"/>
      <c r="AZ9" s="435"/>
      <c r="BA9" s="435"/>
      <c r="BB9" s="435"/>
      <c r="BC9" s="435"/>
      <c r="BD9" s="435"/>
      <c r="BE9" s="435"/>
      <c r="BF9" s="435"/>
      <c r="BG9" s="435"/>
      <c r="BH9" s="435"/>
      <c r="BI9" s="435"/>
      <c r="BJ9" s="435"/>
      <c r="BK9" s="435"/>
      <c r="BL9" s="435"/>
      <c r="BM9" s="435"/>
      <c r="BN9" s="435"/>
      <c r="BO9" s="435"/>
      <c r="BP9" s="435"/>
      <c r="BQ9" s="435"/>
      <c r="BR9" s="435"/>
    </row>
    <row r="10" spans="1:70" s="33" customFormat="1" ht="10.9" thickBot="1">
      <c r="A10" s="440"/>
      <c r="B10" s="454" t="s">
        <v>93</v>
      </c>
      <c r="C10" s="455">
        <f>SUM(C6:C9)</f>
        <v>16443</v>
      </c>
      <c r="D10" s="456">
        <f t="shared" ref="D10:K10" si="1">SUM(D6:D9)</f>
        <v>15853</v>
      </c>
      <c r="E10" s="456">
        <f t="shared" si="1"/>
        <v>15561</v>
      </c>
      <c r="F10" s="456">
        <f t="shared" si="1"/>
        <v>15510</v>
      </c>
      <c r="G10" s="456">
        <f t="shared" si="1"/>
        <v>15325</v>
      </c>
      <c r="H10" s="456">
        <f t="shared" si="1"/>
        <v>14878</v>
      </c>
      <c r="I10" s="456">
        <f t="shared" si="1"/>
        <v>14815</v>
      </c>
      <c r="J10" s="456">
        <f t="shared" si="1"/>
        <v>14630</v>
      </c>
      <c r="K10" s="456">
        <f t="shared" si="1"/>
        <v>15080</v>
      </c>
      <c r="L10" s="457">
        <f>SUM(L6:L9)</f>
        <v>15164</v>
      </c>
      <c r="M10" s="457">
        <f t="shared" ref="M10:N10" si="2">SUM(M6:M9)</f>
        <v>15216</v>
      </c>
      <c r="N10" s="457">
        <f t="shared" si="2"/>
        <v>15324</v>
      </c>
      <c r="O10" s="457">
        <f t="shared" ref="O10:P10" si="3">SUM(O6:O9)</f>
        <v>14911</v>
      </c>
      <c r="P10" s="457">
        <f t="shared" si="3"/>
        <v>14889</v>
      </c>
      <c r="Q10" s="457">
        <f t="shared" ref="Q10" si="4">SUM(Q6:Q9)</f>
        <v>14971</v>
      </c>
      <c r="R10" s="440"/>
      <c r="S10" s="440"/>
      <c r="T10" s="440"/>
      <c r="U10" s="440"/>
      <c r="V10" s="440"/>
      <c r="W10" s="440"/>
      <c r="X10" s="440"/>
      <c r="Y10" s="440"/>
      <c r="Z10" s="440"/>
      <c r="AA10" s="440"/>
      <c r="AB10" s="440"/>
      <c r="AC10" s="440"/>
      <c r="AD10" s="440"/>
      <c r="AE10" s="440"/>
      <c r="AF10" s="440"/>
      <c r="AG10" s="436">
        <f>100</f>
        <v>100</v>
      </c>
      <c r="AH10" s="436">
        <f t="shared" si="0"/>
        <v>96.411846986559624</v>
      </c>
      <c r="AI10" s="436">
        <f t="shared" si="0"/>
        <v>94.636015325670499</v>
      </c>
      <c r="AJ10" s="436">
        <f t="shared" si="0"/>
        <v>94.325852946542597</v>
      </c>
      <c r="AK10" s="436">
        <f t="shared" si="0"/>
        <v>93.200754120294349</v>
      </c>
      <c r="AL10" s="436">
        <f t="shared" si="0"/>
        <v>90.482272091467493</v>
      </c>
      <c r="AM10" s="436">
        <f t="shared" si="0"/>
        <v>90.099130329015381</v>
      </c>
      <c r="AN10" s="436">
        <f t="shared" si="0"/>
        <v>88.974031502767133</v>
      </c>
      <c r="AO10" s="436">
        <f t="shared" si="0"/>
        <v>91.710758377425037</v>
      </c>
      <c r="AP10" s="436">
        <f t="shared" si="0"/>
        <v>92.22161406069452</v>
      </c>
      <c r="AQ10" s="436">
        <f t="shared" si="0"/>
        <v>92.537858055099434</v>
      </c>
      <c r="AR10" s="436">
        <f t="shared" si="0"/>
        <v>93.194672505017337</v>
      </c>
      <c r="AS10" s="436">
        <f t="shared" si="0"/>
        <v>90.682965395609074</v>
      </c>
      <c r="AT10" s="436">
        <f t="shared" si="0"/>
        <v>90.549169859514691</v>
      </c>
      <c r="AU10" s="436">
        <f t="shared" si="0"/>
        <v>91.047862312230123</v>
      </c>
      <c r="AV10" s="440"/>
      <c r="AW10" s="440"/>
      <c r="AX10" s="440"/>
      <c r="AY10" s="440"/>
      <c r="AZ10" s="440"/>
      <c r="BA10" s="440"/>
      <c r="BB10" s="440"/>
      <c r="BC10" s="440"/>
      <c r="BD10" s="440"/>
      <c r="BE10" s="440"/>
      <c r="BF10" s="440"/>
      <c r="BG10" s="440"/>
      <c r="BH10" s="440"/>
      <c r="BI10" s="440"/>
      <c r="BJ10" s="440"/>
      <c r="BK10" s="440"/>
      <c r="BL10" s="440"/>
      <c r="BM10" s="440"/>
      <c r="BN10" s="440"/>
      <c r="BO10" s="440"/>
      <c r="BP10" s="440"/>
      <c r="BQ10" s="440"/>
      <c r="BR10" s="440"/>
    </row>
    <row r="11" spans="1:70" ht="10.9" thickBot="1">
      <c r="A11" s="435"/>
      <c r="B11" s="458"/>
      <c r="C11" s="459"/>
      <c r="D11" s="459"/>
      <c r="E11" s="459"/>
      <c r="F11" s="459"/>
      <c r="G11" s="459"/>
      <c r="H11" s="459"/>
      <c r="I11" s="459"/>
      <c r="J11" s="459"/>
      <c r="K11" s="459"/>
      <c r="L11" s="459"/>
      <c r="M11" s="459"/>
      <c r="N11" s="460"/>
      <c r="O11" s="460"/>
      <c r="P11" s="460"/>
      <c r="Q11" s="460"/>
      <c r="R11" s="435"/>
      <c r="S11" s="435"/>
      <c r="T11" s="435"/>
      <c r="U11" s="435"/>
      <c r="V11" s="435"/>
      <c r="W11" s="435"/>
      <c r="X11" s="435"/>
      <c r="Y11" s="435"/>
      <c r="Z11" s="435"/>
      <c r="AA11" s="435"/>
      <c r="AB11" s="435"/>
      <c r="AC11" s="435"/>
      <c r="AD11" s="435"/>
      <c r="AE11" s="435"/>
      <c r="AF11" s="435"/>
      <c r="AG11" s="436"/>
      <c r="AH11" s="436"/>
      <c r="AI11" s="436"/>
      <c r="AJ11" s="436"/>
      <c r="AK11" s="436"/>
      <c r="AL11" s="436"/>
      <c r="AM11" s="436"/>
      <c r="AN11" s="436"/>
      <c r="AO11" s="436"/>
      <c r="AP11" s="436"/>
      <c r="AQ11" s="436"/>
      <c r="AR11" s="436"/>
      <c r="AS11" s="436"/>
      <c r="AT11" s="436"/>
      <c r="AU11" s="436"/>
      <c r="AV11" s="435"/>
      <c r="AW11" s="435"/>
      <c r="AX11" s="435"/>
      <c r="AY11" s="435"/>
      <c r="AZ11" s="435"/>
      <c r="BA11" s="435"/>
      <c r="BB11" s="435"/>
      <c r="BC11" s="435"/>
      <c r="BD11" s="435"/>
      <c r="BE11" s="435"/>
      <c r="BF11" s="435"/>
      <c r="BG11" s="435"/>
      <c r="BH11" s="435"/>
      <c r="BI11" s="435"/>
      <c r="BJ11" s="435"/>
      <c r="BK11" s="435"/>
      <c r="BL11" s="435"/>
      <c r="BM11" s="435"/>
      <c r="BN11" s="435"/>
      <c r="BO11" s="435"/>
      <c r="BP11" s="435"/>
      <c r="BQ11" s="435"/>
      <c r="BR11" s="435"/>
    </row>
    <row r="12" spans="1:70" s="33" customFormat="1" ht="10.9" thickBot="1">
      <c r="A12" s="440"/>
      <c r="B12" s="461" t="s">
        <v>94</v>
      </c>
      <c r="C12" s="462">
        <v>2008</v>
      </c>
      <c r="D12" s="463">
        <v>2009</v>
      </c>
      <c r="E12" s="463">
        <v>2010</v>
      </c>
      <c r="F12" s="463">
        <v>2011</v>
      </c>
      <c r="G12" s="463">
        <v>2012</v>
      </c>
      <c r="H12" s="463">
        <v>2013</v>
      </c>
      <c r="I12" s="463">
        <v>2014</v>
      </c>
      <c r="J12" s="463">
        <v>2015</v>
      </c>
      <c r="K12" s="463">
        <v>2016</v>
      </c>
      <c r="L12" s="464">
        <v>2017</v>
      </c>
      <c r="M12" s="464">
        <v>2018</v>
      </c>
      <c r="N12" s="463">
        <v>2019</v>
      </c>
      <c r="O12" s="464">
        <v>2020</v>
      </c>
      <c r="P12" s="464">
        <v>2021</v>
      </c>
      <c r="Q12" s="464">
        <v>2022</v>
      </c>
      <c r="R12" s="440"/>
      <c r="S12" s="440"/>
      <c r="T12" s="440"/>
      <c r="U12" s="440"/>
      <c r="V12" s="440"/>
      <c r="W12" s="440"/>
      <c r="X12" s="440"/>
      <c r="Y12" s="440"/>
      <c r="Z12" s="440"/>
      <c r="AA12" s="440"/>
      <c r="AB12" s="440"/>
      <c r="AC12" s="440"/>
      <c r="AD12" s="440"/>
      <c r="AE12" s="440"/>
      <c r="AF12" s="440"/>
      <c r="AG12" s="436"/>
      <c r="AH12" s="436"/>
      <c r="AI12" s="436"/>
      <c r="AJ12" s="436"/>
      <c r="AK12" s="436"/>
      <c r="AL12" s="436"/>
      <c r="AM12" s="436"/>
      <c r="AN12" s="436"/>
      <c r="AO12" s="436"/>
      <c r="AP12" s="436"/>
      <c r="AQ12" s="436"/>
      <c r="AR12" s="436"/>
      <c r="AS12" s="436"/>
      <c r="AT12" s="436"/>
      <c r="AU12" s="436"/>
      <c r="AV12" s="440"/>
      <c r="AW12" s="440"/>
      <c r="AX12" s="440"/>
      <c r="AY12" s="440"/>
      <c r="AZ12" s="440"/>
      <c r="BA12" s="440"/>
      <c r="BB12" s="440"/>
      <c r="BC12" s="440"/>
      <c r="BD12" s="440"/>
      <c r="BE12" s="440"/>
      <c r="BF12" s="440"/>
      <c r="BG12" s="440"/>
      <c r="BH12" s="440"/>
      <c r="BI12" s="440"/>
      <c r="BJ12" s="440"/>
      <c r="BK12" s="440"/>
      <c r="BL12" s="440"/>
      <c r="BM12" s="440"/>
      <c r="BN12" s="440"/>
      <c r="BO12" s="440"/>
      <c r="BP12" s="440"/>
      <c r="BQ12" s="440"/>
      <c r="BR12" s="440"/>
    </row>
    <row r="13" spans="1:70" s="33" customFormat="1" ht="20.25" customHeight="1">
      <c r="A13" s="440"/>
      <c r="B13" s="446" t="s">
        <v>95</v>
      </c>
      <c r="C13" s="465">
        <f>SUM(C14:C16)</f>
        <v>43686</v>
      </c>
      <c r="D13" s="466">
        <f t="shared" ref="D13:K13" si="5">SUM(D14:D16)</f>
        <v>42929</v>
      </c>
      <c r="E13" s="466">
        <f t="shared" si="5"/>
        <v>45764</v>
      </c>
      <c r="F13" s="466">
        <f t="shared" si="5"/>
        <v>48104</v>
      </c>
      <c r="G13" s="466">
        <f t="shared" si="5"/>
        <v>49024</v>
      </c>
      <c r="H13" s="466">
        <f t="shared" si="5"/>
        <v>49492</v>
      </c>
      <c r="I13" s="466">
        <f t="shared" si="5"/>
        <v>50938</v>
      </c>
      <c r="J13" s="466">
        <f t="shared" si="5"/>
        <v>50910</v>
      </c>
      <c r="K13" s="466">
        <f t="shared" si="5"/>
        <v>54141</v>
      </c>
      <c r="L13" s="467">
        <f>SUM(L14:L16)</f>
        <v>56165</v>
      </c>
      <c r="M13" s="467">
        <f t="shared" ref="M13:N13" si="6">SUM(M14:M16)</f>
        <v>57246</v>
      </c>
      <c r="N13" s="467">
        <f t="shared" si="6"/>
        <v>58707</v>
      </c>
      <c r="O13" s="467">
        <f t="shared" ref="O13:P13" si="7">SUM(O14:O16)</f>
        <v>58371</v>
      </c>
      <c r="P13" s="467">
        <f t="shared" si="7"/>
        <v>60906</v>
      </c>
      <c r="Q13" s="467">
        <f t="shared" ref="Q13" si="8">SUM(Q14:Q16)</f>
        <v>62939</v>
      </c>
      <c r="R13" s="440"/>
      <c r="S13" s="440"/>
      <c r="T13" s="440"/>
      <c r="U13" s="440"/>
      <c r="V13" s="440"/>
      <c r="W13" s="440"/>
      <c r="X13" s="440"/>
      <c r="Y13" s="440"/>
      <c r="Z13" s="440"/>
      <c r="AA13" s="440"/>
      <c r="AB13" s="440"/>
      <c r="AC13" s="440"/>
      <c r="AD13" s="440"/>
      <c r="AE13" s="440"/>
      <c r="AF13" s="440"/>
      <c r="AG13" s="436">
        <f>100</f>
        <v>100</v>
      </c>
      <c r="AH13" s="436">
        <f t="shared" ref="AH13:AU20" si="9">D13*100/$C13</f>
        <v>98.267179416746785</v>
      </c>
      <c r="AI13" s="436">
        <f t="shared" si="9"/>
        <v>104.7566726182301</v>
      </c>
      <c r="AJ13" s="436">
        <f t="shared" si="9"/>
        <v>110.1130797051687</v>
      </c>
      <c r="AK13" s="436">
        <f t="shared" si="9"/>
        <v>112.21901753422149</v>
      </c>
      <c r="AL13" s="436">
        <f t="shared" si="9"/>
        <v>113.29029895160922</v>
      </c>
      <c r="AM13" s="436">
        <f t="shared" si="9"/>
        <v>116.60028384379434</v>
      </c>
      <c r="AN13" s="436">
        <f t="shared" si="9"/>
        <v>116.5361900837797</v>
      </c>
      <c r="AO13" s="436">
        <f t="shared" si="9"/>
        <v>123.93215217689878</v>
      </c>
      <c r="AP13" s="436">
        <f t="shared" si="9"/>
        <v>128.56521540081491</v>
      </c>
      <c r="AQ13" s="436">
        <f t="shared" si="9"/>
        <v>131.03969234995193</v>
      </c>
      <c r="AR13" s="436">
        <f t="shared" si="9"/>
        <v>134.38401318500206</v>
      </c>
      <c r="AS13" s="436">
        <f t="shared" si="9"/>
        <v>133.61488806482626</v>
      </c>
      <c r="AT13" s="436">
        <f t="shared" si="9"/>
        <v>139.41766240900975</v>
      </c>
      <c r="AU13" s="436">
        <f t="shared" si="9"/>
        <v>144.07132719864487</v>
      </c>
      <c r="AV13" s="440"/>
      <c r="AW13" s="440"/>
      <c r="AX13" s="440"/>
      <c r="AY13" s="440"/>
      <c r="AZ13" s="440"/>
      <c r="BA13" s="440"/>
      <c r="BB13" s="440"/>
      <c r="BC13" s="440"/>
      <c r="BD13" s="440"/>
      <c r="BE13" s="440"/>
      <c r="BF13" s="440"/>
      <c r="BG13" s="440"/>
      <c r="BH13" s="440"/>
      <c r="BI13" s="440"/>
      <c r="BJ13" s="440"/>
      <c r="BK13" s="440"/>
      <c r="BL13" s="440"/>
      <c r="BM13" s="440"/>
      <c r="BN13" s="440"/>
      <c r="BO13" s="440"/>
      <c r="BP13" s="440"/>
      <c r="BQ13" s="440"/>
      <c r="BR13" s="440"/>
    </row>
    <row r="14" spans="1:70">
      <c r="A14" s="435"/>
      <c r="B14" s="450" t="s">
        <v>96</v>
      </c>
      <c r="C14" s="451">
        <f>'NoE 2DGT--'!D$263+'NoE 2DGT--'!D$269+'NoE 2DGT--'!D$341+'NoE 2DGT--'!D$347+'NoE 2DGT--'!D$353+'NoE 2DGT--'!D$365+'NoE 2DGT--'!D$371+'NoE 2DGT--'!D$389+'NoE 2DGT--'!D$401</f>
        <v>30535</v>
      </c>
      <c r="D14" s="452">
        <f>'NoE 2DGT--'!E$263+'NoE 2DGT--'!E$269+'NoE 2DGT--'!E$341+'NoE 2DGT--'!E$347+'NoE 2DGT--'!E$353+'NoE 2DGT--'!E$365+'NoE 2DGT--'!E$371+'NoE 2DGT--'!E$389+'NoE 2DGT--'!E$401</f>
        <v>29552</v>
      </c>
      <c r="E14" s="452">
        <f>'NoE 2DGT--'!F$263+'NoE 2DGT--'!F$269+'NoE 2DGT--'!F$341+'NoE 2DGT--'!F$347+'NoE 2DGT--'!F$353+'NoE 2DGT--'!F$365+'NoE 2DGT--'!F$371+'NoE 2DGT--'!F$389+'NoE 2DGT--'!F$401</f>
        <v>31114</v>
      </c>
      <c r="F14" s="452">
        <f>'NoE 2DGT--'!G$263+'NoE 2DGT--'!G$269+'NoE 2DGT--'!G$341+'NoE 2DGT--'!G$347+'NoE 2DGT--'!G$353+'NoE 2DGT--'!G$365+'NoE 2DGT--'!G$371+'NoE 2DGT--'!G$389+'NoE 2DGT--'!G$401</f>
        <v>32431</v>
      </c>
      <c r="G14" s="452">
        <f>'NoE 2DGT--'!H$263+'NoE 2DGT--'!H$269+'NoE 2DGT--'!H$341+'NoE 2DGT--'!H$347+'NoE 2DGT--'!H$353+'NoE 2DGT--'!H$365+'NoE 2DGT--'!H$371+'NoE 2DGT--'!H$389+'NoE 2DGT--'!H$401</f>
        <v>32932</v>
      </c>
      <c r="H14" s="452">
        <f>'NoE 2DGT--'!I$263+'NoE 2DGT--'!I$269+'NoE 2DGT--'!I$341+'NoE 2DGT--'!I$347+'NoE 2DGT--'!I$353+'NoE 2DGT--'!I$365+'NoE 2DGT--'!I$371+'NoE 2DGT--'!I$389+'NoE 2DGT--'!I$401</f>
        <v>32923</v>
      </c>
      <c r="I14" s="452">
        <f>'NoE 2DGT--'!J$263+'NoE 2DGT--'!J$269+'NoE 2DGT--'!J$341+'NoE 2DGT--'!J$347+'NoE 2DGT--'!J$353+'NoE 2DGT--'!J$365+'NoE 2DGT--'!J$371+'NoE 2DGT--'!J$389+'NoE 2DGT--'!J$401</f>
        <v>33633</v>
      </c>
      <c r="J14" s="452">
        <f>'NoE 2DGT--'!K$263+'NoE 2DGT--'!K$269+'NoE 2DGT--'!K$341+'NoE 2DGT--'!K$347+'NoE 2DGT--'!K$353+'NoE 2DGT--'!K$365+'NoE 2DGT--'!K$371+'NoE 2DGT--'!K$389+'NoE 2DGT--'!K$401</f>
        <v>33576</v>
      </c>
      <c r="K14" s="452">
        <f>'NoE 2DGT--'!L$263+'NoE 2DGT--'!L$269+'NoE 2DGT--'!L$341+'NoE 2DGT--'!L$347+'NoE 2DGT--'!L$353+'NoE 2DGT--'!L$365+'NoE 2DGT--'!L$371+'NoE 2DGT--'!L$389+'NoE 2DGT--'!L$401</f>
        <v>35712</v>
      </c>
      <c r="L14" s="453">
        <f>'NoE 2DGT--'!M$263+'NoE 2DGT--'!M$269+'NoE 2DGT--'!M$341+'NoE 2DGT--'!M$347+'NoE 2DGT--'!M$353+'NoE 2DGT--'!M$365+'NoE 2DGT--'!M$371+'NoE 2DGT--'!M$389+'NoE 2DGT--'!M$401</f>
        <v>36818</v>
      </c>
      <c r="M14" s="453">
        <f>'NoE 2DGT--'!N$263+'NoE 2DGT--'!N$269+'NoE 2DGT--'!N$341+'NoE 2DGT--'!N$347+'NoE 2DGT--'!N$353+'NoE 2DGT--'!N$365+'NoE 2DGT--'!N$371+'NoE 2DGT--'!N$389+'NoE 2DGT--'!N$401</f>
        <v>37352</v>
      </c>
      <c r="N14" s="453">
        <f>'NoE 2DGT--'!O$263+'NoE 2DGT--'!O$269+'NoE 2DGT--'!O$341+'NoE 2DGT--'!O$347+'NoE 2DGT--'!O$353+'NoE 2DGT--'!O$365+'NoE 2DGT--'!O$371+'NoE 2DGT--'!O$389+'NoE 2DGT--'!O$401</f>
        <v>38289</v>
      </c>
      <c r="O14" s="453">
        <f>'NoE 2DGT--'!P$263+'NoE 2DGT--'!P$269+'NoE 2DGT--'!P$341+'NoE 2DGT--'!P$347+'NoE 2DGT--'!P$353+'NoE 2DGT--'!P$365+'NoE 2DGT--'!P$371+'NoE 2DGT--'!P$389+'NoE 2DGT--'!P$401</f>
        <v>37683</v>
      </c>
      <c r="P14" s="453">
        <f>'NoE 2DGT--'!Q$263+'NoE 2DGT--'!Q$269+'NoE 2DGT--'!Q$341+'NoE 2DGT--'!Q$347+'NoE 2DGT--'!Q$353+'NoE 2DGT--'!Q$365+'NoE 2DGT--'!Q$371+'NoE 2DGT--'!Q$389+'NoE 2DGT--'!Q$401</f>
        <v>39375</v>
      </c>
      <c r="Q14" s="453">
        <f>'NoE 2DGT--'!R$263+'NoE 2DGT--'!R$269+'NoE 2DGT--'!R$341+'NoE 2DGT--'!R$347+'NoE 2DGT--'!R$353+'NoE 2DGT--'!R$365+'NoE 2DGT--'!R$371+'NoE 2DGT--'!R$389+'NoE 2DGT--'!R$401</f>
        <v>40686</v>
      </c>
      <c r="R14" s="435"/>
      <c r="S14" s="435"/>
      <c r="T14" s="435"/>
      <c r="U14" s="435"/>
      <c r="V14" s="435"/>
      <c r="W14" s="435"/>
      <c r="X14" s="435"/>
      <c r="Y14" s="435"/>
      <c r="Z14" s="435"/>
      <c r="AA14" s="435"/>
      <c r="AB14" s="435"/>
      <c r="AC14" s="435"/>
      <c r="AD14" s="435"/>
      <c r="AE14" s="435"/>
      <c r="AF14" s="435"/>
      <c r="AG14" s="436">
        <f>100</f>
        <v>100</v>
      </c>
      <c r="AH14" s="436">
        <f t="shared" si="9"/>
        <v>96.780743409202557</v>
      </c>
      <c r="AI14" s="436">
        <f t="shared" si="9"/>
        <v>101.89618470607499</v>
      </c>
      <c r="AJ14" s="436">
        <f t="shared" si="9"/>
        <v>106.20926805305388</v>
      </c>
      <c r="AK14" s="436">
        <f t="shared" si="9"/>
        <v>107.85000818732603</v>
      </c>
      <c r="AL14" s="436">
        <f t="shared" si="9"/>
        <v>107.82053381365645</v>
      </c>
      <c r="AM14" s="436">
        <f t="shared" si="9"/>
        <v>110.14573440314393</v>
      </c>
      <c r="AN14" s="436">
        <f t="shared" si="9"/>
        <v>109.95906336990339</v>
      </c>
      <c r="AO14" s="436">
        <f t="shared" si="9"/>
        <v>116.95431472081218</v>
      </c>
      <c r="AP14" s="436">
        <f t="shared" si="9"/>
        <v>120.57638775176028</v>
      </c>
      <c r="AQ14" s="436">
        <f t="shared" si="9"/>
        <v>122.32520058948748</v>
      </c>
      <c r="AR14" s="436">
        <f t="shared" si="9"/>
        <v>125.39381038152939</v>
      </c>
      <c r="AS14" s="436">
        <f t="shared" si="9"/>
        <v>123.40920255444571</v>
      </c>
      <c r="AT14" s="436">
        <f t="shared" si="9"/>
        <v>128.95038480432291</v>
      </c>
      <c r="AU14" s="436">
        <f t="shared" si="9"/>
        <v>133.2438185688554</v>
      </c>
      <c r="AV14" s="435"/>
      <c r="AW14" s="435"/>
      <c r="AX14" s="435"/>
      <c r="AY14" s="435"/>
      <c r="AZ14" s="435"/>
      <c r="BA14" s="435"/>
      <c r="BB14" s="435"/>
      <c r="BC14" s="435"/>
      <c r="BD14" s="435"/>
      <c r="BE14" s="435"/>
      <c r="BF14" s="435"/>
      <c r="BG14" s="435"/>
      <c r="BH14" s="435"/>
      <c r="BI14" s="435"/>
      <c r="BJ14" s="435"/>
      <c r="BK14" s="435"/>
      <c r="BL14" s="435"/>
      <c r="BM14" s="435"/>
      <c r="BN14" s="435"/>
      <c r="BO14" s="435"/>
      <c r="BP14" s="435"/>
      <c r="BQ14" s="435"/>
      <c r="BR14" s="435"/>
    </row>
    <row r="15" spans="1:70">
      <c r="A15" s="435"/>
      <c r="B15" s="450" t="s">
        <v>97</v>
      </c>
      <c r="C15" s="451">
        <f>'NoE 2DGT--'!D$305+'NoE 2DGT--'!D$311+'NoE 2DGT--'!D$317+'NoE 2DGT--'!D$323+'NoE 2DGT--'!D$329+'NoE 2DGT--'!D$359</f>
        <v>11264</v>
      </c>
      <c r="D15" s="452">
        <f>'NoE 2DGT--'!E$305+'NoE 2DGT--'!E$311+'NoE 2DGT--'!E$317+'NoE 2DGT--'!E$323+'NoE 2DGT--'!E$329+'NoE 2DGT--'!E$359</f>
        <v>11468</v>
      </c>
      <c r="E15" s="452">
        <f>'NoE 2DGT--'!F$305+'NoE 2DGT--'!F$311+'NoE 2DGT--'!F$317+'NoE 2DGT--'!F$323+'NoE 2DGT--'!F$329+'NoE 2DGT--'!F$359</f>
        <v>12640</v>
      </c>
      <c r="F15" s="452">
        <f>'NoE 2DGT--'!G$305+'NoE 2DGT--'!G$311+'NoE 2DGT--'!G$317+'NoE 2DGT--'!G$323+'NoE 2DGT--'!G$329+'NoE 2DGT--'!G$359</f>
        <v>13608</v>
      </c>
      <c r="G15" s="452">
        <f>'NoE 2DGT--'!H$305+'NoE 2DGT--'!H$311+'NoE 2DGT--'!H$317+'NoE 2DGT--'!H$323+'NoE 2DGT--'!H$329+'NoE 2DGT--'!H$359</f>
        <v>14016</v>
      </c>
      <c r="H15" s="452">
        <f>'NoE 2DGT--'!I$305+'NoE 2DGT--'!I$311+'NoE 2DGT--'!I$317+'NoE 2DGT--'!I$323+'NoE 2DGT--'!I$329+'NoE 2DGT--'!I$359</f>
        <v>14434</v>
      </c>
      <c r="I15" s="452">
        <f>'NoE 2DGT--'!J$305+'NoE 2DGT--'!J$311+'NoE 2DGT--'!J$317+'NoE 2DGT--'!J$323+'NoE 2DGT--'!J$329+'NoE 2DGT--'!J$359</f>
        <v>15078</v>
      </c>
      <c r="J15" s="452">
        <f>'NoE 2DGT--'!K$305+'NoE 2DGT--'!K$311+'NoE 2DGT--'!K$317+'NoE 2DGT--'!K$323+'NoE 2DGT--'!K$329+'NoE 2DGT--'!K$359</f>
        <v>15059</v>
      </c>
      <c r="K15" s="452">
        <f>'NoE 2DGT--'!L$305+'NoE 2DGT--'!L$311+'NoE 2DGT--'!L$317+'NoE 2DGT--'!L$323+'NoE 2DGT--'!L$329+'NoE 2DGT--'!L$359</f>
        <v>16049</v>
      </c>
      <c r="L15" s="453">
        <f>'NoE 2DGT--'!M$305+'NoE 2DGT--'!M$311+'NoE 2DGT--'!M$317+'NoE 2DGT--'!M$323+'NoE 2DGT--'!M$329+'NoE 2DGT--'!M$359</f>
        <v>16875</v>
      </c>
      <c r="M15" s="453">
        <f>'NoE 2DGT--'!N$305+'NoE 2DGT--'!N$311+'NoE 2DGT--'!N$317+'NoE 2DGT--'!N$323+'NoE 2DGT--'!N$329+'NoE 2DGT--'!N$359</f>
        <v>17331</v>
      </c>
      <c r="N15" s="453">
        <f>'NoE 2DGT--'!O$305+'NoE 2DGT--'!O$311+'NoE 2DGT--'!O$317+'NoE 2DGT--'!O$323+'NoE 2DGT--'!O$329+'NoE 2DGT--'!O$359</f>
        <v>17869</v>
      </c>
      <c r="O15" s="453">
        <f>'NoE 2DGT--'!P$305+'NoE 2DGT--'!P$311+'NoE 2DGT--'!P$317+'NoE 2DGT--'!P$323+'NoE 2DGT--'!P$329+'NoE 2DGT--'!P$359</f>
        <v>18140</v>
      </c>
      <c r="P15" s="453">
        <f>'NoE 2DGT--'!Q$305+'NoE 2DGT--'!Q$311+'NoE 2DGT--'!Q$317+'NoE 2DGT--'!Q$323+'NoE 2DGT--'!Q$329+'NoE 2DGT--'!Q$359</f>
        <v>18870</v>
      </c>
      <c r="Q15" s="453">
        <f>'NoE 2DGT--'!R$305+'NoE 2DGT--'!R$311+'NoE 2DGT--'!R$317+'NoE 2DGT--'!R$323+'NoE 2DGT--'!R$329+'NoE 2DGT--'!R$359</f>
        <v>19498</v>
      </c>
      <c r="R15" s="435"/>
      <c r="S15" s="435"/>
      <c r="T15" s="435"/>
      <c r="U15" s="435"/>
      <c r="V15" s="435"/>
      <c r="W15" s="435"/>
      <c r="X15" s="435"/>
      <c r="Y15" s="435"/>
      <c r="Z15" s="435"/>
      <c r="AA15" s="435"/>
      <c r="AB15" s="435"/>
      <c r="AC15" s="435"/>
      <c r="AD15" s="435"/>
      <c r="AE15" s="435"/>
      <c r="AF15" s="435"/>
      <c r="AG15" s="436">
        <f>100</f>
        <v>100</v>
      </c>
      <c r="AH15" s="436">
        <f t="shared" si="9"/>
        <v>101.81107954545455</v>
      </c>
      <c r="AI15" s="436">
        <f t="shared" si="9"/>
        <v>112.21590909090909</v>
      </c>
      <c r="AJ15" s="436">
        <f t="shared" si="9"/>
        <v>120.80965909090909</v>
      </c>
      <c r="AK15" s="436">
        <f t="shared" si="9"/>
        <v>124.43181818181819</v>
      </c>
      <c r="AL15" s="436">
        <f t="shared" si="9"/>
        <v>128.14275568181819</v>
      </c>
      <c r="AM15" s="436">
        <f t="shared" si="9"/>
        <v>133.86008522727272</v>
      </c>
      <c r="AN15" s="436">
        <f t="shared" si="9"/>
        <v>133.69140625</v>
      </c>
      <c r="AO15" s="436">
        <f t="shared" si="9"/>
        <v>142.48046875</v>
      </c>
      <c r="AP15" s="436">
        <f t="shared" si="9"/>
        <v>149.81356534090909</v>
      </c>
      <c r="AQ15" s="436">
        <f t="shared" si="9"/>
        <v>153.86186079545453</v>
      </c>
      <c r="AR15" s="436">
        <f t="shared" si="9"/>
        <v>158.63813920454547</v>
      </c>
      <c r="AS15" s="436">
        <f t="shared" si="9"/>
        <v>161.04403409090909</v>
      </c>
      <c r="AT15" s="436">
        <f t="shared" si="9"/>
        <v>167.52485795454547</v>
      </c>
      <c r="AU15" s="436">
        <f t="shared" si="9"/>
        <v>173.10014204545453</v>
      </c>
      <c r="AV15" s="435"/>
      <c r="AW15" s="435"/>
      <c r="AX15" s="435"/>
      <c r="AY15" s="435"/>
      <c r="AZ15" s="435"/>
      <c r="BA15" s="435"/>
      <c r="BB15" s="435"/>
      <c r="BC15" s="435"/>
      <c r="BD15" s="435"/>
      <c r="BE15" s="435"/>
      <c r="BF15" s="435"/>
      <c r="BG15" s="435"/>
      <c r="BH15" s="435"/>
      <c r="BI15" s="435"/>
      <c r="BJ15" s="435"/>
      <c r="BK15" s="435"/>
      <c r="BL15" s="435"/>
      <c r="BM15" s="435"/>
      <c r="BN15" s="435"/>
      <c r="BO15" s="435"/>
      <c r="BP15" s="435"/>
      <c r="BQ15" s="435"/>
      <c r="BR15" s="435"/>
    </row>
    <row r="16" spans="1:70">
      <c r="A16" s="435"/>
      <c r="B16" s="450" t="s">
        <v>98</v>
      </c>
      <c r="C16" s="451">
        <f>'NoE 2DGT--'!D$299+'NoE 2DGT--'!D$377</f>
        <v>1887</v>
      </c>
      <c r="D16" s="452">
        <f>'NoE 2DGT--'!E$299+'NoE 2DGT--'!E$377</f>
        <v>1909</v>
      </c>
      <c r="E16" s="452">
        <f>'NoE 2DGT--'!F$299+'NoE 2DGT--'!F$377</f>
        <v>2010</v>
      </c>
      <c r="F16" s="452">
        <f>'NoE 2DGT--'!G$299+'NoE 2DGT--'!G$377</f>
        <v>2065</v>
      </c>
      <c r="G16" s="452">
        <f>'NoE 2DGT--'!H$299+'NoE 2DGT--'!H$377</f>
        <v>2076</v>
      </c>
      <c r="H16" s="452">
        <f>'NoE 2DGT--'!I$299+'NoE 2DGT--'!I$377</f>
        <v>2135</v>
      </c>
      <c r="I16" s="452">
        <f>'NoE 2DGT--'!J$299+'NoE 2DGT--'!J$377</f>
        <v>2227</v>
      </c>
      <c r="J16" s="452">
        <f>'NoE 2DGT--'!K$299+'NoE 2DGT--'!K$377</f>
        <v>2275</v>
      </c>
      <c r="K16" s="452">
        <f>'NoE 2DGT--'!L$299+'NoE 2DGT--'!L$377</f>
        <v>2380</v>
      </c>
      <c r="L16" s="453">
        <f>'NoE 2DGT--'!M$299+'NoE 2DGT--'!M$377</f>
        <v>2472</v>
      </c>
      <c r="M16" s="453">
        <f>'NoE 2DGT--'!N$299+'NoE 2DGT--'!N$377</f>
        <v>2563</v>
      </c>
      <c r="N16" s="453">
        <f>'NoE 2DGT--'!O$299+'NoE 2DGT--'!O$377</f>
        <v>2549</v>
      </c>
      <c r="O16" s="453">
        <f>'NoE 2DGT--'!P$299+'NoE 2DGT--'!P$377</f>
        <v>2548</v>
      </c>
      <c r="P16" s="453">
        <f>'NoE 2DGT--'!Q$299+'NoE 2DGT--'!Q$377</f>
        <v>2661</v>
      </c>
      <c r="Q16" s="453">
        <f>'NoE 2DGT--'!R$299+'NoE 2DGT--'!R$377</f>
        <v>2755</v>
      </c>
      <c r="R16" s="435"/>
      <c r="S16" s="435"/>
      <c r="T16" s="435"/>
      <c r="U16" s="435"/>
      <c r="V16" s="435"/>
      <c r="W16" s="435"/>
      <c r="X16" s="435"/>
      <c r="Y16" s="435"/>
      <c r="Z16" s="435"/>
      <c r="AA16" s="435"/>
      <c r="AB16" s="435"/>
      <c r="AC16" s="435"/>
      <c r="AD16" s="435"/>
      <c r="AE16" s="435"/>
      <c r="AF16" s="435"/>
      <c r="AG16" s="436">
        <f>100</f>
        <v>100</v>
      </c>
      <c r="AH16" s="436">
        <f t="shared" si="9"/>
        <v>101.16587175410704</v>
      </c>
      <c r="AI16" s="436">
        <f t="shared" si="9"/>
        <v>106.51828298887122</v>
      </c>
      <c r="AJ16" s="436">
        <f t="shared" si="9"/>
        <v>109.43296237413884</v>
      </c>
      <c r="AK16" s="436">
        <f t="shared" si="9"/>
        <v>110.01589825119237</v>
      </c>
      <c r="AL16" s="436">
        <f t="shared" si="9"/>
        <v>113.14255431902491</v>
      </c>
      <c r="AM16" s="436">
        <f t="shared" si="9"/>
        <v>118.01801801801801</v>
      </c>
      <c r="AN16" s="436">
        <f t="shared" si="9"/>
        <v>120.56173820879704</v>
      </c>
      <c r="AO16" s="436">
        <f t="shared" si="9"/>
        <v>126.12612612612612</v>
      </c>
      <c r="AP16" s="436">
        <f t="shared" si="9"/>
        <v>131.00158982511923</v>
      </c>
      <c r="AQ16" s="436">
        <f t="shared" si="9"/>
        <v>135.82405935347111</v>
      </c>
      <c r="AR16" s="436">
        <f t="shared" si="9"/>
        <v>135.0821409644939</v>
      </c>
      <c r="AS16" s="436">
        <f t="shared" si="9"/>
        <v>135.02914679385268</v>
      </c>
      <c r="AT16" s="436">
        <f t="shared" si="9"/>
        <v>141.01748807631159</v>
      </c>
      <c r="AU16" s="436">
        <f t="shared" si="9"/>
        <v>145.99894011658716</v>
      </c>
      <c r="AV16" s="435"/>
      <c r="AW16" s="435"/>
      <c r="AX16" s="435"/>
      <c r="AY16" s="435"/>
      <c r="AZ16" s="435"/>
      <c r="BA16" s="435"/>
      <c r="BB16" s="435"/>
      <c r="BC16" s="435"/>
      <c r="BD16" s="435"/>
      <c r="BE16" s="435"/>
      <c r="BF16" s="435"/>
      <c r="BG16" s="435"/>
      <c r="BH16" s="435"/>
      <c r="BI16" s="435"/>
      <c r="BJ16" s="435"/>
      <c r="BK16" s="435"/>
      <c r="BL16" s="435"/>
      <c r="BM16" s="435"/>
      <c r="BN16" s="435"/>
      <c r="BO16" s="435"/>
      <c r="BP16" s="435"/>
      <c r="BQ16" s="435"/>
      <c r="BR16" s="435"/>
    </row>
    <row r="17" spans="1:70" s="33" customFormat="1" ht="21" customHeight="1">
      <c r="A17" s="440"/>
      <c r="B17" s="450" t="s">
        <v>99</v>
      </c>
      <c r="C17" s="468">
        <f>SUM(C18:C19)</f>
        <v>111330</v>
      </c>
      <c r="D17" s="469">
        <f>SUM(D18:D19)</f>
        <v>107792</v>
      </c>
      <c r="E17" s="469">
        <f t="shared" ref="E17:K17" si="10">SUM(E18:E19)</f>
        <v>108684</v>
      </c>
      <c r="F17" s="469">
        <f t="shared" si="10"/>
        <v>111362</v>
      </c>
      <c r="G17" s="469">
        <f t="shared" si="10"/>
        <v>110781</v>
      </c>
      <c r="H17" s="469">
        <f t="shared" si="10"/>
        <v>109550</v>
      </c>
      <c r="I17" s="469">
        <f t="shared" si="10"/>
        <v>109002</v>
      </c>
      <c r="J17" s="469">
        <f t="shared" si="10"/>
        <v>107348</v>
      </c>
      <c r="K17" s="469">
        <f t="shared" si="10"/>
        <v>110828</v>
      </c>
      <c r="L17" s="470">
        <f>SUM(L18:L19)</f>
        <v>112849</v>
      </c>
      <c r="M17" s="470">
        <f t="shared" ref="M17:N17" si="11">SUM(M18:M19)</f>
        <v>113374</v>
      </c>
      <c r="N17" s="470">
        <f t="shared" si="11"/>
        <v>114036</v>
      </c>
      <c r="O17" s="470">
        <f t="shared" ref="O17:P17" si="12">SUM(O18:O19)</f>
        <v>112603</v>
      </c>
      <c r="P17" s="470">
        <f t="shared" si="12"/>
        <v>113333</v>
      </c>
      <c r="Q17" s="470">
        <f t="shared" ref="Q17" si="13">SUM(Q18:Q19)</f>
        <v>118234</v>
      </c>
      <c r="R17" s="440"/>
      <c r="S17" s="440"/>
      <c r="T17" s="440"/>
      <c r="U17" s="440"/>
      <c r="V17" s="440"/>
      <c r="W17" s="440"/>
      <c r="X17" s="440"/>
      <c r="Y17" s="440"/>
      <c r="Z17" s="440"/>
      <c r="AA17" s="440"/>
      <c r="AB17" s="440"/>
      <c r="AC17" s="440"/>
      <c r="AD17" s="440"/>
      <c r="AE17" s="440"/>
      <c r="AF17" s="440"/>
      <c r="AG17" s="436">
        <f>100</f>
        <v>100</v>
      </c>
      <c r="AH17" s="436">
        <f t="shared" si="9"/>
        <v>96.822060540734753</v>
      </c>
      <c r="AI17" s="436">
        <f t="shared" si="9"/>
        <v>97.623282134195634</v>
      </c>
      <c r="AJ17" s="436">
        <f t="shared" si="9"/>
        <v>100.02874337555016</v>
      </c>
      <c r="AK17" s="436">
        <f t="shared" si="9"/>
        <v>99.506871463217465</v>
      </c>
      <c r="AL17" s="436">
        <f t="shared" si="9"/>
        <v>98.401149735022003</v>
      </c>
      <c r="AM17" s="436">
        <f t="shared" si="9"/>
        <v>97.908919428725412</v>
      </c>
      <c r="AN17" s="436">
        <f t="shared" si="9"/>
        <v>96.423246204976195</v>
      </c>
      <c r="AO17" s="436">
        <f t="shared" si="9"/>
        <v>99.549088296056766</v>
      </c>
      <c r="AP17" s="436">
        <f t="shared" si="9"/>
        <v>101.36441210814695</v>
      </c>
      <c r="AQ17" s="436">
        <f t="shared" si="9"/>
        <v>101.83598311326686</v>
      </c>
      <c r="AR17" s="436">
        <f t="shared" si="9"/>
        <v>102.43061169496093</v>
      </c>
      <c r="AS17" s="436">
        <f t="shared" si="9"/>
        <v>101.14344740860504</v>
      </c>
      <c r="AT17" s="436">
        <f t="shared" si="9"/>
        <v>101.79915566334321</v>
      </c>
      <c r="AU17" s="436">
        <f t="shared" si="9"/>
        <v>106.20138327494836</v>
      </c>
      <c r="AV17" s="440"/>
      <c r="AW17" s="440"/>
      <c r="AX17" s="440"/>
      <c r="AY17" s="440"/>
      <c r="AZ17" s="440"/>
      <c r="BA17" s="440"/>
      <c r="BB17" s="440"/>
      <c r="BC17" s="440"/>
      <c r="BD17" s="440"/>
      <c r="BE17" s="440"/>
      <c r="BF17" s="440"/>
      <c r="BG17" s="440"/>
      <c r="BH17" s="440"/>
      <c r="BI17" s="440"/>
      <c r="BJ17" s="440"/>
      <c r="BK17" s="440"/>
      <c r="BL17" s="440"/>
      <c r="BM17" s="440"/>
      <c r="BN17" s="440"/>
      <c r="BO17" s="440"/>
      <c r="BP17" s="440"/>
      <c r="BQ17" s="440"/>
      <c r="BR17" s="440"/>
    </row>
    <row r="18" spans="1:70">
      <c r="A18" s="471"/>
      <c r="B18" s="450" t="s">
        <v>96</v>
      </c>
      <c r="C18" s="451">
        <f>'NoE 2DGT--'!D$239+'NoE 2DGT--'!D$245+'NoE 2DGT--'!D$251+'NoE 2DGT--'!D$257+'NoE 2DGT--'!D$275+'NoE 2DGT--'!D$287+'NoE 2DGT--'!D$293+'NoE 2DGT--'!D$335+'NoE 2DGT--'!D$383+'NoE 2DGT--'!D$395+'NoE 2DGT--'!D$407+'NoE 2DGT--'!D$413</f>
        <v>110060</v>
      </c>
      <c r="D18" s="452">
        <f>'NoE 2DGT--'!E$239+'NoE 2DGT--'!E$245+'NoE 2DGT--'!E$251+'NoE 2DGT--'!E$257+'NoE 2DGT--'!E$275+'NoE 2DGT--'!E$287+'NoE 2DGT--'!E$293+'NoE 2DGT--'!E$335+'NoE 2DGT--'!E$383+'NoE 2DGT--'!E$395+'NoE 2DGT--'!E$407+'NoE 2DGT--'!E$413</f>
        <v>106638</v>
      </c>
      <c r="E18" s="452">
        <f>'NoE 2DGT--'!F$239+'NoE 2DGT--'!F$245+'NoE 2DGT--'!F$251+'NoE 2DGT--'!F$257+'NoE 2DGT--'!F$275+'NoE 2DGT--'!F$287+'NoE 2DGT--'!F$293+'NoE 2DGT--'!F$335+'NoE 2DGT--'!F$383+'NoE 2DGT--'!F$395+'NoE 2DGT--'!F$407+'NoE 2DGT--'!F$413</f>
        <v>107488</v>
      </c>
      <c r="F18" s="452">
        <f>'NoE 2DGT--'!G$239+'NoE 2DGT--'!G$245+'NoE 2DGT--'!G$251+'NoE 2DGT--'!G$257+'NoE 2DGT--'!G$275+'NoE 2DGT--'!G$287+'NoE 2DGT--'!G$293+'NoE 2DGT--'!G$335+'NoE 2DGT--'!G$383+'NoE 2DGT--'!G$395+'NoE 2DGT--'!G$407+'NoE 2DGT--'!G$413</f>
        <v>110012</v>
      </c>
      <c r="G18" s="452">
        <f>'NoE 2DGT--'!H$239+'NoE 2DGT--'!H$245+'NoE 2DGT--'!H$251+'NoE 2DGT--'!H$257+'NoE 2DGT--'!H$275+'NoE 2DGT--'!H$287+'NoE 2DGT--'!H$293+'NoE 2DGT--'!H$335+'NoE 2DGT--'!H$383+'NoE 2DGT--'!H$395+'NoE 2DGT--'!H$407+'NoE 2DGT--'!H$413</f>
        <v>109383</v>
      </c>
      <c r="H18" s="452">
        <f>'NoE 2DGT--'!I$239+'NoE 2DGT--'!I$245+'NoE 2DGT--'!I$251+'NoE 2DGT--'!I$257+'NoE 2DGT--'!I$275+'NoE 2DGT--'!I$287+'NoE 2DGT--'!I$293+'NoE 2DGT--'!I$335+'NoE 2DGT--'!I$383+'NoE 2DGT--'!I$395+'NoE 2DGT--'!I$407+'NoE 2DGT--'!I$413</f>
        <v>108165</v>
      </c>
      <c r="I18" s="452">
        <f>'NoE 2DGT--'!J$239+'NoE 2DGT--'!J$245+'NoE 2DGT--'!J$251+'NoE 2DGT--'!J$257+'NoE 2DGT--'!J$275+'NoE 2DGT--'!J$287+'NoE 2DGT--'!J$293+'NoE 2DGT--'!J$335+'NoE 2DGT--'!J$383+'NoE 2DGT--'!J$395+'NoE 2DGT--'!J$407+'NoE 2DGT--'!J$413</f>
        <v>107577</v>
      </c>
      <c r="J18" s="452">
        <f>'NoE 2DGT--'!K$239+'NoE 2DGT--'!K$245+'NoE 2DGT--'!K$251+'NoE 2DGT--'!K$257+'NoE 2DGT--'!K$275+'NoE 2DGT--'!K$287+'NoE 2DGT--'!K$293+'NoE 2DGT--'!K$335+'NoE 2DGT--'!K$383+'NoE 2DGT--'!K$395+'NoE 2DGT--'!K$407+'NoE 2DGT--'!K$413</f>
        <v>105957</v>
      </c>
      <c r="K18" s="452">
        <f>'NoE 2DGT--'!L$239+'NoE 2DGT--'!L$245+'NoE 2DGT--'!L$251+'NoE 2DGT--'!L$257+'NoE 2DGT--'!L$275+'NoE 2DGT--'!L$287+'NoE 2DGT--'!L$293+'NoE 2DGT--'!L$335+'NoE 2DGT--'!L$383+'NoE 2DGT--'!L$395+'NoE 2DGT--'!L$407+'NoE 2DGT--'!L$413</f>
        <v>109459</v>
      </c>
      <c r="L18" s="453">
        <f>'NoE 2DGT--'!M$239+'NoE 2DGT--'!M$245+'NoE 2DGT--'!M$251+'NoE 2DGT--'!M$257+'NoE 2DGT--'!M$275+'NoE 2DGT--'!M$287+'NoE 2DGT--'!M$293+'NoE 2DGT--'!M$335+'NoE 2DGT--'!M$383+'NoE 2DGT--'!M$395+'NoE 2DGT--'!M$407+'NoE 2DGT--'!M$413</f>
        <v>111501</v>
      </c>
      <c r="M18" s="453">
        <f>'NoE 2DGT--'!N$239+'NoE 2DGT--'!N$245+'NoE 2DGT--'!N$251+'NoE 2DGT--'!N$257+'NoE 2DGT--'!N$275+'NoE 2DGT--'!N$287+'NoE 2DGT--'!N$293+'NoE 2DGT--'!N$335+'NoE 2DGT--'!N$383+'NoE 2DGT--'!N$395+'NoE 2DGT--'!N$407+'NoE 2DGT--'!N$413</f>
        <v>112066</v>
      </c>
      <c r="N18" s="453">
        <f>'NoE 2DGT--'!O$239+'NoE 2DGT--'!O$245+'NoE 2DGT--'!O$251+'NoE 2DGT--'!O$257+'NoE 2DGT--'!O$275+'NoE 2DGT--'!O$287+'NoE 2DGT--'!O$293+'NoE 2DGT--'!O$335+'NoE 2DGT--'!O$383+'NoE 2DGT--'!O$395+'NoE 2DGT--'!O$407+'NoE 2DGT--'!O$413</f>
        <v>112751</v>
      </c>
      <c r="O18" s="453">
        <f>'NoE 2DGT--'!P$239+'NoE 2DGT--'!P$245+'NoE 2DGT--'!P$251+'NoE 2DGT--'!P$257+'NoE 2DGT--'!P$275+'NoE 2DGT--'!P$287+'NoE 2DGT--'!P$293+'NoE 2DGT--'!P$335+'NoE 2DGT--'!P$383+'NoE 2DGT--'!P$395+'NoE 2DGT--'!P$407+'NoE 2DGT--'!P$413</f>
        <v>111343</v>
      </c>
      <c r="P18" s="453">
        <f>'NoE 2DGT--'!Q$239+'NoE 2DGT--'!Q$245+'NoE 2DGT--'!Q$251+'NoE 2DGT--'!Q$257+'NoE 2DGT--'!Q$275+'NoE 2DGT--'!Q$287+'NoE 2DGT--'!Q$293+'NoE 2DGT--'!Q$335+'NoE 2DGT--'!Q$383+'NoE 2DGT--'!Q$395+'NoE 2DGT--'!Q$407+'NoE 2DGT--'!Q$413</f>
        <v>112084</v>
      </c>
      <c r="Q18" s="453">
        <f>'NoE 2DGT--'!R$239+'NoE 2DGT--'!R$245+'NoE 2DGT--'!R$251+'NoE 2DGT--'!R$257+'NoE 2DGT--'!R$275+'NoE 2DGT--'!R$287+'NoE 2DGT--'!R$293+'NoE 2DGT--'!R$335+'NoE 2DGT--'!R$383+'NoE 2DGT--'!R$395+'NoE 2DGT--'!R$407+'NoE 2DGT--'!R$413</f>
        <v>116968</v>
      </c>
      <c r="R18" s="435"/>
      <c r="S18" s="435"/>
      <c r="T18" s="435"/>
      <c r="U18" s="435"/>
      <c r="V18" s="435"/>
      <c r="W18" s="435"/>
      <c r="X18" s="435"/>
      <c r="Y18" s="435"/>
      <c r="Z18" s="435"/>
      <c r="AA18" s="435"/>
      <c r="AB18" s="435"/>
      <c r="AC18" s="435"/>
      <c r="AD18" s="435"/>
      <c r="AE18" s="435"/>
      <c r="AF18" s="435"/>
      <c r="AG18" s="436">
        <f>100</f>
        <v>100</v>
      </c>
      <c r="AH18" s="436">
        <f t="shared" si="9"/>
        <v>96.890786843539885</v>
      </c>
      <c r="AI18" s="436">
        <f t="shared" si="9"/>
        <v>97.663092858440848</v>
      </c>
      <c r="AJ18" s="436">
        <f t="shared" si="9"/>
        <v>99.956387425040887</v>
      </c>
      <c r="AK18" s="436">
        <f t="shared" si="9"/>
        <v>99.38488097401418</v>
      </c>
      <c r="AL18" s="436">
        <f t="shared" si="9"/>
        <v>98.278211884426682</v>
      </c>
      <c r="AM18" s="436">
        <f t="shared" si="9"/>
        <v>97.743957841177533</v>
      </c>
      <c r="AN18" s="436">
        <f t="shared" si="9"/>
        <v>96.272033436307467</v>
      </c>
      <c r="AO18" s="436">
        <f t="shared" si="9"/>
        <v>99.453934217699441</v>
      </c>
      <c r="AP18" s="436">
        <f t="shared" si="9"/>
        <v>101.30928584408504</v>
      </c>
      <c r="AQ18" s="436">
        <f t="shared" si="9"/>
        <v>101.82264219516627</v>
      </c>
      <c r="AR18" s="436">
        <f t="shared" si="9"/>
        <v>102.44502998364528</v>
      </c>
      <c r="AS18" s="436">
        <f t="shared" si="9"/>
        <v>101.16572778484463</v>
      </c>
      <c r="AT18" s="436">
        <f t="shared" si="9"/>
        <v>101.83899691077595</v>
      </c>
      <c r="AU18" s="436">
        <f t="shared" si="9"/>
        <v>106.27657641286571</v>
      </c>
      <c r="AV18" s="435"/>
      <c r="AW18" s="435"/>
      <c r="AX18" s="435"/>
      <c r="AY18" s="435"/>
      <c r="AZ18" s="435"/>
      <c r="BA18" s="435"/>
      <c r="BB18" s="435"/>
      <c r="BC18" s="435"/>
      <c r="BD18" s="435"/>
      <c r="BE18" s="435"/>
      <c r="BF18" s="435"/>
      <c r="BG18" s="435"/>
      <c r="BH18" s="435"/>
      <c r="BI18" s="435"/>
      <c r="BJ18" s="435"/>
      <c r="BK18" s="435"/>
      <c r="BL18" s="435"/>
      <c r="BM18" s="435"/>
      <c r="BN18" s="435"/>
      <c r="BO18" s="435"/>
      <c r="BP18" s="435"/>
      <c r="BQ18" s="435"/>
      <c r="BR18" s="435"/>
    </row>
    <row r="19" spans="1:70" ht="10.9" thickBot="1">
      <c r="A19" s="435"/>
      <c r="B19" s="472" t="s">
        <v>100</v>
      </c>
      <c r="C19" s="473">
        <f>'NoE 2DGT--'!D$281</f>
        <v>1270</v>
      </c>
      <c r="D19" s="474">
        <f>'NoE 2DGT--'!E$281</f>
        <v>1154</v>
      </c>
      <c r="E19" s="474">
        <f>'NoE 2DGT--'!F$281</f>
        <v>1196</v>
      </c>
      <c r="F19" s="474">
        <f>'NoE 2DGT--'!G$281</f>
        <v>1350</v>
      </c>
      <c r="G19" s="474">
        <f>'NoE 2DGT--'!H$281</f>
        <v>1398</v>
      </c>
      <c r="H19" s="474">
        <f>'NoE 2DGT--'!I$281</f>
        <v>1385</v>
      </c>
      <c r="I19" s="474">
        <f>'NoE 2DGT--'!J$281</f>
        <v>1425</v>
      </c>
      <c r="J19" s="474">
        <f>'NoE 2DGT--'!K$281</f>
        <v>1391</v>
      </c>
      <c r="K19" s="474">
        <f>'NoE 2DGT--'!L$281</f>
        <v>1369</v>
      </c>
      <c r="L19" s="475">
        <f>'NoE 2DGT--'!M$281</f>
        <v>1348</v>
      </c>
      <c r="M19" s="475">
        <f>'NoE 2DGT--'!N$281</f>
        <v>1308</v>
      </c>
      <c r="N19" s="475">
        <f>'NoE 2DGT--'!O$281</f>
        <v>1285</v>
      </c>
      <c r="O19" s="475">
        <f>'NoE 2DGT--'!P$281</f>
        <v>1260</v>
      </c>
      <c r="P19" s="475">
        <f>'NoE 2DGT--'!Q$281</f>
        <v>1249</v>
      </c>
      <c r="Q19" s="475">
        <f>'NoE 2DGT--'!R$281</f>
        <v>1266</v>
      </c>
      <c r="R19" s="435"/>
      <c r="S19" s="435"/>
      <c r="T19" s="435"/>
      <c r="U19" s="435"/>
      <c r="V19" s="435"/>
      <c r="W19" s="435"/>
      <c r="X19" s="435"/>
      <c r="Y19" s="435"/>
      <c r="Z19" s="435"/>
      <c r="AA19" s="435"/>
      <c r="AB19" s="435"/>
      <c r="AC19" s="435"/>
      <c r="AD19" s="435"/>
      <c r="AE19" s="435"/>
      <c r="AF19" s="435"/>
      <c r="AG19" s="436">
        <f>100</f>
        <v>100</v>
      </c>
      <c r="AH19" s="436">
        <f t="shared" si="9"/>
        <v>90.866141732283467</v>
      </c>
      <c r="AI19" s="436">
        <f t="shared" si="9"/>
        <v>94.173228346456696</v>
      </c>
      <c r="AJ19" s="436">
        <f t="shared" si="9"/>
        <v>106.2992125984252</v>
      </c>
      <c r="AK19" s="436">
        <f t="shared" si="9"/>
        <v>110.07874015748031</v>
      </c>
      <c r="AL19" s="436">
        <f t="shared" si="9"/>
        <v>109.05511811023622</v>
      </c>
      <c r="AM19" s="436">
        <f t="shared" si="9"/>
        <v>112.20472440944881</v>
      </c>
      <c r="AN19" s="436">
        <f t="shared" si="9"/>
        <v>109.5275590551181</v>
      </c>
      <c r="AO19" s="436">
        <f t="shared" si="9"/>
        <v>107.79527559055119</v>
      </c>
      <c r="AP19" s="436">
        <f t="shared" si="9"/>
        <v>106.14173228346456</v>
      </c>
      <c r="AQ19" s="436">
        <f t="shared" si="9"/>
        <v>102.99212598425197</v>
      </c>
      <c r="AR19" s="436">
        <f t="shared" si="9"/>
        <v>101.18110236220473</v>
      </c>
      <c r="AS19" s="436">
        <f t="shared" si="9"/>
        <v>99.212598425196845</v>
      </c>
      <c r="AT19" s="436">
        <f t="shared" si="9"/>
        <v>98.346456692913392</v>
      </c>
      <c r="AU19" s="436">
        <f t="shared" si="9"/>
        <v>99.685039370078741</v>
      </c>
      <c r="AV19" s="435"/>
      <c r="AW19" s="435"/>
      <c r="AX19" s="435"/>
      <c r="AY19" s="435"/>
      <c r="AZ19" s="435"/>
      <c r="BA19" s="435"/>
      <c r="BB19" s="435"/>
      <c r="BC19" s="435"/>
      <c r="BD19" s="435"/>
      <c r="BE19" s="435"/>
      <c r="BF19" s="435"/>
      <c r="BG19" s="435"/>
      <c r="BH19" s="435"/>
      <c r="BI19" s="435"/>
      <c r="BJ19" s="435"/>
      <c r="BK19" s="435"/>
      <c r="BL19" s="435"/>
      <c r="BM19" s="435"/>
      <c r="BN19" s="435"/>
      <c r="BO19" s="435"/>
      <c r="BP19" s="435"/>
      <c r="BQ19" s="435"/>
      <c r="BR19" s="435"/>
    </row>
    <row r="20" spans="1:70" s="33" customFormat="1" ht="10.9" thickBot="1">
      <c r="A20" s="440"/>
      <c r="B20" s="441" t="s">
        <v>101</v>
      </c>
      <c r="C20" s="476">
        <f>C13+C17</f>
        <v>155016</v>
      </c>
      <c r="D20" s="477">
        <f t="shared" ref="D20:K20" si="14">D13+D17</f>
        <v>150721</v>
      </c>
      <c r="E20" s="477">
        <f t="shared" si="14"/>
        <v>154448</v>
      </c>
      <c r="F20" s="477">
        <f t="shared" si="14"/>
        <v>159466</v>
      </c>
      <c r="G20" s="477">
        <f t="shared" si="14"/>
        <v>159805</v>
      </c>
      <c r="H20" s="477">
        <f t="shared" si="14"/>
        <v>159042</v>
      </c>
      <c r="I20" s="477">
        <f t="shared" si="14"/>
        <v>159940</v>
      </c>
      <c r="J20" s="477">
        <f t="shared" si="14"/>
        <v>158258</v>
      </c>
      <c r="K20" s="477">
        <f t="shared" si="14"/>
        <v>164969</v>
      </c>
      <c r="L20" s="478">
        <f>L13+L17</f>
        <v>169014</v>
      </c>
      <c r="M20" s="478">
        <f t="shared" ref="M20:N20" si="15">M13+M17</f>
        <v>170620</v>
      </c>
      <c r="N20" s="478">
        <f t="shared" si="15"/>
        <v>172743</v>
      </c>
      <c r="O20" s="478">
        <f t="shared" ref="O20:P20" si="16">O13+O17</f>
        <v>170974</v>
      </c>
      <c r="P20" s="478">
        <f t="shared" si="16"/>
        <v>174239</v>
      </c>
      <c r="Q20" s="478">
        <f t="shared" ref="Q20" si="17">Q13+Q17</f>
        <v>181173</v>
      </c>
      <c r="R20" s="440"/>
      <c r="S20" s="440"/>
      <c r="T20" s="440"/>
      <c r="U20" s="440"/>
      <c r="V20" s="440"/>
      <c r="W20" s="440"/>
      <c r="X20" s="440"/>
      <c r="Y20" s="440"/>
      <c r="Z20" s="440"/>
      <c r="AA20" s="440"/>
      <c r="AB20" s="440"/>
      <c r="AC20" s="440"/>
      <c r="AD20" s="440"/>
      <c r="AE20" s="440"/>
      <c r="AF20" s="440"/>
      <c r="AG20" s="436">
        <f>100</f>
        <v>100</v>
      </c>
      <c r="AH20" s="436">
        <f t="shared" si="9"/>
        <v>97.229318263921144</v>
      </c>
      <c r="AI20" s="436">
        <f t="shared" si="9"/>
        <v>99.63358621045569</v>
      </c>
      <c r="AJ20" s="436">
        <f t="shared" si="9"/>
        <v>102.87067141456366</v>
      </c>
      <c r="AK20" s="436">
        <f t="shared" si="9"/>
        <v>103.08935851783042</v>
      </c>
      <c r="AL20" s="436">
        <f t="shared" si="9"/>
        <v>102.59715126180524</v>
      </c>
      <c r="AM20" s="436">
        <f t="shared" si="9"/>
        <v>103.17644630231717</v>
      </c>
      <c r="AN20" s="436">
        <f t="shared" si="9"/>
        <v>102.0913970170821</v>
      </c>
      <c r="AO20" s="436">
        <f t="shared" si="9"/>
        <v>106.42062754812406</v>
      </c>
      <c r="AP20" s="436">
        <f t="shared" si="9"/>
        <v>109.03003560922744</v>
      </c>
      <c r="AQ20" s="436">
        <f t="shared" si="9"/>
        <v>110.06605769726995</v>
      </c>
      <c r="AR20" s="436">
        <f t="shared" si="9"/>
        <v>111.4355937451618</v>
      </c>
      <c r="AS20" s="436">
        <f t="shared" si="9"/>
        <v>110.29442122103525</v>
      </c>
      <c r="AT20" s="436">
        <f t="shared" si="9"/>
        <v>112.4006554162151</v>
      </c>
      <c r="AU20" s="436">
        <f t="shared" si="9"/>
        <v>116.87374206533519</v>
      </c>
      <c r="AV20" s="440"/>
      <c r="AW20" s="440"/>
      <c r="AX20" s="440"/>
      <c r="AY20" s="440"/>
      <c r="AZ20" s="440"/>
      <c r="BA20" s="440"/>
      <c r="BB20" s="440"/>
      <c r="BC20" s="440"/>
      <c r="BD20" s="440"/>
      <c r="BE20" s="440"/>
      <c r="BF20" s="440"/>
      <c r="BG20" s="440"/>
      <c r="BH20" s="440"/>
      <c r="BI20" s="440"/>
      <c r="BJ20" s="440"/>
      <c r="BK20" s="440"/>
      <c r="BL20" s="440"/>
      <c r="BM20" s="440"/>
      <c r="BN20" s="440"/>
      <c r="BO20" s="440"/>
      <c r="BP20" s="440"/>
      <c r="BQ20" s="440"/>
      <c r="BR20" s="440"/>
    </row>
    <row r="21" spans="1:70" ht="10.9" thickBot="1">
      <c r="A21" s="435"/>
      <c r="B21" s="479"/>
      <c r="C21" s="480"/>
      <c r="D21" s="480"/>
      <c r="E21" s="480"/>
      <c r="F21" s="480"/>
      <c r="G21" s="480"/>
      <c r="H21" s="480"/>
      <c r="I21" s="480"/>
      <c r="J21" s="480"/>
      <c r="K21" s="480"/>
      <c r="L21" s="480"/>
      <c r="M21" s="480"/>
      <c r="N21" s="481"/>
      <c r="O21" s="481"/>
      <c r="P21" s="481"/>
      <c r="Q21" s="481"/>
      <c r="R21" s="435"/>
      <c r="S21" s="435"/>
      <c r="T21" s="435"/>
      <c r="U21" s="435"/>
      <c r="V21" s="435"/>
      <c r="W21" s="435"/>
      <c r="X21" s="435"/>
      <c r="Y21" s="435"/>
      <c r="Z21" s="435"/>
      <c r="AA21" s="435"/>
      <c r="AB21" s="435"/>
      <c r="AC21" s="435"/>
      <c r="AD21" s="435"/>
      <c r="AE21" s="435"/>
      <c r="AF21" s="435"/>
      <c r="AG21" s="436"/>
      <c r="AH21" s="436"/>
      <c r="AI21" s="436"/>
      <c r="AJ21" s="436"/>
      <c r="AK21" s="436"/>
      <c r="AL21" s="436"/>
      <c r="AM21" s="436"/>
      <c r="AN21" s="436"/>
      <c r="AO21" s="436"/>
      <c r="AP21" s="436"/>
      <c r="AQ21" s="436"/>
      <c r="AR21" s="436"/>
      <c r="AS21" s="436"/>
      <c r="AT21" s="436"/>
      <c r="AU21" s="436"/>
      <c r="AV21" s="435"/>
      <c r="AW21" s="435"/>
      <c r="AX21" s="435"/>
      <c r="AY21" s="435"/>
      <c r="AZ21" s="435"/>
      <c r="BA21" s="435"/>
      <c r="BB21" s="435"/>
      <c r="BC21" s="435"/>
      <c r="BD21" s="435"/>
      <c r="BE21" s="435"/>
      <c r="BF21" s="435"/>
      <c r="BG21" s="435"/>
      <c r="BH21" s="435"/>
      <c r="BI21" s="435"/>
      <c r="BJ21" s="435"/>
      <c r="BK21" s="435"/>
      <c r="BL21" s="435"/>
      <c r="BM21" s="435"/>
      <c r="BN21" s="435"/>
      <c r="BO21" s="435"/>
      <c r="BP21" s="435"/>
      <c r="BQ21" s="435"/>
      <c r="BR21" s="435"/>
    </row>
    <row r="22" spans="1:70" s="33" customFormat="1" ht="10.9" thickBot="1">
      <c r="A22" s="440"/>
      <c r="B22" s="482" t="s">
        <v>102</v>
      </c>
      <c r="C22" s="483">
        <f>C10+C20</f>
        <v>171459</v>
      </c>
      <c r="D22" s="484">
        <f t="shared" ref="D22:K22" si="18">D10+D20</f>
        <v>166574</v>
      </c>
      <c r="E22" s="484">
        <f t="shared" si="18"/>
        <v>170009</v>
      </c>
      <c r="F22" s="484">
        <f t="shared" si="18"/>
        <v>174976</v>
      </c>
      <c r="G22" s="484">
        <f t="shared" si="18"/>
        <v>175130</v>
      </c>
      <c r="H22" s="484">
        <f t="shared" si="18"/>
        <v>173920</v>
      </c>
      <c r="I22" s="484">
        <f t="shared" si="18"/>
        <v>174755</v>
      </c>
      <c r="J22" s="484">
        <f t="shared" si="18"/>
        <v>172888</v>
      </c>
      <c r="K22" s="484">
        <f t="shared" si="18"/>
        <v>180049</v>
      </c>
      <c r="L22" s="485">
        <f>L10+L20</f>
        <v>184178</v>
      </c>
      <c r="M22" s="485">
        <f t="shared" ref="M22:N22" si="19">M10+M20</f>
        <v>185836</v>
      </c>
      <c r="N22" s="485">
        <f t="shared" si="19"/>
        <v>188067</v>
      </c>
      <c r="O22" s="485">
        <f t="shared" ref="O22:P22" si="20">O10+O20</f>
        <v>185885</v>
      </c>
      <c r="P22" s="485">
        <f t="shared" si="20"/>
        <v>189128</v>
      </c>
      <c r="Q22" s="485">
        <f t="shared" ref="Q22" si="21">Q10+Q20</f>
        <v>196144</v>
      </c>
      <c r="R22" s="440"/>
      <c r="S22" s="440"/>
      <c r="T22" s="440"/>
      <c r="U22" s="440"/>
      <c r="V22" s="440"/>
      <c r="W22" s="440"/>
      <c r="X22" s="440"/>
      <c r="Y22" s="440"/>
      <c r="Z22" s="440"/>
      <c r="AA22" s="440"/>
      <c r="AB22" s="440"/>
      <c r="AC22" s="440"/>
      <c r="AD22" s="440"/>
      <c r="AE22" s="440"/>
      <c r="AF22" s="440"/>
      <c r="AG22" s="436">
        <f>100</f>
        <v>100</v>
      </c>
      <c r="AH22" s="436">
        <f t="shared" ref="AH22:AU22" si="22">D22*100/$C22</f>
        <v>97.150922377944582</v>
      </c>
      <c r="AI22" s="436">
        <f t="shared" si="22"/>
        <v>99.154316775439028</v>
      </c>
      <c r="AJ22" s="436">
        <f t="shared" si="22"/>
        <v>102.05121924191789</v>
      </c>
      <c r="AK22" s="436">
        <f t="shared" si="22"/>
        <v>102.14103663266437</v>
      </c>
      <c r="AL22" s="436">
        <f t="shared" si="22"/>
        <v>101.43532856251349</v>
      </c>
      <c r="AM22" s="436">
        <f t="shared" si="22"/>
        <v>101.92232545389859</v>
      </c>
      <c r="AN22" s="436">
        <f t="shared" si="22"/>
        <v>100.83343539855009</v>
      </c>
      <c r="AO22" s="436">
        <f t="shared" si="22"/>
        <v>105.00994406826122</v>
      </c>
      <c r="AP22" s="436">
        <f t="shared" si="22"/>
        <v>107.41809995392485</v>
      </c>
      <c r="AQ22" s="436">
        <f t="shared" si="22"/>
        <v>108.38509497897456</v>
      </c>
      <c r="AR22" s="436">
        <f t="shared" si="22"/>
        <v>109.68628068517837</v>
      </c>
      <c r="AS22" s="436">
        <f t="shared" si="22"/>
        <v>108.41367323966662</v>
      </c>
      <c r="AT22" s="436">
        <f t="shared" si="22"/>
        <v>110.305087513633</v>
      </c>
      <c r="AU22" s="436">
        <f t="shared" si="22"/>
        <v>114.39702786088803</v>
      </c>
      <c r="AV22" s="440"/>
      <c r="AW22" s="440"/>
      <c r="AX22" s="440"/>
      <c r="AY22" s="440"/>
      <c r="AZ22" s="440"/>
      <c r="BA22" s="440"/>
      <c r="BB22" s="440"/>
      <c r="BC22" s="440"/>
      <c r="BD22" s="440"/>
      <c r="BE22" s="440"/>
      <c r="BF22" s="440"/>
      <c r="BG22" s="440"/>
      <c r="BH22" s="440"/>
      <c r="BI22" s="440"/>
      <c r="BJ22" s="440"/>
      <c r="BK22" s="440"/>
      <c r="BL22" s="440"/>
      <c r="BM22" s="440"/>
      <c r="BN22" s="440"/>
      <c r="BO22" s="440"/>
      <c r="BP22" s="440"/>
      <c r="BQ22" s="440"/>
      <c r="BR22" s="440"/>
    </row>
    <row r="23" spans="1:70" s="33" customFormat="1" ht="10.9" thickBot="1">
      <c r="A23" s="440"/>
      <c r="B23" s="486"/>
      <c r="C23" s="487"/>
      <c r="D23" s="487"/>
      <c r="E23" s="487"/>
      <c r="F23" s="487"/>
      <c r="G23" s="487"/>
      <c r="H23" s="487"/>
      <c r="I23" s="487"/>
      <c r="J23" s="487"/>
      <c r="K23" s="487"/>
      <c r="L23" s="487"/>
      <c r="M23" s="487"/>
      <c r="N23" s="488"/>
      <c r="O23" s="488"/>
      <c r="P23" s="488"/>
      <c r="Q23" s="488"/>
      <c r="R23" s="440"/>
      <c r="S23" s="440"/>
      <c r="T23" s="440"/>
      <c r="U23" s="440"/>
      <c r="V23" s="440"/>
      <c r="W23" s="440"/>
      <c r="X23" s="440"/>
      <c r="Y23" s="440"/>
      <c r="Z23" s="440"/>
      <c r="AA23" s="440"/>
      <c r="AB23" s="440"/>
      <c r="AC23" s="440"/>
      <c r="AD23" s="440"/>
      <c r="AE23" s="440"/>
      <c r="AF23" s="440"/>
      <c r="AG23" s="436"/>
      <c r="AH23" s="436"/>
      <c r="AI23" s="436"/>
      <c r="AJ23" s="436"/>
      <c r="AK23" s="436"/>
      <c r="AL23" s="436"/>
      <c r="AM23" s="436"/>
      <c r="AN23" s="436"/>
      <c r="AO23" s="436"/>
      <c r="AP23" s="436"/>
      <c r="AQ23" s="436"/>
      <c r="AR23" s="440"/>
      <c r="AS23" s="440"/>
      <c r="AT23" s="440"/>
      <c r="AU23" s="440"/>
      <c r="AV23" s="440"/>
      <c r="AW23" s="440"/>
      <c r="AX23" s="440"/>
      <c r="AY23" s="440"/>
      <c r="AZ23" s="440"/>
      <c r="BA23" s="440"/>
      <c r="BB23" s="440"/>
      <c r="BC23" s="440"/>
      <c r="BD23" s="440"/>
      <c r="BE23" s="440"/>
      <c r="BF23" s="440"/>
      <c r="BG23" s="440"/>
      <c r="BH23" s="440"/>
      <c r="BI23" s="440"/>
      <c r="BJ23" s="440"/>
      <c r="BK23" s="440"/>
      <c r="BL23" s="440"/>
      <c r="BM23" s="440"/>
      <c r="BN23" s="440"/>
      <c r="BO23" s="440"/>
      <c r="BP23" s="440"/>
      <c r="BQ23" s="440"/>
      <c r="BR23" s="440"/>
    </row>
    <row r="24" spans="1:70" s="33" customFormat="1" ht="21" thickBot="1">
      <c r="A24" s="440"/>
      <c r="B24" s="441" t="s">
        <v>103</v>
      </c>
      <c r="C24" s="489">
        <f>(C6+C7+C13)/C22</f>
        <v>0.27373891134323658</v>
      </c>
      <c r="D24" s="489">
        <f t="shared" ref="D24:I24" si="23">(D6+D7+D13)/D22</f>
        <v>0.27712007876379269</v>
      </c>
      <c r="E24" s="489">
        <f t="shared" si="23"/>
        <v>0.2881376868283444</v>
      </c>
      <c r="F24" s="489">
        <f t="shared" si="23"/>
        <v>0.29334308705193857</v>
      </c>
      <c r="G24" s="489">
        <f t="shared" si="23"/>
        <v>0.2984639981727859</v>
      </c>
      <c r="H24" s="489">
        <f t="shared" si="23"/>
        <v>0.3027886384544618</v>
      </c>
      <c r="I24" s="489">
        <f t="shared" si="23"/>
        <v>0.30986810105576379</v>
      </c>
      <c r="J24" s="489">
        <f>(J6+J7+J13)/J22</f>
        <v>0.31306394891490447</v>
      </c>
      <c r="K24" s="489">
        <f>(K6+K7+K13)/K22</f>
        <v>0.31939083249559841</v>
      </c>
      <c r="L24" s="489">
        <f>(L6+L7+L13)/L22</f>
        <v>0.32329051243905355</v>
      </c>
      <c r="M24" s="490">
        <f t="shared" ref="M24:N24" si="24">(M6+M7+M13)/M22</f>
        <v>0.32668051400159281</v>
      </c>
      <c r="N24" s="491">
        <f t="shared" si="24"/>
        <v>0.330860810243158</v>
      </c>
      <c r="O24" s="491">
        <f t="shared" ref="O24:P24" si="25">(O6+O7+O13)/O22</f>
        <v>0.3323560265755709</v>
      </c>
      <c r="P24" s="491">
        <f t="shared" si="25"/>
        <v>0.34003954993443591</v>
      </c>
      <c r="Q24" s="491">
        <f t="shared" ref="Q24" si="26">(Q6+Q7+Q13)/Q22</f>
        <v>0.33833306142425973</v>
      </c>
      <c r="R24" s="440"/>
      <c r="S24" s="440"/>
      <c r="T24" s="440"/>
      <c r="U24" s="440"/>
      <c r="V24" s="440"/>
      <c r="W24" s="440"/>
      <c r="X24" s="440"/>
      <c r="Y24" s="440"/>
      <c r="Z24" s="440"/>
      <c r="AA24" s="440"/>
      <c r="AB24" s="440"/>
      <c r="AC24" s="440"/>
      <c r="AD24" s="440"/>
      <c r="AE24" s="440"/>
      <c r="AF24" s="440"/>
      <c r="AG24" s="436"/>
      <c r="AH24" s="436"/>
      <c r="AI24" s="436"/>
      <c r="AJ24" s="436"/>
      <c r="AK24" s="436"/>
      <c r="AL24" s="436"/>
      <c r="AM24" s="436"/>
      <c r="AN24" s="436"/>
      <c r="AO24" s="436"/>
      <c r="AP24" s="436"/>
      <c r="AQ24" s="436"/>
      <c r="AR24" s="440"/>
      <c r="AS24" s="440"/>
      <c r="AT24" s="440"/>
      <c r="AU24" s="440"/>
      <c r="AV24" s="440"/>
      <c r="AW24" s="440"/>
      <c r="AX24" s="440"/>
      <c r="AY24" s="440"/>
      <c r="AZ24" s="440"/>
      <c r="BA24" s="440"/>
      <c r="BB24" s="440"/>
      <c r="BC24" s="440"/>
      <c r="BD24" s="440"/>
      <c r="BE24" s="440"/>
      <c r="BF24" s="440"/>
      <c r="BG24" s="440"/>
      <c r="BH24" s="440"/>
      <c r="BI24" s="440"/>
      <c r="BJ24" s="440"/>
      <c r="BK24" s="440"/>
      <c r="BL24" s="440"/>
      <c r="BM24" s="440"/>
      <c r="BN24" s="440"/>
      <c r="BO24" s="440"/>
      <c r="BP24" s="440"/>
      <c r="BQ24" s="440"/>
      <c r="BR24" s="440"/>
    </row>
    <row r="25" spans="1:70" s="33" customFormat="1" ht="21" thickBot="1">
      <c r="A25" s="440"/>
      <c r="B25" s="461" t="s">
        <v>104</v>
      </c>
      <c r="C25" s="489">
        <f t="shared" ref="C25:K25" si="27">(C8+C9+C17)/C22</f>
        <v>0.72626108865676342</v>
      </c>
      <c r="D25" s="489">
        <f t="shared" si="27"/>
        <v>0.72287992123620737</v>
      </c>
      <c r="E25" s="489">
        <f t="shared" si="27"/>
        <v>0.7118623131716556</v>
      </c>
      <c r="F25" s="489">
        <f t="shared" si="27"/>
        <v>0.70665691294806143</v>
      </c>
      <c r="G25" s="489">
        <f t="shared" si="27"/>
        <v>0.7015360018272141</v>
      </c>
      <c r="H25" s="489">
        <f t="shared" si="27"/>
        <v>0.6972113615455382</v>
      </c>
      <c r="I25" s="489">
        <f t="shared" si="27"/>
        <v>0.69013189894423621</v>
      </c>
      <c r="J25" s="489">
        <f t="shared" si="27"/>
        <v>0.68693605108509559</v>
      </c>
      <c r="K25" s="489">
        <f t="shared" si="27"/>
        <v>0.68060916750440159</v>
      </c>
      <c r="L25" s="489">
        <f>(L8+L9+L17)/L22</f>
        <v>0.67670948756094651</v>
      </c>
      <c r="M25" s="490">
        <f t="shared" ref="M25:N25" si="28">(M8+M9+M17)/M22</f>
        <v>0.67331948599840719</v>
      </c>
      <c r="N25" s="490">
        <f t="shared" si="28"/>
        <v>0.66913918975684195</v>
      </c>
      <c r="O25" s="490">
        <f t="shared" ref="O25:P25" si="29">(O8+O9+O17)/O22</f>
        <v>0.66764397342442905</v>
      </c>
      <c r="P25" s="491">
        <f t="shared" si="29"/>
        <v>0.65996045006556403</v>
      </c>
      <c r="Q25" s="491">
        <f t="shared" ref="Q25" si="30">(Q8+Q9+Q17)/Q22</f>
        <v>0.66166693857574033</v>
      </c>
      <c r="R25" s="440"/>
      <c r="S25" s="440"/>
      <c r="T25" s="440"/>
      <c r="U25" s="440"/>
      <c r="V25" s="440"/>
      <c r="W25" s="440"/>
      <c r="X25" s="440"/>
      <c r="Y25" s="440"/>
      <c r="Z25" s="440"/>
      <c r="AA25" s="440"/>
      <c r="AB25" s="440"/>
      <c r="AC25" s="440"/>
      <c r="AD25" s="440"/>
      <c r="AE25" s="440"/>
      <c r="AF25" s="440"/>
      <c r="AG25" s="445"/>
      <c r="AH25" s="445"/>
      <c r="AI25" s="445"/>
      <c r="AJ25" s="445"/>
      <c r="AK25" s="445"/>
      <c r="AL25" s="445"/>
      <c r="AM25" s="445"/>
      <c r="AN25" s="445"/>
      <c r="AO25" s="445"/>
      <c r="AP25" s="445"/>
      <c r="AQ25" s="445"/>
      <c r="AR25" s="440"/>
      <c r="AS25" s="440"/>
      <c r="AT25" s="440"/>
      <c r="AU25" s="440"/>
      <c r="AV25" s="440"/>
      <c r="AW25" s="440"/>
      <c r="AX25" s="440"/>
      <c r="AY25" s="440"/>
      <c r="AZ25" s="440"/>
      <c r="BA25" s="440"/>
      <c r="BB25" s="440"/>
      <c r="BC25" s="440"/>
      <c r="BD25" s="440"/>
      <c r="BE25" s="440"/>
      <c r="BF25" s="440"/>
      <c r="BG25" s="440"/>
      <c r="BH25" s="440"/>
      <c r="BI25" s="440"/>
      <c r="BJ25" s="440"/>
      <c r="BK25" s="440"/>
      <c r="BL25" s="440"/>
      <c r="BM25" s="440"/>
      <c r="BN25" s="440"/>
      <c r="BO25" s="440"/>
      <c r="BP25" s="440"/>
      <c r="BQ25" s="440"/>
      <c r="BR25" s="440"/>
    </row>
    <row r="26" spans="1:70" ht="10.9" thickBot="1">
      <c r="A26" s="435"/>
      <c r="B26" s="432"/>
      <c r="C26" s="433"/>
      <c r="D26" s="433"/>
      <c r="E26" s="433"/>
      <c r="F26" s="433"/>
      <c r="G26" s="434"/>
      <c r="H26" s="434"/>
      <c r="I26" s="434"/>
      <c r="J26" s="434"/>
      <c r="K26" s="434"/>
      <c r="L26" s="434"/>
      <c r="M26" s="434"/>
      <c r="N26" s="434"/>
      <c r="O26" s="434"/>
      <c r="P26" s="435"/>
      <c r="Q26" s="435"/>
      <c r="R26" s="435"/>
      <c r="S26" s="435"/>
      <c r="T26" s="435"/>
      <c r="U26" s="435"/>
      <c r="V26" s="435"/>
      <c r="W26" s="435"/>
      <c r="X26" s="435"/>
      <c r="Y26" s="435"/>
      <c r="Z26" s="435"/>
      <c r="AA26" s="435"/>
      <c r="AB26" s="435"/>
      <c r="AC26" s="435"/>
      <c r="AD26" s="435"/>
      <c r="AE26" s="435"/>
      <c r="AF26" s="435"/>
      <c r="AG26" s="436"/>
      <c r="AH26" s="436"/>
      <c r="AI26" s="436"/>
      <c r="AJ26" s="436"/>
      <c r="AK26" s="436"/>
      <c r="AL26" s="436"/>
      <c r="AM26" s="436"/>
      <c r="AN26" s="436"/>
      <c r="AO26" s="436"/>
      <c r="AP26" s="436"/>
      <c r="AQ26" s="436"/>
      <c r="AR26" s="435"/>
      <c r="AS26" s="435"/>
      <c r="AT26" s="435"/>
      <c r="AU26" s="435"/>
      <c r="AV26" s="435"/>
      <c r="AW26" s="435"/>
      <c r="AX26" s="435"/>
      <c r="AY26" s="435"/>
      <c r="AZ26" s="435"/>
      <c r="BA26" s="435"/>
      <c r="BB26" s="435"/>
      <c r="BC26" s="435"/>
      <c r="BD26" s="435"/>
      <c r="BE26" s="435"/>
      <c r="BF26" s="435"/>
      <c r="BG26" s="435"/>
      <c r="BH26" s="435"/>
      <c r="BI26" s="435"/>
      <c r="BJ26" s="435"/>
      <c r="BK26" s="435"/>
      <c r="BL26" s="435"/>
      <c r="BM26" s="435"/>
      <c r="BN26" s="435"/>
      <c r="BO26" s="435"/>
      <c r="BP26" s="435"/>
      <c r="BQ26" s="435"/>
      <c r="BR26" s="435"/>
    </row>
    <row r="27" spans="1:70" ht="12" customHeight="1" thickBot="1">
      <c r="A27" s="435"/>
      <c r="B27" s="492" t="s">
        <v>105</v>
      </c>
      <c r="C27" s="493"/>
      <c r="D27" s="493"/>
      <c r="E27" s="493"/>
      <c r="F27" s="493"/>
      <c r="G27" s="493"/>
      <c r="H27" s="493"/>
      <c r="I27" s="493"/>
      <c r="J27" s="493"/>
      <c r="K27" s="493"/>
      <c r="L27" s="493"/>
      <c r="M27" s="493"/>
      <c r="N27" s="493"/>
      <c r="O27" s="493"/>
      <c r="P27" s="493"/>
      <c r="Q27" s="494"/>
      <c r="R27" s="435"/>
      <c r="S27" s="435"/>
      <c r="T27" s="435"/>
      <c r="U27" s="435"/>
      <c r="V27" s="435"/>
      <c r="W27" s="435"/>
      <c r="X27" s="435"/>
      <c r="Y27" s="435"/>
      <c r="Z27" s="435"/>
      <c r="AA27" s="435"/>
      <c r="AB27" s="435"/>
      <c r="AC27" s="435"/>
      <c r="AD27" s="435"/>
      <c r="AE27" s="435"/>
      <c r="AF27" s="435"/>
      <c r="AG27" s="436"/>
      <c r="AH27" s="436"/>
      <c r="AI27" s="436"/>
      <c r="AJ27" s="436"/>
      <c r="AK27" s="436"/>
      <c r="AL27" s="436"/>
      <c r="AM27" s="436"/>
      <c r="AN27" s="436"/>
      <c r="AO27" s="436"/>
      <c r="AP27" s="436"/>
      <c r="AQ27" s="436"/>
      <c r="AR27" s="435"/>
      <c r="AS27" s="435"/>
      <c r="AT27" s="435"/>
      <c r="AU27" s="435"/>
      <c r="AV27" s="435"/>
      <c r="AW27" s="435"/>
      <c r="AX27" s="435"/>
      <c r="AY27" s="435"/>
      <c r="AZ27" s="435"/>
      <c r="BA27" s="435"/>
      <c r="BB27" s="435"/>
      <c r="BC27" s="435"/>
      <c r="BD27" s="435"/>
      <c r="BE27" s="435"/>
      <c r="BF27" s="435"/>
      <c r="BG27" s="435"/>
      <c r="BH27" s="435"/>
      <c r="BI27" s="435"/>
      <c r="BJ27" s="435"/>
      <c r="BK27" s="435"/>
      <c r="BL27" s="435"/>
      <c r="BM27" s="435"/>
      <c r="BN27" s="435"/>
      <c r="BO27" s="435"/>
      <c r="BP27" s="435"/>
      <c r="BQ27" s="435"/>
      <c r="BR27" s="435"/>
    </row>
    <row r="28" spans="1:70" ht="10.9" thickBot="1">
      <c r="A28" s="435"/>
      <c r="B28" s="495" t="s">
        <v>88</v>
      </c>
      <c r="C28" s="496">
        <v>2008</v>
      </c>
      <c r="D28" s="497">
        <v>2009</v>
      </c>
      <c r="E28" s="497">
        <v>2010</v>
      </c>
      <c r="F28" s="497">
        <v>2011</v>
      </c>
      <c r="G28" s="497">
        <v>2012</v>
      </c>
      <c r="H28" s="497">
        <v>2013</v>
      </c>
      <c r="I28" s="497">
        <v>2014</v>
      </c>
      <c r="J28" s="497">
        <v>2015</v>
      </c>
      <c r="K28" s="497">
        <v>2016</v>
      </c>
      <c r="L28" s="498">
        <v>2017</v>
      </c>
      <c r="M28" s="498">
        <v>2018</v>
      </c>
      <c r="N28" s="498">
        <v>2019</v>
      </c>
      <c r="O28" s="498">
        <v>2020</v>
      </c>
      <c r="P28" s="498">
        <v>2021</v>
      </c>
      <c r="Q28" s="498">
        <v>2022</v>
      </c>
      <c r="R28" s="435"/>
      <c r="S28" s="435"/>
      <c r="T28" s="435"/>
      <c r="U28" s="435"/>
      <c r="V28" s="435"/>
      <c r="W28" s="435"/>
      <c r="X28" s="435"/>
      <c r="Y28" s="435"/>
      <c r="Z28" s="435"/>
      <c r="AA28" s="435"/>
      <c r="AB28" s="435"/>
      <c r="AC28" s="435"/>
      <c r="AD28" s="435"/>
      <c r="AE28" s="435"/>
      <c r="AF28" s="435"/>
      <c r="AG28" s="445">
        <v>2008</v>
      </c>
      <c r="AH28" s="445">
        <v>2009</v>
      </c>
      <c r="AI28" s="445">
        <v>2010</v>
      </c>
      <c r="AJ28" s="445">
        <v>2011</v>
      </c>
      <c r="AK28" s="445">
        <v>2012</v>
      </c>
      <c r="AL28" s="445">
        <v>2013</v>
      </c>
      <c r="AM28" s="445">
        <v>2014</v>
      </c>
      <c r="AN28" s="445">
        <v>2015</v>
      </c>
      <c r="AO28" s="445">
        <v>2016</v>
      </c>
      <c r="AP28" s="445">
        <v>2017</v>
      </c>
      <c r="AQ28" s="445">
        <v>2018</v>
      </c>
      <c r="AR28" s="445">
        <v>2019</v>
      </c>
      <c r="AS28" s="445">
        <v>2020</v>
      </c>
      <c r="AT28" s="445">
        <v>2021</v>
      </c>
      <c r="AU28" s="445">
        <v>2022</v>
      </c>
      <c r="AV28" s="435"/>
      <c r="AW28" s="435"/>
      <c r="AX28" s="435"/>
      <c r="AY28" s="435"/>
      <c r="AZ28" s="435"/>
      <c r="BA28" s="435"/>
      <c r="BB28" s="435"/>
      <c r="BC28" s="435"/>
      <c r="BD28" s="435"/>
      <c r="BE28" s="435"/>
      <c r="BF28" s="435"/>
      <c r="BG28" s="435"/>
      <c r="BH28" s="435"/>
      <c r="BI28" s="435"/>
      <c r="BJ28" s="435"/>
      <c r="BK28" s="435"/>
      <c r="BL28" s="435"/>
      <c r="BM28" s="435"/>
      <c r="BN28" s="435"/>
      <c r="BO28" s="435"/>
      <c r="BP28" s="435"/>
      <c r="BQ28" s="435"/>
      <c r="BR28" s="435"/>
    </row>
    <row r="29" spans="1:70">
      <c r="A29" s="435"/>
      <c r="B29" s="499" t="s">
        <v>89</v>
      </c>
      <c r="C29" s="500">
        <f>'EMP 2DGT--'!D$113+'EMP 2DGT--'!D$143</f>
        <v>10953</v>
      </c>
      <c r="D29" s="501">
        <f>'EMP 2DGT--'!E$113+'EMP 2DGT--'!E$143</f>
        <v>9995</v>
      </c>
      <c r="E29" s="501">
        <f>'EMP 2DGT--'!F$113+'EMP 2DGT--'!F$143</f>
        <v>9249</v>
      </c>
      <c r="F29" s="501">
        <f>'EMP 2DGT--'!G$113+'EMP 2DGT--'!G$143</f>
        <v>12873</v>
      </c>
      <c r="G29" s="501">
        <f>'EMP 2DGT--'!H$113+'EMP 2DGT--'!H$143</f>
        <v>12598</v>
      </c>
      <c r="H29" s="501">
        <f>'EMP 2DGT--'!I$113+'EMP 2DGT--'!I$143</f>
        <v>13327</v>
      </c>
      <c r="I29" s="501">
        <f>'EMP 2DGT--'!J$113+'EMP 2DGT--'!J$143</f>
        <v>13376</v>
      </c>
      <c r="J29" s="501">
        <f>'EMP 2DGT--'!K$113+'EMP 2DGT--'!K$143</f>
        <v>13611</v>
      </c>
      <c r="K29" s="501">
        <f>'EMP 2DGT--'!L$113+'EMP 2DGT--'!L$143</f>
        <v>8858</v>
      </c>
      <c r="L29" s="502">
        <f>'EMP 2DGT--'!M$113+'EMP 2DGT--'!M$143</f>
        <v>9282</v>
      </c>
      <c r="M29" s="502">
        <f>'EMP 2DGT--'!N$113+'EMP 2DGT--'!N$143</f>
        <v>9086</v>
      </c>
      <c r="N29" s="502">
        <f>'EMP 2DGT--'!O$113+'EMP 2DGT--'!O$143</f>
        <v>9925</v>
      </c>
      <c r="O29" s="502">
        <f>'EMP 2DGT--'!P$113+'EMP 2DGT--'!P$143</f>
        <v>9464</v>
      </c>
      <c r="P29" s="502">
        <f>'EMP 2DGT--'!Q$113+'EMP 2DGT--'!Q$143</f>
        <v>9295</v>
      </c>
      <c r="Q29" s="502">
        <f>'EMP 2DGT--'!R$113+'EMP 2DGT--'!R$143</f>
        <v>9187</v>
      </c>
      <c r="R29" s="435"/>
      <c r="S29" s="435"/>
      <c r="T29" s="435"/>
      <c r="U29" s="435"/>
      <c r="V29" s="435"/>
      <c r="W29" s="435"/>
      <c r="X29" s="435"/>
      <c r="Y29" s="435"/>
      <c r="Z29" s="435"/>
      <c r="AA29" s="435"/>
      <c r="AB29" s="435"/>
      <c r="AC29" s="435"/>
      <c r="AD29" s="435"/>
      <c r="AE29" s="435"/>
      <c r="AF29" s="435"/>
      <c r="AG29" s="436">
        <f>100</f>
        <v>100</v>
      </c>
      <c r="AH29" s="436">
        <f t="shared" ref="AH29:AU33" si="31">D29*100/$C29</f>
        <v>91.253537843513186</v>
      </c>
      <c r="AI29" s="436">
        <f t="shared" si="31"/>
        <v>84.442618460695698</v>
      </c>
      <c r="AJ29" s="436">
        <f t="shared" si="31"/>
        <v>117.52944398794851</v>
      </c>
      <c r="AK29" s="436">
        <f t="shared" si="31"/>
        <v>115.01871633342463</v>
      </c>
      <c r="AL29" s="436">
        <f t="shared" si="31"/>
        <v>121.67442709759884</v>
      </c>
      <c r="AM29" s="436">
        <f t="shared" si="31"/>
        <v>122.12179311604126</v>
      </c>
      <c r="AN29" s="436">
        <f t="shared" si="31"/>
        <v>124.26732402081622</v>
      </c>
      <c r="AO29" s="436">
        <f t="shared" si="31"/>
        <v>80.872820231899937</v>
      </c>
      <c r="AP29" s="436">
        <f t="shared" si="31"/>
        <v>84.74390577923856</v>
      </c>
      <c r="AQ29" s="436">
        <f t="shared" si="31"/>
        <v>82.954441705468824</v>
      </c>
      <c r="AR29" s="436">
        <f t="shared" si="31"/>
        <v>90.614443531452565</v>
      </c>
      <c r="AS29" s="436">
        <f t="shared" si="31"/>
        <v>86.405550990596183</v>
      </c>
      <c r="AT29" s="436">
        <f t="shared" si="31"/>
        <v>84.862594722906962</v>
      </c>
      <c r="AU29" s="436">
        <f t="shared" si="31"/>
        <v>83.876563498584858</v>
      </c>
      <c r="AV29" s="435"/>
      <c r="AW29" s="435"/>
      <c r="AX29" s="435"/>
      <c r="AY29" s="435"/>
      <c r="AZ29" s="435"/>
      <c r="BA29" s="435"/>
      <c r="BB29" s="435"/>
      <c r="BC29" s="435"/>
      <c r="BD29" s="435"/>
      <c r="BE29" s="435"/>
      <c r="BF29" s="435"/>
      <c r="BG29" s="435"/>
      <c r="BH29" s="435"/>
      <c r="BI29" s="435"/>
      <c r="BJ29" s="435"/>
      <c r="BK29" s="435"/>
      <c r="BL29" s="435"/>
      <c r="BM29" s="435"/>
      <c r="BN29" s="435"/>
      <c r="BO29" s="435"/>
      <c r="BP29" s="435"/>
      <c r="BQ29" s="435"/>
      <c r="BR29" s="435"/>
    </row>
    <row r="30" spans="1:70">
      <c r="A30" s="435"/>
      <c r="B30" s="503" t="s">
        <v>90</v>
      </c>
      <c r="C30" s="504">
        <f>'EMP 2DGT--'!D$107+'EMP 2DGT--'!D$149+'EMP 2DGT--'!D$155+'EMP 2DGT--'!D$161+'EMP 2DGT--'!D$167</f>
        <v>51497</v>
      </c>
      <c r="D30" s="505">
        <f>'EMP 2DGT--'!E$107+'EMP 2DGT--'!E$149+'EMP 2DGT--'!E$155+'EMP 2DGT--'!E$161+'EMP 2DGT--'!E$167</f>
        <v>44908</v>
      </c>
      <c r="E30" s="505">
        <f>'EMP 2DGT--'!F$107+'EMP 2DGT--'!F$149+'EMP 2DGT--'!F$155+'EMP 2DGT--'!F$161+'EMP 2DGT--'!F$167</f>
        <v>43564</v>
      </c>
      <c r="F30" s="505">
        <f>'EMP 2DGT--'!G$107+'EMP 2DGT--'!G$149+'EMP 2DGT--'!G$155+'EMP 2DGT--'!G$161+'EMP 2DGT--'!G$167</f>
        <v>53572</v>
      </c>
      <c r="G30" s="505">
        <f>'EMP 2DGT--'!H$107+'EMP 2DGT--'!H$149+'EMP 2DGT--'!H$155+'EMP 2DGT--'!H$161+'EMP 2DGT--'!H$167</f>
        <v>53776</v>
      </c>
      <c r="H30" s="505">
        <f>'EMP 2DGT--'!I$107+'EMP 2DGT--'!I$149+'EMP 2DGT--'!I$155+'EMP 2DGT--'!I$161+'EMP 2DGT--'!I$167</f>
        <v>53277</v>
      </c>
      <c r="I30" s="505">
        <f>'EMP 2DGT--'!J$107+'EMP 2DGT--'!J$149+'EMP 2DGT--'!J$155+'EMP 2DGT--'!J$161+'EMP 2DGT--'!J$167</f>
        <v>54050</v>
      </c>
      <c r="J30" s="505">
        <f>'EMP 2DGT--'!K$107+'EMP 2DGT--'!K$149+'EMP 2DGT--'!K$155+'EMP 2DGT--'!K$161+'EMP 2DGT--'!K$167</f>
        <v>54539</v>
      </c>
      <c r="K30" s="505">
        <f>'EMP 2DGT--'!L$107+'EMP 2DGT--'!L$149+'EMP 2DGT--'!L$155+'EMP 2DGT--'!L$161+'EMP 2DGT--'!L$167</f>
        <v>45738</v>
      </c>
      <c r="L30" s="506">
        <f>'EMP 2DGT--'!M$107+'EMP 2DGT--'!M$149+'EMP 2DGT--'!M$155+'EMP 2DGT--'!M$161+'EMP 2DGT--'!M$167</f>
        <v>45792</v>
      </c>
      <c r="M30" s="506">
        <f>'EMP 2DGT--'!N$107+'EMP 2DGT--'!N$149+'EMP 2DGT--'!N$155+'EMP 2DGT--'!N$161+'EMP 2DGT--'!N$167</f>
        <v>45483</v>
      </c>
      <c r="N30" s="506">
        <f>'EMP 2DGT--'!O$107+'EMP 2DGT--'!O$149+'EMP 2DGT--'!O$155+'EMP 2DGT--'!O$161+'EMP 2DGT--'!O$167</f>
        <v>45739</v>
      </c>
      <c r="O30" s="506">
        <f>'EMP 2DGT--'!P$107+'EMP 2DGT--'!P$149+'EMP 2DGT--'!P$155+'EMP 2DGT--'!P$161+'EMP 2DGT--'!P$167</f>
        <v>43579</v>
      </c>
      <c r="P30" s="506">
        <f>'EMP 2DGT--'!Q$107+'EMP 2DGT--'!Q$149+'EMP 2DGT--'!Q$155+'EMP 2DGT--'!Q$161+'EMP 2DGT--'!Q$167</f>
        <v>42784</v>
      </c>
      <c r="Q30" s="506">
        <f>'EMP 2DGT--'!R$107+'EMP 2DGT--'!R$149+'EMP 2DGT--'!R$155+'EMP 2DGT--'!R$161+'EMP 2DGT--'!R$167</f>
        <v>42276</v>
      </c>
      <c r="R30" s="435"/>
      <c r="S30" s="435"/>
      <c r="T30" s="435"/>
      <c r="U30" s="435"/>
      <c r="V30" s="435"/>
      <c r="W30" s="435"/>
      <c r="X30" s="435"/>
      <c r="Y30" s="435"/>
      <c r="Z30" s="435"/>
      <c r="AA30" s="435"/>
      <c r="AB30" s="435"/>
      <c r="AC30" s="435"/>
      <c r="AD30" s="435"/>
      <c r="AE30" s="435"/>
      <c r="AF30" s="435"/>
      <c r="AG30" s="436">
        <f>100</f>
        <v>100</v>
      </c>
      <c r="AH30" s="436">
        <f t="shared" si="31"/>
        <v>87.205079907567438</v>
      </c>
      <c r="AI30" s="436">
        <f t="shared" si="31"/>
        <v>84.595219138978976</v>
      </c>
      <c r="AJ30" s="436">
        <f t="shared" si="31"/>
        <v>104.02936093364661</v>
      </c>
      <c r="AK30" s="436">
        <f t="shared" si="31"/>
        <v>104.42550051459308</v>
      </c>
      <c r="AL30" s="436">
        <f t="shared" si="31"/>
        <v>103.45651202982698</v>
      </c>
      <c r="AM30" s="436">
        <f t="shared" si="31"/>
        <v>104.95757034390353</v>
      </c>
      <c r="AN30" s="436">
        <f t="shared" si="31"/>
        <v>105.90714022176049</v>
      </c>
      <c r="AO30" s="436">
        <f t="shared" si="31"/>
        <v>88.816824281026072</v>
      </c>
      <c r="AP30" s="436">
        <f t="shared" si="31"/>
        <v>88.921684758335431</v>
      </c>
      <c r="AQ30" s="436">
        <f t="shared" si="31"/>
        <v>88.321649804843005</v>
      </c>
      <c r="AR30" s="436">
        <f t="shared" si="31"/>
        <v>88.818766141716992</v>
      </c>
      <c r="AS30" s="436">
        <f t="shared" si="31"/>
        <v>84.624347049342674</v>
      </c>
      <c r="AT30" s="436">
        <f t="shared" si="31"/>
        <v>83.080567800066021</v>
      </c>
      <c r="AU30" s="436">
        <f t="shared" si="31"/>
        <v>82.094102569081699</v>
      </c>
      <c r="AV30" s="435"/>
      <c r="AW30" s="435"/>
      <c r="AX30" s="435"/>
      <c r="AY30" s="435"/>
      <c r="AZ30" s="435"/>
      <c r="BA30" s="435"/>
      <c r="BB30" s="435"/>
      <c r="BC30" s="435"/>
      <c r="BD30" s="435"/>
      <c r="BE30" s="435"/>
      <c r="BF30" s="435"/>
      <c r="BG30" s="435"/>
      <c r="BH30" s="435"/>
      <c r="BI30" s="435"/>
      <c r="BJ30" s="435"/>
      <c r="BK30" s="435"/>
      <c r="BL30" s="435"/>
      <c r="BM30" s="435"/>
      <c r="BN30" s="435"/>
      <c r="BO30" s="435"/>
      <c r="BP30" s="435"/>
      <c r="BQ30" s="435"/>
      <c r="BR30" s="435"/>
    </row>
    <row r="31" spans="1:70">
      <c r="A31" s="435"/>
      <c r="B31" s="503" t="s">
        <v>91</v>
      </c>
      <c r="C31" s="504">
        <f>'EMP 2DGT--'!D$101+'EMP 2DGT--'!D$119+'EMP 2DGT--'!D$125+'EMP 2DGT--'!D$131+'EMP 2DGT--'!D$137+'EMP 2DGT--'!D$185</f>
        <v>71744</v>
      </c>
      <c r="D31" s="505">
        <f>'EMP 2DGT--'!E$101+'EMP 2DGT--'!E$119+'EMP 2DGT--'!E$125+'EMP 2DGT--'!E$131+'EMP 2DGT--'!E$137+'EMP 2DGT--'!E$185</f>
        <v>55965</v>
      </c>
      <c r="E31" s="505">
        <f>'EMP 2DGT--'!F$101+'EMP 2DGT--'!F$119+'EMP 2DGT--'!F$125+'EMP 2DGT--'!F$131+'EMP 2DGT--'!F$137+'EMP 2DGT--'!F$185</f>
        <v>55150</v>
      </c>
      <c r="F31" s="505">
        <f>'EMP 2DGT--'!G$101+'EMP 2DGT--'!G$119+'EMP 2DGT--'!G$125+'EMP 2DGT--'!G$131+'EMP 2DGT--'!G$137+'EMP 2DGT--'!G$185</f>
        <v>64677</v>
      </c>
      <c r="G31" s="505">
        <f>'EMP 2DGT--'!H$101+'EMP 2DGT--'!H$119+'EMP 2DGT--'!H$125+'EMP 2DGT--'!H$131+'EMP 2DGT--'!H$137+'EMP 2DGT--'!H$185</f>
        <v>64683</v>
      </c>
      <c r="H31" s="505">
        <f>'EMP 2DGT--'!I$101+'EMP 2DGT--'!I$119+'EMP 2DGT--'!I$125+'EMP 2DGT--'!I$131+'EMP 2DGT--'!I$137+'EMP 2DGT--'!I$185</f>
        <v>63116</v>
      </c>
      <c r="I31" s="505">
        <f>'EMP 2DGT--'!J$101+'EMP 2DGT--'!J$119+'EMP 2DGT--'!J$125+'EMP 2DGT--'!J$131+'EMP 2DGT--'!J$137+'EMP 2DGT--'!J$185</f>
        <v>64375</v>
      </c>
      <c r="J31" s="505">
        <f>'EMP 2DGT--'!K$101+'EMP 2DGT--'!K$119+'EMP 2DGT--'!K$125+'EMP 2DGT--'!K$131+'EMP 2DGT--'!K$137+'EMP 2DGT--'!K$185</f>
        <v>64553</v>
      </c>
      <c r="K31" s="505">
        <f>'EMP 2DGT--'!L$101+'EMP 2DGT--'!L$119+'EMP 2DGT--'!L$125+'EMP 2DGT--'!L$131+'EMP 2DGT--'!L$137+'EMP 2DGT--'!L$185</f>
        <v>58643</v>
      </c>
      <c r="L31" s="506">
        <f>'EMP 2DGT--'!M$101+'EMP 2DGT--'!M$119+'EMP 2DGT--'!M$125+'EMP 2DGT--'!M$131+'EMP 2DGT--'!M$137+'EMP 2DGT--'!M$185</f>
        <v>58779</v>
      </c>
      <c r="M31" s="506">
        <f>'EMP 2DGT--'!N$101+'EMP 2DGT--'!N$119+'EMP 2DGT--'!N$125+'EMP 2DGT--'!N$131+'EMP 2DGT--'!N$137+'EMP 2DGT--'!N$185</f>
        <v>58947</v>
      </c>
      <c r="N31" s="506">
        <f>'EMP 2DGT--'!O$101+'EMP 2DGT--'!O$119+'EMP 2DGT--'!O$125+'EMP 2DGT--'!O$131+'EMP 2DGT--'!O$137+'EMP 2DGT--'!O$185</f>
        <v>58248</v>
      </c>
      <c r="O31" s="506">
        <f>'EMP 2DGT--'!P$101+'EMP 2DGT--'!P$119+'EMP 2DGT--'!P$125+'EMP 2DGT--'!P$131+'EMP 2DGT--'!P$137+'EMP 2DGT--'!P$185</f>
        <v>56028</v>
      </c>
      <c r="P31" s="506">
        <f>'EMP 2DGT--'!Q$101+'EMP 2DGT--'!Q$119+'EMP 2DGT--'!Q$125+'EMP 2DGT--'!Q$131+'EMP 2DGT--'!Q$137+'EMP 2DGT--'!Q$185</f>
        <v>55179</v>
      </c>
      <c r="Q31" s="506">
        <f>'EMP 2DGT--'!R$101+'EMP 2DGT--'!R$119+'EMP 2DGT--'!R$125+'EMP 2DGT--'!R$131+'EMP 2DGT--'!R$137+'EMP 2DGT--'!R$185</f>
        <v>54642</v>
      </c>
      <c r="R31" s="435"/>
      <c r="S31" s="435"/>
      <c r="T31" s="435"/>
      <c r="U31" s="435"/>
      <c r="V31" s="435"/>
      <c r="W31" s="435"/>
      <c r="X31" s="435"/>
      <c r="Y31" s="435"/>
      <c r="Z31" s="435"/>
      <c r="AA31" s="435"/>
      <c r="AB31" s="435"/>
      <c r="AC31" s="435"/>
      <c r="AD31" s="435"/>
      <c r="AE31" s="435"/>
      <c r="AF31" s="435"/>
      <c r="AG31" s="436">
        <f>100</f>
        <v>100</v>
      </c>
      <c r="AH31" s="436">
        <f t="shared" si="31"/>
        <v>78.006523193577166</v>
      </c>
      <c r="AI31" s="436">
        <f t="shared" si="31"/>
        <v>76.870539696699382</v>
      </c>
      <c r="AJ31" s="436">
        <f t="shared" si="31"/>
        <v>90.149698929527204</v>
      </c>
      <c r="AK31" s="436">
        <f t="shared" si="31"/>
        <v>90.158061998215885</v>
      </c>
      <c r="AL31" s="436">
        <f t="shared" si="31"/>
        <v>87.973907225691349</v>
      </c>
      <c r="AM31" s="436">
        <f t="shared" si="31"/>
        <v>89.728757805530776</v>
      </c>
      <c r="AN31" s="436">
        <f t="shared" si="31"/>
        <v>89.976862176628018</v>
      </c>
      <c r="AO31" s="436">
        <f t="shared" si="31"/>
        <v>81.739239518287249</v>
      </c>
      <c r="AP31" s="436">
        <f t="shared" si="31"/>
        <v>81.928802408563783</v>
      </c>
      <c r="AQ31" s="436">
        <f t="shared" si="31"/>
        <v>82.162968331846571</v>
      </c>
      <c r="AR31" s="436">
        <f t="shared" si="31"/>
        <v>81.188670829616413</v>
      </c>
      <c r="AS31" s="436">
        <f t="shared" si="31"/>
        <v>78.094335414808214</v>
      </c>
      <c r="AT31" s="436">
        <f t="shared" si="31"/>
        <v>76.910961195361281</v>
      </c>
      <c r="AU31" s="436">
        <f t="shared" si="31"/>
        <v>76.162466547725245</v>
      </c>
      <c r="AV31" s="435"/>
      <c r="AW31" s="435"/>
      <c r="AX31" s="435"/>
      <c r="AY31" s="435"/>
      <c r="AZ31" s="435"/>
      <c r="BA31" s="435"/>
      <c r="BB31" s="435"/>
      <c r="BC31" s="435"/>
      <c r="BD31" s="435"/>
      <c r="BE31" s="435"/>
      <c r="BF31" s="435"/>
      <c r="BG31" s="435"/>
      <c r="BH31" s="435"/>
      <c r="BI31" s="435"/>
      <c r="BJ31" s="435"/>
      <c r="BK31" s="435"/>
      <c r="BL31" s="435"/>
      <c r="BM31" s="435"/>
      <c r="BN31" s="435"/>
      <c r="BO31" s="435"/>
      <c r="BP31" s="435"/>
      <c r="BQ31" s="435"/>
      <c r="BR31" s="435"/>
    </row>
    <row r="32" spans="1:70">
      <c r="A32" s="435"/>
      <c r="B32" s="503" t="s">
        <v>92</v>
      </c>
      <c r="C32" s="504">
        <f>'EMP 2DGT--'!D$47+'EMP 2DGT--'!D$53+'EMP 2DGT--'!D$59+'EMP 2DGT--'!D$65+'EMP 2DGT--'!D$71+'EMP 2DGT--'!D$77+'EMP 2DGT--'!D$83+'EMP 2DGT--'!D$89+'EMP 2DGT--'!D$95+'EMP 2DGT--'!D$173+'EMP 2DGT--'!D$179</f>
        <v>72658</v>
      </c>
      <c r="D32" s="505">
        <f>'EMP 2DGT--'!E$47+'EMP 2DGT--'!E$53+'EMP 2DGT--'!E$59+'EMP 2DGT--'!E$65+'EMP 2DGT--'!E$71+'EMP 2DGT--'!E$77+'EMP 2DGT--'!E$83+'EMP 2DGT--'!E$89+'EMP 2DGT--'!E$95+'EMP 2DGT--'!E$173+'EMP 2DGT--'!E$179</f>
        <v>64504</v>
      </c>
      <c r="E32" s="505">
        <f>'EMP 2DGT--'!F$47+'EMP 2DGT--'!F$53+'EMP 2DGT--'!F$59+'EMP 2DGT--'!F$65+'EMP 2DGT--'!F$71+'EMP 2DGT--'!F$77+'EMP 2DGT--'!F$83+'EMP 2DGT--'!F$89+'EMP 2DGT--'!F$95+'EMP 2DGT--'!F$173+'EMP 2DGT--'!F$179</f>
        <v>58995</v>
      </c>
      <c r="F32" s="505">
        <f>'EMP 2DGT--'!G$47+'EMP 2DGT--'!G$53+'EMP 2DGT--'!G$59+'EMP 2DGT--'!G$65+'EMP 2DGT--'!G$71+'EMP 2DGT--'!G$77+'EMP 2DGT--'!G$83+'EMP 2DGT--'!G$89+'EMP 2DGT--'!G$95+'EMP 2DGT--'!G$173+'EMP 2DGT--'!G$179</f>
        <v>65186</v>
      </c>
      <c r="G32" s="505">
        <f>'EMP 2DGT--'!H$47+'EMP 2DGT--'!H$53+'EMP 2DGT--'!H$59+'EMP 2DGT--'!H$65+'EMP 2DGT--'!H$71+'EMP 2DGT--'!H$77+'EMP 2DGT--'!H$83+'EMP 2DGT--'!H$89+'EMP 2DGT--'!H$95+'EMP 2DGT--'!H$173+'EMP 2DGT--'!H$179</f>
        <v>62973</v>
      </c>
      <c r="H32" s="505">
        <f>'EMP 2DGT--'!I$47+'EMP 2DGT--'!I$53+'EMP 2DGT--'!I$59+'EMP 2DGT--'!I$65+'EMP 2DGT--'!I$71+'EMP 2DGT--'!I$77+'EMP 2DGT--'!I$83+'EMP 2DGT--'!I$89+'EMP 2DGT--'!I$95+'EMP 2DGT--'!I$173+'EMP 2DGT--'!I$179</f>
        <v>63272</v>
      </c>
      <c r="I32" s="505">
        <f>'EMP 2DGT--'!J$47+'EMP 2DGT--'!J$53+'EMP 2DGT--'!J$59+'EMP 2DGT--'!J$65+'EMP 2DGT--'!J$71+'EMP 2DGT--'!J$77+'EMP 2DGT--'!J$83+'EMP 2DGT--'!J$89+'EMP 2DGT--'!J$95+'EMP 2DGT--'!J$173+'EMP 2DGT--'!J$179</f>
        <v>63458</v>
      </c>
      <c r="J32" s="505">
        <f>'EMP 2DGT--'!K$47+'EMP 2DGT--'!K$53+'EMP 2DGT--'!K$59+'EMP 2DGT--'!K$65+'EMP 2DGT--'!K$71+'EMP 2DGT--'!K$77+'EMP 2DGT--'!K$83+'EMP 2DGT--'!K$89+'EMP 2DGT--'!K$95+'EMP 2DGT--'!K$173+'EMP 2DGT--'!K$179</f>
        <v>62350</v>
      </c>
      <c r="K32" s="505">
        <f>'EMP 2DGT--'!L$47+'EMP 2DGT--'!L$53+'EMP 2DGT--'!L$59+'EMP 2DGT--'!L$65+'EMP 2DGT--'!L$71+'EMP 2DGT--'!L$77+'EMP 2DGT--'!L$83+'EMP 2DGT--'!L$89+'EMP 2DGT--'!L$95+'EMP 2DGT--'!L$173+'EMP 2DGT--'!L$179</f>
        <v>56134</v>
      </c>
      <c r="L32" s="506">
        <f>'EMP 2DGT--'!M$47+'EMP 2DGT--'!M$53+'EMP 2DGT--'!M$59+'EMP 2DGT--'!M$65+'EMP 2DGT--'!M$71+'EMP 2DGT--'!M$77+'EMP 2DGT--'!M$83+'EMP 2DGT--'!M$89+'EMP 2DGT--'!M$95+'EMP 2DGT--'!M$173+'EMP 2DGT--'!M$179</f>
        <v>55677</v>
      </c>
      <c r="M32" s="506">
        <f>'EMP 2DGT--'!N$47+'EMP 2DGT--'!N$53+'EMP 2DGT--'!N$59+'EMP 2DGT--'!N$65+'EMP 2DGT--'!N$71+'EMP 2DGT--'!N$77+'EMP 2DGT--'!N$83+'EMP 2DGT--'!N$89+'EMP 2DGT--'!N$95+'EMP 2DGT--'!N$173+'EMP 2DGT--'!N$179</f>
        <v>56852</v>
      </c>
      <c r="N32" s="506">
        <f>'EMP 2DGT--'!O$47+'EMP 2DGT--'!O$53+'EMP 2DGT--'!O$59+'EMP 2DGT--'!O$65+'EMP 2DGT--'!O$71+'EMP 2DGT--'!O$77+'EMP 2DGT--'!O$83+'EMP 2DGT--'!O$89+'EMP 2DGT--'!O$95+'EMP 2DGT--'!O$173+'EMP 2DGT--'!O$179</f>
        <v>53889</v>
      </c>
      <c r="O32" s="506">
        <f>'EMP 2DGT--'!P$47+'EMP 2DGT--'!P$53+'EMP 2DGT--'!P$59+'EMP 2DGT--'!P$65+'EMP 2DGT--'!P$71+'EMP 2DGT--'!P$77+'EMP 2DGT--'!P$83+'EMP 2DGT--'!P$89+'EMP 2DGT--'!P$95+'EMP 2DGT--'!P$173+'EMP 2DGT--'!P$179</f>
        <v>52134</v>
      </c>
      <c r="P32" s="506">
        <f>'EMP 2DGT--'!Q$47+'EMP 2DGT--'!Q$53+'EMP 2DGT--'!Q$59+'EMP 2DGT--'!Q$65+'EMP 2DGT--'!Q$71+'EMP 2DGT--'!Q$77+'EMP 2DGT--'!Q$83+'EMP 2DGT--'!Q$89+'EMP 2DGT--'!Q$95+'EMP 2DGT--'!Q$173+'EMP 2DGT--'!Q$179</f>
        <v>51333</v>
      </c>
      <c r="Q32" s="506">
        <f>'EMP 2DGT--'!R$47+'EMP 2DGT--'!R$53+'EMP 2DGT--'!R$59+'EMP 2DGT--'!R$65+'EMP 2DGT--'!R$71+'EMP 2DGT--'!R$77+'EMP 2DGT--'!R$83+'EMP 2DGT--'!R$89+'EMP 2DGT--'!R$95+'EMP 2DGT--'!R$173+'EMP 2DGT--'!R$179</f>
        <v>50829</v>
      </c>
      <c r="R32" s="435"/>
      <c r="S32" s="435"/>
      <c r="T32" s="435"/>
      <c r="U32" s="435"/>
      <c r="V32" s="435"/>
      <c r="W32" s="435"/>
      <c r="X32" s="435"/>
      <c r="Y32" s="435"/>
      <c r="Z32" s="435"/>
      <c r="AA32" s="435"/>
      <c r="AB32" s="435"/>
      <c r="AC32" s="435"/>
      <c r="AD32" s="435"/>
      <c r="AE32" s="435"/>
      <c r="AF32" s="435"/>
      <c r="AG32" s="436">
        <f>100</f>
        <v>100</v>
      </c>
      <c r="AH32" s="436">
        <f t="shared" si="31"/>
        <v>88.777560626496737</v>
      </c>
      <c r="AI32" s="436">
        <f t="shared" si="31"/>
        <v>81.1954636791544</v>
      </c>
      <c r="AJ32" s="436">
        <f t="shared" si="31"/>
        <v>89.71620468496242</v>
      </c>
      <c r="AK32" s="436">
        <f t="shared" si="31"/>
        <v>86.670428583225515</v>
      </c>
      <c r="AL32" s="436">
        <f t="shared" si="31"/>
        <v>87.081945553139363</v>
      </c>
      <c r="AM32" s="436">
        <f t="shared" si="31"/>
        <v>87.337939387266374</v>
      </c>
      <c r="AN32" s="436">
        <f t="shared" si="31"/>
        <v>85.812986869993665</v>
      </c>
      <c r="AO32" s="436">
        <f t="shared" si="31"/>
        <v>77.257838090781476</v>
      </c>
      <c r="AP32" s="436">
        <f t="shared" si="31"/>
        <v>76.628863992953285</v>
      </c>
      <c r="AQ32" s="436">
        <f t="shared" si="31"/>
        <v>78.246029342949157</v>
      </c>
      <c r="AR32" s="436">
        <f t="shared" si="31"/>
        <v>74.168020039087224</v>
      </c>
      <c r="AS32" s="436">
        <f t="shared" si="31"/>
        <v>71.752594346114677</v>
      </c>
      <c r="AT32" s="436">
        <f t="shared" si="31"/>
        <v>70.650169286245145</v>
      </c>
      <c r="AU32" s="436">
        <f t="shared" si="31"/>
        <v>69.956508574417128</v>
      </c>
      <c r="AV32" s="435"/>
      <c r="AW32" s="435"/>
      <c r="AX32" s="435"/>
      <c r="AY32" s="435"/>
      <c r="AZ32" s="435"/>
      <c r="BA32" s="435"/>
      <c r="BB32" s="435"/>
      <c r="BC32" s="435"/>
      <c r="BD32" s="435"/>
      <c r="BE32" s="435"/>
      <c r="BF32" s="435"/>
      <c r="BG32" s="435"/>
      <c r="BH32" s="435"/>
      <c r="BI32" s="435"/>
      <c r="BJ32" s="435"/>
      <c r="BK32" s="435"/>
      <c r="BL32" s="435"/>
      <c r="BM32" s="435"/>
      <c r="BN32" s="435"/>
      <c r="BO32" s="435"/>
      <c r="BP32" s="435"/>
      <c r="BQ32" s="435"/>
      <c r="BR32" s="435"/>
    </row>
    <row r="33" spans="1:70" ht="10.9" thickBot="1">
      <c r="A33" s="435"/>
      <c r="B33" s="507" t="s">
        <v>93</v>
      </c>
      <c r="C33" s="508">
        <f>SUM(C29:C32)</f>
        <v>206852</v>
      </c>
      <c r="D33" s="509">
        <f t="shared" ref="D33:K33" si="32">SUM(D29:D32)</f>
        <v>175372</v>
      </c>
      <c r="E33" s="509">
        <f t="shared" si="32"/>
        <v>166958</v>
      </c>
      <c r="F33" s="509">
        <f t="shared" si="32"/>
        <v>196308</v>
      </c>
      <c r="G33" s="509">
        <f t="shared" si="32"/>
        <v>194030</v>
      </c>
      <c r="H33" s="509">
        <f t="shared" si="32"/>
        <v>192992</v>
      </c>
      <c r="I33" s="509">
        <f t="shared" si="32"/>
        <v>195259</v>
      </c>
      <c r="J33" s="509">
        <f t="shared" si="32"/>
        <v>195053</v>
      </c>
      <c r="K33" s="509">
        <f t="shared" si="32"/>
        <v>169373</v>
      </c>
      <c r="L33" s="510">
        <f>SUM(L29:L32)</f>
        <v>169530</v>
      </c>
      <c r="M33" s="510">
        <f t="shared" ref="M33:N33" si="33">SUM(M29:M32)</f>
        <v>170368</v>
      </c>
      <c r="N33" s="510">
        <f t="shared" si="33"/>
        <v>167801</v>
      </c>
      <c r="O33" s="510">
        <f t="shared" ref="O33:P33" si="34">SUM(O29:O32)</f>
        <v>161205</v>
      </c>
      <c r="P33" s="510">
        <f t="shared" si="34"/>
        <v>158591</v>
      </c>
      <c r="Q33" s="510">
        <f t="shared" ref="Q33" si="35">SUM(Q29:Q32)</f>
        <v>156934</v>
      </c>
      <c r="R33" s="435"/>
      <c r="S33" s="435"/>
      <c r="T33" s="435"/>
      <c r="U33" s="435"/>
      <c r="V33" s="435"/>
      <c r="W33" s="435"/>
      <c r="X33" s="435"/>
      <c r="Y33" s="435"/>
      <c r="Z33" s="435"/>
      <c r="AA33" s="435"/>
      <c r="AB33" s="435"/>
      <c r="AC33" s="435"/>
      <c r="AD33" s="435"/>
      <c r="AE33" s="435"/>
      <c r="AF33" s="435"/>
      <c r="AG33" s="436">
        <f>100</f>
        <v>100</v>
      </c>
      <c r="AH33" s="436">
        <f t="shared" si="31"/>
        <v>84.781389592558938</v>
      </c>
      <c r="AI33" s="436">
        <f t="shared" si="31"/>
        <v>80.713747026859778</v>
      </c>
      <c r="AJ33" s="436">
        <f t="shared" si="31"/>
        <v>94.902635700887586</v>
      </c>
      <c r="AK33" s="436">
        <f t="shared" si="31"/>
        <v>93.801365227312274</v>
      </c>
      <c r="AL33" s="436">
        <f t="shared" si="31"/>
        <v>93.299557171310894</v>
      </c>
      <c r="AM33" s="436">
        <f t="shared" si="31"/>
        <v>94.395509833117401</v>
      </c>
      <c r="AN33" s="436">
        <f t="shared" si="31"/>
        <v>94.295921721810757</v>
      </c>
      <c r="AO33" s="436">
        <f t="shared" si="31"/>
        <v>81.881248428828343</v>
      </c>
      <c r="AP33" s="436">
        <f t="shared" si="31"/>
        <v>81.957148105892131</v>
      </c>
      <c r="AQ33" s="436">
        <f t="shared" si="31"/>
        <v>82.362268675188062</v>
      </c>
      <c r="AR33" s="436">
        <f t="shared" si="31"/>
        <v>81.121284783323347</v>
      </c>
      <c r="AS33" s="436">
        <f t="shared" si="31"/>
        <v>77.932531471776926</v>
      </c>
      <c r="AT33" s="436">
        <f t="shared" si="31"/>
        <v>76.668826020536429</v>
      </c>
      <c r="AU33" s="436">
        <f t="shared" si="31"/>
        <v>75.867770193181599</v>
      </c>
      <c r="AV33" s="435"/>
      <c r="AW33" s="435"/>
      <c r="AX33" s="435"/>
      <c r="AY33" s="435"/>
      <c r="AZ33" s="435"/>
      <c r="BA33" s="435"/>
      <c r="BB33" s="435"/>
      <c r="BC33" s="435"/>
      <c r="BD33" s="435"/>
      <c r="BE33" s="435"/>
      <c r="BF33" s="435"/>
      <c r="BG33" s="435"/>
      <c r="BH33" s="435"/>
      <c r="BI33" s="435"/>
      <c r="BJ33" s="435"/>
      <c r="BK33" s="435"/>
      <c r="BL33" s="435"/>
      <c r="BM33" s="435"/>
      <c r="BN33" s="435"/>
      <c r="BO33" s="435"/>
      <c r="BP33" s="435"/>
      <c r="BQ33" s="435"/>
      <c r="BR33" s="435"/>
    </row>
    <row r="34" spans="1:70" ht="10.9" thickBot="1">
      <c r="A34" s="435"/>
      <c r="B34" s="511"/>
      <c r="C34" s="512"/>
      <c r="D34" s="512"/>
      <c r="E34" s="512"/>
      <c r="F34" s="512"/>
      <c r="G34" s="512"/>
      <c r="H34" s="512"/>
      <c r="I34" s="512"/>
      <c r="J34" s="512"/>
      <c r="K34" s="512"/>
      <c r="L34" s="512"/>
      <c r="M34" s="512"/>
      <c r="N34" s="513"/>
      <c r="O34" s="513"/>
      <c r="P34" s="513"/>
      <c r="Q34" s="513"/>
      <c r="R34" s="435"/>
      <c r="S34" s="435"/>
      <c r="T34" s="435"/>
      <c r="U34" s="435"/>
      <c r="V34" s="435"/>
      <c r="W34" s="435"/>
      <c r="X34" s="435"/>
      <c r="Y34" s="435"/>
      <c r="Z34" s="435"/>
      <c r="AA34" s="435"/>
      <c r="AB34" s="435"/>
      <c r="AC34" s="435"/>
      <c r="AD34" s="435"/>
      <c r="AE34" s="435"/>
      <c r="AF34" s="435"/>
      <c r="AG34" s="436"/>
      <c r="AH34" s="436"/>
      <c r="AI34" s="436"/>
      <c r="AJ34" s="436"/>
      <c r="AK34" s="436"/>
      <c r="AL34" s="436"/>
      <c r="AM34" s="436"/>
      <c r="AN34" s="436"/>
      <c r="AO34" s="436"/>
      <c r="AP34" s="436"/>
      <c r="AQ34" s="436"/>
      <c r="AR34" s="436"/>
      <c r="AS34" s="436"/>
      <c r="AT34" s="436"/>
      <c r="AU34" s="436"/>
      <c r="AV34" s="435"/>
      <c r="AW34" s="435"/>
      <c r="AX34" s="435"/>
      <c r="AY34" s="435"/>
      <c r="AZ34" s="435"/>
      <c r="BA34" s="435"/>
      <c r="BB34" s="435"/>
      <c r="BC34" s="435"/>
      <c r="BD34" s="435"/>
      <c r="BE34" s="435"/>
      <c r="BF34" s="435"/>
      <c r="BG34" s="435"/>
      <c r="BH34" s="435"/>
      <c r="BI34" s="435"/>
      <c r="BJ34" s="435"/>
      <c r="BK34" s="435"/>
      <c r="BL34" s="435"/>
      <c r="BM34" s="435"/>
      <c r="BN34" s="435"/>
      <c r="BO34" s="435"/>
      <c r="BP34" s="435"/>
      <c r="BQ34" s="435"/>
      <c r="BR34" s="435"/>
    </row>
    <row r="35" spans="1:70" ht="10.9" thickBot="1">
      <c r="A35" s="435"/>
      <c r="B35" s="514" t="s">
        <v>94</v>
      </c>
      <c r="C35" s="515">
        <v>2008</v>
      </c>
      <c r="D35" s="516">
        <v>2009</v>
      </c>
      <c r="E35" s="516">
        <v>2010</v>
      </c>
      <c r="F35" s="516">
        <v>2011</v>
      </c>
      <c r="G35" s="516">
        <v>2012</v>
      </c>
      <c r="H35" s="516">
        <v>2013</v>
      </c>
      <c r="I35" s="516">
        <v>2014</v>
      </c>
      <c r="J35" s="516">
        <v>2015</v>
      </c>
      <c r="K35" s="516">
        <v>2016</v>
      </c>
      <c r="L35" s="517">
        <v>2017</v>
      </c>
      <c r="M35" s="517">
        <v>2018</v>
      </c>
      <c r="N35" s="517">
        <v>2019</v>
      </c>
      <c r="O35" s="517">
        <v>2020</v>
      </c>
      <c r="P35" s="517">
        <v>2021</v>
      </c>
      <c r="Q35" s="517">
        <v>2022</v>
      </c>
      <c r="R35" s="435"/>
      <c r="S35" s="435"/>
      <c r="T35" s="435"/>
      <c r="U35" s="435"/>
      <c r="V35" s="435"/>
      <c r="W35" s="435"/>
      <c r="X35" s="435"/>
      <c r="Y35" s="435"/>
      <c r="Z35" s="435"/>
      <c r="AA35" s="435"/>
      <c r="AB35" s="435"/>
      <c r="AC35" s="435"/>
      <c r="AD35" s="435"/>
      <c r="AE35" s="435"/>
      <c r="AF35" s="435"/>
      <c r="AG35" s="436"/>
      <c r="AH35" s="436"/>
      <c r="AI35" s="436"/>
      <c r="AJ35" s="436"/>
      <c r="AK35" s="436"/>
      <c r="AL35" s="436"/>
      <c r="AM35" s="436"/>
      <c r="AN35" s="436"/>
      <c r="AO35" s="436"/>
      <c r="AP35" s="436"/>
      <c r="AQ35" s="436"/>
      <c r="AR35" s="436"/>
      <c r="AS35" s="436"/>
      <c r="AT35" s="436"/>
      <c r="AU35" s="436"/>
      <c r="AV35" s="435"/>
      <c r="AW35" s="435"/>
      <c r="AX35" s="435"/>
      <c r="AY35" s="435"/>
      <c r="AZ35" s="435"/>
      <c r="BA35" s="435"/>
      <c r="BB35" s="435"/>
      <c r="BC35" s="435"/>
      <c r="BD35" s="435"/>
      <c r="BE35" s="435"/>
      <c r="BF35" s="435"/>
      <c r="BG35" s="435"/>
      <c r="BH35" s="435"/>
      <c r="BI35" s="435"/>
      <c r="BJ35" s="435"/>
      <c r="BK35" s="435"/>
      <c r="BL35" s="435"/>
      <c r="BM35" s="435"/>
      <c r="BN35" s="435"/>
      <c r="BO35" s="435"/>
      <c r="BP35" s="435"/>
      <c r="BQ35" s="435"/>
      <c r="BR35" s="435"/>
    </row>
    <row r="36" spans="1:70">
      <c r="A36" s="435"/>
      <c r="B36" s="499" t="s">
        <v>95</v>
      </c>
      <c r="C36" s="518">
        <f>SUM(C37:C39)</f>
        <v>185451</v>
      </c>
      <c r="D36" s="519">
        <f t="shared" ref="D36:K36" si="36">SUM(D37:D39)</f>
        <v>172598</v>
      </c>
      <c r="E36" s="519">
        <f t="shared" si="36"/>
        <v>169675</v>
      </c>
      <c r="F36" s="519">
        <f t="shared" si="36"/>
        <v>187008</v>
      </c>
      <c r="G36" s="519">
        <f t="shared" si="36"/>
        <v>192918</v>
      </c>
      <c r="H36" s="519">
        <f t="shared" si="36"/>
        <v>198217</v>
      </c>
      <c r="I36" s="519">
        <f t="shared" si="36"/>
        <v>202475</v>
      </c>
      <c r="J36" s="519">
        <f t="shared" si="36"/>
        <v>206646</v>
      </c>
      <c r="K36" s="519">
        <f t="shared" si="36"/>
        <v>207494</v>
      </c>
      <c r="L36" s="520">
        <f>SUM(L37:L39)</f>
        <v>213116</v>
      </c>
      <c r="M36" s="520">
        <f t="shared" ref="M36:N36" si="37">SUM(M37:M39)</f>
        <v>223075</v>
      </c>
      <c r="N36" s="520">
        <f t="shared" si="37"/>
        <v>226799</v>
      </c>
      <c r="O36" s="520">
        <f t="shared" ref="O36:P36" si="38">SUM(O37:O39)</f>
        <v>225263</v>
      </c>
      <c r="P36" s="520">
        <f t="shared" si="38"/>
        <v>232567</v>
      </c>
      <c r="Q36" s="520">
        <f t="shared" ref="Q36" si="39">SUM(Q37:Q39)</f>
        <v>238715</v>
      </c>
      <c r="R36" s="435"/>
      <c r="S36" s="435"/>
      <c r="T36" s="435"/>
      <c r="U36" s="435"/>
      <c r="V36" s="435"/>
      <c r="W36" s="435"/>
      <c r="X36" s="435"/>
      <c r="Y36" s="435"/>
      <c r="Z36" s="435"/>
      <c r="AA36" s="435"/>
      <c r="AB36" s="435"/>
      <c r="AC36" s="435"/>
      <c r="AD36" s="435"/>
      <c r="AE36" s="435"/>
      <c r="AF36" s="435"/>
      <c r="AG36" s="436">
        <f>100</f>
        <v>100</v>
      </c>
      <c r="AH36" s="436">
        <f t="shared" ref="AH36:AU43" si="40">D36*100/$C36</f>
        <v>93.06932828617802</v>
      </c>
      <c r="AI36" s="436">
        <f t="shared" si="40"/>
        <v>91.493170702773241</v>
      </c>
      <c r="AJ36" s="436">
        <f t="shared" si="40"/>
        <v>100.83957487422553</v>
      </c>
      <c r="AK36" s="436">
        <f t="shared" si="40"/>
        <v>104.02640050471553</v>
      </c>
      <c r="AL36" s="436">
        <f t="shared" si="40"/>
        <v>106.88375905225639</v>
      </c>
      <c r="AM36" s="436">
        <f t="shared" si="40"/>
        <v>109.17978333899521</v>
      </c>
      <c r="AN36" s="436">
        <f t="shared" si="40"/>
        <v>111.42889496416844</v>
      </c>
      <c r="AO36" s="436">
        <f t="shared" si="40"/>
        <v>111.88615860793418</v>
      </c>
      <c r="AP36" s="436">
        <f t="shared" si="40"/>
        <v>114.91768715186221</v>
      </c>
      <c r="AQ36" s="436">
        <f t="shared" si="40"/>
        <v>120.28783883613461</v>
      </c>
      <c r="AR36" s="436">
        <f t="shared" si="40"/>
        <v>122.29591644153982</v>
      </c>
      <c r="AS36" s="436">
        <f t="shared" si="40"/>
        <v>121.46766531320942</v>
      </c>
      <c r="AT36" s="436">
        <f t="shared" si="40"/>
        <v>125.40617198073885</v>
      </c>
      <c r="AU36" s="436">
        <f t="shared" si="40"/>
        <v>128.72133339804046</v>
      </c>
      <c r="AV36" s="435"/>
      <c r="AW36" s="435"/>
      <c r="AX36" s="435"/>
      <c r="AY36" s="435"/>
      <c r="AZ36" s="435"/>
      <c r="BA36" s="435"/>
      <c r="BB36" s="435"/>
      <c r="BC36" s="435"/>
      <c r="BD36" s="435"/>
      <c r="BE36" s="435"/>
      <c r="BF36" s="435"/>
      <c r="BG36" s="435"/>
      <c r="BH36" s="435"/>
      <c r="BI36" s="435"/>
      <c r="BJ36" s="435"/>
      <c r="BK36" s="435"/>
      <c r="BL36" s="435"/>
      <c r="BM36" s="435"/>
      <c r="BN36" s="435"/>
      <c r="BO36" s="435"/>
      <c r="BP36" s="435"/>
      <c r="BQ36" s="435"/>
      <c r="BR36" s="435"/>
    </row>
    <row r="37" spans="1:70">
      <c r="A37" s="435"/>
      <c r="B37" s="503" t="s">
        <v>96</v>
      </c>
      <c r="C37" s="504">
        <f>'EMP 2DGT--'!D$263+'EMP 2DGT--'!D$269+'EMP 2DGT--'!D$341+'EMP 2DGT--'!D$347+'EMP 2DGT--'!D$353+'EMP 2DGT--'!D$365+'EMP 2DGT--'!D$371+'EMP 2DGT--'!D$389+'EMP 2DGT--'!D$401</f>
        <v>122041</v>
      </c>
      <c r="D37" s="505">
        <f>'EMP 2DGT--'!E$263+'EMP 2DGT--'!E$269+'EMP 2DGT--'!E$341+'EMP 2DGT--'!E$347+'EMP 2DGT--'!E$353+'EMP 2DGT--'!E$365+'EMP 2DGT--'!E$371+'EMP 2DGT--'!E$389+'EMP 2DGT--'!E$401</f>
        <v>111614</v>
      </c>
      <c r="E37" s="505">
        <f>'EMP 2DGT--'!F$263+'EMP 2DGT--'!F$269+'EMP 2DGT--'!F$341+'EMP 2DGT--'!F$347+'EMP 2DGT--'!F$353+'EMP 2DGT--'!F$365+'EMP 2DGT--'!F$371+'EMP 2DGT--'!F$389+'EMP 2DGT--'!F$401</f>
        <v>109574</v>
      </c>
      <c r="F37" s="505">
        <f>'EMP 2DGT--'!G$263+'EMP 2DGT--'!G$269+'EMP 2DGT--'!G$341+'EMP 2DGT--'!G$347+'EMP 2DGT--'!G$353+'EMP 2DGT--'!G$365+'EMP 2DGT--'!G$371+'EMP 2DGT--'!G$389+'EMP 2DGT--'!G$401</f>
        <v>114688</v>
      </c>
      <c r="G37" s="505">
        <f>'EMP 2DGT--'!H$263+'EMP 2DGT--'!H$269+'EMP 2DGT--'!H$341+'EMP 2DGT--'!H$347+'EMP 2DGT--'!H$353+'EMP 2DGT--'!H$365+'EMP 2DGT--'!H$371+'EMP 2DGT--'!H$389+'EMP 2DGT--'!H$401</f>
        <v>118293</v>
      </c>
      <c r="H37" s="505">
        <f>'EMP 2DGT--'!I$263+'EMP 2DGT--'!I$269+'EMP 2DGT--'!I$341+'EMP 2DGT--'!I$347+'EMP 2DGT--'!I$353+'EMP 2DGT--'!I$365+'EMP 2DGT--'!I$371+'EMP 2DGT--'!I$389+'EMP 2DGT--'!I$401</f>
        <v>121121</v>
      </c>
      <c r="I37" s="505">
        <f>'EMP 2DGT--'!J$263+'EMP 2DGT--'!J$269+'EMP 2DGT--'!J$341+'EMP 2DGT--'!J$347+'EMP 2DGT--'!J$353+'EMP 2DGT--'!J$365+'EMP 2DGT--'!J$371+'EMP 2DGT--'!J$389+'EMP 2DGT--'!J$401</f>
        <v>123232</v>
      </c>
      <c r="J37" s="505">
        <f>'EMP 2DGT--'!K$263+'EMP 2DGT--'!K$269+'EMP 2DGT--'!K$341+'EMP 2DGT--'!K$347+'EMP 2DGT--'!K$353+'EMP 2DGT--'!K$365+'EMP 2DGT--'!K$371+'EMP 2DGT--'!K$389+'EMP 2DGT--'!K$401</f>
        <v>124693</v>
      </c>
      <c r="K37" s="505">
        <f>'EMP 2DGT--'!L$263+'EMP 2DGT--'!L$269+'EMP 2DGT--'!L$341+'EMP 2DGT--'!L$347+'EMP 2DGT--'!L$353+'EMP 2DGT--'!L$365+'EMP 2DGT--'!L$371+'EMP 2DGT--'!L$389+'EMP 2DGT--'!L$401</f>
        <v>129861</v>
      </c>
      <c r="L37" s="506">
        <f>'EMP 2DGT--'!M$263+'EMP 2DGT--'!M$269+'EMP 2DGT--'!M$341+'EMP 2DGT--'!M$347+'EMP 2DGT--'!M$353+'EMP 2DGT--'!M$365+'EMP 2DGT--'!M$371+'EMP 2DGT--'!M$389+'EMP 2DGT--'!M$401</f>
        <v>132706</v>
      </c>
      <c r="M37" s="506">
        <f>'EMP 2DGT--'!N$263+'EMP 2DGT--'!N$269+'EMP 2DGT--'!N$341+'EMP 2DGT--'!N$347+'EMP 2DGT--'!N$353+'EMP 2DGT--'!N$365+'EMP 2DGT--'!N$371+'EMP 2DGT--'!N$389+'EMP 2DGT--'!N$401</f>
        <v>137735</v>
      </c>
      <c r="N37" s="506">
        <f>'EMP 2DGT--'!O$263+'EMP 2DGT--'!O$269+'EMP 2DGT--'!O$341+'EMP 2DGT--'!O$347+'EMP 2DGT--'!O$353+'EMP 2DGT--'!O$365+'EMP 2DGT--'!O$371+'EMP 2DGT--'!O$389+'EMP 2DGT--'!O$401</f>
        <v>138281</v>
      </c>
      <c r="O37" s="506">
        <f>'EMP 2DGT--'!P$263+'EMP 2DGT--'!P$269+'EMP 2DGT--'!P$341+'EMP 2DGT--'!P$347+'EMP 2DGT--'!P$353+'EMP 2DGT--'!P$365+'EMP 2DGT--'!P$371+'EMP 2DGT--'!P$389+'EMP 2DGT--'!P$401</f>
        <v>135983</v>
      </c>
      <c r="P37" s="506">
        <f>'EMP 2DGT--'!Q$263+'EMP 2DGT--'!Q$269+'EMP 2DGT--'!Q$341+'EMP 2DGT--'!Q$347+'EMP 2DGT--'!Q$353+'EMP 2DGT--'!Q$365+'EMP 2DGT--'!Q$371+'EMP 2DGT--'!Q$389+'EMP 2DGT--'!Q$401</f>
        <v>140523</v>
      </c>
      <c r="Q37" s="506">
        <f>'EMP 2DGT--'!R$263+'EMP 2DGT--'!R$269+'EMP 2DGT--'!R$341+'EMP 2DGT--'!R$347+'EMP 2DGT--'!R$353+'EMP 2DGT--'!R$365+'EMP 2DGT--'!R$371+'EMP 2DGT--'!R$389+'EMP 2DGT--'!R$401</f>
        <v>144343</v>
      </c>
      <c r="R37" s="435"/>
      <c r="S37" s="435"/>
      <c r="T37" s="435"/>
      <c r="U37" s="435"/>
      <c r="V37" s="435"/>
      <c r="W37" s="435"/>
      <c r="X37" s="435"/>
      <c r="Y37" s="435"/>
      <c r="Z37" s="435"/>
      <c r="AA37" s="435"/>
      <c r="AB37" s="435"/>
      <c r="AC37" s="435"/>
      <c r="AD37" s="435"/>
      <c r="AE37" s="435"/>
      <c r="AF37" s="435"/>
      <c r="AG37" s="436">
        <f>100</f>
        <v>100</v>
      </c>
      <c r="AH37" s="436">
        <f t="shared" si="40"/>
        <v>91.456149982382968</v>
      </c>
      <c r="AI37" s="436">
        <f t="shared" si="40"/>
        <v>89.784580591768346</v>
      </c>
      <c r="AJ37" s="436">
        <f t="shared" si="40"/>
        <v>93.974975622946388</v>
      </c>
      <c r="AK37" s="436">
        <f t="shared" si="40"/>
        <v>96.928900943125669</v>
      </c>
      <c r="AL37" s="436">
        <f t="shared" si="40"/>
        <v>99.24615498070321</v>
      </c>
      <c r="AM37" s="436">
        <f t="shared" si="40"/>
        <v>100.97590154128531</v>
      </c>
      <c r="AN37" s="436">
        <f t="shared" si="40"/>
        <v>102.17304020779902</v>
      </c>
      <c r="AO37" s="436">
        <f t="shared" si="40"/>
        <v>106.40768266402274</v>
      </c>
      <c r="AP37" s="436">
        <f t="shared" si="40"/>
        <v>108.73886644652207</v>
      </c>
      <c r="AQ37" s="436">
        <f t="shared" si="40"/>
        <v>112.85961275309117</v>
      </c>
      <c r="AR37" s="436">
        <f t="shared" si="40"/>
        <v>113.30700338410863</v>
      </c>
      <c r="AS37" s="436">
        <f t="shared" si="40"/>
        <v>111.42402962938685</v>
      </c>
      <c r="AT37" s="436">
        <f t="shared" si="40"/>
        <v>115.1440909202645</v>
      </c>
      <c r="AU37" s="436">
        <f t="shared" si="40"/>
        <v>118.27418654386641</v>
      </c>
      <c r="AV37" s="435"/>
      <c r="AW37" s="435"/>
      <c r="AX37" s="435"/>
      <c r="AY37" s="435"/>
      <c r="AZ37" s="435"/>
      <c r="BA37" s="435"/>
      <c r="BB37" s="435"/>
      <c r="BC37" s="435"/>
      <c r="BD37" s="435"/>
      <c r="BE37" s="435"/>
      <c r="BF37" s="435"/>
      <c r="BG37" s="435"/>
      <c r="BH37" s="435"/>
      <c r="BI37" s="435"/>
      <c r="BJ37" s="435"/>
      <c r="BK37" s="435"/>
      <c r="BL37" s="435"/>
      <c r="BM37" s="435"/>
      <c r="BN37" s="435"/>
      <c r="BO37" s="435"/>
      <c r="BP37" s="435"/>
      <c r="BQ37" s="435"/>
      <c r="BR37" s="435"/>
    </row>
    <row r="38" spans="1:70">
      <c r="A38" s="435"/>
      <c r="B38" s="503" t="s">
        <v>97</v>
      </c>
      <c r="C38" s="504">
        <f>'EMP 2DGT--'!D$305+'EMP 2DGT--'!D$311+'EMP 2DGT--'!D$317+'EMP 2DGT--'!D$323+'EMP 2DGT--'!D$329+'EMP 2DGT--'!D$359</f>
        <v>49099</v>
      </c>
      <c r="D38" s="505">
        <f>'EMP 2DGT--'!E$305+'EMP 2DGT--'!E$311+'EMP 2DGT--'!E$317+'EMP 2DGT--'!E$323+'EMP 2DGT--'!E$329+'EMP 2DGT--'!E$359</f>
        <v>47243</v>
      </c>
      <c r="E38" s="505">
        <f>'EMP 2DGT--'!F$305+'EMP 2DGT--'!F$311+'EMP 2DGT--'!F$317+'EMP 2DGT--'!F$323+'EMP 2DGT--'!F$329+'EMP 2DGT--'!F$359</f>
        <v>46616</v>
      </c>
      <c r="F38" s="505">
        <f>'EMP 2DGT--'!G$305+'EMP 2DGT--'!G$311+'EMP 2DGT--'!G$317+'EMP 2DGT--'!G$323+'EMP 2DGT--'!G$329+'EMP 2DGT--'!G$359</f>
        <v>58264</v>
      </c>
      <c r="G38" s="505">
        <f>'EMP 2DGT--'!H$305+'EMP 2DGT--'!H$311+'EMP 2DGT--'!H$317+'EMP 2DGT--'!H$323+'EMP 2DGT--'!H$329+'EMP 2DGT--'!H$359</f>
        <v>60479</v>
      </c>
      <c r="H38" s="505">
        <f>'EMP 2DGT--'!I$305+'EMP 2DGT--'!I$311+'EMP 2DGT--'!I$317+'EMP 2DGT--'!I$323+'EMP 2DGT--'!I$329+'EMP 2DGT--'!I$359</f>
        <v>63111</v>
      </c>
      <c r="I38" s="505">
        <f>'EMP 2DGT--'!J$305+'EMP 2DGT--'!J$311+'EMP 2DGT--'!J$317+'EMP 2DGT--'!J$323+'EMP 2DGT--'!J$329+'EMP 2DGT--'!J$359</f>
        <v>65070</v>
      </c>
      <c r="J38" s="505">
        <f>'EMP 2DGT--'!K$305+'EMP 2DGT--'!K$311+'EMP 2DGT--'!K$317+'EMP 2DGT--'!K$323+'EMP 2DGT--'!K$329+'EMP 2DGT--'!K$359</f>
        <v>67172</v>
      </c>
      <c r="K38" s="505">
        <f>'EMP 2DGT--'!L$305+'EMP 2DGT--'!L$311+'EMP 2DGT--'!L$317+'EMP 2DGT--'!L$323+'EMP 2DGT--'!L$329+'EMP 2DGT--'!L$359</f>
        <v>63400</v>
      </c>
      <c r="L38" s="506">
        <f>'EMP 2DGT--'!M$305+'EMP 2DGT--'!M$311+'EMP 2DGT--'!M$317+'EMP 2DGT--'!M$323+'EMP 2DGT--'!M$329+'EMP 2DGT--'!M$359</f>
        <v>65631</v>
      </c>
      <c r="M38" s="506">
        <f>'EMP 2DGT--'!N$305+'EMP 2DGT--'!N$311+'EMP 2DGT--'!N$317+'EMP 2DGT--'!N$323+'EMP 2DGT--'!N$329+'EMP 2DGT--'!N$359</f>
        <v>69751</v>
      </c>
      <c r="N38" s="506">
        <f>'EMP 2DGT--'!O$305+'EMP 2DGT--'!O$311+'EMP 2DGT--'!O$317+'EMP 2DGT--'!O$323+'EMP 2DGT--'!O$329+'EMP 2DGT--'!O$359</f>
        <v>72886</v>
      </c>
      <c r="O38" s="506">
        <f>'EMP 2DGT--'!P$305+'EMP 2DGT--'!P$311+'EMP 2DGT--'!P$317+'EMP 2DGT--'!P$323+'EMP 2DGT--'!P$329+'EMP 2DGT--'!P$359</f>
        <v>73506</v>
      </c>
      <c r="P38" s="506">
        <f>'EMP 2DGT--'!Q$305+'EMP 2DGT--'!Q$311+'EMP 2DGT--'!Q$317+'EMP 2DGT--'!Q$323+'EMP 2DGT--'!Q$329+'EMP 2DGT--'!Q$359</f>
        <v>75738</v>
      </c>
      <c r="Q38" s="506">
        <f>'EMP 2DGT--'!R$305+'EMP 2DGT--'!R$311+'EMP 2DGT--'!R$317+'EMP 2DGT--'!R$323+'EMP 2DGT--'!R$329+'EMP 2DGT--'!R$359</f>
        <v>77620</v>
      </c>
      <c r="R38" s="435"/>
      <c r="S38" s="435"/>
      <c r="T38" s="435"/>
      <c r="U38" s="435"/>
      <c r="V38" s="435"/>
      <c r="W38" s="435"/>
      <c r="X38" s="435"/>
      <c r="Y38" s="435"/>
      <c r="Z38" s="435"/>
      <c r="AA38" s="435"/>
      <c r="AB38" s="435"/>
      <c r="AC38" s="435"/>
      <c r="AD38" s="435"/>
      <c r="AE38" s="435"/>
      <c r="AF38" s="435"/>
      <c r="AG38" s="436">
        <f>100</f>
        <v>100</v>
      </c>
      <c r="AH38" s="436">
        <f t="shared" si="40"/>
        <v>96.219882278661487</v>
      </c>
      <c r="AI38" s="436">
        <f t="shared" si="40"/>
        <v>94.942870526894637</v>
      </c>
      <c r="AJ38" s="436">
        <f t="shared" si="40"/>
        <v>118.66636795046742</v>
      </c>
      <c r="AK38" s="436">
        <f t="shared" si="40"/>
        <v>123.1776614595002</v>
      </c>
      <c r="AL38" s="436">
        <f t="shared" si="40"/>
        <v>128.53825943501906</v>
      </c>
      <c r="AM38" s="436">
        <f t="shared" si="40"/>
        <v>132.52815739628099</v>
      </c>
      <c r="AN38" s="436">
        <f t="shared" si="40"/>
        <v>136.80930365180555</v>
      </c>
      <c r="AO38" s="436">
        <f t="shared" si="40"/>
        <v>129.12686612761971</v>
      </c>
      <c r="AP38" s="436">
        <f t="shared" si="40"/>
        <v>133.67074685838816</v>
      </c>
      <c r="AQ38" s="436">
        <f t="shared" si="40"/>
        <v>142.06195645532495</v>
      </c>
      <c r="AR38" s="436">
        <f t="shared" si="40"/>
        <v>148.44701521415914</v>
      </c>
      <c r="AS38" s="436">
        <f t="shared" si="40"/>
        <v>149.70977005641663</v>
      </c>
      <c r="AT38" s="436">
        <f t="shared" si="40"/>
        <v>154.25568748854354</v>
      </c>
      <c r="AU38" s="436">
        <f t="shared" si="40"/>
        <v>158.08875944520256</v>
      </c>
      <c r="AV38" s="435"/>
      <c r="AW38" s="435"/>
      <c r="AX38" s="435"/>
      <c r="AY38" s="435"/>
      <c r="AZ38" s="435"/>
      <c r="BA38" s="435"/>
      <c r="BB38" s="435"/>
      <c r="BC38" s="435"/>
      <c r="BD38" s="435"/>
      <c r="BE38" s="435"/>
      <c r="BF38" s="435"/>
      <c r="BG38" s="435"/>
      <c r="BH38" s="435"/>
      <c r="BI38" s="435"/>
      <c r="BJ38" s="435"/>
      <c r="BK38" s="435"/>
      <c r="BL38" s="435"/>
      <c r="BM38" s="435"/>
      <c r="BN38" s="435"/>
      <c r="BO38" s="435"/>
      <c r="BP38" s="435"/>
      <c r="BQ38" s="435"/>
      <c r="BR38" s="435"/>
    </row>
    <row r="39" spans="1:70">
      <c r="A39" s="435"/>
      <c r="B39" s="503" t="s">
        <v>98</v>
      </c>
      <c r="C39" s="504">
        <f>'EMP 2DGT--'!D$299+'EMP 2DGT--'!D$377</f>
        <v>14311</v>
      </c>
      <c r="D39" s="505">
        <f>'EMP 2DGT--'!E$299+'EMP 2DGT--'!E$377</f>
        <v>13741</v>
      </c>
      <c r="E39" s="505">
        <f>'EMP 2DGT--'!F$299+'EMP 2DGT--'!F$377</f>
        <v>13485</v>
      </c>
      <c r="F39" s="505">
        <f>'EMP 2DGT--'!G$299+'EMP 2DGT--'!G$377</f>
        <v>14056</v>
      </c>
      <c r="G39" s="505">
        <f>'EMP 2DGT--'!H$299+'EMP 2DGT--'!H$377</f>
        <v>14146</v>
      </c>
      <c r="H39" s="505">
        <f>'EMP 2DGT--'!I$299+'EMP 2DGT--'!I$377</f>
        <v>13985</v>
      </c>
      <c r="I39" s="505">
        <f>'EMP 2DGT--'!J$299+'EMP 2DGT--'!J$377</f>
        <v>14173</v>
      </c>
      <c r="J39" s="505">
        <f>'EMP 2DGT--'!K$299+'EMP 2DGT--'!K$377</f>
        <v>14781</v>
      </c>
      <c r="K39" s="505">
        <f>'EMP 2DGT--'!L$299+'EMP 2DGT--'!L$377</f>
        <v>14233</v>
      </c>
      <c r="L39" s="506">
        <f>'EMP 2DGT--'!M$299+'EMP 2DGT--'!M$377</f>
        <v>14779</v>
      </c>
      <c r="M39" s="506">
        <f>'EMP 2DGT--'!N$299+'EMP 2DGT--'!N$377</f>
        <v>15589</v>
      </c>
      <c r="N39" s="506">
        <f>'EMP 2DGT--'!O$299+'EMP 2DGT--'!O$377</f>
        <v>15632</v>
      </c>
      <c r="O39" s="506">
        <f>'EMP 2DGT--'!P$299+'EMP 2DGT--'!P$377</f>
        <v>15774</v>
      </c>
      <c r="P39" s="506">
        <f>'EMP 2DGT--'!Q$299+'EMP 2DGT--'!Q$377</f>
        <v>16306</v>
      </c>
      <c r="Q39" s="506">
        <f>'EMP 2DGT--'!R$299+'EMP 2DGT--'!R$377</f>
        <v>16752</v>
      </c>
      <c r="R39" s="435"/>
      <c r="S39" s="435"/>
      <c r="T39" s="435"/>
      <c r="U39" s="435"/>
      <c r="V39" s="435"/>
      <c r="W39" s="435"/>
      <c r="X39" s="435"/>
      <c r="Y39" s="435"/>
      <c r="Z39" s="435"/>
      <c r="AA39" s="435"/>
      <c r="AB39" s="435"/>
      <c r="AC39" s="435"/>
      <c r="AD39" s="435"/>
      <c r="AE39" s="435"/>
      <c r="AF39" s="435"/>
      <c r="AG39" s="436">
        <f>100</f>
        <v>100</v>
      </c>
      <c r="AH39" s="436">
        <f t="shared" si="40"/>
        <v>96.017049821815391</v>
      </c>
      <c r="AI39" s="436">
        <f t="shared" si="40"/>
        <v>94.228216057578081</v>
      </c>
      <c r="AJ39" s="436">
        <f t="shared" si="40"/>
        <v>98.218153867654252</v>
      </c>
      <c r="AK39" s="436">
        <f t="shared" si="40"/>
        <v>98.847040737893934</v>
      </c>
      <c r="AL39" s="436">
        <f t="shared" si="40"/>
        <v>97.722032003354059</v>
      </c>
      <c r="AM39" s="436">
        <f t="shared" si="40"/>
        <v>99.035706798965833</v>
      </c>
      <c r="AN39" s="436">
        <f t="shared" si="40"/>
        <v>103.28418698902942</v>
      </c>
      <c r="AO39" s="436">
        <f t="shared" si="40"/>
        <v>99.454964712458946</v>
      </c>
      <c r="AP39" s="436">
        <f t="shared" si="40"/>
        <v>103.27021172524631</v>
      </c>
      <c r="AQ39" s="436">
        <f t="shared" si="40"/>
        <v>108.9301935574034</v>
      </c>
      <c r="AR39" s="436">
        <f t="shared" si="40"/>
        <v>109.23066172874013</v>
      </c>
      <c r="AS39" s="436">
        <f t="shared" si="40"/>
        <v>110.2229054573405</v>
      </c>
      <c r="AT39" s="436">
        <f t="shared" si="40"/>
        <v>113.94032562364615</v>
      </c>
      <c r="AU39" s="436">
        <f t="shared" si="40"/>
        <v>117.05680944727831</v>
      </c>
      <c r="AV39" s="435"/>
      <c r="AW39" s="435"/>
      <c r="AX39" s="435"/>
      <c r="AY39" s="435"/>
      <c r="AZ39" s="435"/>
      <c r="BA39" s="435"/>
      <c r="BB39" s="435"/>
      <c r="BC39" s="435"/>
      <c r="BD39" s="435"/>
      <c r="BE39" s="435"/>
      <c r="BF39" s="435"/>
      <c r="BG39" s="435"/>
      <c r="BH39" s="435"/>
      <c r="BI39" s="435"/>
      <c r="BJ39" s="435"/>
      <c r="BK39" s="435"/>
      <c r="BL39" s="435"/>
      <c r="BM39" s="435"/>
      <c r="BN39" s="435"/>
      <c r="BO39" s="435"/>
      <c r="BP39" s="435"/>
      <c r="BQ39" s="435"/>
      <c r="BR39" s="435"/>
    </row>
    <row r="40" spans="1:70">
      <c r="A40" s="435"/>
      <c r="B40" s="503" t="s">
        <v>99</v>
      </c>
      <c r="C40" s="521">
        <f>SUM(C41:C42)</f>
        <v>555860</v>
      </c>
      <c r="D40" s="522">
        <f t="shared" ref="D40:K40" si="41">SUM(D41:D42)</f>
        <v>524910</v>
      </c>
      <c r="E40" s="522">
        <f t="shared" si="41"/>
        <v>513418</v>
      </c>
      <c r="F40" s="522">
        <f t="shared" si="41"/>
        <v>496886</v>
      </c>
      <c r="G40" s="522">
        <f t="shared" si="41"/>
        <v>494262</v>
      </c>
      <c r="H40" s="522">
        <f t="shared" si="41"/>
        <v>498266</v>
      </c>
      <c r="I40" s="522">
        <f t="shared" si="41"/>
        <v>498242</v>
      </c>
      <c r="J40" s="522">
        <f t="shared" si="41"/>
        <v>504367</v>
      </c>
      <c r="K40" s="522">
        <f t="shared" si="41"/>
        <v>566269</v>
      </c>
      <c r="L40" s="523">
        <f>SUM(L41:L42)</f>
        <v>581459</v>
      </c>
      <c r="M40" s="523">
        <f t="shared" ref="M40:N40" si="42">SUM(M41:M42)</f>
        <v>595624</v>
      </c>
      <c r="N40" s="523">
        <f t="shared" si="42"/>
        <v>587524</v>
      </c>
      <c r="O40" s="523">
        <f t="shared" ref="O40:P40" si="43">SUM(O41:O42)</f>
        <v>580459</v>
      </c>
      <c r="P40" s="523">
        <f t="shared" si="43"/>
        <v>578170</v>
      </c>
      <c r="Q40" s="523">
        <f t="shared" ref="Q40" si="44">SUM(Q41:Q42)</f>
        <v>593027</v>
      </c>
      <c r="R40" s="435"/>
      <c r="S40" s="435"/>
      <c r="T40" s="435"/>
      <c r="U40" s="435"/>
      <c r="V40" s="435"/>
      <c r="W40" s="435"/>
      <c r="X40" s="435"/>
      <c r="Y40" s="435"/>
      <c r="Z40" s="435"/>
      <c r="AA40" s="435"/>
      <c r="AB40" s="435"/>
      <c r="AC40" s="435"/>
      <c r="AD40" s="435"/>
      <c r="AE40" s="435"/>
      <c r="AF40" s="435"/>
      <c r="AG40" s="436">
        <f>100</f>
        <v>100</v>
      </c>
      <c r="AH40" s="436">
        <f t="shared" si="40"/>
        <v>94.432051235922714</v>
      </c>
      <c r="AI40" s="436">
        <f t="shared" si="40"/>
        <v>92.364624185946099</v>
      </c>
      <c r="AJ40" s="436">
        <f t="shared" si="40"/>
        <v>89.390494009282918</v>
      </c>
      <c r="AK40" s="436">
        <f t="shared" si="40"/>
        <v>88.91843269888102</v>
      </c>
      <c r="AL40" s="436">
        <f t="shared" si="40"/>
        <v>89.638757960637577</v>
      </c>
      <c r="AM40" s="436">
        <f t="shared" si="40"/>
        <v>89.634440326700968</v>
      </c>
      <c r="AN40" s="436">
        <f t="shared" si="40"/>
        <v>90.736336487604788</v>
      </c>
      <c r="AO40" s="436">
        <f t="shared" si="40"/>
        <v>101.87259381858742</v>
      </c>
      <c r="AP40" s="436">
        <f t="shared" si="40"/>
        <v>104.6052962976289</v>
      </c>
      <c r="AQ40" s="436">
        <f t="shared" si="40"/>
        <v>107.15359982729464</v>
      </c>
      <c r="AR40" s="436">
        <f t="shared" si="40"/>
        <v>105.69639837369122</v>
      </c>
      <c r="AS40" s="436">
        <f t="shared" si="40"/>
        <v>104.42539488360379</v>
      </c>
      <c r="AT40" s="436">
        <f t="shared" si="40"/>
        <v>104.01360054690029</v>
      </c>
      <c r="AU40" s="436">
        <f t="shared" si="40"/>
        <v>106.68639585507142</v>
      </c>
      <c r="AV40" s="435"/>
      <c r="AW40" s="435"/>
      <c r="AX40" s="435"/>
      <c r="AY40" s="435"/>
      <c r="AZ40" s="435"/>
      <c r="BA40" s="435"/>
      <c r="BB40" s="435"/>
      <c r="BC40" s="435"/>
      <c r="BD40" s="435"/>
      <c r="BE40" s="435"/>
      <c r="BF40" s="435"/>
      <c r="BG40" s="435"/>
      <c r="BH40" s="435"/>
      <c r="BI40" s="435"/>
      <c r="BJ40" s="435"/>
      <c r="BK40" s="435"/>
      <c r="BL40" s="435"/>
      <c r="BM40" s="435"/>
      <c r="BN40" s="435"/>
      <c r="BO40" s="435"/>
      <c r="BP40" s="435"/>
      <c r="BQ40" s="435"/>
      <c r="BR40" s="435"/>
    </row>
    <row r="41" spans="1:70">
      <c r="A41" s="435"/>
      <c r="B41" s="503" t="s">
        <v>96</v>
      </c>
      <c r="C41" s="504">
        <f>'EMP 2DGT--'!D$239+'EMP 2DGT--'!D$245+'EMP 2DGT--'!D$251+'EMP 2DGT--'!D$257+'EMP 2DGT--'!D$275+'EMP 2DGT--'!D$287+'EMP 2DGT--'!D$293+'EMP 2DGT--'!D$335+'EMP 2DGT--'!D$383+'EMP 2DGT--'!D$395+'EMP 2DGT--'!D$407+'EMP 2DGT--'!D$413</f>
        <v>551843</v>
      </c>
      <c r="D41" s="505">
        <f>'EMP 2DGT--'!E$239+'EMP 2DGT--'!E$245+'EMP 2DGT--'!E$251+'EMP 2DGT--'!E$257+'EMP 2DGT--'!E$275+'EMP 2DGT--'!E$287+'EMP 2DGT--'!E$293+'EMP 2DGT--'!E$335+'EMP 2DGT--'!E$383+'EMP 2DGT--'!E$395+'EMP 2DGT--'!E$407+'EMP 2DGT--'!E$413</f>
        <v>520384</v>
      </c>
      <c r="E41" s="505">
        <f>'EMP 2DGT--'!F$239+'EMP 2DGT--'!F$245+'EMP 2DGT--'!F$251+'EMP 2DGT--'!F$257+'EMP 2DGT--'!F$275+'EMP 2DGT--'!F$287+'EMP 2DGT--'!F$293+'EMP 2DGT--'!F$335+'EMP 2DGT--'!F$383+'EMP 2DGT--'!F$395+'EMP 2DGT--'!F$407+'EMP 2DGT--'!F$413</f>
        <v>508873</v>
      </c>
      <c r="F41" s="505">
        <f>'EMP 2DGT--'!G$239+'EMP 2DGT--'!G$245+'EMP 2DGT--'!G$251+'EMP 2DGT--'!G$257+'EMP 2DGT--'!G$275+'EMP 2DGT--'!G$287+'EMP 2DGT--'!G$293+'EMP 2DGT--'!G$335+'EMP 2DGT--'!G$383+'EMP 2DGT--'!G$395+'EMP 2DGT--'!G$407+'EMP 2DGT--'!G$413</f>
        <v>491567</v>
      </c>
      <c r="G41" s="505">
        <f>'EMP 2DGT--'!H$239+'EMP 2DGT--'!H$245+'EMP 2DGT--'!H$251+'EMP 2DGT--'!H$257+'EMP 2DGT--'!H$275+'EMP 2DGT--'!H$287+'EMP 2DGT--'!H$293+'EMP 2DGT--'!H$335+'EMP 2DGT--'!H$383+'EMP 2DGT--'!H$395+'EMP 2DGT--'!H$407+'EMP 2DGT--'!H$413</f>
        <v>489099</v>
      </c>
      <c r="H41" s="505">
        <f>'EMP 2DGT--'!I$239+'EMP 2DGT--'!I$245+'EMP 2DGT--'!I$251+'EMP 2DGT--'!I$257+'EMP 2DGT--'!I$275+'EMP 2DGT--'!I$287+'EMP 2DGT--'!I$293+'EMP 2DGT--'!I$335+'EMP 2DGT--'!I$383+'EMP 2DGT--'!I$395+'EMP 2DGT--'!I$407+'EMP 2DGT--'!I$413</f>
        <v>494367</v>
      </c>
      <c r="I41" s="505">
        <f>'EMP 2DGT--'!J$239+'EMP 2DGT--'!J$245+'EMP 2DGT--'!J$251+'EMP 2DGT--'!J$257+'EMP 2DGT--'!J$275+'EMP 2DGT--'!J$287+'EMP 2DGT--'!J$293+'EMP 2DGT--'!J$335+'EMP 2DGT--'!J$383+'EMP 2DGT--'!J$395+'EMP 2DGT--'!J$407+'EMP 2DGT--'!J$413</f>
        <v>493806</v>
      </c>
      <c r="J41" s="505">
        <f>'EMP 2DGT--'!K$239+'EMP 2DGT--'!K$245+'EMP 2DGT--'!K$251+'EMP 2DGT--'!K$257+'EMP 2DGT--'!K$275+'EMP 2DGT--'!K$287+'EMP 2DGT--'!K$293+'EMP 2DGT--'!K$335+'EMP 2DGT--'!K$383+'EMP 2DGT--'!K$395+'EMP 2DGT--'!K$407+'EMP 2DGT--'!K$413</f>
        <v>500474</v>
      </c>
      <c r="K41" s="505">
        <f>'EMP 2DGT--'!L$239+'EMP 2DGT--'!L$245+'EMP 2DGT--'!L$251+'EMP 2DGT--'!L$257+'EMP 2DGT--'!L$275+'EMP 2DGT--'!L$287+'EMP 2DGT--'!L$293+'EMP 2DGT--'!L$335+'EMP 2DGT--'!L$383+'EMP 2DGT--'!L$395+'EMP 2DGT--'!L$407+'EMP 2DGT--'!L$413</f>
        <v>558742</v>
      </c>
      <c r="L41" s="506">
        <f>'EMP 2DGT--'!M$239+'EMP 2DGT--'!M$245+'EMP 2DGT--'!M$251+'EMP 2DGT--'!M$257+'EMP 2DGT--'!M$275+'EMP 2DGT--'!M$287+'EMP 2DGT--'!M$293+'EMP 2DGT--'!M$335+'EMP 2DGT--'!M$383+'EMP 2DGT--'!M$395+'EMP 2DGT--'!M$407+'EMP 2DGT--'!M$413</f>
        <v>573569</v>
      </c>
      <c r="M41" s="506">
        <f>'EMP 2DGT--'!N$239+'EMP 2DGT--'!N$245+'EMP 2DGT--'!N$251+'EMP 2DGT--'!N$257+'EMP 2DGT--'!N$275+'EMP 2DGT--'!N$287+'EMP 2DGT--'!N$293+'EMP 2DGT--'!N$335+'EMP 2DGT--'!N$383+'EMP 2DGT--'!N$395+'EMP 2DGT--'!N$407+'EMP 2DGT--'!N$413</f>
        <v>587292</v>
      </c>
      <c r="N41" s="506">
        <f>'EMP 2DGT--'!O$239+'EMP 2DGT--'!O$245+'EMP 2DGT--'!O$251+'EMP 2DGT--'!O$257+'EMP 2DGT--'!O$275+'EMP 2DGT--'!O$287+'EMP 2DGT--'!O$293+'EMP 2DGT--'!O$335+'EMP 2DGT--'!O$383+'EMP 2DGT--'!O$395+'EMP 2DGT--'!O$407+'EMP 2DGT--'!O$413</f>
        <v>578903</v>
      </c>
      <c r="O41" s="506">
        <f>'EMP 2DGT--'!P$239+'EMP 2DGT--'!P$245+'EMP 2DGT--'!P$251+'EMP 2DGT--'!P$257+'EMP 2DGT--'!P$275+'EMP 2DGT--'!P$287+'EMP 2DGT--'!P$293+'EMP 2DGT--'!P$335+'EMP 2DGT--'!P$383+'EMP 2DGT--'!P$395+'EMP 2DGT--'!P$407+'EMP 2DGT--'!P$413</f>
        <v>571921</v>
      </c>
      <c r="P41" s="506">
        <f>'EMP 2DGT--'!Q$239+'EMP 2DGT--'!Q$245+'EMP 2DGT--'!Q$251+'EMP 2DGT--'!Q$257+'EMP 2DGT--'!Q$275+'EMP 2DGT--'!Q$287+'EMP 2DGT--'!Q$293+'EMP 2DGT--'!Q$335+'EMP 2DGT--'!Q$383+'EMP 2DGT--'!Q$395+'EMP 2DGT--'!Q$407+'EMP 2DGT--'!Q$413</f>
        <v>569693</v>
      </c>
      <c r="Q41" s="506">
        <f>'EMP 2DGT--'!R$239+'EMP 2DGT--'!R$245+'EMP 2DGT--'!R$251+'EMP 2DGT--'!R$257+'EMP 2DGT--'!R$275+'EMP 2DGT--'!R$287+'EMP 2DGT--'!R$293+'EMP 2DGT--'!R$335+'EMP 2DGT--'!R$383+'EMP 2DGT--'!R$395+'EMP 2DGT--'!R$407+'EMP 2DGT--'!R$413</f>
        <v>584455</v>
      </c>
      <c r="R41" s="435"/>
      <c r="S41" s="435"/>
      <c r="T41" s="435"/>
      <c r="U41" s="435"/>
      <c r="V41" s="435"/>
      <c r="W41" s="435"/>
      <c r="X41" s="435"/>
      <c r="Y41" s="435"/>
      <c r="Z41" s="435"/>
      <c r="AA41" s="435"/>
      <c r="AB41" s="435"/>
      <c r="AC41" s="435"/>
      <c r="AD41" s="435"/>
      <c r="AE41" s="435"/>
      <c r="AF41" s="435"/>
      <c r="AG41" s="436">
        <f>100</f>
        <v>100</v>
      </c>
      <c r="AH41" s="436">
        <f t="shared" si="40"/>
        <v>94.299284397917518</v>
      </c>
      <c r="AI41" s="436">
        <f t="shared" si="40"/>
        <v>92.21336503317066</v>
      </c>
      <c r="AJ41" s="436">
        <f t="shared" si="40"/>
        <v>89.077328153116014</v>
      </c>
      <c r="AK41" s="436">
        <f t="shared" si="40"/>
        <v>88.630099502938336</v>
      </c>
      <c r="AL41" s="436">
        <f t="shared" si="40"/>
        <v>89.58471884213445</v>
      </c>
      <c r="AM41" s="436">
        <f t="shared" si="40"/>
        <v>89.483059493370391</v>
      </c>
      <c r="AN41" s="436">
        <f t="shared" si="40"/>
        <v>90.69137417707573</v>
      </c>
      <c r="AO41" s="436">
        <f t="shared" si="40"/>
        <v>101.25017441554935</v>
      </c>
      <c r="AP41" s="436">
        <f t="shared" si="40"/>
        <v>103.93698932486232</v>
      </c>
      <c r="AQ41" s="436">
        <f t="shared" si="40"/>
        <v>106.42374733393375</v>
      </c>
      <c r="AR41" s="436">
        <f t="shared" si="40"/>
        <v>104.90356858744244</v>
      </c>
      <c r="AS41" s="436">
        <f t="shared" si="40"/>
        <v>103.63835366218291</v>
      </c>
      <c r="AT41" s="436">
        <f t="shared" si="40"/>
        <v>103.23461564249251</v>
      </c>
      <c r="AU41" s="436">
        <f t="shared" si="40"/>
        <v>105.90965183938185</v>
      </c>
      <c r="AV41" s="435"/>
      <c r="AW41" s="435"/>
      <c r="AX41" s="435"/>
      <c r="AY41" s="435"/>
      <c r="AZ41" s="435"/>
      <c r="BA41" s="435"/>
      <c r="BB41" s="435"/>
      <c r="BC41" s="435"/>
      <c r="BD41" s="435"/>
      <c r="BE41" s="435"/>
      <c r="BF41" s="435"/>
      <c r="BG41" s="435"/>
      <c r="BH41" s="435"/>
      <c r="BI41" s="435"/>
      <c r="BJ41" s="435"/>
      <c r="BK41" s="435"/>
      <c r="BL41" s="435"/>
      <c r="BM41" s="435"/>
      <c r="BN41" s="435"/>
      <c r="BO41" s="435"/>
      <c r="BP41" s="435"/>
      <c r="BQ41" s="435"/>
      <c r="BR41" s="435"/>
    </row>
    <row r="42" spans="1:70" ht="10.9" thickBot="1">
      <c r="A42" s="435"/>
      <c r="B42" s="524" t="s">
        <v>100</v>
      </c>
      <c r="C42" s="525">
        <f>'EMP 2DGT--'!D$281</f>
        <v>4017</v>
      </c>
      <c r="D42" s="526">
        <f>'EMP 2DGT--'!E$281</f>
        <v>4526</v>
      </c>
      <c r="E42" s="526">
        <f>'EMP 2DGT--'!F$281</f>
        <v>4545</v>
      </c>
      <c r="F42" s="526">
        <f>'EMP 2DGT--'!G$281</f>
        <v>5319</v>
      </c>
      <c r="G42" s="526">
        <f>'EMP 2DGT--'!H$281</f>
        <v>5163</v>
      </c>
      <c r="H42" s="526">
        <f>'EMP 2DGT--'!I$281</f>
        <v>3899</v>
      </c>
      <c r="I42" s="526">
        <f>'EMP 2DGT--'!J$281</f>
        <v>4436</v>
      </c>
      <c r="J42" s="526">
        <f>'EMP 2DGT--'!K$281</f>
        <v>3893</v>
      </c>
      <c r="K42" s="526">
        <f>'EMP 2DGT--'!L$281</f>
        <v>7527</v>
      </c>
      <c r="L42" s="527">
        <f>'EMP 2DGT--'!M$281</f>
        <v>7890</v>
      </c>
      <c r="M42" s="527">
        <f>'EMP 2DGT--'!N$281</f>
        <v>8332</v>
      </c>
      <c r="N42" s="527">
        <f>'EMP 2DGT--'!O$281</f>
        <v>8621</v>
      </c>
      <c r="O42" s="527">
        <f>'EMP 2DGT--'!P$281</f>
        <v>8538</v>
      </c>
      <c r="P42" s="527">
        <f>'EMP 2DGT--'!Q$281</f>
        <v>8477</v>
      </c>
      <c r="Q42" s="527">
        <f>'EMP 2DGT--'!R$281</f>
        <v>8572</v>
      </c>
      <c r="R42" s="435"/>
      <c r="S42" s="435"/>
      <c r="T42" s="435"/>
      <c r="U42" s="435"/>
      <c r="V42" s="435"/>
      <c r="W42" s="435"/>
      <c r="X42" s="435"/>
      <c r="Y42" s="435"/>
      <c r="Z42" s="435"/>
      <c r="AA42" s="435"/>
      <c r="AB42" s="435"/>
      <c r="AC42" s="435"/>
      <c r="AD42" s="435"/>
      <c r="AE42" s="435"/>
      <c r="AF42" s="435"/>
      <c r="AG42" s="436">
        <f>100</f>
        <v>100</v>
      </c>
      <c r="AH42" s="436">
        <f t="shared" si="40"/>
        <v>112.67114762260394</v>
      </c>
      <c r="AI42" s="436">
        <f t="shared" si="40"/>
        <v>113.14413741598207</v>
      </c>
      <c r="AJ42" s="436">
        <f t="shared" si="40"/>
        <v>132.41224794622852</v>
      </c>
      <c r="AK42" s="436">
        <f t="shared" si="40"/>
        <v>128.52875280059746</v>
      </c>
      <c r="AL42" s="436">
        <f t="shared" si="40"/>
        <v>97.062484441125221</v>
      </c>
      <c r="AM42" s="436">
        <f t="shared" si="40"/>
        <v>110.43066965397063</v>
      </c>
      <c r="AN42" s="436">
        <f t="shared" si="40"/>
        <v>96.913119243216329</v>
      </c>
      <c r="AO42" s="436">
        <f t="shared" si="40"/>
        <v>187.37864077669903</v>
      </c>
      <c r="AP42" s="436">
        <f t="shared" si="40"/>
        <v>196.4152352501867</v>
      </c>
      <c r="AQ42" s="436">
        <f t="shared" si="40"/>
        <v>207.41847149614139</v>
      </c>
      <c r="AR42" s="436">
        <f t="shared" si="40"/>
        <v>214.61289519541947</v>
      </c>
      <c r="AS42" s="436">
        <f t="shared" si="40"/>
        <v>212.54667662434653</v>
      </c>
      <c r="AT42" s="436">
        <f t="shared" si="40"/>
        <v>211.02813044560617</v>
      </c>
      <c r="AU42" s="436">
        <f t="shared" si="40"/>
        <v>213.39307941249689</v>
      </c>
      <c r="AV42" s="435"/>
      <c r="AW42" s="435"/>
      <c r="AX42" s="435"/>
      <c r="AY42" s="435"/>
      <c r="AZ42" s="435"/>
      <c r="BA42" s="435"/>
      <c r="BB42" s="435"/>
      <c r="BC42" s="435"/>
      <c r="BD42" s="435"/>
      <c r="BE42" s="435"/>
      <c r="BF42" s="435"/>
      <c r="BG42" s="435"/>
      <c r="BH42" s="435"/>
      <c r="BI42" s="435"/>
      <c r="BJ42" s="435"/>
      <c r="BK42" s="435"/>
      <c r="BL42" s="435"/>
      <c r="BM42" s="435"/>
      <c r="BN42" s="435"/>
      <c r="BO42" s="435"/>
      <c r="BP42" s="435"/>
      <c r="BQ42" s="435"/>
      <c r="BR42" s="435"/>
    </row>
    <row r="43" spans="1:70" ht="10.9" thickBot="1">
      <c r="A43" s="435"/>
      <c r="B43" s="495" t="s">
        <v>101</v>
      </c>
      <c r="C43" s="528">
        <f>C36+C40</f>
        <v>741311</v>
      </c>
      <c r="D43" s="529">
        <f t="shared" ref="D43:K43" si="45">D36+D40</f>
        <v>697508</v>
      </c>
      <c r="E43" s="529">
        <f t="shared" si="45"/>
        <v>683093</v>
      </c>
      <c r="F43" s="529">
        <f t="shared" si="45"/>
        <v>683894</v>
      </c>
      <c r="G43" s="529">
        <f t="shared" si="45"/>
        <v>687180</v>
      </c>
      <c r="H43" s="529">
        <f t="shared" si="45"/>
        <v>696483</v>
      </c>
      <c r="I43" s="529">
        <f t="shared" si="45"/>
        <v>700717</v>
      </c>
      <c r="J43" s="529">
        <f t="shared" si="45"/>
        <v>711013</v>
      </c>
      <c r="K43" s="529">
        <f t="shared" si="45"/>
        <v>773763</v>
      </c>
      <c r="L43" s="530">
        <f>L36+L40</f>
        <v>794575</v>
      </c>
      <c r="M43" s="530">
        <f t="shared" ref="M43:N43" si="46">M36+M40</f>
        <v>818699</v>
      </c>
      <c r="N43" s="530">
        <f t="shared" si="46"/>
        <v>814323</v>
      </c>
      <c r="O43" s="530">
        <f t="shared" ref="O43:P43" si="47">O36+O40</f>
        <v>805722</v>
      </c>
      <c r="P43" s="530">
        <f t="shared" si="47"/>
        <v>810737</v>
      </c>
      <c r="Q43" s="530">
        <f t="shared" ref="Q43" si="48">Q36+Q40</f>
        <v>831742</v>
      </c>
      <c r="R43" s="435"/>
      <c r="S43" s="435"/>
      <c r="T43" s="435"/>
      <c r="U43" s="435"/>
      <c r="V43" s="435"/>
      <c r="W43" s="435"/>
      <c r="X43" s="435"/>
      <c r="Y43" s="435"/>
      <c r="Z43" s="435"/>
      <c r="AA43" s="435"/>
      <c r="AB43" s="435"/>
      <c r="AC43" s="435"/>
      <c r="AD43" s="435"/>
      <c r="AE43" s="435"/>
      <c r="AF43" s="435"/>
      <c r="AG43" s="436">
        <f>100</f>
        <v>100</v>
      </c>
      <c r="AH43" s="436">
        <f t="shared" si="40"/>
        <v>94.091143932843295</v>
      </c>
      <c r="AI43" s="436">
        <f t="shared" si="40"/>
        <v>92.146615927728035</v>
      </c>
      <c r="AJ43" s="436">
        <f t="shared" si="40"/>
        <v>92.254667744037249</v>
      </c>
      <c r="AK43" s="436">
        <f t="shared" si="40"/>
        <v>92.697936493590404</v>
      </c>
      <c r="AL43" s="436">
        <f t="shared" si="40"/>
        <v>93.952875378889559</v>
      </c>
      <c r="AM43" s="436">
        <f t="shared" si="40"/>
        <v>94.524025678831151</v>
      </c>
      <c r="AN43" s="436">
        <f t="shared" si="40"/>
        <v>95.912916441277687</v>
      </c>
      <c r="AO43" s="436">
        <f t="shared" si="40"/>
        <v>104.37764986625047</v>
      </c>
      <c r="AP43" s="436">
        <f t="shared" si="40"/>
        <v>107.18510854418726</v>
      </c>
      <c r="AQ43" s="436">
        <f t="shared" si="40"/>
        <v>110.43934327158237</v>
      </c>
      <c r="AR43" s="436">
        <f t="shared" si="40"/>
        <v>109.84903771831256</v>
      </c>
      <c r="AS43" s="436">
        <f t="shared" si="40"/>
        <v>108.68879593045294</v>
      </c>
      <c r="AT43" s="436">
        <f t="shared" si="40"/>
        <v>109.36530012369977</v>
      </c>
      <c r="AU43" s="436">
        <f t="shared" si="40"/>
        <v>112.19879375862492</v>
      </c>
      <c r="AV43" s="435"/>
      <c r="AW43" s="435"/>
      <c r="AX43" s="435"/>
      <c r="AY43" s="435"/>
      <c r="AZ43" s="435"/>
      <c r="BA43" s="435"/>
      <c r="BB43" s="435"/>
      <c r="BC43" s="435"/>
      <c r="BD43" s="435"/>
      <c r="BE43" s="435"/>
      <c r="BF43" s="435"/>
      <c r="BG43" s="435"/>
      <c r="BH43" s="435"/>
      <c r="BI43" s="435"/>
      <c r="BJ43" s="435"/>
      <c r="BK43" s="435"/>
      <c r="BL43" s="435"/>
      <c r="BM43" s="435"/>
      <c r="BN43" s="435"/>
      <c r="BO43" s="435"/>
      <c r="BP43" s="435"/>
      <c r="BQ43" s="435"/>
      <c r="BR43" s="435"/>
    </row>
    <row r="44" spans="1:70" ht="10.9" thickBot="1">
      <c r="A44" s="435"/>
      <c r="B44" s="531"/>
      <c r="C44" s="532"/>
      <c r="D44" s="532"/>
      <c r="E44" s="532"/>
      <c r="F44" s="532"/>
      <c r="G44" s="532"/>
      <c r="H44" s="532"/>
      <c r="I44" s="532"/>
      <c r="J44" s="532"/>
      <c r="K44" s="532"/>
      <c r="L44" s="532"/>
      <c r="M44" s="532"/>
      <c r="N44" s="533"/>
      <c r="O44" s="533"/>
      <c r="P44" s="533"/>
      <c r="Q44" s="533"/>
      <c r="R44" s="435"/>
      <c r="S44" s="435"/>
      <c r="T44" s="435"/>
      <c r="U44" s="435"/>
      <c r="V44" s="435"/>
      <c r="W44" s="435"/>
      <c r="X44" s="435"/>
      <c r="Y44" s="435"/>
      <c r="Z44" s="435"/>
      <c r="AA44" s="435"/>
      <c r="AB44" s="435"/>
      <c r="AC44" s="435"/>
      <c r="AD44" s="435"/>
      <c r="AE44" s="435"/>
      <c r="AF44" s="435"/>
      <c r="AG44" s="436"/>
      <c r="AH44" s="436"/>
      <c r="AI44" s="436"/>
      <c r="AJ44" s="436"/>
      <c r="AK44" s="436"/>
      <c r="AL44" s="436"/>
      <c r="AM44" s="436"/>
      <c r="AN44" s="436"/>
      <c r="AO44" s="436"/>
      <c r="AP44" s="436"/>
      <c r="AQ44" s="436"/>
      <c r="AR44" s="436"/>
      <c r="AS44" s="436"/>
      <c r="AT44" s="436"/>
      <c r="AU44" s="436"/>
      <c r="AV44" s="435"/>
      <c r="AW44" s="435"/>
      <c r="AX44" s="435"/>
      <c r="AY44" s="435"/>
      <c r="AZ44" s="435"/>
      <c r="BA44" s="435"/>
      <c r="BB44" s="435"/>
      <c r="BC44" s="435"/>
      <c r="BD44" s="435"/>
      <c r="BE44" s="435"/>
      <c r="BF44" s="435"/>
      <c r="BG44" s="435"/>
      <c r="BH44" s="435"/>
      <c r="BI44" s="435"/>
      <c r="BJ44" s="435"/>
      <c r="BK44" s="435"/>
      <c r="BL44" s="435"/>
      <c r="BM44" s="435"/>
      <c r="BN44" s="435"/>
      <c r="BO44" s="435"/>
      <c r="BP44" s="435"/>
      <c r="BQ44" s="435"/>
      <c r="BR44" s="435"/>
    </row>
    <row r="45" spans="1:70" ht="10.9" thickBot="1">
      <c r="A45" s="435"/>
      <c r="B45" s="534" t="s">
        <v>102</v>
      </c>
      <c r="C45" s="535">
        <f>C33+C43</f>
        <v>948163</v>
      </c>
      <c r="D45" s="536">
        <f t="shared" ref="D45:K45" si="49">D33+D43</f>
        <v>872880</v>
      </c>
      <c r="E45" s="536">
        <f t="shared" si="49"/>
        <v>850051</v>
      </c>
      <c r="F45" s="536">
        <f t="shared" si="49"/>
        <v>880202</v>
      </c>
      <c r="G45" s="536">
        <f t="shared" si="49"/>
        <v>881210</v>
      </c>
      <c r="H45" s="536">
        <f t="shared" si="49"/>
        <v>889475</v>
      </c>
      <c r="I45" s="536">
        <f t="shared" si="49"/>
        <v>895976</v>
      </c>
      <c r="J45" s="536">
        <f t="shared" si="49"/>
        <v>906066</v>
      </c>
      <c r="K45" s="536">
        <f t="shared" si="49"/>
        <v>943136</v>
      </c>
      <c r="L45" s="537">
        <f>L33+L43</f>
        <v>964105</v>
      </c>
      <c r="M45" s="537">
        <f t="shared" ref="M45:N45" si="50">M33+M43</f>
        <v>989067</v>
      </c>
      <c r="N45" s="537">
        <f t="shared" si="50"/>
        <v>982124</v>
      </c>
      <c r="O45" s="537">
        <f t="shared" ref="O45:P45" si="51">O33+O43</f>
        <v>966927</v>
      </c>
      <c r="P45" s="537">
        <f t="shared" si="51"/>
        <v>969328</v>
      </c>
      <c r="Q45" s="537">
        <f t="shared" ref="Q45" si="52">Q33+Q43</f>
        <v>988676</v>
      </c>
      <c r="R45" s="435"/>
      <c r="S45" s="435"/>
      <c r="T45" s="435"/>
      <c r="U45" s="435"/>
      <c r="V45" s="435"/>
      <c r="W45" s="435"/>
      <c r="X45" s="435"/>
      <c r="Y45" s="435"/>
      <c r="Z45" s="435"/>
      <c r="AA45" s="435"/>
      <c r="AB45" s="435"/>
      <c r="AC45" s="435"/>
      <c r="AD45" s="435"/>
      <c r="AE45" s="435"/>
      <c r="AF45" s="435"/>
      <c r="AG45" s="436">
        <f>100</f>
        <v>100</v>
      </c>
      <c r="AH45" s="436">
        <f t="shared" ref="AH45:AU45" si="53">D45*100/$C45</f>
        <v>92.060120464519287</v>
      </c>
      <c r="AI45" s="436">
        <f t="shared" si="53"/>
        <v>89.652412085263819</v>
      </c>
      <c r="AJ45" s="436">
        <f t="shared" si="53"/>
        <v>92.832350555758879</v>
      </c>
      <c r="AK45" s="436">
        <f t="shared" si="53"/>
        <v>92.93866139049932</v>
      </c>
      <c r="AL45" s="436">
        <f t="shared" si="53"/>
        <v>93.810346955112152</v>
      </c>
      <c r="AM45" s="436">
        <f t="shared" si="53"/>
        <v>94.495988558929213</v>
      </c>
      <c r="AN45" s="436">
        <f t="shared" si="53"/>
        <v>95.560151577313178</v>
      </c>
      <c r="AO45" s="436">
        <f t="shared" si="53"/>
        <v>99.469816898571239</v>
      </c>
      <c r="AP45" s="436">
        <f t="shared" si="53"/>
        <v>101.68135647562708</v>
      </c>
      <c r="AQ45" s="436">
        <f t="shared" si="53"/>
        <v>104.31402617482438</v>
      </c>
      <c r="AR45" s="436">
        <f t="shared" si="53"/>
        <v>103.58176811371041</v>
      </c>
      <c r="AS45" s="436">
        <f t="shared" si="53"/>
        <v>101.97898462606113</v>
      </c>
      <c r="AT45" s="436">
        <f t="shared" si="53"/>
        <v>102.23221112825537</v>
      </c>
      <c r="AU45" s="436">
        <f t="shared" si="53"/>
        <v>104.27278853952326</v>
      </c>
      <c r="AV45" s="435"/>
      <c r="AW45" s="435"/>
      <c r="AX45" s="435"/>
      <c r="AY45" s="435"/>
      <c r="AZ45" s="435"/>
      <c r="BA45" s="435"/>
      <c r="BB45" s="435"/>
      <c r="BC45" s="435"/>
      <c r="BD45" s="435"/>
      <c r="BE45" s="435"/>
      <c r="BF45" s="435"/>
      <c r="BG45" s="435"/>
      <c r="BH45" s="435"/>
      <c r="BI45" s="435"/>
      <c r="BJ45" s="435"/>
      <c r="BK45" s="435"/>
      <c r="BL45" s="435"/>
      <c r="BM45" s="435"/>
      <c r="BN45" s="435"/>
      <c r="BO45" s="435"/>
      <c r="BP45" s="435"/>
      <c r="BQ45" s="435"/>
      <c r="BR45" s="435"/>
    </row>
    <row r="46" spans="1:70" ht="10.9" thickBot="1">
      <c r="A46" s="435"/>
      <c r="B46" s="538"/>
      <c r="C46" s="539"/>
      <c r="D46" s="539"/>
      <c r="E46" s="539"/>
      <c r="F46" s="539"/>
      <c r="G46" s="539"/>
      <c r="H46" s="539"/>
      <c r="I46" s="539"/>
      <c r="J46" s="539"/>
      <c r="K46" s="539"/>
      <c r="L46" s="539"/>
      <c r="M46" s="539"/>
      <c r="N46" s="540"/>
      <c r="O46" s="540"/>
      <c r="P46" s="540"/>
      <c r="Q46" s="540"/>
      <c r="R46" s="435"/>
      <c r="S46" s="435"/>
      <c r="T46" s="435"/>
      <c r="U46" s="435"/>
      <c r="V46" s="435"/>
      <c r="W46" s="435"/>
      <c r="X46" s="435"/>
      <c r="Y46" s="435"/>
      <c r="Z46" s="435"/>
      <c r="AA46" s="435"/>
      <c r="AB46" s="435"/>
      <c r="AC46" s="435"/>
      <c r="AD46" s="435"/>
      <c r="AE46" s="435"/>
      <c r="AF46" s="435"/>
      <c r="AG46" s="436"/>
      <c r="AH46" s="436"/>
      <c r="AI46" s="436"/>
      <c r="AJ46" s="436"/>
      <c r="AK46" s="436"/>
      <c r="AL46" s="436"/>
      <c r="AM46" s="436"/>
      <c r="AN46" s="436"/>
      <c r="AO46" s="436"/>
      <c r="AP46" s="436"/>
      <c r="AQ46" s="436"/>
      <c r="AR46" s="435"/>
      <c r="AS46" s="435"/>
      <c r="AT46" s="435"/>
      <c r="AU46" s="435"/>
      <c r="AV46" s="435"/>
      <c r="AW46" s="435"/>
      <c r="AX46" s="435"/>
      <c r="AY46" s="435"/>
      <c r="AZ46" s="435"/>
      <c r="BA46" s="435"/>
      <c r="BB46" s="435"/>
      <c r="BC46" s="435"/>
      <c r="BD46" s="435"/>
      <c r="BE46" s="435"/>
      <c r="BF46" s="435"/>
      <c r="BG46" s="435"/>
      <c r="BH46" s="435"/>
      <c r="BI46" s="435"/>
      <c r="BJ46" s="435"/>
      <c r="BK46" s="435"/>
      <c r="BL46" s="435"/>
      <c r="BM46" s="435"/>
      <c r="BN46" s="435"/>
      <c r="BO46" s="435"/>
      <c r="BP46" s="435"/>
      <c r="BQ46" s="435"/>
      <c r="BR46" s="435"/>
    </row>
    <row r="47" spans="1:70" ht="21" thickBot="1">
      <c r="A47" s="435"/>
      <c r="B47" s="514" t="s">
        <v>103</v>
      </c>
      <c r="C47" s="541">
        <f>(C29+C30+C36)/C45</f>
        <v>0.26145399050585183</v>
      </c>
      <c r="D47" s="541">
        <f t="shared" ref="D47:I47" si="54">(D29+D30+D36)/D45</f>
        <v>0.26063261845843644</v>
      </c>
      <c r="E47" s="541">
        <f t="shared" si="54"/>
        <v>0.26173488414224561</v>
      </c>
      <c r="F47" s="541">
        <f t="shared" si="54"/>
        <v>0.2879486754176882</v>
      </c>
      <c r="G47" s="541">
        <f t="shared" si="54"/>
        <v>0.29424541255773312</v>
      </c>
      <c r="H47" s="541">
        <f t="shared" si="54"/>
        <v>0.29772731105427358</v>
      </c>
      <c r="I47" s="541">
        <f t="shared" si="54"/>
        <v>0.30123686348741485</v>
      </c>
      <c r="J47" s="541">
        <f>(J29+J30+J36)/J45</f>
        <v>0.30328474967607216</v>
      </c>
      <c r="K47" s="541">
        <f>(K29+K30+K36)/K45</f>
        <v>0.27789205374410475</v>
      </c>
      <c r="L47" s="541">
        <f>(L29+L30+L36)/L45</f>
        <v>0.27817509503632903</v>
      </c>
      <c r="M47" s="542">
        <f t="shared" ref="M47:N47" si="55">(M29+M30+M36)/M45</f>
        <v>0.28071303561841615</v>
      </c>
      <c r="N47" s="543">
        <f t="shared" si="55"/>
        <v>0.28760421290997878</v>
      </c>
      <c r="O47" s="543">
        <f t="shared" ref="O47:P47" si="56">(O29+O30+O36)/O45</f>
        <v>0.28782524430489581</v>
      </c>
      <c r="P47" s="543">
        <f t="shared" si="56"/>
        <v>0.29365292243698726</v>
      </c>
      <c r="Q47" s="543">
        <f t="shared" ref="Q47" si="57">(Q29+Q30+Q36)/Q45</f>
        <v>0.29350161225720056</v>
      </c>
      <c r="R47" s="435"/>
      <c r="S47" s="435"/>
      <c r="T47" s="435"/>
      <c r="U47" s="435"/>
      <c r="V47" s="435"/>
      <c r="W47" s="435"/>
      <c r="X47" s="435"/>
      <c r="Y47" s="435"/>
      <c r="Z47" s="435"/>
      <c r="AA47" s="435"/>
      <c r="AB47" s="435"/>
      <c r="AC47" s="435"/>
      <c r="AD47" s="435"/>
      <c r="AE47" s="435"/>
      <c r="AF47" s="435"/>
      <c r="AG47" s="436"/>
      <c r="AH47" s="436"/>
      <c r="AI47" s="436"/>
      <c r="AJ47" s="436"/>
      <c r="AK47" s="436"/>
      <c r="AL47" s="436"/>
      <c r="AM47" s="436"/>
      <c r="AN47" s="436"/>
      <c r="AO47" s="436"/>
      <c r="AP47" s="436"/>
      <c r="AQ47" s="436"/>
      <c r="AR47" s="435"/>
      <c r="AS47" s="435"/>
      <c r="AT47" s="435"/>
      <c r="AU47" s="435"/>
      <c r="AV47" s="435"/>
      <c r="AW47" s="435"/>
      <c r="AX47" s="435"/>
      <c r="AY47" s="435"/>
      <c r="AZ47" s="435"/>
      <c r="BA47" s="435"/>
      <c r="BB47" s="435"/>
      <c r="BC47" s="435"/>
      <c r="BD47" s="435"/>
      <c r="BE47" s="435"/>
      <c r="BF47" s="435"/>
      <c r="BG47" s="435"/>
      <c r="BH47" s="435"/>
      <c r="BI47" s="435"/>
      <c r="BJ47" s="435"/>
      <c r="BK47" s="435"/>
      <c r="BL47" s="435"/>
      <c r="BM47" s="435"/>
      <c r="BN47" s="435"/>
      <c r="BO47" s="435"/>
      <c r="BP47" s="435"/>
      <c r="BQ47" s="435"/>
      <c r="BR47" s="435"/>
    </row>
    <row r="48" spans="1:70" s="33" customFormat="1" ht="21" thickBot="1">
      <c r="A48" s="440"/>
      <c r="B48" s="495" t="s">
        <v>104</v>
      </c>
      <c r="C48" s="541">
        <f t="shared" ref="C48:K48" si="58">(C31+C32+C40)/C45</f>
        <v>0.73854600949414817</v>
      </c>
      <c r="D48" s="541">
        <f t="shared" si="58"/>
        <v>0.73936738154156356</v>
      </c>
      <c r="E48" s="541">
        <f t="shared" si="58"/>
        <v>0.73826511585775445</v>
      </c>
      <c r="F48" s="541">
        <f t="shared" si="58"/>
        <v>0.7120513245823118</v>
      </c>
      <c r="G48" s="541">
        <f t="shared" si="58"/>
        <v>0.70575458744226693</v>
      </c>
      <c r="H48" s="541">
        <f t="shared" si="58"/>
        <v>0.70227268894572636</v>
      </c>
      <c r="I48" s="541">
        <f t="shared" si="58"/>
        <v>0.69876313651258515</v>
      </c>
      <c r="J48" s="541">
        <f t="shared" si="58"/>
        <v>0.69671525032392789</v>
      </c>
      <c r="K48" s="541">
        <f t="shared" si="58"/>
        <v>0.72210794625589525</v>
      </c>
      <c r="L48" s="541">
        <f>(L31+L32+L40)/L45</f>
        <v>0.72182490496367102</v>
      </c>
      <c r="M48" s="542">
        <f t="shared" ref="M48:N48" si="59">(M31+M32+M40)/M45</f>
        <v>0.7192869643815839</v>
      </c>
      <c r="N48" s="543">
        <f t="shared" si="59"/>
        <v>0.71239578709002127</v>
      </c>
      <c r="O48" s="543">
        <f t="shared" ref="O48:P48" si="60">(O31+O32+O40)/O45</f>
        <v>0.71217475569510413</v>
      </c>
      <c r="P48" s="543">
        <f t="shared" si="60"/>
        <v>0.70634707756301274</v>
      </c>
      <c r="Q48" s="543">
        <f t="shared" ref="Q48" si="61">(Q31+Q32+Q40)/Q45</f>
        <v>0.70649838774279949</v>
      </c>
      <c r="R48" s="440"/>
      <c r="S48" s="440"/>
      <c r="T48" s="440"/>
      <c r="U48" s="440"/>
      <c r="V48" s="440"/>
      <c r="W48" s="440"/>
      <c r="X48" s="440"/>
      <c r="Y48" s="440"/>
      <c r="Z48" s="440"/>
      <c r="AA48" s="440"/>
      <c r="AB48" s="440"/>
      <c r="AC48" s="440"/>
      <c r="AD48" s="440"/>
      <c r="AE48" s="440"/>
      <c r="AF48" s="440"/>
      <c r="AG48" s="445"/>
      <c r="AH48" s="445"/>
      <c r="AI48" s="445"/>
      <c r="AJ48" s="445"/>
      <c r="AK48" s="445"/>
      <c r="AL48" s="445"/>
      <c r="AM48" s="445"/>
      <c r="AN48" s="445"/>
      <c r="AO48" s="445"/>
      <c r="AP48" s="445"/>
      <c r="AQ48" s="445"/>
      <c r="AR48" s="440"/>
      <c r="AS48" s="440"/>
      <c r="AT48" s="440"/>
      <c r="AU48" s="440"/>
      <c r="AV48" s="440"/>
      <c r="AW48" s="440"/>
      <c r="AX48" s="440"/>
      <c r="AY48" s="440"/>
      <c r="AZ48" s="440"/>
      <c r="BA48" s="440"/>
      <c r="BB48" s="440"/>
      <c r="BC48" s="440"/>
      <c r="BD48" s="440"/>
      <c r="BE48" s="440"/>
      <c r="BF48" s="440"/>
      <c r="BG48" s="440"/>
      <c r="BH48" s="440"/>
      <c r="BI48" s="440"/>
      <c r="BJ48" s="440"/>
      <c r="BK48" s="440"/>
      <c r="BL48" s="440"/>
      <c r="BM48" s="440"/>
      <c r="BN48" s="440"/>
      <c r="BO48" s="440"/>
      <c r="BP48" s="440"/>
      <c r="BQ48" s="440"/>
      <c r="BR48" s="440"/>
    </row>
    <row r="49" spans="1:70" s="33" customFormat="1">
      <c r="A49" s="440"/>
      <c r="B49" s="544"/>
      <c r="C49" s="545"/>
      <c r="D49" s="545"/>
      <c r="E49" s="545"/>
      <c r="F49" s="545"/>
      <c r="G49" s="545"/>
      <c r="H49" s="545"/>
      <c r="I49" s="545"/>
      <c r="J49" s="545"/>
      <c r="K49" s="545"/>
      <c r="L49" s="545"/>
      <c r="M49" s="545"/>
      <c r="N49" s="545"/>
      <c r="O49" s="545"/>
      <c r="P49" s="435"/>
      <c r="Q49" s="440"/>
      <c r="R49" s="440"/>
      <c r="S49" s="440"/>
      <c r="T49" s="440"/>
      <c r="U49" s="440"/>
      <c r="V49" s="440"/>
      <c r="W49" s="440"/>
      <c r="X49" s="440"/>
      <c r="Y49" s="440"/>
      <c r="Z49" s="440"/>
      <c r="AA49" s="440"/>
      <c r="AB49" s="440"/>
      <c r="AC49" s="440"/>
      <c r="AD49" s="440"/>
      <c r="AE49" s="440"/>
      <c r="AF49" s="440"/>
      <c r="AG49" s="445"/>
      <c r="AH49" s="445"/>
      <c r="AI49" s="445"/>
      <c r="AJ49" s="445"/>
      <c r="AK49" s="445"/>
      <c r="AL49" s="445"/>
      <c r="AM49" s="445"/>
      <c r="AN49" s="445"/>
      <c r="AO49" s="445"/>
      <c r="AP49" s="445"/>
      <c r="AQ49" s="445"/>
      <c r="AR49" s="440"/>
      <c r="AS49" s="440"/>
      <c r="AT49" s="440"/>
      <c r="AU49" s="440"/>
      <c r="AV49" s="440"/>
      <c r="AW49" s="440"/>
      <c r="AX49" s="440"/>
      <c r="AY49" s="440"/>
      <c r="AZ49" s="440"/>
      <c r="BA49" s="440"/>
      <c r="BB49" s="440"/>
      <c r="BC49" s="440"/>
      <c r="BD49" s="440"/>
      <c r="BE49" s="440"/>
      <c r="BF49" s="440"/>
      <c r="BG49" s="440"/>
      <c r="BH49" s="440"/>
      <c r="BI49" s="440"/>
      <c r="BJ49" s="440"/>
      <c r="BK49" s="440"/>
      <c r="BL49" s="440"/>
      <c r="BM49" s="440"/>
      <c r="BN49" s="440"/>
      <c r="BO49" s="440"/>
      <c r="BP49" s="440"/>
      <c r="BQ49" s="440"/>
      <c r="BR49" s="440"/>
    </row>
    <row r="50" spans="1:70" s="50" customFormat="1" ht="5.25" customHeight="1" thickBot="1">
      <c r="A50" s="440"/>
      <c r="B50" s="544"/>
      <c r="C50" s="545"/>
      <c r="D50" s="545"/>
      <c r="E50" s="545"/>
      <c r="F50" s="545"/>
      <c r="G50" s="545"/>
      <c r="H50" s="545"/>
      <c r="I50" s="545"/>
      <c r="J50" s="545"/>
      <c r="K50" s="545"/>
      <c r="L50" s="545"/>
      <c r="M50" s="545"/>
      <c r="N50" s="545"/>
      <c r="O50" s="545"/>
      <c r="P50" s="435"/>
      <c r="Q50" s="440"/>
      <c r="R50" s="440"/>
      <c r="S50" s="440"/>
      <c r="T50" s="440"/>
      <c r="U50" s="440"/>
      <c r="V50" s="440"/>
      <c r="W50" s="440"/>
      <c r="X50" s="440"/>
      <c r="Y50" s="440"/>
      <c r="Z50" s="440"/>
      <c r="AA50" s="440"/>
      <c r="AB50" s="440"/>
      <c r="AC50" s="440"/>
      <c r="AD50" s="440"/>
      <c r="AE50" s="440"/>
      <c r="AF50" s="440"/>
      <c r="AG50" s="445"/>
      <c r="AH50" s="445"/>
      <c r="AI50" s="445"/>
      <c r="AJ50" s="445"/>
      <c r="AK50" s="445"/>
      <c r="AL50" s="445"/>
      <c r="AM50" s="445"/>
      <c r="AN50" s="445"/>
      <c r="AO50" s="445"/>
      <c r="AP50" s="445"/>
      <c r="AQ50" s="445"/>
      <c r="AR50" s="440"/>
      <c r="AS50" s="440"/>
      <c r="AT50" s="440"/>
      <c r="AU50" s="440"/>
      <c r="AV50" s="440"/>
      <c r="AW50" s="440"/>
      <c r="AX50" s="440"/>
      <c r="AY50" s="440"/>
      <c r="AZ50" s="440"/>
      <c r="BA50" s="440"/>
      <c r="BB50" s="440"/>
      <c r="BC50" s="440"/>
      <c r="BD50" s="440"/>
      <c r="BE50" s="440"/>
      <c r="BF50" s="440"/>
      <c r="BG50" s="440"/>
      <c r="BH50" s="440"/>
      <c r="BI50" s="440"/>
      <c r="BJ50" s="440"/>
      <c r="BK50" s="440"/>
      <c r="BL50" s="440"/>
      <c r="BM50" s="440"/>
      <c r="BN50" s="440"/>
      <c r="BO50" s="440"/>
      <c r="BP50" s="440"/>
      <c r="BQ50" s="440"/>
      <c r="BR50" s="440"/>
    </row>
    <row r="51" spans="1:70" ht="15.75" customHeight="1" thickBot="1">
      <c r="A51" s="435"/>
      <c r="B51" s="546" t="s">
        <v>106</v>
      </c>
      <c r="C51" s="547"/>
      <c r="D51" s="547"/>
      <c r="E51" s="547"/>
      <c r="F51" s="547"/>
      <c r="G51" s="547"/>
      <c r="H51" s="547"/>
      <c r="I51" s="547"/>
      <c r="J51" s="547"/>
      <c r="K51" s="547"/>
      <c r="L51" s="547"/>
      <c r="M51" s="547"/>
      <c r="N51" s="547"/>
      <c r="O51" s="547"/>
      <c r="P51" s="547"/>
      <c r="Q51" s="548"/>
      <c r="R51" s="435"/>
      <c r="S51" s="435"/>
      <c r="T51" s="435"/>
      <c r="U51" s="435"/>
      <c r="V51" s="435"/>
      <c r="W51" s="435"/>
      <c r="X51" s="435"/>
      <c r="Y51" s="435"/>
      <c r="Z51" s="435"/>
      <c r="AA51" s="435"/>
      <c r="AB51" s="435"/>
      <c r="AC51" s="435"/>
      <c r="AD51" s="435"/>
      <c r="AE51" s="435"/>
      <c r="AF51" s="435"/>
      <c r="AG51" s="436"/>
      <c r="AH51" s="436"/>
      <c r="AI51" s="436"/>
      <c r="AJ51" s="436"/>
      <c r="AK51" s="436"/>
      <c r="AL51" s="436"/>
      <c r="AM51" s="436"/>
      <c r="AN51" s="436"/>
      <c r="AO51" s="436"/>
      <c r="AP51" s="436"/>
      <c r="AQ51" s="436"/>
      <c r="AR51" s="435"/>
      <c r="AS51" s="435"/>
      <c r="AT51" s="435"/>
      <c r="AU51" s="435"/>
      <c r="AV51" s="435"/>
      <c r="AW51" s="435"/>
      <c r="AX51" s="435"/>
      <c r="AY51" s="435"/>
      <c r="AZ51" s="435"/>
      <c r="BA51" s="435"/>
      <c r="BB51" s="435"/>
      <c r="BC51" s="435"/>
      <c r="BD51" s="435"/>
      <c r="BE51" s="435"/>
      <c r="BF51" s="435"/>
      <c r="BG51" s="435"/>
      <c r="BH51" s="435"/>
      <c r="BI51" s="435"/>
      <c r="BJ51" s="435"/>
      <c r="BK51" s="435"/>
      <c r="BL51" s="435"/>
      <c r="BM51" s="435"/>
      <c r="BN51" s="435"/>
      <c r="BO51" s="435"/>
      <c r="BP51" s="435"/>
      <c r="BQ51" s="435"/>
      <c r="BR51" s="435"/>
    </row>
    <row r="52" spans="1:70" ht="10.9" thickBot="1">
      <c r="A52" s="435"/>
      <c r="B52" s="549" t="s">
        <v>88</v>
      </c>
      <c r="C52" s="550">
        <v>2008</v>
      </c>
      <c r="D52" s="551">
        <v>2009</v>
      </c>
      <c r="E52" s="551">
        <v>2010</v>
      </c>
      <c r="F52" s="551">
        <v>2011</v>
      </c>
      <c r="G52" s="551">
        <v>2012</v>
      </c>
      <c r="H52" s="551">
        <v>2013</v>
      </c>
      <c r="I52" s="551">
        <v>2014</v>
      </c>
      <c r="J52" s="551">
        <v>2015</v>
      </c>
      <c r="K52" s="551">
        <v>2016</v>
      </c>
      <c r="L52" s="552">
        <v>2017</v>
      </c>
      <c r="M52" s="552">
        <v>2018</v>
      </c>
      <c r="N52" s="551">
        <v>2019</v>
      </c>
      <c r="O52" s="552">
        <v>2020</v>
      </c>
      <c r="P52" s="552">
        <v>2021</v>
      </c>
      <c r="Q52" s="552">
        <v>2022</v>
      </c>
      <c r="R52" s="435"/>
      <c r="S52" s="435"/>
      <c r="T52" s="435"/>
      <c r="U52" s="435"/>
      <c r="V52" s="435"/>
      <c r="W52" s="435"/>
      <c r="X52" s="435"/>
      <c r="Y52" s="435"/>
      <c r="Z52" s="435"/>
      <c r="AA52" s="435"/>
      <c r="AB52" s="435"/>
      <c r="AC52" s="435"/>
      <c r="AD52" s="435"/>
      <c r="AE52" s="435"/>
      <c r="AF52" s="435"/>
      <c r="AG52" s="445">
        <v>2008</v>
      </c>
      <c r="AH52" s="445">
        <v>2009</v>
      </c>
      <c r="AI52" s="445">
        <v>2010</v>
      </c>
      <c r="AJ52" s="445">
        <v>2011</v>
      </c>
      <c r="AK52" s="445">
        <v>2012</v>
      </c>
      <c r="AL52" s="445">
        <v>2013</v>
      </c>
      <c r="AM52" s="445">
        <v>2014</v>
      </c>
      <c r="AN52" s="445">
        <v>2015</v>
      </c>
      <c r="AO52" s="445">
        <v>2016</v>
      </c>
      <c r="AP52" s="445">
        <v>2017</v>
      </c>
      <c r="AQ52" s="445">
        <v>2018</v>
      </c>
      <c r="AR52" s="445">
        <v>2019</v>
      </c>
      <c r="AS52" s="445">
        <v>2020</v>
      </c>
      <c r="AT52" s="445">
        <v>2021</v>
      </c>
      <c r="AU52" s="445">
        <v>2022</v>
      </c>
      <c r="AV52" s="435"/>
      <c r="AW52" s="435"/>
      <c r="AX52" s="435"/>
      <c r="AY52" s="435"/>
      <c r="AZ52" s="435"/>
      <c r="BA52" s="435"/>
      <c r="BB52" s="435"/>
      <c r="BC52" s="435"/>
      <c r="BD52" s="435"/>
      <c r="BE52" s="435"/>
      <c r="BF52" s="435"/>
      <c r="BG52" s="435"/>
      <c r="BH52" s="435"/>
      <c r="BI52" s="435"/>
      <c r="BJ52" s="435"/>
      <c r="BK52" s="435"/>
      <c r="BL52" s="435"/>
      <c r="BM52" s="435"/>
      <c r="BN52" s="435"/>
      <c r="BO52" s="435"/>
      <c r="BP52" s="435"/>
      <c r="BQ52" s="435"/>
      <c r="BR52" s="435"/>
    </row>
    <row r="53" spans="1:70">
      <c r="A53" s="435"/>
      <c r="B53" s="553" t="s">
        <v>89</v>
      </c>
      <c r="C53" s="554">
        <f>'VA 2DGT--'!D$113+'VA 2DGT--'!D$143</f>
        <v>799.80357000000004</v>
      </c>
      <c r="D53" s="555">
        <f>'VA 2DGT--'!E$113+'VA 2DGT--'!E$143</f>
        <v>803.01066600000001</v>
      </c>
      <c r="E53" s="555">
        <f>'VA 2DGT--'!F$113+'VA 2DGT--'!F$143</f>
        <v>760.3</v>
      </c>
      <c r="F53" s="555">
        <f>'VA 2DGT--'!G$113+'VA 2DGT--'!G$143</f>
        <v>716.7</v>
      </c>
      <c r="G53" s="555">
        <f>'VA 2DGT--'!H$113+'VA 2DGT--'!H$143</f>
        <v>757.19999999999993</v>
      </c>
      <c r="H53" s="555">
        <f>'VA 2DGT--'!I$113+'VA 2DGT--'!I$143</f>
        <v>812</v>
      </c>
      <c r="I53" s="555">
        <f>'VA 2DGT--'!J$113+'VA 2DGT--'!J$143</f>
        <v>871.90000000000009</v>
      </c>
      <c r="J53" s="555">
        <f>'VA 2DGT--'!K$113+'VA 2DGT--'!K$143</f>
        <v>871.69999999999993</v>
      </c>
      <c r="K53" s="555">
        <f>'VA 2DGT--'!L$113+'VA 2DGT--'!L$143</f>
        <v>1024.4000000000001</v>
      </c>
      <c r="L53" s="556">
        <f>'VA 2DGT--'!M$113+'VA 2DGT--'!M$143</f>
        <v>979.00172499999996</v>
      </c>
      <c r="M53" s="556">
        <f>'VA 2DGT--'!N$113+'VA 2DGT--'!N$143</f>
        <v>1031.751782</v>
      </c>
      <c r="N53" s="556">
        <f>'VA 2DGT--'!O$113+'VA 2DGT--'!O$143</f>
        <v>1492.6</v>
      </c>
      <c r="O53" s="556">
        <f>'VA 2DGT--'!P$113+'VA 2DGT--'!P$143</f>
        <v>1518.6794521000002</v>
      </c>
      <c r="P53" s="556">
        <f>'VA 2DGT--'!Q$113+'VA 2DGT--'!Q$143</f>
        <v>1465.8953824</v>
      </c>
      <c r="Q53" s="556">
        <f>'VA 2DGT--'!R$113+'VA 2DGT--'!R$143</f>
        <v>1487.4592354000001</v>
      </c>
      <c r="R53" s="435"/>
      <c r="S53" s="435"/>
      <c r="T53" s="435"/>
      <c r="U53" s="435"/>
      <c r="V53" s="435"/>
      <c r="W53" s="435"/>
      <c r="X53" s="435"/>
      <c r="Y53" s="435"/>
      <c r="Z53" s="435"/>
      <c r="AA53" s="435"/>
      <c r="AB53" s="435"/>
      <c r="AC53" s="435"/>
      <c r="AD53" s="435"/>
      <c r="AE53" s="435"/>
      <c r="AF53" s="435"/>
      <c r="AG53" s="436">
        <f>100</f>
        <v>100</v>
      </c>
      <c r="AH53" s="436">
        <f t="shared" ref="AH53:AU57" si="62">D53*100/$C53</f>
        <v>100.40098545696664</v>
      </c>
      <c r="AI53" s="436">
        <f t="shared" si="62"/>
        <v>95.06084100124734</v>
      </c>
      <c r="AJ53" s="436">
        <f t="shared" si="62"/>
        <v>89.609502493218429</v>
      </c>
      <c r="AK53" s="436">
        <f t="shared" si="62"/>
        <v>94.673245832098488</v>
      </c>
      <c r="AL53" s="436">
        <f t="shared" si="62"/>
        <v>101.52492817705227</v>
      </c>
      <c r="AM53" s="436">
        <f t="shared" si="62"/>
        <v>109.01426709060577</v>
      </c>
      <c r="AN53" s="436">
        <f t="shared" si="62"/>
        <v>108.98926095066066</v>
      </c>
      <c r="AO53" s="436">
        <f t="shared" si="62"/>
        <v>128.08144879873444</v>
      </c>
      <c r="AP53" s="436">
        <f t="shared" si="62"/>
        <v>122.40527070915674</v>
      </c>
      <c r="AQ53" s="436">
        <f t="shared" si="62"/>
        <v>129.00064724642328</v>
      </c>
      <c r="AR53" s="436">
        <f t="shared" si="62"/>
        <v>186.62082241018254</v>
      </c>
      <c r="AS53" s="436">
        <f t="shared" si="62"/>
        <v>189.88155455470147</v>
      </c>
      <c r="AT53" s="436">
        <f t="shared" si="62"/>
        <v>183.28192538575439</v>
      </c>
      <c r="AU53" s="436">
        <f t="shared" si="62"/>
        <v>185.97806901512081</v>
      </c>
      <c r="AV53" s="435"/>
      <c r="AW53" s="435"/>
      <c r="AX53" s="435"/>
      <c r="AY53" s="435"/>
      <c r="AZ53" s="435"/>
      <c r="BA53" s="435"/>
      <c r="BB53" s="435"/>
      <c r="BC53" s="435"/>
      <c r="BD53" s="435"/>
      <c r="BE53" s="435"/>
      <c r="BF53" s="435"/>
      <c r="BG53" s="435"/>
      <c r="BH53" s="435"/>
      <c r="BI53" s="435"/>
      <c r="BJ53" s="435"/>
      <c r="BK53" s="435"/>
      <c r="BL53" s="435"/>
      <c r="BM53" s="435"/>
      <c r="BN53" s="435"/>
      <c r="BO53" s="435"/>
      <c r="BP53" s="435"/>
      <c r="BQ53" s="435"/>
      <c r="BR53" s="435"/>
    </row>
    <row r="54" spans="1:70">
      <c r="A54" s="435"/>
      <c r="B54" s="557" t="s">
        <v>90</v>
      </c>
      <c r="C54" s="558">
        <f>'VA 2DGT--'!D$107+'VA 2DGT--'!D$149+'VA 2DGT--'!D$155+'VA 2DGT--'!D$161+'VA 2DGT--'!D$167</f>
        <v>3602.4043419999998</v>
      </c>
      <c r="D54" s="559">
        <f>'VA 2DGT--'!E$107+'VA 2DGT--'!E$149+'VA 2DGT--'!E$155+'VA 2DGT--'!E$161+'VA 2DGT--'!E$167</f>
        <v>3178.5013290000002</v>
      </c>
      <c r="E54" s="559">
        <f>'VA 2DGT--'!F$107+'VA 2DGT--'!F$149+'VA 2DGT--'!F$155+'VA 2DGT--'!F$161+'VA 2DGT--'!F$167</f>
        <v>3304.9753479999999</v>
      </c>
      <c r="F54" s="559">
        <f>'VA 2DGT--'!G$107+'VA 2DGT--'!G$149+'VA 2DGT--'!G$155+'VA 2DGT--'!G$161+'VA 2DGT--'!G$167</f>
        <v>3234.7999999999997</v>
      </c>
      <c r="G54" s="559">
        <f>'VA 2DGT--'!H$107+'VA 2DGT--'!H$149+'VA 2DGT--'!H$155+'VA 2DGT--'!H$161+'VA 2DGT--'!H$167</f>
        <v>3237.175526</v>
      </c>
      <c r="H54" s="559">
        <f>'VA 2DGT--'!I$107+'VA 2DGT--'!I$149+'VA 2DGT--'!I$155+'VA 2DGT--'!I$161+'VA 2DGT--'!I$167</f>
        <v>3265.1</v>
      </c>
      <c r="I54" s="559">
        <f>'VA 2DGT--'!J$107+'VA 2DGT--'!J$149+'VA 2DGT--'!J$155+'VA 2DGT--'!J$161+'VA 2DGT--'!J$167</f>
        <v>3367.6779549999997</v>
      </c>
      <c r="J54" s="559">
        <f>'VA 2DGT--'!K$107+'VA 2DGT--'!K$149+'VA 2DGT--'!K$155+'VA 2DGT--'!K$161+'VA 2DGT--'!K$167</f>
        <v>3558.7999999999997</v>
      </c>
      <c r="K54" s="559">
        <f>'VA 2DGT--'!L$107+'VA 2DGT--'!L$149+'VA 2DGT--'!L$155+'VA 2DGT--'!L$161+'VA 2DGT--'!L$167</f>
        <v>4192.3997140000001</v>
      </c>
      <c r="L54" s="560">
        <f>'VA 2DGT--'!M$107+'VA 2DGT--'!M$149+'VA 2DGT--'!M$155+'VA 2DGT--'!M$161+'VA 2DGT--'!M$167</f>
        <v>4301.5999999999995</v>
      </c>
      <c r="M54" s="560">
        <f>'VA 2DGT--'!N$107+'VA 2DGT--'!N$149+'VA 2DGT--'!N$155+'VA 2DGT--'!N$161+'VA 2DGT--'!N$167</f>
        <v>4027.9000000000005</v>
      </c>
      <c r="N54" s="560">
        <f>'VA 2DGT--'!O$107+'VA 2DGT--'!O$149+'VA 2DGT--'!O$155+'VA 2DGT--'!O$161+'VA 2DGT--'!O$167</f>
        <v>5201.3</v>
      </c>
      <c r="O54" s="560">
        <f>'VA 2DGT--'!P$107+'VA 2DGT--'!P$149+'VA 2DGT--'!P$155+'VA 2DGT--'!P$161+'VA 2DGT--'!P$167</f>
        <v>5281.8192969999991</v>
      </c>
      <c r="P54" s="560">
        <f>'VA 2DGT--'!Q$107+'VA 2DGT--'!Q$149+'VA 2DGT--'!Q$155+'VA 2DGT--'!Q$161+'VA 2DGT--'!Q$167</f>
        <v>5106.6462630000005</v>
      </c>
      <c r="Q54" s="560">
        <f>'VA 2DGT--'!R$107+'VA 2DGT--'!R$149+'VA 2DGT--'!R$155+'VA 2DGT--'!R$161+'VA 2DGT--'!R$167</f>
        <v>5198.5261879999998</v>
      </c>
      <c r="R54" s="435"/>
      <c r="S54" s="435"/>
      <c r="T54" s="435"/>
      <c r="U54" s="435"/>
      <c r="V54" s="435"/>
      <c r="W54" s="435"/>
      <c r="X54" s="435"/>
      <c r="Y54" s="435"/>
      <c r="Z54" s="435"/>
      <c r="AA54" s="435"/>
      <c r="AB54" s="435"/>
      <c r="AC54" s="435"/>
      <c r="AD54" s="435"/>
      <c r="AE54" s="435"/>
      <c r="AF54" s="435"/>
      <c r="AG54" s="436">
        <f>100</f>
        <v>100</v>
      </c>
      <c r="AH54" s="436">
        <f t="shared" si="62"/>
        <v>88.232775314592942</v>
      </c>
      <c r="AI54" s="436">
        <f t="shared" si="62"/>
        <v>91.743597726320985</v>
      </c>
      <c r="AJ54" s="436">
        <f t="shared" si="62"/>
        <v>89.795583529751369</v>
      </c>
      <c r="AK54" s="436">
        <f t="shared" si="62"/>
        <v>89.86152632168907</v>
      </c>
      <c r="AL54" s="436">
        <f t="shared" si="62"/>
        <v>90.636688445341662</v>
      </c>
      <c r="AM54" s="436">
        <f t="shared" si="62"/>
        <v>93.484174325925778</v>
      </c>
      <c r="AN54" s="436">
        <f t="shared" si="62"/>
        <v>98.789576686558419</v>
      </c>
      <c r="AO54" s="436">
        <f t="shared" si="62"/>
        <v>116.377822031839</v>
      </c>
      <c r="AP54" s="436">
        <f t="shared" si="62"/>
        <v>119.40913877568271</v>
      </c>
      <c r="AQ54" s="436">
        <f t="shared" si="62"/>
        <v>111.81143529723185</v>
      </c>
      <c r="AR54" s="436">
        <f t="shared" si="62"/>
        <v>144.38412532870527</v>
      </c>
      <c r="AS54" s="436">
        <f t="shared" si="62"/>
        <v>146.61927966885619</v>
      </c>
      <c r="AT54" s="436">
        <f t="shared" si="62"/>
        <v>141.75660970264289</v>
      </c>
      <c r="AU54" s="436">
        <f t="shared" si="62"/>
        <v>144.3071264208464</v>
      </c>
      <c r="AV54" s="435"/>
      <c r="AW54" s="435"/>
      <c r="AX54" s="435"/>
      <c r="AY54" s="435"/>
      <c r="AZ54" s="435"/>
      <c r="BA54" s="435"/>
      <c r="BB54" s="435"/>
      <c r="BC54" s="435"/>
      <c r="BD54" s="435"/>
      <c r="BE54" s="435"/>
      <c r="BF54" s="435"/>
      <c r="BG54" s="435"/>
      <c r="BH54" s="435"/>
      <c r="BI54" s="435"/>
      <c r="BJ54" s="435"/>
      <c r="BK54" s="435"/>
      <c r="BL54" s="435"/>
      <c r="BM54" s="435"/>
      <c r="BN54" s="435"/>
      <c r="BO54" s="435"/>
      <c r="BP54" s="435"/>
      <c r="BQ54" s="435"/>
      <c r="BR54" s="435"/>
    </row>
    <row r="55" spans="1:70">
      <c r="A55" s="435"/>
      <c r="B55" s="557" t="s">
        <v>91</v>
      </c>
      <c r="C55" s="558">
        <f>'VA 2DGT--'!D$101+'VA 2DGT--'!D$119+'VA 2DGT--'!D$125+'VA 2DGT--'!D$131+'VA 2DGT--'!D$137+'VA 2DGT--'!D$185</f>
        <v>4529.8552948400002</v>
      </c>
      <c r="D55" s="559">
        <f>'VA 2DGT--'!E$101+'VA 2DGT--'!E$119+'VA 2DGT--'!E$125+'VA 2DGT--'!E$131+'VA 2DGT--'!E$137+'VA 2DGT--'!E$185</f>
        <v>3656.0098521300001</v>
      </c>
      <c r="E55" s="559">
        <f>'VA 2DGT--'!F$101+'VA 2DGT--'!F$119+'VA 2DGT--'!F$125+'VA 2DGT--'!F$131+'VA 2DGT--'!F$137+'VA 2DGT--'!F$185</f>
        <v>3592.5089608099997</v>
      </c>
      <c r="F55" s="559">
        <f>'VA 2DGT--'!G$101+'VA 2DGT--'!G$119+'VA 2DGT--'!G$125+'VA 2DGT--'!G$131+'VA 2DGT--'!G$137+'VA 2DGT--'!G$185</f>
        <v>3634.4221100000004</v>
      </c>
      <c r="G55" s="559">
        <f>'VA 2DGT--'!H$101+'VA 2DGT--'!H$119+'VA 2DGT--'!H$125+'VA 2DGT--'!H$131+'VA 2DGT--'!H$137+'VA 2DGT--'!H$185</f>
        <v>3697.9061499999998</v>
      </c>
      <c r="H55" s="559">
        <f>'VA 2DGT--'!I$101+'VA 2DGT--'!I$119+'VA 2DGT--'!I$125+'VA 2DGT--'!I$131+'VA 2DGT--'!I$137+'VA 2DGT--'!I$185</f>
        <v>3718.6684614200003</v>
      </c>
      <c r="I55" s="559">
        <f>'VA 2DGT--'!J$101+'VA 2DGT--'!J$119+'VA 2DGT--'!J$125+'VA 2DGT--'!J$131+'VA 2DGT--'!J$137+'VA 2DGT--'!J$185</f>
        <v>3862.7446799999998</v>
      </c>
      <c r="J55" s="559">
        <f>'VA 2DGT--'!K$101+'VA 2DGT--'!K$119+'VA 2DGT--'!K$125+'VA 2DGT--'!K$131+'VA 2DGT--'!K$137+'VA 2DGT--'!K$185</f>
        <v>3962.1991700000003</v>
      </c>
      <c r="K55" s="559">
        <f>'VA 2DGT--'!L$101+'VA 2DGT--'!L$119+'VA 2DGT--'!L$125+'VA 2DGT--'!L$131+'VA 2DGT--'!L$137+'VA 2DGT--'!L$185</f>
        <v>4463.0648599999995</v>
      </c>
      <c r="L55" s="560">
        <f>'VA 2DGT--'!M$101+'VA 2DGT--'!M$119+'VA 2DGT--'!M$125+'VA 2DGT--'!M$131+'VA 2DGT--'!M$137+'VA 2DGT--'!M$185</f>
        <v>4582.2349600000007</v>
      </c>
      <c r="M55" s="560">
        <f>'VA 2DGT--'!N$101+'VA 2DGT--'!N$119+'VA 2DGT--'!N$125+'VA 2DGT--'!N$131+'VA 2DGT--'!N$137+'VA 2DGT--'!N$185</f>
        <v>4622.21821</v>
      </c>
      <c r="N55" s="560">
        <f>'VA 2DGT--'!O$101+'VA 2DGT--'!O$119+'VA 2DGT--'!O$125+'VA 2DGT--'!O$131+'VA 2DGT--'!O$137+'VA 2DGT--'!O$185</f>
        <v>4790.47613</v>
      </c>
      <c r="O55" s="560">
        <f>'VA 2DGT--'!P$101+'VA 2DGT--'!P$119+'VA 2DGT--'!P$125+'VA 2DGT--'!P$131+'VA 2DGT--'!P$137+'VA 2DGT--'!P$185</f>
        <v>4885.6979860000001</v>
      </c>
      <c r="P55" s="560">
        <f>'VA 2DGT--'!Q$101+'VA 2DGT--'!Q$119+'VA 2DGT--'!Q$125+'VA 2DGT--'!Q$131+'VA 2DGT--'!Q$137+'VA 2DGT--'!Q$185</f>
        <v>4733.2176140000001</v>
      </c>
      <c r="Q55" s="560">
        <f>'VA 2DGT--'!R$101+'VA 2DGT--'!R$119+'VA 2DGT--'!R$125+'VA 2DGT--'!R$131+'VA 2DGT--'!R$137+'VA 2DGT--'!R$185</f>
        <v>4820.7213420000007</v>
      </c>
      <c r="R55" s="435"/>
      <c r="S55" s="435"/>
      <c r="T55" s="435"/>
      <c r="U55" s="435"/>
      <c r="V55" s="435"/>
      <c r="W55" s="435"/>
      <c r="X55" s="435"/>
      <c r="Y55" s="435"/>
      <c r="Z55" s="435"/>
      <c r="AA55" s="435"/>
      <c r="AB55" s="435"/>
      <c r="AC55" s="435"/>
      <c r="AD55" s="435"/>
      <c r="AE55" s="435"/>
      <c r="AF55" s="435"/>
      <c r="AG55" s="436">
        <f>100</f>
        <v>100</v>
      </c>
      <c r="AH55" s="436">
        <f t="shared" si="62"/>
        <v>80.709197406252571</v>
      </c>
      <c r="AI55" s="436">
        <f t="shared" si="62"/>
        <v>79.307366946186107</v>
      </c>
      <c r="AJ55" s="436">
        <f t="shared" si="62"/>
        <v>80.232631584059746</v>
      </c>
      <c r="AK55" s="436">
        <f t="shared" si="62"/>
        <v>81.634090038423935</v>
      </c>
      <c r="AL55" s="436">
        <f t="shared" si="62"/>
        <v>82.092433850060729</v>
      </c>
      <c r="AM55" s="436">
        <f t="shared" si="62"/>
        <v>85.273025926459241</v>
      </c>
      <c r="AN55" s="436">
        <f t="shared" si="62"/>
        <v>87.468559415427194</v>
      </c>
      <c r="AO55" s="436">
        <f t="shared" si="62"/>
        <v>98.525550365459097</v>
      </c>
      <c r="AP55" s="436">
        <f t="shared" si="62"/>
        <v>101.1563209363369</v>
      </c>
      <c r="AQ55" s="436">
        <f t="shared" si="62"/>
        <v>102.03898158215365</v>
      </c>
      <c r="AR55" s="436">
        <f t="shared" si="62"/>
        <v>105.75340310444079</v>
      </c>
      <c r="AS55" s="436">
        <f t="shared" si="62"/>
        <v>107.85549797949051</v>
      </c>
      <c r="AT55" s="436">
        <f t="shared" si="62"/>
        <v>104.48937782607872</v>
      </c>
      <c r="AU55" s="436">
        <f t="shared" si="62"/>
        <v>106.42108915689489</v>
      </c>
      <c r="AV55" s="435"/>
      <c r="AW55" s="435"/>
      <c r="AX55" s="435"/>
      <c r="AY55" s="435"/>
      <c r="AZ55" s="435"/>
      <c r="BA55" s="435"/>
      <c r="BB55" s="435"/>
      <c r="BC55" s="435"/>
      <c r="BD55" s="435"/>
      <c r="BE55" s="435"/>
      <c r="BF55" s="435"/>
      <c r="BG55" s="435"/>
      <c r="BH55" s="435"/>
      <c r="BI55" s="435"/>
      <c r="BJ55" s="435"/>
      <c r="BK55" s="435"/>
      <c r="BL55" s="435"/>
      <c r="BM55" s="435"/>
      <c r="BN55" s="435"/>
      <c r="BO55" s="435"/>
      <c r="BP55" s="435"/>
      <c r="BQ55" s="435"/>
      <c r="BR55" s="435"/>
    </row>
    <row r="56" spans="1:70">
      <c r="A56" s="435"/>
      <c r="B56" s="557" t="s">
        <v>92</v>
      </c>
      <c r="C56" s="558">
        <f>'VA 2DGT--'!D$47+'VA 2DGT--'!D$53+'VA 2DGT--'!D$59+'VA 2DGT--'!D$65+'VA 2DGT--'!D$71+'VA 2DGT--'!D$77+'VA 2DGT--'!D$83+'VA 2DGT--'!D$89+'VA 2DGT--'!D$95+'VA 2DGT--'!D$173+'VA 2DGT--'!D$179</f>
        <v>4002.7980456999999</v>
      </c>
      <c r="D56" s="559">
        <f>'VA 2DGT--'!E$47+'VA 2DGT--'!E$53+'VA 2DGT--'!E$59+'VA 2DGT--'!E$65+'VA 2DGT--'!E$71+'VA 2DGT--'!E$77+'VA 2DGT--'!E$83+'VA 2DGT--'!E$89+'VA 2DGT--'!E$95+'VA 2DGT--'!E$173+'VA 2DGT--'!E$179</f>
        <v>3944.4313236000003</v>
      </c>
      <c r="E56" s="559">
        <f>'VA 2DGT--'!F$47+'VA 2DGT--'!F$53+'VA 2DGT--'!F$59+'VA 2DGT--'!F$65+'VA 2DGT--'!F$71+'VA 2DGT--'!F$77+'VA 2DGT--'!F$83+'VA 2DGT--'!F$89+'VA 2DGT--'!F$95+'VA 2DGT--'!F$173+'VA 2DGT--'!F$179</f>
        <v>3798.3584958000001</v>
      </c>
      <c r="F56" s="559">
        <f>'VA 2DGT--'!G$47+'VA 2DGT--'!G$53+'VA 2DGT--'!G$59+'VA 2DGT--'!G$65+'VA 2DGT--'!G$71+'VA 2DGT--'!G$77+'VA 2DGT--'!G$83+'VA 2DGT--'!G$89+'VA 2DGT--'!G$95+'VA 2DGT--'!G$173+'VA 2DGT--'!G$179</f>
        <v>3541.8858780999999</v>
      </c>
      <c r="G56" s="559">
        <f>'VA 2DGT--'!H$47+'VA 2DGT--'!H$53+'VA 2DGT--'!H$59+'VA 2DGT--'!H$65+'VA 2DGT--'!H$71+'VA 2DGT--'!H$77+'VA 2DGT--'!H$83+'VA 2DGT--'!H$89+'VA 2DGT--'!H$95+'VA 2DGT--'!H$173+'VA 2DGT--'!H$179</f>
        <v>3420.5685897000003</v>
      </c>
      <c r="H56" s="559">
        <f>'VA 2DGT--'!I$47+'VA 2DGT--'!I$53+'VA 2DGT--'!I$59+'VA 2DGT--'!I$65+'VA 2DGT--'!I$71+'VA 2DGT--'!I$77+'VA 2DGT--'!I$83+'VA 2DGT--'!I$89+'VA 2DGT--'!I$95+'VA 2DGT--'!I$173+'VA 2DGT--'!I$179</f>
        <v>3585.5780849000002</v>
      </c>
      <c r="I56" s="559">
        <f>'VA 2DGT--'!J$47+'VA 2DGT--'!J$53+'VA 2DGT--'!J$59+'VA 2DGT--'!J$65+'VA 2DGT--'!J$71+'VA 2DGT--'!J$77+'VA 2DGT--'!J$83+'VA 2DGT--'!J$89+'VA 2DGT--'!J$95+'VA 2DGT--'!J$173+'VA 2DGT--'!J$179</f>
        <v>3632.3471545000002</v>
      </c>
      <c r="J56" s="559">
        <f>'VA 2DGT--'!K$47+'VA 2DGT--'!K$53+'VA 2DGT--'!K$59+'VA 2DGT--'!K$65+'VA 2DGT--'!K$71+'VA 2DGT--'!K$77+'VA 2DGT--'!K$83+'VA 2DGT--'!K$89+'VA 2DGT--'!K$95+'VA 2DGT--'!K$173+'VA 2DGT--'!K$179</f>
        <v>3941.4771656999997</v>
      </c>
      <c r="K56" s="559">
        <f>'VA 2DGT--'!L$47+'VA 2DGT--'!L$53+'VA 2DGT--'!L$59+'VA 2DGT--'!L$65+'VA 2DGT--'!L$71+'VA 2DGT--'!L$77+'VA 2DGT--'!L$83+'VA 2DGT--'!L$89+'VA 2DGT--'!L$95+'VA 2DGT--'!L$173+'VA 2DGT--'!L$179</f>
        <v>3963.6817680000004</v>
      </c>
      <c r="L56" s="560">
        <f>'VA 2DGT--'!M$47+'VA 2DGT--'!M$53+'VA 2DGT--'!M$59+'VA 2DGT--'!M$65+'VA 2DGT--'!M$71+'VA 2DGT--'!M$77+'VA 2DGT--'!M$83+'VA 2DGT--'!M$89+'VA 2DGT--'!M$95+'VA 2DGT--'!M$173+'VA 2DGT--'!M$179</f>
        <v>3944.7164502999999</v>
      </c>
      <c r="M56" s="560">
        <f>'VA 2DGT--'!N$47+'VA 2DGT--'!N$53+'VA 2DGT--'!N$59+'VA 2DGT--'!N$65+'VA 2DGT--'!N$71+'VA 2DGT--'!N$77+'VA 2DGT--'!N$83+'VA 2DGT--'!N$89+'VA 2DGT--'!N$95+'VA 2DGT--'!N$173+'VA 2DGT--'!N$179</f>
        <v>3900.6906769000002</v>
      </c>
      <c r="N56" s="560">
        <f>'VA 2DGT--'!O$47+'VA 2DGT--'!O$53+'VA 2DGT--'!O$59+'VA 2DGT--'!O$65+'VA 2DGT--'!O$71+'VA 2DGT--'!O$77+'VA 2DGT--'!O$83+'VA 2DGT--'!O$89+'VA 2DGT--'!O$95+'VA 2DGT--'!O$173+'VA 2DGT--'!O$179</f>
        <v>3829.3165519000008</v>
      </c>
      <c r="O56" s="560">
        <f>'VA 2DGT--'!P$47+'VA 2DGT--'!P$53+'VA 2DGT--'!P$59+'VA 2DGT--'!P$65+'VA 2DGT--'!P$71+'VA 2DGT--'!P$77+'VA 2DGT--'!P$83+'VA 2DGT--'!P$89+'VA 2DGT--'!P$95+'VA 2DGT--'!P$173+'VA 2DGT--'!P$179</f>
        <v>3972.8878135000004</v>
      </c>
      <c r="P56" s="560">
        <f>'VA 2DGT--'!Q$47+'VA 2DGT--'!Q$53+'VA 2DGT--'!Q$59+'VA 2DGT--'!Q$65+'VA 2DGT--'!Q$71+'VA 2DGT--'!Q$77+'VA 2DGT--'!Q$83+'VA 2DGT--'!Q$89+'VA 2DGT--'!Q$95+'VA 2DGT--'!Q$173+'VA 2DGT--'!Q$179</f>
        <v>3846.9266242000003</v>
      </c>
      <c r="Q56" s="560">
        <f>'VA 2DGT--'!R$47+'VA 2DGT--'!R$53+'VA 2DGT--'!R$59+'VA 2DGT--'!R$65+'VA 2DGT--'!R$71+'VA 2DGT--'!R$77+'VA 2DGT--'!R$83+'VA 2DGT--'!R$89+'VA 2DGT--'!R$95+'VA 2DGT--'!R$173+'VA 2DGT--'!R$179</f>
        <v>3916.0095823999995</v>
      </c>
      <c r="R56" s="435"/>
      <c r="S56" s="435"/>
      <c r="T56" s="435"/>
      <c r="U56" s="435"/>
      <c r="V56" s="435"/>
      <c r="W56" s="435"/>
      <c r="X56" s="435"/>
      <c r="Y56" s="435"/>
      <c r="Z56" s="435"/>
      <c r="AA56" s="435"/>
      <c r="AB56" s="435"/>
      <c r="AC56" s="435"/>
      <c r="AD56" s="435"/>
      <c r="AE56" s="435"/>
      <c r="AF56" s="435"/>
      <c r="AG56" s="436">
        <f>100</f>
        <v>100</v>
      </c>
      <c r="AH56" s="436">
        <f t="shared" si="62"/>
        <v>98.541851938728215</v>
      </c>
      <c r="AI56" s="436">
        <f t="shared" si="62"/>
        <v>94.892583948380349</v>
      </c>
      <c r="AJ56" s="436">
        <f t="shared" si="62"/>
        <v>88.485250508825089</v>
      </c>
      <c r="AK56" s="436">
        <f t="shared" si="62"/>
        <v>85.454438386531677</v>
      </c>
      <c r="AL56" s="436">
        <f t="shared" si="62"/>
        <v>89.576792132988132</v>
      </c>
      <c r="AM56" s="436">
        <f t="shared" si="62"/>
        <v>90.745201557246787</v>
      </c>
      <c r="AN56" s="436">
        <f t="shared" si="62"/>
        <v>98.468049616795582</v>
      </c>
      <c r="AO56" s="436">
        <f t="shared" si="62"/>
        <v>99.022776636407613</v>
      </c>
      <c r="AP56" s="436">
        <f t="shared" si="62"/>
        <v>98.548975123479096</v>
      </c>
      <c r="AQ56" s="436">
        <f t="shared" si="62"/>
        <v>97.449100163579615</v>
      </c>
      <c r="AR56" s="436">
        <f t="shared" si="62"/>
        <v>95.665994341474175</v>
      </c>
      <c r="AS56" s="436">
        <f t="shared" si="62"/>
        <v>99.252766893095441</v>
      </c>
      <c r="AT56" s="436">
        <f t="shared" si="62"/>
        <v>96.105938403076706</v>
      </c>
      <c r="AU56" s="436">
        <f t="shared" si="62"/>
        <v>97.831805094607944</v>
      </c>
      <c r="AV56" s="435"/>
      <c r="AW56" s="435"/>
      <c r="AX56" s="435"/>
      <c r="AY56" s="435"/>
      <c r="AZ56" s="435"/>
      <c r="BA56" s="435"/>
      <c r="BB56" s="435"/>
      <c r="BC56" s="435"/>
      <c r="BD56" s="435"/>
      <c r="BE56" s="435"/>
      <c r="BF56" s="435"/>
      <c r="BG56" s="435"/>
      <c r="BH56" s="435"/>
      <c r="BI56" s="435"/>
      <c r="BJ56" s="435"/>
      <c r="BK56" s="435"/>
      <c r="BL56" s="435"/>
      <c r="BM56" s="435"/>
      <c r="BN56" s="435"/>
      <c r="BO56" s="435"/>
      <c r="BP56" s="435"/>
      <c r="BQ56" s="435"/>
      <c r="BR56" s="435"/>
    </row>
    <row r="57" spans="1:70" ht="10.9" thickBot="1">
      <c r="A57" s="435"/>
      <c r="B57" s="561" t="s">
        <v>93</v>
      </c>
      <c r="C57" s="562">
        <f>SUM(C53:C56)</f>
        <v>12934.86125254</v>
      </c>
      <c r="D57" s="563">
        <f t="shared" ref="D57:K57" si="63">SUM(D53:D56)</f>
        <v>11581.953170730001</v>
      </c>
      <c r="E57" s="563">
        <f t="shared" si="63"/>
        <v>11456.142804610001</v>
      </c>
      <c r="F57" s="563">
        <f t="shared" si="63"/>
        <v>11127.807988100001</v>
      </c>
      <c r="G57" s="563">
        <f t="shared" si="63"/>
        <v>11112.850265699999</v>
      </c>
      <c r="H57" s="563">
        <f t="shared" si="63"/>
        <v>11381.346546320001</v>
      </c>
      <c r="I57" s="563">
        <f t="shared" si="63"/>
        <v>11734.6697895</v>
      </c>
      <c r="J57" s="563">
        <f t="shared" si="63"/>
        <v>12334.1763357</v>
      </c>
      <c r="K57" s="563">
        <f t="shared" si="63"/>
        <v>13643.546342</v>
      </c>
      <c r="L57" s="564">
        <f>SUM(L53:L56)</f>
        <v>13807.553135300001</v>
      </c>
      <c r="M57" s="564">
        <f t="shared" ref="M57:N57" si="64">SUM(M53:M56)</f>
        <v>13582.5606689</v>
      </c>
      <c r="N57" s="564">
        <f t="shared" si="64"/>
        <v>15313.692681900002</v>
      </c>
      <c r="O57" s="564">
        <f t="shared" ref="O57:P57" si="65">SUM(O53:O56)</f>
        <v>15659.0845486</v>
      </c>
      <c r="P57" s="564">
        <f t="shared" si="65"/>
        <v>15152.685883600003</v>
      </c>
      <c r="Q57" s="564">
        <f t="shared" ref="Q57" si="66">SUM(Q53:Q56)</f>
        <v>15422.7163478</v>
      </c>
      <c r="R57" s="435"/>
      <c r="S57" s="435"/>
      <c r="T57" s="435"/>
      <c r="U57" s="435"/>
      <c r="V57" s="435"/>
      <c r="W57" s="435"/>
      <c r="X57" s="435"/>
      <c r="Y57" s="435"/>
      <c r="Z57" s="435"/>
      <c r="AA57" s="435"/>
      <c r="AB57" s="435"/>
      <c r="AC57" s="435"/>
      <c r="AD57" s="435"/>
      <c r="AE57" s="435"/>
      <c r="AF57" s="435"/>
      <c r="AG57" s="436">
        <f>100</f>
        <v>100</v>
      </c>
      <c r="AH57" s="436">
        <f t="shared" si="62"/>
        <v>89.540606154207254</v>
      </c>
      <c r="AI57" s="436">
        <f t="shared" si="62"/>
        <v>88.567960497917014</v>
      </c>
      <c r="AJ57" s="436">
        <f t="shared" si="62"/>
        <v>86.029589114570896</v>
      </c>
      <c r="AK57" s="436">
        <f t="shared" si="62"/>
        <v>85.913950283137254</v>
      </c>
      <c r="AL57" s="436">
        <f t="shared" si="62"/>
        <v>87.989707226933433</v>
      </c>
      <c r="AM57" s="436">
        <f t="shared" si="62"/>
        <v>90.72126527213949</v>
      </c>
      <c r="AN57" s="436">
        <f t="shared" si="62"/>
        <v>95.356077617592973</v>
      </c>
      <c r="AO57" s="436">
        <f t="shared" si="62"/>
        <v>105.47887662359607</v>
      </c>
      <c r="AP57" s="436">
        <f t="shared" si="62"/>
        <v>106.74682059375498</v>
      </c>
      <c r="AQ57" s="436">
        <f t="shared" si="62"/>
        <v>105.00739361415887</v>
      </c>
      <c r="AR57" s="436">
        <f t="shared" si="62"/>
        <v>118.39085385545108</v>
      </c>
      <c r="AS57" s="436">
        <f t="shared" si="62"/>
        <v>121.06109406875197</v>
      </c>
      <c r="AT57" s="436">
        <f t="shared" si="62"/>
        <v>117.14610298293299</v>
      </c>
      <c r="AU57" s="436">
        <f t="shared" si="62"/>
        <v>119.23372076968714</v>
      </c>
      <c r="AV57" s="435"/>
      <c r="AW57" s="435"/>
      <c r="AX57" s="435"/>
      <c r="AY57" s="435"/>
      <c r="AZ57" s="435"/>
      <c r="BA57" s="435"/>
      <c r="BB57" s="435"/>
      <c r="BC57" s="435"/>
      <c r="BD57" s="435"/>
      <c r="BE57" s="435"/>
      <c r="BF57" s="435"/>
      <c r="BG57" s="435"/>
      <c r="BH57" s="435"/>
      <c r="BI57" s="435"/>
      <c r="BJ57" s="435"/>
      <c r="BK57" s="435"/>
      <c r="BL57" s="435"/>
      <c r="BM57" s="435"/>
      <c r="BN57" s="435"/>
      <c r="BO57" s="435"/>
      <c r="BP57" s="435"/>
      <c r="BQ57" s="435"/>
      <c r="BR57" s="435"/>
    </row>
    <row r="58" spans="1:70" ht="10.9" thickBot="1">
      <c r="A58" s="435"/>
      <c r="B58" s="565"/>
      <c r="C58" s="566"/>
      <c r="D58" s="566"/>
      <c r="E58" s="566"/>
      <c r="F58" s="566"/>
      <c r="G58" s="566"/>
      <c r="H58" s="566"/>
      <c r="I58" s="566"/>
      <c r="J58" s="566"/>
      <c r="K58" s="566"/>
      <c r="L58" s="566"/>
      <c r="M58" s="566"/>
      <c r="N58" s="567"/>
      <c r="O58" s="567"/>
      <c r="P58" s="567"/>
      <c r="Q58" s="567"/>
      <c r="R58" s="435"/>
      <c r="S58" s="435"/>
      <c r="T58" s="435"/>
      <c r="U58" s="435"/>
      <c r="V58" s="435"/>
      <c r="W58" s="435"/>
      <c r="X58" s="435"/>
      <c r="Y58" s="435"/>
      <c r="Z58" s="435"/>
      <c r="AA58" s="435"/>
      <c r="AB58" s="435"/>
      <c r="AC58" s="435"/>
      <c r="AD58" s="435"/>
      <c r="AE58" s="435"/>
      <c r="AF58" s="435"/>
      <c r="AG58" s="436"/>
      <c r="AH58" s="436"/>
      <c r="AI58" s="436"/>
      <c r="AJ58" s="436"/>
      <c r="AK58" s="436"/>
      <c r="AL58" s="436"/>
      <c r="AM58" s="436"/>
      <c r="AN58" s="436"/>
      <c r="AO58" s="436"/>
      <c r="AP58" s="436"/>
      <c r="AQ58" s="436"/>
      <c r="AR58" s="436"/>
      <c r="AS58" s="436"/>
      <c r="AT58" s="436"/>
      <c r="AU58" s="436"/>
      <c r="AV58" s="435"/>
      <c r="AW58" s="435"/>
      <c r="AX58" s="435"/>
      <c r="AY58" s="435"/>
      <c r="AZ58" s="435"/>
      <c r="BA58" s="435"/>
      <c r="BB58" s="435"/>
      <c r="BC58" s="435"/>
      <c r="BD58" s="435"/>
      <c r="BE58" s="435"/>
      <c r="BF58" s="435"/>
      <c r="BG58" s="435"/>
      <c r="BH58" s="435"/>
      <c r="BI58" s="435"/>
      <c r="BJ58" s="435"/>
      <c r="BK58" s="435"/>
      <c r="BL58" s="435"/>
      <c r="BM58" s="435"/>
      <c r="BN58" s="435"/>
      <c r="BO58" s="435"/>
      <c r="BP58" s="435"/>
      <c r="BQ58" s="435"/>
      <c r="BR58" s="435"/>
    </row>
    <row r="59" spans="1:70" ht="10.9" thickBot="1">
      <c r="A59" s="435"/>
      <c r="B59" s="568" t="s">
        <v>94</v>
      </c>
      <c r="C59" s="569">
        <v>2008</v>
      </c>
      <c r="D59" s="570">
        <v>2009</v>
      </c>
      <c r="E59" s="570">
        <v>2010</v>
      </c>
      <c r="F59" s="570">
        <v>2011</v>
      </c>
      <c r="G59" s="570">
        <v>2012</v>
      </c>
      <c r="H59" s="570">
        <v>2013</v>
      </c>
      <c r="I59" s="570">
        <v>2014</v>
      </c>
      <c r="J59" s="570">
        <v>2015</v>
      </c>
      <c r="K59" s="570">
        <v>2016</v>
      </c>
      <c r="L59" s="571">
        <v>2017</v>
      </c>
      <c r="M59" s="571">
        <v>2018</v>
      </c>
      <c r="N59" s="571">
        <v>2019</v>
      </c>
      <c r="O59" s="571">
        <v>2020</v>
      </c>
      <c r="P59" s="571">
        <v>2021</v>
      </c>
      <c r="Q59" s="571">
        <v>2022</v>
      </c>
      <c r="R59" s="435"/>
      <c r="S59" s="435"/>
      <c r="T59" s="435"/>
      <c r="U59" s="435"/>
      <c r="V59" s="435"/>
      <c r="W59" s="435"/>
      <c r="X59" s="435"/>
      <c r="Y59" s="435"/>
      <c r="Z59" s="435"/>
      <c r="AA59" s="435"/>
      <c r="AB59" s="435"/>
      <c r="AC59" s="435"/>
      <c r="AD59" s="435"/>
      <c r="AE59" s="435"/>
      <c r="AF59" s="435"/>
      <c r="AG59" s="436"/>
      <c r="AH59" s="436"/>
      <c r="AI59" s="436"/>
      <c r="AJ59" s="436"/>
      <c r="AK59" s="436"/>
      <c r="AL59" s="436"/>
      <c r="AM59" s="436"/>
      <c r="AN59" s="436"/>
      <c r="AO59" s="436"/>
      <c r="AP59" s="436"/>
      <c r="AQ59" s="436"/>
      <c r="AR59" s="436"/>
      <c r="AS59" s="436"/>
      <c r="AT59" s="436"/>
      <c r="AU59" s="436"/>
      <c r="AV59" s="435"/>
      <c r="AW59" s="435"/>
      <c r="AX59" s="435"/>
      <c r="AY59" s="435"/>
      <c r="AZ59" s="435"/>
      <c r="BA59" s="435"/>
      <c r="BB59" s="435"/>
      <c r="BC59" s="435"/>
      <c r="BD59" s="435"/>
      <c r="BE59" s="435"/>
      <c r="BF59" s="435"/>
      <c r="BG59" s="435"/>
      <c r="BH59" s="435"/>
      <c r="BI59" s="435"/>
      <c r="BJ59" s="435"/>
      <c r="BK59" s="435"/>
      <c r="BL59" s="435"/>
      <c r="BM59" s="435"/>
      <c r="BN59" s="435"/>
      <c r="BO59" s="435"/>
      <c r="BP59" s="435"/>
      <c r="BQ59" s="435"/>
      <c r="BR59" s="435"/>
    </row>
    <row r="60" spans="1:70">
      <c r="A60" s="435"/>
      <c r="B60" s="553" t="s">
        <v>95</v>
      </c>
      <c r="C60" s="572">
        <f>SUM(C61:C63)</f>
        <v>12549.920833099999</v>
      </c>
      <c r="D60" s="573">
        <f t="shared" ref="D60:K60" si="67">SUM(D61:D63)</f>
        <v>11796.0214326</v>
      </c>
      <c r="E60" s="573">
        <f t="shared" si="67"/>
        <v>12755.0853016</v>
      </c>
      <c r="F60" s="573">
        <f t="shared" si="67"/>
        <v>12566.549995200001</v>
      </c>
      <c r="G60" s="573">
        <f t="shared" si="67"/>
        <v>13380.22219782</v>
      </c>
      <c r="H60" s="573">
        <f t="shared" si="67"/>
        <v>13488.91452789</v>
      </c>
      <c r="I60" s="573">
        <f t="shared" si="67"/>
        <v>14287.307837099997</v>
      </c>
      <c r="J60" s="573">
        <f t="shared" si="67"/>
        <v>15395.265426</v>
      </c>
      <c r="K60" s="573">
        <f t="shared" si="67"/>
        <v>16360.0150146</v>
      </c>
      <c r="L60" s="574">
        <f>SUM(L61:L63)</f>
        <v>17931.092963400002</v>
      </c>
      <c r="M60" s="574">
        <f t="shared" ref="M60:N60" si="68">SUM(M61:M63)</f>
        <v>18318.371687999999</v>
      </c>
      <c r="N60" s="574">
        <f t="shared" si="68"/>
        <v>19037.553524799998</v>
      </c>
      <c r="O60" s="574">
        <f t="shared" ref="O60:P60" si="69">SUM(O61:O63)</f>
        <v>19534.931396600005</v>
      </c>
      <c r="P60" s="574">
        <f t="shared" si="69"/>
        <v>21152.091996999996</v>
      </c>
      <c r="Q60" s="574">
        <f t="shared" ref="Q60" si="70">SUM(Q61:Q63)</f>
        <v>22443.975586</v>
      </c>
      <c r="R60" s="435"/>
      <c r="S60" s="435"/>
      <c r="T60" s="435"/>
      <c r="U60" s="435"/>
      <c r="V60" s="435"/>
      <c r="W60" s="435"/>
      <c r="X60" s="435"/>
      <c r="Y60" s="435"/>
      <c r="Z60" s="435"/>
      <c r="AA60" s="435"/>
      <c r="AB60" s="435"/>
      <c r="AC60" s="435"/>
      <c r="AD60" s="435"/>
      <c r="AE60" s="435"/>
      <c r="AF60" s="435"/>
      <c r="AG60" s="436">
        <f>100</f>
        <v>100</v>
      </c>
      <c r="AH60" s="436">
        <f t="shared" ref="AH60:AU67" si="71">D60*100/$C60</f>
        <v>93.992795567987855</v>
      </c>
      <c r="AI60" s="436">
        <f t="shared" si="71"/>
        <v>101.63478695386577</v>
      </c>
      <c r="AJ60" s="436">
        <f t="shared" si="71"/>
        <v>100.13250411951718</v>
      </c>
      <c r="AK60" s="436">
        <f t="shared" si="71"/>
        <v>106.61598886369154</v>
      </c>
      <c r="AL60" s="436">
        <f t="shared" si="71"/>
        <v>107.48206867021374</v>
      </c>
      <c r="AM60" s="436">
        <f t="shared" si="71"/>
        <v>113.84380847580884</v>
      </c>
      <c r="AN60" s="436">
        <f t="shared" si="71"/>
        <v>122.67221148834261</v>
      </c>
      <c r="AO60" s="436">
        <f t="shared" si="71"/>
        <v>130.3595076986542</v>
      </c>
      <c r="AP60" s="436">
        <f t="shared" si="71"/>
        <v>142.87813606048684</v>
      </c>
      <c r="AQ60" s="436">
        <f t="shared" si="71"/>
        <v>145.96404177854177</v>
      </c>
      <c r="AR60" s="436">
        <f t="shared" si="71"/>
        <v>151.69461049179756</v>
      </c>
      <c r="AS60" s="436">
        <f t="shared" si="71"/>
        <v>155.65780578533429</v>
      </c>
      <c r="AT60" s="436">
        <f t="shared" si="71"/>
        <v>168.54362890650322</v>
      </c>
      <c r="AU60" s="436">
        <f t="shared" si="71"/>
        <v>178.83758698146335</v>
      </c>
      <c r="AV60" s="435"/>
      <c r="AW60" s="435"/>
      <c r="AX60" s="435"/>
      <c r="AY60" s="435"/>
      <c r="AZ60" s="435"/>
      <c r="BA60" s="435"/>
      <c r="BB60" s="435"/>
      <c r="BC60" s="435"/>
      <c r="BD60" s="435"/>
      <c r="BE60" s="435"/>
      <c r="BF60" s="435"/>
      <c r="BG60" s="435"/>
      <c r="BH60" s="435"/>
      <c r="BI60" s="435"/>
      <c r="BJ60" s="435"/>
      <c r="BK60" s="435"/>
      <c r="BL60" s="435"/>
      <c r="BM60" s="435"/>
      <c r="BN60" s="435"/>
      <c r="BO60" s="435"/>
      <c r="BP60" s="435"/>
      <c r="BQ60" s="435"/>
      <c r="BR60" s="435"/>
    </row>
    <row r="61" spans="1:70">
      <c r="A61" s="435"/>
      <c r="B61" s="557" t="s">
        <v>96</v>
      </c>
      <c r="C61" s="558">
        <f>'VA 2DGT--'!D$263+'VA 2DGT--'!D$269+'VA 2DGT--'!D$341+'VA 2DGT--'!D$347+'VA 2DGT--'!D$353+'VA 2DGT--'!D$365+'VA 2DGT--'!D$371+'VA 2DGT--'!D$389+'VA 2DGT--'!D$401</f>
        <v>8053.0893501</v>
      </c>
      <c r="D61" s="559">
        <f>'VA 2DGT--'!E$263+'VA 2DGT--'!E$269+'VA 2DGT--'!E$341+'VA 2DGT--'!E$347+'VA 2DGT--'!E$353+'VA 2DGT--'!E$365+'VA 2DGT--'!E$371+'VA 2DGT--'!E$389+'VA 2DGT--'!E$401</f>
        <v>6974.8290426000003</v>
      </c>
      <c r="E61" s="559">
        <f>'VA 2DGT--'!F$263+'VA 2DGT--'!F$269+'VA 2DGT--'!F$341+'VA 2DGT--'!F$347+'VA 2DGT--'!F$353+'VA 2DGT--'!F$365+'VA 2DGT--'!F$371+'VA 2DGT--'!F$389+'VA 2DGT--'!F$401</f>
        <v>8052.6897036</v>
      </c>
      <c r="F61" s="559">
        <f>'VA 2DGT--'!G$263+'VA 2DGT--'!G$269+'VA 2DGT--'!G$341+'VA 2DGT--'!G$347+'VA 2DGT--'!G$353+'VA 2DGT--'!G$365+'VA 2DGT--'!G$371+'VA 2DGT--'!G$389+'VA 2DGT--'!G$401</f>
        <v>7776.3752641999999</v>
      </c>
      <c r="G61" s="559">
        <f>'VA 2DGT--'!H$263+'VA 2DGT--'!H$269+'VA 2DGT--'!H$341+'VA 2DGT--'!H$347+'VA 2DGT--'!H$353+'VA 2DGT--'!H$365+'VA 2DGT--'!H$371+'VA 2DGT--'!H$389+'VA 2DGT--'!H$401</f>
        <v>8040.5286486199993</v>
      </c>
      <c r="H61" s="559">
        <f>'VA 2DGT--'!I$263+'VA 2DGT--'!I$269+'VA 2DGT--'!I$341+'VA 2DGT--'!I$347+'VA 2DGT--'!I$353+'VA 2DGT--'!I$365+'VA 2DGT--'!I$371+'VA 2DGT--'!I$389+'VA 2DGT--'!I$401</f>
        <v>8007.0145217899999</v>
      </c>
      <c r="I61" s="559">
        <f>'VA 2DGT--'!J$263+'VA 2DGT--'!J$269+'VA 2DGT--'!J$341+'VA 2DGT--'!J$347+'VA 2DGT--'!J$353+'VA 2DGT--'!J$365+'VA 2DGT--'!J$371+'VA 2DGT--'!J$389+'VA 2DGT--'!J$401</f>
        <v>8457.3273969999991</v>
      </c>
      <c r="J61" s="559">
        <f>'VA 2DGT--'!K$263+'VA 2DGT--'!K$269+'VA 2DGT--'!K$341+'VA 2DGT--'!K$347+'VA 2DGT--'!K$353+'VA 2DGT--'!K$365+'VA 2DGT--'!K$371+'VA 2DGT--'!K$389+'VA 2DGT--'!K$401</f>
        <v>8939.8164410000009</v>
      </c>
      <c r="K61" s="559">
        <f>'VA 2DGT--'!L$263+'VA 2DGT--'!L$269+'VA 2DGT--'!L$341+'VA 2DGT--'!L$347+'VA 2DGT--'!L$353+'VA 2DGT--'!L$365+'VA 2DGT--'!L$371+'VA 2DGT--'!L$389+'VA 2DGT--'!L$401</f>
        <v>9333.7590755999991</v>
      </c>
      <c r="L61" s="560">
        <f>'VA 2DGT--'!M$263+'VA 2DGT--'!M$269+'VA 2DGT--'!M$341+'VA 2DGT--'!M$347+'VA 2DGT--'!M$353+'VA 2DGT--'!M$365+'VA 2DGT--'!M$371+'VA 2DGT--'!M$389+'VA 2DGT--'!M$401</f>
        <v>9951.8195454000015</v>
      </c>
      <c r="M61" s="560">
        <f>'VA 2DGT--'!N$263+'VA 2DGT--'!N$269+'VA 2DGT--'!N$341+'VA 2DGT--'!N$347+'VA 2DGT--'!N$353+'VA 2DGT--'!N$365+'VA 2DGT--'!N$371+'VA 2DGT--'!N$389+'VA 2DGT--'!N$401</f>
        <v>10906.907723</v>
      </c>
      <c r="N61" s="560">
        <f>'VA 2DGT--'!O$263+'VA 2DGT--'!O$269+'VA 2DGT--'!O$341+'VA 2DGT--'!O$347+'VA 2DGT--'!O$353+'VA 2DGT--'!O$365+'VA 2DGT--'!O$371+'VA 2DGT--'!O$389+'VA 2DGT--'!O$401</f>
        <v>11120.3590258</v>
      </c>
      <c r="O61" s="560">
        <f>'VA 2DGT--'!P$263+'VA 2DGT--'!P$269+'VA 2DGT--'!P$341+'VA 2DGT--'!P$347+'VA 2DGT--'!P$353+'VA 2DGT--'!P$365+'VA 2DGT--'!P$371+'VA 2DGT--'!P$389+'VA 2DGT--'!P$401</f>
        <v>11417.1769836</v>
      </c>
      <c r="P61" s="560">
        <f>'VA 2DGT--'!Q$263+'VA 2DGT--'!Q$269+'VA 2DGT--'!Q$341+'VA 2DGT--'!Q$347+'VA 2DGT--'!Q$353+'VA 2DGT--'!Q$365+'VA 2DGT--'!Q$371+'VA 2DGT--'!Q$389+'VA 2DGT--'!Q$401</f>
        <v>12747.583491999998</v>
      </c>
      <c r="Q61" s="560">
        <f>'VA 2DGT--'!R$263+'VA 2DGT--'!R$269+'VA 2DGT--'!R$341+'VA 2DGT--'!R$347+'VA 2DGT--'!R$353+'VA 2DGT--'!R$365+'VA 2DGT--'!R$371+'VA 2DGT--'!R$389+'VA 2DGT--'!R$401</f>
        <v>13520.768972</v>
      </c>
      <c r="R61" s="435"/>
      <c r="S61" s="435"/>
      <c r="T61" s="435"/>
      <c r="U61" s="435"/>
      <c r="V61" s="435"/>
      <c r="W61" s="435"/>
      <c r="X61" s="435"/>
      <c r="Y61" s="435"/>
      <c r="Z61" s="435"/>
      <c r="AA61" s="435"/>
      <c r="AB61" s="435"/>
      <c r="AC61" s="435"/>
      <c r="AD61" s="435"/>
      <c r="AE61" s="435"/>
      <c r="AF61" s="435"/>
      <c r="AG61" s="436">
        <f>100</f>
        <v>100</v>
      </c>
      <c r="AH61" s="436">
        <f t="shared" si="71"/>
        <v>86.610600471151969</v>
      </c>
      <c r="AI61" s="436">
        <f t="shared" si="71"/>
        <v>99.995037351721493</v>
      </c>
      <c r="AJ61" s="436">
        <f t="shared" si="71"/>
        <v>96.563876620882596</v>
      </c>
      <c r="AK61" s="436">
        <f t="shared" si="71"/>
        <v>99.844026299300353</v>
      </c>
      <c r="AL61" s="436">
        <f t="shared" si="71"/>
        <v>99.427861454071319</v>
      </c>
      <c r="AM61" s="436">
        <f t="shared" si="71"/>
        <v>105.01966424717465</v>
      </c>
      <c r="AN61" s="436">
        <f t="shared" si="71"/>
        <v>111.01101766477966</v>
      </c>
      <c r="AO61" s="436">
        <f t="shared" si="71"/>
        <v>115.9028376542736</v>
      </c>
      <c r="AP61" s="436">
        <f t="shared" si="71"/>
        <v>123.5776620965521</v>
      </c>
      <c r="AQ61" s="436">
        <f t="shared" si="71"/>
        <v>135.43756003234415</v>
      </c>
      <c r="AR61" s="436">
        <f t="shared" si="71"/>
        <v>138.08811180844418</v>
      </c>
      <c r="AS61" s="436">
        <f t="shared" si="71"/>
        <v>141.77387692163413</v>
      </c>
      <c r="AT61" s="436">
        <f t="shared" si="71"/>
        <v>158.29432578991197</v>
      </c>
      <c r="AU61" s="436">
        <f t="shared" si="71"/>
        <v>167.89542974376789</v>
      </c>
      <c r="AV61" s="435"/>
      <c r="AW61" s="435"/>
      <c r="AX61" s="435"/>
      <c r="AY61" s="435"/>
      <c r="AZ61" s="435"/>
      <c r="BA61" s="435"/>
      <c r="BB61" s="435"/>
      <c r="BC61" s="435"/>
      <c r="BD61" s="435"/>
      <c r="BE61" s="435"/>
      <c r="BF61" s="435"/>
      <c r="BG61" s="435"/>
      <c r="BH61" s="435"/>
      <c r="BI61" s="435"/>
      <c r="BJ61" s="435"/>
      <c r="BK61" s="435"/>
      <c r="BL61" s="435"/>
      <c r="BM61" s="435"/>
      <c r="BN61" s="435"/>
      <c r="BO61" s="435"/>
      <c r="BP61" s="435"/>
      <c r="BQ61" s="435"/>
      <c r="BR61" s="435"/>
    </row>
    <row r="62" spans="1:70">
      <c r="A62" s="435"/>
      <c r="B62" s="557" t="s">
        <v>97</v>
      </c>
      <c r="C62" s="558">
        <f>'VA 2DGT--'!D$305+'VA 2DGT--'!D$311+'VA 2DGT--'!D$317+'VA 2DGT--'!D$323+'VA 2DGT--'!D$329+'VA 2DGT--'!D$359</f>
        <v>3691.7314829999991</v>
      </c>
      <c r="D62" s="559">
        <f>'VA 2DGT--'!E$305+'VA 2DGT--'!E$311+'VA 2DGT--'!E$317+'VA 2DGT--'!E$323+'VA 2DGT--'!E$329+'VA 2DGT--'!E$359</f>
        <v>4024.0923899999993</v>
      </c>
      <c r="E62" s="559">
        <f>'VA 2DGT--'!F$305+'VA 2DGT--'!F$311+'VA 2DGT--'!F$317+'VA 2DGT--'!F$323+'VA 2DGT--'!F$329+'VA 2DGT--'!F$359</f>
        <v>3919.1955979999998</v>
      </c>
      <c r="F62" s="559">
        <f>'VA 2DGT--'!G$305+'VA 2DGT--'!G$311+'VA 2DGT--'!G$317+'VA 2DGT--'!G$323+'VA 2DGT--'!G$329+'VA 2DGT--'!G$359</f>
        <v>3993.1747310000005</v>
      </c>
      <c r="G62" s="559">
        <f>'VA 2DGT--'!H$305+'VA 2DGT--'!H$311+'VA 2DGT--'!H$317+'VA 2DGT--'!H$323+'VA 2DGT--'!H$329+'VA 2DGT--'!H$359</f>
        <v>4524.0935369999997</v>
      </c>
      <c r="H62" s="559">
        <f>'VA 2DGT--'!I$305+'VA 2DGT--'!I$311+'VA 2DGT--'!I$317+'VA 2DGT--'!I$323+'VA 2DGT--'!I$329+'VA 2DGT--'!I$359</f>
        <v>4666.5</v>
      </c>
      <c r="I62" s="559">
        <f>'VA 2DGT--'!J$305+'VA 2DGT--'!J$311+'VA 2DGT--'!J$317+'VA 2DGT--'!J$323+'VA 2DGT--'!J$329+'VA 2DGT--'!J$359</f>
        <v>4897.4804340000001</v>
      </c>
      <c r="J62" s="559">
        <f>'VA 2DGT--'!K$305+'VA 2DGT--'!K$311+'VA 2DGT--'!K$317+'VA 2DGT--'!K$323+'VA 2DGT--'!K$329+'VA 2DGT--'!K$359</f>
        <v>5453.9489910000002</v>
      </c>
      <c r="K62" s="559">
        <f>'VA 2DGT--'!L$305+'VA 2DGT--'!L$311+'VA 2DGT--'!L$317+'VA 2DGT--'!L$323+'VA 2DGT--'!L$329+'VA 2DGT--'!L$359</f>
        <v>5765.5559389999999</v>
      </c>
      <c r="L62" s="560">
        <f>'VA 2DGT--'!M$305+'VA 2DGT--'!M$311+'VA 2DGT--'!M$317+'VA 2DGT--'!M$323+'VA 2DGT--'!M$329+'VA 2DGT--'!M$359</f>
        <v>6948.9734270000008</v>
      </c>
      <c r="M62" s="560">
        <f>'VA 2DGT--'!N$305+'VA 2DGT--'!N$311+'VA 2DGT--'!N$317+'VA 2DGT--'!N$323+'VA 2DGT--'!N$329+'VA 2DGT--'!N$359</f>
        <v>6376.4639649999999</v>
      </c>
      <c r="N62" s="560">
        <f>'VA 2DGT--'!O$305+'VA 2DGT--'!O$311+'VA 2DGT--'!O$317+'VA 2DGT--'!O$323+'VA 2DGT--'!O$329+'VA 2DGT--'!O$359</f>
        <v>6837.5944989999989</v>
      </c>
      <c r="O62" s="560">
        <f>'VA 2DGT--'!P$305+'VA 2DGT--'!P$311+'VA 2DGT--'!P$317+'VA 2DGT--'!P$323+'VA 2DGT--'!P$329+'VA 2DGT--'!P$359</f>
        <v>7010.976920000001</v>
      </c>
      <c r="P62" s="560">
        <f>'VA 2DGT--'!Q$305+'VA 2DGT--'!Q$311+'VA 2DGT--'!Q$317+'VA 2DGT--'!Q$323+'VA 2DGT--'!Q$329+'VA 2DGT--'!Q$359</f>
        <v>7251.0454220000001</v>
      </c>
      <c r="Q62" s="560">
        <f>'VA 2DGT--'!R$305+'VA 2DGT--'!R$311+'VA 2DGT--'!R$317+'VA 2DGT--'!R$323+'VA 2DGT--'!R$329+'VA 2DGT--'!R$359</f>
        <v>7698.1995860000006</v>
      </c>
      <c r="R62" s="435"/>
      <c r="S62" s="435"/>
      <c r="T62" s="435"/>
      <c r="U62" s="435"/>
      <c r="V62" s="435"/>
      <c r="W62" s="435"/>
      <c r="X62" s="435"/>
      <c r="Y62" s="435"/>
      <c r="Z62" s="435"/>
      <c r="AA62" s="435"/>
      <c r="AB62" s="435"/>
      <c r="AC62" s="435"/>
      <c r="AD62" s="435"/>
      <c r="AE62" s="435"/>
      <c r="AF62" s="435"/>
      <c r="AG62" s="436">
        <f>100</f>
        <v>100</v>
      </c>
      <c r="AH62" s="436">
        <f t="shared" si="71"/>
        <v>109.00284618560381</v>
      </c>
      <c r="AI62" s="436">
        <f t="shared" si="71"/>
        <v>106.16144798307913</v>
      </c>
      <c r="AJ62" s="436">
        <f t="shared" si="71"/>
        <v>108.16536222604795</v>
      </c>
      <c r="AK62" s="436">
        <f t="shared" si="71"/>
        <v>122.54665751918667</v>
      </c>
      <c r="AL62" s="436">
        <f t="shared" si="71"/>
        <v>126.40410120532054</v>
      </c>
      <c r="AM62" s="436">
        <f t="shared" si="71"/>
        <v>132.66079769214898</v>
      </c>
      <c r="AN62" s="436">
        <f t="shared" si="71"/>
        <v>147.73417341198328</v>
      </c>
      <c r="AO62" s="436">
        <f t="shared" si="71"/>
        <v>156.17484547697265</v>
      </c>
      <c r="AP62" s="436">
        <f t="shared" si="71"/>
        <v>188.23073831342359</v>
      </c>
      <c r="AQ62" s="436">
        <f t="shared" si="71"/>
        <v>172.72285360847306</v>
      </c>
      <c r="AR62" s="436">
        <f t="shared" si="71"/>
        <v>185.21375485964617</v>
      </c>
      <c r="AS62" s="436">
        <f t="shared" si="71"/>
        <v>189.91026168302724</v>
      </c>
      <c r="AT62" s="436">
        <f t="shared" si="71"/>
        <v>196.41313176189098</v>
      </c>
      <c r="AU62" s="436">
        <f t="shared" si="71"/>
        <v>208.52544724472318</v>
      </c>
      <c r="AV62" s="435"/>
      <c r="AW62" s="435"/>
      <c r="AX62" s="435"/>
      <c r="AY62" s="435"/>
      <c r="AZ62" s="435"/>
      <c r="BA62" s="435"/>
      <c r="BB62" s="435"/>
      <c r="BC62" s="435"/>
      <c r="BD62" s="435"/>
      <c r="BE62" s="435"/>
      <c r="BF62" s="435"/>
      <c r="BG62" s="435"/>
      <c r="BH62" s="435"/>
      <c r="BI62" s="435"/>
      <c r="BJ62" s="435"/>
      <c r="BK62" s="435"/>
      <c r="BL62" s="435"/>
      <c r="BM62" s="435"/>
      <c r="BN62" s="435"/>
      <c r="BO62" s="435"/>
      <c r="BP62" s="435"/>
      <c r="BQ62" s="435"/>
      <c r="BR62" s="435"/>
    </row>
    <row r="63" spans="1:70">
      <c r="A63" s="435"/>
      <c r="B63" s="557" t="s">
        <v>98</v>
      </c>
      <c r="C63" s="558">
        <f>'VA 2DGT--'!D$299+'VA 2DGT--'!D$377</f>
        <v>805.09999999999991</v>
      </c>
      <c r="D63" s="559">
        <f>'VA 2DGT--'!E$299+'VA 2DGT--'!E$377</f>
        <v>797.1</v>
      </c>
      <c r="E63" s="559">
        <f>'VA 2DGT--'!F$299+'VA 2DGT--'!F$377</f>
        <v>783.19999999999993</v>
      </c>
      <c r="F63" s="559">
        <f>'VA 2DGT--'!G$299+'VA 2DGT--'!G$377</f>
        <v>797.00000000000011</v>
      </c>
      <c r="G63" s="559">
        <f>'VA 2DGT--'!H$299+'VA 2DGT--'!H$377</f>
        <v>815.60001220000004</v>
      </c>
      <c r="H63" s="559">
        <f>'VA 2DGT--'!I$299+'VA 2DGT--'!I$377</f>
        <v>815.40000609999993</v>
      </c>
      <c r="I63" s="559">
        <f>'VA 2DGT--'!J$299+'VA 2DGT--'!J$377</f>
        <v>932.50000610000006</v>
      </c>
      <c r="J63" s="559">
        <f>'VA 2DGT--'!K$299+'VA 2DGT--'!K$377</f>
        <v>1001.4999939999999</v>
      </c>
      <c r="K63" s="559">
        <f>'VA 2DGT--'!L$299+'VA 2DGT--'!L$377</f>
        <v>1260.7</v>
      </c>
      <c r="L63" s="560">
        <f>'VA 2DGT--'!M$299+'VA 2DGT--'!M$377</f>
        <v>1030.2999909999999</v>
      </c>
      <c r="M63" s="560">
        <f>'VA 2DGT--'!N$299+'VA 2DGT--'!N$377</f>
        <v>1035</v>
      </c>
      <c r="N63" s="560">
        <f>'VA 2DGT--'!O$299+'VA 2DGT--'!O$377</f>
        <v>1079.5999999999999</v>
      </c>
      <c r="O63" s="560">
        <f>'VA 2DGT--'!P$299+'VA 2DGT--'!P$377</f>
        <v>1106.777493</v>
      </c>
      <c r="P63" s="560">
        <f>'VA 2DGT--'!Q$299+'VA 2DGT--'!Q$377</f>
        <v>1153.4630830000001</v>
      </c>
      <c r="Q63" s="560">
        <f>'VA 2DGT--'!R$299+'VA 2DGT--'!R$377</f>
        <v>1225.007028</v>
      </c>
      <c r="R63" s="435"/>
      <c r="S63" s="435"/>
      <c r="T63" s="435"/>
      <c r="U63" s="435"/>
      <c r="V63" s="435"/>
      <c r="W63" s="435"/>
      <c r="X63" s="435"/>
      <c r="Y63" s="435"/>
      <c r="Z63" s="435"/>
      <c r="AA63" s="435"/>
      <c r="AB63" s="435"/>
      <c r="AC63" s="435"/>
      <c r="AD63" s="435"/>
      <c r="AE63" s="435"/>
      <c r="AF63" s="435"/>
      <c r="AG63" s="436">
        <f>100</f>
        <v>100</v>
      </c>
      <c r="AH63" s="436">
        <f t="shared" si="71"/>
        <v>99.006334616817796</v>
      </c>
      <c r="AI63" s="436">
        <f t="shared" si="71"/>
        <v>97.2798410135387</v>
      </c>
      <c r="AJ63" s="436">
        <f t="shared" si="71"/>
        <v>98.993913799528045</v>
      </c>
      <c r="AK63" s="436">
        <f t="shared" si="71"/>
        <v>101.30418733076638</v>
      </c>
      <c r="AL63" s="436">
        <f t="shared" si="71"/>
        <v>101.27934493851696</v>
      </c>
      <c r="AM63" s="436">
        <f t="shared" si="71"/>
        <v>115.82412198484661</v>
      </c>
      <c r="AN63" s="436">
        <f t="shared" si="71"/>
        <v>124.3944844118743</v>
      </c>
      <c r="AO63" s="436">
        <f t="shared" si="71"/>
        <v>156.58924357222708</v>
      </c>
      <c r="AP63" s="436">
        <f t="shared" si="71"/>
        <v>127.97167941870575</v>
      </c>
      <c r="AQ63" s="436">
        <f t="shared" si="71"/>
        <v>128.55545894919888</v>
      </c>
      <c r="AR63" s="436">
        <f t="shared" si="71"/>
        <v>134.09514346043969</v>
      </c>
      <c r="AS63" s="436">
        <f t="shared" si="71"/>
        <v>137.47081020991183</v>
      </c>
      <c r="AT63" s="436">
        <f t="shared" si="71"/>
        <v>143.26954204446656</v>
      </c>
      <c r="AU63" s="436">
        <f t="shared" si="71"/>
        <v>152.15588473481557</v>
      </c>
      <c r="AV63" s="435"/>
      <c r="AW63" s="435"/>
      <c r="AX63" s="435"/>
      <c r="AY63" s="435"/>
      <c r="AZ63" s="435"/>
      <c r="BA63" s="435"/>
      <c r="BB63" s="435"/>
      <c r="BC63" s="435"/>
      <c r="BD63" s="435"/>
      <c r="BE63" s="435"/>
      <c r="BF63" s="435"/>
      <c r="BG63" s="435"/>
      <c r="BH63" s="435"/>
      <c r="BI63" s="435"/>
      <c r="BJ63" s="435"/>
      <c r="BK63" s="435"/>
      <c r="BL63" s="435"/>
      <c r="BM63" s="435"/>
      <c r="BN63" s="435"/>
      <c r="BO63" s="435"/>
      <c r="BP63" s="435"/>
      <c r="BQ63" s="435"/>
      <c r="BR63" s="435"/>
    </row>
    <row r="64" spans="1:70">
      <c r="A64" s="435"/>
      <c r="B64" s="557" t="s">
        <v>99</v>
      </c>
      <c r="C64" s="575">
        <f>SUM(C65:C66)</f>
        <v>32388.905895999997</v>
      </c>
      <c r="D64" s="576">
        <f t="shared" ref="D64:K64" si="72">SUM(D65:D66)</f>
        <v>32024.908273999998</v>
      </c>
      <c r="E64" s="576">
        <f t="shared" si="72"/>
        <v>31860.065939999997</v>
      </c>
      <c r="F64" s="576">
        <f t="shared" si="72"/>
        <v>34291.609871000001</v>
      </c>
      <c r="G64" s="576">
        <f t="shared" si="72"/>
        <v>34534.235298999993</v>
      </c>
      <c r="H64" s="576">
        <f t="shared" si="72"/>
        <v>35474.784169999999</v>
      </c>
      <c r="I64" s="576">
        <f t="shared" si="72"/>
        <v>36530.411521000002</v>
      </c>
      <c r="J64" s="576">
        <f t="shared" si="72"/>
        <v>39027.279391999997</v>
      </c>
      <c r="K64" s="576">
        <f t="shared" si="72"/>
        <v>40627.20001</v>
      </c>
      <c r="L64" s="577">
        <f>SUM(L65:L66)</f>
        <v>41876.1</v>
      </c>
      <c r="M64" s="577">
        <f t="shared" ref="M64:N64" si="73">SUM(M65:M66)</f>
        <v>47872.800000000003</v>
      </c>
      <c r="N64" s="577">
        <f t="shared" si="73"/>
        <v>48953.008799999996</v>
      </c>
      <c r="O64" s="577">
        <f t="shared" ref="O64:P64" si="74">SUM(O65:O66)</f>
        <v>48990.466511999999</v>
      </c>
      <c r="P64" s="577">
        <f t="shared" si="74"/>
        <v>55634.563896000007</v>
      </c>
      <c r="Q64" s="577">
        <f t="shared" ref="Q64" si="75">SUM(Q65:Q66)</f>
        <v>59618.334285999998</v>
      </c>
      <c r="R64" s="435"/>
      <c r="S64" s="435"/>
      <c r="T64" s="435"/>
      <c r="U64" s="435"/>
      <c r="V64" s="435"/>
      <c r="W64" s="435"/>
      <c r="X64" s="435"/>
      <c r="Y64" s="435"/>
      <c r="Z64" s="435"/>
      <c r="AA64" s="435"/>
      <c r="AB64" s="435"/>
      <c r="AC64" s="435"/>
      <c r="AD64" s="435"/>
      <c r="AE64" s="435"/>
      <c r="AF64" s="435"/>
      <c r="AG64" s="436">
        <f>100</f>
        <v>100</v>
      </c>
      <c r="AH64" s="436">
        <f t="shared" si="71"/>
        <v>98.876165736598864</v>
      </c>
      <c r="AI64" s="436">
        <f t="shared" si="71"/>
        <v>98.367218831972608</v>
      </c>
      <c r="AJ64" s="436">
        <f t="shared" si="71"/>
        <v>105.8745546425975</v>
      </c>
      <c r="AK64" s="436">
        <f t="shared" si="71"/>
        <v>106.62365505611274</v>
      </c>
      <c r="AL64" s="436">
        <f t="shared" si="71"/>
        <v>109.52757800435953</v>
      </c>
      <c r="AM64" s="436">
        <f t="shared" si="71"/>
        <v>112.78680310566303</v>
      </c>
      <c r="AN64" s="436">
        <f t="shared" si="71"/>
        <v>120.49582507453528</v>
      </c>
      <c r="AO64" s="436">
        <f t="shared" si="71"/>
        <v>125.43554308519396</v>
      </c>
      <c r="AP64" s="436">
        <f t="shared" si="71"/>
        <v>129.29149300215067</v>
      </c>
      <c r="AQ64" s="436">
        <f t="shared" si="71"/>
        <v>147.80616595607896</v>
      </c>
      <c r="AR64" s="436">
        <f t="shared" si="71"/>
        <v>151.14128571427187</v>
      </c>
      <c r="AS64" s="436">
        <f t="shared" si="71"/>
        <v>151.25693553622102</v>
      </c>
      <c r="AT64" s="436">
        <f t="shared" si="71"/>
        <v>171.7704329829518</v>
      </c>
      <c r="AU64" s="436">
        <f t="shared" si="71"/>
        <v>184.07023218824696</v>
      </c>
      <c r="AV64" s="435"/>
      <c r="AW64" s="435"/>
      <c r="AX64" s="435"/>
      <c r="AY64" s="435"/>
      <c r="AZ64" s="435"/>
      <c r="BA64" s="435"/>
      <c r="BB64" s="435"/>
      <c r="BC64" s="435"/>
      <c r="BD64" s="435"/>
      <c r="BE64" s="435"/>
      <c r="BF64" s="435"/>
      <c r="BG64" s="435"/>
      <c r="BH64" s="435"/>
      <c r="BI64" s="435"/>
      <c r="BJ64" s="435"/>
      <c r="BK64" s="435"/>
      <c r="BL64" s="435"/>
      <c r="BM64" s="435"/>
      <c r="BN64" s="435"/>
      <c r="BO64" s="435"/>
      <c r="BP64" s="435"/>
      <c r="BQ64" s="435"/>
      <c r="BR64" s="435"/>
    </row>
    <row r="65" spans="1:70">
      <c r="A65" s="435"/>
      <c r="B65" s="557" t="s">
        <v>96</v>
      </c>
      <c r="C65" s="558">
        <f>'VA 2DGT--'!D$239+'VA 2DGT--'!D$245+'VA 2DGT--'!D$251+'VA 2DGT--'!D$257+'VA 2DGT--'!D$275+'VA 2DGT--'!D$287+'VA 2DGT--'!D$293+'VA 2DGT--'!D$335+'VA 2DGT--'!D$383+'VA 2DGT--'!D$395+'VA 2DGT--'!D$407+'VA 2DGT--'!D$413</f>
        <v>32274.000009999996</v>
      </c>
      <c r="D65" s="559">
        <f>'VA 2DGT--'!E$239+'VA 2DGT--'!E$245+'VA 2DGT--'!E$251+'VA 2DGT--'!E$257+'VA 2DGT--'!E$275+'VA 2DGT--'!E$287+'VA 2DGT--'!E$293+'VA 2DGT--'!E$335+'VA 2DGT--'!E$383+'VA 2DGT--'!E$395+'VA 2DGT--'!E$407+'VA 2DGT--'!E$413</f>
        <v>31895.512249999996</v>
      </c>
      <c r="E65" s="559">
        <f>'VA 2DGT--'!F$239+'VA 2DGT--'!F$245+'VA 2DGT--'!F$251+'VA 2DGT--'!F$257+'VA 2DGT--'!F$275+'VA 2DGT--'!F$287+'VA 2DGT--'!F$293+'VA 2DGT--'!F$335+'VA 2DGT--'!F$383+'VA 2DGT--'!F$395+'VA 2DGT--'!F$407+'VA 2DGT--'!F$413</f>
        <v>31712.265939999997</v>
      </c>
      <c r="F65" s="559">
        <f>'VA 2DGT--'!G$239+'VA 2DGT--'!G$245+'VA 2DGT--'!G$251+'VA 2DGT--'!G$257+'VA 2DGT--'!G$275+'VA 2DGT--'!G$287+'VA 2DGT--'!G$293+'VA 2DGT--'!G$335+'VA 2DGT--'!G$383+'VA 2DGT--'!G$395+'VA 2DGT--'!G$407+'VA 2DGT--'!G$413</f>
        <v>34117.330999999998</v>
      </c>
      <c r="G65" s="559">
        <f>'VA 2DGT--'!H$239+'VA 2DGT--'!H$245+'VA 2DGT--'!H$251+'VA 2DGT--'!H$257+'VA 2DGT--'!H$275+'VA 2DGT--'!H$287+'VA 2DGT--'!H$293+'VA 2DGT--'!H$335+'VA 2DGT--'!H$383+'VA 2DGT--'!H$395+'VA 2DGT--'!H$407+'VA 2DGT--'!H$413</f>
        <v>34371.863999999994</v>
      </c>
      <c r="H65" s="559">
        <f>'VA 2DGT--'!I$239+'VA 2DGT--'!I$245+'VA 2DGT--'!I$251+'VA 2DGT--'!I$257+'VA 2DGT--'!I$275+'VA 2DGT--'!I$287+'VA 2DGT--'!I$293+'VA 2DGT--'!I$335+'VA 2DGT--'!I$383+'VA 2DGT--'!I$395+'VA 2DGT--'!I$407+'VA 2DGT--'!I$413</f>
        <v>35313.816330000001</v>
      </c>
      <c r="I65" s="559">
        <f>'VA 2DGT--'!J$239+'VA 2DGT--'!J$245+'VA 2DGT--'!J$251+'VA 2DGT--'!J$257+'VA 2DGT--'!J$275+'VA 2DGT--'!J$287+'VA 2DGT--'!J$293+'VA 2DGT--'!J$335+'VA 2DGT--'!J$383+'VA 2DGT--'!J$395+'VA 2DGT--'!J$407+'VA 2DGT--'!J$413</f>
        <v>36353.991770000001</v>
      </c>
      <c r="J65" s="559">
        <f>'VA 2DGT--'!K$239+'VA 2DGT--'!K$245+'VA 2DGT--'!K$251+'VA 2DGT--'!K$257+'VA 2DGT--'!K$275+'VA 2DGT--'!K$287+'VA 2DGT--'!K$293+'VA 2DGT--'!K$335+'VA 2DGT--'!K$383+'VA 2DGT--'!K$395+'VA 2DGT--'!K$407+'VA 2DGT--'!K$413</f>
        <v>38851.579379999996</v>
      </c>
      <c r="K65" s="559">
        <f>'VA 2DGT--'!L$239+'VA 2DGT--'!L$245+'VA 2DGT--'!L$251+'VA 2DGT--'!L$257+'VA 2DGT--'!L$275+'VA 2DGT--'!L$287+'VA 2DGT--'!L$293+'VA 2DGT--'!L$335+'VA 2DGT--'!L$383+'VA 2DGT--'!L$395+'VA 2DGT--'!L$407+'VA 2DGT--'!L$413</f>
        <v>40474.000010000003</v>
      </c>
      <c r="L65" s="560">
        <f>'VA 2DGT--'!M$239+'VA 2DGT--'!M$245+'VA 2DGT--'!M$251+'VA 2DGT--'!M$257+'VA 2DGT--'!M$275+'VA 2DGT--'!M$287+'VA 2DGT--'!M$293+'VA 2DGT--'!M$335+'VA 2DGT--'!M$383+'VA 2DGT--'!M$395+'VA 2DGT--'!M$407+'VA 2DGT--'!M$413</f>
        <v>41748.299999999996</v>
      </c>
      <c r="M65" s="560">
        <f>'VA 2DGT--'!N$239+'VA 2DGT--'!N$245+'VA 2DGT--'!N$251+'VA 2DGT--'!N$257+'VA 2DGT--'!N$275+'VA 2DGT--'!N$287+'VA 2DGT--'!N$293+'VA 2DGT--'!N$335+'VA 2DGT--'!N$383+'VA 2DGT--'!N$395+'VA 2DGT--'!N$407+'VA 2DGT--'!N$413</f>
        <v>47703.3</v>
      </c>
      <c r="N65" s="560">
        <f>'VA 2DGT--'!O$239+'VA 2DGT--'!O$245+'VA 2DGT--'!O$251+'VA 2DGT--'!O$257+'VA 2DGT--'!O$275+'VA 2DGT--'!O$287+'VA 2DGT--'!O$293+'VA 2DGT--'!O$335+'VA 2DGT--'!O$383+'VA 2DGT--'!O$395+'VA 2DGT--'!O$407+'VA 2DGT--'!O$413</f>
        <v>48780.408799999997</v>
      </c>
      <c r="O65" s="560">
        <f>'VA 2DGT--'!P$239+'VA 2DGT--'!P$245+'VA 2DGT--'!P$251+'VA 2DGT--'!P$257+'VA 2DGT--'!P$275+'VA 2DGT--'!P$287+'VA 2DGT--'!P$293+'VA 2DGT--'!P$335+'VA 2DGT--'!P$383+'VA 2DGT--'!P$395+'VA 2DGT--'!P$407+'VA 2DGT--'!P$413</f>
        <v>48821.182102999999</v>
      </c>
      <c r="P65" s="560">
        <f>'VA 2DGT--'!Q$239+'VA 2DGT--'!Q$245+'VA 2DGT--'!Q$251+'VA 2DGT--'!Q$257+'VA 2DGT--'!Q$275+'VA 2DGT--'!Q$287+'VA 2DGT--'!Q$293+'VA 2DGT--'!Q$335+'VA 2DGT--'!Q$383+'VA 2DGT--'!Q$395+'VA 2DGT--'!Q$407+'VA 2DGT--'!Q$413</f>
        <v>55426.895077000008</v>
      </c>
      <c r="Q65" s="560">
        <f>'VA 2DGT--'!R$239+'VA 2DGT--'!R$245+'VA 2DGT--'!R$251+'VA 2DGT--'!R$257+'VA 2DGT--'!R$275+'VA 2DGT--'!R$287+'VA 2DGT--'!R$293+'VA 2DGT--'!R$335+'VA 2DGT--'!R$383+'VA 2DGT--'!R$395+'VA 2DGT--'!R$407+'VA 2DGT--'!R$413</f>
        <v>59401.280749999998</v>
      </c>
      <c r="R65" s="435"/>
      <c r="S65" s="435"/>
      <c r="T65" s="435"/>
      <c r="U65" s="435"/>
      <c r="V65" s="435"/>
      <c r="W65" s="435"/>
      <c r="X65" s="435"/>
      <c r="Y65" s="435"/>
      <c r="Z65" s="435"/>
      <c r="AA65" s="435"/>
      <c r="AB65" s="435"/>
      <c r="AC65" s="435"/>
      <c r="AD65" s="435"/>
      <c r="AE65" s="435"/>
      <c r="AF65" s="435"/>
      <c r="AG65" s="436">
        <f>100</f>
        <v>100</v>
      </c>
      <c r="AH65" s="436">
        <f t="shared" si="71"/>
        <v>98.827267274330026</v>
      </c>
      <c r="AI65" s="436">
        <f t="shared" si="71"/>
        <v>98.259484198345575</v>
      </c>
      <c r="AJ65" s="436">
        <f t="shared" si="71"/>
        <v>105.71150458396495</v>
      </c>
      <c r="AK65" s="436">
        <f t="shared" si="71"/>
        <v>106.50016728434647</v>
      </c>
      <c r="AL65" s="436">
        <f t="shared" si="71"/>
        <v>109.41877771289003</v>
      </c>
      <c r="AM65" s="436">
        <f t="shared" si="71"/>
        <v>112.64172943773885</v>
      </c>
      <c r="AN65" s="436">
        <f t="shared" si="71"/>
        <v>120.38042810919613</v>
      </c>
      <c r="AO65" s="436">
        <f t="shared" si="71"/>
        <v>125.40744871245975</v>
      </c>
      <c r="AP65" s="436">
        <f t="shared" si="71"/>
        <v>129.35582818077839</v>
      </c>
      <c r="AQ65" s="436">
        <f t="shared" si="71"/>
        <v>147.80721319086351</v>
      </c>
      <c r="AR65" s="436">
        <f t="shared" si="71"/>
        <v>151.14460179985605</v>
      </c>
      <c r="AS65" s="436">
        <f t="shared" si="71"/>
        <v>151.27093662971097</v>
      </c>
      <c r="AT65" s="436">
        <f t="shared" si="71"/>
        <v>171.73853584875181</v>
      </c>
      <c r="AU65" s="436">
        <f t="shared" si="71"/>
        <v>184.05304806220084</v>
      </c>
      <c r="AV65" s="435"/>
      <c r="AW65" s="435"/>
      <c r="AX65" s="435"/>
      <c r="AY65" s="435"/>
      <c r="AZ65" s="435"/>
      <c r="BA65" s="435"/>
      <c r="BB65" s="435"/>
      <c r="BC65" s="435"/>
      <c r="BD65" s="435"/>
      <c r="BE65" s="435"/>
      <c r="BF65" s="435"/>
      <c r="BG65" s="435"/>
      <c r="BH65" s="435"/>
      <c r="BI65" s="435"/>
      <c r="BJ65" s="435"/>
      <c r="BK65" s="435"/>
      <c r="BL65" s="435"/>
      <c r="BM65" s="435"/>
      <c r="BN65" s="435"/>
      <c r="BO65" s="435"/>
      <c r="BP65" s="435"/>
      <c r="BQ65" s="435"/>
      <c r="BR65" s="435"/>
    </row>
    <row r="66" spans="1:70" ht="10.9" thickBot="1">
      <c r="A66" s="435"/>
      <c r="B66" s="578" t="s">
        <v>100</v>
      </c>
      <c r="C66" s="579">
        <f>'VA 2DGT--'!D$281</f>
        <v>114.90588600000001</v>
      </c>
      <c r="D66" s="580">
        <f>'VA 2DGT--'!E$281</f>
        <v>129.39602400000001</v>
      </c>
      <c r="E66" s="580">
        <f>'VA 2DGT--'!F$281</f>
        <v>147.80000000000001</v>
      </c>
      <c r="F66" s="580">
        <f>'VA 2DGT--'!G$281</f>
        <v>174.27887099999998</v>
      </c>
      <c r="G66" s="580">
        <f>'VA 2DGT--'!H$281</f>
        <v>162.37129900000002</v>
      </c>
      <c r="H66" s="580">
        <f>'VA 2DGT--'!I$281</f>
        <v>160.96784</v>
      </c>
      <c r="I66" s="580">
        <f>'VA 2DGT--'!J$281</f>
        <v>176.41975099999999</v>
      </c>
      <c r="J66" s="580">
        <f>'VA 2DGT--'!K$281</f>
        <v>175.70001200000002</v>
      </c>
      <c r="K66" s="580">
        <f>'VA 2DGT--'!L$281</f>
        <v>153.19999999999999</v>
      </c>
      <c r="L66" s="581">
        <f>'VA 2DGT--'!M$281</f>
        <v>127.80000000000001</v>
      </c>
      <c r="M66" s="581">
        <f>'VA 2DGT--'!N$281</f>
        <v>169.5</v>
      </c>
      <c r="N66" s="581">
        <f>'VA 2DGT--'!O$281</f>
        <v>172.60000000000002</v>
      </c>
      <c r="O66" s="581">
        <f>'VA 2DGT--'!P$281</f>
        <v>169.28440899999998</v>
      </c>
      <c r="P66" s="581">
        <f>'VA 2DGT--'!Q$281</f>
        <v>207.66881899999998</v>
      </c>
      <c r="Q66" s="581">
        <f>'VA 2DGT--'!R$281</f>
        <v>217.05353600000001</v>
      </c>
      <c r="R66" s="435"/>
      <c r="S66" s="435"/>
      <c r="T66" s="435"/>
      <c r="U66" s="435"/>
      <c r="V66" s="435"/>
      <c r="W66" s="435"/>
      <c r="X66" s="435"/>
      <c r="Y66" s="435"/>
      <c r="Z66" s="435"/>
      <c r="AA66" s="435"/>
      <c r="AB66" s="435"/>
      <c r="AC66" s="435"/>
      <c r="AD66" s="435"/>
      <c r="AE66" s="435"/>
      <c r="AF66" s="435"/>
      <c r="AG66" s="436">
        <f>100</f>
        <v>100</v>
      </c>
      <c r="AH66" s="436">
        <f t="shared" si="71"/>
        <v>112.61044016491897</v>
      </c>
      <c r="AI66" s="436">
        <f t="shared" si="71"/>
        <v>128.62700523452733</v>
      </c>
      <c r="AJ66" s="436">
        <f t="shared" si="71"/>
        <v>151.67096923128898</v>
      </c>
      <c r="AK66" s="436">
        <f t="shared" si="71"/>
        <v>141.30807798653586</v>
      </c>
      <c r="AL66" s="436">
        <f t="shared" si="71"/>
        <v>140.08667928464516</v>
      </c>
      <c r="AM66" s="436">
        <f t="shared" si="71"/>
        <v>153.53412879127879</v>
      </c>
      <c r="AN66" s="436">
        <f t="shared" si="71"/>
        <v>152.90775617882622</v>
      </c>
      <c r="AO66" s="436">
        <f t="shared" si="71"/>
        <v>133.32650339600528</v>
      </c>
      <c r="AP66" s="436">
        <f t="shared" si="71"/>
        <v>111.22145648831254</v>
      </c>
      <c r="AQ66" s="436">
        <f t="shared" si="71"/>
        <v>147.51202562417038</v>
      </c>
      <c r="AR66" s="436">
        <f t="shared" si="71"/>
        <v>150.20988567983369</v>
      </c>
      <c r="AS66" s="436">
        <f t="shared" si="71"/>
        <v>147.32440164118307</v>
      </c>
      <c r="AT66" s="436">
        <f t="shared" si="71"/>
        <v>180.72948760866782</v>
      </c>
      <c r="AU66" s="436">
        <f t="shared" si="71"/>
        <v>188.89679506931438</v>
      </c>
      <c r="AV66" s="435"/>
      <c r="AW66" s="435"/>
      <c r="AX66" s="435"/>
      <c r="AY66" s="435"/>
      <c r="AZ66" s="435"/>
      <c r="BA66" s="435"/>
      <c r="BB66" s="435"/>
      <c r="BC66" s="435"/>
      <c r="BD66" s="435"/>
      <c r="BE66" s="435"/>
      <c r="BF66" s="435"/>
      <c r="BG66" s="435"/>
      <c r="BH66" s="435"/>
      <c r="BI66" s="435"/>
      <c r="BJ66" s="435"/>
      <c r="BK66" s="435"/>
      <c r="BL66" s="435"/>
      <c r="BM66" s="435"/>
      <c r="BN66" s="435"/>
      <c r="BO66" s="435"/>
      <c r="BP66" s="435"/>
      <c r="BQ66" s="435"/>
      <c r="BR66" s="435"/>
    </row>
    <row r="67" spans="1:70" ht="10.9" thickBot="1">
      <c r="A67" s="435"/>
      <c r="B67" s="549" t="s">
        <v>101</v>
      </c>
      <c r="C67" s="582">
        <f>C60+C64</f>
        <v>44938.826729099994</v>
      </c>
      <c r="D67" s="583">
        <f t="shared" ref="D67:K67" si="76">D60+D64</f>
        <v>43820.9297066</v>
      </c>
      <c r="E67" s="583">
        <f t="shared" si="76"/>
        <v>44615.151241599997</v>
      </c>
      <c r="F67" s="583">
        <f t="shared" si="76"/>
        <v>46858.159866200003</v>
      </c>
      <c r="G67" s="583">
        <f t="shared" si="76"/>
        <v>47914.457496819989</v>
      </c>
      <c r="H67" s="583">
        <f t="shared" si="76"/>
        <v>48963.698697889995</v>
      </c>
      <c r="I67" s="583">
        <f t="shared" si="76"/>
        <v>50817.719358100003</v>
      </c>
      <c r="J67" s="583">
        <f t="shared" si="76"/>
        <v>54422.544817999995</v>
      </c>
      <c r="K67" s="583">
        <f t="shared" si="76"/>
        <v>56987.215024600002</v>
      </c>
      <c r="L67" s="584">
        <f>L60+L64</f>
        <v>59807.192963399997</v>
      </c>
      <c r="M67" s="584">
        <f t="shared" ref="M67:N67" si="77">M60+M64</f>
        <v>66191.171688000002</v>
      </c>
      <c r="N67" s="584">
        <f t="shared" si="77"/>
        <v>67990.56232479999</v>
      </c>
      <c r="O67" s="584">
        <f t="shared" ref="O67:P67" si="78">O60+O64</f>
        <v>68525.397908600004</v>
      </c>
      <c r="P67" s="584">
        <f t="shared" si="78"/>
        <v>76786.655893000003</v>
      </c>
      <c r="Q67" s="584">
        <f t="shared" ref="Q67" si="79">Q60+Q64</f>
        <v>82062.309871999998</v>
      </c>
      <c r="R67" s="435"/>
      <c r="S67" s="435"/>
      <c r="T67" s="435"/>
      <c r="U67" s="435"/>
      <c r="V67" s="435"/>
      <c r="W67" s="435"/>
      <c r="X67" s="435"/>
      <c r="Y67" s="435"/>
      <c r="Z67" s="435"/>
      <c r="AA67" s="435"/>
      <c r="AB67" s="435"/>
      <c r="AC67" s="435"/>
      <c r="AD67" s="435"/>
      <c r="AE67" s="435"/>
      <c r="AF67" s="435"/>
      <c r="AG67" s="436">
        <f>100</f>
        <v>100</v>
      </c>
      <c r="AH67" s="436">
        <f t="shared" si="71"/>
        <v>97.51240273975354</v>
      </c>
      <c r="AI67" s="436">
        <f t="shared" si="71"/>
        <v>99.279742015849294</v>
      </c>
      <c r="AJ67" s="436">
        <f t="shared" si="71"/>
        <v>104.27099075966119</v>
      </c>
      <c r="AK67" s="436">
        <f t="shared" si="71"/>
        <v>106.62151414334352</v>
      </c>
      <c r="AL67" s="436">
        <f t="shared" si="71"/>
        <v>108.95633522666873</v>
      </c>
      <c r="AM67" s="436">
        <f t="shared" si="71"/>
        <v>113.08198957760763</v>
      </c>
      <c r="AN67" s="436">
        <f t="shared" si="71"/>
        <v>121.10361747107841</v>
      </c>
      <c r="AO67" s="436">
        <f t="shared" si="71"/>
        <v>126.81064276139215</v>
      </c>
      <c r="AP67" s="436">
        <f t="shared" si="71"/>
        <v>133.08579087729507</v>
      </c>
      <c r="AQ67" s="436">
        <f t="shared" si="71"/>
        <v>147.29172189343814</v>
      </c>
      <c r="AR67" s="436">
        <f t="shared" si="71"/>
        <v>151.29581093574237</v>
      </c>
      <c r="AS67" s="436">
        <f t="shared" si="71"/>
        <v>152.4859523406885</v>
      </c>
      <c r="AT67" s="436">
        <f t="shared" si="71"/>
        <v>170.86929384223788</v>
      </c>
      <c r="AU67" s="436">
        <f t="shared" si="71"/>
        <v>182.6089282808552</v>
      </c>
      <c r="AV67" s="435"/>
      <c r="AW67" s="435"/>
      <c r="AX67" s="435"/>
      <c r="AY67" s="435"/>
      <c r="AZ67" s="435"/>
      <c r="BA67" s="435"/>
      <c r="BB67" s="435"/>
      <c r="BC67" s="435"/>
      <c r="BD67" s="435"/>
      <c r="BE67" s="435"/>
      <c r="BF67" s="435"/>
      <c r="BG67" s="435"/>
      <c r="BH67" s="435"/>
      <c r="BI67" s="435"/>
      <c r="BJ67" s="435"/>
      <c r="BK67" s="435"/>
      <c r="BL67" s="435"/>
      <c r="BM67" s="435"/>
      <c r="BN67" s="435"/>
      <c r="BO67" s="435"/>
      <c r="BP67" s="435"/>
      <c r="BQ67" s="435"/>
      <c r="BR67" s="435"/>
    </row>
    <row r="68" spans="1:70" ht="10.9" thickBot="1">
      <c r="A68" s="435"/>
      <c r="B68" s="585"/>
      <c r="C68" s="586"/>
      <c r="D68" s="586"/>
      <c r="E68" s="586"/>
      <c r="F68" s="586"/>
      <c r="G68" s="586"/>
      <c r="H68" s="586"/>
      <c r="I68" s="586"/>
      <c r="J68" s="586"/>
      <c r="K68" s="586"/>
      <c r="L68" s="586"/>
      <c r="M68" s="586"/>
      <c r="N68" s="587"/>
      <c r="O68" s="587"/>
      <c r="P68" s="587"/>
      <c r="Q68" s="587"/>
      <c r="R68" s="435"/>
      <c r="S68" s="435"/>
      <c r="T68" s="435"/>
      <c r="U68" s="435"/>
      <c r="V68" s="435"/>
      <c r="W68" s="435"/>
      <c r="X68" s="435"/>
      <c r="Y68" s="435"/>
      <c r="Z68" s="435"/>
      <c r="AA68" s="435"/>
      <c r="AB68" s="435"/>
      <c r="AC68" s="435"/>
      <c r="AD68" s="435"/>
      <c r="AE68" s="435"/>
      <c r="AF68" s="435"/>
      <c r="AG68" s="436"/>
      <c r="AH68" s="436"/>
      <c r="AI68" s="436"/>
      <c r="AJ68" s="436"/>
      <c r="AK68" s="436"/>
      <c r="AL68" s="436"/>
      <c r="AM68" s="436"/>
      <c r="AN68" s="436"/>
      <c r="AO68" s="436"/>
      <c r="AP68" s="436"/>
      <c r="AQ68" s="436"/>
      <c r="AR68" s="436"/>
      <c r="AS68" s="436"/>
      <c r="AT68" s="436"/>
      <c r="AU68" s="436"/>
      <c r="AV68" s="435"/>
      <c r="AW68" s="435"/>
      <c r="AX68" s="435"/>
      <c r="AY68" s="435"/>
      <c r="AZ68" s="435"/>
      <c r="BA68" s="435"/>
      <c r="BB68" s="435"/>
      <c r="BC68" s="435"/>
      <c r="BD68" s="435"/>
      <c r="BE68" s="435"/>
      <c r="BF68" s="435"/>
      <c r="BG68" s="435"/>
      <c r="BH68" s="435"/>
      <c r="BI68" s="435"/>
      <c r="BJ68" s="435"/>
      <c r="BK68" s="435"/>
      <c r="BL68" s="435"/>
      <c r="BM68" s="435"/>
      <c r="BN68" s="435"/>
      <c r="BO68" s="435"/>
      <c r="BP68" s="435"/>
      <c r="BQ68" s="435"/>
      <c r="BR68" s="435"/>
    </row>
    <row r="69" spans="1:70" ht="10.9" thickBot="1">
      <c r="A69" s="435"/>
      <c r="B69" s="588" t="s">
        <v>102</v>
      </c>
      <c r="C69" s="589">
        <f>C57+C67</f>
        <v>57873.687981639996</v>
      </c>
      <c r="D69" s="590">
        <f t="shared" ref="D69:K69" si="80">D57+D67</f>
        <v>55402.882877330005</v>
      </c>
      <c r="E69" s="590">
        <f t="shared" si="80"/>
        <v>56071.294046209994</v>
      </c>
      <c r="F69" s="590">
        <f t="shared" si="80"/>
        <v>57985.967854300005</v>
      </c>
      <c r="G69" s="590">
        <f t="shared" si="80"/>
        <v>59027.307762519988</v>
      </c>
      <c r="H69" s="590">
        <f t="shared" si="80"/>
        <v>60345.045244209992</v>
      </c>
      <c r="I69" s="590">
        <f t="shared" si="80"/>
        <v>62552.389147599999</v>
      </c>
      <c r="J69" s="590">
        <f t="shared" si="80"/>
        <v>66756.721153699997</v>
      </c>
      <c r="K69" s="590">
        <f t="shared" si="80"/>
        <v>70630.761366599996</v>
      </c>
      <c r="L69" s="591">
        <f>L57+L67</f>
        <v>73614.746098699994</v>
      </c>
      <c r="M69" s="591">
        <f t="shared" ref="M69:N69" si="81">M57+M67</f>
        <v>79773.7323569</v>
      </c>
      <c r="N69" s="591">
        <f t="shared" si="81"/>
        <v>83304.255006699997</v>
      </c>
      <c r="O69" s="591">
        <f t="shared" ref="O69:P69" si="82">O57+O67</f>
        <v>84184.482457200007</v>
      </c>
      <c r="P69" s="591">
        <f t="shared" si="82"/>
        <v>91939.341776600006</v>
      </c>
      <c r="Q69" s="591">
        <f t="shared" ref="Q69" si="83">Q57+Q67</f>
        <v>97485.026219799998</v>
      </c>
      <c r="R69" s="435"/>
      <c r="S69" s="435"/>
      <c r="T69" s="435"/>
      <c r="U69" s="435"/>
      <c r="V69" s="435"/>
      <c r="W69" s="435"/>
      <c r="X69" s="435"/>
      <c r="Y69" s="435"/>
      <c r="Z69" s="435"/>
      <c r="AA69" s="435"/>
      <c r="AB69" s="435"/>
      <c r="AC69" s="435"/>
      <c r="AD69" s="435"/>
      <c r="AE69" s="435"/>
      <c r="AF69" s="435"/>
      <c r="AG69" s="436">
        <f>100</f>
        <v>100</v>
      </c>
      <c r="AH69" s="436">
        <f t="shared" ref="AH69:AU69" si="84">D69*100/$C69</f>
        <v>95.730693531931408</v>
      </c>
      <c r="AI69" s="436">
        <f t="shared" si="84"/>
        <v>96.8856418205078</v>
      </c>
      <c r="AJ69" s="436">
        <f t="shared" si="84"/>
        <v>100.19400849777472</v>
      </c>
      <c r="AK69" s="436">
        <f t="shared" si="84"/>
        <v>101.99334070648128</v>
      </c>
      <c r="AL69" s="436">
        <f t="shared" si="84"/>
        <v>104.27026054284637</v>
      </c>
      <c r="AM69" s="436">
        <f t="shared" si="84"/>
        <v>108.08433215357606</v>
      </c>
      <c r="AN69" s="436">
        <f t="shared" si="84"/>
        <v>115.34900138881434</v>
      </c>
      <c r="AO69" s="436">
        <f t="shared" si="84"/>
        <v>122.04295912333613</v>
      </c>
      <c r="AP69" s="436">
        <f t="shared" si="84"/>
        <v>127.19898915385129</v>
      </c>
      <c r="AQ69" s="436">
        <f t="shared" si="84"/>
        <v>137.84110731323642</v>
      </c>
      <c r="AR69" s="436">
        <f t="shared" si="84"/>
        <v>143.94150072676837</v>
      </c>
      <c r="AS69" s="436">
        <f t="shared" si="84"/>
        <v>145.46244656795835</v>
      </c>
      <c r="AT69" s="436">
        <f t="shared" si="84"/>
        <v>158.8620752936414</v>
      </c>
      <c r="AU69" s="436">
        <f t="shared" si="84"/>
        <v>168.44446866895092</v>
      </c>
      <c r="AV69" s="435"/>
      <c r="AW69" s="435"/>
      <c r="AX69" s="435"/>
      <c r="AY69" s="435"/>
      <c r="AZ69" s="435"/>
      <c r="BA69" s="435"/>
      <c r="BB69" s="435"/>
      <c r="BC69" s="435"/>
      <c r="BD69" s="435"/>
      <c r="BE69" s="435"/>
      <c r="BF69" s="435"/>
      <c r="BG69" s="435"/>
      <c r="BH69" s="435"/>
      <c r="BI69" s="435"/>
      <c r="BJ69" s="435"/>
      <c r="BK69" s="435"/>
      <c r="BL69" s="435"/>
      <c r="BM69" s="435"/>
      <c r="BN69" s="435"/>
      <c r="BO69" s="435"/>
      <c r="BP69" s="435"/>
      <c r="BQ69" s="435"/>
      <c r="BR69" s="435"/>
    </row>
    <row r="70" spans="1:70" ht="10.9" thickBot="1">
      <c r="A70" s="435"/>
      <c r="B70" s="592"/>
      <c r="C70" s="593"/>
      <c r="D70" s="593"/>
      <c r="E70" s="593"/>
      <c r="F70" s="593"/>
      <c r="G70" s="593"/>
      <c r="H70" s="593"/>
      <c r="I70" s="593"/>
      <c r="J70" s="593"/>
      <c r="K70" s="593"/>
      <c r="L70" s="593"/>
      <c r="M70" s="593"/>
      <c r="N70" s="594"/>
      <c r="O70" s="594"/>
      <c r="P70" s="594"/>
      <c r="Q70" s="594"/>
      <c r="R70" s="435"/>
      <c r="S70" s="435"/>
      <c r="T70" s="435"/>
      <c r="U70" s="435"/>
      <c r="V70" s="435"/>
      <c r="W70" s="435"/>
      <c r="X70" s="435"/>
      <c r="Y70" s="435"/>
      <c r="Z70" s="435"/>
      <c r="AA70" s="435"/>
      <c r="AB70" s="435"/>
      <c r="AC70" s="435"/>
      <c r="AD70" s="435"/>
      <c r="AE70" s="435"/>
      <c r="AF70" s="435"/>
      <c r="AG70" s="436"/>
      <c r="AH70" s="436"/>
      <c r="AI70" s="436"/>
      <c r="AJ70" s="436"/>
      <c r="AK70" s="436"/>
      <c r="AL70" s="436"/>
      <c r="AM70" s="436"/>
      <c r="AN70" s="436"/>
      <c r="AO70" s="436"/>
      <c r="AP70" s="436"/>
      <c r="AQ70" s="436"/>
      <c r="AR70" s="435"/>
      <c r="AS70" s="435"/>
      <c r="AT70" s="435"/>
      <c r="AU70" s="435"/>
      <c r="AV70" s="435"/>
      <c r="AW70" s="435"/>
      <c r="AX70" s="435"/>
      <c r="AY70" s="435"/>
      <c r="AZ70" s="435"/>
      <c r="BA70" s="435"/>
      <c r="BB70" s="435"/>
      <c r="BC70" s="435"/>
      <c r="BD70" s="435"/>
      <c r="BE70" s="435"/>
      <c r="BF70" s="435"/>
      <c r="BG70" s="435"/>
      <c r="BH70" s="435"/>
      <c r="BI70" s="435"/>
      <c r="BJ70" s="435"/>
      <c r="BK70" s="435"/>
      <c r="BL70" s="435"/>
      <c r="BM70" s="435"/>
      <c r="BN70" s="435"/>
      <c r="BO70" s="435"/>
      <c r="BP70" s="435"/>
      <c r="BQ70" s="435"/>
      <c r="BR70" s="435"/>
    </row>
    <row r="71" spans="1:70" ht="21" thickBot="1">
      <c r="A71" s="435"/>
      <c r="B71" s="568" t="s">
        <v>103</v>
      </c>
      <c r="C71" s="595">
        <f>(C53+C54+C60)/C69</f>
        <v>0.29291599233278409</v>
      </c>
      <c r="D71" s="595">
        <f t="shared" ref="D71:I71" si="85">(D53+D54+D60)/D69</f>
        <v>0.28477820301397927</v>
      </c>
      <c r="E71" s="595">
        <f t="shared" si="85"/>
        <v>0.29998167396917658</v>
      </c>
      <c r="F71" s="595">
        <f t="shared" si="85"/>
        <v>0.28486288332212584</v>
      </c>
      <c r="G71" s="595">
        <f t="shared" si="85"/>
        <v>0.2943484699272052</v>
      </c>
      <c r="H71" s="595">
        <f t="shared" si="85"/>
        <v>0.29109290508942703</v>
      </c>
      <c r="I71" s="595">
        <f t="shared" si="85"/>
        <v>0.29618190519283843</v>
      </c>
      <c r="J71" s="595">
        <f>(J53+J54+J60)/J69</f>
        <v>0.29698530849580462</v>
      </c>
      <c r="K71" s="595">
        <f>(K53+K54+K60)/K69</f>
        <v>0.30548750022116122</v>
      </c>
      <c r="L71" s="595">
        <f>(L53+L54+L60)/L69</f>
        <v>0.31531311209412582</v>
      </c>
      <c r="M71" s="596">
        <f t="shared" ref="M71:N71" si="86">(M53+M54+M60)/M69</f>
        <v>0.29305415177779287</v>
      </c>
      <c r="N71" s="597">
        <f t="shared" si="86"/>
        <v>0.30888522468306651</v>
      </c>
      <c r="O71" s="597">
        <f t="shared" ref="O71:P71" si="87">(O53+O54+O60)/O69</f>
        <v>0.31282998216552704</v>
      </c>
      <c r="P71" s="597">
        <f t="shared" si="87"/>
        <v>0.30155353634972781</v>
      </c>
      <c r="Q71" s="597">
        <f t="shared" ref="Q71" si="88">(Q53+Q54+Q60)/Q69</f>
        <v>0.2988147220037724</v>
      </c>
      <c r="R71" s="435"/>
      <c r="S71" s="435"/>
      <c r="T71" s="435"/>
      <c r="U71" s="435"/>
      <c r="V71" s="435"/>
      <c r="W71" s="435"/>
      <c r="X71" s="435"/>
      <c r="Y71" s="435"/>
      <c r="Z71" s="435"/>
      <c r="AA71" s="435"/>
      <c r="AB71" s="435"/>
      <c r="AC71" s="435"/>
      <c r="AD71" s="435"/>
      <c r="AE71" s="435"/>
      <c r="AF71" s="435"/>
      <c r="AG71" s="436"/>
      <c r="AH71" s="436"/>
      <c r="AI71" s="436"/>
      <c r="AJ71" s="436"/>
      <c r="AK71" s="436"/>
      <c r="AL71" s="436"/>
      <c r="AM71" s="436"/>
      <c r="AN71" s="436"/>
      <c r="AO71" s="436"/>
      <c r="AP71" s="436"/>
      <c r="AQ71" s="436"/>
      <c r="AR71" s="435"/>
      <c r="AS71" s="435"/>
      <c r="AT71" s="435"/>
      <c r="AU71" s="435"/>
      <c r="AV71" s="435"/>
      <c r="AW71" s="435"/>
      <c r="AX71" s="435"/>
      <c r="AY71" s="435"/>
      <c r="AZ71" s="435"/>
      <c r="BA71" s="435"/>
      <c r="BB71" s="435"/>
      <c r="BC71" s="435"/>
      <c r="BD71" s="435"/>
      <c r="BE71" s="435"/>
      <c r="BF71" s="435"/>
      <c r="BG71" s="435"/>
      <c r="BH71" s="435"/>
      <c r="BI71" s="435"/>
      <c r="BJ71" s="435"/>
      <c r="BK71" s="435"/>
      <c r="BL71" s="435"/>
      <c r="BM71" s="435"/>
      <c r="BN71" s="435"/>
      <c r="BO71" s="435"/>
      <c r="BP71" s="435"/>
      <c r="BQ71" s="435"/>
      <c r="BR71" s="435"/>
    </row>
    <row r="72" spans="1:70" ht="21" thickBot="1">
      <c r="A72" s="435"/>
      <c r="B72" s="549" t="s">
        <v>104</v>
      </c>
      <c r="C72" s="595">
        <f t="shared" ref="C72:K72" si="89">(C55+C56+C64)/C69</f>
        <v>0.70708400766721591</v>
      </c>
      <c r="D72" s="595">
        <f t="shared" si="89"/>
        <v>0.71522179698602062</v>
      </c>
      <c r="E72" s="595">
        <f t="shared" si="89"/>
        <v>0.70001832603082337</v>
      </c>
      <c r="F72" s="595">
        <f t="shared" si="89"/>
        <v>0.71513711667787416</v>
      </c>
      <c r="G72" s="595">
        <f t="shared" si="89"/>
        <v>0.70565153007279491</v>
      </c>
      <c r="H72" s="595">
        <f t="shared" si="89"/>
        <v>0.70890709491057302</v>
      </c>
      <c r="I72" s="595">
        <f t="shared" si="89"/>
        <v>0.70381809480716162</v>
      </c>
      <c r="J72" s="595">
        <f t="shared" si="89"/>
        <v>0.70301469150419538</v>
      </c>
      <c r="K72" s="595">
        <f t="shared" si="89"/>
        <v>0.69451249977883889</v>
      </c>
      <c r="L72" s="595">
        <f>(L55+L56+L64)/L69</f>
        <v>0.68468688790587429</v>
      </c>
      <c r="M72" s="596">
        <f t="shared" ref="M72:N72" si="90">(M55+M56+M64)/M69</f>
        <v>0.70694584822220707</v>
      </c>
      <c r="N72" s="597">
        <f t="shared" si="90"/>
        <v>0.69111477531693344</v>
      </c>
      <c r="O72" s="597">
        <f t="shared" ref="O72:P72" si="91">(O55+O56+O64)/O69</f>
        <v>0.68717001783447285</v>
      </c>
      <c r="P72" s="597">
        <f t="shared" si="91"/>
        <v>0.69844646365027219</v>
      </c>
      <c r="Q72" s="597">
        <f t="shared" ref="Q72" si="92">(Q55+Q56+Q64)/Q69</f>
        <v>0.70118527799622765</v>
      </c>
      <c r="R72" s="435"/>
      <c r="S72" s="435"/>
      <c r="T72" s="435"/>
      <c r="U72" s="435"/>
      <c r="V72" s="435"/>
      <c r="W72" s="435"/>
      <c r="X72" s="435"/>
      <c r="Y72" s="435"/>
      <c r="Z72" s="435"/>
      <c r="AA72" s="435"/>
      <c r="AB72" s="435"/>
      <c r="AC72" s="435"/>
      <c r="AD72" s="435"/>
      <c r="AE72" s="435"/>
      <c r="AF72" s="435"/>
      <c r="AG72" s="436"/>
      <c r="AH72" s="436"/>
      <c r="AI72" s="436"/>
      <c r="AJ72" s="436"/>
      <c r="AK72" s="436"/>
      <c r="AL72" s="436"/>
      <c r="AM72" s="436"/>
      <c r="AN72" s="436"/>
      <c r="AO72" s="436"/>
      <c r="AP72" s="436"/>
      <c r="AQ72" s="436"/>
      <c r="AR72" s="435"/>
      <c r="AS72" s="435"/>
      <c r="AT72" s="435"/>
      <c r="AU72" s="435"/>
      <c r="AV72" s="435"/>
      <c r="AW72" s="435"/>
      <c r="AX72" s="435"/>
      <c r="AY72" s="435"/>
      <c r="AZ72" s="435"/>
      <c r="BA72" s="435"/>
      <c r="BB72" s="435"/>
      <c r="BC72" s="435"/>
      <c r="BD72" s="435"/>
      <c r="BE72" s="435"/>
      <c r="BF72" s="435"/>
      <c r="BG72" s="435"/>
      <c r="BH72" s="435"/>
      <c r="BI72" s="435"/>
      <c r="BJ72" s="435"/>
      <c r="BK72" s="435"/>
      <c r="BL72" s="435"/>
      <c r="BM72" s="435"/>
      <c r="BN72" s="435"/>
      <c r="BO72" s="435"/>
      <c r="BP72" s="435"/>
      <c r="BQ72" s="435"/>
      <c r="BR72" s="435"/>
    </row>
    <row r="73" spans="1:70" s="33" customFormat="1">
      <c r="A73" s="440"/>
      <c r="B73" s="544"/>
      <c r="C73" s="545"/>
      <c r="D73" s="545"/>
      <c r="E73" s="545"/>
      <c r="F73" s="545"/>
      <c r="G73" s="545"/>
      <c r="H73" s="545"/>
      <c r="I73" s="545"/>
      <c r="J73" s="545"/>
      <c r="K73" s="545"/>
      <c r="L73" s="545"/>
      <c r="M73" s="545"/>
      <c r="N73" s="545"/>
      <c r="O73" s="545"/>
      <c r="P73" s="435"/>
      <c r="Q73" s="440"/>
      <c r="R73" s="440"/>
      <c r="S73" s="440"/>
      <c r="T73" s="440"/>
      <c r="U73" s="440"/>
      <c r="V73" s="440"/>
      <c r="W73" s="440"/>
      <c r="X73" s="440"/>
      <c r="Y73" s="440"/>
      <c r="Z73" s="440"/>
      <c r="AA73" s="440"/>
      <c r="AB73" s="440"/>
      <c r="AC73" s="440"/>
      <c r="AD73" s="440"/>
      <c r="AE73" s="440"/>
      <c r="AF73" s="440"/>
      <c r="AG73" s="445"/>
      <c r="AH73" s="445"/>
      <c r="AI73" s="445"/>
      <c r="AJ73" s="445"/>
      <c r="AK73" s="445"/>
      <c r="AL73" s="445"/>
      <c r="AM73" s="445"/>
      <c r="AN73" s="445"/>
      <c r="AO73" s="445"/>
      <c r="AP73" s="445"/>
      <c r="AQ73" s="445"/>
      <c r="AR73" s="440"/>
      <c r="AS73" s="440"/>
      <c r="AT73" s="440"/>
      <c r="AU73" s="440"/>
      <c r="AV73" s="440"/>
      <c r="AW73" s="440"/>
      <c r="AX73" s="440"/>
      <c r="AY73" s="440"/>
      <c r="AZ73" s="440"/>
      <c r="BA73" s="440"/>
      <c r="BB73" s="440"/>
      <c r="BC73" s="440"/>
      <c r="BD73" s="440"/>
      <c r="BE73" s="440"/>
      <c r="BF73" s="440"/>
      <c r="BG73" s="440"/>
      <c r="BH73" s="440"/>
      <c r="BI73" s="440"/>
      <c r="BJ73" s="440"/>
      <c r="BK73" s="440"/>
      <c r="BL73" s="440"/>
      <c r="BM73" s="440"/>
      <c r="BN73" s="440"/>
      <c r="BO73" s="440"/>
      <c r="BP73" s="440"/>
      <c r="BQ73" s="440"/>
      <c r="BR73" s="440"/>
    </row>
    <row r="74" spans="1:70" s="33" customFormat="1" ht="12" customHeight="1" thickBot="1">
      <c r="A74" s="440"/>
      <c r="B74" s="544"/>
      <c r="C74" s="545"/>
      <c r="D74" s="545"/>
      <c r="E74" s="545"/>
      <c r="F74" s="545"/>
      <c r="G74" s="545"/>
      <c r="H74" s="545"/>
      <c r="I74" s="545"/>
      <c r="J74" s="545"/>
      <c r="K74" s="545"/>
      <c r="L74" s="545"/>
      <c r="M74" s="545"/>
      <c r="N74" s="545"/>
      <c r="O74" s="545"/>
      <c r="P74" s="435"/>
      <c r="Q74" s="440"/>
      <c r="R74" s="440"/>
      <c r="S74" s="440"/>
      <c r="T74" s="440"/>
      <c r="U74" s="440"/>
      <c r="V74" s="440"/>
      <c r="W74" s="440"/>
      <c r="X74" s="440"/>
      <c r="Y74" s="440"/>
      <c r="Z74" s="440"/>
      <c r="AA74" s="440"/>
      <c r="AB74" s="440"/>
      <c r="AC74" s="440"/>
      <c r="AD74" s="440"/>
      <c r="AE74" s="440"/>
      <c r="AF74" s="440"/>
      <c r="AG74" s="445"/>
      <c r="AH74" s="445"/>
      <c r="AI74" s="445"/>
      <c r="AJ74" s="445"/>
      <c r="AK74" s="445"/>
      <c r="AL74" s="445"/>
      <c r="AM74" s="445"/>
      <c r="AN74" s="445"/>
      <c r="AO74" s="445"/>
      <c r="AP74" s="445"/>
      <c r="AQ74" s="445"/>
      <c r="AR74" s="440"/>
      <c r="AS74" s="440"/>
      <c r="AT74" s="440"/>
      <c r="AU74" s="440"/>
      <c r="AV74" s="440"/>
      <c r="AW74" s="440"/>
      <c r="AX74" s="440"/>
      <c r="AY74" s="440"/>
      <c r="AZ74" s="440"/>
      <c r="BA74" s="440"/>
      <c r="BB74" s="440"/>
      <c r="BC74" s="440"/>
      <c r="BD74" s="440"/>
      <c r="BE74" s="440"/>
      <c r="BF74" s="440"/>
      <c r="BG74" s="440"/>
      <c r="BH74" s="440"/>
      <c r="BI74" s="440"/>
      <c r="BJ74" s="440"/>
      <c r="BK74" s="440"/>
      <c r="BL74" s="440"/>
      <c r="BM74" s="440"/>
      <c r="BN74" s="440"/>
      <c r="BO74" s="440"/>
      <c r="BP74" s="440"/>
      <c r="BQ74" s="440"/>
      <c r="BR74" s="440"/>
    </row>
    <row r="75" spans="1:70" ht="15.75" customHeight="1" thickBot="1">
      <c r="A75" s="435"/>
      <c r="B75" s="105" t="s">
        <v>107</v>
      </c>
      <c r="C75" s="106"/>
      <c r="D75" s="106"/>
      <c r="E75" s="106"/>
      <c r="F75" s="106"/>
      <c r="G75" s="106"/>
      <c r="H75" s="106"/>
      <c r="I75" s="106"/>
      <c r="J75" s="106"/>
      <c r="K75" s="107"/>
      <c r="L75" s="435"/>
      <c r="M75" s="435"/>
      <c r="N75" s="435"/>
      <c r="O75" s="435"/>
      <c r="P75" s="435"/>
      <c r="Q75" s="435"/>
      <c r="R75" s="435"/>
      <c r="S75" s="435"/>
      <c r="T75" s="435"/>
      <c r="U75" s="435"/>
      <c r="V75" s="435"/>
      <c r="W75" s="435"/>
      <c r="X75" s="435"/>
      <c r="Y75" s="435"/>
      <c r="Z75" s="435"/>
      <c r="AA75" s="435"/>
      <c r="AB75" s="435"/>
      <c r="AC75" s="435"/>
      <c r="AD75" s="436"/>
      <c r="AE75" s="436"/>
      <c r="AF75" s="436"/>
      <c r="AG75" s="436"/>
      <c r="AH75" s="436"/>
      <c r="AI75" s="436"/>
      <c r="AJ75" s="436"/>
      <c r="AK75" s="436"/>
      <c r="AL75" s="436"/>
      <c r="AM75" s="436"/>
      <c r="AN75" s="436"/>
      <c r="AO75" s="436"/>
      <c r="AP75" s="435"/>
      <c r="AQ75" s="435"/>
      <c r="AR75" s="435"/>
      <c r="AS75" s="435"/>
      <c r="AT75" s="435"/>
      <c r="AU75" s="435"/>
      <c r="AV75" s="435"/>
      <c r="AW75" s="435"/>
      <c r="AX75" s="435"/>
      <c r="AY75" s="435"/>
      <c r="AZ75" s="435"/>
      <c r="BA75" s="435"/>
      <c r="BB75" s="435"/>
      <c r="BC75" s="435"/>
      <c r="BD75" s="435"/>
      <c r="BE75" s="435"/>
      <c r="BF75" s="435"/>
      <c r="BG75" s="435"/>
      <c r="BH75" s="435"/>
      <c r="BI75" s="435"/>
      <c r="BJ75" s="435"/>
      <c r="BK75" s="435"/>
      <c r="BL75" s="435"/>
      <c r="BM75" s="435"/>
      <c r="BN75" s="435"/>
      <c r="BO75" s="435"/>
      <c r="BP75" s="435"/>
      <c r="BQ75" s="32"/>
      <c r="BR75" s="32"/>
    </row>
    <row r="76" spans="1:70" ht="15.75" customHeight="1" thickBot="1">
      <c r="A76" s="435"/>
      <c r="B76" s="108" t="s">
        <v>88</v>
      </c>
      <c r="C76" s="109" t="s">
        <v>108</v>
      </c>
      <c r="D76" s="109"/>
      <c r="E76" s="109"/>
      <c r="F76" s="109"/>
      <c r="G76" s="109"/>
      <c r="H76" s="109"/>
      <c r="I76" s="109"/>
      <c r="J76" s="109"/>
      <c r="K76" s="110"/>
      <c r="L76" s="435"/>
      <c r="M76" s="435"/>
      <c r="N76" s="435"/>
      <c r="O76" s="435"/>
      <c r="P76" s="435"/>
      <c r="Q76" s="435"/>
      <c r="R76" s="435"/>
      <c r="S76" s="435"/>
      <c r="T76" s="435"/>
      <c r="U76" s="435"/>
      <c r="V76" s="435"/>
      <c r="W76" s="435"/>
      <c r="X76" s="435"/>
      <c r="Y76" s="435"/>
      <c r="Z76" s="435"/>
      <c r="AA76" s="435"/>
      <c r="AB76" s="435"/>
      <c r="AC76" s="435"/>
      <c r="AD76" s="436"/>
      <c r="AE76" s="436"/>
      <c r="AF76" s="436"/>
      <c r="AG76" s="436"/>
      <c r="AH76" s="436"/>
      <c r="AI76" s="436"/>
      <c r="AJ76" s="436"/>
      <c r="AK76" s="436"/>
      <c r="AL76" s="436"/>
      <c r="AM76" s="436"/>
      <c r="AN76" s="436"/>
      <c r="AO76" s="436"/>
      <c r="AP76" s="435"/>
      <c r="AQ76" s="435"/>
      <c r="AR76" s="435"/>
      <c r="AS76" s="435"/>
      <c r="AT76" s="435"/>
      <c r="AU76" s="435"/>
      <c r="AV76" s="435"/>
      <c r="AW76" s="435"/>
      <c r="AX76" s="435"/>
      <c r="AY76" s="435"/>
      <c r="AZ76" s="435"/>
      <c r="BA76" s="435"/>
      <c r="BB76" s="435"/>
      <c r="BC76" s="435"/>
      <c r="BD76" s="435"/>
      <c r="BE76" s="435"/>
      <c r="BF76" s="435"/>
      <c r="BG76" s="435"/>
      <c r="BH76" s="435"/>
      <c r="BI76" s="435"/>
      <c r="BJ76" s="435"/>
      <c r="BK76" s="435"/>
      <c r="BL76" s="435"/>
      <c r="BM76" s="435"/>
      <c r="BN76" s="435"/>
      <c r="BO76" s="435"/>
      <c r="BP76" s="435"/>
      <c r="BQ76" s="32"/>
      <c r="BR76" s="32"/>
    </row>
    <row r="77" spans="1:70" ht="15.75" customHeight="1">
      <c r="A77" s="435"/>
      <c r="B77" s="335" t="s">
        <v>89</v>
      </c>
      <c r="C77" s="111" t="s">
        <v>109</v>
      </c>
      <c r="D77" s="111"/>
      <c r="E77" s="111"/>
      <c r="F77" s="111"/>
      <c r="G77" s="111"/>
      <c r="H77" s="111"/>
      <c r="I77" s="111"/>
      <c r="J77" s="111"/>
      <c r="K77" s="112"/>
      <c r="L77" s="435"/>
      <c r="M77" s="435"/>
      <c r="N77" s="435"/>
      <c r="O77" s="435"/>
      <c r="P77" s="435"/>
      <c r="Q77" s="435"/>
      <c r="R77" s="435"/>
      <c r="S77" s="435"/>
      <c r="T77" s="435"/>
      <c r="U77" s="435"/>
      <c r="V77" s="435"/>
      <c r="W77" s="435"/>
      <c r="X77" s="435"/>
      <c r="Y77" s="435"/>
      <c r="Z77" s="435"/>
      <c r="AA77" s="435"/>
      <c r="AB77" s="435"/>
      <c r="AC77" s="435"/>
      <c r="AD77" s="436"/>
      <c r="AE77" s="436"/>
      <c r="AF77" s="436"/>
      <c r="AG77" s="436"/>
      <c r="AH77" s="436"/>
      <c r="AI77" s="436"/>
      <c r="AJ77" s="436"/>
      <c r="AK77" s="436"/>
      <c r="AL77" s="436"/>
      <c r="AM77" s="436"/>
      <c r="AN77" s="436"/>
      <c r="AO77" s="436"/>
      <c r="AP77" s="435"/>
      <c r="AQ77" s="435"/>
      <c r="AR77" s="435"/>
      <c r="AS77" s="435"/>
      <c r="AT77" s="435"/>
      <c r="AU77" s="435"/>
      <c r="AV77" s="435"/>
      <c r="AW77" s="435"/>
      <c r="AX77" s="435"/>
      <c r="AY77" s="435"/>
      <c r="AZ77" s="435"/>
      <c r="BA77" s="435"/>
      <c r="BB77" s="435"/>
      <c r="BC77" s="435"/>
      <c r="BD77" s="435"/>
      <c r="BE77" s="435"/>
      <c r="BF77" s="435"/>
      <c r="BG77" s="435"/>
      <c r="BH77" s="435"/>
      <c r="BI77" s="435"/>
      <c r="BJ77" s="435"/>
      <c r="BK77" s="435"/>
      <c r="BL77" s="435"/>
      <c r="BM77" s="435"/>
      <c r="BN77" s="435"/>
      <c r="BO77" s="435"/>
      <c r="BP77" s="435"/>
      <c r="BQ77" s="32"/>
      <c r="BR77" s="32"/>
    </row>
    <row r="78" spans="1:70" ht="15.75" customHeight="1">
      <c r="A78" s="435"/>
      <c r="B78" s="334"/>
      <c r="C78" s="102" t="s">
        <v>110</v>
      </c>
      <c r="D78" s="102"/>
      <c r="E78" s="102"/>
      <c r="F78" s="102"/>
      <c r="G78" s="102"/>
      <c r="H78" s="102"/>
      <c r="I78" s="102"/>
      <c r="J78" s="102"/>
      <c r="K78" s="113"/>
      <c r="L78" s="435"/>
      <c r="M78" s="435"/>
      <c r="N78" s="435"/>
      <c r="O78" s="435"/>
      <c r="P78" s="435"/>
      <c r="Q78" s="435"/>
      <c r="R78" s="435"/>
      <c r="S78" s="435"/>
      <c r="T78" s="435"/>
      <c r="U78" s="435"/>
      <c r="V78" s="435"/>
      <c r="W78" s="435"/>
      <c r="X78" s="435"/>
      <c r="Y78" s="435"/>
      <c r="Z78" s="435"/>
      <c r="AA78" s="435"/>
      <c r="AB78" s="435"/>
      <c r="AC78" s="435"/>
      <c r="AD78" s="436"/>
      <c r="AE78" s="436"/>
      <c r="AF78" s="436"/>
      <c r="AG78" s="436"/>
      <c r="AH78" s="436"/>
      <c r="AI78" s="436"/>
      <c r="AJ78" s="436"/>
      <c r="AK78" s="436"/>
      <c r="AL78" s="436"/>
      <c r="AM78" s="436"/>
      <c r="AN78" s="436"/>
      <c r="AO78" s="436"/>
      <c r="AP78" s="435"/>
      <c r="AQ78" s="435"/>
      <c r="AR78" s="435"/>
      <c r="AS78" s="435"/>
      <c r="AT78" s="435"/>
      <c r="AU78" s="435"/>
      <c r="AV78" s="435"/>
      <c r="AW78" s="435"/>
      <c r="AX78" s="435"/>
      <c r="AY78" s="435"/>
      <c r="AZ78" s="435"/>
      <c r="BA78" s="435"/>
      <c r="BB78" s="435"/>
      <c r="BC78" s="435"/>
      <c r="BD78" s="435"/>
      <c r="BE78" s="435"/>
      <c r="BF78" s="435"/>
      <c r="BG78" s="435"/>
      <c r="BH78" s="435"/>
      <c r="BI78" s="435"/>
      <c r="BJ78" s="435"/>
      <c r="BK78" s="435"/>
      <c r="BL78" s="435"/>
      <c r="BM78" s="435"/>
      <c r="BN78" s="435"/>
      <c r="BO78" s="435"/>
      <c r="BP78" s="435"/>
      <c r="BQ78" s="32"/>
      <c r="BR78" s="32"/>
    </row>
    <row r="79" spans="1:70" ht="15.75" customHeight="1">
      <c r="A79" s="435"/>
      <c r="B79" s="332" t="s">
        <v>90</v>
      </c>
      <c r="C79" s="111" t="s">
        <v>111</v>
      </c>
      <c r="D79" s="111"/>
      <c r="E79" s="111"/>
      <c r="F79" s="111"/>
      <c r="G79" s="111"/>
      <c r="H79" s="111"/>
      <c r="I79" s="111"/>
      <c r="J79" s="111"/>
      <c r="K79" s="112"/>
      <c r="L79" s="435"/>
      <c r="M79" s="435"/>
      <c r="N79" s="435"/>
      <c r="O79" s="435"/>
      <c r="P79" s="435"/>
      <c r="Q79" s="435"/>
      <c r="R79" s="435"/>
      <c r="S79" s="435"/>
      <c r="T79" s="435"/>
      <c r="U79" s="435"/>
      <c r="V79" s="435"/>
      <c r="W79" s="435"/>
      <c r="X79" s="435"/>
      <c r="Y79" s="435"/>
      <c r="Z79" s="435"/>
      <c r="AA79" s="435"/>
      <c r="AB79" s="435"/>
      <c r="AC79" s="435"/>
      <c r="AD79" s="436"/>
      <c r="AE79" s="436"/>
      <c r="AF79" s="436"/>
      <c r="AG79" s="436"/>
      <c r="AH79" s="436"/>
      <c r="AI79" s="436"/>
      <c r="AJ79" s="436"/>
      <c r="AK79" s="436"/>
      <c r="AL79" s="436"/>
      <c r="AM79" s="436"/>
      <c r="AN79" s="436"/>
      <c r="AO79" s="436"/>
      <c r="AP79" s="435"/>
      <c r="AQ79" s="435"/>
      <c r="AR79" s="435"/>
      <c r="AS79" s="435"/>
      <c r="AT79" s="435"/>
      <c r="AU79" s="435"/>
      <c r="AV79" s="435"/>
      <c r="AW79" s="435"/>
      <c r="AX79" s="435"/>
      <c r="AY79" s="435"/>
      <c r="AZ79" s="435"/>
      <c r="BA79" s="435"/>
      <c r="BB79" s="435"/>
      <c r="BC79" s="435"/>
      <c r="BD79" s="435"/>
      <c r="BE79" s="435"/>
      <c r="BF79" s="435"/>
      <c r="BG79" s="435"/>
      <c r="BH79" s="435"/>
      <c r="BI79" s="435"/>
      <c r="BJ79" s="435"/>
      <c r="BK79" s="435"/>
      <c r="BL79" s="435"/>
      <c r="BM79" s="435"/>
      <c r="BN79" s="435"/>
      <c r="BO79" s="435"/>
      <c r="BP79" s="435"/>
      <c r="BQ79" s="32"/>
      <c r="BR79" s="32"/>
    </row>
    <row r="80" spans="1:70" ht="15.75" customHeight="1">
      <c r="A80" s="435"/>
      <c r="B80" s="333"/>
      <c r="C80" s="102" t="s">
        <v>112</v>
      </c>
      <c r="D80" s="102"/>
      <c r="E80" s="102"/>
      <c r="F80" s="102"/>
      <c r="G80" s="102"/>
      <c r="H80" s="102"/>
      <c r="I80" s="102"/>
      <c r="J80" s="102"/>
      <c r="K80" s="113"/>
      <c r="L80" s="435"/>
      <c r="M80" s="435"/>
      <c r="N80" s="435"/>
      <c r="O80" s="435"/>
      <c r="P80" s="435"/>
      <c r="Q80" s="435"/>
      <c r="R80" s="435"/>
      <c r="S80" s="435"/>
      <c r="T80" s="435"/>
      <c r="U80" s="435"/>
      <c r="V80" s="435"/>
      <c r="W80" s="435"/>
      <c r="X80" s="435"/>
      <c r="Y80" s="435"/>
      <c r="Z80" s="435"/>
      <c r="AA80" s="435"/>
      <c r="AB80" s="435"/>
      <c r="AC80" s="435"/>
      <c r="AD80" s="436"/>
      <c r="AE80" s="436"/>
      <c r="AF80" s="436"/>
      <c r="AG80" s="436"/>
      <c r="AH80" s="436"/>
      <c r="AI80" s="436"/>
      <c r="AJ80" s="436"/>
      <c r="AK80" s="436"/>
      <c r="AL80" s="436"/>
      <c r="AM80" s="436"/>
      <c r="AN80" s="436"/>
      <c r="AO80" s="436"/>
      <c r="AP80" s="435"/>
      <c r="AQ80" s="435"/>
      <c r="AR80" s="435"/>
      <c r="AS80" s="435"/>
      <c r="AT80" s="435"/>
      <c r="AU80" s="435"/>
      <c r="AV80" s="435"/>
      <c r="AW80" s="435"/>
      <c r="AX80" s="435"/>
      <c r="AY80" s="435"/>
      <c r="AZ80" s="435"/>
      <c r="BA80" s="435"/>
      <c r="BB80" s="435"/>
      <c r="BC80" s="435"/>
      <c r="BD80" s="435"/>
      <c r="BE80" s="435"/>
      <c r="BF80" s="435"/>
      <c r="BG80" s="435"/>
      <c r="BH80" s="435"/>
      <c r="BI80" s="435"/>
      <c r="BJ80" s="435"/>
      <c r="BK80" s="435"/>
      <c r="BL80" s="435"/>
      <c r="BM80" s="435"/>
      <c r="BN80" s="435"/>
      <c r="BO80" s="435"/>
      <c r="BP80" s="435"/>
      <c r="BQ80" s="32"/>
      <c r="BR80" s="32"/>
    </row>
    <row r="81" spans="2:70" ht="15.75" customHeight="1">
      <c r="B81" s="333"/>
      <c r="C81" s="102" t="s">
        <v>113</v>
      </c>
      <c r="D81" s="102"/>
      <c r="E81" s="102"/>
      <c r="F81" s="102"/>
      <c r="G81" s="102"/>
      <c r="H81" s="102"/>
      <c r="I81" s="102"/>
      <c r="J81" s="102"/>
      <c r="K81" s="113"/>
      <c r="L81" s="435"/>
      <c r="M81" s="435"/>
      <c r="N81" s="435"/>
      <c r="O81" s="435"/>
      <c r="P81" s="435"/>
      <c r="Q81" s="435"/>
      <c r="R81" s="435"/>
      <c r="S81" s="435"/>
      <c r="T81" s="435"/>
      <c r="U81" s="435"/>
      <c r="V81" s="435"/>
      <c r="W81" s="435"/>
      <c r="X81" s="435"/>
      <c r="Y81" s="435"/>
      <c r="Z81" s="435"/>
      <c r="AA81" s="435"/>
      <c r="AB81" s="435"/>
      <c r="AC81" s="435"/>
      <c r="AD81" s="436"/>
      <c r="AE81" s="436"/>
      <c r="AF81" s="436"/>
      <c r="AG81" s="436"/>
      <c r="AH81" s="436"/>
      <c r="AI81" s="436"/>
      <c r="AJ81" s="436"/>
      <c r="AK81" s="436"/>
      <c r="AL81" s="436"/>
      <c r="AM81" s="436"/>
      <c r="AN81" s="436"/>
      <c r="AO81" s="436"/>
      <c r="AP81" s="435"/>
      <c r="AQ81" s="435"/>
      <c r="AR81" s="435"/>
      <c r="AS81" s="435"/>
      <c r="AT81" s="435"/>
      <c r="AU81" s="435"/>
      <c r="AV81" s="435"/>
      <c r="AW81" s="435"/>
      <c r="AX81" s="435"/>
      <c r="AY81" s="435"/>
      <c r="AZ81" s="435"/>
      <c r="BA81" s="435"/>
      <c r="BB81" s="435"/>
      <c r="BC81" s="435"/>
      <c r="BD81" s="435"/>
      <c r="BE81" s="435"/>
      <c r="BF81" s="435"/>
      <c r="BG81" s="435"/>
      <c r="BH81" s="435"/>
      <c r="BI81" s="435"/>
      <c r="BJ81" s="435"/>
      <c r="BK81" s="435"/>
      <c r="BL81" s="435"/>
      <c r="BM81" s="435"/>
      <c r="BN81" s="435"/>
      <c r="BO81" s="435"/>
      <c r="BP81" s="435"/>
      <c r="BQ81" s="32"/>
      <c r="BR81" s="32"/>
    </row>
    <row r="82" spans="2:70" ht="15.75" customHeight="1">
      <c r="B82" s="333"/>
      <c r="C82" s="102" t="s">
        <v>114</v>
      </c>
      <c r="D82" s="102"/>
      <c r="E82" s="102"/>
      <c r="F82" s="102"/>
      <c r="G82" s="102"/>
      <c r="H82" s="102"/>
      <c r="I82" s="102"/>
      <c r="J82" s="102"/>
      <c r="K82" s="113"/>
      <c r="L82" s="435"/>
      <c r="M82" s="435"/>
      <c r="N82" s="435"/>
      <c r="O82" s="435"/>
      <c r="P82" s="435"/>
      <c r="Q82" s="435"/>
      <c r="R82" s="435"/>
      <c r="S82" s="435"/>
      <c r="T82" s="435"/>
      <c r="U82" s="435"/>
      <c r="V82" s="435"/>
      <c r="W82" s="435"/>
      <c r="X82" s="435"/>
      <c r="Y82" s="435"/>
      <c r="Z82" s="435"/>
      <c r="AA82" s="435"/>
      <c r="AB82" s="435"/>
      <c r="AC82" s="435"/>
      <c r="AD82" s="436"/>
      <c r="AE82" s="436"/>
      <c r="AF82" s="436"/>
      <c r="AG82" s="436"/>
      <c r="AH82" s="436"/>
      <c r="AI82" s="436"/>
      <c r="AJ82" s="436"/>
      <c r="AK82" s="436"/>
      <c r="AL82" s="436"/>
      <c r="AM82" s="436"/>
      <c r="AN82" s="436"/>
      <c r="AO82" s="436"/>
      <c r="AP82" s="435"/>
      <c r="AQ82" s="435"/>
      <c r="AR82" s="435"/>
      <c r="AS82" s="435"/>
      <c r="AT82" s="435"/>
      <c r="AU82" s="435"/>
      <c r="AV82" s="435"/>
      <c r="AW82" s="435"/>
      <c r="AX82" s="435"/>
      <c r="AY82" s="435"/>
      <c r="AZ82" s="435"/>
      <c r="BA82" s="435"/>
      <c r="BB82" s="435"/>
      <c r="BC82" s="435"/>
      <c r="BD82" s="435"/>
      <c r="BE82" s="435"/>
      <c r="BF82" s="435"/>
      <c r="BG82" s="435"/>
      <c r="BH82" s="435"/>
      <c r="BI82" s="435"/>
      <c r="BJ82" s="435"/>
      <c r="BK82" s="435"/>
      <c r="BL82" s="435"/>
      <c r="BM82" s="435"/>
      <c r="BN82" s="435"/>
      <c r="BO82" s="435"/>
      <c r="BP82" s="435"/>
      <c r="BQ82" s="32"/>
      <c r="BR82" s="32"/>
    </row>
    <row r="83" spans="2:70" ht="15.75" customHeight="1">
      <c r="B83" s="334"/>
      <c r="C83" s="102" t="s">
        <v>115</v>
      </c>
      <c r="D83" s="102"/>
      <c r="E83" s="102"/>
      <c r="F83" s="102"/>
      <c r="G83" s="102"/>
      <c r="H83" s="102"/>
      <c r="I83" s="102"/>
      <c r="J83" s="102"/>
      <c r="K83" s="113"/>
      <c r="L83" s="435"/>
      <c r="M83" s="435"/>
      <c r="N83" s="435"/>
      <c r="O83" s="435"/>
      <c r="P83" s="435"/>
      <c r="Q83" s="435"/>
      <c r="R83" s="435"/>
      <c r="S83" s="435"/>
      <c r="T83" s="435"/>
      <c r="U83" s="435"/>
      <c r="V83" s="435"/>
      <c r="W83" s="435"/>
      <c r="X83" s="435"/>
      <c r="Y83" s="435"/>
      <c r="Z83" s="435"/>
      <c r="AA83" s="435"/>
      <c r="AB83" s="435"/>
      <c r="AC83" s="435"/>
      <c r="AD83" s="436"/>
      <c r="AE83" s="436"/>
      <c r="AF83" s="436"/>
      <c r="AG83" s="436"/>
      <c r="AH83" s="436"/>
      <c r="AI83" s="436"/>
      <c r="AJ83" s="436"/>
      <c r="AK83" s="436"/>
      <c r="AL83" s="436"/>
      <c r="AM83" s="436"/>
      <c r="AN83" s="436"/>
      <c r="AO83" s="436"/>
      <c r="AP83" s="435"/>
      <c r="AQ83" s="435"/>
      <c r="AR83" s="435"/>
      <c r="AS83" s="435"/>
      <c r="AT83" s="435"/>
      <c r="AU83" s="435"/>
      <c r="AV83" s="435"/>
      <c r="AW83" s="435"/>
      <c r="AX83" s="435"/>
      <c r="AY83" s="435"/>
      <c r="AZ83" s="435"/>
      <c r="BA83" s="435"/>
      <c r="BB83" s="435"/>
      <c r="BC83" s="435"/>
      <c r="BD83" s="435"/>
      <c r="BE83" s="435"/>
      <c r="BF83" s="435"/>
      <c r="BG83" s="435"/>
      <c r="BH83" s="435"/>
      <c r="BI83" s="435"/>
      <c r="BJ83" s="435"/>
      <c r="BK83" s="435"/>
      <c r="BL83" s="435"/>
      <c r="BM83" s="435"/>
      <c r="BN83" s="435"/>
      <c r="BO83" s="435"/>
      <c r="BP83" s="435"/>
      <c r="BQ83" s="32"/>
      <c r="BR83" s="32"/>
    </row>
    <row r="84" spans="2:70" ht="15.75" customHeight="1">
      <c r="B84" s="332" t="s">
        <v>91</v>
      </c>
      <c r="C84" s="111" t="s">
        <v>116</v>
      </c>
      <c r="D84" s="111"/>
      <c r="E84" s="111"/>
      <c r="F84" s="111"/>
      <c r="G84" s="111"/>
      <c r="H84" s="111"/>
      <c r="I84" s="111"/>
      <c r="J84" s="111"/>
      <c r="K84" s="112"/>
      <c r="L84" s="435"/>
      <c r="M84" s="435"/>
      <c r="N84" s="435"/>
      <c r="O84" s="435"/>
      <c r="P84" s="435"/>
      <c r="Q84" s="435"/>
      <c r="R84" s="435"/>
      <c r="S84" s="435"/>
      <c r="T84" s="435"/>
      <c r="U84" s="435"/>
      <c r="V84" s="435"/>
      <c r="W84" s="435"/>
      <c r="X84" s="435"/>
      <c r="Y84" s="435"/>
      <c r="Z84" s="435"/>
      <c r="AA84" s="435"/>
      <c r="AB84" s="435"/>
      <c r="AC84" s="435"/>
      <c r="AD84" s="436"/>
      <c r="AE84" s="436"/>
      <c r="AF84" s="436"/>
      <c r="AG84" s="436"/>
      <c r="AH84" s="436"/>
      <c r="AI84" s="436"/>
      <c r="AJ84" s="436"/>
      <c r="AK84" s="436"/>
      <c r="AL84" s="436"/>
      <c r="AM84" s="436"/>
      <c r="AN84" s="436"/>
      <c r="AO84" s="436"/>
      <c r="AP84" s="435"/>
      <c r="AQ84" s="435"/>
      <c r="AR84" s="435"/>
      <c r="AS84" s="435"/>
      <c r="AT84" s="435"/>
      <c r="AU84" s="435"/>
      <c r="AV84" s="435"/>
      <c r="AW84" s="435"/>
      <c r="AX84" s="435"/>
      <c r="AY84" s="435"/>
      <c r="AZ84" s="435"/>
      <c r="BA84" s="435"/>
      <c r="BB84" s="435"/>
      <c r="BC84" s="435"/>
      <c r="BD84" s="435"/>
      <c r="BE84" s="435"/>
      <c r="BF84" s="435"/>
      <c r="BG84" s="435"/>
      <c r="BH84" s="435"/>
      <c r="BI84" s="435"/>
      <c r="BJ84" s="435"/>
      <c r="BK84" s="435"/>
      <c r="BL84" s="435"/>
      <c r="BM84" s="435"/>
      <c r="BN84" s="435"/>
      <c r="BO84" s="435"/>
      <c r="BP84" s="435"/>
      <c r="BQ84" s="32"/>
      <c r="BR84" s="32"/>
    </row>
    <row r="85" spans="2:70" ht="15.75" customHeight="1">
      <c r="B85" s="333"/>
      <c r="C85" s="102" t="s">
        <v>117</v>
      </c>
      <c r="D85" s="102"/>
      <c r="E85" s="102"/>
      <c r="F85" s="102"/>
      <c r="G85" s="102"/>
      <c r="H85" s="102"/>
      <c r="I85" s="102"/>
      <c r="J85" s="102"/>
      <c r="K85" s="113"/>
      <c r="L85" s="435"/>
      <c r="M85" s="435"/>
      <c r="N85" s="435"/>
      <c r="O85" s="435"/>
      <c r="P85" s="435"/>
      <c r="Q85" s="435"/>
      <c r="R85" s="435"/>
      <c r="S85" s="435"/>
      <c r="T85" s="435"/>
      <c r="U85" s="435"/>
      <c r="V85" s="435"/>
      <c r="W85" s="435"/>
      <c r="X85" s="435"/>
      <c r="Y85" s="435"/>
      <c r="Z85" s="435"/>
      <c r="AA85" s="435"/>
      <c r="AB85" s="435"/>
      <c r="AC85" s="435"/>
      <c r="AD85" s="436"/>
      <c r="AE85" s="436"/>
      <c r="AF85" s="436"/>
      <c r="AG85" s="436"/>
      <c r="AH85" s="436"/>
      <c r="AI85" s="436"/>
      <c r="AJ85" s="436"/>
      <c r="AK85" s="436"/>
      <c r="AL85" s="436"/>
      <c r="AM85" s="436"/>
      <c r="AN85" s="436"/>
      <c r="AO85" s="436"/>
      <c r="AP85" s="435"/>
      <c r="AQ85" s="435"/>
      <c r="AR85" s="435"/>
      <c r="AS85" s="435"/>
      <c r="AT85" s="435"/>
      <c r="AU85" s="435"/>
      <c r="AV85" s="435"/>
      <c r="AW85" s="435"/>
      <c r="AX85" s="435"/>
      <c r="AY85" s="435"/>
      <c r="AZ85" s="435"/>
      <c r="BA85" s="435"/>
      <c r="BB85" s="435"/>
      <c r="BC85" s="435"/>
      <c r="BD85" s="435"/>
      <c r="BE85" s="435"/>
      <c r="BF85" s="435"/>
      <c r="BG85" s="435"/>
      <c r="BH85" s="435"/>
      <c r="BI85" s="435"/>
      <c r="BJ85" s="435"/>
      <c r="BK85" s="435"/>
      <c r="BL85" s="435"/>
      <c r="BM85" s="435"/>
      <c r="BN85" s="435"/>
      <c r="BO85" s="435"/>
      <c r="BP85" s="435"/>
      <c r="BQ85" s="32"/>
      <c r="BR85" s="32"/>
    </row>
    <row r="86" spans="2:70" ht="15.75" customHeight="1">
      <c r="B86" s="333"/>
      <c r="C86" s="102" t="s">
        <v>118</v>
      </c>
      <c r="D86" s="102"/>
      <c r="E86" s="102"/>
      <c r="F86" s="102"/>
      <c r="G86" s="102"/>
      <c r="H86" s="102"/>
      <c r="I86" s="102"/>
      <c r="J86" s="102"/>
      <c r="K86" s="113"/>
      <c r="L86" s="435"/>
      <c r="M86" s="435"/>
      <c r="N86" s="435"/>
      <c r="O86" s="435"/>
      <c r="P86" s="435"/>
      <c r="Q86" s="435"/>
      <c r="R86" s="435"/>
      <c r="S86" s="435"/>
      <c r="T86" s="435"/>
      <c r="U86" s="435"/>
      <c r="V86" s="435"/>
      <c r="W86" s="435"/>
      <c r="X86" s="435"/>
      <c r="Y86" s="435"/>
      <c r="Z86" s="435"/>
      <c r="AA86" s="435"/>
      <c r="AB86" s="435"/>
      <c r="AC86" s="435"/>
      <c r="AD86" s="436"/>
      <c r="AE86" s="436"/>
      <c r="AF86" s="436"/>
      <c r="AG86" s="436"/>
      <c r="AH86" s="436"/>
      <c r="AI86" s="436"/>
      <c r="AJ86" s="436"/>
      <c r="AK86" s="436"/>
      <c r="AL86" s="436"/>
      <c r="AM86" s="436"/>
      <c r="AN86" s="436"/>
      <c r="AO86" s="436"/>
      <c r="AP86" s="435"/>
      <c r="AQ86" s="435"/>
      <c r="AR86" s="435"/>
      <c r="AS86" s="435"/>
      <c r="AT86" s="435"/>
      <c r="AU86" s="435"/>
      <c r="AV86" s="435"/>
      <c r="AW86" s="435"/>
      <c r="AX86" s="435"/>
      <c r="AY86" s="435"/>
      <c r="AZ86" s="435"/>
      <c r="BA86" s="435"/>
      <c r="BB86" s="435"/>
      <c r="BC86" s="435"/>
      <c r="BD86" s="435"/>
      <c r="BE86" s="435"/>
      <c r="BF86" s="435"/>
      <c r="BG86" s="435"/>
      <c r="BH86" s="435"/>
      <c r="BI86" s="435"/>
      <c r="BJ86" s="435"/>
      <c r="BK86" s="435"/>
      <c r="BL86" s="435"/>
      <c r="BM86" s="435"/>
      <c r="BN86" s="435"/>
      <c r="BO86" s="435"/>
      <c r="BP86" s="435"/>
      <c r="BQ86" s="32"/>
      <c r="BR86" s="32"/>
    </row>
    <row r="87" spans="2:70" ht="15.75" customHeight="1">
      <c r="B87" s="333"/>
      <c r="C87" s="102" t="s">
        <v>119</v>
      </c>
      <c r="D87" s="102"/>
      <c r="E87" s="102"/>
      <c r="F87" s="102"/>
      <c r="G87" s="102"/>
      <c r="H87" s="102"/>
      <c r="I87" s="102"/>
      <c r="J87" s="102"/>
      <c r="K87" s="113"/>
      <c r="L87" s="435"/>
      <c r="M87" s="435"/>
      <c r="N87" s="435"/>
      <c r="O87" s="435"/>
      <c r="P87" s="435"/>
      <c r="Q87" s="435"/>
      <c r="R87" s="435"/>
      <c r="S87" s="435"/>
      <c r="T87" s="435"/>
      <c r="U87" s="435"/>
      <c r="V87" s="435"/>
      <c r="W87" s="435"/>
      <c r="X87" s="435"/>
      <c r="Y87" s="435"/>
      <c r="Z87" s="435"/>
      <c r="AA87" s="435"/>
      <c r="AB87" s="435"/>
      <c r="AC87" s="435"/>
      <c r="AD87" s="436"/>
      <c r="AE87" s="436"/>
      <c r="AF87" s="436"/>
      <c r="AG87" s="436"/>
      <c r="AH87" s="436"/>
      <c r="AI87" s="436"/>
      <c r="AJ87" s="436"/>
      <c r="AK87" s="436"/>
      <c r="AL87" s="436"/>
      <c r="AM87" s="436"/>
      <c r="AN87" s="436"/>
      <c r="AO87" s="436"/>
      <c r="AP87" s="435"/>
      <c r="AQ87" s="435"/>
      <c r="AR87" s="435"/>
      <c r="AS87" s="435"/>
      <c r="AT87" s="435"/>
      <c r="AU87" s="435"/>
      <c r="AV87" s="435"/>
      <c r="AW87" s="435"/>
      <c r="AX87" s="435"/>
      <c r="AY87" s="435"/>
      <c r="AZ87" s="435"/>
      <c r="BA87" s="435"/>
      <c r="BB87" s="435"/>
      <c r="BC87" s="435"/>
      <c r="BD87" s="435"/>
      <c r="BE87" s="435"/>
      <c r="BF87" s="435"/>
      <c r="BG87" s="435"/>
      <c r="BH87" s="435"/>
      <c r="BI87" s="435"/>
      <c r="BJ87" s="435"/>
      <c r="BK87" s="435"/>
      <c r="BL87" s="435"/>
      <c r="BM87" s="435"/>
      <c r="BN87" s="435"/>
      <c r="BO87" s="435"/>
      <c r="BP87" s="435"/>
      <c r="BQ87" s="32"/>
      <c r="BR87" s="32"/>
    </row>
    <row r="88" spans="2:70" ht="15.75" customHeight="1">
      <c r="B88" s="333"/>
      <c r="C88" s="102" t="s">
        <v>120</v>
      </c>
      <c r="D88" s="102"/>
      <c r="E88" s="102"/>
      <c r="F88" s="102"/>
      <c r="G88" s="102"/>
      <c r="H88" s="102"/>
      <c r="I88" s="102"/>
      <c r="J88" s="102"/>
      <c r="K88" s="113"/>
      <c r="L88" s="435"/>
      <c r="M88" s="435"/>
      <c r="N88" s="435"/>
      <c r="O88" s="435"/>
      <c r="P88" s="435"/>
      <c r="Q88" s="435"/>
      <c r="R88" s="435"/>
      <c r="S88" s="435"/>
      <c r="T88" s="435"/>
      <c r="U88" s="435"/>
      <c r="V88" s="435"/>
      <c r="W88" s="435"/>
      <c r="X88" s="435"/>
      <c r="Y88" s="435"/>
      <c r="Z88" s="435"/>
      <c r="AA88" s="435"/>
      <c r="AB88" s="435"/>
      <c r="AC88" s="435"/>
      <c r="AD88" s="436"/>
      <c r="AE88" s="436"/>
      <c r="AF88" s="436"/>
      <c r="AG88" s="436"/>
      <c r="AH88" s="436"/>
      <c r="AI88" s="436"/>
      <c r="AJ88" s="436"/>
      <c r="AK88" s="436"/>
      <c r="AL88" s="436"/>
      <c r="AM88" s="436"/>
      <c r="AN88" s="436"/>
      <c r="AO88" s="436"/>
      <c r="AP88" s="435"/>
      <c r="AQ88" s="435"/>
      <c r="AR88" s="435"/>
      <c r="AS88" s="435"/>
      <c r="AT88" s="435"/>
      <c r="AU88" s="435"/>
      <c r="AV88" s="435"/>
      <c r="AW88" s="435"/>
      <c r="AX88" s="435"/>
      <c r="AY88" s="435"/>
      <c r="AZ88" s="435"/>
      <c r="BA88" s="435"/>
      <c r="BB88" s="435"/>
      <c r="BC88" s="435"/>
      <c r="BD88" s="435"/>
      <c r="BE88" s="435"/>
      <c r="BF88" s="435"/>
      <c r="BG88" s="435"/>
      <c r="BH88" s="435"/>
      <c r="BI88" s="435"/>
      <c r="BJ88" s="435"/>
      <c r="BK88" s="435"/>
      <c r="BL88" s="435"/>
      <c r="BM88" s="435"/>
      <c r="BN88" s="435"/>
      <c r="BO88" s="435"/>
      <c r="BP88" s="435"/>
      <c r="BQ88" s="32"/>
      <c r="BR88" s="32"/>
    </row>
    <row r="89" spans="2:70" ht="15.75" customHeight="1">
      <c r="B89" s="334"/>
      <c r="C89" s="102" t="s">
        <v>121</v>
      </c>
      <c r="D89" s="102"/>
      <c r="E89" s="102"/>
      <c r="F89" s="102"/>
      <c r="G89" s="102"/>
      <c r="H89" s="102"/>
      <c r="I89" s="102"/>
      <c r="J89" s="102"/>
      <c r="K89" s="113"/>
      <c r="L89" s="435"/>
      <c r="M89" s="435"/>
      <c r="N89" s="435"/>
      <c r="O89" s="435"/>
      <c r="P89" s="435"/>
      <c r="Q89" s="435"/>
      <c r="R89" s="435"/>
      <c r="S89" s="435"/>
      <c r="T89" s="435"/>
      <c r="U89" s="435"/>
      <c r="V89" s="435"/>
      <c r="W89" s="435"/>
      <c r="X89" s="435"/>
      <c r="Y89" s="435"/>
      <c r="Z89" s="435"/>
      <c r="AA89" s="435"/>
      <c r="AB89" s="435"/>
      <c r="AC89" s="435"/>
      <c r="AD89" s="436"/>
      <c r="AE89" s="436"/>
      <c r="AF89" s="436"/>
      <c r="AG89" s="436"/>
      <c r="AH89" s="436"/>
      <c r="AI89" s="436"/>
      <c r="AJ89" s="436"/>
      <c r="AK89" s="436"/>
      <c r="AL89" s="436"/>
      <c r="AM89" s="436"/>
      <c r="AN89" s="436"/>
      <c r="AO89" s="436"/>
      <c r="AP89" s="435"/>
      <c r="AQ89" s="435"/>
      <c r="AR89" s="435"/>
      <c r="AS89" s="435"/>
      <c r="AT89" s="435"/>
      <c r="AU89" s="435"/>
      <c r="AV89" s="435"/>
      <c r="AW89" s="435"/>
      <c r="AX89" s="435"/>
      <c r="AY89" s="435"/>
      <c r="AZ89" s="435"/>
      <c r="BA89" s="435"/>
      <c r="BB89" s="435"/>
      <c r="BC89" s="435"/>
      <c r="BD89" s="435"/>
      <c r="BE89" s="435"/>
      <c r="BF89" s="435"/>
      <c r="BG89" s="435"/>
      <c r="BH89" s="435"/>
      <c r="BI89" s="435"/>
      <c r="BJ89" s="435"/>
      <c r="BK89" s="435"/>
      <c r="BL89" s="435"/>
      <c r="BM89" s="435"/>
      <c r="BN89" s="435"/>
      <c r="BO89" s="435"/>
      <c r="BP89" s="435"/>
      <c r="BQ89" s="32"/>
      <c r="BR89" s="32"/>
    </row>
    <row r="90" spans="2:70" ht="15.75" customHeight="1">
      <c r="B90" s="332" t="s">
        <v>92</v>
      </c>
      <c r="C90" s="111" t="s">
        <v>122</v>
      </c>
      <c r="D90" s="111"/>
      <c r="E90" s="111"/>
      <c r="F90" s="111"/>
      <c r="G90" s="111"/>
      <c r="H90" s="111"/>
      <c r="I90" s="111"/>
      <c r="J90" s="111"/>
      <c r="K90" s="112"/>
      <c r="L90" s="435"/>
      <c r="M90" s="435"/>
      <c r="N90" s="435"/>
      <c r="O90" s="435"/>
      <c r="P90" s="435"/>
      <c r="Q90" s="435"/>
      <c r="R90" s="435"/>
      <c r="S90" s="435"/>
      <c r="T90" s="435"/>
      <c r="U90" s="435"/>
      <c r="V90" s="435"/>
      <c r="W90" s="435"/>
      <c r="X90" s="435"/>
      <c r="Y90" s="435"/>
      <c r="Z90" s="435"/>
      <c r="AA90" s="435"/>
      <c r="AB90" s="435"/>
      <c r="AC90" s="435"/>
      <c r="AD90" s="436"/>
      <c r="AE90" s="436"/>
      <c r="AF90" s="436"/>
      <c r="AG90" s="436"/>
      <c r="AH90" s="436"/>
      <c r="AI90" s="436"/>
      <c r="AJ90" s="436"/>
      <c r="AK90" s="436"/>
      <c r="AL90" s="436"/>
      <c r="AM90" s="436"/>
      <c r="AN90" s="436"/>
      <c r="AO90" s="436"/>
      <c r="AP90" s="435"/>
      <c r="AQ90" s="435"/>
      <c r="AR90" s="435"/>
      <c r="AS90" s="435"/>
      <c r="AT90" s="435"/>
      <c r="AU90" s="435"/>
      <c r="AV90" s="435"/>
      <c r="AW90" s="435"/>
      <c r="AX90" s="435"/>
      <c r="AY90" s="435"/>
      <c r="AZ90" s="435"/>
      <c r="BA90" s="435"/>
      <c r="BB90" s="435"/>
      <c r="BC90" s="435"/>
      <c r="BD90" s="435"/>
      <c r="BE90" s="435"/>
      <c r="BF90" s="435"/>
      <c r="BG90" s="435"/>
      <c r="BH90" s="435"/>
      <c r="BI90" s="435"/>
      <c r="BJ90" s="435"/>
      <c r="BK90" s="435"/>
      <c r="BL90" s="435"/>
      <c r="BM90" s="435"/>
      <c r="BN90" s="435"/>
      <c r="BO90" s="435"/>
      <c r="BP90" s="435"/>
      <c r="BQ90" s="32"/>
      <c r="BR90" s="32"/>
    </row>
    <row r="91" spans="2:70" ht="15.75" customHeight="1">
      <c r="B91" s="333"/>
      <c r="C91" s="102" t="s">
        <v>123</v>
      </c>
      <c r="D91" s="102"/>
      <c r="E91" s="102"/>
      <c r="F91" s="102"/>
      <c r="G91" s="102"/>
      <c r="H91" s="102"/>
      <c r="I91" s="102"/>
      <c r="J91" s="102"/>
      <c r="K91" s="113"/>
      <c r="L91" s="435"/>
      <c r="M91" s="435"/>
      <c r="N91" s="435"/>
      <c r="O91" s="435"/>
      <c r="P91" s="435"/>
      <c r="Q91" s="435"/>
      <c r="R91" s="435"/>
      <c r="S91" s="435"/>
      <c r="T91" s="435"/>
      <c r="U91" s="435"/>
      <c r="V91" s="435"/>
      <c r="W91" s="435"/>
      <c r="X91" s="435"/>
      <c r="Y91" s="435"/>
      <c r="Z91" s="435"/>
      <c r="AA91" s="435"/>
      <c r="AB91" s="435"/>
      <c r="AC91" s="435"/>
      <c r="AD91" s="436"/>
      <c r="AE91" s="436"/>
      <c r="AF91" s="436"/>
      <c r="AG91" s="436"/>
      <c r="AH91" s="436"/>
      <c r="AI91" s="436"/>
      <c r="AJ91" s="436"/>
      <c r="AK91" s="436"/>
      <c r="AL91" s="436"/>
      <c r="AM91" s="436"/>
      <c r="AN91" s="436"/>
      <c r="AO91" s="436"/>
      <c r="AP91" s="435"/>
      <c r="AQ91" s="435"/>
      <c r="AR91" s="435"/>
      <c r="AS91" s="435"/>
      <c r="AT91" s="435"/>
      <c r="AU91" s="435"/>
      <c r="AV91" s="435"/>
      <c r="AW91" s="435"/>
      <c r="AX91" s="435"/>
      <c r="AY91" s="435"/>
      <c r="AZ91" s="435"/>
      <c r="BA91" s="435"/>
      <c r="BB91" s="435"/>
      <c r="BC91" s="435"/>
      <c r="BD91" s="435"/>
      <c r="BE91" s="435"/>
      <c r="BF91" s="435"/>
      <c r="BG91" s="435"/>
      <c r="BH91" s="435"/>
      <c r="BI91" s="435"/>
      <c r="BJ91" s="435"/>
      <c r="BK91" s="435"/>
      <c r="BL91" s="435"/>
      <c r="BM91" s="435"/>
      <c r="BN91" s="435"/>
      <c r="BO91" s="435"/>
      <c r="BP91" s="435"/>
      <c r="BQ91" s="32"/>
      <c r="BR91" s="32"/>
    </row>
    <row r="92" spans="2:70" ht="15.75" customHeight="1">
      <c r="B92" s="333"/>
      <c r="C92" s="102" t="s">
        <v>124</v>
      </c>
      <c r="D92" s="102"/>
      <c r="E92" s="102"/>
      <c r="F92" s="102"/>
      <c r="G92" s="102"/>
      <c r="H92" s="102"/>
      <c r="I92" s="102"/>
      <c r="J92" s="102"/>
      <c r="K92" s="113"/>
      <c r="L92" s="435"/>
      <c r="M92" s="435"/>
      <c r="N92" s="435"/>
      <c r="O92" s="435"/>
      <c r="P92" s="435"/>
      <c r="Q92" s="435"/>
      <c r="R92" s="435"/>
      <c r="S92" s="435"/>
      <c r="T92" s="435"/>
      <c r="U92" s="435"/>
      <c r="V92" s="435"/>
      <c r="W92" s="435"/>
      <c r="X92" s="435"/>
      <c r="Y92" s="435"/>
      <c r="Z92" s="435"/>
      <c r="AA92" s="435"/>
      <c r="AB92" s="435"/>
      <c r="AC92" s="435"/>
      <c r="AD92" s="436"/>
      <c r="AE92" s="436"/>
      <c r="AF92" s="436"/>
      <c r="AG92" s="436"/>
      <c r="AH92" s="436"/>
      <c r="AI92" s="436"/>
      <c r="AJ92" s="436"/>
      <c r="AK92" s="436"/>
      <c r="AL92" s="436"/>
      <c r="AM92" s="436"/>
      <c r="AN92" s="436"/>
      <c r="AO92" s="436"/>
      <c r="AP92" s="435"/>
      <c r="AQ92" s="435"/>
      <c r="AR92" s="435"/>
      <c r="AS92" s="435"/>
      <c r="AT92" s="435"/>
      <c r="AU92" s="435"/>
      <c r="AV92" s="435"/>
      <c r="AW92" s="435"/>
      <c r="AX92" s="435"/>
      <c r="AY92" s="435"/>
      <c r="AZ92" s="435"/>
      <c r="BA92" s="435"/>
      <c r="BB92" s="435"/>
      <c r="BC92" s="435"/>
      <c r="BD92" s="435"/>
      <c r="BE92" s="435"/>
      <c r="BF92" s="435"/>
      <c r="BG92" s="435"/>
      <c r="BH92" s="435"/>
      <c r="BI92" s="435"/>
      <c r="BJ92" s="435"/>
      <c r="BK92" s="435"/>
      <c r="BL92" s="435"/>
      <c r="BM92" s="435"/>
      <c r="BN92" s="435"/>
      <c r="BO92" s="435"/>
      <c r="BP92" s="435"/>
      <c r="BQ92" s="32"/>
      <c r="BR92" s="32"/>
    </row>
    <row r="93" spans="2:70" ht="15.75" customHeight="1">
      <c r="B93" s="333"/>
      <c r="C93" s="102" t="s">
        <v>125</v>
      </c>
      <c r="D93" s="102"/>
      <c r="E93" s="102"/>
      <c r="F93" s="102"/>
      <c r="G93" s="102"/>
      <c r="H93" s="102"/>
      <c r="I93" s="102"/>
      <c r="J93" s="102"/>
      <c r="K93" s="113"/>
      <c r="L93" s="435"/>
      <c r="M93" s="435"/>
      <c r="N93" s="435"/>
      <c r="O93" s="435"/>
      <c r="P93" s="435"/>
      <c r="Q93" s="435"/>
      <c r="R93" s="435"/>
      <c r="S93" s="435"/>
      <c r="T93" s="435"/>
      <c r="U93" s="435"/>
      <c r="V93" s="435"/>
      <c r="W93" s="435"/>
      <c r="X93" s="435"/>
      <c r="Y93" s="435"/>
      <c r="Z93" s="435"/>
      <c r="AA93" s="435"/>
      <c r="AB93" s="435"/>
      <c r="AC93" s="435"/>
      <c r="AD93" s="436"/>
      <c r="AE93" s="436"/>
      <c r="AF93" s="436"/>
      <c r="AG93" s="436"/>
      <c r="AH93" s="436"/>
      <c r="AI93" s="436"/>
      <c r="AJ93" s="436"/>
      <c r="AK93" s="436"/>
      <c r="AL93" s="436"/>
      <c r="AM93" s="436"/>
      <c r="AN93" s="436"/>
      <c r="AO93" s="436"/>
      <c r="AP93" s="435"/>
      <c r="AQ93" s="435"/>
      <c r="AR93" s="435"/>
      <c r="AS93" s="435"/>
      <c r="AT93" s="435"/>
      <c r="AU93" s="435"/>
      <c r="AV93" s="435"/>
      <c r="AW93" s="435"/>
      <c r="AX93" s="435"/>
      <c r="AY93" s="435"/>
      <c r="AZ93" s="435"/>
      <c r="BA93" s="435"/>
      <c r="BB93" s="435"/>
      <c r="BC93" s="435"/>
      <c r="BD93" s="435"/>
      <c r="BE93" s="435"/>
      <c r="BF93" s="435"/>
      <c r="BG93" s="435"/>
      <c r="BH93" s="435"/>
      <c r="BI93" s="435"/>
      <c r="BJ93" s="435"/>
      <c r="BK93" s="435"/>
      <c r="BL93" s="435"/>
      <c r="BM93" s="435"/>
      <c r="BN93" s="435"/>
      <c r="BO93" s="435"/>
      <c r="BP93" s="435"/>
      <c r="BQ93" s="32"/>
      <c r="BR93" s="32"/>
    </row>
    <row r="94" spans="2:70" ht="15.75" customHeight="1">
      <c r="B94" s="333"/>
      <c r="C94" s="102" t="s">
        <v>126</v>
      </c>
      <c r="D94" s="102"/>
      <c r="E94" s="102"/>
      <c r="F94" s="102"/>
      <c r="G94" s="102"/>
      <c r="H94" s="102"/>
      <c r="I94" s="102"/>
      <c r="J94" s="102"/>
      <c r="K94" s="113"/>
      <c r="L94" s="435"/>
      <c r="M94" s="435"/>
      <c r="N94" s="435"/>
      <c r="O94" s="435"/>
      <c r="P94" s="435"/>
      <c r="Q94" s="435"/>
      <c r="R94" s="435"/>
      <c r="S94" s="435"/>
      <c r="T94" s="435"/>
      <c r="U94" s="435"/>
      <c r="V94" s="435"/>
      <c r="W94" s="435"/>
      <c r="X94" s="435"/>
      <c r="Y94" s="435"/>
      <c r="Z94" s="435"/>
      <c r="AA94" s="435"/>
      <c r="AB94" s="435"/>
      <c r="AC94" s="435"/>
      <c r="AD94" s="436"/>
      <c r="AE94" s="436"/>
      <c r="AF94" s="436"/>
      <c r="AG94" s="436"/>
      <c r="AH94" s="436"/>
      <c r="AI94" s="436"/>
      <c r="AJ94" s="436"/>
      <c r="AK94" s="436"/>
      <c r="AL94" s="436"/>
      <c r="AM94" s="436"/>
      <c r="AN94" s="436"/>
      <c r="AO94" s="436"/>
      <c r="AP94" s="435"/>
      <c r="AQ94" s="435"/>
      <c r="AR94" s="435"/>
      <c r="AS94" s="435"/>
      <c r="AT94" s="435"/>
      <c r="AU94" s="435"/>
      <c r="AV94" s="435"/>
      <c r="AW94" s="435"/>
      <c r="AX94" s="435"/>
      <c r="AY94" s="435"/>
      <c r="AZ94" s="435"/>
      <c r="BA94" s="435"/>
      <c r="BB94" s="435"/>
      <c r="BC94" s="435"/>
      <c r="BD94" s="435"/>
      <c r="BE94" s="435"/>
      <c r="BF94" s="435"/>
      <c r="BG94" s="435"/>
      <c r="BH94" s="435"/>
      <c r="BI94" s="435"/>
      <c r="BJ94" s="435"/>
      <c r="BK94" s="435"/>
      <c r="BL94" s="435"/>
      <c r="BM94" s="435"/>
      <c r="BN94" s="435"/>
      <c r="BO94" s="435"/>
      <c r="BP94" s="435"/>
      <c r="BQ94" s="32"/>
      <c r="BR94" s="32"/>
    </row>
    <row r="95" spans="2:70" ht="15.75" customHeight="1">
      <c r="B95" s="333"/>
      <c r="C95" s="102" t="s">
        <v>127</v>
      </c>
      <c r="D95" s="102"/>
      <c r="E95" s="102"/>
      <c r="F95" s="102"/>
      <c r="G95" s="102"/>
      <c r="H95" s="102"/>
      <c r="I95" s="102"/>
      <c r="J95" s="102"/>
      <c r="K95" s="113"/>
      <c r="L95" s="435"/>
      <c r="M95" s="435"/>
      <c r="N95" s="435"/>
      <c r="O95" s="435"/>
      <c r="P95" s="435"/>
      <c r="Q95" s="435"/>
      <c r="R95" s="435"/>
      <c r="S95" s="435"/>
      <c r="T95" s="435"/>
      <c r="U95" s="435"/>
      <c r="V95" s="435"/>
      <c r="W95" s="435"/>
      <c r="X95" s="435"/>
      <c r="Y95" s="435"/>
      <c r="Z95" s="435"/>
      <c r="AA95" s="435"/>
      <c r="AB95" s="435"/>
      <c r="AC95" s="435"/>
      <c r="AD95" s="436"/>
      <c r="AE95" s="436"/>
      <c r="AF95" s="436"/>
      <c r="AG95" s="436"/>
      <c r="AH95" s="436"/>
      <c r="AI95" s="436"/>
      <c r="AJ95" s="436"/>
      <c r="AK95" s="436"/>
      <c r="AL95" s="436"/>
      <c r="AM95" s="436"/>
      <c r="AN95" s="436"/>
      <c r="AO95" s="436"/>
      <c r="AP95" s="435"/>
      <c r="AQ95" s="435"/>
      <c r="AR95" s="435"/>
      <c r="AS95" s="435"/>
      <c r="AT95" s="435"/>
      <c r="AU95" s="435"/>
      <c r="AV95" s="435"/>
      <c r="AW95" s="435"/>
      <c r="AX95" s="435"/>
      <c r="AY95" s="435"/>
      <c r="AZ95" s="435"/>
      <c r="BA95" s="435"/>
      <c r="BB95" s="435"/>
      <c r="BC95" s="435"/>
      <c r="BD95" s="435"/>
      <c r="BE95" s="435"/>
      <c r="BF95" s="435"/>
      <c r="BG95" s="435"/>
      <c r="BH95" s="435"/>
      <c r="BI95" s="435"/>
      <c r="BJ95" s="435"/>
      <c r="BK95" s="435"/>
      <c r="BL95" s="435"/>
      <c r="BM95" s="435"/>
      <c r="BN95" s="435"/>
      <c r="BO95" s="435"/>
      <c r="BP95" s="435"/>
      <c r="BQ95" s="32"/>
      <c r="BR95" s="32"/>
    </row>
    <row r="96" spans="2:70" ht="15.75" customHeight="1">
      <c r="B96" s="333"/>
      <c r="C96" s="102" t="s">
        <v>128</v>
      </c>
      <c r="D96" s="102"/>
      <c r="E96" s="102"/>
      <c r="F96" s="102"/>
      <c r="G96" s="102"/>
      <c r="H96" s="102"/>
      <c r="I96" s="102"/>
      <c r="J96" s="102"/>
      <c r="K96" s="113"/>
      <c r="L96" s="435"/>
      <c r="M96" s="435"/>
      <c r="N96" s="435"/>
      <c r="O96" s="435"/>
      <c r="P96" s="435"/>
      <c r="Q96" s="435"/>
      <c r="R96" s="435"/>
      <c r="S96" s="435"/>
      <c r="T96" s="435"/>
      <c r="U96" s="435"/>
      <c r="V96" s="435"/>
      <c r="W96" s="435"/>
      <c r="X96" s="435"/>
      <c r="Y96" s="435"/>
      <c r="Z96" s="435"/>
      <c r="AA96" s="435"/>
      <c r="AB96" s="435"/>
      <c r="AC96" s="435"/>
      <c r="AD96" s="436"/>
      <c r="AE96" s="436"/>
      <c r="AF96" s="436"/>
      <c r="AG96" s="436"/>
      <c r="AH96" s="436"/>
      <c r="AI96" s="436"/>
      <c r="AJ96" s="436"/>
      <c r="AK96" s="436"/>
      <c r="AL96" s="436"/>
      <c r="AM96" s="436"/>
      <c r="AN96" s="436"/>
      <c r="AO96" s="436"/>
      <c r="AP96" s="435"/>
      <c r="AQ96" s="435"/>
      <c r="AR96" s="435"/>
      <c r="AS96" s="435"/>
      <c r="AT96" s="435"/>
      <c r="AU96" s="435"/>
      <c r="AV96" s="435"/>
      <c r="AW96" s="435"/>
      <c r="AX96" s="435"/>
      <c r="AY96" s="435"/>
      <c r="AZ96" s="435"/>
      <c r="BA96" s="435"/>
      <c r="BB96" s="435"/>
      <c r="BC96" s="435"/>
      <c r="BD96" s="435"/>
      <c r="BE96" s="435"/>
      <c r="BF96" s="435"/>
      <c r="BG96" s="435"/>
      <c r="BH96" s="435"/>
      <c r="BI96" s="435"/>
      <c r="BJ96" s="435"/>
      <c r="BK96" s="435"/>
      <c r="BL96" s="435"/>
      <c r="BM96" s="435"/>
      <c r="BN96" s="435"/>
      <c r="BO96" s="435"/>
      <c r="BP96" s="435"/>
      <c r="BQ96" s="32"/>
      <c r="BR96" s="32"/>
    </row>
    <row r="97" spans="2:70" ht="15.75" customHeight="1">
      <c r="B97" s="333"/>
      <c r="C97" s="102" t="s">
        <v>129</v>
      </c>
      <c r="D97" s="102"/>
      <c r="E97" s="102"/>
      <c r="F97" s="102"/>
      <c r="G97" s="102"/>
      <c r="H97" s="102"/>
      <c r="I97" s="102"/>
      <c r="J97" s="102"/>
      <c r="K97" s="113"/>
      <c r="L97" s="435"/>
      <c r="M97" s="435"/>
      <c r="N97" s="435"/>
      <c r="O97" s="435"/>
      <c r="P97" s="435"/>
      <c r="Q97" s="435"/>
      <c r="R97" s="435"/>
      <c r="S97" s="435"/>
      <c r="T97" s="435"/>
      <c r="U97" s="435"/>
      <c r="V97" s="435"/>
      <c r="W97" s="435"/>
      <c r="X97" s="435"/>
      <c r="Y97" s="435"/>
      <c r="Z97" s="435"/>
      <c r="AA97" s="435"/>
      <c r="AB97" s="435"/>
      <c r="AC97" s="435"/>
      <c r="AD97" s="436"/>
      <c r="AE97" s="436"/>
      <c r="AF97" s="436"/>
      <c r="AG97" s="436"/>
      <c r="AH97" s="436"/>
      <c r="AI97" s="436"/>
      <c r="AJ97" s="436"/>
      <c r="AK97" s="436"/>
      <c r="AL97" s="436"/>
      <c r="AM97" s="436"/>
      <c r="AN97" s="436"/>
      <c r="AO97" s="436"/>
      <c r="AP97" s="435"/>
      <c r="AQ97" s="435"/>
      <c r="AR97" s="435"/>
      <c r="AS97" s="435"/>
      <c r="AT97" s="435"/>
      <c r="AU97" s="435"/>
      <c r="AV97" s="435"/>
      <c r="AW97" s="435"/>
      <c r="AX97" s="435"/>
      <c r="AY97" s="435"/>
      <c r="AZ97" s="435"/>
      <c r="BA97" s="435"/>
      <c r="BB97" s="435"/>
      <c r="BC97" s="435"/>
      <c r="BD97" s="435"/>
      <c r="BE97" s="435"/>
      <c r="BF97" s="435"/>
      <c r="BG97" s="435"/>
      <c r="BH97" s="435"/>
      <c r="BI97" s="435"/>
      <c r="BJ97" s="435"/>
      <c r="BK97" s="435"/>
      <c r="BL97" s="435"/>
      <c r="BM97" s="435"/>
      <c r="BN97" s="435"/>
      <c r="BO97" s="435"/>
      <c r="BP97" s="435"/>
      <c r="BQ97" s="32"/>
      <c r="BR97" s="32"/>
    </row>
    <row r="98" spans="2:70" ht="15.75" customHeight="1">
      <c r="B98" s="333"/>
      <c r="C98" s="102" t="s">
        <v>130</v>
      </c>
      <c r="D98" s="102"/>
      <c r="E98" s="102"/>
      <c r="F98" s="102"/>
      <c r="G98" s="102"/>
      <c r="H98" s="102"/>
      <c r="I98" s="102"/>
      <c r="J98" s="102"/>
      <c r="K98" s="113"/>
      <c r="L98" s="435"/>
      <c r="M98" s="435"/>
      <c r="N98" s="435"/>
      <c r="O98" s="435"/>
      <c r="P98" s="435"/>
      <c r="Q98" s="435"/>
      <c r="R98" s="435"/>
      <c r="S98" s="435"/>
      <c r="T98" s="435"/>
      <c r="U98" s="435"/>
      <c r="V98" s="435"/>
      <c r="W98" s="435"/>
      <c r="X98" s="435"/>
      <c r="Y98" s="435"/>
      <c r="Z98" s="435"/>
      <c r="AA98" s="435"/>
      <c r="AB98" s="435"/>
      <c r="AC98" s="435"/>
      <c r="AD98" s="436"/>
      <c r="AE98" s="436"/>
      <c r="AF98" s="436"/>
      <c r="AG98" s="436"/>
      <c r="AH98" s="436"/>
      <c r="AI98" s="436"/>
      <c r="AJ98" s="436"/>
      <c r="AK98" s="436"/>
      <c r="AL98" s="436"/>
      <c r="AM98" s="436"/>
      <c r="AN98" s="436"/>
      <c r="AO98" s="436"/>
      <c r="AP98" s="435"/>
      <c r="AQ98" s="435"/>
      <c r="AR98" s="435"/>
      <c r="AS98" s="435"/>
      <c r="AT98" s="435"/>
      <c r="AU98" s="435"/>
      <c r="AV98" s="435"/>
      <c r="AW98" s="435"/>
      <c r="AX98" s="435"/>
      <c r="AY98" s="435"/>
      <c r="AZ98" s="435"/>
      <c r="BA98" s="435"/>
      <c r="BB98" s="435"/>
      <c r="BC98" s="435"/>
      <c r="BD98" s="435"/>
      <c r="BE98" s="435"/>
      <c r="BF98" s="435"/>
      <c r="BG98" s="435"/>
      <c r="BH98" s="435"/>
      <c r="BI98" s="435"/>
      <c r="BJ98" s="435"/>
      <c r="BK98" s="435"/>
      <c r="BL98" s="435"/>
      <c r="BM98" s="435"/>
      <c r="BN98" s="435"/>
      <c r="BO98" s="435"/>
      <c r="BP98" s="435"/>
      <c r="BQ98" s="32"/>
      <c r="BR98" s="32"/>
    </row>
    <row r="99" spans="2:70" ht="15.75" customHeight="1">
      <c r="B99" s="333"/>
      <c r="C99" s="102" t="s">
        <v>131</v>
      </c>
      <c r="D99" s="102"/>
      <c r="E99" s="102"/>
      <c r="F99" s="102"/>
      <c r="G99" s="102"/>
      <c r="H99" s="102"/>
      <c r="I99" s="102"/>
      <c r="J99" s="102"/>
      <c r="K99" s="113"/>
      <c r="L99" s="435"/>
      <c r="M99" s="435"/>
      <c r="N99" s="435"/>
      <c r="O99" s="435"/>
      <c r="P99" s="435"/>
      <c r="Q99" s="435"/>
      <c r="R99" s="435"/>
      <c r="S99" s="435"/>
      <c r="T99" s="435"/>
      <c r="U99" s="435"/>
      <c r="V99" s="435"/>
      <c r="W99" s="435"/>
      <c r="X99" s="435"/>
      <c r="Y99" s="435"/>
      <c r="Z99" s="435"/>
      <c r="AA99" s="435"/>
      <c r="AB99" s="435"/>
      <c r="AC99" s="435"/>
      <c r="AD99" s="436"/>
      <c r="AE99" s="436"/>
      <c r="AF99" s="436"/>
      <c r="AG99" s="436"/>
      <c r="AH99" s="436"/>
      <c r="AI99" s="436"/>
      <c r="AJ99" s="436"/>
      <c r="AK99" s="436"/>
      <c r="AL99" s="436"/>
      <c r="AM99" s="436"/>
      <c r="AN99" s="436"/>
      <c r="AO99" s="436"/>
      <c r="AP99" s="435"/>
      <c r="AQ99" s="435"/>
      <c r="AR99" s="435"/>
      <c r="AS99" s="435"/>
      <c r="AT99" s="435"/>
      <c r="AU99" s="435"/>
      <c r="AV99" s="435"/>
      <c r="AW99" s="435"/>
      <c r="AX99" s="435"/>
      <c r="AY99" s="435"/>
      <c r="AZ99" s="435"/>
      <c r="BA99" s="435"/>
      <c r="BB99" s="435"/>
      <c r="BC99" s="435"/>
      <c r="BD99" s="435"/>
      <c r="BE99" s="435"/>
      <c r="BF99" s="435"/>
      <c r="BG99" s="435"/>
      <c r="BH99" s="435"/>
      <c r="BI99" s="435"/>
      <c r="BJ99" s="435"/>
      <c r="BK99" s="435"/>
      <c r="BL99" s="435"/>
      <c r="BM99" s="435"/>
      <c r="BN99" s="435"/>
      <c r="BO99" s="435"/>
      <c r="BP99" s="435"/>
      <c r="BQ99" s="32"/>
      <c r="BR99" s="32"/>
    </row>
    <row r="100" spans="2:70" ht="15.75" customHeight="1" thickBot="1">
      <c r="B100" s="333"/>
      <c r="C100" s="102" t="s">
        <v>132</v>
      </c>
      <c r="D100" s="102"/>
      <c r="E100" s="102"/>
      <c r="F100" s="102"/>
      <c r="G100" s="102"/>
      <c r="H100" s="102"/>
      <c r="I100" s="102"/>
      <c r="J100" s="102"/>
      <c r="K100" s="113"/>
      <c r="L100" s="435"/>
      <c r="M100" s="435"/>
      <c r="N100" s="435"/>
      <c r="O100" s="435"/>
      <c r="P100" s="435"/>
      <c r="Q100" s="435"/>
      <c r="R100" s="435"/>
      <c r="S100" s="435"/>
      <c r="T100" s="435"/>
      <c r="U100" s="435"/>
      <c r="V100" s="435"/>
      <c r="W100" s="435"/>
      <c r="X100" s="435"/>
      <c r="Y100" s="435"/>
      <c r="Z100" s="435"/>
      <c r="AA100" s="435"/>
      <c r="AB100" s="435"/>
      <c r="AC100" s="435"/>
      <c r="AD100" s="436"/>
      <c r="AE100" s="436"/>
      <c r="AF100" s="436"/>
      <c r="AG100" s="436"/>
      <c r="AH100" s="436"/>
      <c r="AI100" s="436"/>
      <c r="AJ100" s="436"/>
      <c r="AK100" s="436"/>
      <c r="AL100" s="436"/>
      <c r="AM100" s="436"/>
      <c r="AN100" s="436"/>
      <c r="AO100" s="436"/>
      <c r="AP100" s="435"/>
      <c r="AQ100" s="435"/>
      <c r="AR100" s="435"/>
      <c r="AS100" s="435"/>
      <c r="AT100" s="435"/>
      <c r="AU100" s="435"/>
      <c r="AV100" s="435"/>
      <c r="AW100" s="435"/>
      <c r="AX100" s="435"/>
      <c r="AY100" s="435"/>
      <c r="AZ100" s="435"/>
      <c r="BA100" s="435"/>
      <c r="BB100" s="435"/>
      <c r="BC100" s="435"/>
      <c r="BD100" s="435"/>
      <c r="BE100" s="435"/>
      <c r="BF100" s="435"/>
      <c r="BG100" s="435"/>
      <c r="BH100" s="435"/>
      <c r="BI100" s="435"/>
      <c r="BJ100" s="435"/>
      <c r="BK100" s="435"/>
      <c r="BL100" s="435"/>
      <c r="BM100" s="435"/>
      <c r="BN100" s="435"/>
      <c r="BO100" s="435"/>
      <c r="BP100" s="435"/>
      <c r="BQ100" s="32"/>
      <c r="BR100" s="32"/>
    </row>
    <row r="101" spans="2:70" ht="30.75" customHeight="1" thickBot="1">
      <c r="B101" s="114"/>
      <c r="C101" s="115"/>
      <c r="D101" s="115"/>
      <c r="E101" s="115"/>
      <c r="F101" s="115"/>
      <c r="G101" s="115"/>
      <c r="H101" s="115"/>
      <c r="I101" s="115"/>
      <c r="J101" s="115"/>
      <c r="K101" s="116"/>
      <c r="L101" s="435"/>
      <c r="M101" s="435"/>
      <c r="N101" s="435"/>
      <c r="O101" s="435"/>
      <c r="P101" s="435"/>
      <c r="Q101" s="435"/>
      <c r="R101" s="435"/>
      <c r="S101" s="435"/>
      <c r="T101" s="435"/>
      <c r="U101" s="435"/>
      <c r="V101" s="435"/>
      <c r="W101" s="435"/>
      <c r="X101" s="435"/>
      <c r="Y101" s="435"/>
      <c r="Z101" s="435"/>
      <c r="AA101" s="435"/>
      <c r="AB101" s="435"/>
      <c r="AC101" s="435"/>
      <c r="AD101" s="436"/>
      <c r="AE101" s="436"/>
      <c r="AF101" s="436"/>
      <c r="AG101" s="436"/>
      <c r="AH101" s="436"/>
      <c r="AI101" s="436"/>
      <c r="AJ101" s="436"/>
      <c r="AK101" s="436"/>
      <c r="AL101" s="436"/>
      <c r="AM101" s="436"/>
      <c r="AN101" s="436"/>
      <c r="AO101" s="436"/>
      <c r="AP101" s="435"/>
      <c r="AQ101" s="435"/>
      <c r="AR101" s="435"/>
      <c r="AS101" s="435"/>
      <c r="AT101" s="435"/>
      <c r="AU101" s="435"/>
      <c r="AV101" s="435"/>
      <c r="AW101" s="435"/>
      <c r="AX101" s="435"/>
      <c r="AY101" s="435"/>
      <c r="AZ101" s="435"/>
      <c r="BA101" s="435"/>
      <c r="BB101" s="435"/>
      <c r="BC101" s="435"/>
      <c r="BD101" s="435"/>
      <c r="BE101" s="435"/>
      <c r="BF101" s="435"/>
      <c r="BG101" s="435"/>
      <c r="BH101" s="435"/>
      <c r="BI101" s="435"/>
      <c r="BJ101" s="435"/>
      <c r="BK101" s="435"/>
      <c r="BL101" s="435"/>
      <c r="BM101" s="435"/>
      <c r="BN101" s="435"/>
      <c r="BO101" s="435"/>
      <c r="BP101" s="435"/>
      <c r="BQ101" s="32"/>
      <c r="BR101" s="32"/>
    </row>
    <row r="102" spans="2:70" ht="15.75" customHeight="1" thickBot="1">
      <c r="B102" s="108" t="s">
        <v>94</v>
      </c>
      <c r="C102" s="109" t="s">
        <v>133</v>
      </c>
      <c r="D102" s="109"/>
      <c r="E102" s="109"/>
      <c r="F102" s="109"/>
      <c r="G102" s="109"/>
      <c r="H102" s="109"/>
      <c r="I102" s="109"/>
      <c r="J102" s="109"/>
      <c r="K102" s="110"/>
      <c r="L102" s="435"/>
      <c r="M102" s="435"/>
      <c r="N102" s="435"/>
      <c r="O102" s="435"/>
      <c r="P102" s="435"/>
      <c r="Q102" s="435"/>
      <c r="R102" s="435"/>
      <c r="S102" s="435"/>
      <c r="T102" s="435"/>
      <c r="U102" s="435"/>
      <c r="V102" s="435"/>
      <c r="W102" s="435"/>
      <c r="X102" s="435"/>
      <c r="Y102" s="435"/>
      <c r="Z102" s="435"/>
      <c r="AA102" s="435"/>
      <c r="AB102" s="435"/>
      <c r="AC102" s="435"/>
      <c r="AD102" s="436"/>
      <c r="AE102" s="436"/>
      <c r="AF102" s="436"/>
      <c r="AG102" s="436"/>
      <c r="AH102" s="436"/>
      <c r="AI102" s="436"/>
      <c r="AJ102" s="436"/>
      <c r="AK102" s="436"/>
      <c r="AL102" s="436"/>
      <c r="AM102" s="436"/>
      <c r="AN102" s="436"/>
      <c r="AO102" s="436"/>
      <c r="AP102" s="435"/>
      <c r="AQ102" s="435"/>
      <c r="AR102" s="435"/>
      <c r="AS102" s="435"/>
      <c r="AT102" s="435"/>
      <c r="AU102" s="435"/>
      <c r="AV102" s="435"/>
      <c r="AW102" s="435"/>
      <c r="AX102" s="435"/>
      <c r="AY102" s="435"/>
      <c r="AZ102" s="435"/>
      <c r="BA102" s="435"/>
      <c r="BB102" s="435"/>
      <c r="BC102" s="435"/>
      <c r="BD102" s="435"/>
      <c r="BE102" s="435"/>
      <c r="BF102" s="435"/>
      <c r="BG102" s="435"/>
      <c r="BH102" s="435"/>
      <c r="BI102" s="435"/>
      <c r="BJ102" s="435"/>
      <c r="BK102" s="435"/>
      <c r="BL102" s="435"/>
      <c r="BM102" s="435"/>
      <c r="BN102" s="435"/>
      <c r="BO102" s="435"/>
      <c r="BP102" s="435"/>
      <c r="BQ102" s="32"/>
      <c r="BR102" s="32"/>
    </row>
    <row r="103" spans="2:70" ht="15" customHeight="1">
      <c r="B103" s="117" t="s">
        <v>134</v>
      </c>
      <c r="C103" s="118"/>
      <c r="D103" s="118"/>
      <c r="E103" s="118"/>
      <c r="F103" s="118"/>
      <c r="G103" s="118"/>
      <c r="H103" s="118"/>
      <c r="I103" s="118"/>
      <c r="J103" s="118"/>
      <c r="K103" s="119"/>
      <c r="L103" s="435"/>
      <c r="M103" s="435"/>
      <c r="N103" s="435"/>
      <c r="O103" s="435"/>
      <c r="P103" s="435"/>
      <c r="Q103" s="435"/>
      <c r="R103" s="435"/>
      <c r="S103" s="435"/>
      <c r="T103" s="435"/>
      <c r="U103" s="435"/>
      <c r="V103" s="435"/>
      <c r="W103" s="435"/>
      <c r="X103" s="435"/>
      <c r="Y103" s="435"/>
      <c r="Z103" s="435"/>
      <c r="AA103" s="435"/>
      <c r="AB103" s="435"/>
      <c r="AC103" s="435"/>
      <c r="AD103" s="436"/>
      <c r="AE103" s="436"/>
      <c r="AF103" s="436"/>
      <c r="AG103" s="436"/>
      <c r="AH103" s="436"/>
      <c r="AI103" s="436"/>
      <c r="AJ103" s="436"/>
      <c r="AK103" s="436"/>
      <c r="AL103" s="436"/>
      <c r="AM103" s="436"/>
      <c r="AN103" s="436"/>
      <c r="AO103" s="436"/>
      <c r="AP103" s="435"/>
      <c r="AQ103" s="435"/>
      <c r="AR103" s="435"/>
      <c r="AS103" s="435"/>
      <c r="AT103" s="435"/>
      <c r="AU103" s="435"/>
      <c r="AV103" s="435"/>
      <c r="AW103" s="435"/>
      <c r="AX103" s="435"/>
      <c r="AY103" s="435"/>
      <c r="AZ103" s="435"/>
      <c r="BA103" s="435"/>
      <c r="BB103" s="435"/>
      <c r="BC103" s="435"/>
      <c r="BD103" s="435"/>
      <c r="BE103" s="435"/>
      <c r="BF103" s="435"/>
      <c r="BG103" s="435"/>
      <c r="BH103" s="435"/>
      <c r="BI103" s="435"/>
      <c r="BJ103" s="435"/>
      <c r="BK103" s="435"/>
      <c r="BL103" s="435"/>
      <c r="BM103" s="435"/>
      <c r="BN103" s="435"/>
      <c r="BO103" s="435"/>
      <c r="BP103" s="435"/>
      <c r="BQ103" s="32"/>
      <c r="BR103" s="32"/>
    </row>
    <row r="104" spans="2:70" ht="15.75" customHeight="1">
      <c r="B104" s="332" t="s">
        <v>96</v>
      </c>
      <c r="C104" s="111" t="s">
        <v>135</v>
      </c>
      <c r="D104" s="111"/>
      <c r="E104" s="111"/>
      <c r="F104" s="111"/>
      <c r="G104" s="111"/>
      <c r="H104" s="111"/>
      <c r="I104" s="111"/>
      <c r="J104" s="111"/>
      <c r="K104" s="112"/>
      <c r="L104" s="435"/>
      <c r="M104" s="435"/>
      <c r="N104" s="435"/>
      <c r="O104" s="435"/>
      <c r="P104" s="435"/>
      <c r="Q104" s="435"/>
      <c r="R104" s="435"/>
      <c r="S104" s="435"/>
      <c r="T104" s="435"/>
      <c r="U104" s="435"/>
      <c r="V104" s="435"/>
      <c r="W104" s="435"/>
      <c r="X104" s="435"/>
      <c r="Y104" s="435"/>
      <c r="Z104" s="435"/>
      <c r="AA104" s="435"/>
      <c r="AB104" s="435"/>
      <c r="AC104" s="435"/>
      <c r="AD104" s="436"/>
      <c r="AE104" s="436"/>
      <c r="AF104" s="436"/>
      <c r="AG104" s="436"/>
      <c r="AH104" s="436"/>
      <c r="AI104" s="436"/>
      <c r="AJ104" s="436"/>
      <c r="AK104" s="436"/>
      <c r="AL104" s="436"/>
      <c r="AM104" s="436"/>
      <c r="AN104" s="436"/>
      <c r="AO104" s="436"/>
      <c r="AP104" s="435"/>
      <c r="AQ104" s="435"/>
      <c r="AR104" s="435"/>
      <c r="AS104" s="435"/>
      <c r="AT104" s="435"/>
      <c r="AU104" s="435"/>
      <c r="AV104" s="435"/>
      <c r="AW104" s="435"/>
      <c r="AX104" s="435"/>
      <c r="AY104" s="435"/>
      <c r="AZ104" s="435"/>
      <c r="BA104" s="435"/>
      <c r="BB104" s="435"/>
      <c r="BC104" s="435"/>
      <c r="BD104" s="435"/>
      <c r="BE104" s="435"/>
      <c r="BF104" s="435"/>
      <c r="BG104" s="435"/>
      <c r="BH104" s="435"/>
      <c r="BI104" s="435"/>
      <c r="BJ104" s="435"/>
      <c r="BK104" s="435"/>
      <c r="BL104" s="435"/>
      <c r="BM104" s="435"/>
      <c r="BN104" s="435"/>
      <c r="BO104" s="435"/>
      <c r="BP104" s="435"/>
      <c r="BQ104" s="32"/>
      <c r="BR104" s="32"/>
    </row>
    <row r="105" spans="2:70" ht="15.75" customHeight="1">
      <c r="B105" s="333"/>
      <c r="C105" s="102" t="s">
        <v>136</v>
      </c>
      <c r="D105" s="102"/>
      <c r="E105" s="102"/>
      <c r="F105" s="102"/>
      <c r="G105" s="102"/>
      <c r="H105" s="102"/>
      <c r="I105" s="102"/>
      <c r="J105" s="102"/>
      <c r="K105" s="113"/>
      <c r="L105" s="435"/>
      <c r="M105" s="435"/>
      <c r="N105" s="435"/>
      <c r="O105" s="435"/>
      <c r="P105" s="435"/>
      <c r="Q105" s="435"/>
      <c r="R105" s="435"/>
      <c r="S105" s="435"/>
      <c r="T105" s="435"/>
      <c r="U105" s="435"/>
      <c r="V105" s="435"/>
      <c r="W105" s="435"/>
      <c r="X105" s="435"/>
      <c r="Y105" s="435"/>
      <c r="Z105" s="435"/>
      <c r="AA105" s="435"/>
      <c r="AB105" s="435"/>
      <c r="AC105" s="435"/>
      <c r="AD105" s="436"/>
      <c r="AE105" s="436"/>
      <c r="AF105" s="436"/>
      <c r="AG105" s="436"/>
      <c r="AH105" s="436"/>
      <c r="AI105" s="436"/>
      <c r="AJ105" s="436"/>
      <c r="AK105" s="436"/>
      <c r="AL105" s="436"/>
      <c r="AM105" s="436"/>
      <c r="AN105" s="436"/>
      <c r="AO105" s="436"/>
      <c r="AP105" s="435"/>
      <c r="AQ105" s="435"/>
      <c r="AR105" s="435"/>
      <c r="AS105" s="435"/>
      <c r="AT105" s="435"/>
      <c r="AU105" s="435"/>
      <c r="AV105" s="435"/>
      <c r="AW105" s="435"/>
      <c r="AX105" s="435"/>
      <c r="AY105" s="435"/>
      <c r="AZ105" s="435"/>
      <c r="BA105" s="435"/>
      <c r="BB105" s="435"/>
      <c r="BC105" s="435"/>
      <c r="BD105" s="435"/>
      <c r="BE105" s="435"/>
      <c r="BF105" s="435"/>
      <c r="BG105" s="435"/>
      <c r="BH105" s="435"/>
      <c r="BI105" s="435"/>
      <c r="BJ105" s="435"/>
      <c r="BK105" s="435"/>
      <c r="BL105" s="435"/>
      <c r="BM105" s="435"/>
      <c r="BN105" s="435"/>
      <c r="BO105" s="435"/>
      <c r="BP105" s="435"/>
      <c r="BQ105" s="32"/>
      <c r="BR105" s="32"/>
    </row>
    <row r="106" spans="2:70" ht="15.75" customHeight="1">
      <c r="B106" s="333"/>
      <c r="C106" s="102" t="s">
        <v>137</v>
      </c>
      <c r="D106" s="102"/>
      <c r="E106" s="102"/>
      <c r="F106" s="102"/>
      <c r="G106" s="102"/>
      <c r="H106" s="102"/>
      <c r="I106" s="102"/>
      <c r="J106" s="102"/>
      <c r="K106" s="113"/>
      <c r="L106" s="435"/>
      <c r="M106" s="435"/>
      <c r="N106" s="435"/>
      <c r="O106" s="435"/>
      <c r="P106" s="435"/>
      <c r="Q106" s="435"/>
      <c r="R106" s="435"/>
      <c r="S106" s="435"/>
      <c r="T106" s="435"/>
      <c r="U106" s="435"/>
      <c r="V106" s="435"/>
      <c r="W106" s="435"/>
      <c r="X106" s="435"/>
      <c r="Y106" s="435"/>
      <c r="Z106" s="435"/>
      <c r="AA106" s="435"/>
      <c r="AB106" s="435"/>
      <c r="AC106" s="435"/>
      <c r="AD106" s="436"/>
      <c r="AE106" s="436"/>
      <c r="AF106" s="436"/>
      <c r="AG106" s="436"/>
      <c r="AH106" s="436"/>
      <c r="AI106" s="436"/>
      <c r="AJ106" s="436"/>
      <c r="AK106" s="436"/>
      <c r="AL106" s="436"/>
      <c r="AM106" s="436"/>
      <c r="AN106" s="436"/>
      <c r="AO106" s="436"/>
      <c r="AP106" s="435"/>
      <c r="AQ106" s="435"/>
      <c r="AR106" s="435"/>
      <c r="AS106" s="435"/>
      <c r="AT106" s="435"/>
      <c r="AU106" s="435"/>
      <c r="AV106" s="435"/>
      <c r="AW106" s="435"/>
      <c r="AX106" s="435"/>
      <c r="AY106" s="435"/>
      <c r="AZ106" s="435"/>
      <c r="BA106" s="435"/>
      <c r="BB106" s="435"/>
      <c r="BC106" s="435"/>
      <c r="BD106" s="435"/>
      <c r="BE106" s="435"/>
      <c r="BF106" s="435"/>
      <c r="BG106" s="435"/>
      <c r="BH106" s="435"/>
      <c r="BI106" s="435"/>
      <c r="BJ106" s="435"/>
      <c r="BK106" s="435"/>
      <c r="BL106" s="435"/>
      <c r="BM106" s="435"/>
      <c r="BN106" s="435"/>
      <c r="BO106" s="435"/>
      <c r="BP106" s="435"/>
      <c r="BQ106" s="32"/>
      <c r="BR106" s="32"/>
    </row>
    <row r="107" spans="2:70" ht="15.75" customHeight="1">
      <c r="B107" s="333"/>
      <c r="C107" s="204" t="s">
        <v>138</v>
      </c>
      <c r="D107" s="102"/>
      <c r="E107" s="102"/>
      <c r="F107" s="102"/>
      <c r="G107" s="102"/>
      <c r="H107" s="102"/>
      <c r="I107" s="102"/>
      <c r="J107" s="102"/>
      <c r="K107" s="113"/>
      <c r="L107" s="435"/>
      <c r="M107" s="435"/>
      <c r="N107" s="435"/>
      <c r="O107" s="435"/>
      <c r="P107" s="435"/>
      <c r="Q107" s="435"/>
      <c r="R107" s="435"/>
      <c r="S107" s="435"/>
      <c r="T107" s="435"/>
      <c r="U107" s="435"/>
      <c r="V107" s="435"/>
      <c r="W107" s="435"/>
      <c r="X107" s="435"/>
      <c r="Y107" s="435"/>
      <c r="Z107" s="435"/>
      <c r="AA107" s="435"/>
      <c r="AB107" s="435"/>
      <c r="AC107" s="435"/>
      <c r="AD107" s="436"/>
      <c r="AE107" s="436"/>
      <c r="AF107" s="436"/>
      <c r="AG107" s="436"/>
      <c r="AH107" s="436"/>
      <c r="AI107" s="436"/>
      <c r="AJ107" s="436"/>
      <c r="AK107" s="436"/>
      <c r="AL107" s="436"/>
      <c r="AM107" s="436"/>
      <c r="AN107" s="436"/>
      <c r="AO107" s="436"/>
      <c r="AP107" s="435"/>
      <c r="AQ107" s="435"/>
      <c r="AR107" s="435"/>
      <c r="AS107" s="435"/>
      <c r="AT107" s="435"/>
      <c r="AU107" s="435"/>
      <c r="AV107" s="435"/>
      <c r="AW107" s="435"/>
      <c r="AX107" s="435"/>
      <c r="AY107" s="435"/>
      <c r="AZ107" s="435"/>
      <c r="BA107" s="435"/>
      <c r="BB107" s="435"/>
      <c r="BC107" s="435"/>
      <c r="BD107" s="435"/>
      <c r="BE107" s="435"/>
      <c r="BF107" s="435"/>
      <c r="BG107" s="435"/>
      <c r="BH107" s="435"/>
      <c r="BI107" s="435"/>
      <c r="BJ107" s="435"/>
      <c r="BK107" s="435"/>
      <c r="BL107" s="435"/>
      <c r="BM107" s="435"/>
      <c r="BN107" s="435"/>
      <c r="BO107" s="435"/>
      <c r="BP107" s="435"/>
      <c r="BQ107" s="32"/>
      <c r="BR107" s="32"/>
    </row>
    <row r="108" spans="2:70" ht="15.75" customHeight="1">
      <c r="B108" s="333"/>
      <c r="C108" s="102" t="s">
        <v>139</v>
      </c>
      <c r="D108" s="102"/>
      <c r="E108" s="102"/>
      <c r="F108" s="102"/>
      <c r="G108" s="102"/>
      <c r="H108" s="102"/>
      <c r="I108" s="102"/>
      <c r="J108" s="102"/>
      <c r="K108" s="113"/>
      <c r="L108" s="435"/>
      <c r="M108" s="435"/>
      <c r="N108" s="435"/>
      <c r="O108" s="435"/>
      <c r="P108" s="435"/>
      <c r="Q108" s="435"/>
      <c r="R108" s="435"/>
      <c r="S108" s="435"/>
      <c r="T108" s="435"/>
      <c r="U108" s="435"/>
      <c r="V108" s="435"/>
      <c r="W108" s="435"/>
      <c r="X108" s="435"/>
      <c r="Y108" s="435"/>
      <c r="Z108" s="435"/>
      <c r="AA108" s="435"/>
      <c r="AB108" s="435"/>
      <c r="AC108" s="435"/>
      <c r="AD108" s="436"/>
      <c r="AE108" s="436"/>
      <c r="AF108" s="436"/>
      <c r="AG108" s="436"/>
      <c r="AH108" s="436"/>
      <c r="AI108" s="436"/>
      <c r="AJ108" s="436"/>
      <c r="AK108" s="436"/>
      <c r="AL108" s="436"/>
      <c r="AM108" s="436"/>
      <c r="AN108" s="436"/>
      <c r="AO108" s="436"/>
      <c r="AP108" s="435"/>
      <c r="AQ108" s="435"/>
      <c r="AR108" s="435"/>
      <c r="AS108" s="435"/>
      <c r="AT108" s="435"/>
      <c r="AU108" s="435"/>
      <c r="AV108" s="435"/>
      <c r="AW108" s="435"/>
      <c r="AX108" s="435"/>
      <c r="AY108" s="435"/>
      <c r="AZ108" s="435"/>
      <c r="BA108" s="435"/>
      <c r="BB108" s="435"/>
      <c r="BC108" s="435"/>
      <c r="BD108" s="435"/>
      <c r="BE108" s="435"/>
      <c r="BF108" s="435"/>
      <c r="BG108" s="435"/>
      <c r="BH108" s="435"/>
      <c r="BI108" s="435"/>
      <c r="BJ108" s="435"/>
      <c r="BK108" s="435"/>
      <c r="BL108" s="435"/>
      <c r="BM108" s="435"/>
      <c r="BN108" s="435"/>
      <c r="BO108" s="435"/>
      <c r="BP108" s="435"/>
      <c r="BQ108" s="32"/>
      <c r="BR108" s="32"/>
    </row>
    <row r="109" spans="2:70" ht="15.75" customHeight="1">
      <c r="B109" s="333"/>
      <c r="C109" s="102" t="s">
        <v>140</v>
      </c>
      <c r="D109" s="102"/>
      <c r="E109" s="102"/>
      <c r="F109" s="102"/>
      <c r="G109" s="102"/>
      <c r="H109" s="102"/>
      <c r="I109" s="102"/>
      <c r="J109" s="102"/>
      <c r="K109" s="113"/>
      <c r="L109" s="435"/>
      <c r="M109" s="435"/>
      <c r="N109" s="435"/>
      <c r="O109" s="435"/>
      <c r="P109" s="435"/>
      <c r="Q109" s="435"/>
      <c r="R109" s="435"/>
      <c r="S109" s="435"/>
      <c r="T109" s="435"/>
      <c r="U109" s="435"/>
      <c r="V109" s="435"/>
      <c r="W109" s="435"/>
      <c r="X109" s="435"/>
      <c r="Y109" s="435"/>
      <c r="Z109" s="435"/>
      <c r="AA109" s="435"/>
      <c r="AB109" s="435"/>
      <c r="AC109" s="435"/>
      <c r="AD109" s="436"/>
      <c r="AE109" s="436"/>
      <c r="AF109" s="436"/>
      <c r="AG109" s="436"/>
      <c r="AH109" s="436"/>
      <c r="AI109" s="436"/>
      <c r="AJ109" s="436"/>
      <c r="AK109" s="436"/>
      <c r="AL109" s="436"/>
      <c r="AM109" s="436"/>
      <c r="AN109" s="436"/>
      <c r="AO109" s="436"/>
      <c r="AP109" s="435"/>
      <c r="AQ109" s="435"/>
      <c r="AR109" s="435"/>
      <c r="AS109" s="435"/>
      <c r="AT109" s="435"/>
      <c r="AU109" s="435"/>
      <c r="AV109" s="435"/>
      <c r="AW109" s="435"/>
      <c r="AX109" s="435"/>
      <c r="AY109" s="435"/>
      <c r="AZ109" s="435"/>
      <c r="BA109" s="435"/>
      <c r="BB109" s="435"/>
      <c r="BC109" s="435"/>
      <c r="BD109" s="435"/>
      <c r="BE109" s="435"/>
      <c r="BF109" s="435"/>
      <c r="BG109" s="435"/>
      <c r="BH109" s="435"/>
      <c r="BI109" s="435"/>
      <c r="BJ109" s="435"/>
      <c r="BK109" s="435"/>
      <c r="BL109" s="435"/>
      <c r="BM109" s="435"/>
      <c r="BN109" s="435"/>
      <c r="BO109" s="435"/>
      <c r="BP109" s="435"/>
      <c r="BQ109" s="32"/>
      <c r="BR109" s="32"/>
    </row>
    <row r="110" spans="2:70" ht="15.75" customHeight="1">
      <c r="B110" s="333"/>
      <c r="C110" s="102" t="s">
        <v>141</v>
      </c>
      <c r="D110" s="102"/>
      <c r="E110" s="102"/>
      <c r="F110" s="102"/>
      <c r="G110" s="102"/>
      <c r="H110" s="102"/>
      <c r="I110" s="102"/>
      <c r="J110" s="102"/>
      <c r="K110" s="113"/>
      <c r="L110" s="435"/>
      <c r="M110" s="435"/>
      <c r="N110" s="435"/>
      <c r="O110" s="435"/>
      <c r="P110" s="435"/>
      <c r="Q110" s="435"/>
      <c r="R110" s="435"/>
      <c r="S110" s="435"/>
      <c r="T110" s="435"/>
      <c r="U110" s="435"/>
      <c r="V110" s="435"/>
      <c r="W110" s="435"/>
      <c r="X110" s="435"/>
      <c r="Y110" s="435"/>
      <c r="Z110" s="435"/>
      <c r="AA110" s="435"/>
      <c r="AB110" s="435"/>
      <c r="AC110" s="435"/>
      <c r="AD110" s="436"/>
      <c r="AE110" s="436"/>
      <c r="AF110" s="436"/>
      <c r="AG110" s="436"/>
      <c r="AH110" s="436"/>
      <c r="AI110" s="436"/>
      <c r="AJ110" s="436"/>
      <c r="AK110" s="436"/>
      <c r="AL110" s="436"/>
      <c r="AM110" s="436"/>
      <c r="AN110" s="436"/>
      <c r="AO110" s="436"/>
      <c r="AP110" s="435"/>
      <c r="AQ110" s="435"/>
      <c r="AR110" s="435"/>
      <c r="AS110" s="435"/>
      <c r="AT110" s="435"/>
      <c r="AU110" s="435"/>
      <c r="AV110" s="435"/>
      <c r="AW110" s="435"/>
      <c r="AX110" s="435"/>
      <c r="AY110" s="435"/>
      <c r="AZ110" s="435"/>
      <c r="BA110" s="435"/>
      <c r="BB110" s="435"/>
      <c r="BC110" s="435"/>
      <c r="BD110" s="435"/>
      <c r="BE110" s="435"/>
      <c r="BF110" s="435"/>
      <c r="BG110" s="435"/>
      <c r="BH110" s="435"/>
      <c r="BI110" s="435"/>
      <c r="BJ110" s="435"/>
      <c r="BK110" s="435"/>
      <c r="BL110" s="435"/>
      <c r="BM110" s="435"/>
      <c r="BN110" s="435"/>
      <c r="BO110" s="435"/>
      <c r="BP110" s="435"/>
      <c r="BQ110" s="32"/>
      <c r="BR110" s="32"/>
    </row>
    <row r="111" spans="2:70" ht="15.75" customHeight="1">
      <c r="B111" s="333"/>
      <c r="C111" s="102" t="s">
        <v>142</v>
      </c>
      <c r="D111" s="102"/>
      <c r="E111" s="102"/>
      <c r="F111" s="102"/>
      <c r="G111" s="102"/>
      <c r="H111" s="102"/>
      <c r="I111" s="102"/>
      <c r="J111" s="102"/>
      <c r="K111" s="113"/>
      <c r="L111" s="435"/>
      <c r="M111" s="435"/>
      <c r="N111" s="435"/>
      <c r="O111" s="435"/>
      <c r="P111" s="435"/>
      <c r="Q111" s="435"/>
      <c r="R111" s="435"/>
      <c r="S111" s="435"/>
      <c r="T111" s="435"/>
      <c r="U111" s="435"/>
      <c r="V111" s="435"/>
      <c r="W111" s="435"/>
      <c r="X111" s="435"/>
      <c r="Y111" s="435"/>
      <c r="Z111" s="435"/>
      <c r="AA111" s="435"/>
      <c r="AB111" s="435"/>
      <c r="AC111" s="435"/>
      <c r="AD111" s="436"/>
      <c r="AE111" s="436"/>
      <c r="AF111" s="436"/>
      <c r="AG111" s="436"/>
      <c r="AH111" s="436"/>
      <c r="AI111" s="436"/>
      <c r="AJ111" s="436"/>
      <c r="AK111" s="436"/>
      <c r="AL111" s="436"/>
      <c r="AM111" s="436"/>
      <c r="AN111" s="436"/>
      <c r="AO111" s="436"/>
      <c r="AP111" s="435"/>
      <c r="AQ111" s="435"/>
      <c r="AR111" s="435"/>
      <c r="AS111" s="435"/>
      <c r="AT111" s="435"/>
      <c r="AU111" s="435"/>
      <c r="AV111" s="435"/>
      <c r="AW111" s="435"/>
      <c r="AX111" s="435"/>
      <c r="AY111" s="435"/>
      <c r="AZ111" s="435"/>
      <c r="BA111" s="435"/>
      <c r="BB111" s="435"/>
      <c r="BC111" s="435"/>
      <c r="BD111" s="435"/>
      <c r="BE111" s="435"/>
      <c r="BF111" s="435"/>
      <c r="BG111" s="435"/>
      <c r="BH111" s="435"/>
      <c r="BI111" s="435"/>
      <c r="BJ111" s="435"/>
      <c r="BK111" s="435"/>
      <c r="BL111" s="435"/>
      <c r="BM111" s="435"/>
      <c r="BN111" s="435"/>
      <c r="BO111" s="435"/>
      <c r="BP111" s="435"/>
      <c r="BQ111" s="32"/>
      <c r="BR111" s="32"/>
    </row>
    <row r="112" spans="2:70" ht="15.75" customHeight="1">
      <c r="B112" s="334"/>
      <c r="C112" s="104" t="s">
        <v>143</v>
      </c>
      <c r="D112" s="104"/>
      <c r="E112" s="104"/>
      <c r="F112" s="104"/>
      <c r="G112" s="104"/>
      <c r="H112" s="104"/>
      <c r="I112" s="104"/>
      <c r="J112" s="104"/>
      <c r="K112" s="120"/>
      <c r="L112" s="435"/>
      <c r="M112" s="435"/>
      <c r="N112" s="435"/>
      <c r="O112" s="435"/>
      <c r="P112" s="435"/>
      <c r="Q112" s="435"/>
      <c r="R112" s="435"/>
      <c r="S112" s="435"/>
      <c r="T112" s="435"/>
      <c r="U112" s="435"/>
      <c r="V112" s="435"/>
      <c r="W112" s="435"/>
      <c r="X112" s="435"/>
      <c r="Y112" s="435"/>
      <c r="Z112" s="435"/>
      <c r="AA112" s="435"/>
      <c r="AB112" s="435"/>
      <c r="AC112" s="435"/>
      <c r="AD112" s="436"/>
      <c r="AE112" s="436"/>
      <c r="AF112" s="436"/>
      <c r="AG112" s="436"/>
      <c r="AH112" s="436"/>
      <c r="AI112" s="436"/>
      <c r="AJ112" s="436"/>
      <c r="AK112" s="436"/>
      <c r="AL112" s="436"/>
      <c r="AM112" s="436"/>
      <c r="AN112" s="436"/>
      <c r="AO112" s="436"/>
      <c r="AP112" s="435"/>
      <c r="AQ112" s="435"/>
      <c r="AR112" s="435"/>
      <c r="AS112" s="435"/>
      <c r="AT112" s="435"/>
      <c r="AU112" s="435"/>
      <c r="AV112" s="435"/>
      <c r="AW112" s="435"/>
      <c r="AX112" s="435"/>
      <c r="AY112" s="435"/>
      <c r="AZ112" s="435"/>
      <c r="BA112" s="435"/>
      <c r="BB112" s="435"/>
      <c r="BC112" s="435"/>
      <c r="BD112" s="435"/>
      <c r="BE112" s="435"/>
      <c r="BF112" s="435"/>
      <c r="BG112" s="435"/>
      <c r="BH112" s="435"/>
      <c r="BI112" s="435"/>
      <c r="BJ112" s="435"/>
      <c r="BK112" s="435"/>
      <c r="BL112" s="435"/>
      <c r="BM112" s="435"/>
      <c r="BN112" s="435"/>
      <c r="BO112" s="435"/>
      <c r="BP112" s="435"/>
      <c r="BQ112" s="32"/>
      <c r="BR112" s="32"/>
    </row>
    <row r="113" spans="2:70" ht="15.75" customHeight="1">
      <c r="B113" s="332" t="s">
        <v>97</v>
      </c>
      <c r="C113" s="111" t="s">
        <v>144</v>
      </c>
      <c r="D113" s="111"/>
      <c r="E113" s="111"/>
      <c r="F113" s="111"/>
      <c r="G113" s="111"/>
      <c r="H113" s="111"/>
      <c r="I113" s="111"/>
      <c r="J113" s="111"/>
      <c r="K113" s="112"/>
      <c r="L113" s="435"/>
      <c r="M113" s="435"/>
      <c r="N113" s="435"/>
      <c r="O113" s="435"/>
      <c r="P113" s="435"/>
      <c r="Q113" s="435"/>
      <c r="R113" s="435"/>
      <c r="S113" s="435"/>
      <c r="T113" s="435"/>
      <c r="U113" s="435"/>
      <c r="V113" s="435"/>
      <c r="W113" s="435"/>
      <c r="X113" s="435"/>
      <c r="Y113" s="435"/>
      <c r="Z113" s="435"/>
      <c r="AA113" s="435"/>
      <c r="AB113" s="435"/>
      <c r="AC113" s="435"/>
      <c r="AD113" s="436"/>
      <c r="AE113" s="436"/>
      <c r="AF113" s="436"/>
      <c r="AG113" s="436"/>
      <c r="AH113" s="436"/>
      <c r="AI113" s="436"/>
      <c r="AJ113" s="436"/>
      <c r="AK113" s="436"/>
      <c r="AL113" s="436"/>
      <c r="AM113" s="436"/>
      <c r="AN113" s="436"/>
      <c r="AO113" s="436"/>
      <c r="AP113" s="435"/>
      <c r="AQ113" s="435"/>
      <c r="AR113" s="435"/>
      <c r="AS113" s="435"/>
      <c r="AT113" s="435"/>
      <c r="AU113" s="435"/>
      <c r="AV113" s="435"/>
      <c r="AW113" s="435"/>
      <c r="AX113" s="435"/>
      <c r="AY113" s="435"/>
      <c r="AZ113" s="435"/>
      <c r="BA113" s="435"/>
      <c r="BB113" s="435"/>
      <c r="BC113" s="435"/>
      <c r="BD113" s="435"/>
      <c r="BE113" s="435"/>
      <c r="BF113" s="435"/>
      <c r="BG113" s="435"/>
      <c r="BH113" s="435"/>
      <c r="BI113" s="435"/>
      <c r="BJ113" s="435"/>
      <c r="BK113" s="435"/>
      <c r="BL113" s="435"/>
      <c r="BM113" s="435"/>
      <c r="BN113" s="435"/>
      <c r="BO113" s="435"/>
      <c r="BP113" s="435"/>
      <c r="BQ113" s="32"/>
      <c r="BR113" s="32"/>
    </row>
    <row r="114" spans="2:70" ht="15.75" customHeight="1">
      <c r="B114" s="333"/>
      <c r="C114" s="102" t="s">
        <v>145</v>
      </c>
      <c r="D114" s="102"/>
      <c r="E114" s="102"/>
      <c r="F114" s="102"/>
      <c r="G114" s="102"/>
      <c r="H114" s="102"/>
      <c r="I114" s="102"/>
      <c r="J114" s="102"/>
      <c r="K114" s="113"/>
      <c r="L114" s="435"/>
      <c r="M114" s="435"/>
      <c r="N114" s="435"/>
      <c r="O114" s="435"/>
      <c r="P114" s="435"/>
      <c r="Q114" s="435"/>
      <c r="R114" s="435"/>
      <c r="S114" s="435"/>
      <c r="T114" s="435"/>
      <c r="U114" s="435"/>
      <c r="V114" s="435"/>
      <c r="W114" s="435"/>
      <c r="X114" s="435"/>
      <c r="Y114" s="435"/>
      <c r="Z114" s="435"/>
      <c r="AA114" s="435"/>
      <c r="AB114" s="435"/>
      <c r="AC114" s="435"/>
      <c r="AD114" s="436"/>
      <c r="AE114" s="436"/>
      <c r="AF114" s="436"/>
      <c r="AG114" s="436"/>
      <c r="AH114" s="436"/>
      <c r="AI114" s="436"/>
      <c r="AJ114" s="436"/>
      <c r="AK114" s="436"/>
      <c r="AL114" s="436"/>
      <c r="AM114" s="436"/>
      <c r="AN114" s="436"/>
      <c r="AO114" s="436"/>
      <c r="AP114" s="435"/>
      <c r="AQ114" s="435"/>
      <c r="AR114" s="435"/>
      <c r="AS114" s="435"/>
      <c r="AT114" s="435"/>
      <c r="AU114" s="435"/>
      <c r="AV114" s="435"/>
      <c r="AW114" s="435"/>
      <c r="AX114" s="435"/>
      <c r="AY114" s="435"/>
      <c r="AZ114" s="435"/>
      <c r="BA114" s="435"/>
      <c r="BB114" s="435"/>
      <c r="BC114" s="435"/>
      <c r="BD114" s="435"/>
      <c r="BE114" s="435"/>
      <c r="BF114" s="435"/>
      <c r="BG114" s="435"/>
      <c r="BH114" s="435"/>
      <c r="BI114" s="435"/>
      <c r="BJ114" s="435"/>
      <c r="BK114" s="435"/>
      <c r="BL114" s="435"/>
      <c r="BM114" s="435"/>
      <c r="BN114" s="435"/>
      <c r="BO114" s="435"/>
      <c r="BP114" s="435"/>
      <c r="BQ114" s="32"/>
      <c r="BR114" s="32"/>
    </row>
    <row r="115" spans="2:70" ht="15.75" customHeight="1">
      <c r="B115" s="333"/>
      <c r="C115" s="102" t="s">
        <v>146</v>
      </c>
      <c r="D115" s="102"/>
      <c r="E115" s="102"/>
      <c r="F115" s="102"/>
      <c r="G115" s="102"/>
      <c r="H115" s="102"/>
      <c r="I115" s="102"/>
      <c r="J115" s="102"/>
      <c r="K115" s="113"/>
      <c r="L115" s="435"/>
      <c r="M115" s="435"/>
      <c r="N115" s="435"/>
      <c r="O115" s="435"/>
      <c r="P115" s="435"/>
      <c r="Q115" s="435"/>
      <c r="R115" s="435"/>
      <c r="S115" s="435"/>
      <c r="T115" s="435"/>
      <c r="U115" s="435"/>
      <c r="V115" s="435"/>
      <c r="W115" s="435"/>
      <c r="X115" s="435"/>
      <c r="Y115" s="435"/>
      <c r="Z115" s="435"/>
      <c r="AA115" s="435"/>
      <c r="AB115" s="435"/>
      <c r="AC115" s="435"/>
      <c r="AD115" s="436"/>
      <c r="AE115" s="436"/>
      <c r="AF115" s="436"/>
      <c r="AG115" s="436"/>
      <c r="AH115" s="436"/>
      <c r="AI115" s="436"/>
      <c r="AJ115" s="436"/>
      <c r="AK115" s="436"/>
      <c r="AL115" s="436"/>
      <c r="AM115" s="436"/>
      <c r="AN115" s="436"/>
      <c r="AO115" s="436"/>
      <c r="AP115" s="435"/>
      <c r="AQ115" s="435"/>
      <c r="AR115" s="435"/>
      <c r="AS115" s="435"/>
      <c r="AT115" s="435"/>
      <c r="AU115" s="435"/>
      <c r="AV115" s="435"/>
      <c r="AW115" s="435"/>
      <c r="AX115" s="435"/>
      <c r="AY115" s="435"/>
      <c r="AZ115" s="435"/>
      <c r="BA115" s="435"/>
      <c r="BB115" s="435"/>
      <c r="BC115" s="435"/>
      <c r="BD115" s="435"/>
      <c r="BE115" s="435"/>
      <c r="BF115" s="435"/>
      <c r="BG115" s="435"/>
      <c r="BH115" s="435"/>
      <c r="BI115" s="435"/>
      <c r="BJ115" s="435"/>
      <c r="BK115" s="435"/>
      <c r="BL115" s="435"/>
      <c r="BM115" s="435"/>
      <c r="BN115" s="435"/>
      <c r="BO115" s="435"/>
      <c r="BP115" s="435"/>
      <c r="BQ115" s="32"/>
      <c r="BR115" s="32"/>
    </row>
    <row r="116" spans="2:70" ht="15.75" customHeight="1">
      <c r="B116" s="333"/>
      <c r="C116" s="103" t="s">
        <v>147</v>
      </c>
      <c r="D116" s="102"/>
      <c r="E116" s="102"/>
      <c r="F116" s="102"/>
      <c r="G116" s="102"/>
      <c r="H116" s="102"/>
      <c r="I116" s="102"/>
      <c r="J116" s="102"/>
      <c r="K116" s="113"/>
      <c r="L116" s="435"/>
      <c r="M116" s="435"/>
      <c r="N116" s="435"/>
      <c r="O116" s="435"/>
      <c r="P116" s="435"/>
      <c r="Q116" s="435"/>
      <c r="R116" s="435"/>
      <c r="S116" s="435"/>
      <c r="T116" s="435"/>
      <c r="U116" s="435"/>
      <c r="V116" s="435"/>
      <c r="W116" s="435"/>
      <c r="X116" s="435"/>
      <c r="Y116" s="435"/>
      <c r="Z116" s="435"/>
      <c r="AA116" s="435"/>
      <c r="AB116" s="435"/>
      <c r="AC116" s="435"/>
      <c r="AD116" s="436"/>
      <c r="AE116" s="436"/>
      <c r="AF116" s="436"/>
      <c r="AG116" s="436"/>
      <c r="AH116" s="436"/>
      <c r="AI116" s="436"/>
      <c r="AJ116" s="436"/>
      <c r="AK116" s="436"/>
      <c r="AL116" s="436"/>
      <c r="AM116" s="436"/>
      <c r="AN116" s="436"/>
      <c r="AO116" s="436"/>
      <c r="AP116" s="435"/>
      <c r="AQ116" s="435"/>
      <c r="AR116" s="435"/>
      <c r="AS116" s="435"/>
      <c r="AT116" s="435"/>
      <c r="AU116" s="435"/>
      <c r="AV116" s="435"/>
      <c r="AW116" s="435"/>
      <c r="AX116" s="435"/>
      <c r="AY116" s="435"/>
      <c r="AZ116" s="435"/>
      <c r="BA116" s="435"/>
      <c r="BB116" s="435"/>
      <c r="BC116" s="435"/>
      <c r="BD116" s="435"/>
      <c r="BE116" s="435"/>
      <c r="BF116" s="435"/>
      <c r="BG116" s="435"/>
      <c r="BH116" s="435"/>
      <c r="BI116" s="435"/>
      <c r="BJ116" s="435"/>
      <c r="BK116" s="435"/>
      <c r="BL116" s="435"/>
      <c r="BM116" s="435"/>
      <c r="BN116" s="435"/>
      <c r="BO116" s="435"/>
      <c r="BP116" s="435"/>
      <c r="BQ116" s="32"/>
      <c r="BR116" s="32"/>
    </row>
    <row r="117" spans="2:70" ht="15.75" customHeight="1">
      <c r="B117" s="333"/>
      <c r="C117" s="102" t="s">
        <v>148</v>
      </c>
      <c r="D117" s="102"/>
      <c r="E117" s="102"/>
      <c r="F117" s="102"/>
      <c r="G117" s="102"/>
      <c r="H117" s="102"/>
      <c r="I117" s="102"/>
      <c r="J117" s="102"/>
      <c r="K117" s="113"/>
      <c r="L117" s="435"/>
      <c r="M117" s="435"/>
      <c r="N117" s="435"/>
      <c r="O117" s="435"/>
      <c r="P117" s="435"/>
      <c r="Q117" s="435"/>
      <c r="R117" s="435"/>
      <c r="S117" s="435"/>
      <c r="T117" s="435"/>
      <c r="U117" s="435"/>
      <c r="V117" s="435"/>
      <c r="W117" s="435"/>
      <c r="X117" s="435"/>
      <c r="Y117" s="435"/>
      <c r="Z117" s="435"/>
      <c r="AA117" s="435"/>
      <c r="AB117" s="435"/>
      <c r="AC117" s="435"/>
      <c r="AD117" s="436"/>
      <c r="AE117" s="436"/>
      <c r="AF117" s="436"/>
      <c r="AG117" s="436"/>
      <c r="AH117" s="436"/>
      <c r="AI117" s="436"/>
      <c r="AJ117" s="436"/>
      <c r="AK117" s="436"/>
      <c r="AL117" s="436"/>
      <c r="AM117" s="436"/>
      <c r="AN117" s="436"/>
      <c r="AO117" s="436"/>
      <c r="AP117" s="435"/>
      <c r="AQ117" s="435"/>
      <c r="AR117" s="435"/>
      <c r="AS117" s="435"/>
      <c r="AT117" s="435"/>
      <c r="AU117" s="435"/>
      <c r="AV117" s="435"/>
      <c r="AW117" s="435"/>
      <c r="AX117" s="435"/>
      <c r="AY117" s="435"/>
      <c r="AZ117" s="435"/>
      <c r="BA117" s="435"/>
      <c r="BB117" s="435"/>
      <c r="BC117" s="435"/>
      <c r="BD117" s="435"/>
      <c r="BE117" s="435"/>
      <c r="BF117" s="435"/>
      <c r="BG117" s="435"/>
      <c r="BH117" s="435"/>
      <c r="BI117" s="435"/>
      <c r="BJ117" s="435"/>
      <c r="BK117" s="435"/>
      <c r="BL117" s="435"/>
      <c r="BM117" s="435"/>
      <c r="BN117" s="435"/>
      <c r="BO117" s="435"/>
      <c r="BP117" s="435"/>
      <c r="BQ117" s="32"/>
      <c r="BR117" s="32"/>
    </row>
    <row r="118" spans="2:70" ht="15.75" customHeight="1">
      <c r="B118" s="334"/>
      <c r="C118" s="104" t="s">
        <v>149</v>
      </c>
      <c r="D118" s="104"/>
      <c r="E118" s="104"/>
      <c r="F118" s="104"/>
      <c r="G118" s="104"/>
      <c r="H118" s="104"/>
      <c r="I118" s="104"/>
      <c r="J118" s="104"/>
      <c r="K118" s="120"/>
      <c r="L118" s="435"/>
      <c r="M118" s="435"/>
      <c r="N118" s="435"/>
      <c r="O118" s="435"/>
      <c r="P118" s="435"/>
      <c r="Q118" s="435"/>
      <c r="R118" s="435"/>
      <c r="S118" s="435"/>
      <c r="T118" s="435"/>
      <c r="U118" s="435"/>
      <c r="V118" s="435"/>
      <c r="W118" s="435"/>
      <c r="X118" s="435"/>
      <c r="Y118" s="435"/>
      <c r="Z118" s="435"/>
      <c r="AA118" s="435"/>
      <c r="AB118" s="435"/>
      <c r="AC118" s="435"/>
      <c r="AD118" s="436"/>
      <c r="AE118" s="436"/>
      <c r="AF118" s="436"/>
      <c r="AG118" s="436"/>
      <c r="AH118" s="436"/>
      <c r="AI118" s="436"/>
      <c r="AJ118" s="436"/>
      <c r="AK118" s="436"/>
      <c r="AL118" s="436"/>
      <c r="AM118" s="436"/>
      <c r="AN118" s="436"/>
      <c r="AO118" s="436"/>
      <c r="AP118" s="435"/>
      <c r="AQ118" s="435"/>
      <c r="AR118" s="435"/>
      <c r="AS118" s="435"/>
      <c r="AT118" s="435"/>
      <c r="AU118" s="435"/>
      <c r="AV118" s="435"/>
      <c r="AW118" s="435"/>
      <c r="AX118" s="435"/>
      <c r="AY118" s="435"/>
      <c r="AZ118" s="435"/>
      <c r="BA118" s="435"/>
      <c r="BB118" s="435"/>
      <c r="BC118" s="435"/>
      <c r="BD118" s="435"/>
      <c r="BE118" s="435"/>
      <c r="BF118" s="435"/>
      <c r="BG118" s="435"/>
      <c r="BH118" s="435"/>
      <c r="BI118" s="435"/>
      <c r="BJ118" s="435"/>
      <c r="BK118" s="435"/>
      <c r="BL118" s="435"/>
      <c r="BM118" s="435"/>
      <c r="BN118" s="435"/>
      <c r="BO118" s="435"/>
      <c r="BP118" s="435"/>
      <c r="BQ118" s="32"/>
      <c r="BR118" s="32"/>
    </row>
    <row r="119" spans="2:70" ht="15.75" customHeight="1">
      <c r="B119" s="332" t="s">
        <v>98</v>
      </c>
      <c r="C119" s="111" t="s">
        <v>150</v>
      </c>
      <c r="D119" s="111"/>
      <c r="E119" s="111"/>
      <c r="F119" s="111"/>
      <c r="G119" s="111"/>
      <c r="H119" s="111"/>
      <c r="I119" s="111"/>
      <c r="J119" s="111"/>
      <c r="K119" s="112"/>
      <c r="L119" s="435"/>
      <c r="M119" s="435"/>
      <c r="N119" s="435"/>
      <c r="O119" s="435"/>
      <c r="P119" s="435"/>
      <c r="Q119" s="435"/>
      <c r="R119" s="435"/>
      <c r="S119" s="435"/>
      <c r="T119" s="435"/>
      <c r="U119" s="435"/>
      <c r="V119" s="435"/>
      <c r="W119" s="435"/>
      <c r="X119" s="435"/>
      <c r="Y119" s="435"/>
      <c r="Z119" s="435"/>
      <c r="AA119" s="435"/>
      <c r="AB119" s="435"/>
      <c r="AC119" s="435"/>
      <c r="AD119" s="436"/>
      <c r="AE119" s="436"/>
      <c r="AF119" s="436"/>
      <c r="AG119" s="436"/>
      <c r="AH119" s="436"/>
      <c r="AI119" s="436"/>
      <c r="AJ119" s="436"/>
      <c r="AK119" s="436"/>
      <c r="AL119" s="436"/>
      <c r="AM119" s="436"/>
      <c r="AN119" s="436"/>
      <c r="AO119" s="436"/>
      <c r="AP119" s="435"/>
      <c r="AQ119" s="435"/>
      <c r="AR119" s="435"/>
      <c r="AS119" s="435"/>
      <c r="AT119" s="435"/>
      <c r="AU119" s="435"/>
      <c r="AV119" s="435"/>
      <c r="AW119" s="435"/>
      <c r="AX119" s="435"/>
      <c r="AY119" s="435"/>
      <c r="AZ119" s="435"/>
      <c r="BA119" s="435"/>
      <c r="BB119" s="435"/>
      <c r="BC119" s="435"/>
      <c r="BD119" s="435"/>
      <c r="BE119" s="435"/>
      <c r="BF119" s="435"/>
      <c r="BG119" s="435"/>
      <c r="BH119" s="435"/>
      <c r="BI119" s="435"/>
      <c r="BJ119" s="435"/>
      <c r="BK119" s="435"/>
      <c r="BL119" s="435"/>
      <c r="BM119" s="435"/>
      <c r="BN119" s="435"/>
      <c r="BO119" s="435"/>
      <c r="BP119" s="435"/>
      <c r="BQ119" s="32"/>
      <c r="BR119" s="32"/>
    </row>
    <row r="120" spans="2:70" ht="15.75" customHeight="1">
      <c r="B120" s="334"/>
      <c r="C120" s="104" t="s">
        <v>151</v>
      </c>
      <c r="D120" s="104"/>
      <c r="E120" s="104"/>
      <c r="F120" s="104"/>
      <c r="G120" s="104"/>
      <c r="H120" s="104"/>
      <c r="I120" s="104"/>
      <c r="J120" s="104"/>
      <c r="K120" s="120"/>
      <c r="L120" s="435"/>
      <c r="M120" s="435"/>
      <c r="N120" s="435"/>
      <c r="O120" s="435"/>
      <c r="P120" s="435"/>
      <c r="Q120" s="435"/>
      <c r="R120" s="435"/>
      <c r="S120" s="435"/>
      <c r="T120" s="435"/>
      <c r="U120" s="435"/>
      <c r="V120" s="435"/>
      <c r="W120" s="435"/>
      <c r="X120" s="435"/>
      <c r="Y120" s="435"/>
      <c r="Z120" s="435"/>
      <c r="AA120" s="435"/>
      <c r="AB120" s="435"/>
      <c r="AC120" s="435"/>
      <c r="AD120" s="436"/>
      <c r="AE120" s="436"/>
      <c r="AF120" s="436"/>
      <c r="AG120" s="436"/>
      <c r="AH120" s="436"/>
      <c r="AI120" s="436"/>
      <c r="AJ120" s="436"/>
      <c r="AK120" s="436"/>
      <c r="AL120" s="436"/>
      <c r="AM120" s="436"/>
      <c r="AN120" s="436"/>
      <c r="AO120" s="436"/>
      <c r="AP120" s="435"/>
      <c r="AQ120" s="435"/>
      <c r="AR120" s="435"/>
      <c r="AS120" s="435"/>
      <c r="AT120" s="435"/>
      <c r="AU120" s="435"/>
      <c r="AV120" s="435"/>
      <c r="AW120" s="435"/>
      <c r="AX120" s="435"/>
      <c r="AY120" s="435"/>
      <c r="AZ120" s="435"/>
      <c r="BA120" s="435"/>
      <c r="BB120" s="435"/>
      <c r="BC120" s="435"/>
      <c r="BD120" s="435"/>
      <c r="BE120" s="435"/>
      <c r="BF120" s="435"/>
      <c r="BG120" s="435"/>
      <c r="BH120" s="435"/>
      <c r="BI120" s="435"/>
      <c r="BJ120" s="435"/>
      <c r="BK120" s="435"/>
      <c r="BL120" s="435"/>
      <c r="BM120" s="435"/>
      <c r="BN120" s="435"/>
      <c r="BO120" s="435"/>
      <c r="BP120" s="435"/>
      <c r="BQ120" s="32"/>
      <c r="BR120" s="32"/>
    </row>
    <row r="121" spans="2:70">
      <c r="B121" s="121" t="s">
        <v>152</v>
      </c>
      <c r="C121" s="118"/>
      <c r="D121" s="118"/>
      <c r="E121" s="118"/>
      <c r="F121" s="118"/>
      <c r="G121" s="118"/>
      <c r="H121" s="118"/>
      <c r="I121" s="118"/>
      <c r="J121" s="118"/>
      <c r="K121" s="119"/>
      <c r="L121" s="435"/>
      <c r="M121" s="435"/>
      <c r="N121" s="435"/>
      <c r="O121" s="435"/>
      <c r="P121" s="435"/>
      <c r="Q121" s="435"/>
      <c r="R121" s="435"/>
      <c r="S121" s="435"/>
      <c r="T121" s="435"/>
      <c r="U121" s="435"/>
      <c r="V121" s="435"/>
      <c r="W121" s="435"/>
      <c r="X121" s="435"/>
      <c r="Y121" s="435"/>
      <c r="Z121" s="435"/>
      <c r="AA121" s="435"/>
      <c r="AB121" s="435"/>
      <c r="AC121" s="435"/>
      <c r="AD121" s="436"/>
      <c r="AE121" s="436"/>
      <c r="AF121" s="436"/>
      <c r="AG121" s="436"/>
      <c r="AH121" s="436"/>
      <c r="AI121" s="436"/>
      <c r="AJ121" s="436"/>
      <c r="AK121" s="436"/>
      <c r="AL121" s="436"/>
      <c r="AM121" s="436"/>
      <c r="AN121" s="436"/>
      <c r="AO121" s="436"/>
      <c r="AP121" s="435"/>
      <c r="AQ121" s="435"/>
      <c r="AR121" s="435"/>
      <c r="AS121" s="435"/>
      <c r="AT121" s="435"/>
      <c r="AU121" s="435"/>
      <c r="AV121" s="435"/>
      <c r="AW121" s="435"/>
      <c r="AX121" s="435"/>
      <c r="AY121" s="435"/>
      <c r="AZ121" s="435"/>
      <c r="BA121" s="435"/>
      <c r="BB121" s="435"/>
      <c r="BC121" s="435"/>
      <c r="BD121" s="435"/>
      <c r="BE121" s="435"/>
      <c r="BF121" s="435"/>
      <c r="BG121" s="435"/>
      <c r="BH121" s="435"/>
      <c r="BI121" s="435"/>
      <c r="BJ121" s="435"/>
      <c r="BK121" s="435"/>
      <c r="BL121" s="435"/>
      <c r="BM121" s="435"/>
      <c r="BN121" s="435"/>
      <c r="BO121" s="435"/>
      <c r="BP121" s="435"/>
      <c r="BQ121" s="32"/>
      <c r="BR121" s="32"/>
    </row>
    <row r="122" spans="2:70" ht="15.75" customHeight="1">
      <c r="B122" s="332" t="s">
        <v>96</v>
      </c>
      <c r="C122" s="111" t="s">
        <v>153</v>
      </c>
      <c r="D122" s="111"/>
      <c r="E122" s="111"/>
      <c r="F122" s="111"/>
      <c r="G122" s="111"/>
      <c r="H122" s="111"/>
      <c r="I122" s="111"/>
      <c r="J122" s="111"/>
      <c r="K122" s="112"/>
      <c r="L122" s="435"/>
      <c r="M122" s="435"/>
      <c r="N122" s="435"/>
      <c r="O122" s="435"/>
      <c r="P122" s="435"/>
      <c r="Q122" s="435"/>
      <c r="R122" s="435"/>
      <c r="S122" s="435"/>
      <c r="T122" s="435"/>
      <c r="U122" s="435"/>
      <c r="V122" s="435"/>
      <c r="W122" s="435"/>
      <c r="X122" s="435"/>
      <c r="Y122" s="435"/>
      <c r="Z122" s="435"/>
      <c r="AA122" s="435"/>
      <c r="AB122" s="435"/>
      <c r="AC122" s="435"/>
      <c r="AD122" s="436"/>
      <c r="AE122" s="436"/>
      <c r="AF122" s="436"/>
      <c r="AG122" s="436"/>
      <c r="AH122" s="436"/>
      <c r="AI122" s="436"/>
      <c r="AJ122" s="436"/>
      <c r="AK122" s="436"/>
      <c r="AL122" s="436"/>
      <c r="AM122" s="436"/>
      <c r="AN122" s="436"/>
      <c r="AO122" s="436"/>
      <c r="AP122" s="435"/>
      <c r="AQ122" s="435"/>
      <c r="AR122" s="435"/>
      <c r="AS122" s="435"/>
      <c r="AT122" s="435"/>
      <c r="AU122" s="435"/>
      <c r="AV122" s="435"/>
      <c r="AW122" s="435"/>
      <c r="AX122" s="435"/>
      <c r="AY122" s="435"/>
      <c r="AZ122" s="435"/>
      <c r="BA122" s="435"/>
      <c r="BB122" s="435"/>
      <c r="BC122" s="435"/>
      <c r="BD122" s="435"/>
      <c r="BE122" s="435"/>
      <c r="BF122" s="435"/>
      <c r="BG122" s="435"/>
      <c r="BH122" s="435"/>
      <c r="BI122" s="435"/>
      <c r="BJ122" s="435"/>
      <c r="BK122" s="435"/>
      <c r="BL122" s="435"/>
      <c r="BM122" s="435"/>
      <c r="BN122" s="435"/>
      <c r="BO122" s="435"/>
      <c r="BP122" s="435"/>
      <c r="BQ122" s="32"/>
      <c r="BR122" s="32"/>
    </row>
    <row r="123" spans="2:70" ht="15.75" customHeight="1">
      <c r="B123" s="333"/>
      <c r="C123" s="102" t="s">
        <v>154</v>
      </c>
      <c r="D123" s="102"/>
      <c r="E123" s="102"/>
      <c r="F123" s="102"/>
      <c r="G123" s="102"/>
      <c r="H123" s="102"/>
      <c r="I123" s="102"/>
      <c r="J123" s="102"/>
      <c r="K123" s="113"/>
      <c r="L123" s="435"/>
      <c r="M123" s="435"/>
      <c r="N123" s="435"/>
      <c r="O123" s="435"/>
      <c r="P123" s="435"/>
      <c r="Q123" s="435"/>
      <c r="R123" s="435"/>
      <c r="S123" s="435"/>
      <c r="T123" s="435"/>
      <c r="U123" s="435"/>
      <c r="V123" s="435"/>
      <c r="W123" s="435"/>
      <c r="X123" s="435"/>
      <c r="Y123" s="435"/>
      <c r="Z123" s="435"/>
      <c r="AA123" s="435"/>
      <c r="AB123" s="435"/>
      <c r="AC123" s="435"/>
      <c r="AD123" s="436"/>
      <c r="AE123" s="436"/>
      <c r="AF123" s="436"/>
      <c r="AG123" s="436"/>
      <c r="AH123" s="436"/>
      <c r="AI123" s="436"/>
      <c r="AJ123" s="436"/>
      <c r="AK123" s="436"/>
      <c r="AL123" s="436"/>
      <c r="AM123" s="436"/>
      <c r="AN123" s="436"/>
      <c r="AO123" s="436"/>
      <c r="AP123" s="435"/>
      <c r="AQ123" s="435"/>
      <c r="AR123" s="435"/>
      <c r="AS123" s="435"/>
      <c r="AT123" s="435"/>
      <c r="AU123" s="435"/>
      <c r="AV123" s="435"/>
      <c r="AW123" s="435"/>
      <c r="AX123" s="435"/>
      <c r="AY123" s="435"/>
      <c r="AZ123" s="435"/>
      <c r="BA123" s="435"/>
      <c r="BB123" s="435"/>
      <c r="BC123" s="435"/>
      <c r="BD123" s="435"/>
      <c r="BE123" s="435"/>
      <c r="BF123" s="435"/>
      <c r="BG123" s="435"/>
      <c r="BH123" s="435"/>
      <c r="BI123" s="435"/>
      <c r="BJ123" s="435"/>
      <c r="BK123" s="435"/>
      <c r="BL123" s="435"/>
      <c r="BM123" s="435"/>
      <c r="BN123" s="435"/>
      <c r="BO123" s="435"/>
      <c r="BP123" s="435"/>
      <c r="BQ123" s="32"/>
      <c r="BR123" s="32"/>
    </row>
    <row r="124" spans="2:70" ht="15.75" customHeight="1">
      <c r="B124" s="333"/>
      <c r="C124" s="102" t="s">
        <v>155</v>
      </c>
      <c r="D124" s="102"/>
      <c r="E124" s="102"/>
      <c r="F124" s="102"/>
      <c r="G124" s="102"/>
      <c r="H124" s="102"/>
      <c r="I124" s="102"/>
      <c r="J124" s="102"/>
      <c r="K124" s="113"/>
      <c r="L124" s="435"/>
      <c r="M124" s="435"/>
      <c r="N124" s="435"/>
      <c r="O124" s="435"/>
      <c r="P124" s="435"/>
      <c r="Q124" s="435"/>
      <c r="R124" s="435"/>
      <c r="S124" s="435"/>
      <c r="T124" s="435"/>
      <c r="U124" s="435"/>
      <c r="V124" s="435"/>
      <c r="W124" s="435"/>
      <c r="X124" s="435"/>
      <c r="Y124" s="435"/>
      <c r="Z124" s="435"/>
      <c r="AA124" s="435"/>
      <c r="AB124" s="435"/>
      <c r="AC124" s="435"/>
      <c r="AD124" s="436"/>
      <c r="AE124" s="436"/>
      <c r="AF124" s="436"/>
      <c r="AG124" s="436"/>
      <c r="AH124" s="436"/>
      <c r="AI124" s="436"/>
      <c r="AJ124" s="436"/>
      <c r="AK124" s="436"/>
      <c r="AL124" s="436"/>
      <c r="AM124" s="436"/>
      <c r="AN124" s="436"/>
      <c r="AO124" s="436"/>
      <c r="AP124" s="435"/>
      <c r="AQ124" s="435"/>
      <c r="AR124" s="435"/>
      <c r="AS124" s="435"/>
      <c r="AT124" s="435"/>
      <c r="AU124" s="435"/>
      <c r="AV124" s="435"/>
      <c r="AW124" s="435"/>
      <c r="AX124" s="435"/>
      <c r="AY124" s="435"/>
      <c r="AZ124" s="435"/>
      <c r="BA124" s="435"/>
      <c r="BB124" s="435"/>
      <c r="BC124" s="435"/>
      <c r="BD124" s="435"/>
      <c r="BE124" s="435"/>
      <c r="BF124" s="435"/>
      <c r="BG124" s="435"/>
      <c r="BH124" s="435"/>
      <c r="BI124" s="435"/>
      <c r="BJ124" s="435"/>
      <c r="BK124" s="435"/>
      <c r="BL124" s="435"/>
      <c r="BM124" s="435"/>
      <c r="BN124" s="435"/>
      <c r="BO124" s="435"/>
      <c r="BP124" s="435"/>
      <c r="BQ124" s="32"/>
      <c r="BR124" s="32"/>
    </row>
    <row r="125" spans="2:70" ht="15.75" customHeight="1">
      <c r="B125" s="333"/>
      <c r="C125" s="102" t="s">
        <v>156</v>
      </c>
      <c r="D125" s="102"/>
      <c r="E125" s="102"/>
      <c r="F125" s="102"/>
      <c r="G125" s="102"/>
      <c r="H125" s="102"/>
      <c r="I125" s="102"/>
      <c r="J125" s="102"/>
      <c r="K125" s="113"/>
      <c r="L125" s="435"/>
      <c r="M125" s="435"/>
      <c r="N125" s="435"/>
      <c r="O125" s="435"/>
      <c r="P125" s="435"/>
      <c r="Q125" s="435"/>
      <c r="R125" s="435"/>
      <c r="S125" s="435"/>
      <c r="T125" s="435"/>
      <c r="U125" s="435"/>
      <c r="V125" s="435"/>
      <c r="W125" s="435"/>
      <c r="X125" s="435"/>
      <c r="Y125" s="435"/>
      <c r="Z125" s="435"/>
      <c r="AA125" s="435"/>
      <c r="AB125" s="435"/>
      <c r="AC125" s="435"/>
      <c r="AD125" s="436"/>
      <c r="AE125" s="436"/>
      <c r="AF125" s="436"/>
      <c r="AG125" s="436"/>
      <c r="AH125" s="436"/>
      <c r="AI125" s="436"/>
      <c r="AJ125" s="436"/>
      <c r="AK125" s="436"/>
      <c r="AL125" s="436"/>
      <c r="AM125" s="436"/>
      <c r="AN125" s="436"/>
      <c r="AO125" s="436"/>
      <c r="AP125" s="435"/>
      <c r="AQ125" s="435"/>
      <c r="AR125" s="435"/>
      <c r="AS125" s="435"/>
      <c r="AT125" s="435"/>
      <c r="AU125" s="435"/>
      <c r="AV125" s="435"/>
      <c r="AW125" s="435"/>
      <c r="AX125" s="435"/>
      <c r="AY125" s="435"/>
      <c r="AZ125" s="435"/>
      <c r="BA125" s="435"/>
      <c r="BB125" s="435"/>
      <c r="BC125" s="435"/>
      <c r="BD125" s="435"/>
      <c r="BE125" s="435"/>
      <c r="BF125" s="435"/>
      <c r="BG125" s="435"/>
      <c r="BH125" s="435"/>
      <c r="BI125" s="435"/>
      <c r="BJ125" s="435"/>
      <c r="BK125" s="435"/>
      <c r="BL125" s="435"/>
      <c r="BM125" s="435"/>
      <c r="BN125" s="435"/>
      <c r="BO125" s="435"/>
      <c r="BP125" s="435"/>
      <c r="BQ125" s="32"/>
      <c r="BR125" s="32"/>
    </row>
    <row r="126" spans="2:70" ht="15.75" customHeight="1">
      <c r="B126" s="333"/>
      <c r="C126" s="102" t="s">
        <v>157</v>
      </c>
      <c r="D126" s="102"/>
      <c r="E126" s="102"/>
      <c r="F126" s="102"/>
      <c r="G126" s="102"/>
      <c r="H126" s="102"/>
      <c r="I126" s="102"/>
      <c r="J126" s="102"/>
      <c r="K126" s="113"/>
      <c r="L126" s="435"/>
      <c r="M126" s="435"/>
      <c r="N126" s="435"/>
      <c r="O126" s="435"/>
      <c r="P126" s="435"/>
      <c r="Q126" s="435"/>
      <c r="R126" s="435"/>
      <c r="S126" s="435"/>
      <c r="T126" s="435"/>
      <c r="U126" s="435"/>
      <c r="V126" s="435"/>
      <c r="W126" s="435"/>
      <c r="X126" s="435"/>
      <c r="Y126" s="435"/>
      <c r="Z126" s="435"/>
      <c r="AA126" s="435"/>
      <c r="AB126" s="435"/>
      <c r="AC126" s="435"/>
      <c r="AD126" s="436"/>
      <c r="AE126" s="436"/>
      <c r="AF126" s="436"/>
      <c r="AG126" s="436"/>
      <c r="AH126" s="436"/>
      <c r="AI126" s="436"/>
      <c r="AJ126" s="436"/>
      <c r="AK126" s="436"/>
      <c r="AL126" s="436"/>
      <c r="AM126" s="436"/>
      <c r="AN126" s="436"/>
      <c r="AO126" s="436"/>
      <c r="AP126" s="435"/>
      <c r="AQ126" s="435"/>
      <c r="AR126" s="435"/>
      <c r="AS126" s="435"/>
      <c r="AT126" s="435"/>
      <c r="AU126" s="435"/>
      <c r="AV126" s="435"/>
      <c r="AW126" s="435"/>
      <c r="AX126" s="435"/>
      <c r="AY126" s="435"/>
      <c r="AZ126" s="435"/>
      <c r="BA126" s="435"/>
      <c r="BB126" s="435"/>
      <c r="BC126" s="435"/>
      <c r="BD126" s="435"/>
      <c r="BE126" s="435"/>
      <c r="BF126" s="435"/>
      <c r="BG126" s="435"/>
      <c r="BH126" s="435"/>
      <c r="BI126" s="435"/>
      <c r="BJ126" s="435"/>
      <c r="BK126" s="435"/>
      <c r="BL126" s="435"/>
      <c r="BM126" s="435"/>
      <c r="BN126" s="435"/>
      <c r="BO126" s="435"/>
      <c r="BP126" s="435"/>
      <c r="BQ126" s="32"/>
      <c r="BR126" s="32"/>
    </row>
    <row r="127" spans="2:70" ht="15.75" customHeight="1">
      <c r="B127" s="333"/>
      <c r="C127" s="102" t="s">
        <v>158</v>
      </c>
      <c r="D127" s="102"/>
      <c r="E127" s="102"/>
      <c r="F127" s="102"/>
      <c r="G127" s="102"/>
      <c r="H127" s="102"/>
      <c r="I127" s="102"/>
      <c r="J127" s="102"/>
      <c r="K127" s="113"/>
      <c r="L127" s="435"/>
      <c r="M127" s="435"/>
      <c r="N127" s="435"/>
      <c r="O127" s="435"/>
      <c r="P127" s="435"/>
      <c r="Q127" s="435"/>
      <c r="R127" s="435"/>
      <c r="S127" s="435"/>
      <c r="T127" s="435"/>
      <c r="U127" s="435"/>
      <c r="V127" s="435"/>
      <c r="W127" s="435"/>
      <c r="X127" s="435"/>
      <c r="Y127" s="435"/>
      <c r="Z127" s="435"/>
      <c r="AA127" s="435"/>
      <c r="AB127" s="435"/>
      <c r="AC127" s="435"/>
      <c r="AD127" s="436"/>
      <c r="AE127" s="436"/>
      <c r="AF127" s="436"/>
      <c r="AG127" s="436"/>
      <c r="AH127" s="436"/>
      <c r="AI127" s="436"/>
      <c r="AJ127" s="436"/>
      <c r="AK127" s="436"/>
      <c r="AL127" s="436"/>
      <c r="AM127" s="436"/>
      <c r="AN127" s="436"/>
      <c r="AO127" s="436"/>
      <c r="AP127" s="435"/>
      <c r="AQ127" s="435"/>
      <c r="AR127" s="435"/>
      <c r="AS127" s="435"/>
      <c r="AT127" s="435"/>
      <c r="AU127" s="435"/>
      <c r="AV127" s="435"/>
      <c r="AW127" s="435"/>
      <c r="AX127" s="435"/>
      <c r="AY127" s="435"/>
      <c r="AZ127" s="435"/>
      <c r="BA127" s="435"/>
      <c r="BB127" s="435"/>
      <c r="BC127" s="435"/>
      <c r="BD127" s="435"/>
      <c r="BE127" s="435"/>
      <c r="BF127" s="435"/>
      <c r="BG127" s="435"/>
      <c r="BH127" s="435"/>
      <c r="BI127" s="435"/>
      <c r="BJ127" s="435"/>
      <c r="BK127" s="435"/>
      <c r="BL127" s="435"/>
      <c r="BM127" s="435"/>
      <c r="BN127" s="435"/>
      <c r="BO127" s="435"/>
      <c r="BP127" s="435"/>
      <c r="BQ127" s="32"/>
      <c r="BR127" s="32"/>
    </row>
    <row r="128" spans="2:70" ht="15.75" customHeight="1">
      <c r="B128" s="333"/>
      <c r="C128" s="122" t="s">
        <v>159</v>
      </c>
      <c r="D128" s="122"/>
      <c r="E128" s="122"/>
      <c r="F128" s="122"/>
      <c r="G128" s="122"/>
      <c r="H128" s="122"/>
      <c r="I128" s="122"/>
      <c r="J128" s="122"/>
      <c r="K128" s="123"/>
      <c r="L128" s="435"/>
      <c r="M128" s="435"/>
      <c r="N128" s="435"/>
      <c r="O128" s="435"/>
      <c r="P128" s="435"/>
      <c r="Q128" s="435"/>
      <c r="R128" s="435"/>
      <c r="S128" s="435"/>
      <c r="T128" s="435"/>
      <c r="U128" s="435"/>
      <c r="V128" s="435"/>
      <c r="W128" s="435"/>
      <c r="X128" s="435"/>
      <c r="Y128" s="435"/>
      <c r="Z128" s="435"/>
      <c r="AA128" s="435"/>
      <c r="AB128" s="435"/>
      <c r="AC128" s="435"/>
      <c r="AD128" s="436"/>
      <c r="AE128" s="436"/>
      <c r="AF128" s="436"/>
      <c r="AG128" s="436"/>
      <c r="AH128" s="436"/>
      <c r="AI128" s="436"/>
      <c r="AJ128" s="436"/>
      <c r="AK128" s="436"/>
      <c r="AL128" s="436"/>
      <c r="AM128" s="436"/>
      <c r="AN128" s="436"/>
      <c r="AO128" s="436"/>
      <c r="AP128" s="435"/>
      <c r="AQ128" s="435"/>
      <c r="AR128" s="435"/>
      <c r="AS128" s="435"/>
      <c r="AT128" s="435"/>
      <c r="AU128" s="435"/>
      <c r="AV128" s="435"/>
      <c r="AW128" s="435"/>
      <c r="AX128" s="435"/>
      <c r="AY128" s="435"/>
      <c r="AZ128" s="435"/>
      <c r="BA128" s="435"/>
      <c r="BB128" s="435"/>
      <c r="BC128" s="435"/>
      <c r="BD128" s="435"/>
      <c r="BE128" s="435"/>
      <c r="BF128" s="435"/>
      <c r="BG128" s="435"/>
      <c r="BH128" s="435"/>
      <c r="BI128" s="435"/>
      <c r="BJ128" s="435"/>
      <c r="BK128" s="435"/>
      <c r="BL128" s="435"/>
      <c r="BM128" s="435"/>
      <c r="BN128" s="435"/>
      <c r="BO128" s="435"/>
      <c r="BP128" s="435"/>
      <c r="BQ128" s="32"/>
      <c r="BR128" s="32"/>
    </row>
    <row r="129" spans="2:70" ht="15.75" customHeight="1">
      <c r="B129" s="333"/>
      <c r="C129" s="102" t="s">
        <v>160</v>
      </c>
      <c r="D129" s="102"/>
      <c r="E129" s="102"/>
      <c r="F129" s="102"/>
      <c r="G129" s="102"/>
      <c r="H129" s="102"/>
      <c r="I129" s="102"/>
      <c r="J129" s="102"/>
      <c r="K129" s="113"/>
      <c r="L129" s="435"/>
      <c r="M129" s="435"/>
      <c r="N129" s="435"/>
      <c r="O129" s="435"/>
      <c r="P129" s="435"/>
      <c r="Q129" s="435"/>
      <c r="R129" s="435"/>
      <c r="S129" s="435"/>
      <c r="T129" s="435"/>
      <c r="U129" s="435"/>
      <c r="V129" s="435"/>
      <c r="W129" s="435"/>
      <c r="X129" s="435"/>
      <c r="Y129" s="435"/>
      <c r="Z129" s="435"/>
      <c r="AA129" s="435"/>
      <c r="AB129" s="435"/>
      <c r="AC129" s="435"/>
      <c r="AD129" s="436"/>
      <c r="AE129" s="436"/>
      <c r="AF129" s="436"/>
      <c r="AG129" s="436"/>
      <c r="AH129" s="436"/>
      <c r="AI129" s="436"/>
      <c r="AJ129" s="436"/>
      <c r="AK129" s="436"/>
      <c r="AL129" s="436"/>
      <c r="AM129" s="436"/>
      <c r="AN129" s="436"/>
      <c r="AO129" s="436"/>
      <c r="AP129" s="435"/>
      <c r="AQ129" s="435"/>
      <c r="AR129" s="435"/>
      <c r="AS129" s="435"/>
      <c r="AT129" s="435"/>
      <c r="AU129" s="435"/>
      <c r="AV129" s="435"/>
      <c r="AW129" s="435"/>
      <c r="AX129" s="435"/>
      <c r="AY129" s="435"/>
      <c r="AZ129" s="435"/>
      <c r="BA129" s="435"/>
      <c r="BB129" s="435"/>
      <c r="BC129" s="435"/>
      <c r="BD129" s="435"/>
      <c r="BE129" s="435"/>
      <c r="BF129" s="435"/>
      <c r="BG129" s="435"/>
      <c r="BH129" s="435"/>
      <c r="BI129" s="435"/>
      <c r="BJ129" s="435"/>
      <c r="BK129" s="435"/>
      <c r="BL129" s="435"/>
      <c r="BM129" s="435"/>
      <c r="BN129" s="435"/>
      <c r="BO129" s="435"/>
      <c r="BP129" s="435"/>
      <c r="BQ129" s="32"/>
      <c r="BR129" s="32"/>
    </row>
    <row r="130" spans="2:70" ht="15.75" customHeight="1">
      <c r="B130" s="333"/>
      <c r="C130" s="102" t="s">
        <v>161</v>
      </c>
      <c r="D130" s="102"/>
      <c r="E130" s="102"/>
      <c r="F130" s="102"/>
      <c r="G130" s="102"/>
      <c r="H130" s="102"/>
      <c r="I130" s="102"/>
      <c r="J130" s="102"/>
      <c r="K130" s="113"/>
      <c r="L130" s="435"/>
      <c r="M130" s="435"/>
      <c r="N130" s="435"/>
      <c r="O130" s="435"/>
      <c r="P130" s="435"/>
      <c r="Q130" s="435"/>
      <c r="R130" s="435"/>
      <c r="S130" s="435"/>
      <c r="T130" s="435"/>
      <c r="U130" s="435"/>
      <c r="V130" s="435"/>
      <c r="W130" s="435"/>
      <c r="X130" s="435"/>
      <c r="Y130" s="435"/>
      <c r="Z130" s="435"/>
      <c r="AA130" s="435"/>
      <c r="AB130" s="435"/>
      <c r="AC130" s="435"/>
      <c r="AD130" s="436"/>
      <c r="AE130" s="436"/>
      <c r="AF130" s="436"/>
      <c r="AG130" s="436"/>
      <c r="AH130" s="436"/>
      <c r="AI130" s="436"/>
      <c r="AJ130" s="436"/>
      <c r="AK130" s="436"/>
      <c r="AL130" s="436"/>
      <c r="AM130" s="436"/>
      <c r="AN130" s="436"/>
      <c r="AO130" s="436"/>
      <c r="AP130" s="435"/>
      <c r="AQ130" s="435"/>
      <c r="AR130" s="435"/>
      <c r="AS130" s="435"/>
      <c r="AT130" s="435"/>
      <c r="AU130" s="435"/>
      <c r="AV130" s="435"/>
      <c r="AW130" s="435"/>
      <c r="AX130" s="435"/>
      <c r="AY130" s="435"/>
      <c r="AZ130" s="435"/>
      <c r="BA130" s="435"/>
      <c r="BB130" s="435"/>
      <c r="BC130" s="435"/>
      <c r="BD130" s="435"/>
      <c r="BE130" s="435"/>
      <c r="BF130" s="435"/>
      <c r="BG130" s="435"/>
      <c r="BH130" s="435"/>
      <c r="BI130" s="435"/>
      <c r="BJ130" s="435"/>
      <c r="BK130" s="435"/>
      <c r="BL130" s="435"/>
      <c r="BM130" s="435"/>
      <c r="BN130" s="435"/>
      <c r="BO130" s="435"/>
      <c r="BP130" s="435"/>
      <c r="BQ130" s="32"/>
      <c r="BR130" s="32"/>
    </row>
    <row r="131" spans="2:70" ht="15.75" customHeight="1">
      <c r="B131" s="333"/>
      <c r="C131" s="103" t="s">
        <v>162</v>
      </c>
      <c r="D131" s="102"/>
      <c r="E131" s="102"/>
      <c r="F131" s="102"/>
      <c r="G131" s="102"/>
      <c r="H131" s="102"/>
      <c r="I131" s="102"/>
      <c r="J131" s="102"/>
      <c r="K131" s="113"/>
      <c r="L131" s="435"/>
      <c r="M131" s="435"/>
      <c r="N131" s="435"/>
      <c r="O131" s="435"/>
      <c r="P131" s="435"/>
      <c r="Q131" s="435"/>
      <c r="R131" s="435"/>
      <c r="S131" s="435"/>
      <c r="T131" s="435"/>
      <c r="U131" s="435"/>
      <c r="V131" s="435"/>
      <c r="W131" s="435"/>
      <c r="X131" s="435"/>
      <c r="Y131" s="435"/>
      <c r="Z131" s="435"/>
      <c r="AA131" s="435"/>
      <c r="AB131" s="435"/>
      <c r="AC131" s="435"/>
      <c r="AD131" s="436"/>
      <c r="AE131" s="436"/>
      <c r="AF131" s="436"/>
      <c r="AG131" s="436"/>
      <c r="AH131" s="436"/>
      <c r="AI131" s="436"/>
      <c r="AJ131" s="436"/>
      <c r="AK131" s="436"/>
      <c r="AL131" s="436"/>
      <c r="AM131" s="436"/>
      <c r="AN131" s="436"/>
      <c r="AO131" s="436"/>
      <c r="AP131" s="435"/>
      <c r="AQ131" s="435"/>
      <c r="AR131" s="435"/>
      <c r="AS131" s="435"/>
      <c r="AT131" s="435"/>
      <c r="AU131" s="435"/>
      <c r="AV131" s="435"/>
      <c r="AW131" s="435"/>
      <c r="AX131" s="435"/>
      <c r="AY131" s="435"/>
      <c r="AZ131" s="435"/>
      <c r="BA131" s="435"/>
      <c r="BB131" s="435"/>
      <c r="BC131" s="435"/>
      <c r="BD131" s="435"/>
      <c r="BE131" s="435"/>
      <c r="BF131" s="435"/>
      <c r="BG131" s="435"/>
      <c r="BH131" s="435"/>
      <c r="BI131" s="435"/>
      <c r="BJ131" s="435"/>
      <c r="BK131" s="435"/>
      <c r="BL131" s="435"/>
      <c r="BM131" s="435"/>
      <c r="BN131" s="435"/>
      <c r="BO131" s="435"/>
      <c r="BP131" s="435"/>
      <c r="BQ131" s="32"/>
      <c r="BR131" s="32"/>
    </row>
    <row r="132" spans="2:70" ht="15.75" customHeight="1">
      <c r="B132" s="333"/>
      <c r="C132" s="102" t="s">
        <v>163</v>
      </c>
      <c r="D132" s="102"/>
      <c r="E132" s="102"/>
      <c r="F132" s="102"/>
      <c r="G132" s="102"/>
      <c r="H132" s="102"/>
      <c r="I132" s="102"/>
      <c r="J132" s="102"/>
      <c r="K132" s="113"/>
      <c r="L132" s="435"/>
      <c r="M132" s="435"/>
      <c r="N132" s="435"/>
      <c r="O132" s="435"/>
      <c r="P132" s="435"/>
      <c r="Q132" s="435"/>
      <c r="R132" s="435"/>
      <c r="S132" s="435"/>
      <c r="T132" s="435"/>
      <c r="U132" s="435"/>
      <c r="V132" s="435"/>
      <c r="W132" s="435"/>
      <c r="X132" s="435"/>
      <c r="Y132" s="435"/>
      <c r="Z132" s="435"/>
      <c r="AA132" s="435"/>
      <c r="AB132" s="435"/>
      <c r="AC132" s="435"/>
      <c r="AD132" s="436"/>
      <c r="AE132" s="436"/>
      <c r="AF132" s="436"/>
      <c r="AG132" s="436"/>
      <c r="AH132" s="436"/>
      <c r="AI132" s="436"/>
      <c r="AJ132" s="436"/>
      <c r="AK132" s="436"/>
      <c r="AL132" s="436"/>
      <c r="AM132" s="436"/>
      <c r="AN132" s="436"/>
      <c r="AO132" s="436"/>
      <c r="AP132" s="435"/>
      <c r="AQ132" s="435"/>
      <c r="AR132" s="435"/>
      <c r="AS132" s="435"/>
      <c r="AT132" s="435"/>
      <c r="AU132" s="435"/>
      <c r="AV132" s="435"/>
      <c r="AW132" s="435"/>
      <c r="AX132" s="435"/>
      <c r="AY132" s="435"/>
      <c r="AZ132" s="435"/>
      <c r="BA132" s="435"/>
      <c r="BB132" s="435"/>
      <c r="BC132" s="435"/>
      <c r="BD132" s="435"/>
      <c r="BE132" s="435"/>
      <c r="BF132" s="435"/>
      <c r="BG132" s="435"/>
      <c r="BH132" s="435"/>
      <c r="BI132" s="435"/>
      <c r="BJ132" s="435"/>
      <c r="BK132" s="435"/>
      <c r="BL132" s="435"/>
      <c r="BM132" s="435"/>
      <c r="BN132" s="435"/>
      <c r="BO132" s="435"/>
      <c r="BP132" s="435"/>
      <c r="BQ132" s="32"/>
      <c r="BR132" s="32"/>
    </row>
    <row r="133" spans="2:70" ht="15.75" customHeight="1">
      <c r="B133" s="334"/>
      <c r="C133" s="104" t="s">
        <v>164</v>
      </c>
      <c r="D133" s="104"/>
      <c r="E133" s="104"/>
      <c r="F133" s="104"/>
      <c r="G133" s="104"/>
      <c r="H133" s="104"/>
      <c r="I133" s="104"/>
      <c r="J133" s="104"/>
      <c r="K133" s="120"/>
      <c r="L133" s="435"/>
      <c r="M133" s="435"/>
      <c r="N133" s="435"/>
      <c r="O133" s="435"/>
      <c r="P133" s="435"/>
      <c r="Q133" s="435"/>
      <c r="R133" s="435"/>
      <c r="S133" s="435"/>
      <c r="T133" s="435"/>
      <c r="U133" s="435"/>
      <c r="V133" s="435"/>
      <c r="W133" s="435"/>
      <c r="X133" s="435"/>
      <c r="Y133" s="435"/>
      <c r="Z133" s="435"/>
      <c r="AA133" s="435"/>
      <c r="AB133" s="435"/>
      <c r="AC133" s="435"/>
      <c r="AD133" s="436"/>
      <c r="AE133" s="436"/>
      <c r="AF133" s="436"/>
      <c r="AG133" s="436"/>
      <c r="AH133" s="436"/>
      <c r="AI133" s="436"/>
      <c r="AJ133" s="436"/>
      <c r="AK133" s="436"/>
      <c r="AL133" s="436"/>
      <c r="AM133" s="436"/>
      <c r="AN133" s="436"/>
      <c r="AO133" s="436"/>
      <c r="AP133" s="435"/>
      <c r="AQ133" s="435"/>
      <c r="AR133" s="435"/>
      <c r="AS133" s="435"/>
      <c r="AT133" s="435"/>
      <c r="AU133" s="435"/>
      <c r="AV133" s="435"/>
      <c r="AW133" s="435"/>
      <c r="AX133" s="435"/>
      <c r="AY133" s="435"/>
      <c r="AZ133" s="435"/>
      <c r="BA133" s="435"/>
      <c r="BB133" s="435"/>
      <c r="BC133" s="435"/>
      <c r="BD133" s="435"/>
      <c r="BE133" s="435"/>
      <c r="BF133" s="435"/>
      <c r="BG133" s="435"/>
      <c r="BH133" s="435"/>
      <c r="BI133" s="435"/>
      <c r="BJ133" s="435"/>
      <c r="BK133" s="435"/>
      <c r="BL133" s="435"/>
      <c r="BM133" s="435"/>
      <c r="BN133" s="435"/>
      <c r="BO133" s="435"/>
      <c r="BP133" s="435"/>
      <c r="BQ133" s="32"/>
      <c r="BR133" s="32"/>
    </row>
    <row r="134" spans="2:70" ht="15.75" customHeight="1" thickBot="1">
      <c r="B134" s="124" t="s">
        <v>100</v>
      </c>
      <c r="C134" s="125" t="s">
        <v>165</v>
      </c>
      <c r="D134" s="125"/>
      <c r="E134" s="125"/>
      <c r="F134" s="125"/>
      <c r="G134" s="125"/>
      <c r="H134" s="125"/>
      <c r="I134" s="125"/>
      <c r="J134" s="125"/>
      <c r="K134" s="126"/>
      <c r="L134" s="435"/>
      <c r="M134" s="435"/>
      <c r="N134" s="435"/>
      <c r="O134" s="435"/>
      <c r="P134" s="435"/>
      <c r="Q134" s="435"/>
      <c r="R134" s="435"/>
      <c r="S134" s="435"/>
      <c r="T134" s="435"/>
      <c r="U134" s="435"/>
      <c r="V134" s="435"/>
      <c r="W134" s="435"/>
      <c r="X134" s="435"/>
      <c r="Y134" s="435"/>
      <c r="Z134" s="435"/>
      <c r="AA134" s="435"/>
      <c r="AB134" s="435"/>
      <c r="AC134" s="435"/>
      <c r="AD134" s="436"/>
      <c r="AE134" s="436"/>
      <c r="AF134" s="436"/>
      <c r="AG134" s="436"/>
      <c r="AH134" s="436"/>
      <c r="AI134" s="436"/>
      <c r="AJ134" s="436"/>
      <c r="AK134" s="436"/>
      <c r="AL134" s="436"/>
      <c r="AM134" s="436"/>
      <c r="AN134" s="436"/>
      <c r="AO134" s="436"/>
      <c r="AP134" s="435"/>
      <c r="AQ134" s="435"/>
      <c r="AR134" s="435"/>
      <c r="AS134" s="435"/>
      <c r="AT134" s="435"/>
      <c r="AU134" s="435"/>
      <c r="AV134" s="435"/>
      <c r="AW134" s="435"/>
      <c r="AX134" s="435"/>
      <c r="AY134" s="435"/>
      <c r="AZ134" s="435"/>
      <c r="BA134" s="435"/>
      <c r="BB134" s="435"/>
      <c r="BC134" s="435"/>
      <c r="BD134" s="435"/>
      <c r="BE134" s="435"/>
      <c r="BF134" s="435"/>
      <c r="BG134" s="435"/>
      <c r="BH134" s="435"/>
      <c r="BI134" s="435"/>
      <c r="BJ134" s="435"/>
      <c r="BK134" s="435"/>
      <c r="BL134" s="435"/>
      <c r="BM134" s="435"/>
      <c r="BN134" s="435"/>
      <c r="BO134" s="435"/>
      <c r="BP134" s="435"/>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X23" sqref="X23"/>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98" t="s">
        <v>166</v>
      </c>
      <c r="B1" s="599"/>
      <c r="C1" s="599"/>
      <c r="D1" s="599"/>
      <c r="E1" s="599"/>
      <c r="F1" s="599"/>
      <c r="G1" s="599"/>
      <c r="H1" s="599"/>
      <c r="I1" s="599"/>
      <c r="J1" s="599"/>
      <c r="K1" s="599"/>
      <c r="L1" s="599"/>
      <c r="M1" s="599"/>
      <c r="N1" s="599"/>
      <c r="O1" s="599"/>
      <c r="P1" s="599"/>
      <c r="Q1" s="599"/>
      <c r="R1" s="599"/>
      <c r="S1" s="599"/>
      <c r="T1" s="599"/>
      <c r="U1" s="599"/>
      <c r="V1" s="599"/>
      <c r="W1" s="599"/>
      <c r="X1" s="599"/>
      <c r="Y1" s="599"/>
    </row>
    <row r="2" spans="1:25">
      <c r="A2" s="599"/>
      <c r="B2" s="600"/>
      <c r="C2" s="599"/>
      <c r="D2" s="599"/>
      <c r="E2" s="599"/>
      <c r="F2" s="599"/>
      <c r="G2" s="599"/>
      <c r="H2" s="599"/>
      <c r="I2" s="599"/>
      <c r="J2" s="599"/>
      <c r="K2" s="599"/>
      <c r="L2" s="599"/>
      <c r="M2" s="599"/>
      <c r="N2" s="599"/>
      <c r="O2" s="599"/>
      <c r="P2" s="599"/>
      <c r="Q2" s="599"/>
      <c r="R2" s="599"/>
      <c r="S2" s="599"/>
      <c r="T2" s="599"/>
      <c r="U2" s="599"/>
      <c r="V2" s="599"/>
      <c r="W2" s="599"/>
      <c r="X2" s="367" t="s">
        <v>38</v>
      </c>
      <c r="Y2" s="368"/>
    </row>
    <row r="3" spans="1:25">
      <c r="A3" s="599"/>
      <c r="B3" s="599"/>
      <c r="C3" s="599"/>
      <c r="D3" s="599"/>
      <c r="E3" s="599"/>
      <c r="F3" s="599"/>
      <c r="G3" s="599"/>
      <c r="H3" s="599"/>
      <c r="I3" s="599"/>
      <c r="J3" s="599"/>
      <c r="K3" s="599"/>
      <c r="L3" s="599"/>
      <c r="M3" s="599"/>
      <c r="N3" s="599"/>
      <c r="O3" s="599"/>
      <c r="P3" s="599"/>
      <c r="Q3" s="599"/>
      <c r="R3" s="599"/>
      <c r="S3" s="599"/>
      <c r="T3" s="599"/>
      <c r="U3" s="599"/>
      <c r="V3" s="599"/>
      <c r="W3" s="599"/>
      <c r="X3" s="369" t="s">
        <v>39</v>
      </c>
      <c r="Y3" s="370" t="s">
        <v>40</v>
      </c>
    </row>
    <row r="4" spans="1:25">
      <c r="A4" s="599"/>
      <c r="B4" s="599"/>
      <c r="C4" s="599"/>
      <c r="D4" s="599"/>
      <c r="E4" s="599"/>
      <c r="F4" s="599"/>
      <c r="G4" s="599"/>
      <c r="H4" s="599"/>
      <c r="I4" s="599"/>
      <c r="J4" s="599"/>
      <c r="K4" s="599"/>
      <c r="L4" s="599"/>
      <c r="M4" s="599"/>
      <c r="N4" s="599"/>
      <c r="O4" s="599"/>
      <c r="P4" s="599"/>
      <c r="Q4" s="599"/>
      <c r="R4" s="599"/>
      <c r="S4" s="599"/>
      <c r="T4" s="599"/>
      <c r="U4" s="599"/>
      <c r="V4" s="599"/>
      <c r="W4" s="599"/>
      <c r="X4" s="369" t="s">
        <v>41</v>
      </c>
      <c r="Y4" s="370" t="s">
        <v>42</v>
      </c>
    </row>
    <row r="5" spans="1:25">
      <c r="A5" s="599"/>
      <c r="B5" s="599"/>
      <c r="C5" s="599"/>
      <c r="D5" s="599"/>
      <c r="E5" s="599"/>
      <c r="F5" s="599"/>
      <c r="G5" s="599"/>
      <c r="H5" s="599"/>
      <c r="I5" s="599"/>
      <c r="J5" s="599"/>
      <c r="K5" s="599"/>
      <c r="L5" s="599"/>
      <c r="M5" s="599"/>
      <c r="N5" s="599"/>
      <c r="O5" s="599"/>
      <c r="P5" s="599"/>
      <c r="Q5" s="599"/>
      <c r="R5" s="599"/>
      <c r="S5" s="599"/>
      <c r="T5" s="599"/>
      <c r="U5" s="599"/>
      <c r="V5" s="599"/>
      <c r="W5" s="599"/>
      <c r="X5" s="369" t="s">
        <v>43</v>
      </c>
      <c r="Y5" s="370" t="s">
        <v>44</v>
      </c>
    </row>
    <row r="6" spans="1:25" ht="15" customHeight="1">
      <c r="A6" s="599"/>
      <c r="B6" s="599"/>
      <c r="C6" s="599"/>
      <c r="D6" s="599"/>
      <c r="E6" s="599"/>
      <c r="F6" s="599"/>
      <c r="G6" s="599"/>
      <c r="H6" s="599"/>
      <c r="I6" s="599"/>
      <c r="J6" s="599"/>
      <c r="K6" s="599"/>
      <c r="L6" s="599"/>
      <c r="M6" s="599"/>
      <c r="N6" s="599"/>
      <c r="O6" s="599"/>
      <c r="P6" s="599"/>
      <c r="Q6" s="599"/>
      <c r="R6" s="599"/>
      <c r="S6" s="599"/>
      <c r="T6" s="599"/>
      <c r="U6" s="599"/>
      <c r="V6" s="599"/>
      <c r="W6" s="599"/>
      <c r="X6" s="369" t="s">
        <v>45</v>
      </c>
      <c r="Y6" s="370" t="s">
        <v>46</v>
      </c>
    </row>
    <row r="7" spans="1:25">
      <c r="A7" s="599"/>
      <c r="B7" s="599"/>
      <c r="C7" s="599"/>
      <c r="D7" s="599"/>
      <c r="E7" s="599"/>
      <c r="F7" s="599"/>
      <c r="G7" s="599"/>
      <c r="H7" s="599"/>
      <c r="I7" s="599"/>
      <c r="J7" s="599"/>
      <c r="K7" s="599"/>
      <c r="L7" s="599"/>
      <c r="M7" s="599"/>
      <c r="N7" s="599"/>
      <c r="O7" s="599"/>
      <c r="P7" s="599"/>
      <c r="Q7" s="599"/>
      <c r="R7" s="599"/>
      <c r="S7" s="599"/>
      <c r="T7" s="599"/>
      <c r="U7" s="599"/>
      <c r="V7" s="599"/>
      <c r="W7" s="599"/>
      <c r="X7" s="369" t="s">
        <v>47</v>
      </c>
      <c r="Y7" s="370" t="s">
        <v>48</v>
      </c>
    </row>
    <row r="8" spans="1:25">
      <c r="A8" s="599"/>
      <c r="B8" s="599"/>
      <c r="C8" s="599"/>
      <c r="D8" s="599"/>
      <c r="E8" s="599"/>
      <c r="F8" s="599"/>
      <c r="G8" s="599"/>
      <c r="H8" s="599"/>
      <c r="I8" s="599"/>
      <c r="J8" s="599"/>
      <c r="K8" s="599"/>
      <c r="L8" s="599"/>
      <c r="M8" s="599"/>
      <c r="N8" s="599"/>
      <c r="O8" s="599"/>
      <c r="P8" s="599"/>
      <c r="Q8" s="599"/>
      <c r="R8" s="599"/>
      <c r="S8" s="599"/>
      <c r="T8" s="599"/>
      <c r="U8" s="599"/>
      <c r="V8" s="599"/>
      <c r="W8" s="599"/>
      <c r="X8" s="369" t="s">
        <v>49</v>
      </c>
      <c r="Y8" s="370" t="s">
        <v>50</v>
      </c>
    </row>
    <row r="9" spans="1:25">
      <c r="A9" s="599"/>
      <c r="B9" s="599"/>
      <c r="C9" s="599"/>
      <c r="D9" s="599"/>
      <c r="E9" s="599"/>
      <c r="F9" s="599"/>
      <c r="G9" s="599"/>
      <c r="H9" s="599"/>
      <c r="I9" s="599"/>
      <c r="J9" s="599"/>
      <c r="K9" s="599"/>
      <c r="L9" s="599"/>
      <c r="M9" s="599"/>
      <c r="N9" s="599"/>
      <c r="O9" s="599"/>
      <c r="P9" s="599"/>
      <c r="Q9" s="599"/>
      <c r="R9" s="599"/>
      <c r="S9" s="599"/>
      <c r="T9" s="599"/>
      <c r="U9" s="599"/>
      <c r="V9" s="599"/>
      <c r="W9" s="599"/>
      <c r="X9" s="369" t="s">
        <v>51</v>
      </c>
      <c r="Y9" s="370" t="s">
        <v>52</v>
      </c>
    </row>
    <row r="10" spans="1:25">
      <c r="A10" s="599"/>
      <c r="B10" s="599"/>
      <c r="C10" s="599"/>
      <c r="D10" s="599"/>
      <c r="E10" s="599"/>
      <c r="F10" s="599"/>
      <c r="G10" s="599"/>
      <c r="H10" s="599"/>
      <c r="I10" s="599"/>
      <c r="J10" s="599"/>
      <c r="K10" s="599"/>
      <c r="L10" s="599"/>
      <c r="M10" s="599"/>
      <c r="N10" s="599"/>
      <c r="O10" s="599"/>
      <c r="P10" s="599"/>
      <c r="Q10" s="599"/>
      <c r="R10" s="599"/>
      <c r="S10" s="599"/>
      <c r="T10" s="599"/>
      <c r="U10" s="599"/>
      <c r="V10" s="599"/>
      <c r="W10" s="599"/>
      <c r="X10" s="369" t="s">
        <v>53</v>
      </c>
      <c r="Y10" s="370" t="s">
        <v>54</v>
      </c>
    </row>
    <row r="11" spans="1:25">
      <c r="A11" s="599"/>
      <c r="B11" s="599"/>
      <c r="C11" s="599"/>
      <c r="D11" s="599"/>
      <c r="E11" s="599"/>
      <c r="F11" s="599"/>
      <c r="G11" s="599"/>
      <c r="H11" s="599"/>
      <c r="I11" s="599"/>
      <c r="J11" s="599"/>
      <c r="K11" s="599"/>
      <c r="L11" s="599"/>
      <c r="M11" s="599"/>
      <c r="N11" s="599"/>
      <c r="O11" s="599"/>
      <c r="P11" s="599"/>
      <c r="Q11" s="599"/>
      <c r="R11" s="599"/>
      <c r="S11" s="599"/>
      <c r="T11" s="599"/>
      <c r="U11" s="599"/>
      <c r="V11" s="599"/>
      <c r="W11" s="599"/>
      <c r="X11" s="369" t="s">
        <v>55</v>
      </c>
      <c r="Y11" s="370" t="s">
        <v>56</v>
      </c>
    </row>
    <row r="12" spans="1:25">
      <c r="A12" s="599"/>
      <c r="B12" s="599"/>
      <c r="C12" s="599"/>
      <c r="D12" s="599"/>
      <c r="E12" s="599"/>
      <c r="F12" s="599"/>
      <c r="G12" s="599"/>
      <c r="H12" s="599"/>
      <c r="I12" s="599"/>
      <c r="J12" s="599"/>
      <c r="K12" s="599"/>
      <c r="L12" s="599"/>
      <c r="M12" s="599"/>
      <c r="N12" s="599"/>
      <c r="O12" s="599"/>
      <c r="P12" s="599"/>
      <c r="Q12" s="599"/>
      <c r="R12" s="599"/>
      <c r="S12" s="599"/>
      <c r="T12" s="599"/>
      <c r="U12" s="599"/>
      <c r="V12" s="599"/>
      <c r="W12" s="599"/>
      <c r="X12" s="369" t="s">
        <v>57</v>
      </c>
      <c r="Y12" s="370" t="s">
        <v>58</v>
      </c>
    </row>
    <row r="13" spans="1:25">
      <c r="A13" s="599"/>
      <c r="B13" s="599"/>
      <c r="C13" s="599"/>
      <c r="D13" s="599"/>
      <c r="E13" s="599"/>
      <c r="F13" s="599"/>
      <c r="G13" s="599"/>
      <c r="H13" s="599"/>
      <c r="I13" s="599"/>
      <c r="J13" s="599"/>
      <c r="K13" s="599"/>
      <c r="L13" s="599"/>
      <c r="M13" s="599"/>
      <c r="N13" s="599"/>
      <c r="O13" s="599"/>
      <c r="P13" s="599"/>
      <c r="Q13" s="599"/>
      <c r="R13" s="599"/>
      <c r="S13" s="599"/>
      <c r="T13" s="599"/>
      <c r="U13" s="599"/>
      <c r="V13" s="599"/>
      <c r="W13" s="599"/>
      <c r="X13" s="369" t="s">
        <v>59</v>
      </c>
      <c r="Y13" s="370" t="s">
        <v>60</v>
      </c>
    </row>
    <row r="14" spans="1:25" ht="15" thickBot="1">
      <c r="A14" s="599"/>
      <c r="B14" s="599"/>
      <c r="C14" s="599"/>
      <c r="D14" s="599"/>
      <c r="E14" s="599"/>
      <c r="F14" s="599"/>
      <c r="G14" s="599"/>
      <c r="H14" s="599"/>
      <c r="I14" s="599"/>
      <c r="J14" s="599"/>
      <c r="K14" s="599"/>
      <c r="L14" s="599"/>
      <c r="M14" s="599"/>
      <c r="N14" s="599"/>
      <c r="O14" s="599"/>
      <c r="P14" s="599"/>
      <c r="Q14" s="599"/>
      <c r="R14" s="599"/>
      <c r="S14" s="599"/>
      <c r="T14" s="599"/>
      <c r="U14" s="599"/>
      <c r="V14" s="599"/>
      <c r="W14" s="599"/>
      <c r="X14" s="371" t="s">
        <v>61</v>
      </c>
      <c r="Y14" s="372" t="s">
        <v>62</v>
      </c>
    </row>
    <row r="15" spans="1:25" ht="15" customHeight="1">
      <c r="A15" s="599"/>
      <c r="B15" s="599"/>
      <c r="C15" s="599"/>
      <c r="D15" s="599"/>
      <c r="E15" s="599"/>
      <c r="F15" s="599"/>
      <c r="G15" s="599"/>
      <c r="H15" s="599"/>
      <c r="I15" s="599"/>
      <c r="J15" s="599"/>
      <c r="K15" s="599"/>
      <c r="L15" s="599"/>
      <c r="M15" s="599"/>
      <c r="N15" s="599"/>
      <c r="O15" s="599"/>
      <c r="P15" s="599"/>
      <c r="Q15" s="599"/>
      <c r="R15" s="599"/>
      <c r="S15" s="599"/>
      <c r="T15" s="599"/>
      <c r="U15" s="599"/>
      <c r="V15" s="599"/>
      <c r="W15" s="599"/>
      <c r="X15" s="336"/>
      <c r="Y15" s="336"/>
    </row>
    <row r="16" spans="1:25">
      <c r="A16" s="599"/>
      <c r="B16" s="599"/>
      <c r="C16" s="599"/>
      <c r="D16" s="599"/>
      <c r="E16" s="599"/>
      <c r="F16" s="599"/>
      <c r="G16" s="599"/>
      <c r="H16" s="599"/>
      <c r="I16" s="599"/>
      <c r="J16" s="599"/>
      <c r="K16" s="599"/>
      <c r="L16" s="599"/>
      <c r="M16" s="599"/>
      <c r="N16" s="599"/>
      <c r="O16" s="599"/>
      <c r="P16" s="599"/>
      <c r="Q16" s="599"/>
      <c r="R16" s="599"/>
      <c r="S16" s="599"/>
      <c r="T16" s="599"/>
      <c r="U16" s="599"/>
      <c r="V16" s="599"/>
      <c r="W16" s="599"/>
      <c r="X16" s="336"/>
      <c r="Y16" s="336"/>
    </row>
    <row r="17" spans="1:25" ht="24.75" customHeight="1">
      <c r="A17" s="599"/>
      <c r="B17" s="599"/>
      <c r="C17" s="599"/>
      <c r="D17" s="599"/>
      <c r="E17" s="599"/>
      <c r="F17" s="599"/>
      <c r="G17" s="599"/>
      <c r="H17" s="599"/>
      <c r="I17" s="599"/>
      <c r="J17" s="599"/>
      <c r="K17" s="599"/>
      <c r="L17" s="599"/>
      <c r="M17" s="599"/>
      <c r="N17" s="599"/>
      <c r="O17" s="599"/>
      <c r="P17" s="599"/>
      <c r="Q17" s="599"/>
      <c r="R17" s="599"/>
      <c r="S17" s="599"/>
      <c r="T17" s="599"/>
      <c r="U17" s="599"/>
      <c r="V17" s="599"/>
      <c r="W17" s="599"/>
      <c r="X17" s="601"/>
      <c r="Y17" s="601"/>
    </row>
    <row r="18" spans="1:25" ht="15" customHeight="1">
      <c r="A18" s="599"/>
      <c r="B18" s="599"/>
      <c r="C18" s="599"/>
      <c r="D18" s="599"/>
      <c r="E18" s="599"/>
      <c r="F18" s="599"/>
      <c r="G18" s="599"/>
      <c r="H18" s="599"/>
      <c r="I18" s="599"/>
      <c r="J18" s="599"/>
      <c r="K18" s="599"/>
      <c r="L18" s="599"/>
      <c r="M18" s="599"/>
      <c r="N18" s="599"/>
      <c r="O18" s="599"/>
      <c r="P18" s="599"/>
      <c r="Q18" s="599"/>
      <c r="R18" s="599"/>
      <c r="S18" s="599"/>
      <c r="T18" s="599"/>
      <c r="U18" s="599"/>
      <c r="V18" s="599"/>
      <c r="W18" s="599"/>
      <c r="X18" s="601"/>
      <c r="Y18" s="601"/>
    </row>
    <row r="19" spans="1:25" ht="15" customHeight="1">
      <c r="A19" s="602" t="s">
        <v>167</v>
      </c>
      <c r="B19" s="602"/>
      <c r="C19" s="602"/>
      <c r="D19" s="602"/>
      <c r="E19" s="602"/>
      <c r="F19" s="602"/>
      <c r="G19" s="602"/>
      <c r="H19" s="602"/>
      <c r="I19" s="602" t="s">
        <v>168</v>
      </c>
      <c r="J19" s="602"/>
      <c r="K19" s="602"/>
      <c r="L19" s="602"/>
      <c r="M19" s="602"/>
      <c r="N19" s="602"/>
      <c r="O19" s="602"/>
      <c r="P19" s="602"/>
      <c r="Q19" s="603" t="s">
        <v>169</v>
      </c>
      <c r="R19" s="603"/>
      <c r="S19" s="603"/>
      <c r="T19" s="603"/>
      <c r="U19" s="603"/>
      <c r="V19" s="603"/>
      <c r="W19" s="604"/>
      <c r="X19" s="604"/>
      <c r="Y19" s="599"/>
    </row>
    <row r="20" spans="1:25">
      <c r="A20" s="602"/>
      <c r="B20" s="602"/>
      <c r="C20" s="602"/>
      <c r="D20" s="602"/>
      <c r="E20" s="602"/>
      <c r="F20" s="602"/>
      <c r="G20" s="602"/>
      <c r="H20" s="602"/>
      <c r="I20" s="602"/>
      <c r="J20" s="602"/>
      <c r="K20" s="602"/>
      <c r="L20" s="602"/>
      <c r="M20" s="602"/>
      <c r="N20" s="602"/>
      <c r="O20" s="602"/>
      <c r="P20" s="602"/>
      <c r="Q20" s="603"/>
      <c r="R20" s="603"/>
      <c r="S20" s="603"/>
      <c r="T20" s="603"/>
      <c r="U20" s="603"/>
      <c r="V20" s="603"/>
      <c r="W20" s="604"/>
      <c r="X20" s="604"/>
      <c r="Y20" s="599"/>
    </row>
    <row r="21" spans="1:25">
      <c r="A21" s="602"/>
      <c r="B21" s="602"/>
      <c r="C21" s="602"/>
      <c r="D21" s="602"/>
      <c r="E21" s="602"/>
      <c r="F21" s="602"/>
      <c r="G21" s="602"/>
      <c r="H21" s="602"/>
      <c r="I21" s="602"/>
      <c r="J21" s="602"/>
      <c r="K21" s="602"/>
      <c r="L21" s="602"/>
      <c r="M21" s="602"/>
      <c r="N21" s="602"/>
      <c r="O21" s="602"/>
      <c r="P21" s="602"/>
      <c r="Q21" s="603"/>
      <c r="R21" s="603"/>
      <c r="S21" s="603"/>
      <c r="T21" s="603"/>
      <c r="U21" s="603"/>
      <c r="V21" s="603"/>
      <c r="W21" s="604"/>
      <c r="X21" s="604"/>
      <c r="Y21" s="599"/>
    </row>
    <row r="22" spans="1:25">
      <c r="A22" s="602"/>
      <c r="B22" s="602"/>
      <c r="C22" s="602"/>
      <c r="D22" s="602"/>
      <c r="E22" s="602"/>
      <c r="F22" s="602"/>
      <c r="G22" s="602"/>
      <c r="H22" s="602"/>
      <c r="I22" s="602"/>
      <c r="J22" s="602"/>
      <c r="K22" s="602"/>
      <c r="L22" s="602"/>
      <c r="M22" s="602"/>
      <c r="N22" s="602"/>
      <c r="O22" s="602"/>
      <c r="P22" s="602"/>
      <c r="Q22" s="603"/>
      <c r="R22" s="603"/>
      <c r="S22" s="603"/>
      <c r="T22" s="603"/>
      <c r="U22" s="603"/>
      <c r="V22" s="603"/>
      <c r="W22" s="604"/>
      <c r="X22" s="604"/>
      <c r="Y22" s="599"/>
    </row>
    <row r="23" spans="1:25" ht="27.75" customHeight="1">
      <c r="A23" s="602"/>
      <c r="B23" s="602"/>
      <c r="C23" s="602"/>
      <c r="D23" s="602"/>
      <c r="E23" s="602"/>
      <c r="F23" s="602"/>
      <c r="G23" s="602"/>
      <c r="H23" s="602"/>
      <c r="I23" s="602"/>
      <c r="J23" s="602"/>
      <c r="K23" s="602"/>
      <c r="L23" s="602"/>
      <c r="M23" s="602"/>
      <c r="N23" s="602"/>
      <c r="O23" s="602"/>
      <c r="P23" s="602"/>
      <c r="Q23" s="603"/>
      <c r="R23" s="603"/>
      <c r="S23" s="603"/>
      <c r="T23" s="603"/>
      <c r="U23" s="603"/>
      <c r="V23" s="603"/>
      <c r="W23" s="599"/>
      <c r="X23" s="599"/>
      <c r="Y23" s="599"/>
    </row>
    <row r="24" spans="1:25">
      <c r="A24" s="605"/>
      <c r="B24" s="605"/>
      <c r="C24" s="605"/>
      <c r="D24" s="605"/>
      <c r="E24" s="605"/>
      <c r="F24" s="605"/>
      <c r="G24" s="605"/>
      <c r="H24" s="605"/>
      <c r="I24" s="605"/>
      <c r="J24" s="605"/>
      <c r="K24" s="605"/>
      <c r="L24" s="605"/>
      <c r="M24" s="605"/>
      <c r="N24" s="605"/>
      <c r="O24" s="605"/>
      <c r="P24" s="605"/>
      <c r="Q24" s="606"/>
      <c r="R24" s="606"/>
      <c r="S24" s="606"/>
      <c r="T24" s="606"/>
      <c r="U24" s="606"/>
      <c r="V24" s="606"/>
      <c r="W24" s="599"/>
      <c r="X24" s="599"/>
      <c r="Y24" s="599"/>
    </row>
    <row r="44" spans="1:22">
      <c r="A44" s="602" t="s">
        <v>170</v>
      </c>
      <c r="B44" s="602"/>
      <c r="C44" s="602"/>
      <c r="D44" s="602"/>
      <c r="E44" s="602"/>
      <c r="F44" s="602"/>
      <c r="G44" s="602"/>
      <c r="H44" s="602"/>
      <c r="I44" s="602" t="s">
        <v>170</v>
      </c>
      <c r="J44" s="602"/>
      <c r="K44" s="602"/>
      <c r="L44" s="602"/>
      <c r="M44" s="602"/>
      <c r="N44" s="602"/>
      <c r="O44" s="602"/>
      <c r="P44" s="602"/>
      <c r="Q44" s="602" t="s">
        <v>171</v>
      </c>
      <c r="R44" s="602"/>
      <c r="S44" s="602"/>
      <c r="T44" s="602"/>
      <c r="U44" s="602"/>
      <c r="V44" s="602"/>
    </row>
    <row r="45" spans="1:22">
      <c r="A45" s="602"/>
      <c r="B45" s="602"/>
      <c r="C45" s="602"/>
      <c r="D45" s="602"/>
      <c r="E45" s="602"/>
      <c r="F45" s="602"/>
      <c r="G45" s="602"/>
      <c r="H45" s="602"/>
      <c r="I45" s="602"/>
      <c r="J45" s="602"/>
      <c r="K45" s="602"/>
      <c r="L45" s="602"/>
      <c r="M45" s="602"/>
      <c r="N45" s="602"/>
      <c r="O45" s="602"/>
      <c r="P45" s="602"/>
      <c r="Q45" s="602"/>
      <c r="R45" s="602"/>
      <c r="S45" s="602"/>
      <c r="T45" s="602"/>
      <c r="U45" s="602"/>
      <c r="V45" s="602"/>
    </row>
    <row r="46" spans="1:22">
      <c r="A46" s="602"/>
      <c r="B46" s="602"/>
      <c r="C46" s="602"/>
      <c r="D46" s="602"/>
      <c r="E46" s="602"/>
      <c r="F46" s="602"/>
      <c r="G46" s="602"/>
      <c r="H46" s="602"/>
      <c r="I46" s="602"/>
      <c r="J46" s="602"/>
      <c r="K46" s="602"/>
      <c r="L46" s="602"/>
      <c r="M46" s="602"/>
      <c r="N46" s="602"/>
      <c r="O46" s="602"/>
      <c r="P46" s="602"/>
      <c r="Q46" s="602"/>
      <c r="R46" s="602"/>
      <c r="S46" s="602"/>
      <c r="T46" s="602"/>
      <c r="U46" s="602"/>
      <c r="V46" s="602"/>
    </row>
    <row r="47" spans="1:22">
      <c r="A47" s="602"/>
      <c r="B47" s="602"/>
      <c r="C47" s="602"/>
      <c r="D47" s="602"/>
      <c r="E47" s="602"/>
      <c r="F47" s="602"/>
      <c r="G47" s="602"/>
      <c r="H47" s="602"/>
      <c r="I47" s="602"/>
      <c r="J47" s="602"/>
      <c r="K47" s="602"/>
      <c r="L47" s="602"/>
      <c r="M47" s="602"/>
      <c r="N47" s="602"/>
      <c r="O47" s="602"/>
      <c r="P47" s="602"/>
      <c r="Q47" s="602"/>
      <c r="R47" s="602"/>
      <c r="S47" s="602"/>
      <c r="T47" s="602"/>
      <c r="U47" s="602"/>
      <c r="V47" s="602"/>
    </row>
    <row r="48" spans="1:22">
      <c r="A48" s="602"/>
      <c r="B48" s="602"/>
      <c r="C48" s="602"/>
      <c r="D48" s="602"/>
      <c r="E48" s="602"/>
      <c r="F48" s="602"/>
      <c r="G48" s="602"/>
      <c r="H48" s="602"/>
      <c r="I48" s="602"/>
      <c r="J48" s="602"/>
      <c r="K48" s="602"/>
      <c r="L48" s="602"/>
      <c r="M48" s="602"/>
      <c r="N48" s="602"/>
      <c r="O48" s="602"/>
      <c r="P48" s="602"/>
      <c r="Q48" s="602"/>
      <c r="R48" s="602"/>
      <c r="S48" s="602"/>
      <c r="T48" s="602"/>
      <c r="U48" s="602"/>
      <c r="V48" s="602"/>
    </row>
    <row r="49" spans="17:22">
      <c r="Q49" s="602"/>
      <c r="R49" s="602"/>
      <c r="S49" s="602"/>
      <c r="T49" s="602"/>
      <c r="U49" s="602"/>
      <c r="V49" s="602"/>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41"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07" t="s">
        <v>184</v>
      </c>
      <c r="AI6" s="608"/>
      <c r="AJ6" s="608"/>
      <c r="AK6" s="608"/>
      <c r="AL6" s="608"/>
      <c r="AM6" s="608" t="s">
        <v>185</v>
      </c>
      <c r="AN6" s="608"/>
      <c r="AO6" s="608"/>
      <c r="AP6" s="609"/>
      <c r="AQ6" s="150"/>
      <c r="AR6" s="150"/>
      <c r="AS6" s="150"/>
      <c r="AT6" s="150"/>
    </row>
    <row r="7" spans="1:48" ht="14.25" customHeight="1">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5.75" customHeight="1" thickTop="1">
      <c r="B11" s="339" t="s">
        <v>193</v>
      </c>
      <c r="C11" s="6" t="s">
        <v>194</v>
      </c>
      <c r="D11" s="40">
        <f>SUM(D17,D23,D29,D35,D41,D47,D53,D59,D65,D71,D77,D83)</f>
        <v>186374</v>
      </c>
      <c r="E11" s="41">
        <f t="shared" ref="E11:R11" si="0">SUM(E17,E23,E29,E35,E41,E47,E53,E59,E65,E71,E77,E83)</f>
        <v>181568</v>
      </c>
      <c r="F11" s="41">
        <f t="shared" si="0"/>
        <v>184466</v>
      </c>
      <c r="G11" s="41">
        <f t="shared" si="0"/>
        <v>189091</v>
      </c>
      <c r="H11" s="41">
        <f t="shared" si="0"/>
        <v>189185</v>
      </c>
      <c r="I11" s="41">
        <f t="shared" si="0"/>
        <v>187166</v>
      </c>
      <c r="J11" s="41">
        <f t="shared" si="0"/>
        <v>188180</v>
      </c>
      <c r="K11" s="41">
        <f t="shared" si="0"/>
        <v>185908</v>
      </c>
      <c r="L11" s="41">
        <f t="shared" si="0"/>
        <v>192622</v>
      </c>
      <c r="M11" s="41">
        <f t="shared" si="0"/>
        <v>196698</v>
      </c>
      <c r="N11" s="41">
        <f t="shared" si="0"/>
        <v>198170</v>
      </c>
      <c r="O11" s="41">
        <f t="shared" si="0"/>
        <v>201420</v>
      </c>
      <c r="P11" s="41">
        <f t="shared" si="0"/>
        <v>200359</v>
      </c>
      <c r="Q11" s="41">
        <f t="shared" si="0"/>
        <v>204601</v>
      </c>
      <c r="R11" s="41">
        <f t="shared" si="0"/>
        <v>211041</v>
      </c>
      <c r="S11" s="618">
        <f>100</f>
        <v>100</v>
      </c>
      <c r="T11" s="72">
        <f t="shared" ref="T11:T42" si="1">E11*100/$D11</f>
        <v>97.421314131799505</v>
      </c>
      <c r="U11" s="72">
        <f t="shared" ref="U11:U42" si="2">F11*100/$D11</f>
        <v>98.976252052324895</v>
      </c>
      <c r="V11" s="72">
        <f t="shared" ref="V11:V42" si="3">G11*100/$D11</f>
        <v>101.45782136993357</v>
      </c>
      <c r="W11" s="72">
        <f t="shared" ref="W11:W42" si="4">H11*100/$D11</f>
        <v>101.50825758957795</v>
      </c>
      <c r="X11" s="72">
        <f t="shared" ref="X11:X42" si="5">I11*100/$D11</f>
        <v>100.42495197828023</v>
      </c>
      <c r="Y11" s="72">
        <f t="shared" ref="Y11:Y42" si="6">J11*100/$D11</f>
        <v>100.96901928380568</v>
      </c>
      <c r="Z11" s="72">
        <f t="shared" ref="Z11:Z42" si="7">K11*100/$D11</f>
        <v>99.749965123890675</v>
      </c>
      <c r="AA11" s="72">
        <f t="shared" ref="AA11:AA42" si="8">L11*100/$D11</f>
        <v>103.35239893976627</v>
      </c>
      <c r="AB11" s="72">
        <f t="shared" ref="AB11:AB42" si="9">M11*100/$D11</f>
        <v>105.5393992724307</v>
      </c>
      <c r="AC11" s="72">
        <f t="shared" ref="AC11:AC42" si="10">N11*100/$D11</f>
        <v>106.32920900984043</v>
      </c>
      <c r="AD11" s="72">
        <f t="shared" ref="AD11:AD42" si="11">O11*100/$D11</f>
        <v>108.07301447626814</v>
      </c>
      <c r="AE11" s="72">
        <f t="shared" ref="AE11:AE42" si="12">P11*100/$D11</f>
        <v>107.50372906092052</v>
      </c>
      <c r="AF11" s="72">
        <f t="shared" ref="AF11:AG11" si="13">Q11*100/$D11</f>
        <v>109.77979761125479</v>
      </c>
      <c r="AG11" s="73">
        <f t="shared" si="13"/>
        <v>113.23521521242233</v>
      </c>
      <c r="AH11" s="619"/>
      <c r="AI11" s="230"/>
      <c r="AJ11" s="231"/>
      <c r="AK11" s="230"/>
      <c r="AL11" s="230"/>
      <c r="AM11" s="230"/>
      <c r="AN11" s="230"/>
      <c r="AO11" s="230"/>
      <c r="AP11" s="230"/>
      <c r="AQ11" s="230"/>
      <c r="AR11" s="230"/>
      <c r="AS11" s="230"/>
      <c r="AT11" s="230"/>
      <c r="AU11" s="230"/>
      <c r="AV11" s="232"/>
    </row>
    <row r="12" spans="1:48">
      <c r="B12" s="620"/>
      <c r="C12" s="2" t="s">
        <v>195</v>
      </c>
      <c r="D12" s="621">
        <f t="shared" ref="D12:Q16" si="14">SUM(D18,D24,D30,D36,D42,D48,D54,D60,D66,D72,D78,D84)</f>
        <v>21578</v>
      </c>
      <c r="E12" s="35">
        <f t="shared" si="14"/>
        <v>19261</v>
      </c>
      <c r="F12" s="35">
        <f t="shared" si="14"/>
        <v>18434</v>
      </c>
      <c r="G12" s="35">
        <f t="shared" si="14"/>
        <v>18637</v>
      </c>
      <c r="H12" s="35">
        <f t="shared" si="14"/>
        <v>18519</v>
      </c>
      <c r="I12" s="35">
        <f t="shared" si="14"/>
        <v>18623</v>
      </c>
      <c r="J12" s="35">
        <f t="shared" si="14"/>
        <v>18846</v>
      </c>
      <c r="K12" s="35">
        <f t="shared" si="14"/>
        <v>19010</v>
      </c>
      <c r="L12" s="35">
        <f t="shared" si="14"/>
        <v>20009</v>
      </c>
      <c r="M12" s="35">
        <f t="shared" si="14"/>
        <v>20654</v>
      </c>
      <c r="N12" s="35">
        <f t="shared" si="14"/>
        <v>21253</v>
      </c>
      <c r="O12" s="35">
        <f t="shared" si="14"/>
        <v>20872</v>
      </c>
      <c r="P12" s="35">
        <f t="shared" si="14"/>
        <v>20508</v>
      </c>
      <c r="Q12" s="35">
        <f t="shared" si="14"/>
        <v>20951</v>
      </c>
      <c r="R12" s="35">
        <f t="shared" ref="R12" si="15">SUM(R18,R24,R30,R36,R42,R48,R54,R60,R66,R72,R78,R84)</f>
        <v>21984</v>
      </c>
      <c r="S12" s="618">
        <f>100</f>
        <v>100</v>
      </c>
      <c r="T12" s="72">
        <f t="shared" si="1"/>
        <v>89.2622115117249</v>
      </c>
      <c r="U12" s="72">
        <f t="shared" si="2"/>
        <v>85.429604226527019</v>
      </c>
      <c r="V12" s="72">
        <f t="shared" si="3"/>
        <v>86.370377236073779</v>
      </c>
      <c r="W12" s="72">
        <f t="shared" si="4"/>
        <v>85.823523959588471</v>
      </c>
      <c r="X12" s="72">
        <f t="shared" si="5"/>
        <v>86.305496338863662</v>
      </c>
      <c r="Y12" s="72">
        <f t="shared" si="6"/>
        <v>87.338956344424872</v>
      </c>
      <c r="Z12" s="72">
        <f t="shared" si="7"/>
        <v>88.098989711743442</v>
      </c>
      <c r="AA12" s="72">
        <f t="shared" si="8"/>
        <v>92.728705162665676</v>
      </c>
      <c r="AB12" s="72">
        <f t="shared" si="9"/>
        <v>95.717860784131986</v>
      </c>
      <c r="AC12" s="72">
        <f t="shared" si="10"/>
        <v>98.493836314765034</v>
      </c>
      <c r="AD12" s="72">
        <f t="shared" si="11"/>
        <v>96.728149040689587</v>
      </c>
      <c r="AE12" s="72">
        <f t="shared" si="12"/>
        <v>95.041245713226431</v>
      </c>
      <c r="AF12" s="72">
        <f t="shared" ref="AF12:AG12" si="16">Q12*100/$D12</f>
        <v>97.094262674946705</v>
      </c>
      <c r="AG12" s="73">
        <f t="shared" si="16"/>
        <v>101.88154601909352</v>
      </c>
      <c r="AH12" s="619"/>
      <c r="AI12" s="230"/>
      <c r="AJ12" s="230"/>
      <c r="AK12" s="230"/>
      <c r="AL12" s="230"/>
      <c r="AM12" s="230"/>
      <c r="AN12" s="230"/>
      <c r="AO12" s="230"/>
      <c r="AP12" s="230"/>
      <c r="AQ12" s="230"/>
      <c r="AR12" s="230"/>
      <c r="AS12" s="230"/>
      <c r="AT12" s="230"/>
      <c r="AU12" s="230"/>
      <c r="AV12" s="232"/>
    </row>
    <row r="13" spans="1:48">
      <c r="B13" s="620"/>
      <c r="C13" s="2" t="s">
        <v>196</v>
      </c>
      <c r="D13" s="621">
        <f t="shared" si="14"/>
        <v>3783</v>
      </c>
      <c r="E13" s="35">
        <f t="shared" si="14"/>
        <v>3163</v>
      </c>
      <c r="F13" s="35">
        <f t="shared" si="14"/>
        <v>3080</v>
      </c>
      <c r="G13" s="35">
        <f t="shared" si="14"/>
        <v>3368</v>
      </c>
      <c r="H13" s="35">
        <f t="shared" si="14"/>
        <v>3389</v>
      </c>
      <c r="I13" s="35">
        <f t="shared" si="14"/>
        <v>3415</v>
      </c>
      <c r="J13" s="35">
        <f t="shared" si="14"/>
        <v>3518</v>
      </c>
      <c r="K13" s="35">
        <f t="shared" si="14"/>
        <v>3609</v>
      </c>
      <c r="L13" s="35">
        <f t="shared" si="14"/>
        <v>3705</v>
      </c>
      <c r="M13" s="35">
        <f t="shared" si="14"/>
        <v>3768</v>
      </c>
      <c r="N13" s="35">
        <f t="shared" si="14"/>
        <v>3974</v>
      </c>
      <c r="O13" s="35">
        <f t="shared" si="14"/>
        <v>3959</v>
      </c>
      <c r="P13" s="35">
        <f t="shared" si="14"/>
        <v>3811</v>
      </c>
      <c r="Q13" s="35">
        <f t="shared" si="14"/>
        <v>3938</v>
      </c>
      <c r="R13" s="35">
        <f t="shared" ref="R13" si="17">SUM(R19,R25,R31,R37,R43,R49,R55,R61,R67,R73,R79,R85)</f>
        <v>4179</v>
      </c>
      <c r="S13" s="618">
        <f>100</f>
        <v>100</v>
      </c>
      <c r="T13" s="72">
        <f t="shared" si="1"/>
        <v>83.610890827385674</v>
      </c>
      <c r="U13" s="72">
        <f t="shared" si="2"/>
        <v>81.416864922019556</v>
      </c>
      <c r="V13" s="72">
        <f t="shared" si="3"/>
        <v>89.029870473169439</v>
      </c>
      <c r="W13" s="72">
        <f t="shared" si="4"/>
        <v>89.584985461274115</v>
      </c>
      <c r="X13" s="72">
        <f t="shared" si="5"/>
        <v>90.272270684641825</v>
      </c>
      <c r="Y13" s="72">
        <f t="shared" si="6"/>
        <v>92.994977531060002</v>
      </c>
      <c r="Z13" s="72">
        <f t="shared" si="7"/>
        <v>95.400475812846949</v>
      </c>
      <c r="AA13" s="72">
        <f t="shared" si="8"/>
        <v>97.9381443298969</v>
      </c>
      <c r="AB13" s="72">
        <f t="shared" si="9"/>
        <v>99.603489294210945</v>
      </c>
      <c r="AC13" s="72">
        <f t="shared" si="10"/>
        <v>105.04890298704731</v>
      </c>
      <c r="AD13" s="72">
        <f t="shared" si="11"/>
        <v>104.65239228125826</v>
      </c>
      <c r="AE13" s="72">
        <f t="shared" si="12"/>
        <v>100.7401533174729</v>
      </c>
      <c r="AF13" s="72">
        <f t="shared" ref="AF13:AG13" si="18">Q13*100/$D13</f>
        <v>104.09727729315358</v>
      </c>
      <c r="AG13" s="73">
        <f t="shared" si="18"/>
        <v>110.46788263283109</v>
      </c>
      <c r="AH13" s="619"/>
      <c r="AI13" s="230"/>
      <c r="AJ13" s="230"/>
      <c r="AK13" s="230"/>
      <c r="AL13" s="230"/>
      <c r="AM13" s="230"/>
      <c r="AN13" s="230"/>
      <c r="AO13" s="230"/>
      <c r="AP13" s="230"/>
      <c r="AQ13" s="230"/>
      <c r="AR13" s="230"/>
      <c r="AS13" s="230"/>
      <c r="AT13" s="230"/>
      <c r="AU13" s="230"/>
      <c r="AV13" s="232"/>
    </row>
    <row r="14" spans="1:48">
      <c r="B14" s="620"/>
      <c r="C14" s="2" t="s">
        <v>197</v>
      </c>
      <c r="D14" s="621">
        <f t="shared" si="14"/>
        <v>687</v>
      </c>
      <c r="E14" s="35">
        <f t="shared" si="14"/>
        <v>577</v>
      </c>
      <c r="F14" s="35">
        <f t="shared" si="14"/>
        <v>575</v>
      </c>
      <c r="G14" s="35">
        <f t="shared" si="14"/>
        <v>635</v>
      </c>
      <c r="H14" s="35">
        <f t="shared" si="14"/>
        <v>639</v>
      </c>
      <c r="I14" s="35">
        <f t="shared" si="14"/>
        <v>624</v>
      </c>
      <c r="J14" s="35">
        <f t="shared" si="14"/>
        <v>652</v>
      </c>
      <c r="K14" s="35">
        <f t="shared" si="14"/>
        <v>678</v>
      </c>
      <c r="L14" s="35">
        <f t="shared" si="14"/>
        <v>652</v>
      </c>
      <c r="M14" s="35">
        <f t="shared" si="14"/>
        <v>693</v>
      </c>
      <c r="N14" s="35">
        <f t="shared" si="14"/>
        <v>733</v>
      </c>
      <c r="O14" s="35">
        <f t="shared" si="14"/>
        <v>713</v>
      </c>
      <c r="P14" s="35">
        <f t="shared" si="14"/>
        <v>695</v>
      </c>
      <c r="Q14" s="35">
        <f t="shared" si="14"/>
        <v>725</v>
      </c>
      <c r="R14" s="35">
        <f t="shared" ref="R14" si="19">SUM(R20,R26,R32,R38,R44,R50,R56,R62,R68,R74,R80,R86)</f>
        <v>775</v>
      </c>
      <c r="S14" s="618">
        <f>100</f>
        <v>100</v>
      </c>
      <c r="T14" s="72">
        <f t="shared" si="1"/>
        <v>83.988355167394474</v>
      </c>
      <c r="U14" s="72">
        <f t="shared" si="2"/>
        <v>83.697234352256189</v>
      </c>
      <c r="V14" s="72">
        <f t="shared" si="3"/>
        <v>92.430858806404657</v>
      </c>
      <c r="W14" s="72">
        <f t="shared" si="4"/>
        <v>93.013100436681228</v>
      </c>
      <c r="X14" s="72">
        <f t="shared" si="5"/>
        <v>90.829694323144111</v>
      </c>
      <c r="Y14" s="72">
        <f t="shared" si="6"/>
        <v>94.90538573508006</v>
      </c>
      <c r="Z14" s="72">
        <f t="shared" si="7"/>
        <v>98.689956331877724</v>
      </c>
      <c r="AA14" s="72">
        <f t="shared" si="8"/>
        <v>94.90538573508006</v>
      </c>
      <c r="AB14" s="72">
        <f t="shared" si="9"/>
        <v>100.87336244541484</v>
      </c>
      <c r="AC14" s="72">
        <f t="shared" si="10"/>
        <v>106.6957787481805</v>
      </c>
      <c r="AD14" s="72">
        <f t="shared" si="11"/>
        <v>103.78457059679766</v>
      </c>
      <c r="AE14" s="72">
        <f t="shared" si="12"/>
        <v>101.16448326055313</v>
      </c>
      <c r="AF14" s="72">
        <f t="shared" ref="AF14:AG14" si="20">Q14*100/$D14</f>
        <v>105.53129548762736</v>
      </c>
      <c r="AG14" s="73">
        <f t="shared" si="20"/>
        <v>112.80931586608442</v>
      </c>
      <c r="AH14" s="619"/>
      <c r="AI14" s="230"/>
      <c r="AJ14" s="230"/>
      <c r="AK14" s="230"/>
      <c r="AL14" s="230"/>
      <c r="AM14" s="230"/>
      <c r="AN14" s="230"/>
      <c r="AO14" s="230"/>
      <c r="AP14" s="230"/>
      <c r="AQ14" s="230"/>
      <c r="AR14" s="230"/>
      <c r="AS14" s="230"/>
      <c r="AT14" s="230"/>
      <c r="AU14" s="230"/>
      <c r="AV14" s="232"/>
    </row>
    <row r="15" spans="1:48">
      <c r="B15" s="620"/>
      <c r="C15" s="2" t="s">
        <v>198</v>
      </c>
      <c r="D15" s="621">
        <f t="shared" si="14"/>
        <v>212422</v>
      </c>
      <c r="E15" s="35">
        <f t="shared" si="14"/>
        <v>204569</v>
      </c>
      <c r="F15" s="35">
        <f t="shared" si="14"/>
        <v>206555</v>
      </c>
      <c r="G15" s="35">
        <f t="shared" si="14"/>
        <v>211731</v>
      </c>
      <c r="H15" s="35">
        <f t="shared" si="14"/>
        <v>211732</v>
      </c>
      <c r="I15" s="35">
        <f t="shared" si="14"/>
        <v>209828</v>
      </c>
      <c r="J15" s="35">
        <f t="shared" si="14"/>
        <v>211196</v>
      </c>
      <c r="K15" s="35">
        <f t="shared" si="14"/>
        <v>209205</v>
      </c>
      <c r="L15" s="35">
        <f t="shared" si="14"/>
        <v>216988</v>
      </c>
      <c r="M15" s="35">
        <f t="shared" si="14"/>
        <v>221813</v>
      </c>
      <c r="N15" s="35">
        <f t="shared" si="14"/>
        <v>224130</v>
      </c>
      <c r="O15" s="35">
        <f t="shared" si="14"/>
        <v>226964</v>
      </c>
      <c r="P15" s="35">
        <f t="shared" si="14"/>
        <v>225373</v>
      </c>
      <c r="Q15" s="35">
        <f t="shared" si="14"/>
        <v>230215</v>
      </c>
      <c r="R15" s="35">
        <f t="shared" ref="R15" si="21">SUM(R21,R27,R33,R39,R45,R51,R57,R63,R69,R75,R81,R87)</f>
        <v>237979</v>
      </c>
      <c r="S15" s="618">
        <f>100</f>
        <v>100</v>
      </c>
      <c r="T15" s="72">
        <f t="shared" si="1"/>
        <v>96.303113613467531</v>
      </c>
      <c r="U15" s="72">
        <f t="shared" si="2"/>
        <v>97.23804502358513</v>
      </c>
      <c r="V15" s="72">
        <f t="shared" si="3"/>
        <v>99.674704126691211</v>
      </c>
      <c r="W15" s="72">
        <f t="shared" si="4"/>
        <v>99.6751748877235</v>
      </c>
      <c r="X15" s="72">
        <f t="shared" si="5"/>
        <v>98.77884588225325</v>
      </c>
      <c r="Y15" s="72">
        <f t="shared" si="6"/>
        <v>99.422846974418846</v>
      </c>
      <c r="Z15" s="72">
        <f t="shared" si="7"/>
        <v>98.485561759139827</v>
      </c>
      <c r="AA15" s="72">
        <f t="shared" si="8"/>
        <v>102.14949487341237</v>
      </c>
      <c r="AB15" s="72">
        <f t="shared" si="9"/>
        <v>104.42091685418647</v>
      </c>
      <c r="AC15" s="72">
        <f t="shared" si="10"/>
        <v>105.51167016599034</v>
      </c>
      <c r="AD15" s="72">
        <f t="shared" si="11"/>
        <v>106.84580693148544</v>
      </c>
      <c r="AE15" s="72">
        <f t="shared" si="12"/>
        <v>106.09682612912033</v>
      </c>
      <c r="AF15" s="72">
        <f t="shared" ref="AF15:AG15" si="22">Q15*100/$D15</f>
        <v>108.37625104744329</v>
      </c>
      <c r="AG15" s="73">
        <f t="shared" si="22"/>
        <v>112.03123970210243</v>
      </c>
      <c r="AH15" s="619"/>
      <c r="AI15" s="230"/>
      <c r="AJ15" s="230"/>
      <c r="AK15" s="230"/>
      <c r="AL15" s="230"/>
      <c r="AM15" s="230"/>
      <c r="AN15" s="230"/>
      <c r="AO15" s="230"/>
      <c r="AP15" s="230"/>
      <c r="AQ15" s="230"/>
      <c r="AR15" s="230"/>
      <c r="AS15" s="230"/>
      <c r="AT15" s="230"/>
      <c r="AU15" s="230"/>
      <c r="AV15" s="232"/>
    </row>
    <row r="16" spans="1:48">
      <c r="B16" s="340"/>
      <c r="C16" s="4" t="s">
        <v>199</v>
      </c>
      <c r="D16" s="37">
        <f t="shared" si="14"/>
        <v>211735</v>
      </c>
      <c r="E16" s="38">
        <f t="shared" si="14"/>
        <v>203992</v>
      </c>
      <c r="F16" s="38">
        <f t="shared" si="14"/>
        <v>205980</v>
      </c>
      <c r="G16" s="38">
        <f t="shared" si="14"/>
        <v>211096</v>
      </c>
      <c r="H16" s="38">
        <f t="shared" si="14"/>
        <v>211093</v>
      </c>
      <c r="I16" s="38">
        <f t="shared" si="14"/>
        <v>209204</v>
      </c>
      <c r="J16" s="38">
        <f t="shared" si="14"/>
        <v>210544</v>
      </c>
      <c r="K16" s="38">
        <f t="shared" si="14"/>
        <v>208527</v>
      </c>
      <c r="L16" s="38">
        <f t="shared" si="14"/>
        <v>216336</v>
      </c>
      <c r="M16" s="38">
        <f t="shared" si="14"/>
        <v>221120</v>
      </c>
      <c r="N16" s="38">
        <f t="shared" si="14"/>
        <v>223397</v>
      </c>
      <c r="O16" s="38">
        <f t="shared" si="14"/>
        <v>226251</v>
      </c>
      <c r="P16" s="38">
        <f t="shared" si="14"/>
        <v>224678</v>
      </c>
      <c r="Q16" s="38">
        <f t="shared" si="14"/>
        <v>229490</v>
      </c>
      <c r="R16" s="38">
        <f t="shared" ref="R16" si="23">SUM(R22,R28,R34,R40,R46,R52,R58,R64,R70,R76,R82,R88)</f>
        <v>237204</v>
      </c>
      <c r="S16" s="618">
        <f>100</f>
        <v>100</v>
      </c>
      <c r="T16" s="72">
        <f t="shared" si="1"/>
        <v>96.343070347368169</v>
      </c>
      <c r="U16" s="72">
        <f t="shared" si="2"/>
        <v>97.281979833282165</v>
      </c>
      <c r="V16" s="72">
        <f t="shared" si="3"/>
        <v>99.698207665241924</v>
      </c>
      <c r="W16" s="72">
        <f t="shared" si="4"/>
        <v>99.696790799820533</v>
      </c>
      <c r="X16" s="72">
        <f t="shared" si="5"/>
        <v>98.804637872812719</v>
      </c>
      <c r="Y16" s="72">
        <f t="shared" si="6"/>
        <v>99.43750442770444</v>
      </c>
      <c r="Z16" s="72">
        <f t="shared" si="7"/>
        <v>98.484898576050256</v>
      </c>
      <c r="AA16" s="72">
        <f t="shared" si="8"/>
        <v>102.17299926795286</v>
      </c>
      <c r="AB16" s="72">
        <f t="shared" si="9"/>
        <v>104.43242732661109</v>
      </c>
      <c r="AC16" s="72">
        <f t="shared" si="10"/>
        <v>105.50782818145323</v>
      </c>
      <c r="AD16" s="72">
        <f t="shared" si="11"/>
        <v>106.85573948567786</v>
      </c>
      <c r="AE16" s="72">
        <f t="shared" si="12"/>
        <v>106.11282971639078</v>
      </c>
      <c r="AF16" s="72">
        <f t="shared" ref="AF16:AG16" si="24">Q16*100/$D16</f>
        <v>108.38548185231539</v>
      </c>
      <c r="AG16" s="73">
        <f t="shared" si="24"/>
        <v>112.02871513920702</v>
      </c>
      <c r="AH16" s="233"/>
      <c r="AI16" s="234"/>
      <c r="AJ16" s="234"/>
      <c r="AK16" s="234"/>
      <c r="AL16" s="234"/>
      <c r="AM16" s="234"/>
      <c r="AN16" s="234"/>
      <c r="AO16" s="234"/>
      <c r="AP16" s="234"/>
      <c r="AQ16" s="234"/>
      <c r="AR16" s="234"/>
      <c r="AS16" s="234"/>
      <c r="AT16" s="234"/>
      <c r="AU16" s="234"/>
      <c r="AV16" s="235"/>
    </row>
    <row r="17" spans="2:48" ht="15" customHeight="1">
      <c r="B17" s="341" t="s">
        <v>200</v>
      </c>
      <c r="C17" s="2" t="s">
        <v>194</v>
      </c>
      <c r="D17" s="210">
        <v>181</v>
      </c>
      <c r="E17" s="210">
        <v>166</v>
      </c>
      <c r="F17" s="210">
        <v>166</v>
      </c>
      <c r="G17" s="210">
        <v>167</v>
      </c>
      <c r="H17" s="210">
        <v>166</v>
      </c>
      <c r="I17" s="210">
        <v>161</v>
      </c>
      <c r="J17" s="210">
        <v>157</v>
      </c>
      <c r="K17" s="210">
        <v>165</v>
      </c>
      <c r="L17" s="210">
        <v>176</v>
      </c>
      <c r="M17" s="210">
        <v>175</v>
      </c>
      <c r="N17" s="210">
        <v>192</v>
      </c>
      <c r="O17" s="210">
        <v>188</v>
      </c>
      <c r="P17" s="211">
        <v>193</v>
      </c>
      <c r="Q17" s="211">
        <v>191</v>
      </c>
      <c r="R17" s="211">
        <v>201</v>
      </c>
      <c r="S17" s="618">
        <f>100</f>
        <v>100</v>
      </c>
      <c r="T17" s="72">
        <f t="shared" si="1"/>
        <v>91.712707182320443</v>
      </c>
      <c r="U17" s="72">
        <f t="shared" si="2"/>
        <v>91.712707182320443</v>
      </c>
      <c r="V17" s="72">
        <f t="shared" si="3"/>
        <v>92.265193370165747</v>
      </c>
      <c r="W17" s="72">
        <f t="shared" si="4"/>
        <v>91.712707182320443</v>
      </c>
      <c r="X17" s="72">
        <f t="shared" si="5"/>
        <v>88.950276243093924</v>
      </c>
      <c r="Y17" s="72">
        <f t="shared" si="6"/>
        <v>86.740331491712709</v>
      </c>
      <c r="Z17" s="72">
        <f t="shared" si="7"/>
        <v>91.160220994475139</v>
      </c>
      <c r="AA17" s="72">
        <f t="shared" si="8"/>
        <v>97.237569060773481</v>
      </c>
      <c r="AB17" s="72">
        <f t="shared" si="9"/>
        <v>96.685082872928177</v>
      </c>
      <c r="AC17" s="72">
        <f t="shared" si="10"/>
        <v>106.07734806629834</v>
      </c>
      <c r="AD17" s="72">
        <f t="shared" si="11"/>
        <v>103.86740331491713</v>
      </c>
      <c r="AE17" s="72">
        <f t="shared" si="12"/>
        <v>106.62983425414365</v>
      </c>
      <c r="AF17" s="72">
        <f t="shared" ref="AF17:AG17" si="25">Q17*100/$D17</f>
        <v>105.52486187845304</v>
      </c>
      <c r="AG17" s="73">
        <f t="shared" si="25"/>
        <v>111.04972375690608</v>
      </c>
      <c r="AH17" s="619">
        <v>1</v>
      </c>
      <c r="AI17" s="230">
        <v>1</v>
      </c>
      <c r="AJ17" s="230">
        <v>1</v>
      </c>
      <c r="AK17" s="230">
        <v>1</v>
      </c>
      <c r="AL17" s="230">
        <v>1</v>
      </c>
      <c r="AM17" s="230">
        <v>1</v>
      </c>
      <c r="AN17" s="230">
        <v>1</v>
      </c>
      <c r="AO17" s="230">
        <v>1</v>
      </c>
      <c r="AP17" s="230">
        <v>1</v>
      </c>
      <c r="AQ17" s="230">
        <v>1</v>
      </c>
      <c r="AR17" s="230">
        <v>1</v>
      </c>
      <c r="AS17" s="230">
        <v>1</v>
      </c>
      <c r="AT17" s="230">
        <v>4</v>
      </c>
      <c r="AU17" s="230">
        <v>6</v>
      </c>
      <c r="AV17" s="232">
        <v>7</v>
      </c>
    </row>
    <row r="18" spans="2:48" ht="14.45">
      <c r="B18" s="620"/>
      <c r="C18" s="2" t="s">
        <v>195</v>
      </c>
      <c r="D18" s="210">
        <v>30</v>
      </c>
      <c r="E18" s="210">
        <v>29</v>
      </c>
      <c r="F18" s="210">
        <v>25</v>
      </c>
      <c r="G18" s="210">
        <v>34</v>
      </c>
      <c r="H18" s="210">
        <v>38</v>
      </c>
      <c r="I18" s="210">
        <v>35</v>
      </c>
      <c r="J18" s="210">
        <v>37</v>
      </c>
      <c r="K18" s="210">
        <v>36</v>
      </c>
      <c r="L18" s="210">
        <v>28</v>
      </c>
      <c r="M18" s="210">
        <v>34</v>
      </c>
      <c r="N18" s="210">
        <v>25</v>
      </c>
      <c r="O18" s="210">
        <v>26</v>
      </c>
      <c r="P18" s="211">
        <v>26</v>
      </c>
      <c r="Q18" s="211">
        <v>26</v>
      </c>
      <c r="R18" s="211">
        <v>29</v>
      </c>
      <c r="S18" s="618">
        <f>100</f>
        <v>100</v>
      </c>
      <c r="T18" s="72">
        <f t="shared" si="1"/>
        <v>96.666666666666671</v>
      </c>
      <c r="U18" s="72">
        <f t="shared" si="2"/>
        <v>83.333333333333329</v>
      </c>
      <c r="V18" s="72">
        <f t="shared" si="3"/>
        <v>113.33333333333333</v>
      </c>
      <c r="W18" s="72">
        <f t="shared" si="4"/>
        <v>126.66666666666667</v>
      </c>
      <c r="X18" s="72">
        <f t="shared" si="5"/>
        <v>116.66666666666667</v>
      </c>
      <c r="Y18" s="72">
        <f>J18*100/$D18</f>
        <v>123.33333333333333</v>
      </c>
      <c r="Z18" s="72">
        <f t="shared" si="7"/>
        <v>120</v>
      </c>
      <c r="AA18" s="72">
        <f t="shared" si="8"/>
        <v>93.333333333333329</v>
      </c>
      <c r="AB18" s="72">
        <f t="shared" si="9"/>
        <v>113.33333333333333</v>
      </c>
      <c r="AC18" s="72">
        <f t="shared" si="10"/>
        <v>83.333333333333329</v>
      </c>
      <c r="AD18" s="72">
        <f t="shared" si="11"/>
        <v>86.666666666666671</v>
      </c>
      <c r="AE18" s="72">
        <f t="shared" si="12"/>
        <v>86.666666666666671</v>
      </c>
      <c r="AF18" s="72">
        <f t="shared" ref="AF18:AG18" si="26">Q18*100/$D18</f>
        <v>86.666666666666671</v>
      </c>
      <c r="AG18" s="73">
        <f t="shared" si="26"/>
        <v>96.666666666666671</v>
      </c>
      <c r="AH18" s="619">
        <v>1</v>
      </c>
      <c r="AI18" s="230">
        <v>1</v>
      </c>
      <c r="AJ18" s="230">
        <v>1</v>
      </c>
      <c r="AK18" s="230">
        <v>1</v>
      </c>
      <c r="AL18" s="230">
        <v>1</v>
      </c>
      <c r="AM18" s="230">
        <v>1</v>
      </c>
      <c r="AN18" s="230">
        <v>1</v>
      </c>
      <c r="AO18" s="230">
        <v>1</v>
      </c>
      <c r="AP18" s="230">
        <v>1</v>
      </c>
      <c r="AQ18" s="230">
        <v>1</v>
      </c>
      <c r="AR18" s="230">
        <v>1</v>
      </c>
      <c r="AS18" s="230">
        <v>1</v>
      </c>
      <c r="AT18" s="230">
        <v>4</v>
      </c>
      <c r="AU18" s="230">
        <v>6</v>
      </c>
      <c r="AV18" s="232">
        <v>7</v>
      </c>
    </row>
    <row r="19" spans="2:48" ht="14.45">
      <c r="B19" s="620"/>
      <c r="C19" s="2" t="s">
        <v>196</v>
      </c>
      <c r="D19" s="210">
        <v>8</v>
      </c>
      <c r="E19" s="210">
        <v>8</v>
      </c>
      <c r="F19" s="210">
        <v>8</v>
      </c>
      <c r="G19" s="210">
        <v>9</v>
      </c>
      <c r="H19" s="210">
        <v>9</v>
      </c>
      <c r="I19" s="210">
        <v>10</v>
      </c>
      <c r="J19" s="210">
        <v>9</v>
      </c>
      <c r="K19" s="210">
        <v>9</v>
      </c>
      <c r="L19" s="210">
        <v>8</v>
      </c>
      <c r="M19" s="210">
        <v>7</v>
      </c>
      <c r="N19" s="210">
        <v>9</v>
      </c>
      <c r="O19" s="210">
        <v>12</v>
      </c>
      <c r="P19" s="211">
        <v>12</v>
      </c>
      <c r="Q19" s="211">
        <v>12</v>
      </c>
      <c r="R19" s="211">
        <v>14</v>
      </c>
      <c r="S19" s="618">
        <f>100</f>
        <v>100</v>
      </c>
      <c r="T19" s="72">
        <f t="shared" si="1"/>
        <v>100</v>
      </c>
      <c r="U19" s="72">
        <f t="shared" si="2"/>
        <v>100</v>
      </c>
      <c r="V19" s="72">
        <f t="shared" si="3"/>
        <v>112.5</v>
      </c>
      <c r="W19" s="72">
        <f t="shared" si="4"/>
        <v>112.5</v>
      </c>
      <c r="X19" s="72">
        <f t="shared" si="5"/>
        <v>125</v>
      </c>
      <c r="Y19" s="72">
        <f t="shared" si="6"/>
        <v>112.5</v>
      </c>
      <c r="Z19" s="72">
        <f t="shared" si="7"/>
        <v>112.5</v>
      </c>
      <c r="AA19" s="72">
        <f t="shared" si="8"/>
        <v>100</v>
      </c>
      <c r="AB19" s="72">
        <f t="shared" si="9"/>
        <v>87.5</v>
      </c>
      <c r="AC19" s="72">
        <f t="shared" si="10"/>
        <v>112.5</v>
      </c>
      <c r="AD19" s="72">
        <f t="shared" si="11"/>
        <v>150</v>
      </c>
      <c r="AE19" s="72">
        <f t="shared" si="12"/>
        <v>150</v>
      </c>
      <c r="AF19" s="72">
        <f t="shared" ref="AF19:AG19" si="27">Q19*100/$D19</f>
        <v>150</v>
      </c>
      <c r="AG19" s="73">
        <f t="shared" si="27"/>
        <v>175</v>
      </c>
      <c r="AH19" s="619">
        <v>1</v>
      </c>
      <c r="AI19" s="230">
        <v>1</v>
      </c>
      <c r="AJ19" s="230">
        <v>1</v>
      </c>
      <c r="AK19" s="230">
        <v>1</v>
      </c>
      <c r="AL19" s="230">
        <v>1</v>
      </c>
      <c r="AM19" s="230">
        <v>1</v>
      </c>
      <c r="AN19" s="230">
        <v>1</v>
      </c>
      <c r="AO19" s="230">
        <v>1</v>
      </c>
      <c r="AP19" s="230">
        <v>1</v>
      </c>
      <c r="AQ19" s="230">
        <v>1</v>
      </c>
      <c r="AR19" s="230">
        <v>1</v>
      </c>
      <c r="AS19" s="230">
        <v>1</v>
      </c>
      <c r="AT19" s="230">
        <v>4</v>
      </c>
      <c r="AU19" s="230">
        <v>6</v>
      </c>
      <c r="AV19" s="232">
        <v>7</v>
      </c>
    </row>
    <row r="20" spans="2:48" ht="14.45">
      <c r="B20" s="620"/>
      <c r="C20" s="2" t="s">
        <v>197</v>
      </c>
      <c r="D20" s="210">
        <v>3</v>
      </c>
      <c r="E20" s="210">
        <v>3</v>
      </c>
      <c r="F20" s="210">
        <v>4</v>
      </c>
      <c r="G20" s="210">
        <v>4</v>
      </c>
      <c r="H20" s="210">
        <v>5</v>
      </c>
      <c r="I20" s="210">
        <v>4</v>
      </c>
      <c r="J20" s="210">
        <v>4</v>
      </c>
      <c r="K20" s="210">
        <v>3</v>
      </c>
      <c r="L20" s="210">
        <v>2</v>
      </c>
      <c r="M20" s="210">
        <v>4</v>
      </c>
      <c r="N20" s="210">
        <v>5</v>
      </c>
      <c r="O20" s="210">
        <v>3</v>
      </c>
      <c r="P20" s="211">
        <v>3</v>
      </c>
      <c r="Q20" s="211">
        <v>3</v>
      </c>
      <c r="R20" s="211">
        <v>4</v>
      </c>
      <c r="S20" s="618">
        <f>100</f>
        <v>100</v>
      </c>
      <c r="T20" s="72">
        <f t="shared" si="1"/>
        <v>100</v>
      </c>
      <c r="U20" s="72">
        <f t="shared" si="2"/>
        <v>133.33333333333334</v>
      </c>
      <c r="V20" s="72">
        <f t="shared" si="3"/>
        <v>133.33333333333334</v>
      </c>
      <c r="W20" s="72">
        <f t="shared" si="4"/>
        <v>166.66666666666666</v>
      </c>
      <c r="X20" s="72">
        <f t="shared" si="5"/>
        <v>133.33333333333334</v>
      </c>
      <c r="Y20" s="72">
        <f t="shared" si="6"/>
        <v>133.33333333333334</v>
      </c>
      <c r="Z20" s="72">
        <f t="shared" si="7"/>
        <v>100</v>
      </c>
      <c r="AA20" s="72">
        <f t="shared" si="8"/>
        <v>66.666666666666671</v>
      </c>
      <c r="AB20" s="72">
        <f t="shared" si="9"/>
        <v>133.33333333333334</v>
      </c>
      <c r="AC20" s="72">
        <f t="shared" si="10"/>
        <v>166.66666666666666</v>
      </c>
      <c r="AD20" s="72">
        <f t="shared" si="11"/>
        <v>100</v>
      </c>
      <c r="AE20" s="72">
        <f t="shared" si="12"/>
        <v>100</v>
      </c>
      <c r="AF20" s="72">
        <f t="shared" ref="AF20:AG20" si="28">Q20*100/$D20</f>
        <v>100</v>
      </c>
      <c r="AG20" s="73">
        <f t="shared" si="28"/>
        <v>133.33333333333334</v>
      </c>
      <c r="AH20" s="619">
        <v>1</v>
      </c>
      <c r="AI20" s="230">
        <v>1</v>
      </c>
      <c r="AJ20" s="230">
        <v>1</v>
      </c>
      <c r="AK20" s="230">
        <v>1</v>
      </c>
      <c r="AL20" s="230">
        <v>1</v>
      </c>
      <c r="AM20" s="230">
        <v>1</v>
      </c>
      <c r="AN20" s="230">
        <v>1</v>
      </c>
      <c r="AO20" s="230">
        <v>1</v>
      </c>
      <c r="AP20" s="230">
        <v>1</v>
      </c>
      <c r="AQ20" s="230">
        <v>1</v>
      </c>
      <c r="AR20" s="230">
        <v>1</v>
      </c>
      <c r="AS20" s="230">
        <v>1</v>
      </c>
      <c r="AT20" s="230">
        <v>4</v>
      </c>
      <c r="AU20" s="230">
        <v>6</v>
      </c>
      <c r="AV20" s="232">
        <v>7</v>
      </c>
    </row>
    <row r="21" spans="2:48" ht="14.45">
      <c r="B21" s="620"/>
      <c r="C21" s="2" t="s">
        <v>198</v>
      </c>
      <c r="D21" s="210">
        <v>222</v>
      </c>
      <c r="E21" s="210">
        <v>206</v>
      </c>
      <c r="F21" s="210">
        <v>203</v>
      </c>
      <c r="G21" s="210">
        <v>214</v>
      </c>
      <c r="H21" s="210">
        <v>218</v>
      </c>
      <c r="I21" s="211">
        <v>210</v>
      </c>
      <c r="J21" s="210">
        <v>207</v>
      </c>
      <c r="K21" s="210">
        <v>213</v>
      </c>
      <c r="L21" s="210">
        <v>214</v>
      </c>
      <c r="M21" s="210">
        <v>220</v>
      </c>
      <c r="N21" s="210">
        <v>231</v>
      </c>
      <c r="O21" s="210">
        <v>229</v>
      </c>
      <c r="P21" s="211">
        <v>234</v>
      </c>
      <c r="Q21" s="211">
        <v>232</v>
      </c>
      <c r="R21" s="211">
        <v>248</v>
      </c>
      <c r="S21" s="618">
        <f>100</f>
        <v>100</v>
      </c>
      <c r="T21" s="72">
        <f t="shared" si="1"/>
        <v>92.792792792792795</v>
      </c>
      <c r="U21" s="72">
        <f t="shared" si="2"/>
        <v>91.441441441441441</v>
      </c>
      <c r="V21" s="72">
        <f t="shared" si="3"/>
        <v>96.396396396396398</v>
      </c>
      <c r="W21" s="72">
        <f t="shared" si="4"/>
        <v>98.198198198198199</v>
      </c>
      <c r="X21" s="72">
        <f t="shared" si="5"/>
        <v>94.594594594594597</v>
      </c>
      <c r="Y21" s="72">
        <f t="shared" si="6"/>
        <v>93.243243243243242</v>
      </c>
      <c r="Z21" s="72">
        <f t="shared" si="7"/>
        <v>95.945945945945951</v>
      </c>
      <c r="AA21" s="72">
        <f t="shared" si="8"/>
        <v>96.396396396396398</v>
      </c>
      <c r="AB21" s="72">
        <f t="shared" si="9"/>
        <v>99.099099099099092</v>
      </c>
      <c r="AC21" s="72">
        <f t="shared" si="10"/>
        <v>104.05405405405405</v>
      </c>
      <c r="AD21" s="72">
        <f t="shared" si="11"/>
        <v>103.15315315315316</v>
      </c>
      <c r="AE21" s="72">
        <f t="shared" si="12"/>
        <v>105.4054054054054</v>
      </c>
      <c r="AF21" s="72">
        <f t="shared" ref="AF21:AG21" si="29">Q21*100/$D21</f>
        <v>104.50450450450451</v>
      </c>
      <c r="AG21" s="73">
        <f t="shared" si="29"/>
        <v>111.71171171171171</v>
      </c>
      <c r="AH21" s="619">
        <v>1</v>
      </c>
      <c r="AI21" s="230">
        <v>1</v>
      </c>
      <c r="AJ21" s="230">
        <v>1</v>
      </c>
      <c r="AK21" s="230">
        <v>1</v>
      </c>
      <c r="AL21" s="230">
        <v>1</v>
      </c>
      <c r="AM21" s="230">
        <v>4</v>
      </c>
      <c r="AN21" s="230">
        <v>1</v>
      </c>
      <c r="AO21" s="230">
        <v>1</v>
      </c>
      <c r="AP21" s="230">
        <v>1</v>
      </c>
      <c r="AQ21" s="230">
        <v>1</v>
      </c>
      <c r="AR21" s="230">
        <v>1</v>
      </c>
      <c r="AS21" s="230">
        <v>1</v>
      </c>
      <c r="AT21" s="230">
        <v>4</v>
      </c>
      <c r="AU21" s="230">
        <v>6</v>
      </c>
      <c r="AV21" s="232">
        <v>7</v>
      </c>
    </row>
    <row r="22" spans="2:48" ht="14.45">
      <c r="B22" s="340"/>
      <c r="C22" s="4" t="s">
        <v>199</v>
      </c>
      <c r="D22">
        <v>219</v>
      </c>
      <c r="E22">
        <v>203</v>
      </c>
      <c r="F22">
        <v>199</v>
      </c>
      <c r="G22">
        <v>210</v>
      </c>
      <c r="H22">
        <v>213</v>
      </c>
      <c r="I22">
        <v>206</v>
      </c>
      <c r="J22">
        <v>203</v>
      </c>
      <c r="K22">
        <v>210</v>
      </c>
      <c r="L22">
        <v>212</v>
      </c>
      <c r="M22">
        <v>216</v>
      </c>
      <c r="N22">
        <v>226</v>
      </c>
      <c r="O22">
        <v>226</v>
      </c>
      <c r="P22">
        <v>231</v>
      </c>
      <c r="Q22">
        <v>229</v>
      </c>
      <c r="R22">
        <v>244</v>
      </c>
      <c r="S22" s="618">
        <f>100</f>
        <v>100</v>
      </c>
      <c r="T22" s="72">
        <f t="shared" si="1"/>
        <v>92.694063926940643</v>
      </c>
      <c r="U22" s="72">
        <f t="shared" si="2"/>
        <v>90.867579908675793</v>
      </c>
      <c r="V22" s="72">
        <f t="shared" si="3"/>
        <v>95.890410958904113</v>
      </c>
      <c r="W22" s="72">
        <f t="shared" si="4"/>
        <v>97.260273972602747</v>
      </c>
      <c r="X22" s="72">
        <f t="shared" si="5"/>
        <v>94.063926940639263</v>
      </c>
      <c r="Y22" s="72">
        <f t="shared" si="6"/>
        <v>92.694063926940643</v>
      </c>
      <c r="Z22" s="72">
        <f t="shared" si="7"/>
        <v>95.890410958904113</v>
      </c>
      <c r="AA22" s="72">
        <f t="shared" si="8"/>
        <v>96.803652968036531</v>
      </c>
      <c r="AB22" s="72">
        <f t="shared" si="9"/>
        <v>98.630136986301366</v>
      </c>
      <c r="AC22" s="72">
        <f t="shared" si="10"/>
        <v>103.19634703196347</v>
      </c>
      <c r="AD22" s="72">
        <f t="shared" si="11"/>
        <v>103.19634703196347</v>
      </c>
      <c r="AE22" s="72">
        <f t="shared" si="12"/>
        <v>105.47945205479452</v>
      </c>
      <c r="AF22" s="72">
        <f t="shared" ref="AF22:AG22" si="30">Q22*100/$D22</f>
        <v>104.5662100456621</v>
      </c>
      <c r="AG22" s="73">
        <f t="shared" si="30"/>
        <v>111.41552511415524</v>
      </c>
      <c r="AH22" s="233"/>
      <c r="AI22" s="234"/>
      <c r="AJ22" s="234"/>
      <c r="AK22" s="234"/>
      <c r="AL22" s="234"/>
      <c r="AM22" s="234"/>
      <c r="AN22" s="234"/>
      <c r="AO22" s="234"/>
      <c r="AP22" s="234"/>
      <c r="AQ22" s="234"/>
      <c r="AR22" s="234"/>
      <c r="AS22" s="234"/>
      <c r="AT22" s="234"/>
      <c r="AU22" s="234"/>
      <c r="AV22" s="235"/>
    </row>
    <row r="23" spans="2:48" ht="14.45">
      <c r="B23" s="620" t="s">
        <v>201</v>
      </c>
      <c r="C23" s="2" t="s">
        <v>194</v>
      </c>
      <c r="D23" s="210">
        <v>12000</v>
      </c>
      <c r="E23" s="210">
        <v>12026</v>
      </c>
      <c r="F23" s="210">
        <v>11965</v>
      </c>
      <c r="G23" s="210">
        <v>11232</v>
      </c>
      <c r="H23" s="210">
        <v>11077</v>
      </c>
      <c r="I23" s="210">
        <v>10719</v>
      </c>
      <c r="J23" s="210">
        <v>10686</v>
      </c>
      <c r="K23" s="210">
        <v>10523</v>
      </c>
      <c r="L23" s="210">
        <v>11595</v>
      </c>
      <c r="M23" s="210">
        <v>11666</v>
      </c>
      <c r="N23" s="210">
        <v>11690</v>
      </c>
      <c r="O23" s="210">
        <v>11904</v>
      </c>
      <c r="P23" s="211">
        <v>11643</v>
      </c>
      <c r="Q23" s="211">
        <v>11627</v>
      </c>
      <c r="R23" s="211">
        <v>11687</v>
      </c>
      <c r="S23" s="618">
        <f>100</f>
        <v>100</v>
      </c>
      <c r="T23" s="72">
        <f t="shared" si="1"/>
        <v>100.21666666666667</v>
      </c>
      <c r="U23" s="72">
        <f t="shared" si="2"/>
        <v>99.708333333333329</v>
      </c>
      <c r="V23" s="72">
        <f t="shared" si="3"/>
        <v>93.6</v>
      </c>
      <c r="W23" s="72">
        <f t="shared" si="4"/>
        <v>92.308333333333337</v>
      </c>
      <c r="X23" s="72">
        <f t="shared" si="5"/>
        <v>89.325000000000003</v>
      </c>
      <c r="Y23" s="72">
        <f t="shared" si="6"/>
        <v>89.05</v>
      </c>
      <c r="Z23" s="72">
        <f t="shared" si="7"/>
        <v>87.691666666666663</v>
      </c>
      <c r="AA23" s="72">
        <f t="shared" si="8"/>
        <v>96.625</v>
      </c>
      <c r="AB23" s="72">
        <f t="shared" si="9"/>
        <v>97.216666666666669</v>
      </c>
      <c r="AC23" s="72">
        <f t="shared" si="10"/>
        <v>97.416666666666671</v>
      </c>
      <c r="AD23" s="72">
        <f t="shared" si="11"/>
        <v>99.2</v>
      </c>
      <c r="AE23" s="72">
        <f t="shared" si="12"/>
        <v>97.025000000000006</v>
      </c>
      <c r="AF23" s="72">
        <f t="shared" ref="AF23:AG23" si="31">Q23*100/$D23</f>
        <v>96.891666666666666</v>
      </c>
      <c r="AG23" s="73">
        <f t="shared" si="31"/>
        <v>97.391666666666666</v>
      </c>
      <c r="AH23" s="619">
        <v>1</v>
      </c>
      <c r="AI23" s="230">
        <v>1</v>
      </c>
      <c r="AJ23" s="230">
        <v>1</v>
      </c>
      <c r="AK23" s="230">
        <v>1</v>
      </c>
      <c r="AL23" s="230">
        <v>1</v>
      </c>
      <c r="AM23" s="230">
        <v>1</v>
      </c>
      <c r="AN23" s="230">
        <v>1</v>
      </c>
      <c r="AO23" s="230">
        <v>1</v>
      </c>
      <c r="AP23" s="230">
        <v>1</v>
      </c>
      <c r="AQ23" s="230">
        <v>1</v>
      </c>
      <c r="AR23" s="230">
        <v>1</v>
      </c>
      <c r="AS23" s="230">
        <v>1</v>
      </c>
      <c r="AT23" s="230">
        <v>4</v>
      </c>
      <c r="AU23" s="230">
        <v>6</v>
      </c>
      <c r="AV23" s="232">
        <v>7</v>
      </c>
    </row>
    <row r="24" spans="2:48" ht="14.45">
      <c r="B24" s="620"/>
      <c r="C24" s="2" t="s">
        <v>195</v>
      </c>
      <c r="D24" s="210">
        <v>3395</v>
      </c>
      <c r="E24" s="210">
        <v>3017</v>
      </c>
      <c r="F24" s="210">
        <v>2824</v>
      </c>
      <c r="G24" s="210">
        <v>3337</v>
      </c>
      <c r="H24" s="210">
        <v>3320</v>
      </c>
      <c r="I24" s="210">
        <v>3226</v>
      </c>
      <c r="J24" s="210">
        <v>3174</v>
      </c>
      <c r="K24" s="210">
        <v>3149</v>
      </c>
      <c r="L24" s="210">
        <v>2634</v>
      </c>
      <c r="M24" s="210">
        <v>2643</v>
      </c>
      <c r="N24" s="210">
        <v>2676</v>
      </c>
      <c r="O24" s="210">
        <v>2581</v>
      </c>
      <c r="P24" s="211">
        <v>2493</v>
      </c>
      <c r="Q24" s="211">
        <v>2501</v>
      </c>
      <c r="R24" s="211">
        <v>2526</v>
      </c>
      <c r="S24" s="618">
        <f>100</f>
        <v>100</v>
      </c>
      <c r="T24" s="72">
        <f t="shared" si="1"/>
        <v>88.865979381443296</v>
      </c>
      <c r="U24" s="72">
        <f t="shared" si="2"/>
        <v>83.18114874815906</v>
      </c>
      <c r="V24" s="72">
        <f t="shared" si="3"/>
        <v>98.291605301914586</v>
      </c>
      <c r="W24" s="72">
        <f t="shared" si="4"/>
        <v>97.790868924889537</v>
      </c>
      <c r="X24" s="72">
        <f t="shared" si="5"/>
        <v>95.022091310751108</v>
      </c>
      <c r="Y24" s="72">
        <f t="shared" si="6"/>
        <v>93.490427098674516</v>
      </c>
      <c r="Z24" s="72">
        <f t="shared" si="7"/>
        <v>92.7540500736377</v>
      </c>
      <c r="AA24" s="72">
        <f t="shared" si="8"/>
        <v>77.584683357879229</v>
      </c>
      <c r="AB24" s="72">
        <f t="shared" si="9"/>
        <v>77.849779086892482</v>
      </c>
      <c r="AC24" s="72">
        <f t="shared" si="10"/>
        <v>78.821796759941094</v>
      </c>
      <c r="AD24" s="72">
        <f t="shared" si="11"/>
        <v>76.023564064801178</v>
      </c>
      <c r="AE24" s="72">
        <f t="shared" si="12"/>
        <v>73.431516936671571</v>
      </c>
      <c r="AF24" s="72">
        <f t="shared" ref="AF24:AG24" si="32">Q24*100/$D24</f>
        <v>73.667157584683352</v>
      </c>
      <c r="AG24" s="73">
        <f t="shared" si="32"/>
        <v>74.403534609720182</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2" t="s">
        <v>196</v>
      </c>
      <c r="D25" s="210">
        <v>1048</v>
      </c>
      <c r="E25" s="210">
        <v>810</v>
      </c>
      <c r="F25" s="210">
        <v>772</v>
      </c>
      <c r="G25" s="210">
        <v>941</v>
      </c>
      <c r="H25" s="210">
        <v>928</v>
      </c>
      <c r="I25" s="210">
        <v>933</v>
      </c>
      <c r="J25" s="210">
        <v>955</v>
      </c>
      <c r="K25" s="210">
        <v>958</v>
      </c>
      <c r="L25" s="210">
        <v>854</v>
      </c>
      <c r="M25" s="210">
        <v>857</v>
      </c>
      <c r="N25" s="210">
        <v>854</v>
      </c>
      <c r="O25" s="210">
        <v>843</v>
      </c>
      <c r="P25" s="211">
        <v>776</v>
      </c>
      <c r="Q25" s="211">
        <v>760</v>
      </c>
      <c r="R25" s="211">
        <v>754</v>
      </c>
      <c r="S25" s="618">
        <f>100</f>
        <v>100</v>
      </c>
      <c r="T25" s="72">
        <f t="shared" si="1"/>
        <v>77.290076335877856</v>
      </c>
      <c r="U25" s="72">
        <f t="shared" si="2"/>
        <v>73.664122137404576</v>
      </c>
      <c r="V25" s="72">
        <f t="shared" si="3"/>
        <v>89.790076335877856</v>
      </c>
      <c r="W25" s="72">
        <f t="shared" si="4"/>
        <v>88.549618320610691</v>
      </c>
      <c r="X25" s="72">
        <f t="shared" si="5"/>
        <v>89.026717557251914</v>
      </c>
      <c r="Y25" s="72">
        <f t="shared" si="6"/>
        <v>91.125954198473281</v>
      </c>
      <c r="Z25" s="72">
        <f t="shared" si="7"/>
        <v>91.412213740458014</v>
      </c>
      <c r="AA25" s="72">
        <f t="shared" si="8"/>
        <v>81.488549618320604</v>
      </c>
      <c r="AB25" s="72">
        <f t="shared" si="9"/>
        <v>81.774809160305338</v>
      </c>
      <c r="AC25" s="72">
        <f t="shared" si="10"/>
        <v>81.488549618320604</v>
      </c>
      <c r="AD25" s="72">
        <f t="shared" si="11"/>
        <v>80.438931297709928</v>
      </c>
      <c r="AE25" s="72">
        <f t="shared" si="12"/>
        <v>74.045801526717554</v>
      </c>
      <c r="AF25" s="72">
        <f t="shared" ref="AF25:AG25" si="33">Q25*100/$D25</f>
        <v>72.519083969465655</v>
      </c>
      <c r="AG25" s="73">
        <f t="shared" si="33"/>
        <v>71.946564885496187</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2" t="s">
        <v>197</v>
      </c>
      <c r="D26" s="210">
        <v>233</v>
      </c>
      <c r="E26" s="210">
        <v>167</v>
      </c>
      <c r="F26" s="210">
        <v>157</v>
      </c>
      <c r="G26" s="210">
        <v>205</v>
      </c>
      <c r="H26" s="210">
        <v>199</v>
      </c>
      <c r="I26" s="210">
        <v>184</v>
      </c>
      <c r="J26" s="210">
        <v>192</v>
      </c>
      <c r="K26" s="210">
        <v>202</v>
      </c>
      <c r="L26" s="210">
        <v>161</v>
      </c>
      <c r="M26" s="210">
        <v>177</v>
      </c>
      <c r="N26" s="210">
        <v>188</v>
      </c>
      <c r="O26" s="210">
        <v>179</v>
      </c>
      <c r="P26" s="211">
        <v>173</v>
      </c>
      <c r="Q26" s="211">
        <v>177</v>
      </c>
      <c r="R26" s="211">
        <v>183</v>
      </c>
      <c r="S26" s="618">
        <f>100</f>
        <v>100</v>
      </c>
      <c r="T26" s="72">
        <f t="shared" si="1"/>
        <v>71.673819742489272</v>
      </c>
      <c r="U26" s="72">
        <f t="shared" si="2"/>
        <v>67.381974248927037</v>
      </c>
      <c r="V26" s="72">
        <f t="shared" si="3"/>
        <v>87.982832618025753</v>
      </c>
      <c r="W26" s="72">
        <f t="shared" si="4"/>
        <v>85.407725321888407</v>
      </c>
      <c r="X26" s="72">
        <f t="shared" si="5"/>
        <v>78.969957081545061</v>
      </c>
      <c r="Y26" s="72">
        <f t="shared" si="6"/>
        <v>82.403433476394852</v>
      </c>
      <c r="Z26" s="72">
        <f t="shared" si="7"/>
        <v>86.695278969957087</v>
      </c>
      <c r="AA26" s="72">
        <f t="shared" si="8"/>
        <v>69.098712446351925</v>
      </c>
      <c r="AB26" s="72">
        <f t="shared" si="9"/>
        <v>75.965665236051507</v>
      </c>
      <c r="AC26" s="72">
        <f t="shared" si="10"/>
        <v>80.686695278969964</v>
      </c>
      <c r="AD26" s="72">
        <f t="shared" si="11"/>
        <v>76.824034334763951</v>
      </c>
      <c r="AE26" s="72">
        <f t="shared" si="12"/>
        <v>74.248927038626604</v>
      </c>
      <c r="AF26" s="72">
        <f t="shared" ref="AF26:AG26" si="34">Q26*100/$D26</f>
        <v>75.965665236051507</v>
      </c>
      <c r="AG26" s="73">
        <f t="shared" si="34"/>
        <v>78.540772532188839</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2" t="s">
        <v>198</v>
      </c>
      <c r="D27" s="210">
        <v>16676</v>
      </c>
      <c r="E27" s="210">
        <v>16020</v>
      </c>
      <c r="F27" s="210">
        <v>15718</v>
      </c>
      <c r="G27" s="210">
        <v>15715</v>
      </c>
      <c r="H27" s="210">
        <v>15524</v>
      </c>
      <c r="I27" s="210">
        <v>15062</v>
      </c>
      <c r="J27" s="210">
        <v>15007</v>
      </c>
      <c r="K27" s="210">
        <v>14832</v>
      </c>
      <c r="L27" s="210">
        <v>15244</v>
      </c>
      <c r="M27" s="210">
        <v>15343</v>
      </c>
      <c r="N27" s="210">
        <v>15408</v>
      </c>
      <c r="O27" s="210">
        <v>15507</v>
      </c>
      <c r="P27" s="211">
        <v>15085</v>
      </c>
      <c r="Q27" s="211">
        <v>15065</v>
      </c>
      <c r="R27" s="211">
        <v>15150</v>
      </c>
      <c r="S27" s="618">
        <f>100</f>
        <v>100</v>
      </c>
      <c r="T27" s="72">
        <f t="shared" si="1"/>
        <v>96.066202926361242</v>
      </c>
      <c r="U27" s="72">
        <f t="shared" si="2"/>
        <v>94.255217078436075</v>
      </c>
      <c r="V27" s="72">
        <f t="shared" si="3"/>
        <v>94.237227152794432</v>
      </c>
      <c r="W27" s="72">
        <f t="shared" si="4"/>
        <v>93.091868553609984</v>
      </c>
      <c r="X27" s="72">
        <f t="shared" si="5"/>
        <v>90.321420004797318</v>
      </c>
      <c r="Y27" s="72">
        <f t="shared" si="6"/>
        <v>89.991604701367237</v>
      </c>
      <c r="Z27" s="72">
        <f t="shared" si="7"/>
        <v>88.942192372271535</v>
      </c>
      <c r="AA27" s="72">
        <f t="shared" si="8"/>
        <v>91.41280882705685</v>
      </c>
      <c r="AB27" s="72">
        <f t="shared" si="9"/>
        <v>92.006476373230996</v>
      </c>
      <c r="AC27" s="72">
        <f t="shared" si="10"/>
        <v>92.396258095466536</v>
      </c>
      <c r="AD27" s="72">
        <f t="shared" si="11"/>
        <v>92.989925641640681</v>
      </c>
      <c r="AE27" s="72">
        <f t="shared" si="12"/>
        <v>90.459342768049893</v>
      </c>
      <c r="AF27" s="72">
        <f t="shared" ref="AF27:AG27" si="35">Q27*100/$D27</f>
        <v>90.339409930438961</v>
      </c>
      <c r="AG27" s="73">
        <f t="shared" si="35"/>
        <v>90.849124490285433</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2" t="s">
        <v>199</v>
      </c>
      <c r="D28">
        <v>16443</v>
      </c>
      <c r="E28">
        <v>15853</v>
      </c>
      <c r="F28">
        <v>15561</v>
      </c>
      <c r="G28">
        <v>15510</v>
      </c>
      <c r="H28">
        <v>15325</v>
      </c>
      <c r="I28">
        <v>14878</v>
      </c>
      <c r="J28">
        <v>14815</v>
      </c>
      <c r="K28">
        <v>14630</v>
      </c>
      <c r="L28">
        <v>15083</v>
      </c>
      <c r="M28">
        <v>15166</v>
      </c>
      <c r="N28">
        <v>15220</v>
      </c>
      <c r="O28">
        <v>15328</v>
      </c>
      <c r="P28">
        <v>14912</v>
      </c>
      <c r="Q28">
        <v>14888</v>
      </c>
      <c r="R28">
        <v>14967</v>
      </c>
      <c r="S28" s="618">
        <f>100</f>
        <v>100</v>
      </c>
      <c r="T28" s="72">
        <f t="shared" si="1"/>
        <v>96.411846986559624</v>
      </c>
      <c r="U28" s="72">
        <f t="shared" si="2"/>
        <v>94.636015325670499</v>
      </c>
      <c r="V28" s="72">
        <f t="shared" si="3"/>
        <v>94.325852946542597</v>
      </c>
      <c r="W28" s="72">
        <f t="shared" si="4"/>
        <v>93.200754120294349</v>
      </c>
      <c r="X28" s="72">
        <f t="shared" si="5"/>
        <v>90.482272091467493</v>
      </c>
      <c r="Y28" s="72">
        <f t="shared" si="6"/>
        <v>90.099130329015381</v>
      </c>
      <c r="Z28" s="72">
        <f t="shared" si="7"/>
        <v>88.974031502767133</v>
      </c>
      <c r="AA28" s="72">
        <f t="shared" si="8"/>
        <v>91.7290032232561</v>
      </c>
      <c r="AB28" s="72">
        <f t="shared" si="9"/>
        <v>92.233777291248558</v>
      </c>
      <c r="AC28" s="72">
        <f t="shared" si="10"/>
        <v>92.562184516207509</v>
      </c>
      <c r="AD28" s="72">
        <f t="shared" si="11"/>
        <v>93.218998966125397</v>
      </c>
      <c r="AE28" s="72">
        <f t="shared" si="12"/>
        <v>90.689047010886085</v>
      </c>
      <c r="AF28" s="72">
        <f t="shared" ref="AF28:AG28" si="36">Q28*100/$D28</f>
        <v>90.543088244237666</v>
      </c>
      <c r="AG28" s="73">
        <f t="shared" si="36"/>
        <v>91.023535851122062</v>
      </c>
      <c r="AH28" s="233"/>
      <c r="AI28" s="234"/>
      <c r="AJ28" s="234"/>
      <c r="AK28" s="234"/>
      <c r="AL28" s="234"/>
      <c r="AM28" s="234"/>
      <c r="AN28" s="234"/>
      <c r="AO28" s="234"/>
      <c r="AP28" s="234"/>
      <c r="AQ28" s="234"/>
      <c r="AR28" s="234"/>
      <c r="AS28" s="234"/>
      <c r="AT28" s="234"/>
      <c r="AU28" s="234"/>
      <c r="AV28" s="235"/>
    </row>
    <row r="29" spans="2:48" ht="15" customHeight="1">
      <c r="B29" s="341" t="s">
        <v>202</v>
      </c>
      <c r="C29" s="3" t="s">
        <v>194</v>
      </c>
      <c r="D29" s="210">
        <v>1596</v>
      </c>
      <c r="E29" s="210">
        <v>1593</v>
      </c>
      <c r="F29" s="210">
        <v>1605</v>
      </c>
      <c r="G29" s="210">
        <v>1743</v>
      </c>
      <c r="H29" s="210">
        <v>1830</v>
      </c>
      <c r="I29" s="210">
        <v>1773</v>
      </c>
      <c r="J29" s="210">
        <v>1690</v>
      </c>
      <c r="K29" s="210">
        <v>1651</v>
      </c>
      <c r="L29" s="210">
        <v>1510</v>
      </c>
      <c r="M29" s="210">
        <v>1524</v>
      </c>
      <c r="N29" s="210">
        <v>1484</v>
      </c>
      <c r="O29" s="210">
        <v>1462</v>
      </c>
      <c r="P29" s="211">
        <v>1489</v>
      </c>
      <c r="Q29" s="211">
        <v>1472</v>
      </c>
      <c r="R29" s="211">
        <v>1487</v>
      </c>
      <c r="S29" s="618">
        <f>100</f>
        <v>100</v>
      </c>
      <c r="T29" s="72">
        <f t="shared" si="1"/>
        <v>99.812030075187977</v>
      </c>
      <c r="U29" s="72">
        <f t="shared" si="2"/>
        <v>100.56390977443608</v>
      </c>
      <c r="V29" s="72">
        <f t="shared" si="3"/>
        <v>109.21052631578948</v>
      </c>
      <c r="W29" s="72">
        <f t="shared" si="4"/>
        <v>114.66165413533835</v>
      </c>
      <c r="X29" s="72">
        <f t="shared" si="5"/>
        <v>111.09022556390977</v>
      </c>
      <c r="Y29" s="72">
        <f t="shared" si="6"/>
        <v>105.88972431077694</v>
      </c>
      <c r="Z29" s="72">
        <f t="shared" si="7"/>
        <v>103.44611528822055</v>
      </c>
      <c r="AA29" s="72">
        <f t="shared" si="8"/>
        <v>94.611528822055135</v>
      </c>
      <c r="AB29" s="72">
        <f t="shared" si="9"/>
        <v>95.488721804511272</v>
      </c>
      <c r="AC29" s="72">
        <f t="shared" si="10"/>
        <v>92.982456140350877</v>
      </c>
      <c r="AD29" s="72">
        <f t="shared" si="11"/>
        <v>91.604010025062664</v>
      </c>
      <c r="AE29" s="72">
        <f t="shared" si="12"/>
        <v>93.29573934837093</v>
      </c>
      <c r="AF29" s="72">
        <f t="shared" ref="AF29:AG29" si="37">Q29*100/$D29</f>
        <v>92.230576441102755</v>
      </c>
      <c r="AG29" s="73">
        <f t="shared" si="37"/>
        <v>93.170426065162914</v>
      </c>
      <c r="AH29" s="619">
        <v>1</v>
      </c>
      <c r="AI29" s="230">
        <v>1</v>
      </c>
      <c r="AJ29" s="230">
        <v>1</v>
      </c>
      <c r="AK29" s="230">
        <v>1</v>
      </c>
      <c r="AL29" s="230">
        <v>1</v>
      </c>
      <c r="AM29" s="230">
        <v>1</v>
      </c>
      <c r="AN29" s="230">
        <v>1</v>
      </c>
      <c r="AO29" s="230">
        <v>1</v>
      </c>
      <c r="AP29" s="230">
        <v>1</v>
      </c>
      <c r="AQ29" s="230">
        <v>1</v>
      </c>
      <c r="AR29" s="230">
        <v>1</v>
      </c>
      <c r="AS29" s="230">
        <v>1</v>
      </c>
      <c r="AT29" s="230">
        <v>4</v>
      </c>
      <c r="AU29" s="230">
        <v>6</v>
      </c>
      <c r="AV29" s="232">
        <v>7</v>
      </c>
    </row>
    <row r="30" spans="2:48" ht="14.45">
      <c r="B30" s="620"/>
      <c r="C30" s="2" t="s">
        <v>195</v>
      </c>
      <c r="D30" s="210">
        <v>69</v>
      </c>
      <c r="E30" s="210">
        <v>56</v>
      </c>
      <c r="F30" s="210">
        <v>56</v>
      </c>
      <c r="G30" s="210">
        <v>52</v>
      </c>
      <c r="H30" s="210">
        <v>49</v>
      </c>
      <c r="I30" s="210">
        <v>50</v>
      </c>
      <c r="J30" s="210">
        <v>70</v>
      </c>
      <c r="K30" s="210">
        <v>66</v>
      </c>
      <c r="L30" s="210">
        <v>66</v>
      </c>
      <c r="M30" s="210">
        <v>61</v>
      </c>
      <c r="N30" s="210">
        <v>71</v>
      </c>
      <c r="O30" s="210">
        <v>67</v>
      </c>
      <c r="P30" s="211">
        <v>70</v>
      </c>
      <c r="Q30" s="211">
        <v>69</v>
      </c>
      <c r="R30" s="211">
        <v>71</v>
      </c>
      <c r="S30" s="618">
        <f>100</f>
        <v>100</v>
      </c>
      <c r="T30" s="72">
        <f t="shared" si="1"/>
        <v>81.159420289855078</v>
      </c>
      <c r="U30" s="72">
        <f t="shared" si="2"/>
        <v>81.159420289855078</v>
      </c>
      <c r="V30" s="72">
        <f t="shared" si="3"/>
        <v>75.362318840579704</v>
      </c>
      <c r="W30" s="72">
        <f t="shared" si="4"/>
        <v>71.014492753623188</v>
      </c>
      <c r="X30" s="72">
        <f t="shared" si="5"/>
        <v>72.463768115942031</v>
      </c>
      <c r="Y30" s="72">
        <f t="shared" si="6"/>
        <v>101.44927536231884</v>
      </c>
      <c r="Z30" s="72">
        <f t="shared" si="7"/>
        <v>95.652173913043484</v>
      </c>
      <c r="AA30" s="72">
        <f t="shared" si="8"/>
        <v>95.652173913043484</v>
      </c>
      <c r="AB30" s="72">
        <f t="shared" si="9"/>
        <v>88.405797101449281</v>
      </c>
      <c r="AC30" s="72">
        <f t="shared" si="10"/>
        <v>102.89855072463769</v>
      </c>
      <c r="AD30" s="72">
        <f t="shared" si="11"/>
        <v>97.101449275362313</v>
      </c>
      <c r="AE30" s="72">
        <f t="shared" si="12"/>
        <v>101.44927536231884</v>
      </c>
      <c r="AF30" s="72">
        <f t="shared" ref="AF30:AG30" si="38">Q30*100/$D30</f>
        <v>100</v>
      </c>
      <c r="AG30" s="73">
        <f t="shared" si="38"/>
        <v>102.89855072463769</v>
      </c>
      <c r="AH30" s="619">
        <v>1</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2" t="s">
        <v>196</v>
      </c>
      <c r="D31" s="210">
        <v>18</v>
      </c>
      <c r="E31" s="210">
        <v>12</v>
      </c>
      <c r="F31" s="210">
        <v>12</v>
      </c>
      <c r="G31" s="210">
        <v>14</v>
      </c>
      <c r="H31" s="210">
        <v>14</v>
      </c>
      <c r="I31" s="210">
        <v>13</v>
      </c>
      <c r="J31" s="210">
        <v>15</v>
      </c>
      <c r="K31" s="210">
        <v>19</v>
      </c>
      <c r="L31" s="210">
        <v>16</v>
      </c>
      <c r="M31" s="210">
        <v>16</v>
      </c>
      <c r="N31" s="210">
        <v>24</v>
      </c>
      <c r="O31" s="210">
        <v>22</v>
      </c>
      <c r="P31" s="211">
        <v>23</v>
      </c>
      <c r="Q31" s="211">
        <v>22</v>
      </c>
      <c r="R31" s="211">
        <v>22</v>
      </c>
      <c r="S31" s="618">
        <f>100</f>
        <v>100</v>
      </c>
      <c r="T31" s="72">
        <f t="shared" si="1"/>
        <v>66.666666666666671</v>
      </c>
      <c r="U31" s="72">
        <f t="shared" si="2"/>
        <v>66.666666666666671</v>
      </c>
      <c r="V31" s="72">
        <f t="shared" si="3"/>
        <v>77.777777777777771</v>
      </c>
      <c r="W31" s="72">
        <f t="shared" si="4"/>
        <v>77.777777777777771</v>
      </c>
      <c r="X31" s="72">
        <f t="shared" si="5"/>
        <v>72.222222222222229</v>
      </c>
      <c r="Y31" s="72">
        <f t="shared" si="6"/>
        <v>83.333333333333329</v>
      </c>
      <c r="Z31" s="72">
        <f t="shared" si="7"/>
        <v>105.55555555555556</v>
      </c>
      <c r="AA31" s="72">
        <f t="shared" si="8"/>
        <v>88.888888888888886</v>
      </c>
      <c r="AB31" s="72">
        <f t="shared" si="9"/>
        <v>88.888888888888886</v>
      </c>
      <c r="AC31" s="72">
        <f t="shared" si="10"/>
        <v>133.33333333333334</v>
      </c>
      <c r="AD31" s="72">
        <f t="shared" si="11"/>
        <v>122.22222222222223</v>
      </c>
      <c r="AE31" s="72">
        <f t="shared" si="12"/>
        <v>127.77777777777777</v>
      </c>
      <c r="AF31" s="72">
        <f t="shared" ref="AF31:AG31" si="39">Q31*100/$D31</f>
        <v>122.22222222222223</v>
      </c>
      <c r="AG31" s="73">
        <f t="shared" si="39"/>
        <v>122.22222222222223</v>
      </c>
      <c r="AH31" s="619">
        <v>1</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2" t="s">
        <v>197</v>
      </c>
      <c r="D32" s="210">
        <v>9</v>
      </c>
      <c r="E32" s="210">
        <v>8</v>
      </c>
      <c r="F32" s="210">
        <v>8</v>
      </c>
      <c r="G32" s="210">
        <v>8</v>
      </c>
      <c r="H32" s="210">
        <v>9</v>
      </c>
      <c r="I32" s="210">
        <v>9</v>
      </c>
      <c r="J32" s="210">
        <v>9</v>
      </c>
      <c r="K32" s="210">
        <v>9</v>
      </c>
      <c r="L32" s="210">
        <v>8</v>
      </c>
      <c r="M32" s="210">
        <v>8</v>
      </c>
      <c r="N32" s="210">
        <v>7</v>
      </c>
      <c r="O32" s="210">
        <v>10</v>
      </c>
      <c r="P32" s="211">
        <v>11</v>
      </c>
      <c r="Q32" s="211">
        <v>11</v>
      </c>
      <c r="R32" s="211">
        <v>12</v>
      </c>
      <c r="S32" s="618">
        <f>100</f>
        <v>100</v>
      </c>
      <c r="T32" s="72">
        <f t="shared" si="1"/>
        <v>88.888888888888886</v>
      </c>
      <c r="U32" s="72">
        <f t="shared" si="2"/>
        <v>88.888888888888886</v>
      </c>
      <c r="V32" s="72">
        <f t="shared" si="3"/>
        <v>88.888888888888886</v>
      </c>
      <c r="W32" s="72">
        <f t="shared" si="4"/>
        <v>100</v>
      </c>
      <c r="X32" s="72">
        <f t="shared" si="5"/>
        <v>100</v>
      </c>
      <c r="Y32" s="72">
        <f t="shared" si="6"/>
        <v>100</v>
      </c>
      <c r="Z32" s="72">
        <f t="shared" si="7"/>
        <v>100</v>
      </c>
      <c r="AA32" s="72">
        <f t="shared" si="8"/>
        <v>88.888888888888886</v>
      </c>
      <c r="AB32" s="72">
        <f t="shared" si="9"/>
        <v>88.888888888888886</v>
      </c>
      <c r="AC32" s="72">
        <f t="shared" si="10"/>
        <v>77.777777777777771</v>
      </c>
      <c r="AD32" s="72">
        <f t="shared" si="11"/>
        <v>111.11111111111111</v>
      </c>
      <c r="AE32" s="72">
        <f t="shared" si="12"/>
        <v>122.22222222222223</v>
      </c>
      <c r="AF32" s="72">
        <f t="shared" ref="AF32:AG32" si="40">Q32*100/$D32</f>
        <v>122.22222222222223</v>
      </c>
      <c r="AG32" s="73">
        <f t="shared" si="40"/>
        <v>133.33333333333334</v>
      </c>
      <c r="AH32" s="619">
        <v>1</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2" t="s">
        <v>198</v>
      </c>
      <c r="D33" s="210">
        <v>1692</v>
      </c>
      <c r="E33" s="210">
        <v>1669</v>
      </c>
      <c r="F33" s="210">
        <v>1681</v>
      </c>
      <c r="G33" s="210">
        <v>1817</v>
      </c>
      <c r="H33" s="210">
        <v>1902</v>
      </c>
      <c r="I33" s="210">
        <v>1845</v>
      </c>
      <c r="J33" s="210">
        <v>1784</v>
      </c>
      <c r="K33" s="210">
        <v>1745</v>
      </c>
      <c r="L33" s="210">
        <v>1600</v>
      </c>
      <c r="M33" s="210">
        <v>1609</v>
      </c>
      <c r="N33" s="210">
        <v>1586</v>
      </c>
      <c r="O33" s="210">
        <v>1561</v>
      </c>
      <c r="P33" s="211">
        <v>1593</v>
      </c>
      <c r="Q33" s="211">
        <v>1574</v>
      </c>
      <c r="R33" s="211">
        <v>1592</v>
      </c>
      <c r="S33" s="618">
        <f>100</f>
        <v>100</v>
      </c>
      <c r="T33" s="72">
        <f t="shared" si="1"/>
        <v>98.640661938534279</v>
      </c>
      <c r="U33" s="72">
        <f t="shared" si="2"/>
        <v>99.349881796690312</v>
      </c>
      <c r="V33" s="72">
        <f t="shared" si="3"/>
        <v>107.38770685579196</v>
      </c>
      <c r="W33" s="72">
        <f t="shared" si="4"/>
        <v>112.41134751773049</v>
      </c>
      <c r="X33" s="72">
        <f t="shared" si="5"/>
        <v>109.04255319148936</v>
      </c>
      <c r="Y33" s="72">
        <f t="shared" si="6"/>
        <v>105.43735224586288</v>
      </c>
      <c r="Z33" s="72">
        <f t="shared" si="7"/>
        <v>103.13238770685579</v>
      </c>
      <c r="AA33" s="72">
        <f t="shared" si="8"/>
        <v>94.562647754137117</v>
      </c>
      <c r="AB33" s="72">
        <f t="shared" si="9"/>
        <v>95.094562647754131</v>
      </c>
      <c r="AC33" s="72">
        <f t="shared" si="10"/>
        <v>93.73522458628841</v>
      </c>
      <c r="AD33" s="72">
        <f t="shared" si="11"/>
        <v>92.257683215130029</v>
      </c>
      <c r="AE33" s="72">
        <f t="shared" si="12"/>
        <v>94.148936170212764</v>
      </c>
      <c r="AF33" s="72">
        <f t="shared" ref="AF33:AG33" si="41">Q33*100/$D33</f>
        <v>93.026004728132392</v>
      </c>
      <c r="AG33" s="73">
        <f t="shared" si="41"/>
        <v>94.089834515366434</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340"/>
      <c r="C34" s="4" t="s">
        <v>199</v>
      </c>
      <c r="D34">
        <v>1683</v>
      </c>
      <c r="E34">
        <v>1661</v>
      </c>
      <c r="F34">
        <v>1673</v>
      </c>
      <c r="G34">
        <v>1809</v>
      </c>
      <c r="H34">
        <v>1893</v>
      </c>
      <c r="I34">
        <v>1836</v>
      </c>
      <c r="J34">
        <v>1775</v>
      </c>
      <c r="K34">
        <v>1736</v>
      </c>
      <c r="L34">
        <v>1592</v>
      </c>
      <c r="M34">
        <v>1601</v>
      </c>
      <c r="N34">
        <v>1579</v>
      </c>
      <c r="O34">
        <v>1551</v>
      </c>
      <c r="P34">
        <v>1582</v>
      </c>
      <c r="Q34">
        <v>1563</v>
      </c>
      <c r="R34">
        <v>1580</v>
      </c>
      <c r="S34" s="618">
        <f>100</f>
        <v>100</v>
      </c>
      <c r="T34" s="72">
        <f t="shared" si="1"/>
        <v>98.692810457516345</v>
      </c>
      <c r="U34" s="72">
        <f t="shared" si="2"/>
        <v>99.405822935234696</v>
      </c>
      <c r="V34" s="72">
        <f t="shared" si="3"/>
        <v>107.48663101604278</v>
      </c>
      <c r="W34" s="72">
        <f t="shared" si="4"/>
        <v>112.47771836007131</v>
      </c>
      <c r="X34" s="72">
        <f t="shared" si="5"/>
        <v>109.09090909090909</v>
      </c>
      <c r="Y34" s="72">
        <f t="shared" si="6"/>
        <v>105.46642899584076</v>
      </c>
      <c r="Z34" s="72">
        <f t="shared" si="7"/>
        <v>103.14913844325609</v>
      </c>
      <c r="AA34" s="72">
        <f t="shared" si="8"/>
        <v>94.592988710635765</v>
      </c>
      <c r="AB34" s="72">
        <f t="shared" si="9"/>
        <v>95.127748068924546</v>
      </c>
      <c r="AC34" s="72">
        <f t="shared" si="10"/>
        <v>93.820558526440877</v>
      </c>
      <c r="AD34" s="72">
        <f t="shared" si="11"/>
        <v>92.156862745098039</v>
      </c>
      <c r="AE34" s="72">
        <f t="shared" si="12"/>
        <v>93.998811645870475</v>
      </c>
      <c r="AF34" s="72">
        <f t="shared" ref="AF34:AG34" si="42">Q34*100/$D34</f>
        <v>92.869875222816404</v>
      </c>
      <c r="AG34" s="73">
        <f t="shared" si="42"/>
        <v>93.879976232917414</v>
      </c>
      <c r="AH34" s="233"/>
      <c r="AI34" s="234"/>
      <c r="AJ34" s="234"/>
      <c r="AK34" s="234"/>
      <c r="AL34" s="234"/>
      <c r="AM34" s="234"/>
      <c r="AN34" s="234"/>
      <c r="AO34" s="234"/>
      <c r="AP34" s="234"/>
      <c r="AQ34" s="234"/>
      <c r="AR34" s="234"/>
      <c r="AS34" s="234"/>
      <c r="AT34" s="234"/>
      <c r="AU34" s="234"/>
      <c r="AV34" s="235"/>
    </row>
    <row r="35" spans="2:48" ht="15" customHeight="1">
      <c r="B35" s="620" t="s">
        <v>203</v>
      </c>
      <c r="C35" s="2" t="s">
        <v>194</v>
      </c>
      <c r="D35" s="210">
        <v>2260</v>
      </c>
      <c r="E35" s="210">
        <v>2343</v>
      </c>
      <c r="F35" s="210">
        <v>2426</v>
      </c>
      <c r="G35" s="210">
        <v>2433</v>
      </c>
      <c r="H35" s="210">
        <v>2469</v>
      </c>
      <c r="I35" s="210">
        <v>2456</v>
      </c>
      <c r="J35" s="210">
        <v>2438</v>
      </c>
      <c r="K35" s="210">
        <v>2400</v>
      </c>
      <c r="L35" s="210">
        <v>2412</v>
      </c>
      <c r="M35" s="210">
        <v>2388</v>
      </c>
      <c r="N35" s="210">
        <v>2350</v>
      </c>
      <c r="O35" s="210">
        <v>2376</v>
      </c>
      <c r="P35" s="211">
        <v>2420</v>
      </c>
      <c r="Q35" s="211">
        <v>2392</v>
      </c>
      <c r="R35" s="211">
        <v>2383</v>
      </c>
      <c r="S35" s="618">
        <f>100</f>
        <v>100</v>
      </c>
      <c r="T35" s="72">
        <f t="shared" si="1"/>
        <v>103.67256637168141</v>
      </c>
      <c r="U35" s="72">
        <f t="shared" si="2"/>
        <v>107.34513274336283</v>
      </c>
      <c r="V35" s="72">
        <f t="shared" si="3"/>
        <v>107.65486725663717</v>
      </c>
      <c r="W35" s="72">
        <f t="shared" si="4"/>
        <v>109.24778761061947</v>
      </c>
      <c r="X35" s="72">
        <f t="shared" si="5"/>
        <v>108.67256637168141</v>
      </c>
      <c r="Y35" s="72">
        <f t="shared" si="6"/>
        <v>107.87610619469027</v>
      </c>
      <c r="Z35" s="72">
        <f t="shared" si="7"/>
        <v>106.19469026548673</v>
      </c>
      <c r="AA35" s="72">
        <f t="shared" si="8"/>
        <v>106.72566371681415</v>
      </c>
      <c r="AB35" s="72">
        <f t="shared" si="9"/>
        <v>105.66371681415929</v>
      </c>
      <c r="AC35" s="72">
        <f t="shared" si="10"/>
        <v>103.98230088495575</v>
      </c>
      <c r="AD35" s="72">
        <f t="shared" si="11"/>
        <v>105.13274336283186</v>
      </c>
      <c r="AE35" s="72">
        <f t="shared" si="12"/>
        <v>107.07964601769912</v>
      </c>
      <c r="AF35" s="72">
        <f t="shared" ref="AF35:AG35" si="43">Q35*100/$D35</f>
        <v>105.84070796460178</v>
      </c>
      <c r="AG35" s="73">
        <f t="shared" si="43"/>
        <v>105.4424778761062</v>
      </c>
      <c r="AH35" s="619">
        <v>1</v>
      </c>
      <c r="AI35" s="230">
        <v>1</v>
      </c>
      <c r="AJ35" s="230">
        <v>1</v>
      </c>
      <c r="AK35" s="230">
        <v>1</v>
      </c>
      <c r="AL35" s="230">
        <v>1</v>
      </c>
      <c r="AM35" s="230">
        <v>1</v>
      </c>
      <c r="AN35" s="230">
        <v>1</v>
      </c>
      <c r="AO35" s="230">
        <v>1</v>
      </c>
      <c r="AP35" s="230">
        <v>1</v>
      </c>
      <c r="AQ35" s="230">
        <v>1</v>
      </c>
      <c r="AR35" s="230">
        <v>1</v>
      </c>
      <c r="AS35" s="230">
        <v>1</v>
      </c>
      <c r="AT35" s="230">
        <v>4</v>
      </c>
      <c r="AU35" s="230">
        <v>6</v>
      </c>
      <c r="AV35" s="232">
        <v>7</v>
      </c>
    </row>
    <row r="36" spans="2:48" ht="14.45">
      <c r="B36" s="620"/>
      <c r="C36" s="2" t="s">
        <v>195</v>
      </c>
      <c r="D36" s="210">
        <v>92</v>
      </c>
      <c r="E36" s="210">
        <v>78</v>
      </c>
      <c r="F36" s="210">
        <v>87</v>
      </c>
      <c r="G36" s="210">
        <v>97</v>
      </c>
      <c r="H36" s="210">
        <v>96</v>
      </c>
      <c r="I36" s="210">
        <v>92</v>
      </c>
      <c r="J36" s="210">
        <v>102</v>
      </c>
      <c r="K36" s="210">
        <v>104</v>
      </c>
      <c r="L36" s="210">
        <v>97</v>
      </c>
      <c r="M36" s="210">
        <v>94</v>
      </c>
      <c r="N36" s="210">
        <v>100</v>
      </c>
      <c r="O36" s="210">
        <v>100</v>
      </c>
      <c r="P36" s="211">
        <v>105</v>
      </c>
      <c r="Q36" s="211">
        <v>104</v>
      </c>
      <c r="R36" s="211">
        <v>104</v>
      </c>
      <c r="S36" s="618">
        <f>100</f>
        <v>100</v>
      </c>
      <c r="T36" s="72">
        <f t="shared" si="1"/>
        <v>84.782608695652172</v>
      </c>
      <c r="U36" s="72">
        <f t="shared" si="2"/>
        <v>94.565217391304344</v>
      </c>
      <c r="V36" s="72">
        <f t="shared" si="3"/>
        <v>105.43478260869566</v>
      </c>
      <c r="W36" s="72">
        <f t="shared" si="4"/>
        <v>104.34782608695652</v>
      </c>
      <c r="X36" s="72">
        <f t="shared" si="5"/>
        <v>100</v>
      </c>
      <c r="Y36" s="72">
        <f t="shared" si="6"/>
        <v>110.8695652173913</v>
      </c>
      <c r="Z36" s="72">
        <f t="shared" si="7"/>
        <v>113.04347826086956</v>
      </c>
      <c r="AA36" s="72">
        <f t="shared" si="8"/>
        <v>105.43478260869566</v>
      </c>
      <c r="AB36" s="72">
        <f t="shared" si="9"/>
        <v>102.17391304347827</v>
      </c>
      <c r="AC36" s="72">
        <f t="shared" si="10"/>
        <v>108.69565217391305</v>
      </c>
      <c r="AD36" s="72">
        <f t="shared" si="11"/>
        <v>108.69565217391305</v>
      </c>
      <c r="AE36" s="72">
        <f t="shared" si="12"/>
        <v>114.1304347826087</v>
      </c>
      <c r="AF36" s="72">
        <f t="shared" ref="AF36:AG36" si="44">Q36*100/$D36</f>
        <v>113.04347826086956</v>
      </c>
      <c r="AG36" s="73">
        <f t="shared" si="44"/>
        <v>113.04347826086956</v>
      </c>
      <c r="AH36" s="619">
        <v>1</v>
      </c>
      <c r="AI36" s="230">
        <v>1</v>
      </c>
      <c r="AJ36" s="230">
        <v>1</v>
      </c>
      <c r="AK36" s="230">
        <v>1</v>
      </c>
      <c r="AL36" s="230">
        <v>1</v>
      </c>
      <c r="AM36" s="230">
        <v>1</v>
      </c>
      <c r="AN36" s="230">
        <v>1</v>
      </c>
      <c r="AO36" s="230">
        <v>1</v>
      </c>
      <c r="AP36" s="230">
        <v>1</v>
      </c>
      <c r="AQ36" s="230">
        <v>1</v>
      </c>
      <c r="AR36" s="230">
        <v>1</v>
      </c>
      <c r="AS36" s="230">
        <v>1</v>
      </c>
      <c r="AT36" s="230">
        <v>4</v>
      </c>
      <c r="AU36" s="230">
        <v>6</v>
      </c>
      <c r="AV36" s="232">
        <v>7</v>
      </c>
    </row>
    <row r="37" spans="2:48" ht="14.45">
      <c r="B37" s="620"/>
      <c r="C37" s="2" t="s">
        <v>196</v>
      </c>
      <c r="D37" s="210">
        <v>33</v>
      </c>
      <c r="E37" s="210">
        <v>27</v>
      </c>
      <c r="F37" s="210">
        <v>28</v>
      </c>
      <c r="G37" s="210">
        <v>31</v>
      </c>
      <c r="H37" s="210">
        <v>29</v>
      </c>
      <c r="I37" s="210">
        <v>26</v>
      </c>
      <c r="J37" s="210">
        <v>32</v>
      </c>
      <c r="K37" s="210">
        <v>36</v>
      </c>
      <c r="L37" s="210">
        <v>36</v>
      </c>
      <c r="M37" s="210">
        <v>36</v>
      </c>
      <c r="N37" s="210">
        <v>34</v>
      </c>
      <c r="O37" s="210">
        <v>30</v>
      </c>
      <c r="P37" s="211">
        <v>31</v>
      </c>
      <c r="Q37" s="211">
        <v>30</v>
      </c>
      <c r="R37" s="211">
        <v>29</v>
      </c>
      <c r="S37" s="618">
        <f>100</f>
        <v>100</v>
      </c>
      <c r="T37" s="72">
        <f t="shared" si="1"/>
        <v>81.818181818181813</v>
      </c>
      <c r="U37" s="72">
        <f t="shared" si="2"/>
        <v>84.848484848484844</v>
      </c>
      <c r="V37" s="72">
        <f t="shared" si="3"/>
        <v>93.939393939393938</v>
      </c>
      <c r="W37" s="72">
        <f t="shared" si="4"/>
        <v>87.878787878787875</v>
      </c>
      <c r="X37" s="72">
        <f t="shared" si="5"/>
        <v>78.787878787878782</v>
      </c>
      <c r="Y37" s="72">
        <f t="shared" si="6"/>
        <v>96.969696969696969</v>
      </c>
      <c r="Z37" s="72">
        <f t="shared" si="7"/>
        <v>109.09090909090909</v>
      </c>
      <c r="AA37" s="72">
        <f t="shared" si="8"/>
        <v>109.09090909090909</v>
      </c>
      <c r="AB37" s="72">
        <f t="shared" si="9"/>
        <v>109.09090909090909</v>
      </c>
      <c r="AC37" s="72">
        <f t="shared" si="10"/>
        <v>103.03030303030303</v>
      </c>
      <c r="AD37" s="72">
        <f t="shared" si="11"/>
        <v>90.909090909090907</v>
      </c>
      <c r="AE37" s="72">
        <f t="shared" si="12"/>
        <v>93.939393939393938</v>
      </c>
      <c r="AF37" s="72">
        <f t="shared" ref="AF37:AG88" si="45">Q37*100/$D37</f>
        <v>90.909090909090907</v>
      </c>
      <c r="AG37" s="73">
        <f t="shared" si="45"/>
        <v>87.878787878787875</v>
      </c>
      <c r="AH37" s="619">
        <v>1</v>
      </c>
      <c r="AI37" s="230">
        <v>1</v>
      </c>
      <c r="AJ37" s="230">
        <v>1</v>
      </c>
      <c r="AK37" s="230">
        <v>1</v>
      </c>
      <c r="AL37" s="230">
        <v>1</v>
      </c>
      <c r="AM37" s="230">
        <v>1</v>
      </c>
      <c r="AN37" s="230">
        <v>1</v>
      </c>
      <c r="AO37" s="230">
        <v>1</v>
      </c>
      <c r="AP37" s="230">
        <v>1</v>
      </c>
      <c r="AQ37" s="230">
        <v>1</v>
      </c>
      <c r="AR37" s="230">
        <v>1</v>
      </c>
      <c r="AS37" s="230">
        <v>1</v>
      </c>
      <c r="AT37" s="230">
        <v>4</v>
      </c>
      <c r="AU37" s="230">
        <v>6</v>
      </c>
      <c r="AV37" s="232">
        <v>7</v>
      </c>
    </row>
    <row r="38" spans="2:48" ht="14.45">
      <c r="B38" s="620"/>
      <c r="C38" s="2" t="s">
        <v>197</v>
      </c>
      <c r="D38" s="210">
        <v>11</v>
      </c>
      <c r="E38" s="210">
        <v>6</v>
      </c>
      <c r="F38" s="210">
        <v>5</v>
      </c>
      <c r="G38" s="210">
        <v>5</v>
      </c>
      <c r="H38" s="210">
        <v>6</v>
      </c>
      <c r="I38" s="210">
        <v>5</v>
      </c>
      <c r="J38" s="210">
        <v>11</v>
      </c>
      <c r="K38" s="210">
        <v>10</v>
      </c>
      <c r="L38" s="210">
        <v>7</v>
      </c>
      <c r="M38" s="210">
        <v>7</v>
      </c>
      <c r="N38" s="210">
        <v>8</v>
      </c>
      <c r="O38" s="210">
        <v>9</v>
      </c>
      <c r="P38" s="211">
        <v>10</v>
      </c>
      <c r="Q38" s="211">
        <v>10</v>
      </c>
      <c r="R38" s="211">
        <v>10</v>
      </c>
      <c r="S38" s="618">
        <f>100</f>
        <v>100</v>
      </c>
      <c r="T38" s="72">
        <f t="shared" si="1"/>
        <v>54.545454545454547</v>
      </c>
      <c r="U38" s="72">
        <f t="shared" si="2"/>
        <v>45.454545454545453</v>
      </c>
      <c r="V38" s="72">
        <f t="shared" si="3"/>
        <v>45.454545454545453</v>
      </c>
      <c r="W38" s="72">
        <f t="shared" si="4"/>
        <v>54.545454545454547</v>
      </c>
      <c r="X38" s="72">
        <f t="shared" si="5"/>
        <v>45.454545454545453</v>
      </c>
      <c r="Y38" s="72">
        <f t="shared" si="6"/>
        <v>100</v>
      </c>
      <c r="Z38" s="72">
        <f t="shared" si="7"/>
        <v>90.909090909090907</v>
      </c>
      <c r="AA38" s="72">
        <f t="shared" si="8"/>
        <v>63.636363636363633</v>
      </c>
      <c r="AB38" s="72">
        <f t="shared" si="9"/>
        <v>63.636363636363633</v>
      </c>
      <c r="AC38" s="72">
        <f t="shared" si="10"/>
        <v>72.727272727272734</v>
      </c>
      <c r="AD38" s="72">
        <f t="shared" si="11"/>
        <v>81.818181818181813</v>
      </c>
      <c r="AE38" s="72">
        <f t="shared" si="12"/>
        <v>90.909090909090907</v>
      </c>
      <c r="AF38" s="72">
        <f t="shared" si="45"/>
        <v>90.909090909090907</v>
      </c>
      <c r="AG38" s="73">
        <f t="shared" si="45"/>
        <v>90.909090909090907</v>
      </c>
      <c r="AH38" s="619">
        <v>1</v>
      </c>
      <c r="AI38" s="230">
        <v>1</v>
      </c>
      <c r="AJ38" s="230">
        <v>1</v>
      </c>
      <c r="AK38" s="230">
        <v>1</v>
      </c>
      <c r="AL38" s="230">
        <v>1</v>
      </c>
      <c r="AM38" s="230">
        <v>1</v>
      </c>
      <c r="AN38" s="230">
        <v>1</v>
      </c>
      <c r="AO38" s="230">
        <v>1</v>
      </c>
      <c r="AP38" s="230">
        <v>1</v>
      </c>
      <c r="AQ38" s="230">
        <v>1</v>
      </c>
      <c r="AR38" s="230">
        <v>1</v>
      </c>
      <c r="AS38" s="230">
        <v>1</v>
      </c>
      <c r="AT38" s="230">
        <v>4</v>
      </c>
      <c r="AU38" s="230">
        <v>6</v>
      </c>
      <c r="AV38" s="232">
        <v>7</v>
      </c>
    </row>
    <row r="39" spans="2:48" ht="14.45">
      <c r="B39" s="620"/>
      <c r="C39" s="2" t="s">
        <v>198</v>
      </c>
      <c r="D39" s="210">
        <v>2396</v>
      </c>
      <c r="E39" s="210">
        <v>2454</v>
      </c>
      <c r="F39" s="210">
        <v>2546</v>
      </c>
      <c r="G39" s="210">
        <v>2566</v>
      </c>
      <c r="H39" s="210">
        <v>2600</v>
      </c>
      <c r="I39" s="210">
        <v>2579</v>
      </c>
      <c r="J39" s="210">
        <v>2583</v>
      </c>
      <c r="K39" s="210">
        <v>2550</v>
      </c>
      <c r="L39" s="210">
        <v>2552</v>
      </c>
      <c r="M39" s="210">
        <v>2525</v>
      </c>
      <c r="N39" s="210">
        <v>2492</v>
      </c>
      <c r="O39" s="210">
        <v>2515</v>
      </c>
      <c r="P39" s="211">
        <v>2566</v>
      </c>
      <c r="Q39" s="211">
        <v>2536</v>
      </c>
      <c r="R39" s="211">
        <v>2526</v>
      </c>
      <c r="S39" s="618">
        <f>100</f>
        <v>100</v>
      </c>
      <c r="T39" s="72">
        <f t="shared" si="1"/>
        <v>102.42070116861436</v>
      </c>
      <c r="U39" s="72">
        <f t="shared" si="2"/>
        <v>106.26043405676127</v>
      </c>
      <c r="V39" s="72">
        <f t="shared" si="3"/>
        <v>107.09515859766277</v>
      </c>
      <c r="W39" s="72">
        <f t="shared" si="4"/>
        <v>108.51419031719533</v>
      </c>
      <c r="X39" s="72">
        <f t="shared" si="5"/>
        <v>107.63772954924875</v>
      </c>
      <c r="Y39" s="72">
        <f t="shared" si="6"/>
        <v>107.80467445742904</v>
      </c>
      <c r="Z39" s="72">
        <f t="shared" si="7"/>
        <v>106.42737896494157</v>
      </c>
      <c r="AA39" s="72">
        <f t="shared" si="8"/>
        <v>106.51085141903172</v>
      </c>
      <c r="AB39" s="72">
        <f t="shared" si="9"/>
        <v>105.38397328881469</v>
      </c>
      <c r="AC39" s="72">
        <f t="shared" si="10"/>
        <v>104.00667779632721</v>
      </c>
      <c r="AD39" s="72">
        <f t="shared" si="11"/>
        <v>104.96661101836393</v>
      </c>
      <c r="AE39" s="72">
        <f t="shared" si="12"/>
        <v>107.09515859766277</v>
      </c>
      <c r="AF39" s="72">
        <f t="shared" si="45"/>
        <v>105.84307178631052</v>
      </c>
      <c r="AG39" s="73">
        <f t="shared" si="45"/>
        <v>105.42570951585977</v>
      </c>
      <c r="AH39" s="619">
        <v>1</v>
      </c>
      <c r="AI39" s="230">
        <v>1</v>
      </c>
      <c r="AJ39" s="230">
        <v>1</v>
      </c>
      <c r="AK39" s="230">
        <v>1</v>
      </c>
      <c r="AL39" s="230">
        <v>1</v>
      </c>
      <c r="AM39" s="230">
        <v>1</v>
      </c>
      <c r="AN39" s="230">
        <v>1</v>
      </c>
      <c r="AO39" s="230">
        <v>1</v>
      </c>
      <c r="AP39" s="230">
        <v>1</v>
      </c>
      <c r="AQ39" s="230">
        <v>1</v>
      </c>
      <c r="AR39" s="230">
        <v>1</v>
      </c>
      <c r="AS39" s="230">
        <v>1</v>
      </c>
      <c r="AT39" s="230">
        <v>4</v>
      </c>
      <c r="AU39" s="230">
        <v>6</v>
      </c>
      <c r="AV39" s="232">
        <v>7</v>
      </c>
    </row>
    <row r="40" spans="2:48" ht="14.45">
      <c r="B40" s="620"/>
      <c r="C40" s="2" t="s">
        <v>199</v>
      </c>
      <c r="D40">
        <v>2385</v>
      </c>
      <c r="E40">
        <v>2448</v>
      </c>
      <c r="F40">
        <v>2541</v>
      </c>
      <c r="G40">
        <v>2561</v>
      </c>
      <c r="H40">
        <v>2594</v>
      </c>
      <c r="I40">
        <v>2574</v>
      </c>
      <c r="J40">
        <v>2572</v>
      </c>
      <c r="K40">
        <v>2540</v>
      </c>
      <c r="L40">
        <v>2545</v>
      </c>
      <c r="M40">
        <v>2518</v>
      </c>
      <c r="N40">
        <v>2484</v>
      </c>
      <c r="O40">
        <v>2506</v>
      </c>
      <c r="P40">
        <v>2556</v>
      </c>
      <c r="Q40">
        <v>2526</v>
      </c>
      <c r="R40">
        <v>2516</v>
      </c>
      <c r="S40" s="618">
        <f>100</f>
        <v>100</v>
      </c>
      <c r="T40" s="72">
        <f t="shared" si="1"/>
        <v>102.64150943396227</v>
      </c>
      <c r="U40" s="72">
        <f t="shared" si="2"/>
        <v>106.54088050314465</v>
      </c>
      <c r="V40" s="72">
        <f t="shared" si="3"/>
        <v>107.37945492662473</v>
      </c>
      <c r="W40" s="72">
        <f t="shared" si="4"/>
        <v>108.76310272536688</v>
      </c>
      <c r="X40" s="72">
        <f t="shared" si="5"/>
        <v>107.9245283018868</v>
      </c>
      <c r="Y40" s="72">
        <f t="shared" si="6"/>
        <v>107.84067085953879</v>
      </c>
      <c r="Z40" s="72">
        <f t="shared" si="7"/>
        <v>106.49895178197065</v>
      </c>
      <c r="AA40" s="72">
        <f t="shared" si="8"/>
        <v>106.70859538784067</v>
      </c>
      <c r="AB40" s="72">
        <f t="shared" si="9"/>
        <v>105.57651991614256</v>
      </c>
      <c r="AC40" s="72">
        <f t="shared" si="10"/>
        <v>104.15094339622641</v>
      </c>
      <c r="AD40" s="72">
        <f t="shared" si="11"/>
        <v>105.07337526205451</v>
      </c>
      <c r="AE40" s="72">
        <f t="shared" si="12"/>
        <v>107.16981132075472</v>
      </c>
      <c r="AF40" s="72">
        <f t="shared" si="45"/>
        <v>105.91194968553459</v>
      </c>
      <c r="AG40" s="73">
        <f t="shared" si="45"/>
        <v>105.49266247379455</v>
      </c>
      <c r="AH40" s="233"/>
      <c r="AI40" s="234"/>
      <c r="AJ40" s="234"/>
      <c r="AK40" s="234"/>
      <c r="AL40" s="234"/>
      <c r="AM40" s="234"/>
      <c r="AN40" s="234"/>
      <c r="AO40" s="234"/>
      <c r="AP40" s="234"/>
      <c r="AQ40" s="234"/>
      <c r="AR40" s="234"/>
      <c r="AS40" s="234"/>
      <c r="AT40" s="234"/>
      <c r="AU40" s="234"/>
      <c r="AV40" s="235"/>
    </row>
    <row r="41" spans="2:48" ht="14.45">
      <c r="B41" s="341" t="s">
        <v>204</v>
      </c>
      <c r="C41" s="3" t="s">
        <v>194</v>
      </c>
      <c r="D41" s="210">
        <v>31711</v>
      </c>
      <c r="E41" s="210">
        <v>29908</v>
      </c>
      <c r="F41" s="210">
        <v>28625</v>
      </c>
      <c r="G41" s="210">
        <v>28231</v>
      </c>
      <c r="H41" s="210">
        <v>28009</v>
      </c>
      <c r="I41" s="210">
        <v>27417</v>
      </c>
      <c r="J41" s="210">
        <v>27876</v>
      </c>
      <c r="K41" s="210">
        <v>27711</v>
      </c>
      <c r="L41" s="210">
        <v>28639</v>
      </c>
      <c r="M41" s="210">
        <v>29207</v>
      </c>
      <c r="N41" s="210">
        <v>29676</v>
      </c>
      <c r="O41" s="210">
        <v>30388</v>
      </c>
      <c r="P41" s="211">
        <v>30784</v>
      </c>
      <c r="Q41" s="211">
        <v>32049</v>
      </c>
      <c r="R41" s="211">
        <v>32554</v>
      </c>
      <c r="S41" s="618">
        <f>100</f>
        <v>100</v>
      </c>
      <c r="T41" s="72">
        <f t="shared" si="1"/>
        <v>94.314275803348991</v>
      </c>
      <c r="U41" s="72">
        <f t="shared" si="2"/>
        <v>90.268361136514145</v>
      </c>
      <c r="V41" s="72">
        <f t="shared" si="3"/>
        <v>89.025890069691911</v>
      </c>
      <c r="W41" s="72">
        <f t="shared" si="4"/>
        <v>88.325817539655006</v>
      </c>
      <c r="X41" s="72">
        <f t="shared" si="5"/>
        <v>86.458957459556615</v>
      </c>
      <c r="Y41" s="72">
        <f t="shared" si="6"/>
        <v>87.906404717605881</v>
      </c>
      <c r="Z41" s="72">
        <f t="shared" si="7"/>
        <v>87.386080539875749</v>
      </c>
      <c r="AA41" s="72">
        <f t="shared" si="8"/>
        <v>90.312509854624579</v>
      </c>
      <c r="AB41" s="72">
        <f t="shared" si="9"/>
        <v>92.103686417962223</v>
      </c>
      <c r="AC41" s="72">
        <f t="shared" si="10"/>
        <v>93.582668474661787</v>
      </c>
      <c r="AD41" s="72">
        <f t="shared" si="11"/>
        <v>95.827946138563902</v>
      </c>
      <c r="AE41" s="72">
        <f t="shared" si="12"/>
        <v>97.076724165116204</v>
      </c>
      <c r="AF41" s="72">
        <f t="shared" si="45"/>
        <v>101.06587619438049</v>
      </c>
      <c r="AG41" s="73">
        <f t="shared" si="45"/>
        <v>102.65838352622119</v>
      </c>
      <c r="AH41" s="619">
        <v>1</v>
      </c>
      <c r="AI41" s="230">
        <v>1</v>
      </c>
      <c r="AJ41" s="230">
        <v>1</v>
      </c>
      <c r="AK41" s="230">
        <v>1</v>
      </c>
      <c r="AL41" s="230">
        <v>1</v>
      </c>
      <c r="AM41" s="230">
        <v>1</v>
      </c>
      <c r="AN41" s="230">
        <v>1</v>
      </c>
      <c r="AO41" s="230">
        <v>1</v>
      </c>
      <c r="AP41" s="230">
        <v>1</v>
      </c>
      <c r="AQ41" s="230">
        <v>1</v>
      </c>
      <c r="AR41" s="230">
        <v>1</v>
      </c>
      <c r="AS41" s="230">
        <v>1</v>
      </c>
      <c r="AT41" s="230">
        <v>4</v>
      </c>
      <c r="AU41" s="230">
        <v>6</v>
      </c>
      <c r="AV41" s="232">
        <v>7</v>
      </c>
    </row>
    <row r="42" spans="2:48" ht="14.45">
      <c r="B42" s="620"/>
      <c r="C42" s="2" t="s">
        <v>195</v>
      </c>
      <c r="D42" s="210">
        <v>3895</v>
      </c>
      <c r="E42" s="210">
        <v>2946</v>
      </c>
      <c r="F42" s="210">
        <v>2694</v>
      </c>
      <c r="G42" s="210">
        <v>2994</v>
      </c>
      <c r="H42" s="210">
        <v>2941</v>
      </c>
      <c r="I42" s="210">
        <v>2949</v>
      </c>
      <c r="J42" s="210">
        <v>3025</v>
      </c>
      <c r="K42" s="210">
        <v>3072</v>
      </c>
      <c r="L42" s="210">
        <v>2960</v>
      </c>
      <c r="M42" s="210">
        <v>3039</v>
      </c>
      <c r="N42" s="210">
        <v>3179</v>
      </c>
      <c r="O42" s="210">
        <v>3089</v>
      </c>
      <c r="P42" s="211">
        <v>3208</v>
      </c>
      <c r="Q42" s="211">
        <v>3515</v>
      </c>
      <c r="R42" s="211">
        <v>3670</v>
      </c>
      <c r="S42" s="618">
        <f>100</f>
        <v>100</v>
      </c>
      <c r="T42" s="72">
        <f t="shared" si="1"/>
        <v>75.635430038510918</v>
      </c>
      <c r="U42" s="72">
        <f t="shared" si="2"/>
        <v>69.165596919127083</v>
      </c>
      <c r="V42" s="72">
        <f t="shared" si="3"/>
        <v>76.867779204107833</v>
      </c>
      <c r="W42" s="72">
        <f t="shared" si="4"/>
        <v>75.507060333761231</v>
      </c>
      <c r="X42" s="72">
        <f t="shared" si="5"/>
        <v>75.712451861360719</v>
      </c>
      <c r="Y42" s="72">
        <f t="shared" si="6"/>
        <v>77.663671373555843</v>
      </c>
      <c r="Z42" s="72">
        <f t="shared" si="7"/>
        <v>78.870346598202829</v>
      </c>
      <c r="AA42" s="72">
        <f t="shared" si="8"/>
        <v>75.994865211810009</v>
      </c>
      <c r="AB42" s="72">
        <f t="shared" si="9"/>
        <v>78.023106546854947</v>
      </c>
      <c r="AC42" s="72">
        <f t="shared" si="10"/>
        <v>81.617458279845962</v>
      </c>
      <c r="AD42" s="72">
        <f t="shared" si="11"/>
        <v>79.306803594351734</v>
      </c>
      <c r="AE42" s="72">
        <f t="shared" si="12"/>
        <v>82.3620025673941</v>
      </c>
      <c r="AF42" s="72">
        <f t="shared" si="45"/>
        <v>90.243902439024396</v>
      </c>
      <c r="AG42" s="73">
        <f t="shared" si="45"/>
        <v>94.223363286264444</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2" t="s">
        <v>196</v>
      </c>
      <c r="D43" s="210">
        <v>383</v>
      </c>
      <c r="E43" s="210">
        <v>252</v>
      </c>
      <c r="F43" s="210">
        <v>239</v>
      </c>
      <c r="G43" s="210">
        <v>315</v>
      </c>
      <c r="H43" s="210">
        <v>313</v>
      </c>
      <c r="I43" s="210">
        <v>302</v>
      </c>
      <c r="J43" s="210">
        <v>338</v>
      </c>
      <c r="K43" s="210">
        <v>370</v>
      </c>
      <c r="L43" s="210">
        <v>336</v>
      </c>
      <c r="M43" s="210">
        <v>359</v>
      </c>
      <c r="N43" s="210">
        <v>413</v>
      </c>
      <c r="O43" s="210">
        <v>420</v>
      </c>
      <c r="P43" s="211">
        <v>432</v>
      </c>
      <c r="Q43" s="211">
        <v>481</v>
      </c>
      <c r="R43" s="211">
        <v>499</v>
      </c>
      <c r="S43" s="618">
        <f>100</f>
        <v>100</v>
      </c>
      <c r="T43" s="72">
        <f t="shared" ref="T43:T74" si="46">E43*100/$D43</f>
        <v>65.796344647519575</v>
      </c>
      <c r="U43" s="72">
        <f t="shared" ref="U43:U74" si="47">F43*100/$D43</f>
        <v>62.40208877284595</v>
      </c>
      <c r="V43" s="72">
        <f t="shared" ref="V43:V74" si="48">G43*100/$D43</f>
        <v>82.24543080939948</v>
      </c>
      <c r="W43" s="72">
        <f t="shared" ref="W43:W74" si="49">H43*100/$D43</f>
        <v>81.723237597911222</v>
      </c>
      <c r="X43" s="72">
        <f t="shared" ref="X43:X74" si="50">I43*100/$D43</f>
        <v>78.851174934725847</v>
      </c>
      <c r="Y43" s="72">
        <f t="shared" ref="Y43:Y74" si="51">J43*100/$D43</f>
        <v>88.250652741514358</v>
      </c>
      <c r="Z43" s="72">
        <f t="shared" ref="Z43:Z74" si="52">K43*100/$D43</f>
        <v>96.605744125326368</v>
      </c>
      <c r="AA43" s="72">
        <f t="shared" ref="AA43:AA74" si="53">L43*100/$D43</f>
        <v>87.728459530026115</v>
      </c>
      <c r="AB43" s="72">
        <f t="shared" ref="AB43:AB74" si="54">M43*100/$D43</f>
        <v>93.733681462140993</v>
      </c>
      <c r="AC43" s="72">
        <f t="shared" ref="AC43:AC74" si="55">N43*100/$D43</f>
        <v>107.83289817232377</v>
      </c>
      <c r="AD43" s="72">
        <f t="shared" ref="AD43:AD74" si="56">O43*100/$D43</f>
        <v>109.66057441253264</v>
      </c>
      <c r="AE43" s="72">
        <f t="shared" ref="AE43:AE74" si="57">P43*100/$D43</f>
        <v>112.79373368146214</v>
      </c>
      <c r="AF43" s="72">
        <f t="shared" si="45"/>
        <v>125.58746736292429</v>
      </c>
      <c r="AG43" s="73">
        <f t="shared" si="45"/>
        <v>130.28720626631855</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2" t="s">
        <v>197</v>
      </c>
      <c r="D44" s="210">
        <v>39</v>
      </c>
      <c r="E44" s="210">
        <v>29</v>
      </c>
      <c r="F44" s="210">
        <v>30</v>
      </c>
      <c r="G44" s="210">
        <v>35</v>
      </c>
      <c r="H44" s="210">
        <v>37</v>
      </c>
      <c r="I44" s="210">
        <v>39</v>
      </c>
      <c r="J44" s="210">
        <v>42</v>
      </c>
      <c r="K44" s="210">
        <v>44</v>
      </c>
      <c r="L44" s="210">
        <v>38</v>
      </c>
      <c r="M44" s="210">
        <v>38</v>
      </c>
      <c r="N44" s="210">
        <v>38</v>
      </c>
      <c r="O44" s="210">
        <v>40</v>
      </c>
      <c r="P44" s="211">
        <v>43</v>
      </c>
      <c r="Q44" s="211">
        <v>50</v>
      </c>
      <c r="R44" s="211">
        <v>54</v>
      </c>
      <c r="S44" s="618">
        <f>100</f>
        <v>100</v>
      </c>
      <c r="T44" s="72">
        <f t="shared" si="46"/>
        <v>74.358974358974365</v>
      </c>
      <c r="U44" s="72">
        <f t="shared" si="47"/>
        <v>76.92307692307692</v>
      </c>
      <c r="V44" s="72">
        <f t="shared" si="48"/>
        <v>89.743589743589737</v>
      </c>
      <c r="W44" s="72">
        <f t="shared" si="49"/>
        <v>94.871794871794876</v>
      </c>
      <c r="X44" s="72">
        <f t="shared" si="50"/>
        <v>100</v>
      </c>
      <c r="Y44" s="72">
        <f t="shared" si="51"/>
        <v>107.69230769230769</v>
      </c>
      <c r="Z44" s="72">
        <f t="shared" si="52"/>
        <v>112.82051282051282</v>
      </c>
      <c r="AA44" s="72">
        <f t="shared" si="53"/>
        <v>97.435897435897431</v>
      </c>
      <c r="AB44" s="72">
        <f t="shared" si="54"/>
        <v>97.435897435897431</v>
      </c>
      <c r="AC44" s="72">
        <f t="shared" si="55"/>
        <v>97.435897435897431</v>
      </c>
      <c r="AD44" s="72">
        <f t="shared" si="56"/>
        <v>102.56410256410257</v>
      </c>
      <c r="AE44" s="72">
        <f t="shared" si="57"/>
        <v>110.25641025641026</v>
      </c>
      <c r="AF44" s="72">
        <f t="shared" si="45"/>
        <v>128.2051282051282</v>
      </c>
      <c r="AG44" s="73">
        <f t="shared" si="45"/>
        <v>138.46153846153845</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2" t="s">
        <v>198</v>
      </c>
      <c r="D45" s="210">
        <v>36028</v>
      </c>
      <c r="E45" s="210">
        <v>33135</v>
      </c>
      <c r="F45" s="210">
        <v>31588</v>
      </c>
      <c r="G45" s="210">
        <v>31575</v>
      </c>
      <c r="H45" s="210">
        <v>31300</v>
      </c>
      <c r="I45" s="210">
        <v>30707</v>
      </c>
      <c r="J45" s="210">
        <v>31281</v>
      </c>
      <c r="K45" s="210">
        <v>31197</v>
      </c>
      <c r="L45" s="210">
        <v>31973</v>
      </c>
      <c r="M45" s="210">
        <v>32643</v>
      </c>
      <c r="N45" s="210">
        <v>33306</v>
      </c>
      <c r="O45" s="210">
        <v>33937</v>
      </c>
      <c r="P45" s="211">
        <v>34467</v>
      </c>
      <c r="Q45" s="211">
        <v>36095</v>
      </c>
      <c r="R45" s="211">
        <v>36777</v>
      </c>
      <c r="S45" s="618">
        <f>100</f>
        <v>100</v>
      </c>
      <c r="T45" s="72">
        <f t="shared" si="46"/>
        <v>91.970134339957809</v>
      </c>
      <c r="U45" s="72">
        <f t="shared" si="47"/>
        <v>87.676251804152329</v>
      </c>
      <c r="V45" s="72">
        <f t="shared" si="48"/>
        <v>87.640168757632949</v>
      </c>
      <c r="W45" s="72">
        <f t="shared" si="49"/>
        <v>86.876873542800041</v>
      </c>
      <c r="X45" s="72">
        <f t="shared" si="50"/>
        <v>85.230931497723986</v>
      </c>
      <c r="Y45" s="72">
        <f t="shared" si="51"/>
        <v>86.824136782502492</v>
      </c>
      <c r="Z45" s="72">
        <f t="shared" si="52"/>
        <v>86.590984789608086</v>
      </c>
      <c r="AA45" s="72">
        <f t="shared" si="53"/>
        <v>88.744865104918404</v>
      </c>
      <c r="AB45" s="72">
        <f t="shared" si="54"/>
        <v>90.604529810147667</v>
      </c>
      <c r="AC45" s="72">
        <f t="shared" si="55"/>
        <v>92.444765182635734</v>
      </c>
      <c r="AD45" s="72">
        <f t="shared" si="56"/>
        <v>94.196180748306872</v>
      </c>
      <c r="AE45" s="72">
        <f t="shared" si="57"/>
        <v>95.667258798712112</v>
      </c>
      <c r="AF45" s="72">
        <f t="shared" si="45"/>
        <v>100.18596647052293</v>
      </c>
      <c r="AG45" s="73">
        <f t="shared" si="45"/>
        <v>102.07893860330854</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340"/>
      <c r="C46" s="4" t="s">
        <v>199</v>
      </c>
      <c r="D46">
        <v>35989</v>
      </c>
      <c r="E46">
        <v>33106</v>
      </c>
      <c r="F46">
        <v>31558</v>
      </c>
      <c r="G46">
        <v>31540</v>
      </c>
      <c r="H46">
        <v>31263</v>
      </c>
      <c r="I46">
        <v>30668</v>
      </c>
      <c r="J46">
        <v>31239</v>
      </c>
      <c r="K46">
        <v>31153</v>
      </c>
      <c r="L46">
        <v>31935</v>
      </c>
      <c r="M46">
        <v>32605</v>
      </c>
      <c r="N46">
        <v>33268</v>
      </c>
      <c r="O46">
        <v>33897</v>
      </c>
      <c r="P46">
        <v>34424</v>
      </c>
      <c r="Q46">
        <v>36045</v>
      </c>
      <c r="R46">
        <v>36723</v>
      </c>
      <c r="S46" s="618">
        <f>100</f>
        <v>100</v>
      </c>
      <c r="T46" s="72">
        <f t="shared" si="46"/>
        <v>91.989218928005783</v>
      </c>
      <c r="U46" s="72">
        <f t="shared" si="47"/>
        <v>87.687904637528135</v>
      </c>
      <c r="V46" s="72">
        <f t="shared" si="48"/>
        <v>87.637889355080716</v>
      </c>
      <c r="W46" s="72">
        <f t="shared" si="49"/>
        <v>86.868209730751062</v>
      </c>
      <c r="X46" s="72">
        <f t="shared" si="50"/>
        <v>85.214926783183756</v>
      </c>
      <c r="Y46" s="72">
        <f t="shared" si="51"/>
        <v>86.801522687487846</v>
      </c>
      <c r="Z46" s="72">
        <f t="shared" si="52"/>
        <v>86.562560782461304</v>
      </c>
      <c r="AA46" s="72">
        <f t="shared" si="53"/>
        <v>88.7354469421212</v>
      </c>
      <c r="AB46" s="72">
        <f t="shared" si="54"/>
        <v>90.597126899886078</v>
      </c>
      <c r="AC46" s="72">
        <f t="shared" si="55"/>
        <v>92.439356470032507</v>
      </c>
      <c r="AD46" s="72">
        <f t="shared" si="56"/>
        <v>94.187112728889389</v>
      </c>
      <c r="AE46" s="72">
        <f t="shared" si="57"/>
        <v>95.65144905387757</v>
      </c>
      <c r="AF46" s="72">
        <f t="shared" si="45"/>
        <v>100.15560310094752</v>
      </c>
      <c r="AG46" s="73">
        <f t="shared" si="45"/>
        <v>102.03951207313345</v>
      </c>
      <c r="AH46" s="233"/>
      <c r="AI46" s="234"/>
      <c r="AJ46" s="234"/>
      <c r="AK46" s="234"/>
      <c r="AL46" s="234"/>
      <c r="AM46" s="234"/>
      <c r="AN46" s="234"/>
      <c r="AO46" s="234"/>
      <c r="AP46" s="234"/>
      <c r="AQ46" s="234"/>
      <c r="AR46" s="234"/>
      <c r="AS46" s="234"/>
      <c r="AT46" s="234"/>
      <c r="AU46" s="234"/>
      <c r="AV46" s="235"/>
    </row>
    <row r="47" spans="2:48" ht="15" customHeight="1">
      <c r="B47" s="620" t="s">
        <v>205</v>
      </c>
      <c r="C47" s="2" t="s">
        <v>194</v>
      </c>
      <c r="D47" s="210">
        <v>39656</v>
      </c>
      <c r="E47" s="210">
        <v>37973</v>
      </c>
      <c r="F47" s="210">
        <v>38369</v>
      </c>
      <c r="G47" s="210">
        <v>37820</v>
      </c>
      <c r="H47" s="210">
        <v>37229</v>
      </c>
      <c r="I47" s="210">
        <v>36026</v>
      </c>
      <c r="J47" s="210">
        <v>35402</v>
      </c>
      <c r="K47" s="210">
        <v>34576</v>
      </c>
      <c r="L47" s="210">
        <v>35165</v>
      </c>
      <c r="M47" s="210">
        <v>35115</v>
      </c>
      <c r="N47" s="210">
        <v>34231</v>
      </c>
      <c r="O47" s="210">
        <v>33878</v>
      </c>
      <c r="P47" s="211">
        <v>33273</v>
      </c>
      <c r="Q47" s="211">
        <v>33909</v>
      </c>
      <c r="R47" s="211">
        <v>34467</v>
      </c>
      <c r="S47" s="618">
        <f>100</f>
        <v>100</v>
      </c>
      <c r="T47" s="72">
        <f t="shared" si="46"/>
        <v>95.756001613879363</v>
      </c>
      <c r="U47" s="72">
        <f t="shared" si="47"/>
        <v>96.754589469437164</v>
      </c>
      <c r="V47" s="72">
        <f t="shared" si="48"/>
        <v>95.370183578777485</v>
      </c>
      <c r="W47" s="72">
        <f t="shared" si="49"/>
        <v>93.879866854952596</v>
      </c>
      <c r="X47" s="72">
        <f t="shared" si="50"/>
        <v>90.846277990720196</v>
      </c>
      <c r="Y47" s="72">
        <f t="shared" si="51"/>
        <v>89.272745612265481</v>
      </c>
      <c r="Z47" s="72">
        <f t="shared" si="52"/>
        <v>87.189832560016143</v>
      </c>
      <c r="AA47" s="72">
        <f t="shared" si="53"/>
        <v>88.675105910833167</v>
      </c>
      <c r="AB47" s="72">
        <f t="shared" si="54"/>
        <v>88.549021585636467</v>
      </c>
      <c r="AC47" s="72">
        <f t="shared" si="55"/>
        <v>86.319850716158967</v>
      </c>
      <c r="AD47" s="72">
        <f t="shared" si="56"/>
        <v>85.429695380270331</v>
      </c>
      <c r="AE47" s="72">
        <f t="shared" si="57"/>
        <v>83.904075045390357</v>
      </c>
      <c r="AF47" s="72">
        <f t="shared" si="45"/>
        <v>85.507867661892277</v>
      </c>
      <c r="AG47" s="73">
        <f t="shared" si="45"/>
        <v>86.914968731087356</v>
      </c>
      <c r="AH47" s="619">
        <v>1</v>
      </c>
      <c r="AI47" s="230">
        <v>1</v>
      </c>
      <c r="AJ47" s="230">
        <v>1</v>
      </c>
      <c r="AK47" s="230">
        <v>1</v>
      </c>
      <c r="AL47" s="230">
        <v>1</v>
      </c>
      <c r="AM47" s="230">
        <v>1</v>
      </c>
      <c r="AN47" s="230">
        <v>1</v>
      </c>
      <c r="AO47" s="230">
        <v>1</v>
      </c>
      <c r="AP47" s="230">
        <v>1</v>
      </c>
      <c r="AQ47" s="230">
        <v>1</v>
      </c>
      <c r="AR47" s="230">
        <v>1</v>
      </c>
      <c r="AS47" s="230">
        <v>1</v>
      </c>
      <c r="AT47" s="230">
        <v>4</v>
      </c>
      <c r="AU47" s="230">
        <v>6</v>
      </c>
      <c r="AV47" s="232">
        <v>7</v>
      </c>
    </row>
    <row r="48" spans="2:48" ht="14.45">
      <c r="B48" s="620"/>
      <c r="C48" s="2" t="s">
        <v>195</v>
      </c>
      <c r="D48" s="210">
        <v>6470</v>
      </c>
      <c r="E48" s="210">
        <v>5872</v>
      </c>
      <c r="F48" s="210">
        <v>5728</v>
      </c>
      <c r="G48" s="210">
        <v>5842</v>
      </c>
      <c r="H48" s="210">
        <v>5695</v>
      </c>
      <c r="I48" s="210">
        <v>5674</v>
      </c>
      <c r="J48" s="210">
        <v>5618</v>
      </c>
      <c r="K48" s="210">
        <v>5484</v>
      </c>
      <c r="L48" s="210">
        <v>5601</v>
      </c>
      <c r="M48" s="210">
        <v>5831</v>
      </c>
      <c r="N48" s="210">
        <v>5892</v>
      </c>
      <c r="O48" s="210">
        <v>5832</v>
      </c>
      <c r="P48" s="211">
        <v>5620</v>
      </c>
      <c r="Q48" s="211">
        <v>5841</v>
      </c>
      <c r="R48" s="211">
        <v>6039</v>
      </c>
      <c r="S48" s="618">
        <f>100</f>
        <v>100</v>
      </c>
      <c r="T48" s="72">
        <f t="shared" si="46"/>
        <v>90.75734157650696</v>
      </c>
      <c r="U48" s="72">
        <f t="shared" si="47"/>
        <v>88.53168469860897</v>
      </c>
      <c r="V48" s="72">
        <f t="shared" si="48"/>
        <v>90.293663060278206</v>
      </c>
      <c r="W48" s="72">
        <f t="shared" si="49"/>
        <v>88.021638330757341</v>
      </c>
      <c r="X48" s="72">
        <f t="shared" si="50"/>
        <v>87.697063369397213</v>
      </c>
      <c r="Y48" s="72">
        <f t="shared" si="51"/>
        <v>86.831530139103549</v>
      </c>
      <c r="Z48" s="72">
        <f t="shared" si="52"/>
        <v>84.760432766615153</v>
      </c>
      <c r="AA48" s="72">
        <f t="shared" si="53"/>
        <v>86.568778979907265</v>
      </c>
      <c r="AB48" s="72">
        <f t="shared" si="54"/>
        <v>90.123647604327672</v>
      </c>
      <c r="AC48" s="72">
        <f t="shared" si="55"/>
        <v>91.066460587326119</v>
      </c>
      <c r="AD48" s="72">
        <f t="shared" si="56"/>
        <v>90.139103554868626</v>
      </c>
      <c r="AE48" s="72">
        <f t="shared" si="57"/>
        <v>86.862442040185471</v>
      </c>
      <c r="AF48" s="72">
        <f t="shared" si="45"/>
        <v>90.278207109737252</v>
      </c>
      <c r="AG48" s="73">
        <f t="shared" si="45"/>
        <v>93.338485316846985</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2" t="s">
        <v>196</v>
      </c>
      <c r="D49" s="210">
        <v>976</v>
      </c>
      <c r="E49" s="210">
        <v>825</v>
      </c>
      <c r="F49" s="210">
        <v>803</v>
      </c>
      <c r="G49" s="210">
        <v>883</v>
      </c>
      <c r="H49" s="210">
        <v>883</v>
      </c>
      <c r="I49" s="210">
        <v>891</v>
      </c>
      <c r="J49" s="210">
        <v>884</v>
      </c>
      <c r="K49" s="210">
        <v>903</v>
      </c>
      <c r="L49" s="210">
        <v>873</v>
      </c>
      <c r="M49" s="210">
        <v>898</v>
      </c>
      <c r="N49" s="210">
        <v>929</v>
      </c>
      <c r="O49" s="210">
        <v>917</v>
      </c>
      <c r="P49" s="211">
        <v>867</v>
      </c>
      <c r="Q49" s="211">
        <v>918</v>
      </c>
      <c r="R49" s="211">
        <v>965</v>
      </c>
      <c r="S49" s="618">
        <f>100</f>
        <v>100</v>
      </c>
      <c r="T49" s="72">
        <f t="shared" si="46"/>
        <v>84.528688524590166</v>
      </c>
      <c r="U49" s="72">
        <f t="shared" si="47"/>
        <v>82.27459016393442</v>
      </c>
      <c r="V49" s="72">
        <f t="shared" si="48"/>
        <v>90.471311475409834</v>
      </c>
      <c r="W49" s="72">
        <f t="shared" si="49"/>
        <v>90.471311475409834</v>
      </c>
      <c r="X49" s="72">
        <f t="shared" si="50"/>
        <v>91.290983606557376</v>
      </c>
      <c r="Y49" s="72">
        <f t="shared" si="51"/>
        <v>90.573770491803273</v>
      </c>
      <c r="Z49" s="72">
        <f t="shared" si="52"/>
        <v>92.520491803278688</v>
      </c>
      <c r="AA49" s="72">
        <f t="shared" si="53"/>
        <v>89.446721311475414</v>
      </c>
      <c r="AB49" s="72">
        <f t="shared" si="54"/>
        <v>92.008196721311478</v>
      </c>
      <c r="AC49" s="72">
        <f t="shared" si="55"/>
        <v>95.18442622950819</v>
      </c>
      <c r="AD49" s="72">
        <f t="shared" si="56"/>
        <v>93.954918032786878</v>
      </c>
      <c r="AE49" s="72">
        <f t="shared" si="57"/>
        <v>88.831967213114751</v>
      </c>
      <c r="AF49" s="72">
        <f t="shared" si="45"/>
        <v>94.057377049180332</v>
      </c>
      <c r="AG49" s="73">
        <f t="shared" si="45"/>
        <v>98.872950819672127</v>
      </c>
      <c r="AH49" s="619">
        <v>1</v>
      </c>
      <c r="AI49" s="230">
        <v>1</v>
      </c>
      <c r="AJ49" s="230">
        <v>1</v>
      </c>
      <c r="AK49" s="230">
        <v>1</v>
      </c>
      <c r="AL49" s="230">
        <v>1</v>
      </c>
      <c r="AM49" s="230">
        <v>1</v>
      </c>
      <c r="AN49" s="230">
        <v>1</v>
      </c>
      <c r="AO49" s="230">
        <v>1</v>
      </c>
      <c r="AP49" s="230">
        <v>1</v>
      </c>
      <c r="AQ49" s="230">
        <v>1</v>
      </c>
      <c r="AR49" s="230">
        <v>1</v>
      </c>
      <c r="AS49" s="230">
        <v>1</v>
      </c>
      <c r="AT49" s="230">
        <v>4</v>
      </c>
      <c r="AU49" s="230">
        <v>6</v>
      </c>
      <c r="AV49" s="232">
        <v>7</v>
      </c>
    </row>
    <row r="50" spans="2:48" ht="14.45">
      <c r="B50" s="620"/>
      <c r="C50" s="2" t="s">
        <v>197</v>
      </c>
      <c r="D50" s="210">
        <v>128</v>
      </c>
      <c r="E50" s="210">
        <v>125</v>
      </c>
      <c r="F50" s="210">
        <v>125</v>
      </c>
      <c r="G50" s="210">
        <v>136</v>
      </c>
      <c r="H50" s="210">
        <v>139</v>
      </c>
      <c r="I50" s="210">
        <v>133</v>
      </c>
      <c r="J50" s="210">
        <v>133</v>
      </c>
      <c r="K50" s="210">
        <v>132</v>
      </c>
      <c r="L50" s="210">
        <v>133</v>
      </c>
      <c r="M50" s="210">
        <v>140</v>
      </c>
      <c r="N50" s="210">
        <v>153</v>
      </c>
      <c r="O50" s="210">
        <v>149</v>
      </c>
      <c r="P50" s="211">
        <v>141</v>
      </c>
      <c r="Q50" s="211">
        <v>149</v>
      </c>
      <c r="R50" s="211">
        <v>156</v>
      </c>
      <c r="S50" s="618">
        <f>100</f>
        <v>100</v>
      </c>
      <c r="T50" s="72">
        <f t="shared" si="46"/>
        <v>97.65625</v>
      </c>
      <c r="U50" s="72">
        <f t="shared" si="47"/>
        <v>97.65625</v>
      </c>
      <c r="V50" s="72">
        <f t="shared" si="48"/>
        <v>106.25</v>
      </c>
      <c r="W50" s="72">
        <f t="shared" si="49"/>
        <v>108.59375</v>
      </c>
      <c r="X50" s="72">
        <f t="shared" si="50"/>
        <v>103.90625</v>
      </c>
      <c r="Y50" s="72">
        <f t="shared" si="51"/>
        <v>103.90625</v>
      </c>
      <c r="Z50" s="72">
        <f t="shared" si="52"/>
        <v>103.125</v>
      </c>
      <c r="AA50" s="72">
        <f t="shared" si="53"/>
        <v>103.90625</v>
      </c>
      <c r="AB50" s="72">
        <f t="shared" si="54"/>
        <v>109.375</v>
      </c>
      <c r="AC50" s="72">
        <f t="shared" si="55"/>
        <v>119.53125</v>
      </c>
      <c r="AD50" s="72">
        <f t="shared" si="56"/>
        <v>116.40625</v>
      </c>
      <c r="AE50" s="72">
        <f t="shared" si="57"/>
        <v>110.15625</v>
      </c>
      <c r="AF50" s="72">
        <f t="shared" si="45"/>
        <v>116.40625</v>
      </c>
      <c r="AG50" s="73">
        <f t="shared" si="45"/>
        <v>121.875</v>
      </c>
      <c r="AH50" s="619">
        <v>1</v>
      </c>
      <c r="AI50" s="230">
        <v>1</v>
      </c>
      <c r="AJ50" s="230">
        <v>1</v>
      </c>
      <c r="AK50" s="230">
        <v>1</v>
      </c>
      <c r="AL50" s="230">
        <v>1</v>
      </c>
      <c r="AM50" s="230">
        <v>1</v>
      </c>
      <c r="AN50" s="230">
        <v>1</v>
      </c>
      <c r="AO50" s="230">
        <v>1</v>
      </c>
      <c r="AP50" s="230">
        <v>1</v>
      </c>
      <c r="AQ50" s="230">
        <v>1</v>
      </c>
      <c r="AR50" s="230">
        <v>1</v>
      </c>
      <c r="AS50" s="230">
        <v>1</v>
      </c>
      <c r="AT50" s="230">
        <v>4</v>
      </c>
      <c r="AU50" s="230">
        <v>6</v>
      </c>
      <c r="AV50" s="232">
        <v>7</v>
      </c>
    </row>
    <row r="51" spans="2:48" ht="14.45">
      <c r="B51" s="620"/>
      <c r="C51" s="2" t="s">
        <v>198</v>
      </c>
      <c r="D51" s="210">
        <v>47230</v>
      </c>
      <c r="E51" s="210">
        <v>44795</v>
      </c>
      <c r="F51" s="210">
        <v>45025</v>
      </c>
      <c r="G51" s="210">
        <v>44681</v>
      </c>
      <c r="H51" s="210">
        <v>43946</v>
      </c>
      <c r="I51" s="210">
        <v>42724</v>
      </c>
      <c r="J51" s="210">
        <v>42037</v>
      </c>
      <c r="K51" s="210">
        <v>41095</v>
      </c>
      <c r="L51" s="210">
        <v>41772</v>
      </c>
      <c r="M51" s="210">
        <v>41984</v>
      </c>
      <c r="N51" s="210">
        <v>41205</v>
      </c>
      <c r="O51" s="210">
        <v>40776</v>
      </c>
      <c r="P51" s="211">
        <v>39901</v>
      </c>
      <c r="Q51" s="211">
        <v>40817</v>
      </c>
      <c r="R51" s="211">
        <v>41627</v>
      </c>
      <c r="S51" s="618">
        <f>100</f>
        <v>100</v>
      </c>
      <c r="T51" s="72">
        <f t="shared" si="46"/>
        <v>94.844378572940926</v>
      </c>
      <c r="U51" s="72">
        <f t="shared" si="47"/>
        <v>95.331357188227827</v>
      </c>
      <c r="V51" s="72">
        <f t="shared" si="48"/>
        <v>94.603006563624817</v>
      </c>
      <c r="W51" s="72">
        <f t="shared" si="49"/>
        <v>93.046792293034088</v>
      </c>
      <c r="X51" s="72">
        <f t="shared" si="50"/>
        <v>90.459453737031552</v>
      </c>
      <c r="Y51" s="72">
        <f t="shared" si="51"/>
        <v>89.004869786152867</v>
      </c>
      <c r="Z51" s="72">
        <f t="shared" si="52"/>
        <v>87.010374761803945</v>
      </c>
      <c r="AA51" s="72">
        <f t="shared" si="53"/>
        <v>88.443785729409271</v>
      </c>
      <c r="AB51" s="72">
        <f t="shared" si="54"/>
        <v>88.89265297480415</v>
      </c>
      <c r="AC51" s="72">
        <f t="shared" si="55"/>
        <v>87.243277577810716</v>
      </c>
      <c r="AD51" s="72">
        <f t="shared" si="56"/>
        <v>86.334956595384284</v>
      </c>
      <c r="AE51" s="72">
        <f t="shared" si="57"/>
        <v>84.482320558966762</v>
      </c>
      <c r="AF51" s="72">
        <f t="shared" si="45"/>
        <v>86.421765826805</v>
      </c>
      <c r="AG51" s="73">
        <f t="shared" si="45"/>
        <v>88.136777471945791</v>
      </c>
      <c r="AH51" s="619">
        <v>1</v>
      </c>
      <c r="AI51" s="230">
        <v>1</v>
      </c>
      <c r="AJ51" s="230">
        <v>1</v>
      </c>
      <c r="AK51" s="230">
        <v>1</v>
      </c>
      <c r="AL51" s="230">
        <v>1</v>
      </c>
      <c r="AM51" s="230">
        <v>1</v>
      </c>
      <c r="AN51" s="230">
        <v>1</v>
      </c>
      <c r="AO51" s="230">
        <v>1</v>
      </c>
      <c r="AP51" s="230">
        <v>1</v>
      </c>
      <c r="AQ51" s="230">
        <v>1</v>
      </c>
      <c r="AR51" s="230">
        <v>1</v>
      </c>
      <c r="AS51" s="230">
        <v>1</v>
      </c>
      <c r="AT51" s="230">
        <v>4</v>
      </c>
      <c r="AU51" s="230">
        <v>6</v>
      </c>
      <c r="AV51" s="232">
        <v>7</v>
      </c>
    </row>
    <row r="52" spans="2:48" ht="14.45">
      <c r="B52" s="620"/>
      <c r="C52" s="2" t="s">
        <v>199</v>
      </c>
      <c r="D52">
        <v>47102</v>
      </c>
      <c r="E52">
        <v>44670</v>
      </c>
      <c r="F52">
        <v>44900</v>
      </c>
      <c r="G52">
        <v>44545</v>
      </c>
      <c r="H52">
        <v>43807</v>
      </c>
      <c r="I52">
        <v>42591</v>
      </c>
      <c r="J52">
        <v>41904</v>
      </c>
      <c r="K52">
        <v>40963</v>
      </c>
      <c r="L52">
        <v>41639</v>
      </c>
      <c r="M52">
        <v>41844</v>
      </c>
      <c r="N52">
        <v>41052</v>
      </c>
      <c r="O52">
        <v>40627</v>
      </c>
      <c r="P52">
        <v>39760</v>
      </c>
      <c r="Q52">
        <v>40668</v>
      </c>
      <c r="R52">
        <v>41471</v>
      </c>
      <c r="S52" s="618">
        <f>100</f>
        <v>100</v>
      </c>
      <c r="T52" s="72">
        <f t="shared" si="46"/>
        <v>94.83673729353319</v>
      </c>
      <c r="U52" s="72">
        <f t="shared" si="47"/>
        <v>95.325039276463841</v>
      </c>
      <c r="V52" s="72">
        <f t="shared" si="48"/>
        <v>94.571355781070864</v>
      </c>
      <c r="W52" s="72">
        <f t="shared" si="49"/>
        <v>93.004543331493352</v>
      </c>
      <c r="X52" s="72">
        <f t="shared" si="50"/>
        <v>90.422911978259947</v>
      </c>
      <c r="Y52" s="72">
        <f t="shared" si="51"/>
        <v>88.964375185767054</v>
      </c>
      <c r="Z52" s="72">
        <f t="shared" si="52"/>
        <v>86.966583159950744</v>
      </c>
      <c r="AA52" s="72">
        <f t="shared" si="53"/>
        <v>88.401766379346952</v>
      </c>
      <c r="AB52" s="72">
        <f t="shared" si="54"/>
        <v>88.836992059785146</v>
      </c>
      <c r="AC52" s="72">
        <f t="shared" si="55"/>
        <v>87.155534796823915</v>
      </c>
      <c r="AD52" s="72">
        <f t="shared" si="56"/>
        <v>86.253237654452036</v>
      </c>
      <c r="AE52" s="72">
        <f t="shared" si="57"/>
        <v>84.41255148401342</v>
      </c>
      <c r="AF52" s="72">
        <f t="shared" si="45"/>
        <v>86.340282790539675</v>
      </c>
      <c r="AG52" s="73">
        <f t="shared" si="45"/>
        <v>88.045093626597591</v>
      </c>
      <c r="AH52" s="233"/>
      <c r="AI52" s="234"/>
      <c r="AJ52" s="234"/>
      <c r="AK52" s="234"/>
      <c r="AL52" s="234"/>
      <c r="AM52" s="234"/>
      <c r="AN52" s="234"/>
      <c r="AO52" s="234"/>
      <c r="AP52" s="234"/>
      <c r="AQ52" s="234"/>
      <c r="AR52" s="234"/>
      <c r="AS52" s="234"/>
      <c r="AT52" s="234"/>
      <c r="AU52" s="234"/>
      <c r="AV52" s="235"/>
    </row>
    <row r="53" spans="2:48" ht="15" customHeight="1">
      <c r="B53" s="341" t="s">
        <v>206</v>
      </c>
      <c r="C53" s="3" t="s">
        <v>194</v>
      </c>
      <c r="D53" s="210">
        <v>12174</v>
      </c>
      <c r="E53" s="210">
        <v>11280</v>
      </c>
      <c r="F53" s="210">
        <v>11019</v>
      </c>
      <c r="G53" s="210">
        <v>10423</v>
      </c>
      <c r="H53" s="210">
        <v>10167</v>
      </c>
      <c r="I53" s="210">
        <v>9627</v>
      </c>
      <c r="J53" s="210">
        <v>9346</v>
      </c>
      <c r="K53" s="210">
        <v>9049</v>
      </c>
      <c r="L53" s="210">
        <v>9353</v>
      </c>
      <c r="M53" s="210">
        <v>9404</v>
      </c>
      <c r="N53" s="210">
        <v>9584</v>
      </c>
      <c r="O53" s="210">
        <v>9867</v>
      </c>
      <c r="P53" s="211">
        <v>9686</v>
      </c>
      <c r="Q53" s="211">
        <v>9611</v>
      </c>
      <c r="R53" s="211">
        <v>9729</v>
      </c>
      <c r="S53" s="618">
        <f>100</f>
        <v>100</v>
      </c>
      <c r="T53" s="72">
        <f t="shared" si="46"/>
        <v>92.656481025135534</v>
      </c>
      <c r="U53" s="72">
        <f t="shared" si="47"/>
        <v>90.512567767373085</v>
      </c>
      <c r="V53" s="72">
        <f t="shared" si="48"/>
        <v>85.616888450796779</v>
      </c>
      <c r="W53" s="72">
        <f t="shared" si="49"/>
        <v>83.514046328240511</v>
      </c>
      <c r="X53" s="72">
        <f t="shared" si="50"/>
        <v>79.078363725973389</v>
      </c>
      <c r="Y53" s="72">
        <f t="shared" si="51"/>
        <v>76.77016592738623</v>
      </c>
      <c r="Z53" s="72">
        <f t="shared" si="52"/>
        <v>74.330540496139307</v>
      </c>
      <c r="AA53" s="72">
        <f t="shared" si="53"/>
        <v>76.827665516674884</v>
      </c>
      <c r="AB53" s="72">
        <f t="shared" si="54"/>
        <v>77.246591095777887</v>
      </c>
      <c r="AC53" s="72">
        <f t="shared" si="55"/>
        <v>78.725151963200261</v>
      </c>
      <c r="AD53" s="72">
        <f t="shared" si="56"/>
        <v>81.049778215869893</v>
      </c>
      <c r="AE53" s="72">
        <f t="shared" si="57"/>
        <v>79.563003121406283</v>
      </c>
      <c r="AF53" s="72">
        <f t="shared" si="45"/>
        <v>78.946936093313624</v>
      </c>
      <c r="AG53" s="73">
        <f t="shared" si="45"/>
        <v>79.916214884179396</v>
      </c>
      <c r="AH53" s="619">
        <v>1</v>
      </c>
      <c r="AI53" s="230">
        <v>1</v>
      </c>
      <c r="AJ53" s="230">
        <v>1</v>
      </c>
      <c r="AK53" s="230">
        <v>1</v>
      </c>
      <c r="AL53" s="230">
        <v>1</v>
      </c>
      <c r="AM53" s="230">
        <v>1</v>
      </c>
      <c r="AN53" s="230">
        <v>1</v>
      </c>
      <c r="AO53" s="230">
        <v>1</v>
      </c>
      <c r="AP53" s="230">
        <v>1</v>
      </c>
      <c r="AQ53" s="230">
        <v>1</v>
      </c>
      <c r="AR53" s="230">
        <v>1</v>
      </c>
      <c r="AS53" s="230">
        <v>1</v>
      </c>
      <c r="AT53" s="230">
        <v>4</v>
      </c>
      <c r="AU53" s="230">
        <v>6</v>
      </c>
      <c r="AV53" s="232">
        <v>7</v>
      </c>
    </row>
    <row r="54" spans="2:48" ht="14.45">
      <c r="B54" s="620"/>
      <c r="C54" s="2" t="s">
        <v>195</v>
      </c>
      <c r="D54" s="210">
        <v>1427</v>
      </c>
      <c r="E54" s="210">
        <v>1282</v>
      </c>
      <c r="F54" s="210">
        <v>1179</v>
      </c>
      <c r="G54" s="210">
        <v>1294</v>
      </c>
      <c r="H54" s="210">
        <v>1292</v>
      </c>
      <c r="I54" s="210">
        <v>1289</v>
      </c>
      <c r="J54" s="210">
        <v>1344</v>
      </c>
      <c r="K54" s="210">
        <v>1404</v>
      </c>
      <c r="L54" s="210">
        <v>1261</v>
      </c>
      <c r="M54" s="210">
        <v>1292</v>
      </c>
      <c r="N54" s="210">
        <v>1336</v>
      </c>
      <c r="O54" s="210">
        <v>1251</v>
      </c>
      <c r="P54" s="211">
        <v>1205</v>
      </c>
      <c r="Q54" s="211">
        <v>1186</v>
      </c>
      <c r="R54" s="211">
        <v>1216</v>
      </c>
      <c r="S54" s="618">
        <f>100</f>
        <v>100</v>
      </c>
      <c r="T54" s="72">
        <f t="shared" si="46"/>
        <v>89.83882270497547</v>
      </c>
      <c r="U54" s="72">
        <f t="shared" si="47"/>
        <v>82.620882971268401</v>
      </c>
      <c r="V54" s="72">
        <f t="shared" si="48"/>
        <v>90.679747722494739</v>
      </c>
      <c r="W54" s="72">
        <f t="shared" si="49"/>
        <v>90.539593552908201</v>
      </c>
      <c r="X54" s="72">
        <f t="shared" si="50"/>
        <v>90.32936229852838</v>
      </c>
      <c r="Y54" s="72">
        <f t="shared" si="51"/>
        <v>94.183601962158377</v>
      </c>
      <c r="Z54" s="72">
        <f t="shared" si="52"/>
        <v>98.388227049754732</v>
      </c>
      <c r="AA54" s="72">
        <f t="shared" si="53"/>
        <v>88.367203924316755</v>
      </c>
      <c r="AB54" s="72">
        <f t="shared" si="54"/>
        <v>90.539593552908201</v>
      </c>
      <c r="AC54" s="72">
        <f t="shared" si="55"/>
        <v>93.622985283812199</v>
      </c>
      <c r="AD54" s="72">
        <f t="shared" si="56"/>
        <v>87.666433076384024</v>
      </c>
      <c r="AE54" s="72">
        <f t="shared" si="57"/>
        <v>84.442887175893489</v>
      </c>
      <c r="AF54" s="72">
        <f t="shared" si="45"/>
        <v>83.111422564821297</v>
      </c>
      <c r="AG54" s="73">
        <f t="shared" si="45"/>
        <v>85.213735108619488</v>
      </c>
      <c r="AH54" s="619">
        <v>1</v>
      </c>
      <c r="AI54" s="230">
        <v>1</v>
      </c>
      <c r="AJ54" s="230">
        <v>1</v>
      </c>
      <c r="AK54" s="230">
        <v>1</v>
      </c>
      <c r="AL54" s="230">
        <v>1</v>
      </c>
      <c r="AM54" s="230">
        <v>1</v>
      </c>
      <c r="AN54" s="230">
        <v>1</v>
      </c>
      <c r="AO54" s="230">
        <v>1</v>
      </c>
      <c r="AP54" s="230">
        <v>1</v>
      </c>
      <c r="AQ54" s="230">
        <v>1</v>
      </c>
      <c r="AR54" s="230">
        <v>1</v>
      </c>
      <c r="AS54" s="230">
        <v>1</v>
      </c>
      <c r="AT54" s="230">
        <v>4</v>
      </c>
      <c r="AU54" s="230">
        <v>6</v>
      </c>
      <c r="AV54" s="232">
        <v>7</v>
      </c>
    </row>
    <row r="55" spans="2:48" ht="14.45">
      <c r="B55" s="620"/>
      <c r="C55" s="2" t="s">
        <v>196</v>
      </c>
      <c r="D55" s="210">
        <v>265</v>
      </c>
      <c r="E55" s="210">
        <v>231</v>
      </c>
      <c r="F55" s="210">
        <v>227</v>
      </c>
      <c r="G55" s="210">
        <v>278</v>
      </c>
      <c r="H55" s="210">
        <v>283</v>
      </c>
      <c r="I55" s="210">
        <v>258</v>
      </c>
      <c r="J55" s="210">
        <v>279</v>
      </c>
      <c r="K55" s="210">
        <v>280</v>
      </c>
      <c r="L55" s="210">
        <v>264</v>
      </c>
      <c r="M55" s="210">
        <v>268</v>
      </c>
      <c r="N55" s="210">
        <v>281</v>
      </c>
      <c r="O55" s="210">
        <v>277</v>
      </c>
      <c r="P55" s="211">
        <v>262</v>
      </c>
      <c r="Q55" s="211">
        <v>256</v>
      </c>
      <c r="R55" s="211">
        <v>266</v>
      </c>
      <c r="S55" s="618">
        <f>100</f>
        <v>100</v>
      </c>
      <c r="T55" s="72">
        <f t="shared" si="46"/>
        <v>87.169811320754718</v>
      </c>
      <c r="U55" s="72">
        <f t="shared" si="47"/>
        <v>85.660377358490564</v>
      </c>
      <c r="V55" s="72">
        <f t="shared" si="48"/>
        <v>104.90566037735849</v>
      </c>
      <c r="W55" s="72">
        <f t="shared" si="49"/>
        <v>106.79245283018868</v>
      </c>
      <c r="X55" s="72">
        <f t="shared" si="50"/>
        <v>97.35849056603773</v>
      </c>
      <c r="Y55" s="72">
        <f t="shared" si="51"/>
        <v>105.28301886792453</v>
      </c>
      <c r="Z55" s="72">
        <f t="shared" si="52"/>
        <v>105.66037735849056</v>
      </c>
      <c r="AA55" s="72">
        <f t="shared" si="53"/>
        <v>99.622641509433961</v>
      </c>
      <c r="AB55" s="72">
        <f t="shared" si="54"/>
        <v>101.13207547169812</v>
      </c>
      <c r="AC55" s="72">
        <f t="shared" si="55"/>
        <v>106.0377358490566</v>
      </c>
      <c r="AD55" s="72">
        <f t="shared" si="56"/>
        <v>104.52830188679245</v>
      </c>
      <c r="AE55" s="72">
        <f t="shared" si="57"/>
        <v>98.867924528301884</v>
      </c>
      <c r="AF55" s="72">
        <f t="shared" si="45"/>
        <v>96.603773584905667</v>
      </c>
      <c r="AG55" s="73">
        <f t="shared" si="45"/>
        <v>100.37735849056604</v>
      </c>
      <c r="AH55" s="619">
        <v>1</v>
      </c>
      <c r="AI55" s="230">
        <v>1</v>
      </c>
      <c r="AJ55" s="230">
        <v>1</v>
      </c>
      <c r="AK55" s="230">
        <v>1</v>
      </c>
      <c r="AL55" s="230">
        <v>1</v>
      </c>
      <c r="AM55" s="230">
        <v>1</v>
      </c>
      <c r="AN55" s="230">
        <v>1</v>
      </c>
      <c r="AO55" s="230">
        <v>1</v>
      </c>
      <c r="AP55" s="230">
        <v>1</v>
      </c>
      <c r="AQ55" s="230">
        <v>1</v>
      </c>
      <c r="AR55" s="230">
        <v>1</v>
      </c>
      <c r="AS55" s="230">
        <v>1</v>
      </c>
      <c r="AT55" s="230">
        <v>4</v>
      </c>
      <c r="AU55" s="230">
        <v>6</v>
      </c>
      <c r="AV55" s="232">
        <v>7</v>
      </c>
    </row>
    <row r="56" spans="2:48" ht="14.45">
      <c r="B56" s="620"/>
      <c r="C56" s="2" t="s">
        <v>197</v>
      </c>
      <c r="D56" s="210">
        <v>62</v>
      </c>
      <c r="E56" s="210">
        <v>53</v>
      </c>
      <c r="F56" s="210">
        <v>56</v>
      </c>
      <c r="G56" s="210">
        <v>69</v>
      </c>
      <c r="H56" s="210">
        <v>70</v>
      </c>
      <c r="I56" s="210">
        <v>72</v>
      </c>
      <c r="J56" s="210">
        <v>79</v>
      </c>
      <c r="K56" s="210">
        <v>76</v>
      </c>
      <c r="L56" s="210">
        <v>67</v>
      </c>
      <c r="M56" s="210">
        <v>71</v>
      </c>
      <c r="N56" s="210">
        <v>77</v>
      </c>
      <c r="O56" s="210">
        <v>77</v>
      </c>
      <c r="P56" s="211">
        <v>73</v>
      </c>
      <c r="Q56" s="211">
        <v>71</v>
      </c>
      <c r="R56" s="211">
        <v>74</v>
      </c>
      <c r="S56" s="618">
        <f>100</f>
        <v>100</v>
      </c>
      <c r="T56" s="72">
        <f t="shared" si="46"/>
        <v>85.483870967741936</v>
      </c>
      <c r="U56" s="72">
        <f t="shared" si="47"/>
        <v>90.322580645161295</v>
      </c>
      <c r="V56" s="72">
        <f t="shared" si="48"/>
        <v>111.29032258064517</v>
      </c>
      <c r="W56" s="72">
        <f t="shared" si="49"/>
        <v>112.90322580645162</v>
      </c>
      <c r="X56" s="72">
        <f t="shared" si="50"/>
        <v>116.12903225806451</v>
      </c>
      <c r="Y56" s="72">
        <f t="shared" si="51"/>
        <v>127.41935483870968</v>
      </c>
      <c r="Z56" s="72">
        <f t="shared" si="52"/>
        <v>122.58064516129032</v>
      </c>
      <c r="AA56" s="72">
        <f t="shared" si="53"/>
        <v>108.06451612903226</v>
      </c>
      <c r="AB56" s="72">
        <f t="shared" si="54"/>
        <v>114.51612903225806</v>
      </c>
      <c r="AC56" s="72">
        <f t="shared" si="55"/>
        <v>124.19354838709677</v>
      </c>
      <c r="AD56" s="72">
        <f t="shared" si="56"/>
        <v>124.19354838709677</v>
      </c>
      <c r="AE56" s="72">
        <f t="shared" si="57"/>
        <v>117.74193548387096</v>
      </c>
      <c r="AF56" s="72">
        <f t="shared" si="45"/>
        <v>114.51612903225806</v>
      </c>
      <c r="AG56" s="73">
        <f t="shared" si="45"/>
        <v>119.35483870967742</v>
      </c>
      <c r="AH56" s="619">
        <v>1</v>
      </c>
      <c r="AI56" s="230">
        <v>1</v>
      </c>
      <c r="AJ56" s="230">
        <v>1</v>
      </c>
      <c r="AK56" s="230">
        <v>1</v>
      </c>
      <c r="AL56" s="230">
        <v>1</v>
      </c>
      <c r="AM56" s="230">
        <v>1</v>
      </c>
      <c r="AN56" s="230">
        <v>1</v>
      </c>
      <c r="AO56" s="230">
        <v>1</v>
      </c>
      <c r="AP56" s="230">
        <v>1</v>
      </c>
      <c r="AQ56" s="230">
        <v>1</v>
      </c>
      <c r="AR56" s="230">
        <v>1</v>
      </c>
      <c r="AS56" s="230">
        <v>1</v>
      </c>
      <c r="AT56" s="230">
        <v>4</v>
      </c>
      <c r="AU56" s="230">
        <v>6</v>
      </c>
      <c r="AV56" s="232">
        <v>7</v>
      </c>
    </row>
    <row r="57" spans="2:48" ht="14.45">
      <c r="B57" s="620"/>
      <c r="C57" s="2" t="s">
        <v>198</v>
      </c>
      <c r="D57" s="210">
        <v>13928</v>
      </c>
      <c r="E57" s="210">
        <v>12846</v>
      </c>
      <c r="F57" s="210">
        <v>12481</v>
      </c>
      <c r="G57" s="210">
        <v>12064</v>
      </c>
      <c r="H57" s="210">
        <v>11812</v>
      </c>
      <c r="I57" s="210">
        <v>11246</v>
      </c>
      <c r="J57" s="210">
        <v>11048</v>
      </c>
      <c r="K57" s="210">
        <v>10809</v>
      </c>
      <c r="L57" s="210">
        <v>10945</v>
      </c>
      <c r="M57" s="210">
        <v>11035</v>
      </c>
      <c r="N57" s="210">
        <v>11278</v>
      </c>
      <c r="O57" s="210">
        <v>11472</v>
      </c>
      <c r="P57" s="211">
        <v>11226</v>
      </c>
      <c r="Q57" s="211">
        <v>11124</v>
      </c>
      <c r="R57" s="211">
        <v>11285</v>
      </c>
      <c r="S57" s="618">
        <f>100</f>
        <v>100</v>
      </c>
      <c r="T57" s="72">
        <f t="shared" si="46"/>
        <v>92.23147616312464</v>
      </c>
      <c r="U57" s="72">
        <f t="shared" si="47"/>
        <v>89.610855829982768</v>
      </c>
      <c r="V57" s="72">
        <f t="shared" si="48"/>
        <v>86.616886846639858</v>
      </c>
      <c r="W57" s="72">
        <f t="shared" si="49"/>
        <v>84.807581849511777</v>
      </c>
      <c r="X57" s="72">
        <f t="shared" si="50"/>
        <v>80.743825387708213</v>
      </c>
      <c r="Y57" s="72">
        <f t="shared" si="51"/>
        <v>79.322228604250427</v>
      </c>
      <c r="Z57" s="72">
        <f t="shared" si="52"/>
        <v>77.606260769672602</v>
      </c>
      <c r="AA57" s="72">
        <f t="shared" si="53"/>
        <v>78.582711085583</v>
      </c>
      <c r="AB57" s="72">
        <f t="shared" si="54"/>
        <v>79.228891441700171</v>
      </c>
      <c r="AC57" s="72">
        <f t="shared" si="55"/>
        <v>80.973578403216536</v>
      </c>
      <c r="AD57" s="72">
        <f t="shared" si="56"/>
        <v>82.366456059735782</v>
      </c>
      <c r="AE57" s="72">
        <f t="shared" si="57"/>
        <v>80.600229753015512</v>
      </c>
      <c r="AF57" s="72">
        <f t="shared" si="45"/>
        <v>79.867892016082706</v>
      </c>
      <c r="AG57" s="73">
        <f t="shared" si="45"/>
        <v>81.023836875358995</v>
      </c>
      <c r="AH57" s="619">
        <v>1</v>
      </c>
      <c r="AI57" s="230">
        <v>1</v>
      </c>
      <c r="AJ57" s="230">
        <v>1</v>
      </c>
      <c r="AK57" s="230">
        <v>1</v>
      </c>
      <c r="AL57" s="230">
        <v>1</v>
      </c>
      <c r="AM57" s="230">
        <v>1</v>
      </c>
      <c r="AN57" s="230">
        <v>1</v>
      </c>
      <c r="AO57" s="230">
        <v>1</v>
      </c>
      <c r="AP57" s="230">
        <v>1</v>
      </c>
      <c r="AQ57" s="230">
        <v>1</v>
      </c>
      <c r="AR57" s="230">
        <v>1</v>
      </c>
      <c r="AS57" s="230">
        <v>1</v>
      </c>
      <c r="AT57" s="230">
        <v>4</v>
      </c>
      <c r="AU57" s="230">
        <v>6</v>
      </c>
      <c r="AV57" s="232">
        <v>7</v>
      </c>
    </row>
    <row r="58" spans="2:48" ht="14.45">
      <c r="B58" s="340"/>
      <c r="C58" s="4" t="s">
        <v>199</v>
      </c>
      <c r="D58">
        <v>13866</v>
      </c>
      <c r="E58">
        <v>12793</v>
      </c>
      <c r="F58">
        <v>12425</v>
      </c>
      <c r="G58">
        <v>11995</v>
      </c>
      <c r="H58">
        <v>11742</v>
      </c>
      <c r="I58">
        <v>11174</v>
      </c>
      <c r="J58">
        <v>10969</v>
      </c>
      <c r="K58">
        <v>10733</v>
      </c>
      <c r="L58">
        <v>10878</v>
      </c>
      <c r="M58">
        <v>10964</v>
      </c>
      <c r="N58">
        <v>11201</v>
      </c>
      <c r="O58">
        <v>11395</v>
      </c>
      <c r="P58">
        <v>11153</v>
      </c>
      <c r="Q58">
        <v>11053</v>
      </c>
      <c r="R58">
        <v>11211</v>
      </c>
      <c r="S58" s="618">
        <f>100</f>
        <v>100</v>
      </c>
      <c r="T58" s="72">
        <f t="shared" si="46"/>
        <v>92.261647194576668</v>
      </c>
      <c r="U58" s="72">
        <f t="shared" si="47"/>
        <v>89.607673445838742</v>
      </c>
      <c r="V58" s="72">
        <f t="shared" si="48"/>
        <v>86.50656281551997</v>
      </c>
      <c r="W58" s="72">
        <f t="shared" si="49"/>
        <v>84.681955863262658</v>
      </c>
      <c r="X58" s="72">
        <f t="shared" si="50"/>
        <v>80.585605077167173</v>
      </c>
      <c r="Y58" s="72">
        <f t="shared" si="51"/>
        <v>79.107168613875672</v>
      </c>
      <c r="Z58" s="72">
        <f t="shared" si="52"/>
        <v>77.40516370979374</v>
      </c>
      <c r="AA58" s="72">
        <f t="shared" si="53"/>
        <v>78.450887061877978</v>
      </c>
      <c r="AB58" s="72">
        <f t="shared" si="54"/>
        <v>79.07110918794173</v>
      </c>
      <c r="AC58" s="72">
        <f t="shared" si="55"/>
        <v>80.780325977210438</v>
      </c>
      <c r="AD58" s="72">
        <f t="shared" si="56"/>
        <v>82.179431703447278</v>
      </c>
      <c r="AE58" s="72">
        <f t="shared" si="57"/>
        <v>80.434155488244627</v>
      </c>
      <c r="AF58" s="72">
        <f t="shared" si="45"/>
        <v>79.712966969565841</v>
      </c>
      <c r="AG58" s="73">
        <f t="shared" si="45"/>
        <v>80.852444829078323</v>
      </c>
      <c r="AH58" s="233"/>
      <c r="AI58" s="234"/>
      <c r="AJ58" s="234"/>
      <c r="AK58" s="234"/>
      <c r="AL58" s="234"/>
      <c r="AM58" s="234"/>
      <c r="AN58" s="234"/>
      <c r="AO58" s="234"/>
      <c r="AP58" s="234"/>
      <c r="AQ58" s="234"/>
      <c r="AR58" s="234"/>
      <c r="AS58" s="234"/>
      <c r="AT58" s="234"/>
      <c r="AU58" s="234"/>
      <c r="AV58" s="235"/>
    </row>
    <row r="59" spans="2:48" ht="15" customHeight="1">
      <c r="B59" s="620" t="s">
        <v>207</v>
      </c>
      <c r="C59" s="2" t="s">
        <v>194</v>
      </c>
      <c r="D59" s="210">
        <v>11316</v>
      </c>
      <c r="E59" s="210">
        <v>11182</v>
      </c>
      <c r="F59" s="210">
        <v>11440</v>
      </c>
      <c r="G59" s="210">
        <v>12465</v>
      </c>
      <c r="H59" s="210">
        <v>12476</v>
      </c>
      <c r="I59" s="210">
        <v>12319</v>
      </c>
      <c r="J59" s="210">
        <v>12228</v>
      </c>
      <c r="K59" s="210">
        <v>12150</v>
      </c>
      <c r="L59" s="210">
        <v>11137</v>
      </c>
      <c r="M59" s="210">
        <v>11431</v>
      </c>
      <c r="N59" s="210">
        <v>11340</v>
      </c>
      <c r="O59" s="210">
        <v>11586</v>
      </c>
      <c r="P59" s="211">
        <v>11389</v>
      </c>
      <c r="Q59" s="211">
        <v>10525</v>
      </c>
      <c r="R59" s="211">
        <v>10967</v>
      </c>
      <c r="S59" s="618">
        <f>100</f>
        <v>100</v>
      </c>
      <c r="T59" s="72">
        <f t="shared" si="46"/>
        <v>98.815835984446807</v>
      </c>
      <c r="U59" s="72">
        <f t="shared" si="47"/>
        <v>101.09579356663131</v>
      </c>
      <c r="V59" s="72">
        <f t="shared" si="48"/>
        <v>110.15376458112407</v>
      </c>
      <c r="W59" s="72">
        <f t="shared" si="49"/>
        <v>110.25097207493815</v>
      </c>
      <c r="X59" s="72">
        <f t="shared" si="50"/>
        <v>108.86355602686461</v>
      </c>
      <c r="Y59" s="72">
        <f t="shared" si="51"/>
        <v>108.0593849416755</v>
      </c>
      <c r="Z59" s="72">
        <f t="shared" si="52"/>
        <v>107.37009544008484</v>
      </c>
      <c r="AA59" s="72">
        <f t="shared" si="53"/>
        <v>98.418168964298346</v>
      </c>
      <c r="AB59" s="72">
        <f t="shared" si="54"/>
        <v>101.01626016260163</v>
      </c>
      <c r="AC59" s="72">
        <f t="shared" si="55"/>
        <v>100.21208907741251</v>
      </c>
      <c r="AD59" s="72">
        <f t="shared" si="56"/>
        <v>102.38600212089078</v>
      </c>
      <c r="AE59" s="72">
        <f t="shared" si="57"/>
        <v>100.64510427712973</v>
      </c>
      <c r="AF59" s="72">
        <f t="shared" si="45"/>
        <v>93.009897490279258</v>
      </c>
      <c r="AG59" s="73">
        <f t="shared" si="45"/>
        <v>96.915871332626367</v>
      </c>
      <c r="AH59" s="619">
        <v>1</v>
      </c>
      <c r="AI59" s="230">
        <v>1</v>
      </c>
      <c r="AJ59" s="230">
        <v>1</v>
      </c>
      <c r="AK59" s="230">
        <v>1</v>
      </c>
      <c r="AL59" s="230">
        <v>1</v>
      </c>
      <c r="AM59" s="230">
        <v>1</v>
      </c>
      <c r="AN59" s="230">
        <v>1</v>
      </c>
      <c r="AO59" s="230">
        <v>1</v>
      </c>
      <c r="AP59" s="230">
        <v>1</v>
      </c>
      <c r="AQ59" s="230">
        <v>1</v>
      </c>
      <c r="AR59" s="230">
        <v>1</v>
      </c>
      <c r="AS59" s="230">
        <v>1</v>
      </c>
      <c r="AT59" s="230">
        <v>4</v>
      </c>
      <c r="AU59" s="230">
        <v>6</v>
      </c>
      <c r="AV59" s="232">
        <v>7</v>
      </c>
    </row>
    <row r="60" spans="2:48" ht="14.45">
      <c r="B60" s="620"/>
      <c r="C60" s="2" t="s">
        <v>195</v>
      </c>
      <c r="D60" s="210">
        <v>1935</v>
      </c>
      <c r="E60" s="210">
        <v>1894</v>
      </c>
      <c r="F60" s="210">
        <v>1867</v>
      </c>
      <c r="G60" s="210">
        <v>1082</v>
      </c>
      <c r="H60" s="210">
        <v>1138</v>
      </c>
      <c r="I60" s="210">
        <v>1228</v>
      </c>
      <c r="J60" s="210">
        <v>1318</v>
      </c>
      <c r="K60" s="210">
        <v>1416</v>
      </c>
      <c r="L60" s="210">
        <v>2618</v>
      </c>
      <c r="M60" s="210">
        <v>2771</v>
      </c>
      <c r="N60" s="210">
        <v>2874</v>
      </c>
      <c r="O60" s="210">
        <v>2897</v>
      </c>
      <c r="P60" s="211">
        <v>2794</v>
      </c>
      <c r="Q60" s="211">
        <v>2366</v>
      </c>
      <c r="R60" s="211">
        <v>2576</v>
      </c>
      <c r="S60" s="618">
        <f>100</f>
        <v>100</v>
      </c>
      <c r="T60" s="72">
        <f t="shared" si="46"/>
        <v>97.881136950904391</v>
      </c>
      <c r="U60" s="72">
        <f t="shared" si="47"/>
        <v>96.485788113695094</v>
      </c>
      <c r="V60" s="72">
        <f t="shared" si="48"/>
        <v>55.917312661498705</v>
      </c>
      <c r="W60" s="72">
        <f t="shared" si="49"/>
        <v>58.811369509043928</v>
      </c>
      <c r="X60" s="72">
        <f t="shared" si="50"/>
        <v>63.462532299741603</v>
      </c>
      <c r="Y60" s="72">
        <f t="shared" si="51"/>
        <v>68.113695090439279</v>
      </c>
      <c r="Z60" s="72">
        <f t="shared" si="52"/>
        <v>73.178294573643413</v>
      </c>
      <c r="AA60" s="72">
        <f t="shared" si="53"/>
        <v>135.29715762273901</v>
      </c>
      <c r="AB60" s="72">
        <f t="shared" si="54"/>
        <v>143.20413436692508</v>
      </c>
      <c r="AC60" s="72">
        <f t="shared" si="55"/>
        <v>148.52713178294573</v>
      </c>
      <c r="AD60" s="72">
        <f t="shared" si="56"/>
        <v>149.71576227390182</v>
      </c>
      <c r="AE60" s="72">
        <f t="shared" si="57"/>
        <v>144.39276485788113</v>
      </c>
      <c r="AF60" s="72">
        <f t="shared" si="45"/>
        <v>122.27390180878552</v>
      </c>
      <c r="AG60" s="73">
        <f t="shared" si="45"/>
        <v>133.1266149870801</v>
      </c>
      <c r="AH60" s="619">
        <v>1</v>
      </c>
      <c r="AI60" s="230">
        <v>1</v>
      </c>
      <c r="AJ60" s="230">
        <v>1</v>
      </c>
      <c r="AK60" s="230">
        <v>1</v>
      </c>
      <c r="AL60" s="230">
        <v>1</v>
      </c>
      <c r="AM60" s="230">
        <v>1</v>
      </c>
      <c r="AN60" s="230">
        <v>1</v>
      </c>
      <c r="AO60" s="230">
        <v>1</v>
      </c>
      <c r="AP60" s="230">
        <v>1</v>
      </c>
      <c r="AQ60" s="230">
        <v>1</v>
      </c>
      <c r="AR60" s="230">
        <v>1</v>
      </c>
      <c r="AS60" s="230">
        <v>1</v>
      </c>
      <c r="AT60" s="230">
        <v>4</v>
      </c>
      <c r="AU60" s="230">
        <v>6</v>
      </c>
      <c r="AV60" s="232">
        <v>7</v>
      </c>
    </row>
    <row r="61" spans="2:48" ht="14.45">
      <c r="B61" s="620"/>
      <c r="C61" s="2" t="s">
        <v>196</v>
      </c>
      <c r="D61" s="210">
        <v>223</v>
      </c>
      <c r="E61" s="210">
        <v>189</v>
      </c>
      <c r="F61" s="210">
        <v>187</v>
      </c>
      <c r="G61" s="210">
        <v>108</v>
      </c>
      <c r="H61" s="210">
        <v>111</v>
      </c>
      <c r="I61" s="210">
        <v>114</v>
      </c>
      <c r="J61" s="210">
        <v>126</v>
      </c>
      <c r="K61" s="210">
        <v>131</v>
      </c>
      <c r="L61" s="210">
        <v>298</v>
      </c>
      <c r="M61" s="210">
        <v>292</v>
      </c>
      <c r="N61" s="210">
        <v>332</v>
      </c>
      <c r="O61" s="210">
        <v>311</v>
      </c>
      <c r="P61" s="211">
        <v>294</v>
      </c>
      <c r="Q61" s="211">
        <v>227</v>
      </c>
      <c r="R61" s="211">
        <v>258</v>
      </c>
      <c r="S61" s="618">
        <f>100</f>
        <v>100</v>
      </c>
      <c r="T61" s="72">
        <f t="shared" si="46"/>
        <v>84.753363228699556</v>
      </c>
      <c r="U61" s="72">
        <f t="shared" si="47"/>
        <v>83.856502242152473</v>
      </c>
      <c r="V61" s="72">
        <f t="shared" si="48"/>
        <v>48.430493273542602</v>
      </c>
      <c r="W61" s="72">
        <f t="shared" si="49"/>
        <v>49.775784753363226</v>
      </c>
      <c r="X61" s="72">
        <f t="shared" si="50"/>
        <v>51.121076233183857</v>
      </c>
      <c r="Y61" s="72">
        <f t="shared" si="51"/>
        <v>56.502242152466366</v>
      </c>
      <c r="Z61" s="72">
        <f t="shared" si="52"/>
        <v>58.744394618834079</v>
      </c>
      <c r="AA61" s="72">
        <f t="shared" si="53"/>
        <v>133.6322869955157</v>
      </c>
      <c r="AB61" s="72">
        <f t="shared" si="54"/>
        <v>130.94170403587444</v>
      </c>
      <c r="AC61" s="72">
        <f t="shared" si="55"/>
        <v>148.87892376681614</v>
      </c>
      <c r="AD61" s="72">
        <f t="shared" si="56"/>
        <v>139.46188340807174</v>
      </c>
      <c r="AE61" s="72">
        <f t="shared" si="57"/>
        <v>131.83856502242153</v>
      </c>
      <c r="AF61" s="72">
        <f t="shared" si="45"/>
        <v>101.79372197309416</v>
      </c>
      <c r="AG61" s="73">
        <f t="shared" si="45"/>
        <v>115.69506726457399</v>
      </c>
      <c r="AH61" s="619">
        <v>1</v>
      </c>
      <c r="AI61" s="230">
        <v>1</v>
      </c>
      <c r="AJ61" s="230">
        <v>1</v>
      </c>
      <c r="AK61" s="230">
        <v>1</v>
      </c>
      <c r="AL61" s="230">
        <v>1</v>
      </c>
      <c r="AM61" s="230">
        <v>1</v>
      </c>
      <c r="AN61" s="230">
        <v>1</v>
      </c>
      <c r="AO61" s="230">
        <v>1</v>
      </c>
      <c r="AP61" s="230">
        <v>1</v>
      </c>
      <c r="AQ61" s="230">
        <v>1</v>
      </c>
      <c r="AR61" s="230">
        <v>1</v>
      </c>
      <c r="AS61" s="230">
        <v>1</v>
      </c>
      <c r="AT61" s="230">
        <v>4</v>
      </c>
      <c r="AU61" s="230">
        <v>6</v>
      </c>
      <c r="AV61" s="232">
        <v>7</v>
      </c>
    </row>
    <row r="62" spans="2:48" ht="14.45">
      <c r="B62" s="620"/>
      <c r="C62" s="2" t="s">
        <v>197</v>
      </c>
      <c r="D62" s="210">
        <v>26</v>
      </c>
      <c r="E62" s="210">
        <v>21</v>
      </c>
      <c r="F62" s="210">
        <v>24</v>
      </c>
      <c r="G62" s="210">
        <v>15</v>
      </c>
      <c r="H62" s="210">
        <v>15</v>
      </c>
      <c r="I62" s="210">
        <v>15</v>
      </c>
      <c r="J62" s="210">
        <v>17</v>
      </c>
      <c r="K62" s="210">
        <v>18</v>
      </c>
      <c r="L62" s="210">
        <v>34</v>
      </c>
      <c r="M62" s="210">
        <v>34</v>
      </c>
      <c r="N62" s="210">
        <v>36</v>
      </c>
      <c r="O62" s="210">
        <v>38</v>
      </c>
      <c r="P62" s="211">
        <v>36</v>
      </c>
      <c r="Q62" s="211">
        <v>28</v>
      </c>
      <c r="R62" s="211">
        <v>32</v>
      </c>
      <c r="S62" s="618">
        <f>100</f>
        <v>100</v>
      </c>
      <c r="T62" s="72">
        <f t="shared" si="46"/>
        <v>80.769230769230774</v>
      </c>
      <c r="U62" s="72">
        <f t="shared" si="47"/>
        <v>92.307692307692307</v>
      </c>
      <c r="V62" s="72">
        <f t="shared" si="48"/>
        <v>57.692307692307693</v>
      </c>
      <c r="W62" s="72">
        <f t="shared" si="49"/>
        <v>57.692307692307693</v>
      </c>
      <c r="X62" s="72">
        <f t="shared" si="50"/>
        <v>57.692307692307693</v>
      </c>
      <c r="Y62" s="72">
        <f t="shared" si="51"/>
        <v>65.384615384615387</v>
      </c>
      <c r="Z62" s="72">
        <f t="shared" si="52"/>
        <v>69.230769230769226</v>
      </c>
      <c r="AA62" s="72">
        <f t="shared" si="53"/>
        <v>130.76923076923077</v>
      </c>
      <c r="AB62" s="72">
        <f t="shared" si="54"/>
        <v>130.76923076923077</v>
      </c>
      <c r="AC62" s="72">
        <f t="shared" si="55"/>
        <v>138.46153846153845</v>
      </c>
      <c r="AD62" s="72">
        <f t="shared" si="56"/>
        <v>146.15384615384616</v>
      </c>
      <c r="AE62" s="72">
        <f t="shared" si="57"/>
        <v>138.46153846153845</v>
      </c>
      <c r="AF62" s="72">
        <f t="shared" si="45"/>
        <v>107.69230769230769</v>
      </c>
      <c r="AG62" s="73">
        <f t="shared" si="45"/>
        <v>123.07692307692308</v>
      </c>
      <c r="AH62" s="619">
        <v>1</v>
      </c>
      <c r="AI62" s="230">
        <v>1</v>
      </c>
      <c r="AJ62" s="230">
        <v>1</v>
      </c>
      <c r="AK62" s="230">
        <v>1</v>
      </c>
      <c r="AL62" s="230">
        <v>1</v>
      </c>
      <c r="AM62" s="230">
        <v>1</v>
      </c>
      <c r="AN62" s="230">
        <v>1</v>
      </c>
      <c r="AO62" s="230">
        <v>1</v>
      </c>
      <c r="AP62" s="230">
        <v>1</v>
      </c>
      <c r="AQ62" s="230">
        <v>1</v>
      </c>
      <c r="AR62" s="230">
        <v>1</v>
      </c>
      <c r="AS62" s="230">
        <v>1</v>
      </c>
      <c r="AT62" s="230">
        <v>4</v>
      </c>
      <c r="AU62" s="230">
        <v>6</v>
      </c>
      <c r="AV62" s="232">
        <v>7</v>
      </c>
    </row>
    <row r="63" spans="2:48" ht="14.45">
      <c r="B63" s="620"/>
      <c r="C63" s="2" t="s">
        <v>198</v>
      </c>
      <c r="D63" s="210">
        <v>13500</v>
      </c>
      <c r="E63" s="210">
        <v>13286</v>
      </c>
      <c r="F63" s="210">
        <v>13518</v>
      </c>
      <c r="G63" s="210">
        <v>13670</v>
      </c>
      <c r="H63" s="210">
        <v>13740</v>
      </c>
      <c r="I63" s="210">
        <v>13676</v>
      </c>
      <c r="J63" s="210">
        <v>13689</v>
      </c>
      <c r="K63" s="210">
        <v>13715</v>
      </c>
      <c r="L63" s="210">
        <v>14087</v>
      </c>
      <c r="M63" s="210">
        <v>14528</v>
      </c>
      <c r="N63" s="210">
        <v>14582</v>
      </c>
      <c r="O63" s="210">
        <v>14832</v>
      </c>
      <c r="P63" s="211">
        <v>14513</v>
      </c>
      <c r="Q63" s="211">
        <v>13146</v>
      </c>
      <c r="R63" s="211">
        <v>13833</v>
      </c>
      <c r="S63" s="618">
        <f>100</f>
        <v>100</v>
      </c>
      <c r="T63" s="72">
        <f t="shared" si="46"/>
        <v>98.414814814814818</v>
      </c>
      <c r="U63" s="72">
        <f t="shared" si="47"/>
        <v>100.13333333333334</v>
      </c>
      <c r="V63" s="72">
        <f t="shared" si="48"/>
        <v>101.25925925925925</v>
      </c>
      <c r="W63" s="72">
        <f t="shared" si="49"/>
        <v>101.77777777777777</v>
      </c>
      <c r="X63" s="72">
        <f t="shared" si="50"/>
        <v>101.3037037037037</v>
      </c>
      <c r="Y63" s="72">
        <f t="shared" si="51"/>
        <v>101.4</v>
      </c>
      <c r="Z63" s="72">
        <f t="shared" si="52"/>
        <v>101.5925925925926</v>
      </c>
      <c r="AA63" s="72">
        <f t="shared" si="53"/>
        <v>104.34814814814816</v>
      </c>
      <c r="AB63" s="72">
        <f t="shared" si="54"/>
        <v>107.61481481481482</v>
      </c>
      <c r="AC63" s="72">
        <f t="shared" si="55"/>
        <v>108.01481481481481</v>
      </c>
      <c r="AD63" s="72">
        <f t="shared" si="56"/>
        <v>109.86666666666666</v>
      </c>
      <c r="AE63" s="72">
        <f t="shared" si="57"/>
        <v>107.50370370370371</v>
      </c>
      <c r="AF63" s="72">
        <f t="shared" si="45"/>
        <v>97.37777777777778</v>
      </c>
      <c r="AG63" s="73">
        <f t="shared" si="45"/>
        <v>102.46666666666667</v>
      </c>
      <c r="AH63" s="619">
        <v>1</v>
      </c>
      <c r="AI63" s="230">
        <v>1</v>
      </c>
      <c r="AJ63" s="230">
        <v>1</v>
      </c>
      <c r="AK63" s="230">
        <v>1</v>
      </c>
      <c r="AL63" s="230">
        <v>1</v>
      </c>
      <c r="AM63" s="230">
        <v>1</v>
      </c>
      <c r="AN63" s="230">
        <v>1</v>
      </c>
      <c r="AO63" s="230">
        <v>1</v>
      </c>
      <c r="AP63" s="230">
        <v>1</v>
      </c>
      <c r="AQ63" s="230">
        <v>1</v>
      </c>
      <c r="AR63" s="230">
        <v>1</v>
      </c>
      <c r="AS63" s="230">
        <v>1</v>
      </c>
      <c r="AT63" s="230">
        <v>4</v>
      </c>
      <c r="AU63" s="230">
        <v>6</v>
      </c>
      <c r="AV63" s="232">
        <v>7</v>
      </c>
    </row>
    <row r="64" spans="2:48" ht="14.45">
      <c r="B64" s="620"/>
      <c r="C64" s="2" t="s">
        <v>199</v>
      </c>
      <c r="D64">
        <v>13474</v>
      </c>
      <c r="E64">
        <v>13265</v>
      </c>
      <c r="F64">
        <v>13494</v>
      </c>
      <c r="G64">
        <v>13655</v>
      </c>
      <c r="H64">
        <v>13725</v>
      </c>
      <c r="I64">
        <v>13661</v>
      </c>
      <c r="J64">
        <v>13672</v>
      </c>
      <c r="K64">
        <v>13697</v>
      </c>
      <c r="L64">
        <v>14053</v>
      </c>
      <c r="M64">
        <v>14494</v>
      </c>
      <c r="N64">
        <v>14546</v>
      </c>
      <c r="O64">
        <v>14794</v>
      </c>
      <c r="P64">
        <v>14477</v>
      </c>
      <c r="Q64">
        <v>13118</v>
      </c>
      <c r="R64">
        <v>13801</v>
      </c>
      <c r="S64" s="618">
        <f>100</f>
        <v>100</v>
      </c>
      <c r="T64" s="72">
        <f t="shared" si="46"/>
        <v>98.448864479738759</v>
      </c>
      <c r="U64" s="72">
        <f t="shared" si="47"/>
        <v>100.14843402107763</v>
      </c>
      <c r="V64" s="72">
        <f t="shared" si="48"/>
        <v>101.34332789075256</v>
      </c>
      <c r="W64" s="72">
        <f t="shared" si="49"/>
        <v>101.86284696452427</v>
      </c>
      <c r="X64" s="72">
        <f t="shared" si="50"/>
        <v>101.38785809707585</v>
      </c>
      <c r="Y64" s="72">
        <f t="shared" si="51"/>
        <v>101.46949680866855</v>
      </c>
      <c r="Z64" s="72">
        <f t="shared" si="52"/>
        <v>101.65503933501559</v>
      </c>
      <c r="AA64" s="72">
        <f t="shared" si="53"/>
        <v>104.29716491019742</v>
      </c>
      <c r="AB64" s="72">
        <f t="shared" si="54"/>
        <v>107.57013507495918</v>
      </c>
      <c r="AC64" s="72">
        <f t="shared" si="55"/>
        <v>107.95606352976102</v>
      </c>
      <c r="AD64" s="72">
        <f t="shared" si="56"/>
        <v>109.79664539112365</v>
      </c>
      <c r="AE64" s="72">
        <f t="shared" si="57"/>
        <v>107.44396615704319</v>
      </c>
      <c r="AF64" s="72">
        <f t="shared" si="45"/>
        <v>97.357874424818164</v>
      </c>
      <c r="AG64" s="73">
        <f t="shared" si="45"/>
        <v>102.42689624461927</v>
      </c>
      <c r="AH64" s="233"/>
      <c r="AI64" s="234"/>
      <c r="AJ64" s="234"/>
      <c r="AK64" s="234"/>
      <c r="AL64" s="234"/>
      <c r="AM64" s="234"/>
      <c r="AN64" s="234"/>
      <c r="AO64" s="234"/>
      <c r="AP64" s="234"/>
      <c r="AQ64" s="234"/>
      <c r="AR64" s="234"/>
      <c r="AS64" s="234"/>
      <c r="AT64" s="234"/>
      <c r="AU64" s="234"/>
      <c r="AV64" s="235"/>
    </row>
    <row r="65" spans="2:48" ht="15" customHeight="1">
      <c r="B65" s="341" t="s">
        <v>208</v>
      </c>
      <c r="C65" s="3" t="s">
        <v>194</v>
      </c>
      <c r="D65" s="210">
        <v>11073</v>
      </c>
      <c r="E65" s="210">
        <v>11313</v>
      </c>
      <c r="F65" s="210">
        <v>12517</v>
      </c>
      <c r="G65" s="210">
        <v>13255</v>
      </c>
      <c r="H65" s="210">
        <v>13601</v>
      </c>
      <c r="I65" s="210">
        <v>14001</v>
      </c>
      <c r="J65" s="210">
        <v>14612</v>
      </c>
      <c r="K65" s="210">
        <v>14574</v>
      </c>
      <c r="L65" s="210">
        <v>15756</v>
      </c>
      <c r="M65" s="210">
        <v>16569</v>
      </c>
      <c r="N65" s="210">
        <v>16999</v>
      </c>
      <c r="O65" s="210">
        <v>17419</v>
      </c>
      <c r="P65" s="211">
        <v>17669</v>
      </c>
      <c r="Q65" s="211">
        <v>18315</v>
      </c>
      <c r="R65" s="211">
        <v>18872</v>
      </c>
      <c r="S65" s="618">
        <f>100</f>
        <v>100</v>
      </c>
      <c r="T65" s="72">
        <f t="shared" si="46"/>
        <v>102.16743429964779</v>
      </c>
      <c r="U65" s="72">
        <f t="shared" si="47"/>
        <v>113.04072970288088</v>
      </c>
      <c r="V65" s="72">
        <f t="shared" si="48"/>
        <v>119.70559017429784</v>
      </c>
      <c r="W65" s="72">
        <f t="shared" si="49"/>
        <v>122.83030795629007</v>
      </c>
      <c r="X65" s="72">
        <f t="shared" si="50"/>
        <v>126.44269845570307</v>
      </c>
      <c r="Y65" s="72">
        <f t="shared" si="51"/>
        <v>131.96062494355641</v>
      </c>
      <c r="Z65" s="72">
        <f t="shared" si="52"/>
        <v>131.61744784611216</v>
      </c>
      <c r="AA65" s="72">
        <f t="shared" si="53"/>
        <v>142.29206177187754</v>
      </c>
      <c r="AB65" s="72">
        <f t="shared" si="54"/>
        <v>149.63424546193443</v>
      </c>
      <c r="AC65" s="72">
        <f t="shared" si="55"/>
        <v>153.51756524880341</v>
      </c>
      <c r="AD65" s="72">
        <f t="shared" si="56"/>
        <v>157.31057527318703</v>
      </c>
      <c r="AE65" s="72">
        <f t="shared" si="57"/>
        <v>159.56831933532015</v>
      </c>
      <c r="AF65" s="72">
        <f t="shared" si="45"/>
        <v>165.40232999187211</v>
      </c>
      <c r="AG65" s="73">
        <f t="shared" si="45"/>
        <v>170.43258376230472</v>
      </c>
      <c r="AH65" s="619">
        <v>1</v>
      </c>
      <c r="AI65" s="230">
        <v>1</v>
      </c>
      <c r="AJ65" s="230">
        <v>1</v>
      </c>
      <c r="AK65" s="230">
        <v>1</v>
      </c>
      <c r="AL65" s="230">
        <v>1</v>
      </c>
      <c r="AM65" s="230">
        <v>1</v>
      </c>
      <c r="AN65" s="230">
        <v>1</v>
      </c>
      <c r="AO65" s="230">
        <v>1</v>
      </c>
      <c r="AP65" s="230">
        <v>1</v>
      </c>
      <c r="AQ65" s="230">
        <v>1</v>
      </c>
      <c r="AR65" s="230">
        <v>1</v>
      </c>
      <c r="AS65" s="230">
        <v>1</v>
      </c>
      <c r="AT65" s="230">
        <v>4</v>
      </c>
      <c r="AU65" s="230">
        <v>6</v>
      </c>
      <c r="AV65" s="232">
        <v>7</v>
      </c>
    </row>
    <row r="66" spans="2:48" ht="14.45">
      <c r="B66" s="620"/>
      <c r="C66" s="2" t="s">
        <v>195</v>
      </c>
      <c r="D66" s="210">
        <v>884</v>
      </c>
      <c r="E66" s="210">
        <v>836</v>
      </c>
      <c r="F66" s="210">
        <v>838</v>
      </c>
      <c r="G66" s="210">
        <v>1038</v>
      </c>
      <c r="H66" s="210">
        <v>1063</v>
      </c>
      <c r="I66" s="210">
        <v>1111</v>
      </c>
      <c r="J66" s="210">
        <v>1197</v>
      </c>
      <c r="K66" s="210">
        <v>1217</v>
      </c>
      <c r="L66" s="210">
        <v>1096</v>
      </c>
      <c r="M66" s="210">
        <v>1137</v>
      </c>
      <c r="N66" s="210">
        <v>1183</v>
      </c>
      <c r="O66" s="210">
        <v>1211</v>
      </c>
      <c r="P66" s="211">
        <v>1245</v>
      </c>
      <c r="Q66" s="211">
        <v>1335</v>
      </c>
      <c r="R66" s="211">
        <v>1415</v>
      </c>
      <c r="S66" s="618">
        <f>100</f>
        <v>100</v>
      </c>
      <c r="T66" s="72">
        <f t="shared" si="46"/>
        <v>94.57013574660634</v>
      </c>
      <c r="U66" s="72">
        <f t="shared" si="47"/>
        <v>94.796380090497735</v>
      </c>
      <c r="V66" s="72">
        <f t="shared" si="48"/>
        <v>117.42081447963801</v>
      </c>
      <c r="W66" s="72">
        <f t="shared" si="49"/>
        <v>120.24886877828054</v>
      </c>
      <c r="X66" s="72">
        <f t="shared" si="50"/>
        <v>125.67873303167421</v>
      </c>
      <c r="Y66" s="72">
        <f t="shared" si="51"/>
        <v>135.40723981900453</v>
      </c>
      <c r="Z66" s="72">
        <f t="shared" si="52"/>
        <v>137.66968325791856</v>
      </c>
      <c r="AA66" s="72">
        <f t="shared" si="53"/>
        <v>123.98190045248869</v>
      </c>
      <c r="AB66" s="72">
        <f t="shared" si="54"/>
        <v>128.61990950226243</v>
      </c>
      <c r="AC66" s="72">
        <f t="shared" si="55"/>
        <v>133.8235294117647</v>
      </c>
      <c r="AD66" s="72">
        <f t="shared" si="56"/>
        <v>136.99095022624434</v>
      </c>
      <c r="AE66" s="72">
        <f t="shared" si="57"/>
        <v>140.83710407239818</v>
      </c>
      <c r="AF66" s="72">
        <f t="shared" si="45"/>
        <v>151.01809954751133</v>
      </c>
      <c r="AG66" s="73">
        <f t="shared" si="45"/>
        <v>160.06787330316743</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2" t="s">
        <v>196</v>
      </c>
      <c r="D67" s="210">
        <v>207</v>
      </c>
      <c r="E67" s="210">
        <v>188</v>
      </c>
      <c r="F67" s="210">
        <v>189</v>
      </c>
      <c r="G67" s="210">
        <v>240</v>
      </c>
      <c r="H67" s="210">
        <v>245</v>
      </c>
      <c r="I67" s="210">
        <v>247</v>
      </c>
      <c r="J67" s="210">
        <v>249</v>
      </c>
      <c r="K67" s="210">
        <v>267</v>
      </c>
      <c r="L67" s="210">
        <v>227</v>
      </c>
      <c r="M67" s="210">
        <v>231</v>
      </c>
      <c r="N67" s="210">
        <v>253</v>
      </c>
      <c r="O67" s="210">
        <v>278</v>
      </c>
      <c r="P67" s="211">
        <v>290</v>
      </c>
      <c r="Q67" s="211">
        <v>321</v>
      </c>
      <c r="R67" s="211">
        <v>350</v>
      </c>
      <c r="S67" s="618">
        <f>100</f>
        <v>100</v>
      </c>
      <c r="T67" s="72">
        <f t="shared" si="46"/>
        <v>90.821256038647348</v>
      </c>
      <c r="U67" s="72">
        <f t="shared" si="47"/>
        <v>91.304347826086953</v>
      </c>
      <c r="V67" s="72">
        <f t="shared" si="48"/>
        <v>115.94202898550725</v>
      </c>
      <c r="W67" s="72">
        <f t="shared" si="49"/>
        <v>118.35748792270532</v>
      </c>
      <c r="X67" s="72">
        <f t="shared" si="50"/>
        <v>119.32367149758454</v>
      </c>
      <c r="Y67" s="72">
        <f t="shared" si="51"/>
        <v>120.28985507246377</v>
      </c>
      <c r="Z67" s="72">
        <f t="shared" si="52"/>
        <v>128.98550724637681</v>
      </c>
      <c r="AA67" s="72">
        <f t="shared" si="53"/>
        <v>109.66183574879227</v>
      </c>
      <c r="AB67" s="72">
        <f t="shared" si="54"/>
        <v>111.59420289855072</v>
      </c>
      <c r="AC67" s="72">
        <f t="shared" si="55"/>
        <v>122.22222222222223</v>
      </c>
      <c r="AD67" s="72">
        <f t="shared" si="56"/>
        <v>134.29951690821255</v>
      </c>
      <c r="AE67" s="72">
        <f t="shared" si="57"/>
        <v>140.09661835748793</v>
      </c>
      <c r="AF67" s="72">
        <f t="shared" si="45"/>
        <v>155.07246376811594</v>
      </c>
      <c r="AG67" s="73">
        <f t="shared" si="45"/>
        <v>169.08212560386474</v>
      </c>
      <c r="AH67" s="619">
        <v>1</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2" t="s">
        <v>197</v>
      </c>
      <c r="D68" s="210">
        <v>52</v>
      </c>
      <c r="E68" s="210">
        <v>51</v>
      </c>
      <c r="F68" s="210">
        <v>53</v>
      </c>
      <c r="G68" s="210">
        <v>53</v>
      </c>
      <c r="H68" s="210">
        <v>51</v>
      </c>
      <c r="I68" s="210">
        <v>50</v>
      </c>
      <c r="J68" s="210">
        <v>47</v>
      </c>
      <c r="K68" s="210">
        <v>47</v>
      </c>
      <c r="L68" s="210">
        <v>47</v>
      </c>
      <c r="M68" s="210">
        <v>51</v>
      </c>
      <c r="N68" s="210">
        <v>52</v>
      </c>
      <c r="O68" s="210">
        <v>53</v>
      </c>
      <c r="P68" s="211">
        <v>55</v>
      </c>
      <c r="Q68" s="211">
        <v>61</v>
      </c>
      <c r="R68" s="211">
        <v>66</v>
      </c>
      <c r="S68" s="618">
        <f>100</f>
        <v>100</v>
      </c>
      <c r="T68" s="72">
        <f t="shared" si="46"/>
        <v>98.07692307692308</v>
      </c>
      <c r="U68" s="72">
        <f t="shared" si="47"/>
        <v>101.92307692307692</v>
      </c>
      <c r="V68" s="72">
        <f t="shared" si="48"/>
        <v>101.92307692307692</v>
      </c>
      <c r="W68" s="72">
        <f t="shared" si="49"/>
        <v>98.07692307692308</v>
      </c>
      <c r="X68" s="72">
        <f t="shared" si="50"/>
        <v>96.15384615384616</v>
      </c>
      <c r="Y68" s="72">
        <f t="shared" si="51"/>
        <v>90.384615384615387</v>
      </c>
      <c r="Z68" s="72">
        <f t="shared" si="52"/>
        <v>90.384615384615387</v>
      </c>
      <c r="AA68" s="72">
        <f t="shared" si="53"/>
        <v>90.384615384615387</v>
      </c>
      <c r="AB68" s="72">
        <f t="shared" si="54"/>
        <v>98.07692307692308</v>
      </c>
      <c r="AC68" s="72">
        <f t="shared" si="55"/>
        <v>100</v>
      </c>
      <c r="AD68" s="72">
        <f t="shared" si="56"/>
        <v>101.92307692307692</v>
      </c>
      <c r="AE68" s="72">
        <f t="shared" si="57"/>
        <v>105.76923076923077</v>
      </c>
      <c r="AF68" s="72">
        <f t="shared" si="45"/>
        <v>117.30769230769231</v>
      </c>
      <c r="AG68" s="73">
        <f t="shared" si="45"/>
        <v>126.92307692307692</v>
      </c>
      <c r="AH68" s="619">
        <v>1</v>
      </c>
      <c r="AI68" s="230">
        <v>1</v>
      </c>
      <c r="AJ68" s="230">
        <v>1</v>
      </c>
      <c r="AK68" s="230">
        <v>1</v>
      </c>
      <c r="AL68" s="230">
        <v>1</v>
      </c>
      <c r="AM68" s="230">
        <v>1</v>
      </c>
      <c r="AN68" s="230">
        <v>1</v>
      </c>
      <c r="AO68" s="230">
        <v>1</v>
      </c>
      <c r="AP68" s="230">
        <v>1</v>
      </c>
      <c r="AQ68" s="230">
        <v>1</v>
      </c>
      <c r="AR68" s="230">
        <v>1</v>
      </c>
      <c r="AS68" s="230">
        <v>1</v>
      </c>
      <c r="AT68" s="230">
        <v>4</v>
      </c>
      <c r="AU68" s="230">
        <v>6</v>
      </c>
      <c r="AV68" s="232">
        <v>7</v>
      </c>
    </row>
    <row r="69" spans="2:48" ht="14.45">
      <c r="B69" s="620"/>
      <c r="C69" s="2" t="s">
        <v>198</v>
      </c>
      <c r="D69" s="210">
        <v>12216</v>
      </c>
      <c r="E69" s="210">
        <v>12388</v>
      </c>
      <c r="F69" s="210">
        <v>13597</v>
      </c>
      <c r="G69" s="210">
        <v>14586</v>
      </c>
      <c r="H69" s="210">
        <v>14960</v>
      </c>
      <c r="I69" s="210">
        <v>15409</v>
      </c>
      <c r="J69" s="210">
        <v>16105</v>
      </c>
      <c r="K69" s="210">
        <v>16105</v>
      </c>
      <c r="L69" s="210">
        <v>17126</v>
      </c>
      <c r="M69" s="210">
        <v>17988</v>
      </c>
      <c r="N69" s="210">
        <v>18487</v>
      </c>
      <c r="O69" s="210">
        <v>18961</v>
      </c>
      <c r="P69" s="211">
        <v>19259</v>
      </c>
      <c r="Q69" s="211">
        <v>20032</v>
      </c>
      <c r="R69" s="211">
        <v>20703</v>
      </c>
      <c r="S69" s="618">
        <f>100</f>
        <v>100</v>
      </c>
      <c r="T69" s="72">
        <f t="shared" si="46"/>
        <v>101.40798952193845</v>
      </c>
      <c r="U69" s="72">
        <f t="shared" si="47"/>
        <v>111.30484610347085</v>
      </c>
      <c r="V69" s="72">
        <f t="shared" si="48"/>
        <v>119.4007858546169</v>
      </c>
      <c r="W69" s="72">
        <f t="shared" si="49"/>
        <v>122.46234446627373</v>
      </c>
      <c r="X69" s="72">
        <f t="shared" si="50"/>
        <v>126.13785199738048</v>
      </c>
      <c r="Y69" s="72">
        <f t="shared" si="51"/>
        <v>131.83529796987557</v>
      </c>
      <c r="Z69" s="72">
        <f t="shared" si="52"/>
        <v>131.83529796987557</v>
      </c>
      <c r="AA69" s="72">
        <f t="shared" si="53"/>
        <v>140.19318925998689</v>
      </c>
      <c r="AB69" s="72">
        <f t="shared" si="54"/>
        <v>147.24950884086445</v>
      </c>
      <c r="AC69" s="72">
        <f t="shared" si="55"/>
        <v>151.33431565160444</v>
      </c>
      <c r="AD69" s="72">
        <f t="shared" si="56"/>
        <v>155.21447282252782</v>
      </c>
      <c r="AE69" s="72">
        <f t="shared" si="57"/>
        <v>157.65389652914212</v>
      </c>
      <c r="AF69" s="72">
        <f t="shared" si="45"/>
        <v>163.98166339227242</v>
      </c>
      <c r="AG69" s="73">
        <f t="shared" si="45"/>
        <v>169.47445972495089</v>
      </c>
      <c r="AH69" s="619">
        <v>1</v>
      </c>
      <c r="AI69" s="230">
        <v>1</v>
      </c>
      <c r="AJ69" s="230">
        <v>1</v>
      </c>
      <c r="AK69" s="230">
        <v>1</v>
      </c>
      <c r="AL69" s="230">
        <v>1</v>
      </c>
      <c r="AM69" s="230">
        <v>1</v>
      </c>
      <c r="AN69" s="230">
        <v>1</v>
      </c>
      <c r="AO69" s="230">
        <v>1</v>
      </c>
      <c r="AP69" s="230">
        <v>1</v>
      </c>
      <c r="AQ69" s="230">
        <v>1</v>
      </c>
      <c r="AR69" s="230">
        <v>1</v>
      </c>
      <c r="AS69" s="230">
        <v>1</v>
      </c>
      <c r="AT69" s="230">
        <v>4</v>
      </c>
      <c r="AU69" s="230">
        <v>6</v>
      </c>
      <c r="AV69" s="232">
        <v>7</v>
      </c>
    </row>
    <row r="70" spans="2:48" ht="14.45">
      <c r="B70" s="340"/>
      <c r="C70" s="4" t="s">
        <v>199</v>
      </c>
      <c r="D70">
        <v>12164</v>
      </c>
      <c r="E70">
        <v>12337</v>
      </c>
      <c r="F70">
        <v>13544</v>
      </c>
      <c r="G70">
        <v>14533</v>
      </c>
      <c r="H70">
        <v>14909</v>
      </c>
      <c r="I70">
        <v>15359</v>
      </c>
      <c r="J70">
        <v>16058</v>
      </c>
      <c r="K70">
        <v>16058</v>
      </c>
      <c r="L70">
        <v>17079</v>
      </c>
      <c r="M70">
        <v>17937</v>
      </c>
      <c r="N70">
        <v>18435</v>
      </c>
      <c r="O70">
        <v>18908</v>
      </c>
      <c r="P70">
        <v>19204</v>
      </c>
      <c r="Q70">
        <v>19971</v>
      </c>
      <c r="R70">
        <v>20637</v>
      </c>
      <c r="S70" s="618">
        <f>100</f>
        <v>100</v>
      </c>
      <c r="T70" s="72">
        <f t="shared" si="46"/>
        <v>101.42222952975995</v>
      </c>
      <c r="U70" s="72">
        <f t="shared" si="47"/>
        <v>111.34495231831634</v>
      </c>
      <c r="V70" s="72">
        <f t="shared" si="48"/>
        <v>119.47550147977638</v>
      </c>
      <c r="W70" s="72">
        <f t="shared" si="49"/>
        <v>122.56658993752055</v>
      </c>
      <c r="X70" s="72">
        <f t="shared" si="50"/>
        <v>126.26603091088458</v>
      </c>
      <c r="Y70" s="72">
        <f t="shared" si="51"/>
        <v>132.01249588951003</v>
      </c>
      <c r="Z70" s="72">
        <f t="shared" si="52"/>
        <v>132.01249588951003</v>
      </c>
      <c r="AA70" s="72">
        <f t="shared" si="53"/>
        <v>140.40611640907596</v>
      </c>
      <c r="AB70" s="72">
        <f t="shared" si="54"/>
        <v>147.45971719829004</v>
      </c>
      <c r="AC70" s="72">
        <f t="shared" si="55"/>
        <v>151.55376520881288</v>
      </c>
      <c r="AD70" s="72">
        <f t="shared" si="56"/>
        <v>155.44228872081553</v>
      </c>
      <c r="AE70" s="72">
        <f t="shared" si="57"/>
        <v>157.87569878329498</v>
      </c>
      <c r="AF70" s="72">
        <f t="shared" si="45"/>
        <v>164.18119039789542</v>
      </c>
      <c r="AG70" s="73">
        <f t="shared" si="45"/>
        <v>169.65636303847418</v>
      </c>
      <c r="AH70" s="233"/>
      <c r="AI70" s="234"/>
      <c r="AJ70" s="234"/>
      <c r="AK70" s="234"/>
      <c r="AL70" s="234"/>
      <c r="AM70" s="234"/>
      <c r="AN70" s="234"/>
      <c r="AO70" s="234"/>
      <c r="AP70" s="234"/>
      <c r="AQ70" s="234"/>
      <c r="AR70" s="234"/>
      <c r="AS70" s="234"/>
      <c r="AT70" s="234"/>
      <c r="AU70" s="234"/>
      <c r="AV70" s="235"/>
    </row>
    <row r="71" spans="2:48" ht="15" customHeight="1">
      <c r="B71" s="620" t="s">
        <v>209</v>
      </c>
      <c r="C71" s="2" t="s">
        <v>194</v>
      </c>
      <c r="D71" s="210">
        <v>23344</v>
      </c>
      <c r="E71" s="210">
        <v>23820</v>
      </c>
      <c r="F71" s="210">
        <v>24007</v>
      </c>
      <c r="G71" s="210">
        <v>26861</v>
      </c>
      <c r="H71" s="210">
        <v>27047</v>
      </c>
      <c r="I71" s="210">
        <v>27185</v>
      </c>
      <c r="J71" s="210">
        <v>27086</v>
      </c>
      <c r="K71" s="210">
        <v>26544</v>
      </c>
      <c r="L71" s="210">
        <v>27640</v>
      </c>
      <c r="M71" s="210">
        <v>28431</v>
      </c>
      <c r="N71" s="210">
        <v>28849</v>
      </c>
      <c r="O71" s="210">
        <v>28814</v>
      </c>
      <c r="P71" s="211">
        <v>29025</v>
      </c>
      <c r="Q71" s="211">
        <v>29577</v>
      </c>
      <c r="R71" s="211">
        <v>31938</v>
      </c>
      <c r="S71" s="618">
        <f>100</f>
        <v>100</v>
      </c>
      <c r="T71" s="72">
        <f t="shared" si="46"/>
        <v>102.03906785469499</v>
      </c>
      <c r="U71" s="72">
        <f t="shared" si="47"/>
        <v>102.84013022618231</v>
      </c>
      <c r="V71" s="72">
        <f t="shared" si="48"/>
        <v>115.06596984235777</v>
      </c>
      <c r="W71" s="72">
        <f t="shared" si="49"/>
        <v>115.86274845784784</v>
      </c>
      <c r="X71" s="72">
        <f t="shared" si="50"/>
        <v>116.4539067854695</v>
      </c>
      <c r="Y71" s="72">
        <f t="shared" si="51"/>
        <v>116.02981494174092</v>
      </c>
      <c r="Z71" s="72">
        <f t="shared" si="52"/>
        <v>113.70801919122687</v>
      </c>
      <c r="AA71" s="72">
        <f t="shared" si="53"/>
        <v>118.40301576422208</v>
      </c>
      <c r="AB71" s="72">
        <f t="shared" si="54"/>
        <v>121.79146675805346</v>
      </c>
      <c r="AC71" s="72">
        <f t="shared" si="55"/>
        <v>123.58207676490747</v>
      </c>
      <c r="AD71" s="72">
        <f t="shared" si="56"/>
        <v>123.43214530500343</v>
      </c>
      <c r="AE71" s="72">
        <f t="shared" si="57"/>
        <v>124.33601782042494</v>
      </c>
      <c r="AF71" s="72">
        <f t="shared" si="45"/>
        <v>126.70065113091158</v>
      </c>
      <c r="AG71" s="73">
        <f t="shared" si="45"/>
        <v>136.81459904043865</v>
      </c>
      <c r="AH71" s="619">
        <v>1</v>
      </c>
      <c r="AI71" s="230">
        <v>1</v>
      </c>
      <c r="AJ71" s="230">
        <v>1</v>
      </c>
      <c r="AK71" s="230">
        <v>1</v>
      </c>
      <c r="AL71" s="230">
        <v>1</v>
      </c>
      <c r="AM71" s="230">
        <v>1</v>
      </c>
      <c r="AN71" s="230">
        <v>1</v>
      </c>
      <c r="AO71" s="230">
        <v>1</v>
      </c>
      <c r="AP71" s="230">
        <v>1</v>
      </c>
      <c r="AQ71" s="230">
        <v>1</v>
      </c>
      <c r="AR71" s="230">
        <v>1</v>
      </c>
      <c r="AS71" s="230">
        <v>1</v>
      </c>
      <c r="AT71" s="230">
        <v>4</v>
      </c>
      <c r="AU71" s="230">
        <v>6</v>
      </c>
      <c r="AV71" s="232">
        <v>7</v>
      </c>
    </row>
    <row r="72" spans="2:48" ht="14.45">
      <c r="B72" s="620"/>
      <c r="C72" s="2" t="s">
        <v>195</v>
      </c>
      <c r="D72" s="210">
        <v>380</v>
      </c>
      <c r="E72" s="210">
        <v>563</v>
      </c>
      <c r="F72" s="210">
        <v>546</v>
      </c>
      <c r="G72" s="210">
        <v>325</v>
      </c>
      <c r="H72" s="210">
        <v>323</v>
      </c>
      <c r="I72" s="210">
        <v>353</v>
      </c>
      <c r="J72" s="210">
        <v>342</v>
      </c>
      <c r="K72" s="210">
        <v>350</v>
      </c>
      <c r="L72" s="210">
        <v>649</v>
      </c>
      <c r="M72" s="210">
        <v>650</v>
      </c>
      <c r="N72" s="210">
        <v>656</v>
      </c>
      <c r="O72" s="210">
        <v>651</v>
      </c>
      <c r="P72" s="211">
        <v>660</v>
      </c>
      <c r="Q72" s="211">
        <v>684</v>
      </c>
      <c r="R72" s="211">
        <v>791</v>
      </c>
      <c r="S72" s="618">
        <f>100</f>
        <v>100</v>
      </c>
      <c r="T72" s="72">
        <f t="shared" si="46"/>
        <v>148.15789473684211</v>
      </c>
      <c r="U72" s="72">
        <f t="shared" si="47"/>
        <v>143.68421052631578</v>
      </c>
      <c r="V72" s="72">
        <f t="shared" si="48"/>
        <v>85.526315789473685</v>
      </c>
      <c r="W72" s="72">
        <f t="shared" si="49"/>
        <v>85</v>
      </c>
      <c r="X72" s="72">
        <f t="shared" si="50"/>
        <v>92.89473684210526</v>
      </c>
      <c r="Y72" s="72">
        <f t="shared" si="51"/>
        <v>90</v>
      </c>
      <c r="Z72" s="72">
        <f t="shared" si="52"/>
        <v>92.10526315789474</v>
      </c>
      <c r="AA72" s="72">
        <f t="shared" si="53"/>
        <v>170.78947368421052</v>
      </c>
      <c r="AB72" s="72">
        <f t="shared" si="54"/>
        <v>171.05263157894737</v>
      </c>
      <c r="AC72" s="72">
        <f t="shared" si="55"/>
        <v>172.63157894736841</v>
      </c>
      <c r="AD72" s="72">
        <f t="shared" si="56"/>
        <v>171.31578947368422</v>
      </c>
      <c r="AE72" s="72">
        <f t="shared" si="57"/>
        <v>173.68421052631578</v>
      </c>
      <c r="AF72" s="72">
        <f t="shared" si="45"/>
        <v>180</v>
      </c>
      <c r="AG72" s="73">
        <f t="shared" si="45"/>
        <v>208.15789473684211</v>
      </c>
      <c r="AH72" s="619">
        <v>1</v>
      </c>
      <c r="AI72" s="230">
        <v>1</v>
      </c>
      <c r="AJ72" s="230">
        <v>1</v>
      </c>
      <c r="AK72" s="230">
        <v>1</v>
      </c>
      <c r="AL72" s="230">
        <v>1</v>
      </c>
      <c r="AM72" s="230">
        <v>1</v>
      </c>
      <c r="AN72" s="230">
        <v>1</v>
      </c>
      <c r="AO72" s="230">
        <v>1</v>
      </c>
      <c r="AP72" s="230">
        <v>1</v>
      </c>
      <c r="AQ72" s="230">
        <v>1</v>
      </c>
      <c r="AR72" s="230">
        <v>1</v>
      </c>
      <c r="AS72" s="230">
        <v>1</v>
      </c>
      <c r="AT72" s="230">
        <v>4</v>
      </c>
      <c r="AU72" s="230">
        <v>6</v>
      </c>
      <c r="AV72" s="232">
        <v>7</v>
      </c>
    </row>
    <row r="73" spans="2:48" ht="14.45">
      <c r="B73" s="620"/>
      <c r="C73" s="2" t="s">
        <v>196</v>
      </c>
      <c r="D73" s="210">
        <v>35</v>
      </c>
      <c r="E73" s="210">
        <v>111</v>
      </c>
      <c r="F73" s="210">
        <v>116</v>
      </c>
      <c r="G73" s="210">
        <v>24</v>
      </c>
      <c r="H73" s="210">
        <v>19</v>
      </c>
      <c r="I73" s="210">
        <v>27</v>
      </c>
      <c r="J73" s="210">
        <v>25</v>
      </c>
      <c r="K73" s="210">
        <v>28</v>
      </c>
      <c r="L73" s="210">
        <v>131</v>
      </c>
      <c r="M73" s="210">
        <v>138</v>
      </c>
      <c r="N73" s="210">
        <v>143</v>
      </c>
      <c r="O73" s="210">
        <v>144</v>
      </c>
      <c r="P73" s="211">
        <v>147</v>
      </c>
      <c r="Q73" s="211">
        <v>155</v>
      </c>
      <c r="R73" s="211">
        <v>191</v>
      </c>
      <c r="S73" s="618">
        <f>100</f>
        <v>100</v>
      </c>
      <c r="T73" s="72">
        <f t="shared" si="46"/>
        <v>317.14285714285717</v>
      </c>
      <c r="U73" s="72">
        <f t="shared" si="47"/>
        <v>331.42857142857144</v>
      </c>
      <c r="V73" s="72">
        <f t="shared" si="48"/>
        <v>68.571428571428569</v>
      </c>
      <c r="W73" s="72">
        <f t="shared" si="49"/>
        <v>54.285714285714285</v>
      </c>
      <c r="X73" s="72">
        <f t="shared" si="50"/>
        <v>77.142857142857139</v>
      </c>
      <c r="Y73" s="72">
        <f t="shared" si="51"/>
        <v>71.428571428571431</v>
      </c>
      <c r="Z73" s="72">
        <f t="shared" si="52"/>
        <v>80</v>
      </c>
      <c r="AA73" s="72">
        <f t="shared" si="53"/>
        <v>374.28571428571428</v>
      </c>
      <c r="AB73" s="72">
        <f t="shared" si="54"/>
        <v>394.28571428571428</v>
      </c>
      <c r="AC73" s="72">
        <f t="shared" si="55"/>
        <v>408.57142857142856</v>
      </c>
      <c r="AD73" s="72">
        <f t="shared" si="56"/>
        <v>411.42857142857144</v>
      </c>
      <c r="AE73" s="72">
        <f t="shared" si="57"/>
        <v>420</v>
      </c>
      <c r="AF73" s="72">
        <f t="shared" si="45"/>
        <v>442.85714285714283</v>
      </c>
      <c r="AG73" s="73">
        <f t="shared" si="45"/>
        <v>545.71428571428567</v>
      </c>
      <c r="AH73" s="619">
        <v>1</v>
      </c>
      <c r="AI73" s="230">
        <v>1</v>
      </c>
      <c r="AJ73" s="230">
        <v>1</v>
      </c>
      <c r="AK73" s="230">
        <v>1</v>
      </c>
      <c r="AL73" s="230">
        <v>1</v>
      </c>
      <c r="AM73" s="230">
        <v>1</v>
      </c>
      <c r="AN73" s="230">
        <v>1</v>
      </c>
      <c r="AO73" s="230">
        <v>1</v>
      </c>
      <c r="AP73" s="230">
        <v>1</v>
      </c>
      <c r="AQ73" s="230">
        <v>1</v>
      </c>
      <c r="AR73" s="230">
        <v>1</v>
      </c>
      <c r="AS73" s="230">
        <v>1</v>
      </c>
      <c r="AT73" s="230">
        <v>4</v>
      </c>
      <c r="AU73" s="230">
        <v>6</v>
      </c>
      <c r="AV73" s="232">
        <v>7</v>
      </c>
    </row>
    <row r="74" spans="2:48" ht="14.45">
      <c r="B74" s="620"/>
      <c r="C74" s="2" t="s">
        <v>197</v>
      </c>
      <c r="D74" s="210">
        <v>11</v>
      </c>
      <c r="E74" s="210">
        <v>23</v>
      </c>
      <c r="F74" s="210">
        <v>22</v>
      </c>
      <c r="G74" s="210">
        <v>9</v>
      </c>
      <c r="H74" s="210">
        <v>8</v>
      </c>
      <c r="I74" s="210">
        <v>8</v>
      </c>
      <c r="J74" s="210">
        <v>8</v>
      </c>
      <c r="K74" s="210">
        <v>10</v>
      </c>
      <c r="L74" s="210">
        <v>26</v>
      </c>
      <c r="M74" s="210">
        <v>23</v>
      </c>
      <c r="N74" s="210">
        <v>25</v>
      </c>
      <c r="O74" s="210">
        <v>23</v>
      </c>
      <c r="P74" s="211">
        <v>23</v>
      </c>
      <c r="Q74" s="211">
        <v>24</v>
      </c>
      <c r="R74" s="211">
        <v>29</v>
      </c>
      <c r="S74" s="618">
        <f>100</f>
        <v>100</v>
      </c>
      <c r="T74" s="72">
        <f t="shared" si="46"/>
        <v>209.09090909090909</v>
      </c>
      <c r="U74" s="72">
        <f t="shared" si="47"/>
        <v>200</v>
      </c>
      <c r="V74" s="72">
        <f t="shared" si="48"/>
        <v>81.818181818181813</v>
      </c>
      <c r="W74" s="72">
        <f t="shared" si="49"/>
        <v>72.727272727272734</v>
      </c>
      <c r="X74" s="72">
        <f t="shared" si="50"/>
        <v>72.727272727272734</v>
      </c>
      <c r="Y74" s="72">
        <f t="shared" si="51"/>
        <v>72.727272727272734</v>
      </c>
      <c r="Z74" s="72">
        <f t="shared" si="52"/>
        <v>90.909090909090907</v>
      </c>
      <c r="AA74" s="72">
        <f t="shared" si="53"/>
        <v>236.36363636363637</v>
      </c>
      <c r="AB74" s="72">
        <f t="shared" si="54"/>
        <v>209.09090909090909</v>
      </c>
      <c r="AC74" s="72">
        <f t="shared" si="55"/>
        <v>227.27272727272728</v>
      </c>
      <c r="AD74" s="72">
        <f t="shared" si="56"/>
        <v>209.09090909090909</v>
      </c>
      <c r="AE74" s="72">
        <f t="shared" si="57"/>
        <v>209.09090909090909</v>
      </c>
      <c r="AF74" s="72">
        <f t="shared" si="45"/>
        <v>218.18181818181819</v>
      </c>
      <c r="AG74" s="73">
        <f t="shared" si="45"/>
        <v>263.63636363636363</v>
      </c>
      <c r="AH74" s="619">
        <v>1</v>
      </c>
      <c r="AI74" s="230">
        <v>1</v>
      </c>
      <c r="AJ74" s="230">
        <v>1</v>
      </c>
      <c r="AK74" s="230">
        <v>1</v>
      </c>
      <c r="AL74" s="230">
        <v>1</v>
      </c>
      <c r="AM74" s="230">
        <v>1</v>
      </c>
      <c r="AN74" s="230">
        <v>1</v>
      </c>
      <c r="AO74" s="230">
        <v>1</v>
      </c>
      <c r="AP74" s="230">
        <v>1</v>
      </c>
      <c r="AQ74" s="230">
        <v>1</v>
      </c>
      <c r="AR74" s="230">
        <v>1</v>
      </c>
      <c r="AS74" s="230">
        <v>1</v>
      </c>
      <c r="AT74" s="230">
        <v>4</v>
      </c>
      <c r="AU74" s="230">
        <v>6</v>
      </c>
      <c r="AV74" s="232">
        <v>7</v>
      </c>
    </row>
    <row r="75" spans="2:48" ht="14.45">
      <c r="B75" s="620"/>
      <c r="C75" s="2" t="s">
        <v>198</v>
      </c>
      <c r="D75" s="210">
        <v>23770</v>
      </c>
      <c r="E75" s="210">
        <v>24517</v>
      </c>
      <c r="F75" s="210">
        <v>24691</v>
      </c>
      <c r="G75" s="210">
        <v>27219</v>
      </c>
      <c r="H75" s="210">
        <v>27397</v>
      </c>
      <c r="I75" s="210">
        <v>27573</v>
      </c>
      <c r="J75" s="210">
        <v>27461</v>
      </c>
      <c r="K75" s="210">
        <v>26932</v>
      </c>
      <c r="L75" s="210">
        <v>28446</v>
      </c>
      <c r="M75" s="210">
        <v>29242</v>
      </c>
      <c r="N75" s="210">
        <v>29673</v>
      </c>
      <c r="O75" s="210">
        <v>29632</v>
      </c>
      <c r="P75" s="211">
        <v>29855</v>
      </c>
      <c r="Q75" s="211">
        <v>30440</v>
      </c>
      <c r="R75" s="211">
        <v>32949</v>
      </c>
      <c r="S75" s="618">
        <f>100</f>
        <v>100</v>
      </c>
      <c r="T75" s="72">
        <f t="shared" ref="T75:T88" si="58">E75*100/$D75</f>
        <v>103.1426167437947</v>
      </c>
      <c r="U75" s="72">
        <f t="shared" ref="U75:U88" si="59">F75*100/$D75</f>
        <v>103.87463188893564</v>
      </c>
      <c r="V75" s="72">
        <f t="shared" ref="V75:V88" si="60">G75*100/$D75</f>
        <v>114.50988641144299</v>
      </c>
      <c r="W75" s="72">
        <f t="shared" ref="W75:W88" si="61">H75*100/$D75</f>
        <v>115.25872949095499</v>
      </c>
      <c r="X75" s="72">
        <f t="shared" ref="X75:X88" si="62">I75*100/$D75</f>
        <v>115.99915860328144</v>
      </c>
      <c r="Y75" s="72">
        <f t="shared" ref="Y75:Y88" si="63">J75*100/$D75</f>
        <v>115.52797644089188</v>
      </c>
      <c r="Z75" s="72">
        <f t="shared" ref="Z75:Z88" si="64">K75*100/$D75</f>
        <v>113.30248212031974</v>
      </c>
      <c r="AA75" s="72">
        <f t="shared" ref="AA75:AA88" si="65">L75*100/$D75</f>
        <v>119.67185527976442</v>
      </c>
      <c r="AB75" s="72">
        <f t="shared" ref="AB75:AB88" si="66">M75*100/$D75</f>
        <v>123.02061421960454</v>
      </c>
      <c r="AC75" s="72">
        <f t="shared" ref="AC75:AC88" si="67">N75*100/$D75</f>
        <v>124.83382414808582</v>
      </c>
      <c r="AD75" s="72">
        <f t="shared" ref="AD75:AD88" si="68">O75*100/$D75</f>
        <v>124.66133782078249</v>
      </c>
      <c r="AE75" s="72">
        <f t="shared" ref="AE75:AE88" si="69">P75*100/$D75</f>
        <v>125.59949516196887</v>
      </c>
      <c r="AF75" s="72">
        <f t="shared" si="45"/>
        <v>128.06058056373581</v>
      </c>
      <c r="AG75" s="73">
        <f t="shared" si="45"/>
        <v>138.61590239798065</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2" t="s">
        <v>199</v>
      </c>
      <c r="D76">
        <v>23759</v>
      </c>
      <c r="E76">
        <v>24494</v>
      </c>
      <c r="F76">
        <v>24669</v>
      </c>
      <c r="G76">
        <v>27210</v>
      </c>
      <c r="H76">
        <v>27389</v>
      </c>
      <c r="I76">
        <v>27565</v>
      </c>
      <c r="J76">
        <v>27453</v>
      </c>
      <c r="K76">
        <v>26922</v>
      </c>
      <c r="L76">
        <v>28420</v>
      </c>
      <c r="M76">
        <v>29219</v>
      </c>
      <c r="N76">
        <v>29648</v>
      </c>
      <c r="O76">
        <v>29609</v>
      </c>
      <c r="P76">
        <v>29832</v>
      </c>
      <c r="Q76">
        <v>30416</v>
      </c>
      <c r="R76">
        <v>32920</v>
      </c>
      <c r="S76" s="618">
        <f>100</f>
        <v>100</v>
      </c>
      <c r="T76" s="72">
        <f t="shared" si="58"/>
        <v>103.09356454396229</v>
      </c>
      <c r="U76" s="72">
        <f t="shared" si="59"/>
        <v>103.83012753061998</v>
      </c>
      <c r="V76" s="72">
        <f t="shared" si="60"/>
        <v>114.5250220968896</v>
      </c>
      <c r="W76" s="72">
        <f t="shared" si="61"/>
        <v>115.27842080895661</v>
      </c>
      <c r="X76" s="72">
        <f t="shared" si="62"/>
        <v>116.01919272696662</v>
      </c>
      <c r="Y76" s="72">
        <f t="shared" si="63"/>
        <v>115.5477924155057</v>
      </c>
      <c r="Z76" s="72">
        <f t="shared" si="64"/>
        <v>113.31284986741866</v>
      </c>
      <c r="AA76" s="72">
        <f t="shared" si="65"/>
        <v>119.61782903320847</v>
      </c>
      <c r="AB76" s="72">
        <f t="shared" si="66"/>
        <v>122.98076518371985</v>
      </c>
      <c r="AC76" s="72">
        <f t="shared" si="67"/>
        <v>124.78639673386927</v>
      </c>
      <c r="AD76" s="72">
        <f t="shared" si="68"/>
        <v>124.62224841112841</v>
      </c>
      <c r="AE76" s="72">
        <f t="shared" si="69"/>
        <v>125.56084010269792</v>
      </c>
      <c r="AF76" s="72">
        <f t="shared" si="45"/>
        <v>128.01885601245843</v>
      </c>
      <c r="AG76" s="73">
        <f t="shared" si="45"/>
        <v>138.55802011869187</v>
      </c>
      <c r="AH76" s="233"/>
      <c r="AI76" s="234"/>
      <c r="AJ76" s="234"/>
      <c r="AK76" s="234"/>
      <c r="AL76" s="234"/>
      <c r="AM76" s="234"/>
      <c r="AN76" s="234"/>
      <c r="AO76" s="234"/>
      <c r="AP76" s="234"/>
      <c r="AQ76" s="234"/>
      <c r="AR76" s="234"/>
      <c r="AS76" s="234"/>
      <c r="AT76" s="234"/>
      <c r="AU76" s="234"/>
      <c r="AV76" s="235"/>
    </row>
    <row r="77" spans="2:48" ht="15" customHeight="1">
      <c r="B77" s="341" t="s">
        <v>210</v>
      </c>
      <c r="C77" s="3" t="s">
        <v>194</v>
      </c>
      <c r="D77" s="210">
        <v>27383</v>
      </c>
      <c r="E77" s="210">
        <v>26883</v>
      </c>
      <c r="F77" s="210">
        <v>28527</v>
      </c>
      <c r="G77" s="210">
        <v>29875</v>
      </c>
      <c r="H77" s="210">
        <v>30360</v>
      </c>
      <c r="I77" s="210">
        <v>30373</v>
      </c>
      <c r="J77" s="210">
        <v>31112</v>
      </c>
      <c r="K77" s="210">
        <v>31048</v>
      </c>
      <c r="L77" s="210">
        <v>33047</v>
      </c>
      <c r="M77" s="210">
        <v>34097</v>
      </c>
      <c r="N77" s="210">
        <v>34609</v>
      </c>
      <c r="O77" s="210">
        <v>35624</v>
      </c>
      <c r="P77" s="211">
        <v>35118</v>
      </c>
      <c r="Q77" s="211">
        <v>36622</v>
      </c>
      <c r="R77" s="211">
        <v>37754</v>
      </c>
      <c r="S77" s="618">
        <f>100</f>
        <v>100</v>
      </c>
      <c r="T77" s="72">
        <f t="shared" si="58"/>
        <v>98.174049592813063</v>
      </c>
      <c r="U77" s="72">
        <f t="shared" si="59"/>
        <v>104.17777453164372</v>
      </c>
      <c r="V77" s="72">
        <f t="shared" si="60"/>
        <v>109.10053682941971</v>
      </c>
      <c r="W77" s="72">
        <f t="shared" si="61"/>
        <v>110.87170872439104</v>
      </c>
      <c r="X77" s="72">
        <f t="shared" si="62"/>
        <v>110.91918343497791</v>
      </c>
      <c r="Y77" s="72">
        <f t="shared" si="63"/>
        <v>113.61793813680021</v>
      </c>
      <c r="Z77" s="72">
        <f t="shared" si="64"/>
        <v>113.38421648468028</v>
      </c>
      <c r="AA77" s="72">
        <f t="shared" si="65"/>
        <v>120.68436621261367</v>
      </c>
      <c r="AB77" s="72">
        <f t="shared" si="66"/>
        <v>124.51886206770624</v>
      </c>
      <c r="AC77" s="72">
        <f t="shared" si="67"/>
        <v>126.38863528466567</v>
      </c>
      <c r="AD77" s="72">
        <f t="shared" si="68"/>
        <v>130.09531461125516</v>
      </c>
      <c r="AE77" s="72">
        <f t="shared" si="69"/>
        <v>128.24745279918199</v>
      </c>
      <c r="AF77" s="72">
        <f t="shared" si="45"/>
        <v>133.73991162400029</v>
      </c>
      <c r="AG77" s="73">
        <f t="shared" si="45"/>
        <v>137.87386334587151</v>
      </c>
      <c r="AH77" s="619">
        <v>1</v>
      </c>
      <c r="AI77" s="230">
        <v>1</v>
      </c>
      <c r="AJ77" s="230">
        <v>1</v>
      </c>
      <c r="AK77" s="230">
        <v>1</v>
      </c>
      <c r="AL77" s="230">
        <v>1</v>
      </c>
      <c r="AM77" s="230">
        <v>1</v>
      </c>
      <c r="AN77" s="230">
        <v>1</v>
      </c>
      <c r="AO77" s="230">
        <v>1</v>
      </c>
      <c r="AP77" s="230">
        <v>1</v>
      </c>
      <c r="AQ77" s="230">
        <v>1</v>
      </c>
      <c r="AR77" s="230">
        <v>1</v>
      </c>
      <c r="AS77" s="230">
        <v>1</v>
      </c>
      <c r="AT77" s="230">
        <v>4</v>
      </c>
      <c r="AU77" s="230">
        <v>6</v>
      </c>
      <c r="AV77" s="232">
        <v>7</v>
      </c>
    </row>
    <row r="78" spans="2:48" ht="14.45">
      <c r="B78" s="620"/>
      <c r="C78" s="2" t="s">
        <v>195</v>
      </c>
      <c r="D78" s="210">
        <v>1751</v>
      </c>
      <c r="E78" s="210">
        <v>1528</v>
      </c>
      <c r="F78" s="210">
        <v>1528</v>
      </c>
      <c r="G78" s="210">
        <v>1539</v>
      </c>
      <c r="H78" s="210">
        <v>1548</v>
      </c>
      <c r="I78" s="210">
        <v>1561</v>
      </c>
      <c r="J78" s="210">
        <v>1567</v>
      </c>
      <c r="K78" s="210">
        <v>1578</v>
      </c>
      <c r="L78" s="210">
        <v>1644</v>
      </c>
      <c r="M78" s="210">
        <v>1708</v>
      </c>
      <c r="N78" s="210">
        <v>1736</v>
      </c>
      <c r="O78" s="210">
        <v>1706</v>
      </c>
      <c r="P78" s="211">
        <v>1660</v>
      </c>
      <c r="Q78" s="211">
        <v>1799</v>
      </c>
      <c r="R78" s="211">
        <v>1907</v>
      </c>
      <c r="S78" s="618">
        <f>100</f>
        <v>100</v>
      </c>
      <c r="T78" s="72">
        <f t="shared" si="58"/>
        <v>87.264420331239293</v>
      </c>
      <c r="U78" s="72">
        <f t="shared" si="59"/>
        <v>87.264420331239293</v>
      </c>
      <c r="V78" s="72">
        <f t="shared" si="60"/>
        <v>87.892632781267849</v>
      </c>
      <c r="W78" s="72">
        <f t="shared" si="61"/>
        <v>88.406624785836669</v>
      </c>
      <c r="X78" s="72">
        <f t="shared" si="62"/>
        <v>89.149057681324962</v>
      </c>
      <c r="Y78" s="72">
        <f t="shared" si="63"/>
        <v>89.49171901770417</v>
      </c>
      <c r="Z78" s="72">
        <f t="shared" si="64"/>
        <v>90.119931467732727</v>
      </c>
      <c r="AA78" s="72">
        <f t="shared" si="65"/>
        <v>93.889206167904049</v>
      </c>
      <c r="AB78" s="72">
        <f t="shared" si="66"/>
        <v>97.54426042261565</v>
      </c>
      <c r="AC78" s="72">
        <f t="shared" si="67"/>
        <v>99.143346659051971</v>
      </c>
      <c r="AD78" s="72">
        <f t="shared" si="68"/>
        <v>97.430039977155914</v>
      </c>
      <c r="AE78" s="72">
        <f t="shared" si="69"/>
        <v>94.802969731581953</v>
      </c>
      <c r="AF78" s="72">
        <f t="shared" si="45"/>
        <v>102.7412906910337</v>
      </c>
      <c r="AG78" s="73">
        <f t="shared" si="45"/>
        <v>108.90919474585951</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2" t="s">
        <v>196</v>
      </c>
      <c r="D79" s="210">
        <v>298</v>
      </c>
      <c r="E79" s="210">
        <v>257</v>
      </c>
      <c r="F79" s="210">
        <v>275</v>
      </c>
      <c r="G79" s="210">
        <v>297</v>
      </c>
      <c r="H79" s="210">
        <v>323</v>
      </c>
      <c r="I79" s="210">
        <v>353</v>
      </c>
      <c r="J79" s="210">
        <v>342</v>
      </c>
      <c r="K79" s="210">
        <v>355</v>
      </c>
      <c r="L79" s="210">
        <v>354</v>
      </c>
      <c r="M79" s="210">
        <v>351</v>
      </c>
      <c r="N79" s="210">
        <v>380</v>
      </c>
      <c r="O79" s="210">
        <v>369</v>
      </c>
      <c r="P79" s="211">
        <v>354</v>
      </c>
      <c r="Q79" s="211">
        <v>398</v>
      </c>
      <c r="R79" s="211">
        <v>433</v>
      </c>
      <c r="S79" s="618">
        <f>100</f>
        <v>100</v>
      </c>
      <c r="T79" s="72">
        <f t="shared" si="58"/>
        <v>86.241610738255034</v>
      </c>
      <c r="U79" s="72">
        <f t="shared" si="59"/>
        <v>92.281879194630875</v>
      </c>
      <c r="V79" s="72">
        <f t="shared" si="60"/>
        <v>99.664429530201346</v>
      </c>
      <c r="W79" s="72">
        <f t="shared" si="61"/>
        <v>108.38926174496645</v>
      </c>
      <c r="X79" s="72">
        <f t="shared" si="62"/>
        <v>118.45637583892618</v>
      </c>
      <c r="Y79" s="72">
        <f t="shared" si="63"/>
        <v>114.76510067114094</v>
      </c>
      <c r="Z79" s="72">
        <f t="shared" si="64"/>
        <v>119.12751677852349</v>
      </c>
      <c r="AA79" s="72">
        <f t="shared" si="65"/>
        <v>118.79194630872483</v>
      </c>
      <c r="AB79" s="72">
        <f t="shared" si="66"/>
        <v>117.78523489932886</v>
      </c>
      <c r="AC79" s="72">
        <f t="shared" si="67"/>
        <v>127.51677852348993</v>
      </c>
      <c r="AD79" s="72">
        <f t="shared" si="68"/>
        <v>123.8255033557047</v>
      </c>
      <c r="AE79" s="72">
        <f t="shared" si="69"/>
        <v>118.79194630872483</v>
      </c>
      <c r="AF79" s="72">
        <f t="shared" si="45"/>
        <v>133.55704697986576</v>
      </c>
      <c r="AG79" s="73">
        <f t="shared" si="45"/>
        <v>145.30201342281879</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2" t="s">
        <v>197</v>
      </c>
      <c r="D80" s="210">
        <v>58</v>
      </c>
      <c r="E80" s="210">
        <v>51</v>
      </c>
      <c r="F80" s="210">
        <v>50</v>
      </c>
      <c r="G80" s="210">
        <v>57</v>
      </c>
      <c r="H80" s="210">
        <v>59</v>
      </c>
      <c r="I80" s="210">
        <v>61</v>
      </c>
      <c r="J80" s="210">
        <v>61</v>
      </c>
      <c r="K80" s="210">
        <v>67</v>
      </c>
      <c r="L80" s="210">
        <v>59</v>
      </c>
      <c r="M80" s="210">
        <v>64</v>
      </c>
      <c r="N80" s="210">
        <v>66</v>
      </c>
      <c r="O80" s="210">
        <v>61</v>
      </c>
      <c r="P80" s="211">
        <v>59</v>
      </c>
      <c r="Q80" s="211">
        <v>66</v>
      </c>
      <c r="R80" s="211">
        <v>72</v>
      </c>
      <c r="S80" s="618">
        <f>100</f>
        <v>100</v>
      </c>
      <c r="T80" s="72">
        <f t="shared" si="58"/>
        <v>87.931034482758619</v>
      </c>
      <c r="U80" s="72">
        <f t="shared" si="59"/>
        <v>86.206896551724142</v>
      </c>
      <c r="V80" s="72">
        <f t="shared" si="60"/>
        <v>98.275862068965523</v>
      </c>
      <c r="W80" s="72">
        <f t="shared" si="61"/>
        <v>101.72413793103448</v>
      </c>
      <c r="X80" s="72">
        <f t="shared" si="62"/>
        <v>105.17241379310344</v>
      </c>
      <c r="Y80" s="72">
        <f t="shared" si="63"/>
        <v>105.17241379310344</v>
      </c>
      <c r="Z80" s="72">
        <f t="shared" si="64"/>
        <v>115.51724137931035</v>
      </c>
      <c r="AA80" s="72">
        <f t="shared" si="65"/>
        <v>101.72413793103448</v>
      </c>
      <c r="AB80" s="72">
        <f t="shared" si="66"/>
        <v>110.34482758620689</v>
      </c>
      <c r="AC80" s="72">
        <f t="shared" si="67"/>
        <v>113.79310344827586</v>
      </c>
      <c r="AD80" s="72">
        <f t="shared" si="68"/>
        <v>105.17241379310344</v>
      </c>
      <c r="AE80" s="72">
        <f t="shared" si="69"/>
        <v>101.72413793103448</v>
      </c>
      <c r="AF80" s="72">
        <f t="shared" si="45"/>
        <v>113.79310344827586</v>
      </c>
      <c r="AG80" s="73">
        <f t="shared" si="45"/>
        <v>124.13793103448276</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2" t="s">
        <v>198</v>
      </c>
      <c r="D81" s="210">
        <v>29490</v>
      </c>
      <c r="E81" s="210">
        <v>28719</v>
      </c>
      <c r="F81" s="210">
        <v>30380</v>
      </c>
      <c r="G81" s="210">
        <v>31768</v>
      </c>
      <c r="H81" s="210">
        <v>32290</v>
      </c>
      <c r="I81" s="210">
        <v>32348</v>
      </c>
      <c r="J81" s="210">
        <v>33082</v>
      </c>
      <c r="K81" s="210">
        <v>33048</v>
      </c>
      <c r="L81" s="210">
        <v>35104</v>
      </c>
      <c r="M81" s="210">
        <v>36220</v>
      </c>
      <c r="N81" s="210">
        <v>36791</v>
      </c>
      <c r="O81" s="210">
        <v>37760</v>
      </c>
      <c r="P81" s="211">
        <v>37191</v>
      </c>
      <c r="Q81" s="211">
        <v>38885</v>
      </c>
      <c r="R81" s="211">
        <v>40166</v>
      </c>
      <c r="S81" s="618">
        <f>100</f>
        <v>100</v>
      </c>
      <c r="T81" s="72">
        <f t="shared" si="58"/>
        <v>97.385554425228889</v>
      </c>
      <c r="U81" s="72">
        <f t="shared" si="59"/>
        <v>103.01797219396406</v>
      </c>
      <c r="V81" s="72">
        <f t="shared" si="60"/>
        <v>107.7246524245507</v>
      </c>
      <c r="W81" s="72">
        <f t="shared" si="61"/>
        <v>109.49474398101052</v>
      </c>
      <c r="X81" s="72">
        <f t="shared" si="62"/>
        <v>109.69142082061715</v>
      </c>
      <c r="Y81" s="72">
        <f t="shared" si="63"/>
        <v>112.1804001356392</v>
      </c>
      <c r="Z81" s="72">
        <f t="shared" si="64"/>
        <v>112.06510681586978</v>
      </c>
      <c r="AA81" s="72">
        <f t="shared" si="65"/>
        <v>119.03696168192607</v>
      </c>
      <c r="AB81" s="72">
        <f t="shared" si="66"/>
        <v>122.8212953543574</v>
      </c>
      <c r="AC81" s="72">
        <f t="shared" si="67"/>
        <v>124.75754493048491</v>
      </c>
      <c r="AD81" s="72">
        <f t="shared" si="68"/>
        <v>128.0434045439132</v>
      </c>
      <c r="AE81" s="72">
        <f t="shared" si="69"/>
        <v>126.11393692777213</v>
      </c>
      <c r="AF81" s="72">
        <f t="shared" si="45"/>
        <v>131.85825703628348</v>
      </c>
      <c r="AG81" s="73">
        <f t="shared" si="45"/>
        <v>136.20210240759579</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340"/>
      <c r="C82" s="4" t="s">
        <v>199</v>
      </c>
      <c r="D82">
        <v>29432</v>
      </c>
      <c r="E82">
        <v>28668</v>
      </c>
      <c r="F82">
        <v>30330</v>
      </c>
      <c r="G82">
        <v>31711</v>
      </c>
      <c r="H82">
        <v>32231</v>
      </c>
      <c r="I82">
        <v>32287</v>
      </c>
      <c r="J82">
        <v>33021</v>
      </c>
      <c r="K82">
        <v>32981</v>
      </c>
      <c r="L82">
        <v>35045</v>
      </c>
      <c r="M82">
        <v>36156</v>
      </c>
      <c r="N82">
        <v>36725</v>
      </c>
      <c r="O82">
        <v>37699</v>
      </c>
      <c r="P82">
        <v>37132</v>
      </c>
      <c r="Q82">
        <v>38819</v>
      </c>
      <c r="R82">
        <v>40094</v>
      </c>
      <c r="S82" s="618">
        <f>100</f>
        <v>100</v>
      </c>
      <c r="T82" s="72">
        <f t="shared" si="58"/>
        <v>97.404185920086974</v>
      </c>
      <c r="U82" s="72">
        <f t="shared" si="59"/>
        <v>103.05110084262027</v>
      </c>
      <c r="V82" s="72">
        <f t="shared" si="60"/>
        <v>107.74327262843164</v>
      </c>
      <c r="W82" s="72">
        <f t="shared" si="61"/>
        <v>109.51005708072846</v>
      </c>
      <c r="X82" s="72">
        <f t="shared" si="62"/>
        <v>109.70032617559119</v>
      </c>
      <c r="Y82" s="72">
        <f t="shared" si="63"/>
        <v>112.19421038325632</v>
      </c>
      <c r="Z82" s="72">
        <f t="shared" si="64"/>
        <v>112.0583038869258</v>
      </c>
      <c r="AA82" s="72">
        <f t="shared" si="65"/>
        <v>119.07107909758086</v>
      </c>
      <c r="AB82" s="72">
        <f t="shared" si="66"/>
        <v>122.84588203316119</v>
      </c>
      <c r="AC82" s="72">
        <f t="shared" si="67"/>
        <v>124.77915194346289</v>
      </c>
      <c r="AD82" s="72">
        <f t="shared" si="68"/>
        <v>128.08847512911117</v>
      </c>
      <c r="AE82" s="72">
        <f t="shared" si="69"/>
        <v>126.16200054362598</v>
      </c>
      <c r="AF82" s="72">
        <f t="shared" si="45"/>
        <v>131.89385702636585</v>
      </c>
      <c r="AG82" s="73">
        <f t="shared" si="45"/>
        <v>136.22587659690134</v>
      </c>
      <c r="AH82" s="233"/>
      <c r="AI82" s="234"/>
      <c r="AJ82" s="234"/>
      <c r="AK82" s="234"/>
      <c r="AL82" s="234"/>
      <c r="AM82" s="234"/>
      <c r="AN82" s="234"/>
      <c r="AO82" s="234"/>
      <c r="AP82" s="234"/>
      <c r="AQ82" s="234"/>
      <c r="AR82" s="234"/>
      <c r="AS82" s="234"/>
      <c r="AT82" s="234"/>
      <c r="AU82" s="234"/>
      <c r="AV82" s="235"/>
    </row>
    <row r="83" spans="2:48" ht="15" customHeight="1">
      <c r="B83" s="620" t="s">
        <v>211</v>
      </c>
      <c r="C83" s="2" t="s">
        <v>194</v>
      </c>
      <c r="D83" s="210">
        <v>13680</v>
      </c>
      <c r="E83" s="210">
        <v>13081</v>
      </c>
      <c r="F83" s="210">
        <v>13800</v>
      </c>
      <c r="G83" s="210">
        <v>14586</v>
      </c>
      <c r="H83" s="210">
        <v>14754</v>
      </c>
      <c r="I83" s="210">
        <v>15109</v>
      </c>
      <c r="J83" s="210">
        <v>15547</v>
      </c>
      <c r="K83" s="210">
        <v>15517</v>
      </c>
      <c r="L83" s="210">
        <v>16192</v>
      </c>
      <c r="M83" s="210">
        <v>16691</v>
      </c>
      <c r="N83" s="210">
        <v>17166</v>
      </c>
      <c r="O83" s="210">
        <v>17914</v>
      </c>
      <c r="P83" s="211">
        <v>17670</v>
      </c>
      <c r="Q83" s="211">
        <v>18311</v>
      </c>
      <c r="R83" s="211">
        <v>19002</v>
      </c>
      <c r="S83" s="618">
        <f>100</f>
        <v>100</v>
      </c>
      <c r="T83" s="72">
        <f t="shared" si="58"/>
        <v>95.621345029239762</v>
      </c>
      <c r="U83" s="72">
        <f t="shared" si="59"/>
        <v>100.87719298245614</v>
      </c>
      <c r="V83" s="72">
        <f t="shared" si="60"/>
        <v>106.62280701754386</v>
      </c>
      <c r="W83" s="72">
        <f t="shared" si="61"/>
        <v>107.85087719298245</v>
      </c>
      <c r="X83" s="72">
        <f t="shared" si="62"/>
        <v>110.44590643274854</v>
      </c>
      <c r="Y83" s="72">
        <f t="shared" si="63"/>
        <v>113.64766081871345</v>
      </c>
      <c r="Z83" s="72">
        <f t="shared" si="64"/>
        <v>113.42836257309942</v>
      </c>
      <c r="AA83" s="72">
        <f t="shared" si="65"/>
        <v>118.3625730994152</v>
      </c>
      <c r="AB83" s="72">
        <f t="shared" si="66"/>
        <v>122.01023391812865</v>
      </c>
      <c r="AC83" s="72">
        <f t="shared" si="67"/>
        <v>125.48245614035088</v>
      </c>
      <c r="AD83" s="72">
        <f t="shared" si="68"/>
        <v>130.95029239766083</v>
      </c>
      <c r="AE83" s="72">
        <f t="shared" si="69"/>
        <v>129.16666666666666</v>
      </c>
      <c r="AF83" s="72">
        <f t="shared" si="45"/>
        <v>133.85233918128654</v>
      </c>
      <c r="AG83" s="73">
        <f t="shared" si="45"/>
        <v>138.90350877192984</v>
      </c>
      <c r="AH83" s="619">
        <v>1</v>
      </c>
      <c r="AI83" s="230">
        <v>1</v>
      </c>
      <c r="AJ83" s="230">
        <v>1</v>
      </c>
      <c r="AK83" s="230">
        <v>1</v>
      </c>
      <c r="AL83" s="230">
        <v>1</v>
      </c>
      <c r="AM83" s="230">
        <v>1</v>
      </c>
      <c r="AN83" s="230">
        <v>1</v>
      </c>
      <c r="AO83" s="230">
        <v>1</v>
      </c>
      <c r="AP83" s="230">
        <v>1</v>
      </c>
      <c r="AQ83" s="230">
        <v>1</v>
      </c>
      <c r="AR83" s="230">
        <v>1</v>
      </c>
      <c r="AS83" s="230">
        <v>1</v>
      </c>
      <c r="AT83" s="230">
        <v>4</v>
      </c>
      <c r="AU83" s="230">
        <v>6</v>
      </c>
      <c r="AV83" s="232">
        <v>7</v>
      </c>
    </row>
    <row r="84" spans="2:48" ht="14.45">
      <c r="B84" s="620"/>
      <c r="C84" s="2" t="s">
        <v>195</v>
      </c>
      <c r="D84" s="210">
        <v>1250</v>
      </c>
      <c r="E84" s="210">
        <v>1160</v>
      </c>
      <c r="F84" s="210">
        <v>1062</v>
      </c>
      <c r="G84" s="210">
        <v>1003</v>
      </c>
      <c r="H84" s="210">
        <v>1016</v>
      </c>
      <c r="I84" s="210">
        <v>1055</v>
      </c>
      <c r="J84" s="210">
        <v>1052</v>
      </c>
      <c r="K84" s="210">
        <v>1134</v>
      </c>
      <c r="L84" s="210">
        <v>1355</v>
      </c>
      <c r="M84" s="210">
        <v>1394</v>
      </c>
      <c r="N84" s="210">
        <v>1525</v>
      </c>
      <c r="O84" s="210">
        <v>1461</v>
      </c>
      <c r="P84" s="211">
        <v>1422</v>
      </c>
      <c r="Q84" s="211">
        <v>1525</v>
      </c>
      <c r="R84" s="211">
        <v>1640</v>
      </c>
      <c r="S84" s="618">
        <f>100</f>
        <v>100</v>
      </c>
      <c r="T84" s="72">
        <f t="shared" si="58"/>
        <v>92.8</v>
      </c>
      <c r="U84" s="72">
        <f t="shared" si="59"/>
        <v>84.96</v>
      </c>
      <c r="V84" s="72">
        <f t="shared" si="60"/>
        <v>80.239999999999995</v>
      </c>
      <c r="W84" s="72">
        <f t="shared" si="61"/>
        <v>81.28</v>
      </c>
      <c r="X84" s="72">
        <f t="shared" si="62"/>
        <v>84.4</v>
      </c>
      <c r="Y84" s="72">
        <f t="shared" si="63"/>
        <v>84.16</v>
      </c>
      <c r="Z84" s="72">
        <f t="shared" si="64"/>
        <v>90.72</v>
      </c>
      <c r="AA84" s="72">
        <f t="shared" si="65"/>
        <v>108.4</v>
      </c>
      <c r="AB84" s="72">
        <f t="shared" si="66"/>
        <v>111.52</v>
      </c>
      <c r="AC84" s="72">
        <f t="shared" si="67"/>
        <v>122</v>
      </c>
      <c r="AD84" s="72">
        <f t="shared" si="68"/>
        <v>116.88</v>
      </c>
      <c r="AE84" s="72">
        <f t="shared" si="69"/>
        <v>113.76</v>
      </c>
      <c r="AF84" s="72">
        <f t="shared" si="45"/>
        <v>122</v>
      </c>
      <c r="AG84" s="73">
        <f t="shared" si="45"/>
        <v>131.19999999999999</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2" t="s">
        <v>196</v>
      </c>
      <c r="D85" s="210">
        <v>289</v>
      </c>
      <c r="E85" s="210">
        <v>253</v>
      </c>
      <c r="F85" s="210">
        <v>224</v>
      </c>
      <c r="G85" s="210">
        <v>228</v>
      </c>
      <c r="H85" s="210">
        <v>232</v>
      </c>
      <c r="I85" s="210">
        <v>241</v>
      </c>
      <c r="J85" s="210">
        <v>264</v>
      </c>
      <c r="K85" s="210">
        <v>253</v>
      </c>
      <c r="L85" s="210">
        <v>308</v>
      </c>
      <c r="M85" s="210">
        <v>315</v>
      </c>
      <c r="N85" s="210">
        <v>322</v>
      </c>
      <c r="O85" s="210">
        <v>336</v>
      </c>
      <c r="P85" s="211">
        <v>323</v>
      </c>
      <c r="Q85" s="211">
        <v>358</v>
      </c>
      <c r="R85" s="211">
        <v>398</v>
      </c>
      <c r="S85" s="618">
        <f>100</f>
        <v>100</v>
      </c>
      <c r="T85" s="72">
        <f t="shared" si="58"/>
        <v>87.543252595155707</v>
      </c>
      <c r="U85" s="72">
        <f t="shared" si="59"/>
        <v>77.508650519031136</v>
      </c>
      <c r="V85" s="72">
        <f t="shared" si="60"/>
        <v>78.892733564013838</v>
      </c>
      <c r="W85" s="72">
        <f t="shared" si="61"/>
        <v>80.27681660899654</v>
      </c>
      <c r="X85" s="72">
        <f t="shared" si="62"/>
        <v>83.391003460207614</v>
      </c>
      <c r="Y85" s="72">
        <f t="shared" si="63"/>
        <v>91.349480968858131</v>
      </c>
      <c r="Z85" s="72">
        <f t="shared" si="64"/>
        <v>87.543252595155707</v>
      </c>
      <c r="AA85" s="72">
        <f t="shared" si="65"/>
        <v>106.57439446366782</v>
      </c>
      <c r="AB85" s="72">
        <f t="shared" si="66"/>
        <v>108.99653979238754</v>
      </c>
      <c r="AC85" s="72">
        <f t="shared" si="67"/>
        <v>111.41868512110727</v>
      </c>
      <c r="AD85" s="72">
        <f t="shared" si="68"/>
        <v>116.26297577854672</v>
      </c>
      <c r="AE85" s="72">
        <f t="shared" si="69"/>
        <v>111.76470588235294</v>
      </c>
      <c r="AF85" s="72">
        <f t="shared" si="45"/>
        <v>123.87543252595155</v>
      </c>
      <c r="AG85" s="73">
        <f t="shared" si="45"/>
        <v>137.71626297577853</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2" t="s">
        <v>197</v>
      </c>
      <c r="D86" s="210">
        <v>55</v>
      </c>
      <c r="E86" s="210">
        <v>40</v>
      </c>
      <c r="F86" s="210">
        <v>41</v>
      </c>
      <c r="G86" s="210">
        <v>39</v>
      </c>
      <c r="H86" s="210">
        <v>41</v>
      </c>
      <c r="I86" s="210">
        <v>44</v>
      </c>
      <c r="J86" s="210">
        <v>49</v>
      </c>
      <c r="K86" s="210">
        <v>60</v>
      </c>
      <c r="L86" s="210">
        <v>70</v>
      </c>
      <c r="M86" s="210">
        <v>76</v>
      </c>
      <c r="N86" s="210">
        <v>78</v>
      </c>
      <c r="O86" s="210">
        <v>71</v>
      </c>
      <c r="P86" s="211">
        <v>68</v>
      </c>
      <c r="Q86" s="211">
        <v>75</v>
      </c>
      <c r="R86" s="211">
        <v>83</v>
      </c>
      <c r="S86" s="618">
        <f>100</f>
        <v>100</v>
      </c>
      <c r="T86" s="72">
        <f t="shared" si="58"/>
        <v>72.727272727272734</v>
      </c>
      <c r="U86" s="72">
        <f t="shared" si="59"/>
        <v>74.545454545454547</v>
      </c>
      <c r="V86" s="72">
        <f t="shared" si="60"/>
        <v>70.909090909090907</v>
      </c>
      <c r="W86" s="72">
        <f t="shared" si="61"/>
        <v>74.545454545454547</v>
      </c>
      <c r="X86" s="72">
        <f t="shared" si="62"/>
        <v>80</v>
      </c>
      <c r="Y86" s="72">
        <f t="shared" si="63"/>
        <v>89.090909090909093</v>
      </c>
      <c r="Z86" s="72">
        <f t="shared" si="64"/>
        <v>109.09090909090909</v>
      </c>
      <c r="AA86" s="72">
        <f t="shared" si="65"/>
        <v>127.27272727272727</v>
      </c>
      <c r="AB86" s="72">
        <f t="shared" si="66"/>
        <v>138.18181818181819</v>
      </c>
      <c r="AC86" s="72">
        <f t="shared" si="67"/>
        <v>141.81818181818181</v>
      </c>
      <c r="AD86" s="72">
        <f t="shared" si="68"/>
        <v>129.09090909090909</v>
      </c>
      <c r="AE86" s="72">
        <f t="shared" si="69"/>
        <v>123.63636363636364</v>
      </c>
      <c r="AF86" s="72">
        <f t="shared" si="45"/>
        <v>136.36363636363637</v>
      </c>
      <c r="AG86" s="73">
        <f t="shared" si="45"/>
        <v>150.90909090909091</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2" t="s">
        <v>198</v>
      </c>
      <c r="D87" s="210">
        <v>15274</v>
      </c>
      <c r="E87" s="210">
        <v>14534</v>
      </c>
      <c r="F87" s="210">
        <v>15127</v>
      </c>
      <c r="G87" s="210">
        <v>15856</v>
      </c>
      <c r="H87" s="210">
        <v>16043</v>
      </c>
      <c r="I87" s="210">
        <v>16449</v>
      </c>
      <c r="J87" s="210">
        <v>16912</v>
      </c>
      <c r="K87" s="210">
        <v>16964</v>
      </c>
      <c r="L87" s="210">
        <v>17925</v>
      </c>
      <c r="M87" s="210">
        <v>18476</v>
      </c>
      <c r="N87" s="210">
        <v>19091</v>
      </c>
      <c r="O87" s="210">
        <v>19782</v>
      </c>
      <c r="P87" s="211">
        <v>19483</v>
      </c>
      <c r="Q87" s="211">
        <v>20269</v>
      </c>
      <c r="R87" s="211">
        <v>21123</v>
      </c>
      <c r="S87" s="618">
        <f>100</f>
        <v>100</v>
      </c>
      <c r="T87" s="72">
        <f t="shared" si="58"/>
        <v>95.155165640958487</v>
      </c>
      <c r="U87" s="72">
        <f t="shared" si="59"/>
        <v>99.03758020164986</v>
      </c>
      <c r="V87" s="72">
        <f t="shared" si="60"/>
        <v>103.81039675265157</v>
      </c>
      <c r="W87" s="72">
        <f t="shared" si="61"/>
        <v>105.03469948932828</v>
      </c>
      <c r="X87" s="72">
        <f t="shared" si="62"/>
        <v>107.69281131334293</v>
      </c>
      <c r="Y87" s="72">
        <f t="shared" si="63"/>
        <v>110.72410632447296</v>
      </c>
      <c r="Z87" s="72">
        <f t="shared" si="64"/>
        <v>111.0645541442975</v>
      </c>
      <c r="AA87" s="72">
        <f t="shared" si="65"/>
        <v>117.3562917375933</v>
      </c>
      <c r="AB87" s="72">
        <f t="shared" si="66"/>
        <v>120.96372921304177</v>
      </c>
      <c r="AC87" s="72">
        <f t="shared" si="67"/>
        <v>124.99017938981275</v>
      </c>
      <c r="AD87" s="72">
        <f t="shared" si="68"/>
        <v>129.51420714940423</v>
      </c>
      <c r="AE87" s="72">
        <f t="shared" si="69"/>
        <v>127.55663218541312</v>
      </c>
      <c r="AF87" s="72">
        <f t="shared" si="45"/>
        <v>132.70263192353019</v>
      </c>
      <c r="AG87" s="73">
        <f t="shared" si="45"/>
        <v>138.29383265680241</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5" thickBot="1">
      <c r="B88" s="342"/>
      <c r="C88" s="5" t="s">
        <v>199</v>
      </c>
      <c r="D88">
        <v>15219</v>
      </c>
      <c r="E88">
        <v>14494</v>
      </c>
      <c r="F88">
        <v>15086</v>
      </c>
      <c r="G88">
        <v>15817</v>
      </c>
      <c r="H88">
        <v>16002</v>
      </c>
      <c r="I88">
        <v>16405</v>
      </c>
      <c r="J88">
        <v>16863</v>
      </c>
      <c r="K88">
        <v>16904</v>
      </c>
      <c r="L88">
        <v>17855</v>
      </c>
      <c r="M88">
        <v>18400</v>
      </c>
      <c r="N88">
        <v>19013</v>
      </c>
      <c r="O88">
        <v>19711</v>
      </c>
      <c r="P88">
        <v>19415</v>
      </c>
      <c r="Q88">
        <v>20194</v>
      </c>
      <c r="R88">
        <v>21040</v>
      </c>
      <c r="S88" s="59">
        <f>100</f>
        <v>100</v>
      </c>
      <c r="T88" s="74">
        <f t="shared" si="58"/>
        <v>95.236217885537812</v>
      </c>
      <c r="U88" s="74">
        <f t="shared" si="59"/>
        <v>99.126092384519353</v>
      </c>
      <c r="V88" s="74">
        <f t="shared" si="60"/>
        <v>103.92929890268744</v>
      </c>
      <c r="W88" s="74">
        <f t="shared" si="61"/>
        <v>105.14488468361915</v>
      </c>
      <c r="X88" s="74">
        <f t="shared" si="62"/>
        <v>107.79289046586504</v>
      </c>
      <c r="Y88" s="74">
        <f t="shared" si="63"/>
        <v>110.80228661541494</v>
      </c>
      <c r="Z88" s="74">
        <f t="shared" si="64"/>
        <v>111.07168670740522</v>
      </c>
      <c r="AA88" s="74">
        <f t="shared" si="65"/>
        <v>117.3204546947894</v>
      </c>
      <c r="AB88" s="74">
        <f t="shared" si="66"/>
        <v>120.90150469807477</v>
      </c>
      <c r="AC88" s="74">
        <f t="shared" si="67"/>
        <v>124.92936461002694</v>
      </c>
      <c r="AD88" s="74">
        <f t="shared" si="68"/>
        <v>129.5157369078126</v>
      </c>
      <c r="AE88" s="74">
        <f t="shared" si="69"/>
        <v>127.57079965832183</v>
      </c>
      <c r="AF88" s="74">
        <f t="shared" si="45"/>
        <v>132.68940140613708</v>
      </c>
      <c r="AG88" s="75">
        <f t="shared" si="45"/>
        <v>138.24824232866811</v>
      </c>
      <c r="AH88" s="236"/>
      <c r="AI88" s="237"/>
      <c r="AJ88" s="237"/>
      <c r="AK88" s="237"/>
      <c r="AL88" s="237"/>
      <c r="AM88" s="237"/>
      <c r="AN88" s="237"/>
      <c r="AO88" s="237"/>
      <c r="AP88" s="237"/>
      <c r="AQ88" s="237"/>
      <c r="AR88" s="237"/>
      <c r="AS88" s="237"/>
      <c r="AT88" s="237"/>
      <c r="AU88" s="237"/>
      <c r="AV88" s="238"/>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55"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6.28515625" style="11" bestFit="1" customWidth="1"/>
    <col min="49"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22" t="s">
        <v>184</v>
      </c>
      <c r="AI6" s="623"/>
      <c r="AJ6" s="623"/>
      <c r="AK6" s="623"/>
      <c r="AL6" s="608"/>
      <c r="AM6" s="608" t="s">
        <v>185</v>
      </c>
      <c r="AN6" s="608"/>
      <c r="AO6" s="608"/>
      <c r="AP6" s="609"/>
      <c r="AQ6" s="150"/>
      <c r="AR6" s="150"/>
      <c r="AS6" s="150"/>
      <c r="AT6" s="150"/>
    </row>
    <row r="7" spans="1:48">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4.45" thickTop="1">
      <c r="B11" s="25"/>
      <c r="C11" s="26"/>
      <c r="D11" s="27"/>
      <c r="E11" s="26"/>
      <c r="F11" s="26"/>
      <c r="G11" s="26"/>
      <c r="H11" s="26"/>
      <c r="I11" s="26"/>
      <c r="J11" s="26"/>
      <c r="K11" s="26"/>
      <c r="L11" s="26"/>
      <c r="M11" s="26"/>
      <c r="N11" s="26"/>
      <c r="O11" s="26"/>
      <c r="P11" s="26"/>
      <c r="Q11" s="26"/>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5" customHeight="1">
      <c r="B12" s="341" t="s">
        <v>215</v>
      </c>
      <c r="C12" s="7" t="s">
        <v>194</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618">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619">
        <v>1</v>
      </c>
      <c r="AI12" s="230">
        <v>1</v>
      </c>
      <c r="AJ12" s="230">
        <v>1</v>
      </c>
      <c r="AK12" s="230">
        <v>1</v>
      </c>
      <c r="AL12" s="230">
        <v>1</v>
      </c>
      <c r="AM12" s="230">
        <v>1</v>
      </c>
      <c r="AN12" s="230">
        <v>1</v>
      </c>
      <c r="AO12" s="230">
        <v>1</v>
      </c>
      <c r="AP12" s="230">
        <v>1</v>
      </c>
      <c r="AQ12" s="230">
        <v>1</v>
      </c>
      <c r="AR12" s="230">
        <v>1</v>
      </c>
      <c r="AS12" s="230">
        <v>1</v>
      </c>
      <c r="AT12" s="230">
        <v>4</v>
      </c>
      <c r="AU12" s="230">
        <v>6</v>
      </c>
      <c r="AV12" s="232">
        <v>7</v>
      </c>
    </row>
    <row r="13" spans="1:48" ht="14.45">
      <c r="B13" s="620"/>
      <c r="C13" s="1" t="s">
        <v>195</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618">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619">
        <v>1</v>
      </c>
      <c r="AI13" s="230">
        <v>1</v>
      </c>
      <c r="AJ13" s="230">
        <v>1</v>
      </c>
      <c r="AK13" s="230">
        <v>1</v>
      </c>
      <c r="AL13" s="230">
        <v>1</v>
      </c>
      <c r="AM13" s="230">
        <v>1</v>
      </c>
      <c r="AN13" s="230">
        <v>1</v>
      </c>
      <c r="AO13" s="230">
        <v>1</v>
      </c>
      <c r="AP13" s="230">
        <v>1</v>
      </c>
      <c r="AQ13" s="230">
        <v>1</v>
      </c>
      <c r="AR13" s="230">
        <v>1</v>
      </c>
      <c r="AS13" s="230">
        <v>1</v>
      </c>
      <c r="AT13" s="230">
        <v>4</v>
      </c>
      <c r="AU13" s="230">
        <v>6</v>
      </c>
      <c r="AV13" s="232">
        <v>7</v>
      </c>
    </row>
    <row r="14" spans="1:48" ht="14.45">
      <c r="B14" s="620"/>
      <c r="C14" s="1" t="s">
        <v>196</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8">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619">
        <v>1</v>
      </c>
      <c r="AI14" s="230">
        <v>1</v>
      </c>
      <c r="AJ14" s="230">
        <v>1</v>
      </c>
      <c r="AK14" s="230">
        <v>1</v>
      </c>
      <c r="AL14" s="230">
        <v>1</v>
      </c>
      <c r="AM14" s="230">
        <v>1</v>
      </c>
      <c r="AN14" s="230">
        <v>1</v>
      </c>
      <c r="AO14" s="230">
        <v>1</v>
      </c>
      <c r="AP14" s="230">
        <v>1</v>
      </c>
      <c r="AQ14" s="230">
        <v>1</v>
      </c>
      <c r="AR14" s="230">
        <v>1</v>
      </c>
      <c r="AS14" s="230">
        <v>1</v>
      </c>
      <c r="AT14" s="230">
        <v>4</v>
      </c>
      <c r="AU14" s="230">
        <v>6</v>
      </c>
      <c r="AV14" s="232">
        <v>7</v>
      </c>
    </row>
    <row r="15" spans="1:48" ht="14.45">
      <c r="B15" s="620"/>
      <c r="C15" s="1" t="s">
        <v>197</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618">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19">
        <v>1</v>
      </c>
      <c r="AI15" s="230">
        <v>1</v>
      </c>
      <c r="AJ15" s="230">
        <v>1</v>
      </c>
      <c r="AK15" s="230">
        <v>1</v>
      </c>
      <c r="AL15" s="230">
        <v>1</v>
      </c>
      <c r="AM15" s="230">
        <v>1</v>
      </c>
      <c r="AN15" s="230">
        <v>1</v>
      </c>
      <c r="AO15" s="230">
        <v>1</v>
      </c>
      <c r="AP15" s="230">
        <v>1</v>
      </c>
      <c r="AQ15" s="230">
        <v>1</v>
      </c>
      <c r="AR15" s="230">
        <v>1</v>
      </c>
      <c r="AS15" s="230">
        <v>1</v>
      </c>
      <c r="AT15" s="230">
        <v>4</v>
      </c>
      <c r="AU15" s="230">
        <v>6</v>
      </c>
      <c r="AV15" s="232">
        <v>7</v>
      </c>
    </row>
    <row r="16" spans="1:48" ht="14.45">
      <c r="B16" s="620"/>
      <c r="C16" s="1" t="s">
        <v>198</v>
      </c>
      <c r="D16" s="210">
        <v>0</v>
      </c>
      <c r="E16" s="210">
        <v>0</v>
      </c>
      <c r="F16" s="210">
        <v>0</v>
      </c>
      <c r="G16" s="210">
        <v>0</v>
      </c>
      <c r="H16" s="210">
        <v>0</v>
      </c>
      <c r="I16" s="211">
        <v>0</v>
      </c>
      <c r="J16" s="210">
        <v>0</v>
      </c>
      <c r="K16" s="210">
        <v>0</v>
      </c>
      <c r="L16" s="210">
        <v>0</v>
      </c>
      <c r="M16" s="210">
        <v>0</v>
      </c>
      <c r="N16" s="210">
        <v>0</v>
      </c>
      <c r="O16" s="210">
        <v>0</v>
      </c>
      <c r="P16" s="211">
        <v>0</v>
      </c>
      <c r="Q16" s="211">
        <v>0</v>
      </c>
      <c r="R16" s="211">
        <v>0</v>
      </c>
      <c r="S16" s="618">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619">
        <v>1</v>
      </c>
      <c r="AI16" s="230">
        <v>1</v>
      </c>
      <c r="AJ16" s="230">
        <v>1</v>
      </c>
      <c r="AK16" s="230">
        <v>1</v>
      </c>
      <c r="AL16" s="230">
        <v>1</v>
      </c>
      <c r="AM16" s="230">
        <v>4</v>
      </c>
      <c r="AN16" s="230">
        <v>1</v>
      </c>
      <c r="AO16" s="230">
        <v>1</v>
      </c>
      <c r="AP16" s="230">
        <v>1</v>
      </c>
      <c r="AQ16" s="230">
        <v>1</v>
      </c>
      <c r="AR16" s="230">
        <v>1</v>
      </c>
      <c r="AS16" s="230">
        <v>1</v>
      </c>
      <c r="AT16" s="230">
        <v>4</v>
      </c>
      <c r="AU16" s="230">
        <v>6</v>
      </c>
      <c r="AV16" s="232">
        <v>7</v>
      </c>
    </row>
    <row r="17" spans="2:48" ht="14.45">
      <c r="B17" s="340"/>
      <c r="C17" s="8" t="s">
        <v>199</v>
      </c>
      <c r="D17">
        <v>0</v>
      </c>
      <c r="E17">
        <v>0</v>
      </c>
      <c r="F17">
        <v>0</v>
      </c>
      <c r="G17">
        <v>0</v>
      </c>
      <c r="H17">
        <v>0</v>
      </c>
      <c r="I17">
        <v>0</v>
      </c>
      <c r="J17">
        <v>0</v>
      </c>
      <c r="K17">
        <v>0</v>
      </c>
      <c r="L17">
        <v>0</v>
      </c>
      <c r="M17">
        <v>0</v>
      </c>
      <c r="N17">
        <v>0</v>
      </c>
      <c r="O17">
        <v>0</v>
      </c>
      <c r="P17">
        <v>0</v>
      </c>
      <c r="Q17">
        <v>0</v>
      </c>
      <c r="R17">
        <v>0</v>
      </c>
      <c r="S17" s="618">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3"/>
      <c r="AI17" s="234"/>
      <c r="AJ17" s="234"/>
      <c r="AK17" s="234"/>
      <c r="AL17" s="234"/>
      <c r="AM17" s="234"/>
      <c r="AN17" s="234"/>
      <c r="AO17" s="234"/>
      <c r="AP17" s="234"/>
      <c r="AQ17" s="234"/>
      <c r="AR17" s="234"/>
      <c r="AS17" s="234"/>
      <c r="AT17" s="234"/>
      <c r="AU17" s="234"/>
      <c r="AV17" s="235"/>
    </row>
    <row r="18" spans="2:48" ht="15" customHeight="1">
      <c r="B18" s="341" t="s">
        <v>216</v>
      </c>
      <c r="C18" s="1" t="s">
        <v>194</v>
      </c>
      <c r="D18" s="210">
        <v>6</v>
      </c>
      <c r="E18" s="210">
        <v>6</v>
      </c>
      <c r="F18" s="210">
        <v>5</v>
      </c>
      <c r="G18" s="210">
        <v>3</v>
      </c>
      <c r="H18" s="210">
        <v>2</v>
      </c>
      <c r="I18" s="210">
        <v>4</v>
      </c>
      <c r="J18" s="210">
        <v>5</v>
      </c>
      <c r="K18" s="210">
        <v>5</v>
      </c>
      <c r="L18" s="210">
        <v>7</v>
      </c>
      <c r="M18" s="210">
        <v>7</v>
      </c>
      <c r="N18" s="210">
        <v>9</v>
      </c>
      <c r="O18" s="210">
        <v>11</v>
      </c>
      <c r="P18" s="211">
        <v>11</v>
      </c>
      <c r="Q18" s="211">
        <v>11</v>
      </c>
      <c r="R18" s="211">
        <v>12</v>
      </c>
      <c r="S18" s="618">
        <f>100</f>
        <v>100</v>
      </c>
      <c r="T18" s="72">
        <f t="shared" si="3"/>
        <v>100</v>
      </c>
      <c r="U18" s="72">
        <f t="shared" si="4"/>
        <v>83.333333333333329</v>
      </c>
      <c r="V18" s="72">
        <f t="shared" si="5"/>
        <v>50</v>
      </c>
      <c r="W18" s="72">
        <f t="shared" si="6"/>
        <v>33.333333333333336</v>
      </c>
      <c r="X18" s="72">
        <f t="shared" si="7"/>
        <v>66.666666666666671</v>
      </c>
      <c r="Y18" s="72">
        <f t="shared" si="8"/>
        <v>83.333333333333329</v>
      </c>
      <c r="Z18" s="72">
        <f t="shared" si="9"/>
        <v>83.333333333333329</v>
      </c>
      <c r="AA18" s="72">
        <f t="shared" si="10"/>
        <v>116.66666666666667</v>
      </c>
      <c r="AB18" s="72">
        <f t="shared" si="10"/>
        <v>116.66666666666667</v>
      </c>
      <c r="AC18" s="72">
        <f t="shared" si="10"/>
        <v>150</v>
      </c>
      <c r="AD18" s="72">
        <f t="shared" si="10"/>
        <v>183.33333333333334</v>
      </c>
      <c r="AE18" s="72">
        <f t="shared" ref="AE18:AG18" si="16">P18*100/$D18</f>
        <v>183.33333333333334</v>
      </c>
      <c r="AF18" s="72">
        <f t="shared" si="16"/>
        <v>183.33333333333334</v>
      </c>
      <c r="AG18" s="73">
        <f t="shared" si="16"/>
        <v>200</v>
      </c>
      <c r="AH18" s="619">
        <v>1</v>
      </c>
      <c r="AI18" s="230">
        <v>1</v>
      </c>
      <c r="AJ18" s="230">
        <v>1</v>
      </c>
      <c r="AK18" s="230">
        <v>1</v>
      </c>
      <c r="AL18" s="230">
        <v>1</v>
      </c>
      <c r="AM18" s="230">
        <v>1</v>
      </c>
      <c r="AN18" s="230">
        <v>1</v>
      </c>
      <c r="AO18" s="230">
        <v>1</v>
      </c>
      <c r="AP18" s="230">
        <v>1</v>
      </c>
      <c r="AQ18" s="230">
        <v>1</v>
      </c>
      <c r="AR18" s="230">
        <v>1</v>
      </c>
      <c r="AS18" s="230">
        <v>1</v>
      </c>
      <c r="AT18" s="230">
        <v>4</v>
      </c>
      <c r="AU18" s="230">
        <v>6</v>
      </c>
      <c r="AV18" s="232">
        <v>7</v>
      </c>
    </row>
    <row r="19" spans="2:48" ht="14.45">
      <c r="B19" s="620"/>
      <c r="C19" s="1" t="s">
        <v>195</v>
      </c>
      <c r="D19" s="210">
        <v>2</v>
      </c>
      <c r="E19" s="210">
        <v>2</v>
      </c>
      <c r="F19" s="210">
        <v>2</v>
      </c>
      <c r="G19" s="210">
        <v>3</v>
      </c>
      <c r="H19" s="210">
        <v>5</v>
      </c>
      <c r="I19" s="210">
        <v>4</v>
      </c>
      <c r="J19" s="210">
        <v>4</v>
      </c>
      <c r="K19" s="210">
        <v>5</v>
      </c>
      <c r="L19" s="210">
        <v>2</v>
      </c>
      <c r="M19" s="210">
        <v>2</v>
      </c>
      <c r="N19" s="210">
        <v>1</v>
      </c>
      <c r="O19" s="210">
        <v>0</v>
      </c>
      <c r="P19" s="211">
        <v>0</v>
      </c>
      <c r="Q19" s="211">
        <v>0</v>
      </c>
      <c r="R19" s="211">
        <v>0</v>
      </c>
      <c r="S19" s="618">
        <f>100</f>
        <v>100</v>
      </c>
      <c r="T19" s="72">
        <f t="shared" si="3"/>
        <v>100</v>
      </c>
      <c r="U19" s="72">
        <f t="shared" si="4"/>
        <v>100</v>
      </c>
      <c r="V19" s="72">
        <f t="shared" si="5"/>
        <v>150</v>
      </c>
      <c r="W19" s="72">
        <f t="shared" si="6"/>
        <v>250</v>
      </c>
      <c r="X19" s="72">
        <f t="shared" si="7"/>
        <v>200</v>
      </c>
      <c r="Y19" s="72">
        <f t="shared" si="8"/>
        <v>200</v>
      </c>
      <c r="Z19" s="72">
        <f t="shared" si="9"/>
        <v>250</v>
      </c>
      <c r="AA19" s="72">
        <f t="shared" si="10"/>
        <v>100</v>
      </c>
      <c r="AB19" s="72">
        <f t="shared" si="10"/>
        <v>100</v>
      </c>
      <c r="AC19" s="72">
        <f t="shared" si="10"/>
        <v>50</v>
      </c>
      <c r="AD19" s="72">
        <f t="shared" si="10"/>
        <v>0</v>
      </c>
      <c r="AE19" s="72">
        <f t="shared" ref="AE19:AG19" si="17">P19*100/$D19</f>
        <v>0</v>
      </c>
      <c r="AF19" s="72">
        <f t="shared" si="17"/>
        <v>0</v>
      </c>
      <c r="AG19" s="73">
        <f t="shared" si="17"/>
        <v>0</v>
      </c>
      <c r="AH19" s="619">
        <v>1</v>
      </c>
      <c r="AI19" s="230">
        <v>1</v>
      </c>
      <c r="AJ19" s="230">
        <v>1</v>
      </c>
      <c r="AK19" s="230">
        <v>1</v>
      </c>
      <c r="AL19" s="230">
        <v>1</v>
      </c>
      <c r="AM19" s="230">
        <v>1</v>
      </c>
      <c r="AN19" s="230">
        <v>1</v>
      </c>
      <c r="AO19" s="230">
        <v>1</v>
      </c>
      <c r="AP19" s="230">
        <v>1</v>
      </c>
      <c r="AQ19" s="230">
        <v>1</v>
      </c>
      <c r="AR19" s="230">
        <v>1</v>
      </c>
      <c r="AS19" s="230">
        <v>1</v>
      </c>
      <c r="AT19" s="230">
        <v>4</v>
      </c>
      <c r="AU19" s="230">
        <v>6</v>
      </c>
      <c r="AV19" s="232">
        <v>7</v>
      </c>
    </row>
    <row r="20" spans="2:48" ht="14.45">
      <c r="B20" s="620"/>
      <c r="C20" s="1" t="s">
        <v>196</v>
      </c>
      <c r="D20" s="210">
        <v>1</v>
      </c>
      <c r="E20" s="210">
        <v>1</v>
      </c>
      <c r="F20" s="210">
        <v>1</v>
      </c>
      <c r="G20" s="210">
        <v>1</v>
      </c>
      <c r="H20" s="210">
        <v>1</v>
      </c>
      <c r="I20" s="210">
        <v>1</v>
      </c>
      <c r="J20" s="210">
        <v>1</v>
      </c>
      <c r="K20" s="210">
        <v>1</v>
      </c>
      <c r="L20" s="210">
        <v>1</v>
      </c>
      <c r="M20" s="210">
        <v>1</v>
      </c>
      <c r="N20" s="210">
        <v>1</v>
      </c>
      <c r="O20" s="210">
        <v>2</v>
      </c>
      <c r="P20" s="211">
        <v>3</v>
      </c>
      <c r="Q20" s="211">
        <v>3</v>
      </c>
      <c r="R20" s="211">
        <v>4</v>
      </c>
      <c r="S20" s="618">
        <f>100</f>
        <v>100</v>
      </c>
      <c r="T20" s="72">
        <f t="shared" si="3"/>
        <v>100</v>
      </c>
      <c r="U20" s="72">
        <f t="shared" si="4"/>
        <v>100</v>
      </c>
      <c r="V20" s="72">
        <f t="shared" si="5"/>
        <v>100</v>
      </c>
      <c r="W20" s="72">
        <f t="shared" si="6"/>
        <v>100</v>
      </c>
      <c r="X20" s="72">
        <f t="shared" si="7"/>
        <v>100</v>
      </c>
      <c r="Y20" s="72">
        <f t="shared" si="8"/>
        <v>100</v>
      </c>
      <c r="Z20" s="72">
        <f t="shared" si="9"/>
        <v>100</v>
      </c>
      <c r="AA20" s="72">
        <f t="shared" si="10"/>
        <v>100</v>
      </c>
      <c r="AB20" s="72">
        <f t="shared" si="10"/>
        <v>100</v>
      </c>
      <c r="AC20" s="72">
        <f t="shared" si="10"/>
        <v>100</v>
      </c>
      <c r="AD20" s="72">
        <f t="shared" si="10"/>
        <v>200</v>
      </c>
      <c r="AE20" s="72">
        <f t="shared" ref="AE20:AG20" si="18">P20*100/$D20</f>
        <v>300</v>
      </c>
      <c r="AF20" s="72">
        <f t="shared" si="18"/>
        <v>300</v>
      </c>
      <c r="AG20" s="73">
        <f t="shared" si="18"/>
        <v>400</v>
      </c>
      <c r="AH20" s="619">
        <v>1</v>
      </c>
      <c r="AI20" s="230">
        <v>1</v>
      </c>
      <c r="AJ20" s="230">
        <v>1</v>
      </c>
      <c r="AK20" s="230">
        <v>1</v>
      </c>
      <c r="AL20" s="230">
        <v>1</v>
      </c>
      <c r="AM20" s="230">
        <v>1</v>
      </c>
      <c r="AN20" s="230">
        <v>1</v>
      </c>
      <c r="AO20" s="230">
        <v>1</v>
      </c>
      <c r="AP20" s="230">
        <v>1</v>
      </c>
      <c r="AQ20" s="230">
        <v>1</v>
      </c>
      <c r="AR20" s="230">
        <v>1</v>
      </c>
      <c r="AS20" s="230">
        <v>1</v>
      </c>
      <c r="AT20" s="230">
        <v>4</v>
      </c>
      <c r="AU20" s="230">
        <v>6</v>
      </c>
      <c r="AV20" s="232">
        <v>7</v>
      </c>
    </row>
    <row r="21" spans="2:48" ht="14.45">
      <c r="B21" s="620"/>
      <c r="C21" s="1" t="s">
        <v>197</v>
      </c>
      <c r="D21" s="210">
        <v>1</v>
      </c>
      <c r="E21" s="210">
        <v>1</v>
      </c>
      <c r="F21" s="210">
        <v>1</v>
      </c>
      <c r="G21" s="210">
        <v>1</v>
      </c>
      <c r="H21" s="210">
        <v>1</v>
      </c>
      <c r="I21" s="210">
        <v>1</v>
      </c>
      <c r="J21" s="210">
        <v>1</v>
      </c>
      <c r="K21" s="210">
        <v>1</v>
      </c>
      <c r="L21" s="210">
        <v>1</v>
      </c>
      <c r="M21" s="210">
        <v>2</v>
      </c>
      <c r="N21" s="210">
        <v>2</v>
      </c>
      <c r="O21" s="210">
        <v>1</v>
      </c>
      <c r="P21" s="211">
        <v>1</v>
      </c>
      <c r="Q21" s="211">
        <v>1</v>
      </c>
      <c r="R21" s="211">
        <v>1</v>
      </c>
      <c r="S21" s="618">
        <f>100</f>
        <v>100</v>
      </c>
      <c r="T21" s="72">
        <f t="shared" si="3"/>
        <v>100</v>
      </c>
      <c r="U21" s="72">
        <f t="shared" si="4"/>
        <v>100</v>
      </c>
      <c r="V21" s="72">
        <f t="shared" si="5"/>
        <v>100</v>
      </c>
      <c r="W21" s="72">
        <f t="shared" si="6"/>
        <v>100</v>
      </c>
      <c r="X21" s="72">
        <f t="shared" si="7"/>
        <v>100</v>
      </c>
      <c r="Y21" s="72">
        <f t="shared" si="8"/>
        <v>100</v>
      </c>
      <c r="Z21" s="72">
        <f t="shared" si="9"/>
        <v>100</v>
      </c>
      <c r="AA21" s="72">
        <f t="shared" si="10"/>
        <v>100</v>
      </c>
      <c r="AB21" s="72">
        <f t="shared" si="10"/>
        <v>200</v>
      </c>
      <c r="AC21" s="72">
        <f t="shared" si="10"/>
        <v>200</v>
      </c>
      <c r="AD21" s="72">
        <f t="shared" si="10"/>
        <v>100</v>
      </c>
      <c r="AE21" s="72">
        <f t="shared" ref="AE21:AG21" si="19">P21*100/$D21</f>
        <v>100</v>
      </c>
      <c r="AF21" s="72">
        <f t="shared" si="19"/>
        <v>100</v>
      </c>
      <c r="AG21" s="73">
        <f t="shared" si="19"/>
        <v>100</v>
      </c>
      <c r="AH21" s="619">
        <v>1</v>
      </c>
      <c r="AI21" s="230">
        <v>1</v>
      </c>
      <c r="AJ21" s="230">
        <v>1</v>
      </c>
      <c r="AK21" s="230">
        <v>1</v>
      </c>
      <c r="AL21" s="230">
        <v>1</v>
      </c>
      <c r="AM21" s="230">
        <v>1</v>
      </c>
      <c r="AN21" s="230">
        <v>1</v>
      </c>
      <c r="AO21" s="230">
        <v>1</v>
      </c>
      <c r="AP21" s="230">
        <v>1</v>
      </c>
      <c r="AQ21" s="230">
        <v>1</v>
      </c>
      <c r="AR21" s="230">
        <v>1</v>
      </c>
      <c r="AS21" s="230">
        <v>1</v>
      </c>
      <c r="AT21" s="230">
        <v>4</v>
      </c>
      <c r="AU21" s="230">
        <v>6</v>
      </c>
      <c r="AV21" s="232">
        <v>7</v>
      </c>
    </row>
    <row r="22" spans="2:48" ht="14.45">
      <c r="B22" s="620"/>
      <c r="C22" s="1" t="s">
        <v>198</v>
      </c>
      <c r="D22" s="210">
        <v>10</v>
      </c>
      <c r="E22" s="210">
        <v>10</v>
      </c>
      <c r="F22" s="210">
        <v>9</v>
      </c>
      <c r="G22" s="210">
        <v>8</v>
      </c>
      <c r="H22" s="210">
        <v>9</v>
      </c>
      <c r="I22" s="211">
        <v>10</v>
      </c>
      <c r="J22" s="210">
        <v>11</v>
      </c>
      <c r="K22" s="210">
        <v>12</v>
      </c>
      <c r="L22" s="210">
        <v>11</v>
      </c>
      <c r="M22" s="210">
        <v>12</v>
      </c>
      <c r="N22" s="210">
        <v>13</v>
      </c>
      <c r="O22" s="210">
        <v>14</v>
      </c>
      <c r="P22" s="211">
        <v>15</v>
      </c>
      <c r="Q22" s="211">
        <v>15</v>
      </c>
      <c r="R22" s="211">
        <v>17</v>
      </c>
      <c r="S22" s="618">
        <f>100</f>
        <v>100</v>
      </c>
      <c r="T22" s="72">
        <f t="shared" si="3"/>
        <v>100</v>
      </c>
      <c r="U22" s="72">
        <f t="shared" si="4"/>
        <v>90</v>
      </c>
      <c r="V22" s="72">
        <f t="shared" si="5"/>
        <v>80</v>
      </c>
      <c r="W22" s="72">
        <f t="shared" si="6"/>
        <v>90</v>
      </c>
      <c r="X22" s="72">
        <f t="shared" si="7"/>
        <v>100</v>
      </c>
      <c r="Y22" s="72">
        <f t="shared" si="8"/>
        <v>110</v>
      </c>
      <c r="Z22" s="72">
        <f t="shared" si="9"/>
        <v>120</v>
      </c>
      <c r="AA22" s="72">
        <f t="shared" si="10"/>
        <v>110</v>
      </c>
      <c r="AB22" s="72">
        <f t="shared" si="10"/>
        <v>120</v>
      </c>
      <c r="AC22" s="72">
        <f t="shared" si="10"/>
        <v>130</v>
      </c>
      <c r="AD22" s="72">
        <f t="shared" si="10"/>
        <v>140</v>
      </c>
      <c r="AE22" s="72">
        <f t="shared" ref="AE22:AG22" si="20">P22*100/$D22</f>
        <v>150</v>
      </c>
      <c r="AF22" s="72">
        <f t="shared" si="20"/>
        <v>150</v>
      </c>
      <c r="AG22" s="73">
        <f t="shared" si="20"/>
        <v>170</v>
      </c>
      <c r="AH22" s="619">
        <v>1</v>
      </c>
      <c r="AI22" s="230">
        <v>1</v>
      </c>
      <c r="AJ22" s="230">
        <v>1</v>
      </c>
      <c r="AK22" s="230">
        <v>1</v>
      </c>
      <c r="AL22" s="230">
        <v>1</v>
      </c>
      <c r="AM22" s="230">
        <v>4</v>
      </c>
      <c r="AN22" s="230">
        <v>1</v>
      </c>
      <c r="AO22" s="230">
        <v>1</v>
      </c>
      <c r="AP22" s="230">
        <v>1</v>
      </c>
      <c r="AQ22" s="230">
        <v>1</v>
      </c>
      <c r="AR22" s="230">
        <v>1</v>
      </c>
      <c r="AS22" s="230">
        <v>1</v>
      </c>
      <c r="AT22" s="230">
        <v>4</v>
      </c>
      <c r="AU22" s="230">
        <v>6</v>
      </c>
      <c r="AV22" s="232">
        <v>7</v>
      </c>
    </row>
    <row r="23" spans="2:48" ht="14.45">
      <c r="B23" s="340"/>
      <c r="C23" s="1" t="s">
        <v>199</v>
      </c>
      <c r="D23">
        <v>9</v>
      </c>
      <c r="E23">
        <v>9</v>
      </c>
      <c r="F23">
        <v>8</v>
      </c>
      <c r="G23">
        <v>7</v>
      </c>
      <c r="H23">
        <v>8</v>
      </c>
      <c r="I23">
        <v>9</v>
      </c>
      <c r="J23">
        <v>10</v>
      </c>
      <c r="K23">
        <v>11</v>
      </c>
      <c r="L23">
        <v>10</v>
      </c>
      <c r="M23">
        <v>10</v>
      </c>
      <c r="N23">
        <v>11</v>
      </c>
      <c r="O23">
        <v>13</v>
      </c>
      <c r="P23">
        <v>14</v>
      </c>
      <c r="Q23">
        <v>14</v>
      </c>
      <c r="R23">
        <v>16</v>
      </c>
      <c r="S23" s="618">
        <f>100</f>
        <v>100</v>
      </c>
      <c r="T23" s="72">
        <f t="shared" si="3"/>
        <v>100</v>
      </c>
      <c r="U23" s="72">
        <f t="shared" si="4"/>
        <v>88.888888888888886</v>
      </c>
      <c r="V23" s="72">
        <f t="shared" si="5"/>
        <v>77.777777777777771</v>
      </c>
      <c r="W23" s="72">
        <f t="shared" si="6"/>
        <v>88.888888888888886</v>
      </c>
      <c r="X23" s="72">
        <f t="shared" si="7"/>
        <v>100</v>
      </c>
      <c r="Y23" s="72">
        <f t="shared" si="8"/>
        <v>111.11111111111111</v>
      </c>
      <c r="Z23" s="72">
        <f t="shared" si="9"/>
        <v>122.22222222222223</v>
      </c>
      <c r="AA23" s="72">
        <f t="shared" si="10"/>
        <v>111.11111111111111</v>
      </c>
      <c r="AB23" s="72">
        <f t="shared" si="10"/>
        <v>111.11111111111111</v>
      </c>
      <c r="AC23" s="72">
        <f t="shared" si="10"/>
        <v>122.22222222222223</v>
      </c>
      <c r="AD23" s="72">
        <f t="shared" si="10"/>
        <v>144.44444444444446</v>
      </c>
      <c r="AE23" s="72">
        <f t="shared" ref="AE23:AG23" si="21">P23*100/$D23</f>
        <v>155.55555555555554</v>
      </c>
      <c r="AF23" s="72">
        <f t="shared" si="21"/>
        <v>155.55555555555554</v>
      </c>
      <c r="AG23" s="73">
        <f t="shared" si="21"/>
        <v>177.77777777777777</v>
      </c>
      <c r="AH23" s="233"/>
      <c r="AI23" s="234"/>
      <c r="AJ23" s="234"/>
      <c r="AK23" s="234"/>
      <c r="AL23" s="234"/>
      <c r="AM23" s="234"/>
      <c r="AN23" s="234"/>
      <c r="AO23" s="234"/>
      <c r="AP23" s="234"/>
      <c r="AQ23" s="234"/>
      <c r="AR23" s="234"/>
      <c r="AS23" s="234"/>
      <c r="AT23" s="234"/>
      <c r="AU23" s="234"/>
      <c r="AV23" s="235"/>
    </row>
    <row r="24" spans="2:48" ht="15" customHeight="1">
      <c r="B24" s="341" t="s">
        <v>217</v>
      </c>
      <c r="C24" s="7" t="s">
        <v>194</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618">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1" t="s">
        <v>195</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618">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1" t="s">
        <v>196</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8">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1" t="s">
        <v>197</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8">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1" t="s">
        <v>198</v>
      </c>
      <c r="D28" s="210">
        <v>0</v>
      </c>
      <c r="E28" s="210">
        <v>0</v>
      </c>
      <c r="F28" s="210">
        <v>0</v>
      </c>
      <c r="G28" s="210">
        <v>0</v>
      </c>
      <c r="H28" s="210">
        <v>0</v>
      </c>
      <c r="I28" s="211">
        <v>0</v>
      </c>
      <c r="J28" s="210">
        <v>0</v>
      </c>
      <c r="K28" s="210">
        <v>0</v>
      </c>
      <c r="L28" s="210">
        <v>0</v>
      </c>
      <c r="M28" s="210">
        <v>0</v>
      </c>
      <c r="N28" s="210">
        <v>0</v>
      </c>
      <c r="O28" s="210">
        <v>0</v>
      </c>
      <c r="P28" s="211">
        <v>0</v>
      </c>
      <c r="Q28" s="211">
        <v>0</v>
      </c>
      <c r="R28" s="211">
        <v>0</v>
      </c>
      <c r="S28" s="618">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619">
        <v>1</v>
      </c>
      <c r="AI28" s="230">
        <v>1</v>
      </c>
      <c r="AJ28" s="230">
        <v>1</v>
      </c>
      <c r="AK28" s="230">
        <v>1</v>
      </c>
      <c r="AL28" s="230">
        <v>1</v>
      </c>
      <c r="AM28" s="230">
        <v>4</v>
      </c>
      <c r="AN28" s="230">
        <v>1</v>
      </c>
      <c r="AO28" s="230">
        <v>1</v>
      </c>
      <c r="AP28" s="230">
        <v>1</v>
      </c>
      <c r="AQ28" s="230">
        <v>1</v>
      </c>
      <c r="AR28" s="230">
        <v>1</v>
      </c>
      <c r="AS28" s="230">
        <v>1</v>
      </c>
      <c r="AT28" s="230">
        <v>4</v>
      </c>
      <c r="AU28" s="230">
        <v>6</v>
      </c>
      <c r="AV28" s="232">
        <v>7</v>
      </c>
    </row>
    <row r="29" spans="2:48" ht="14.45">
      <c r="B29" s="340"/>
      <c r="C29" s="8" t="s">
        <v>199</v>
      </c>
      <c r="D29">
        <v>0</v>
      </c>
      <c r="E29">
        <v>0</v>
      </c>
      <c r="F29">
        <v>0</v>
      </c>
      <c r="G29">
        <v>0</v>
      </c>
      <c r="H29">
        <v>0</v>
      </c>
      <c r="I29">
        <v>0</v>
      </c>
      <c r="J29">
        <v>0</v>
      </c>
      <c r="K29">
        <v>0</v>
      </c>
      <c r="L29">
        <v>0</v>
      </c>
      <c r="M29">
        <v>0</v>
      </c>
      <c r="N29">
        <v>0</v>
      </c>
      <c r="O29">
        <v>0</v>
      </c>
      <c r="P29">
        <v>0</v>
      </c>
      <c r="Q29">
        <v>0</v>
      </c>
      <c r="R29">
        <v>0</v>
      </c>
      <c r="S29" s="618">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3"/>
      <c r="AI29" s="234"/>
      <c r="AJ29" s="234"/>
      <c r="AK29" s="234"/>
      <c r="AL29" s="234"/>
      <c r="AM29" s="234"/>
      <c r="AN29" s="234"/>
      <c r="AO29" s="234"/>
      <c r="AP29" s="234"/>
      <c r="AQ29" s="234"/>
      <c r="AR29" s="234"/>
      <c r="AS29" s="234"/>
      <c r="AT29" s="234"/>
      <c r="AU29" s="234"/>
      <c r="AV29" s="235"/>
    </row>
    <row r="30" spans="2:48" ht="15" customHeight="1">
      <c r="B30" s="341" t="s">
        <v>218</v>
      </c>
      <c r="C30" s="1" t="s">
        <v>194</v>
      </c>
      <c r="D30" s="210">
        <v>131</v>
      </c>
      <c r="E30" s="210">
        <v>129</v>
      </c>
      <c r="F30" s="210">
        <v>132</v>
      </c>
      <c r="G30" s="210">
        <v>132</v>
      </c>
      <c r="H30" s="210">
        <v>121</v>
      </c>
      <c r="I30" s="210">
        <v>108</v>
      </c>
      <c r="J30" s="210">
        <v>103</v>
      </c>
      <c r="K30" s="210">
        <v>108</v>
      </c>
      <c r="L30" s="210">
        <v>111</v>
      </c>
      <c r="M30" s="210">
        <v>111</v>
      </c>
      <c r="N30" s="210">
        <v>109</v>
      </c>
      <c r="O30" s="210">
        <v>101</v>
      </c>
      <c r="P30" s="211">
        <v>104</v>
      </c>
      <c r="Q30" s="211">
        <v>102</v>
      </c>
      <c r="R30" s="211">
        <v>108</v>
      </c>
      <c r="S30" s="618">
        <f>100</f>
        <v>100</v>
      </c>
      <c r="T30" s="72">
        <f t="shared" si="3"/>
        <v>98.473282442748086</v>
      </c>
      <c r="U30" s="72">
        <f t="shared" si="4"/>
        <v>100.76335877862596</v>
      </c>
      <c r="V30" s="72">
        <f t="shared" si="5"/>
        <v>100.76335877862596</v>
      </c>
      <c r="W30" s="72">
        <f t="shared" si="6"/>
        <v>92.36641221374046</v>
      </c>
      <c r="X30" s="72">
        <f t="shared" si="7"/>
        <v>82.44274809160305</v>
      </c>
      <c r="Y30" s="72">
        <f t="shared" si="8"/>
        <v>78.625954198473281</v>
      </c>
      <c r="Z30" s="72">
        <f t="shared" si="9"/>
        <v>82.44274809160305</v>
      </c>
      <c r="AA30" s="72">
        <f t="shared" si="10"/>
        <v>84.732824427480921</v>
      </c>
      <c r="AB30" s="72">
        <f t="shared" si="10"/>
        <v>84.732824427480921</v>
      </c>
      <c r="AC30" s="72">
        <f t="shared" si="10"/>
        <v>83.206106870229007</v>
      </c>
      <c r="AD30" s="72">
        <f t="shared" si="10"/>
        <v>77.099236641221367</v>
      </c>
      <c r="AE30" s="72">
        <f t="shared" si="26"/>
        <v>79.389312977099237</v>
      </c>
      <c r="AF30" s="72">
        <f t="shared" si="27"/>
        <v>77.862595419847324</v>
      </c>
      <c r="AG30" s="73">
        <f t="shared" si="27"/>
        <v>82.44274809160305</v>
      </c>
      <c r="AH30" s="619">
        <v>1</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1" t="s">
        <v>195</v>
      </c>
      <c r="D31" s="210">
        <v>21</v>
      </c>
      <c r="E31" s="210">
        <v>18</v>
      </c>
      <c r="F31" s="210">
        <v>17</v>
      </c>
      <c r="G31" s="210">
        <v>22</v>
      </c>
      <c r="H31" s="210">
        <v>23</v>
      </c>
      <c r="I31" s="210">
        <v>27</v>
      </c>
      <c r="J31" s="210">
        <v>25</v>
      </c>
      <c r="K31" s="210">
        <v>25</v>
      </c>
      <c r="L31" s="210">
        <v>21</v>
      </c>
      <c r="M31" s="210">
        <v>23</v>
      </c>
      <c r="N31" s="210">
        <v>20</v>
      </c>
      <c r="O31" s="210">
        <v>20</v>
      </c>
      <c r="P31" s="211">
        <v>18</v>
      </c>
      <c r="Q31" s="211">
        <v>18</v>
      </c>
      <c r="R31" s="211">
        <v>20</v>
      </c>
      <c r="S31" s="618">
        <f>100</f>
        <v>100</v>
      </c>
      <c r="T31" s="72">
        <f t="shared" si="3"/>
        <v>85.714285714285708</v>
      </c>
      <c r="U31" s="72">
        <f t="shared" si="4"/>
        <v>80.952380952380949</v>
      </c>
      <c r="V31" s="72">
        <f t="shared" si="5"/>
        <v>104.76190476190476</v>
      </c>
      <c r="W31" s="72">
        <f t="shared" si="6"/>
        <v>109.52380952380952</v>
      </c>
      <c r="X31" s="72">
        <f t="shared" si="7"/>
        <v>128.57142857142858</v>
      </c>
      <c r="Y31" s="72">
        <f t="shared" si="8"/>
        <v>119.04761904761905</v>
      </c>
      <c r="Z31" s="72">
        <f t="shared" si="9"/>
        <v>119.04761904761905</v>
      </c>
      <c r="AA31" s="72">
        <f t="shared" si="10"/>
        <v>100</v>
      </c>
      <c r="AB31" s="72">
        <f t="shared" si="10"/>
        <v>109.52380952380952</v>
      </c>
      <c r="AC31" s="72">
        <f t="shared" si="10"/>
        <v>95.238095238095241</v>
      </c>
      <c r="AD31" s="72">
        <f t="shared" si="10"/>
        <v>95.238095238095241</v>
      </c>
      <c r="AE31" s="72">
        <f t="shared" si="26"/>
        <v>85.714285714285708</v>
      </c>
      <c r="AF31" s="72">
        <f t="shared" si="27"/>
        <v>85.714285714285708</v>
      </c>
      <c r="AG31" s="73">
        <f t="shared" si="27"/>
        <v>95.238095238095241</v>
      </c>
      <c r="AH31" s="619">
        <v>1</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1" t="s">
        <v>196</v>
      </c>
      <c r="D32" s="210">
        <v>6</v>
      </c>
      <c r="E32" s="210">
        <v>5</v>
      </c>
      <c r="F32" s="210">
        <v>4</v>
      </c>
      <c r="G32" s="210">
        <v>5</v>
      </c>
      <c r="H32" s="210">
        <v>5</v>
      </c>
      <c r="I32" s="210">
        <v>4</v>
      </c>
      <c r="J32" s="210">
        <v>4</v>
      </c>
      <c r="K32" s="210">
        <v>4</v>
      </c>
      <c r="L32" s="210">
        <v>4</v>
      </c>
      <c r="M32" s="210">
        <v>4</v>
      </c>
      <c r="N32" s="210">
        <v>4</v>
      </c>
      <c r="O32" s="210">
        <v>5</v>
      </c>
      <c r="P32" s="211">
        <v>4</v>
      </c>
      <c r="Q32" s="211">
        <v>4</v>
      </c>
      <c r="R32" s="211">
        <v>5</v>
      </c>
      <c r="S32" s="618">
        <f>100</f>
        <v>100</v>
      </c>
      <c r="T32" s="72">
        <f t="shared" si="3"/>
        <v>83.333333333333329</v>
      </c>
      <c r="U32" s="72">
        <f t="shared" si="4"/>
        <v>66.666666666666671</v>
      </c>
      <c r="V32" s="72">
        <f t="shared" si="5"/>
        <v>83.333333333333329</v>
      </c>
      <c r="W32" s="72">
        <f t="shared" si="6"/>
        <v>83.333333333333329</v>
      </c>
      <c r="X32" s="72">
        <f t="shared" si="7"/>
        <v>66.666666666666671</v>
      </c>
      <c r="Y32" s="72">
        <f t="shared" si="8"/>
        <v>66.666666666666671</v>
      </c>
      <c r="Z32" s="72">
        <f t="shared" si="9"/>
        <v>66.666666666666671</v>
      </c>
      <c r="AA32" s="72">
        <f t="shared" si="10"/>
        <v>66.666666666666671</v>
      </c>
      <c r="AB32" s="72">
        <f t="shared" si="10"/>
        <v>66.666666666666671</v>
      </c>
      <c r="AC32" s="72">
        <f t="shared" si="10"/>
        <v>66.666666666666671</v>
      </c>
      <c r="AD32" s="72">
        <f t="shared" si="10"/>
        <v>83.333333333333329</v>
      </c>
      <c r="AE32" s="72">
        <f t="shared" si="26"/>
        <v>66.666666666666671</v>
      </c>
      <c r="AF32" s="72">
        <f t="shared" si="27"/>
        <v>66.666666666666671</v>
      </c>
      <c r="AG32" s="73">
        <f t="shared" si="27"/>
        <v>83.333333333333329</v>
      </c>
      <c r="AH32" s="619">
        <v>1</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1" t="s">
        <v>197</v>
      </c>
      <c r="D33" s="210">
        <v>0</v>
      </c>
      <c r="E33" s="210">
        <v>0</v>
      </c>
      <c r="F33" s="210">
        <v>0</v>
      </c>
      <c r="G33" s="210">
        <v>0</v>
      </c>
      <c r="H33" s="210">
        <v>0</v>
      </c>
      <c r="I33" s="210">
        <v>0</v>
      </c>
      <c r="J33" s="210">
        <v>0</v>
      </c>
      <c r="K33" s="210">
        <v>0</v>
      </c>
      <c r="L33" s="210">
        <v>0</v>
      </c>
      <c r="M33" s="210">
        <v>0</v>
      </c>
      <c r="N33" s="210">
        <v>0</v>
      </c>
      <c r="O33" s="210">
        <v>0</v>
      </c>
      <c r="P33" s="211">
        <v>0</v>
      </c>
      <c r="Q33" s="211">
        <v>0</v>
      </c>
      <c r="R33" s="211">
        <v>0</v>
      </c>
      <c r="S33" s="618">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620"/>
      <c r="C34" s="1" t="s">
        <v>198</v>
      </c>
      <c r="D34" s="210">
        <v>158</v>
      </c>
      <c r="E34" s="210">
        <v>152</v>
      </c>
      <c r="F34" s="210">
        <v>153</v>
      </c>
      <c r="G34" s="210">
        <v>159</v>
      </c>
      <c r="H34" s="210">
        <v>149</v>
      </c>
      <c r="I34" s="211">
        <v>139</v>
      </c>
      <c r="J34" s="210">
        <v>132</v>
      </c>
      <c r="K34" s="210">
        <v>137</v>
      </c>
      <c r="L34" s="210">
        <v>136</v>
      </c>
      <c r="M34" s="210">
        <v>138</v>
      </c>
      <c r="N34" s="210">
        <v>133</v>
      </c>
      <c r="O34" s="210">
        <v>126</v>
      </c>
      <c r="P34" s="211">
        <v>126</v>
      </c>
      <c r="Q34" s="211">
        <v>124</v>
      </c>
      <c r="R34" s="211">
        <v>133</v>
      </c>
      <c r="S34" s="618">
        <f>100</f>
        <v>100</v>
      </c>
      <c r="T34" s="72">
        <f t="shared" si="3"/>
        <v>96.202531645569621</v>
      </c>
      <c r="U34" s="72">
        <f t="shared" si="4"/>
        <v>96.835443037974684</v>
      </c>
      <c r="V34" s="72">
        <f t="shared" si="5"/>
        <v>100.63291139240506</v>
      </c>
      <c r="W34" s="72">
        <f t="shared" si="6"/>
        <v>94.303797468354432</v>
      </c>
      <c r="X34" s="72">
        <f t="shared" si="7"/>
        <v>87.974683544303801</v>
      </c>
      <c r="Y34" s="72">
        <f t="shared" si="8"/>
        <v>83.544303797468359</v>
      </c>
      <c r="Z34" s="72">
        <f t="shared" si="9"/>
        <v>86.708860759493675</v>
      </c>
      <c r="AA34" s="72">
        <f t="shared" si="10"/>
        <v>86.075949367088612</v>
      </c>
      <c r="AB34" s="72">
        <f t="shared" si="10"/>
        <v>87.341772151898738</v>
      </c>
      <c r="AC34" s="72">
        <f t="shared" si="10"/>
        <v>84.177215189873422</v>
      </c>
      <c r="AD34" s="72">
        <f t="shared" si="10"/>
        <v>79.74683544303798</v>
      </c>
      <c r="AE34" s="72">
        <f t="shared" si="26"/>
        <v>79.74683544303798</v>
      </c>
      <c r="AF34" s="72">
        <f t="shared" si="27"/>
        <v>78.481012658227854</v>
      </c>
      <c r="AG34" s="73">
        <f t="shared" si="27"/>
        <v>84.177215189873422</v>
      </c>
      <c r="AH34" s="619">
        <v>1</v>
      </c>
      <c r="AI34" s="230">
        <v>1</v>
      </c>
      <c r="AJ34" s="230">
        <v>1</v>
      </c>
      <c r="AK34" s="230">
        <v>1</v>
      </c>
      <c r="AL34" s="230">
        <v>1</v>
      </c>
      <c r="AM34" s="230">
        <v>4</v>
      </c>
      <c r="AN34" s="230">
        <v>1</v>
      </c>
      <c r="AO34" s="230">
        <v>1</v>
      </c>
      <c r="AP34" s="230">
        <v>1</v>
      </c>
      <c r="AQ34" s="230">
        <v>1</v>
      </c>
      <c r="AR34" s="230">
        <v>1</v>
      </c>
      <c r="AS34" s="230">
        <v>1</v>
      </c>
      <c r="AT34" s="230">
        <v>4</v>
      </c>
      <c r="AU34" s="230">
        <v>6</v>
      </c>
      <c r="AV34" s="232">
        <v>7</v>
      </c>
    </row>
    <row r="35" spans="2:48" ht="14.45">
      <c r="B35" s="340"/>
      <c r="C35" s="1" t="s">
        <v>199</v>
      </c>
      <c r="D35">
        <v>158</v>
      </c>
      <c r="E35">
        <v>152</v>
      </c>
      <c r="F35">
        <v>153</v>
      </c>
      <c r="G35">
        <v>159</v>
      </c>
      <c r="H35">
        <v>149</v>
      </c>
      <c r="I35">
        <v>139</v>
      </c>
      <c r="J35">
        <v>132</v>
      </c>
      <c r="K35">
        <v>137</v>
      </c>
      <c r="L35">
        <v>136</v>
      </c>
      <c r="M35">
        <v>138</v>
      </c>
      <c r="N35">
        <v>133</v>
      </c>
      <c r="O35">
        <v>126</v>
      </c>
      <c r="P35">
        <v>126</v>
      </c>
      <c r="Q35">
        <v>124</v>
      </c>
      <c r="R35">
        <v>133</v>
      </c>
      <c r="S35" s="618">
        <f>100</f>
        <v>100</v>
      </c>
      <c r="T35" s="72">
        <f t="shared" si="3"/>
        <v>96.202531645569621</v>
      </c>
      <c r="U35" s="72">
        <f t="shared" si="4"/>
        <v>96.835443037974684</v>
      </c>
      <c r="V35" s="72">
        <f t="shared" si="5"/>
        <v>100.63291139240506</v>
      </c>
      <c r="W35" s="72">
        <f t="shared" si="6"/>
        <v>94.303797468354432</v>
      </c>
      <c r="X35" s="72">
        <f t="shared" si="7"/>
        <v>87.974683544303801</v>
      </c>
      <c r="Y35" s="72">
        <f t="shared" si="8"/>
        <v>83.544303797468359</v>
      </c>
      <c r="Z35" s="72">
        <f t="shared" si="9"/>
        <v>86.708860759493675</v>
      </c>
      <c r="AA35" s="72">
        <f t="shared" si="10"/>
        <v>86.075949367088612</v>
      </c>
      <c r="AB35" s="72">
        <f t="shared" si="10"/>
        <v>87.341772151898738</v>
      </c>
      <c r="AC35" s="72">
        <f t="shared" si="10"/>
        <v>84.177215189873422</v>
      </c>
      <c r="AD35" s="72">
        <f t="shared" si="10"/>
        <v>79.74683544303798</v>
      </c>
      <c r="AE35" s="72">
        <f t="shared" si="26"/>
        <v>79.74683544303798</v>
      </c>
      <c r="AF35" s="72">
        <f t="shared" si="27"/>
        <v>78.481012658227854</v>
      </c>
      <c r="AG35" s="73">
        <f t="shared" si="27"/>
        <v>84.177215189873422</v>
      </c>
      <c r="AH35" s="233"/>
      <c r="AI35" s="234"/>
      <c r="AJ35" s="234"/>
      <c r="AK35" s="234"/>
      <c r="AL35" s="234"/>
      <c r="AM35" s="234"/>
      <c r="AN35" s="234"/>
      <c r="AO35" s="234"/>
      <c r="AP35" s="234"/>
      <c r="AQ35" s="234"/>
      <c r="AR35" s="234"/>
      <c r="AS35" s="234"/>
      <c r="AT35" s="234"/>
      <c r="AU35" s="234"/>
      <c r="AV35" s="235"/>
    </row>
    <row r="36" spans="2:48" ht="15" customHeight="1">
      <c r="B36" s="341" t="s">
        <v>219</v>
      </c>
      <c r="C36" s="7" t="s">
        <v>194</v>
      </c>
      <c r="D36" s="210">
        <v>44</v>
      </c>
      <c r="E36" s="210">
        <v>31</v>
      </c>
      <c r="F36" s="210">
        <v>29</v>
      </c>
      <c r="G36" s="210">
        <v>32</v>
      </c>
      <c r="H36" s="210">
        <v>43</v>
      </c>
      <c r="I36" s="210">
        <v>49</v>
      </c>
      <c r="J36" s="210">
        <v>49</v>
      </c>
      <c r="K36" s="210">
        <v>52</v>
      </c>
      <c r="L36" s="210">
        <v>58</v>
      </c>
      <c r="M36" s="210">
        <v>57</v>
      </c>
      <c r="N36" s="210">
        <v>74</v>
      </c>
      <c r="O36" s="210">
        <v>76</v>
      </c>
      <c r="P36" s="211">
        <v>78</v>
      </c>
      <c r="Q36" s="211">
        <v>77</v>
      </c>
      <c r="R36" s="211">
        <v>81</v>
      </c>
      <c r="S36" s="618">
        <f>100</f>
        <v>100</v>
      </c>
      <c r="T36" s="72">
        <f t="shared" si="3"/>
        <v>70.454545454545453</v>
      </c>
      <c r="U36" s="72">
        <f t="shared" si="4"/>
        <v>65.909090909090907</v>
      </c>
      <c r="V36" s="72">
        <f t="shared" si="5"/>
        <v>72.727272727272734</v>
      </c>
      <c r="W36" s="72">
        <f t="shared" si="6"/>
        <v>97.727272727272734</v>
      </c>
      <c r="X36" s="72">
        <f t="shared" si="7"/>
        <v>111.36363636363636</v>
      </c>
      <c r="Y36" s="72">
        <f t="shared" si="8"/>
        <v>111.36363636363636</v>
      </c>
      <c r="Z36" s="72">
        <f t="shared" si="9"/>
        <v>118.18181818181819</v>
      </c>
      <c r="AA36" s="72">
        <f t="shared" si="10"/>
        <v>131.81818181818181</v>
      </c>
      <c r="AB36" s="72">
        <f t="shared" si="10"/>
        <v>129.54545454545453</v>
      </c>
      <c r="AC36" s="72">
        <f t="shared" si="10"/>
        <v>168.18181818181819</v>
      </c>
      <c r="AD36" s="72">
        <f t="shared" si="10"/>
        <v>172.72727272727272</v>
      </c>
      <c r="AE36" s="72">
        <f t="shared" si="26"/>
        <v>177.27272727272728</v>
      </c>
      <c r="AF36" s="72">
        <f t="shared" si="27"/>
        <v>175</v>
      </c>
      <c r="AG36" s="73">
        <f t="shared" si="27"/>
        <v>184.09090909090909</v>
      </c>
      <c r="AH36" s="619">
        <v>1</v>
      </c>
      <c r="AI36" s="230">
        <v>1</v>
      </c>
      <c r="AJ36" s="230">
        <v>1</v>
      </c>
      <c r="AK36" s="230">
        <v>1</v>
      </c>
      <c r="AL36" s="230">
        <v>1</v>
      </c>
      <c r="AM36" s="230">
        <v>1</v>
      </c>
      <c r="AN36" s="230">
        <v>1</v>
      </c>
      <c r="AO36" s="230">
        <v>1</v>
      </c>
      <c r="AP36" s="230">
        <v>1</v>
      </c>
      <c r="AQ36" s="230">
        <v>1</v>
      </c>
      <c r="AR36" s="230">
        <v>1</v>
      </c>
      <c r="AS36" s="230">
        <v>1</v>
      </c>
      <c r="AT36" s="230">
        <v>4</v>
      </c>
      <c r="AU36" s="230">
        <v>6</v>
      </c>
      <c r="AV36" s="232">
        <v>7</v>
      </c>
    </row>
    <row r="37" spans="2:48" ht="14.45">
      <c r="B37" s="620"/>
      <c r="C37" s="1" t="s">
        <v>195</v>
      </c>
      <c r="D37" s="210">
        <v>7</v>
      </c>
      <c r="E37" s="210">
        <v>9</v>
      </c>
      <c r="F37" s="210">
        <v>6</v>
      </c>
      <c r="G37" s="210">
        <v>9</v>
      </c>
      <c r="H37" s="210">
        <v>10</v>
      </c>
      <c r="I37" s="210">
        <v>4</v>
      </c>
      <c r="J37" s="210">
        <v>8</v>
      </c>
      <c r="K37" s="210">
        <v>6</v>
      </c>
      <c r="L37" s="210">
        <v>5</v>
      </c>
      <c r="M37" s="210">
        <v>9</v>
      </c>
      <c r="N37" s="210">
        <v>4</v>
      </c>
      <c r="O37" s="210">
        <v>6</v>
      </c>
      <c r="P37" s="211">
        <v>8</v>
      </c>
      <c r="Q37" s="211">
        <v>8</v>
      </c>
      <c r="R37" s="211">
        <v>9</v>
      </c>
      <c r="S37" s="618">
        <f>100</f>
        <v>100</v>
      </c>
      <c r="T37" s="72">
        <f t="shared" si="3"/>
        <v>128.57142857142858</v>
      </c>
      <c r="U37" s="72">
        <f t="shared" si="4"/>
        <v>85.714285714285708</v>
      </c>
      <c r="V37" s="72">
        <f t="shared" si="5"/>
        <v>128.57142857142858</v>
      </c>
      <c r="W37" s="72">
        <f t="shared" si="6"/>
        <v>142.85714285714286</v>
      </c>
      <c r="X37" s="72">
        <f t="shared" si="7"/>
        <v>57.142857142857146</v>
      </c>
      <c r="Y37" s="72">
        <f t="shared" si="8"/>
        <v>114.28571428571429</v>
      </c>
      <c r="Z37" s="72">
        <f t="shared" si="9"/>
        <v>85.714285714285708</v>
      </c>
      <c r="AA37" s="72">
        <f t="shared" si="10"/>
        <v>71.428571428571431</v>
      </c>
      <c r="AB37" s="72">
        <f t="shared" si="10"/>
        <v>128.57142857142858</v>
      </c>
      <c r="AC37" s="72">
        <f t="shared" si="10"/>
        <v>57.142857142857146</v>
      </c>
      <c r="AD37" s="72">
        <f t="shared" si="10"/>
        <v>85.714285714285708</v>
      </c>
      <c r="AE37" s="72">
        <f t="shared" si="26"/>
        <v>114.28571428571429</v>
      </c>
      <c r="AF37" s="72">
        <f t="shared" si="27"/>
        <v>114.28571428571429</v>
      </c>
      <c r="AG37" s="73">
        <f t="shared" si="27"/>
        <v>128.57142857142858</v>
      </c>
      <c r="AH37" s="619">
        <v>1</v>
      </c>
      <c r="AI37" s="230">
        <v>1</v>
      </c>
      <c r="AJ37" s="230">
        <v>1</v>
      </c>
      <c r="AK37" s="230">
        <v>1</v>
      </c>
      <c r="AL37" s="230">
        <v>1</v>
      </c>
      <c r="AM37" s="230">
        <v>1</v>
      </c>
      <c r="AN37" s="230">
        <v>1</v>
      </c>
      <c r="AO37" s="230">
        <v>1</v>
      </c>
      <c r="AP37" s="230">
        <v>1</v>
      </c>
      <c r="AQ37" s="230">
        <v>1</v>
      </c>
      <c r="AR37" s="230">
        <v>1</v>
      </c>
      <c r="AS37" s="230">
        <v>1</v>
      </c>
      <c r="AT37" s="230">
        <v>4</v>
      </c>
      <c r="AU37" s="230">
        <v>6</v>
      </c>
      <c r="AV37" s="232">
        <v>7</v>
      </c>
    </row>
    <row r="38" spans="2:48" ht="14.45">
      <c r="B38" s="620"/>
      <c r="C38" s="1" t="s">
        <v>196</v>
      </c>
      <c r="D38" s="210">
        <v>1</v>
      </c>
      <c r="E38" s="210">
        <v>2</v>
      </c>
      <c r="F38" s="210">
        <v>3</v>
      </c>
      <c r="G38" s="210">
        <v>3</v>
      </c>
      <c r="H38" s="210">
        <v>3</v>
      </c>
      <c r="I38" s="210">
        <v>5</v>
      </c>
      <c r="J38" s="210">
        <v>4</v>
      </c>
      <c r="K38" s="210">
        <v>4</v>
      </c>
      <c r="L38" s="210">
        <v>3</v>
      </c>
      <c r="M38" s="210">
        <v>2</v>
      </c>
      <c r="N38" s="210">
        <v>4</v>
      </c>
      <c r="O38" s="210">
        <v>5</v>
      </c>
      <c r="P38" s="211">
        <v>5</v>
      </c>
      <c r="Q38" s="211">
        <v>5</v>
      </c>
      <c r="R38" s="211">
        <v>6</v>
      </c>
      <c r="S38" s="618">
        <f>100</f>
        <v>100</v>
      </c>
      <c r="T38" s="72">
        <f t="shared" si="3"/>
        <v>200</v>
      </c>
      <c r="U38" s="72">
        <f t="shared" si="4"/>
        <v>300</v>
      </c>
      <c r="V38" s="72">
        <f t="shared" si="5"/>
        <v>300</v>
      </c>
      <c r="W38" s="72">
        <f t="shared" si="6"/>
        <v>300</v>
      </c>
      <c r="X38" s="72">
        <f t="shared" si="7"/>
        <v>500</v>
      </c>
      <c r="Y38" s="72">
        <f t="shared" si="8"/>
        <v>400</v>
      </c>
      <c r="Z38" s="72">
        <f t="shared" si="9"/>
        <v>400</v>
      </c>
      <c r="AA38" s="72">
        <f t="shared" si="10"/>
        <v>300</v>
      </c>
      <c r="AB38" s="72">
        <f t="shared" si="10"/>
        <v>200</v>
      </c>
      <c r="AC38" s="72">
        <f t="shared" si="10"/>
        <v>400</v>
      </c>
      <c r="AD38" s="72">
        <f t="shared" si="10"/>
        <v>500</v>
      </c>
      <c r="AE38" s="72">
        <f t="shared" si="26"/>
        <v>500</v>
      </c>
      <c r="AF38" s="72">
        <f t="shared" si="27"/>
        <v>500</v>
      </c>
      <c r="AG38" s="73">
        <f t="shared" si="27"/>
        <v>600</v>
      </c>
      <c r="AH38" s="619">
        <v>1</v>
      </c>
      <c r="AI38" s="230">
        <v>1</v>
      </c>
      <c r="AJ38" s="230">
        <v>1</v>
      </c>
      <c r="AK38" s="230">
        <v>1</v>
      </c>
      <c r="AL38" s="230">
        <v>1</v>
      </c>
      <c r="AM38" s="230">
        <v>1</v>
      </c>
      <c r="AN38" s="230">
        <v>1</v>
      </c>
      <c r="AO38" s="230">
        <v>1</v>
      </c>
      <c r="AP38" s="230">
        <v>1</v>
      </c>
      <c r="AQ38" s="230">
        <v>1</v>
      </c>
      <c r="AR38" s="230">
        <v>1</v>
      </c>
      <c r="AS38" s="230">
        <v>1</v>
      </c>
      <c r="AT38" s="230">
        <v>4</v>
      </c>
      <c r="AU38" s="230">
        <v>6</v>
      </c>
      <c r="AV38" s="232">
        <v>7</v>
      </c>
    </row>
    <row r="39" spans="2:48" ht="14.45">
      <c r="B39" s="620"/>
      <c r="C39" s="1" t="s">
        <v>197</v>
      </c>
      <c r="D39" s="210">
        <v>2</v>
      </c>
      <c r="E39" s="210">
        <v>2</v>
      </c>
      <c r="F39" s="210">
        <v>3</v>
      </c>
      <c r="G39" s="210">
        <v>3</v>
      </c>
      <c r="H39" s="210">
        <v>4</v>
      </c>
      <c r="I39" s="210">
        <v>3</v>
      </c>
      <c r="J39" s="210">
        <v>3</v>
      </c>
      <c r="K39" s="210">
        <v>2</v>
      </c>
      <c r="L39" s="210">
        <v>1</v>
      </c>
      <c r="M39" s="210">
        <v>2</v>
      </c>
      <c r="N39" s="210">
        <v>3</v>
      </c>
      <c r="O39" s="210">
        <v>2</v>
      </c>
      <c r="P39" s="211">
        <v>2</v>
      </c>
      <c r="Q39" s="211">
        <v>2</v>
      </c>
      <c r="R39" s="211">
        <v>3</v>
      </c>
      <c r="S39" s="618">
        <f>100</f>
        <v>100</v>
      </c>
      <c r="T39" s="72">
        <f t="shared" si="3"/>
        <v>100</v>
      </c>
      <c r="U39" s="72">
        <f t="shared" si="4"/>
        <v>150</v>
      </c>
      <c r="V39" s="72">
        <f t="shared" si="5"/>
        <v>150</v>
      </c>
      <c r="W39" s="72">
        <f t="shared" si="6"/>
        <v>200</v>
      </c>
      <c r="X39" s="72">
        <f t="shared" si="7"/>
        <v>150</v>
      </c>
      <c r="Y39" s="72">
        <f t="shared" si="8"/>
        <v>150</v>
      </c>
      <c r="Z39" s="72">
        <f t="shared" si="9"/>
        <v>100</v>
      </c>
      <c r="AA39" s="72">
        <f t="shared" si="10"/>
        <v>50</v>
      </c>
      <c r="AB39" s="72">
        <f t="shared" si="10"/>
        <v>100</v>
      </c>
      <c r="AC39" s="72">
        <f t="shared" si="10"/>
        <v>150</v>
      </c>
      <c r="AD39" s="72">
        <f t="shared" si="10"/>
        <v>100</v>
      </c>
      <c r="AE39" s="72">
        <f t="shared" si="26"/>
        <v>100</v>
      </c>
      <c r="AF39" s="72">
        <f t="shared" si="27"/>
        <v>100</v>
      </c>
      <c r="AG39" s="73">
        <f t="shared" si="27"/>
        <v>150</v>
      </c>
      <c r="AH39" s="619">
        <v>1</v>
      </c>
      <c r="AI39" s="230">
        <v>1</v>
      </c>
      <c r="AJ39" s="230">
        <v>1</v>
      </c>
      <c r="AK39" s="230">
        <v>1</v>
      </c>
      <c r="AL39" s="230">
        <v>1</v>
      </c>
      <c r="AM39" s="230">
        <v>1</v>
      </c>
      <c r="AN39" s="230">
        <v>1</v>
      </c>
      <c r="AO39" s="230">
        <v>1</v>
      </c>
      <c r="AP39" s="230">
        <v>1</v>
      </c>
      <c r="AQ39" s="230">
        <v>1</v>
      </c>
      <c r="AR39" s="230">
        <v>1</v>
      </c>
      <c r="AS39" s="230">
        <v>1</v>
      </c>
      <c r="AT39" s="230">
        <v>4</v>
      </c>
      <c r="AU39" s="230">
        <v>6</v>
      </c>
      <c r="AV39" s="232">
        <v>7</v>
      </c>
    </row>
    <row r="40" spans="2:48" ht="14.45">
      <c r="B40" s="620"/>
      <c r="C40" s="1" t="s">
        <v>198</v>
      </c>
      <c r="D40" s="210">
        <v>54</v>
      </c>
      <c r="E40" s="210">
        <v>44</v>
      </c>
      <c r="F40" s="210">
        <v>41</v>
      </c>
      <c r="G40" s="210">
        <v>47</v>
      </c>
      <c r="H40" s="210">
        <v>60</v>
      </c>
      <c r="I40" s="211">
        <v>61</v>
      </c>
      <c r="J40" s="210">
        <v>64</v>
      </c>
      <c r="K40" s="210">
        <v>64</v>
      </c>
      <c r="L40" s="210">
        <v>67</v>
      </c>
      <c r="M40" s="210">
        <v>70</v>
      </c>
      <c r="N40" s="210">
        <v>85</v>
      </c>
      <c r="O40" s="210">
        <v>89</v>
      </c>
      <c r="P40" s="211">
        <v>93</v>
      </c>
      <c r="Q40" s="211">
        <v>92</v>
      </c>
      <c r="R40" s="211">
        <v>99</v>
      </c>
      <c r="S40" s="618">
        <f>100</f>
        <v>100</v>
      </c>
      <c r="T40" s="72">
        <f t="shared" si="3"/>
        <v>81.481481481481481</v>
      </c>
      <c r="U40" s="72">
        <f t="shared" si="4"/>
        <v>75.925925925925924</v>
      </c>
      <c r="V40" s="72">
        <f t="shared" si="5"/>
        <v>87.037037037037038</v>
      </c>
      <c r="W40" s="72">
        <f t="shared" si="6"/>
        <v>111.11111111111111</v>
      </c>
      <c r="X40" s="72">
        <f t="shared" si="7"/>
        <v>112.96296296296296</v>
      </c>
      <c r="Y40" s="72">
        <f t="shared" si="8"/>
        <v>118.51851851851852</v>
      </c>
      <c r="Z40" s="72">
        <f t="shared" si="9"/>
        <v>118.51851851851852</v>
      </c>
      <c r="AA40" s="72">
        <f t="shared" si="10"/>
        <v>124.07407407407408</v>
      </c>
      <c r="AB40" s="72">
        <f t="shared" si="10"/>
        <v>129.62962962962962</v>
      </c>
      <c r="AC40" s="72">
        <f t="shared" si="10"/>
        <v>157.40740740740742</v>
      </c>
      <c r="AD40" s="72">
        <f t="shared" si="10"/>
        <v>164.81481481481481</v>
      </c>
      <c r="AE40" s="72">
        <f t="shared" si="26"/>
        <v>172.22222222222223</v>
      </c>
      <c r="AF40" s="72">
        <f t="shared" si="27"/>
        <v>170.37037037037038</v>
      </c>
      <c r="AG40" s="73">
        <f t="shared" si="27"/>
        <v>183.33333333333334</v>
      </c>
      <c r="AH40" s="619">
        <v>1</v>
      </c>
      <c r="AI40" s="230">
        <v>1</v>
      </c>
      <c r="AJ40" s="230">
        <v>1</v>
      </c>
      <c r="AK40" s="230">
        <v>1</v>
      </c>
      <c r="AL40" s="230">
        <v>1</v>
      </c>
      <c r="AM40" s="230">
        <v>4</v>
      </c>
      <c r="AN40" s="230">
        <v>1</v>
      </c>
      <c r="AO40" s="230">
        <v>1</v>
      </c>
      <c r="AP40" s="230">
        <v>1</v>
      </c>
      <c r="AQ40" s="230">
        <v>1</v>
      </c>
      <c r="AR40" s="230">
        <v>1</v>
      </c>
      <c r="AS40" s="230">
        <v>1</v>
      </c>
      <c r="AT40" s="230">
        <v>4</v>
      </c>
      <c r="AU40" s="230">
        <v>6</v>
      </c>
      <c r="AV40" s="232">
        <v>7</v>
      </c>
    </row>
    <row r="41" spans="2:48" ht="14.45">
      <c r="B41" s="340"/>
      <c r="C41" s="8" t="s">
        <v>199</v>
      </c>
      <c r="D41">
        <v>52</v>
      </c>
      <c r="E41">
        <v>42</v>
      </c>
      <c r="F41">
        <v>38</v>
      </c>
      <c r="G41">
        <v>44</v>
      </c>
      <c r="H41">
        <v>56</v>
      </c>
      <c r="I41">
        <v>58</v>
      </c>
      <c r="J41">
        <v>61</v>
      </c>
      <c r="K41">
        <v>62</v>
      </c>
      <c r="L41">
        <v>66</v>
      </c>
      <c r="M41">
        <v>68</v>
      </c>
      <c r="N41">
        <v>82</v>
      </c>
      <c r="O41">
        <v>87</v>
      </c>
      <c r="P41">
        <v>91</v>
      </c>
      <c r="Q41">
        <v>90</v>
      </c>
      <c r="R41">
        <v>96</v>
      </c>
      <c r="S41" s="618">
        <f>100</f>
        <v>100</v>
      </c>
      <c r="T41" s="72">
        <f t="shared" si="3"/>
        <v>80.769230769230774</v>
      </c>
      <c r="U41" s="72">
        <f t="shared" si="4"/>
        <v>73.07692307692308</v>
      </c>
      <c r="V41" s="72">
        <f t="shared" si="5"/>
        <v>84.615384615384613</v>
      </c>
      <c r="W41" s="72">
        <f t="shared" si="6"/>
        <v>107.69230769230769</v>
      </c>
      <c r="X41" s="72">
        <f t="shared" si="7"/>
        <v>111.53846153846153</v>
      </c>
      <c r="Y41" s="72">
        <f t="shared" si="8"/>
        <v>117.30769230769231</v>
      </c>
      <c r="Z41" s="72">
        <f t="shared" si="9"/>
        <v>119.23076923076923</v>
      </c>
      <c r="AA41" s="72">
        <f t="shared" si="10"/>
        <v>126.92307692307692</v>
      </c>
      <c r="AB41" s="72">
        <f t="shared" si="10"/>
        <v>130.76923076923077</v>
      </c>
      <c r="AC41" s="72">
        <f t="shared" si="10"/>
        <v>157.69230769230768</v>
      </c>
      <c r="AD41" s="72">
        <f t="shared" si="10"/>
        <v>167.30769230769232</v>
      </c>
      <c r="AE41" s="72">
        <f t="shared" si="26"/>
        <v>175</v>
      </c>
      <c r="AF41" s="72">
        <f t="shared" si="27"/>
        <v>173.07692307692307</v>
      </c>
      <c r="AG41" s="73">
        <f t="shared" si="27"/>
        <v>184.61538461538461</v>
      </c>
      <c r="AH41" s="233"/>
      <c r="AI41" s="234"/>
      <c r="AJ41" s="234"/>
      <c r="AK41" s="234"/>
      <c r="AL41" s="234"/>
      <c r="AM41" s="234"/>
      <c r="AN41" s="234"/>
      <c r="AO41" s="234"/>
      <c r="AP41" s="234"/>
      <c r="AQ41" s="234"/>
      <c r="AR41" s="234"/>
      <c r="AS41" s="234"/>
      <c r="AT41" s="234"/>
      <c r="AU41" s="234"/>
      <c r="AV41" s="235"/>
    </row>
    <row r="42" spans="2:48" ht="15" customHeight="1">
      <c r="B42" s="341" t="s">
        <v>122</v>
      </c>
      <c r="C42" s="1" t="s">
        <v>194</v>
      </c>
      <c r="D42" s="210">
        <v>839</v>
      </c>
      <c r="E42" s="210">
        <v>813</v>
      </c>
      <c r="F42" s="210">
        <v>816</v>
      </c>
      <c r="G42" s="210">
        <v>803</v>
      </c>
      <c r="H42" s="210">
        <v>792</v>
      </c>
      <c r="I42" s="210">
        <v>816</v>
      </c>
      <c r="J42" s="210">
        <v>827</v>
      </c>
      <c r="K42" s="210">
        <v>836</v>
      </c>
      <c r="L42" s="210">
        <v>890</v>
      </c>
      <c r="M42" s="210">
        <v>884</v>
      </c>
      <c r="N42" s="210">
        <v>864</v>
      </c>
      <c r="O42" s="210">
        <v>837</v>
      </c>
      <c r="P42" s="211">
        <v>818</v>
      </c>
      <c r="Q42" s="211">
        <v>818</v>
      </c>
      <c r="R42" s="211">
        <v>822</v>
      </c>
      <c r="S42" s="618">
        <f>100</f>
        <v>100</v>
      </c>
      <c r="T42" s="72">
        <f t="shared" si="3"/>
        <v>96.901072705601905</v>
      </c>
      <c r="U42" s="72">
        <f t="shared" si="4"/>
        <v>97.25864123957092</v>
      </c>
      <c r="V42" s="72">
        <f t="shared" si="5"/>
        <v>95.709177592371873</v>
      </c>
      <c r="W42" s="72">
        <f t="shared" si="6"/>
        <v>94.398092967818826</v>
      </c>
      <c r="X42" s="72">
        <f t="shared" si="7"/>
        <v>97.25864123957092</v>
      </c>
      <c r="Y42" s="72">
        <f t="shared" si="8"/>
        <v>98.569725864123953</v>
      </c>
      <c r="Z42" s="72">
        <f t="shared" si="9"/>
        <v>99.642431466030985</v>
      </c>
      <c r="AA42" s="72">
        <f t="shared" si="10"/>
        <v>106.07866507747318</v>
      </c>
      <c r="AB42" s="72">
        <f t="shared" si="10"/>
        <v>105.36352800953516</v>
      </c>
      <c r="AC42" s="72">
        <f t="shared" si="10"/>
        <v>102.97973778307509</v>
      </c>
      <c r="AD42" s="72">
        <f t="shared" si="10"/>
        <v>99.761620977353999</v>
      </c>
      <c r="AE42" s="72">
        <f t="shared" si="26"/>
        <v>97.497020262216921</v>
      </c>
      <c r="AF42" s="72">
        <f t="shared" si="27"/>
        <v>97.497020262216921</v>
      </c>
      <c r="AG42" s="73">
        <f t="shared" si="27"/>
        <v>97.973778307508937</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1" t="s">
        <v>195</v>
      </c>
      <c r="D43" s="210">
        <v>609</v>
      </c>
      <c r="E43" s="210">
        <v>594</v>
      </c>
      <c r="F43" s="210">
        <v>553</v>
      </c>
      <c r="G43" s="210">
        <v>533</v>
      </c>
      <c r="H43" s="210">
        <v>518</v>
      </c>
      <c r="I43" s="210">
        <v>488</v>
      </c>
      <c r="J43" s="210">
        <v>495</v>
      </c>
      <c r="K43" s="210">
        <v>470</v>
      </c>
      <c r="L43" s="210">
        <v>444</v>
      </c>
      <c r="M43" s="210">
        <v>441</v>
      </c>
      <c r="N43" s="210">
        <v>461</v>
      </c>
      <c r="O43" s="210">
        <v>414</v>
      </c>
      <c r="P43" s="211">
        <v>398</v>
      </c>
      <c r="Q43" s="211">
        <v>399</v>
      </c>
      <c r="R43" s="211">
        <v>404</v>
      </c>
      <c r="S43" s="618">
        <f>100</f>
        <v>100</v>
      </c>
      <c r="T43" s="72">
        <f t="shared" si="3"/>
        <v>97.536945812807886</v>
      </c>
      <c r="U43" s="72">
        <f t="shared" si="4"/>
        <v>90.804597701149419</v>
      </c>
      <c r="V43" s="72">
        <f t="shared" si="5"/>
        <v>87.520525451559934</v>
      </c>
      <c r="W43" s="72">
        <f t="shared" si="6"/>
        <v>85.05747126436782</v>
      </c>
      <c r="X43" s="72">
        <f t="shared" si="7"/>
        <v>80.131362889983578</v>
      </c>
      <c r="Y43" s="72">
        <f t="shared" si="8"/>
        <v>81.2807881773399</v>
      </c>
      <c r="Z43" s="72">
        <f t="shared" si="9"/>
        <v>77.175697865353044</v>
      </c>
      <c r="AA43" s="72">
        <f t="shared" si="10"/>
        <v>72.906403940886705</v>
      </c>
      <c r="AB43" s="72">
        <f t="shared" si="10"/>
        <v>72.41379310344827</v>
      </c>
      <c r="AC43" s="72">
        <f t="shared" si="10"/>
        <v>75.69786535303777</v>
      </c>
      <c r="AD43" s="72">
        <f t="shared" si="10"/>
        <v>67.980295566502463</v>
      </c>
      <c r="AE43" s="72">
        <f t="shared" si="26"/>
        <v>65.353037766830866</v>
      </c>
      <c r="AF43" s="72">
        <f t="shared" si="27"/>
        <v>65.517241379310349</v>
      </c>
      <c r="AG43" s="73">
        <f t="shared" si="27"/>
        <v>66.33825944170772</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1" t="s">
        <v>196</v>
      </c>
      <c r="D44" s="210">
        <v>116</v>
      </c>
      <c r="E44" s="210">
        <v>100</v>
      </c>
      <c r="F44" s="210">
        <v>97</v>
      </c>
      <c r="G44" s="210">
        <v>115</v>
      </c>
      <c r="H44" s="210">
        <v>111</v>
      </c>
      <c r="I44" s="210">
        <v>119</v>
      </c>
      <c r="J44" s="210">
        <v>115</v>
      </c>
      <c r="K44" s="210">
        <v>122</v>
      </c>
      <c r="L44" s="210">
        <v>117</v>
      </c>
      <c r="M44" s="210">
        <v>112</v>
      </c>
      <c r="N44" s="210">
        <v>110</v>
      </c>
      <c r="O44" s="210">
        <v>114</v>
      </c>
      <c r="P44" s="211">
        <v>105</v>
      </c>
      <c r="Q44" s="211">
        <v>103</v>
      </c>
      <c r="R44" s="211">
        <v>102</v>
      </c>
      <c r="S44" s="618">
        <f>100</f>
        <v>100</v>
      </c>
      <c r="T44" s="72">
        <f t="shared" si="3"/>
        <v>86.206896551724142</v>
      </c>
      <c r="U44" s="72">
        <f t="shared" si="4"/>
        <v>83.620689655172413</v>
      </c>
      <c r="V44" s="72">
        <f t="shared" si="5"/>
        <v>99.137931034482762</v>
      </c>
      <c r="W44" s="72">
        <f t="shared" si="6"/>
        <v>95.689655172413794</v>
      </c>
      <c r="X44" s="72">
        <f t="shared" si="7"/>
        <v>102.58620689655173</v>
      </c>
      <c r="Y44" s="72">
        <f t="shared" si="8"/>
        <v>99.137931034482762</v>
      </c>
      <c r="Z44" s="72">
        <f t="shared" si="9"/>
        <v>105.17241379310344</v>
      </c>
      <c r="AA44" s="72">
        <f t="shared" si="10"/>
        <v>100.86206896551724</v>
      </c>
      <c r="AB44" s="72">
        <f t="shared" si="10"/>
        <v>96.551724137931032</v>
      </c>
      <c r="AC44" s="72">
        <f t="shared" si="10"/>
        <v>94.827586206896555</v>
      </c>
      <c r="AD44" s="72">
        <f t="shared" si="10"/>
        <v>98.275862068965523</v>
      </c>
      <c r="AE44" s="72">
        <f t="shared" si="26"/>
        <v>90.517241379310349</v>
      </c>
      <c r="AF44" s="72">
        <f t="shared" si="27"/>
        <v>88.793103448275858</v>
      </c>
      <c r="AG44" s="73">
        <f t="shared" si="27"/>
        <v>87.931034482758619</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1" t="s">
        <v>197</v>
      </c>
      <c r="D45" s="210">
        <v>38</v>
      </c>
      <c r="E45" s="210">
        <v>31</v>
      </c>
      <c r="F45" s="210">
        <v>32</v>
      </c>
      <c r="G45" s="210">
        <v>37</v>
      </c>
      <c r="H45" s="210">
        <v>37</v>
      </c>
      <c r="I45" s="210">
        <v>30</v>
      </c>
      <c r="J45" s="210">
        <v>30</v>
      </c>
      <c r="K45" s="210">
        <v>30</v>
      </c>
      <c r="L45" s="210">
        <v>28</v>
      </c>
      <c r="M45" s="210">
        <v>29</v>
      </c>
      <c r="N45" s="210">
        <v>30</v>
      </c>
      <c r="O45" s="210">
        <v>29</v>
      </c>
      <c r="P45" s="211">
        <v>28</v>
      </c>
      <c r="Q45" s="211">
        <v>28</v>
      </c>
      <c r="R45" s="211">
        <v>29</v>
      </c>
      <c r="S45" s="618">
        <f>100</f>
        <v>100</v>
      </c>
      <c r="T45" s="72">
        <f t="shared" si="3"/>
        <v>81.578947368421055</v>
      </c>
      <c r="U45" s="72">
        <f t="shared" si="4"/>
        <v>84.21052631578948</v>
      </c>
      <c r="V45" s="72">
        <f t="shared" si="5"/>
        <v>97.368421052631575</v>
      </c>
      <c r="W45" s="72">
        <f t="shared" si="6"/>
        <v>97.368421052631575</v>
      </c>
      <c r="X45" s="72">
        <f t="shared" si="7"/>
        <v>78.94736842105263</v>
      </c>
      <c r="Y45" s="72">
        <f t="shared" si="8"/>
        <v>78.94736842105263</v>
      </c>
      <c r="Z45" s="72">
        <f t="shared" si="9"/>
        <v>78.94736842105263</v>
      </c>
      <c r="AA45" s="72">
        <f t="shared" si="10"/>
        <v>73.684210526315795</v>
      </c>
      <c r="AB45" s="72">
        <f t="shared" si="10"/>
        <v>76.315789473684205</v>
      </c>
      <c r="AC45" s="72">
        <f t="shared" si="10"/>
        <v>78.94736842105263</v>
      </c>
      <c r="AD45" s="72">
        <f t="shared" si="10"/>
        <v>76.315789473684205</v>
      </c>
      <c r="AE45" s="72">
        <f t="shared" si="26"/>
        <v>73.684210526315795</v>
      </c>
      <c r="AF45" s="72">
        <f t="shared" si="27"/>
        <v>73.684210526315795</v>
      </c>
      <c r="AG45" s="73">
        <f t="shared" si="27"/>
        <v>76.315789473684205</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620"/>
      <c r="C46" s="1" t="s">
        <v>198</v>
      </c>
      <c r="D46" s="210">
        <v>1602</v>
      </c>
      <c r="E46" s="210">
        <v>1538</v>
      </c>
      <c r="F46" s="210">
        <v>1498</v>
      </c>
      <c r="G46" s="210">
        <v>1488</v>
      </c>
      <c r="H46" s="210">
        <v>1458</v>
      </c>
      <c r="I46" s="211">
        <v>1453</v>
      </c>
      <c r="J46" s="210">
        <v>1467</v>
      </c>
      <c r="K46" s="210">
        <v>1458</v>
      </c>
      <c r="L46" s="210">
        <v>1479</v>
      </c>
      <c r="M46" s="210">
        <v>1466</v>
      </c>
      <c r="N46" s="210">
        <v>1465</v>
      </c>
      <c r="O46" s="210">
        <v>1394</v>
      </c>
      <c r="P46" s="211">
        <v>1349</v>
      </c>
      <c r="Q46" s="211">
        <v>1348</v>
      </c>
      <c r="R46" s="211">
        <v>1357</v>
      </c>
      <c r="S46" s="618">
        <f>100</f>
        <v>100</v>
      </c>
      <c r="T46" s="72">
        <f t="shared" si="3"/>
        <v>96.004993757802751</v>
      </c>
      <c r="U46" s="72">
        <f t="shared" si="4"/>
        <v>93.508114856429458</v>
      </c>
      <c r="V46" s="72">
        <f t="shared" si="5"/>
        <v>92.883895131086149</v>
      </c>
      <c r="W46" s="72">
        <f t="shared" si="6"/>
        <v>91.011235955056179</v>
      </c>
      <c r="X46" s="72">
        <f t="shared" si="7"/>
        <v>90.699126092384518</v>
      </c>
      <c r="Y46" s="72">
        <f t="shared" si="8"/>
        <v>91.573033707865164</v>
      </c>
      <c r="Z46" s="72">
        <f t="shared" si="9"/>
        <v>91.011235955056179</v>
      </c>
      <c r="AA46" s="72">
        <f t="shared" si="10"/>
        <v>92.322097378277149</v>
      </c>
      <c r="AB46" s="72">
        <f t="shared" si="10"/>
        <v>91.510611735330841</v>
      </c>
      <c r="AC46" s="72">
        <f t="shared" si="10"/>
        <v>91.448189762796503</v>
      </c>
      <c r="AD46" s="72">
        <f t="shared" si="10"/>
        <v>87.01622971285893</v>
      </c>
      <c r="AE46" s="72">
        <f t="shared" si="26"/>
        <v>84.207240948813975</v>
      </c>
      <c r="AF46" s="72">
        <f t="shared" si="27"/>
        <v>84.144818976279652</v>
      </c>
      <c r="AG46" s="73">
        <f t="shared" si="27"/>
        <v>84.706616729088637</v>
      </c>
      <c r="AH46" s="619">
        <v>1</v>
      </c>
      <c r="AI46" s="230">
        <v>1</v>
      </c>
      <c r="AJ46" s="230">
        <v>1</v>
      </c>
      <c r="AK46" s="230">
        <v>1</v>
      </c>
      <c r="AL46" s="230">
        <v>1</v>
      </c>
      <c r="AM46" s="230">
        <v>4</v>
      </c>
      <c r="AN46" s="230">
        <v>1</v>
      </c>
      <c r="AO46" s="230">
        <v>1</v>
      </c>
      <c r="AP46" s="230">
        <v>1</v>
      </c>
      <c r="AQ46" s="230">
        <v>1</v>
      </c>
      <c r="AR46" s="230">
        <v>1</v>
      </c>
      <c r="AS46" s="230">
        <v>1</v>
      </c>
      <c r="AT46" s="230">
        <v>4</v>
      </c>
      <c r="AU46" s="230">
        <v>6</v>
      </c>
      <c r="AV46" s="232">
        <v>7</v>
      </c>
    </row>
    <row r="47" spans="2:48" ht="14.45">
      <c r="B47" s="340"/>
      <c r="C47" s="1" t="s">
        <v>199</v>
      </c>
      <c r="D47">
        <v>1564</v>
      </c>
      <c r="E47">
        <v>1507</v>
      </c>
      <c r="F47">
        <v>1466</v>
      </c>
      <c r="G47">
        <v>1451</v>
      </c>
      <c r="H47">
        <v>1421</v>
      </c>
      <c r="I47">
        <v>1423</v>
      </c>
      <c r="J47">
        <v>1437</v>
      </c>
      <c r="K47">
        <v>1428</v>
      </c>
      <c r="L47">
        <v>1451</v>
      </c>
      <c r="M47">
        <v>1437</v>
      </c>
      <c r="N47">
        <v>1435</v>
      </c>
      <c r="O47">
        <v>1365</v>
      </c>
      <c r="P47">
        <v>1321</v>
      </c>
      <c r="Q47">
        <v>1320</v>
      </c>
      <c r="R47">
        <v>1328</v>
      </c>
      <c r="S47" s="618">
        <f>100</f>
        <v>100</v>
      </c>
      <c r="T47" s="72">
        <f t="shared" si="3"/>
        <v>96.355498721227619</v>
      </c>
      <c r="U47" s="72">
        <f t="shared" si="4"/>
        <v>93.734015345268546</v>
      </c>
      <c r="V47" s="72">
        <f t="shared" si="5"/>
        <v>92.774936061381069</v>
      </c>
      <c r="W47" s="72">
        <f t="shared" si="6"/>
        <v>90.856777493606131</v>
      </c>
      <c r="X47" s="72">
        <f t="shared" si="7"/>
        <v>90.984654731457795</v>
      </c>
      <c r="Y47" s="72">
        <f t="shared" si="8"/>
        <v>91.879795396419439</v>
      </c>
      <c r="Z47" s="72">
        <f t="shared" si="9"/>
        <v>91.304347826086953</v>
      </c>
      <c r="AA47" s="72">
        <f t="shared" si="10"/>
        <v>92.774936061381069</v>
      </c>
      <c r="AB47" s="72">
        <f t="shared" si="10"/>
        <v>91.879795396419439</v>
      </c>
      <c r="AC47" s="72">
        <f t="shared" si="10"/>
        <v>91.751918158567776</v>
      </c>
      <c r="AD47" s="72">
        <f t="shared" si="10"/>
        <v>87.276214833759596</v>
      </c>
      <c r="AE47" s="72">
        <f t="shared" si="26"/>
        <v>84.462915601023013</v>
      </c>
      <c r="AF47" s="72">
        <f t="shared" si="27"/>
        <v>84.398976982097182</v>
      </c>
      <c r="AG47" s="73">
        <f t="shared" si="27"/>
        <v>84.910485933503836</v>
      </c>
      <c r="AH47" s="233"/>
      <c r="AI47" s="234"/>
      <c r="AJ47" s="234"/>
      <c r="AK47" s="234"/>
      <c r="AL47" s="234"/>
      <c r="AM47" s="234"/>
      <c r="AN47" s="234"/>
      <c r="AO47" s="234"/>
      <c r="AP47" s="234"/>
      <c r="AQ47" s="234"/>
      <c r="AR47" s="234"/>
      <c r="AS47" s="234"/>
      <c r="AT47" s="234"/>
      <c r="AU47" s="234"/>
      <c r="AV47" s="235"/>
    </row>
    <row r="48" spans="2:48" ht="15" customHeight="1">
      <c r="B48" s="341" t="s">
        <v>123</v>
      </c>
      <c r="C48" s="7" t="s">
        <v>194</v>
      </c>
      <c r="D48" s="210">
        <v>84</v>
      </c>
      <c r="E48" s="210">
        <v>82</v>
      </c>
      <c r="F48" s="210">
        <v>94</v>
      </c>
      <c r="G48" s="210">
        <v>83</v>
      </c>
      <c r="H48" s="210">
        <v>92</v>
      </c>
      <c r="I48" s="210">
        <v>93</v>
      </c>
      <c r="J48" s="210">
        <v>92</v>
      </c>
      <c r="K48" s="210">
        <v>104</v>
      </c>
      <c r="L48" s="210">
        <v>126</v>
      </c>
      <c r="M48" s="210">
        <v>144</v>
      </c>
      <c r="N48" s="210">
        <v>151</v>
      </c>
      <c r="O48" s="210">
        <v>178</v>
      </c>
      <c r="P48" s="211">
        <v>174</v>
      </c>
      <c r="Q48" s="211">
        <v>173</v>
      </c>
      <c r="R48" s="211">
        <v>174</v>
      </c>
      <c r="S48" s="618">
        <f>100</f>
        <v>100</v>
      </c>
      <c r="T48" s="72">
        <f t="shared" si="3"/>
        <v>97.61904761904762</v>
      </c>
      <c r="U48" s="72">
        <f t="shared" si="4"/>
        <v>111.9047619047619</v>
      </c>
      <c r="V48" s="72">
        <f t="shared" si="5"/>
        <v>98.80952380952381</v>
      </c>
      <c r="W48" s="72">
        <f t="shared" si="6"/>
        <v>109.52380952380952</v>
      </c>
      <c r="X48" s="72">
        <f t="shared" si="7"/>
        <v>110.71428571428571</v>
      </c>
      <c r="Y48" s="72">
        <f t="shared" si="8"/>
        <v>109.52380952380952</v>
      </c>
      <c r="Z48" s="72">
        <f t="shared" si="9"/>
        <v>123.80952380952381</v>
      </c>
      <c r="AA48" s="72">
        <f t="shared" si="10"/>
        <v>150</v>
      </c>
      <c r="AB48" s="72">
        <f t="shared" si="10"/>
        <v>171.42857142857142</v>
      </c>
      <c r="AC48" s="72">
        <f t="shared" si="10"/>
        <v>179.76190476190476</v>
      </c>
      <c r="AD48" s="72">
        <f t="shared" si="10"/>
        <v>211.9047619047619</v>
      </c>
      <c r="AE48" s="72">
        <f t="shared" si="26"/>
        <v>207.14285714285714</v>
      </c>
      <c r="AF48" s="72">
        <f t="shared" si="27"/>
        <v>205.95238095238096</v>
      </c>
      <c r="AG48" s="73">
        <f t="shared" si="27"/>
        <v>207.14285714285714</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1" t="s">
        <v>195</v>
      </c>
      <c r="D49" s="210">
        <v>14</v>
      </c>
      <c r="E49" s="210">
        <v>9</v>
      </c>
      <c r="F49" s="210">
        <v>10</v>
      </c>
      <c r="G49" s="210">
        <v>21</v>
      </c>
      <c r="H49" s="210">
        <v>20</v>
      </c>
      <c r="I49" s="210">
        <v>23</v>
      </c>
      <c r="J49" s="210">
        <v>24</v>
      </c>
      <c r="K49" s="210">
        <v>19</v>
      </c>
      <c r="L49" s="210">
        <v>17</v>
      </c>
      <c r="M49" s="210">
        <v>19</v>
      </c>
      <c r="N49" s="210">
        <v>21</v>
      </c>
      <c r="O49" s="210">
        <v>23</v>
      </c>
      <c r="P49" s="211">
        <v>22</v>
      </c>
      <c r="Q49" s="211">
        <v>22</v>
      </c>
      <c r="R49" s="211">
        <v>22</v>
      </c>
      <c r="S49" s="618">
        <f>100</f>
        <v>100</v>
      </c>
      <c r="T49" s="72">
        <f t="shared" si="3"/>
        <v>64.285714285714292</v>
      </c>
      <c r="U49" s="72">
        <f t="shared" si="4"/>
        <v>71.428571428571431</v>
      </c>
      <c r="V49" s="72">
        <f t="shared" si="5"/>
        <v>150</v>
      </c>
      <c r="W49" s="72">
        <f t="shared" si="6"/>
        <v>142.85714285714286</v>
      </c>
      <c r="X49" s="72">
        <f t="shared" si="7"/>
        <v>164.28571428571428</v>
      </c>
      <c r="Y49" s="72">
        <f t="shared" si="8"/>
        <v>171.42857142857142</v>
      </c>
      <c r="Z49" s="72">
        <f t="shared" si="9"/>
        <v>135.71428571428572</v>
      </c>
      <c r="AA49" s="72">
        <f t="shared" si="10"/>
        <v>121.42857142857143</v>
      </c>
      <c r="AB49" s="72">
        <f t="shared" si="10"/>
        <v>135.71428571428572</v>
      </c>
      <c r="AC49" s="72">
        <f t="shared" si="10"/>
        <v>150</v>
      </c>
      <c r="AD49" s="72">
        <f t="shared" si="10"/>
        <v>164.28571428571428</v>
      </c>
      <c r="AE49" s="72">
        <f t="shared" si="26"/>
        <v>157.14285714285714</v>
      </c>
      <c r="AF49" s="72">
        <f t="shared" si="27"/>
        <v>157.14285714285714</v>
      </c>
      <c r="AG49" s="73">
        <f t="shared" si="27"/>
        <v>157.14285714285714</v>
      </c>
      <c r="AH49" s="619">
        <v>1</v>
      </c>
      <c r="AI49" s="230">
        <v>1</v>
      </c>
      <c r="AJ49" s="230">
        <v>1</v>
      </c>
      <c r="AK49" s="230">
        <v>1</v>
      </c>
      <c r="AL49" s="230">
        <v>1</v>
      </c>
      <c r="AM49" s="230">
        <v>1</v>
      </c>
      <c r="AN49" s="230">
        <v>1</v>
      </c>
      <c r="AO49" s="230">
        <v>1</v>
      </c>
      <c r="AP49" s="230">
        <v>1</v>
      </c>
      <c r="AQ49" s="230">
        <v>1</v>
      </c>
      <c r="AR49" s="230">
        <v>1</v>
      </c>
      <c r="AS49" s="230">
        <v>1</v>
      </c>
      <c r="AT49" s="230">
        <v>4</v>
      </c>
      <c r="AU49" s="230">
        <v>6</v>
      </c>
      <c r="AV49" s="232">
        <v>7</v>
      </c>
    </row>
    <row r="50" spans="2:48" ht="14.45">
      <c r="B50" s="620"/>
      <c r="C50" s="1" t="s">
        <v>196</v>
      </c>
      <c r="D50" s="210">
        <v>5</v>
      </c>
      <c r="E50" s="210">
        <v>5</v>
      </c>
      <c r="F50" s="210">
        <v>6</v>
      </c>
      <c r="G50" s="210">
        <v>5</v>
      </c>
      <c r="H50" s="210">
        <v>6</v>
      </c>
      <c r="I50" s="210">
        <v>4</v>
      </c>
      <c r="J50" s="210">
        <v>4</v>
      </c>
      <c r="K50" s="210">
        <v>3</v>
      </c>
      <c r="L50" s="210">
        <v>4</v>
      </c>
      <c r="M50" s="210">
        <v>4</v>
      </c>
      <c r="N50" s="210">
        <v>4</v>
      </c>
      <c r="O50" s="210">
        <v>4</v>
      </c>
      <c r="P50" s="211">
        <v>4</v>
      </c>
      <c r="Q50" s="211">
        <v>4</v>
      </c>
      <c r="R50" s="211">
        <v>4</v>
      </c>
      <c r="S50" s="618">
        <f>100</f>
        <v>100</v>
      </c>
      <c r="T50" s="72">
        <f t="shared" si="3"/>
        <v>100</v>
      </c>
      <c r="U50" s="72">
        <f t="shared" si="4"/>
        <v>120</v>
      </c>
      <c r="V50" s="72">
        <f t="shared" si="5"/>
        <v>100</v>
      </c>
      <c r="W50" s="72">
        <f t="shared" si="6"/>
        <v>120</v>
      </c>
      <c r="X50" s="72">
        <f t="shared" si="7"/>
        <v>80</v>
      </c>
      <c r="Y50" s="72">
        <f t="shared" si="8"/>
        <v>80</v>
      </c>
      <c r="Z50" s="72">
        <f t="shared" si="9"/>
        <v>60</v>
      </c>
      <c r="AA50" s="72">
        <f t="shared" si="10"/>
        <v>80</v>
      </c>
      <c r="AB50" s="72">
        <f t="shared" si="10"/>
        <v>80</v>
      </c>
      <c r="AC50" s="72">
        <f t="shared" si="10"/>
        <v>80</v>
      </c>
      <c r="AD50" s="72">
        <f t="shared" si="10"/>
        <v>80</v>
      </c>
      <c r="AE50" s="72">
        <f t="shared" si="26"/>
        <v>80</v>
      </c>
      <c r="AF50" s="72">
        <f t="shared" si="27"/>
        <v>80</v>
      </c>
      <c r="AG50" s="73">
        <f t="shared" si="27"/>
        <v>80</v>
      </c>
      <c r="AH50" s="619">
        <v>1</v>
      </c>
      <c r="AI50" s="230">
        <v>1</v>
      </c>
      <c r="AJ50" s="230">
        <v>1</v>
      </c>
      <c r="AK50" s="230">
        <v>1</v>
      </c>
      <c r="AL50" s="230">
        <v>1</v>
      </c>
      <c r="AM50" s="230">
        <v>1</v>
      </c>
      <c r="AN50" s="230">
        <v>1</v>
      </c>
      <c r="AO50" s="230">
        <v>1</v>
      </c>
      <c r="AP50" s="230">
        <v>1</v>
      </c>
      <c r="AQ50" s="230">
        <v>1</v>
      </c>
      <c r="AR50" s="230">
        <v>1</v>
      </c>
      <c r="AS50" s="230">
        <v>1</v>
      </c>
      <c r="AT50" s="230">
        <v>4</v>
      </c>
      <c r="AU50" s="230">
        <v>6</v>
      </c>
      <c r="AV50" s="232">
        <v>7</v>
      </c>
    </row>
    <row r="51" spans="2:48" ht="14.45">
      <c r="B51" s="620"/>
      <c r="C51" s="1" t="s">
        <v>197</v>
      </c>
      <c r="D51" s="210">
        <v>3</v>
      </c>
      <c r="E51" s="210">
        <v>3</v>
      </c>
      <c r="F51" s="210">
        <v>2</v>
      </c>
      <c r="G51" s="210">
        <v>3</v>
      </c>
      <c r="H51" s="210">
        <v>3</v>
      </c>
      <c r="I51" s="210">
        <v>2</v>
      </c>
      <c r="J51" s="210">
        <v>2</v>
      </c>
      <c r="K51" s="210">
        <v>3</v>
      </c>
      <c r="L51" s="210">
        <v>2</v>
      </c>
      <c r="M51" s="210">
        <v>2</v>
      </c>
      <c r="N51" s="210">
        <v>3</v>
      </c>
      <c r="O51" s="210">
        <v>2</v>
      </c>
      <c r="P51" s="211">
        <v>2</v>
      </c>
      <c r="Q51" s="211">
        <v>2</v>
      </c>
      <c r="R51" s="211">
        <v>2</v>
      </c>
      <c r="S51" s="618">
        <f>100</f>
        <v>100</v>
      </c>
      <c r="T51" s="72">
        <f t="shared" si="3"/>
        <v>100</v>
      </c>
      <c r="U51" s="72">
        <f t="shared" si="4"/>
        <v>66.666666666666671</v>
      </c>
      <c r="V51" s="72">
        <f t="shared" si="5"/>
        <v>100</v>
      </c>
      <c r="W51" s="72">
        <f t="shared" si="6"/>
        <v>100</v>
      </c>
      <c r="X51" s="72">
        <f t="shared" si="7"/>
        <v>66.666666666666671</v>
      </c>
      <c r="Y51" s="72">
        <f t="shared" si="8"/>
        <v>66.666666666666671</v>
      </c>
      <c r="Z51" s="72">
        <f t="shared" si="9"/>
        <v>100</v>
      </c>
      <c r="AA51" s="72">
        <f t="shared" si="10"/>
        <v>66.666666666666671</v>
      </c>
      <c r="AB51" s="72">
        <f t="shared" si="10"/>
        <v>66.666666666666671</v>
      </c>
      <c r="AC51" s="72">
        <f t="shared" si="10"/>
        <v>100</v>
      </c>
      <c r="AD51" s="72">
        <f t="shared" si="10"/>
        <v>66.666666666666671</v>
      </c>
      <c r="AE51" s="72">
        <f t="shared" si="26"/>
        <v>66.666666666666671</v>
      </c>
      <c r="AF51" s="72">
        <f t="shared" si="27"/>
        <v>66.666666666666671</v>
      </c>
      <c r="AG51" s="73">
        <f t="shared" si="27"/>
        <v>66.666666666666671</v>
      </c>
      <c r="AH51" s="619">
        <v>1</v>
      </c>
      <c r="AI51" s="230">
        <v>1</v>
      </c>
      <c r="AJ51" s="230">
        <v>1</v>
      </c>
      <c r="AK51" s="230">
        <v>1</v>
      </c>
      <c r="AL51" s="230">
        <v>1</v>
      </c>
      <c r="AM51" s="230">
        <v>1</v>
      </c>
      <c r="AN51" s="230">
        <v>1</v>
      </c>
      <c r="AO51" s="230">
        <v>1</v>
      </c>
      <c r="AP51" s="230">
        <v>1</v>
      </c>
      <c r="AQ51" s="230">
        <v>1</v>
      </c>
      <c r="AR51" s="230">
        <v>1</v>
      </c>
      <c r="AS51" s="230">
        <v>1</v>
      </c>
      <c r="AT51" s="230">
        <v>4</v>
      </c>
      <c r="AU51" s="230">
        <v>6</v>
      </c>
      <c r="AV51" s="232">
        <v>7</v>
      </c>
    </row>
    <row r="52" spans="2:48" ht="14.45">
      <c r="B52" s="620"/>
      <c r="C52" s="1" t="s">
        <v>198</v>
      </c>
      <c r="D52" s="210">
        <v>106</v>
      </c>
      <c r="E52" s="210">
        <v>99</v>
      </c>
      <c r="F52" s="210">
        <v>112</v>
      </c>
      <c r="G52" s="210">
        <v>112</v>
      </c>
      <c r="H52" s="210">
        <v>121</v>
      </c>
      <c r="I52" s="211">
        <v>122</v>
      </c>
      <c r="J52" s="210">
        <v>122</v>
      </c>
      <c r="K52" s="210">
        <v>129</v>
      </c>
      <c r="L52" s="210">
        <v>149</v>
      </c>
      <c r="M52" s="210">
        <v>169</v>
      </c>
      <c r="N52" s="210">
        <v>179</v>
      </c>
      <c r="O52" s="210">
        <v>207</v>
      </c>
      <c r="P52" s="211">
        <v>202</v>
      </c>
      <c r="Q52" s="211">
        <v>201</v>
      </c>
      <c r="R52" s="211">
        <v>202</v>
      </c>
      <c r="S52" s="618">
        <f>100</f>
        <v>100</v>
      </c>
      <c r="T52" s="72">
        <f t="shared" si="3"/>
        <v>93.396226415094333</v>
      </c>
      <c r="U52" s="72">
        <f t="shared" si="4"/>
        <v>105.66037735849056</v>
      </c>
      <c r="V52" s="72">
        <f t="shared" si="5"/>
        <v>105.66037735849056</v>
      </c>
      <c r="W52" s="72">
        <f t="shared" si="6"/>
        <v>114.15094339622641</v>
      </c>
      <c r="X52" s="72">
        <f t="shared" si="7"/>
        <v>115.09433962264151</v>
      </c>
      <c r="Y52" s="72">
        <f t="shared" si="8"/>
        <v>115.09433962264151</v>
      </c>
      <c r="Z52" s="72">
        <f t="shared" si="9"/>
        <v>121.69811320754717</v>
      </c>
      <c r="AA52" s="72">
        <f t="shared" si="10"/>
        <v>140.56603773584905</v>
      </c>
      <c r="AB52" s="72">
        <f t="shared" si="10"/>
        <v>159.43396226415095</v>
      </c>
      <c r="AC52" s="72">
        <f t="shared" si="10"/>
        <v>168.8679245283019</v>
      </c>
      <c r="AD52" s="72">
        <f t="shared" si="10"/>
        <v>195.28301886792454</v>
      </c>
      <c r="AE52" s="72">
        <f t="shared" si="26"/>
        <v>190.56603773584905</v>
      </c>
      <c r="AF52" s="72">
        <f t="shared" si="27"/>
        <v>189.62264150943398</v>
      </c>
      <c r="AG52" s="73">
        <f t="shared" si="27"/>
        <v>190.56603773584905</v>
      </c>
      <c r="AH52" s="619">
        <v>1</v>
      </c>
      <c r="AI52" s="230">
        <v>1</v>
      </c>
      <c r="AJ52" s="230">
        <v>1</v>
      </c>
      <c r="AK52" s="230">
        <v>1</v>
      </c>
      <c r="AL52" s="230">
        <v>1</v>
      </c>
      <c r="AM52" s="230">
        <v>4</v>
      </c>
      <c r="AN52" s="230">
        <v>1</v>
      </c>
      <c r="AO52" s="230">
        <v>1</v>
      </c>
      <c r="AP52" s="230">
        <v>1</v>
      </c>
      <c r="AQ52" s="230">
        <v>1</v>
      </c>
      <c r="AR52" s="230">
        <v>1</v>
      </c>
      <c r="AS52" s="230">
        <v>1</v>
      </c>
      <c r="AT52" s="230">
        <v>4</v>
      </c>
      <c r="AU52" s="230">
        <v>6</v>
      </c>
      <c r="AV52" s="232">
        <v>7</v>
      </c>
    </row>
    <row r="53" spans="2:48" ht="14.45">
      <c r="B53" s="340"/>
      <c r="C53" s="8" t="s">
        <v>199</v>
      </c>
      <c r="D53">
        <v>103</v>
      </c>
      <c r="E53">
        <v>96</v>
      </c>
      <c r="F53">
        <v>110</v>
      </c>
      <c r="G53">
        <v>109</v>
      </c>
      <c r="H53">
        <v>118</v>
      </c>
      <c r="I53">
        <v>120</v>
      </c>
      <c r="J53">
        <v>120</v>
      </c>
      <c r="K53">
        <v>126</v>
      </c>
      <c r="L53">
        <v>147</v>
      </c>
      <c r="M53">
        <v>167</v>
      </c>
      <c r="N53">
        <v>176</v>
      </c>
      <c r="O53">
        <v>205</v>
      </c>
      <c r="P53">
        <v>200</v>
      </c>
      <c r="Q53">
        <v>199</v>
      </c>
      <c r="R53">
        <v>200</v>
      </c>
      <c r="S53" s="618">
        <f>100</f>
        <v>100</v>
      </c>
      <c r="T53" s="72">
        <f t="shared" si="3"/>
        <v>93.203883495145632</v>
      </c>
      <c r="U53" s="72">
        <f t="shared" si="4"/>
        <v>106.79611650485437</v>
      </c>
      <c r="V53" s="72">
        <f t="shared" si="5"/>
        <v>105.8252427184466</v>
      </c>
      <c r="W53" s="72">
        <f t="shared" si="6"/>
        <v>114.5631067961165</v>
      </c>
      <c r="X53" s="72">
        <f t="shared" si="7"/>
        <v>116.50485436893204</v>
      </c>
      <c r="Y53" s="72">
        <f t="shared" si="8"/>
        <v>116.50485436893204</v>
      </c>
      <c r="Z53" s="72">
        <f t="shared" si="9"/>
        <v>122.33009708737865</v>
      </c>
      <c r="AA53" s="72">
        <f t="shared" si="10"/>
        <v>142.71844660194174</v>
      </c>
      <c r="AB53" s="72">
        <f t="shared" si="10"/>
        <v>162.13592233009709</v>
      </c>
      <c r="AC53" s="72">
        <f t="shared" si="10"/>
        <v>170.873786407767</v>
      </c>
      <c r="AD53" s="72">
        <f t="shared" si="10"/>
        <v>199.02912621359224</v>
      </c>
      <c r="AE53" s="72">
        <f t="shared" si="26"/>
        <v>194.17475728155341</v>
      </c>
      <c r="AF53" s="72">
        <f t="shared" si="27"/>
        <v>193.20388349514562</v>
      </c>
      <c r="AG53" s="73">
        <f t="shared" si="27"/>
        <v>194.17475728155341</v>
      </c>
      <c r="AH53" s="233"/>
      <c r="AI53" s="234"/>
      <c r="AJ53" s="234"/>
      <c r="AK53" s="234"/>
      <c r="AL53" s="234"/>
      <c r="AM53" s="234"/>
      <c r="AN53" s="234"/>
      <c r="AO53" s="234"/>
      <c r="AP53" s="234"/>
      <c r="AQ53" s="234"/>
      <c r="AR53" s="234"/>
      <c r="AS53" s="234"/>
      <c r="AT53" s="234"/>
      <c r="AU53" s="234"/>
      <c r="AV53" s="235"/>
    </row>
    <row r="54" spans="2:48" ht="15" customHeight="1">
      <c r="B54" s="341" t="s">
        <v>124</v>
      </c>
      <c r="C54" s="1" t="s">
        <v>194</v>
      </c>
      <c r="D54" s="210">
        <v>3</v>
      </c>
      <c r="E54" s="210">
        <v>4</v>
      </c>
      <c r="F54" s="210">
        <v>7</v>
      </c>
      <c r="G54" s="210">
        <v>10</v>
      </c>
      <c r="H54" s="210">
        <v>5</v>
      </c>
      <c r="I54" s="210">
        <v>5</v>
      </c>
      <c r="J54" s="210">
        <v>5</v>
      </c>
      <c r="K54" s="210">
        <v>3</v>
      </c>
      <c r="L54" s="210">
        <v>4</v>
      </c>
      <c r="M54" s="210">
        <v>5</v>
      </c>
      <c r="N54" s="210">
        <v>4</v>
      </c>
      <c r="O54" s="210">
        <v>6</v>
      </c>
      <c r="P54" s="211">
        <v>6</v>
      </c>
      <c r="Q54" s="211">
        <v>6</v>
      </c>
      <c r="R54" s="211">
        <v>6</v>
      </c>
      <c r="S54" s="618">
        <f>100</f>
        <v>100</v>
      </c>
      <c r="T54" s="72">
        <f t="shared" si="3"/>
        <v>133.33333333333334</v>
      </c>
      <c r="U54" s="72">
        <f t="shared" si="4"/>
        <v>233.33333333333334</v>
      </c>
      <c r="V54" s="72">
        <f t="shared" si="5"/>
        <v>333.33333333333331</v>
      </c>
      <c r="W54" s="72">
        <f t="shared" si="6"/>
        <v>166.66666666666666</v>
      </c>
      <c r="X54" s="72">
        <f t="shared" si="7"/>
        <v>166.66666666666666</v>
      </c>
      <c r="Y54" s="72">
        <f t="shared" si="8"/>
        <v>166.66666666666666</v>
      </c>
      <c r="Z54" s="72">
        <f t="shared" si="9"/>
        <v>100</v>
      </c>
      <c r="AA54" s="72">
        <f t="shared" si="10"/>
        <v>133.33333333333334</v>
      </c>
      <c r="AB54" s="72">
        <f t="shared" si="10"/>
        <v>166.66666666666666</v>
      </c>
      <c r="AC54" s="72">
        <f t="shared" si="10"/>
        <v>133.33333333333334</v>
      </c>
      <c r="AD54" s="72">
        <f t="shared" si="10"/>
        <v>200</v>
      </c>
      <c r="AE54" s="72">
        <f t="shared" si="26"/>
        <v>200</v>
      </c>
      <c r="AF54" s="72">
        <f t="shared" si="27"/>
        <v>200</v>
      </c>
      <c r="AG54" s="73">
        <f t="shared" si="27"/>
        <v>200</v>
      </c>
      <c r="AH54" s="619">
        <v>1</v>
      </c>
      <c r="AI54" s="230">
        <v>1</v>
      </c>
      <c r="AJ54" s="230">
        <v>1</v>
      </c>
      <c r="AK54" s="230">
        <v>1</v>
      </c>
      <c r="AL54" s="230">
        <v>1</v>
      </c>
      <c r="AM54" s="230">
        <v>1</v>
      </c>
      <c r="AN54" s="230">
        <v>1</v>
      </c>
      <c r="AO54" s="230">
        <v>1</v>
      </c>
      <c r="AP54" s="230">
        <v>1</v>
      </c>
      <c r="AQ54" s="230">
        <v>1</v>
      </c>
      <c r="AR54" s="230">
        <v>1</v>
      </c>
      <c r="AS54" s="230">
        <v>1</v>
      </c>
      <c r="AT54" s="230">
        <v>4</v>
      </c>
      <c r="AU54" s="230">
        <v>6</v>
      </c>
      <c r="AV54" s="232">
        <v>7</v>
      </c>
    </row>
    <row r="55" spans="2:48" ht="14.45">
      <c r="B55" s="620"/>
      <c r="C55" s="1" t="s">
        <v>195</v>
      </c>
      <c r="D55" s="210">
        <v>1</v>
      </c>
      <c r="E55" s="210">
        <v>1</v>
      </c>
      <c r="F55" s="210">
        <v>2</v>
      </c>
      <c r="G55" s="210">
        <v>2</v>
      </c>
      <c r="H55" s="210">
        <v>2</v>
      </c>
      <c r="I55" s="210">
        <v>2</v>
      </c>
      <c r="J55" s="210">
        <v>2</v>
      </c>
      <c r="K55" s="210">
        <v>2</v>
      </c>
      <c r="L55" s="210">
        <v>2</v>
      </c>
      <c r="M55" s="210">
        <v>3</v>
      </c>
      <c r="N55" s="210">
        <v>1</v>
      </c>
      <c r="O55" s="210">
        <v>1</v>
      </c>
      <c r="P55" s="211">
        <v>1</v>
      </c>
      <c r="Q55" s="211">
        <v>1</v>
      </c>
      <c r="R55" s="211">
        <v>1</v>
      </c>
      <c r="S55" s="618">
        <f>100</f>
        <v>100</v>
      </c>
      <c r="T55" s="72">
        <f t="shared" si="3"/>
        <v>100</v>
      </c>
      <c r="U55" s="72">
        <f t="shared" si="4"/>
        <v>200</v>
      </c>
      <c r="V55" s="72">
        <f t="shared" si="5"/>
        <v>200</v>
      </c>
      <c r="W55" s="72">
        <f t="shared" si="6"/>
        <v>200</v>
      </c>
      <c r="X55" s="72">
        <f t="shared" si="7"/>
        <v>200</v>
      </c>
      <c r="Y55" s="72">
        <f t="shared" si="8"/>
        <v>200</v>
      </c>
      <c r="Z55" s="72">
        <f t="shared" si="9"/>
        <v>200</v>
      </c>
      <c r="AA55" s="72">
        <f t="shared" si="10"/>
        <v>200</v>
      </c>
      <c r="AB55" s="72">
        <f t="shared" si="10"/>
        <v>300</v>
      </c>
      <c r="AC55" s="72">
        <f t="shared" si="10"/>
        <v>100</v>
      </c>
      <c r="AD55" s="72">
        <f t="shared" si="10"/>
        <v>100</v>
      </c>
      <c r="AE55" s="72">
        <f t="shared" si="26"/>
        <v>100</v>
      </c>
      <c r="AF55" s="72">
        <f t="shared" si="27"/>
        <v>100</v>
      </c>
      <c r="AG55" s="73">
        <f t="shared" si="27"/>
        <v>100</v>
      </c>
      <c r="AH55" s="619">
        <v>1</v>
      </c>
      <c r="AI55" s="230">
        <v>1</v>
      </c>
      <c r="AJ55" s="230">
        <v>1</v>
      </c>
      <c r="AK55" s="230">
        <v>1</v>
      </c>
      <c r="AL55" s="230">
        <v>1</v>
      </c>
      <c r="AM55" s="230">
        <v>1</v>
      </c>
      <c r="AN55" s="230">
        <v>1</v>
      </c>
      <c r="AO55" s="230">
        <v>1</v>
      </c>
      <c r="AP55" s="230">
        <v>1</v>
      </c>
      <c r="AQ55" s="230">
        <v>1</v>
      </c>
      <c r="AR55" s="230">
        <v>1</v>
      </c>
      <c r="AS55" s="230">
        <v>1</v>
      </c>
      <c r="AT55" s="230">
        <v>4</v>
      </c>
      <c r="AU55" s="230">
        <v>6</v>
      </c>
      <c r="AV55" s="232">
        <v>7</v>
      </c>
    </row>
    <row r="56" spans="2:48" ht="14.45">
      <c r="B56" s="620"/>
      <c r="C56" s="1" t="s">
        <v>196</v>
      </c>
      <c r="D56" s="210">
        <v>3</v>
      </c>
      <c r="E56" s="210">
        <v>4</v>
      </c>
      <c r="F56" s="210">
        <v>3</v>
      </c>
      <c r="G56" s="210">
        <v>2</v>
      </c>
      <c r="H56" s="210">
        <v>2</v>
      </c>
      <c r="I56" s="210">
        <v>2</v>
      </c>
      <c r="J56" s="210">
        <v>2</v>
      </c>
      <c r="K56" s="210">
        <v>2</v>
      </c>
      <c r="L56" s="210">
        <v>2</v>
      </c>
      <c r="M56" s="210">
        <v>1</v>
      </c>
      <c r="N56" s="210">
        <v>1</v>
      </c>
      <c r="O56" s="210">
        <v>2</v>
      </c>
      <c r="P56" s="211">
        <v>2</v>
      </c>
      <c r="Q56" s="211">
        <v>2</v>
      </c>
      <c r="R56" s="211">
        <v>2</v>
      </c>
      <c r="S56" s="618">
        <f>100</f>
        <v>100</v>
      </c>
      <c r="T56" s="72">
        <f t="shared" si="3"/>
        <v>133.33333333333334</v>
      </c>
      <c r="U56" s="72">
        <f t="shared" si="4"/>
        <v>100</v>
      </c>
      <c r="V56" s="72">
        <f t="shared" si="5"/>
        <v>66.666666666666671</v>
      </c>
      <c r="W56" s="72">
        <f t="shared" si="6"/>
        <v>66.666666666666671</v>
      </c>
      <c r="X56" s="72">
        <f t="shared" si="7"/>
        <v>66.666666666666671</v>
      </c>
      <c r="Y56" s="72">
        <f t="shared" si="8"/>
        <v>66.666666666666671</v>
      </c>
      <c r="Z56" s="72">
        <f t="shared" si="9"/>
        <v>66.666666666666671</v>
      </c>
      <c r="AA56" s="72">
        <f t="shared" si="10"/>
        <v>66.666666666666671</v>
      </c>
      <c r="AB56" s="72">
        <f t="shared" si="10"/>
        <v>33.333333333333336</v>
      </c>
      <c r="AC56" s="72">
        <f t="shared" si="10"/>
        <v>33.333333333333336</v>
      </c>
      <c r="AD56" s="72">
        <f t="shared" si="10"/>
        <v>66.666666666666671</v>
      </c>
      <c r="AE56" s="72">
        <f t="shared" si="26"/>
        <v>66.666666666666671</v>
      </c>
      <c r="AF56" s="72">
        <f t="shared" si="27"/>
        <v>66.666666666666671</v>
      </c>
      <c r="AG56" s="73">
        <f t="shared" si="27"/>
        <v>66.666666666666671</v>
      </c>
      <c r="AH56" s="619">
        <v>1</v>
      </c>
      <c r="AI56" s="230">
        <v>1</v>
      </c>
      <c r="AJ56" s="230">
        <v>1</v>
      </c>
      <c r="AK56" s="230">
        <v>1</v>
      </c>
      <c r="AL56" s="230">
        <v>1</v>
      </c>
      <c r="AM56" s="230">
        <v>1</v>
      </c>
      <c r="AN56" s="230">
        <v>1</v>
      </c>
      <c r="AO56" s="230">
        <v>1</v>
      </c>
      <c r="AP56" s="230">
        <v>1</v>
      </c>
      <c r="AQ56" s="230">
        <v>1</v>
      </c>
      <c r="AR56" s="230">
        <v>1</v>
      </c>
      <c r="AS56" s="230">
        <v>1</v>
      </c>
      <c r="AT56" s="230">
        <v>4</v>
      </c>
      <c r="AU56" s="230">
        <v>6</v>
      </c>
      <c r="AV56" s="232">
        <v>7</v>
      </c>
    </row>
    <row r="57" spans="2:48" ht="14.45">
      <c r="B57" s="620"/>
      <c r="C57" s="1" t="s">
        <v>197</v>
      </c>
      <c r="D57" s="210">
        <v>2</v>
      </c>
      <c r="E57" s="210">
        <v>1</v>
      </c>
      <c r="F57" s="210">
        <v>1</v>
      </c>
      <c r="G57" s="210">
        <v>1</v>
      </c>
      <c r="H57" s="210">
        <v>1</v>
      </c>
      <c r="I57" s="210">
        <v>0</v>
      </c>
      <c r="J57" s="210">
        <v>0</v>
      </c>
      <c r="K57" s="210">
        <v>1</v>
      </c>
      <c r="L57" s="210">
        <v>0</v>
      </c>
      <c r="M57" s="210">
        <v>0</v>
      </c>
      <c r="N57" s="210">
        <v>0</v>
      </c>
      <c r="O57" s="210">
        <v>0</v>
      </c>
      <c r="P57" s="211">
        <v>0</v>
      </c>
      <c r="Q57" s="211">
        <v>0</v>
      </c>
      <c r="R57" s="211">
        <v>0</v>
      </c>
      <c r="S57" s="618">
        <f>100</f>
        <v>100</v>
      </c>
      <c r="T57" s="72">
        <f t="shared" si="3"/>
        <v>50</v>
      </c>
      <c r="U57" s="72">
        <f t="shared" si="4"/>
        <v>50</v>
      </c>
      <c r="V57" s="72">
        <f t="shared" si="5"/>
        <v>50</v>
      </c>
      <c r="W57" s="72">
        <f t="shared" si="6"/>
        <v>50</v>
      </c>
      <c r="X57" s="72">
        <f t="shared" si="7"/>
        <v>0</v>
      </c>
      <c r="Y57" s="72">
        <f t="shared" si="8"/>
        <v>0</v>
      </c>
      <c r="Z57" s="72">
        <f t="shared" si="9"/>
        <v>50</v>
      </c>
      <c r="AA57" s="72">
        <f t="shared" si="10"/>
        <v>0</v>
      </c>
      <c r="AB57" s="72">
        <f t="shared" si="10"/>
        <v>0</v>
      </c>
      <c r="AC57" s="72">
        <f t="shared" si="10"/>
        <v>0</v>
      </c>
      <c r="AD57" s="72">
        <f t="shared" si="10"/>
        <v>0</v>
      </c>
      <c r="AE57" s="72">
        <f t="shared" si="26"/>
        <v>0</v>
      </c>
      <c r="AF57" s="72">
        <f t="shared" si="27"/>
        <v>0</v>
      </c>
      <c r="AG57" s="73">
        <f t="shared" si="27"/>
        <v>0</v>
      </c>
      <c r="AH57" s="619">
        <v>1</v>
      </c>
      <c r="AI57" s="230">
        <v>1</v>
      </c>
      <c r="AJ57" s="230">
        <v>1</v>
      </c>
      <c r="AK57" s="230">
        <v>1</v>
      </c>
      <c r="AL57" s="230">
        <v>1</v>
      </c>
      <c r="AM57" s="230">
        <v>1</v>
      </c>
      <c r="AN57" s="230">
        <v>1</v>
      </c>
      <c r="AO57" s="230">
        <v>1</v>
      </c>
      <c r="AP57" s="230">
        <v>1</v>
      </c>
      <c r="AQ57" s="230">
        <v>1</v>
      </c>
      <c r="AR57" s="230">
        <v>1</v>
      </c>
      <c r="AS57" s="230">
        <v>1</v>
      </c>
      <c r="AT57" s="230">
        <v>4</v>
      </c>
      <c r="AU57" s="230">
        <v>6</v>
      </c>
      <c r="AV57" s="232">
        <v>7</v>
      </c>
    </row>
    <row r="58" spans="2:48" ht="14.45">
      <c r="B58" s="620"/>
      <c r="C58" s="1" t="s">
        <v>198</v>
      </c>
      <c r="D58" s="210">
        <v>9</v>
      </c>
      <c r="E58" s="210">
        <v>10</v>
      </c>
      <c r="F58" s="210">
        <v>13</v>
      </c>
      <c r="G58" s="210">
        <v>15</v>
      </c>
      <c r="H58" s="210">
        <v>10</v>
      </c>
      <c r="I58" s="211">
        <v>9</v>
      </c>
      <c r="J58" s="210">
        <v>9</v>
      </c>
      <c r="K58" s="210">
        <v>8</v>
      </c>
      <c r="L58" s="210">
        <v>8</v>
      </c>
      <c r="M58" s="210">
        <v>9</v>
      </c>
      <c r="N58" s="210">
        <v>6</v>
      </c>
      <c r="O58" s="210">
        <v>9</v>
      </c>
      <c r="P58" s="211">
        <v>9</v>
      </c>
      <c r="Q58" s="211">
        <v>9</v>
      </c>
      <c r="R58" s="211">
        <v>9</v>
      </c>
      <c r="S58" s="618">
        <f>100</f>
        <v>100</v>
      </c>
      <c r="T58" s="72">
        <f t="shared" si="3"/>
        <v>111.11111111111111</v>
      </c>
      <c r="U58" s="72">
        <f t="shared" si="4"/>
        <v>144.44444444444446</v>
      </c>
      <c r="V58" s="72">
        <f t="shared" si="5"/>
        <v>166.66666666666666</v>
      </c>
      <c r="W58" s="72">
        <f t="shared" si="6"/>
        <v>111.11111111111111</v>
      </c>
      <c r="X58" s="72">
        <f t="shared" si="7"/>
        <v>100</v>
      </c>
      <c r="Y58" s="72">
        <f t="shared" si="8"/>
        <v>100</v>
      </c>
      <c r="Z58" s="72">
        <f t="shared" si="9"/>
        <v>88.888888888888886</v>
      </c>
      <c r="AA58" s="72">
        <f t="shared" si="10"/>
        <v>88.888888888888886</v>
      </c>
      <c r="AB58" s="72">
        <f t="shared" si="10"/>
        <v>100</v>
      </c>
      <c r="AC58" s="72">
        <f t="shared" si="10"/>
        <v>66.666666666666671</v>
      </c>
      <c r="AD58" s="72">
        <f t="shared" si="10"/>
        <v>100</v>
      </c>
      <c r="AE58" s="72">
        <f t="shared" si="26"/>
        <v>100</v>
      </c>
      <c r="AF58" s="72">
        <f t="shared" si="27"/>
        <v>100</v>
      </c>
      <c r="AG58" s="73">
        <f t="shared" si="27"/>
        <v>100</v>
      </c>
      <c r="AH58" s="619">
        <v>1</v>
      </c>
      <c r="AI58" s="230">
        <v>1</v>
      </c>
      <c r="AJ58" s="230">
        <v>1</v>
      </c>
      <c r="AK58" s="230">
        <v>1</v>
      </c>
      <c r="AL58" s="230">
        <v>1</v>
      </c>
      <c r="AM58" s="230">
        <v>4</v>
      </c>
      <c r="AN58" s="230">
        <v>1</v>
      </c>
      <c r="AO58" s="230">
        <v>1</v>
      </c>
      <c r="AP58" s="230">
        <v>1</v>
      </c>
      <c r="AQ58" s="230">
        <v>1</v>
      </c>
      <c r="AR58" s="230">
        <v>1</v>
      </c>
      <c r="AS58" s="230">
        <v>1</v>
      </c>
      <c r="AT58" s="230">
        <v>4</v>
      </c>
      <c r="AU58" s="230">
        <v>6</v>
      </c>
      <c r="AV58" s="232">
        <v>7</v>
      </c>
    </row>
    <row r="59" spans="2:48" ht="14.45">
      <c r="B59" s="340"/>
      <c r="C59" s="1" t="s">
        <v>199</v>
      </c>
      <c r="D59">
        <v>7</v>
      </c>
      <c r="E59">
        <v>9</v>
      </c>
      <c r="F59">
        <v>12</v>
      </c>
      <c r="G59">
        <v>14</v>
      </c>
      <c r="H59">
        <v>9</v>
      </c>
      <c r="I59">
        <v>9</v>
      </c>
      <c r="J59">
        <v>9</v>
      </c>
      <c r="K59">
        <v>7</v>
      </c>
      <c r="L59">
        <v>8</v>
      </c>
      <c r="M59">
        <v>9</v>
      </c>
      <c r="N59">
        <v>6</v>
      </c>
      <c r="O59">
        <v>9</v>
      </c>
      <c r="P59">
        <v>9</v>
      </c>
      <c r="Q59">
        <v>9</v>
      </c>
      <c r="R59">
        <v>9</v>
      </c>
      <c r="S59" s="618">
        <f>100</f>
        <v>100</v>
      </c>
      <c r="T59" s="72">
        <f t="shared" si="3"/>
        <v>128.57142857142858</v>
      </c>
      <c r="U59" s="72">
        <f t="shared" si="4"/>
        <v>171.42857142857142</v>
      </c>
      <c r="V59" s="72">
        <f t="shared" si="5"/>
        <v>200</v>
      </c>
      <c r="W59" s="72">
        <f t="shared" si="6"/>
        <v>128.57142857142858</v>
      </c>
      <c r="X59" s="72">
        <f t="shared" si="7"/>
        <v>128.57142857142858</v>
      </c>
      <c r="Y59" s="72">
        <f t="shared" si="8"/>
        <v>128.57142857142858</v>
      </c>
      <c r="Z59" s="72">
        <f t="shared" si="9"/>
        <v>100</v>
      </c>
      <c r="AA59" s="72">
        <f t="shared" si="10"/>
        <v>114.28571428571429</v>
      </c>
      <c r="AB59" s="72">
        <f t="shared" si="10"/>
        <v>128.57142857142858</v>
      </c>
      <c r="AC59" s="72">
        <f t="shared" si="10"/>
        <v>85.714285714285708</v>
      </c>
      <c r="AD59" s="72">
        <f t="shared" si="10"/>
        <v>128.57142857142858</v>
      </c>
      <c r="AE59" s="72">
        <f t="shared" si="26"/>
        <v>128.57142857142858</v>
      </c>
      <c r="AF59" s="72">
        <f t="shared" si="27"/>
        <v>128.57142857142858</v>
      </c>
      <c r="AG59" s="73">
        <f t="shared" si="27"/>
        <v>128.57142857142858</v>
      </c>
      <c r="AH59" s="233"/>
      <c r="AI59" s="234"/>
      <c r="AJ59" s="234"/>
      <c r="AK59" s="234"/>
      <c r="AL59" s="234"/>
      <c r="AM59" s="234"/>
      <c r="AN59" s="234"/>
      <c r="AO59" s="234"/>
      <c r="AP59" s="234"/>
      <c r="AQ59" s="234"/>
      <c r="AR59" s="234"/>
      <c r="AS59" s="234"/>
      <c r="AT59" s="234"/>
      <c r="AU59" s="234"/>
      <c r="AV59" s="235"/>
    </row>
    <row r="60" spans="2:48" ht="15" customHeight="1">
      <c r="B60" s="341" t="s">
        <v>125</v>
      </c>
      <c r="C60" s="7" t="s">
        <v>194</v>
      </c>
      <c r="D60" s="210">
        <v>333</v>
      </c>
      <c r="E60" s="210">
        <v>328</v>
      </c>
      <c r="F60" s="210">
        <v>309</v>
      </c>
      <c r="G60" s="210">
        <v>291</v>
      </c>
      <c r="H60" s="210">
        <v>283</v>
      </c>
      <c r="I60" s="210">
        <v>254</v>
      </c>
      <c r="J60" s="210">
        <v>250</v>
      </c>
      <c r="K60" s="210">
        <v>228</v>
      </c>
      <c r="L60" s="210">
        <v>234</v>
      </c>
      <c r="M60" s="210">
        <v>236</v>
      </c>
      <c r="N60" s="210">
        <v>236</v>
      </c>
      <c r="O60" s="210">
        <v>236</v>
      </c>
      <c r="P60" s="211">
        <v>231</v>
      </c>
      <c r="Q60" s="211">
        <v>231</v>
      </c>
      <c r="R60" s="211">
        <v>232</v>
      </c>
      <c r="S60" s="618">
        <f>100</f>
        <v>100</v>
      </c>
      <c r="T60" s="72">
        <f t="shared" si="3"/>
        <v>98.498498498498492</v>
      </c>
      <c r="U60" s="72">
        <f t="shared" si="4"/>
        <v>92.792792792792795</v>
      </c>
      <c r="V60" s="72">
        <f t="shared" si="5"/>
        <v>87.387387387387392</v>
      </c>
      <c r="W60" s="72">
        <f t="shared" si="6"/>
        <v>84.98498498498499</v>
      </c>
      <c r="X60" s="72">
        <f t="shared" si="7"/>
        <v>76.276276276276278</v>
      </c>
      <c r="Y60" s="72">
        <f t="shared" si="8"/>
        <v>75.075075075075077</v>
      </c>
      <c r="Z60" s="72">
        <f t="shared" si="9"/>
        <v>68.468468468468473</v>
      </c>
      <c r="AA60" s="72">
        <f t="shared" si="10"/>
        <v>70.270270270270274</v>
      </c>
      <c r="AB60" s="72">
        <f t="shared" si="10"/>
        <v>70.870870870870874</v>
      </c>
      <c r="AC60" s="72">
        <f t="shared" si="10"/>
        <v>70.870870870870874</v>
      </c>
      <c r="AD60" s="72">
        <f t="shared" si="10"/>
        <v>70.870870870870874</v>
      </c>
      <c r="AE60" s="72">
        <f t="shared" si="26"/>
        <v>69.369369369369366</v>
      </c>
      <c r="AF60" s="72">
        <f t="shared" si="27"/>
        <v>69.369369369369366</v>
      </c>
      <c r="AG60" s="73">
        <f t="shared" si="27"/>
        <v>69.669669669669673</v>
      </c>
      <c r="AH60" s="619">
        <v>1</v>
      </c>
      <c r="AI60" s="230">
        <v>1</v>
      </c>
      <c r="AJ60" s="230">
        <v>1</v>
      </c>
      <c r="AK60" s="230">
        <v>1</v>
      </c>
      <c r="AL60" s="230">
        <v>1</v>
      </c>
      <c r="AM60" s="230">
        <v>1</v>
      </c>
      <c r="AN60" s="230">
        <v>1</v>
      </c>
      <c r="AO60" s="230">
        <v>1</v>
      </c>
      <c r="AP60" s="230">
        <v>1</v>
      </c>
      <c r="AQ60" s="230">
        <v>1</v>
      </c>
      <c r="AR60" s="230">
        <v>1</v>
      </c>
      <c r="AS60" s="230">
        <v>1</v>
      </c>
      <c r="AT60" s="230">
        <v>4</v>
      </c>
      <c r="AU60" s="230">
        <v>6</v>
      </c>
      <c r="AV60" s="232">
        <v>7</v>
      </c>
    </row>
    <row r="61" spans="2:48" ht="14.45">
      <c r="B61" s="620"/>
      <c r="C61" s="1" t="s">
        <v>195</v>
      </c>
      <c r="D61" s="210">
        <v>62</v>
      </c>
      <c r="E61" s="210">
        <v>55</v>
      </c>
      <c r="F61" s="210">
        <v>51</v>
      </c>
      <c r="G61" s="210">
        <v>54</v>
      </c>
      <c r="H61" s="210">
        <v>56</v>
      </c>
      <c r="I61" s="210">
        <v>50</v>
      </c>
      <c r="J61" s="210">
        <v>47</v>
      </c>
      <c r="K61" s="210">
        <v>52</v>
      </c>
      <c r="L61" s="210">
        <v>49</v>
      </c>
      <c r="M61" s="210">
        <v>48</v>
      </c>
      <c r="N61" s="210">
        <v>48</v>
      </c>
      <c r="O61" s="210">
        <v>43</v>
      </c>
      <c r="P61" s="211">
        <v>47</v>
      </c>
      <c r="Q61" s="211">
        <v>47</v>
      </c>
      <c r="R61" s="211">
        <v>48</v>
      </c>
      <c r="S61" s="618">
        <f>100</f>
        <v>100</v>
      </c>
      <c r="T61" s="72">
        <f t="shared" si="3"/>
        <v>88.709677419354833</v>
      </c>
      <c r="U61" s="72">
        <f t="shared" si="4"/>
        <v>82.258064516129039</v>
      </c>
      <c r="V61" s="72">
        <f t="shared" si="5"/>
        <v>87.096774193548384</v>
      </c>
      <c r="W61" s="72">
        <f t="shared" si="6"/>
        <v>90.322580645161295</v>
      </c>
      <c r="X61" s="72">
        <f t="shared" si="7"/>
        <v>80.645161290322577</v>
      </c>
      <c r="Y61" s="72">
        <f t="shared" si="8"/>
        <v>75.806451612903231</v>
      </c>
      <c r="Z61" s="72">
        <f t="shared" si="9"/>
        <v>83.870967741935488</v>
      </c>
      <c r="AA61" s="72">
        <f t="shared" si="10"/>
        <v>79.032258064516128</v>
      </c>
      <c r="AB61" s="72">
        <f t="shared" si="10"/>
        <v>77.41935483870968</v>
      </c>
      <c r="AC61" s="72">
        <f t="shared" si="10"/>
        <v>77.41935483870968</v>
      </c>
      <c r="AD61" s="72">
        <f t="shared" si="10"/>
        <v>69.354838709677423</v>
      </c>
      <c r="AE61" s="72">
        <f t="shared" si="26"/>
        <v>75.806451612903231</v>
      </c>
      <c r="AF61" s="72">
        <f t="shared" si="27"/>
        <v>75.806451612903231</v>
      </c>
      <c r="AG61" s="73">
        <f t="shared" si="27"/>
        <v>77.41935483870968</v>
      </c>
      <c r="AH61" s="619">
        <v>1</v>
      </c>
      <c r="AI61" s="230">
        <v>1</v>
      </c>
      <c r="AJ61" s="230">
        <v>1</v>
      </c>
      <c r="AK61" s="230">
        <v>1</v>
      </c>
      <c r="AL61" s="230">
        <v>1</v>
      </c>
      <c r="AM61" s="230">
        <v>1</v>
      </c>
      <c r="AN61" s="230">
        <v>1</v>
      </c>
      <c r="AO61" s="230">
        <v>1</v>
      </c>
      <c r="AP61" s="230">
        <v>1</v>
      </c>
      <c r="AQ61" s="230">
        <v>1</v>
      </c>
      <c r="AR61" s="230">
        <v>1</v>
      </c>
      <c r="AS61" s="230">
        <v>1</v>
      </c>
      <c r="AT61" s="230">
        <v>4</v>
      </c>
      <c r="AU61" s="230">
        <v>6</v>
      </c>
      <c r="AV61" s="232">
        <v>7</v>
      </c>
    </row>
    <row r="62" spans="2:48" ht="14.45">
      <c r="B62" s="620"/>
      <c r="C62" s="1" t="s">
        <v>196</v>
      </c>
      <c r="D62" s="210">
        <v>23</v>
      </c>
      <c r="E62" s="210">
        <v>11</v>
      </c>
      <c r="F62" s="210">
        <v>10</v>
      </c>
      <c r="G62" s="210">
        <v>19</v>
      </c>
      <c r="H62" s="210">
        <v>17</v>
      </c>
      <c r="I62" s="210">
        <v>18</v>
      </c>
      <c r="J62" s="210">
        <v>19</v>
      </c>
      <c r="K62" s="210">
        <v>19</v>
      </c>
      <c r="L62" s="210">
        <v>15</v>
      </c>
      <c r="M62" s="210">
        <v>17</v>
      </c>
      <c r="N62" s="210">
        <v>18</v>
      </c>
      <c r="O62" s="210">
        <v>19</v>
      </c>
      <c r="P62" s="211">
        <v>17</v>
      </c>
      <c r="Q62" s="211">
        <v>17</v>
      </c>
      <c r="R62" s="211">
        <v>17</v>
      </c>
      <c r="S62" s="618">
        <f>100</f>
        <v>100</v>
      </c>
      <c r="T62" s="72">
        <f t="shared" si="3"/>
        <v>47.826086956521742</v>
      </c>
      <c r="U62" s="72">
        <f t="shared" si="4"/>
        <v>43.478260869565219</v>
      </c>
      <c r="V62" s="72">
        <f t="shared" si="5"/>
        <v>82.608695652173907</v>
      </c>
      <c r="W62" s="72">
        <f t="shared" si="6"/>
        <v>73.913043478260875</v>
      </c>
      <c r="X62" s="72">
        <f t="shared" si="7"/>
        <v>78.260869565217391</v>
      </c>
      <c r="Y62" s="72">
        <f t="shared" si="8"/>
        <v>82.608695652173907</v>
      </c>
      <c r="Z62" s="72">
        <f t="shared" si="9"/>
        <v>82.608695652173907</v>
      </c>
      <c r="AA62" s="72">
        <f t="shared" si="10"/>
        <v>65.217391304347828</v>
      </c>
      <c r="AB62" s="72">
        <f t="shared" si="10"/>
        <v>73.913043478260875</v>
      </c>
      <c r="AC62" s="72">
        <f t="shared" si="10"/>
        <v>78.260869565217391</v>
      </c>
      <c r="AD62" s="72">
        <f t="shared" si="10"/>
        <v>82.608695652173907</v>
      </c>
      <c r="AE62" s="72">
        <f t="shared" si="26"/>
        <v>73.913043478260875</v>
      </c>
      <c r="AF62" s="72">
        <f t="shared" si="27"/>
        <v>73.913043478260875</v>
      </c>
      <c r="AG62" s="73">
        <f t="shared" si="27"/>
        <v>73.913043478260875</v>
      </c>
      <c r="AH62" s="619">
        <v>1</v>
      </c>
      <c r="AI62" s="230">
        <v>1</v>
      </c>
      <c r="AJ62" s="230">
        <v>1</v>
      </c>
      <c r="AK62" s="230">
        <v>1</v>
      </c>
      <c r="AL62" s="230">
        <v>1</v>
      </c>
      <c r="AM62" s="230">
        <v>1</v>
      </c>
      <c r="AN62" s="230">
        <v>1</v>
      </c>
      <c r="AO62" s="230">
        <v>1</v>
      </c>
      <c r="AP62" s="230">
        <v>1</v>
      </c>
      <c r="AQ62" s="230">
        <v>1</v>
      </c>
      <c r="AR62" s="230">
        <v>1</v>
      </c>
      <c r="AS62" s="230">
        <v>1</v>
      </c>
      <c r="AT62" s="230">
        <v>4</v>
      </c>
      <c r="AU62" s="230">
        <v>6</v>
      </c>
      <c r="AV62" s="232">
        <v>7</v>
      </c>
    </row>
    <row r="63" spans="2:48" ht="14.45">
      <c r="B63" s="620"/>
      <c r="C63" s="1" t="s">
        <v>197</v>
      </c>
      <c r="D63" s="210">
        <v>2</v>
      </c>
      <c r="E63" s="210">
        <v>2</v>
      </c>
      <c r="F63" s="210">
        <v>2</v>
      </c>
      <c r="G63" s="210">
        <v>1</v>
      </c>
      <c r="H63" s="210">
        <v>1</v>
      </c>
      <c r="I63" s="210">
        <v>1</v>
      </c>
      <c r="J63" s="210">
        <v>1</v>
      </c>
      <c r="K63" s="210">
        <v>1</v>
      </c>
      <c r="L63" s="210">
        <v>1</v>
      </c>
      <c r="M63" s="210">
        <v>1</v>
      </c>
      <c r="N63" s="210">
        <v>1</v>
      </c>
      <c r="O63" s="210">
        <v>1</v>
      </c>
      <c r="P63" s="211">
        <v>1</v>
      </c>
      <c r="Q63" s="211">
        <v>1</v>
      </c>
      <c r="R63" s="211">
        <v>1</v>
      </c>
      <c r="S63" s="618">
        <f>100</f>
        <v>100</v>
      </c>
      <c r="T63" s="72">
        <f t="shared" si="3"/>
        <v>100</v>
      </c>
      <c r="U63" s="72">
        <f t="shared" si="4"/>
        <v>100</v>
      </c>
      <c r="V63" s="72">
        <f t="shared" si="5"/>
        <v>50</v>
      </c>
      <c r="W63" s="72">
        <f t="shared" si="6"/>
        <v>50</v>
      </c>
      <c r="X63" s="72">
        <f t="shared" si="7"/>
        <v>50</v>
      </c>
      <c r="Y63" s="72">
        <f t="shared" si="8"/>
        <v>50</v>
      </c>
      <c r="Z63" s="72">
        <f t="shared" si="9"/>
        <v>50</v>
      </c>
      <c r="AA63" s="72">
        <f t="shared" si="10"/>
        <v>50</v>
      </c>
      <c r="AB63" s="72">
        <f t="shared" si="10"/>
        <v>50</v>
      </c>
      <c r="AC63" s="72">
        <f t="shared" si="10"/>
        <v>50</v>
      </c>
      <c r="AD63" s="72">
        <f t="shared" si="10"/>
        <v>50</v>
      </c>
      <c r="AE63" s="72">
        <f t="shared" si="26"/>
        <v>50</v>
      </c>
      <c r="AF63" s="72">
        <f t="shared" si="27"/>
        <v>50</v>
      </c>
      <c r="AG63" s="73">
        <f t="shared" si="27"/>
        <v>50</v>
      </c>
      <c r="AH63" s="619">
        <v>1</v>
      </c>
      <c r="AI63" s="230">
        <v>1</v>
      </c>
      <c r="AJ63" s="230">
        <v>1</v>
      </c>
      <c r="AK63" s="230">
        <v>1</v>
      </c>
      <c r="AL63" s="230">
        <v>1</v>
      </c>
      <c r="AM63" s="230">
        <v>1</v>
      </c>
      <c r="AN63" s="230">
        <v>1</v>
      </c>
      <c r="AO63" s="230">
        <v>1</v>
      </c>
      <c r="AP63" s="230">
        <v>1</v>
      </c>
      <c r="AQ63" s="230">
        <v>1</v>
      </c>
      <c r="AR63" s="230">
        <v>1</v>
      </c>
      <c r="AS63" s="230">
        <v>1</v>
      </c>
      <c r="AT63" s="230">
        <v>4</v>
      </c>
      <c r="AU63" s="230">
        <v>6</v>
      </c>
      <c r="AV63" s="232">
        <v>7</v>
      </c>
    </row>
    <row r="64" spans="2:48" ht="14.45">
      <c r="B64" s="620"/>
      <c r="C64" s="1" t="s">
        <v>198</v>
      </c>
      <c r="D64" s="210">
        <v>420</v>
      </c>
      <c r="E64" s="210">
        <v>396</v>
      </c>
      <c r="F64" s="210">
        <v>372</v>
      </c>
      <c r="G64" s="210">
        <v>365</v>
      </c>
      <c r="H64" s="210">
        <v>357</v>
      </c>
      <c r="I64" s="211">
        <v>323</v>
      </c>
      <c r="J64" s="210">
        <v>317</v>
      </c>
      <c r="K64" s="210">
        <v>300</v>
      </c>
      <c r="L64" s="210">
        <v>299</v>
      </c>
      <c r="M64" s="210">
        <v>302</v>
      </c>
      <c r="N64" s="210">
        <v>303</v>
      </c>
      <c r="O64" s="210">
        <v>299</v>
      </c>
      <c r="P64" s="211">
        <v>296</v>
      </c>
      <c r="Q64" s="211">
        <v>296</v>
      </c>
      <c r="R64" s="211">
        <v>298</v>
      </c>
      <c r="S64" s="618">
        <f>100</f>
        <v>100</v>
      </c>
      <c r="T64" s="72">
        <f t="shared" si="3"/>
        <v>94.285714285714292</v>
      </c>
      <c r="U64" s="72">
        <f t="shared" si="4"/>
        <v>88.571428571428569</v>
      </c>
      <c r="V64" s="72">
        <f t="shared" si="5"/>
        <v>86.904761904761898</v>
      </c>
      <c r="W64" s="72">
        <f t="shared" si="6"/>
        <v>85</v>
      </c>
      <c r="X64" s="72">
        <f t="shared" si="7"/>
        <v>76.904761904761898</v>
      </c>
      <c r="Y64" s="72">
        <f t="shared" si="8"/>
        <v>75.476190476190482</v>
      </c>
      <c r="Z64" s="72">
        <f t="shared" si="9"/>
        <v>71.428571428571431</v>
      </c>
      <c r="AA64" s="72">
        <f t="shared" si="10"/>
        <v>71.19047619047619</v>
      </c>
      <c r="AB64" s="72">
        <f t="shared" si="10"/>
        <v>71.904761904761898</v>
      </c>
      <c r="AC64" s="72">
        <f t="shared" si="10"/>
        <v>72.142857142857139</v>
      </c>
      <c r="AD64" s="72">
        <f t="shared" si="10"/>
        <v>71.19047619047619</v>
      </c>
      <c r="AE64" s="72">
        <f t="shared" si="26"/>
        <v>70.476190476190482</v>
      </c>
      <c r="AF64" s="72">
        <f t="shared" si="27"/>
        <v>70.476190476190482</v>
      </c>
      <c r="AG64" s="73">
        <f t="shared" si="27"/>
        <v>70.952380952380949</v>
      </c>
      <c r="AH64" s="619">
        <v>1</v>
      </c>
      <c r="AI64" s="230">
        <v>1</v>
      </c>
      <c r="AJ64" s="230">
        <v>1</v>
      </c>
      <c r="AK64" s="230">
        <v>1</v>
      </c>
      <c r="AL64" s="230">
        <v>1</v>
      </c>
      <c r="AM64" s="230">
        <v>4</v>
      </c>
      <c r="AN64" s="230">
        <v>1</v>
      </c>
      <c r="AO64" s="230">
        <v>1</v>
      </c>
      <c r="AP64" s="230">
        <v>1</v>
      </c>
      <c r="AQ64" s="230">
        <v>1</v>
      </c>
      <c r="AR64" s="230">
        <v>1</v>
      </c>
      <c r="AS64" s="230">
        <v>1</v>
      </c>
      <c r="AT64" s="230">
        <v>4</v>
      </c>
      <c r="AU64" s="230">
        <v>6</v>
      </c>
      <c r="AV64" s="232">
        <v>7</v>
      </c>
    </row>
    <row r="65" spans="2:48" ht="14.45">
      <c r="B65" s="340"/>
      <c r="C65" s="8" t="s">
        <v>199</v>
      </c>
      <c r="D65">
        <v>418</v>
      </c>
      <c r="E65">
        <v>394</v>
      </c>
      <c r="F65">
        <v>370</v>
      </c>
      <c r="G65">
        <v>364</v>
      </c>
      <c r="H65">
        <v>356</v>
      </c>
      <c r="I65">
        <v>322</v>
      </c>
      <c r="J65">
        <v>316</v>
      </c>
      <c r="K65">
        <v>299</v>
      </c>
      <c r="L65">
        <v>298</v>
      </c>
      <c r="M65">
        <v>301</v>
      </c>
      <c r="N65">
        <v>302</v>
      </c>
      <c r="O65">
        <v>298</v>
      </c>
      <c r="P65">
        <v>295</v>
      </c>
      <c r="Q65">
        <v>295</v>
      </c>
      <c r="R65">
        <v>297</v>
      </c>
      <c r="S65" s="618">
        <f>100</f>
        <v>100</v>
      </c>
      <c r="T65" s="72">
        <f t="shared" si="3"/>
        <v>94.25837320574162</v>
      </c>
      <c r="U65" s="72">
        <f t="shared" si="4"/>
        <v>88.516746411483254</v>
      </c>
      <c r="V65" s="72">
        <f t="shared" si="5"/>
        <v>87.081339712918663</v>
      </c>
      <c r="W65" s="72">
        <f t="shared" si="6"/>
        <v>85.167464114832541</v>
      </c>
      <c r="X65" s="72">
        <f t="shared" si="7"/>
        <v>77.033492822966508</v>
      </c>
      <c r="Y65" s="72">
        <f t="shared" si="8"/>
        <v>75.598086124401917</v>
      </c>
      <c r="Z65" s="72">
        <f t="shared" si="9"/>
        <v>71.5311004784689</v>
      </c>
      <c r="AA65" s="72">
        <f t="shared" si="10"/>
        <v>71.291866028708128</v>
      </c>
      <c r="AB65" s="72">
        <f t="shared" si="10"/>
        <v>72.009569377990431</v>
      </c>
      <c r="AC65" s="72">
        <f t="shared" si="10"/>
        <v>72.248803827751203</v>
      </c>
      <c r="AD65" s="72">
        <f t="shared" si="10"/>
        <v>71.291866028708128</v>
      </c>
      <c r="AE65" s="72">
        <f t="shared" si="26"/>
        <v>70.574162679425839</v>
      </c>
      <c r="AF65" s="72">
        <f t="shared" si="27"/>
        <v>70.574162679425839</v>
      </c>
      <c r="AG65" s="73">
        <f t="shared" si="27"/>
        <v>71.05263157894737</v>
      </c>
      <c r="AH65" s="233"/>
      <c r="AI65" s="234"/>
      <c r="AJ65" s="234"/>
      <c r="AK65" s="234"/>
      <c r="AL65" s="234"/>
      <c r="AM65" s="234"/>
      <c r="AN65" s="234"/>
      <c r="AO65" s="234"/>
      <c r="AP65" s="234"/>
      <c r="AQ65" s="234"/>
      <c r="AR65" s="234"/>
      <c r="AS65" s="234"/>
      <c r="AT65" s="234"/>
      <c r="AU65" s="234"/>
      <c r="AV65" s="235"/>
    </row>
    <row r="66" spans="2:48" ht="15" customHeight="1">
      <c r="B66" s="341" t="s">
        <v>126</v>
      </c>
      <c r="C66" s="1" t="s">
        <v>194</v>
      </c>
      <c r="D66" s="210">
        <v>362</v>
      </c>
      <c r="E66" s="210">
        <v>338</v>
      </c>
      <c r="F66" s="210">
        <v>321</v>
      </c>
      <c r="G66" s="210">
        <v>309</v>
      </c>
      <c r="H66" s="210">
        <v>313</v>
      </c>
      <c r="I66" s="210">
        <v>309</v>
      </c>
      <c r="J66" s="210">
        <v>282</v>
      </c>
      <c r="K66" s="210">
        <v>272</v>
      </c>
      <c r="L66" s="210">
        <v>318</v>
      </c>
      <c r="M66" s="210">
        <v>315</v>
      </c>
      <c r="N66" s="210">
        <v>327</v>
      </c>
      <c r="O66" s="210">
        <v>332</v>
      </c>
      <c r="P66" s="211">
        <v>325</v>
      </c>
      <c r="Q66" s="211">
        <v>324</v>
      </c>
      <c r="R66" s="211">
        <v>326</v>
      </c>
      <c r="S66" s="618">
        <f>100</f>
        <v>100</v>
      </c>
      <c r="T66" s="72">
        <f t="shared" si="3"/>
        <v>93.370165745856355</v>
      </c>
      <c r="U66" s="72">
        <f t="shared" si="4"/>
        <v>88.674033149171265</v>
      </c>
      <c r="V66" s="72">
        <f t="shared" si="5"/>
        <v>85.359116022099442</v>
      </c>
      <c r="W66" s="72">
        <f t="shared" si="6"/>
        <v>86.46408839779005</v>
      </c>
      <c r="X66" s="72">
        <f t="shared" si="7"/>
        <v>85.359116022099442</v>
      </c>
      <c r="Y66" s="72">
        <f t="shared" si="8"/>
        <v>77.900552486187848</v>
      </c>
      <c r="Z66" s="72">
        <f t="shared" si="9"/>
        <v>75.138121546961329</v>
      </c>
      <c r="AA66" s="72">
        <f t="shared" si="10"/>
        <v>87.845303867403317</v>
      </c>
      <c r="AB66" s="72">
        <f t="shared" si="10"/>
        <v>87.016574585635354</v>
      </c>
      <c r="AC66" s="72">
        <f t="shared" si="10"/>
        <v>90.331491712707177</v>
      </c>
      <c r="AD66" s="72">
        <f t="shared" si="10"/>
        <v>91.712707182320443</v>
      </c>
      <c r="AE66" s="72">
        <f t="shared" si="26"/>
        <v>89.779005524861873</v>
      </c>
      <c r="AF66" s="72">
        <f t="shared" si="27"/>
        <v>89.502762430939228</v>
      </c>
      <c r="AG66" s="73">
        <f t="shared" si="27"/>
        <v>90.055248618784532</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1" t="s">
        <v>195</v>
      </c>
      <c r="D67" s="210">
        <v>41</v>
      </c>
      <c r="E67" s="210">
        <v>34</v>
      </c>
      <c r="F67" s="210">
        <v>33</v>
      </c>
      <c r="G67" s="210">
        <v>32</v>
      </c>
      <c r="H67" s="210">
        <v>33</v>
      </c>
      <c r="I67" s="210">
        <v>35</v>
      </c>
      <c r="J67" s="210">
        <v>31</v>
      </c>
      <c r="K67" s="210">
        <v>35</v>
      </c>
      <c r="L67" s="210">
        <v>32</v>
      </c>
      <c r="M67" s="210">
        <v>35</v>
      </c>
      <c r="N67" s="210">
        <v>31</v>
      </c>
      <c r="O67" s="210">
        <v>26</v>
      </c>
      <c r="P67" s="211">
        <v>25</v>
      </c>
      <c r="Q67" s="211">
        <v>25</v>
      </c>
      <c r="R67" s="211">
        <v>25</v>
      </c>
      <c r="S67" s="618">
        <f>100</f>
        <v>100</v>
      </c>
      <c r="T67" s="72">
        <f t="shared" si="3"/>
        <v>82.926829268292678</v>
      </c>
      <c r="U67" s="72">
        <f t="shared" si="4"/>
        <v>80.487804878048777</v>
      </c>
      <c r="V67" s="72">
        <f t="shared" si="5"/>
        <v>78.048780487804876</v>
      </c>
      <c r="W67" s="72">
        <f t="shared" si="6"/>
        <v>80.487804878048777</v>
      </c>
      <c r="X67" s="72">
        <f t="shared" si="7"/>
        <v>85.365853658536579</v>
      </c>
      <c r="Y67" s="72">
        <f t="shared" si="8"/>
        <v>75.609756097560975</v>
      </c>
      <c r="Z67" s="72">
        <f t="shared" si="9"/>
        <v>85.365853658536579</v>
      </c>
      <c r="AA67" s="72">
        <f t="shared" si="10"/>
        <v>78.048780487804876</v>
      </c>
      <c r="AB67" s="72">
        <f t="shared" si="10"/>
        <v>85.365853658536579</v>
      </c>
      <c r="AC67" s="72">
        <f t="shared" si="10"/>
        <v>75.609756097560975</v>
      </c>
      <c r="AD67" s="72">
        <f t="shared" si="10"/>
        <v>63.414634146341463</v>
      </c>
      <c r="AE67" s="72">
        <f t="shared" si="26"/>
        <v>60.975609756097562</v>
      </c>
      <c r="AF67" s="72">
        <f t="shared" si="27"/>
        <v>60.975609756097562</v>
      </c>
      <c r="AG67" s="73">
        <f t="shared" si="27"/>
        <v>60.975609756097562</v>
      </c>
      <c r="AH67" s="619">
        <v>1</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1" t="s">
        <v>196</v>
      </c>
      <c r="D68" s="210">
        <v>5</v>
      </c>
      <c r="E68" s="210">
        <v>4</v>
      </c>
      <c r="F68" s="210">
        <v>4</v>
      </c>
      <c r="G68" s="210">
        <v>4</v>
      </c>
      <c r="H68" s="210">
        <v>4</v>
      </c>
      <c r="I68" s="210">
        <v>3</v>
      </c>
      <c r="J68" s="210">
        <v>4</v>
      </c>
      <c r="K68" s="210">
        <v>3</v>
      </c>
      <c r="L68" s="210">
        <v>5</v>
      </c>
      <c r="M68" s="210">
        <v>3</v>
      </c>
      <c r="N68" s="210">
        <v>3</v>
      </c>
      <c r="O68" s="210">
        <v>2</v>
      </c>
      <c r="P68" s="211">
        <v>2</v>
      </c>
      <c r="Q68" s="211">
        <v>2</v>
      </c>
      <c r="R68" s="211">
        <v>2</v>
      </c>
      <c r="S68" s="618">
        <f>100</f>
        <v>100</v>
      </c>
      <c r="T68" s="72">
        <f t="shared" si="3"/>
        <v>80</v>
      </c>
      <c r="U68" s="72">
        <f t="shared" si="4"/>
        <v>80</v>
      </c>
      <c r="V68" s="72">
        <f t="shared" si="5"/>
        <v>80</v>
      </c>
      <c r="W68" s="72">
        <f t="shared" si="6"/>
        <v>80</v>
      </c>
      <c r="X68" s="72">
        <f t="shared" si="7"/>
        <v>60</v>
      </c>
      <c r="Y68" s="72">
        <f t="shared" si="8"/>
        <v>80</v>
      </c>
      <c r="Z68" s="72">
        <f t="shared" si="9"/>
        <v>60</v>
      </c>
      <c r="AA68" s="72">
        <f t="shared" si="10"/>
        <v>100</v>
      </c>
      <c r="AB68" s="72">
        <f t="shared" si="10"/>
        <v>60</v>
      </c>
      <c r="AC68" s="72">
        <f t="shared" si="10"/>
        <v>60</v>
      </c>
      <c r="AD68" s="72">
        <f t="shared" si="10"/>
        <v>40</v>
      </c>
      <c r="AE68" s="72">
        <f t="shared" si="26"/>
        <v>40</v>
      </c>
      <c r="AF68" s="72">
        <f t="shared" si="27"/>
        <v>40</v>
      </c>
      <c r="AG68" s="73">
        <f t="shared" si="27"/>
        <v>40</v>
      </c>
      <c r="AH68" s="619">
        <v>1</v>
      </c>
      <c r="AI68" s="230">
        <v>1</v>
      </c>
      <c r="AJ68" s="230">
        <v>1</v>
      </c>
      <c r="AK68" s="230">
        <v>1</v>
      </c>
      <c r="AL68" s="230">
        <v>1</v>
      </c>
      <c r="AM68" s="230">
        <v>1</v>
      </c>
      <c r="AN68" s="230">
        <v>1</v>
      </c>
      <c r="AO68" s="230">
        <v>1</v>
      </c>
      <c r="AP68" s="230">
        <v>1</v>
      </c>
      <c r="AQ68" s="230">
        <v>1</v>
      </c>
      <c r="AR68" s="230">
        <v>1</v>
      </c>
      <c r="AS68" s="230">
        <v>1</v>
      </c>
      <c r="AT68" s="230">
        <v>4</v>
      </c>
      <c r="AU68" s="230">
        <v>6</v>
      </c>
      <c r="AV68" s="232">
        <v>7</v>
      </c>
    </row>
    <row r="69" spans="2:48" ht="14.45">
      <c r="B69" s="620"/>
      <c r="C69" s="1" t="s">
        <v>197</v>
      </c>
      <c r="D69" s="210">
        <v>1</v>
      </c>
      <c r="E69" s="210">
        <v>0</v>
      </c>
      <c r="F69" s="210">
        <v>0</v>
      </c>
      <c r="G69" s="210">
        <v>1</v>
      </c>
      <c r="H69" s="210">
        <v>1</v>
      </c>
      <c r="I69" s="210">
        <v>1</v>
      </c>
      <c r="J69" s="210">
        <v>1</v>
      </c>
      <c r="K69" s="210">
        <v>1</v>
      </c>
      <c r="L69" s="210">
        <v>0</v>
      </c>
      <c r="M69" s="210">
        <v>0</v>
      </c>
      <c r="N69" s="210">
        <v>0</v>
      </c>
      <c r="O69" s="210">
        <v>0</v>
      </c>
      <c r="P69" s="211">
        <v>0</v>
      </c>
      <c r="Q69" s="211">
        <v>0</v>
      </c>
      <c r="R69" s="211">
        <v>0</v>
      </c>
      <c r="S69" s="618">
        <f>100</f>
        <v>100</v>
      </c>
      <c r="T69" s="72">
        <f t="shared" si="3"/>
        <v>0</v>
      </c>
      <c r="U69" s="72">
        <f t="shared" si="4"/>
        <v>0</v>
      </c>
      <c r="V69" s="72">
        <f t="shared" si="5"/>
        <v>100</v>
      </c>
      <c r="W69" s="72">
        <f t="shared" si="6"/>
        <v>100</v>
      </c>
      <c r="X69" s="72">
        <f t="shared" si="7"/>
        <v>100</v>
      </c>
      <c r="Y69" s="72">
        <f t="shared" si="8"/>
        <v>100</v>
      </c>
      <c r="Z69" s="72">
        <f t="shared" si="9"/>
        <v>100</v>
      </c>
      <c r="AA69" s="72">
        <f t="shared" si="10"/>
        <v>0</v>
      </c>
      <c r="AB69" s="72">
        <f t="shared" si="10"/>
        <v>0</v>
      </c>
      <c r="AC69" s="72">
        <f t="shared" si="10"/>
        <v>0</v>
      </c>
      <c r="AD69" s="72">
        <f t="shared" si="10"/>
        <v>0</v>
      </c>
      <c r="AE69" s="72">
        <f t="shared" si="26"/>
        <v>0</v>
      </c>
      <c r="AF69" s="72">
        <f t="shared" si="27"/>
        <v>0</v>
      </c>
      <c r="AG69" s="73">
        <f t="shared" si="27"/>
        <v>0</v>
      </c>
      <c r="AH69" s="619">
        <v>1</v>
      </c>
      <c r="AI69" s="230">
        <v>1</v>
      </c>
      <c r="AJ69" s="230">
        <v>1</v>
      </c>
      <c r="AK69" s="230">
        <v>1</v>
      </c>
      <c r="AL69" s="230">
        <v>1</v>
      </c>
      <c r="AM69" s="230">
        <v>1</v>
      </c>
      <c r="AN69" s="230">
        <v>1</v>
      </c>
      <c r="AO69" s="230">
        <v>1</v>
      </c>
      <c r="AP69" s="230">
        <v>1</v>
      </c>
      <c r="AQ69" s="230">
        <v>1</v>
      </c>
      <c r="AR69" s="230">
        <v>1</v>
      </c>
      <c r="AS69" s="230">
        <v>1</v>
      </c>
      <c r="AT69" s="230">
        <v>4</v>
      </c>
      <c r="AU69" s="230">
        <v>6</v>
      </c>
      <c r="AV69" s="232">
        <v>7</v>
      </c>
    </row>
    <row r="70" spans="2:48" ht="14.45">
      <c r="B70" s="620"/>
      <c r="C70" s="1" t="s">
        <v>198</v>
      </c>
      <c r="D70" s="210">
        <v>409</v>
      </c>
      <c r="E70" s="210">
        <v>376</v>
      </c>
      <c r="F70" s="210">
        <v>358</v>
      </c>
      <c r="G70" s="210">
        <v>346</v>
      </c>
      <c r="H70" s="210">
        <v>351</v>
      </c>
      <c r="I70" s="211">
        <v>348</v>
      </c>
      <c r="J70" s="210">
        <v>318</v>
      </c>
      <c r="K70" s="210">
        <v>311</v>
      </c>
      <c r="L70" s="210">
        <v>355</v>
      </c>
      <c r="M70" s="210">
        <v>353</v>
      </c>
      <c r="N70" s="210">
        <v>361</v>
      </c>
      <c r="O70" s="210">
        <v>360</v>
      </c>
      <c r="P70" s="211">
        <v>352</v>
      </c>
      <c r="Q70" s="211">
        <v>351</v>
      </c>
      <c r="R70" s="211">
        <v>353</v>
      </c>
      <c r="S70" s="618">
        <f>100</f>
        <v>100</v>
      </c>
      <c r="T70" s="72">
        <f t="shared" si="3"/>
        <v>91.931540342298291</v>
      </c>
      <c r="U70" s="72">
        <f t="shared" si="4"/>
        <v>87.530562347188265</v>
      </c>
      <c r="V70" s="72">
        <f t="shared" si="5"/>
        <v>84.59657701711491</v>
      </c>
      <c r="W70" s="72">
        <f t="shared" si="6"/>
        <v>85.819070904645471</v>
      </c>
      <c r="X70" s="72">
        <f t="shared" si="7"/>
        <v>85.085574572127143</v>
      </c>
      <c r="Y70" s="72">
        <f t="shared" si="8"/>
        <v>77.750611246943762</v>
      </c>
      <c r="Z70" s="72">
        <f t="shared" si="9"/>
        <v>76.039119804400983</v>
      </c>
      <c r="AA70" s="72">
        <f t="shared" si="10"/>
        <v>86.797066014669923</v>
      </c>
      <c r="AB70" s="72">
        <f t="shared" si="10"/>
        <v>86.308068459657704</v>
      </c>
      <c r="AC70" s="72">
        <f t="shared" si="10"/>
        <v>88.264058679706608</v>
      </c>
      <c r="AD70" s="72">
        <f t="shared" si="10"/>
        <v>88.019559902200484</v>
      </c>
      <c r="AE70" s="72">
        <f t="shared" si="26"/>
        <v>86.063569682151595</v>
      </c>
      <c r="AF70" s="72">
        <f t="shared" si="27"/>
        <v>85.819070904645471</v>
      </c>
      <c r="AG70" s="73">
        <f t="shared" si="27"/>
        <v>86.308068459657704</v>
      </c>
      <c r="AH70" s="619">
        <v>1</v>
      </c>
      <c r="AI70" s="230">
        <v>1</v>
      </c>
      <c r="AJ70" s="230">
        <v>1</v>
      </c>
      <c r="AK70" s="230">
        <v>1</v>
      </c>
      <c r="AL70" s="230">
        <v>1</v>
      </c>
      <c r="AM70" s="230">
        <v>4</v>
      </c>
      <c r="AN70" s="230">
        <v>1</v>
      </c>
      <c r="AO70" s="230">
        <v>1</v>
      </c>
      <c r="AP70" s="230">
        <v>1</v>
      </c>
      <c r="AQ70" s="230">
        <v>1</v>
      </c>
      <c r="AR70" s="230">
        <v>1</v>
      </c>
      <c r="AS70" s="230">
        <v>1</v>
      </c>
      <c r="AT70" s="230">
        <v>4</v>
      </c>
      <c r="AU70" s="230">
        <v>6</v>
      </c>
      <c r="AV70" s="232">
        <v>7</v>
      </c>
    </row>
    <row r="71" spans="2:48" ht="14.45">
      <c r="B71" s="340"/>
      <c r="C71" s="1" t="s">
        <v>199</v>
      </c>
      <c r="D71">
        <v>408</v>
      </c>
      <c r="E71">
        <v>376</v>
      </c>
      <c r="F71">
        <v>358</v>
      </c>
      <c r="G71">
        <v>345</v>
      </c>
      <c r="H71">
        <v>350</v>
      </c>
      <c r="I71">
        <v>347</v>
      </c>
      <c r="J71">
        <v>317</v>
      </c>
      <c r="K71">
        <v>310</v>
      </c>
      <c r="L71">
        <v>355</v>
      </c>
      <c r="M71">
        <v>353</v>
      </c>
      <c r="N71">
        <v>361</v>
      </c>
      <c r="O71">
        <v>360</v>
      </c>
      <c r="P71">
        <v>352</v>
      </c>
      <c r="Q71">
        <v>351</v>
      </c>
      <c r="R71">
        <v>353</v>
      </c>
      <c r="S71" s="618">
        <f>100</f>
        <v>100</v>
      </c>
      <c r="T71" s="72">
        <f t="shared" si="3"/>
        <v>92.156862745098039</v>
      </c>
      <c r="U71" s="72">
        <f t="shared" si="4"/>
        <v>87.745098039215691</v>
      </c>
      <c r="V71" s="72">
        <f t="shared" si="5"/>
        <v>84.558823529411768</v>
      </c>
      <c r="W71" s="72">
        <f t="shared" si="6"/>
        <v>85.784313725490193</v>
      </c>
      <c r="X71" s="72">
        <f t="shared" si="7"/>
        <v>85.049019607843135</v>
      </c>
      <c r="Y71" s="72">
        <f t="shared" si="8"/>
        <v>77.696078431372555</v>
      </c>
      <c r="Z71" s="72">
        <f t="shared" si="9"/>
        <v>75.980392156862749</v>
      </c>
      <c r="AA71" s="72">
        <f t="shared" si="10"/>
        <v>87.009803921568633</v>
      </c>
      <c r="AB71" s="72">
        <f t="shared" si="10"/>
        <v>86.519607843137251</v>
      </c>
      <c r="AC71" s="72">
        <f t="shared" si="10"/>
        <v>88.480392156862749</v>
      </c>
      <c r="AD71" s="72">
        <f t="shared" si="10"/>
        <v>88.235294117647058</v>
      </c>
      <c r="AE71" s="72">
        <f t="shared" si="26"/>
        <v>86.274509803921575</v>
      </c>
      <c r="AF71" s="72">
        <f t="shared" si="27"/>
        <v>86.029411764705884</v>
      </c>
      <c r="AG71" s="73">
        <f t="shared" si="27"/>
        <v>86.519607843137251</v>
      </c>
      <c r="AH71" s="233"/>
      <c r="AI71" s="234"/>
      <c r="AJ71" s="234"/>
      <c r="AK71" s="234"/>
      <c r="AL71" s="234"/>
      <c r="AM71" s="234"/>
      <c r="AN71" s="234"/>
      <c r="AO71" s="234"/>
      <c r="AP71" s="234"/>
      <c r="AQ71" s="234"/>
      <c r="AR71" s="234"/>
      <c r="AS71" s="234"/>
      <c r="AT71" s="234"/>
      <c r="AU71" s="234"/>
      <c r="AV71" s="235"/>
    </row>
    <row r="72" spans="2:48" ht="15" customHeight="1">
      <c r="B72" s="341" t="s">
        <v>127</v>
      </c>
      <c r="C72" s="7" t="s">
        <v>194</v>
      </c>
      <c r="D72" s="210">
        <v>60</v>
      </c>
      <c r="E72" s="210">
        <v>56</v>
      </c>
      <c r="F72" s="210">
        <v>58</v>
      </c>
      <c r="G72" s="210">
        <v>58</v>
      </c>
      <c r="H72" s="210">
        <v>63</v>
      </c>
      <c r="I72" s="210">
        <v>59</v>
      </c>
      <c r="J72" s="210">
        <v>56</v>
      </c>
      <c r="K72" s="210">
        <v>58</v>
      </c>
      <c r="L72" s="210">
        <v>57</v>
      </c>
      <c r="M72" s="210">
        <v>59</v>
      </c>
      <c r="N72" s="210">
        <v>64</v>
      </c>
      <c r="O72" s="210">
        <v>63</v>
      </c>
      <c r="P72" s="211">
        <v>62</v>
      </c>
      <c r="Q72" s="211">
        <v>61</v>
      </c>
      <c r="R72" s="211">
        <v>61</v>
      </c>
      <c r="S72" s="618">
        <f>100</f>
        <v>100</v>
      </c>
      <c r="T72" s="72">
        <f t="shared" si="3"/>
        <v>93.333333333333329</v>
      </c>
      <c r="U72" s="72">
        <f t="shared" si="4"/>
        <v>96.666666666666671</v>
      </c>
      <c r="V72" s="72">
        <f t="shared" si="5"/>
        <v>96.666666666666671</v>
      </c>
      <c r="W72" s="72">
        <f t="shared" si="6"/>
        <v>105</v>
      </c>
      <c r="X72" s="72">
        <f t="shared" si="7"/>
        <v>98.333333333333329</v>
      </c>
      <c r="Y72" s="72">
        <f t="shared" si="8"/>
        <v>93.333333333333329</v>
      </c>
      <c r="Z72" s="72">
        <f t="shared" si="9"/>
        <v>96.666666666666671</v>
      </c>
      <c r="AA72" s="72">
        <f t="shared" si="10"/>
        <v>95</v>
      </c>
      <c r="AB72" s="72">
        <f t="shared" si="10"/>
        <v>98.333333333333329</v>
      </c>
      <c r="AC72" s="72">
        <f t="shared" si="10"/>
        <v>106.66666666666667</v>
      </c>
      <c r="AD72" s="72">
        <f t="shared" si="10"/>
        <v>105</v>
      </c>
      <c r="AE72" s="72">
        <f t="shared" si="26"/>
        <v>103.33333333333333</v>
      </c>
      <c r="AF72" s="72">
        <f t="shared" si="27"/>
        <v>101.66666666666667</v>
      </c>
      <c r="AG72" s="73">
        <f t="shared" si="27"/>
        <v>101.66666666666667</v>
      </c>
      <c r="AH72" s="619">
        <v>1</v>
      </c>
      <c r="AI72" s="230">
        <v>1</v>
      </c>
      <c r="AJ72" s="230">
        <v>1</v>
      </c>
      <c r="AK72" s="230">
        <v>1</v>
      </c>
      <c r="AL72" s="230">
        <v>1</v>
      </c>
      <c r="AM72" s="230">
        <v>1</v>
      </c>
      <c r="AN72" s="230">
        <v>1</v>
      </c>
      <c r="AO72" s="230">
        <v>1</v>
      </c>
      <c r="AP72" s="230">
        <v>1</v>
      </c>
      <c r="AQ72" s="230">
        <v>1</v>
      </c>
      <c r="AR72" s="230">
        <v>1</v>
      </c>
      <c r="AS72" s="230">
        <v>1</v>
      </c>
      <c r="AT72" s="230">
        <v>4</v>
      </c>
      <c r="AU72" s="230">
        <v>6</v>
      </c>
      <c r="AV72" s="232">
        <v>7</v>
      </c>
    </row>
    <row r="73" spans="2:48" ht="14.45">
      <c r="B73" s="620"/>
      <c r="C73" s="1" t="s">
        <v>195</v>
      </c>
      <c r="D73" s="210">
        <v>4</v>
      </c>
      <c r="E73" s="210">
        <v>3</v>
      </c>
      <c r="F73" s="210">
        <v>2</v>
      </c>
      <c r="G73" s="210">
        <v>2</v>
      </c>
      <c r="H73" s="210">
        <v>2</v>
      </c>
      <c r="I73" s="210">
        <v>3</v>
      </c>
      <c r="J73" s="210">
        <v>3</v>
      </c>
      <c r="K73" s="210">
        <v>3</v>
      </c>
      <c r="L73" s="210">
        <v>6</v>
      </c>
      <c r="M73" s="210">
        <v>8</v>
      </c>
      <c r="N73" s="210">
        <v>5</v>
      </c>
      <c r="O73" s="210">
        <v>5</v>
      </c>
      <c r="P73" s="211">
        <v>5</v>
      </c>
      <c r="Q73" s="211">
        <v>5</v>
      </c>
      <c r="R73" s="211">
        <v>5</v>
      </c>
      <c r="S73" s="618">
        <f>100</f>
        <v>100</v>
      </c>
      <c r="T73" s="72">
        <f t="shared" si="3"/>
        <v>75</v>
      </c>
      <c r="U73" s="72">
        <f t="shared" si="4"/>
        <v>50</v>
      </c>
      <c r="V73" s="72">
        <f t="shared" si="5"/>
        <v>50</v>
      </c>
      <c r="W73" s="72">
        <f t="shared" si="6"/>
        <v>50</v>
      </c>
      <c r="X73" s="72">
        <f t="shared" si="7"/>
        <v>75</v>
      </c>
      <c r="Y73" s="72">
        <f t="shared" si="8"/>
        <v>75</v>
      </c>
      <c r="Z73" s="72">
        <f t="shared" si="9"/>
        <v>75</v>
      </c>
      <c r="AA73" s="72">
        <f t="shared" si="10"/>
        <v>150</v>
      </c>
      <c r="AB73" s="72">
        <f t="shared" si="10"/>
        <v>200</v>
      </c>
      <c r="AC73" s="72">
        <f t="shared" si="10"/>
        <v>125</v>
      </c>
      <c r="AD73" s="72">
        <f t="shared" si="10"/>
        <v>125</v>
      </c>
      <c r="AE73" s="72">
        <f t="shared" si="26"/>
        <v>125</v>
      </c>
      <c r="AF73" s="72">
        <f t="shared" si="27"/>
        <v>125</v>
      </c>
      <c r="AG73" s="73">
        <f t="shared" si="27"/>
        <v>125</v>
      </c>
      <c r="AH73" s="619">
        <v>1</v>
      </c>
      <c r="AI73" s="230">
        <v>1</v>
      </c>
      <c r="AJ73" s="230">
        <v>1</v>
      </c>
      <c r="AK73" s="230">
        <v>1</v>
      </c>
      <c r="AL73" s="230">
        <v>1</v>
      </c>
      <c r="AM73" s="230">
        <v>1</v>
      </c>
      <c r="AN73" s="230">
        <v>1</v>
      </c>
      <c r="AO73" s="230">
        <v>1</v>
      </c>
      <c r="AP73" s="230">
        <v>1</v>
      </c>
      <c r="AQ73" s="230">
        <v>1</v>
      </c>
      <c r="AR73" s="230">
        <v>1</v>
      </c>
      <c r="AS73" s="230">
        <v>1</v>
      </c>
      <c r="AT73" s="230">
        <v>4</v>
      </c>
      <c r="AU73" s="230">
        <v>6</v>
      </c>
      <c r="AV73" s="232">
        <v>7</v>
      </c>
    </row>
    <row r="74" spans="2:48" ht="14.45">
      <c r="B74" s="620"/>
      <c r="C74" s="1" t="s">
        <v>196</v>
      </c>
      <c r="D74" s="210">
        <v>2</v>
      </c>
      <c r="E74" s="210">
        <v>2</v>
      </c>
      <c r="F74" s="210">
        <v>2</v>
      </c>
      <c r="G74" s="210">
        <v>1</v>
      </c>
      <c r="H74" s="210">
        <v>0</v>
      </c>
      <c r="I74" s="210">
        <v>0</v>
      </c>
      <c r="J74" s="210">
        <v>0</v>
      </c>
      <c r="K74" s="210">
        <v>0</v>
      </c>
      <c r="L74" s="210">
        <v>0</v>
      </c>
      <c r="M74" s="210">
        <v>0</v>
      </c>
      <c r="N74" s="210">
        <v>0</v>
      </c>
      <c r="O74" s="210">
        <v>0</v>
      </c>
      <c r="P74" s="211">
        <v>0</v>
      </c>
      <c r="Q74" s="211">
        <v>0</v>
      </c>
      <c r="R74" s="211">
        <v>0</v>
      </c>
      <c r="S74" s="618">
        <f>100</f>
        <v>100</v>
      </c>
      <c r="T74" s="72">
        <f t="shared" si="3"/>
        <v>100</v>
      </c>
      <c r="U74" s="72">
        <f t="shared" si="4"/>
        <v>100</v>
      </c>
      <c r="V74" s="72">
        <f t="shared" si="5"/>
        <v>50</v>
      </c>
      <c r="W74" s="72">
        <f t="shared" si="6"/>
        <v>0</v>
      </c>
      <c r="X74" s="72">
        <f t="shared" si="7"/>
        <v>0</v>
      </c>
      <c r="Y74" s="72">
        <f t="shared" si="8"/>
        <v>0</v>
      </c>
      <c r="Z74" s="72">
        <f t="shared" si="9"/>
        <v>0</v>
      </c>
      <c r="AA74" s="72">
        <f t="shared" si="10"/>
        <v>0</v>
      </c>
      <c r="AB74" s="72">
        <f t="shared" si="10"/>
        <v>0</v>
      </c>
      <c r="AC74" s="72">
        <f t="shared" si="10"/>
        <v>0</v>
      </c>
      <c r="AD74" s="72">
        <f t="shared" si="10"/>
        <v>0</v>
      </c>
      <c r="AE74" s="72">
        <f t="shared" si="26"/>
        <v>0</v>
      </c>
      <c r="AF74" s="72">
        <f t="shared" si="27"/>
        <v>0</v>
      </c>
      <c r="AG74" s="73">
        <f t="shared" si="27"/>
        <v>0</v>
      </c>
      <c r="AH74" s="619">
        <v>1</v>
      </c>
      <c r="AI74" s="230">
        <v>1</v>
      </c>
      <c r="AJ74" s="230">
        <v>1</v>
      </c>
      <c r="AK74" s="230">
        <v>1</v>
      </c>
      <c r="AL74" s="230">
        <v>1</v>
      </c>
      <c r="AM74" s="230">
        <v>1</v>
      </c>
      <c r="AN74" s="230">
        <v>1</v>
      </c>
      <c r="AO74" s="230">
        <v>1</v>
      </c>
      <c r="AP74" s="230">
        <v>1</v>
      </c>
      <c r="AQ74" s="230">
        <v>1</v>
      </c>
      <c r="AR74" s="230">
        <v>1</v>
      </c>
      <c r="AS74" s="230">
        <v>1</v>
      </c>
      <c r="AT74" s="230">
        <v>4</v>
      </c>
      <c r="AU74" s="230">
        <v>6</v>
      </c>
      <c r="AV74" s="232">
        <v>7</v>
      </c>
    </row>
    <row r="75" spans="2:48" ht="14.45">
      <c r="B75" s="620"/>
      <c r="C75" s="1" t="s">
        <v>197</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618">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1" t="s">
        <v>198</v>
      </c>
      <c r="D76" s="210">
        <v>66</v>
      </c>
      <c r="E76" s="210">
        <v>61</v>
      </c>
      <c r="F76" s="210">
        <v>62</v>
      </c>
      <c r="G76" s="210">
        <v>61</v>
      </c>
      <c r="H76" s="210">
        <v>65</v>
      </c>
      <c r="I76" s="211">
        <v>62</v>
      </c>
      <c r="J76" s="210">
        <v>59</v>
      </c>
      <c r="K76" s="210">
        <v>61</v>
      </c>
      <c r="L76" s="210">
        <v>63</v>
      </c>
      <c r="M76" s="210">
        <v>67</v>
      </c>
      <c r="N76" s="210">
        <v>69</v>
      </c>
      <c r="O76" s="210">
        <v>68</v>
      </c>
      <c r="P76" s="211">
        <v>67</v>
      </c>
      <c r="Q76" s="211">
        <v>66</v>
      </c>
      <c r="R76" s="211">
        <v>66</v>
      </c>
      <c r="S76" s="618">
        <f>100</f>
        <v>100</v>
      </c>
      <c r="T76" s="72">
        <f t="shared" si="3"/>
        <v>92.424242424242422</v>
      </c>
      <c r="U76" s="72">
        <f t="shared" si="4"/>
        <v>93.939393939393938</v>
      </c>
      <c r="V76" s="72">
        <f t="shared" si="5"/>
        <v>92.424242424242422</v>
      </c>
      <c r="W76" s="72">
        <f t="shared" si="6"/>
        <v>98.484848484848484</v>
      </c>
      <c r="X76" s="72">
        <f t="shared" si="7"/>
        <v>93.939393939393938</v>
      </c>
      <c r="Y76" s="72">
        <f t="shared" si="8"/>
        <v>89.393939393939391</v>
      </c>
      <c r="Z76" s="72">
        <f t="shared" si="9"/>
        <v>92.424242424242422</v>
      </c>
      <c r="AA76" s="72">
        <f t="shared" si="10"/>
        <v>95.454545454545453</v>
      </c>
      <c r="AB76" s="72">
        <f t="shared" si="10"/>
        <v>101.51515151515152</v>
      </c>
      <c r="AC76" s="72">
        <f t="shared" si="10"/>
        <v>104.54545454545455</v>
      </c>
      <c r="AD76" s="72">
        <f t="shared" ref="AD76" si="28">O76*100/$D76</f>
        <v>103.03030303030303</v>
      </c>
      <c r="AE76" s="72">
        <f t="shared" si="26"/>
        <v>101.51515151515152</v>
      </c>
      <c r="AF76" s="72">
        <f t="shared" si="27"/>
        <v>100</v>
      </c>
      <c r="AG76" s="73">
        <f t="shared" si="27"/>
        <v>100</v>
      </c>
      <c r="AH76" s="619">
        <v>1</v>
      </c>
      <c r="AI76" s="230">
        <v>1</v>
      </c>
      <c r="AJ76" s="230">
        <v>1</v>
      </c>
      <c r="AK76" s="230">
        <v>1</v>
      </c>
      <c r="AL76" s="230">
        <v>1</v>
      </c>
      <c r="AM76" s="230">
        <v>4</v>
      </c>
      <c r="AN76" s="230">
        <v>1</v>
      </c>
      <c r="AO76" s="230">
        <v>1</v>
      </c>
      <c r="AP76" s="230">
        <v>1</v>
      </c>
      <c r="AQ76" s="230">
        <v>1</v>
      </c>
      <c r="AR76" s="230">
        <v>1</v>
      </c>
      <c r="AS76" s="230">
        <v>1</v>
      </c>
      <c r="AT76" s="230">
        <v>4</v>
      </c>
      <c r="AU76" s="230">
        <v>6</v>
      </c>
      <c r="AV76" s="232">
        <v>7</v>
      </c>
    </row>
    <row r="77" spans="2:48" ht="14.45">
      <c r="B77" s="340"/>
      <c r="C77" s="8" t="s">
        <v>199</v>
      </c>
      <c r="D77">
        <v>66</v>
      </c>
      <c r="E77">
        <v>61</v>
      </c>
      <c r="F77">
        <v>62</v>
      </c>
      <c r="G77">
        <v>61</v>
      </c>
      <c r="H77">
        <v>65</v>
      </c>
      <c r="I77">
        <v>62</v>
      </c>
      <c r="J77">
        <v>59</v>
      </c>
      <c r="K77">
        <v>61</v>
      </c>
      <c r="L77">
        <v>63</v>
      </c>
      <c r="M77">
        <v>67</v>
      </c>
      <c r="N77">
        <v>69</v>
      </c>
      <c r="O77">
        <v>68</v>
      </c>
      <c r="P77">
        <v>67</v>
      </c>
      <c r="Q77">
        <v>66</v>
      </c>
      <c r="R77">
        <v>66</v>
      </c>
      <c r="S77" s="618">
        <f>100</f>
        <v>100</v>
      </c>
      <c r="T77" s="72">
        <f t="shared" ref="T77:T140" si="29">E77*100/$D77</f>
        <v>92.424242424242422</v>
      </c>
      <c r="U77" s="72">
        <f t="shared" ref="U77:U140" si="30">F77*100/$D77</f>
        <v>93.939393939393938</v>
      </c>
      <c r="V77" s="72">
        <f t="shared" ref="V77:V140" si="31">G77*100/$D77</f>
        <v>92.424242424242422</v>
      </c>
      <c r="W77" s="72">
        <f t="shared" ref="W77:W140" si="32">H77*100/$D77</f>
        <v>98.484848484848484</v>
      </c>
      <c r="X77" s="72">
        <f t="shared" ref="X77:X140" si="33">I77*100/$D77</f>
        <v>93.939393939393938</v>
      </c>
      <c r="Y77" s="72">
        <f t="shared" ref="Y77:Y140" si="34">J77*100/$D77</f>
        <v>89.393939393939391</v>
      </c>
      <c r="Z77" s="72">
        <f t="shared" ref="Z77:Z140" si="35">K77*100/$D77</f>
        <v>92.424242424242422</v>
      </c>
      <c r="AA77" s="72">
        <f t="shared" ref="AA77:AD140" si="36">L77*100/$D77</f>
        <v>95.454545454545453</v>
      </c>
      <c r="AB77" s="72">
        <f t="shared" si="36"/>
        <v>101.51515151515152</v>
      </c>
      <c r="AC77" s="72">
        <f t="shared" si="36"/>
        <v>104.54545454545455</v>
      </c>
      <c r="AD77" s="72">
        <f t="shared" si="36"/>
        <v>103.03030303030303</v>
      </c>
      <c r="AE77" s="72">
        <f t="shared" ref="AE77:AG77" si="37">P77*100/$D77</f>
        <v>101.51515151515152</v>
      </c>
      <c r="AF77" s="72">
        <f t="shared" si="37"/>
        <v>100</v>
      </c>
      <c r="AG77" s="73">
        <f t="shared" si="37"/>
        <v>100</v>
      </c>
      <c r="AH77" s="233"/>
      <c r="AI77" s="234"/>
      <c r="AJ77" s="234"/>
      <c r="AK77" s="234"/>
      <c r="AL77" s="234"/>
      <c r="AM77" s="234"/>
      <c r="AN77" s="234"/>
      <c r="AO77" s="234"/>
      <c r="AP77" s="234"/>
      <c r="AQ77" s="234"/>
      <c r="AR77" s="234"/>
      <c r="AS77" s="234"/>
      <c r="AT77" s="234"/>
      <c r="AU77" s="234"/>
      <c r="AV77" s="235"/>
    </row>
    <row r="78" spans="2:48" ht="15" customHeight="1">
      <c r="B78" s="341" t="s">
        <v>128</v>
      </c>
      <c r="C78" s="1" t="s">
        <v>194</v>
      </c>
      <c r="D78" s="210">
        <v>432</v>
      </c>
      <c r="E78" s="210">
        <v>445</v>
      </c>
      <c r="F78" s="210">
        <v>430</v>
      </c>
      <c r="G78" s="210">
        <v>399</v>
      </c>
      <c r="H78" s="210">
        <v>414</v>
      </c>
      <c r="I78" s="210">
        <v>380</v>
      </c>
      <c r="J78" s="210">
        <v>388</v>
      </c>
      <c r="K78" s="210">
        <v>357</v>
      </c>
      <c r="L78" s="210">
        <v>402</v>
      </c>
      <c r="M78" s="210">
        <v>397</v>
      </c>
      <c r="N78" s="210">
        <v>376</v>
      </c>
      <c r="O78" s="210">
        <v>393</v>
      </c>
      <c r="P78" s="211">
        <v>384</v>
      </c>
      <c r="Q78" s="211">
        <v>383</v>
      </c>
      <c r="R78" s="211">
        <v>385</v>
      </c>
      <c r="S78" s="618">
        <f>100</f>
        <v>100</v>
      </c>
      <c r="T78" s="72">
        <f t="shared" si="29"/>
        <v>103.00925925925925</v>
      </c>
      <c r="U78" s="72">
        <f t="shared" si="30"/>
        <v>99.537037037037038</v>
      </c>
      <c r="V78" s="72">
        <f t="shared" si="31"/>
        <v>92.361111111111114</v>
      </c>
      <c r="W78" s="72">
        <f t="shared" si="32"/>
        <v>95.833333333333329</v>
      </c>
      <c r="X78" s="72">
        <f t="shared" si="33"/>
        <v>87.962962962962962</v>
      </c>
      <c r="Y78" s="72">
        <f t="shared" si="34"/>
        <v>89.81481481481481</v>
      </c>
      <c r="Z78" s="72">
        <f t="shared" si="35"/>
        <v>82.638888888888886</v>
      </c>
      <c r="AA78" s="72">
        <f t="shared" si="36"/>
        <v>93.055555555555557</v>
      </c>
      <c r="AB78" s="72">
        <f t="shared" si="36"/>
        <v>91.898148148148152</v>
      </c>
      <c r="AC78" s="72">
        <f t="shared" si="36"/>
        <v>87.037037037037038</v>
      </c>
      <c r="AD78" s="72">
        <f t="shared" si="36"/>
        <v>90.972222222222229</v>
      </c>
      <c r="AE78" s="72">
        <f t="shared" ref="AE78:AG78" si="38">P78*100/$D78</f>
        <v>88.888888888888886</v>
      </c>
      <c r="AF78" s="72">
        <f t="shared" si="38"/>
        <v>88.657407407407405</v>
      </c>
      <c r="AG78" s="73">
        <f t="shared" si="38"/>
        <v>89.120370370370367</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1" t="s">
        <v>195</v>
      </c>
      <c r="D79" s="210">
        <v>144</v>
      </c>
      <c r="E79" s="210">
        <v>118</v>
      </c>
      <c r="F79" s="210">
        <v>103</v>
      </c>
      <c r="G79" s="210">
        <v>118</v>
      </c>
      <c r="H79" s="210">
        <v>109</v>
      </c>
      <c r="I79" s="210">
        <v>107</v>
      </c>
      <c r="J79" s="210">
        <v>89</v>
      </c>
      <c r="K79" s="210">
        <v>92</v>
      </c>
      <c r="L79" s="210">
        <v>75</v>
      </c>
      <c r="M79" s="210">
        <v>74</v>
      </c>
      <c r="N79" s="210">
        <v>74</v>
      </c>
      <c r="O79" s="210">
        <v>77</v>
      </c>
      <c r="P79" s="211">
        <v>74</v>
      </c>
      <c r="Q79" s="211">
        <v>74</v>
      </c>
      <c r="R79" s="211">
        <v>75</v>
      </c>
      <c r="S79" s="618">
        <f>100</f>
        <v>100</v>
      </c>
      <c r="T79" s="72">
        <f t="shared" si="29"/>
        <v>81.944444444444443</v>
      </c>
      <c r="U79" s="72">
        <f t="shared" si="30"/>
        <v>71.527777777777771</v>
      </c>
      <c r="V79" s="72">
        <f t="shared" si="31"/>
        <v>81.944444444444443</v>
      </c>
      <c r="W79" s="72">
        <f t="shared" si="32"/>
        <v>75.694444444444443</v>
      </c>
      <c r="X79" s="72">
        <f t="shared" si="33"/>
        <v>74.305555555555557</v>
      </c>
      <c r="Y79" s="72">
        <f t="shared" si="34"/>
        <v>61.805555555555557</v>
      </c>
      <c r="Z79" s="72">
        <f t="shared" si="35"/>
        <v>63.888888888888886</v>
      </c>
      <c r="AA79" s="72">
        <f t="shared" si="36"/>
        <v>52.083333333333336</v>
      </c>
      <c r="AB79" s="72">
        <f t="shared" si="36"/>
        <v>51.388888888888886</v>
      </c>
      <c r="AC79" s="72">
        <f t="shared" si="36"/>
        <v>51.388888888888886</v>
      </c>
      <c r="AD79" s="72">
        <f t="shared" si="36"/>
        <v>53.472222222222221</v>
      </c>
      <c r="AE79" s="72">
        <f t="shared" ref="AE79:AG79" si="39">P79*100/$D79</f>
        <v>51.388888888888886</v>
      </c>
      <c r="AF79" s="72">
        <f t="shared" si="39"/>
        <v>51.388888888888886</v>
      </c>
      <c r="AG79" s="73">
        <f t="shared" si="39"/>
        <v>52.083333333333336</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1" t="s">
        <v>196</v>
      </c>
      <c r="D80" s="210">
        <v>42</v>
      </c>
      <c r="E80" s="210">
        <v>30</v>
      </c>
      <c r="F80" s="210">
        <v>28</v>
      </c>
      <c r="G80" s="210">
        <v>28</v>
      </c>
      <c r="H80" s="210">
        <v>29</v>
      </c>
      <c r="I80" s="210">
        <v>29</v>
      </c>
      <c r="J80" s="210">
        <v>35</v>
      </c>
      <c r="K80" s="210">
        <v>29</v>
      </c>
      <c r="L80" s="210">
        <v>26</v>
      </c>
      <c r="M80" s="210">
        <v>25</v>
      </c>
      <c r="N80" s="210">
        <v>27</v>
      </c>
      <c r="O80" s="210">
        <v>23</v>
      </c>
      <c r="P80" s="211">
        <v>21</v>
      </c>
      <c r="Q80" s="211">
        <v>21</v>
      </c>
      <c r="R80" s="211">
        <v>21</v>
      </c>
      <c r="S80" s="618">
        <f>100</f>
        <v>100</v>
      </c>
      <c r="T80" s="72">
        <f t="shared" si="29"/>
        <v>71.428571428571431</v>
      </c>
      <c r="U80" s="72">
        <f t="shared" si="30"/>
        <v>66.666666666666671</v>
      </c>
      <c r="V80" s="72">
        <f t="shared" si="31"/>
        <v>66.666666666666671</v>
      </c>
      <c r="W80" s="72">
        <f t="shared" si="32"/>
        <v>69.047619047619051</v>
      </c>
      <c r="X80" s="72">
        <f t="shared" si="33"/>
        <v>69.047619047619051</v>
      </c>
      <c r="Y80" s="72">
        <f t="shared" si="34"/>
        <v>83.333333333333329</v>
      </c>
      <c r="Z80" s="72">
        <f t="shared" si="35"/>
        <v>69.047619047619051</v>
      </c>
      <c r="AA80" s="72">
        <f t="shared" si="36"/>
        <v>61.904761904761905</v>
      </c>
      <c r="AB80" s="72">
        <f t="shared" si="36"/>
        <v>59.523809523809526</v>
      </c>
      <c r="AC80" s="72">
        <f t="shared" si="36"/>
        <v>64.285714285714292</v>
      </c>
      <c r="AD80" s="72">
        <f t="shared" si="36"/>
        <v>54.761904761904759</v>
      </c>
      <c r="AE80" s="72">
        <f t="shared" ref="AE80:AG80" si="40">P80*100/$D80</f>
        <v>50</v>
      </c>
      <c r="AF80" s="72">
        <f t="shared" si="40"/>
        <v>50</v>
      </c>
      <c r="AG80" s="73">
        <f t="shared" si="40"/>
        <v>50</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1" t="s">
        <v>197</v>
      </c>
      <c r="D81" s="210">
        <v>9</v>
      </c>
      <c r="E81" s="210">
        <v>7</v>
      </c>
      <c r="F81" s="210">
        <v>6</v>
      </c>
      <c r="G81" s="210">
        <v>9</v>
      </c>
      <c r="H81" s="210">
        <v>7</v>
      </c>
      <c r="I81" s="210">
        <v>6</v>
      </c>
      <c r="J81" s="210">
        <v>6</v>
      </c>
      <c r="K81" s="210">
        <v>9</v>
      </c>
      <c r="L81" s="210">
        <v>6</v>
      </c>
      <c r="M81" s="210">
        <v>8</v>
      </c>
      <c r="N81" s="210">
        <v>6</v>
      </c>
      <c r="O81" s="210">
        <v>7</v>
      </c>
      <c r="P81" s="211">
        <v>7</v>
      </c>
      <c r="Q81" s="211">
        <v>7</v>
      </c>
      <c r="R81" s="211">
        <v>7</v>
      </c>
      <c r="S81" s="618">
        <f>100</f>
        <v>100</v>
      </c>
      <c r="T81" s="72">
        <f t="shared" si="29"/>
        <v>77.777777777777771</v>
      </c>
      <c r="U81" s="72">
        <f t="shared" si="30"/>
        <v>66.666666666666671</v>
      </c>
      <c r="V81" s="72">
        <f t="shared" si="31"/>
        <v>100</v>
      </c>
      <c r="W81" s="72">
        <f t="shared" si="32"/>
        <v>77.777777777777771</v>
      </c>
      <c r="X81" s="72">
        <f t="shared" si="33"/>
        <v>66.666666666666671</v>
      </c>
      <c r="Y81" s="72">
        <f t="shared" si="34"/>
        <v>66.666666666666671</v>
      </c>
      <c r="Z81" s="72">
        <f t="shared" si="35"/>
        <v>100</v>
      </c>
      <c r="AA81" s="72">
        <f t="shared" si="36"/>
        <v>66.666666666666671</v>
      </c>
      <c r="AB81" s="72">
        <f t="shared" si="36"/>
        <v>88.888888888888886</v>
      </c>
      <c r="AC81" s="72">
        <f t="shared" si="36"/>
        <v>66.666666666666671</v>
      </c>
      <c r="AD81" s="72">
        <f t="shared" si="36"/>
        <v>77.777777777777771</v>
      </c>
      <c r="AE81" s="72">
        <f t="shared" ref="AE81:AG81" si="41">P81*100/$D81</f>
        <v>77.777777777777771</v>
      </c>
      <c r="AF81" s="72">
        <f t="shared" si="41"/>
        <v>77.777777777777771</v>
      </c>
      <c r="AG81" s="73">
        <f t="shared" si="41"/>
        <v>77.777777777777771</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620"/>
      <c r="C82" s="1" t="s">
        <v>198</v>
      </c>
      <c r="D82" s="210">
        <v>627</v>
      </c>
      <c r="E82" s="210">
        <v>600</v>
      </c>
      <c r="F82" s="210">
        <v>567</v>
      </c>
      <c r="G82" s="210">
        <v>554</v>
      </c>
      <c r="H82" s="210">
        <v>559</v>
      </c>
      <c r="I82" s="211">
        <v>522</v>
      </c>
      <c r="J82" s="210">
        <v>518</v>
      </c>
      <c r="K82" s="210">
        <v>487</v>
      </c>
      <c r="L82" s="210">
        <v>509</v>
      </c>
      <c r="M82" s="210">
        <v>504</v>
      </c>
      <c r="N82" s="210">
        <v>483</v>
      </c>
      <c r="O82" s="210">
        <v>500</v>
      </c>
      <c r="P82" s="211">
        <v>486</v>
      </c>
      <c r="Q82" s="211">
        <v>485</v>
      </c>
      <c r="R82" s="211">
        <v>488</v>
      </c>
      <c r="S82" s="618">
        <f>100</f>
        <v>100</v>
      </c>
      <c r="T82" s="72">
        <f t="shared" si="29"/>
        <v>95.693779904306226</v>
      </c>
      <c r="U82" s="72">
        <f t="shared" si="30"/>
        <v>90.430622009569376</v>
      </c>
      <c r="V82" s="72">
        <f t="shared" si="31"/>
        <v>88.357256778309406</v>
      </c>
      <c r="W82" s="72">
        <f t="shared" si="32"/>
        <v>89.154704944178633</v>
      </c>
      <c r="X82" s="72">
        <f t="shared" si="33"/>
        <v>83.253588516746404</v>
      </c>
      <c r="Y82" s="72">
        <f t="shared" si="34"/>
        <v>82.61562998405104</v>
      </c>
      <c r="Z82" s="72">
        <f t="shared" si="35"/>
        <v>77.671451355661887</v>
      </c>
      <c r="AA82" s="72">
        <f t="shared" si="36"/>
        <v>81.180223285486449</v>
      </c>
      <c r="AB82" s="72">
        <f t="shared" si="36"/>
        <v>80.382775119617222</v>
      </c>
      <c r="AC82" s="72">
        <f t="shared" si="36"/>
        <v>77.033492822966508</v>
      </c>
      <c r="AD82" s="72">
        <f t="shared" si="36"/>
        <v>79.744816586921857</v>
      </c>
      <c r="AE82" s="72">
        <f t="shared" ref="AE82:AG82" si="42">P82*100/$D82</f>
        <v>77.511961722488039</v>
      </c>
      <c r="AF82" s="72">
        <f t="shared" si="42"/>
        <v>77.35247208931419</v>
      </c>
      <c r="AG82" s="73">
        <f t="shared" si="42"/>
        <v>77.830940988835721</v>
      </c>
      <c r="AH82" s="619">
        <v>1</v>
      </c>
      <c r="AI82" s="230">
        <v>1</v>
      </c>
      <c r="AJ82" s="230">
        <v>1</v>
      </c>
      <c r="AK82" s="230">
        <v>1</v>
      </c>
      <c r="AL82" s="230">
        <v>1</v>
      </c>
      <c r="AM82" s="230">
        <v>4</v>
      </c>
      <c r="AN82" s="230">
        <v>1</v>
      </c>
      <c r="AO82" s="230">
        <v>1</v>
      </c>
      <c r="AP82" s="230">
        <v>1</v>
      </c>
      <c r="AQ82" s="230">
        <v>1</v>
      </c>
      <c r="AR82" s="230">
        <v>1</v>
      </c>
      <c r="AS82" s="230">
        <v>1</v>
      </c>
      <c r="AT82" s="230">
        <v>4</v>
      </c>
      <c r="AU82" s="230">
        <v>6</v>
      </c>
      <c r="AV82" s="232">
        <v>7</v>
      </c>
    </row>
    <row r="83" spans="2:48" ht="14.45">
      <c r="B83" s="340"/>
      <c r="C83" s="1" t="s">
        <v>199</v>
      </c>
      <c r="D83">
        <v>618</v>
      </c>
      <c r="E83">
        <v>593</v>
      </c>
      <c r="F83">
        <v>561</v>
      </c>
      <c r="G83">
        <v>545</v>
      </c>
      <c r="H83">
        <v>552</v>
      </c>
      <c r="I83">
        <v>516</v>
      </c>
      <c r="J83">
        <v>512</v>
      </c>
      <c r="K83">
        <v>478</v>
      </c>
      <c r="L83">
        <v>503</v>
      </c>
      <c r="M83">
        <v>496</v>
      </c>
      <c r="N83">
        <v>477</v>
      </c>
      <c r="O83">
        <v>493</v>
      </c>
      <c r="P83">
        <v>479</v>
      </c>
      <c r="Q83">
        <v>478</v>
      </c>
      <c r="R83">
        <v>481</v>
      </c>
      <c r="S83" s="618">
        <f>100</f>
        <v>100</v>
      </c>
      <c r="T83" s="72">
        <f t="shared" si="29"/>
        <v>95.954692556634299</v>
      </c>
      <c r="U83" s="72">
        <f t="shared" si="30"/>
        <v>90.77669902912622</v>
      </c>
      <c r="V83" s="72">
        <f t="shared" si="31"/>
        <v>88.187702265372167</v>
      </c>
      <c r="W83" s="72">
        <f t="shared" si="32"/>
        <v>89.320388349514559</v>
      </c>
      <c r="X83" s="72">
        <f t="shared" si="33"/>
        <v>83.495145631067956</v>
      </c>
      <c r="Y83" s="72">
        <f t="shared" si="34"/>
        <v>82.847896440129446</v>
      </c>
      <c r="Z83" s="72">
        <f t="shared" si="35"/>
        <v>77.346278317152098</v>
      </c>
      <c r="AA83" s="72">
        <f t="shared" si="36"/>
        <v>81.391585760517799</v>
      </c>
      <c r="AB83" s="72">
        <f t="shared" si="36"/>
        <v>80.258899676375407</v>
      </c>
      <c r="AC83" s="72">
        <f t="shared" si="36"/>
        <v>77.184466019417471</v>
      </c>
      <c r="AD83" s="72">
        <f t="shared" si="36"/>
        <v>79.773462783171524</v>
      </c>
      <c r="AE83" s="72">
        <f t="shared" ref="AE83:AG83" si="43">P83*100/$D83</f>
        <v>77.508090614886726</v>
      </c>
      <c r="AF83" s="72">
        <f t="shared" si="43"/>
        <v>77.346278317152098</v>
      </c>
      <c r="AG83" s="73">
        <f t="shared" si="43"/>
        <v>77.831715210355981</v>
      </c>
      <c r="AH83" s="233"/>
      <c r="AI83" s="234"/>
      <c r="AJ83" s="234"/>
      <c r="AK83" s="234"/>
      <c r="AL83" s="234"/>
      <c r="AM83" s="234"/>
      <c r="AN83" s="234"/>
      <c r="AO83" s="234"/>
      <c r="AP83" s="234"/>
      <c r="AQ83" s="234"/>
      <c r="AR83" s="234"/>
      <c r="AS83" s="234"/>
      <c r="AT83" s="234"/>
      <c r="AU83" s="234"/>
      <c r="AV83" s="235"/>
    </row>
    <row r="84" spans="2:48" ht="15" customHeight="1">
      <c r="B84" s="620" t="s">
        <v>129</v>
      </c>
      <c r="C84" s="7" t="s">
        <v>194</v>
      </c>
      <c r="D84" s="210">
        <v>78</v>
      </c>
      <c r="E84" s="210">
        <v>87</v>
      </c>
      <c r="F84" s="210">
        <v>93</v>
      </c>
      <c r="G84" s="210">
        <v>76</v>
      </c>
      <c r="H84" s="210">
        <v>77</v>
      </c>
      <c r="I84" s="210">
        <v>74</v>
      </c>
      <c r="J84" s="210">
        <v>73</v>
      </c>
      <c r="K84" s="210">
        <v>69</v>
      </c>
      <c r="L84" s="210">
        <v>77</v>
      </c>
      <c r="M84" s="210">
        <v>78</v>
      </c>
      <c r="N84" s="210">
        <v>73</v>
      </c>
      <c r="O84" s="210">
        <v>66</v>
      </c>
      <c r="P84" s="211">
        <v>64</v>
      </c>
      <c r="Q84" s="211">
        <v>64</v>
      </c>
      <c r="R84" s="211">
        <v>64</v>
      </c>
      <c r="S84" s="618">
        <f>100</f>
        <v>100</v>
      </c>
      <c r="T84" s="72">
        <f t="shared" si="29"/>
        <v>111.53846153846153</v>
      </c>
      <c r="U84" s="72">
        <f t="shared" si="30"/>
        <v>119.23076923076923</v>
      </c>
      <c r="V84" s="72">
        <f t="shared" si="31"/>
        <v>97.435897435897431</v>
      </c>
      <c r="W84" s="72">
        <f t="shared" si="32"/>
        <v>98.717948717948715</v>
      </c>
      <c r="X84" s="72">
        <f t="shared" si="33"/>
        <v>94.871794871794876</v>
      </c>
      <c r="Y84" s="72">
        <f t="shared" si="34"/>
        <v>93.589743589743591</v>
      </c>
      <c r="Z84" s="72">
        <f t="shared" si="35"/>
        <v>88.461538461538467</v>
      </c>
      <c r="AA84" s="72">
        <f t="shared" si="36"/>
        <v>98.717948717948715</v>
      </c>
      <c r="AB84" s="72">
        <f t="shared" si="36"/>
        <v>100</v>
      </c>
      <c r="AC84" s="72">
        <f t="shared" si="36"/>
        <v>93.589743589743591</v>
      </c>
      <c r="AD84" s="72">
        <f t="shared" si="36"/>
        <v>84.615384615384613</v>
      </c>
      <c r="AE84" s="72">
        <f t="shared" ref="AE84:AG84" si="44">P84*100/$D84</f>
        <v>82.051282051282058</v>
      </c>
      <c r="AF84" s="72">
        <f t="shared" si="44"/>
        <v>82.051282051282058</v>
      </c>
      <c r="AG84" s="73">
        <f t="shared" si="44"/>
        <v>82.051282051282058</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1" t="s">
        <v>195</v>
      </c>
      <c r="D85" s="210">
        <v>62</v>
      </c>
      <c r="E85" s="210">
        <v>52</v>
      </c>
      <c r="F85" s="210">
        <v>47</v>
      </c>
      <c r="G85" s="210">
        <v>56</v>
      </c>
      <c r="H85" s="210">
        <v>52</v>
      </c>
      <c r="I85" s="210">
        <v>50</v>
      </c>
      <c r="J85" s="210">
        <v>49</v>
      </c>
      <c r="K85" s="210">
        <v>49</v>
      </c>
      <c r="L85" s="210">
        <v>37</v>
      </c>
      <c r="M85" s="210">
        <v>36</v>
      </c>
      <c r="N85" s="210">
        <v>34</v>
      </c>
      <c r="O85" s="210">
        <v>38</v>
      </c>
      <c r="P85" s="211">
        <v>37</v>
      </c>
      <c r="Q85" s="211">
        <v>37</v>
      </c>
      <c r="R85" s="211">
        <v>37</v>
      </c>
      <c r="S85" s="618">
        <f>100</f>
        <v>100</v>
      </c>
      <c r="T85" s="72">
        <f t="shared" si="29"/>
        <v>83.870967741935488</v>
      </c>
      <c r="U85" s="72">
        <f t="shared" si="30"/>
        <v>75.806451612903231</v>
      </c>
      <c r="V85" s="72">
        <f t="shared" si="31"/>
        <v>90.322580645161295</v>
      </c>
      <c r="W85" s="72">
        <f t="shared" si="32"/>
        <v>83.870967741935488</v>
      </c>
      <c r="X85" s="72">
        <f t="shared" si="33"/>
        <v>80.645161290322577</v>
      </c>
      <c r="Y85" s="72">
        <f t="shared" si="34"/>
        <v>79.032258064516128</v>
      </c>
      <c r="Z85" s="72">
        <f t="shared" si="35"/>
        <v>79.032258064516128</v>
      </c>
      <c r="AA85" s="72">
        <f t="shared" si="36"/>
        <v>59.677419354838712</v>
      </c>
      <c r="AB85" s="72">
        <f t="shared" si="36"/>
        <v>58.064516129032256</v>
      </c>
      <c r="AC85" s="72">
        <f t="shared" si="36"/>
        <v>54.838709677419352</v>
      </c>
      <c r="AD85" s="72">
        <f t="shared" si="36"/>
        <v>61.29032258064516</v>
      </c>
      <c r="AE85" s="72">
        <f t="shared" ref="AE85:AG85" si="45">P85*100/$D85</f>
        <v>59.677419354838712</v>
      </c>
      <c r="AF85" s="72">
        <f t="shared" si="45"/>
        <v>59.677419354838712</v>
      </c>
      <c r="AG85" s="73">
        <f t="shared" si="45"/>
        <v>59.677419354838712</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1" t="s">
        <v>196</v>
      </c>
      <c r="D86" s="210">
        <v>17</v>
      </c>
      <c r="E86" s="210">
        <v>17</v>
      </c>
      <c r="F86" s="210">
        <v>14</v>
      </c>
      <c r="G86" s="210">
        <v>19</v>
      </c>
      <c r="H86" s="210">
        <v>18</v>
      </c>
      <c r="I86" s="210">
        <v>19</v>
      </c>
      <c r="J86" s="210">
        <v>17</v>
      </c>
      <c r="K86" s="210">
        <v>15</v>
      </c>
      <c r="L86" s="210">
        <v>13</v>
      </c>
      <c r="M86" s="210">
        <v>12</v>
      </c>
      <c r="N86" s="210">
        <v>12</v>
      </c>
      <c r="O86" s="210">
        <v>11</v>
      </c>
      <c r="P86" s="211">
        <v>10</v>
      </c>
      <c r="Q86" s="211">
        <v>10</v>
      </c>
      <c r="R86" s="211">
        <v>10</v>
      </c>
      <c r="S86" s="618">
        <f>100</f>
        <v>100</v>
      </c>
      <c r="T86" s="72">
        <f t="shared" si="29"/>
        <v>100</v>
      </c>
      <c r="U86" s="72">
        <f t="shared" si="30"/>
        <v>82.352941176470594</v>
      </c>
      <c r="V86" s="72">
        <f t="shared" si="31"/>
        <v>111.76470588235294</v>
      </c>
      <c r="W86" s="72">
        <f t="shared" si="32"/>
        <v>105.88235294117646</v>
      </c>
      <c r="X86" s="72">
        <f t="shared" si="33"/>
        <v>111.76470588235294</v>
      </c>
      <c r="Y86" s="72">
        <f t="shared" si="34"/>
        <v>100</v>
      </c>
      <c r="Z86" s="72">
        <f t="shared" si="35"/>
        <v>88.235294117647058</v>
      </c>
      <c r="AA86" s="72">
        <f t="shared" si="36"/>
        <v>76.470588235294116</v>
      </c>
      <c r="AB86" s="72">
        <f t="shared" si="36"/>
        <v>70.588235294117652</v>
      </c>
      <c r="AC86" s="72">
        <f t="shared" si="36"/>
        <v>70.588235294117652</v>
      </c>
      <c r="AD86" s="72">
        <f t="shared" si="36"/>
        <v>64.705882352941174</v>
      </c>
      <c r="AE86" s="72">
        <f t="shared" ref="AE86:AG86" si="46">P86*100/$D86</f>
        <v>58.823529411764703</v>
      </c>
      <c r="AF86" s="72">
        <f t="shared" si="46"/>
        <v>58.823529411764703</v>
      </c>
      <c r="AG86" s="73">
        <f t="shared" si="46"/>
        <v>58.823529411764703</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1" t="s">
        <v>197</v>
      </c>
      <c r="D87" s="210">
        <v>7</v>
      </c>
      <c r="E87" s="210">
        <v>5</v>
      </c>
      <c r="F87" s="210">
        <v>5</v>
      </c>
      <c r="G87" s="210">
        <v>5</v>
      </c>
      <c r="H87" s="210">
        <v>6</v>
      </c>
      <c r="I87" s="210">
        <v>5</v>
      </c>
      <c r="J87" s="210">
        <v>5</v>
      </c>
      <c r="K87" s="210">
        <v>5</v>
      </c>
      <c r="L87" s="210">
        <v>5</v>
      </c>
      <c r="M87" s="210">
        <v>5</v>
      </c>
      <c r="N87" s="210">
        <v>5</v>
      </c>
      <c r="O87" s="210">
        <v>5</v>
      </c>
      <c r="P87" s="211">
        <v>5</v>
      </c>
      <c r="Q87" s="211">
        <v>5</v>
      </c>
      <c r="R87" s="211">
        <v>5</v>
      </c>
      <c r="S87" s="618">
        <f>100</f>
        <v>100</v>
      </c>
      <c r="T87" s="72">
        <f t="shared" si="29"/>
        <v>71.428571428571431</v>
      </c>
      <c r="U87" s="72">
        <f t="shared" si="30"/>
        <v>71.428571428571431</v>
      </c>
      <c r="V87" s="72">
        <f t="shared" si="31"/>
        <v>71.428571428571431</v>
      </c>
      <c r="W87" s="72">
        <f t="shared" si="32"/>
        <v>85.714285714285708</v>
      </c>
      <c r="X87" s="72">
        <f t="shared" si="33"/>
        <v>71.428571428571431</v>
      </c>
      <c r="Y87" s="72">
        <f t="shared" si="34"/>
        <v>71.428571428571431</v>
      </c>
      <c r="Z87" s="72">
        <f t="shared" si="35"/>
        <v>71.428571428571431</v>
      </c>
      <c r="AA87" s="72">
        <f t="shared" si="36"/>
        <v>71.428571428571431</v>
      </c>
      <c r="AB87" s="72">
        <f t="shared" si="36"/>
        <v>71.428571428571431</v>
      </c>
      <c r="AC87" s="72">
        <f t="shared" si="36"/>
        <v>71.428571428571431</v>
      </c>
      <c r="AD87" s="72">
        <f t="shared" si="36"/>
        <v>71.428571428571431</v>
      </c>
      <c r="AE87" s="72">
        <f t="shared" ref="AE87:AG87" si="47">P87*100/$D87</f>
        <v>71.428571428571431</v>
      </c>
      <c r="AF87" s="72">
        <f t="shared" si="47"/>
        <v>71.428571428571431</v>
      </c>
      <c r="AG87" s="73">
        <f t="shared" si="47"/>
        <v>71.428571428571431</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4.45">
      <c r="B88" s="620"/>
      <c r="C88" s="1" t="s">
        <v>198</v>
      </c>
      <c r="D88" s="210">
        <v>164</v>
      </c>
      <c r="E88" s="210">
        <v>161</v>
      </c>
      <c r="F88" s="210">
        <v>159</v>
      </c>
      <c r="G88" s="210">
        <v>156</v>
      </c>
      <c r="H88" s="210">
        <v>153</v>
      </c>
      <c r="I88" s="211">
        <v>148</v>
      </c>
      <c r="J88" s="210">
        <v>144</v>
      </c>
      <c r="K88" s="210">
        <v>138</v>
      </c>
      <c r="L88" s="210">
        <v>132</v>
      </c>
      <c r="M88" s="210">
        <v>131</v>
      </c>
      <c r="N88" s="210">
        <v>124</v>
      </c>
      <c r="O88" s="210">
        <v>120</v>
      </c>
      <c r="P88" s="211">
        <v>116</v>
      </c>
      <c r="Q88" s="211">
        <v>116</v>
      </c>
      <c r="R88" s="211">
        <v>116</v>
      </c>
      <c r="S88" s="618">
        <f>100</f>
        <v>100</v>
      </c>
      <c r="T88" s="72">
        <f t="shared" si="29"/>
        <v>98.170731707317074</v>
      </c>
      <c r="U88" s="72">
        <f t="shared" si="30"/>
        <v>96.951219512195124</v>
      </c>
      <c r="V88" s="72">
        <f t="shared" si="31"/>
        <v>95.121951219512198</v>
      </c>
      <c r="W88" s="72">
        <f t="shared" si="32"/>
        <v>93.292682926829272</v>
      </c>
      <c r="X88" s="72">
        <f t="shared" si="33"/>
        <v>90.243902439024396</v>
      </c>
      <c r="Y88" s="72">
        <f t="shared" si="34"/>
        <v>87.804878048780495</v>
      </c>
      <c r="Z88" s="72">
        <f t="shared" si="35"/>
        <v>84.146341463414629</v>
      </c>
      <c r="AA88" s="72">
        <f t="shared" si="36"/>
        <v>80.487804878048777</v>
      </c>
      <c r="AB88" s="72">
        <f t="shared" si="36"/>
        <v>79.878048780487802</v>
      </c>
      <c r="AC88" s="72">
        <f t="shared" si="36"/>
        <v>75.609756097560975</v>
      </c>
      <c r="AD88" s="72">
        <f t="shared" si="36"/>
        <v>73.170731707317074</v>
      </c>
      <c r="AE88" s="72">
        <f t="shared" ref="AE88:AG88" si="48">P88*100/$D88</f>
        <v>70.731707317073173</v>
      </c>
      <c r="AF88" s="72">
        <f t="shared" si="48"/>
        <v>70.731707317073173</v>
      </c>
      <c r="AG88" s="73">
        <f t="shared" si="48"/>
        <v>70.731707317073173</v>
      </c>
      <c r="AH88" s="619">
        <v>1</v>
      </c>
      <c r="AI88" s="230">
        <v>1</v>
      </c>
      <c r="AJ88" s="230">
        <v>1</v>
      </c>
      <c r="AK88" s="230">
        <v>1</v>
      </c>
      <c r="AL88" s="230">
        <v>1</v>
      </c>
      <c r="AM88" s="230">
        <v>4</v>
      </c>
      <c r="AN88" s="230">
        <v>1</v>
      </c>
      <c r="AO88" s="230">
        <v>1</v>
      </c>
      <c r="AP88" s="230">
        <v>1</v>
      </c>
      <c r="AQ88" s="230">
        <v>1</v>
      </c>
      <c r="AR88" s="230">
        <v>1</v>
      </c>
      <c r="AS88" s="230">
        <v>1</v>
      </c>
      <c r="AT88" s="230">
        <v>4</v>
      </c>
      <c r="AU88" s="230">
        <v>6</v>
      </c>
      <c r="AV88" s="232">
        <v>7</v>
      </c>
    </row>
    <row r="89" spans="2:48" ht="14.45">
      <c r="B89" s="340"/>
      <c r="C89" s="8" t="s">
        <v>199</v>
      </c>
      <c r="D89">
        <v>157</v>
      </c>
      <c r="E89">
        <v>156</v>
      </c>
      <c r="F89">
        <v>154</v>
      </c>
      <c r="G89">
        <v>151</v>
      </c>
      <c r="H89">
        <v>147</v>
      </c>
      <c r="I89">
        <v>143</v>
      </c>
      <c r="J89">
        <v>139</v>
      </c>
      <c r="K89">
        <v>133</v>
      </c>
      <c r="L89">
        <v>127</v>
      </c>
      <c r="M89">
        <v>126</v>
      </c>
      <c r="N89">
        <v>119</v>
      </c>
      <c r="O89">
        <v>115</v>
      </c>
      <c r="P89">
        <v>111</v>
      </c>
      <c r="Q89">
        <v>111</v>
      </c>
      <c r="R89">
        <v>111</v>
      </c>
      <c r="S89" s="618">
        <f>100</f>
        <v>100</v>
      </c>
      <c r="T89" s="72">
        <f t="shared" si="29"/>
        <v>99.363057324840767</v>
      </c>
      <c r="U89" s="72">
        <f t="shared" si="30"/>
        <v>98.089171974522287</v>
      </c>
      <c r="V89" s="72">
        <f t="shared" si="31"/>
        <v>96.178343949044589</v>
      </c>
      <c r="W89" s="72">
        <f t="shared" si="32"/>
        <v>93.630573248407643</v>
      </c>
      <c r="X89" s="72">
        <f t="shared" si="33"/>
        <v>91.082802547770697</v>
      </c>
      <c r="Y89" s="72">
        <f t="shared" si="34"/>
        <v>88.535031847133752</v>
      </c>
      <c r="Z89" s="72">
        <f t="shared" si="35"/>
        <v>84.71337579617834</v>
      </c>
      <c r="AA89" s="72">
        <f t="shared" si="36"/>
        <v>80.891719745222929</v>
      </c>
      <c r="AB89" s="72">
        <f t="shared" si="36"/>
        <v>80.254777070063696</v>
      </c>
      <c r="AC89" s="72">
        <f t="shared" si="36"/>
        <v>75.796178343949038</v>
      </c>
      <c r="AD89" s="72">
        <f t="shared" si="36"/>
        <v>73.248407643312106</v>
      </c>
      <c r="AE89" s="72">
        <f t="shared" ref="AE89:AG89" si="49">P89*100/$D89</f>
        <v>70.70063694267516</v>
      </c>
      <c r="AF89" s="72">
        <f t="shared" si="49"/>
        <v>70.70063694267516</v>
      </c>
      <c r="AG89" s="73">
        <f t="shared" si="49"/>
        <v>70.70063694267516</v>
      </c>
      <c r="AH89" s="233"/>
      <c r="AI89" s="234"/>
      <c r="AJ89" s="234"/>
      <c r="AK89" s="234"/>
      <c r="AL89" s="234"/>
      <c r="AM89" s="234"/>
      <c r="AN89" s="234"/>
      <c r="AO89" s="234"/>
      <c r="AP89" s="234"/>
      <c r="AQ89" s="234"/>
      <c r="AR89" s="234"/>
      <c r="AS89" s="234"/>
      <c r="AT89" s="234"/>
      <c r="AU89" s="234"/>
      <c r="AV89" s="235"/>
    </row>
    <row r="90" spans="2:48" ht="15" customHeight="1">
      <c r="B90" s="620" t="s">
        <v>130</v>
      </c>
      <c r="C90" s="1" t="s">
        <v>194</v>
      </c>
      <c r="D90" s="210">
        <v>895</v>
      </c>
      <c r="E90" s="210">
        <v>851</v>
      </c>
      <c r="F90" s="210">
        <v>826</v>
      </c>
      <c r="G90" s="210">
        <v>745</v>
      </c>
      <c r="H90" s="210">
        <v>704</v>
      </c>
      <c r="I90" s="210">
        <v>674</v>
      </c>
      <c r="J90" s="210">
        <v>644</v>
      </c>
      <c r="K90" s="210">
        <v>595</v>
      </c>
      <c r="L90" s="210">
        <v>594</v>
      </c>
      <c r="M90" s="210">
        <v>557</v>
      </c>
      <c r="N90" s="210">
        <v>506</v>
      </c>
      <c r="O90" s="210">
        <v>485</v>
      </c>
      <c r="P90" s="211">
        <v>475</v>
      </c>
      <c r="Q90" s="211">
        <v>474</v>
      </c>
      <c r="R90" s="211">
        <v>476</v>
      </c>
      <c r="S90" s="618">
        <f>100</f>
        <v>100</v>
      </c>
      <c r="T90" s="72">
        <f t="shared" si="29"/>
        <v>95.083798882681563</v>
      </c>
      <c r="U90" s="72">
        <f t="shared" si="30"/>
        <v>92.290502793296085</v>
      </c>
      <c r="V90" s="72">
        <f t="shared" si="31"/>
        <v>83.240223463687144</v>
      </c>
      <c r="W90" s="72">
        <f t="shared" si="32"/>
        <v>78.659217877094974</v>
      </c>
      <c r="X90" s="72">
        <f t="shared" si="33"/>
        <v>75.307262569832403</v>
      </c>
      <c r="Y90" s="72">
        <f t="shared" si="34"/>
        <v>71.955307262569832</v>
      </c>
      <c r="Z90" s="72">
        <f t="shared" si="35"/>
        <v>66.480446927374302</v>
      </c>
      <c r="AA90" s="72">
        <f t="shared" si="36"/>
        <v>66.36871508379889</v>
      </c>
      <c r="AB90" s="72">
        <f t="shared" si="36"/>
        <v>62.234636871508378</v>
      </c>
      <c r="AC90" s="72">
        <f t="shared" si="36"/>
        <v>56.536312849162009</v>
      </c>
      <c r="AD90" s="72">
        <f t="shared" si="36"/>
        <v>54.18994413407821</v>
      </c>
      <c r="AE90" s="72">
        <f t="shared" ref="AE90:AG90" si="50">P90*100/$D90</f>
        <v>53.072625698324025</v>
      </c>
      <c r="AF90" s="72">
        <f t="shared" si="50"/>
        <v>52.960893854748605</v>
      </c>
      <c r="AG90" s="73">
        <f t="shared" si="50"/>
        <v>53.184357541899445</v>
      </c>
      <c r="AH90" s="619">
        <v>1</v>
      </c>
      <c r="AI90" s="230">
        <v>1</v>
      </c>
      <c r="AJ90" s="230">
        <v>1</v>
      </c>
      <c r="AK90" s="230">
        <v>1</v>
      </c>
      <c r="AL90" s="230">
        <v>1</v>
      </c>
      <c r="AM90" s="230">
        <v>1</v>
      </c>
      <c r="AN90" s="230">
        <v>1</v>
      </c>
      <c r="AO90" s="230">
        <v>1</v>
      </c>
      <c r="AP90" s="230">
        <v>1</v>
      </c>
      <c r="AQ90" s="230">
        <v>1</v>
      </c>
      <c r="AR90" s="230">
        <v>1</v>
      </c>
      <c r="AS90" s="230">
        <v>1</v>
      </c>
      <c r="AT90" s="230">
        <v>4</v>
      </c>
      <c r="AU90" s="230">
        <v>6</v>
      </c>
      <c r="AV90" s="232">
        <v>7</v>
      </c>
    </row>
    <row r="91" spans="2:48" ht="14.45">
      <c r="B91" s="620"/>
      <c r="C91" s="1" t="s">
        <v>195</v>
      </c>
      <c r="D91" s="210">
        <v>163</v>
      </c>
      <c r="E91" s="210">
        <v>141</v>
      </c>
      <c r="F91" s="210">
        <v>125</v>
      </c>
      <c r="G91" s="210">
        <v>139</v>
      </c>
      <c r="H91" s="210">
        <v>136</v>
      </c>
      <c r="I91" s="210">
        <v>124</v>
      </c>
      <c r="J91" s="210">
        <v>118</v>
      </c>
      <c r="K91" s="210">
        <v>106</v>
      </c>
      <c r="L91" s="210">
        <v>84</v>
      </c>
      <c r="M91" s="210">
        <v>82</v>
      </c>
      <c r="N91" s="210">
        <v>82</v>
      </c>
      <c r="O91" s="210">
        <v>75</v>
      </c>
      <c r="P91" s="211">
        <v>76</v>
      </c>
      <c r="Q91" s="211">
        <v>76</v>
      </c>
      <c r="R91" s="211">
        <v>77</v>
      </c>
      <c r="S91" s="618">
        <f>100</f>
        <v>100</v>
      </c>
      <c r="T91" s="72">
        <f t="shared" si="29"/>
        <v>86.50306748466258</v>
      </c>
      <c r="U91" s="72">
        <f t="shared" si="30"/>
        <v>76.687116564417181</v>
      </c>
      <c r="V91" s="72">
        <f t="shared" si="31"/>
        <v>85.276073619631902</v>
      </c>
      <c r="W91" s="72">
        <f t="shared" si="32"/>
        <v>83.435582822085891</v>
      </c>
      <c r="X91" s="72">
        <f t="shared" si="33"/>
        <v>76.073619631901835</v>
      </c>
      <c r="Y91" s="72">
        <f t="shared" si="34"/>
        <v>72.392638036809814</v>
      </c>
      <c r="Z91" s="72">
        <f t="shared" si="35"/>
        <v>65.030674846625772</v>
      </c>
      <c r="AA91" s="72">
        <f t="shared" si="36"/>
        <v>51.533742331288344</v>
      </c>
      <c r="AB91" s="72">
        <f t="shared" si="36"/>
        <v>50.306748466257666</v>
      </c>
      <c r="AC91" s="72">
        <f t="shared" si="36"/>
        <v>50.306748466257666</v>
      </c>
      <c r="AD91" s="72">
        <f t="shared" si="36"/>
        <v>46.012269938650306</v>
      </c>
      <c r="AE91" s="72">
        <f t="shared" ref="AE91:AG91" si="51">P91*100/$D91</f>
        <v>46.625766871165645</v>
      </c>
      <c r="AF91" s="72">
        <f t="shared" si="51"/>
        <v>46.625766871165645</v>
      </c>
      <c r="AG91" s="73">
        <f t="shared" si="51"/>
        <v>47.239263803680984</v>
      </c>
      <c r="AH91" s="619">
        <v>1</v>
      </c>
      <c r="AI91" s="230">
        <v>1</v>
      </c>
      <c r="AJ91" s="230">
        <v>1</v>
      </c>
      <c r="AK91" s="230">
        <v>1</v>
      </c>
      <c r="AL91" s="230">
        <v>1</v>
      </c>
      <c r="AM91" s="230">
        <v>1</v>
      </c>
      <c r="AN91" s="230">
        <v>1</v>
      </c>
      <c r="AO91" s="230">
        <v>1</v>
      </c>
      <c r="AP91" s="230">
        <v>1</v>
      </c>
      <c r="AQ91" s="230">
        <v>1</v>
      </c>
      <c r="AR91" s="230">
        <v>1</v>
      </c>
      <c r="AS91" s="230">
        <v>1</v>
      </c>
      <c r="AT91" s="230">
        <v>4</v>
      </c>
      <c r="AU91" s="230">
        <v>6</v>
      </c>
      <c r="AV91" s="232">
        <v>7</v>
      </c>
    </row>
    <row r="92" spans="2:48" ht="14.45">
      <c r="B92" s="620"/>
      <c r="C92" s="1" t="s">
        <v>196</v>
      </c>
      <c r="D92" s="210">
        <v>43</v>
      </c>
      <c r="E92" s="210">
        <v>35</v>
      </c>
      <c r="F92" s="210">
        <v>31</v>
      </c>
      <c r="G92" s="210">
        <v>33</v>
      </c>
      <c r="H92" s="210">
        <v>29</v>
      </c>
      <c r="I92" s="210">
        <v>28</v>
      </c>
      <c r="J92" s="210">
        <v>29</v>
      </c>
      <c r="K92" s="210">
        <v>30</v>
      </c>
      <c r="L92" s="210">
        <v>28</v>
      </c>
      <c r="M92" s="210">
        <v>27</v>
      </c>
      <c r="N92" s="210">
        <v>23</v>
      </c>
      <c r="O92" s="210">
        <v>21</v>
      </c>
      <c r="P92" s="211">
        <v>19</v>
      </c>
      <c r="Q92" s="211">
        <v>19</v>
      </c>
      <c r="R92" s="211">
        <v>19</v>
      </c>
      <c r="S92" s="618">
        <f>100</f>
        <v>100</v>
      </c>
      <c r="T92" s="72">
        <f t="shared" si="29"/>
        <v>81.395348837209298</v>
      </c>
      <c r="U92" s="72">
        <f t="shared" si="30"/>
        <v>72.093023255813947</v>
      </c>
      <c r="V92" s="72">
        <f t="shared" si="31"/>
        <v>76.744186046511629</v>
      </c>
      <c r="W92" s="72">
        <f t="shared" si="32"/>
        <v>67.441860465116278</v>
      </c>
      <c r="X92" s="72">
        <f t="shared" si="33"/>
        <v>65.116279069767444</v>
      </c>
      <c r="Y92" s="72">
        <f t="shared" si="34"/>
        <v>67.441860465116278</v>
      </c>
      <c r="Z92" s="72">
        <f t="shared" si="35"/>
        <v>69.767441860465112</v>
      </c>
      <c r="AA92" s="72">
        <f t="shared" si="36"/>
        <v>65.116279069767444</v>
      </c>
      <c r="AB92" s="72">
        <f t="shared" si="36"/>
        <v>62.790697674418603</v>
      </c>
      <c r="AC92" s="72">
        <f t="shared" si="36"/>
        <v>53.488372093023258</v>
      </c>
      <c r="AD92" s="72">
        <f t="shared" si="36"/>
        <v>48.837209302325583</v>
      </c>
      <c r="AE92" s="72">
        <f t="shared" ref="AE92:AE140" si="52">P92*100/$D92</f>
        <v>44.186046511627907</v>
      </c>
      <c r="AF92" s="72">
        <f t="shared" ref="AF92:AG140" si="53">Q92*100/$D92</f>
        <v>44.186046511627907</v>
      </c>
      <c r="AG92" s="73">
        <f t="shared" si="53"/>
        <v>44.186046511627907</v>
      </c>
      <c r="AH92" s="619">
        <v>1</v>
      </c>
      <c r="AI92" s="230">
        <v>1</v>
      </c>
      <c r="AJ92" s="230">
        <v>1</v>
      </c>
      <c r="AK92" s="230">
        <v>1</v>
      </c>
      <c r="AL92" s="230">
        <v>1</v>
      </c>
      <c r="AM92" s="230">
        <v>1</v>
      </c>
      <c r="AN92" s="230">
        <v>1</v>
      </c>
      <c r="AO92" s="230">
        <v>1</v>
      </c>
      <c r="AP92" s="230">
        <v>1</v>
      </c>
      <c r="AQ92" s="230">
        <v>1</v>
      </c>
      <c r="AR92" s="230">
        <v>1</v>
      </c>
      <c r="AS92" s="230">
        <v>1</v>
      </c>
      <c r="AT92" s="230">
        <v>4</v>
      </c>
      <c r="AU92" s="230">
        <v>6</v>
      </c>
      <c r="AV92" s="232">
        <v>7</v>
      </c>
    </row>
    <row r="93" spans="2:48" ht="14.45">
      <c r="B93" s="620"/>
      <c r="C93" s="1" t="s">
        <v>197</v>
      </c>
      <c r="D93" s="210">
        <v>0</v>
      </c>
      <c r="E93" s="210">
        <v>0</v>
      </c>
      <c r="F93" s="210">
        <v>0</v>
      </c>
      <c r="G93" s="210">
        <v>0</v>
      </c>
      <c r="H93" s="210">
        <v>1</v>
      </c>
      <c r="I93" s="210">
        <v>1</v>
      </c>
      <c r="J93" s="210">
        <v>1</v>
      </c>
      <c r="K93" s="210">
        <v>1</v>
      </c>
      <c r="L93" s="210">
        <v>0</v>
      </c>
      <c r="M93" s="210">
        <v>0</v>
      </c>
      <c r="N93" s="210">
        <v>0</v>
      </c>
      <c r="O93" s="210">
        <v>0</v>
      </c>
      <c r="P93" s="211">
        <v>0</v>
      </c>
      <c r="Q93" s="211">
        <v>0</v>
      </c>
      <c r="R93" s="211">
        <v>0</v>
      </c>
      <c r="S93" s="618">
        <f>100</f>
        <v>100</v>
      </c>
      <c r="T93" s="72" t="e">
        <f t="shared" si="29"/>
        <v>#DIV/0!</v>
      </c>
      <c r="U93" s="72" t="e">
        <f t="shared" si="30"/>
        <v>#DIV/0!</v>
      </c>
      <c r="V93" s="72" t="e">
        <f t="shared" si="31"/>
        <v>#DIV/0!</v>
      </c>
      <c r="W93" s="72" t="e">
        <f t="shared" si="32"/>
        <v>#DIV/0!</v>
      </c>
      <c r="X93" s="72" t="e">
        <f t="shared" si="33"/>
        <v>#DIV/0!</v>
      </c>
      <c r="Y93" s="72" t="e">
        <f t="shared" si="34"/>
        <v>#DIV/0!</v>
      </c>
      <c r="Z93" s="72" t="e">
        <f t="shared" si="35"/>
        <v>#DIV/0!</v>
      </c>
      <c r="AA93" s="72" t="e">
        <f t="shared" si="36"/>
        <v>#DIV/0!</v>
      </c>
      <c r="AB93" s="72" t="e">
        <f t="shared" si="36"/>
        <v>#DIV/0!</v>
      </c>
      <c r="AC93" s="72" t="e">
        <f t="shared" si="36"/>
        <v>#DIV/0!</v>
      </c>
      <c r="AD93" s="72" t="e">
        <f t="shared" si="36"/>
        <v>#DIV/0!</v>
      </c>
      <c r="AE93" s="72" t="e">
        <f t="shared" si="52"/>
        <v>#DIV/0!</v>
      </c>
      <c r="AF93" s="72" t="e">
        <f t="shared" si="53"/>
        <v>#DIV/0!</v>
      </c>
      <c r="AG93" s="73" t="e">
        <f t="shared" si="53"/>
        <v>#DIV/0!</v>
      </c>
      <c r="AH93" s="619">
        <v>1</v>
      </c>
      <c r="AI93" s="230">
        <v>1</v>
      </c>
      <c r="AJ93" s="230">
        <v>1</v>
      </c>
      <c r="AK93" s="230">
        <v>1</v>
      </c>
      <c r="AL93" s="230">
        <v>1</v>
      </c>
      <c r="AM93" s="230">
        <v>1</v>
      </c>
      <c r="AN93" s="230">
        <v>1</v>
      </c>
      <c r="AO93" s="230">
        <v>1</v>
      </c>
      <c r="AP93" s="230">
        <v>1</v>
      </c>
      <c r="AQ93" s="230">
        <v>1</v>
      </c>
      <c r="AR93" s="230">
        <v>1</v>
      </c>
      <c r="AS93" s="230">
        <v>1</v>
      </c>
      <c r="AT93" s="230">
        <v>4</v>
      </c>
      <c r="AU93" s="230">
        <v>6</v>
      </c>
      <c r="AV93" s="232">
        <v>7</v>
      </c>
    </row>
    <row r="94" spans="2:48" ht="14.45">
      <c r="B94" s="620"/>
      <c r="C94" s="1" t="s">
        <v>198</v>
      </c>
      <c r="D94" s="210">
        <v>1101</v>
      </c>
      <c r="E94" s="210">
        <v>1027</v>
      </c>
      <c r="F94" s="210">
        <v>982</v>
      </c>
      <c r="G94" s="210">
        <v>917</v>
      </c>
      <c r="H94" s="210">
        <v>870</v>
      </c>
      <c r="I94" s="211">
        <v>827</v>
      </c>
      <c r="J94" s="210">
        <v>792</v>
      </c>
      <c r="K94" s="210">
        <v>732</v>
      </c>
      <c r="L94" s="210">
        <v>706</v>
      </c>
      <c r="M94" s="210">
        <v>666</v>
      </c>
      <c r="N94" s="210">
        <v>611</v>
      </c>
      <c r="O94" s="210">
        <v>581</v>
      </c>
      <c r="P94" s="211">
        <v>570</v>
      </c>
      <c r="Q94" s="211">
        <v>569</v>
      </c>
      <c r="R94" s="211">
        <v>572</v>
      </c>
      <c r="S94" s="618">
        <f>100</f>
        <v>100</v>
      </c>
      <c r="T94" s="72">
        <f t="shared" si="29"/>
        <v>93.278837420526798</v>
      </c>
      <c r="U94" s="72">
        <f t="shared" si="30"/>
        <v>89.19164396003633</v>
      </c>
      <c r="V94" s="72">
        <f t="shared" si="31"/>
        <v>83.287920072661223</v>
      </c>
      <c r="W94" s="72">
        <f t="shared" si="32"/>
        <v>79.019073569482288</v>
      </c>
      <c r="X94" s="72">
        <f t="shared" si="33"/>
        <v>75.113533151680286</v>
      </c>
      <c r="Y94" s="72">
        <f t="shared" si="34"/>
        <v>71.934604904632153</v>
      </c>
      <c r="Z94" s="72">
        <f t="shared" si="35"/>
        <v>66.485013623978205</v>
      </c>
      <c r="AA94" s="72">
        <f t="shared" si="36"/>
        <v>64.12352406902815</v>
      </c>
      <c r="AB94" s="72">
        <f t="shared" si="36"/>
        <v>60.490463215258856</v>
      </c>
      <c r="AC94" s="72">
        <f t="shared" si="36"/>
        <v>55.495004541326068</v>
      </c>
      <c r="AD94" s="72">
        <f t="shared" si="36"/>
        <v>52.770208900999094</v>
      </c>
      <c r="AE94" s="72">
        <f t="shared" si="52"/>
        <v>51.771117166212534</v>
      </c>
      <c r="AF94" s="72">
        <f t="shared" si="53"/>
        <v>51.6802906448683</v>
      </c>
      <c r="AG94" s="73">
        <f t="shared" si="53"/>
        <v>51.952770208901001</v>
      </c>
      <c r="AH94" s="619">
        <v>1</v>
      </c>
      <c r="AI94" s="230">
        <v>1</v>
      </c>
      <c r="AJ94" s="230">
        <v>1</v>
      </c>
      <c r="AK94" s="230">
        <v>1</v>
      </c>
      <c r="AL94" s="230">
        <v>1</v>
      </c>
      <c r="AM94" s="230">
        <v>4</v>
      </c>
      <c r="AN94" s="230">
        <v>1</v>
      </c>
      <c r="AO94" s="230">
        <v>1</v>
      </c>
      <c r="AP94" s="230">
        <v>1</v>
      </c>
      <c r="AQ94" s="230">
        <v>1</v>
      </c>
      <c r="AR94" s="230">
        <v>1</v>
      </c>
      <c r="AS94" s="230">
        <v>1</v>
      </c>
      <c r="AT94" s="230">
        <v>4</v>
      </c>
      <c r="AU94" s="230">
        <v>6</v>
      </c>
      <c r="AV94" s="232">
        <v>7</v>
      </c>
    </row>
    <row r="95" spans="2:48" ht="14.45">
      <c r="B95" s="340"/>
      <c r="C95" s="8" t="s">
        <v>199</v>
      </c>
      <c r="D95">
        <v>1101</v>
      </c>
      <c r="E95">
        <v>1027</v>
      </c>
      <c r="F95">
        <v>982</v>
      </c>
      <c r="G95">
        <v>917</v>
      </c>
      <c r="H95">
        <v>869</v>
      </c>
      <c r="I95">
        <v>826</v>
      </c>
      <c r="J95">
        <v>791</v>
      </c>
      <c r="K95">
        <v>731</v>
      </c>
      <c r="L95">
        <v>706</v>
      </c>
      <c r="M95">
        <v>666</v>
      </c>
      <c r="N95">
        <v>611</v>
      </c>
      <c r="O95">
        <v>581</v>
      </c>
      <c r="P95">
        <v>570</v>
      </c>
      <c r="Q95">
        <v>569</v>
      </c>
      <c r="R95">
        <v>572</v>
      </c>
      <c r="S95" s="618">
        <f>100</f>
        <v>100</v>
      </c>
      <c r="T95" s="72">
        <f t="shared" si="29"/>
        <v>93.278837420526798</v>
      </c>
      <c r="U95" s="72">
        <f t="shared" si="30"/>
        <v>89.19164396003633</v>
      </c>
      <c r="V95" s="72">
        <f t="shared" si="31"/>
        <v>83.287920072661223</v>
      </c>
      <c r="W95" s="72">
        <f t="shared" si="32"/>
        <v>78.928247048138061</v>
      </c>
      <c r="X95" s="72">
        <f t="shared" si="33"/>
        <v>75.02270663033606</v>
      </c>
      <c r="Y95" s="72">
        <f t="shared" si="34"/>
        <v>71.843778383287926</v>
      </c>
      <c r="Z95" s="72">
        <f t="shared" si="35"/>
        <v>66.394187102633964</v>
      </c>
      <c r="AA95" s="72">
        <f t="shared" si="36"/>
        <v>64.12352406902815</v>
      </c>
      <c r="AB95" s="72">
        <f t="shared" si="36"/>
        <v>60.490463215258856</v>
      </c>
      <c r="AC95" s="72">
        <f t="shared" si="36"/>
        <v>55.495004541326068</v>
      </c>
      <c r="AD95" s="72">
        <f t="shared" si="36"/>
        <v>52.770208900999094</v>
      </c>
      <c r="AE95" s="72">
        <f t="shared" si="52"/>
        <v>51.771117166212534</v>
      </c>
      <c r="AF95" s="72">
        <f t="shared" si="53"/>
        <v>51.6802906448683</v>
      </c>
      <c r="AG95" s="73">
        <f t="shared" si="53"/>
        <v>51.952770208901001</v>
      </c>
      <c r="AH95" s="233"/>
      <c r="AI95" s="234"/>
      <c r="AJ95" s="234"/>
      <c r="AK95" s="234"/>
      <c r="AL95" s="234"/>
      <c r="AM95" s="234"/>
      <c r="AN95" s="234"/>
      <c r="AO95" s="234"/>
      <c r="AP95" s="234"/>
      <c r="AQ95" s="234"/>
      <c r="AR95" s="234"/>
      <c r="AS95" s="234"/>
      <c r="AT95" s="234"/>
      <c r="AU95" s="234"/>
      <c r="AV95" s="235"/>
    </row>
    <row r="96" spans="2:48" ht="15" customHeight="1">
      <c r="B96" s="620" t="s">
        <v>116</v>
      </c>
      <c r="C96" s="1" t="s">
        <v>194</v>
      </c>
      <c r="D96" s="210">
        <v>3</v>
      </c>
      <c r="E96" s="210">
        <v>3</v>
      </c>
      <c r="F96" s="210">
        <v>3</v>
      </c>
      <c r="G96" s="210">
        <v>1</v>
      </c>
      <c r="H96" s="210">
        <v>1</v>
      </c>
      <c r="I96" s="210">
        <v>0</v>
      </c>
      <c r="J96" s="210">
        <v>0</v>
      </c>
      <c r="K96" s="210">
        <v>0</v>
      </c>
      <c r="L96" s="210">
        <v>1</v>
      </c>
      <c r="M96" s="210">
        <v>2</v>
      </c>
      <c r="N96" s="210">
        <v>2</v>
      </c>
      <c r="O96" s="210">
        <v>2</v>
      </c>
      <c r="P96" s="211">
        <v>0</v>
      </c>
      <c r="Q96" s="211">
        <v>0</v>
      </c>
      <c r="R96" s="211">
        <v>0</v>
      </c>
      <c r="S96" s="618">
        <f>100</f>
        <v>100</v>
      </c>
      <c r="T96" s="72">
        <f t="shared" si="29"/>
        <v>100</v>
      </c>
      <c r="U96" s="72">
        <f t="shared" si="30"/>
        <v>100</v>
      </c>
      <c r="V96" s="72">
        <f t="shared" si="31"/>
        <v>33.333333333333336</v>
      </c>
      <c r="W96" s="72">
        <f t="shared" si="32"/>
        <v>33.333333333333336</v>
      </c>
      <c r="X96" s="72">
        <f t="shared" si="33"/>
        <v>0</v>
      </c>
      <c r="Y96" s="72">
        <f t="shared" si="34"/>
        <v>0</v>
      </c>
      <c r="Z96" s="72">
        <f t="shared" si="35"/>
        <v>0</v>
      </c>
      <c r="AA96" s="72">
        <f t="shared" si="36"/>
        <v>33.333333333333336</v>
      </c>
      <c r="AB96" s="72">
        <f t="shared" si="36"/>
        <v>66.666666666666671</v>
      </c>
      <c r="AC96" s="72">
        <f t="shared" si="36"/>
        <v>66.666666666666671</v>
      </c>
      <c r="AD96" s="72">
        <f t="shared" si="36"/>
        <v>66.666666666666671</v>
      </c>
      <c r="AE96" s="72">
        <f t="shared" si="52"/>
        <v>0</v>
      </c>
      <c r="AF96" s="72">
        <f t="shared" si="53"/>
        <v>0</v>
      </c>
      <c r="AG96" s="73">
        <f t="shared" si="53"/>
        <v>0</v>
      </c>
      <c r="AH96" s="619">
        <v>1</v>
      </c>
      <c r="AI96" s="230">
        <v>1</v>
      </c>
      <c r="AJ96" s="230">
        <v>1</v>
      </c>
      <c r="AK96" s="230">
        <v>1</v>
      </c>
      <c r="AL96" s="230">
        <v>1</v>
      </c>
      <c r="AM96" s="230">
        <v>1</v>
      </c>
      <c r="AN96" s="230">
        <v>1</v>
      </c>
      <c r="AO96" s="230">
        <v>1</v>
      </c>
      <c r="AP96" s="230">
        <v>1</v>
      </c>
      <c r="AQ96" s="230">
        <v>1</v>
      </c>
      <c r="AR96" s="230">
        <v>1</v>
      </c>
      <c r="AS96" s="230">
        <v>1</v>
      </c>
      <c r="AT96" s="230">
        <v>4</v>
      </c>
      <c r="AU96" s="230">
        <v>6</v>
      </c>
      <c r="AV96" s="232">
        <v>7</v>
      </c>
    </row>
    <row r="97" spans="2:48" ht="14.45">
      <c r="B97" s="620"/>
      <c r="C97" s="1" t="s">
        <v>195</v>
      </c>
      <c r="D97" s="210">
        <v>0</v>
      </c>
      <c r="E97" s="210">
        <v>0</v>
      </c>
      <c r="F97" s="210">
        <v>0</v>
      </c>
      <c r="G97" s="210">
        <v>3</v>
      </c>
      <c r="H97" s="210">
        <v>3</v>
      </c>
      <c r="I97" s="210">
        <v>1</v>
      </c>
      <c r="J97" s="210">
        <v>0</v>
      </c>
      <c r="K97" s="210">
        <v>0</v>
      </c>
      <c r="L97" s="210">
        <v>0</v>
      </c>
      <c r="M97" s="210">
        <v>0</v>
      </c>
      <c r="N97" s="210">
        <v>0</v>
      </c>
      <c r="O97" s="210">
        <v>0</v>
      </c>
      <c r="P97" s="211">
        <v>0</v>
      </c>
      <c r="Q97" s="211">
        <v>0</v>
      </c>
      <c r="R97" s="211">
        <v>0</v>
      </c>
      <c r="S97" s="618">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619">
        <v>1</v>
      </c>
      <c r="AI97" s="230">
        <v>1</v>
      </c>
      <c r="AJ97" s="230">
        <v>1</v>
      </c>
      <c r="AK97" s="230">
        <v>1</v>
      </c>
      <c r="AL97" s="230">
        <v>1</v>
      </c>
      <c r="AM97" s="230">
        <v>1</v>
      </c>
      <c r="AN97" s="230">
        <v>1</v>
      </c>
      <c r="AO97" s="230">
        <v>1</v>
      </c>
      <c r="AP97" s="230">
        <v>1</v>
      </c>
      <c r="AQ97" s="230">
        <v>1</v>
      </c>
      <c r="AR97" s="230">
        <v>1</v>
      </c>
      <c r="AS97" s="230">
        <v>1</v>
      </c>
      <c r="AT97" s="230">
        <v>4</v>
      </c>
      <c r="AU97" s="230">
        <v>6</v>
      </c>
      <c r="AV97" s="232">
        <v>7</v>
      </c>
    </row>
    <row r="98" spans="2:48" ht="14.45">
      <c r="B98" s="620"/>
      <c r="C98" s="1" t="s">
        <v>196</v>
      </c>
      <c r="D98" s="210">
        <v>0</v>
      </c>
      <c r="E98" s="210">
        <v>0</v>
      </c>
      <c r="F98" s="210">
        <v>0</v>
      </c>
      <c r="G98" s="210">
        <v>0</v>
      </c>
      <c r="H98" s="210">
        <v>0</v>
      </c>
      <c r="I98" s="210">
        <v>1</v>
      </c>
      <c r="J98" s="210">
        <v>1</v>
      </c>
      <c r="K98" s="210">
        <v>1</v>
      </c>
      <c r="L98" s="210">
        <v>1</v>
      </c>
      <c r="M98" s="210">
        <v>1</v>
      </c>
      <c r="N98" s="210">
        <v>0</v>
      </c>
      <c r="O98" s="210">
        <v>0</v>
      </c>
      <c r="P98" s="211">
        <v>0</v>
      </c>
      <c r="Q98" s="211">
        <v>0</v>
      </c>
      <c r="R98" s="211">
        <v>0</v>
      </c>
      <c r="S98" s="618">
        <f>100</f>
        <v>100</v>
      </c>
      <c r="T98" s="72" t="e">
        <f t="shared" si="29"/>
        <v>#DIV/0!</v>
      </c>
      <c r="U98" s="72" t="e">
        <f t="shared" si="30"/>
        <v>#DIV/0!</v>
      </c>
      <c r="V98" s="72" t="e">
        <f t="shared" si="31"/>
        <v>#DIV/0!</v>
      </c>
      <c r="W98" s="72" t="e">
        <f t="shared" si="32"/>
        <v>#DIV/0!</v>
      </c>
      <c r="X98" s="72" t="e">
        <f t="shared" si="33"/>
        <v>#DIV/0!</v>
      </c>
      <c r="Y98" s="72" t="e">
        <f t="shared" si="34"/>
        <v>#DIV/0!</v>
      </c>
      <c r="Z98" s="72" t="e">
        <f t="shared" si="35"/>
        <v>#DIV/0!</v>
      </c>
      <c r="AA98" s="72" t="e">
        <f t="shared" si="36"/>
        <v>#DIV/0!</v>
      </c>
      <c r="AB98" s="72" t="e">
        <f t="shared" si="36"/>
        <v>#DIV/0!</v>
      </c>
      <c r="AC98" s="72" t="e">
        <f t="shared" si="36"/>
        <v>#DIV/0!</v>
      </c>
      <c r="AD98" s="72" t="e">
        <f t="shared" si="36"/>
        <v>#DIV/0!</v>
      </c>
      <c r="AE98" s="72" t="e">
        <f t="shared" si="52"/>
        <v>#DIV/0!</v>
      </c>
      <c r="AF98" s="72" t="e">
        <f t="shared" si="53"/>
        <v>#DIV/0!</v>
      </c>
      <c r="AG98" s="73" t="e">
        <f t="shared" si="53"/>
        <v>#DIV/0!</v>
      </c>
      <c r="AH98" s="619">
        <v>1</v>
      </c>
      <c r="AI98" s="230">
        <v>1</v>
      </c>
      <c r="AJ98" s="230">
        <v>1</v>
      </c>
      <c r="AK98" s="230">
        <v>1</v>
      </c>
      <c r="AL98" s="230">
        <v>1</v>
      </c>
      <c r="AM98" s="230">
        <v>1</v>
      </c>
      <c r="AN98" s="230">
        <v>1</v>
      </c>
      <c r="AO98" s="230">
        <v>1</v>
      </c>
      <c r="AP98" s="230">
        <v>1</v>
      </c>
      <c r="AQ98" s="230">
        <v>1</v>
      </c>
      <c r="AR98" s="230">
        <v>1</v>
      </c>
      <c r="AS98" s="230">
        <v>1</v>
      </c>
      <c r="AT98" s="230">
        <v>4</v>
      </c>
      <c r="AU98" s="230">
        <v>6</v>
      </c>
      <c r="AV98" s="232">
        <v>7</v>
      </c>
    </row>
    <row r="99" spans="2:48" ht="14.45">
      <c r="B99" s="620"/>
      <c r="C99" s="1" t="s">
        <v>197</v>
      </c>
      <c r="D99" s="210">
        <v>1</v>
      </c>
      <c r="E99" s="210">
        <v>1</v>
      </c>
      <c r="F99" s="210">
        <v>2</v>
      </c>
      <c r="G99" s="210">
        <v>2</v>
      </c>
      <c r="H99" s="210">
        <v>2</v>
      </c>
      <c r="I99" s="210">
        <v>2</v>
      </c>
      <c r="J99" s="210">
        <v>2</v>
      </c>
      <c r="K99" s="210">
        <v>2</v>
      </c>
      <c r="L99" s="210">
        <v>2</v>
      </c>
      <c r="M99" s="210">
        <v>2</v>
      </c>
      <c r="N99" s="210">
        <v>2</v>
      </c>
      <c r="O99" s="210">
        <v>2</v>
      </c>
      <c r="P99" s="211">
        <v>2</v>
      </c>
      <c r="Q99" s="211">
        <v>2</v>
      </c>
      <c r="R99" s="211">
        <v>2</v>
      </c>
      <c r="S99" s="618">
        <f>100</f>
        <v>100</v>
      </c>
      <c r="T99" s="72">
        <f t="shared" si="29"/>
        <v>100</v>
      </c>
      <c r="U99" s="72">
        <f t="shared" si="30"/>
        <v>200</v>
      </c>
      <c r="V99" s="72">
        <f t="shared" si="31"/>
        <v>200</v>
      </c>
      <c r="W99" s="72">
        <f t="shared" si="32"/>
        <v>200</v>
      </c>
      <c r="X99" s="72">
        <f t="shared" si="33"/>
        <v>200</v>
      </c>
      <c r="Y99" s="72">
        <f t="shared" si="34"/>
        <v>200</v>
      </c>
      <c r="Z99" s="72">
        <f t="shared" si="35"/>
        <v>200</v>
      </c>
      <c r="AA99" s="72">
        <f t="shared" si="36"/>
        <v>200</v>
      </c>
      <c r="AB99" s="72">
        <f t="shared" si="36"/>
        <v>200</v>
      </c>
      <c r="AC99" s="72">
        <f t="shared" si="36"/>
        <v>200</v>
      </c>
      <c r="AD99" s="72">
        <f t="shared" si="36"/>
        <v>200</v>
      </c>
      <c r="AE99" s="72">
        <f t="shared" si="52"/>
        <v>200</v>
      </c>
      <c r="AF99" s="72">
        <f t="shared" si="53"/>
        <v>200</v>
      </c>
      <c r="AG99" s="73">
        <f t="shared" si="53"/>
        <v>200</v>
      </c>
      <c r="AH99" s="619">
        <v>1</v>
      </c>
      <c r="AI99" s="230">
        <v>1</v>
      </c>
      <c r="AJ99" s="230">
        <v>1</v>
      </c>
      <c r="AK99" s="230">
        <v>1</v>
      </c>
      <c r="AL99" s="230">
        <v>1</v>
      </c>
      <c r="AM99" s="230">
        <v>1</v>
      </c>
      <c r="AN99" s="230">
        <v>1</v>
      </c>
      <c r="AO99" s="230">
        <v>1</v>
      </c>
      <c r="AP99" s="230">
        <v>1</v>
      </c>
      <c r="AQ99" s="230">
        <v>1</v>
      </c>
      <c r="AR99" s="230">
        <v>1</v>
      </c>
      <c r="AS99" s="230">
        <v>1</v>
      </c>
      <c r="AT99" s="230">
        <v>4</v>
      </c>
      <c r="AU99" s="230">
        <v>6</v>
      </c>
      <c r="AV99" s="232">
        <v>7</v>
      </c>
    </row>
    <row r="100" spans="2:48" ht="14.45">
      <c r="B100" s="620"/>
      <c r="C100" s="1" t="s">
        <v>198</v>
      </c>
      <c r="D100" s="210">
        <v>4</v>
      </c>
      <c r="E100" s="210">
        <v>4</v>
      </c>
      <c r="F100" s="210">
        <v>5</v>
      </c>
      <c r="G100" s="210">
        <v>6</v>
      </c>
      <c r="H100" s="210">
        <v>6</v>
      </c>
      <c r="I100" s="211">
        <v>4</v>
      </c>
      <c r="J100" s="210">
        <v>3</v>
      </c>
      <c r="K100" s="210">
        <v>3</v>
      </c>
      <c r="L100" s="210">
        <v>4</v>
      </c>
      <c r="M100" s="210">
        <v>5</v>
      </c>
      <c r="N100" s="210">
        <v>4</v>
      </c>
      <c r="O100" s="210">
        <v>4</v>
      </c>
      <c r="P100" s="211">
        <v>2</v>
      </c>
      <c r="Q100" s="211">
        <v>2</v>
      </c>
      <c r="R100" s="211">
        <v>2</v>
      </c>
      <c r="S100" s="618">
        <f>100</f>
        <v>100</v>
      </c>
      <c r="T100" s="72">
        <f t="shared" si="29"/>
        <v>100</v>
      </c>
      <c r="U100" s="72">
        <f t="shared" si="30"/>
        <v>125</v>
      </c>
      <c r="V100" s="72">
        <f t="shared" si="31"/>
        <v>150</v>
      </c>
      <c r="W100" s="72">
        <f t="shared" si="32"/>
        <v>150</v>
      </c>
      <c r="X100" s="72">
        <f t="shared" si="33"/>
        <v>100</v>
      </c>
      <c r="Y100" s="72">
        <f t="shared" si="34"/>
        <v>75</v>
      </c>
      <c r="Z100" s="72">
        <f t="shared" si="35"/>
        <v>75</v>
      </c>
      <c r="AA100" s="72">
        <f t="shared" si="36"/>
        <v>100</v>
      </c>
      <c r="AB100" s="72">
        <f t="shared" si="36"/>
        <v>125</v>
      </c>
      <c r="AC100" s="72">
        <f t="shared" si="36"/>
        <v>100</v>
      </c>
      <c r="AD100" s="72">
        <f t="shared" si="36"/>
        <v>100</v>
      </c>
      <c r="AE100" s="72">
        <f t="shared" si="52"/>
        <v>50</v>
      </c>
      <c r="AF100" s="72">
        <f t="shared" si="53"/>
        <v>50</v>
      </c>
      <c r="AG100" s="73">
        <f t="shared" si="53"/>
        <v>50</v>
      </c>
      <c r="AH100" s="619">
        <v>1</v>
      </c>
      <c r="AI100" s="230">
        <v>1</v>
      </c>
      <c r="AJ100" s="230">
        <v>1</v>
      </c>
      <c r="AK100" s="230">
        <v>1</v>
      </c>
      <c r="AL100" s="230">
        <v>1</v>
      </c>
      <c r="AM100" s="230">
        <v>4</v>
      </c>
      <c r="AN100" s="230">
        <v>1</v>
      </c>
      <c r="AO100" s="230">
        <v>1</v>
      </c>
      <c r="AP100" s="230">
        <v>1</v>
      </c>
      <c r="AQ100" s="230">
        <v>1</v>
      </c>
      <c r="AR100" s="230">
        <v>1</v>
      </c>
      <c r="AS100" s="230">
        <v>1</v>
      </c>
      <c r="AT100" s="230">
        <v>4</v>
      </c>
      <c r="AU100" s="230">
        <v>6</v>
      </c>
      <c r="AV100" s="232">
        <v>7</v>
      </c>
    </row>
    <row r="101" spans="2:48" ht="14.45">
      <c r="B101" s="340"/>
      <c r="C101" s="8" t="s">
        <v>199</v>
      </c>
      <c r="D101">
        <v>3</v>
      </c>
      <c r="E101">
        <v>3</v>
      </c>
      <c r="F101">
        <v>3</v>
      </c>
      <c r="G101">
        <v>4</v>
      </c>
      <c r="H101">
        <v>4</v>
      </c>
      <c r="I101">
        <v>2</v>
      </c>
      <c r="J101">
        <v>1</v>
      </c>
      <c r="K101">
        <v>1</v>
      </c>
      <c r="L101">
        <v>2</v>
      </c>
      <c r="M101">
        <v>3</v>
      </c>
      <c r="N101">
        <v>2</v>
      </c>
      <c r="O101">
        <v>2</v>
      </c>
      <c r="P101">
        <v>0</v>
      </c>
      <c r="Q101">
        <v>0</v>
      </c>
      <c r="R101">
        <v>0</v>
      </c>
      <c r="S101" s="618">
        <f>100</f>
        <v>100</v>
      </c>
      <c r="T101" s="72">
        <f t="shared" si="29"/>
        <v>100</v>
      </c>
      <c r="U101" s="72">
        <f t="shared" si="30"/>
        <v>100</v>
      </c>
      <c r="V101" s="72">
        <f t="shared" si="31"/>
        <v>133.33333333333334</v>
      </c>
      <c r="W101" s="72">
        <f t="shared" si="32"/>
        <v>133.33333333333334</v>
      </c>
      <c r="X101" s="72">
        <f t="shared" si="33"/>
        <v>66.666666666666671</v>
      </c>
      <c r="Y101" s="72">
        <f t="shared" si="34"/>
        <v>33.333333333333336</v>
      </c>
      <c r="Z101" s="72">
        <f t="shared" si="35"/>
        <v>33.333333333333336</v>
      </c>
      <c r="AA101" s="72">
        <f t="shared" si="36"/>
        <v>66.666666666666671</v>
      </c>
      <c r="AB101" s="72">
        <f t="shared" si="36"/>
        <v>100</v>
      </c>
      <c r="AC101" s="72">
        <f t="shared" si="36"/>
        <v>66.666666666666671</v>
      </c>
      <c r="AD101" s="72">
        <f t="shared" si="36"/>
        <v>66.666666666666671</v>
      </c>
      <c r="AE101" s="72">
        <f t="shared" si="52"/>
        <v>0</v>
      </c>
      <c r="AF101" s="72">
        <f t="shared" si="53"/>
        <v>0</v>
      </c>
      <c r="AG101" s="73">
        <f t="shared" si="53"/>
        <v>0</v>
      </c>
      <c r="AH101" s="233"/>
      <c r="AI101" s="234"/>
      <c r="AJ101" s="234"/>
      <c r="AK101" s="234"/>
      <c r="AL101" s="234"/>
      <c r="AM101" s="234"/>
      <c r="AN101" s="234"/>
      <c r="AO101" s="234"/>
      <c r="AP101" s="234"/>
      <c r="AQ101" s="234"/>
      <c r="AR101" s="234"/>
      <c r="AS101" s="234"/>
      <c r="AT101" s="234"/>
      <c r="AU101" s="234"/>
      <c r="AV101" s="235"/>
    </row>
    <row r="102" spans="2:48" ht="15" customHeight="1">
      <c r="B102" s="620" t="s">
        <v>111</v>
      </c>
      <c r="C102" s="1" t="s">
        <v>194</v>
      </c>
      <c r="D102" s="210">
        <v>147</v>
      </c>
      <c r="E102" s="210">
        <v>158</v>
      </c>
      <c r="F102" s="210">
        <v>156</v>
      </c>
      <c r="G102" s="210">
        <v>125</v>
      </c>
      <c r="H102" s="210">
        <v>126</v>
      </c>
      <c r="I102" s="210">
        <v>113</v>
      </c>
      <c r="J102" s="210">
        <v>127</v>
      </c>
      <c r="K102" s="210">
        <v>130</v>
      </c>
      <c r="L102" s="210">
        <v>177</v>
      </c>
      <c r="M102" s="210">
        <v>189</v>
      </c>
      <c r="N102" s="210">
        <v>200</v>
      </c>
      <c r="O102" s="210">
        <v>199</v>
      </c>
      <c r="P102" s="211">
        <v>195</v>
      </c>
      <c r="Q102" s="211">
        <v>196</v>
      </c>
      <c r="R102" s="211">
        <v>197</v>
      </c>
      <c r="S102" s="618">
        <f>100</f>
        <v>100</v>
      </c>
      <c r="T102" s="72">
        <f t="shared" si="29"/>
        <v>107.48299319727892</v>
      </c>
      <c r="U102" s="72">
        <f t="shared" si="30"/>
        <v>106.12244897959184</v>
      </c>
      <c r="V102" s="72">
        <f t="shared" si="31"/>
        <v>85.034013605442183</v>
      </c>
      <c r="W102" s="72">
        <f t="shared" si="32"/>
        <v>85.714285714285708</v>
      </c>
      <c r="X102" s="72">
        <f t="shared" si="33"/>
        <v>76.870748299319729</v>
      </c>
      <c r="Y102" s="72">
        <f t="shared" si="34"/>
        <v>86.394557823129247</v>
      </c>
      <c r="Z102" s="72">
        <f t="shared" si="35"/>
        <v>88.435374149659864</v>
      </c>
      <c r="AA102" s="72">
        <f t="shared" si="36"/>
        <v>120.40816326530613</v>
      </c>
      <c r="AB102" s="72">
        <f t="shared" si="36"/>
        <v>128.57142857142858</v>
      </c>
      <c r="AC102" s="72">
        <f t="shared" si="36"/>
        <v>136.05442176870747</v>
      </c>
      <c r="AD102" s="72">
        <f t="shared" si="36"/>
        <v>135.37414965986395</v>
      </c>
      <c r="AE102" s="72">
        <f t="shared" si="52"/>
        <v>132.65306122448979</v>
      </c>
      <c r="AF102" s="72">
        <f t="shared" si="53"/>
        <v>133.33333333333334</v>
      </c>
      <c r="AG102" s="73">
        <f t="shared" si="53"/>
        <v>134.01360544217687</v>
      </c>
      <c r="AH102" s="619">
        <v>1</v>
      </c>
      <c r="AI102" s="230">
        <v>1</v>
      </c>
      <c r="AJ102" s="230">
        <v>1</v>
      </c>
      <c r="AK102" s="230">
        <v>1</v>
      </c>
      <c r="AL102" s="230">
        <v>1</v>
      </c>
      <c r="AM102" s="230">
        <v>1</v>
      </c>
      <c r="AN102" s="230">
        <v>1</v>
      </c>
      <c r="AO102" s="230">
        <v>1</v>
      </c>
      <c r="AP102" s="230">
        <v>1</v>
      </c>
      <c r="AQ102" s="230">
        <v>1</v>
      </c>
      <c r="AR102" s="230">
        <v>1</v>
      </c>
      <c r="AS102" s="230">
        <v>1</v>
      </c>
      <c r="AT102" s="230">
        <v>4</v>
      </c>
      <c r="AU102" s="230">
        <v>6</v>
      </c>
      <c r="AV102" s="232">
        <v>7</v>
      </c>
    </row>
    <row r="103" spans="2:48" ht="14.45">
      <c r="B103" s="620"/>
      <c r="C103" s="1" t="s">
        <v>195</v>
      </c>
      <c r="D103" s="210">
        <v>63</v>
      </c>
      <c r="E103" s="210">
        <v>55</v>
      </c>
      <c r="F103" s="210">
        <v>51</v>
      </c>
      <c r="G103" s="210">
        <v>76</v>
      </c>
      <c r="H103" s="210">
        <v>72</v>
      </c>
      <c r="I103" s="210">
        <v>73</v>
      </c>
      <c r="J103" s="210">
        <v>66</v>
      </c>
      <c r="K103" s="210">
        <v>72</v>
      </c>
      <c r="L103" s="210">
        <v>46</v>
      </c>
      <c r="M103" s="210">
        <v>47</v>
      </c>
      <c r="N103" s="210">
        <v>46</v>
      </c>
      <c r="O103" s="210">
        <v>53</v>
      </c>
      <c r="P103" s="211">
        <v>51</v>
      </c>
      <c r="Q103" s="211">
        <v>51</v>
      </c>
      <c r="R103" s="211">
        <v>52</v>
      </c>
      <c r="S103" s="618">
        <f>100</f>
        <v>100</v>
      </c>
      <c r="T103" s="72">
        <f t="shared" si="29"/>
        <v>87.301587301587304</v>
      </c>
      <c r="U103" s="72">
        <f t="shared" si="30"/>
        <v>80.952380952380949</v>
      </c>
      <c r="V103" s="72">
        <f t="shared" si="31"/>
        <v>120.63492063492063</v>
      </c>
      <c r="W103" s="72">
        <f t="shared" si="32"/>
        <v>114.28571428571429</v>
      </c>
      <c r="X103" s="72">
        <f t="shared" si="33"/>
        <v>115.87301587301587</v>
      </c>
      <c r="Y103" s="72">
        <f t="shared" si="34"/>
        <v>104.76190476190476</v>
      </c>
      <c r="Z103" s="72">
        <f t="shared" si="35"/>
        <v>114.28571428571429</v>
      </c>
      <c r="AA103" s="72">
        <f t="shared" si="36"/>
        <v>73.015873015873012</v>
      </c>
      <c r="AB103" s="72">
        <f t="shared" si="36"/>
        <v>74.603174603174608</v>
      </c>
      <c r="AC103" s="72">
        <f t="shared" si="36"/>
        <v>73.015873015873012</v>
      </c>
      <c r="AD103" s="72">
        <f t="shared" si="36"/>
        <v>84.126984126984127</v>
      </c>
      <c r="AE103" s="72">
        <f t="shared" si="52"/>
        <v>80.952380952380949</v>
      </c>
      <c r="AF103" s="72">
        <f t="shared" si="53"/>
        <v>80.952380952380949</v>
      </c>
      <c r="AG103" s="73">
        <f t="shared" si="53"/>
        <v>82.539682539682545</v>
      </c>
      <c r="AH103" s="619">
        <v>1</v>
      </c>
      <c r="AI103" s="230">
        <v>1</v>
      </c>
      <c r="AJ103" s="230">
        <v>1</v>
      </c>
      <c r="AK103" s="230">
        <v>1</v>
      </c>
      <c r="AL103" s="230">
        <v>1</v>
      </c>
      <c r="AM103" s="230">
        <v>1</v>
      </c>
      <c r="AN103" s="230">
        <v>1</v>
      </c>
      <c r="AO103" s="230">
        <v>1</v>
      </c>
      <c r="AP103" s="230">
        <v>1</v>
      </c>
      <c r="AQ103" s="230">
        <v>1</v>
      </c>
      <c r="AR103" s="230">
        <v>1</v>
      </c>
      <c r="AS103" s="230">
        <v>1</v>
      </c>
      <c r="AT103" s="230">
        <v>4</v>
      </c>
      <c r="AU103" s="230">
        <v>6</v>
      </c>
      <c r="AV103" s="232">
        <v>7</v>
      </c>
    </row>
    <row r="104" spans="2:48" ht="14.45">
      <c r="B104" s="620"/>
      <c r="C104" s="1" t="s">
        <v>196</v>
      </c>
      <c r="D104" s="210">
        <v>27</v>
      </c>
      <c r="E104" s="210">
        <v>29</v>
      </c>
      <c r="F104" s="210">
        <v>27</v>
      </c>
      <c r="G104" s="210">
        <v>30</v>
      </c>
      <c r="H104" s="210">
        <v>29</v>
      </c>
      <c r="I104" s="210">
        <v>30</v>
      </c>
      <c r="J104" s="210">
        <v>28</v>
      </c>
      <c r="K104" s="210">
        <v>32</v>
      </c>
      <c r="L104" s="210">
        <v>34</v>
      </c>
      <c r="M104" s="210">
        <v>35</v>
      </c>
      <c r="N104" s="210">
        <v>32</v>
      </c>
      <c r="O104" s="210">
        <v>33</v>
      </c>
      <c r="P104" s="211">
        <v>30</v>
      </c>
      <c r="Q104" s="211">
        <v>29</v>
      </c>
      <c r="R104" s="211">
        <v>29</v>
      </c>
      <c r="S104" s="618">
        <f>100</f>
        <v>100</v>
      </c>
      <c r="T104" s="72">
        <f t="shared" si="29"/>
        <v>107.4074074074074</v>
      </c>
      <c r="U104" s="72">
        <f t="shared" si="30"/>
        <v>100</v>
      </c>
      <c r="V104" s="72">
        <f t="shared" si="31"/>
        <v>111.11111111111111</v>
      </c>
      <c r="W104" s="72">
        <f t="shared" si="32"/>
        <v>107.4074074074074</v>
      </c>
      <c r="X104" s="72">
        <f t="shared" si="33"/>
        <v>111.11111111111111</v>
      </c>
      <c r="Y104" s="72">
        <f t="shared" si="34"/>
        <v>103.70370370370371</v>
      </c>
      <c r="Z104" s="72">
        <f t="shared" si="35"/>
        <v>118.51851851851852</v>
      </c>
      <c r="AA104" s="72">
        <f t="shared" si="36"/>
        <v>125.92592592592592</v>
      </c>
      <c r="AB104" s="72">
        <f t="shared" si="36"/>
        <v>129.62962962962962</v>
      </c>
      <c r="AC104" s="72">
        <f t="shared" si="36"/>
        <v>118.51851851851852</v>
      </c>
      <c r="AD104" s="72">
        <f t="shared" si="36"/>
        <v>122.22222222222223</v>
      </c>
      <c r="AE104" s="72">
        <f t="shared" si="52"/>
        <v>111.11111111111111</v>
      </c>
      <c r="AF104" s="72">
        <f t="shared" si="53"/>
        <v>107.4074074074074</v>
      </c>
      <c r="AG104" s="73">
        <f t="shared" si="53"/>
        <v>107.4074074074074</v>
      </c>
      <c r="AH104" s="619">
        <v>1</v>
      </c>
      <c r="AI104" s="230">
        <v>1</v>
      </c>
      <c r="AJ104" s="230">
        <v>1</v>
      </c>
      <c r="AK104" s="230">
        <v>1</v>
      </c>
      <c r="AL104" s="230">
        <v>1</v>
      </c>
      <c r="AM104" s="230">
        <v>1</v>
      </c>
      <c r="AN104" s="230">
        <v>1</v>
      </c>
      <c r="AO104" s="230">
        <v>1</v>
      </c>
      <c r="AP104" s="230">
        <v>1</v>
      </c>
      <c r="AQ104" s="230">
        <v>1</v>
      </c>
      <c r="AR104" s="230">
        <v>1</v>
      </c>
      <c r="AS104" s="230">
        <v>1</v>
      </c>
      <c r="AT104" s="230">
        <v>4</v>
      </c>
      <c r="AU104" s="230">
        <v>6</v>
      </c>
      <c r="AV104" s="232">
        <v>7</v>
      </c>
    </row>
    <row r="105" spans="2:48" ht="14.45">
      <c r="B105" s="620"/>
      <c r="C105" s="1" t="s">
        <v>197</v>
      </c>
      <c r="D105" s="210">
        <v>11</v>
      </c>
      <c r="E105" s="210">
        <v>7</v>
      </c>
      <c r="F105" s="210">
        <v>6</v>
      </c>
      <c r="G105" s="210">
        <v>7</v>
      </c>
      <c r="H105" s="210">
        <v>7</v>
      </c>
      <c r="I105" s="210">
        <v>7</v>
      </c>
      <c r="J105" s="210">
        <v>10</v>
      </c>
      <c r="K105" s="210">
        <v>11</v>
      </c>
      <c r="L105" s="210">
        <v>6</v>
      </c>
      <c r="M105" s="210">
        <v>6</v>
      </c>
      <c r="N105" s="210">
        <v>8</v>
      </c>
      <c r="O105" s="210">
        <v>7</v>
      </c>
      <c r="P105" s="211">
        <v>7</v>
      </c>
      <c r="Q105" s="211">
        <v>7</v>
      </c>
      <c r="R105" s="211">
        <v>7</v>
      </c>
      <c r="S105" s="618">
        <f>100</f>
        <v>100</v>
      </c>
      <c r="T105" s="72">
        <f t="shared" si="29"/>
        <v>63.636363636363633</v>
      </c>
      <c r="U105" s="72">
        <f t="shared" si="30"/>
        <v>54.545454545454547</v>
      </c>
      <c r="V105" s="72">
        <f t="shared" si="31"/>
        <v>63.636363636363633</v>
      </c>
      <c r="W105" s="72">
        <f t="shared" si="32"/>
        <v>63.636363636363633</v>
      </c>
      <c r="X105" s="72">
        <f t="shared" si="33"/>
        <v>63.636363636363633</v>
      </c>
      <c r="Y105" s="72">
        <f t="shared" si="34"/>
        <v>90.909090909090907</v>
      </c>
      <c r="Z105" s="72">
        <f t="shared" si="35"/>
        <v>100</v>
      </c>
      <c r="AA105" s="72">
        <f t="shared" si="36"/>
        <v>54.545454545454547</v>
      </c>
      <c r="AB105" s="72">
        <f t="shared" si="36"/>
        <v>54.545454545454547</v>
      </c>
      <c r="AC105" s="72">
        <f t="shared" si="36"/>
        <v>72.727272727272734</v>
      </c>
      <c r="AD105" s="72">
        <f t="shared" si="36"/>
        <v>63.636363636363633</v>
      </c>
      <c r="AE105" s="72">
        <f t="shared" si="52"/>
        <v>63.636363636363633</v>
      </c>
      <c r="AF105" s="72">
        <f t="shared" si="53"/>
        <v>63.636363636363633</v>
      </c>
      <c r="AG105" s="73">
        <f t="shared" si="53"/>
        <v>63.636363636363633</v>
      </c>
      <c r="AH105" s="619">
        <v>1</v>
      </c>
      <c r="AI105" s="230">
        <v>1</v>
      </c>
      <c r="AJ105" s="230">
        <v>1</v>
      </c>
      <c r="AK105" s="230">
        <v>1</v>
      </c>
      <c r="AL105" s="230">
        <v>1</v>
      </c>
      <c r="AM105" s="230">
        <v>1</v>
      </c>
      <c r="AN105" s="230">
        <v>1</v>
      </c>
      <c r="AO105" s="230">
        <v>1</v>
      </c>
      <c r="AP105" s="230">
        <v>1</v>
      </c>
      <c r="AQ105" s="230">
        <v>1</v>
      </c>
      <c r="AR105" s="230">
        <v>1</v>
      </c>
      <c r="AS105" s="230">
        <v>1</v>
      </c>
      <c r="AT105" s="230">
        <v>4</v>
      </c>
      <c r="AU105" s="230">
        <v>6</v>
      </c>
      <c r="AV105" s="232">
        <v>7</v>
      </c>
    </row>
    <row r="106" spans="2:48" ht="14.45">
      <c r="B106" s="620"/>
      <c r="C106" s="1" t="s">
        <v>198</v>
      </c>
      <c r="D106" s="210">
        <v>248</v>
      </c>
      <c r="E106" s="210">
        <v>249</v>
      </c>
      <c r="F106" s="210">
        <v>240</v>
      </c>
      <c r="G106" s="210">
        <v>238</v>
      </c>
      <c r="H106" s="210">
        <v>234</v>
      </c>
      <c r="I106" s="211">
        <v>223</v>
      </c>
      <c r="J106" s="210">
        <v>231</v>
      </c>
      <c r="K106" s="210">
        <v>245</v>
      </c>
      <c r="L106" s="210">
        <v>263</v>
      </c>
      <c r="M106" s="210">
        <v>277</v>
      </c>
      <c r="N106" s="210">
        <v>286</v>
      </c>
      <c r="O106" s="210">
        <v>292</v>
      </c>
      <c r="P106" s="211">
        <v>283</v>
      </c>
      <c r="Q106" s="211">
        <v>283</v>
      </c>
      <c r="R106" s="211">
        <v>285</v>
      </c>
      <c r="S106" s="618">
        <f>100</f>
        <v>100</v>
      </c>
      <c r="T106" s="72">
        <f t="shared" si="29"/>
        <v>100.40322580645162</v>
      </c>
      <c r="U106" s="72">
        <f t="shared" si="30"/>
        <v>96.774193548387103</v>
      </c>
      <c r="V106" s="72">
        <f t="shared" si="31"/>
        <v>95.967741935483872</v>
      </c>
      <c r="W106" s="72">
        <f t="shared" si="32"/>
        <v>94.354838709677423</v>
      </c>
      <c r="X106" s="72">
        <f t="shared" si="33"/>
        <v>89.91935483870968</v>
      </c>
      <c r="Y106" s="72">
        <f t="shared" si="34"/>
        <v>93.145161290322577</v>
      </c>
      <c r="Z106" s="72">
        <f t="shared" si="35"/>
        <v>98.790322580645167</v>
      </c>
      <c r="AA106" s="72">
        <f t="shared" si="36"/>
        <v>106.04838709677419</v>
      </c>
      <c r="AB106" s="72">
        <f t="shared" si="36"/>
        <v>111.69354838709677</v>
      </c>
      <c r="AC106" s="72">
        <f t="shared" si="36"/>
        <v>115.3225806451613</v>
      </c>
      <c r="AD106" s="72">
        <f t="shared" si="36"/>
        <v>117.74193548387096</v>
      </c>
      <c r="AE106" s="72">
        <f t="shared" si="52"/>
        <v>114.11290322580645</v>
      </c>
      <c r="AF106" s="72">
        <f t="shared" si="53"/>
        <v>114.11290322580645</v>
      </c>
      <c r="AG106" s="73">
        <f t="shared" si="53"/>
        <v>114.91935483870968</v>
      </c>
      <c r="AH106" s="619">
        <v>1</v>
      </c>
      <c r="AI106" s="230">
        <v>1</v>
      </c>
      <c r="AJ106" s="230">
        <v>1</v>
      </c>
      <c r="AK106" s="230">
        <v>1</v>
      </c>
      <c r="AL106" s="230">
        <v>1</v>
      </c>
      <c r="AM106" s="230">
        <v>4</v>
      </c>
      <c r="AN106" s="230">
        <v>1</v>
      </c>
      <c r="AO106" s="230">
        <v>1</v>
      </c>
      <c r="AP106" s="230">
        <v>1</v>
      </c>
      <c r="AQ106" s="230">
        <v>1</v>
      </c>
      <c r="AR106" s="230">
        <v>1</v>
      </c>
      <c r="AS106" s="230">
        <v>1</v>
      </c>
      <c r="AT106" s="230">
        <v>4</v>
      </c>
      <c r="AU106" s="230">
        <v>6</v>
      </c>
      <c r="AV106" s="232">
        <v>7</v>
      </c>
    </row>
    <row r="107" spans="2:48" ht="14.45">
      <c r="B107" s="340"/>
      <c r="C107" s="8" t="s">
        <v>199</v>
      </c>
      <c r="D107">
        <v>237</v>
      </c>
      <c r="E107">
        <v>242</v>
      </c>
      <c r="F107">
        <v>234</v>
      </c>
      <c r="G107">
        <v>231</v>
      </c>
      <c r="H107">
        <v>227</v>
      </c>
      <c r="I107">
        <v>216</v>
      </c>
      <c r="J107">
        <v>221</v>
      </c>
      <c r="K107">
        <v>234</v>
      </c>
      <c r="L107">
        <v>257</v>
      </c>
      <c r="M107">
        <v>271</v>
      </c>
      <c r="N107">
        <v>278</v>
      </c>
      <c r="O107">
        <v>285</v>
      </c>
      <c r="P107">
        <v>276</v>
      </c>
      <c r="Q107">
        <v>276</v>
      </c>
      <c r="R107">
        <v>278</v>
      </c>
      <c r="S107" s="618">
        <f>100</f>
        <v>100</v>
      </c>
      <c r="T107" s="72">
        <f t="shared" si="29"/>
        <v>102.10970464135021</v>
      </c>
      <c r="U107" s="72">
        <f t="shared" si="30"/>
        <v>98.734177215189874</v>
      </c>
      <c r="V107" s="72">
        <f t="shared" si="31"/>
        <v>97.468354430379748</v>
      </c>
      <c r="W107" s="72">
        <f t="shared" si="32"/>
        <v>95.780590717299575</v>
      </c>
      <c r="X107" s="72">
        <f t="shared" si="33"/>
        <v>91.139240506329116</v>
      </c>
      <c r="Y107" s="72">
        <f t="shared" si="34"/>
        <v>93.248945147679322</v>
      </c>
      <c r="Z107" s="72">
        <f t="shared" si="35"/>
        <v>98.734177215189874</v>
      </c>
      <c r="AA107" s="72">
        <f t="shared" si="36"/>
        <v>108.43881856540085</v>
      </c>
      <c r="AB107" s="72">
        <f t="shared" si="36"/>
        <v>114.34599156118144</v>
      </c>
      <c r="AC107" s="72">
        <f t="shared" si="36"/>
        <v>117.29957805907173</v>
      </c>
      <c r="AD107" s="72">
        <f t="shared" si="36"/>
        <v>120.25316455696202</v>
      </c>
      <c r="AE107" s="72">
        <f t="shared" si="52"/>
        <v>116.45569620253164</v>
      </c>
      <c r="AF107" s="72">
        <f t="shared" si="53"/>
        <v>116.45569620253164</v>
      </c>
      <c r="AG107" s="73">
        <f t="shared" si="53"/>
        <v>117.29957805907173</v>
      </c>
      <c r="AH107" s="233"/>
      <c r="AI107" s="234"/>
      <c r="AJ107" s="234"/>
      <c r="AK107" s="234"/>
      <c r="AL107" s="234"/>
      <c r="AM107" s="234"/>
      <c r="AN107" s="234"/>
      <c r="AO107" s="234"/>
      <c r="AP107" s="234"/>
      <c r="AQ107" s="234"/>
      <c r="AR107" s="234"/>
      <c r="AS107" s="234"/>
      <c r="AT107" s="234"/>
      <c r="AU107" s="234"/>
      <c r="AV107" s="235"/>
    </row>
    <row r="108" spans="2:48" ht="15" customHeight="1">
      <c r="B108" s="620" t="s">
        <v>109</v>
      </c>
      <c r="C108" s="1" t="s">
        <v>194</v>
      </c>
      <c r="D108" s="210">
        <v>48</v>
      </c>
      <c r="E108" s="210">
        <v>57</v>
      </c>
      <c r="F108" s="210">
        <v>53</v>
      </c>
      <c r="G108" s="210">
        <v>29</v>
      </c>
      <c r="H108" s="210">
        <v>28</v>
      </c>
      <c r="I108" s="210">
        <v>30</v>
      </c>
      <c r="J108" s="210">
        <v>27</v>
      </c>
      <c r="K108" s="210">
        <v>22</v>
      </c>
      <c r="L108" s="210">
        <v>82</v>
      </c>
      <c r="M108" s="210">
        <v>84</v>
      </c>
      <c r="N108" s="210">
        <v>95</v>
      </c>
      <c r="O108" s="210">
        <v>105</v>
      </c>
      <c r="P108" s="211">
        <v>104</v>
      </c>
      <c r="Q108" s="211">
        <v>104</v>
      </c>
      <c r="R108" s="211">
        <v>104</v>
      </c>
      <c r="S108" s="618">
        <f>100</f>
        <v>100</v>
      </c>
      <c r="T108" s="72">
        <f t="shared" si="29"/>
        <v>118.75</v>
      </c>
      <c r="U108" s="72">
        <f t="shared" si="30"/>
        <v>110.41666666666667</v>
      </c>
      <c r="V108" s="72">
        <f t="shared" si="31"/>
        <v>60.416666666666664</v>
      </c>
      <c r="W108" s="72">
        <f t="shared" si="32"/>
        <v>58.333333333333336</v>
      </c>
      <c r="X108" s="72">
        <f t="shared" si="33"/>
        <v>62.5</v>
      </c>
      <c r="Y108" s="72">
        <f t="shared" si="34"/>
        <v>56.25</v>
      </c>
      <c r="Z108" s="72">
        <f t="shared" si="35"/>
        <v>45.833333333333336</v>
      </c>
      <c r="AA108" s="72">
        <f t="shared" si="36"/>
        <v>170.83333333333334</v>
      </c>
      <c r="AB108" s="72">
        <f t="shared" si="36"/>
        <v>175</v>
      </c>
      <c r="AC108" s="72">
        <f t="shared" si="36"/>
        <v>197.91666666666666</v>
      </c>
      <c r="AD108" s="72">
        <f t="shared" si="36"/>
        <v>218.75</v>
      </c>
      <c r="AE108" s="72">
        <f t="shared" si="52"/>
        <v>216.66666666666666</v>
      </c>
      <c r="AF108" s="72">
        <f t="shared" si="53"/>
        <v>216.66666666666666</v>
      </c>
      <c r="AG108" s="73">
        <f t="shared" si="53"/>
        <v>216.66666666666666</v>
      </c>
      <c r="AH108" s="619">
        <v>1</v>
      </c>
      <c r="AI108" s="230">
        <v>1</v>
      </c>
      <c r="AJ108" s="230">
        <v>1</v>
      </c>
      <c r="AK108" s="230">
        <v>1</v>
      </c>
      <c r="AL108" s="230">
        <v>1</v>
      </c>
      <c r="AM108" s="230">
        <v>1</v>
      </c>
      <c r="AN108" s="230">
        <v>1</v>
      </c>
      <c r="AO108" s="230">
        <v>1</v>
      </c>
      <c r="AP108" s="230">
        <v>1</v>
      </c>
      <c r="AQ108" s="230">
        <v>1</v>
      </c>
      <c r="AR108" s="230">
        <v>1</v>
      </c>
      <c r="AS108" s="230">
        <v>1</v>
      </c>
      <c r="AT108" s="230">
        <v>4</v>
      </c>
      <c r="AU108" s="230">
        <v>6</v>
      </c>
      <c r="AV108" s="232">
        <v>7</v>
      </c>
    </row>
    <row r="109" spans="2:48" ht="14.45">
      <c r="B109" s="620"/>
      <c r="C109" s="1" t="s">
        <v>195</v>
      </c>
      <c r="D109" s="210">
        <v>10</v>
      </c>
      <c r="E109" s="210">
        <v>9</v>
      </c>
      <c r="F109" s="210">
        <v>11</v>
      </c>
      <c r="G109" s="210">
        <v>42</v>
      </c>
      <c r="H109" s="210">
        <v>44</v>
      </c>
      <c r="I109" s="210">
        <v>40</v>
      </c>
      <c r="J109" s="210">
        <v>47</v>
      </c>
      <c r="K109" s="210">
        <v>61</v>
      </c>
      <c r="L109" s="210">
        <v>12</v>
      </c>
      <c r="M109" s="210">
        <v>12</v>
      </c>
      <c r="N109" s="210">
        <v>12</v>
      </c>
      <c r="O109" s="210">
        <v>14</v>
      </c>
      <c r="P109" s="211">
        <v>13</v>
      </c>
      <c r="Q109" s="211">
        <v>13</v>
      </c>
      <c r="R109" s="211">
        <v>13</v>
      </c>
      <c r="S109" s="618">
        <f>100</f>
        <v>100</v>
      </c>
      <c r="T109" s="72">
        <f t="shared" si="29"/>
        <v>90</v>
      </c>
      <c r="U109" s="72">
        <f t="shared" si="30"/>
        <v>110</v>
      </c>
      <c r="V109" s="72">
        <f t="shared" si="31"/>
        <v>420</v>
      </c>
      <c r="W109" s="72">
        <f t="shared" si="32"/>
        <v>440</v>
      </c>
      <c r="X109" s="72">
        <f t="shared" si="33"/>
        <v>400</v>
      </c>
      <c r="Y109" s="72">
        <f t="shared" si="34"/>
        <v>470</v>
      </c>
      <c r="Z109" s="72">
        <f t="shared" si="35"/>
        <v>610</v>
      </c>
      <c r="AA109" s="72">
        <f t="shared" si="36"/>
        <v>120</v>
      </c>
      <c r="AB109" s="72">
        <f t="shared" si="36"/>
        <v>120</v>
      </c>
      <c r="AC109" s="72">
        <f t="shared" si="36"/>
        <v>120</v>
      </c>
      <c r="AD109" s="72">
        <f t="shared" si="36"/>
        <v>140</v>
      </c>
      <c r="AE109" s="72">
        <f t="shared" si="52"/>
        <v>130</v>
      </c>
      <c r="AF109" s="72">
        <f t="shared" si="53"/>
        <v>130</v>
      </c>
      <c r="AG109" s="73">
        <f t="shared" si="53"/>
        <v>130</v>
      </c>
      <c r="AH109" s="619">
        <v>1</v>
      </c>
      <c r="AI109" s="230">
        <v>1</v>
      </c>
      <c r="AJ109" s="230">
        <v>1</v>
      </c>
      <c r="AK109" s="230">
        <v>1</v>
      </c>
      <c r="AL109" s="230">
        <v>1</v>
      </c>
      <c r="AM109" s="230">
        <v>1</v>
      </c>
      <c r="AN109" s="230">
        <v>1</v>
      </c>
      <c r="AO109" s="230">
        <v>1</v>
      </c>
      <c r="AP109" s="230">
        <v>1</v>
      </c>
      <c r="AQ109" s="230">
        <v>1</v>
      </c>
      <c r="AR109" s="230">
        <v>1</v>
      </c>
      <c r="AS109" s="230">
        <v>1</v>
      </c>
      <c r="AT109" s="230">
        <v>4</v>
      </c>
      <c r="AU109" s="230">
        <v>6</v>
      </c>
      <c r="AV109" s="232">
        <v>7</v>
      </c>
    </row>
    <row r="110" spans="2:48" ht="14.45">
      <c r="B110" s="620"/>
      <c r="C110" s="1" t="s">
        <v>196</v>
      </c>
      <c r="D110" s="210">
        <v>10</v>
      </c>
      <c r="E110" s="210">
        <v>11</v>
      </c>
      <c r="F110" s="210">
        <v>10</v>
      </c>
      <c r="G110" s="210">
        <v>10</v>
      </c>
      <c r="H110" s="210">
        <v>10</v>
      </c>
      <c r="I110" s="210">
        <v>11</v>
      </c>
      <c r="J110" s="210">
        <v>10</v>
      </c>
      <c r="K110" s="210">
        <v>9</v>
      </c>
      <c r="L110" s="210">
        <v>7</v>
      </c>
      <c r="M110" s="210">
        <v>7</v>
      </c>
      <c r="N110" s="210">
        <v>8</v>
      </c>
      <c r="O110" s="210">
        <v>7</v>
      </c>
      <c r="P110" s="211">
        <v>6</v>
      </c>
      <c r="Q110" s="211">
        <v>6</v>
      </c>
      <c r="R110" s="211">
        <v>6</v>
      </c>
      <c r="S110" s="618">
        <f>100</f>
        <v>100</v>
      </c>
      <c r="T110" s="72">
        <f t="shared" si="29"/>
        <v>110</v>
      </c>
      <c r="U110" s="72">
        <f t="shared" si="30"/>
        <v>100</v>
      </c>
      <c r="V110" s="72">
        <f t="shared" si="31"/>
        <v>100</v>
      </c>
      <c r="W110" s="72">
        <f t="shared" si="32"/>
        <v>100</v>
      </c>
      <c r="X110" s="72">
        <f t="shared" si="33"/>
        <v>110</v>
      </c>
      <c r="Y110" s="72">
        <f t="shared" si="34"/>
        <v>100</v>
      </c>
      <c r="Z110" s="72">
        <f t="shared" si="35"/>
        <v>90</v>
      </c>
      <c r="AA110" s="72">
        <f t="shared" si="36"/>
        <v>70</v>
      </c>
      <c r="AB110" s="72">
        <f t="shared" si="36"/>
        <v>70</v>
      </c>
      <c r="AC110" s="72">
        <f t="shared" si="36"/>
        <v>80</v>
      </c>
      <c r="AD110" s="72">
        <f t="shared" si="36"/>
        <v>70</v>
      </c>
      <c r="AE110" s="72">
        <f t="shared" si="52"/>
        <v>60</v>
      </c>
      <c r="AF110" s="72">
        <f t="shared" si="53"/>
        <v>60</v>
      </c>
      <c r="AG110" s="73">
        <f t="shared" si="53"/>
        <v>60</v>
      </c>
      <c r="AH110" s="619">
        <v>1</v>
      </c>
      <c r="AI110" s="230">
        <v>1</v>
      </c>
      <c r="AJ110" s="230">
        <v>1</v>
      </c>
      <c r="AK110" s="230">
        <v>1</v>
      </c>
      <c r="AL110" s="230">
        <v>1</v>
      </c>
      <c r="AM110" s="230">
        <v>1</v>
      </c>
      <c r="AN110" s="230">
        <v>1</v>
      </c>
      <c r="AO110" s="230">
        <v>1</v>
      </c>
      <c r="AP110" s="230">
        <v>1</v>
      </c>
      <c r="AQ110" s="230">
        <v>1</v>
      </c>
      <c r="AR110" s="230">
        <v>1</v>
      </c>
      <c r="AS110" s="230">
        <v>1</v>
      </c>
      <c r="AT110" s="230">
        <v>4</v>
      </c>
      <c r="AU110" s="230">
        <v>6</v>
      </c>
      <c r="AV110" s="232">
        <v>7</v>
      </c>
    </row>
    <row r="111" spans="2:48" ht="14.45">
      <c r="B111" s="620"/>
      <c r="C111" s="1" t="s">
        <v>197</v>
      </c>
      <c r="D111" s="210">
        <v>6</v>
      </c>
      <c r="E111" s="210">
        <v>6</v>
      </c>
      <c r="F111" s="210">
        <v>7</v>
      </c>
      <c r="G111" s="210">
        <v>9</v>
      </c>
      <c r="H111" s="210">
        <v>10</v>
      </c>
      <c r="I111" s="210">
        <v>10</v>
      </c>
      <c r="J111" s="210">
        <v>11</v>
      </c>
      <c r="K111" s="210">
        <v>10</v>
      </c>
      <c r="L111" s="210">
        <v>9</v>
      </c>
      <c r="M111" s="210">
        <v>9</v>
      </c>
      <c r="N111" s="210">
        <v>9</v>
      </c>
      <c r="O111" s="210">
        <v>9</v>
      </c>
      <c r="P111" s="211">
        <v>9</v>
      </c>
      <c r="Q111" s="211">
        <v>9</v>
      </c>
      <c r="R111" s="211">
        <v>9</v>
      </c>
      <c r="S111" s="618">
        <f>100</f>
        <v>100</v>
      </c>
      <c r="T111" s="72">
        <f t="shared" si="29"/>
        <v>100</v>
      </c>
      <c r="U111" s="72">
        <f t="shared" si="30"/>
        <v>116.66666666666667</v>
      </c>
      <c r="V111" s="72">
        <f t="shared" si="31"/>
        <v>150</v>
      </c>
      <c r="W111" s="72">
        <f t="shared" si="32"/>
        <v>166.66666666666666</v>
      </c>
      <c r="X111" s="72">
        <f t="shared" si="33"/>
        <v>166.66666666666666</v>
      </c>
      <c r="Y111" s="72">
        <f t="shared" si="34"/>
        <v>183.33333333333334</v>
      </c>
      <c r="Z111" s="72">
        <f t="shared" si="35"/>
        <v>166.66666666666666</v>
      </c>
      <c r="AA111" s="72">
        <f t="shared" si="36"/>
        <v>150</v>
      </c>
      <c r="AB111" s="72">
        <f t="shared" si="36"/>
        <v>150</v>
      </c>
      <c r="AC111" s="72">
        <f t="shared" si="36"/>
        <v>150</v>
      </c>
      <c r="AD111" s="72">
        <f t="shared" si="36"/>
        <v>150</v>
      </c>
      <c r="AE111" s="72">
        <f t="shared" si="52"/>
        <v>150</v>
      </c>
      <c r="AF111" s="72">
        <f t="shared" si="53"/>
        <v>150</v>
      </c>
      <c r="AG111" s="73">
        <f t="shared" si="53"/>
        <v>150</v>
      </c>
      <c r="AH111" s="619">
        <v>1</v>
      </c>
      <c r="AI111" s="230">
        <v>1</v>
      </c>
      <c r="AJ111" s="230">
        <v>1</v>
      </c>
      <c r="AK111" s="230">
        <v>1</v>
      </c>
      <c r="AL111" s="230">
        <v>1</v>
      </c>
      <c r="AM111" s="230">
        <v>1</v>
      </c>
      <c r="AN111" s="230">
        <v>1</v>
      </c>
      <c r="AO111" s="230">
        <v>1</v>
      </c>
      <c r="AP111" s="230">
        <v>1</v>
      </c>
      <c r="AQ111" s="230">
        <v>1</v>
      </c>
      <c r="AR111" s="230">
        <v>1</v>
      </c>
      <c r="AS111" s="230">
        <v>1</v>
      </c>
      <c r="AT111" s="230">
        <v>4</v>
      </c>
      <c r="AU111" s="230">
        <v>6</v>
      </c>
      <c r="AV111" s="232">
        <v>7</v>
      </c>
    </row>
    <row r="112" spans="2:48" ht="14.45">
      <c r="B112" s="620"/>
      <c r="C112" s="1" t="s">
        <v>198</v>
      </c>
      <c r="D112" s="210">
        <v>74</v>
      </c>
      <c r="E112" s="210">
        <v>83</v>
      </c>
      <c r="F112" s="210">
        <v>81</v>
      </c>
      <c r="G112" s="210">
        <v>90</v>
      </c>
      <c r="H112" s="210">
        <v>92</v>
      </c>
      <c r="I112" s="211">
        <v>91</v>
      </c>
      <c r="J112" s="210">
        <v>95</v>
      </c>
      <c r="K112" s="210">
        <v>102</v>
      </c>
      <c r="L112" s="210">
        <v>110</v>
      </c>
      <c r="M112" s="210">
        <v>112</v>
      </c>
      <c r="N112" s="210">
        <v>124</v>
      </c>
      <c r="O112" s="210">
        <v>135</v>
      </c>
      <c r="P112" s="211">
        <v>132</v>
      </c>
      <c r="Q112" s="211">
        <v>132</v>
      </c>
      <c r="R112" s="211">
        <v>132</v>
      </c>
      <c r="S112" s="618">
        <f>100</f>
        <v>100</v>
      </c>
      <c r="T112" s="72">
        <f t="shared" si="29"/>
        <v>112.16216216216216</v>
      </c>
      <c r="U112" s="72">
        <f t="shared" si="30"/>
        <v>109.45945945945945</v>
      </c>
      <c r="V112" s="72">
        <f t="shared" si="31"/>
        <v>121.62162162162163</v>
      </c>
      <c r="W112" s="72">
        <f t="shared" si="32"/>
        <v>124.32432432432432</v>
      </c>
      <c r="X112" s="72">
        <f t="shared" si="33"/>
        <v>122.97297297297297</v>
      </c>
      <c r="Y112" s="72">
        <f t="shared" si="34"/>
        <v>128.37837837837839</v>
      </c>
      <c r="Z112" s="72">
        <f t="shared" si="35"/>
        <v>137.83783783783784</v>
      </c>
      <c r="AA112" s="72">
        <f t="shared" si="36"/>
        <v>148.64864864864865</v>
      </c>
      <c r="AB112" s="72">
        <f t="shared" si="36"/>
        <v>151.35135135135135</v>
      </c>
      <c r="AC112" s="72">
        <f t="shared" si="36"/>
        <v>167.56756756756758</v>
      </c>
      <c r="AD112" s="72">
        <f t="shared" si="36"/>
        <v>182.43243243243242</v>
      </c>
      <c r="AE112" s="72">
        <f t="shared" si="52"/>
        <v>178.37837837837839</v>
      </c>
      <c r="AF112" s="72">
        <f t="shared" si="53"/>
        <v>178.37837837837839</v>
      </c>
      <c r="AG112" s="73">
        <f t="shared" si="53"/>
        <v>178.37837837837839</v>
      </c>
      <c r="AH112" s="619">
        <v>1</v>
      </c>
      <c r="AI112" s="230">
        <v>1</v>
      </c>
      <c r="AJ112" s="230">
        <v>1</v>
      </c>
      <c r="AK112" s="230">
        <v>1</v>
      </c>
      <c r="AL112" s="230">
        <v>1</v>
      </c>
      <c r="AM112" s="230">
        <v>4</v>
      </c>
      <c r="AN112" s="230">
        <v>1</v>
      </c>
      <c r="AO112" s="230">
        <v>1</v>
      </c>
      <c r="AP112" s="230">
        <v>1</v>
      </c>
      <c r="AQ112" s="230">
        <v>1</v>
      </c>
      <c r="AR112" s="230">
        <v>1</v>
      </c>
      <c r="AS112" s="230">
        <v>1</v>
      </c>
      <c r="AT112" s="230">
        <v>4</v>
      </c>
      <c r="AU112" s="230">
        <v>6</v>
      </c>
      <c r="AV112" s="232">
        <v>7</v>
      </c>
    </row>
    <row r="113" spans="2:48" ht="14.45">
      <c r="B113" s="340"/>
      <c r="C113" s="8" t="s">
        <v>199</v>
      </c>
      <c r="D113">
        <v>68</v>
      </c>
      <c r="E113">
        <v>77</v>
      </c>
      <c r="F113">
        <v>74</v>
      </c>
      <c r="G113">
        <v>81</v>
      </c>
      <c r="H113">
        <v>82</v>
      </c>
      <c r="I113">
        <v>81</v>
      </c>
      <c r="J113">
        <v>84</v>
      </c>
      <c r="K113">
        <v>92</v>
      </c>
      <c r="L113">
        <v>101</v>
      </c>
      <c r="M113">
        <v>103</v>
      </c>
      <c r="N113">
        <v>115</v>
      </c>
      <c r="O113">
        <v>126</v>
      </c>
      <c r="P113">
        <v>123</v>
      </c>
      <c r="Q113">
        <v>123</v>
      </c>
      <c r="R113">
        <v>123</v>
      </c>
      <c r="S113" s="618">
        <f>100</f>
        <v>100</v>
      </c>
      <c r="T113" s="72">
        <f t="shared" si="29"/>
        <v>113.23529411764706</v>
      </c>
      <c r="U113" s="72">
        <f t="shared" si="30"/>
        <v>108.82352941176471</v>
      </c>
      <c r="V113" s="72">
        <f t="shared" si="31"/>
        <v>119.11764705882354</v>
      </c>
      <c r="W113" s="72">
        <f t="shared" si="32"/>
        <v>120.58823529411765</v>
      </c>
      <c r="X113" s="72">
        <f t="shared" si="33"/>
        <v>119.11764705882354</v>
      </c>
      <c r="Y113" s="72">
        <f t="shared" si="34"/>
        <v>123.52941176470588</v>
      </c>
      <c r="Z113" s="72">
        <f t="shared" si="35"/>
        <v>135.29411764705881</v>
      </c>
      <c r="AA113" s="72">
        <f t="shared" si="36"/>
        <v>148.52941176470588</v>
      </c>
      <c r="AB113" s="72">
        <f t="shared" si="36"/>
        <v>151.47058823529412</v>
      </c>
      <c r="AC113" s="72">
        <f t="shared" si="36"/>
        <v>169.11764705882354</v>
      </c>
      <c r="AD113" s="72">
        <f t="shared" si="36"/>
        <v>185.29411764705881</v>
      </c>
      <c r="AE113" s="72">
        <f t="shared" si="52"/>
        <v>180.88235294117646</v>
      </c>
      <c r="AF113" s="72">
        <f t="shared" si="53"/>
        <v>180.88235294117646</v>
      </c>
      <c r="AG113" s="73">
        <f t="shared" si="53"/>
        <v>180.88235294117646</v>
      </c>
      <c r="AH113" s="233"/>
      <c r="AI113" s="234"/>
      <c r="AJ113" s="234"/>
      <c r="AK113" s="234"/>
      <c r="AL113" s="234"/>
      <c r="AM113" s="234"/>
      <c r="AN113" s="234"/>
      <c r="AO113" s="234"/>
      <c r="AP113" s="234"/>
      <c r="AQ113" s="234"/>
      <c r="AR113" s="234"/>
      <c r="AS113" s="234"/>
      <c r="AT113" s="234"/>
      <c r="AU113" s="234"/>
      <c r="AV113" s="235"/>
    </row>
    <row r="114" spans="2:48" ht="15" customHeight="1">
      <c r="B114" s="620" t="s">
        <v>117</v>
      </c>
      <c r="C114" s="1" t="s">
        <v>194</v>
      </c>
      <c r="D114" s="210">
        <v>332</v>
      </c>
      <c r="E114" s="210">
        <v>358</v>
      </c>
      <c r="F114" s="210">
        <v>353</v>
      </c>
      <c r="G114" s="210">
        <v>295</v>
      </c>
      <c r="H114" s="210">
        <v>281</v>
      </c>
      <c r="I114" s="210">
        <v>274</v>
      </c>
      <c r="J114" s="210">
        <v>276</v>
      </c>
      <c r="K114" s="210">
        <v>279</v>
      </c>
      <c r="L114" s="210">
        <v>296</v>
      </c>
      <c r="M114" s="210">
        <v>295</v>
      </c>
      <c r="N114" s="210">
        <v>287</v>
      </c>
      <c r="O114" s="210">
        <v>289</v>
      </c>
      <c r="P114" s="211">
        <v>283</v>
      </c>
      <c r="Q114" s="211">
        <v>283</v>
      </c>
      <c r="R114" s="211">
        <v>284</v>
      </c>
      <c r="S114" s="618">
        <f>100</f>
        <v>100</v>
      </c>
      <c r="T114" s="72">
        <f t="shared" si="29"/>
        <v>107.83132530120481</v>
      </c>
      <c r="U114" s="72">
        <f t="shared" si="30"/>
        <v>106.32530120481928</v>
      </c>
      <c r="V114" s="72">
        <f t="shared" si="31"/>
        <v>88.855421686746993</v>
      </c>
      <c r="W114" s="72">
        <f t="shared" si="32"/>
        <v>84.638554216867476</v>
      </c>
      <c r="X114" s="72">
        <f t="shared" si="33"/>
        <v>82.53012048192771</v>
      </c>
      <c r="Y114" s="72">
        <f t="shared" si="34"/>
        <v>83.132530120481931</v>
      </c>
      <c r="Z114" s="72">
        <f t="shared" si="35"/>
        <v>84.036144578313255</v>
      </c>
      <c r="AA114" s="72">
        <f t="shared" si="36"/>
        <v>89.156626506024097</v>
      </c>
      <c r="AB114" s="72">
        <f t="shared" si="36"/>
        <v>88.855421686746993</v>
      </c>
      <c r="AC114" s="72">
        <f t="shared" si="36"/>
        <v>86.445783132530124</v>
      </c>
      <c r="AD114" s="72">
        <f t="shared" si="36"/>
        <v>87.048192771084331</v>
      </c>
      <c r="AE114" s="72">
        <f t="shared" si="52"/>
        <v>85.240963855421683</v>
      </c>
      <c r="AF114" s="72">
        <f t="shared" si="53"/>
        <v>85.240963855421683</v>
      </c>
      <c r="AG114" s="73">
        <f t="shared" si="53"/>
        <v>85.5421686746988</v>
      </c>
      <c r="AH114" s="619">
        <v>1</v>
      </c>
      <c r="AI114" s="230">
        <v>1</v>
      </c>
      <c r="AJ114" s="230">
        <v>1</v>
      </c>
      <c r="AK114" s="230">
        <v>1</v>
      </c>
      <c r="AL114" s="230">
        <v>1</v>
      </c>
      <c r="AM114" s="230">
        <v>1</v>
      </c>
      <c r="AN114" s="230">
        <v>1</v>
      </c>
      <c r="AO114" s="230">
        <v>1</v>
      </c>
      <c r="AP114" s="230">
        <v>1</v>
      </c>
      <c r="AQ114" s="230">
        <v>1</v>
      </c>
      <c r="AR114" s="230">
        <v>1</v>
      </c>
      <c r="AS114" s="230">
        <v>1</v>
      </c>
      <c r="AT114" s="230">
        <v>4</v>
      </c>
      <c r="AU114" s="230">
        <v>6</v>
      </c>
      <c r="AV114" s="232">
        <v>7</v>
      </c>
    </row>
    <row r="115" spans="2:48" ht="14.45">
      <c r="B115" s="620"/>
      <c r="C115" s="1" t="s">
        <v>195</v>
      </c>
      <c r="D115" s="210">
        <v>178</v>
      </c>
      <c r="E115" s="210">
        <v>162</v>
      </c>
      <c r="F115" s="210">
        <v>153</v>
      </c>
      <c r="G115" s="210">
        <v>194</v>
      </c>
      <c r="H115" s="210">
        <v>192</v>
      </c>
      <c r="I115" s="210">
        <v>189</v>
      </c>
      <c r="J115" s="210">
        <v>177</v>
      </c>
      <c r="K115" s="210">
        <v>172</v>
      </c>
      <c r="L115" s="210">
        <v>136</v>
      </c>
      <c r="M115" s="210">
        <v>132</v>
      </c>
      <c r="N115" s="210">
        <v>126</v>
      </c>
      <c r="O115" s="210">
        <v>128</v>
      </c>
      <c r="P115" s="211">
        <v>123</v>
      </c>
      <c r="Q115" s="211">
        <v>123</v>
      </c>
      <c r="R115" s="211">
        <v>124</v>
      </c>
      <c r="S115" s="618">
        <f>100</f>
        <v>100</v>
      </c>
      <c r="T115" s="72">
        <f t="shared" si="29"/>
        <v>91.011235955056179</v>
      </c>
      <c r="U115" s="72">
        <f t="shared" si="30"/>
        <v>85.955056179775283</v>
      </c>
      <c r="V115" s="72">
        <f t="shared" si="31"/>
        <v>108.98876404494382</v>
      </c>
      <c r="W115" s="72">
        <f t="shared" si="32"/>
        <v>107.86516853932584</v>
      </c>
      <c r="X115" s="72">
        <f t="shared" si="33"/>
        <v>106.17977528089888</v>
      </c>
      <c r="Y115" s="72">
        <f t="shared" si="34"/>
        <v>99.438202247191015</v>
      </c>
      <c r="Z115" s="72">
        <f t="shared" si="35"/>
        <v>96.629213483146074</v>
      </c>
      <c r="AA115" s="72">
        <f t="shared" si="36"/>
        <v>76.404494382022477</v>
      </c>
      <c r="AB115" s="72">
        <f t="shared" si="36"/>
        <v>74.157303370786522</v>
      </c>
      <c r="AC115" s="72">
        <f t="shared" si="36"/>
        <v>70.786516853932582</v>
      </c>
      <c r="AD115" s="72">
        <f t="shared" si="36"/>
        <v>71.910112359550567</v>
      </c>
      <c r="AE115" s="72">
        <f t="shared" si="52"/>
        <v>69.101123595505612</v>
      </c>
      <c r="AF115" s="72">
        <f t="shared" si="53"/>
        <v>69.101123595505612</v>
      </c>
      <c r="AG115" s="73">
        <f t="shared" si="53"/>
        <v>69.662921348314612</v>
      </c>
      <c r="AH115" s="619">
        <v>1</v>
      </c>
      <c r="AI115" s="230">
        <v>1</v>
      </c>
      <c r="AJ115" s="230">
        <v>1</v>
      </c>
      <c r="AK115" s="230">
        <v>1</v>
      </c>
      <c r="AL115" s="230">
        <v>1</v>
      </c>
      <c r="AM115" s="230">
        <v>1</v>
      </c>
      <c r="AN115" s="230">
        <v>1</v>
      </c>
      <c r="AO115" s="230">
        <v>1</v>
      </c>
      <c r="AP115" s="230">
        <v>1</v>
      </c>
      <c r="AQ115" s="230">
        <v>1</v>
      </c>
      <c r="AR115" s="230">
        <v>1</v>
      </c>
      <c r="AS115" s="230">
        <v>1</v>
      </c>
      <c r="AT115" s="230">
        <v>4</v>
      </c>
      <c r="AU115" s="230">
        <v>6</v>
      </c>
      <c r="AV115" s="232">
        <v>7</v>
      </c>
    </row>
    <row r="116" spans="2:48" ht="14.45">
      <c r="B116" s="620"/>
      <c r="C116" s="1" t="s">
        <v>196</v>
      </c>
      <c r="D116" s="210">
        <v>70</v>
      </c>
      <c r="E116" s="210">
        <v>49</v>
      </c>
      <c r="F116" s="210">
        <v>45</v>
      </c>
      <c r="G116" s="210">
        <v>58</v>
      </c>
      <c r="H116" s="210">
        <v>56</v>
      </c>
      <c r="I116" s="210">
        <v>55</v>
      </c>
      <c r="J116" s="210">
        <v>58</v>
      </c>
      <c r="K116" s="210">
        <v>57</v>
      </c>
      <c r="L116" s="210">
        <v>56</v>
      </c>
      <c r="M116" s="210">
        <v>57</v>
      </c>
      <c r="N116" s="210">
        <v>57</v>
      </c>
      <c r="O116" s="210">
        <v>57</v>
      </c>
      <c r="P116" s="211">
        <v>52</v>
      </c>
      <c r="Q116" s="211">
        <v>51</v>
      </c>
      <c r="R116" s="211">
        <v>51</v>
      </c>
      <c r="S116" s="618">
        <f>100</f>
        <v>100</v>
      </c>
      <c r="T116" s="72">
        <f t="shared" si="29"/>
        <v>70</v>
      </c>
      <c r="U116" s="72">
        <f t="shared" si="30"/>
        <v>64.285714285714292</v>
      </c>
      <c r="V116" s="72">
        <f t="shared" si="31"/>
        <v>82.857142857142861</v>
      </c>
      <c r="W116" s="72">
        <f t="shared" si="32"/>
        <v>80</v>
      </c>
      <c r="X116" s="72">
        <f t="shared" si="33"/>
        <v>78.571428571428569</v>
      </c>
      <c r="Y116" s="72">
        <f t="shared" si="34"/>
        <v>82.857142857142861</v>
      </c>
      <c r="Z116" s="72">
        <f t="shared" si="35"/>
        <v>81.428571428571431</v>
      </c>
      <c r="AA116" s="72">
        <f t="shared" si="36"/>
        <v>80</v>
      </c>
      <c r="AB116" s="72">
        <f t="shared" si="36"/>
        <v>81.428571428571431</v>
      </c>
      <c r="AC116" s="72">
        <f t="shared" si="36"/>
        <v>81.428571428571431</v>
      </c>
      <c r="AD116" s="72">
        <f t="shared" si="36"/>
        <v>81.428571428571431</v>
      </c>
      <c r="AE116" s="72">
        <f t="shared" si="52"/>
        <v>74.285714285714292</v>
      </c>
      <c r="AF116" s="72">
        <f t="shared" si="53"/>
        <v>72.857142857142861</v>
      </c>
      <c r="AG116" s="73">
        <f t="shared" si="53"/>
        <v>72.857142857142861</v>
      </c>
      <c r="AH116" s="619">
        <v>1</v>
      </c>
      <c r="AI116" s="230">
        <v>1</v>
      </c>
      <c r="AJ116" s="230">
        <v>1</v>
      </c>
      <c r="AK116" s="230">
        <v>1</v>
      </c>
      <c r="AL116" s="230">
        <v>1</v>
      </c>
      <c r="AM116" s="230">
        <v>1</v>
      </c>
      <c r="AN116" s="230">
        <v>1</v>
      </c>
      <c r="AO116" s="230">
        <v>1</v>
      </c>
      <c r="AP116" s="230">
        <v>1</v>
      </c>
      <c r="AQ116" s="230">
        <v>1</v>
      </c>
      <c r="AR116" s="230">
        <v>1</v>
      </c>
      <c r="AS116" s="230">
        <v>1</v>
      </c>
      <c r="AT116" s="230">
        <v>4</v>
      </c>
      <c r="AU116" s="230">
        <v>6</v>
      </c>
      <c r="AV116" s="232">
        <v>7</v>
      </c>
    </row>
    <row r="117" spans="2:48" ht="14.45">
      <c r="B117" s="620"/>
      <c r="C117" s="1" t="s">
        <v>197</v>
      </c>
      <c r="D117" s="210">
        <v>11</v>
      </c>
      <c r="E117" s="210">
        <v>10</v>
      </c>
      <c r="F117" s="210">
        <v>11</v>
      </c>
      <c r="G117" s="210">
        <v>12</v>
      </c>
      <c r="H117" s="210">
        <v>11</v>
      </c>
      <c r="I117" s="210">
        <v>11</v>
      </c>
      <c r="J117" s="210">
        <v>10</v>
      </c>
      <c r="K117" s="210">
        <v>10</v>
      </c>
      <c r="L117" s="210">
        <v>9</v>
      </c>
      <c r="M117" s="210">
        <v>9</v>
      </c>
      <c r="N117" s="210">
        <v>8</v>
      </c>
      <c r="O117" s="210">
        <v>9</v>
      </c>
      <c r="P117" s="211">
        <v>9</v>
      </c>
      <c r="Q117" s="211">
        <v>9</v>
      </c>
      <c r="R117" s="211">
        <v>9</v>
      </c>
      <c r="S117" s="618">
        <f>100</f>
        <v>100</v>
      </c>
      <c r="T117" s="72">
        <f t="shared" si="29"/>
        <v>90.909090909090907</v>
      </c>
      <c r="U117" s="72">
        <f t="shared" si="30"/>
        <v>100</v>
      </c>
      <c r="V117" s="72">
        <f t="shared" si="31"/>
        <v>109.09090909090909</v>
      </c>
      <c r="W117" s="72">
        <f t="shared" si="32"/>
        <v>100</v>
      </c>
      <c r="X117" s="72">
        <f t="shared" si="33"/>
        <v>100</v>
      </c>
      <c r="Y117" s="72">
        <f t="shared" si="34"/>
        <v>90.909090909090907</v>
      </c>
      <c r="Z117" s="72">
        <f t="shared" si="35"/>
        <v>90.909090909090907</v>
      </c>
      <c r="AA117" s="72">
        <f t="shared" si="36"/>
        <v>81.818181818181813</v>
      </c>
      <c r="AB117" s="72">
        <f t="shared" si="36"/>
        <v>81.818181818181813</v>
      </c>
      <c r="AC117" s="72">
        <f t="shared" si="36"/>
        <v>72.727272727272734</v>
      </c>
      <c r="AD117" s="72">
        <f t="shared" si="36"/>
        <v>81.818181818181813</v>
      </c>
      <c r="AE117" s="72">
        <f t="shared" si="52"/>
        <v>81.818181818181813</v>
      </c>
      <c r="AF117" s="72">
        <f t="shared" si="53"/>
        <v>81.818181818181813</v>
      </c>
      <c r="AG117" s="73">
        <f t="shared" si="53"/>
        <v>81.818181818181813</v>
      </c>
      <c r="AH117" s="619">
        <v>1</v>
      </c>
      <c r="AI117" s="230">
        <v>1</v>
      </c>
      <c r="AJ117" s="230">
        <v>1</v>
      </c>
      <c r="AK117" s="230">
        <v>1</v>
      </c>
      <c r="AL117" s="230">
        <v>1</v>
      </c>
      <c r="AM117" s="230">
        <v>1</v>
      </c>
      <c r="AN117" s="230">
        <v>1</v>
      </c>
      <c r="AO117" s="230">
        <v>1</v>
      </c>
      <c r="AP117" s="230">
        <v>1</v>
      </c>
      <c r="AQ117" s="230">
        <v>1</v>
      </c>
      <c r="AR117" s="230">
        <v>1</v>
      </c>
      <c r="AS117" s="230">
        <v>1</v>
      </c>
      <c r="AT117" s="230">
        <v>4</v>
      </c>
      <c r="AU117" s="230">
        <v>6</v>
      </c>
      <c r="AV117" s="232">
        <v>7</v>
      </c>
    </row>
    <row r="118" spans="2:48" ht="14.45">
      <c r="B118" s="620"/>
      <c r="C118" s="1" t="s">
        <v>198</v>
      </c>
      <c r="D118" s="210">
        <v>591</v>
      </c>
      <c r="E118" s="210">
        <v>579</v>
      </c>
      <c r="F118" s="210">
        <v>562</v>
      </c>
      <c r="G118" s="210">
        <v>559</v>
      </c>
      <c r="H118" s="210">
        <v>540</v>
      </c>
      <c r="I118" s="211">
        <v>529</v>
      </c>
      <c r="J118" s="210">
        <v>521</v>
      </c>
      <c r="K118" s="210">
        <v>518</v>
      </c>
      <c r="L118" s="210">
        <v>497</v>
      </c>
      <c r="M118" s="210">
        <v>493</v>
      </c>
      <c r="N118" s="210">
        <v>478</v>
      </c>
      <c r="O118" s="210">
        <v>483</v>
      </c>
      <c r="P118" s="211">
        <v>467</v>
      </c>
      <c r="Q118" s="211">
        <v>466</v>
      </c>
      <c r="R118" s="211">
        <v>468</v>
      </c>
      <c r="S118" s="618">
        <f>100</f>
        <v>100</v>
      </c>
      <c r="T118" s="72">
        <f t="shared" si="29"/>
        <v>97.969543147208128</v>
      </c>
      <c r="U118" s="72">
        <f t="shared" si="30"/>
        <v>95.093062605752962</v>
      </c>
      <c r="V118" s="72">
        <f t="shared" si="31"/>
        <v>94.585448392554994</v>
      </c>
      <c r="W118" s="72">
        <f t="shared" si="32"/>
        <v>91.370558375634516</v>
      </c>
      <c r="X118" s="72">
        <f t="shared" si="33"/>
        <v>89.5093062605753</v>
      </c>
      <c r="Y118" s="72">
        <f t="shared" si="34"/>
        <v>88.155668358714038</v>
      </c>
      <c r="Z118" s="72">
        <f t="shared" si="35"/>
        <v>87.64805414551607</v>
      </c>
      <c r="AA118" s="72">
        <f t="shared" si="36"/>
        <v>84.094754653130295</v>
      </c>
      <c r="AB118" s="72">
        <f t="shared" si="36"/>
        <v>83.417935702199657</v>
      </c>
      <c r="AC118" s="72">
        <f t="shared" si="36"/>
        <v>80.879864636209817</v>
      </c>
      <c r="AD118" s="72">
        <f t="shared" si="36"/>
        <v>81.725888324873097</v>
      </c>
      <c r="AE118" s="72">
        <f t="shared" si="52"/>
        <v>79.018612521150587</v>
      </c>
      <c r="AF118" s="72">
        <f t="shared" si="53"/>
        <v>78.849407783417931</v>
      </c>
      <c r="AG118" s="73">
        <f t="shared" si="53"/>
        <v>79.187817258883243</v>
      </c>
      <c r="AH118" s="619">
        <v>1</v>
      </c>
      <c r="AI118" s="230">
        <v>1</v>
      </c>
      <c r="AJ118" s="230">
        <v>1</v>
      </c>
      <c r="AK118" s="230">
        <v>1</v>
      </c>
      <c r="AL118" s="230">
        <v>1</v>
      </c>
      <c r="AM118" s="230">
        <v>4</v>
      </c>
      <c r="AN118" s="230">
        <v>1</v>
      </c>
      <c r="AO118" s="230">
        <v>1</v>
      </c>
      <c r="AP118" s="230">
        <v>1</v>
      </c>
      <c r="AQ118" s="230">
        <v>1</v>
      </c>
      <c r="AR118" s="230">
        <v>1</v>
      </c>
      <c r="AS118" s="230">
        <v>1</v>
      </c>
      <c r="AT118" s="230">
        <v>4</v>
      </c>
      <c r="AU118" s="230">
        <v>6</v>
      </c>
      <c r="AV118" s="232">
        <v>7</v>
      </c>
    </row>
    <row r="119" spans="2:48" ht="14.45">
      <c r="B119" s="340"/>
      <c r="C119" s="8" t="s">
        <v>199</v>
      </c>
      <c r="D119">
        <v>580</v>
      </c>
      <c r="E119">
        <v>569</v>
      </c>
      <c r="F119">
        <v>551</v>
      </c>
      <c r="G119">
        <v>547</v>
      </c>
      <c r="H119">
        <v>529</v>
      </c>
      <c r="I119">
        <v>518</v>
      </c>
      <c r="J119">
        <v>511</v>
      </c>
      <c r="K119">
        <v>508</v>
      </c>
      <c r="L119">
        <v>488</v>
      </c>
      <c r="M119">
        <v>484</v>
      </c>
      <c r="N119">
        <v>470</v>
      </c>
      <c r="O119">
        <v>474</v>
      </c>
      <c r="P119">
        <v>458</v>
      </c>
      <c r="Q119">
        <v>457</v>
      </c>
      <c r="R119">
        <v>459</v>
      </c>
      <c r="S119" s="618">
        <f>100</f>
        <v>100</v>
      </c>
      <c r="T119" s="72">
        <f t="shared" si="29"/>
        <v>98.103448275862064</v>
      </c>
      <c r="U119" s="72">
        <f t="shared" si="30"/>
        <v>95</v>
      </c>
      <c r="V119" s="72">
        <f t="shared" si="31"/>
        <v>94.310344827586206</v>
      </c>
      <c r="W119" s="72">
        <f t="shared" si="32"/>
        <v>91.206896551724142</v>
      </c>
      <c r="X119" s="72">
        <f t="shared" si="33"/>
        <v>89.310344827586206</v>
      </c>
      <c r="Y119" s="72">
        <f t="shared" si="34"/>
        <v>88.103448275862064</v>
      </c>
      <c r="Z119" s="72">
        <f t="shared" si="35"/>
        <v>87.58620689655173</v>
      </c>
      <c r="AA119" s="72">
        <f t="shared" si="36"/>
        <v>84.137931034482762</v>
      </c>
      <c r="AB119" s="72">
        <f t="shared" si="36"/>
        <v>83.448275862068968</v>
      </c>
      <c r="AC119" s="72">
        <f t="shared" si="36"/>
        <v>81.034482758620683</v>
      </c>
      <c r="AD119" s="72">
        <f t="shared" si="36"/>
        <v>81.724137931034477</v>
      </c>
      <c r="AE119" s="72">
        <f t="shared" si="52"/>
        <v>78.965517241379317</v>
      </c>
      <c r="AF119" s="72">
        <f t="shared" si="53"/>
        <v>78.793103448275858</v>
      </c>
      <c r="AG119" s="73">
        <f t="shared" si="53"/>
        <v>79.137931034482762</v>
      </c>
      <c r="AH119" s="233"/>
      <c r="AI119" s="234"/>
      <c r="AJ119" s="234"/>
      <c r="AK119" s="234"/>
      <c r="AL119" s="234"/>
      <c r="AM119" s="234"/>
      <c r="AN119" s="234"/>
      <c r="AO119" s="234"/>
      <c r="AP119" s="234"/>
      <c r="AQ119" s="234"/>
      <c r="AR119" s="234"/>
      <c r="AS119" s="234"/>
      <c r="AT119" s="234"/>
      <c r="AU119" s="234"/>
      <c r="AV119" s="235"/>
    </row>
    <row r="120" spans="2:48" ht="15" customHeight="1">
      <c r="B120" s="620" t="s">
        <v>118</v>
      </c>
      <c r="C120" s="1" t="s">
        <v>194</v>
      </c>
      <c r="D120" s="210">
        <v>440</v>
      </c>
      <c r="E120" s="210">
        <v>440</v>
      </c>
      <c r="F120" s="210">
        <v>422</v>
      </c>
      <c r="G120" s="210">
        <v>375</v>
      </c>
      <c r="H120" s="210">
        <v>368</v>
      </c>
      <c r="I120" s="210">
        <v>343</v>
      </c>
      <c r="J120" s="210">
        <v>328</v>
      </c>
      <c r="K120" s="210">
        <v>322</v>
      </c>
      <c r="L120" s="210">
        <v>348</v>
      </c>
      <c r="M120" s="210">
        <v>356</v>
      </c>
      <c r="N120" s="210">
        <v>347</v>
      </c>
      <c r="O120" s="210">
        <v>368</v>
      </c>
      <c r="P120" s="211">
        <v>359</v>
      </c>
      <c r="Q120" s="211">
        <v>359</v>
      </c>
      <c r="R120" s="211">
        <v>361</v>
      </c>
      <c r="S120" s="618">
        <f>100</f>
        <v>100</v>
      </c>
      <c r="T120" s="72">
        <f t="shared" si="29"/>
        <v>100</v>
      </c>
      <c r="U120" s="72">
        <f t="shared" si="30"/>
        <v>95.909090909090907</v>
      </c>
      <c r="V120" s="72">
        <f t="shared" si="31"/>
        <v>85.227272727272734</v>
      </c>
      <c r="W120" s="72">
        <f t="shared" si="32"/>
        <v>83.63636363636364</v>
      </c>
      <c r="X120" s="72">
        <f t="shared" si="33"/>
        <v>77.954545454545453</v>
      </c>
      <c r="Y120" s="72">
        <f t="shared" si="34"/>
        <v>74.545454545454547</v>
      </c>
      <c r="Z120" s="72">
        <f t="shared" si="35"/>
        <v>73.181818181818187</v>
      </c>
      <c r="AA120" s="72">
        <f t="shared" si="36"/>
        <v>79.090909090909093</v>
      </c>
      <c r="AB120" s="72">
        <f t="shared" si="36"/>
        <v>80.909090909090907</v>
      </c>
      <c r="AC120" s="72">
        <f t="shared" si="36"/>
        <v>78.86363636363636</v>
      </c>
      <c r="AD120" s="72">
        <f t="shared" si="36"/>
        <v>83.63636363636364</v>
      </c>
      <c r="AE120" s="72">
        <f t="shared" si="52"/>
        <v>81.590909090909093</v>
      </c>
      <c r="AF120" s="72">
        <f t="shared" si="53"/>
        <v>81.590909090909093</v>
      </c>
      <c r="AG120" s="73">
        <f t="shared" si="53"/>
        <v>82.045454545454547</v>
      </c>
      <c r="AH120" s="619">
        <v>1</v>
      </c>
      <c r="AI120" s="230">
        <v>1</v>
      </c>
      <c r="AJ120" s="230">
        <v>1</v>
      </c>
      <c r="AK120" s="230">
        <v>1</v>
      </c>
      <c r="AL120" s="230">
        <v>1</v>
      </c>
      <c r="AM120" s="230">
        <v>1</v>
      </c>
      <c r="AN120" s="230">
        <v>1</v>
      </c>
      <c r="AO120" s="230">
        <v>1</v>
      </c>
      <c r="AP120" s="230">
        <v>1</v>
      </c>
      <c r="AQ120" s="230">
        <v>1</v>
      </c>
      <c r="AR120" s="230">
        <v>1</v>
      </c>
      <c r="AS120" s="230">
        <v>1</v>
      </c>
      <c r="AT120" s="230">
        <v>4</v>
      </c>
      <c r="AU120" s="230">
        <v>6</v>
      </c>
      <c r="AV120" s="232">
        <v>7</v>
      </c>
    </row>
    <row r="121" spans="2:48" ht="14.45">
      <c r="B121" s="620"/>
      <c r="C121" s="1" t="s">
        <v>195</v>
      </c>
      <c r="D121" s="210">
        <v>105</v>
      </c>
      <c r="E121" s="210">
        <v>87</v>
      </c>
      <c r="F121" s="210">
        <v>81</v>
      </c>
      <c r="G121" s="210">
        <v>106</v>
      </c>
      <c r="H121" s="210">
        <v>99</v>
      </c>
      <c r="I121" s="210">
        <v>93</v>
      </c>
      <c r="J121" s="210">
        <v>95</v>
      </c>
      <c r="K121" s="210">
        <v>90</v>
      </c>
      <c r="L121" s="210">
        <v>68</v>
      </c>
      <c r="M121" s="210">
        <v>68</v>
      </c>
      <c r="N121" s="210">
        <v>68</v>
      </c>
      <c r="O121" s="210">
        <v>68</v>
      </c>
      <c r="P121" s="211">
        <v>65</v>
      </c>
      <c r="Q121" s="211">
        <v>65</v>
      </c>
      <c r="R121" s="211">
        <v>66</v>
      </c>
      <c r="S121" s="618">
        <f>100</f>
        <v>100</v>
      </c>
      <c r="T121" s="72">
        <f t="shared" si="29"/>
        <v>82.857142857142861</v>
      </c>
      <c r="U121" s="72">
        <f t="shared" si="30"/>
        <v>77.142857142857139</v>
      </c>
      <c r="V121" s="72">
        <f t="shared" si="31"/>
        <v>100.95238095238095</v>
      </c>
      <c r="W121" s="72">
        <f t="shared" si="32"/>
        <v>94.285714285714292</v>
      </c>
      <c r="X121" s="72">
        <f t="shared" si="33"/>
        <v>88.571428571428569</v>
      </c>
      <c r="Y121" s="72">
        <f t="shared" si="34"/>
        <v>90.476190476190482</v>
      </c>
      <c r="Z121" s="72">
        <f t="shared" si="35"/>
        <v>85.714285714285708</v>
      </c>
      <c r="AA121" s="72">
        <f t="shared" si="36"/>
        <v>64.761904761904759</v>
      </c>
      <c r="AB121" s="72">
        <f t="shared" si="36"/>
        <v>64.761904761904759</v>
      </c>
      <c r="AC121" s="72">
        <f t="shared" si="36"/>
        <v>64.761904761904759</v>
      </c>
      <c r="AD121" s="72">
        <f t="shared" si="36"/>
        <v>64.761904761904759</v>
      </c>
      <c r="AE121" s="72">
        <f t="shared" si="52"/>
        <v>61.904761904761905</v>
      </c>
      <c r="AF121" s="72">
        <f t="shared" si="53"/>
        <v>61.904761904761905</v>
      </c>
      <c r="AG121" s="73">
        <f t="shared" si="53"/>
        <v>62.857142857142854</v>
      </c>
      <c r="AH121" s="619">
        <v>1</v>
      </c>
      <c r="AI121" s="230">
        <v>1</v>
      </c>
      <c r="AJ121" s="230">
        <v>1</v>
      </c>
      <c r="AK121" s="230">
        <v>1</v>
      </c>
      <c r="AL121" s="230">
        <v>1</v>
      </c>
      <c r="AM121" s="230">
        <v>1</v>
      </c>
      <c r="AN121" s="230">
        <v>1</v>
      </c>
      <c r="AO121" s="230">
        <v>1</v>
      </c>
      <c r="AP121" s="230">
        <v>1</v>
      </c>
      <c r="AQ121" s="230">
        <v>1</v>
      </c>
      <c r="AR121" s="230">
        <v>1</v>
      </c>
      <c r="AS121" s="230">
        <v>1</v>
      </c>
      <c r="AT121" s="230">
        <v>4</v>
      </c>
      <c r="AU121" s="230">
        <v>6</v>
      </c>
      <c r="AV121" s="232">
        <v>7</v>
      </c>
    </row>
    <row r="122" spans="2:48" ht="14.45">
      <c r="B122" s="620"/>
      <c r="C122" s="1" t="s">
        <v>196</v>
      </c>
      <c r="D122" s="210">
        <v>49</v>
      </c>
      <c r="E122" s="210">
        <v>42</v>
      </c>
      <c r="F122" s="210">
        <v>41</v>
      </c>
      <c r="G122" s="210">
        <v>49</v>
      </c>
      <c r="H122" s="210">
        <v>47</v>
      </c>
      <c r="I122" s="210">
        <v>52</v>
      </c>
      <c r="J122" s="210">
        <v>49</v>
      </c>
      <c r="K122" s="210">
        <v>46</v>
      </c>
      <c r="L122" s="210">
        <v>44</v>
      </c>
      <c r="M122" s="210">
        <v>44</v>
      </c>
      <c r="N122" s="210">
        <v>44</v>
      </c>
      <c r="O122" s="210">
        <v>42</v>
      </c>
      <c r="P122" s="211">
        <v>39</v>
      </c>
      <c r="Q122" s="211">
        <v>38</v>
      </c>
      <c r="R122" s="211">
        <v>38</v>
      </c>
      <c r="S122" s="618">
        <f>100</f>
        <v>100</v>
      </c>
      <c r="T122" s="72">
        <f t="shared" si="29"/>
        <v>85.714285714285708</v>
      </c>
      <c r="U122" s="72">
        <f t="shared" si="30"/>
        <v>83.673469387755105</v>
      </c>
      <c r="V122" s="72">
        <f t="shared" si="31"/>
        <v>100</v>
      </c>
      <c r="W122" s="72">
        <f t="shared" si="32"/>
        <v>95.91836734693878</v>
      </c>
      <c r="X122" s="72">
        <f t="shared" si="33"/>
        <v>106.12244897959184</v>
      </c>
      <c r="Y122" s="72">
        <f t="shared" si="34"/>
        <v>100</v>
      </c>
      <c r="Z122" s="72">
        <f t="shared" si="35"/>
        <v>93.877551020408163</v>
      </c>
      <c r="AA122" s="72">
        <f t="shared" si="36"/>
        <v>89.795918367346943</v>
      </c>
      <c r="AB122" s="72">
        <f t="shared" si="36"/>
        <v>89.795918367346943</v>
      </c>
      <c r="AC122" s="72">
        <f t="shared" si="36"/>
        <v>89.795918367346943</v>
      </c>
      <c r="AD122" s="72">
        <f t="shared" si="36"/>
        <v>85.714285714285708</v>
      </c>
      <c r="AE122" s="72">
        <f t="shared" si="52"/>
        <v>79.591836734693871</v>
      </c>
      <c r="AF122" s="72">
        <f t="shared" si="53"/>
        <v>77.551020408163268</v>
      </c>
      <c r="AG122" s="73">
        <f t="shared" si="53"/>
        <v>77.551020408163268</v>
      </c>
      <c r="AH122" s="619">
        <v>1</v>
      </c>
      <c r="AI122" s="230">
        <v>1</v>
      </c>
      <c r="AJ122" s="230">
        <v>1</v>
      </c>
      <c r="AK122" s="230">
        <v>1</v>
      </c>
      <c r="AL122" s="230">
        <v>1</v>
      </c>
      <c r="AM122" s="230">
        <v>1</v>
      </c>
      <c r="AN122" s="230">
        <v>1</v>
      </c>
      <c r="AO122" s="230">
        <v>1</v>
      </c>
      <c r="AP122" s="230">
        <v>1</v>
      </c>
      <c r="AQ122" s="230">
        <v>1</v>
      </c>
      <c r="AR122" s="230">
        <v>1</v>
      </c>
      <c r="AS122" s="230">
        <v>1</v>
      </c>
      <c r="AT122" s="230">
        <v>4</v>
      </c>
      <c r="AU122" s="230">
        <v>6</v>
      </c>
      <c r="AV122" s="232">
        <v>7</v>
      </c>
    </row>
    <row r="123" spans="2:48" ht="14.45">
      <c r="B123" s="620"/>
      <c r="C123" s="1" t="s">
        <v>197</v>
      </c>
      <c r="D123" s="210">
        <v>18</v>
      </c>
      <c r="E123" s="210">
        <v>12</v>
      </c>
      <c r="F123" s="210">
        <v>10</v>
      </c>
      <c r="G123" s="210">
        <v>16</v>
      </c>
      <c r="H123" s="210">
        <v>16</v>
      </c>
      <c r="I123" s="210">
        <v>14</v>
      </c>
      <c r="J123" s="210">
        <v>15</v>
      </c>
      <c r="K123" s="210">
        <v>15</v>
      </c>
      <c r="L123" s="210">
        <v>14</v>
      </c>
      <c r="M123" s="210">
        <v>14</v>
      </c>
      <c r="N123" s="210">
        <v>15</v>
      </c>
      <c r="O123" s="210">
        <v>15</v>
      </c>
      <c r="P123" s="211">
        <v>15</v>
      </c>
      <c r="Q123" s="211">
        <v>15</v>
      </c>
      <c r="R123" s="211">
        <v>16</v>
      </c>
      <c r="S123" s="618">
        <f>100</f>
        <v>100</v>
      </c>
      <c r="T123" s="72">
        <f t="shared" si="29"/>
        <v>66.666666666666671</v>
      </c>
      <c r="U123" s="72">
        <f t="shared" si="30"/>
        <v>55.555555555555557</v>
      </c>
      <c r="V123" s="72">
        <f t="shared" si="31"/>
        <v>88.888888888888886</v>
      </c>
      <c r="W123" s="72">
        <f t="shared" si="32"/>
        <v>88.888888888888886</v>
      </c>
      <c r="X123" s="72">
        <f t="shared" si="33"/>
        <v>77.777777777777771</v>
      </c>
      <c r="Y123" s="72">
        <f t="shared" si="34"/>
        <v>83.333333333333329</v>
      </c>
      <c r="Z123" s="72">
        <f t="shared" si="35"/>
        <v>83.333333333333329</v>
      </c>
      <c r="AA123" s="72">
        <f t="shared" si="36"/>
        <v>77.777777777777771</v>
      </c>
      <c r="AB123" s="72">
        <f t="shared" si="36"/>
        <v>77.777777777777771</v>
      </c>
      <c r="AC123" s="72">
        <f t="shared" si="36"/>
        <v>83.333333333333329</v>
      </c>
      <c r="AD123" s="72">
        <f t="shared" si="36"/>
        <v>83.333333333333329</v>
      </c>
      <c r="AE123" s="72">
        <f t="shared" si="52"/>
        <v>83.333333333333329</v>
      </c>
      <c r="AF123" s="72">
        <f t="shared" si="53"/>
        <v>83.333333333333329</v>
      </c>
      <c r="AG123" s="73">
        <f t="shared" si="53"/>
        <v>88.888888888888886</v>
      </c>
      <c r="AH123" s="619">
        <v>1</v>
      </c>
      <c r="AI123" s="230">
        <v>1</v>
      </c>
      <c r="AJ123" s="230">
        <v>1</v>
      </c>
      <c r="AK123" s="230">
        <v>1</v>
      </c>
      <c r="AL123" s="230">
        <v>1</v>
      </c>
      <c r="AM123" s="230">
        <v>1</v>
      </c>
      <c r="AN123" s="230">
        <v>1</v>
      </c>
      <c r="AO123" s="230">
        <v>1</v>
      </c>
      <c r="AP123" s="230">
        <v>1</v>
      </c>
      <c r="AQ123" s="230">
        <v>1</v>
      </c>
      <c r="AR123" s="230">
        <v>1</v>
      </c>
      <c r="AS123" s="230">
        <v>1</v>
      </c>
      <c r="AT123" s="230">
        <v>4</v>
      </c>
      <c r="AU123" s="230">
        <v>6</v>
      </c>
      <c r="AV123" s="232">
        <v>7</v>
      </c>
    </row>
    <row r="124" spans="2:48" ht="14.45">
      <c r="B124" s="620"/>
      <c r="C124" s="1" t="s">
        <v>198</v>
      </c>
      <c r="D124" s="210">
        <v>612</v>
      </c>
      <c r="E124" s="210">
        <v>581</v>
      </c>
      <c r="F124" s="210">
        <v>554</v>
      </c>
      <c r="G124" s="210">
        <v>546</v>
      </c>
      <c r="H124" s="210">
        <v>530</v>
      </c>
      <c r="I124" s="211">
        <v>502</v>
      </c>
      <c r="J124" s="210">
        <v>487</v>
      </c>
      <c r="K124" s="210">
        <v>473</v>
      </c>
      <c r="L124" s="210">
        <v>474</v>
      </c>
      <c r="M124" s="210">
        <v>482</v>
      </c>
      <c r="N124" s="210">
        <v>474</v>
      </c>
      <c r="O124" s="210">
        <v>493</v>
      </c>
      <c r="P124" s="211">
        <v>478</v>
      </c>
      <c r="Q124" s="211">
        <v>477</v>
      </c>
      <c r="R124" s="211">
        <v>481</v>
      </c>
      <c r="S124" s="618">
        <f>100</f>
        <v>100</v>
      </c>
      <c r="T124" s="72">
        <f t="shared" si="29"/>
        <v>94.93464052287581</v>
      </c>
      <c r="U124" s="72">
        <f t="shared" si="30"/>
        <v>90.522875816993462</v>
      </c>
      <c r="V124" s="72">
        <f t="shared" si="31"/>
        <v>89.215686274509807</v>
      </c>
      <c r="W124" s="72">
        <f t="shared" si="32"/>
        <v>86.601307189542482</v>
      </c>
      <c r="X124" s="72">
        <f t="shared" si="33"/>
        <v>82.026143790849673</v>
      </c>
      <c r="Y124" s="72">
        <f t="shared" si="34"/>
        <v>79.575163398692808</v>
      </c>
      <c r="Z124" s="72">
        <f t="shared" si="35"/>
        <v>77.287581699346404</v>
      </c>
      <c r="AA124" s="72">
        <f t="shared" si="36"/>
        <v>77.450980392156865</v>
      </c>
      <c r="AB124" s="72">
        <f t="shared" si="36"/>
        <v>78.75816993464052</v>
      </c>
      <c r="AC124" s="72">
        <f t="shared" si="36"/>
        <v>77.450980392156865</v>
      </c>
      <c r="AD124" s="72">
        <f t="shared" si="36"/>
        <v>80.555555555555557</v>
      </c>
      <c r="AE124" s="72">
        <f t="shared" si="52"/>
        <v>78.104575163398692</v>
      </c>
      <c r="AF124" s="72">
        <f t="shared" si="53"/>
        <v>77.941176470588232</v>
      </c>
      <c r="AG124" s="73">
        <f t="shared" si="53"/>
        <v>78.59477124183006</v>
      </c>
      <c r="AH124" s="619">
        <v>1</v>
      </c>
      <c r="AI124" s="230">
        <v>1</v>
      </c>
      <c r="AJ124" s="230">
        <v>1</v>
      </c>
      <c r="AK124" s="230">
        <v>1</v>
      </c>
      <c r="AL124" s="230">
        <v>1</v>
      </c>
      <c r="AM124" s="230">
        <v>4</v>
      </c>
      <c r="AN124" s="230">
        <v>1</v>
      </c>
      <c r="AO124" s="230">
        <v>1</v>
      </c>
      <c r="AP124" s="230">
        <v>1</v>
      </c>
      <c r="AQ124" s="230">
        <v>1</v>
      </c>
      <c r="AR124" s="230">
        <v>1</v>
      </c>
      <c r="AS124" s="230">
        <v>1</v>
      </c>
      <c r="AT124" s="230">
        <v>4</v>
      </c>
      <c r="AU124" s="230">
        <v>6</v>
      </c>
      <c r="AV124" s="232">
        <v>7</v>
      </c>
    </row>
    <row r="125" spans="2:48" ht="14.45">
      <c r="B125" s="340"/>
      <c r="C125" s="8" t="s">
        <v>199</v>
      </c>
      <c r="D125">
        <v>594</v>
      </c>
      <c r="E125">
        <v>569</v>
      </c>
      <c r="F125">
        <v>544</v>
      </c>
      <c r="G125">
        <v>530</v>
      </c>
      <c r="H125">
        <v>514</v>
      </c>
      <c r="I125">
        <v>488</v>
      </c>
      <c r="J125">
        <v>472</v>
      </c>
      <c r="K125">
        <v>458</v>
      </c>
      <c r="L125">
        <v>460</v>
      </c>
      <c r="M125">
        <v>468</v>
      </c>
      <c r="N125">
        <v>459</v>
      </c>
      <c r="O125">
        <v>478</v>
      </c>
      <c r="P125">
        <v>463</v>
      </c>
      <c r="Q125">
        <v>462</v>
      </c>
      <c r="R125">
        <v>465</v>
      </c>
      <c r="S125" s="618">
        <f>100</f>
        <v>100</v>
      </c>
      <c r="T125" s="72">
        <f t="shared" si="29"/>
        <v>95.791245791245785</v>
      </c>
      <c r="U125" s="72">
        <f t="shared" si="30"/>
        <v>91.582491582491585</v>
      </c>
      <c r="V125" s="72">
        <f t="shared" si="31"/>
        <v>89.225589225589232</v>
      </c>
      <c r="W125" s="72">
        <f t="shared" si="32"/>
        <v>86.531986531986533</v>
      </c>
      <c r="X125" s="72">
        <f t="shared" si="33"/>
        <v>82.154882154882159</v>
      </c>
      <c r="Y125" s="72">
        <f t="shared" si="34"/>
        <v>79.46127946127946</v>
      </c>
      <c r="Z125" s="72">
        <f t="shared" si="35"/>
        <v>77.104377104377107</v>
      </c>
      <c r="AA125" s="72">
        <f t="shared" si="36"/>
        <v>77.441077441077439</v>
      </c>
      <c r="AB125" s="72">
        <f t="shared" si="36"/>
        <v>78.787878787878782</v>
      </c>
      <c r="AC125" s="72">
        <f t="shared" si="36"/>
        <v>77.272727272727266</v>
      </c>
      <c r="AD125" s="72">
        <f t="shared" si="36"/>
        <v>80.471380471380471</v>
      </c>
      <c r="AE125" s="72">
        <f t="shared" si="52"/>
        <v>77.946127946127945</v>
      </c>
      <c r="AF125" s="72">
        <f t="shared" si="53"/>
        <v>77.777777777777771</v>
      </c>
      <c r="AG125" s="73">
        <f t="shared" si="53"/>
        <v>78.282828282828277</v>
      </c>
      <c r="AH125" s="233"/>
      <c r="AI125" s="234"/>
      <c r="AJ125" s="234"/>
      <c r="AK125" s="234"/>
      <c r="AL125" s="234"/>
      <c r="AM125" s="234"/>
      <c r="AN125" s="234"/>
      <c r="AO125" s="234"/>
      <c r="AP125" s="234"/>
      <c r="AQ125" s="234"/>
      <c r="AR125" s="234"/>
      <c r="AS125" s="234"/>
      <c r="AT125" s="234"/>
      <c r="AU125" s="234"/>
      <c r="AV125" s="235"/>
    </row>
    <row r="126" spans="2:48" ht="15" customHeight="1">
      <c r="B126" s="620" t="s">
        <v>119</v>
      </c>
      <c r="C126" s="1" t="s">
        <v>194</v>
      </c>
      <c r="D126" s="210">
        <v>130</v>
      </c>
      <c r="E126" s="210">
        <v>129</v>
      </c>
      <c r="F126" s="210">
        <v>124</v>
      </c>
      <c r="G126" s="210">
        <v>125</v>
      </c>
      <c r="H126" s="210">
        <v>123</v>
      </c>
      <c r="I126" s="210">
        <v>91</v>
      </c>
      <c r="J126" s="210">
        <v>96</v>
      </c>
      <c r="K126" s="210">
        <v>100</v>
      </c>
      <c r="L126" s="210">
        <v>108</v>
      </c>
      <c r="M126" s="210">
        <v>101</v>
      </c>
      <c r="N126" s="210">
        <v>94</v>
      </c>
      <c r="O126" s="210">
        <v>92</v>
      </c>
      <c r="P126" s="211">
        <v>90</v>
      </c>
      <c r="Q126" s="211">
        <v>90</v>
      </c>
      <c r="R126" s="211">
        <v>91</v>
      </c>
      <c r="S126" s="618">
        <f>100</f>
        <v>100</v>
      </c>
      <c r="T126" s="72">
        <f t="shared" si="29"/>
        <v>99.230769230769226</v>
      </c>
      <c r="U126" s="72">
        <f t="shared" si="30"/>
        <v>95.384615384615387</v>
      </c>
      <c r="V126" s="72">
        <f t="shared" si="31"/>
        <v>96.15384615384616</v>
      </c>
      <c r="W126" s="72">
        <f t="shared" si="32"/>
        <v>94.615384615384613</v>
      </c>
      <c r="X126" s="72">
        <f t="shared" si="33"/>
        <v>70</v>
      </c>
      <c r="Y126" s="72">
        <f t="shared" si="34"/>
        <v>73.84615384615384</v>
      </c>
      <c r="Z126" s="72">
        <f t="shared" si="35"/>
        <v>76.92307692307692</v>
      </c>
      <c r="AA126" s="72">
        <f t="shared" si="36"/>
        <v>83.07692307692308</v>
      </c>
      <c r="AB126" s="72">
        <f t="shared" si="36"/>
        <v>77.692307692307693</v>
      </c>
      <c r="AC126" s="72">
        <f t="shared" si="36"/>
        <v>72.307692307692307</v>
      </c>
      <c r="AD126" s="72">
        <f t="shared" si="36"/>
        <v>70.769230769230774</v>
      </c>
      <c r="AE126" s="72">
        <f t="shared" si="52"/>
        <v>69.230769230769226</v>
      </c>
      <c r="AF126" s="72">
        <f t="shared" si="53"/>
        <v>69.230769230769226</v>
      </c>
      <c r="AG126" s="73">
        <f t="shared" si="53"/>
        <v>70</v>
      </c>
      <c r="AH126" s="619">
        <v>1</v>
      </c>
      <c r="AI126" s="230">
        <v>1</v>
      </c>
      <c r="AJ126" s="230">
        <v>1</v>
      </c>
      <c r="AK126" s="230">
        <v>1</v>
      </c>
      <c r="AL126" s="230">
        <v>1</v>
      </c>
      <c r="AM126" s="230">
        <v>1</v>
      </c>
      <c r="AN126" s="230">
        <v>1</v>
      </c>
      <c r="AO126" s="230">
        <v>1</v>
      </c>
      <c r="AP126" s="230">
        <v>1</v>
      </c>
      <c r="AQ126" s="230">
        <v>1</v>
      </c>
      <c r="AR126" s="230">
        <v>1</v>
      </c>
      <c r="AS126" s="230">
        <v>1</v>
      </c>
      <c r="AT126" s="230">
        <v>4</v>
      </c>
      <c r="AU126" s="230">
        <v>6</v>
      </c>
      <c r="AV126" s="232">
        <v>7</v>
      </c>
    </row>
    <row r="127" spans="2:48" ht="14.45">
      <c r="B127" s="620"/>
      <c r="C127" s="1" t="s">
        <v>195</v>
      </c>
      <c r="D127" s="210">
        <v>35</v>
      </c>
      <c r="E127" s="210">
        <v>29</v>
      </c>
      <c r="F127" s="210">
        <v>29</v>
      </c>
      <c r="G127" s="210">
        <v>36</v>
      </c>
      <c r="H127" s="210">
        <v>34</v>
      </c>
      <c r="I127" s="210">
        <v>35</v>
      </c>
      <c r="J127" s="210">
        <v>37</v>
      </c>
      <c r="K127" s="210">
        <v>35</v>
      </c>
      <c r="L127" s="210">
        <v>26</v>
      </c>
      <c r="M127" s="210">
        <v>20</v>
      </c>
      <c r="N127" s="210">
        <v>22</v>
      </c>
      <c r="O127" s="210">
        <v>26</v>
      </c>
      <c r="P127" s="211">
        <v>25</v>
      </c>
      <c r="Q127" s="211">
        <v>25</v>
      </c>
      <c r="R127" s="211">
        <v>25</v>
      </c>
      <c r="S127" s="618">
        <f>100</f>
        <v>100</v>
      </c>
      <c r="T127" s="72">
        <f t="shared" si="29"/>
        <v>82.857142857142861</v>
      </c>
      <c r="U127" s="72">
        <f t="shared" si="30"/>
        <v>82.857142857142861</v>
      </c>
      <c r="V127" s="72">
        <f t="shared" si="31"/>
        <v>102.85714285714286</v>
      </c>
      <c r="W127" s="72">
        <f t="shared" si="32"/>
        <v>97.142857142857139</v>
      </c>
      <c r="X127" s="72">
        <f t="shared" si="33"/>
        <v>100</v>
      </c>
      <c r="Y127" s="72">
        <f t="shared" si="34"/>
        <v>105.71428571428571</v>
      </c>
      <c r="Z127" s="72">
        <f t="shared" si="35"/>
        <v>100</v>
      </c>
      <c r="AA127" s="72">
        <f t="shared" si="36"/>
        <v>74.285714285714292</v>
      </c>
      <c r="AB127" s="72">
        <f t="shared" si="36"/>
        <v>57.142857142857146</v>
      </c>
      <c r="AC127" s="72">
        <f t="shared" si="36"/>
        <v>62.857142857142854</v>
      </c>
      <c r="AD127" s="72">
        <f t="shared" si="36"/>
        <v>74.285714285714292</v>
      </c>
      <c r="AE127" s="72">
        <f t="shared" si="52"/>
        <v>71.428571428571431</v>
      </c>
      <c r="AF127" s="72">
        <f t="shared" si="53"/>
        <v>71.428571428571431</v>
      </c>
      <c r="AG127" s="73">
        <f t="shared" si="53"/>
        <v>71.428571428571431</v>
      </c>
      <c r="AH127" s="619">
        <v>1</v>
      </c>
      <c r="AI127" s="230">
        <v>1</v>
      </c>
      <c r="AJ127" s="230">
        <v>1</v>
      </c>
      <c r="AK127" s="230">
        <v>1</v>
      </c>
      <c r="AL127" s="230">
        <v>1</v>
      </c>
      <c r="AM127" s="230">
        <v>1</v>
      </c>
      <c r="AN127" s="230">
        <v>1</v>
      </c>
      <c r="AO127" s="230">
        <v>1</v>
      </c>
      <c r="AP127" s="230">
        <v>1</v>
      </c>
      <c r="AQ127" s="230">
        <v>1</v>
      </c>
      <c r="AR127" s="230">
        <v>1</v>
      </c>
      <c r="AS127" s="230">
        <v>1</v>
      </c>
      <c r="AT127" s="230">
        <v>4</v>
      </c>
      <c r="AU127" s="230">
        <v>6</v>
      </c>
      <c r="AV127" s="232">
        <v>7</v>
      </c>
    </row>
    <row r="128" spans="2:48" ht="14.45">
      <c r="B128" s="620"/>
      <c r="C128" s="1" t="s">
        <v>196</v>
      </c>
      <c r="D128" s="210">
        <v>16</v>
      </c>
      <c r="E128" s="210">
        <v>10</v>
      </c>
      <c r="F128" s="210">
        <v>10</v>
      </c>
      <c r="G128" s="210">
        <v>11</v>
      </c>
      <c r="H128" s="210">
        <v>11</v>
      </c>
      <c r="I128" s="210">
        <v>13</v>
      </c>
      <c r="J128" s="210">
        <v>14</v>
      </c>
      <c r="K128" s="210">
        <v>14</v>
      </c>
      <c r="L128" s="210">
        <v>15</v>
      </c>
      <c r="M128" s="210">
        <v>15</v>
      </c>
      <c r="N128" s="210">
        <v>13</v>
      </c>
      <c r="O128" s="210">
        <v>11</v>
      </c>
      <c r="P128" s="211">
        <v>10</v>
      </c>
      <c r="Q128" s="211">
        <v>10</v>
      </c>
      <c r="R128" s="211">
        <v>10</v>
      </c>
      <c r="S128" s="618">
        <f>100</f>
        <v>100</v>
      </c>
      <c r="T128" s="72">
        <f t="shared" si="29"/>
        <v>62.5</v>
      </c>
      <c r="U128" s="72">
        <f t="shared" si="30"/>
        <v>62.5</v>
      </c>
      <c r="V128" s="72">
        <f t="shared" si="31"/>
        <v>68.75</v>
      </c>
      <c r="W128" s="72">
        <f t="shared" si="32"/>
        <v>68.75</v>
      </c>
      <c r="X128" s="72">
        <f t="shared" si="33"/>
        <v>81.25</v>
      </c>
      <c r="Y128" s="72">
        <f t="shared" si="34"/>
        <v>87.5</v>
      </c>
      <c r="Z128" s="72">
        <f t="shared" si="35"/>
        <v>87.5</v>
      </c>
      <c r="AA128" s="72">
        <f t="shared" si="36"/>
        <v>93.75</v>
      </c>
      <c r="AB128" s="72">
        <f t="shared" si="36"/>
        <v>93.75</v>
      </c>
      <c r="AC128" s="72">
        <f t="shared" si="36"/>
        <v>81.25</v>
      </c>
      <c r="AD128" s="72">
        <f t="shared" si="36"/>
        <v>68.75</v>
      </c>
      <c r="AE128" s="72">
        <f t="shared" si="52"/>
        <v>62.5</v>
      </c>
      <c r="AF128" s="72">
        <f t="shared" si="53"/>
        <v>62.5</v>
      </c>
      <c r="AG128" s="73">
        <f t="shared" si="53"/>
        <v>62.5</v>
      </c>
      <c r="AH128" s="619">
        <v>1</v>
      </c>
      <c r="AI128" s="230">
        <v>1</v>
      </c>
      <c r="AJ128" s="230">
        <v>1</v>
      </c>
      <c r="AK128" s="230">
        <v>1</v>
      </c>
      <c r="AL128" s="230">
        <v>1</v>
      </c>
      <c r="AM128" s="230">
        <v>1</v>
      </c>
      <c r="AN128" s="230">
        <v>1</v>
      </c>
      <c r="AO128" s="230">
        <v>1</v>
      </c>
      <c r="AP128" s="230">
        <v>1</v>
      </c>
      <c r="AQ128" s="230">
        <v>1</v>
      </c>
      <c r="AR128" s="230">
        <v>1</v>
      </c>
      <c r="AS128" s="230">
        <v>1</v>
      </c>
      <c r="AT128" s="230">
        <v>4</v>
      </c>
      <c r="AU128" s="230">
        <v>6</v>
      </c>
      <c r="AV128" s="232">
        <v>7</v>
      </c>
    </row>
    <row r="129" spans="2:48" ht="14.45">
      <c r="B129" s="620"/>
      <c r="C129" s="1" t="s">
        <v>197</v>
      </c>
      <c r="D129" s="210">
        <v>8</v>
      </c>
      <c r="E129" s="210">
        <v>5</v>
      </c>
      <c r="F129" s="210">
        <v>4</v>
      </c>
      <c r="G129" s="210">
        <v>8</v>
      </c>
      <c r="H129" s="210">
        <v>9</v>
      </c>
      <c r="I129" s="210">
        <v>8</v>
      </c>
      <c r="J129" s="210">
        <v>8</v>
      </c>
      <c r="K129" s="210">
        <v>9</v>
      </c>
      <c r="L129" s="210">
        <v>5</v>
      </c>
      <c r="M129" s="210">
        <v>8</v>
      </c>
      <c r="N129" s="210">
        <v>8</v>
      </c>
      <c r="O129" s="210">
        <v>7</v>
      </c>
      <c r="P129" s="211">
        <v>7</v>
      </c>
      <c r="Q129" s="211">
        <v>7</v>
      </c>
      <c r="R129" s="211">
        <v>7</v>
      </c>
      <c r="S129" s="618">
        <f>100</f>
        <v>100</v>
      </c>
      <c r="T129" s="72">
        <f t="shared" si="29"/>
        <v>62.5</v>
      </c>
      <c r="U129" s="72">
        <f t="shared" si="30"/>
        <v>50</v>
      </c>
      <c r="V129" s="72">
        <f t="shared" si="31"/>
        <v>100</v>
      </c>
      <c r="W129" s="72">
        <f t="shared" si="32"/>
        <v>112.5</v>
      </c>
      <c r="X129" s="72">
        <f t="shared" si="33"/>
        <v>100</v>
      </c>
      <c r="Y129" s="72">
        <f t="shared" si="34"/>
        <v>100</v>
      </c>
      <c r="Z129" s="72">
        <f t="shared" si="35"/>
        <v>112.5</v>
      </c>
      <c r="AA129" s="72">
        <f t="shared" si="36"/>
        <v>62.5</v>
      </c>
      <c r="AB129" s="72">
        <f t="shared" si="36"/>
        <v>100</v>
      </c>
      <c r="AC129" s="72">
        <f t="shared" si="36"/>
        <v>100</v>
      </c>
      <c r="AD129" s="72">
        <f t="shared" si="36"/>
        <v>87.5</v>
      </c>
      <c r="AE129" s="72">
        <f t="shared" si="52"/>
        <v>87.5</v>
      </c>
      <c r="AF129" s="72">
        <f t="shared" si="53"/>
        <v>87.5</v>
      </c>
      <c r="AG129" s="73">
        <f t="shared" si="53"/>
        <v>87.5</v>
      </c>
      <c r="AH129" s="619">
        <v>1</v>
      </c>
      <c r="AI129" s="230">
        <v>1</v>
      </c>
      <c r="AJ129" s="230">
        <v>1</v>
      </c>
      <c r="AK129" s="230">
        <v>1</v>
      </c>
      <c r="AL129" s="230">
        <v>1</v>
      </c>
      <c r="AM129" s="230">
        <v>1</v>
      </c>
      <c r="AN129" s="230">
        <v>1</v>
      </c>
      <c r="AO129" s="230">
        <v>1</v>
      </c>
      <c r="AP129" s="230">
        <v>1</v>
      </c>
      <c r="AQ129" s="230">
        <v>1</v>
      </c>
      <c r="AR129" s="230">
        <v>1</v>
      </c>
      <c r="AS129" s="230">
        <v>1</v>
      </c>
      <c r="AT129" s="230">
        <v>4</v>
      </c>
      <c r="AU129" s="230">
        <v>6</v>
      </c>
      <c r="AV129" s="232">
        <v>7</v>
      </c>
    </row>
    <row r="130" spans="2:48" ht="14.45">
      <c r="B130" s="620"/>
      <c r="C130" s="1" t="s">
        <v>198</v>
      </c>
      <c r="D130" s="210">
        <v>189</v>
      </c>
      <c r="E130" s="210">
        <v>173</v>
      </c>
      <c r="F130" s="210">
        <v>167</v>
      </c>
      <c r="G130" s="210">
        <v>180</v>
      </c>
      <c r="H130" s="210">
        <v>177</v>
      </c>
      <c r="I130" s="211">
        <v>147</v>
      </c>
      <c r="J130" s="210">
        <v>155</v>
      </c>
      <c r="K130" s="210">
        <v>158</v>
      </c>
      <c r="L130" s="210">
        <v>154</v>
      </c>
      <c r="M130" s="210">
        <v>144</v>
      </c>
      <c r="N130" s="210">
        <v>137</v>
      </c>
      <c r="O130" s="210">
        <v>136</v>
      </c>
      <c r="P130" s="211">
        <v>132</v>
      </c>
      <c r="Q130" s="211">
        <v>132</v>
      </c>
      <c r="R130" s="211">
        <v>133</v>
      </c>
      <c r="S130" s="618">
        <f>100</f>
        <v>100</v>
      </c>
      <c r="T130" s="72">
        <f t="shared" si="29"/>
        <v>91.534391534391531</v>
      </c>
      <c r="U130" s="72">
        <f t="shared" si="30"/>
        <v>88.359788359788354</v>
      </c>
      <c r="V130" s="72">
        <f t="shared" si="31"/>
        <v>95.238095238095241</v>
      </c>
      <c r="W130" s="72">
        <f t="shared" si="32"/>
        <v>93.650793650793645</v>
      </c>
      <c r="X130" s="72">
        <f t="shared" si="33"/>
        <v>77.777777777777771</v>
      </c>
      <c r="Y130" s="72">
        <f t="shared" si="34"/>
        <v>82.010582010582013</v>
      </c>
      <c r="Z130" s="72">
        <f t="shared" si="35"/>
        <v>83.597883597883595</v>
      </c>
      <c r="AA130" s="72">
        <f t="shared" si="36"/>
        <v>81.481481481481481</v>
      </c>
      <c r="AB130" s="72">
        <f t="shared" si="36"/>
        <v>76.19047619047619</v>
      </c>
      <c r="AC130" s="72">
        <f t="shared" si="36"/>
        <v>72.48677248677248</v>
      </c>
      <c r="AD130" s="72">
        <f t="shared" si="36"/>
        <v>71.957671957671963</v>
      </c>
      <c r="AE130" s="72">
        <f t="shared" si="52"/>
        <v>69.841269841269835</v>
      </c>
      <c r="AF130" s="72">
        <f t="shared" si="53"/>
        <v>69.841269841269835</v>
      </c>
      <c r="AG130" s="73">
        <f t="shared" si="53"/>
        <v>70.370370370370367</v>
      </c>
      <c r="AH130" s="619">
        <v>1</v>
      </c>
      <c r="AI130" s="230">
        <v>1</v>
      </c>
      <c r="AJ130" s="230">
        <v>1</v>
      </c>
      <c r="AK130" s="230">
        <v>1</v>
      </c>
      <c r="AL130" s="230">
        <v>1</v>
      </c>
      <c r="AM130" s="230">
        <v>4</v>
      </c>
      <c r="AN130" s="230">
        <v>1</v>
      </c>
      <c r="AO130" s="230">
        <v>1</v>
      </c>
      <c r="AP130" s="230">
        <v>1</v>
      </c>
      <c r="AQ130" s="230">
        <v>1</v>
      </c>
      <c r="AR130" s="230">
        <v>1</v>
      </c>
      <c r="AS130" s="230">
        <v>1</v>
      </c>
      <c r="AT130" s="230">
        <v>4</v>
      </c>
      <c r="AU130" s="230">
        <v>6</v>
      </c>
      <c r="AV130" s="232">
        <v>7</v>
      </c>
    </row>
    <row r="131" spans="2:48" ht="14.45">
      <c r="B131" s="340"/>
      <c r="C131" s="8" t="s">
        <v>199</v>
      </c>
      <c r="D131">
        <v>181</v>
      </c>
      <c r="E131">
        <v>168</v>
      </c>
      <c r="F131">
        <v>163</v>
      </c>
      <c r="G131">
        <v>172</v>
      </c>
      <c r="H131">
        <v>168</v>
      </c>
      <c r="I131">
        <v>139</v>
      </c>
      <c r="J131">
        <v>147</v>
      </c>
      <c r="K131">
        <v>149</v>
      </c>
      <c r="L131">
        <v>149</v>
      </c>
      <c r="M131">
        <v>136</v>
      </c>
      <c r="N131">
        <v>129</v>
      </c>
      <c r="O131">
        <v>129</v>
      </c>
      <c r="P131">
        <v>125</v>
      </c>
      <c r="Q131">
        <v>125</v>
      </c>
      <c r="R131">
        <v>126</v>
      </c>
      <c r="S131" s="618">
        <f>100</f>
        <v>100</v>
      </c>
      <c r="T131" s="72">
        <f t="shared" si="29"/>
        <v>92.817679558011051</v>
      </c>
      <c r="U131" s="72">
        <f t="shared" si="30"/>
        <v>90.055248618784532</v>
      </c>
      <c r="V131" s="72">
        <f t="shared" si="31"/>
        <v>95.027624309392266</v>
      </c>
      <c r="W131" s="72">
        <f t="shared" si="32"/>
        <v>92.817679558011051</v>
      </c>
      <c r="X131" s="72">
        <f t="shared" si="33"/>
        <v>76.795580110497241</v>
      </c>
      <c r="Y131" s="72">
        <f t="shared" si="34"/>
        <v>81.215469613259671</v>
      </c>
      <c r="Z131" s="72">
        <f t="shared" si="35"/>
        <v>82.320441988950279</v>
      </c>
      <c r="AA131" s="72">
        <f t="shared" si="36"/>
        <v>82.320441988950279</v>
      </c>
      <c r="AB131" s="72">
        <f t="shared" si="36"/>
        <v>75.138121546961329</v>
      </c>
      <c r="AC131" s="72">
        <f t="shared" si="36"/>
        <v>71.270718232044203</v>
      </c>
      <c r="AD131" s="72">
        <f t="shared" si="36"/>
        <v>71.270718232044203</v>
      </c>
      <c r="AE131" s="72">
        <f t="shared" si="52"/>
        <v>69.060773480662988</v>
      </c>
      <c r="AF131" s="72">
        <f t="shared" si="53"/>
        <v>69.060773480662988</v>
      </c>
      <c r="AG131" s="73">
        <f t="shared" si="53"/>
        <v>69.613259668508292</v>
      </c>
      <c r="AH131" s="233"/>
      <c r="AI131" s="234"/>
      <c r="AJ131" s="234"/>
      <c r="AK131" s="234"/>
      <c r="AL131" s="234"/>
      <c r="AM131" s="234"/>
      <c r="AN131" s="234"/>
      <c r="AO131" s="234"/>
      <c r="AP131" s="234"/>
      <c r="AQ131" s="234"/>
      <c r="AR131" s="234"/>
      <c r="AS131" s="234"/>
      <c r="AT131" s="234"/>
      <c r="AU131" s="234"/>
      <c r="AV131" s="235"/>
    </row>
    <row r="132" spans="2:48" ht="15" customHeight="1">
      <c r="B132" s="620" t="s">
        <v>120</v>
      </c>
      <c r="C132" s="1" t="s">
        <v>194</v>
      </c>
      <c r="D132" s="210">
        <v>2325</v>
      </c>
      <c r="E132" s="210">
        <v>2414</v>
      </c>
      <c r="F132" s="210">
        <v>2366</v>
      </c>
      <c r="G132" s="210">
        <v>2211</v>
      </c>
      <c r="H132" s="210">
        <v>2105</v>
      </c>
      <c r="I132" s="210">
        <v>2033</v>
      </c>
      <c r="J132" s="210">
        <v>2017</v>
      </c>
      <c r="K132" s="210">
        <v>1951</v>
      </c>
      <c r="L132" s="210">
        <v>2087</v>
      </c>
      <c r="M132" s="210">
        <v>2124</v>
      </c>
      <c r="N132" s="210">
        <v>2090</v>
      </c>
      <c r="O132" s="210">
        <v>2105</v>
      </c>
      <c r="P132" s="211">
        <v>2059</v>
      </c>
      <c r="Q132" s="211">
        <v>2055</v>
      </c>
      <c r="R132" s="211">
        <v>2065</v>
      </c>
      <c r="S132" s="618">
        <f>100</f>
        <v>100</v>
      </c>
      <c r="T132" s="72">
        <f t="shared" si="29"/>
        <v>103.82795698924731</v>
      </c>
      <c r="U132" s="72">
        <f t="shared" si="30"/>
        <v>101.76344086021506</v>
      </c>
      <c r="V132" s="72">
        <f t="shared" si="31"/>
        <v>95.096774193548384</v>
      </c>
      <c r="W132" s="72">
        <f t="shared" si="32"/>
        <v>90.537634408602145</v>
      </c>
      <c r="X132" s="72">
        <f t="shared" si="33"/>
        <v>87.44086021505376</v>
      </c>
      <c r="Y132" s="72">
        <f t="shared" si="34"/>
        <v>86.752688172043008</v>
      </c>
      <c r="Z132" s="72">
        <f t="shared" si="35"/>
        <v>83.913978494623649</v>
      </c>
      <c r="AA132" s="72">
        <f t="shared" si="36"/>
        <v>89.763440860215056</v>
      </c>
      <c r="AB132" s="72">
        <f t="shared" si="36"/>
        <v>91.354838709677423</v>
      </c>
      <c r="AC132" s="72">
        <f t="shared" si="36"/>
        <v>89.892473118279568</v>
      </c>
      <c r="AD132" s="72">
        <f t="shared" si="36"/>
        <v>90.537634408602145</v>
      </c>
      <c r="AE132" s="72">
        <f t="shared" si="52"/>
        <v>88.55913978494624</v>
      </c>
      <c r="AF132" s="72">
        <f t="shared" si="53"/>
        <v>88.387096774193552</v>
      </c>
      <c r="AG132" s="73">
        <f t="shared" si="53"/>
        <v>88.817204301075265</v>
      </c>
      <c r="AH132" s="619">
        <v>1</v>
      </c>
      <c r="AI132" s="230">
        <v>1</v>
      </c>
      <c r="AJ132" s="230">
        <v>1</v>
      </c>
      <c r="AK132" s="230">
        <v>1</v>
      </c>
      <c r="AL132" s="230">
        <v>1</v>
      </c>
      <c r="AM132" s="230">
        <v>1</v>
      </c>
      <c r="AN132" s="230">
        <v>1</v>
      </c>
      <c r="AO132" s="230">
        <v>1</v>
      </c>
      <c r="AP132" s="230">
        <v>1</v>
      </c>
      <c r="AQ132" s="230">
        <v>1</v>
      </c>
      <c r="AR132" s="230">
        <v>1</v>
      </c>
      <c r="AS132" s="230">
        <v>1</v>
      </c>
      <c r="AT132" s="230">
        <v>4</v>
      </c>
      <c r="AU132" s="230">
        <v>6</v>
      </c>
      <c r="AV132" s="232">
        <v>7</v>
      </c>
    </row>
    <row r="133" spans="2:48" ht="14.45">
      <c r="B133" s="620"/>
      <c r="C133" s="1" t="s">
        <v>195</v>
      </c>
      <c r="D133" s="210">
        <v>741</v>
      </c>
      <c r="E133" s="210">
        <v>607</v>
      </c>
      <c r="F133" s="210">
        <v>578</v>
      </c>
      <c r="G133" s="210">
        <v>652</v>
      </c>
      <c r="H133" s="210">
        <v>656</v>
      </c>
      <c r="I133" s="210">
        <v>669</v>
      </c>
      <c r="J133" s="210">
        <v>661</v>
      </c>
      <c r="K133" s="210">
        <v>659</v>
      </c>
      <c r="L133" s="210">
        <v>600</v>
      </c>
      <c r="M133" s="210">
        <v>597</v>
      </c>
      <c r="N133" s="210">
        <v>613</v>
      </c>
      <c r="O133" s="210">
        <v>592</v>
      </c>
      <c r="P133" s="211">
        <v>570</v>
      </c>
      <c r="Q133" s="211">
        <v>572</v>
      </c>
      <c r="R133" s="211">
        <v>579</v>
      </c>
      <c r="S133" s="618">
        <f>100</f>
        <v>100</v>
      </c>
      <c r="T133" s="72">
        <f t="shared" si="29"/>
        <v>81.916329284750333</v>
      </c>
      <c r="U133" s="72">
        <f t="shared" si="30"/>
        <v>78.002699055330638</v>
      </c>
      <c r="V133" s="72">
        <f t="shared" si="31"/>
        <v>87.989203778677464</v>
      </c>
      <c r="W133" s="72">
        <f t="shared" si="32"/>
        <v>88.529014844804323</v>
      </c>
      <c r="X133" s="72">
        <f t="shared" si="33"/>
        <v>90.283400809716596</v>
      </c>
      <c r="Y133" s="72">
        <f t="shared" si="34"/>
        <v>89.203778677462893</v>
      </c>
      <c r="Z133" s="72">
        <f t="shared" si="35"/>
        <v>88.933873144399456</v>
      </c>
      <c r="AA133" s="72">
        <f t="shared" si="36"/>
        <v>80.97165991902834</v>
      </c>
      <c r="AB133" s="72">
        <f t="shared" si="36"/>
        <v>80.566801619433193</v>
      </c>
      <c r="AC133" s="72">
        <f t="shared" si="36"/>
        <v>82.726045883940614</v>
      </c>
      <c r="AD133" s="72">
        <f t="shared" si="36"/>
        <v>79.892037786774623</v>
      </c>
      <c r="AE133" s="72">
        <f t="shared" si="52"/>
        <v>76.92307692307692</v>
      </c>
      <c r="AF133" s="72">
        <f t="shared" si="53"/>
        <v>77.192982456140356</v>
      </c>
      <c r="AG133" s="73">
        <f t="shared" si="53"/>
        <v>78.137651821862349</v>
      </c>
      <c r="AH133" s="619">
        <v>1</v>
      </c>
      <c r="AI133" s="230">
        <v>1</v>
      </c>
      <c r="AJ133" s="230">
        <v>1</v>
      </c>
      <c r="AK133" s="230">
        <v>1</v>
      </c>
      <c r="AL133" s="230">
        <v>1</v>
      </c>
      <c r="AM133" s="230">
        <v>1</v>
      </c>
      <c r="AN133" s="230">
        <v>1</v>
      </c>
      <c r="AO133" s="230">
        <v>1</v>
      </c>
      <c r="AP133" s="230">
        <v>1</v>
      </c>
      <c r="AQ133" s="230">
        <v>1</v>
      </c>
      <c r="AR133" s="230">
        <v>1</v>
      </c>
      <c r="AS133" s="230">
        <v>1</v>
      </c>
      <c r="AT133" s="230">
        <v>4</v>
      </c>
      <c r="AU133" s="230">
        <v>6</v>
      </c>
      <c r="AV133" s="232">
        <v>7</v>
      </c>
    </row>
    <row r="134" spans="2:48" ht="14.45">
      <c r="B134" s="620"/>
      <c r="C134" s="1" t="s">
        <v>196</v>
      </c>
      <c r="D134" s="210">
        <v>180</v>
      </c>
      <c r="E134" s="210">
        <v>111</v>
      </c>
      <c r="F134" s="210">
        <v>116</v>
      </c>
      <c r="G134" s="210">
        <v>145</v>
      </c>
      <c r="H134" s="210">
        <v>150</v>
      </c>
      <c r="I134" s="210">
        <v>138</v>
      </c>
      <c r="J134" s="210">
        <v>145</v>
      </c>
      <c r="K134" s="210">
        <v>146</v>
      </c>
      <c r="L134" s="210">
        <v>123</v>
      </c>
      <c r="M134" s="210">
        <v>135</v>
      </c>
      <c r="N134" s="210">
        <v>131</v>
      </c>
      <c r="O134" s="210">
        <v>134</v>
      </c>
      <c r="P134" s="211">
        <v>123</v>
      </c>
      <c r="Q134" s="211">
        <v>121</v>
      </c>
      <c r="R134" s="211">
        <v>120</v>
      </c>
      <c r="S134" s="618">
        <f>100</f>
        <v>100</v>
      </c>
      <c r="T134" s="72">
        <f t="shared" si="29"/>
        <v>61.666666666666664</v>
      </c>
      <c r="U134" s="72">
        <f t="shared" si="30"/>
        <v>64.444444444444443</v>
      </c>
      <c r="V134" s="72">
        <f t="shared" si="31"/>
        <v>80.555555555555557</v>
      </c>
      <c r="W134" s="72">
        <f t="shared" si="32"/>
        <v>83.333333333333329</v>
      </c>
      <c r="X134" s="72">
        <f t="shared" si="33"/>
        <v>76.666666666666671</v>
      </c>
      <c r="Y134" s="72">
        <f t="shared" si="34"/>
        <v>80.555555555555557</v>
      </c>
      <c r="Z134" s="72">
        <f t="shared" si="35"/>
        <v>81.111111111111114</v>
      </c>
      <c r="AA134" s="72">
        <f t="shared" si="36"/>
        <v>68.333333333333329</v>
      </c>
      <c r="AB134" s="72">
        <f t="shared" si="36"/>
        <v>75</v>
      </c>
      <c r="AC134" s="72">
        <f t="shared" si="36"/>
        <v>72.777777777777771</v>
      </c>
      <c r="AD134" s="72">
        <f t="shared" si="36"/>
        <v>74.444444444444443</v>
      </c>
      <c r="AE134" s="72">
        <f t="shared" si="52"/>
        <v>68.333333333333329</v>
      </c>
      <c r="AF134" s="72">
        <f t="shared" si="53"/>
        <v>67.222222222222229</v>
      </c>
      <c r="AG134" s="73">
        <f t="shared" si="53"/>
        <v>66.666666666666671</v>
      </c>
      <c r="AH134" s="619">
        <v>1</v>
      </c>
      <c r="AI134" s="230">
        <v>1</v>
      </c>
      <c r="AJ134" s="230">
        <v>1</v>
      </c>
      <c r="AK134" s="230">
        <v>1</v>
      </c>
      <c r="AL134" s="230">
        <v>1</v>
      </c>
      <c r="AM134" s="230">
        <v>1</v>
      </c>
      <c r="AN134" s="230">
        <v>1</v>
      </c>
      <c r="AO134" s="230">
        <v>1</v>
      </c>
      <c r="AP134" s="230">
        <v>1</v>
      </c>
      <c r="AQ134" s="230">
        <v>1</v>
      </c>
      <c r="AR134" s="230">
        <v>1</v>
      </c>
      <c r="AS134" s="230">
        <v>1</v>
      </c>
      <c r="AT134" s="230">
        <v>4</v>
      </c>
      <c r="AU134" s="230">
        <v>6</v>
      </c>
      <c r="AV134" s="232">
        <v>7</v>
      </c>
    </row>
    <row r="135" spans="2:48" ht="14.45">
      <c r="B135" s="620"/>
      <c r="C135" s="1" t="s">
        <v>197</v>
      </c>
      <c r="D135" s="210">
        <v>15</v>
      </c>
      <c r="E135" s="210">
        <v>12</v>
      </c>
      <c r="F135" s="210">
        <v>9</v>
      </c>
      <c r="G135" s="210">
        <v>11</v>
      </c>
      <c r="H135" s="210">
        <v>12</v>
      </c>
      <c r="I135" s="210">
        <v>14</v>
      </c>
      <c r="J135" s="210">
        <v>17</v>
      </c>
      <c r="K135" s="210">
        <v>17</v>
      </c>
      <c r="L135" s="210">
        <v>13</v>
      </c>
      <c r="M135" s="210">
        <v>14</v>
      </c>
      <c r="N135" s="210">
        <v>16</v>
      </c>
      <c r="O135" s="210">
        <v>12</v>
      </c>
      <c r="P135" s="211">
        <v>12</v>
      </c>
      <c r="Q135" s="211">
        <v>12</v>
      </c>
      <c r="R135" s="211">
        <v>13</v>
      </c>
      <c r="S135" s="618">
        <f>100</f>
        <v>100</v>
      </c>
      <c r="T135" s="72">
        <f t="shared" si="29"/>
        <v>80</v>
      </c>
      <c r="U135" s="72">
        <f t="shared" si="30"/>
        <v>60</v>
      </c>
      <c r="V135" s="72">
        <f t="shared" si="31"/>
        <v>73.333333333333329</v>
      </c>
      <c r="W135" s="72">
        <f t="shared" si="32"/>
        <v>80</v>
      </c>
      <c r="X135" s="72">
        <f t="shared" si="33"/>
        <v>93.333333333333329</v>
      </c>
      <c r="Y135" s="72">
        <f t="shared" si="34"/>
        <v>113.33333333333333</v>
      </c>
      <c r="Z135" s="72">
        <f t="shared" si="35"/>
        <v>113.33333333333333</v>
      </c>
      <c r="AA135" s="72">
        <f t="shared" si="36"/>
        <v>86.666666666666671</v>
      </c>
      <c r="AB135" s="72">
        <f t="shared" si="36"/>
        <v>93.333333333333329</v>
      </c>
      <c r="AC135" s="72">
        <f t="shared" si="36"/>
        <v>106.66666666666667</v>
      </c>
      <c r="AD135" s="72">
        <f t="shared" si="36"/>
        <v>80</v>
      </c>
      <c r="AE135" s="72">
        <f t="shared" si="52"/>
        <v>80</v>
      </c>
      <c r="AF135" s="72">
        <f t="shared" si="53"/>
        <v>80</v>
      </c>
      <c r="AG135" s="73">
        <f t="shared" si="53"/>
        <v>86.666666666666671</v>
      </c>
      <c r="AH135" s="619">
        <v>1</v>
      </c>
      <c r="AI135" s="230">
        <v>1</v>
      </c>
      <c r="AJ135" s="230">
        <v>1</v>
      </c>
      <c r="AK135" s="230">
        <v>1</v>
      </c>
      <c r="AL135" s="230">
        <v>1</v>
      </c>
      <c r="AM135" s="230">
        <v>1</v>
      </c>
      <c r="AN135" s="230">
        <v>1</v>
      </c>
      <c r="AO135" s="230">
        <v>1</v>
      </c>
      <c r="AP135" s="230">
        <v>1</v>
      </c>
      <c r="AQ135" s="230">
        <v>1</v>
      </c>
      <c r="AR135" s="230">
        <v>1</v>
      </c>
      <c r="AS135" s="230">
        <v>1</v>
      </c>
      <c r="AT135" s="230">
        <v>4</v>
      </c>
      <c r="AU135" s="230">
        <v>6</v>
      </c>
      <c r="AV135" s="232">
        <v>7</v>
      </c>
    </row>
    <row r="136" spans="2:48" ht="14.45">
      <c r="B136" s="620"/>
      <c r="C136" s="1" t="s">
        <v>198</v>
      </c>
      <c r="D136" s="210">
        <v>3261</v>
      </c>
      <c r="E136" s="210">
        <v>3144</v>
      </c>
      <c r="F136" s="210">
        <v>3069</v>
      </c>
      <c r="G136" s="210">
        <v>3019</v>
      </c>
      <c r="H136" s="210">
        <v>2923</v>
      </c>
      <c r="I136" s="211">
        <v>2854</v>
      </c>
      <c r="J136" s="210">
        <v>2840</v>
      </c>
      <c r="K136" s="210">
        <v>2773</v>
      </c>
      <c r="L136" s="210">
        <v>2823</v>
      </c>
      <c r="M136" s="210">
        <v>2870</v>
      </c>
      <c r="N136" s="210">
        <v>2850</v>
      </c>
      <c r="O136" s="210">
        <v>2843</v>
      </c>
      <c r="P136" s="211">
        <v>2764</v>
      </c>
      <c r="Q136" s="211">
        <v>2760</v>
      </c>
      <c r="R136" s="211">
        <v>2777</v>
      </c>
      <c r="S136" s="618">
        <f>100</f>
        <v>100</v>
      </c>
      <c r="T136" s="72">
        <f t="shared" si="29"/>
        <v>96.412143514259427</v>
      </c>
      <c r="U136" s="72">
        <f t="shared" si="30"/>
        <v>94.11223551057958</v>
      </c>
      <c r="V136" s="72">
        <f t="shared" si="31"/>
        <v>92.578963508126336</v>
      </c>
      <c r="W136" s="72">
        <f t="shared" si="32"/>
        <v>89.635081263416126</v>
      </c>
      <c r="X136" s="72">
        <f t="shared" si="33"/>
        <v>87.519165900030671</v>
      </c>
      <c r="Y136" s="72">
        <f t="shared" si="34"/>
        <v>87.089849739343762</v>
      </c>
      <c r="Z136" s="72">
        <f t="shared" si="35"/>
        <v>85.03526525605642</v>
      </c>
      <c r="AA136" s="72">
        <f t="shared" si="36"/>
        <v>86.568537258509664</v>
      </c>
      <c r="AB136" s="72">
        <f t="shared" si="36"/>
        <v>88.009812940815706</v>
      </c>
      <c r="AC136" s="72">
        <f t="shared" si="36"/>
        <v>87.396504139834406</v>
      </c>
      <c r="AD136" s="72">
        <f t="shared" si="36"/>
        <v>87.181846059490951</v>
      </c>
      <c r="AE136" s="72">
        <f t="shared" si="52"/>
        <v>84.759276295614839</v>
      </c>
      <c r="AF136" s="72">
        <f t="shared" si="53"/>
        <v>84.636614535418587</v>
      </c>
      <c r="AG136" s="73">
        <f t="shared" si="53"/>
        <v>85.157927016252685</v>
      </c>
      <c r="AH136" s="619">
        <v>1</v>
      </c>
      <c r="AI136" s="230">
        <v>1</v>
      </c>
      <c r="AJ136" s="230">
        <v>1</v>
      </c>
      <c r="AK136" s="230">
        <v>1</v>
      </c>
      <c r="AL136" s="230">
        <v>1</v>
      </c>
      <c r="AM136" s="230">
        <v>4</v>
      </c>
      <c r="AN136" s="230">
        <v>1</v>
      </c>
      <c r="AO136" s="230">
        <v>1</v>
      </c>
      <c r="AP136" s="230">
        <v>1</v>
      </c>
      <c r="AQ136" s="230">
        <v>1</v>
      </c>
      <c r="AR136" s="230">
        <v>1</v>
      </c>
      <c r="AS136" s="230">
        <v>1</v>
      </c>
      <c r="AT136" s="230">
        <v>4</v>
      </c>
      <c r="AU136" s="230">
        <v>6</v>
      </c>
      <c r="AV136" s="232">
        <v>7</v>
      </c>
    </row>
    <row r="137" spans="2:48" ht="14.45">
      <c r="B137" s="340"/>
      <c r="C137" s="8" t="s">
        <v>199</v>
      </c>
      <c r="D137">
        <v>3246</v>
      </c>
      <c r="E137">
        <v>3132</v>
      </c>
      <c r="F137">
        <v>3060</v>
      </c>
      <c r="G137">
        <v>3008</v>
      </c>
      <c r="H137">
        <v>2911</v>
      </c>
      <c r="I137">
        <v>2840</v>
      </c>
      <c r="J137">
        <v>2823</v>
      </c>
      <c r="K137">
        <v>2756</v>
      </c>
      <c r="L137">
        <v>2810</v>
      </c>
      <c r="M137">
        <v>2856</v>
      </c>
      <c r="N137">
        <v>2834</v>
      </c>
      <c r="O137">
        <v>2831</v>
      </c>
      <c r="P137">
        <v>2752</v>
      </c>
      <c r="Q137">
        <v>2748</v>
      </c>
      <c r="R137">
        <v>2764</v>
      </c>
      <c r="S137" s="618">
        <f>100</f>
        <v>100</v>
      </c>
      <c r="T137" s="72">
        <f t="shared" si="29"/>
        <v>96.487985212569313</v>
      </c>
      <c r="U137" s="72">
        <f t="shared" si="30"/>
        <v>94.26987060998151</v>
      </c>
      <c r="V137" s="72">
        <f t="shared" si="31"/>
        <v>92.667898952556996</v>
      </c>
      <c r="W137" s="72">
        <f t="shared" si="32"/>
        <v>89.679605668515094</v>
      </c>
      <c r="X137" s="72">
        <f t="shared" si="33"/>
        <v>87.492298213185464</v>
      </c>
      <c r="Y137" s="72">
        <f t="shared" si="34"/>
        <v>86.968576709796679</v>
      </c>
      <c r="Z137" s="72">
        <f t="shared" si="35"/>
        <v>84.904497843499698</v>
      </c>
      <c r="AA137" s="72">
        <f t="shared" si="36"/>
        <v>86.568083795440543</v>
      </c>
      <c r="AB137" s="72">
        <f t="shared" si="36"/>
        <v>87.985212569316076</v>
      </c>
      <c r="AC137" s="72">
        <f t="shared" si="36"/>
        <v>87.307455329636483</v>
      </c>
      <c r="AD137" s="72">
        <f t="shared" si="36"/>
        <v>87.215033887861978</v>
      </c>
      <c r="AE137" s="72">
        <f t="shared" si="52"/>
        <v>84.781269254467034</v>
      </c>
      <c r="AF137" s="72">
        <f t="shared" si="53"/>
        <v>84.658040665434385</v>
      </c>
      <c r="AG137" s="73">
        <f t="shared" si="53"/>
        <v>85.150955021564997</v>
      </c>
      <c r="AH137" s="233"/>
      <c r="AI137" s="234"/>
      <c r="AJ137" s="234"/>
      <c r="AK137" s="234"/>
      <c r="AL137" s="234"/>
      <c r="AM137" s="234"/>
      <c r="AN137" s="234"/>
      <c r="AO137" s="234"/>
      <c r="AP137" s="234"/>
      <c r="AQ137" s="234"/>
      <c r="AR137" s="234"/>
      <c r="AS137" s="234"/>
      <c r="AT137" s="234"/>
      <c r="AU137" s="234"/>
      <c r="AV137" s="235"/>
    </row>
    <row r="138" spans="2:48" ht="15" customHeight="1">
      <c r="B138" s="620" t="s">
        <v>110</v>
      </c>
      <c r="C138" s="1" t="s">
        <v>194</v>
      </c>
      <c r="D138" s="210">
        <v>381</v>
      </c>
      <c r="E138" s="210">
        <v>379</v>
      </c>
      <c r="F138" s="210">
        <v>391</v>
      </c>
      <c r="G138" s="210">
        <v>347</v>
      </c>
      <c r="H138" s="210">
        <v>354</v>
      </c>
      <c r="I138" s="210">
        <v>334</v>
      </c>
      <c r="J138" s="210">
        <v>334</v>
      </c>
      <c r="K138" s="210">
        <v>339</v>
      </c>
      <c r="L138" s="210">
        <v>414</v>
      </c>
      <c r="M138" s="210">
        <v>403</v>
      </c>
      <c r="N138" s="210">
        <v>411</v>
      </c>
      <c r="O138" s="210">
        <v>400</v>
      </c>
      <c r="P138" s="211">
        <v>391</v>
      </c>
      <c r="Q138" s="211">
        <v>392</v>
      </c>
      <c r="R138" s="211">
        <v>394</v>
      </c>
      <c r="S138" s="618">
        <f>100</f>
        <v>100</v>
      </c>
      <c r="T138" s="72">
        <f t="shared" si="29"/>
        <v>99.475065616797906</v>
      </c>
      <c r="U138" s="72">
        <f t="shared" si="30"/>
        <v>102.6246719160105</v>
      </c>
      <c r="V138" s="72">
        <f t="shared" si="31"/>
        <v>91.076115485564301</v>
      </c>
      <c r="W138" s="72">
        <f t="shared" si="32"/>
        <v>92.913385826771659</v>
      </c>
      <c r="X138" s="72">
        <f t="shared" si="33"/>
        <v>87.664041994750662</v>
      </c>
      <c r="Y138" s="72">
        <f t="shared" si="34"/>
        <v>87.664041994750662</v>
      </c>
      <c r="Z138" s="72">
        <f t="shared" si="35"/>
        <v>88.976377952755911</v>
      </c>
      <c r="AA138" s="72">
        <f t="shared" si="36"/>
        <v>108.66141732283465</v>
      </c>
      <c r="AB138" s="72">
        <f t="shared" si="36"/>
        <v>105.77427821522309</v>
      </c>
      <c r="AC138" s="72">
        <f t="shared" si="36"/>
        <v>107.8740157480315</v>
      </c>
      <c r="AD138" s="72">
        <f t="shared" si="36"/>
        <v>104.98687664041995</v>
      </c>
      <c r="AE138" s="72">
        <f t="shared" si="52"/>
        <v>102.6246719160105</v>
      </c>
      <c r="AF138" s="72">
        <f t="shared" si="53"/>
        <v>102.88713910761155</v>
      </c>
      <c r="AG138" s="73">
        <f t="shared" si="53"/>
        <v>103.41207349081365</v>
      </c>
      <c r="AH138" s="619">
        <v>1</v>
      </c>
      <c r="AI138" s="230">
        <v>1</v>
      </c>
      <c r="AJ138" s="230">
        <v>1</v>
      </c>
      <c r="AK138" s="230">
        <v>1</v>
      </c>
      <c r="AL138" s="230">
        <v>1</v>
      </c>
      <c r="AM138" s="230">
        <v>1</v>
      </c>
      <c r="AN138" s="230">
        <v>1</v>
      </c>
      <c r="AO138" s="230">
        <v>1</v>
      </c>
      <c r="AP138" s="230">
        <v>1</v>
      </c>
      <c r="AQ138" s="230">
        <v>1</v>
      </c>
      <c r="AR138" s="230">
        <v>1</v>
      </c>
      <c r="AS138" s="230">
        <v>1</v>
      </c>
      <c r="AT138" s="230">
        <v>4</v>
      </c>
      <c r="AU138" s="230">
        <v>6</v>
      </c>
      <c r="AV138" s="232">
        <v>7</v>
      </c>
    </row>
    <row r="139" spans="2:48" ht="14.45">
      <c r="B139" s="620"/>
      <c r="C139" s="1" t="s">
        <v>195</v>
      </c>
      <c r="D139" s="210">
        <v>109</v>
      </c>
      <c r="E139" s="210">
        <v>114</v>
      </c>
      <c r="F139" s="210">
        <v>102</v>
      </c>
      <c r="G139" s="210">
        <v>143</v>
      </c>
      <c r="H139" s="210">
        <v>144</v>
      </c>
      <c r="I139" s="210">
        <v>146</v>
      </c>
      <c r="J139" s="210">
        <v>140</v>
      </c>
      <c r="K139" s="210">
        <v>132</v>
      </c>
      <c r="L139" s="210">
        <v>104</v>
      </c>
      <c r="M139" s="210">
        <v>106</v>
      </c>
      <c r="N139" s="210">
        <v>108</v>
      </c>
      <c r="O139" s="210">
        <v>103</v>
      </c>
      <c r="P139" s="211">
        <v>99</v>
      </c>
      <c r="Q139" s="211">
        <v>99</v>
      </c>
      <c r="R139" s="211">
        <v>100</v>
      </c>
      <c r="S139" s="618">
        <f>100</f>
        <v>100</v>
      </c>
      <c r="T139" s="72">
        <f t="shared" si="29"/>
        <v>104.58715596330275</v>
      </c>
      <c r="U139" s="72">
        <f t="shared" si="30"/>
        <v>93.577981651376149</v>
      </c>
      <c r="V139" s="72">
        <f t="shared" si="31"/>
        <v>131.19266055045873</v>
      </c>
      <c r="W139" s="72">
        <f t="shared" si="32"/>
        <v>132.11009174311926</v>
      </c>
      <c r="X139" s="72">
        <f t="shared" si="33"/>
        <v>133.94495412844037</v>
      </c>
      <c r="Y139" s="72">
        <f t="shared" si="34"/>
        <v>128.44036697247705</v>
      </c>
      <c r="Z139" s="72">
        <f t="shared" si="35"/>
        <v>121.10091743119266</v>
      </c>
      <c r="AA139" s="72">
        <f t="shared" si="36"/>
        <v>95.412844036697251</v>
      </c>
      <c r="AB139" s="72">
        <f t="shared" si="36"/>
        <v>97.247706422018354</v>
      </c>
      <c r="AC139" s="72">
        <f t="shared" si="36"/>
        <v>99.082568807339456</v>
      </c>
      <c r="AD139" s="72">
        <f t="shared" si="36"/>
        <v>94.495412844036693</v>
      </c>
      <c r="AE139" s="72">
        <f t="shared" si="52"/>
        <v>90.825688073394502</v>
      </c>
      <c r="AF139" s="72">
        <f t="shared" si="53"/>
        <v>90.825688073394502</v>
      </c>
      <c r="AG139" s="73">
        <f t="shared" si="53"/>
        <v>91.743119266055047</v>
      </c>
      <c r="AH139" s="619">
        <v>1</v>
      </c>
      <c r="AI139" s="230">
        <v>1</v>
      </c>
      <c r="AJ139" s="230">
        <v>1</v>
      </c>
      <c r="AK139" s="230">
        <v>1</v>
      </c>
      <c r="AL139" s="230">
        <v>1</v>
      </c>
      <c r="AM139" s="230">
        <v>1</v>
      </c>
      <c r="AN139" s="230">
        <v>1</v>
      </c>
      <c r="AO139" s="230">
        <v>1</v>
      </c>
      <c r="AP139" s="230">
        <v>1</v>
      </c>
      <c r="AQ139" s="230">
        <v>1</v>
      </c>
      <c r="AR139" s="230">
        <v>1</v>
      </c>
      <c r="AS139" s="230">
        <v>1</v>
      </c>
      <c r="AT139" s="230">
        <v>4</v>
      </c>
      <c r="AU139" s="230">
        <v>6</v>
      </c>
      <c r="AV139" s="232">
        <v>7</v>
      </c>
    </row>
    <row r="140" spans="2:48" ht="14.45">
      <c r="B140" s="620"/>
      <c r="C140" s="1" t="s">
        <v>196</v>
      </c>
      <c r="D140" s="210">
        <v>59</v>
      </c>
      <c r="E140" s="210">
        <v>48</v>
      </c>
      <c r="F140" s="210">
        <v>43</v>
      </c>
      <c r="G140" s="210">
        <v>64</v>
      </c>
      <c r="H140" s="210">
        <v>64</v>
      </c>
      <c r="I140" s="210">
        <v>70</v>
      </c>
      <c r="J140" s="210">
        <v>67</v>
      </c>
      <c r="K140" s="210">
        <v>66</v>
      </c>
      <c r="L140" s="210">
        <v>43</v>
      </c>
      <c r="M140" s="210">
        <v>46</v>
      </c>
      <c r="N140" s="210">
        <v>44</v>
      </c>
      <c r="O140" s="210">
        <v>51</v>
      </c>
      <c r="P140" s="211">
        <v>47</v>
      </c>
      <c r="Q140" s="211">
        <v>46</v>
      </c>
      <c r="R140" s="211">
        <v>46</v>
      </c>
      <c r="S140" s="618">
        <f>100</f>
        <v>100</v>
      </c>
      <c r="T140" s="72">
        <f t="shared" si="29"/>
        <v>81.355932203389827</v>
      </c>
      <c r="U140" s="72">
        <f t="shared" si="30"/>
        <v>72.881355932203391</v>
      </c>
      <c r="V140" s="72">
        <f t="shared" si="31"/>
        <v>108.47457627118644</v>
      </c>
      <c r="W140" s="72">
        <f t="shared" si="32"/>
        <v>108.47457627118644</v>
      </c>
      <c r="X140" s="72">
        <f t="shared" si="33"/>
        <v>118.64406779661017</v>
      </c>
      <c r="Y140" s="72">
        <f t="shared" si="34"/>
        <v>113.55932203389831</v>
      </c>
      <c r="Z140" s="72">
        <f t="shared" si="35"/>
        <v>111.86440677966101</v>
      </c>
      <c r="AA140" s="72">
        <f t="shared" si="36"/>
        <v>72.881355932203391</v>
      </c>
      <c r="AB140" s="72">
        <f t="shared" si="36"/>
        <v>77.966101694915253</v>
      </c>
      <c r="AC140" s="72">
        <f t="shared" si="36"/>
        <v>74.576271186440678</v>
      </c>
      <c r="AD140" s="72">
        <f t="shared" ref="AD140" si="54">O140*100/$D140</f>
        <v>86.440677966101688</v>
      </c>
      <c r="AE140" s="72">
        <f t="shared" si="52"/>
        <v>79.66101694915254</v>
      </c>
      <c r="AF140" s="72">
        <f t="shared" si="53"/>
        <v>77.966101694915253</v>
      </c>
      <c r="AG140" s="73">
        <f t="shared" si="53"/>
        <v>77.966101694915253</v>
      </c>
      <c r="AH140" s="619">
        <v>1</v>
      </c>
      <c r="AI140" s="230">
        <v>1</v>
      </c>
      <c r="AJ140" s="230">
        <v>1</v>
      </c>
      <c r="AK140" s="230">
        <v>1</v>
      </c>
      <c r="AL140" s="230">
        <v>1</v>
      </c>
      <c r="AM140" s="230">
        <v>1</v>
      </c>
      <c r="AN140" s="230">
        <v>1</v>
      </c>
      <c r="AO140" s="230">
        <v>1</v>
      </c>
      <c r="AP140" s="230">
        <v>1</v>
      </c>
      <c r="AQ140" s="230">
        <v>1</v>
      </c>
      <c r="AR140" s="230">
        <v>1</v>
      </c>
      <c r="AS140" s="230">
        <v>1</v>
      </c>
      <c r="AT140" s="230">
        <v>4</v>
      </c>
      <c r="AU140" s="230">
        <v>6</v>
      </c>
      <c r="AV140" s="232">
        <v>7</v>
      </c>
    </row>
    <row r="141" spans="2:48" ht="14.45">
      <c r="B141" s="620"/>
      <c r="C141" s="1" t="s">
        <v>197</v>
      </c>
      <c r="D141" s="210">
        <v>18</v>
      </c>
      <c r="E141" s="210">
        <v>14</v>
      </c>
      <c r="F141" s="210">
        <v>13</v>
      </c>
      <c r="G141" s="210">
        <v>16</v>
      </c>
      <c r="H141" s="210">
        <v>15</v>
      </c>
      <c r="I141" s="210">
        <v>13</v>
      </c>
      <c r="J141" s="210">
        <v>12</v>
      </c>
      <c r="K141" s="210">
        <v>12</v>
      </c>
      <c r="L141" s="210">
        <v>12</v>
      </c>
      <c r="M141" s="210">
        <v>12</v>
      </c>
      <c r="N141" s="210">
        <v>12</v>
      </c>
      <c r="O141" s="210">
        <v>11</v>
      </c>
      <c r="P141" s="211">
        <v>11</v>
      </c>
      <c r="Q141" s="211">
        <v>11</v>
      </c>
      <c r="R141" s="211">
        <v>12</v>
      </c>
      <c r="S141" s="618">
        <f>100</f>
        <v>100</v>
      </c>
      <c r="T141" s="72">
        <f t="shared" ref="T141:T204" si="55">E141*100/$D141</f>
        <v>77.777777777777771</v>
      </c>
      <c r="U141" s="72">
        <f t="shared" ref="U141:U204" si="56">F141*100/$D141</f>
        <v>72.222222222222229</v>
      </c>
      <c r="V141" s="72">
        <f t="shared" ref="V141:V204" si="57">G141*100/$D141</f>
        <v>88.888888888888886</v>
      </c>
      <c r="W141" s="72">
        <f t="shared" ref="W141:W204" si="58">H141*100/$D141</f>
        <v>83.333333333333329</v>
      </c>
      <c r="X141" s="72">
        <f t="shared" ref="X141:X204" si="59">I141*100/$D141</f>
        <v>72.222222222222229</v>
      </c>
      <c r="Y141" s="72">
        <f t="shared" ref="Y141:Y204" si="60">J141*100/$D141</f>
        <v>66.666666666666671</v>
      </c>
      <c r="Z141" s="72">
        <f t="shared" ref="Z141:Z204" si="61">K141*100/$D141</f>
        <v>66.666666666666671</v>
      </c>
      <c r="AA141" s="72">
        <f t="shared" ref="AA141:AD204" si="62">L141*100/$D141</f>
        <v>66.666666666666671</v>
      </c>
      <c r="AB141" s="72">
        <f t="shared" si="62"/>
        <v>66.666666666666671</v>
      </c>
      <c r="AC141" s="72">
        <f t="shared" si="62"/>
        <v>66.666666666666671</v>
      </c>
      <c r="AD141" s="72">
        <f t="shared" si="62"/>
        <v>61.111111111111114</v>
      </c>
      <c r="AE141" s="72">
        <f t="shared" ref="AE141:AG141" si="63">P141*100/$D141</f>
        <v>61.111111111111114</v>
      </c>
      <c r="AF141" s="72">
        <f t="shared" si="63"/>
        <v>61.111111111111114</v>
      </c>
      <c r="AG141" s="73">
        <f t="shared" si="63"/>
        <v>66.666666666666671</v>
      </c>
      <c r="AH141" s="619">
        <v>1</v>
      </c>
      <c r="AI141" s="230">
        <v>1</v>
      </c>
      <c r="AJ141" s="230">
        <v>1</v>
      </c>
      <c r="AK141" s="230">
        <v>1</v>
      </c>
      <c r="AL141" s="230">
        <v>1</v>
      </c>
      <c r="AM141" s="230">
        <v>1</v>
      </c>
      <c r="AN141" s="230">
        <v>1</v>
      </c>
      <c r="AO141" s="230">
        <v>1</v>
      </c>
      <c r="AP141" s="230">
        <v>1</v>
      </c>
      <c r="AQ141" s="230">
        <v>1</v>
      </c>
      <c r="AR141" s="230">
        <v>1</v>
      </c>
      <c r="AS141" s="230">
        <v>1</v>
      </c>
      <c r="AT141" s="230">
        <v>4</v>
      </c>
      <c r="AU141" s="230">
        <v>6</v>
      </c>
      <c r="AV141" s="232">
        <v>7</v>
      </c>
    </row>
    <row r="142" spans="2:48" ht="14.45">
      <c r="B142" s="620"/>
      <c r="C142" s="1" t="s">
        <v>198</v>
      </c>
      <c r="D142" s="210">
        <v>567</v>
      </c>
      <c r="E142" s="210">
        <v>555</v>
      </c>
      <c r="F142" s="210">
        <v>549</v>
      </c>
      <c r="G142" s="210">
        <v>570</v>
      </c>
      <c r="H142" s="210">
        <v>577</v>
      </c>
      <c r="I142" s="211">
        <v>563</v>
      </c>
      <c r="J142" s="210">
        <v>553</v>
      </c>
      <c r="K142" s="210">
        <v>549</v>
      </c>
      <c r="L142" s="210">
        <v>573</v>
      </c>
      <c r="M142" s="210">
        <v>567</v>
      </c>
      <c r="N142" s="210">
        <v>575</v>
      </c>
      <c r="O142" s="210">
        <v>565</v>
      </c>
      <c r="P142" s="211">
        <v>548</v>
      </c>
      <c r="Q142" s="211">
        <v>548</v>
      </c>
      <c r="R142" s="211">
        <v>552</v>
      </c>
      <c r="S142" s="618">
        <f>100</f>
        <v>100</v>
      </c>
      <c r="T142" s="72">
        <f t="shared" si="55"/>
        <v>97.883597883597886</v>
      </c>
      <c r="U142" s="72">
        <f t="shared" si="56"/>
        <v>96.825396825396822</v>
      </c>
      <c r="V142" s="72">
        <f t="shared" si="57"/>
        <v>100.52910052910053</v>
      </c>
      <c r="W142" s="72">
        <f t="shared" si="58"/>
        <v>101.7636684303351</v>
      </c>
      <c r="X142" s="72">
        <f t="shared" si="59"/>
        <v>99.294532627865962</v>
      </c>
      <c r="Y142" s="72">
        <f t="shared" si="60"/>
        <v>97.53086419753086</v>
      </c>
      <c r="Z142" s="72">
        <f t="shared" si="61"/>
        <v>96.825396825396822</v>
      </c>
      <c r="AA142" s="72">
        <f t="shared" si="62"/>
        <v>101.05820105820106</v>
      </c>
      <c r="AB142" s="72">
        <f t="shared" si="62"/>
        <v>100</v>
      </c>
      <c r="AC142" s="72">
        <f t="shared" si="62"/>
        <v>101.41093474426808</v>
      </c>
      <c r="AD142" s="72">
        <f t="shared" si="62"/>
        <v>99.647266313932974</v>
      </c>
      <c r="AE142" s="72">
        <f t="shared" ref="AE142:AG142" si="64">P142*100/$D142</f>
        <v>96.649029982363317</v>
      </c>
      <c r="AF142" s="72">
        <f t="shared" si="64"/>
        <v>96.649029982363317</v>
      </c>
      <c r="AG142" s="73">
        <f t="shared" si="64"/>
        <v>97.354497354497354</v>
      </c>
      <c r="AH142" s="619">
        <v>1</v>
      </c>
      <c r="AI142" s="230">
        <v>1</v>
      </c>
      <c r="AJ142" s="230">
        <v>1</v>
      </c>
      <c r="AK142" s="230">
        <v>1</v>
      </c>
      <c r="AL142" s="230">
        <v>1</v>
      </c>
      <c r="AM142" s="230">
        <v>4</v>
      </c>
      <c r="AN142" s="230">
        <v>1</v>
      </c>
      <c r="AO142" s="230">
        <v>1</v>
      </c>
      <c r="AP142" s="230">
        <v>1</v>
      </c>
      <c r="AQ142" s="230">
        <v>1</v>
      </c>
      <c r="AR142" s="230">
        <v>1</v>
      </c>
      <c r="AS142" s="230">
        <v>1</v>
      </c>
      <c r="AT142" s="230">
        <v>4</v>
      </c>
      <c r="AU142" s="230">
        <v>6</v>
      </c>
      <c r="AV142" s="232">
        <v>7</v>
      </c>
    </row>
    <row r="143" spans="2:48" ht="14.45">
      <c r="B143" s="340"/>
      <c r="C143" s="8" t="s">
        <v>199</v>
      </c>
      <c r="D143">
        <v>549</v>
      </c>
      <c r="E143">
        <v>541</v>
      </c>
      <c r="F143">
        <v>536</v>
      </c>
      <c r="G143">
        <v>554</v>
      </c>
      <c r="H143">
        <v>562</v>
      </c>
      <c r="I143">
        <v>550</v>
      </c>
      <c r="J143">
        <v>541</v>
      </c>
      <c r="K143">
        <v>537</v>
      </c>
      <c r="L143">
        <v>561</v>
      </c>
      <c r="M143">
        <v>555</v>
      </c>
      <c r="N143">
        <v>563</v>
      </c>
      <c r="O143">
        <v>554</v>
      </c>
      <c r="P143">
        <v>537</v>
      </c>
      <c r="Q143">
        <v>537</v>
      </c>
      <c r="R143">
        <v>540</v>
      </c>
      <c r="S143" s="618">
        <f>100</f>
        <v>100</v>
      </c>
      <c r="T143" s="72">
        <f t="shared" si="55"/>
        <v>98.54280510018215</v>
      </c>
      <c r="U143" s="72">
        <f t="shared" si="56"/>
        <v>97.632058287795999</v>
      </c>
      <c r="V143" s="72">
        <f t="shared" si="57"/>
        <v>100.91074681238615</v>
      </c>
      <c r="W143" s="72">
        <f t="shared" si="58"/>
        <v>102.367941712204</v>
      </c>
      <c r="X143" s="72">
        <f t="shared" si="59"/>
        <v>100.18214936247723</v>
      </c>
      <c r="Y143" s="72">
        <f t="shared" si="60"/>
        <v>98.54280510018215</v>
      </c>
      <c r="Z143" s="72">
        <f t="shared" si="61"/>
        <v>97.814207650273218</v>
      </c>
      <c r="AA143" s="72">
        <f t="shared" si="62"/>
        <v>102.18579234972678</v>
      </c>
      <c r="AB143" s="72">
        <f t="shared" si="62"/>
        <v>101.09289617486338</v>
      </c>
      <c r="AC143" s="72">
        <f t="shared" si="62"/>
        <v>102.55009107468123</v>
      </c>
      <c r="AD143" s="72">
        <f t="shared" si="62"/>
        <v>100.91074681238615</v>
      </c>
      <c r="AE143" s="72">
        <f t="shared" ref="AE143:AG143" si="65">P143*100/$D143</f>
        <v>97.814207650273218</v>
      </c>
      <c r="AF143" s="72">
        <f t="shared" si="65"/>
        <v>97.814207650273218</v>
      </c>
      <c r="AG143" s="73">
        <f t="shared" si="65"/>
        <v>98.360655737704917</v>
      </c>
      <c r="AH143" s="233"/>
      <c r="AI143" s="234"/>
      <c r="AJ143" s="234"/>
      <c r="AK143" s="234"/>
      <c r="AL143" s="234"/>
      <c r="AM143" s="234"/>
      <c r="AN143" s="234"/>
      <c r="AO143" s="234"/>
      <c r="AP143" s="234"/>
      <c r="AQ143" s="234"/>
      <c r="AR143" s="234"/>
      <c r="AS143" s="234"/>
      <c r="AT143" s="234"/>
      <c r="AU143" s="234"/>
      <c r="AV143" s="235"/>
    </row>
    <row r="144" spans="2:48" ht="15" customHeight="1">
      <c r="B144" s="620" t="s">
        <v>112</v>
      </c>
      <c r="C144" s="1" t="s">
        <v>194</v>
      </c>
      <c r="D144" s="210">
        <v>285</v>
      </c>
      <c r="E144" s="210">
        <v>298</v>
      </c>
      <c r="F144" s="210">
        <v>308</v>
      </c>
      <c r="G144" s="210">
        <v>267</v>
      </c>
      <c r="H144" s="210">
        <v>288</v>
      </c>
      <c r="I144" s="210">
        <v>288</v>
      </c>
      <c r="J144" s="210">
        <v>289</v>
      </c>
      <c r="K144" s="210">
        <v>282</v>
      </c>
      <c r="L144" s="210">
        <v>331</v>
      </c>
      <c r="M144" s="210">
        <v>330</v>
      </c>
      <c r="N144" s="210">
        <v>333</v>
      </c>
      <c r="O144" s="210">
        <v>340</v>
      </c>
      <c r="P144" s="211">
        <v>333</v>
      </c>
      <c r="Q144" s="211">
        <v>333</v>
      </c>
      <c r="R144" s="211">
        <v>335</v>
      </c>
      <c r="S144" s="618">
        <f>100</f>
        <v>100</v>
      </c>
      <c r="T144" s="72">
        <f t="shared" si="55"/>
        <v>104.56140350877193</v>
      </c>
      <c r="U144" s="72">
        <f t="shared" si="56"/>
        <v>108.07017543859649</v>
      </c>
      <c r="V144" s="72">
        <f t="shared" si="57"/>
        <v>93.684210526315795</v>
      </c>
      <c r="W144" s="72">
        <f t="shared" si="58"/>
        <v>101.05263157894737</v>
      </c>
      <c r="X144" s="72">
        <f t="shared" si="59"/>
        <v>101.05263157894737</v>
      </c>
      <c r="Y144" s="72">
        <f t="shared" si="60"/>
        <v>101.40350877192982</v>
      </c>
      <c r="Z144" s="72">
        <f t="shared" si="61"/>
        <v>98.94736842105263</v>
      </c>
      <c r="AA144" s="72">
        <f t="shared" si="62"/>
        <v>116.14035087719299</v>
      </c>
      <c r="AB144" s="72">
        <f t="shared" si="62"/>
        <v>115.78947368421052</v>
      </c>
      <c r="AC144" s="72">
        <f t="shared" si="62"/>
        <v>116.84210526315789</v>
      </c>
      <c r="AD144" s="72">
        <f t="shared" si="62"/>
        <v>119.29824561403508</v>
      </c>
      <c r="AE144" s="72">
        <f t="shared" ref="AE144:AG144" si="66">P144*100/$D144</f>
        <v>116.84210526315789</v>
      </c>
      <c r="AF144" s="72">
        <f t="shared" si="66"/>
        <v>116.84210526315789</v>
      </c>
      <c r="AG144" s="73">
        <f t="shared" si="66"/>
        <v>117.54385964912281</v>
      </c>
      <c r="AH144" s="619">
        <v>1</v>
      </c>
      <c r="AI144" s="230">
        <v>1</v>
      </c>
      <c r="AJ144" s="230">
        <v>1</v>
      </c>
      <c r="AK144" s="230">
        <v>1</v>
      </c>
      <c r="AL144" s="230">
        <v>1</v>
      </c>
      <c r="AM144" s="230">
        <v>1</v>
      </c>
      <c r="AN144" s="230">
        <v>1</v>
      </c>
      <c r="AO144" s="230">
        <v>1</v>
      </c>
      <c r="AP144" s="230">
        <v>1</v>
      </c>
      <c r="AQ144" s="230">
        <v>1</v>
      </c>
      <c r="AR144" s="230">
        <v>1</v>
      </c>
      <c r="AS144" s="230">
        <v>1</v>
      </c>
      <c r="AT144" s="230">
        <v>4</v>
      </c>
      <c r="AU144" s="230">
        <v>6</v>
      </c>
      <c r="AV144" s="232">
        <v>7</v>
      </c>
    </row>
    <row r="145" spans="2:48" ht="14.45">
      <c r="B145" s="620"/>
      <c r="C145" s="1" t="s">
        <v>195</v>
      </c>
      <c r="D145" s="210">
        <v>105</v>
      </c>
      <c r="E145" s="210">
        <v>94</v>
      </c>
      <c r="F145" s="210">
        <v>92</v>
      </c>
      <c r="G145" s="210">
        <v>124</v>
      </c>
      <c r="H145" s="210">
        <v>126</v>
      </c>
      <c r="I145" s="210">
        <v>124</v>
      </c>
      <c r="J145" s="210">
        <v>121</v>
      </c>
      <c r="K145" s="210">
        <v>117</v>
      </c>
      <c r="L145" s="210">
        <v>95</v>
      </c>
      <c r="M145" s="210">
        <v>93</v>
      </c>
      <c r="N145" s="210">
        <v>101</v>
      </c>
      <c r="O145" s="210">
        <v>96</v>
      </c>
      <c r="P145" s="211">
        <v>92</v>
      </c>
      <c r="Q145" s="211">
        <v>92</v>
      </c>
      <c r="R145" s="211">
        <v>93</v>
      </c>
      <c r="S145" s="618">
        <f>100</f>
        <v>100</v>
      </c>
      <c r="T145" s="72">
        <f t="shared" si="55"/>
        <v>89.523809523809518</v>
      </c>
      <c r="U145" s="72">
        <f t="shared" si="56"/>
        <v>87.61904761904762</v>
      </c>
      <c r="V145" s="72">
        <f t="shared" si="57"/>
        <v>118.0952380952381</v>
      </c>
      <c r="W145" s="72">
        <f t="shared" si="58"/>
        <v>120</v>
      </c>
      <c r="X145" s="72">
        <f t="shared" si="59"/>
        <v>118.0952380952381</v>
      </c>
      <c r="Y145" s="72">
        <f t="shared" si="60"/>
        <v>115.23809523809524</v>
      </c>
      <c r="Z145" s="72">
        <f t="shared" si="61"/>
        <v>111.42857142857143</v>
      </c>
      <c r="AA145" s="72">
        <f t="shared" si="62"/>
        <v>90.476190476190482</v>
      </c>
      <c r="AB145" s="72">
        <f t="shared" si="62"/>
        <v>88.571428571428569</v>
      </c>
      <c r="AC145" s="72">
        <f t="shared" si="62"/>
        <v>96.19047619047619</v>
      </c>
      <c r="AD145" s="72">
        <f t="shared" si="62"/>
        <v>91.428571428571431</v>
      </c>
      <c r="AE145" s="72">
        <f t="shared" ref="AE145:AG145" si="67">P145*100/$D145</f>
        <v>87.61904761904762</v>
      </c>
      <c r="AF145" s="72">
        <f t="shared" si="67"/>
        <v>87.61904761904762</v>
      </c>
      <c r="AG145" s="73">
        <f t="shared" si="67"/>
        <v>88.571428571428569</v>
      </c>
      <c r="AH145" s="619">
        <v>1</v>
      </c>
      <c r="AI145" s="230">
        <v>1</v>
      </c>
      <c r="AJ145" s="230">
        <v>1</v>
      </c>
      <c r="AK145" s="230">
        <v>1</v>
      </c>
      <c r="AL145" s="230">
        <v>1</v>
      </c>
      <c r="AM145" s="230">
        <v>1</v>
      </c>
      <c r="AN145" s="230">
        <v>1</v>
      </c>
      <c r="AO145" s="230">
        <v>1</v>
      </c>
      <c r="AP145" s="230">
        <v>1</v>
      </c>
      <c r="AQ145" s="230">
        <v>1</v>
      </c>
      <c r="AR145" s="230">
        <v>1</v>
      </c>
      <c r="AS145" s="230">
        <v>1</v>
      </c>
      <c r="AT145" s="230">
        <v>4</v>
      </c>
      <c r="AU145" s="230">
        <v>6</v>
      </c>
      <c r="AV145" s="232">
        <v>7</v>
      </c>
    </row>
    <row r="146" spans="2:48" ht="14.45">
      <c r="B146" s="620"/>
      <c r="C146" s="1" t="s">
        <v>196</v>
      </c>
      <c r="D146" s="210">
        <v>43</v>
      </c>
      <c r="E146" s="210">
        <v>39</v>
      </c>
      <c r="F146" s="210">
        <v>34</v>
      </c>
      <c r="G146" s="210">
        <v>45</v>
      </c>
      <c r="H146" s="210">
        <v>43</v>
      </c>
      <c r="I146" s="210">
        <v>42</v>
      </c>
      <c r="J146" s="210">
        <v>46</v>
      </c>
      <c r="K146" s="210">
        <v>46</v>
      </c>
      <c r="L146" s="210">
        <v>43</v>
      </c>
      <c r="M146" s="210">
        <v>40</v>
      </c>
      <c r="N146" s="210">
        <v>36</v>
      </c>
      <c r="O146" s="210">
        <v>39</v>
      </c>
      <c r="P146" s="211">
        <v>36</v>
      </c>
      <c r="Q146" s="211">
        <v>35</v>
      </c>
      <c r="R146" s="211">
        <v>35</v>
      </c>
      <c r="S146" s="618">
        <f>100</f>
        <v>100</v>
      </c>
      <c r="T146" s="72">
        <f t="shared" si="55"/>
        <v>90.697674418604649</v>
      </c>
      <c r="U146" s="72">
        <f t="shared" si="56"/>
        <v>79.069767441860463</v>
      </c>
      <c r="V146" s="72">
        <f t="shared" si="57"/>
        <v>104.65116279069767</v>
      </c>
      <c r="W146" s="72">
        <f t="shared" si="58"/>
        <v>100</v>
      </c>
      <c r="X146" s="72">
        <f t="shared" si="59"/>
        <v>97.674418604651166</v>
      </c>
      <c r="Y146" s="72">
        <f t="shared" si="60"/>
        <v>106.97674418604652</v>
      </c>
      <c r="Z146" s="72">
        <f t="shared" si="61"/>
        <v>106.97674418604652</v>
      </c>
      <c r="AA146" s="72">
        <f t="shared" si="62"/>
        <v>100</v>
      </c>
      <c r="AB146" s="72">
        <f t="shared" si="62"/>
        <v>93.023255813953483</v>
      </c>
      <c r="AC146" s="72">
        <f t="shared" si="62"/>
        <v>83.720930232558146</v>
      </c>
      <c r="AD146" s="72">
        <f t="shared" si="62"/>
        <v>90.697674418604649</v>
      </c>
      <c r="AE146" s="72">
        <f t="shared" ref="AE146:AG146" si="68">P146*100/$D146</f>
        <v>83.720930232558146</v>
      </c>
      <c r="AF146" s="72">
        <f t="shared" si="68"/>
        <v>81.395348837209298</v>
      </c>
      <c r="AG146" s="73">
        <f t="shared" si="68"/>
        <v>81.395348837209298</v>
      </c>
      <c r="AH146" s="619">
        <v>1</v>
      </c>
      <c r="AI146" s="230">
        <v>1</v>
      </c>
      <c r="AJ146" s="230">
        <v>1</v>
      </c>
      <c r="AK146" s="230">
        <v>1</v>
      </c>
      <c r="AL146" s="230">
        <v>1</v>
      </c>
      <c r="AM146" s="230">
        <v>1</v>
      </c>
      <c r="AN146" s="230">
        <v>1</v>
      </c>
      <c r="AO146" s="230">
        <v>1</v>
      </c>
      <c r="AP146" s="230">
        <v>1</v>
      </c>
      <c r="AQ146" s="230">
        <v>1</v>
      </c>
      <c r="AR146" s="230">
        <v>1</v>
      </c>
      <c r="AS146" s="230">
        <v>1</v>
      </c>
      <c r="AT146" s="230">
        <v>4</v>
      </c>
      <c r="AU146" s="230">
        <v>6</v>
      </c>
      <c r="AV146" s="232">
        <v>7</v>
      </c>
    </row>
    <row r="147" spans="2:48" ht="14.45">
      <c r="B147" s="620"/>
      <c r="C147" s="1" t="s">
        <v>197</v>
      </c>
      <c r="D147" s="210">
        <v>11</v>
      </c>
      <c r="E147" s="210">
        <v>7</v>
      </c>
      <c r="F147" s="210">
        <v>7</v>
      </c>
      <c r="G147" s="210">
        <v>9</v>
      </c>
      <c r="H147" s="210">
        <v>7</v>
      </c>
      <c r="I147" s="210">
        <v>6</v>
      </c>
      <c r="J147" s="210">
        <v>7</v>
      </c>
      <c r="K147" s="210">
        <v>8</v>
      </c>
      <c r="L147" s="210">
        <v>5</v>
      </c>
      <c r="M147" s="210">
        <v>5</v>
      </c>
      <c r="N147" s="210">
        <v>6</v>
      </c>
      <c r="O147" s="210">
        <v>6</v>
      </c>
      <c r="P147" s="211">
        <v>6</v>
      </c>
      <c r="Q147" s="211">
        <v>6</v>
      </c>
      <c r="R147" s="211">
        <v>6</v>
      </c>
      <c r="S147" s="618">
        <f>100</f>
        <v>100</v>
      </c>
      <c r="T147" s="72">
        <f t="shared" si="55"/>
        <v>63.636363636363633</v>
      </c>
      <c r="U147" s="72">
        <f t="shared" si="56"/>
        <v>63.636363636363633</v>
      </c>
      <c r="V147" s="72">
        <f t="shared" si="57"/>
        <v>81.818181818181813</v>
      </c>
      <c r="W147" s="72">
        <f t="shared" si="58"/>
        <v>63.636363636363633</v>
      </c>
      <c r="X147" s="72">
        <f t="shared" si="59"/>
        <v>54.545454545454547</v>
      </c>
      <c r="Y147" s="72">
        <f t="shared" si="60"/>
        <v>63.636363636363633</v>
      </c>
      <c r="Z147" s="72">
        <f t="shared" si="61"/>
        <v>72.727272727272734</v>
      </c>
      <c r="AA147" s="72">
        <f t="shared" si="62"/>
        <v>45.454545454545453</v>
      </c>
      <c r="AB147" s="72">
        <f t="shared" si="62"/>
        <v>45.454545454545453</v>
      </c>
      <c r="AC147" s="72">
        <f t="shared" si="62"/>
        <v>54.545454545454547</v>
      </c>
      <c r="AD147" s="72">
        <f t="shared" si="62"/>
        <v>54.545454545454547</v>
      </c>
      <c r="AE147" s="72">
        <f t="shared" ref="AE147:AG147" si="69">P147*100/$D147</f>
        <v>54.545454545454547</v>
      </c>
      <c r="AF147" s="72">
        <f t="shared" si="69"/>
        <v>54.545454545454547</v>
      </c>
      <c r="AG147" s="73">
        <f t="shared" si="69"/>
        <v>54.545454545454547</v>
      </c>
      <c r="AH147" s="619">
        <v>1</v>
      </c>
      <c r="AI147" s="230">
        <v>1</v>
      </c>
      <c r="AJ147" s="230">
        <v>1</v>
      </c>
      <c r="AK147" s="230">
        <v>1</v>
      </c>
      <c r="AL147" s="230">
        <v>1</v>
      </c>
      <c r="AM147" s="230">
        <v>1</v>
      </c>
      <c r="AN147" s="230">
        <v>1</v>
      </c>
      <c r="AO147" s="230">
        <v>1</v>
      </c>
      <c r="AP147" s="230">
        <v>1</v>
      </c>
      <c r="AQ147" s="230">
        <v>1</v>
      </c>
      <c r="AR147" s="230">
        <v>1</v>
      </c>
      <c r="AS147" s="230">
        <v>1</v>
      </c>
      <c r="AT147" s="230">
        <v>4</v>
      </c>
      <c r="AU147" s="230">
        <v>6</v>
      </c>
      <c r="AV147" s="232">
        <v>7</v>
      </c>
    </row>
    <row r="148" spans="2:48" ht="14.45">
      <c r="B148" s="620"/>
      <c r="C148" s="1" t="s">
        <v>198</v>
      </c>
      <c r="D148" s="210">
        <v>444</v>
      </c>
      <c r="E148" s="210">
        <v>438</v>
      </c>
      <c r="F148" s="210">
        <v>441</v>
      </c>
      <c r="G148" s="210">
        <v>445</v>
      </c>
      <c r="H148" s="210">
        <v>464</v>
      </c>
      <c r="I148" s="211">
        <v>460</v>
      </c>
      <c r="J148" s="210">
        <v>463</v>
      </c>
      <c r="K148" s="210">
        <v>453</v>
      </c>
      <c r="L148" s="210">
        <v>474</v>
      </c>
      <c r="M148" s="210">
        <v>468</v>
      </c>
      <c r="N148" s="210">
        <v>476</v>
      </c>
      <c r="O148" s="210">
        <v>481</v>
      </c>
      <c r="P148" s="211">
        <v>467</v>
      </c>
      <c r="Q148" s="211">
        <v>466</v>
      </c>
      <c r="R148" s="211">
        <v>469</v>
      </c>
      <c r="S148" s="618">
        <f>100</f>
        <v>100</v>
      </c>
      <c r="T148" s="72">
        <f t="shared" si="55"/>
        <v>98.648648648648646</v>
      </c>
      <c r="U148" s="72">
        <f t="shared" si="56"/>
        <v>99.324324324324323</v>
      </c>
      <c r="V148" s="72">
        <f t="shared" si="57"/>
        <v>100.22522522522523</v>
      </c>
      <c r="W148" s="72">
        <f t="shared" si="58"/>
        <v>104.50450450450451</v>
      </c>
      <c r="X148" s="72">
        <f t="shared" si="59"/>
        <v>103.6036036036036</v>
      </c>
      <c r="Y148" s="72">
        <f t="shared" si="60"/>
        <v>104.27927927927928</v>
      </c>
      <c r="Z148" s="72">
        <f t="shared" si="61"/>
        <v>102.02702702702703</v>
      </c>
      <c r="AA148" s="72">
        <f t="shared" si="62"/>
        <v>106.75675675675676</v>
      </c>
      <c r="AB148" s="72">
        <f t="shared" si="62"/>
        <v>105.4054054054054</v>
      </c>
      <c r="AC148" s="72">
        <f t="shared" si="62"/>
        <v>107.2072072072072</v>
      </c>
      <c r="AD148" s="72">
        <f t="shared" si="62"/>
        <v>108.33333333333333</v>
      </c>
      <c r="AE148" s="72">
        <f t="shared" ref="AE148:AG148" si="70">P148*100/$D148</f>
        <v>105.18018018018019</v>
      </c>
      <c r="AF148" s="72">
        <f t="shared" si="70"/>
        <v>104.95495495495496</v>
      </c>
      <c r="AG148" s="73">
        <f t="shared" si="70"/>
        <v>105.63063063063063</v>
      </c>
      <c r="AH148" s="619">
        <v>1</v>
      </c>
      <c r="AI148" s="230">
        <v>1</v>
      </c>
      <c r="AJ148" s="230">
        <v>1</v>
      </c>
      <c r="AK148" s="230">
        <v>1</v>
      </c>
      <c r="AL148" s="230">
        <v>1</v>
      </c>
      <c r="AM148" s="230">
        <v>4</v>
      </c>
      <c r="AN148" s="230">
        <v>1</v>
      </c>
      <c r="AO148" s="230">
        <v>1</v>
      </c>
      <c r="AP148" s="230">
        <v>1</v>
      </c>
      <c r="AQ148" s="230">
        <v>1</v>
      </c>
      <c r="AR148" s="230">
        <v>1</v>
      </c>
      <c r="AS148" s="230">
        <v>1</v>
      </c>
      <c r="AT148" s="230">
        <v>4</v>
      </c>
      <c r="AU148" s="230">
        <v>6</v>
      </c>
      <c r="AV148" s="232">
        <v>7</v>
      </c>
    </row>
    <row r="149" spans="2:48" ht="14.45">
      <c r="B149" s="340"/>
      <c r="C149" s="8" t="s">
        <v>199</v>
      </c>
      <c r="D149">
        <v>433</v>
      </c>
      <c r="E149">
        <v>431</v>
      </c>
      <c r="F149">
        <v>434</v>
      </c>
      <c r="G149">
        <v>436</v>
      </c>
      <c r="H149">
        <v>457</v>
      </c>
      <c r="I149">
        <v>454</v>
      </c>
      <c r="J149">
        <v>456</v>
      </c>
      <c r="K149">
        <v>445</v>
      </c>
      <c r="L149">
        <v>469</v>
      </c>
      <c r="M149">
        <v>463</v>
      </c>
      <c r="N149">
        <v>470</v>
      </c>
      <c r="O149">
        <v>475</v>
      </c>
      <c r="P149">
        <v>461</v>
      </c>
      <c r="Q149">
        <v>460</v>
      </c>
      <c r="R149">
        <v>463</v>
      </c>
      <c r="S149" s="618">
        <f>100</f>
        <v>100</v>
      </c>
      <c r="T149" s="72">
        <f t="shared" si="55"/>
        <v>99.53810623556582</v>
      </c>
      <c r="U149" s="72">
        <f t="shared" si="56"/>
        <v>100.2309468822171</v>
      </c>
      <c r="V149" s="72">
        <f t="shared" si="57"/>
        <v>100.69284064665128</v>
      </c>
      <c r="W149" s="72">
        <f t="shared" si="58"/>
        <v>105.54272517321016</v>
      </c>
      <c r="X149" s="72">
        <f t="shared" si="59"/>
        <v>104.8498845265589</v>
      </c>
      <c r="Y149" s="72">
        <f t="shared" si="60"/>
        <v>105.31177829099308</v>
      </c>
      <c r="Z149" s="72">
        <f t="shared" si="61"/>
        <v>102.77136258660508</v>
      </c>
      <c r="AA149" s="72">
        <f t="shared" si="62"/>
        <v>108.31408775981524</v>
      </c>
      <c r="AB149" s="72">
        <f t="shared" si="62"/>
        <v>106.9284064665127</v>
      </c>
      <c r="AC149" s="72">
        <f t="shared" si="62"/>
        <v>108.54503464203233</v>
      </c>
      <c r="AD149" s="72">
        <f t="shared" si="62"/>
        <v>109.69976905311778</v>
      </c>
      <c r="AE149" s="72">
        <f t="shared" ref="AE149:AG149" si="71">P149*100/$D149</f>
        <v>106.46651270207852</v>
      </c>
      <c r="AF149" s="72">
        <f t="shared" si="71"/>
        <v>106.23556581986143</v>
      </c>
      <c r="AG149" s="73">
        <f t="shared" si="71"/>
        <v>106.9284064665127</v>
      </c>
      <c r="AH149" s="233"/>
      <c r="AI149" s="234"/>
      <c r="AJ149" s="234"/>
      <c r="AK149" s="234"/>
      <c r="AL149" s="234"/>
      <c r="AM149" s="234"/>
      <c r="AN149" s="234"/>
      <c r="AO149" s="234"/>
      <c r="AP149" s="234"/>
      <c r="AQ149" s="234"/>
      <c r="AR149" s="234"/>
      <c r="AS149" s="234"/>
      <c r="AT149" s="234"/>
      <c r="AU149" s="234"/>
      <c r="AV149" s="235"/>
    </row>
    <row r="150" spans="2:48" ht="15" customHeight="1">
      <c r="B150" s="620" t="s">
        <v>113</v>
      </c>
      <c r="C150" s="1" t="s">
        <v>194</v>
      </c>
      <c r="D150" s="210">
        <v>1053</v>
      </c>
      <c r="E150" s="210">
        <v>1092</v>
      </c>
      <c r="F150" s="210">
        <v>1119</v>
      </c>
      <c r="G150" s="210">
        <v>924</v>
      </c>
      <c r="H150" s="210">
        <v>902</v>
      </c>
      <c r="I150" s="210">
        <v>891</v>
      </c>
      <c r="J150" s="210">
        <v>931</v>
      </c>
      <c r="K150" s="210">
        <v>913</v>
      </c>
      <c r="L150" s="210">
        <v>1142</v>
      </c>
      <c r="M150" s="210">
        <v>1134</v>
      </c>
      <c r="N150" s="210">
        <v>1175</v>
      </c>
      <c r="O150" s="210">
        <v>1217</v>
      </c>
      <c r="P150" s="211">
        <v>1190</v>
      </c>
      <c r="Q150" s="211">
        <v>1189</v>
      </c>
      <c r="R150" s="211">
        <v>1195</v>
      </c>
      <c r="S150" s="618">
        <f>100</f>
        <v>100</v>
      </c>
      <c r="T150" s="72">
        <f t="shared" si="55"/>
        <v>103.70370370370371</v>
      </c>
      <c r="U150" s="72">
        <f t="shared" si="56"/>
        <v>106.26780626780626</v>
      </c>
      <c r="V150" s="72">
        <f t="shared" si="57"/>
        <v>87.749287749287745</v>
      </c>
      <c r="W150" s="72">
        <f t="shared" si="58"/>
        <v>85.660018993352324</v>
      </c>
      <c r="X150" s="72">
        <f t="shared" si="59"/>
        <v>84.615384615384613</v>
      </c>
      <c r="Y150" s="72">
        <f t="shared" si="60"/>
        <v>88.414055080721752</v>
      </c>
      <c r="Z150" s="72">
        <f t="shared" si="61"/>
        <v>86.704653371320035</v>
      </c>
      <c r="AA150" s="72">
        <f t="shared" si="62"/>
        <v>108.45204178537512</v>
      </c>
      <c r="AB150" s="72">
        <f t="shared" si="62"/>
        <v>107.69230769230769</v>
      </c>
      <c r="AC150" s="72">
        <f t="shared" si="62"/>
        <v>111.58594491927825</v>
      </c>
      <c r="AD150" s="72">
        <f t="shared" si="62"/>
        <v>115.57454890788225</v>
      </c>
      <c r="AE150" s="72">
        <f t="shared" ref="AE150:AG150" si="72">P150*100/$D150</f>
        <v>113.01044634377968</v>
      </c>
      <c r="AF150" s="72">
        <f t="shared" si="72"/>
        <v>112.91547958214625</v>
      </c>
      <c r="AG150" s="73">
        <f t="shared" si="72"/>
        <v>113.48528015194682</v>
      </c>
      <c r="AH150" s="619">
        <v>1</v>
      </c>
      <c r="AI150" s="230">
        <v>1</v>
      </c>
      <c r="AJ150" s="230">
        <v>1</v>
      </c>
      <c r="AK150" s="230">
        <v>1</v>
      </c>
      <c r="AL150" s="230">
        <v>1</v>
      </c>
      <c r="AM150" s="230">
        <v>1</v>
      </c>
      <c r="AN150" s="230">
        <v>1</v>
      </c>
      <c r="AO150" s="230">
        <v>1</v>
      </c>
      <c r="AP150" s="230">
        <v>1</v>
      </c>
      <c r="AQ150" s="230">
        <v>1</v>
      </c>
      <c r="AR150" s="230">
        <v>1</v>
      </c>
      <c r="AS150" s="230">
        <v>1</v>
      </c>
      <c r="AT150" s="230">
        <v>4</v>
      </c>
      <c r="AU150" s="230">
        <v>6</v>
      </c>
      <c r="AV150" s="232">
        <v>7</v>
      </c>
    </row>
    <row r="151" spans="2:48" ht="14.45">
      <c r="B151" s="620"/>
      <c r="C151" s="1" t="s">
        <v>195</v>
      </c>
      <c r="D151" s="210">
        <v>419</v>
      </c>
      <c r="E151" s="210">
        <v>393</v>
      </c>
      <c r="F151" s="210">
        <v>380</v>
      </c>
      <c r="G151" s="210">
        <v>535</v>
      </c>
      <c r="H151" s="210">
        <v>539</v>
      </c>
      <c r="I151" s="210">
        <v>524</v>
      </c>
      <c r="J151" s="210">
        <v>510</v>
      </c>
      <c r="K151" s="210">
        <v>517</v>
      </c>
      <c r="L151" s="210">
        <v>377</v>
      </c>
      <c r="M151" s="210">
        <v>387</v>
      </c>
      <c r="N151" s="210">
        <v>392</v>
      </c>
      <c r="O151" s="210">
        <v>390</v>
      </c>
      <c r="P151" s="211">
        <v>376</v>
      </c>
      <c r="Q151" s="211">
        <v>377</v>
      </c>
      <c r="R151" s="211">
        <v>381</v>
      </c>
      <c r="S151" s="618">
        <f>100</f>
        <v>100</v>
      </c>
      <c r="T151" s="72">
        <f t="shared" si="55"/>
        <v>93.794749403341285</v>
      </c>
      <c r="U151" s="72">
        <f t="shared" si="56"/>
        <v>90.692124105011928</v>
      </c>
      <c r="V151" s="72">
        <f t="shared" si="57"/>
        <v>127.68496420047732</v>
      </c>
      <c r="W151" s="72">
        <f t="shared" si="58"/>
        <v>128.63961813842482</v>
      </c>
      <c r="X151" s="72">
        <f t="shared" si="59"/>
        <v>125.05966587112172</v>
      </c>
      <c r="Y151" s="72">
        <f t="shared" si="60"/>
        <v>121.71837708830549</v>
      </c>
      <c r="Z151" s="72">
        <f t="shared" si="61"/>
        <v>123.38902147971361</v>
      </c>
      <c r="AA151" s="72">
        <f t="shared" si="62"/>
        <v>89.976133651551308</v>
      </c>
      <c r="AB151" s="72">
        <f t="shared" si="62"/>
        <v>92.362768496420045</v>
      </c>
      <c r="AC151" s="72">
        <f t="shared" si="62"/>
        <v>93.556085918854421</v>
      </c>
      <c r="AD151" s="72">
        <f t="shared" si="62"/>
        <v>93.078758949880665</v>
      </c>
      <c r="AE151" s="72">
        <f t="shared" ref="AE151:AG151" si="73">P151*100/$D151</f>
        <v>89.737470167064444</v>
      </c>
      <c r="AF151" s="72">
        <f t="shared" si="73"/>
        <v>89.976133651551308</v>
      </c>
      <c r="AG151" s="73">
        <f t="shared" si="73"/>
        <v>90.930787589498806</v>
      </c>
      <c r="AH151" s="619">
        <v>1</v>
      </c>
      <c r="AI151" s="230">
        <v>1</v>
      </c>
      <c r="AJ151" s="230">
        <v>1</v>
      </c>
      <c r="AK151" s="230">
        <v>1</v>
      </c>
      <c r="AL151" s="230">
        <v>1</v>
      </c>
      <c r="AM151" s="230">
        <v>1</v>
      </c>
      <c r="AN151" s="230">
        <v>1</v>
      </c>
      <c r="AO151" s="230">
        <v>1</v>
      </c>
      <c r="AP151" s="230">
        <v>1</v>
      </c>
      <c r="AQ151" s="230">
        <v>1</v>
      </c>
      <c r="AR151" s="230">
        <v>1</v>
      </c>
      <c r="AS151" s="230">
        <v>1</v>
      </c>
      <c r="AT151" s="230">
        <v>4</v>
      </c>
      <c r="AU151" s="230">
        <v>6</v>
      </c>
      <c r="AV151" s="232">
        <v>7</v>
      </c>
    </row>
    <row r="152" spans="2:48" ht="14.45">
      <c r="B152" s="620"/>
      <c r="C152" s="1" t="s">
        <v>196</v>
      </c>
      <c r="D152" s="210">
        <v>198</v>
      </c>
      <c r="E152" s="210">
        <v>160</v>
      </c>
      <c r="F152" s="210">
        <v>161</v>
      </c>
      <c r="G152" s="210">
        <v>185</v>
      </c>
      <c r="H152" s="210">
        <v>188</v>
      </c>
      <c r="I152" s="210">
        <v>184</v>
      </c>
      <c r="J152" s="210">
        <v>194</v>
      </c>
      <c r="K152" s="210">
        <v>195</v>
      </c>
      <c r="L152" s="210">
        <v>171</v>
      </c>
      <c r="M152" s="210">
        <v>173</v>
      </c>
      <c r="N152" s="210">
        <v>178</v>
      </c>
      <c r="O152" s="210">
        <v>170</v>
      </c>
      <c r="P152" s="211">
        <v>156</v>
      </c>
      <c r="Q152" s="211">
        <v>153</v>
      </c>
      <c r="R152" s="211">
        <v>152</v>
      </c>
      <c r="S152" s="618">
        <f>100</f>
        <v>100</v>
      </c>
      <c r="T152" s="72">
        <f t="shared" si="55"/>
        <v>80.808080808080803</v>
      </c>
      <c r="U152" s="72">
        <f t="shared" si="56"/>
        <v>81.313131313131308</v>
      </c>
      <c r="V152" s="72">
        <f t="shared" si="57"/>
        <v>93.434343434343432</v>
      </c>
      <c r="W152" s="72">
        <f t="shared" si="58"/>
        <v>94.949494949494948</v>
      </c>
      <c r="X152" s="72">
        <f t="shared" si="59"/>
        <v>92.929292929292927</v>
      </c>
      <c r="Y152" s="72">
        <f t="shared" si="60"/>
        <v>97.979797979797979</v>
      </c>
      <c r="Z152" s="72">
        <f t="shared" si="61"/>
        <v>98.484848484848484</v>
      </c>
      <c r="AA152" s="72">
        <f t="shared" si="62"/>
        <v>86.36363636363636</v>
      </c>
      <c r="AB152" s="72">
        <f t="shared" si="62"/>
        <v>87.37373737373737</v>
      </c>
      <c r="AC152" s="72">
        <f t="shared" si="62"/>
        <v>89.898989898989896</v>
      </c>
      <c r="AD152" s="72">
        <f t="shared" si="62"/>
        <v>85.858585858585855</v>
      </c>
      <c r="AE152" s="72">
        <f t="shared" ref="AE152:AG152" si="74">P152*100/$D152</f>
        <v>78.787878787878782</v>
      </c>
      <c r="AF152" s="72">
        <f t="shared" si="74"/>
        <v>77.272727272727266</v>
      </c>
      <c r="AG152" s="73">
        <f t="shared" si="74"/>
        <v>76.767676767676761</v>
      </c>
      <c r="AH152" s="619">
        <v>1</v>
      </c>
      <c r="AI152" s="230">
        <v>1</v>
      </c>
      <c r="AJ152" s="230">
        <v>1</v>
      </c>
      <c r="AK152" s="230">
        <v>1</v>
      </c>
      <c r="AL152" s="230">
        <v>1</v>
      </c>
      <c r="AM152" s="230">
        <v>1</v>
      </c>
      <c r="AN152" s="230">
        <v>1</v>
      </c>
      <c r="AO152" s="230">
        <v>1</v>
      </c>
      <c r="AP152" s="230">
        <v>1</v>
      </c>
      <c r="AQ152" s="230">
        <v>1</v>
      </c>
      <c r="AR152" s="230">
        <v>1</v>
      </c>
      <c r="AS152" s="230">
        <v>1</v>
      </c>
      <c r="AT152" s="230">
        <v>4</v>
      </c>
      <c r="AU152" s="230">
        <v>6</v>
      </c>
      <c r="AV152" s="232">
        <v>7</v>
      </c>
    </row>
    <row r="153" spans="2:48" ht="14.45">
      <c r="B153" s="620"/>
      <c r="C153" s="1" t="s">
        <v>197</v>
      </c>
      <c r="D153" s="210">
        <v>44</v>
      </c>
      <c r="E153" s="210">
        <v>27</v>
      </c>
      <c r="F153" s="210">
        <v>25</v>
      </c>
      <c r="G153" s="210">
        <v>38</v>
      </c>
      <c r="H153" s="210">
        <v>36</v>
      </c>
      <c r="I153" s="210">
        <v>32</v>
      </c>
      <c r="J153" s="210">
        <v>33</v>
      </c>
      <c r="K153" s="210">
        <v>38</v>
      </c>
      <c r="L153" s="210">
        <v>28</v>
      </c>
      <c r="M153" s="210">
        <v>31</v>
      </c>
      <c r="N153" s="210">
        <v>34</v>
      </c>
      <c r="O153" s="210">
        <v>35</v>
      </c>
      <c r="P153" s="211">
        <v>34</v>
      </c>
      <c r="Q153" s="211">
        <v>34</v>
      </c>
      <c r="R153" s="211">
        <v>36</v>
      </c>
      <c r="S153" s="618">
        <f>100</f>
        <v>100</v>
      </c>
      <c r="T153" s="72">
        <f t="shared" si="55"/>
        <v>61.363636363636367</v>
      </c>
      <c r="U153" s="72">
        <f t="shared" si="56"/>
        <v>56.81818181818182</v>
      </c>
      <c r="V153" s="72">
        <f t="shared" si="57"/>
        <v>86.36363636363636</v>
      </c>
      <c r="W153" s="72">
        <f t="shared" si="58"/>
        <v>81.818181818181813</v>
      </c>
      <c r="X153" s="72">
        <f t="shared" si="59"/>
        <v>72.727272727272734</v>
      </c>
      <c r="Y153" s="72">
        <f t="shared" si="60"/>
        <v>75</v>
      </c>
      <c r="Z153" s="72">
        <f t="shared" si="61"/>
        <v>86.36363636363636</v>
      </c>
      <c r="AA153" s="72">
        <f t="shared" si="62"/>
        <v>63.636363636363633</v>
      </c>
      <c r="AB153" s="72">
        <f t="shared" si="62"/>
        <v>70.454545454545453</v>
      </c>
      <c r="AC153" s="72">
        <f t="shared" si="62"/>
        <v>77.272727272727266</v>
      </c>
      <c r="AD153" s="72">
        <f t="shared" si="62"/>
        <v>79.545454545454547</v>
      </c>
      <c r="AE153" s="72">
        <f t="shared" ref="AE153:AG153" si="75">P153*100/$D153</f>
        <v>77.272727272727266</v>
      </c>
      <c r="AF153" s="72">
        <f t="shared" si="75"/>
        <v>77.272727272727266</v>
      </c>
      <c r="AG153" s="73">
        <f t="shared" si="75"/>
        <v>81.818181818181813</v>
      </c>
      <c r="AH153" s="619">
        <v>1</v>
      </c>
      <c r="AI153" s="230">
        <v>1</v>
      </c>
      <c r="AJ153" s="230">
        <v>1</v>
      </c>
      <c r="AK153" s="230">
        <v>1</v>
      </c>
      <c r="AL153" s="230">
        <v>1</v>
      </c>
      <c r="AM153" s="230">
        <v>1</v>
      </c>
      <c r="AN153" s="230">
        <v>1</v>
      </c>
      <c r="AO153" s="230">
        <v>1</v>
      </c>
      <c r="AP153" s="230">
        <v>1</v>
      </c>
      <c r="AQ153" s="230">
        <v>1</v>
      </c>
      <c r="AR153" s="230">
        <v>1</v>
      </c>
      <c r="AS153" s="230">
        <v>1</v>
      </c>
      <c r="AT153" s="230">
        <v>4</v>
      </c>
      <c r="AU153" s="230">
        <v>6</v>
      </c>
      <c r="AV153" s="232">
        <v>7</v>
      </c>
    </row>
    <row r="154" spans="2:48" ht="14.45">
      <c r="B154" s="620"/>
      <c r="C154" s="1" t="s">
        <v>198</v>
      </c>
      <c r="D154" s="210">
        <v>1714</v>
      </c>
      <c r="E154" s="210">
        <v>1672</v>
      </c>
      <c r="F154" s="210">
        <v>1685</v>
      </c>
      <c r="G154" s="210">
        <v>1682</v>
      </c>
      <c r="H154" s="210">
        <v>1665</v>
      </c>
      <c r="I154" s="211">
        <v>1631</v>
      </c>
      <c r="J154" s="210">
        <v>1668</v>
      </c>
      <c r="K154" s="210">
        <v>1663</v>
      </c>
      <c r="L154" s="210">
        <v>1718</v>
      </c>
      <c r="M154" s="210">
        <v>1725</v>
      </c>
      <c r="N154" s="210">
        <v>1779</v>
      </c>
      <c r="O154" s="210">
        <v>1812</v>
      </c>
      <c r="P154" s="211">
        <v>1756</v>
      </c>
      <c r="Q154" s="211">
        <v>1753</v>
      </c>
      <c r="R154" s="211">
        <v>1764</v>
      </c>
      <c r="S154" s="618">
        <f>100</f>
        <v>100</v>
      </c>
      <c r="T154" s="72">
        <f t="shared" si="55"/>
        <v>97.549591598599761</v>
      </c>
      <c r="U154" s="72">
        <f t="shared" si="56"/>
        <v>98.308051341890319</v>
      </c>
      <c r="V154" s="72">
        <f t="shared" si="57"/>
        <v>98.133022170361727</v>
      </c>
      <c r="W154" s="72">
        <f t="shared" si="58"/>
        <v>97.141190198366388</v>
      </c>
      <c r="X154" s="72">
        <f t="shared" si="59"/>
        <v>95.157526254375725</v>
      </c>
      <c r="Y154" s="72">
        <f t="shared" si="60"/>
        <v>97.316219369894981</v>
      </c>
      <c r="Z154" s="72">
        <f t="shared" si="61"/>
        <v>97.024504084013998</v>
      </c>
      <c r="AA154" s="72">
        <f t="shared" si="62"/>
        <v>100.23337222870478</v>
      </c>
      <c r="AB154" s="72">
        <f t="shared" si="62"/>
        <v>100.64177362893815</v>
      </c>
      <c r="AC154" s="72">
        <f t="shared" si="62"/>
        <v>103.79229871645275</v>
      </c>
      <c r="AD154" s="72">
        <f t="shared" si="62"/>
        <v>105.71761960326721</v>
      </c>
      <c r="AE154" s="72">
        <f t="shared" ref="AE154:AG154" si="76">P154*100/$D154</f>
        <v>102.45040840140024</v>
      </c>
      <c r="AF154" s="72">
        <f t="shared" si="76"/>
        <v>102.27537922987165</v>
      </c>
      <c r="AG154" s="73">
        <f t="shared" si="76"/>
        <v>102.9171528588098</v>
      </c>
      <c r="AH154" s="619">
        <v>1</v>
      </c>
      <c r="AI154" s="230">
        <v>1</v>
      </c>
      <c r="AJ154" s="230">
        <v>1</v>
      </c>
      <c r="AK154" s="230">
        <v>1</v>
      </c>
      <c r="AL154" s="230">
        <v>1</v>
      </c>
      <c r="AM154" s="230">
        <v>4</v>
      </c>
      <c r="AN154" s="230">
        <v>1</v>
      </c>
      <c r="AO154" s="230">
        <v>1</v>
      </c>
      <c r="AP154" s="230">
        <v>1</v>
      </c>
      <c r="AQ154" s="230">
        <v>1</v>
      </c>
      <c r="AR154" s="230">
        <v>1</v>
      </c>
      <c r="AS154" s="230">
        <v>1</v>
      </c>
      <c r="AT154" s="230">
        <v>4</v>
      </c>
      <c r="AU154" s="230">
        <v>6</v>
      </c>
      <c r="AV154" s="232">
        <v>7</v>
      </c>
    </row>
    <row r="155" spans="2:48" ht="14.45">
      <c r="B155" s="340"/>
      <c r="C155" s="8" t="s">
        <v>199</v>
      </c>
      <c r="D155">
        <v>1670</v>
      </c>
      <c r="E155">
        <v>1645</v>
      </c>
      <c r="F155">
        <v>1660</v>
      </c>
      <c r="G155">
        <v>1644</v>
      </c>
      <c r="H155">
        <v>1629</v>
      </c>
      <c r="I155">
        <v>1599</v>
      </c>
      <c r="J155">
        <v>1635</v>
      </c>
      <c r="K155">
        <v>1625</v>
      </c>
      <c r="L155">
        <v>1690</v>
      </c>
      <c r="M155">
        <v>1694</v>
      </c>
      <c r="N155">
        <v>1745</v>
      </c>
      <c r="O155">
        <v>1777</v>
      </c>
      <c r="P155">
        <v>1722</v>
      </c>
      <c r="Q155">
        <v>1719</v>
      </c>
      <c r="R155">
        <v>1728</v>
      </c>
      <c r="S155" s="618">
        <f>100</f>
        <v>100</v>
      </c>
      <c r="T155" s="72">
        <f t="shared" si="55"/>
        <v>98.502994011976043</v>
      </c>
      <c r="U155" s="72">
        <f t="shared" si="56"/>
        <v>99.401197604790426</v>
      </c>
      <c r="V155" s="72">
        <f t="shared" si="57"/>
        <v>98.443113772455092</v>
      </c>
      <c r="W155" s="72">
        <f t="shared" si="58"/>
        <v>97.544910179640723</v>
      </c>
      <c r="X155" s="72">
        <f t="shared" si="59"/>
        <v>95.748502994011972</v>
      </c>
      <c r="Y155" s="72">
        <f t="shared" si="60"/>
        <v>97.904191616766468</v>
      </c>
      <c r="Z155" s="72">
        <f t="shared" si="61"/>
        <v>97.305389221556879</v>
      </c>
      <c r="AA155" s="72">
        <f t="shared" si="62"/>
        <v>101.19760479041916</v>
      </c>
      <c r="AB155" s="72">
        <f t="shared" si="62"/>
        <v>101.43712574850299</v>
      </c>
      <c r="AC155" s="72">
        <f t="shared" si="62"/>
        <v>104.49101796407186</v>
      </c>
      <c r="AD155" s="72">
        <f t="shared" si="62"/>
        <v>106.40718562874251</v>
      </c>
      <c r="AE155" s="72">
        <f t="shared" ref="AE155:AG155" si="77">P155*100/$D155</f>
        <v>103.11377245508982</v>
      </c>
      <c r="AF155" s="72">
        <f t="shared" si="77"/>
        <v>102.93413173652695</v>
      </c>
      <c r="AG155" s="73">
        <f t="shared" si="77"/>
        <v>103.47305389221557</v>
      </c>
      <c r="AH155" s="233"/>
      <c r="AI155" s="234"/>
      <c r="AJ155" s="234"/>
      <c r="AK155" s="234"/>
      <c r="AL155" s="234"/>
      <c r="AM155" s="234"/>
      <c r="AN155" s="234"/>
      <c r="AO155" s="234"/>
      <c r="AP155" s="234"/>
      <c r="AQ155" s="234"/>
      <c r="AR155" s="234"/>
      <c r="AS155" s="234"/>
      <c r="AT155" s="234"/>
      <c r="AU155" s="234"/>
      <c r="AV155" s="235"/>
    </row>
    <row r="156" spans="2:48" ht="15" customHeight="1">
      <c r="B156" s="620" t="s">
        <v>114</v>
      </c>
      <c r="C156" s="1" t="s">
        <v>194</v>
      </c>
      <c r="D156" s="210">
        <v>95</v>
      </c>
      <c r="E156" s="210">
        <v>111</v>
      </c>
      <c r="F156" s="210">
        <v>109</v>
      </c>
      <c r="G156" s="210">
        <v>101</v>
      </c>
      <c r="H156" s="210">
        <v>95</v>
      </c>
      <c r="I156" s="210">
        <v>91</v>
      </c>
      <c r="J156" s="210">
        <v>94</v>
      </c>
      <c r="K156" s="210">
        <v>89</v>
      </c>
      <c r="L156" s="210">
        <v>97</v>
      </c>
      <c r="M156" s="210">
        <v>96</v>
      </c>
      <c r="N156" s="210">
        <v>90</v>
      </c>
      <c r="O156" s="210">
        <v>104</v>
      </c>
      <c r="P156" s="211">
        <v>101</v>
      </c>
      <c r="Q156" s="211">
        <v>101</v>
      </c>
      <c r="R156" s="211">
        <v>101</v>
      </c>
      <c r="S156" s="618">
        <f>100</f>
        <v>100</v>
      </c>
      <c r="T156" s="72">
        <f t="shared" si="55"/>
        <v>116.84210526315789</v>
      </c>
      <c r="U156" s="72">
        <f t="shared" si="56"/>
        <v>114.73684210526316</v>
      </c>
      <c r="V156" s="72">
        <f t="shared" si="57"/>
        <v>106.31578947368421</v>
      </c>
      <c r="W156" s="72">
        <f t="shared" si="58"/>
        <v>100</v>
      </c>
      <c r="X156" s="72">
        <f t="shared" si="59"/>
        <v>95.78947368421052</v>
      </c>
      <c r="Y156" s="72">
        <f t="shared" si="60"/>
        <v>98.94736842105263</v>
      </c>
      <c r="Z156" s="72">
        <f t="shared" si="61"/>
        <v>93.684210526315795</v>
      </c>
      <c r="AA156" s="72">
        <f t="shared" si="62"/>
        <v>102.10526315789474</v>
      </c>
      <c r="AB156" s="72">
        <f t="shared" si="62"/>
        <v>101.05263157894737</v>
      </c>
      <c r="AC156" s="72">
        <f t="shared" si="62"/>
        <v>94.736842105263165</v>
      </c>
      <c r="AD156" s="72">
        <f t="shared" si="62"/>
        <v>109.47368421052632</v>
      </c>
      <c r="AE156" s="72">
        <f t="shared" ref="AE156:AE204" si="78">P156*100/$D156</f>
        <v>106.31578947368421</v>
      </c>
      <c r="AF156" s="72">
        <f t="shared" ref="AF156:AG204" si="79">Q156*100/$D156</f>
        <v>106.31578947368421</v>
      </c>
      <c r="AG156" s="73">
        <f t="shared" si="79"/>
        <v>106.31578947368421</v>
      </c>
      <c r="AH156" s="619">
        <v>1</v>
      </c>
      <c r="AI156" s="230">
        <v>1</v>
      </c>
      <c r="AJ156" s="230">
        <v>1</v>
      </c>
      <c r="AK156" s="230">
        <v>1</v>
      </c>
      <c r="AL156" s="230">
        <v>1</v>
      </c>
      <c r="AM156" s="230">
        <v>1</v>
      </c>
      <c r="AN156" s="230">
        <v>1</v>
      </c>
      <c r="AO156" s="230">
        <v>1</v>
      </c>
      <c r="AP156" s="230">
        <v>1</v>
      </c>
      <c r="AQ156" s="230">
        <v>1</v>
      </c>
      <c r="AR156" s="230">
        <v>1</v>
      </c>
      <c r="AS156" s="230">
        <v>1</v>
      </c>
      <c r="AT156" s="230">
        <v>4</v>
      </c>
      <c r="AU156" s="230">
        <v>6</v>
      </c>
      <c r="AV156" s="232">
        <v>7</v>
      </c>
    </row>
    <row r="157" spans="2:48" ht="14.45">
      <c r="B157" s="620"/>
      <c r="C157" s="1" t="s">
        <v>195</v>
      </c>
      <c r="D157" s="210">
        <v>48</v>
      </c>
      <c r="E157" s="210">
        <v>40</v>
      </c>
      <c r="F157" s="210">
        <v>40</v>
      </c>
      <c r="G157" s="210">
        <v>46</v>
      </c>
      <c r="H157" s="210">
        <v>51</v>
      </c>
      <c r="I157" s="210">
        <v>39</v>
      </c>
      <c r="J157" s="210">
        <v>36</v>
      </c>
      <c r="K157" s="210">
        <v>40</v>
      </c>
      <c r="L157" s="210">
        <v>35</v>
      </c>
      <c r="M157" s="210">
        <v>37</v>
      </c>
      <c r="N157" s="210">
        <v>40</v>
      </c>
      <c r="O157" s="210">
        <v>33</v>
      </c>
      <c r="P157" s="211">
        <v>32</v>
      </c>
      <c r="Q157" s="211">
        <v>32</v>
      </c>
      <c r="R157" s="211">
        <v>32</v>
      </c>
      <c r="S157" s="618">
        <f>100</f>
        <v>100</v>
      </c>
      <c r="T157" s="72">
        <f t="shared" si="55"/>
        <v>83.333333333333329</v>
      </c>
      <c r="U157" s="72">
        <f t="shared" si="56"/>
        <v>83.333333333333329</v>
      </c>
      <c r="V157" s="72">
        <f t="shared" si="57"/>
        <v>95.833333333333329</v>
      </c>
      <c r="W157" s="72">
        <f t="shared" si="58"/>
        <v>106.25</v>
      </c>
      <c r="X157" s="72">
        <f t="shared" si="59"/>
        <v>81.25</v>
      </c>
      <c r="Y157" s="72">
        <f t="shared" si="60"/>
        <v>75</v>
      </c>
      <c r="Z157" s="72">
        <f t="shared" si="61"/>
        <v>83.333333333333329</v>
      </c>
      <c r="AA157" s="72">
        <f t="shared" si="62"/>
        <v>72.916666666666671</v>
      </c>
      <c r="AB157" s="72">
        <f t="shared" si="62"/>
        <v>77.083333333333329</v>
      </c>
      <c r="AC157" s="72">
        <f t="shared" si="62"/>
        <v>83.333333333333329</v>
      </c>
      <c r="AD157" s="72">
        <f t="shared" si="62"/>
        <v>68.75</v>
      </c>
      <c r="AE157" s="72">
        <f t="shared" si="78"/>
        <v>66.666666666666671</v>
      </c>
      <c r="AF157" s="72">
        <f t="shared" si="79"/>
        <v>66.666666666666671</v>
      </c>
      <c r="AG157" s="73">
        <f t="shared" si="79"/>
        <v>66.666666666666671</v>
      </c>
      <c r="AH157" s="619">
        <v>1</v>
      </c>
      <c r="AI157" s="230">
        <v>1</v>
      </c>
      <c r="AJ157" s="230">
        <v>1</v>
      </c>
      <c r="AK157" s="230">
        <v>1</v>
      </c>
      <c r="AL157" s="230">
        <v>1</v>
      </c>
      <c r="AM157" s="230">
        <v>1</v>
      </c>
      <c r="AN157" s="230">
        <v>1</v>
      </c>
      <c r="AO157" s="230">
        <v>1</v>
      </c>
      <c r="AP157" s="230">
        <v>1</v>
      </c>
      <c r="AQ157" s="230">
        <v>1</v>
      </c>
      <c r="AR157" s="230">
        <v>1</v>
      </c>
      <c r="AS157" s="230">
        <v>1</v>
      </c>
      <c r="AT157" s="230">
        <v>4</v>
      </c>
      <c r="AU157" s="230">
        <v>6</v>
      </c>
      <c r="AV157" s="232">
        <v>7</v>
      </c>
    </row>
    <row r="158" spans="2:48" ht="14.45">
      <c r="B158" s="620"/>
      <c r="C158" s="1" t="s">
        <v>196</v>
      </c>
      <c r="D158" s="210">
        <v>21</v>
      </c>
      <c r="E158" s="210">
        <v>17</v>
      </c>
      <c r="F158" s="210">
        <v>16</v>
      </c>
      <c r="G158" s="210">
        <v>20</v>
      </c>
      <c r="H158" s="210">
        <v>19</v>
      </c>
      <c r="I158" s="210">
        <v>21</v>
      </c>
      <c r="J158" s="210">
        <v>20</v>
      </c>
      <c r="K158" s="210">
        <v>20</v>
      </c>
      <c r="L158" s="210">
        <v>19</v>
      </c>
      <c r="M158" s="210">
        <v>17</v>
      </c>
      <c r="N158" s="210">
        <v>17</v>
      </c>
      <c r="O158" s="210">
        <v>16</v>
      </c>
      <c r="P158" s="211">
        <v>15</v>
      </c>
      <c r="Q158" s="211">
        <v>15</v>
      </c>
      <c r="R158" s="211">
        <v>15</v>
      </c>
      <c r="S158" s="618">
        <f>100</f>
        <v>100</v>
      </c>
      <c r="T158" s="72">
        <f t="shared" si="55"/>
        <v>80.952380952380949</v>
      </c>
      <c r="U158" s="72">
        <f t="shared" si="56"/>
        <v>76.19047619047619</v>
      </c>
      <c r="V158" s="72">
        <f t="shared" si="57"/>
        <v>95.238095238095241</v>
      </c>
      <c r="W158" s="72">
        <f t="shared" si="58"/>
        <v>90.476190476190482</v>
      </c>
      <c r="X158" s="72">
        <f t="shared" si="59"/>
        <v>100</v>
      </c>
      <c r="Y158" s="72">
        <f t="shared" si="60"/>
        <v>95.238095238095241</v>
      </c>
      <c r="Z158" s="72">
        <f t="shared" si="61"/>
        <v>95.238095238095241</v>
      </c>
      <c r="AA158" s="72">
        <f t="shared" si="62"/>
        <v>90.476190476190482</v>
      </c>
      <c r="AB158" s="72">
        <f t="shared" si="62"/>
        <v>80.952380952380949</v>
      </c>
      <c r="AC158" s="72">
        <f t="shared" si="62"/>
        <v>80.952380952380949</v>
      </c>
      <c r="AD158" s="72">
        <f t="shared" si="62"/>
        <v>76.19047619047619</v>
      </c>
      <c r="AE158" s="72">
        <f t="shared" si="78"/>
        <v>71.428571428571431</v>
      </c>
      <c r="AF158" s="72">
        <f t="shared" si="79"/>
        <v>71.428571428571431</v>
      </c>
      <c r="AG158" s="73">
        <f t="shared" si="79"/>
        <v>71.428571428571431</v>
      </c>
      <c r="AH158" s="619">
        <v>1</v>
      </c>
      <c r="AI158" s="230">
        <v>1</v>
      </c>
      <c r="AJ158" s="230">
        <v>1</v>
      </c>
      <c r="AK158" s="230">
        <v>1</v>
      </c>
      <c r="AL158" s="230">
        <v>1</v>
      </c>
      <c r="AM158" s="230">
        <v>1</v>
      </c>
      <c r="AN158" s="230">
        <v>1</v>
      </c>
      <c r="AO158" s="230">
        <v>1</v>
      </c>
      <c r="AP158" s="230">
        <v>1</v>
      </c>
      <c r="AQ158" s="230">
        <v>1</v>
      </c>
      <c r="AR158" s="230">
        <v>1</v>
      </c>
      <c r="AS158" s="230">
        <v>1</v>
      </c>
      <c r="AT158" s="230">
        <v>4</v>
      </c>
      <c r="AU158" s="230">
        <v>6</v>
      </c>
      <c r="AV158" s="232">
        <v>7</v>
      </c>
    </row>
    <row r="159" spans="2:48" ht="14.45">
      <c r="B159" s="620"/>
      <c r="C159" s="1" t="s">
        <v>197</v>
      </c>
      <c r="D159" s="210">
        <v>5</v>
      </c>
      <c r="E159" s="210">
        <v>4</v>
      </c>
      <c r="F159" s="210">
        <v>4</v>
      </c>
      <c r="G159" s="210">
        <v>5</v>
      </c>
      <c r="H159" s="210">
        <v>4</v>
      </c>
      <c r="I159" s="210">
        <v>4</v>
      </c>
      <c r="J159" s="210">
        <v>4</v>
      </c>
      <c r="K159" s="210">
        <v>4</v>
      </c>
      <c r="L159" s="210">
        <v>2</v>
      </c>
      <c r="M159" s="210">
        <v>3</v>
      </c>
      <c r="N159" s="210">
        <v>4</v>
      </c>
      <c r="O159" s="210">
        <v>3</v>
      </c>
      <c r="P159" s="211">
        <v>3</v>
      </c>
      <c r="Q159" s="211">
        <v>3</v>
      </c>
      <c r="R159" s="211">
        <v>3</v>
      </c>
      <c r="S159" s="618">
        <f>100</f>
        <v>100</v>
      </c>
      <c r="T159" s="72">
        <f t="shared" si="55"/>
        <v>80</v>
      </c>
      <c r="U159" s="72">
        <f t="shared" si="56"/>
        <v>80</v>
      </c>
      <c r="V159" s="72">
        <f t="shared" si="57"/>
        <v>100</v>
      </c>
      <c r="W159" s="72">
        <f t="shared" si="58"/>
        <v>80</v>
      </c>
      <c r="X159" s="72">
        <f t="shared" si="59"/>
        <v>80</v>
      </c>
      <c r="Y159" s="72">
        <f t="shared" si="60"/>
        <v>80</v>
      </c>
      <c r="Z159" s="72">
        <f t="shared" si="61"/>
        <v>80</v>
      </c>
      <c r="AA159" s="72">
        <f t="shared" si="62"/>
        <v>40</v>
      </c>
      <c r="AB159" s="72">
        <f t="shared" si="62"/>
        <v>60</v>
      </c>
      <c r="AC159" s="72">
        <f t="shared" si="62"/>
        <v>80</v>
      </c>
      <c r="AD159" s="72">
        <f t="shared" si="62"/>
        <v>60</v>
      </c>
      <c r="AE159" s="72">
        <f t="shared" si="78"/>
        <v>60</v>
      </c>
      <c r="AF159" s="72">
        <f t="shared" si="79"/>
        <v>60</v>
      </c>
      <c r="AG159" s="73">
        <f t="shared" si="79"/>
        <v>60</v>
      </c>
      <c r="AH159" s="619">
        <v>1</v>
      </c>
      <c r="AI159" s="230">
        <v>1</v>
      </c>
      <c r="AJ159" s="230">
        <v>1</v>
      </c>
      <c r="AK159" s="230">
        <v>1</v>
      </c>
      <c r="AL159" s="230">
        <v>1</v>
      </c>
      <c r="AM159" s="230">
        <v>1</v>
      </c>
      <c r="AN159" s="230">
        <v>1</v>
      </c>
      <c r="AO159" s="230">
        <v>1</v>
      </c>
      <c r="AP159" s="230">
        <v>1</v>
      </c>
      <c r="AQ159" s="230">
        <v>1</v>
      </c>
      <c r="AR159" s="230">
        <v>1</v>
      </c>
      <c r="AS159" s="230">
        <v>1</v>
      </c>
      <c r="AT159" s="230">
        <v>4</v>
      </c>
      <c r="AU159" s="230">
        <v>6</v>
      </c>
      <c r="AV159" s="232">
        <v>7</v>
      </c>
    </row>
    <row r="160" spans="2:48" ht="14.45">
      <c r="B160" s="620"/>
      <c r="C160" s="1" t="s">
        <v>198</v>
      </c>
      <c r="D160" s="210">
        <v>169</v>
      </c>
      <c r="E160" s="210">
        <v>172</v>
      </c>
      <c r="F160" s="210">
        <v>169</v>
      </c>
      <c r="G160" s="210">
        <v>172</v>
      </c>
      <c r="H160" s="210">
        <v>169</v>
      </c>
      <c r="I160" s="211">
        <v>155</v>
      </c>
      <c r="J160" s="210">
        <v>154</v>
      </c>
      <c r="K160" s="210">
        <v>153</v>
      </c>
      <c r="L160" s="210">
        <v>153</v>
      </c>
      <c r="M160" s="210">
        <v>153</v>
      </c>
      <c r="N160" s="210">
        <v>151</v>
      </c>
      <c r="O160" s="210">
        <v>156</v>
      </c>
      <c r="P160" s="211">
        <v>151</v>
      </c>
      <c r="Q160" s="211">
        <v>151</v>
      </c>
      <c r="R160" s="211">
        <v>151</v>
      </c>
      <c r="S160" s="618">
        <f>100</f>
        <v>100</v>
      </c>
      <c r="T160" s="72">
        <f t="shared" si="55"/>
        <v>101.77514792899409</v>
      </c>
      <c r="U160" s="72">
        <f t="shared" si="56"/>
        <v>100</v>
      </c>
      <c r="V160" s="72">
        <f t="shared" si="57"/>
        <v>101.77514792899409</v>
      </c>
      <c r="W160" s="72">
        <f t="shared" si="58"/>
        <v>100</v>
      </c>
      <c r="X160" s="72">
        <f t="shared" si="59"/>
        <v>91.715976331360949</v>
      </c>
      <c r="Y160" s="72">
        <f t="shared" si="60"/>
        <v>91.124260355029591</v>
      </c>
      <c r="Z160" s="72">
        <f t="shared" si="61"/>
        <v>90.532544378698219</v>
      </c>
      <c r="AA160" s="72">
        <f t="shared" si="62"/>
        <v>90.532544378698219</v>
      </c>
      <c r="AB160" s="72">
        <f t="shared" si="62"/>
        <v>90.532544378698219</v>
      </c>
      <c r="AC160" s="72">
        <f t="shared" si="62"/>
        <v>89.349112426035504</v>
      </c>
      <c r="AD160" s="72">
        <f t="shared" si="62"/>
        <v>92.307692307692307</v>
      </c>
      <c r="AE160" s="72">
        <f t="shared" si="78"/>
        <v>89.349112426035504</v>
      </c>
      <c r="AF160" s="72">
        <f t="shared" si="79"/>
        <v>89.349112426035504</v>
      </c>
      <c r="AG160" s="73">
        <f t="shared" si="79"/>
        <v>89.349112426035504</v>
      </c>
      <c r="AH160" s="619">
        <v>1</v>
      </c>
      <c r="AI160" s="230">
        <v>1</v>
      </c>
      <c r="AJ160" s="230">
        <v>1</v>
      </c>
      <c r="AK160" s="230">
        <v>1</v>
      </c>
      <c r="AL160" s="230">
        <v>1</v>
      </c>
      <c r="AM160" s="230">
        <v>4</v>
      </c>
      <c r="AN160" s="230">
        <v>1</v>
      </c>
      <c r="AO160" s="230">
        <v>1</v>
      </c>
      <c r="AP160" s="230">
        <v>1</v>
      </c>
      <c r="AQ160" s="230">
        <v>1</v>
      </c>
      <c r="AR160" s="230">
        <v>1</v>
      </c>
      <c r="AS160" s="230">
        <v>1</v>
      </c>
      <c r="AT160" s="230">
        <v>4</v>
      </c>
      <c r="AU160" s="230">
        <v>6</v>
      </c>
      <c r="AV160" s="232">
        <v>7</v>
      </c>
    </row>
    <row r="161" spans="2:48" ht="14.45">
      <c r="B161" s="340"/>
      <c r="C161" s="8" t="s">
        <v>199</v>
      </c>
      <c r="D161">
        <v>164</v>
      </c>
      <c r="E161">
        <v>168</v>
      </c>
      <c r="F161">
        <v>165</v>
      </c>
      <c r="G161">
        <v>167</v>
      </c>
      <c r="H161">
        <v>165</v>
      </c>
      <c r="I161">
        <v>151</v>
      </c>
      <c r="J161">
        <v>150</v>
      </c>
      <c r="K161">
        <v>149</v>
      </c>
      <c r="L161">
        <v>151</v>
      </c>
      <c r="M161">
        <v>150</v>
      </c>
      <c r="N161">
        <v>147</v>
      </c>
      <c r="O161">
        <v>153</v>
      </c>
      <c r="P161">
        <v>148</v>
      </c>
      <c r="Q161">
        <v>148</v>
      </c>
      <c r="R161">
        <v>148</v>
      </c>
      <c r="S161" s="618">
        <f>100</f>
        <v>100</v>
      </c>
      <c r="T161" s="72">
        <f t="shared" si="55"/>
        <v>102.4390243902439</v>
      </c>
      <c r="U161" s="72">
        <f t="shared" si="56"/>
        <v>100.60975609756098</v>
      </c>
      <c r="V161" s="72">
        <f t="shared" si="57"/>
        <v>101.82926829268293</v>
      </c>
      <c r="W161" s="72">
        <f t="shared" si="58"/>
        <v>100.60975609756098</v>
      </c>
      <c r="X161" s="72">
        <f t="shared" si="59"/>
        <v>92.073170731707322</v>
      </c>
      <c r="Y161" s="72">
        <f t="shared" si="60"/>
        <v>91.463414634146346</v>
      </c>
      <c r="Z161" s="72">
        <f t="shared" si="61"/>
        <v>90.853658536585371</v>
      </c>
      <c r="AA161" s="72">
        <f t="shared" si="62"/>
        <v>92.073170731707322</v>
      </c>
      <c r="AB161" s="72">
        <f t="shared" si="62"/>
        <v>91.463414634146346</v>
      </c>
      <c r="AC161" s="72">
        <f t="shared" si="62"/>
        <v>89.634146341463421</v>
      </c>
      <c r="AD161" s="72">
        <f t="shared" si="62"/>
        <v>93.292682926829272</v>
      </c>
      <c r="AE161" s="72">
        <f t="shared" si="78"/>
        <v>90.243902439024396</v>
      </c>
      <c r="AF161" s="72">
        <f t="shared" si="79"/>
        <v>90.243902439024396</v>
      </c>
      <c r="AG161" s="73">
        <f t="shared" si="79"/>
        <v>90.243902439024396</v>
      </c>
      <c r="AH161" s="233"/>
      <c r="AI161" s="234"/>
      <c r="AJ161" s="234"/>
      <c r="AK161" s="234"/>
      <c r="AL161" s="234"/>
      <c r="AM161" s="234"/>
      <c r="AN161" s="234"/>
      <c r="AO161" s="234"/>
      <c r="AP161" s="234"/>
      <c r="AQ161" s="234"/>
      <c r="AR161" s="234"/>
      <c r="AS161" s="234"/>
      <c r="AT161" s="234"/>
      <c r="AU161" s="234"/>
      <c r="AV161" s="235"/>
    </row>
    <row r="162" spans="2:48" ht="15" customHeight="1">
      <c r="B162" s="620" t="s">
        <v>115</v>
      </c>
      <c r="C162" s="1" t="s">
        <v>194</v>
      </c>
      <c r="D162" s="210">
        <v>86</v>
      </c>
      <c r="E162" s="210">
        <v>91</v>
      </c>
      <c r="F162" s="210">
        <v>89</v>
      </c>
      <c r="G162" s="210">
        <v>69</v>
      </c>
      <c r="H162" s="210">
        <v>85</v>
      </c>
      <c r="I162" s="210">
        <v>82</v>
      </c>
      <c r="J162" s="210">
        <v>87</v>
      </c>
      <c r="K162" s="210">
        <v>93</v>
      </c>
      <c r="L162" s="210">
        <v>102</v>
      </c>
      <c r="M162" s="210">
        <v>108</v>
      </c>
      <c r="N162" s="210">
        <v>110</v>
      </c>
      <c r="O162" s="210">
        <v>113</v>
      </c>
      <c r="P162" s="211">
        <v>110</v>
      </c>
      <c r="Q162" s="211">
        <v>110</v>
      </c>
      <c r="R162" s="211">
        <v>111</v>
      </c>
      <c r="S162" s="618">
        <f>100</f>
        <v>100</v>
      </c>
      <c r="T162" s="72">
        <f t="shared" si="55"/>
        <v>105.81395348837209</v>
      </c>
      <c r="U162" s="72">
        <f t="shared" si="56"/>
        <v>103.48837209302326</v>
      </c>
      <c r="V162" s="72">
        <f t="shared" si="57"/>
        <v>80.232558139534888</v>
      </c>
      <c r="W162" s="72">
        <f t="shared" si="58"/>
        <v>98.837209302325576</v>
      </c>
      <c r="X162" s="72">
        <f t="shared" si="59"/>
        <v>95.348837209302332</v>
      </c>
      <c r="Y162" s="72">
        <f t="shared" si="60"/>
        <v>101.16279069767442</v>
      </c>
      <c r="Z162" s="72">
        <f t="shared" si="61"/>
        <v>108.13953488372093</v>
      </c>
      <c r="AA162" s="72">
        <f t="shared" si="62"/>
        <v>118.6046511627907</v>
      </c>
      <c r="AB162" s="72">
        <f t="shared" si="62"/>
        <v>125.58139534883721</v>
      </c>
      <c r="AC162" s="72">
        <f t="shared" si="62"/>
        <v>127.90697674418605</v>
      </c>
      <c r="AD162" s="72">
        <f t="shared" si="62"/>
        <v>131.3953488372093</v>
      </c>
      <c r="AE162" s="72">
        <f t="shared" si="78"/>
        <v>127.90697674418605</v>
      </c>
      <c r="AF162" s="72">
        <f t="shared" si="79"/>
        <v>127.90697674418605</v>
      </c>
      <c r="AG162" s="73">
        <f t="shared" si="79"/>
        <v>129.06976744186048</v>
      </c>
      <c r="AH162" s="619">
        <v>1</v>
      </c>
      <c r="AI162" s="230">
        <v>1</v>
      </c>
      <c r="AJ162" s="230">
        <v>1</v>
      </c>
      <c r="AK162" s="230">
        <v>1</v>
      </c>
      <c r="AL162" s="230">
        <v>1</v>
      </c>
      <c r="AM162" s="230">
        <v>1</v>
      </c>
      <c r="AN162" s="230">
        <v>1</v>
      </c>
      <c r="AO162" s="230">
        <v>1</v>
      </c>
      <c r="AP162" s="230">
        <v>1</v>
      </c>
      <c r="AQ162" s="230">
        <v>1</v>
      </c>
      <c r="AR162" s="230">
        <v>1</v>
      </c>
      <c r="AS162" s="230">
        <v>1</v>
      </c>
      <c r="AT162" s="230">
        <v>4</v>
      </c>
      <c r="AU162" s="230">
        <v>6</v>
      </c>
      <c r="AV162" s="232">
        <v>7</v>
      </c>
    </row>
    <row r="163" spans="2:48" ht="14.45">
      <c r="B163" s="620"/>
      <c r="C163" s="1" t="s">
        <v>195</v>
      </c>
      <c r="D163" s="210">
        <v>29</v>
      </c>
      <c r="E163" s="210">
        <v>31</v>
      </c>
      <c r="F163" s="210">
        <v>25</v>
      </c>
      <c r="G163" s="210">
        <v>34</v>
      </c>
      <c r="H163" s="210">
        <v>32</v>
      </c>
      <c r="I163" s="210">
        <v>29</v>
      </c>
      <c r="J163" s="210">
        <v>30</v>
      </c>
      <c r="K163" s="210">
        <v>32</v>
      </c>
      <c r="L163" s="210">
        <v>29</v>
      </c>
      <c r="M163" s="210">
        <v>27</v>
      </c>
      <c r="N163" s="210">
        <v>28</v>
      </c>
      <c r="O163" s="210">
        <v>27</v>
      </c>
      <c r="P163" s="211">
        <v>26</v>
      </c>
      <c r="Q163" s="211">
        <v>26</v>
      </c>
      <c r="R163" s="211">
        <v>26</v>
      </c>
      <c r="S163" s="618">
        <f>100</f>
        <v>100</v>
      </c>
      <c r="T163" s="72">
        <f t="shared" si="55"/>
        <v>106.89655172413794</v>
      </c>
      <c r="U163" s="72">
        <f t="shared" si="56"/>
        <v>86.206896551724142</v>
      </c>
      <c r="V163" s="72">
        <f t="shared" si="57"/>
        <v>117.24137931034483</v>
      </c>
      <c r="W163" s="72">
        <f t="shared" si="58"/>
        <v>110.34482758620689</v>
      </c>
      <c r="X163" s="72">
        <f t="shared" si="59"/>
        <v>100</v>
      </c>
      <c r="Y163" s="72">
        <f t="shared" si="60"/>
        <v>103.44827586206897</v>
      </c>
      <c r="Z163" s="72">
        <f t="shared" si="61"/>
        <v>110.34482758620689</v>
      </c>
      <c r="AA163" s="72">
        <f t="shared" si="62"/>
        <v>100</v>
      </c>
      <c r="AB163" s="72">
        <f t="shared" si="62"/>
        <v>93.103448275862064</v>
      </c>
      <c r="AC163" s="72">
        <f t="shared" si="62"/>
        <v>96.551724137931032</v>
      </c>
      <c r="AD163" s="72">
        <f t="shared" si="62"/>
        <v>93.103448275862064</v>
      </c>
      <c r="AE163" s="72">
        <f t="shared" si="78"/>
        <v>89.65517241379311</v>
      </c>
      <c r="AF163" s="72">
        <f t="shared" si="79"/>
        <v>89.65517241379311</v>
      </c>
      <c r="AG163" s="73">
        <f t="shared" si="79"/>
        <v>89.65517241379311</v>
      </c>
      <c r="AH163" s="619">
        <v>1</v>
      </c>
      <c r="AI163" s="230">
        <v>1</v>
      </c>
      <c r="AJ163" s="230">
        <v>1</v>
      </c>
      <c r="AK163" s="230">
        <v>1</v>
      </c>
      <c r="AL163" s="230">
        <v>1</v>
      </c>
      <c r="AM163" s="230">
        <v>1</v>
      </c>
      <c r="AN163" s="230">
        <v>1</v>
      </c>
      <c r="AO163" s="230">
        <v>1</v>
      </c>
      <c r="AP163" s="230">
        <v>1</v>
      </c>
      <c r="AQ163" s="230">
        <v>1</v>
      </c>
      <c r="AR163" s="230">
        <v>1</v>
      </c>
      <c r="AS163" s="230">
        <v>1</v>
      </c>
      <c r="AT163" s="230">
        <v>4</v>
      </c>
      <c r="AU163" s="230">
        <v>6</v>
      </c>
      <c r="AV163" s="232">
        <v>7</v>
      </c>
    </row>
    <row r="164" spans="2:48" ht="14.45">
      <c r="B164" s="620"/>
      <c r="C164" s="1" t="s">
        <v>196</v>
      </c>
      <c r="D164" s="210">
        <v>13</v>
      </c>
      <c r="E164" s="210">
        <v>6</v>
      </c>
      <c r="F164" s="210">
        <v>5</v>
      </c>
      <c r="G164" s="210">
        <v>8</v>
      </c>
      <c r="H164" s="210">
        <v>7</v>
      </c>
      <c r="I164" s="210">
        <v>7</v>
      </c>
      <c r="J164" s="210">
        <v>9</v>
      </c>
      <c r="K164" s="210">
        <v>8</v>
      </c>
      <c r="L164" s="210">
        <v>5</v>
      </c>
      <c r="M164" s="210">
        <v>7</v>
      </c>
      <c r="N164" s="210">
        <v>7</v>
      </c>
      <c r="O164" s="210">
        <v>7</v>
      </c>
      <c r="P164" s="211">
        <v>6</v>
      </c>
      <c r="Q164" s="211">
        <v>6</v>
      </c>
      <c r="R164" s="211">
        <v>6</v>
      </c>
      <c r="S164" s="618">
        <f>100</f>
        <v>100</v>
      </c>
      <c r="T164" s="72">
        <f t="shared" si="55"/>
        <v>46.153846153846153</v>
      </c>
      <c r="U164" s="72">
        <f t="shared" si="56"/>
        <v>38.46153846153846</v>
      </c>
      <c r="V164" s="72">
        <f t="shared" si="57"/>
        <v>61.53846153846154</v>
      </c>
      <c r="W164" s="72">
        <f t="shared" si="58"/>
        <v>53.846153846153847</v>
      </c>
      <c r="X164" s="72">
        <f t="shared" si="59"/>
        <v>53.846153846153847</v>
      </c>
      <c r="Y164" s="72">
        <f t="shared" si="60"/>
        <v>69.230769230769226</v>
      </c>
      <c r="Z164" s="72">
        <f t="shared" si="61"/>
        <v>61.53846153846154</v>
      </c>
      <c r="AA164" s="72">
        <f t="shared" si="62"/>
        <v>38.46153846153846</v>
      </c>
      <c r="AB164" s="72">
        <f t="shared" si="62"/>
        <v>53.846153846153847</v>
      </c>
      <c r="AC164" s="72">
        <f t="shared" si="62"/>
        <v>53.846153846153847</v>
      </c>
      <c r="AD164" s="72">
        <f t="shared" si="62"/>
        <v>53.846153846153847</v>
      </c>
      <c r="AE164" s="72">
        <f t="shared" si="78"/>
        <v>46.153846153846153</v>
      </c>
      <c r="AF164" s="72">
        <f t="shared" si="79"/>
        <v>46.153846153846153</v>
      </c>
      <c r="AG164" s="73">
        <f t="shared" si="79"/>
        <v>46.153846153846153</v>
      </c>
      <c r="AH164" s="619">
        <v>1</v>
      </c>
      <c r="AI164" s="230">
        <v>1</v>
      </c>
      <c r="AJ164" s="230">
        <v>1</v>
      </c>
      <c r="AK164" s="230">
        <v>1</v>
      </c>
      <c r="AL164" s="230">
        <v>1</v>
      </c>
      <c r="AM164" s="230">
        <v>1</v>
      </c>
      <c r="AN164" s="230">
        <v>1</v>
      </c>
      <c r="AO164" s="230">
        <v>1</v>
      </c>
      <c r="AP164" s="230">
        <v>1</v>
      </c>
      <c r="AQ164" s="230">
        <v>1</v>
      </c>
      <c r="AR164" s="230">
        <v>1</v>
      </c>
      <c r="AS164" s="230">
        <v>1</v>
      </c>
      <c r="AT164" s="230">
        <v>4</v>
      </c>
      <c r="AU164" s="230">
        <v>6</v>
      </c>
      <c r="AV164" s="232">
        <v>7</v>
      </c>
    </row>
    <row r="165" spans="2:48" ht="14.45">
      <c r="B165" s="620"/>
      <c r="C165" s="1" t="s">
        <v>197</v>
      </c>
      <c r="D165" s="210">
        <v>2</v>
      </c>
      <c r="E165" s="210">
        <v>2</v>
      </c>
      <c r="F165" s="210">
        <v>2</v>
      </c>
      <c r="G165" s="210">
        <v>4</v>
      </c>
      <c r="H165" s="210">
        <v>2</v>
      </c>
      <c r="I165" s="210">
        <v>3</v>
      </c>
      <c r="J165" s="210">
        <v>3</v>
      </c>
      <c r="K165" s="210">
        <v>3</v>
      </c>
      <c r="L165" s="210">
        <v>3</v>
      </c>
      <c r="M165" s="210">
        <v>3</v>
      </c>
      <c r="N165" s="210">
        <v>3</v>
      </c>
      <c r="O165" s="210">
        <v>3</v>
      </c>
      <c r="P165" s="211">
        <v>3</v>
      </c>
      <c r="Q165" s="211">
        <v>3</v>
      </c>
      <c r="R165" s="211">
        <v>3</v>
      </c>
      <c r="S165" s="618">
        <f>100</f>
        <v>100</v>
      </c>
      <c r="T165" s="72">
        <f t="shared" si="55"/>
        <v>100</v>
      </c>
      <c r="U165" s="72">
        <f t="shared" si="56"/>
        <v>100</v>
      </c>
      <c r="V165" s="72">
        <f t="shared" si="57"/>
        <v>200</v>
      </c>
      <c r="W165" s="72">
        <f t="shared" si="58"/>
        <v>100</v>
      </c>
      <c r="X165" s="72">
        <f t="shared" si="59"/>
        <v>150</v>
      </c>
      <c r="Y165" s="72">
        <f t="shared" si="60"/>
        <v>150</v>
      </c>
      <c r="Z165" s="72">
        <f t="shared" si="61"/>
        <v>150</v>
      </c>
      <c r="AA165" s="72">
        <f t="shared" si="62"/>
        <v>150</v>
      </c>
      <c r="AB165" s="72">
        <f t="shared" si="62"/>
        <v>150</v>
      </c>
      <c r="AC165" s="72">
        <f t="shared" si="62"/>
        <v>150</v>
      </c>
      <c r="AD165" s="72">
        <f t="shared" si="62"/>
        <v>150</v>
      </c>
      <c r="AE165" s="72">
        <f t="shared" si="78"/>
        <v>150</v>
      </c>
      <c r="AF165" s="72">
        <f t="shared" si="79"/>
        <v>150</v>
      </c>
      <c r="AG165" s="73">
        <f t="shared" si="79"/>
        <v>150</v>
      </c>
      <c r="AH165" s="619">
        <v>1</v>
      </c>
      <c r="AI165" s="230">
        <v>1</v>
      </c>
      <c r="AJ165" s="230">
        <v>1</v>
      </c>
      <c r="AK165" s="230">
        <v>1</v>
      </c>
      <c r="AL165" s="230">
        <v>1</v>
      </c>
      <c r="AM165" s="230">
        <v>1</v>
      </c>
      <c r="AN165" s="230">
        <v>1</v>
      </c>
      <c r="AO165" s="230">
        <v>1</v>
      </c>
      <c r="AP165" s="230">
        <v>1</v>
      </c>
      <c r="AQ165" s="230">
        <v>1</v>
      </c>
      <c r="AR165" s="230">
        <v>1</v>
      </c>
      <c r="AS165" s="230">
        <v>1</v>
      </c>
      <c r="AT165" s="230">
        <v>4</v>
      </c>
      <c r="AU165" s="230">
        <v>6</v>
      </c>
      <c r="AV165" s="232">
        <v>7</v>
      </c>
    </row>
    <row r="166" spans="2:48" ht="14.45">
      <c r="B166" s="620"/>
      <c r="C166" s="1" t="s">
        <v>198</v>
      </c>
      <c r="D166" s="210">
        <v>130</v>
      </c>
      <c r="E166" s="210">
        <v>130</v>
      </c>
      <c r="F166" s="210">
        <v>121</v>
      </c>
      <c r="G166" s="210">
        <v>115</v>
      </c>
      <c r="H166" s="210">
        <v>126</v>
      </c>
      <c r="I166" s="211">
        <v>121</v>
      </c>
      <c r="J166" s="210">
        <v>129</v>
      </c>
      <c r="K166" s="210">
        <v>136</v>
      </c>
      <c r="L166" s="210">
        <v>139</v>
      </c>
      <c r="M166" s="210">
        <v>145</v>
      </c>
      <c r="N166" s="210">
        <v>148</v>
      </c>
      <c r="O166" s="210">
        <v>150</v>
      </c>
      <c r="P166" s="211">
        <v>145</v>
      </c>
      <c r="Q166" s="211">
        <v>145</v>
      </c>
      <c r="R166" s="211">
        <v>146</v>
      </c>
      <c r="S166" s="618">
        <f>100</f>
        <v>100</v>
      </c>
      <c r="T166" s="72">
        <f t="shared" si="55"/>
        <v>100</v>
      </c>
      <c r="U166" s="72">
        <f t="shared" si="56"/>
        <v>93.07692307692308</v>
      </c>
      <c r="V166" s="72">
        <f t="shared" si="57"/>
        <v>88.461538461538467</v>
      </c>
      <c r="W166" s="72">
        <f t="shared" si="58"/>
        <v>96.92307692307692</v>
      </c>
      <c r="X166" s="72">
        <f t="shared" si="59"/>
        <v>93.07692307692308</v>
      </c>
      <c r="Y166" s="72">
        <f t="shared" si="60"/>
        <v>99.230769230769226</v>
      </c>
      <c r="Z166" s="72">
        <f t="shared" si="61"/>
        <v>104.61538461538461</v>
      </c>
      <c r="AA166" s="72">
        <f t="shared" si="62"/>
        <v>106.92307692307692</v>
      </c>
      <c r="AB166" s="72">
        <f t="shared" si="62"/>
        <v>111.53846153846153</v>
      </c>
      <c r="AC166" s="72">
        <f t="shared" si="62"/>
        <v>113.84615384615384</v>
      </c>
      <c r="AD166" s="72">
        <f t="shared" si="62"/>
        <v>115.38461538461539</v>
      </c>
      <c r="AE166" s="72">
        <f t="shared" si="78"/>
        <v>111.53846153846153</v>
      </c>
      <c r="AF166" s="72">
        <f t="shared" si="79"/>
        <v>111.53846153846153</v>
      </c>
      <c r="AG166" s="73">
        <f t="shared" si="79"/>
        <v>112.30769230769231</v>
      </c>
      <c r="AH166" s="619">
        <v>1</v>
      </c>
      <c r="AI166" s="230">
        <v>1</v>
      </c>
      <c r="AJ166" s="230">
        <v>1</v>
      </c>
      <c r="AK166" s="230">
        <v>1</v>
      </c>
      <c r="AL166" s="230">
        <v>1</v>
      </c>
      <c r="AM166" s="230">
        <v>4</v>
      </c>
      <c r="AN166" s="230">
        <v>1</v>
      </c>
      <c r="AO166" s="230">
        <v>1</v>
      </c>
      <c r="AP166" s="230">
        <v>1</v>
      </c>
      <c r="AQ166" s="230">
        <v>1</v>
      </c>
      <c r="AR166" s="230">
        <v>1</v>
      </c>
      <c r="AS166" s="230">
        <v>1</v>
      </c>
      <c r="AT166" s="230">
        <v>4</v>
      </c>
      <c r="AU166" s="230">
        <v>6</v>
      </c>
      <c r="AV166" s="232">
        <v>7</v>
      </c>
    </row>
    <row r="167" spans="2:48" ht="14.45">
      <c r="B167" s="340"/>
      <c r="C167" s="8" t="s">
        <v>199</v>
      </c>
      <c r="D167">
        <v>128</v>
      </c>
      <c r="E167">
        <v>128</v>
      </c>
      <c r="F167">
        <v>119</v>
      </c>
      <c r="G167">
        <v>111</v>
      </c>
      <c r="H167">
        <v>124</v>
      </c>
      <c r="I167">
        <v>118</v>
      </c>
      <c r="J167">
        <v>126</v>
      </c>
      <c r="K167">
        <v>133</v>
      </c>
      <c r="L167">
        <v>136</v>
      </c>
      <c r="M167">
        <v>142</v>
      </c>
      <c r="N167">
        <v>145</v>
      </c>
      <c r="O167">
        <v>147</v>
      </c>
      <c r="P167">
        <v>142</v>
      </c>
      <c r="Q167">
        <v>142</v>
      </c>
      <c r="R167">
        <v>143</v>
      </c>
      <c r="S167" s="618">
        <f>100</f>
        <v>100</v>
      </c>
      <c r="T167" s="72">
        <f t="shared" si="55"/>
        <v>100</v>
      </c>
      <c r="U167" s="72">
        <f t="shared" si="56"/>
        <v>92.96875</v>
      </c>
      <c r="V167" s="72">
        <f t="shared" si="57"/>
        <v>86.71875</v>
      </c>
      <c r="W167" s="72">
        <f t="shared" si="58"/>
        <v>96.875</v>
      </c>
      <c r="X167" s="72">
        <f t="shared" si="59"/>
        <v>92.1875</v>
      </c>
      <c r="Y167" s="72">
        <f t="shared" si="60"/>
        <v>98.4375</v>
      </c>
      <c r="Z167" s="72">
        <f t="shared" si="61"/>
        <v>103.90625</v>
      </c>
      <c r="AA167" s="72">
        <f t="shared" si="62"/>
        <v>106.25</v>
      </c>
      <c r="AB167" s="72">
        <f t="shared" si="62"/>
        <v>110.9375</v>
      </c>
      <c r="AC167" s="72">
        <f t="shared" si="62"/>
        <v>113.28125</v>
      </c>
      <c r="AD167" s="72">
        <f t="shared" si="62"/>
        <v>114.84375</v>
      </c>
      <c r="AE167" s="72">
        <f t="shared" si="78"/>
        <v>110.9375</v>
      </c>
      <c r="AF167" s="72">
        <f t="shared" si="79"/>
        <v>110.9375</v>
      </c>
      <c r="AG167" s="73">
        <f t="shared" si="79"/>
        <v>111.71875</v>
      </c>
      <c r="AH167" s="233"/>
      <c r="AI167" s="234"/>
      <c r="AJ167" s="234"/>
      <c r="AK167" s="234"/>
      <c r="AL167" s="234"/>
      <c r="AM167" s="234"/>
      <c r="AN167" s="234"/>
      <c r="AO167" s="234"/>
      <c r="AP167" s="234"/>
      <c r="AQ167" s="234"/>
      <c r="AR167" s="234"/>
      <c r="AS167" s="234"/>
      <c r="AT167" s="234"/>
      <c r="AU167" s="234"/>
      <c r="AV167" s="235"/>
    </row>
    <row r="168" spans="2:48" ht="15" customHeight="1">
      <c r="B168" s="620" t="s">
        <v>131</v>
      </c>
      <c r="C168" s="1" t="s">
        <v>194</v>
      </c>
      <c r="D168" s="210">
        <v>176</v>
      </c>
      <c r="E168" s="210">
        <v>222</v>
      </c>
      <c r="F168" s="210">
        <v>262</v>
      </c>
      <c r="G168" s="210">
        <v>250</v>
      </c>
      <c r="H168" s="210">
        <v>266</v>
      </c>
      <c r="I168" s="210">
        <v>282</v>
      </c>
      <c r="J168" s="210">
        <v>300</v>
      </c>
      <c r="K168" s="210">
        <v>319</v>
      </c>
      <c r="L168" s="210">
        <v>384</v>
      </c>
      <c r="M168" s="210">
        <v>445</v>
      </c>
      <c r="N168" s="210">
        <v>472</v>
      </c>
      <c r="O168" s="210">
        <v>507</v>
      </c>
      <c r="P168" s="211">
        <v>496</v>
      </c>
      <c r="Q168" s="211">
        <v>495</v>
      </c>
      <c r="R168" s="211">
        <v>497</v>
      </c>
      <c r="S168" s="618">
        <f>100</f>
        <v>100</v>
      </c>
      <c r="T168" s="72">
        <f t="shared" si="55"/>
        <v>126.13636363636364</v>
      </c>
      <c r="U168" s="72">
        <f t="shared" si="56"/>
        <v>148.86363636363637</v>
      </c>
      <c r="V168" s="72">
        <f t="shared" si="57"/>
        <v>142.04545454545453</v>
      </c>
      <c r="W168" s="72">
        <f t="shared" si="58"/>
        <v>151.13636363636363</v>
      </c>
      <c r="X168" s="72">
        <f t="shared" si="59"/>
        <v>160.22727272727272</v>
      </c>
      <c r="Y168" s="72">
        <f t="shared" si="60"/>
        <v>170.45454545454547</v>
      </c>
      <c r="Z168" s="72">
        <f t="shared" si="61"/>
        <v>181.25</v>
      </c>
      <c r="AA168" s="72">
        <f t="shared" si="62"/>
        <v>218.18181818181819</v>
      </c>
      <c r="AB168" s="72">
        <f t="shared" si="62"/>
        <v>252.84090909090909</v>
      </c>
      <c r="AC168" s="72">
        <f t="shared" si="62"/>
        <v>268.18181818181819</v>
      </c>
      <c r="AD168" s="72">
        <f t="shared" si="62"/>
        <v>288.06818181818181</v>
      </c>
      <c r="AE168" s="72">
        <f t="shared" si="78"/>
        <v>281.81818181818181</v>
      </c>
      <c r="AF168" s="72">
        <f t="shared" si="79"/>
        <v>281.25</v>
      </c>
      <c r="AG168" s="73">
        <f t="shared" si="79"/>
        <v>282.38636363636363</v>
      </c>
      <c r="AH168" s="619">
        <v>1</v>
      </c>
      <c r="AI168" s="230">
        <v>1</v>
      </c>
      <c r="AJ168" s="230">
        <v>1</v>
      </c>
      <c r="AK168" s="230">
        <v>1</v>
      </c>
      <c r="AL168" s="230">
        <v>1</v>
      </c>
      <c r="AM168" s="230">
        <v>1</v>
      </c>
      <c r="AN168" s="230">
        <v>1</v>
      </c>
      <c r="AO168" s="230">
        <v>1</v>
      </c>
      <c r="AP168" s="230">
        <v>1</v>
      </c>
      <c r="AQ168" s="230">
        <v>1</v>
      </c>
      <c r="AR168" s="230">
        <v>1</v>
      </c>
      <c r="AS168" s="230">
        <v>1</v>
      </c>
      <c r="AT168" s="230">
        <v>4</v>
      </c>
      <c r="AU168" s="230">
        <v>6</v>
      </c>
      <c r="AV168" s="232">
        <v>7</v>
      </c>
    </row>
    <row r="169" spans="2:48" ht="14.45">
      <c r="B169" s="620"/>
      <c r="C169" s="1" t="s">
        <v>195</v>
      </c>
      <c r="D169" s="210">
        <v>157</v>
      </c>
      <c r="E169" s="210">
        <v>143</v>
      </c>
      <c r="F169" s="210">
        <v>132</v>
      </c>
      <c r="G169" s="210">
        <v>143</v>
      </c>
      <c r="H169" s="210">
        <v>145</v>
      </c>
      <c r="I169" s="210">
        <v>131</v>
      </c>
      <c r="J169" s="210">
        <v>128</v>
      </c>
      <c r="K169" s="210">
        <v>121</v>
      </c>
      <c r="L169" s="210">
        <v>113</v>
      </c>
      <c r="M169" s="210">
        <v>114</v>
      </c>
      <c r="N169" s="210">
        <v>113</v>
      </c>
      <c r="O169" s="210">
        <v>109</v>
      </c>
      <c r="P169" s="211">
        <v>105</v>
      </c>
      <c r="Q169" s="211">
        <v>105</v>
      </c>
      <c r="R169" s="211">
        <v>106</v>
      </c>
      <c r="S169" s="618">
        <f>100</f>
        <v>100</v>
      </c>
      <c r="T169" s="72">
        <f t="shared" si="55"/>
        <v>91.082802547770697</v>
      </c>
      <c r="U169" s="72">
        <f t="shared" si="56"/>
        <v>84.076433121019107</v>
      </c>
      <c r="V169" s="72">
        <f t="shared" si="57"/>
        <v>91.082802547770697</v>
      </c>
      <c r="W169" s="72">
        <f t="shared" si="58"/>
        <v>92.356687898089177</v>
      </c>
      <c r="X169" s="72">
        <f t="shared" si="59"/>
        <v>83.439490445859875</v>
      </c>
      <c r="Y169" s="72">
        <f t="shared" si="60"/>
        <v>81.528662420382162</v>
      </c>
      <c r="Z169" s="72">
        <f t="shared" si="61"/>
        <v>77.070063694267517</v>
      </c>
      <c r="AA169" s="72">
        <f t="shared" si="62"/>
        <v>71.974522292993626</v>
      </c>
      <c r="AB169" s="72">
        <f t="shared" si="62"/>
        <v>72.611464968152873</v>
      </c>
      <c r="AC169" s="72">
        <f t="shared" si="62"/>
        <v>71.974522292993626</v>
      </c>
      <c r="AD169" s="72">
        <f t="shared" si="62"/>
        <v>69.426751592356695</v>
      </c>
      <c r="AE169" s="72">
        <f t="shared" si="78"/>
        <v>66.878980891719749</v>
      </c>
      <c r="AF169" s="72">
        <f t="shared" si="79"/>
        <v>66.878980891719749</v>
      </c>
      <c r="AG169" s="73">
        <f t="shared" si="79"/>
        <v>67.515923566878982</v>
      </c>
      <c r="AH169" s="619">
        <v>1</v>
      </c>
      <c r="AI169" s="230">
        <v>1</v>
      </c>
      <c r="AJ169" s="230">
        <v>1</v>
      </c>
      <c r="AK169" s="230">
        <v>1</v>
      </c>
      <c r="AL169" s="230">
        <v>1</v>
      </c>
      <c r="AM169" s="230">
        <v>1</v>
      </c>
      <c r="AN169" s="230">
        <v>1</v>
      </c>
      <c r="AO169" s="230">
        <v>1</v>
      </c>
      <c r="AP169" s="230">
        <v>1</v>
      </c>
      <c r="AQ169" s="230">
        <v>1</v>
      </c>
      <c r="AR169" s="230">
        <v>1</v>
      </c>
      <c r="AS169" s="230">
        <v>1</v>
      </c>
      <c r="AT169" s="230">
        <v>4</v>
      </c>
      <c r="AU169" s="230">
        <v>6</v>
      </c>
      <c r="AV169" s="232">
        <v>7</v>
      </c>
    </row>
    <row r="170" spans="2:48" ht="14.45">
      <c r="B170" s="620"/>
      <c r="C170" s="1" t="s">
        <v>196</v>
      </c>
      <c r="D170" s="210">
        <v>59</v>
      </c>
      <c r="E170" s="210">
        <v>44</v>
      </c>
      <c r="F170" s="210">
        <v>32</v>
      </c>
      <c r="G170" s="210">
        <v>41</v>
      </c>
      <c r="H170" s="210">
        <v>38</v>
      </c>
      <c r="I170" s="210">
        <v>39</v>
      </c>
      <c r="J170" s="210">
        <v>39</v>
      </c>
      <c r="K170" s="210">
        <v>44</v>
      </c>
      <c r="L170" s="210">
        <v>35</v>
      </c>
      <c r="M170" s="210">
        <v>34</v>
      </c>
      <c r="N170" s="210">
        <v>32</v>
      </c>
      <c r="O170" s="210">
        <v>29</v>
      </c>
      <c r="P170" s="211">
        <v>27</v>
      </c>
      <c r="Q170" s="211">
        <v>27</v>
      </c>
      <c r="R170" s="211">
        <v>27</v>
      </c>
      <c r="S170" s="618">
        <f>100</f>
        <v>100</v>
      </c>
      <c r="T170" s="72">
        <f t="shared" si="55"/>
        <v>74.576271186440678</v>
      </c>
      <c r="U170" s="72">
        <f t="shared" si="56"/>
        <v>54.237288135593218</v>
      </c>
      <c r="V170" s="72">
        <f t="shared" si="57"/>
        <v>69.491525423728817</v>
      </c>
      <c r="W170" s="72">
        <f t="shared" si="58"/>
        <v>64.406779661016955</v>
      </c>
      <c r="X170" s="72">
        <f t="shared" si="59"/>
        <v>66.101694915254242</v>
      </c>
      <c r="Y170" s="72">
        <f t="shared" si="60"/>
        <v>66.101694915254242</v>
      </c>
      <c r="Z170" s="72">
        <f t="shared" si="61"/>
        <v>74.576271186440678</v>
      </c>
      <c r="AA170" s="72">
        <f t="shared" si="62"/>
        <v>59.322033898305087</v>
      </c>
      <c r="AB170" s="72">
        <f t="shared" si="62"/>
        <v>57.627118644067799</v>
      </c>
      <c r="AC170" s="72">
        <f t="shared" si="62"/>
        <v>54.237288135593218</v>
      </c>
      <c r="AD170" s="72">
        <f t="shared" si="62"/>
        <v>49.152542372881356</v>
      </c>
      <c r="AE170" s="72">
        <f t="shared" si="78"/>
        <v>45.762711864406782</v>
      </c>
      <c r="AF170" s="72">
        <f t="shared" si="79"/>
        <v>45.762711864406782</v>
      </c>
      <c r="AG170" s="73">
        <f t="shared" si="79"/>
        <v>45.762711864406782</v>
      </c>
      <c r="AH170" s="619">
        <v>1</v>
      </c>
      <c r="AI170" s="230">
        <v>1</v>
      </c>
      <c r="AJ170" s="230">
        <v>1</v>
      </c>
      <c r="AK170" s="230">
        <v>1</v>
      </c>
      <c r="AL170" s="230">
        <v>1</v>
      </c>
      <c r="AM170" s="230">
        <v>1</v>
      </c>
      <c r="AN170" s="230">
        <v>1</v>
      </c>
      <c r="AO170" s="230">
        <v>1</v>
      </c>
      <c r="AP170" s="230">
        <v>1</v>
      </c>
      <c r="AQ170" s="230">
        <v>1</v>
      </c>
      <c r="AR170" s="230">
        <v>1</v>
      </c>
      <c r="AS170" s="230">
        <v>1</v>
      </c>
      <c r="AT170" s="230">
        <v>4</v>
      </c>
      <c r="AU170" s="230">
        <v>6</v>
      </c>
      <c r="AV170" s="232">
        <v>7</v>
      </c>
    </row>
    <row r="171" spans="2:48" ht="14.45">
      <c r="B171" s="620"/>
      <c r="C171" s="1" t="s">
        <v>197</v>
      </c>
      <c r="D171" s="210">
        <v>11</v>
      </c>
      <c r="E171" s="210">
        <v>3</v>
      </c>
      <c r="F171" s="210">
        <v>3</v>
      </c>
      <c r="G171" s="210">
        <v>5</v>
      </c>
      <c r="H171" s="210">
        <v>5</v>
      </c>
      <c r="I171" s="210">
        <v>6</v>
      </c>
      <c r="J171" s="210">
        <v>6</v>
      </c>
      <c r="K171" s="210">
        <v>5</v>
      </c>
      <c r="L171" s="210">
        <v>5</v>
      </c>
      <c r="M171" s="210">
        <v>6</v>
      </c>
      <c r="N171" s="210">
        <v>8</v>
      </c>
      <c r="O171" s="210">
        <v>7</v>
      </c>
      <c r="P171" s="211">
        <v>7</v>
      </c>
      <c r="Q171" s="211">
        <v>7</v>
      </c>
      <c r="R171" s="211">
        <v>7</v>
      </c>
      <c r="S171" s="618">
        <f>100</f>
        <v>100</v>
      </c>
      <c r="T171" s="72">
        <f t="shared" si="55"/>
        <v>27.272727272727273</v>
      </c>
      <c r="U171" s="72">
        <f t="shared" si="56"/>
        <v>27.272727272727273</v>
      </c>
      <c r="V171" s="72">
        <f t="shared" si="57"/>
        <v>45.454545454545453</v>
      </c>
      <c r="W171" s="72">
        <f t="shared" si="58"/>
        <v>45.454545454545453</v>
      </c>
      <c r="X171" s="72">
        <f t="shared" si="59"/>
        <v>54.545454545454547</v>
      </c>
      <c r="Y171" s="72">
        <f t="shared" si="60"/>
        <v>54.545454545454547</v>
      </c>
      <c r="Z171" s="72">
        <f t="shared" si="61"/>
        <v>45.454545454545453</v>
      </c>
      <c r="AA171" s="72">
        <f t="shared" si="62"/>
        <v>45.454545454545453</v>
      </c>
      <c r="AB171" s="72">
        <f t="shared" si="62"/>
        <v>54.545454545454547</v>
      </c>
      <c r="AC171" s="72">
        <f t="shared" si="62"/>
        <v>72.727272727272734</v>
      </c>
      <c r="AD171" s="72">
        <f t="shared" si="62"/>
        <v>63.636363636363633</v>
      </c>
      <c r="AE171" s="72">
        <f t="shared" si="78"/>
        <v>63.636363636363633</v>
      </c>
      <c r="AF171" s="72">
        <f t="shared" si="79"/>
        <v>63.636363636363633</v>
      </c>
      <c r="AG171" s="73">
        <f t="shared" si="79"/>
        <v>63.636363636363633</v>
      </c>
      <c r="AH171" s="619">
        <v>1</v>
      </c>
      <c r="AI171" s="230">
        <v>1</v>
      </c>
      <c r="AJ171" s="230">
        <v>1</v>
      </c>
      <c r="AK171" s="230">
        <v>1</v>
      </c>
      <c r="AL171" s="230">
        <v>1</v>
      </c>
      <c r="AM171" s="230">
        <v>1</v>
      </c>
      <c r="AN171" s="230">
        <v>1</v>
      </c>
      <c r="AO171" s="230">
        <v>1</v>
      </c>
      <c r="AP171" s="230">
        <v>1</v>
      </c>
      <c r="AQ171" s="230">
        <v>1</v>
      </c>
      <c r="AR171" s="230">
        <v>1</v>
      </c>
      <c r="AS171" s="230">
        <v>1</v>
      </c>
      <c r="AT171" s="230">
        <v>4</v>
      </c>
      <c r="AU171" s="230">
        <v>6</v>
      </c>
      <c r="AV171" s="232">
        <v>7</v>
      </c>
    </row>
    <row r="172" spans="2:48" ht="14.45">
      <c r="B172" s="620"/>
      <c r="C172" s="1" t="s">
        <v>198</v>
      </c>
      <c r="D172" s="210">
        <v>403</v>
      </c>
      <c r="E172" s="210">
        <v>412</v>
      </c>
      <c r="F172" s="210">
        <v>429</v>
      </c>
      <c r="G172" s="210">
        <v>439</v>
      </c>
      <c r="H172" s="210">
        <v>454</v>
      </c>
      <c r="I172" s="211">
        <v>458</v>
      </c>
      <c r="J172" s="210">
        <v>473</v>
      </c>
      <c r="K172" s="210">
        <v>489</v>
      </c>
      <c r="L172" s="210">
        <v>537</v>
      </c>
      <c r="M172" s="210">
        <v>599</v>
      </c>
      <c r="N172" s="210">
        <v>625</v>
      </c>
      <c r="O172" s="210">
        <v>652</v>
      </c>
      <c r="P172" s="211">
        <v>635</v>
      </c>
      <c r="Q172" s="211">
        <v>634</v>
      </c>
      <c r="R172" s="211">
        <v>637</v>
      </c>
      <c r="S172" s="618">
        <f>100</f>
        <v>100</v>
      </c>
      <c r="T172" s="72">
        <f t="shared" si="55"/>
        <v>102.23325062034739</v>
      </c>
      <c r="U172" s="72">
        <f t="shared" si="56"/>
        <v>106.45161290322581</v>
      </c>
      <c r="V172" s="72">
        <f t="shared" si="57"/>
        <v>108.93300248138958</v>
      </c>
      <c r="W172" s="72">
        <f t="shared" si="58"/>
        <v>112.65508684863524</v>
      </c>
      <c r="X172" s="72">
        <f t="shared" si="59"/>
        <v>113.64764267990074</v>
      </c>
      <c r="Y172" s="72">
        <f t="shared" si="60"/>
        <v>117.3697270471464</v>
      </c>
      <c r="Z172" s="72">
        <f t="shared" si="61"/>
        <v>121.33995037220843</v>
      </c>
      <c r="AA172" s="72">
        <f t="shared" si="62"/>
        <v>133.25062034739454</v>
      </c>
      <c r="AB172" s="72">
        <f t="shared" si="62"/>
        <v>148.63523573200993</v>
      </c>
      <c r="AC172" s="72">
        <f t="shared" si="62"/>
        <v>155.08684863523573</v>
      </c>
      <c r="AD172" s="72">
        <f t="shared" si="62"/>
        <v>161.78660049627791</v>
      </c>
      <c r="AE172" s="72">
        <f t="shared" si="78"/>
        <v>157.5682382133995</v>
      </c>
      <c r="AF172" s="72">
        <f t="shared" si="79"/>
        <v>157.32009925558313</v>
      </c>
      <c r="AG172" s="73">
        <f t="shared" si="79"/>
        <v>158.06451612903226</v>
      </c>
      <c r="AH172" s="619">
        <v>1</v>
      </c>
      <c r="AI172" s="230">
        <v>1</v>
      </c>
      <c r="AJ172" s="230">
        <v>1</v>
      </c>
      <c r="AK172" s="230">
        <v>1</v>
      </c>
      <c r="AL172" s="230">
        <v>1</v>
      </c>
      <c r="AM172" s="230">
        <v>4</v>
      </c>
      <c r="AN172" s="230">
        <v>1</v>
      </c>
      <c r="AO172" s="230">
        <v>1</v>
      </c>
      <c r="AP172" s="230">
        <v>1</v>
      </c>
      <c r="AQ172" s="230">
        <v>1</v>
      </c>
      <c r="AR172" s="230">
        <v>1</v>
      </c>
      <c r="AS172" s="230">
        <v>1</v>
      </c>
      <c r="AT172" s="230">
        <v>4</v>
      </c>
      <c r="AU172" s="230">
        <v>6</v>
      </c>
      <c r="AV172" s="232">
        <v>7</v>
      </c>
    </row>
    <row r="173" spans="2:48" ht="14.45">
      <c r="B173" s="340"/>
      <c r="C173" s="8" t="s">
        <v>199</v>
      </c>
      <c r="D173">
        <v>392</v>
      </c>
      <c r="E173">
        <v>409</v>
      </c>
      <c r="F173">
        <v>426</v>
      </c>
      <c r="G173">
        <v>434</v>
      </c>
      <c r="H173">
        <v>449</v>
      </c>
      <c r="I173">
        <v>452</v>
      </c>
      <c r="J173">
        <v>467</v>
      </c>
      <c r="K173">
        <v>484</v>
      </c>
      <c r="L173">
        <v>532</v>
      </c>
      <c r="M173">
        <v>593</v>
      </c>
      <c r="N173">
        <v>617</v>
      </c>
      <c r="O173">
        <v>645</v>
      </c>
      <c r="P173">
        <v>628</v>
      </c>
      <c r="Q173">
        <v>627</v>
      </c>
      <c r="R173">
        <v>630</v>
      </c>
      <c r="S173" s="618">
        <f>100</f>
        <v>100</v>
      </c>
      <c r="T173" s="72">
        <f t="shared" si="55"/>
        <v>104.33673469387755</v>
      </c>
      <c r="U173" s="72">
        <f t="shared" si="56"/>
        <v>108.67346938775511</v>
      </c>
      <c r="V173" s="72">
        <f t="shared" si="57"/>
        <v>110.71428571428571</v>
      </c>
      <c r="W173" s="72">
        <f t="shared" si="58"/>
        <v>114.54081632653062</v>
      </c>
      <c r="X173" s="72">
        <f t="shared" si="59"/>
        <v>115.30612244897959</v>
      </c>
      <c r="Y173" s="72">
        <f t="shared" si="60"/>
        <v>119.13265306122449</v>
      </c>
      <c r="Z173" s="72">
        <f t="shared" si="61"/>
        <v>123.46938775510205</v>
      </c>
      <c r="AA173" s="72">
        <f t="shared" si="62"/>
        <v>135.71428571428572</v>
      </c>
      <c r="AB173" s="72">
        <f t="shared" si="62"/>
        <v>151.27551020408163</v>
      </c>
      <c r="AC173" s="72">
        <f t="shared" si="62"/>
        <v>157.39795918367346</v>
      </c>
      <c r="AD173" s="72">
        <f t="shared" si="62"/>
        <v>164.5408163265306</v>
      </c>
      <c r="AE173" s="72">
        <f t="shared" si="78"/>
        <v>160.20408163265307</v>
      </c>
      <c r="AF173" s="72">
        <f t="shared" si="79"/>
        <v>159.94897959183675</v>
      </c>
      <c r="AG173" s="73">
        <f t="shared" si="79"/>
        <v>160.71428571428572</v>
      </c>
      <c r="AH173" s="233"/>
      <c r="AI173" s="234"/>
      <c r="AJ173" s="234"/>
      <c r="AK173" s="234"/>
      <c r="AL173" s="234"/>
      <c r="AM173" s="234"/>
      <c r="AN173" s="234"/>
      <c r="AO173" s="234"/>
      <c r="AP173" s="234"/>
      <c r="AQ173" s="234"/>
      <c r="AR173" s="234"/>
      <c r="AS173" s="234"/>
      <c r="AT173" s="234"/>
      <c r="AU173" s="234"/>
      <c r="AV173" s="235"/>
    </row>
    <row r="174" spans="2:48" ht="15" customHeight="1">
      <c r="B174" s="620" t="s">
        <v>132</v>
      </c>
      <c r="C174" s="1" t="s">
        <v>194</v>
      </c>
      <c r="D174" s="210">
        <v>1106</v>
      </c>
      <c r="E174" s="210">
        <v>1104</v>
      </c>
      <c r="F174" s="210">
        <v>1094</v>
      </c>
      <c r="G174" s="210">
        <v>1126</v>
      </c>
      <c r="H174" s="210">
        <v>1111</v>
      </c>
      <c r="I174" s="210">
        <v>1062</v>
      </c>
      <c r="J174" s="210">
        <v>1046</v>
      </c>
      <c r="K174" s="210">
        <v>1066</v>
      </c>
      <c r="L174" s="210">
        <v>1137</v>
      </c>
      <c r="M174" s="210">
        <v>1188</v>
      </c>
      <c r="N174" s="210">
        <v>1186</v>
      </c>
      <c r="O174" s="210">
        <v>1196</v>
      </c>
      <c r="P174" s="211">
        <v>1171</v>
      </c>
      <c r="Q174" s="211">
        <v>1169</v>
      </c>
      <c r="R174" s="211">
        <v>1175</v>
      </c>
      <c r="S174" s="618">
        <f>100</f>
        <v>100</v>
      </c>
      <c r="T174" s="72">
        <f t="shared" si="55"/>
        <v>99.819168173598555</v>
      </c>
      <c r="U174" s="72">
        <f t="shared" si="56"/>
        <v>98.915009041591318</v>
      </c>
      <c r="V174" s="72">
        <f t="shared" si="57"/>
        <v>101.80831826401446</v>
      </c>
      <c r="W174" s="72">
        <f t="shared" si="58"/>
        <v>100.45207956600362</v>
      </c>
      <c r="X174" s="72">
        <f t="shared" si="59"/>
        <v>96.021699819168177</v>
      </c>
      <c r="Y174" s="72">
        <f t="shared" si="60"/>
        <v>94.575045207956606</v>
      </c>
      <c r="Z174" s="72">
        <f t="shared" si="61"/>
        <v>96.383363471971066</v>
      </c>
      <c r="AA174" s="72">
        <f t="shared" si="62"/>
        <v>102.80289330922243</v>
      </c>
      <c r="AB174" s="72">
        <f t="shared" si="62"/>
        <v>107.41410488245931</v>
      </c>
      <c r="AC174" s="72">
        <f t="shared" si="62"/>
        <v>107.23327305605787</v>
      </c>
      <c r="AD174" s="72">
        <f t="shared" si="62"/>
        <v>108.13743218806511</v>
      </c>
      <c r="AE174" s="72">
        <f t="shared" si="78"/>
        <v>105.87703435804701</v>
      </c>
      <c r="AF174" s="72">
        <f t="shared" si="79"/>
        <v>105.69620253164557</v>
      </c>
      <c r="AG174" s="73">
        <f t="shared" si="79"/>
        <v>106.23869801084992</v>
      </c>
      <c r="AH174" s="619">
        <v>1</v>
      </c>
      <c r="AI174" s="230">
        <v>1</v>
      </c>
      <c r="AJ174" s="230">
        <v>1</v>
      </c>
      <c r="AK174" s="230">
        <v>1</v>
      </c>
      <c r="AL174" s="230">
        <v>1</v>
      </c>
      <c r="AM174" s="230">
        <v>1</v>
      </c>
      <c r="AN174" s="230">
        <v>1</v>
      </c>
      <c r="AO174" s="230">
        <v>1</v>
      </c>
      <c r="AP174" s="230">
        <v>1</v>
      </c>
      <c r="AQ174" s="230">
        <v>1</v>
      </c>
      <c r="AR174" s="230">
        <v>1</v>
      </c>
      <c r="AS174" s="230">
        <v>1</v>
      </c>
      <c r="AT174" s="230">
        <v>4</v>
      </c>
      <c r="AU174" s="230">
        <v>6</v>
      </c>
      <c r="AV174" s="232">
        <v>7</v>
      </c>
    </row>
    <row r="175" spans="2:48" ht="14.45">
      <c r="B175" s="620"/>
      <c r="C175" s="1" t="s">
        <v>195</v>
      </c>
      <c r="D175" s="210">
        <v>102</v>
      </c>
      <c r="E175" s="210">
        <v>91</v>
      </c>
      <c r="F175" s="210">
        <v>84</v>
      </c>
      <c r="G175" s="210">
        <v>87</v>
      </c>
      <c r="H175" s="210">
        <v>89</v>
      </c>
      <c r="I175" s="210">
        <v>87</v>
      </c>
      <c r="J175" s="210">
        <v>94</v>
      </c>
      <c r="K175" s="210">
        <v>100</v>
      </c>
      <c r="L175" s="210">
        <v>87</v>
      </c>
      <c r="M175" s="210">
        <v>79</v>
      </c>
      <c r="N175" s="210">
        <v>83</v>
      </c>
      <c r="O175" s="210">
        <v>68</v>
      </c>
      <c r="P175" s="211">
        <v>66</v>
      </c>
      <c r="Q175" s="211">
        <v>66</v>
      </c>
      <c r="R175" s="211">
        <v>67</v>
      </c>
      <c r="S175" s="618">
        <f>100</f>
        <v>100</v>
      </c>
      <c r="T175" s="72">
        <f t="shared" si="55"/>
        <v>89.215686274509807</v>
      </c>
      <c r="U175" s="72">
        <f t="shared" si="56"/>
        <v>82.352941176470594</v>
      </c>
      <c r="V175" s="72">
        <f t="shared" si="57"/>
        <v>85.294117647058826</v>
      </c>
      <c r="W175" s="72">
        <f t="shared" si="58"/>
        <v>87.254901960784309</v>
      </c>
      <c r="X175" s="72">
        <f t="shared" si="59"/>
        <v>85.294117647058826</v>
      </c>
      <c r="Y175" s="72">
        <f t="shared" si="60"/>
        <v>92.156862745098039</v>
      </c>
      <c r="Z175" s="72">
        <f t="shared" si="61"/>
        <v>98.039215686274517</v>
      </c>
      <c r="AA175" s="72">
        <f t="shared" si="62"/>
        <v>85.294117647058826</v>
      </c>
      <c r="AB175" s="72">
        <f t="shared" si="62"/>
        <v>77.450980392156865</v>
      </c>
      <c r="AC175" s="72">
        <f t="shared" si="62"/>
        <v>81.372549019607845</v>
      </c>
      <c r="AD175" s="72">
        <f t="shared" si="62"/>
        <v>66.666666666666671</v>
      </c>
      <c r="AE175" s="72">
        <f t="shared" si="78"/>
        <v>64.705882352941174</v>
      </c>
      <c r="AF175" s="72">
        <f t="shared" si="79"/>
        <v>64.705882352941174</v>
      </c>
      <c r="AG175" s="73">
        <f t="shared" si="79"/>
        <v>65.686274509803923</v>
      </c>
      <c r="AH175" s="619">
        <v>1</v>
      </c>
      <c r="AI175" s="230">
        <v>1</v>
      </c>
      <c r="AJ175" s="230">
        <v>1</v>
      </c>
      <c r="AK175" s="230">
        <v>1</v>
      </c>
      <c r="AL175" s="230">
        <v>1</v>
      </c>
      <c r="AM175" s="230">
        <v>1</v>
      </c>
      <c r="AN175" s="230">
        <v>1</v>
      </c>
      <c r="AO175" s="230">
        <v>1</v>
      </c>
      <c r="AP175" s="230">
        <v>1</v>
      </c>
      <c r="AQ175" s="230">
        <v>1</v>
      </c>
      <c r="AR175" s="230">
        <v>1</v>
      </c>
      <c r="AS175" s="230">
        <v>1</v>
      </c>
      <c r="AT175" s="230">
        <v>4</v>
      </c>
      <c r="AU175" s="230">
        <v>6</v>
      </c>
      <c r="AV175" s="232">
        <v>7</v>
      </c>
    </row>
    <row r="176" spans="2:48" ht="14.45">
      <c r="B176" s="620"/>
      <c r="C176" s="1" t="s">
        <v>196</v>
      </c>
      <c r="D176" s="210">
        <v>21</v>
      </c>
      <c r="E176" s="210">
        <v>16</v>
      </c>
      <c r="F176" s="210">
        <v>17</v>
      </c>
      <c r="G176" s="210">
        <v>25</v>
      </c>
      <c r="H176" s="210">
        <v>23</v>
      </c>
      <c r="I176" s="210">
        <v>22</v>
      </c>
      <c r="J176" s="210">
        <v>21</v>
      </c>
      <c r="K176" s="210">
        <v>18</v>
      </c>
      <c r="L176" s="210">
        <v>15</v>
      </c>
      <c r="M176" s="210">
        <v>15</v>
      </c>
      <c r="N176" s="210">
        <v>16</v>
      </c>
      <c r="O176" s="210">
        <v>15</v>
      </c>
      <c r="P176" s="211">
        <v>15</v>
      </c>
      <c r="Q176" s="211">
        <v>15</v>
      </c>
      <c r="R176" s="211">
        <v>15</v>
      </c>
      <c r="S176" s="618">
        <f>100</f>
        <v>100</v>
      </c>
      <c r="T176" s="72">
        <f t="shared" si="55"/>
        <v>76.19047619047619</v>
      </c>
      <c r="U176" s="72">
        <f t="shared" si="56"/>
        <v>80.952380952380949</v>
      </c>
      <c r="V176" s="72">
        <f t="shared" si="57"/>
        <v>119.04761904761905</v>
      </c>
      <c r="W176" s="72">
        <f t="shared" si="58"/>
        <v>109.52380952380952</v>
      </c>
      <c r="X176" s="72">
        <f t="shared" si="59"/>
        <v>104.76190476190476</v>
      </c>
      <c r="Y176" s="72">
        <f t="shared" si="60"/>
        <v>100</v>
      </c>
      <c r="Z176" s="72">
        <f t="shared" si="61"/>
        <v>85.714285714285708</v>
      </c>
      <c r="AA176" s="72">
        <f t="shared" si="62"/>
        <v>71.428571428571431</v>
      </c>
      <c r="AB176" s="72">
        <f t="shared" si="62"/>
        <v>71.428571428571431</v>
      </c>
      <c r="AC176" s="72">
        <f t="shared" si="62"/>
        <v>76.19047619047619</v>
      </c>
      <c r="AD176" s="72">
        <f t="shared" si="62"/>
        <v>71.428571428571431</v>
      </c>
      <c r="AE176" s="72">
        <f t="shared" si="78"/>
        <v>71.428571428571431</v>
      </c>
      <c r="AF176" s="72">
        <f t="shared" si="79"/>
        <v>71.428571428571431</v>
      </c>
      <c r="AG176" s="73">
        <f t="shared" si="79"/>
        <v>71.428571428571431</v>
      </c>
      <c r="AH176" s="619">
        <v>1</v>
      </c>
      <c r="AI176" s="230">
        <v>1</v>
      </c>
      <c r="AJ176" s="230">
        <v>1</v>
      </c>
      <c r="AK176" s="230">
        <v>1</v>
      </c>
      <c r="AL176" s="230">
        <v>1</v>
      </c>
      <c r="AM176" s="230">
        <v>1</v>
      </c>
      <c r="AN176" s="230">
        <v>1</v>
      </c>
      <c r="AO176" s="230">
        <v>1</v>
      </c>
      <c r="AP176" s="230">
        <v>1</v>
      </c>
      <c r="AQ176" s="230">
        <v>1</v>
      </c>
      <c r="AR176" s="230">
        <v>1</v>
      </c>
      <c r="AS176" s="230">
        <v>1</v>
      </c>
      <c r="AT176" s="230">
        <v>4</v>
      </c>
      <c r="AU176" s="230">
        <v>6</v>
      </c>
      <c r="AV176" s="232">
        <v>7</v>
      </c>
    </row>
    <row r="177" spans="2:48" ht="14.45">
      <c r="B177" s="620"/>
      <c r="C177" s="1" t="s">
        <v>197</v>
      </c>
      <c r="D177" s="210">
        <v>6</v>
      </c>
      <c r="E177" s="210">
        <v>5</v>
      </c>
      <c r="F177" s="210">
        <v>5</v>
      </c>
      <c r="G177" s="210">
        <v>4</v>
      </c>
      <c r="H177" s="210">
        <v>4</v>
      </c>
      <c r="I177" s="210">
        <v>4</v>
      </c>
      <c r="J177" s="210">
        <v>4</v>
      </c>
      <c r="K177" s="210">
        <v>4</v>
      </c>
      <c r="L177" s="210">
        <v>5</v>
      </c>
      <c r="M177" s="210">
        <v>6</v>
      </c>
      <c r="N177" s="210">
        <v>6</v>
      </c>
      <c r="O177" s="210">
        <v>5</v>
      </c>
      <c r="P177" s="211">
        <v>5</v>
      </c>
      <c r="Q177" s="211">
        <v>5</v>
      </c>
      <c r="R177" s="211">
        <v>5</v>
      </c>
      <c r="S177" s="618">
        <f>100</f>
        <v>100</v>
      </c>
      <c r="T177" s="72">
        <f t="shared" si="55"/>
        <v>83.333333333333329</v>
      </c>
      <c r="U177" s="72">
        <f t="shared" si="56"/>
        <v>83.333333333333329</v>
      </c>
      <c r="V177" s="72">
        <f t="shared" si="57"/>
        <v>66.666666666666671</v>
      </c>
      <c r="W177" s="72">
        <f t="shared" si="58"/>
        <v>66.666666666666671</v>
      </c>
      <c r="X177" s="72">
        <f t="shared" si="59"/>
        <v>66.666666666666671</v>
      </c>
      <c r="Y177" s="72">
        <f t="shared" si="60"/>
        <v>66.666666666666671</v>
      </c>
      <c r="Z177" s="72">
        <f t="shared" si="61"/>
        <v>66.666666666666671</v>
      </c>
      <c r="AA177" s="72">
        <f t="shared" si="62"/>
        <v>83.333333333333329</v>
      </c>
      <c r="AB177" s="72">
        <f t="shared" si="62"/>
        <v>100</v>
      </c>
      <c r="AC177" s="72">
        <f t="shared" si="62"/>
        <v>100</v>
      </c>
      <c r="AD177" s="72">
        <f t="shared" si="62"/>
        <v>83.333333333333329</v>
      </c>
      <c r="AE177" s="72">
        <f t="shared" si="78"/>
        <v>83.333333333333329</v>
      </c>
      <c r="AF177" s="72">
        <f t="shared" si="79"/>
        <v>83.333333333333329</v>
      </c>
      <c r="AG177" s="73">
        <f t="shared" si="79"/>
        <v>83.333333333333329</v>
      </c>
      <c r="AH177" s="619">
        <v>1</v>
      </c>
      <c r="AI177" s="230">
        <v>1</v>
      </c>
      <c r="AJ177" s="230">
        <v>1</v>
      </c>
      <c r="AK177" s="230">
        <v>1</v>
      </c>
      <c r="AL177" s="230">
        <v>1</v>
      </c>
      <c r="AM177" s="230">
        <v>1</v>
      </c>
      <c r="AN177" s="230">
        <v>1</v>
      </c>
      <c r="AO177" s="230">
        <v>1</v>
      </c>
      <c r="AP177" s="230">
        <v>1</v>
      </c>
      <c r="AQ177" s="230">
        <v>1</v>
      </c>
      <c r="AR177" s="230">
        <v>1</v>
      </c>
      <c r="AS177" s="230">
        <v>1</v>
      </c>
      <c r="AT177" s="230">
        <v>4</v>
      </c>
      <c r="AU177" s="230">
        <v>6</v>
      </c>
      <c r="AV177" s="232">
        <v>7</v>
      </c>
    </row>
    <row r="178" spans="2:48" ht="14.45">
      <c r="B178" s="620"/>
      <c r="C178" s="1" t="s">
        <v>198</v>
      </c>
      <c r="D178" s="210">
        <v>1235</v>
      </c>
      <c r="E178" s="210">
        <v>1216</v>
      </c>
      <c r="F178" s="210">
        <v>1200</v>
      </c>
      <c r="G178" s="210">
        <v>1242</v>
      </c>
      <c r="H178" s="210">
        <v>1227</v>
      </c>
      <c r="I178" s="211">
        <v>1175</v>
      </c>
      <c r="J178" s="210">
        <v>1165</v>
      </c>
      <c r="K178" s="210">
        <v>1188</v>
      </c>
      <c r="L178" s="210">
        <v>1244</v>
      </c>
      <c r="M178" s="210">
        <v>1288</v>
      </c>
      <c r="N178" s="210">
        <v>1291</v>
      </c>
      <c r="O178" s="210">
        <v>1284</v>
      </c>
      <c r="P178" s="211">
        <v>1257</v>
      </c>
      <c r="Q178" s="211">
        <v>1255</v>
      </c>
      <c r="R178" s="211">
        <v>1262</v>
      </c>
      <c r="S178" s="618">
        <f>100</f>
        <v>100</v>
      </c>
      <c r="T178" s="72">
        <f t="shared" si="55"/>
        <v>98.461538461538467</v>
      </c>
      <c r="U178" s="72">
        <f t="shared" si="56"/>
        <v>97.165991902834008</v>
      </c>
      <c r="V178" s="72">
        <f t="shared" si="57"/>
        <v>100.56680161943319</v>
      </c>
      <c r="W178" s="72">
        <f t="shared" si="58"/>
        <v>99.352226720647778</v>
      </c>
      <c r="X178" s="72">
        <f t="shared" si="59"/>
        <v>95.141700404858298</v>
      </c>
      <c r="Y178" s="72">
        <f t="shared" si="60"/>
        <v>94.331983805668017</v>
      </c>
      <c r="Z178" s="72">
        <f t="shared" si="61"/>
        <v>96.194331983805668</v>
      </c>
      <c r="AA178" s="72">
        <f t="shared" si="62"/>
        <v>100.72874493927125</v>
      </c>
      <c r="AB178" s="72">
        <f t="shared" si="62"/>
        <v>104.2914979757085</v>
      </c>
      <c r="AC178" s="72">
        <f t="shared" si="62"/>
        <v>104.53441295546558</v>
      </c>
      <c r="AD178" s="72">
        <f t="shared" si="62"/>
        <v>103.96761133603239</v>
      </c>
      <c r="AE178" s="72">
        <f t="shared" si="78"/>
        <v>101.78137651821862</v>
      </c>
      <c r="AF178" s="72">
        <f t="shared" si="79"/>
        <v>101.61943319838056</v>
      </c>
      <c r="AG178" s="73">
        <f t="shared" si="79"/>
        <v>102.18623481781377</v>
      </c>
      <c r="AH178" s="619">
        <v>1</v>
      </c>
      <c r="AI178" s="230">
        <v>1</v>
      </c>
      <c r="AJ178" s="230">
        <v>1</v>
      </c>
      <c r="AK178" s="230">
        <v>1</v>
      </c>
      <c r="AL178" s="230">
        <v>1</v>
      </c>
      <c r="AM178" s="230">
        <v>4</v>
      </c>
      <c r="AN178" s="230">
        <v>1</v>
      </c>
      <c r="AO178" s="230">
        <v>1</v>
      </c>
      <c r="AP178" s="230">
        <v>1</v>
      </c>
      <c r="AQ178" s="230">
        <v>1</v>
      </c>
      <c r="AR178" s="230">
        <v>1</v>
      </c>
      <c r="AS178" s="230">
        <v>1</v>
      </c>
      <c r="AT178" s="230">
        <v>4</v>
      </c>
      <c r="AU178" s="230">
        <v>6</v>
      </c>
      <c r="AV178" s="232">
        <v>7</v>
      </c>
    </row>
    <row r="179" spans="2:48" ht="14.45">
      <c r="B179" s="340"/>
      <c r="C179" s="8" t="s">
        <v>199</v>
      </c>
      <c r="D179">
        <v>1229</v>
      </c>
      <c r="E179">
        <v>1211</v>
      </c>
      <c r="F179">
        <v>1195</v>
      </c>
      <c r="G179">
        <v>1238</v>
      </c>
      <c r="H179">
        <v>1223</v>
      </c>
      <c r="I179">
        <v>1171</v>
      </c>
      <c r="J179">
        <v>1161</v>
      </c>
      <c r="K179">
        <v>1184</v>
      </c>
      <c r="L179">
        <v>1239</v>
      </c>
      <c r="M179">
        <v>1282</v>
      </c>
      <c r="N179">
        <v>1285</v>
      </c>
      <c r="O179">
        <v>1279</v>
      </c>
      <c r="P179">
        <v>1252</v>
      </c>
      <c r="Q179">
        <v>1250</v>
      </c>
      <c r="R179">
        <v>1257</v>
      </c>
      <c r="S179" s="618">
        <f>100</f>
        <v>100</v>
      </c>
      <c r="T179" s="72">
        <f t="shared" si="55"/>
        <v>98.535394629780313</v>
      </c>
      <c r="U179" s="72">
        <f t="shared" si="56"/>
        <v>97.233523189585028</v>
      </c>
      <c r="V179" s="72">
        <f t="shared" si="57"/>
        <v>100.73230268510984</v>
      </c>
      <c r="W179" s="72">
        <f t="shared" si="58"/>
        <v>99.511798209926766</v>
      </c>
      <c r="X179" s="72">
        <f t="shared" si="59"/>
        <v>95.280716029292108</v>
      </c>
      <c r="Y179" s="72">
        <f t="shared" si="60"/>
        <v>94.467046379170057</v>
      </c>
      <c r="Z179" s="72">
        <f t="shared" si="61"/>
        <v>96.338486574450769</v>
      </c>
      <c r="AA179" s="72">
        <f t="shared" si="62"/>
        <v>100.81366965012205</v>
      </c>
      <c r="AB179" s="72">
        <f t="shared" si="62"/>
        <v>104.31244914564687</v>
      </c>
      <c r="AC179" s="72">
        <f t="shared" si="62"/>
        <v>104.55655004068348</v>
      </c>
      <c r="AD179" s="72">
        <f t="shared" si="62"/>
        <v>104.06834825061026</v>
      </c>
      <c r="AE179" s="72">
        <f t="shared" si="78"/>
        <v>101.87144019528071</v>
      </c>
      <c r="AF179" s="72">
        <f t="shared" si="79"/>
        <v>101.70870626525631</v>
      </c>
      <c r="AG179" s="73">
        <f t="shared" si="79"/>
        <v>102.27827502034174</v>
      </c>
      <c r="AH179" s="233"/>
      <c r="AI179" s="234"/>
      <c r="AJ179" s="234"/>
      <c r="AK179" s="234"/>
      <c r="AL179" s="234"/>
      <c r="AM179" s="234"/>
      <c r="AN179" s="234"/>
      <c r="AO179" s="234"/>
      <c r="AP179" s="234"/>
      <c r="AQ179" s="234"/>
      <c r="AR179" s="234"/>
      <c r="AS179" s="234"/>
      <c r="AT179" s="234"/>
      <c r="AU179" s="234"/>
      <c r="AV179" s="235"/>
    </row>
    <row r="180" spans="2:48" ht="15" customHeight="1">
      <c r="B180" s="620" t="s">
        <v>121</v>
      </c>
      <c r="C180" s="1" t="s">
        <v>194</v>
      </c>
      <c r="D180" s="210">
        <v>2307</v>
      </c>
      <c r="E180" s="210">
        <v>2166</v>
      </c>
      <c r="F180" s="210">
        <v>2162</v>
      </c>
      <c r="G180" s="210">
        <v>2213</v>
      </c>
      <c r="H180" s="210">
        <v>2201</v>
      </c>
      <c r="I180" s="210">
        <v>2141</v>
      </c>
      <c r="J180" s="210">
        <v>2117</v>
      </c>
      <c r="K180" s="210">
        <v>2096</v>
      </c>
      <c r="L180" s="210">
        <v>2187</v>
      </c>
      <c r="M180" s="210">
        <v>2136</v>
      </c>
      <c r="N180" s="210">
        <v>2197</v>
      </c>
      <c r="O180" s="210">
        <v>2271</v>
      </c>
      <c r="P180" s="211">
        <v>2224</v>
      </c>
      <c r="Q180" s="211">
        <v>2221</v>
      </c>
      <c r="R180" s="211">
        <v>2232</v>
      </c>
      <c r="S180" s="618">
        <f>100</f>
        <v>100</v>
      </c>
      <c r="T180" s="72">
        <f t="shared" si="55"/>
        <v>93.888166449934985</v>
      </c>
      <c r="U180" s="72">
        <f t="shared" si="56"/>
        <v>93.714781100996959</v>
      </c>
      <c r="V180" s="72">
        <f t="shared" si="57"/>
        <v>95.925444299956652</v>
      </c>
      <c r="W180" s="72">
        <f t="shared" si="58"/>
        <v>95.405288253142615</v>
      </c>
      <c r="X180" s="72">
        <f t="shared" si="59"/>
        <v>92.804508019072387</v>
      </c>
      <c r="Y180" s="72">
        <f t="shared" si="60"/>
        <v>91.764195925444298</v>
      </c>
      <c r="Z180" s="72">
        <f t="shared" si="61"/>
        <v>90.853922843519726</v>
      </c>
      <c r="AA180" s="72">
        <f t="shared" si="62"/>
        <v>94.798439531859557</v>
      </c>
      <c r="AB180" s="72">
        <f t="shared" si="62"/>
        <v>92.587776332899864</v>
      </c>
      <c r="AC180" s="72">
        <f t="shared" si="62"/>
        <v>95.231902904204588</v>
      </c>
      <c r="AD180" s="72">
        <f t="shared" si="62"/>
        <v>98.439531859557874</v>
      </c>
      <c r="AE180" s="72">
        <f t="shared" si="78"/>
        <v>96.402254009536193</v>
      </c>
      <c r="AF180" s="72">
        <f t="shared" si="79"/>
        <v>96.272214997832677</v>
      </c>
      <c r="AG180" s="73">
        <f t="shared" si="79"/>
        <v>96.749024707412218</v>
      </c>
      <c r="AH180" s="619">
        <v>1</v>
      </c>
      <c r="AI180" s="230">
        <v>1</v>
      </c>
      <c r="AJ180" s="230">
        <v>1</v>
      </c>
      <c r="AK180" s="230">
        <v>1</v>
      </c>
      <c r="AL180" s="230">
        <v>1</v>
      </c>
      <c r="AM180" s="230">
        <v>1</v>
      </c>
      <c r="AN180" s="230">
        <v>1</v>
      </c>
      <c r="AO180" s="230">
        <v>1</v>
      </c>
      <c r="AP180" s="230">
        <v>1</v>
      </c>
      <c r="AQ180" s="230">
        <v>1</v>
      </c>
      <c r="AR180" s="230">
        <v>1</v>
      </c>
      <c r="AS180" s="230">
        <v>1</v>
      </c>
      <c r="AT180" s="230">
        <v>4</v>
      </c>
      <c r="AU180" s="230">
        <v>6</v>
      </c>
      <c r="AV180" s="232">
        <v>7</v>
      </c>
    </row>
    <row r="181" spans="2:48" ht="14.45">
      <c r="B181" s="620"/>
      <c r="C181" s="1" t="s">
        <v>195</v>
      </c>
      <c r="D181" s="210">
        <v>194</v>
      </c>
      <c r="E181" s="210">
        <v>155</v>
      </c>
      <c r="F181" s="210">
        <v>140</v>
      </c>
      <c r="G181" s="210">
        <v>159</v>
      </c>
      <c r="H181" s="210">
        <v>166</v>
      </c>
      <c r="I181" s="210">
        <v>164</v>
      </c>
      <c r="J181" s="210">
        <v>174</v>
      </c>
      <c r="K181" s="210">
        <v>173</v>
      </c>
      <c r="L181" s="210">
        <v>159</v>
      </c>
      <c r="M181" s="210">
        <v>178</v>
      </c>
      <c r="N181" s="210">
        <v>165</v>
      </c>
      <c r="O181" s="210">
        <v>170</v>
      </c>
      <c r="P181" s="211">
        <v>164</v>
      </c>
      <c r="Q181" s="211">
        <v>165</v>
      </c>
      <c r="R181" s="211">
        <v>167</v>
      </c>
      <c r="S181" s="618">
        <f>100</f>
        <v>100</v>
      </c>
      <c r="T181" s="72">
        <f t="shared" si="55"/>
        <v>79.896907216494839</v>
      </c>
      <c r="U181" s="72">
        <f t="shared" si="56"/>
        <v>72.164948453608247</v>
      </c>
      <c r="V181" s="72">
        <f t="shared" si="57"/>
        <v>81.958762886597938</v>
      </c>
      <c r="W181" s="72">
        <f t="shared" si="58"/>
        <v>85.567010309278345</v>
      </c>
      <c r="X181" s="72">
        <f t="shared" si="59"/>
        <v>84.536082474226802</v>
      </c>
      <c r="Y181" s="72">
        <f t="shared" si="60"/>
        <v>89.69072164948453</v>
      </c>
      <c r="Z181" s="72">
        <f t="shared" si="61"/>
        <v>89.175257731958766</v>
      </c>
      <c r="AA181" s="72">
        <f t="shared" si="62"/>
        <v>81.958762886597938</v>
      </c>
      <c r="AB181" s="72">
        <f t="shared" si="62"/>
        <v>91.75257731958763</v>
      </c>
      <c r="AC181" s="72">
        <f t="shared" si="62"/>
        <v>85.051546391752581</v>
      </c>
      <c r="AD181" s="72">
        <f t="shared" si="62"/>
        <v>87.628865979381445</v>
      </c>
      <c r="AE181" s="72">
        <f t="shared" si="78"/>
        <v>84.536082474226802</v>
      </c>
      <c r="AF181" s="72">
        <f t="shared" si="79"/>
        <v>85.051546391752581</v>
      </c>
      <c r="AG181" s="73">
        <f t="shared" si="79"/>
        <v>86.082474226804123</v>
      </c>
      <c r="AH181" s="619">
        <v>1</v>
      </c>
      <c r="AI181" s="230">
        <v>1</v>
      </c>
      <c r="AJ181" s="230">
        <v>1</v>
      </c>
      <c r="AK181" s="230">
        <v>1</v>
      </c>
      <c r="AL181" s="230">
        <v>1</v>
      </c>
      <c r="AM181" s="230">
        <v>1</v>
      </c>
      <c r="AN181" s="230">
        <v>1</v>
      </c>
      <c r="AO181" s="230">
        <v>1</v>
      </c>
      <c r="AP181" s="230">
        <v>1</v>
      </c>
      <c r="AQ181" s="230">
        <v>1</v>
      </c>
      <c r="AR181" s="230">
        <v>1</v>
      </c>
      <c r="AS181" s="230">
        <v>1</v>
      </c>
      <c r="AT181" s="230">
        <v>4</v>
      </c>
      <c r="AU181" s="230">
        <v>6</v>
      </c>
      <c r="AV181" s="232">
        <v>7</v>
      </c>
    </row>
    <row r="182" spans="2:48" ht="14.45">
      <c r="B182" s="620"/>
      <c r="C182" s="1" t="s">
        <v>196</v>
      </c>
      <c r="D182" s="210">
        <v>26</v>
      </c>
      <c r="E182" s="210">
        <v>20</v>
      </c>
      <c r="F182" s="210">
        <v>20</v>
      </c>
      <c r="G182" s="210">
        <v>24</v>
      </c>
      <c r="H182" s="210">
        <v>27</v>
      </c>
      <c r="I182" s="210">
        <v>26</v>
      </c>
      <c r="J182" s="210">
        <v>29</v>
      </c>
      <c r="K182" s="210">
        <v>33</v>
      </c>
      <c r="L182" s="210">
        <v>31</v>
      </c>
      <c r="M182" s="210">
        <v>28</v>
      </c>
      <c r="N182" s="210">
        <v>39</v>
      </c>
      <c r="O182" s="210">
        <v>34</v>
      </c>
      <c r="P182" s="211">
        <v>32</v>
      </c>
      <c r="Q182" s="211">
        <v>31</v>
      </c>
      <c r="R182" s="211">
        <v>31</v>
      </c>
      <c r="S182" s="618">
        <f>100</f>
        <v>100</v>
      </c>
      <c r="T182" s="72">
        <f t="shared" si="55"/>
        <v>76.92307692307692</v>
      </c>
      <c r="U182" s="72">
        <f t="shared" si="56"/>
        <v>76.92307692307692</v>
      </c>
      <c r="V182" s="72">
        <f t="shared" si="57"/>
        <v>92.307692307692307</v>
      </c>
      <c r="W182" s="72">
        <f t="shared" si="58"/>
        <v>103.84615384615384</v>
      </c>
      <c r="X182" s="72">
        <f t="shared" si="59"/>
        <v>100</v>
      </c>
      <c r="Y182" s="72">
        <f t="shared" si="60"/>
        <v>111.53846153846153</v>
      </c>
      <c r="Z182" s="72">
        <f t="shared" si="61"/>
        <v>126.92307692307692</v>
      </c>
      <c r="AA182" s="72">
        <f t="shared" si="62"/>
        <v>119.23076923076923</v>
      </c>
      <c r="AB182" s="72">
        <f t="shared" si="62"/>
        <v>107.69230769230769</v>
      </c>
      <c r="AC182" s="72">
        <f t="shared" si="62"/>
        <v>150</v>
      </c>
      <c r="AD182" s="72">
        <f t="shared" si="62"/>
        <v>130.76923076923077</v>
      </c>
      <c r="AE182" s="72">
        <f t="shared" si="78"/>
        <v>123.07692307692308</v>
      </c>
      <c r="AF182" s="72">
        <f t="shared" si="79"/>
        <v>119.23076923076923</v>
      </c>
      <c r="AG182" s="73">
        <f t="shared" si="79"/>
        <v>119.23076923076923</v>
      </c>
      <c r="AH182" s="619">
        <v>1</v>
      </c>
      <c r="AI182" s="230">
        <v>1</v>
      </c>
      <c r="AJ182" s="230">
        <v>1</v>
      </c>
      <c r="AK182" s="230">
        <v>1</v>
      </c>
      <c r="AL182" s="230">
        <v>1</v>
      </c>
      <c r="AM182" s="230">
        <v>1</v>
      </c>
      <c r="AN182" s="230">
        <v>1</v>
      </c>
      <c r="AO182" s="230">
        <v>1</v>
      </c>
      <c r="AP182" s="230">
        <v>1</v>
      </c>
      <c r="AQ182" s="230">
        <v>1</v>
      </c>
      <c r="AR182" s="230">
        <v>1</v>
      </c>
      <c r="AS182" s="230">
        <v>1</v>
      </c>
      <c r="AT182" s="230">
        <v>4</v>
      </c>
      <c r="AU182" s="230">
        <v>6</v>
      </c>
      <c r="AV182" s="232">
        <v>7</v>
      </c>
    </row>
    <row r="183" spans="2:48" ht="14.45">
      <c r="B183" s="620"/>
      <c r="C183" s="1" t="s">
        <v>197</v>
      </c>
      <c r="D183" s="210">
        <v>2</v>
      </c>
      <c r="E183" s="210">
        <v>2</v>
      </c>
      <c r="F183" s="210">
        <v>1</v>
      </c>
      <c r="G183" s="210">
        <v>2</v>
      </c>
      <c r="H183" s="210">
        <v>2</v>
      </c>
      <c r="I183" s="210">
        <v>3</v>
      </c>
      <c r="J183" s="210">
        <v>3</v>
      </c>
      <c r="K183" s="210">
        <v>3</v>
      </c>
      <c r="L183" s="210">
        <v>1</v>
      </c>
      <c r="M183" s="210">
        <v>2</v>
      </c>
      <c r="N183" s="210">
        <v>1</v>
      </c>
      <c r="O183" s="210">
        <v>2</v>
      </c>
      <c r="P183" s="211">
        <v>2</v>
      </c>
      <c r="Q183" s="211">
        <v>2</v>
      </c>
      <c r="R183" s="211">
        <v>2</v>
      </c>
      <c r="S183" s="618">
        <f>100</f>
        <v>100</v>
      </c>
      <c r="T183" s="72">
        <f t="shared" si="55"/>
        <v>100</v>
      </c>
      <c r="U183" s="72">
        <f t="shared" si="56"/>
        <v>50</v>
      </c>
      <c r="V183" s="72">
        <f t="shared" si="57"/>
        <v>100</v>
      </c>
      <c r="W183" s="72">
        <f t="shared" si="58"/>
        <v>100</v>
      </c>
      <c r="X183" s="72">
        <f t="shared" si="59"/>
        <v>150</v>
      </c>
      <c r="Y183" s="72">
        <f t="shared" si="60"/>
        <v>150</v>
      </c>
      <c r="Z183" s="72">
        <f t="shared" si="61"/>
        <v>150</v>
      </c>
      <c r="AA183" s="72">
        <f t="shared" si="62"/>
        <v>50</v>
      </c>
      <c r="AB183" s="72">
        <f t="shared" si="62"/>
        <v>100</v>
      </c>
      <c r="AC183" s="72">
        <f t="shared" si="62"/>
        <v>50</v>
      </c>
      <c r="AD183" s="72">
        <f t="shared" si="62"/>
        <v>100</v>
      </c>
      <c r="AE183" s="72">
        <f t="shared" si="78"/>
        <v>100</v>
      </c>
      <c r="AF183" s="72">
        <f t="shared" si="79"/>
        <v>100</v>
      </c>
      <c r="AG183" s="73">
        <f t="shared" si="79"/>
        <v>100</v>
      </c>
      <c r="AH183" s="619">
        <v>1</v>
      </c>
      <c r="AI183" s="230">
        <v>1</v>
      </c>
      <c r="AJ183" s="230">
        <v>1</v>
      </c>
      <c r="AK183" s="230">
        <v>1</v>
      </c>
      <c r="AL183" s="230">
        <v>1</v>
      </c>
      <c r="AM183" s="230">
        <v>1</v>
      </c>
      <c r="AN183" s="230">
        <v>1</v>
      </c>
      <c r="AO183" s="230">
        <v>1</v>
      </c>
      <c r="AP183" s="230">
        <v>1</v>
      </c>
      <c r="AQ183" s="230">
        <v>1</v>
      </c>
      <c r="AR183" s="230">
        <v>1</v>
      </c>
      <c r="AS183" s="230">
        <v>1</v>
      </c>
      <c r="AT183" s="230">
        <v>4</v>
      </c>
      <c r="AU183" s="230">
        <v>6</v>
      </c>
      <c r="AV183" s="232">
        <v>7</v>
      </c>
    </row>
    <row r="184" spans="2:48" ht="14.45">
      <c r="B184" s="620"/>
      <c r="C184" s="1" t="s">
        <v>198</v>
      </c>
      <c r="D184" s="210">
        <v>2529</v>
      </c>
      <c r="E184" s="210">
        <v>2343</v>
      </c>
      <c r="F184" s="210">
        <v>2323</v>
      </c>
      <c r="G184" s="210">
        <v>2398</v>
      </c>
      <c r="H184" s="210">
        <v>2396</v>
      </c>
      <c r="I184" s="211">
        <v>2334</v>
      </c>
      <c r="J184" s="210">
        <v>2323</v>
      </c>
      <c r="K184" s="210">
        <v>2305</v>
      </c>
      <c r="L184" s="210">
        <v>2378</v>
      </c>
      <c r="M184" s="210">
        <v>2344</v>
      </c>
      <c r="N184" s="210">
        <v>2402</v>
      </c>
      <c r="O184" s="210">
        <v>2477</v>
      </c>
      <c r="P184" s="211">
        <v>2422</v>
      </c>
      <c r="Q184" s="211">
        <v>2419</v>
      </c>
      <c r="R184" s="211">
        <v>2432</v>
      </c>
      <c r="S184" s="618">
        <f>100</f>
        <v>100</v>
      </c>
      <c r="T184" s="72">
        <f t="shared" si="55"/>
        <v>92.645314353499401</v>
      </c>
      <c r="U184" s="72">
        <f t="shared" si="56"/>
        <v>91.854487939897197</v>
      </c>
      <c r="V184" s="72">
        <f t="shared" si="57"/>
        <v>94.820086990905494</v>
      </c>
      <c r="W184" s="72">
        <f t="shared" si="58"/>
        <v>94.741004349545278</v>
      </c>
      <c r="X184" s="72">
        <f t="shared" si="59"/>
        <v>92.289442467378407</v>
      </c>
      <c r="Y184" s="72">
        <f t="shared" si="60"/>
        <v>91.854487939897197</v>
      </c>
      <c r="Z184" s="72">
        <f t="shared" si="61"/>
        <v>91.142744167655195</v>
      </c>
      <c r="AA184" s="72">
        <f t="shared" si="62"/>
        <v>94.029260577303276</v>
      </c>
      <c r="AB184" s="72">
        <f t="shared" si="62"/>
        <v>92.684855674179516</v>
      </c>
      <c r="AC184" s="72">
        <f t="shared" si="62"/>
        <v>94.978252273625941</v>
      </c>
      <c r="AD184" s="72">
        <f t="shared" si="62"/>
        <v>97.943851324634238</v>
      </c>
      <c r="AE184" s="72">
        <f t="shared" si="78"/>
        <v>95.769078687228159</v>
      </c>
      <c r="AF184" s="72">
        <f t="shared" si="79"/>
        <v>95.650454725187828</v>
      </c>
      <c r="AG184" s="73">
        <f t="shared" si="79"/>
        <v>96.164491894029254</v>
      </c>
      <c r="AH184" s="619">
        <v>1</v>
      </c>
      <c r="AI184" s="230">
        <v>1</v>
      </c>
      <c r="AJ184" s="230">
        <v>1</v>
      </c>
      <c r="AK184" s="230">
        <v>1</v>
      </c>
      <c r="AL184" s="230">
        <v>1</v>
      </c>
      <c r="AM184" s="230">
        <v>4</v>
      </c>
      <c r="AN184" s="230">
        <v>1</v>
      </c>
      <c r="AO184" s="230">
        <v>1</v>
      </c>
      <c r="AP184" s="230">
        <v>1</v>
      </c>
      <c r="AQ184" s="230">
        <v>1</v>
      </c>
      <c r="AR184" s="230">
        <v>1</v>
      </c>
      <c r="AS184" s="230">
        <v>1</v>
      </c>
      <c r="AT184" s="230">
        <v>4</v>
      </c>
      <c r="AU184" s="230">
        <v>6</v>
      </c>
      <c r="AV184" s="232">
        <v>7</v>
      </c>
    </row>
    <row r="185" spans="2:48" ht="14.45">
      <c r="B185" s="340"/>
      <c r="C185" s="8" t="s">
        <v>199</v>
      </c>
      <c r="D185">
        <v>2527</v>
      </c>
      <c r="E185">
        <v>2341</v>
      </c>
      <c r="F185">
        <v>2322</v>
      </c>
      <c r="G185">
        <v>2396</v>
      </c>
      <c r="H185">
        <v>2394</v>
      </c>
      <c r="I185">
        <v>2331</v>
      </c>
      <c r="J185">
        <v>2320</v>
      </c>
      <c r="K185">
        <v>2302</v>
      </c>
      <c r="L185">
        <v>2377</v>
      </c>
      <c r="M185">
        <v>2342</v>
      </c>
      <c r="N185">
        <v>2401</v>
      </c>
      <c r="O185">
        <v>2475</v>
      </c>
      <c r="P185">
        <v>2420</v>
      </c>
      <c r="Q185">
        <v>2417</v>
      </c>
      <c r="R185">
        <v>2430</v>
      </c>
      <c r="S185" s="618">
        <f>100</f>
        <v>100</v>
      </c>
      <c r="T185" s="72">
        <f t="shared" si="55"/>
        <v>92.639493470518403</v>
      </c>
      <c r="U185" s="72">
        <f t="shared" si="56"/>
        <v>91.887613771270281</v>
      </c>
      <c r="V185" s="72">
        <f t="shared" si="57"/>
        <v>94.815987336762959</v>
      </c>
      <c r="W185" s="72">
        <f t="shared" si="58"/>
        <v>94.736842105263165</v>
      </c>
      <c r="X185" s="72">
        <f t="shared" si="59"/>
        <v>92.24376731301939</v>
      </c>
      <c r="Y185" s="72">
        <f t="shared" si="60"/>
        <v>91.808468539770473</v>
      </c>
      <c r="Z185" s="72">
        <f t="shared" si="61"/>
        <v>91.096161456272256</v>
      </c>
      <c r="AA185" s="72">
        <f t="shared" si="62"/>
        <v>94.064107637514837</v>
      </c>
      <c r="AB185" s="72">
        <f t="shared" si="62"/>
        <v>92.679066086268307</v>
      </c>
      <c r="AC185" s="72">
        <f t="shared" si="62"/>
        <v>95.013850415512465</v>
      </c>
      <c r="AD185" s="72">
        <f t="shared" si="62"/>
        <v>97.942223981005142</v>
      </c>
      <c r="AE185" s="72">
        <f t="shared" si="78"/>
        <v>95.765730114760586</v>
      </c>
      <c r="AF185" s="72">
        <f t="shared" si="79"/>
        <v>95.647012267510888</v>
      </c>
      <c r="AG185" s="73">
        <f t="shared" si="79"/>
        <v>96.161456272259599</v>
      </c>
      <c r="AH185" s="233"/>
      <c r="AI185" s="234"/>
      <c r="AJ185" s="234"/>
      <c r="AK185" s="234"/>
      <c r="AL185" s="234"/>
      <c r="AM185" s="234"/>
      <c r="AN185" s="234"/>
      <c r="AO185" s="234"/>
      <c r="AP185" s="234"/>
      <c r="AQ185" s="234"/>
      <c r="AR185" s="234"/>
      <c r="AS185" s="234"/>
      <c r="AT185" s="234"/>
      <c r="AU185" s="234"/>
      <c r="AV185" s="235"/>
    </row>
    <row r="186" spans="2:48" ht="15" customHeight="1">
      <c r="B186" s="620" t="s">
        <v>220</v>
      </c>
      <c r="C186" s="1" t="s">
        <v>194</v>
      </c>
      <c r="D186" s="210">
        <v>1596</v>
      </c>
      <c r="E186" s="210">
        <v>1593</v>
      </c>
      <c r="F186" s="210">
        <v>1605</v>
      </c>
      <c r="G186" s="210">
        <v>1743</v>
      </c>
      <c r="H186" s="210">
        <v>1830</v>
      </c>
      <c r="I186" s="210">
        <v>1773</v>
      </c>
      <c r="J186" s="210">
        <v>1690</v>
      </c>
      <c r="K186" s="210">
        <v>1651</v>
      </c>
      <c r="L186" s="210">
        <v>1510</v>
      </c>
      <c r="M186" s="210">
        <v>1524</v>
      </c>
      <c r="N186" s="210">
        <v>1484</v>
      </c>
      <c r="O186" s="210">
        <v>1462</v>
      </c>
      <c r="P186" s="211">
        <v>1489</v>
      </c>
      <c r="Q186" s="211">
        <v>1472</v>
      </c>
      <c r="R186" s="211">
        <v>1487</v>
      </c>
      <c r="S186" s="618">
        <f>100</f>
        <v>100</v>
      </c>
      <c r="T186" s="72">
        <f t="shared" si="55"/>
        <v>99.812030075187977</v>
      </c>
      <c r="U186" s="72">
        <f t="shared" si="56"/>
        <v>100.56390977443608</v>
      </c>
      <c r="V186" s="72">
        <f t="shared" si="57"/>
        <v>109.21052631578948</v>
      </c>
      <c r="W186" s="72">
        <f t="shared" si="58"/>
        <v>114.66165413533835</v>
      </c>
      <c r="X186" s="72">
        <f t="shared" si="59"/>
        <v>111.09022556390977</v>
      </c>
      <c r="Y186" s="72">
        <f t="shared" si="60"/>
        <v>105.88972431077694</v>
      </c>
      <c r="Z186" s="72">
        <f t="shared" si="61"/>
        <v>103.44611528822055</v>
      </c>
      <c r="AA186" s="72">
        <f t="shared" si="62"/>
        <v>94.611528822055135</v>
      </c>
      <c r="AB186" s="72">
        <f t="shared" si="62"/>
        <v>95.488721804511272</v>
      </c>
      <c r="AC186" s="72">
        <f t="shared" si="62"/>
        <v>92.982456140350877</v>
      </c>
      <c r="AD186" s="72">
        <f t="shared" si="62"/>
        <v>91.604010025062664</v>
      </c>
      <c r="AE186" s="72">
        <f t="shared" si="78"/>
        <v>93.29573934837093</v>
      </c>
      <c r="AF186" s="72">
        <f t="shared" si="79"/>
        <v>92.230576441102755</v>
      </c>
      <c r="AG186" s="73">
        <f t="shared" si="79"/>
        <v>93.170426065162914</v>
      </c>
      <c r="AH186" s="619">
        <v>1</v>
      </c>
      <c r="AI186" s="230">
        <v>1</v>
      </c>
      <c r="AJ186" s="230">
        <v>1</v>
      </c>
      <c r="AK186" s="230">
        <v>1</v>
      </c>
      <c r="AL186" s="230">
        <v>1</v>
      </c>
      <c r="AM186" s="230">
        <v>1</v>
      </c>
      <c r="AN186" s="230">
        <v>1</v>
      </c>
      <c r="AO186" s="230">
        <v>1</v>
      </c>
      <c r="AP186" s="230">
        <v>1</v>
      </c>
      <c r="AQ186" s="230">
        <v>1</v>
      </c>
      <c r="AR186" s="230">
        <v>1</v>
      </c>
      <c r="AS186" s="230">
        <v>1</v>
      </c>
      <c r="AT186" s="230">
        <v>4</v>
      </c>
      <c r="AU186" s="230">
        <v>6</v>
      </c>
      <c r="AV186" s="232">
        <v>7</v>
      </c>
    </row>
    <row r="187" spans="2:48" ht="14.45">
      <c r="B187" s="620"/>
      <c r="C187" s="1" t="s">
        <v>195</v>
      </c>
      <c r="D187" s="210">
        <v>69</v>
      </c>
      <c r="E187" s="210">
        <v>56</v>
      </c>
      <c r="F187" s="210">
        <v>56</v>
      </c>
      <c r="G187" s="210">
        <v>52</v>
      </c>
      <c r="H187" s="210">
        <v>49</v>
      </c>
      <c r="I187" s="210">
        <v>50</v>
      </c>
      <c r="J187" s="210">
        <v>70</v>
      </c>
      <c r="K187" s="210">
        <v>66</v>
      </c>
      <c r="L187" s="210">
        <v>66</v>
      </c>
      <c r="M187" s="210">
        <v>61</v>
      </c>
      <c r="N187" s="210">
        <v>71</v>
      </c>
      <c r="O187" s="210">
        <v>67</v>
      </c>
      <c r="P187" s="211">
        <v>70</v>
      </c>
      <c r="Q187" s="211">
        <v>69</v>
      </c>
      <c r="R187" s="211">
        <v>71</v>
      </c>
      <c r="S187" s="618">
        <f>100</f>
        <v>100</v>
      </c>
      <c r="T187" s="72">
        <f t="shared" si="55"/>
        <v>81.159420289855078</v>
      </c>
      <c r="U187" s="72">
        <f t="shared" si="56"/>
        <v>81.159420289855078</v>
      </c>
      <c r="V187" s="72">
        <f t="shared" si="57"/>
        <v>75.362318840579704</v>
      </c>
      <c r="W187" s="72">
        <f t="shared" si="58"/>
        <v>71.014492753623188</v>
      </c>
      <c r="X187" s="72">
        <f t="shared" si="59"/>
        <v>72.463768115942031</v>
      </c>
      <c r="Y187" s="72">
        <f t="shared" si="60"/>
        <v>101.44927536231884</v>
      </c>
      <c r="Z187" s="72">
        <f t="shared" si="61"/>
        <v>95.652173913043484</v>
      </c>
      <c r="AA187" s="72">
        <f t="shared" si="62"/>
        <v>95.652173913043484</v>
      </c>
      <c r="AB187" s="72">
        <f t="shared" si="62"/>
        <v>88.405797101449281</v>
      </c>
      <c r="AC187" s="72">
        <f t="shared" si="62"/>
        <v>102.89855072463769</v>
      </c>
      <c r="AD187" s="72">
        <f t="shared" si="62"/>
        <v>97.101449275362313</v>
      </c>
      <c r="AE187" s="72">
        <f t="shared" si="78"/>
        <v>101.44927536231884</v>
      </c>
      <c r="AF187" s="72">
        <f t="shared" si="79"/>
        <v>100</v>
      </c>
      <c r="AG187" s="73">
        <f t="shared" si="79"/>
        <v>102.89855072463769</v>
      </c>
      <c r="AH187" s="619">
        <v>1</v>
      </c>
      <c r="AI187" s="230">
        <v>1</v>
      </c>
      <c r="AJ187" s="230">
        <v>1</v>
      </c>
      <c r="AK187" s="230">
        <v>1</v>
      </c>
      <c r="AL187" s="230">
        <v>1</v>
      </c>
      <c r="AM187" s="230">
        <v>1</v>
      </c>
      <c r="AN187" s="230">
        <v>1</v>
      </c>
      <c r="AO187" s="230">
        <v>1</v>
      </c>
      <c r="AP187" s="230">
        <v>1</v>
      </c>
      <c r="AQ187" s="230">
        <v>1</v>
      </c>
      <c r="AR187" s="230">
        <v>1</v>
      </c>
      <c r="AS187" s="230">
        <v>1</v>
      </c>
      <c r="AT187" s="230">
        <v>4</v>
      </c>
      <c r="AU187" s="230">
        <v>6</v>
      </c>
      <c r="AV187" s="232">
        <v>7</v>
      </c>
    </row>
    <row r="188" spans="2:48" ht="14.45">
      <c r="B188" s="620"/>
      <c r="C188" s="1" t="s">
        <v>196</v>
      </c>
      <c r="D188" s="210">
        <v>18</v>
      </c>
      <c r="E188" s="210">
        <v>12</v>
      </c>
      <c r="F188" s="210">
        <v>12</v>
      </c>
      <c r="G188" s="210">
        <v>14</v>
      </c>
      <c r="H188" s="210">
        <v>14</v>
      </c>
      <c r="I188" s="210">
        <v>13</v>
      </c>
      <c r="J188" s="210">
        <v>15</v>
      </c>
      <c r="K188" s="210">
        <v>19</v>
      </c>
      <c r="L188" s="210">
        <v>16</v>
      </c>
      <c r="M188" s="210">
        <v>16</v>
      </c>
      <c r="N188" s="210">
        <v>24</v>
      </c>
      <c r="O188" s="210">
        <v>22</v>
      </c>
      <c r="P188" s="211">
        <v>23</v>
      </c>
      <c r="Q188" s="211">
        <v>22</v>
      </c>
      <c r="R188" s="211">
        <v>22</v>
      </c>
      <c r="S188" s="618">
        <f>100</f>
        <v>100</v>
      </c>
      <c r="T188" s="72">
        <f t="shared" si="55"/>
        <v>66.666666666666671</v>
      </c>
      <c r="U188" s="72">
        <f t="shared" si="56"/>
        <v>66.666666666666671</v>
      </c>
      <c r="V188" s="72">
        <f t="shared" si="57"/>
        <v>77.777777777777771</v>
      </c>
      <c r="W188" s="72">
        <f t="shared" si="58"/>
        <v>77.777777777777771</v>
      </c>
      <c r="X188" s="72">
        <f t="shared" si="59"/>
        <v>72.222222222222229</v>
      </c>
      <c r="Y188" s="72">
        <f t="shared" si="60"/>
        <v>83.333333333333329</v>
      </c>
      <c r="Z188" s="72">
        <f t="shared" si="61"/>
        <v>105.55555555555556</v>
      </c>
      <c r="AA188" s="72">
        <f t="shared" si="62"/>
        <v>88.888888888888886</v>
      </c>
      <c r="AB188" s="72">
        <f t="shared" si="62"/>
        <v>88.888888888888886</v>
      </c>
      <c r="AC188" s="72">
        <f t="shared" si="62"/>
        <v>133.33333333333334</v>
      </c>
      <c r="AD188" s="72">
        <f t="shared" si="62"/>
        <v>122.22222222222223</v>
      </c>
      <c r="AE188" s="72">
        <f t="shared" si="78"/>
        <v>127.77777777777777</v>
      </c>
      <c r="AF188" s="72">
        <f t="shared" si="79"/>
        <v>122.22222222222223</v>
      </c>
      <c r="AG188" s="73">
        <f t="shared" si="79"/>
        <v>122.22222222222223</v>
      </c>
      <c r="AH188" s="619">
        <v>1</v>
      </c>
      <c r="AI188" s="230">
        <v>1</v>
      </c>
      <c r="AJ188" s="230">
        <v>1</v>
      </c>
      <c r="AK188" s="230">
        <v>1</v>
      </c>
      <c r="AL188" s="230">
        <v>1</v>
      </c>
      <c r="AM188" s="230">
        <v>1</v>
      </c>
      <c r="AN188" s="230">
        <v>1</v>
      </c>
      <c r="AO188" s="230">
        <v>1</v>
      </c>
      <c r="AP188" s="230">
        <v>1</v>
      </c>
      <c r="AQ188" s="230">
        <v>1</v>
      </c>
      <c r="AR188" s="230">
        <v>1</v>
      </c>
      <c r="AS188" s="230">
        <v>1</v>
      </c>
      <c r="AT188" s="230">
        <v>4</v>
      </c>
      <c r="AU188" s="230">
        <v>6</v>
      </c>
      <c r="AV188" s="232">
        <v>7</v>
      </c>
    </row>
    <row r="189" spans="2:48" ht="14.45">
      <c r="B189" s="620"/>
      <c r="C189" s="1" t="s">
        <v>197</v>
      </c>
      <c r="D189" s="210">
        <v>9</v>
      </c>
      <c r="E189" s="210">
        <v>8</v>
      </c>
      <c r="F189" s="210">
        <v>8</v>
      </c>
      <c r="G189" s="210">
        <v>8</v>
      </c>
      <c r="H189" s="210">
        <v>9</v>
      </c>
      <c r="I189" s="210">
        <v>9</v>
      </c>
      <c r="J189" s="210">
        <v>9</v>
      </c>
      <c r="K189" s="210">
        <v>9</v>
      </c>
      <c r="L189" s="210">
        <v>8</v>
      </c>
      <c r="M189" s="210">
        <v>8</v>
      </c>
      <c r="N189" s="210">
        <v>7</v>
      </c>
      <c r="O189" s="210">
        <v>10</v>
      </c>
      <c r="P189" s="211">
        <v>11</v>
      </c>
      <c r="Q189" s="211">
        <v>11</v>
      </c>
      <c r="R189" s="211">
        <v>12</v>
      </c>
      <c r="S189" s="618">
        <f>100</f>
        <v>100</v>
      </c>
      <c r="T189" s="72">
        <f t="shared" si="55"/>
        <v>88.888888888888886</v>
      </c>
      <c r="U189" s="72">
        <f t="shared" si="56"/>
        <v>88.888888888888886</v>
      </c>
      <c r="V189" s="72">
        <f t="shared" si="57"/>
        <v>88.888888888888886</v>
      </c>
      <c r="W189" s="72">
        <f t="shared" si="58"/>
        <v>100</v>
      </c>
      <c r="X189" s="72">
        <f t="shared" si="59"/>
        <v>100</v>
      </c>
      <c r="Y189" s="72">
        <f t="shared" si="60"/>
        <v>100</v>
      </c>
      <c r="Z189" s="72">
        <f t="shared" si="61"/>
        <v>100</v>
      </c>
      <c r="AA189" s="72">
        <f t="shared" si="62"/>
        <v>88.888888888888886</v>
      </c>
      <c r="AB189" s="72">
        <f t="shared" si="62"/>
        <v>88.888888888888886</v>
      </c>
      <c r="AC189" s="72">
        <f t="shared" si="62"/>
        <v>77.777777777777771</v>
      </c>
      <c r="AD189" s="72">
        <f t="shared" si="62"/>
        <v>111.11111111111111</v>
      </c>
      <c r="AE189" s="72">
        <f t="shared" si="78"/>
        <v>122.22222222222223</v>
      </c>
      <c r="AF189" s="72">
        <f t="shared" si="79"/>
        <v>122.22222222222223</v>
      </c>
      <c r="AG189" s="73">
        <f t="shared" si="79"/>
        <v>133.33333333333334</v>
      </c>
      <c r="AH189" s="619">
        <v>1</v>
      </c>
      <c r="AI189" s="230">
        <v>1</v>
      </c>
      <c r="AJ189" s="230">
        <v>1</v>
      </c>
      <c r="AK189" s="230">
        <v>1</v>
      </c>
      <c r="AL189" s="230">
        <v>1</v>
      </c>
      <c r="AM189" s="230">
        <v>1</v>
      </c>
      <c r="AN189" s="230">
        <v>1</v>
      </c>
      <c r="AO189" s="230">
        <v>1</v>
      </c>
      <c r="AP189" s="230">
        <v>1</v>
      </c>
      <c r="AQ189" s="230">
        <v>1</v>
      </c>
      <c r="AR189" s="230">
        <v>1</v>
      </c>
      <c r="AS189" s="230">
        <v>1</v>
      </c>
      <c r="AT189" s="230">
        <v>4</v>
      </c>
      <c r="AU189" s="230">
        <v>6</v>
      </c>
      <c r="AV189" s="232">
        <v>7</v>
      </c>
    </row>
    <row r="190" spans="2:48" ht="14.45">
      <c r="B190" s="620"/>
      <c r="C190" s="1" t="s">
        <v>198</v>
      </c>
      <c r="D190" s="210">
        <v>1692</v>
      </c>
      <c r="E190" s="210">
        <v>1669</v>
      </c>
      <c r="F190" s="210">
        <v>1681</v>
      </c>
      <c r="G190" s="210">
        <v>1817</v>
      </c>
      <c r="H190" s="210">
        <v>1902</v>
      </c>
      <c r="I190" s="210">
        <v>1845</v>
      </c>
      <c r="J190" s="210">
        <v>1784</v>
      </c>
      <c r="K190" s="210">
        <v>1745</v>
      </c>
      <c r="L190" s="210">
        <v>1600</v>
      </c>
      <c r="M190" s="210">
        <v>1609</v>
      </c>
      <c r="N190" s="210">
        <v>1586</v>
      </c>
      <c r="O190" s="210">
        <v>1561</v>
      </c>
      <c r="P190" s="211">
        <v>1593</v>
      </c>
      <c r="Q190" s="211">
        <v>1574</v>
      </c>
      <c r="R190" s="211">
        <v>1592</v>
      </c>
      <c r="S190" s="618">
        <f>100</f>
        <v>100</v>
      </c>
      <c r="T190" s="72">
        <f t="shared" si="55"/>
        <v>98.640661938534279</v>
      </c>
      <c r="U190" s="72">
        <f t="shared" si="56"/>
        <v>99.349881796690312</v>
      </c>
      <c r="V190" s="72">
        <f t="shared" si="57"/>
        <v>107.38770685579196</v>
      </c>
      <c r="W190" s="72">
        <f t="shared" si="58"/>
        <v>112.41134751773049</v>
      </c>
      <c r="X190" s="72">
        <f t="shared" si="59"/>
        <v>109.04255319148936</v>
      </c>
      <c r="Y190" s="72">
        <f t="shared" si="60"/>
        <v>105.43735224586288</v>
      </c>
      <c r="Z190" s="72">
        <f t="shared" si="61"/>
        <v>103.13238770685579</v>
      </c>
      <c r="AA190" s="72">
        <f t="shared" si="62"/>
        <v>94.562647754137117</v>
      </c>
      <c r="AB190" s="72">
        <f t="shared" si="62"/>
        <v>95.094562647754131</v>
      </c>
      <c r="AC190" s="72">
        <f t="shared" si="62"/>
        <v>93.73522458628841</v>
      </c>
      <c r="AD190" s="72">
        <f t="shared" si="62"/>
        <v>92.257683215130029</v>
      </c>
      <c r="AE190" s="72">
        <f t="shared" si="78"/>
        <v>94.148936170212764</v>
      </c>
      <c r="AF190" s="72">
        <f t="shared" si="79"/>
        <v>93.026004728132392</v>
      </c>
      <c r="AG190" s="73">
        <f t="shared" si="79"/>
        <v>94.089834515366434</v>
      </c>
      <c r="AH190" s="619">
        <v>1</v>
      </c>
      <c r="AI190" s="230">
        <v>1</v>
      </c>
      <c r="AJ190" s="230">
        <v>1</v>
      </c>
      <c r="AK190" s="230">
        <v>1</v>
      </c>
      <c r="AL190" s="230">
        <v>1</v>
      </c>
      <c r="AM190" s="230">
        <v>1</v>
      </c>
      <c r="AN190" s="230">
        <v>1</v>
      </c>
      <c r="AO190" s="230">
        <v>1</v>
      </c>
      <c r="AP190" s="230">
        <v>1</v>
      </c>
      <c r="AQ190" s="230">
        <v>1</v>
      </c>
      <c r="AR190" s="230">
        <v>1</v>
      </c>
      <c r="AS190" s="230">
        <v>1</v>
      </c>
      <c r="AT190" s="230">
        <v>4</v>
      </c>
      <c r="AU190" s="230">
        <v>6</v>
      </c>
      <c r="AV190" s="232">
        <v>7</v>
      </c>
    </row>
    <row r="191" spans="2:48" ht="14.45">
      <c r="B191" s="340"/>
      <c r="C191" s="8" t="s">
        <v>199</v>
      </c>
      <c r="D191">
        <v>1683</v>
      </c>
      <c r="E191">
        <v>1661</v>
      </c>
      <c r="F191">
        <v>1673</v>
      </c>
      <c r="G191">
        <v>1809</v>
      </c>
      <c r="H191">
        <v>1893</v>
      </c>
      <c r="I191">
        <v>1836</v>
      </c>
      <c r="J191">
        <v>1775</v>
      </c>
      <c r="K191">
        <v>1736</v>
      </c>
      <c r="L191">
        <v>1592</v>
      </c>
      <c r="M191">
        <v>1601</v>
      </c>
      <c r="N191">
        <v>1579</v>
      </c>
      <c r="O191">
        <v>1551</v>
      </c>
      <c r="P191">
        <v>1582</v>
      </c>
      <c r="Q191">
        <v>1563</v>
      </c>
      <c r="R191">
        <v>1580</v>
      </c>
      <c r="S191" s="618">
        <f>100</f>
        <v>100</v>
      </c>
      <c r="T191" s="72">
        <f t="shared" si="55"/>
        <v>98.692810457516345</v>
      </c>
      <c r="U191" s="72">
        <f t="shared" si="56"/>
        <v>99.405822935234696</v>
      </c>
      <c r="V191" s="72">
        <f t="shared" si="57"/>
        <v>107.48663101604278</v>
      </c>
      <c r="W191" s="72">
        <f t="shared" si="58"/>
        <v>112.47771836007131</v>
      </c>
      <c r="X191" s="72">
        <f t="shared" si="59"/>
        <v>109.09090909090909</v>
      </c>
      <c r="Y191" s="72">
        <f t="shared" si="60"/>
        <v>105.46642899584076</v>
      </c>
      <c r="Z191" s="72">
        <f t="shared" si="61"/>
        <v>103.14913844325609</v>
      </c>
      <c r="AA191" s="72">
        <f t="shared" si="62"/>
        <v>94.592988710635765</v>
      </c>
      <c r="AB191" s="72">
        <f t="shared" si="62"/>
        <v>95.127748068924546</v>
      </c>
      <c r="AC191" s="72">
        <f t="shared" si="62"/>
        <v>93.820558526440877</v>
      </c>
      <c r="AD191" s="72">
        <f t="shared" si="62"/>
        <v>92.156862745098039</v>
      </c>
      <c r="AE191" s="72">
        <f t="shared" si="78"/>
        <v>93.998811645870475</v>
      </c>
      <c r="AF191" s="72">
        <f t="shared" si="79"/>
        <v>92.869875222816404</v>
      </c>
      <c r="AG191" s="73">
        <f t="shared" si="79"/>
        <v>93.879976232917414</v>
      </c>
      <c r="AH191" s="233"/>
      <c r="AI191" s="234"/>
      <c r="AJ191" s="234"/>
      <c r="AK191" s="234"/>
      <c r="AL191" s="234"/>
      <c r="AM191" s="234"/>
      <c r="AN191" s="234"/>
      <c r="AO191" s="234"/>
      <c r="AP191" s="234"/>
      <c r="AQ191" s="234"/>
      <c r="AR191" s="234"/>
      <c r="AS191" s="234"/>
      <c r="AT191" s="234"/>
      <c r="AU191" s="234"/>
      <c r="AV191" s="235"/>
    </row>
    <row r="192" spans="2:48" ht="15" customHeight="1">
      <c r="B192" s="620" t="s">
        <v>221</v>
      </c>
      <c r="C192" s="1" t="s">
        <v>194</v>
      </c>
      <c r="D192" s="210">
        <v>1968</v>
      </c>
      <c r="E192" s="210">
        <v>1963</v>
      </c>
      <c r="F192" s="210">
        <v>1984</v>
      </c>
      <c r="G192" s="210">
        <v>1967</v>
      </c>
      <c r="H192" s="210">
        <v>2001</v>
      </c>
      <c r="I192" s="210">
        <v>1998</v>
      </c>
      <c r="J192" s="210">
        <v>1997</v>
      </c>
      <c r="K192" s="210">
        <v>1966</v>
      </c>
      <c r="L192" s="210">
        <v>1945</v>
      </c>
      <c r="M192" s="210">
        <v>1916</v>
      </c>
      <c r="N192" s="210">
        <v>1871</v>
      </c>
      <c r="O192" s="210">
        <v>1880</v>
      </c>
      <c r="P192" s="211">
        <v>1931</v>
      </c>
      <c r="Q192" s="211">
        <v>1910</v>
      </c>
      <c r="R192" s="211">
        <v>1902</v>
      </c>
      <c r="S192" s="618">
        <f>100</f>
        <v>100</v>
      </c>
      <c r="T192" s="72">
        <f t="shared" si="55"/>
        <v>99.745934959349597</v>
      </c>
      <c r="U192" s="72">
        <f t="shared" si="56"/>
        <v>100.8130081300813</v>
      </c>
      <c r="V192" s="72">
        <f t="shared" si="57"/>
        <v>99.949186991869922</v>
      </c>
      <c r="W192" s="72">
        <f t="shared" si="58"/>
        <v>101.67682926829268</v>
      </c>
      <c r="X192" s="72">
        <f t="shared" si="59"/>
        <v>101.52439024390245</v>
      </c>
      <c r="Y192" s="72">
        <f t="shared" si="60"/>
        <v>101.47357723577235</v>
      </c>
      <c r="Z192" s="72">
        <f t="shared" si="61"/>
        <v>99.89837398373983</v>
      </c>
      <c r="AA192" s="72">
        <f t="shared" si="62"/>
        <v>98.831300813008127</v>
      </c>
      <c r="AB192" s="72">
        <f t="shared" si="62"/>
        <v>97.357723577235774</v>
      </c>
      <c r="AC192" s="72">
        <f t="shared" si="62"/>
        <v>95.07113821138212</v>
      </c>
      <c r="AD192" s="72">
        <f t="shared" si="62"/>
        <v>95.528455284552848</v>
      </c>
      <c r="AE192" s="72">
        <f t="shared" si="78"/>
        <v>98.119918699186996</v>
      </c>
      <c r="AF192" s="72">
        <f t="shared" si="79"/>
        <v>97.052845528455279</v>
      </c>
      <c r="AG192" s="73">
        <f t="shared" si="79"/>
        <v>96.646341463414629</v>
      </c>
      <c r="AH192" s="619">
        <v>1</v>
      </c>
      <c r="AI192" s="230">
        <v>1</v>
      </c>
      <c r="AJ192" s="230">
        <v>1</v>
      </c>
      <c r="AK192" s="230">
        <v>1</v>
      </c>
      <c r="AL192" s="230">
        <v>1</v>
      </c>
      <c r="AM192" s="230">
        <v>1</v>
      </c>
      <c r="AN192" s="230">
        <v>1</v>
      </c>
      <c r="AO192" s="230">
        <v>1</v>
      </c>
      <c r="AP192" s="230">
        <v>1</v>
      </c>
      <c r="AQ192" s="230">
        <v>1</v>
      </c>
      <c r="AR192" s="230">
        <v>1</v>
      </c>
      <c r="AS192" s="230">
        <v>1</v>
      </c>
      <c r="AT192" s="230">
        <v>4</v>
      </c>
      <c r="AU192" s="230">
        <v>6</v>
      </c>
      <c r="AV192" s="232">
        <v>7</v>
      </c>
    </row>
    <row r="193" spans="2:48" ht="14.45">
      <c r="B193" s="620"/>
      <c r="C193" s="1" t="s">
        <v>195</v>
      </c>
      <c r="D193" s="210">
        <v>11</v>
      </c>
      <c r="E193" s="210">
        <v>5</v>
      </c>
      <c r="F193" s="210">
        <v>10</v>
      </c>
      <c r="G193" s="210">
        <v>11</v>
      </c>
      <c r="H193" s="210">
        <v>10</v>
      </c>
      <c r="I193" s="210">
        <v>8</v>
      </c>
      <c r="J193" s="210">
        <v>9</v>
      </c>
      <c r="K193" s="210">
        <v>8</v>
      </c>
      <c r="L193" s="210">
        <v>19</v>
      </c>
      <c r="M193" s="210">
        <v>19</v>
      </c>
      <c r="N193" s="210">
        <v>18</v>
      </c>
      <c r="O193" s="210">
        <v>20</v>
      </c>
      <c r="P193" s="211">
        <v>22</v>
      </c>
      <c r="Q193" s="211">
        <v>22</v>
      </c>
      <c r="R193" s="211">
        <v>22</v>
      </c>
      <c r="S193" s="618">
        <f>100</f>
        <v>100</v>
      </c>
      <c r="T193" s="72">
        <f t="shared" si="55"/>
        <v>45.454545454545453</v>
      </c>
      <c r="U193" s="72">
        <f t="shared" si="56"/>
        <v>90.909090909090907</v>
      </c>
      <c r="V193" s="72">
        <f t="shared" si="57"/>
        <v>100</v>
      </c>
      <c r="W193" s="72">
        <f t="shared" si="58"/>
        <v>90.909090909090907</v>
      </c>
      <c r="X193" s="72">
        <f t="shared" si="59"/>
        <v>72.727272727272734</v>
      </c>
      <c r="Y193" s="72">
        <f t="shared" si="60"/>
        <v>81.818181818181813</v>
      </c>
      <c r="Z193" s="72">
        <f t="shared" si="61"/>
        <v>72.727272727272734</v>
      </c>
      <c r="AA193" s="72">
        <f t="shared" si="62"/>
        <v>172.72727272727272</v>
      </c>
      <c r="AB193" s="72">
        <f t="shared" si="62"/>
        <v>172.72727272727272</v>
      </c>
      <c r="AC193" s="72">
        <f t="shared" si="62"/>
        <v>163.63636363636363</v>
      </c>
      <c r="AD193" s="72">
        <f t="shared" si="62"/>
        <v>181.81818181818181</v>
      </c>
      <c r="AE193" s="72">
        <f t="shared" si="78"/>
        <v>200</v>
      </c>
      <c r="AF193" s="72">
        <f t="shared" si="79"/>
        <v>200</v>
      </c>
      <c r="AG193" s="73">
        <f t="shared" si="79"/>
        <v>200</v>
      </c>
      <c r="AH193" s="619">
        <v>1</v>
      </c>
      <c r="AI193" s="230">
        <v>1</v>
      </c>
      <c r="AJ193" s="230">
        <v>1</v>
      </c>
      <c r="AK193" s="230">
        <v>1</v>
      </c>
      <c r="AL193" s="230">
        <v>1</v>
      </c>
      <c r="AM193" s="230">
        <v>1</v>
      </c>
      <c r="AN193" s="230">
        <v>1</v>
      </c>
      <c r="AO193" s="230">
        <v>1</v>
      </c>
      <c r="AP193" s="230">
        <v>1</v>
      </c>
      <c r="AQ193" s="230">
        <v>1</v>
      </c>
      <c r="AR193" s="230">
        <v>1</v>
      </c>
      <c r="AS193" s="230">
        <v>1</v>
      </c>
      <c r="AT193" s="230">
        <v>4</v>
      </c>
      <c r="AU193" s="230">
        <v>6</v>
      </c>
      <c r="AV193" s="232">
        <v>7</v>
      </c>
    </row>
    <row r="194" spans="2:48" ht="14.45">
      <c r="B194" s="620"/>
      <c r="C194" s="1" t="s">
        <v>196</v>
      </c>
      <c r="D194" s="210">
        <v>0</v>
      </c>
      <c r="E194" s="210">
        <v>0</v>
      </c>
      <c r="F194" s="210">
        <v>0</v>
      </c>
      <c r="G194" s="210">
        <v>1</v>
      </c>
      <c r="H194" s="210">
        <v>1</v>
      </c>
      <c r="I194" s="210">
        <v>1</v>
      </c>
      <c r="J194" s="210">
        <v>0</v>
      </c>
      <c r="K194" s="210">
        <v>0</v>
      </c>
      <c r="L194" s="210">
        <v>0</v>
      </c>
      <c r="M194" s="210">
        <v>0</v>
      </c>
      <c r="N194" s="210">
        <v>0</v>
      </c>
      <c r="O194" s="210">
        <v>0</v>
      </c>
      <c r="P194" s="211">
        <v>0</v>
      </c>
      <c r="Q194" s="211">
        <v>0</v>
      </c>
      <c r="R194" s="211">
        <v>0</v>
      </c>
      <c r="S194" s="618">
        <f>100</f>
        <v>100</v>
      </c>
      <c r="T194" s="72" t="e">
        <f t="shared" si="55"/>
        <v>#DIV/0!</v>
      </c>
      <c r="U194" s="72" t="e">
        <f t="shared" si="56"/>
        <v>#DIV/0!</v>
      </c>
      <c r="V194" s="72" t="e">
        <f t="shared" si="57"/>
        <v>#DIV/0!</v>
      </c>
      <c r="W194" s="72" t="e">
        <f t="shared" si="58"/>
        <v>#DIV/0!</v>
      </c>
      <c r="X194" s="72" t="e">
        <f t="shared" si="59"/>
        <v>#DIV/0!</v>
      </c>
      <c r="Y194" s="72" t="e">
        <f t="shared" si="60"/>
        <v>#DIV/0!</v>
      </c>
      <c r="Z194" s="72" t="e">
        <f t="shared" si="61"/>
        <v>#DIV/0!</v>
      </c>
      <c r="AA194" s="72" t="e">
        <f t="shared" si="62"/>
        <v>#DIV/0!</v>
      </c>
      <c r="AB194" s="72" t="e">
        <f t="shared" si="62"/>
        <v>#DIV/0!</v>
      </c>
      <c r="AC194" s="72" t="e">
        <f t="shared" si="62"/>
        <v>#DIV/0!</v>
      </c>
      <c r="AD194" s="72" t="e">
        <f t="shared" si="62"/>
        <v>#DIV/0!</v>
      </c>
      <c r="AE194" s="72" t="e">
        <f t="shared" si="78"/>
        <v>#DIV/0!</v>
      </c>
      <c r="AF194" s="72" t="e">
        <f t="shared" si="79"/>
        <v>#DIV/0!</v>
      </c>
      <c r="AG194" s="73" t="e">
        <f t="shared" si="79"/>
        <v>#DIV/0!</v>
      </c>
      <c r="AH194" s="619">
        <v>1</v>
      </c>
      <c r="AI194" s="230">
        <v>1</v>
      </c>
      <c r="AJ194" s="230">
        <v>1</v>
      </c>
      <c r="AK194" s="230">
        <v>1</v>
      </c>
      <c r="AL194" s="230">
        <v>1</v>
      </c>
      <c r="AM194" s="230">
        <v>1</v>
      </c>
      <c r="AN194" s="230">
        <v>1</v>
      </c>
      <c r="AO194" s="230">
        <v>1</v>
      </c>
      <c r="AP194" s="230">
        <v>1</v>
      </c>
      <c r="AQ194" s="230">
        <v>1</v>
      </c>
      <c r="AR194" s="230">
        <v>1</v>
      </c>
      <c r="AS194" s="230">
        <v>1</v>
      </c>
      <c r="AT194" s="230">
        <v>4</v>
      </c>
      <c r="AU194" s="230">
        <v>6</v>
      </c>
      <c r="AV194" s="232">
        <v>7</v>
      </c>
    </row>
    <row r="195" spans="2:48" ht="14.45">
      <c r="B195" s="620"/>
      <c r="C195" s="1" t="s">
        <v>197</v>
      </c>
      <c r="D195" s="210">
        <v>0</v>
      </c>
      <c r="E195" s="210">
        <v>0</v>
      </c>
      <c r="F195" s="210">
        <v>0</v>
      </c>
      <c r="G195" s="210">
        <v>0</v>
      </c>
      <c r="H195" s="210">
        <v>0</v>
      </c>
      <c r="I195" s="210">
        <v>0</v>
      </c>
      <c r="J195" s="210">
        <v>1</v>
      </c>
      <c r="K195" s="210">
        <v>0</v>
      </c>
      <c r="L195" s="210">
        <v>0</v>
      </c>
      <c r="M195" s="210">
        <v>0</v>
      </c>
      <c r="N195" s="210">
        <v>0</v>
      </c>
      <c r="O195" s="210">
        <v>0</v>
      </c>
      <c r="P195" s="211">
        <v>0</v>
      </c>
      <c r="Q195" s="211">
        <v>0</v>
      </c>
      <c r="R195" s="211">
        <v>0</v>
      </c>
      <c r="S195" s="618">
        <f>100</f>
        <v>100</v>
      </c>
      <c r="T195" s="72" t="e">
        <f t="shared" si="55"/>
        <v>#DIV/0!</v>
      </c>
      <c r="U195" s="72" t="e">
        <f t="shared" si="56"/>
        <v>#DIV/0!</v>
      </c>
      <c r="V195" s="72" t="e">
        <f t="shared" si="57"/>
        <v>#DIV/0!</v>
      </c>
      <c r="W195" s="72" t="e">
        <f t="shared" si="58"/>
        <v>#DIV/0!</v>
      </c>
      <c r="X195" s="72" t="e">
        <f t="shared" si="59"/>
        <v>#DIV/0!</v>
      </c>
      <c r="Y195" s="72" t="e">
        <f t="shared" si="60"/>
        <v>#DIV/0!</v>
      </c>
      <c r="Z195" s="72" t="e">
        <f t="shared" si="61"/>
        <v>#DIV/0!</v>
      </c>
      <c r="AA195" s="72" t="e">
        <f t="shared" si="62"/>
        <v>#DIV/0!</v>
      </c>
      <c r="AB195" s="72" t="e">
        <f t="shared" si="62"/>
        <v>#DIV/0!</v>
      </c>
      <c r="AC195" s="72" t="e">
        <f t="shared" si="62"/>
        <v>#DIV/0!</v>
      </c>
      <c r="AD195" s="72" t="e">
        <f t="shared" si="62"/>
        <v>#DIV/0!</v>
      </c>
      <c r="AE195" s="72" t="e">
        <f t="shared" si="78"/>
        <v>#DIV/0!</v>
      </c>
      <c r="AF195" s="72" t="e">
        <f t="shared" si="79"/>
        <v>#DIV/0!</v>
      </c>
      <c r="AG195" s="73" t="e">
        <f t="shared" si="79"/>
        <v>#DIV/0!</v>
      </c>
      <c r="AH195" s="619">
        <v>1</v>
      </c>
      <c r="AI195" s="230">
        <v>1</v>
      </c>
      <c r="AJ195" s="230">
        <v>1</v>
      </c>
      <c r="AK195" s="230">
        <v>1</v>
      </c>
      <c r="AL195" s="230">
        <v>1</v>
      </c>
      <c r="AM195" s="230">
        <v>1</v>
      </c>
      <c r="AN195" s="230">
        <v>1</v>
      </c>
      <c r="AO195" s="230">
        <v>1</v>
      </c>
      <c r="AP195" s="230">
        <v>1</v>
      </c>
      <c r="AQ195" s="230">
        <v>1</v>
      </c>
      <c r="AR195" s="230">
        <v>1</v>
      </c>
      <c r="AS195" s="230">
        <v>1</v>
      </c>
      <c r="AT195" s="230">
        <v>4</v>
      </c>
      <c r="AU195" s="230">
        <v>6</v>
      </c>
      <c r="AV195" s="232">
        <v>7</v>
      </c>
    </row>
    <row r="196" spans="2:48" ht="14.45">
      <c r="B196" s="620"/>
      <c r="C196" s="1" t="s">
        <v>198</v>
      </c>
      <c r="D196" s="210">
        <v>1979</v>
      </c>
      <c r="E196" s="210">
        <v>1968</v>
      </c>
      <c r="F196" s="210">
        <v>1994</v>
      </c>
      <c r="G196" s="210">
        <v>1979</v>
      </c>
      <c r="H196" s="210">
        <v>2012</v>
      </c>
      <c r="I196" s="210">
        <v>2007</v>
      </c>
      <c r="J196" s="210">
        <v>2007</v>
      </c>
      <c r="K196" s="210">
        <v>1974</v>
      </c>
      <c r="L196" s="210">
        <v>1964</v>
      </c>
      <c r="M196" s="210">
        <v>1935</v>
      </c>
      <c r="N196" s="210">
        <v>1889</v>
      </c>
      <c r="O196" s="210">
        <v>1900</v>
      </c>
      <c r="P196" s="211">
        <v>1953</v>
      </c>
      <c r="Q196" s="211">
        <v>1932</v>
      </c>
      <c r="R196" s="211">
        <v>1924</v>
      </c>
      <c r="S196" s="618">
        <f>100</f>
        <v>100</v>
      </c>
      <c r="T196" s="72">
        <f t="shared" si="55"/>
        <v>99.444163719050024</v>
      </c>
      <c r="U196" s="72">
        <f t="shared" si="56"/>
        <v>100.75795856493178</v>
      </c>
      <c r="V196" s="72">
        <f t="shared" si="57"/>
        <v>100</v>
      </c>
      <c r="W196" s="72">
        <f t="shared" si="58"/>
        <v>101.66750884284993</v>
      </c>
      <c r="X196" s="72">
        <f t="shared" si="59"/>
        <v>101.41485598787266</v>
      </c>
      <c r="Y196" s="72">
        <f t="shared" si="60"/>
        <v>101.41485598787266</v>
      </c>
      <c r="Z196" s="72">
        <f t="shared" si="61"/>
        <v>99.747347145022744</v>
      </c>
      <c r="AA196" s="72">
        <f t="shared" si="62"/>
        <v>99.242041435068217</v>
      </c>
      <c r="AB196" s="72">
        <f t="shared" si="62"/>
        <v>97.776654876200098</v>
      </c>
      <c r="AC196" s="72">
        <f t="shared" si="62"/>
        <v>95.452248610409299</v>
      </c>
      <c r="AD196" s="72">
        <f t="shared" si="62"/>
        <v>96.008084891359275</v>
      </c>
      <c r="AE196" s="72">
        <f t="shared" si="78"/>
        <v>98.686205154118241</v>
      </c>
      <c r="AF196" s="72">
        <f t="shared" si="79"/>
        <v>97.625063163213738</v>
      </c>
      <c r="AG196" s="73">
        <f t="shared" si="79"/>
        <v>97.220818595250122</v>
      </c>
      <c r="AH196" s="619">
        <v>1</v>
      </c>
      <c r="AI196" s="230">
        <v>1</v>
      </c>
      <c r="AJ196" s="230">
        <v>1</v>
      </c>
      <c r="AK196" s="230">
        <v>1</v>
      </c>
      <c r="AL196" s="230">
        <v>1</v>
      </c>
      <c r="AM196" s="230">
        <v>1</v>
      </c>
      <c r="AN196" s="230">
        <v>1</v>
      </c>
      <c r="AO196" s="230">
        <v>1</v>
      </c>
      <c r="AP196" s="230">
        <v>1</v>
      </c>
      <c r="AQ196" s="230">
        <v>1</v>
      </c>
      <c r="AR196" s="230">
        <v>1</v>
      </c>
      <c r="AS196" s="230">
        <v>1</v>
      </c>
      <c r="AT196" s="230">
        <v>4</v>
      </c>
      <c r="AU196" s="230">
        <v>6</v>
      </c>
      <c r="AV196" s="232">
        <v>7</v>
      </c>
    </row>
    <row r="197" spans="2:48" ht="14.45">
      <c r="B197" s="340"/>
      <c r="C197" s="8" t="s">
        <v>199</v>
      </c>
      <c r="D197">
        <v>1979</v>
      </c>
      <c r="E197">
        <v>1968</v>
      </c>
      <c r="F197">
        <v>1994</v>
      </c>
      <c r="G197">
        <v>1979</v>
      </c>
      <c r="H197">
        <v>2012</v>
      </c>
      <c r="I197">
        <v>2007</v>
      </c>
      <c r="J197">
        <v>2006</v>
      </c>
      <c r="K197">
        <v>1974</v>
      </c>
      <c r="L197">
        <v>1964</v>
      </c>
      <c r="M197">
        <v>1935</v>
      </c>
      <c r="N197">
        <v>1889</v>
      </c>
      <c r="O197">
        <v>1900</v>
      </c>
      <c r="P197">
        <v>1953</v>
      </c>
      <c r="Q197">
        <v>1932</v>
      </c>
      <c r="R197">
        <v>1924</v>
      </c>
      <c r="S197" s="618">
        <f>100</f>
        <v>100</v>
      </c>
      <c r="T197" s="72">
        <f t="shared" si="55"/>
        <v>99.444163719050024</v>
      </c>
      <c r="U197" s="72">
        <f t="shared" si="56"/>
        <v>100.75795856493178</v>
      </c>
      <c r="V197" s="72">
        <f t="shared" si="57"/>
        <v>100</v>
      </c>
      <c r="W197" s="72">
        <f t="shared" si="58"/>
        <v>101.66750884284993</v>
      </c>
      <c r="X197" s="72">
        <f t="shared" si="59"/>
        <v>101.41485598787266</v>
      </c>
      <c r="Y197" s="72">
        <f t="shared" si="60"/>
        <v>101.36432541687721</v>
      </c>
      <c r="Z197" s="72">
        <f t="shared" si="61"/>
        <v>99.747347145022744</v>
      </c>
      <c r="AA197" s="72">
        <f t="shared" si="62"/>
        <v>99.242041435068217</v>
      </c>
      <c r="AB197" s="72">
        <f t="shared" si="62"/>
        <v>97.776654876200098</v>
      </c>
      <c r="AC197" s="72">
        <f t="shared" si="62"/>
        <v>95.452248610409299</v>
      </c>
      <c r="AD197" s="72">
        <f t="shared" si="62"/>
        <v>96.008084891359275</v>
      </c>
      <c r="AE197" s="72">
        <f t="shared" si="78"/>
        <v>98.686205154118241</v>
      </c>
      <c r="AF197" s="72">
        <f t="shared" si="79"/>
        <v>97.625063163213738</v>
      </c>
      <c r="AG197" s="73">
        <f t="shared" si="79"/>
        <v>97.220818595250122</v>
      </c>
      <c r="AH197" s="233"/>
      <c r="AI197" s="234"/>
      <c r="AJ197" s="234"/>
      <c r="AK197" s="234"/>
      <c r="AL197" s="234"/>
      <c r="AM197" s="234"/>
      <c r="AN197" s="234"/>
      <c r="AO197" s="234"/>
      <c r="AP197" s="234"/>
      <c r="AQ197" s="234"/>
      <c r="AR197" s="234"/>
      <c r="AS197" s="234"/>
      <c r="AT197" s="234"/>
      <c r="AU197" s="234"/>
      <c r="AV197" s="235"/>
    </row>
    <row r="198" spans="2:48" ht="14.45">
      <c r="B198" s="620" t="s">
        <v>222</v>
      </c>
      <c r="C198" s="1" t="s">
        <v>194</v>
      </c>
      <c r="D198" s="210">
        <v>105</v>
      </c>
      <c r="E198" s="210">
        <v>151</v>
      </c>
      <c r="F198" s="210">
        <v>192</v>
      </c>
      <c r="G198" s="210">
        <v>191</v>
      </c>
      <c r="H198" s="210">
        <v>198</v>
      </c>
      <c r="I198" s="210">
        <v>212</v>
      </c>
      <c r="J198" s="210">
        <v>204</v>
      </c>
      <c r="K198" s="210">
        <v>210</v>
      </c>
      <c r="L198" s="210">
        <v>232</v>
      </c>
      <c r="M198" s="210">
        <v>238</v>
      </c>
      <c r="N198" s="210">
        <v>241</v>
      </c>
      <c r="O198" s="210">
        <v>248</v>
      </c>
      <c r="P198" s="211">
        <v>247</v>
      </c>
      <c r="Q198" s="211">
        <v>243</v>
      </c>
      <c r="R198" s="211">
        <v>242</v>
      </c>
      <c r="S198" s="618">
        <f>100</f>
        <v>100</v>
      </c>
      <c r="T198" s="72">
        <f t="shared" si="55"/>
        <v>143.8095238095238</v>
      </c>
      <c r="U198" s="72">
        <f t="shared" si="56"/>
        <v>182.85714285714286</v>
      </c>
      <c r="V198" s="72">
        <f t="shared" si="57"/>
        <v>181.9047619047619</v>
      </c>
      <c r="W198" s="72">
        <f t="shared" si="58"/>
        <v>188.57142857142858</v>
      </c>
      <c r="X198" s="72">
        <f t="shared" si="59"/>
        <v>201.9047619047619</v>
      </c>
      <c r="Y198" s="72">
        <f t="shared" si="60"/>
        <v>194.28571428571428</v>
      </c>
      <c r="Z198" s="72">
        <f t="shared" si="61"/>
        <v>200</v>
      </c>
      <c r="AA198" s="72">
        <f t="shared" si="62"/>
        <v>220.95238095238096</v>
      </c>
      <c r="AB198" s="72">
        <f t="shared" si="62"/>
        <v>226.66666666666666</v>
      </c>
      <c r="AC198" s="72">
        <f t="shared" si="62"/>
        <v>229.52380952380952</v>
      </c>
      <c r="AD198" s="72">
        <f t="shared" si="62"/>
        <v>236.1904761904762</v>
      </c>
      <c r="AE198" s="72">
        <f t="shared" si="78"/>
        <v>235.23809523809524</v>
      </c>
      <c r="AF198" s="72">
        <f t="shared" si="79"/>
        <v>231.42857142857142</v>
      </c>
      <c r="AG198" s="73">
        <f t="shared" si="79"/>
        <v>230.47619047619048</v>
      </c>
      <c r="AH198" s="619">
        <v>1</v>
      </c>
      <c r="AI198" s="230">
        <v>1</v>
      </c>
      <c r="AJ198" s="230">
        <v>1</v>
      </c>
      <c r="AK198" s="230">
        <v>1</v>
      </c>
      <c r="AL198" s="230">
        <v>1</v>
      </c>
      <c r="AM198" s="230">
        <v>1</v>
      </c>
      <c r="AN198" s="230">
        <v>1</v>
      </c>
      <c r="AO198" s="230">
        <v>1</v>
      </c>
      <c r="AP198" s="230">
        <v>1</v>
      </c>
      <c r="AQ198" s="230">
        <v>1</v>
      </c>
      <c r="AR198" s="230">
        <v>1</v>
      </c>
      <c r="AS198" s="230">
        <v>1</v>
      </c>
      <c r="AT198" s="230">
        <v>4</v>
      </c>
      <c r="AU198" s="230">
        <v>6</v>
      </c>
      <c r="AV198" s="232">
        <v>7</v>
      </c>
    </row>
    <row r="199" spans="2:48" ht="14.45">
      <c r="B199" s="620"/>
      <c r="C199" s="1" t="s">
        <v>195</v>
      </c>
      <c r="D199" s="210">
        <v>33</v>
      </c>
      <c r="E199" s="210">
        <v>26</v>
      </c>
      <c r="F199" s="210">
        <v>31</v>
      </c>
      <c r="G199" s="210">
        <v>36</v>
      </c>
      <c r="H199" s="210">
        <v>32</v>
      </c>
      <c r="I199" s="210">
        <v>35</v>
      </c>
      <c r="J199" s="210">
        <v>35</v>
      </c>
      <c r="K199" s="210">
        <v>39</v>
      </c>
      <c r="L199" s="210">
        <v>35</v>
      </c>
      <c r="M199" s="210">
        <v>32</v>
      </c>
      <c r="N199" s="210">
        <v>34</v>
      </c>
      <c r="O199" s="210">
        <v>34</v>
      </c>
      <c r="P199" s="211">
        <v>34</v>
      </c>
      <c r="Q199" s="211">
        <v>34</v>
      </c>
      <c r="R199" s="211">
        <v>34</v>
      </c>
      <c r="S199" s="618">
        <f>100</f>
        <v>100</v>
      </c>
      <c r="T199" s="72">
        <f t="shared" si="55"/>
        <v>78.787878787878782</v>
      </c>
      <c r="U199" s="72">
        <f t="shared" si="56"/>
        <v>93.939393939393938</v>
      </c>
      <c r="V199" s="72">
        <f t="shared" si="57"/>
        <v>109.09090909090909</v>
      </c>
      <c r="W199" s="72">
        <f t="shared" si="58"/>
        <v>96.969696969696969</v>
      </c>
      <c r="X199" s="72">
        <f t="shared" si="59"/>
        <v>106.06060606060606</v>
      </c>
      <c r="Y199" s="72">
        <f t="shared" si="60"/>
        <v>106.06060606060606</v>
      </c>
      <c r="Z199" s="72">
        <f t="shared" si="61"/>
        <v>118.18181818181819</v>
      </c>
      <c r="AA199" s="72">
        <f t="shared" si="62"/>
        <v>106.06060606060606</v>
      </c>
      <c r="AB199" s="72">
        <f t="shared" si="62"/>
        <v>96.969696969696969</v>
      </c>
      <c r="AC199" s="72">
        <f t="shared" si="62"/>
        <v>103.03030303030303</v>
      </c>
      <c r="AD199" s="72">
        <f t="shared" si="62"/>
        <v>103.03030303030303</v>
      </c>
      <c r="AE199" s="72">
        <f t="shared" si="78"/>
        <v>103.03030303030303</v>
      </c>
      <c r="AF199" s="72">
        <f t="shared" si="79"/>
        <v>103.03030303030303</v>
      </c>
      <c r="AG199" s="73">
        <f t="shared" si="79"/>
        <v>103.03030303030303</v>
      </c>
      <c r="AH199" s="619">
        <v>1</v>
      </c>
      <c r="AI199" s="230">
        <v>1</v>
      </c>
      <c r="AJ199" s="230">
        <v>1</v>
      </c>
      <c r="AK199" s="230">
        <v>1</v>
      </c>
      <c r="AL199" s="230">
        <v>1</v>
      </c>
      <c r="AM199" s="230">
        <v>1</v>
      </c>
      <c r="AN199" s="230">
        <v>1</v>
      </c>
      <c r="AO199" s="230">
        <v>1</v>
      </c>
      <c r="AP199" s="230">
        <v>1</v>
      </c>
      <c r="AQ199" s="230">
        <v>1</v>
      </c>
      <c r="AR199" s="230">
        <v>1</v>
      </c>
      <c r="AS199" s="230">
        <v>1</v>
      </c>
      <c r="AT199" s="230">
        <v>4</v>
      </c>
      <c r="AU199" s="230">
        <v>6</v>
      </c>
      <c r="AV199" s="232">
        <v>7</v>
      </c>
    </row>
    <row r="200" spans="2:48" ht="14.45">
      <c r="B200" s="620"/>
      <c r="C200" s="1" t="s">
        <v>196</v>
      </c>
      <c r="D200" s="210">
        <v>8</v>
      </c>
      <c r="E200" s="210">
        <v>7</v>
      </c>
      <c r="F200" s="210">
        <v>8</v>
      </c>
      <c r="G200" s="210">
        <v>8</v>
      </c>
      <c r="H200" s="210">
        <v>11</v>
      </c>
      <c r="I200" s="210">
        <v>7</v>
      </c>
      <c r="J200" s="210">
        <v>13</v>
      </c>
      <c r="K200" s="210">
        <v>14</v>
      </c>
      <c r="L200" s="210">
        <v>9</v>
      </c>
      <c r="M200" s="210">
        <v>9</v>
      </c>
      <c r="N200" s="210">
        <v>10</v>
      </c>
      <c r="O200" s="210">
        <v>8</v>
      </c>
      <c r="P200" s="211">
        <v>9</v>
      </c>
      <c r="Q200" s="211">
        <v>9</v>
      </c>
      <c r="R200" s="211">
        <v>9</v>
      </c>
      <c r="S200" s="618">
        <f>100</f>
        <v>100</v>
      </c>
      <c r="T200" s="72">
        <f t="shared" si="55"/>
        <v>87.5</v>
      </c>
      <c r="U200" s="72">
        <f t="shared" si="56"/>
        <v>100</v>
      </c>
      <c r="V200" s="72">
        <f t="shared" si="57"/>
        <v>100</v>
      </c>
      <c r="W200" s="72">
        <f t="shared" si="58"/>
        <v>137.5</v>
      </c>
      <c r="X200" s="72">
        <f t="shared" si="59"/>
        <v>87.5</v>
      </c>
      <c r="Y200" s="72">
        <f t="shared" si="60"/>
        <v>162.5</v>
      </c>
      <c r="Z200" s="72">
        <f t="shared" si="61"/>
        <v>175</v>
      </c>
      <c r="AA200" s="72">
        <f t="shared" si="62"/>
        <v>112.5</v>
      </c>
      <c r="AB200" s="72">
        <f t="shared" si="62"/>
        <v>112.5</v>
      </c>
      <c r="AC200" s="72">
        <f t="shared" si="62"/>
        <v>125</v>
      </c>
      <c r="AD200" s="72">
        <f t="shared" si="62"/>
        <v>100</v>
      </c>
      <c r="AE200" s="72">
        <f t="shared" si="78"/>
        <v>112.5</v>
      </c>
      <c r="AF200" s="72">
        <f t="shared" si="79"/>
        <v>112.5</v>
      </c>
      <c r="AG200" s="73">
        <f t="shared" si="79"/>
        <v>112.5</v>
      </c>
      <c r="AH200" s="619">
        <v>1</v>
      </c>
      <c r="AI200" s="230">
        <v>1</v>
      </c>
      <c r="AJ200" s="230">
        <v>1</v>
      </c>
      <c r="AK200" s="230">
        <v>1</v>
      </c>
      <c r="AL200" s="230">
        <v>1</v>
      </c>
      <c r="AM200" s="230">
        <v>1</v>
      </c>
      <c r="AN200" s="230">
        <v>1</v>
      </c>
      <c r="AO200" s="230">
        <v>1</v>
      </c>
      <c r="AP200" s="230">
        <v>1</v>
      </c>
      <c r="AQ200" s="230">
        <v>1</v>
      </c>
      <c r="AR200" s="230">
        <v>1</v>
      </c>
      <c r="AS200" s="230">
        <v>1</v>
      </c>
      <c r="AT200" s="230">
        <v>4</v>
      </c>
      <c r="AU200" s="230">
        <v>6</v>
      </c>
      <c r="AV200" s="232">
        <v>7</v>
      </c>
    </row>
    <row r="201" spans="2:48" ht="14.45">
      <c r="B201" s="620"/>
      <c r="C201" s="1" t="s">
        <v>197</v>
      </c>
      <c r="D201" s="210">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618">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619">
        <v>1</v>
      </c>
      <c r="AI201" s="230">
        <v>1</v>
      </c>
      <c r="AJ201" s="230">
        <v>1</v>
      </c>
      <c r="AK201" s="230">
        <v>1</v>
      </c>
      <c r="AL201" s="230">
        <v>1</v>
      </c>
      <c r="AM201" s="230">
        <v>1</v>
      </c>
      <c r="AN201" s="230">
        <v>1</v>
      </c>
      <c r="AO201" s="230">
        <v>1</v>
      </c>
      <c r="AP201" s="230">
        <v>1</v>
      </c>
      <c r="AQ201" s="230">
        <v>1</v>
      </c>
      <c r="AR201" s="230">
        <v>1</v>
      </c>
      <c r="AS201" s="230">
        <v>1</v>
      </c>
      <c r="AT201" s="230">
        <v>4</v>
      </c>
      <c r="AU201" s="230">
        <v>6</v>
      </c>
      <c r="AV201" s="232">
        <v>7</v>
      </c>
    </row>
    <row r="202" spans="2:48" ht="14.45">
      <c r="B202" s="620"/>
      <c r="C202" s="1" t="s">
        <v>198</v>
      </c>
      <c r="D202" s="210">
        <v>146</v>
      </c>
      <c r="E202" s="210">
        <v>184</v>
      </c>
      <c r="F202" s="210">
        <v>231</v>
      </c>
      <c r="G202" s="210">
        <v>235</v>
      </c>
      <c r="H202" s="210">
        <v>241</v>
      </c>
      <c r="I202" s="210">
        <v>254</v>
      </c>
      <c r="J202" s="210">
        <v>252</v>
      </c>
      <c r="K202" s="210">
        <v>263</v>
      </c>
      <c r="L202" s="210">
        <v>276</v>
      </c>
      <c r="M202" s="210">
        <v>279</v>
      </c>
      <c r="N202" s="210">
        <v>285</v>
      </c>
      <c r="O202" s="210">
        <v>290</v>
      </c>
      <c r="P202" s="211">
        <v>290</v>
      </c>
      <c r="Q202" s="211">
        <v>286</v>
      </c>
      <c r="R202" s="211">
        <v>285</v>
      </c>
      <c r="S202" s="618">
        <f>100</f>
        <v>100</v>
      </c>
      <c r="T202" s="72">
        <f t="shared" si="55"/>
        <v>126.02739726027397</v>
      </c>
      <c r="U202" s="72">
        <f t="shared" si="56"/>
        <v>158.21917808219177</v>
      </c>
      <c r="V202" s="72">
        <f t="shared" si="57"/>
        <v>160.95890410958904</v>
      </c>
      <c r="W202" s="72">
        <f t="shared" si="58"/>
        <v>165.06849315068493</v>
      </c>
      <c r="X202" s="72">
        <f t="shared" si="59"/>
        <v>173.97260273972603</v>
      </c>
      <c r="Y202" s="72">
        <f t="shared" si="60"/>
        <v>172.60273972602741</v>
      </c>
      <c r="Z202" s="72">
        <f t="shared" si="61"/>
        <v>180.13698630136986</v>
      </c>
      <c r="AA202" s="72">
        <f t="shared" si="62"/>
        <v>189.04109589041096</v>
      </c>
      <c r="AB202" s="72">
        <f t="shared" si="62"/>
        <v>191.0958904109589</v>
      </c>
      <c r="AC202" s="72">
        <f t="shared" si="62"/>
        <v>195.20547945205479</v>
      </c>
      <c r="AD202" s="72">
        <f t="shared" si="62"/>
        <v>198.63013698630138</v>
      </c>
      <c r="AE202" s="72">
        <f t="shared" si="78"/>
        <v>198.63013698630138</v>
      </c>
      <c r="AF202" s="72">
        <f t="shared" si="79"/>
        <v>195.89041095890411</v>
      </c>
      <c r="AG202" s="73">
        <f t="shared" si="79"/>
        <v>195.20547945205479</v>
      </c>
      <c r="AH202" s="619">
        <v>1</v>
      </c>
      <c r="AI202" s="230">
        <v>1</v>
      </c>
      <c r="AJ202" s="230">
        <v>1</v>
      </c>
      <c r="AK202" s="230">
        <v>1</v>
      </c>
      <c r="AL202" s="230">
        <v>1</v>
      </c>
      <c r="AM202" s="230">
        <v>1</v>
      </c>
      <c r="AN202" s="230">
        <v>1</v>
      </c>
      <c r="AO202" s="230">
        <v>1</v>
      </c>
      <c r="AP202" s="230">
        <v>1</v>
      </c>
      <c r="AQ202" s="230">
        <v>1</v>
      </c>
      <c r="AR202" s="230">
        <v>1</v>
      </c>
      <c r="AS202" s="230">
        <v>1</v>
      </c>
      <c r="AT202" s="230">
        <v>4</v>
      </c>
      <c r="AU202" s="230">
        <v>6</v>
      </c>
      <c r="AV202" s="232">
        <v>7</v>
      </c>
    </row>
    <row r="203" spans="2:48" ht="14.45">
      <c r="B203" s="340"/>
      <c r="C203" s="8" t="s">
        <v>199</v>
      </c>
      <c r="D203">
        <v>146</v>
      </c>
      <c r="E203">
        <v>184</v>
      </c>
      <c r="F203">
        <v>231</v>
      </c>
      <c r="G203">
        <v>235</v>
      </c>
      <c r="H203">
        <v>241</v>
      </c>
      <c r="I203">
        <v>254</v>
      </c>
      <c r="J203">
        <v>252</v>
      </c>
      <c r="K203">
        <v>263</v>
      </c>
      <c r="L203">
        <v>276</v>
      </c>
      <c r="M203">
        <v>279</v>
      </c>
      <c r="N203">
        <v>285</v>
      </c>
      <c r="O203">
        <v>290</v>
      </c>
      <c r="P203">
        <v>290</v>
      </c>
      <c r="Q203">
        <v>286</v>
      </c>
      <c r="R203">
        <v>285</v>
      </c>
      <c r="S203" s="618">
        <f>100</f>
        <v>100</v>
      </c>
      <c r="T203" s="72">
        <f t="shared" si="55"/>
        <v>126.02739726027397</v>
      </c>
      <c r="U203" s="72">
        <f t="shared" si="56"/>
        <v>158.21917808219177</v>
      </c>
      <c r="V203" s="72">
        <f t="shared" si="57"/>
        <v>160.95890410958904</v>
      </c>
      <c r="W203" s="72">
        <f t="shared" si="58"/>
        <v>165.06849315068493</v>
      </c>
      <c r="X203" s="72">
        <f t="shared" si="59"/>
        <v>173.97260273972603</v>
      </c>
      <c r="Y203" s="72">
        <f t="shared" si="60"/>
        <v>172.60273972602741</v>
      </c>
      <c r="Z203" s="72">
        <f t="shared" si="61"/>
        <v>180.13698630136986</v>
      </c>
      <c r="AA203" s="72">
        <f t="shared" si="62"/>
        <v>189.04109589041096</v>
      </c>
      <c r="AB203" s="72">
        <f t="shared" si="62"/>
        <v>191.0958904109589</v>
      </c>
      <c r="AC203" s="72">
        <f t="shared" si="62"/>
        <v>195.20547945205479</v>
      </c>
      <c r="AD203" s="72">
        <f t="shared" si="62"/>
        <v>198.63013698630138</v>
      </c>
      <c r="AE203" s="72">
        <f t="shared" si="78"/>
        <v>198.63013698630138</v>
      </c>
      <c r="AF203" s="72">
        <f t="shared" si="79"/>
        <v>195.89041095890411</v>
      </c>
      <c r="AG203" s="73">
        <f t="shared" si="79"/>
        <v>195.20547945205479</v>
      </c>
      <c r="AH203" s="233"/>
      <c r="AI203" s="234"/>
      <c r="AJ203" s="234"/>
      <c r="AK203" s="234"/>
      <c r="AL203" s="234"/>
      <c r="AM203" s="234"/>
      <c r="AN203" s="234"/>
      <c r="AO203" s="234"/>
      <c r="AP203" s="234"/>
      <c r="AQ203" s="234"/>
      <c r="AR203" s="234"/>
      <c r="AS203" s="234"/>
      <c r="AT203" s="234"/>
      <c r="AU203" s="234"/>
      <c r="AV203" s="235"/>
    </row>
    <row r="204" spans="2:48" ht="15" customHeight="1">
      <c r="B204" s="620" t="s">
        <v>223</v>
      </c>
      <c r="C204" s="1" t="s">
        <v>194</v>
      </c>
      <c r="D204" s="210">
        <v>178</v>
      </c>
      <c r="E204" s="210">
        <v>218</v>
      </c>
      <c r="F204" s="210">
        <v>238</v>
      </c>
      <c r="G204" s="210">
        <v>262</v>
      </c>
      <c r="H204" s="210">
        <v>253</v>
      </c>
      <c r="I204" s="210">
        <v>231</v>
      </c>
      <c r="J204" s="210">
        <v>218</v>
      </c>
      <c r="K204" s="210">
        <v>209</v>
      </c>
      <c r="L204" s="210">
        <v>218</v>
      </c>
      <c r="M204" s="210">
        <v>217</v>
      </c>
      <c r="N204" s="210">
        <v>223</v>
      </c>
      <c r="O204" s="210">
        <v>228</v>
      </c>
      <c r="P204" s="211">
        <v>224</v>
      </c>
      <c r="Q204" s="211">
        <v>221</v>
      </c>
      <c r="R204" s="211">
        <v>220</v>
      </c>
      <c r="S204" s="618">
        <f>100</f>
        <v>100</v>
      </c>
      <c r="T204" s="72">
        <f t="shared" si="55"/>
        <v>122.47191011235955</v>
      </c>
      <c r="U204" s="72">
        <f t="shared" si="56"/>
        <v>133.70786516853931</v>
      </c>
      <c r="V204" s="72">
        <f t="shared" si="57"/>
        <v>147.19101123595505</v>
      </c>
      <c r="W204" s="72">
        <f t="shared" si="58"/>
        <v>142.13483146067415</v>
      </c>
      <c r="X204" s="72">
        <f t="shared" si="59"/>
        <v>129.77528089887642</v>
      </c>
      <c r="Y204" s="72">
        <f t="shared" si="60"/>
        <v>122.47191011235955</v>
      </c>
      <c r="Z204" s="72">
        <f t="shared" si="61"/>
        <v>117.41573033707866</v>
      </c>
      <c r="AA204" s="72">
        <f t="shared" si="62"/>
        <v>122.47191011235955</v>
      </c>
      <c r="AB204" s="72">
        <f t="shared" si="62"/>
        <v>121.91011235955057</v>
      </c>
      <c r="AC204" s="72">
        <f t="shared" si="62"/>
        <v>125.28089887640449</v>
      </c>
      <c r="AD204" s="72">
        <f t="shared" ref="AD204" si="80">O204*100/$D204</f>
        <v>128.08988764044943</v>
      </c>
      <c r="AE204" s="72">
        <f t="shared" si="78"/>
        <v>125.84269662921348</v>
      </c>
      <c r="AF204" s="72">
        <f t="shared" si="79"/>
        <v>124.15730337078652</v>
      </c>
      <c r="AG204" s="73">
        <f t="shared" si="79"/>
        <v>123.59550561797752</v>
      </c>
      <c r="AH204" s="619">
        <v>1</v>
      </c>
      <c r="AI204" s="230">
        <v>1</v>
      </c>
      <c r="AJ204" s="230">
        <v>1</v>
      </c>
      <c r="AK204" s="230">
        <v>1</v>
      </c>
      <c r="AL204" s="230">
        <v>1</v>
      </c>
      <c r="AM204" s="230">
        <v>1</v>
      </c>
      <c r="AN204" s="230">
        <v>1</v>
      </c>
      <c r="AO204" s="230">
        <v>1</v>
      </c>
      <c r="AP204" s="230">
        <v>1</v>
      </c>
      <c r="AQ204" s="230">
        <v>1</v>
      </c>
      <c r="AR204" s="230">
        <v>1</v>
      </c>
      <c r="AS204" s="230">
        <v>1</v>
      </c>
      <c r="AT204" s="230">
        <v>4</v>
      </c>
      <c r="AU204" s="230">
        <v>6</v>
      </c>
      <c r="AV204" s="232">
        <v>7</v>
      </c>
    </row>
    <row r="205" spans="2:48" ht="14.45">
      <c r="B205" s="620"/>
      <c r="C205" s="1" t="s">
        <v>195</v>
      </c>
      <c r="D205" s="210">
        <v>47</v>
      </c>
      <c r="E205" s="210">
        <v>46</v>
      </c>
      <c r="F205" s="210">
        <v>45</v>
      </c>
      <c r="G205" s="210">
        <v>49</v>
      </c>
      <c r="H205" s="210">
        <v>53</v>
      </c>
      <c r="I205" s="210">
        <v>46</v>
      </c>
      <c r="J205" s="210">
        <v>57</v>
      </c>
      <c r="K205" s="210">
        <v>54</v>
      </c>
      <c r="L205" s="210">
        <v>41</v>
      </c>
      <c r="M205" s="210">
        <v>40</v>
      </c>
      <c r="N205" s="210">
        <v>44</v>
      </c>
      <c r="O205" s="210">
        <v>42</v>
      </c>
      <c r="P205" s="211">
        <v>43</v>
      </c>
      <c r="Q205" s="211">
        <v>43</v>
      </c>
      <c r="R205" s="211">
        <v>43</v>
      </c>
      <c r="S205" s="618">
        <f>100</f>
        <v>100</v>
      </c>
      <c r="T205" s="72">
        <f t="shared" ref="T205:T268" si="81">E205*100/$D205</f>
        <v>97.872340425531917</v>
      </c>
      <c r="U205" s="72">
        <f t="shared" ref="U205:U268" si="82">F205*100/$D205</f>
        <v>95.744680851063833</v>
      </c>
      <c r="V205" s="72">
        <f t="shared" ref="V205:V268" si="83">G205*100/$D205</f>
        <v>104.25531914893617</v>
      </c>
      <c r="W205" s="72">
        <f t="shared" ref="W205:W268" si="84">H205*100/$D205</f>
        <v>112.76595744680851</v>
      </c>
      <c r="X205" s="72">
        <f t="shared" ref="X205:X268" si="85">I205*100/$D205</f>
        <v>97.872340425531917</v>
      </c>
      <c r="Y205" s="72">
        <f t="shared" ref="Y205:Y268" si="86">J205*100/$D205</f>
        <v>121.27659574468085</v>
      </c>
      <c r="Z205" s="72">
        <f t="shared" ref="Z205:Z268" si="87">K205*100/$D205</f>
        <v>114.8936170212766</v>
      </c>
      <c r="AA205" s="72">
        <f t="shared" ref="AA205:AD268" si="88">L205*100/$D205</f>
        <v>87.234042553191486</v>
      </c>
      <c r="AB205" s="72">
        <f t="shared" si="88"/>
        <v>85.106382978723403</v>
      </c>
      <c r="AC205" s="72">
        <f t="shared" si="88"/>
        <v>93.61702127659575</v>
      </c>
      <c r="AD205" s="72">
        <f t="shared" si="88"/>
        <v>89.361702127659569</v>
      </c>
      <c r="AE205" s="72">
        <f t="shared" ref="AE205:AG205" si="89">P205*100/$D205</f>
        <v>91.489361702127653</v>
      </c>
      <c r="AF205" s="72">
        <f t="shared" si="89"/>
        <v>91.489361702127653</v>
      </c>
      <c r="AG205" s="73">
        <f t="shared" si="89"/>
        <v>91.489361702127653</v>
      </c>
      <c r="AH205" s="619">
        <v>1</v>
      </c>
      <c r="AI205" s="230">
        <v>1</v>
      </c>
      <c r="AJ205" s="230">
        <v>1</v>
      </c>
      <c r="AK205" s="230">
        <v>1</v>
      </c>
      <c r="AL205" s="230">
        <v>1</v>
      </c>
      <c r="AM205" s="230">
        <v>1</v>
      </c>
      <c r="AN205" s="230">
        <v>1</v>
      </c>
      <c r="AO205" s="230">
        <v>1</v>
      </c>
      <c r="AP205" s="230">
        <v>1</v>
      </c>
      <c r="AQ205" s="230">
        <v>1</v>
      </c>
      <c r="AR205" s="230">
        <v>1</v>
      </c>
      <c r="AS205" s="230">
        <v>1</v>
      </c>
      <c r="AT205" s="230">
        <v>4</v>
      </c>
      <c r="AU205" s="230">
        <v>6</v>
      </c>
      <c r="AV205" s="232">
        <v>7</v>
      </c>
    </row>
    <row r="206" spans="2:48" ht="14.45">
      <c r="B206" s="620"/>
      <c r="C206" s="1" t="s">
        <v>196</v>
      </c>
      <c r="D206" s="210">
        <v>24</v>
      </c>
      <c r="E206" s="210">
        <v>19</v>
      </c>
      <c r="F206" s="210">
        <v>20</v>
      </c>
      <c r="G206" s="210">
        <v>22</v>
      </c>
      <c r="H206" s="210">
        <v>17</v>
      </c>
      <c r="I206" s="210">
        <v>18</v>
      </c>
      <c r="J206" s="210">
        <v>19</v>
      </c>
      <c r="K206" s="210">
        <v>22</v>
      </c>
      <c r="L206" s="210">
        <v>23</v>
      </c>
      <c r="M206" s="210">
        <v>23</v>
      </c>
      <c r="N206" s="210">
        <v>20</v>
      </c>
      <c r="O206" s="210">
        <v>19</v>
      </c>
      <c r="P206" s="211">
        <v>21</v>
      </c>
      <c r="Q206" s="211">
        <v>21</v>
      </c>
      <c r="R206" s="211">
        <v>20</v>
      </c>
      <c r="S206" s="618">
        <f>100</f>
        <v>100</v>
      </c>
      <c r="T206" s="72">
        <f t="shared" si="81"/>
        <v>79.166666666666671</v>
      </c>
      <c r="U206" s="72">
        <f t="shared" si="82"/>
        <v>83.333333333333329</v>
      </c>
      <c r="V206" s="72">
        <f t="shared" si="83"/>
        <v>91.666666666666671</v>
      </c>
      <c r="W206" s="72">
        <f t="shared" si="84"/>
        <v>70.833333333333329</v>
      </c>
      <c r="X206" s="72">
        <f t="shared" si="85"/>
        <v>75</v>
      </c>
      <c r="Y206" s="72">
        <f t="shared" si="86"/>
        <v>79.166666666666671</v>
      </c>
      <c r="Z206" s="72">
        <f t="shared" si="87"/>
        <v>91.666666666666671</v>
      </c>
      <c r="AA206" s="72">
        <f t="shared" si="88"/>
        <v>95.833333333333329</v>
      </c>
      <c r="AB206" s="72">
        <f t="shared" si="88"/>
        <v>95.833333333333329</v>
      </c>
      <c r="AC206" s="72">
        <f t="shared" si="88"/>
        <v>83.333333333333329</v>
      </c>
      <c r="AD206" s="72">
        <f t="shared" si="88"/>
        <v>79.166666666666671</v>
      </c>
      <c r="AE206" s="72">
        <f t="shared" ref="AE206:AG206" si="90">P206*100/$D206</f>
        <v>87.5</v>
      </c>
      <c r="AF206" s="72">
        <f t="shared" si="90"/>
        <v>87.5</v>
      </c>
      <c r="AG206" s="73">
        <f t="shared" si="90"/>
        <v>83.333333333333329</v>
      </c>
      <c r="AH206" s="619">
        <v>1</v>
      </c>
      <c r="AI206" s="230">
        <v>1</v>
      </c>
      <c r="AJ206" s="230">
        <v>1</v>
      </c>
      <c r="AK206" s="230">
        <v>1</v>
      </c>
      <c r="AL206" s="230">
        <v>1</v>
      </c>
      <c r="AM206" s="230">
        <v>1</v>
      </c>
      <c r="AN206" s="230">
        <v>1</v>
      </c>
      <c r="AO206" s="230">
        <v>1</v>
      </c>
      <c r="AP206" s="230">
        <v>1</v>
      </c>
      <c r="AQ206" s="230">
        <v>1</v>
      </c>
      <c r="AR206" s="230">
        <v>1</v>
      </c>
      <c r="AS206" s="230">
        <v>1</v>
      </c>
      <c r="AT206" s="230">
        <v>4</v>
      </c>
      <c r="AU206" s="230">
        <v>6</v>
      </c>
      <c r="AV206" s="232">
        <v>7</v>
      </c>
    </row>
    <row r="207" spans="2:48" ht="14.45">
      <c r="B207" s="620"/>
      <c r="C207" s="1" t="s">
        <v>197</v>
      </c>
      <c r="D207" s="210">
        <v>9</v>
      </c>
      <c r="E207" s="210">
        <v>6</v>
      </c>
      <c r="F207" s="210">
        <v>5</v>
      </c>
      <c r="G207" s="210">
        <v>5</v>
      </c>
      <c r="H207" s="210">
        <v>6</v>
      </c>
      <c r="I207" s="210">
        <v>5</v>
      </c>
      <c r="J207" s="210">
        <v>10</v>
      </c>
      <c r="K207" s="210">
        <v>9</v>
      </c>
      <c r="L207" s="210">
        <v>6</v>
      </c>
      <c r="M207" s="210">
        <v>6</v>
      </c>
      <c r="N207" s="210">
        <v>7</v>
      </c>
      <c r="O207" s="210">
        <v>8</v>
      </c>
      <c r="P207" s="211">
        <v>10</v>
      </c>
      <c r="Q207" s="211">
        <v>10</v>
      </c>
      <c r="R207" s="211">
        <v>10</v>
      </c>
      <c r="S207" s="618">
        <f>100</f>
        <v>100</v>
      </c>
      <c r="T207" s="72">
        <f t="shared" si="81"/>
        <v>66.666666666666671</v>
      </c>
      <c r="U207" s="72">
        <f t="shared" si="82"/>
        <v>55.555555555555557</v>
      </c>
      <c r="V207" s="72">
        <f t="shared" si="83"/>
        <v>55.555555555555557</v>
      </c>
      <c r="W207" s="72">
        <f t="shared" si="84"/>
        <v>66.666666666666671</v>
      </c>
      <c r="X207" s="72">
        <f t="shared" si="85"/>
        <v>55.555555555555557</v>
      </c>
      <c r="Y207" s="72">
        <f t="shared" si="86"/>
        <v>111.11111111111111</v>
      </c>
      <c r="Z207" s="72">
        <f t="shared" si="87"/>
        <v>100</v>
      </c>
      <c r="AA207" s="72">
        <f t="shared" si="88"/>
        <v>66.666666666666671</v>
      </c>
      <c r="AB207" s="72">
        <f t="shared" si="88"/>
        <v>66.666666666666671</v>
      </c>
      <c r="AC207" s="72">
        <f t="shared" si="88"/>
        <v>77.777777777777771</v>
      </c>
      <c r="AD207" s="72">
        <f t="shared" si="88"/>
        <v>88.888888888888886</v>
      </c>
      <c r="AE207" s="72">
        <f t="shared" ref="AE207:AG207" si="91">P207*100/$D207</f>
        <v>111.11111111111111</v>
      </c>
      <c r="AF207" s="72">
        <f t="shared" si="91"/>
        <v>111.11111111111111</v>
      </c>
      <c r="AG207" s="73">
        <f t="shared" si="91"/>
        <v>111.11111111111111</v>
      </c>
      <c r="AH207" s="619">
        <v>1</v>
      </c>
      <c r="AI207" s="230">
        <v>1</v>
      </c>
      <c r="AJ207" s="230">
        <v>1</v>
      </c>
      <c r="AK207" s="230">
        <v>1</v>
      </c>
      <c r="AL207" s="230">
        <v>1</v>
      </c>
      <c r="AM207" s="230">
        <v>1</v>
      </c>
      <c r="AN207" s="230">
        <v>1</v>
      </c>
      <c r="AO207" s="230">
        <v>1</v>
      </c>
      <c r="AP207" s="230">
        <v>1</v>
      </c>
      <c r="AQ207" s="230">
        <v>1</v>
      </c>
      <c r="AR207" s="230">
        <v>1</v>
      </c>
      <c r="AS207" s="230">
        <v>1</v>
      </c>
      <c r="AT207" s="230">
        <v>4</v>
      </c>
      <c r="AU207" s="230">
        <v>6</v>
      </c>
      <c r="AV207" s="232">
        <v>7</v>
      </c>
    </row>
    <row r="208" spans="2:48" ht="14.45">
      <c r="B208" s="620"/>
      <c r="C208" s="1" t="s">
        <v>198</v>
      </c>
      <c r="D208" s="210">
        <v>258</v>
      </c>
      <c r="E208" s="210">
        <v>289</v>
      </c>
      <c r="F208" s="210">
        <v>308</v>
      </c>
      <c r="G208" s="210">
        <v>338</v>
      </c>
      <c r="H208" s="210">
        <v>329</v>
      </c>
      <c r="I208" s="210">
        <v>300</v>
      </c>
      <c r="J208" s="210">
        <v>304</v>
      </c>
      <c r="K208" s="210">
        <v>294</v>
      </c>
      <c r="L208" s="210">
        <v>288</v>
      </c>
      <c r="M208" s="210">
        <v>286</v>
      </c>
      <c r="N208" s="210">
        <v>294</v>
      </c>
      <c r="O208" s="210">
        <v>297</v>
      </c>
      <c r="P208" s="211">
        <v>298</v>
      </c>
      <c r="Q208" s="211">
        <v>295</v>
      </c>
      <c r="R208" s="211">
        <v>293</v>
      </c>
      <c r="S208" s="618">
        <f>100</f>
        <v>100</v>
      </c>
      <c r="T208" s="72">
        <f t="shared" si="81"/>
        <v>112.01550387596899</v>
      </c>
      <c r="U208" s="72">
        <f t="shared" si="82"/>
        <v>119.37984496124031</v>
      </c>
      <c r="V208" s="72">
        <f t="shared" si="83"/>
        <v>131.00775193798449</v>
      </c>
      <c r="W208" s="72">
        <f t="shared" si="84"/>
        <v>127.51937984496124</v>
      </c>
      <c r="X208" s="72">
        <f t="shared" si="85"/>
        <v>116.27906976744185</v>
      </c>
      <c r="Y208" s="72">
        <f t="shared" si="86"/>
        <v>117.82945736434108</v>
      </c>
      <c r="Z208" s="72">
        <f t="shared" si="87"/>
        <v>113.95348837209302</v>
      </c>
      <c r="AA208" s="72">
        <f t="shared" si="88"/>
        <v>111.62790697674419</v>
      </c>
      <c r="AB208" s="72">
        <f t="shared" si="88"/>
        <v>110.85271317829458</v>
      </c>
      <c r="AC208" s="72">
        <f t="shared" si="88"/>
        <v>113.95348837209302</v>
      </c>
      <c r="AD208" s="72">
        <f t="shared" si="88"/>
        <v>115.11627906976744</v>
      </c>
      <c r="AE208" s="72">
        <f t="shared" ref="AE208:AG208" si="92">P208*100/$D208</f>
        <v>115.50387596899225</v>
      </c>
      <c r="AF208" s="72">
        <f t="shared" si="92"/>
        <v>114.34108527131782</v>
      </c>
      <c r="AG208" s="73">
        <f t="shared" si="92"/>
        <v>113.56589147286822</v>
      </c>
      <c r="AH208" s="619">
        <v>1</v>
      </c>
      <c r="AI208" s="230">
        <v>1</v>
      </c>
      <c r="AJ208" s="230">
        <v>1</v>
      </c>
      <c r="AK208" s="230">
        <v>1</v>
      </c>
      <c r="AL208" s="230">
        <v>1</v>
      </c>
      <c r="AM208" s="230">
        <v>1</v>
      </c>
      <c r="AN208" s="230">
        <v>1</v>
      </c>
      <c r="AO208" s="230">
        <v>1</v>
      </c>
      <c r="AP208" s="230">
        <v>1</v>
      </c>
      <c r="AQ208" s="230">
        <v>1</v>
      </c>
      <c r="AR208" s="230">
        <v>1</v>
      </c>
      <c r="AS208" s="230">
        <v>1</v>
      </c>
      <c r="AT208" s="230">
        <v>4</v>
      </c>
      <c r="AU208" s="230">
        <v>6</v>
      </c>
      <c r="AV208" s="232">
        <v>7</v>
      </c>
    </row>
    <row r="209" spans="2:48" ht="14.45">
      <c r="B209" s="340"/>
      <c r="C209" s="8" t="s">
        <v>199</v>
      </c>
      <c r="D209">
        <v>249</v>
      </c>
      <c r="E209">
        <v>283</v>
      </c>
      <c r="F209">
        <v>303</v>
      </c>
      <c r="G209">
        <v>333</v>
      </c>
      <c r="H209">
        <v>323</v>
      </c>
      <c r="I209">
        <v>295</v>
      </c>
      <c r="J209">
        <v>294</v>
      </c>
      <c r="K209">
        <v>285</v>
      </c>
      <c r="L209">
        <v>282</v>
      </c>
      <c r="M209">
        <v>280</v>
      </c>
      <c r="N209">
        <v>287</v>
      </c>
      <c r="O209">
        <v>289</v>
      </c>
      <c r="P209">
        <v>288</v>
      </c>
      <c r="Q209">
        <v>285</v>
      </c>
      <c r="R209">
        <v>283</v>
      </c>
      <c r="S209" s="618">
        <f>100</f>
        <v>100</v>
      </c>
      <c r="T209" s="72">
        <f t="shared" si="81"/>
        <v>113.65461847389558</v>
      </c>
      <c r="U209" s="72">
        <f t="shared" si="82"/>
        <v>121.68674698795181</v>
      </c>
      <c r="V209" s="72">
        <f t="shared" si="83"/>
        <v>133.73493975903614</v>
      </c>
      <c r="W209" s="72">
        <f t="shared" si="84"/>
        <v>129.71887550200802</v>
      </c>
      <c r="X209" s="72">
        <f t="shared" si="85"/>
        <v>118.47389558232932</v>
      </c>
      <c r="Y209" s="72">
        <f t="shared" si="86"/>
        <v>118.07228915662651</v>
      </c>
      <c r="Z209" s="72">
        <f t="shared" si="87"/>
        <v>114.4578313253012</v>
      </c>
      <c r="AA209" s="72">
        <f t="shared" si="88"/>
        <v>113.25301204819277</v>
      </c>
      <c r="AB209" s="72">
        <f t="shared" si="88"/>
        <v>112.44979919678715</v>
      </c>
      <c r="AC209" s="72">
        <f t="shared" si="88"/>
        <v>115.26104417670683</v>
      </c>
      <c r="AD209" s="72">
        <f t="shared" si="88"/>
        <v>116.06425702811245</v>
      </c>
      <c r="AE209" s="72">
        <f t="shared" ref="AE209:AG209" si="93">P209*100/$D209</f>
        <v>115.66265060240964</v>
      </c>
      <c r="AF209" s="72">
        <f t="shared" si="93"/>
        <v>114.4578313253012</v>
      </c>
      <c r="AG209" s="73">
        <f t="shared" si="93"/>
        <v>113.65461847389558</v>
      </c>
      <c r="AH209" s="233"/>
      <c r="AI209" s="234"/>
      <c r="AJ209" s="234"/>
      <c r="AK209" s="234"/>
      <c r="AL209" s="234"/>
      <c r="AM209" s="234"/>
      <c r="AN209" s="234"/>
      <c r="AO209" s="234"/>
      <c r="AP209" s="234"/>
      <c r="AQ209" s="234"/>
      <c r="AR209" s="234"/>
      <c r="AS209" s="234"/>
      <c r="AT209" s="234"/>
      <c r="AU209" s="234"/>
      <c r="AV209" s="235"/>
    </row>
    <row r="210" spans="2:48" ht="15" customHeight="1">
      <c r="B210" s="620" t="s">
        <v>224</v>
      </c>
      <c r="C210" s="1" t="s">
        <v>194</v>
      </c>
      <c r="D210" s="210">
        <v>9</v>
      </c>
      <c r="E210" s="210">
        <v>11</v>
      </c>
      <c r="F210" s="210">
        <v>12</v>
      </c>
      <c r="G210" s="210">
        <v>13</v>
      </c>
      <c r="H210" s="210">
        <v>17</v>
      </c>
      <c r="I210" s="210">
        <v>15</v>
      </c>
      <c r="J210" s="210">
        <v>19</v>
      </c>
      <c r="K210" s="210">
        <v>15</v>
      </c>
      <c r="L210" s="210">
        <v>17</v>
      </c>
      <c r="M210" s="210">
        <v>17</v>
      </c>
      <c r="N210" s="210">
        <v>15</v>
      </c>
      <c r="O210" s="210">
        <v>20</v>
      </c>
      <c r="P210" s="211">
        <v>19</v>
      </c>
      <c r="Q210" s="211">
        <v>19</v>
      </c>
      <c r="R210" s="211">
        <v>19</v>
      </c>
      <c r="S210" s="618">
        <f>100</f>
        <v>100</v>
      </c>
      <c r="T210" s="72">
        <f t="shared" si="81"/>
        <v>122.22222222222223</v>
      </c>
      <c r="U210" s="72">
        <f t="shared" si="82"/>
        <v>133.33333333333334</v>
      </c>
      <c r="V210" s="72">
        <f t="shared" si="83"/>
        <v>144.44444444444446</v>
      </c>
      <c r="W210" s="72">
        <f t="shared" si="84"/>
        <v>188.88888888888889</v>
      </c>
      <c r="X210" s="72">
        <f t="shared" si="85"/>
        <v>166.66666666666666</v>
      </c>
      <c r="Y210" s="72">
        <f t="shared" si="86"/>
        <v>211.11111111111111</v>
      </c>
      <c r="Z210" s="72">
        <f t="shared" si="87"/>
        <v>166.66666666666666</v>
      </c>
      <c r="AA210" s="72">
        <f t="shared" si="88"/>
        <v>188.88888888888889</v>
      </c>
      <c r="AB210" s="72">
        <f t="shared" si="88"/>
        <v>188.88888888888889</v>
      </c>
      <c r="AC210" s="72">
        <f t="shared" si="88"/>
        <v>166.66666666666666</v>
      </c>
      <c r="AD210" s="72">
        <f t="shared" si="88"/>
        <v>222.22222222222223</v>
      </c>
      <c r="AE210" s="72">
        <f t="shared" ref="AE210:AG210" si="94">P210*100/$D210</f>
        <v>211.11111111111111</v>
      </c>
      <c r="AF210" s="72">
        <f t="shared" si="94"/>
        <v>211.11111111111111</v>
      </c>
      <c r="AG210" s="73">
        <f t="shared" si="94"/>
        <v>211.11111111111111</v>
      </c>
      <c r="AH210" s="619">
        <v>1</v>
      </c>
      <c r="AI210" s="230">
        <v>1</v>
      </c>
      <c r="AJ210" s="230">
        <v>1</v>
      </c>
      <c r="AK210" s="230">
        <v>1</v>
      </c>
      <c r="AL210" s="230">
        <v>1</v>
      </c>
      <c r="AM210" s="230">
        <v>1</v>
      </c>
      <c r="AN210" s="230">
        <v>1</v>
      </c>
      <c r="AO210" s="230">
        <v>1</v>
      </c>
      <c r="AP210" s="230">
        <v>1</v>
      </c>
      <c r="AQ210" s="230">
        <v>1</v>
      </c>
      <c r="AR210" s="230">
        <v>1</v>
      </c>
      <c r="AS210" s="230">
        <v>1</v>
      </c>
      <c r="AT210" s="230">
        <v>4</v>
      </c>
      <c r="AU210" s="230">
        <v>6</v>
      </c>
      <c r="AV210" s="232">
        <v>7</v>
      </c>
    </row>
    <row r="211" spans="2:48" ht="14.45">
      <c r="B211" s="620"/>
      <c r="C211" s="1" t="s">
        <v>195</v>
      </c>
      <c r="D211" s="210">
        <v>1</v>
      </c>
      <c r="E211" s="210">
        <v>1</v>
      </c>
      <c r="F211" s="210">
        <v>1</v>
      </c>
      <c r="G211" s="210">
        <v>1</v>
      </c>
      <c r="H211" s="210">
        <v>1</v>
      </c>
      <c r="I211" s="210">
        <v>3</v>
      </c>
      <c r="J211" s="210">
        <v>1</v>
      </c>
      <c r="K211" s="210">
        <v>3</v>
      </c>
      <c r="L211" s="210">
        <v>2</v>
      </c>
      <c r="M211" s="210">
        <v>3</v>
      </c>
      <c r="N211" s="210">
        <v>4</v>
      </c>
      <c r="O211" s="210">
        <v>4</v>
      </c>
      <c r="P211" s="211">
        <v>5</v>
      </c>
      <c r="Q211" s="211">
        <v>5</v>
      </c>
      <c r="R211" s="211">
        <v>5</v>
      </c>
      <c r="S211" s="618">
        <f>100</f>
        <v>100</v>
      </c>
      <c r="T211" s="72">
        <f t="shared" si="81"/>
        <v>100</v>
      </c>
      <c r="U211" s="72">
        <f t="shared" si="82"/>
        <v>100</v>
      </c>
      <c r="V211" s="72">
        <f t="shared" si="83"/>
        <v>100</v>
      </c>
      <c r="W211" s="72">
        <f t="shared" si="84"/>
        <v>100</v>
      </c>
      <c r="X211" s="72">
        <f t="shared" si="85"/>
        <v>300</v>
      </c>
      <c r="Y211" s="72">
        <f t="shared" si="86"/>
        <v>100</v>
      </c>
      <c r="Z211" s="72">
        <f t="shared" si="87"/>
        <v>300</v>
      </c>
      <c r="AA211" s="72">
        <f t="shared" si="88"/>
        <v>200</v>
      </c>
      <c r="AB211" s="72">
        <f t="shared" si="88"/>
        <v>300</v>
      </c>
      <c r="AC211" s="72">
        <f t="shared" si="88"/>
        <v>400</v>
      </c>
      <c r="AD211" s="72">
        <f t="shared" si="88"/>
        <v>400</v>
      </c>
      <c r="AE211" s="72">
        <f t="shared" ref="AE211:AG211" si="95">P211*100/$D211</f>
        <v>500</v>
      </c>
      <c r="AF211" s="72">
        <f t="shared" si="95"/>
        <v>500</v>
      </c>
      <c r="AG211" s="73">
        <f t="shared" si="95"/>
        <v>500</v>
      </c>
      <c r="AH211" s="619">
        <v>1</v>
      </c>
      <c r="AI211" s="230">
        <v>1</v>
      </c>
      <c r="AJ211" s="230">
        <v>1</v>
      </c>
      <c r="AK211" s="230">
        <v>1</v>
      </c>
      <c r="AL211" s="230">
        <v>1</v>
      </c>
      <c r="AM211" s="230">
        <v>1</v>
      </c>
      <c r="AN211" s="230">
        <v>1</v>
      </c>
      <c r="AO211" s="230">
        <v>1</v>
      </c>
      <c r="AP211" s="230">
        <v>1</v>
      </c>
      <c r="AQ211" s="230">
        <v>1</v>
      </c>
      <c r="AR211" s="230">
        <v>1</v>
      </c>
      <c r="AS211" s="230">
        <v>1</v>
      </c>
      <c r="AT211" s="230">
        <v>4</v>
      </c>
      <c r="AU211" s="230">
        <v>6</v>
      </c>
      <c r="AV211" s="232">
        <v>7</v>
      </c>
    </row>
    <row r="212" spans="2:48" ht="14.45">
      <c r="B212" s="620"/>
      <c r="C212" s="1" t="s">
        <v>196</v>
      </c>
      <c r="D212" s="210">
        <v>0</v>
      </c>
      <c r="E212" s="210">
        <v>0</v>
      </c>
      <c r="F212" s="210">
        <v>0</v>
      </c>
      <c r="G212" s="210">
        <v>0</v>
      </c>
      <c r="H212" s="210">
        <v>0</v>
      </c>
      <c r="I212" s="210">
        <v>0</v>
      </c>
      <c r="J212" s="210">
        <v>0</v>
      </c>
      <c r="K212" s="210">
        <v>0</v>
      </c>
      <c r="L212" s="210">
        <v>0</v>
      </c>
      <c r="M212" s="210">
        <v>0</v>
      </c>
      <c r="N212" s="210">
        <v>0</v>
      </c>
      <c r="O212" s="210">
        <v>0</v>
      </c>
      <c r="P212" s="211">
        <v>0</v>
      </c>
      <c r="Q212" s="211">
        <v>0</v>
      </c>
      <c r="R212" s="211">
        <v>0</v>
      </c>
      <c r="S212" s="618">
        <f>100</f>
        <v>100</v>
      </c>
      <c r="T212" s="72" t="e">
        <f t="shared" si="81"/>
        <v>#DIV/0!</v>
      </c>
      <c r="U212" s="72" t="e">
        <f t="shared" si="82"/>
        <v>#DIV/0!</v>
      </c>
      <c r="V212" s="72" t="e">
        <f t="shared" si="83"/>
        <v>#DIV/0!</v>
      </c>
      <c r="W212" s="72" t="e">
        <f t="shared" si="84"/>
        <v>#DIV/0!</v>
      </c>
      <c r="X212" s="72" t="e">
        <f t="shared" si="85"/>
        <v>#DIV/0!</v>
      </c>
      <c r="Y212" s="72" t="e">
        <f t="shared" si="86"/>
        <v>#DIV/0!</v>
      </c>
      <c r="Z212" s="72" t="e">
        <f t="shared" si="87"/>
        <v>#DIV/0!</v>
      </c>
      <c r="AA212" s="72" t="e">
        <f t="shared" si="88"/>
        <v>#DIV/0!</v>
      </c>
      <c r="AB212" s="72" t="e">
        <f t="shared" si="88"/>
        <v>#DIV/0!</v>
      </c>
      <c r="AC212" s="72" t="e">
        <f t="shared" si="88"/>
        <v>#DIV/0!</v>
      </c>
      <c r="AD212" s="72" t="e">
        <f t="shared" si="88"/>
        <v>#DIV/0!</v>
      </c>
      <c r="AE212" s="72" t="e">
        <f t="shared" ref="AE212:AG212" si="96">P212*100/$D212</f>
        <v>#DIV/0!</v>
      </c>
      <c r="AF212" s="72" t="e">
        <f t="shared" si="96"/>
        <v>#DIV/0!</v>
      </c>
      <c r="AG212" s="73" t="e">
        <f t="shared" si="96"/>
        <v>#DIV/0!</v>
      </c>
      <c r="AH212" s="619">
        <v>1</v>
      </c>
      <c r="AI212" s="230">
        <v>1</v>
      </c>
      <c r="AJ212" s="230">
        <v>1</v>
      </c>
      <c r="AK212" s="230">
        <v>1</v>
      </c>
      <c r="AL212" s="230">
        <v>1</v>
      </c>
      <c r="AM212" s="230">
        <v>1</v>
      </c>
      <c r="AN212" s="230">
        <v>1</v>
      </c>
      <c r="AO212" s="230">
        <v>1</v>
      </c>
      <c r="AP212" s="230">
        <v>1</v>
      </c>
      <c r="AQ212" s="230">
        <v>1</v>
      </c>
      <c r="AR212" s="230">
        <v>1</v>
      </c>
      <c r="AS212" s="230">
        <v>1</v>
      </c>
      <c r="AT212" s="230">
        <v>4</v>
      </c>
      <c r="AU212" s="230">
        <v>6</v>
      </c>
      <c r="AV212" s="232">
        <v>7</v>
      </c>
    </row>
    <row r="213" spans="2:48" ht="14.45">
      <c r="B213" s="620"/>
      <c r="C213" s="1" t="s">
        <v>197</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8">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19">
        <v>1</v>
      </c>
      <c r="AI213" s="230">
        <v>1</v>
      </c>
      <c r="AJ213" s="230">
        <v>1</v>
      </c>
      <c r="AK213" s="230">
        <v>1</v>
      </c>
      <c r="AL213" s="230">
        <v>1</v>
      </c>
      <c r="AM213" s="230">
        <v>1</v>
      </c>
      <c r="AN213" s="230">
        <v>1</v>
      </c>
      <c r="AO213" s="230">
        <v>1</v>
      </c>
      <c r="AP213" s="230">
        <v>1</v>
      </c>
      <c r="AQ213" s="230">
        <v>1</v>
      </c>
      <c r="AR213" s="230">
        <v>1</v>
      </c>
      <c r="AS213" s="230">
        <v>1</v>
      </c>
      <c r="AT213" s="230">
        <v>4</v>
      </c>
      <c r="AU213" s="230">
        <v>6</v>
      </c>
      <c r="AV213" s="232">
        <v>7</v>
      </c>
    </row>
    <row r="214" spans="2:48" ht="14.45">
      <c r="B214" s="620"/>
      <c r="C214" s="1" t="s">
        <v>198</v>
      </c>
      <c r="D214" s="210">
        <v>10</v>
      </c>
      <c r="E214" s="210">
        <v>12</v>
      </c>
      <c r="F214" s="210">
        <v>13</v>
      </c>
      <c r="G214" s="210">
        <v>14</v>
      </c>
      <c r="H214" s="210">
        <v>18</v>
      </c>
      <c r="I214" s="210">
        <v>18</v>
      </c>
      <c r="J214" s="210">
        <v>20</v>
      </c>
      <c r="K214" s="210">
        <v>18</v>
      </c>
      <c r="L214" s="210">
        <v>19</v>
      </c>
      <c r="M214" s="210">
        <v>20</v>
      </c>
      <c r="N214" s="210">
        <v>19</v>
      </c>
      <c r="O214" s="210">
        <v>24</v>
      </c>
      <c r="P214" s="211">
        <v>24</v>
      </c>
      <c r="Q214" s="211">
        <v>24</v>
      </c>
      <c r="R214" s="211">
        <v>24</v>
      </c>
      <c r="S214" s="618">
        <f>100</f>
        <v>100</v>
      </c>
      <c r="T214" s="72">
        <f t="shared" si="81"/>
        <v>120</v>
      </c>
      <c r="U214" s="72">
        <f t="shared" si="82"/>
        <v>130</v>
      </c>
      <c r="V214" s="72">
        <f t="shared" si="83"/>
        <v>140</v>
      </c>
      <c r="W214" s="72">
        <f t="shared" si="84"/>
        <v>180</v>
      </c>
      <c r="X214" s="72">
        <f t="shared" si="85"/>
        <v>180</v>
      </c>
      <c r="Y214" s="72">
        <f t="shared" si="86"/>
        <v>200</v>
      </c>
      <c r="Z214" s="72">
        <f t="shared" si="87"/>
        <v>180</v>
      </c>
      <c r="AA214" s="72">
        <f t="shared" si="88"/>
        <v>190</v>
      </c>
      <c r="AB214" s="72">
        <f t="shared" si="88"/>
        <v>200</v>
      </c>
      <c r="AC214" s="72">
        <f t="shared" si="88"/>
        <v>190</v>
      </c>
      <c r="AD214" s="72">
        <f t="shared" si="88"/>
        <v>240</v>
      </c>
      <c r="AE214" s="72">
        <f t="shared" ref="AE214:AG214" si="98">P214*100/$D214</f>
        <v>240</v>
      </c>
      <c r="AF214" s="72">
        <f t="shared" si="98"/>
        <v>240</v>
      </c>
      <c r="AG214" s="73">
        <f t="shared" si="98"/>
        <v>240</v>
      </c>
      <c r="AH214" s="619">
        <v>1</v>
      </c>
      <c r="AI214" s="230">
        <v>1</v>
      </c>
      <c r="AJ214" s="230">
        <v>1</v>
      </c>
      <c r="AK214" s="230">
        <v>1</v>
      </c>
      <c r="AL214" s="230">
        <v>1</v>
      </c>
      <c r="AM214" s="230">
        <v>1</v>
      </c>
      <c r="AN214" s="230">
        <v>1</v>
      </c>
      <c r="AO214" s="230">
        <v>1</v>
      </c>
      <c r="AP214" s="230">
        <v>1</v>
      </c>
      <c r="AQ214" s="230">
        <v>1</v>
      </c>
      <c r="AR214" s="230">
        <v>1</v>
      </c>
      <c r="AS214" s="230">
        <v>1</v>
      </c>
      <c r="AT214" s="230">
        <v>4</v>
      </c>
      <c r="AU214" s="230">
        <v>6</v>
      </c>
      <c r="AV214" s="232">
        <v>7</v>
      </c>
    </row>
    <row r="215" spans="2:48" ht="14.45">
      <c r="B215" s="340"/>
      <c r="C215" s="8" t="s">
        <v>199</v>
      </c>
      <c r="D215">
        <v>10</v>
      </c>
      <c r="E215">
        <v>12</v>
      </c>
      <c r="F215">
        <v>13</v>
      </c>
      <c r="G215">
        <v>14</v>
      </c>
      <c r="H215">
        <v>18</v>
      </c>
      <c r="I215">
        <v>18</v>
      </c>
      <c r="J215">
        <v>20</v>
      </c>
      <c r="K215">
        <v>18</v>
      </c>
      <c r="L215">
        <v>19</v>
      </c>
      <c r="M215">
        <v>20</v>
      </c>
      <c r="N215">
        <v>19</v>
      </c>
      <c r="O215">
        <v>24</v>
      </c>
      <c r="P215">
        <v>24</v>
      </c>
      <c r="Q215">
        <v>24</v>
      </c>
      <c r="R215">
        <v>24</v>
      </c>
      <c r="S215" s="618">
        <f>100</f>
        <v>100</v>
      </c>
      <c r="T215" s="72">
        <f t="shared" si="81"/>
        <v>120</v>
      </c>
      <c r="U215" s="72">
        <f t="shared" si="82"/>
        <v>130</v>
      </c>
      <c r="V215" s="72">
        <f t="shared" si="83"/>
        <v>140</v>
      </c>
      <c r="W215" s="72">
        <f t="shared" si="84"/>
        <v>180</v>
      </c>
      <c r="X215" s="72">
        <f t="shared" si="85"/>
        <v>180</v>
      </c>
      <c r="Y215" s="72">
        <f t="shared" si="86"/>
        <v>200</v>
      </c>
      <c r="Z215" s="72">
        <f t="shared" si="87"/>
        <v>180</v>
      </c>
      <c r="AA215" s="72">
        <f t="shared" si="88"/>
        <v>190</v>
      </c>
      <c r="AB215" s="72">
        <f t="shared" si="88"/>
        <v>200</v>
      </c>
      <c r="AC215" s="72">
        <f t="shared" si="88"/>
        <v>190</v>
      </c>
      <c r="AD215" s="72">
        <f t="shared" si="88"/>
        <v>240</v>
      </c>
      <c r="AE215" s="72">
        <f t="shared" ref="AE215:AG215" si="99">P215*100/$D215</f>
        <v>240</v>
      </c>
      <c r="AF215" s="72">
        <f t="shared" si="99"/>
        <v>240</v>
      </c>
      <c r="AG215" s="73">
        <f t="shared" si="99"/>
        <v>240</v>
      </c>
      <c r="AH215" s="233"/>
      <c r="AI215" s="234"/>
      <c r="AJ215" s="234"/>
      <c r="AK215" s="234"/>
      <c r="AL215" s="234"/>
      <c r="AM215" s="234"/>
      <c r="AN215" s="234"/>
      <c r="AO215" s="234"/>
      <c r="AP215" s="234"/>
      <c r="AQ215" s="234"/>
      <c r="AR215" s="234"/>
      <c r="AS215" s="234"/>
      <c r="AT215" s="234"/>
      <c r="AU215" s="234"/>
      <c r="AV215" s="235"/>
    </row>
    <row r="216" spans="2:48" ht="15" customHeight="1">
      <c r="B216" s="620" t="s">
        <v>225</v>
      </c>
      <c r="C216" s="1" t="s">
        <v>194</v>
      </c>
      <c r="D216" s="210">
        <v>4207</v>
      </c>
      <c r="E216" s="210">
        <v>3625</v>
      </c>
      <c r="F216" s="210">
        <v>3184</v>
      </c>
      <c r="G216" s="210">
        <v>3045</v>
      </c>
      <c r="H216" s="210">
        <v>2911</v>
      </c>
      <c r="I216" s="210">
        <v>2818</v>
      </c>
      <c r="J216" s="210">
        <v>2781</v>
      </c>
      <c r="K216" s="210">
        <v>2810</v>
      </c>
      <c r="L216" s="210">
        <v>2819</v>
      </c>
      <c r="M216" s="210">
        <v>2909</v>
      </c>
      <c r="N216" s="210">
        <v>2978</v>
      </c>
      <c r="O216" s="210">
        <v>2957</v>
      </c>
      <c r="P216" s="211">
        <v>2996</v>
      </c>
      <c r="Q216" s="211">
        <v>3119</v>
      </c>
      <c r="R216" s="211">
        <v>3168</v>
      </c>
      <c r="S216" s="618">
        <f>100</f>
        <v>100</v>
      </c>
      <c r="T216" s="72">
        <f t="shared" si="81"/>
        <v>86.165913952935583</v>
      </c>
      <c r="U216" s="72">
        <f t="shared" si="82"/>
        <v>75.683384834799142</v>
      </c>
      <c r="V216" s="72">
        <f t="shared" si="83"/>
        <v>72.379367720465893</v>
      </c>
      <c r="W216" s="72">
        <f t="shared" si="84"/>
        <v>69.194200142619451</v>
      </c>
      <c r="X216" s="72">
        <f t="shared" si="85"/>
        <v>66.983598763964821</v>
      </c>
      <c r="Y216" s="72">
        <f t="shared" si="86"/>
        <v>66.10411219396245</v>
      </c>
      <c r="Z216" s="72">
        <f t="shared" si="87"/>
        <v>66.793439505585923</v>
      </c>
      <c r="AA216" s="72">
        <f t="shared" si="88"/>
        <v>67.007368671262185</v>
      </c>
      <c r="AB216" s="72">
        <f t="shared" si="88"/>
        <v>69.146660328024723</v>
      </c>
      <c r="AC216" s="72">
        <f t="shared" si="88"/>
        <v>70.786783931542672</v>
      </c>
      <c r="AD216" s="72">
        <f t="shared" si="88"/>
        <v>70.28761587829807</v>
      </c>
      <c r="AE216" s="72">
        <f t="shared" ref="AE216:AG216" si="100">P216*100/$D216</f>
        <v>71.214642262895168</v>
      </c>
      <c r="AF216" s="72">
        <f t="shared" si="100"/>
        <v>74.138340860470649</v>
      </c>
      <c r="AG216" s="73">
        <f t="shared" si="100"/>
        <v>75.30306631804136</v>
      </c>
      <c r="AH216" s="619">
        <v>1</v>
      </c>
      <c r="AI216" s="230">
        <v>1</v>
      </c>
      <c r="AJ216" s="230">
        <v>1</v>
      </c>
      <c r="AK216" s="230">
        <v>1</v>
      </c>
      <c r="AL216" s="230">
        <v>1</v>
      </c>
      <c r="AM216" s="230">
        <v>1</v>
      </c>
      <c r="AN216" s="230">
        <v>1</v>
      </c>
      <c r="AO216" s="230">
        <v>1</v>
      </c>
      <c r="AP216" s="230">
        <v>1</v>
      </c>
      <c r="AQ216" s="230">
        <v>1</v>
      </c>
      <c r="AR216" s="230">
        <v>1</v>
      </c>
      <c r="AS216" s="230">
        <v>1</v>
      </c>
      <c r="AT216" s="230">
        <v>4</v>
      </c>
      <c r="AU216" s="230">
        <v>6</v>
      </c>
      <c r="AV216" s="232">
        <v>7</v>
      </c>
    </row>
    <row r="217" spans="2:48" ht="14.45">
      <c r="B217" s="620"/>
      <c r="C217" s="1" t="s">
        <v>195</v>
      </c>
      <c r="D217" s="210">
        <v>440</v>
      </c>
      <c r="E217" s="210">
        <v>327</v>
      </c>
      <c r="F217" s="210">
        <v>298</v>
      </c>
      <c r="G217" s="210">
        <v>380</v>
      </c>
      <c r="H217" s="210">
        <v>354</v>
      </c>
      <c r="I217" s="210">
        <v>344</v>
      </c>
      <c r="J217" s="210">
        <v>367</v>
      </c>
      <c r="K217" s="210">
        <v>364</v>
      </c>
      <c r="L217" s="210">
        <v>336</v>
      </c>
      <c r="M217" s="210">
        <v>339</v>
      </c>
      <c r="N217" s="210">
        <v>345</v>
      </c>
      <c r="O217" s="210">
        <v>343</v>
      </c>
      <c r="P217" s="211">
        <v>356</v>
      </c>
      <c r="Q217" s="211">
        <v>390</v>
      </c>
      <c r="R217" s="211">
        <v>407</v>
      </c>
      <c r="S217" s="618">
        <f>100</f>
        <v>100</v>
      </c>
      <c r="T217" s="72">
        <f t="shared" si="81"/>
        <v>74.318181818181813</v>
      </c>
      <c r="U217" s="72">
        <f t="shared" si="82"/>
        <v>67.727272727272734</v>
      </c>
      <c r="V217" s="72">
        <f t="shared" si="83"/>
        <v>86.36363636363636</v>
      </c>
      <c r="W217" s="72">
        <f t="shared" si="84"/>
        <v>80.454545454545453</v>
      </c>
      <c r="X217" s="72">
        <f t="shared" si="85"/>
        <v>78.181818181818187</v>
      </c>
      <c r="Y217" s="72">
        <f t="shared" si="86"/>
        <v>83.409090909090907</v>
      </c>
      <c r="Z217" s="72">
        <f t="shared" si="87"/>
        <v>82.727272727272734</v>
      </c>
      <c r="AA217" s="72">
        <f t="shared" si="88"/>
        <v>76.36363636363636</v>
      </c>
      <c r="AB217" s="72">
        <f t="shared" si="88"/>
        <v>77.045454545454547</v>
      </c>
      <c r="AC217" s="72">
        <f t="shared" si="88"/>
        <v>78.409090909090907</v>
      </c>
      <c r="AD217" s="72">
        <f t="shared" si="88"/>
        <v>77.954545454545453</v>
      </c>
      <c r="AE217" s="72">
        <f t="shared" ref="AE217:AG217" si="101">P217*100/$D217</f>
        <v>80.909090909090907</v>
      </c>
      <c r="AF217" s="72">
        <f t="shared" si="101"/>
        <v>88.63636363636364</v>
      </c>
      <c r="AG217" s="73">
        <f t="shared" si="101"/>
        <v>92.5</v>
      </c>
      <c r="AH217" s="619">
        <v>1</v>
      </c>
      <c r="AI217" s="230">
        <v>1</v>
      </c>
      <c r="AJ217" s="230">
        <v>1</v>
      </c>
      <c r="AK217" s="230">
        <v>1</v>
      </c>
      <c r="AL217" s="230">
        <v>1</v>
      </c>
      <c r="AM217" s="230">
        <v>1</v>
      </c>
      <c r="AN217" s="230">
        <v>1</v>
      </c>
      <c r="AO217" s="230">
        <v>1</v>
      </c>
      <c r="AP217" s="230">
        <v>1</v>
      </c>
      <c r="AQ217" s="230">
        <v>1</v>
      </c>
      <c r="AR217" s="230">
        <v>1</v>
      </c>
      <c r="AS217" s="230">
        <v>1</v>
      </c>
      <c r="AT217" s="230">
        <v>4</v>
      </c>
      <c r="AU217" s="230">
        <v>6</v>
      </c>
      <c r="AV217" s="232">
        <v>7</v>
      </c>
    </row>
    <row r="218" spans="2:48" ht="14.45">
      <c r="B218" s="620"/>
      <c r="C218" s="1" t="s">
        <v>196</v>
      </c>
      <c r="D218" s="210">
        <v>96</v>
      </c>
      <c r="E218" s="210">
        <v>67</v>
      </c>
      <c r="F218" s="210">
        <v>65</v>
      </c>
      <c r="G218" s="210">
        <v>81</v>
      </c>
      <c r="H218" s="210">
        <v>79</v>
      </c>
      <c r="I218" s="210">
        <v>78</v>
      </c>
      <c r="J218" s="210">
        <v>77</v>
      </c>
      <c r="K218" s="210">
        <v>83</v>
      </c>
      <c r="L218" s="210">
        <v>73</v>
      </c>
      <c r="M218" s="210">
        <v>77</v>
      </c>
      <c r="N218" s="210">
        <v>89</v>
      </c>
      <c r="O218" s="210">
        <v>85</v>
      </c>
      <c r="P218" s="211">
        <v>87</v>
      </c>
      <c r="Q218" s="211">
        <v>97</v>
      </c>
      <c r="R218" s="211">
        <v>101</v>
      </c>
      <c r="S218" s="618">
        <f>100</f>
        <v>100</v>
      </c>
      <c r="T218" s="72">
        <f t="shared" si="81"/>
        <v>69.791666666666671</v>
      </c>
      <c r="U218" s="72">
        <f t="shared" si="82"/>
        <v>67.708333333333329</v>
      </c>
      <c r="V218" s="72">
        <f t="shared" si="83"/>
        <v>84.375</v>
      </c>
      <c r="W218" s="72">
        <f t="shared" si="84"/>
        <v>82.291666666666671</v>
      </c>
      <c r="X218" s="72">
        <f t="shared" si="85"/>
        <v>81.25</v>
      </c>
      <c r="Y218" s="72">
        <f t="shared" si="86"/>
        <v>80.208333333333329</v>
      </c>
      <c r="Z218" s="72">
        <f t="shared" si="87"/>
        <v>86.458333333333329</v>
      </c>
      <c r="AA218" s="72">
        <f t="shared" si="88"/>
        <v>76.041666666666671</v>
      </c>
      <c r="AB218" s="72">
        <f t="shared" si="88"/>
        <v>80.208333333333329</v>
      </c>
      <c r="AC218" s="72">
        <f t="shared" si="88"/>
        <v>92.708333333333329</v>
      </c>
      <c r="AD218" s="72">
        <f t="shared" si="88"/>
        <v>88.541666666666671</v>
      </c>
      <c r="AE218" s="72">
        <f t="shared" ref="AE218:AG218" si="102">P218*100/$D218</f>
        <v>90.625</v>
      </c>
      <c r="AF218" s="72">
        <f t="shared" si="102"/>
        <v>101.04166666666667</v>
      </c>
      <c r="AG218" s="73">
        <f t="shared" si="102"/>
        <v>105.20833333333333</v>
      </c>
      <c r="AH218" s="619">
        <v>1</v>
      </c>
      <c r="AI218" s="230">
        <v>1</v>
      </c>
      <c r="AJ218" s="230">
        <v>1</v>
      </c>
      <c r="AK218" s="230">
        <v>1</v>
      </c>
      <c r="AL218" s="230">
        <v>1</v>
      </c>
      <c r="AM218" s="230">
        <v>1</v>
      </c>
      <c r="AN218" s="230">
        <v>1</v>
      </c>
      <c r="AO218" s="230">
        <v>1</v>
      </c>
      <c r="AP218" s="230">
        <v>1</v>
      </c>
      <c r="AQ218" s="230">
        <v>1</v>
      </c>
      <c r="AR218" s="230">
        <v>1</v>
      </c>
      <c r="AS218" s="230">
        <v>1</v>
      </c>
      <c r="AT218" s="230">
        <v>4</v>
      </c>
      <c r="AU218" s="230">
        <v>6</v>
      </c>
      <c r="AV218" s="232">
        <v>7</v>
      </c>
    </row>
    <row r="219" spans="2:48" ht="14.45">
      <c r="B219" s="620"/>
      <c r="C219" s="1" t="s">
        <v>197</v>
      </c>
      <c r="D219" s="210">
        <v>10</v>
      </c>
      <c r="E219" s="210">
        <v>9</v>
      </c>
      <c r="F219" s="210">
        <v>8</v>
      </c>
      <c r="G219" s="210">
        <v>9</v>
      </c>
      <c r="H219" s="210">
        <v>9</v>
      </c>
      <c r="I219" s="210">
        <v>9</v>
      </c>
      <c r="J219" s="210">
        <v>11</v>
      </c>
      <c r="K219" s="210">
        <v>10</v>
      </c>
      <c r="L219" s="210">
        <v>9</v>
      </c>
      <c r="M219" s="210">
        <v>10</v>
      </c>
      <c r="N219" s="210">
        <v>9</v>
      </c>
      <c r="O219" s="210">
        <v>11</v>
      </c>
      <c r="P219" s="211">
        <v>12</v>
      </c>
      <c r="Q219" s="211">
        <v>14</v>
      </c>
      <c r="R219" s="211">
        <v>15</v>
      </c>
      <c r="S219" s="618">
        <f>100</f>
        <v>100</v>
      </c>
      <c r="T219" s="72">
        <f t="shared" si="81"/>
        <v>90</v>
      </c>
      <c r="U219" s="72">
        <f t="shared" si="82"/>
        <v>80</v>
      </c>
      <c r="V219" s="72">
        <f t="shared" si="83"/>
        <v>90</v>
      </c>
      <c r="W219" s="72">
        <f t="shared" si="84"/>
        <v>90</v>
      </c>
      <c r="X219" s="72">
        <f t="shared" si="85"/>
        <v>90</v>
      </c>
      <c r="Y219" s="72">
        <f t="shared" si="86"/>
        <v>110</v>
      </c>
      <c r="Z219" s="72">
        <f t="shared" si="87"/>
        <v>100</v>
      </c>
      <c r="AA219" s="72">
        <f t="shared" si="88"/>
        <v>90</v>
      </c>
      <c r="AB219" s="72">
        <f t="shared" si="88"/>
        <v>100</v>
      </c>
      <c r="AC219" s="72">
        <f t="shared" si="88"/>
        <v>90</v>
      </c>
      <c r="AD219" s="72">
        <f t="shared" si="88"/>
        <v>110</v>
      </c>
      <c r="AE219" s="72">
        <f t="shared" ref="AE219:AG219" si="103">P219*100/$D219</f>
        <v>120</v>
      </c>
      <c r="AF219" s="72">
        <f t="shared" si="103"/>
        <v>140</v>
      </c>
      <c r="AG219" s="73">
        <f t="shared" si="103"/>
        <v>150</v>
      </c>
      <c r="AH219" s="619">
        <v>1</v>
      </c>
      <c r="AI219" s="230">
        <v>1</v>
      </c>
      <c r="AJ219" s="230">
        <v>1</v>
      </c>
      <c r="AK219" s="230">
        <v>1</v>
      </c>
      <c r="AL219" s="230">
        <v>1</v>
      </c>
      <c r="AM219" s="230">
        <v>1</v>
      </c>
      <c r="AN219" s="230">
        <v>1</v>
      </c>
      <c r="AO219" s="230">
        <v>1</v>
      </c>
      <c r="AP219" s="230">
        <v>1</v>
      </c>
      <c r="AQ219" s="230">
        <v>1</v>
      </c>
      <c r="AR219" s="230">
        <v>1</v>
      </c>
      <c r="AS219" s="230">
        <v>1</v>
      </c>
      <c r="AT219" s="230">
        <v>4</v>
      </c>
      <c r="AU219" s="230">
        <v>6</v>
      </c>
      <c r="AV219" s="232">
        <v>7</v>
      </c>
    </row>
    <row r="220" spans="2:48" ht="14.45">
      <c r="B220" s="620"/>
      <c r="C220" s="1" t="s">
        <v>198</v>
      </c>
      <c r="D220" s="210">
        <v>4753</v>
      </c>
      <c r="E220" s="210">
        <v>4028</v>
      </c>
      <c r="F220" s="210">
        <v>3555</v>
      </c>
      <c r="G220" s="210">
        <v>3515</v>
      </c>
      <c r="H220" s="210">
        <v>3353</v>
      </c>
      <c r="I220" s="211">
        <v>3249</v>
      </c>
      <c r="J220" s="210">
        <v>3236</v>
      </c>
      <c r="K220" s="210">
        <v>3267</v>
      </c>
      <c r="L220" s="210">
        <v>3237</v>
      </c>
      <c r="M220" s="210">
        <v>3335</v>
      </c>
      <c r="N220" s="210">
        <v>3421</v>
      </c>
      <c r="O220" s="210">
        <v>3396</v>
      </c>
      <c r="P220" s="211">
        <v>3451</v>
      </c>
      <c r="Q220" s="211">
        <v>3620</v>
      </c>
      <c r="R220" s="211">
        <v>3691</v>
      </c>
      <c r="S220" s="618">
        <f>100</f>
        <v>100</v>
      </c>
      <c r="T220" s="72">
        <f t="shared" si="81"/>
        <v>84.746475909951613</v>
      </c>
      <c r="U220" s="72">
        <f t="shared" si="82"/>
        <v>74.794866400168317</v>
      </c>
      <c r="V220" s="72">
        <f t="shared" si="83"/>
        <v>73.953292657269088</v>
      </c>
      <c r="W220" s="72">
        <f t="shared" si="84"/>
        <v>70.544918998527251</v>
      </c>
      <c r="X220" s="72">
        <f t="shared" si="85"/>
        <v>68.356827266989271</v>
      </c>
      <c r="Y220" s="72">
        <f t="shared" si="86"/>
        <v>68.083315800547027</v>
      </c>
      <c r="Z220" s="72">
        <f t="shared" si="87"/>
        <v>68.735535451293913</v>
      </c>
      <c r="AA220" s="72">
        <f t="shared" si="88"/>
        <v>68.104355144119509</v>
      </c>
      <c r="AB220" s="72">
        <f t="shared" si="88"/>
        <v>70.166210814222595</v>
      </c>
      <c r="AC220" s="72">
        <f t="shared" si="88"/>
        <v>71.975594361455919</v>
      </c>
      <c r="AD220" s="72">
        <f t="shared" si="88"/>
        <v>71.449610772143913</v>
      </c>
      <c r="AE220" s="72">
        <f t="shared" ref="AE220:AE268" si="104">P220*100/$D220</f>
        <v>72.606774668630337</v>
      </c>
      <c r="AF220" s="72">
        <f t="shared" ref="AF220:AG268" si="105">Q220*100/$D220</f>
        <v>76.162423732379551</v>
      </c>
      <c r="AG220" s="73">
        <f t="shared" si="105"/>
        <v>77.656217126025666</v>
      </c>
      <c r="AH220" s="619">
        <v>1</v>
      </c>
      <c r="AI220" s="230">
        <v>1</v>
      </c>
      <c r="AJ220" s="230">
        <v>1</v>
      </c>
      <c r="AK220" s="230">
        <v>1</v>
      </c>
      <c r="AL220" s="230">
        <v>1</v>
      </c>
      <c r="AM220" s="230">
        <v>4</v>
      </c>
      <c r="AN220" s="230">
        <v>1</v>
      </c>
      <c r="AO220" s="230">
        <v>1</v>
      </c>
      <c r="AP220" s="230">
        <v>1</v>
      </c>
      <c r="AQ220" s="230">
        <v>1</v>
      </c>
      <c r="AR220" s="230">
        <v>1</v>
      </c>
      <c r="AS220" s="230">
        <v>1</v>
      </c>
      <c r="AT220" s="230">
        <v>4</v>
      </c>
      <c r="AU220" s="230">
        <v>6</v>
      </c>
      <c r="AV220" s="232">
        <v>7</v>
      </c>
    </row>
    <row r="221" spans="2:48" ht="14.45">
      <c r="B221" s="340"/>
      <c r="C221" s="8" t="s">
        <v>199</v>
      </c>
      <c r="D221">
        <v>4743</v>
      </c>
      <c r="E221">
        <v>4019</v>
      </c>
      <c r="F221">
        <v>3547</v>
      </c>
      <c r="G221">
        <v>3506</v>
      </c>
      <c r="H221">
        <v>3344</v>
      </c>
      <c r="I221">
        <v>3240</v>
      </c>
      <c r="J221">
        <v>3225</v>
      </c>
      <c r="K221">
        <v>3257</v>
      </c>
      <c r="L221">
        <v>3228</v>
      </c>
      <c r="M221">
        <v>3325</v>
      </c>
      <c r="N221">
        <v>3412</v>
      </c>
      <c r="O221">
        <v>3385</v>
      </c>
      <c r="P221">
        <v>3439</v>
      </c>
      <c r="Q221">
        <v>3606</v>
      </c>
      <c r="R221">
        <v>3676</v>
      </c>
      <c r="S221" s="618">
        <f>100</f>
        <v>100</v>
      </c>
      <c r="T221" s="72">
        <f t="shared" si="81"/>
        <v>84.735399536158553</v>
      </c>
      <c r="U221" s="72">
        <f t="shared" si="82"/>
        <v>74.783892051444241</v>
      </c>
      <c r="V221" s="72">
        <f t="shared" si="83"/>
        <v>73.919460257221175</v>
      </c>
      <c r="W221" s="72">
        <f t="shared" si="84"/>
        <v>70.503900484925154</v>
      </c>
      <c r="X221" s="72">
        <f t="shared" si="85"/>
        <v>68.311195445920305</v>
      </c>
      <c r="Y221" s="72">
        <f t="shared" si="86"/>
        <v>67.994939911448455</v>
      </c>
      <c r="Z221" s="72">
        <f t="shared" si="87"/>
        <v>68.669618384988411</v>
      </c>
      <c r="AA221" s="72">
        <f t="shared" si="88"/>
        <v>68.058191018342825</v>
      </c>
      <c r="AB221" s="72">
        <f t="shared" si="88"/>
        <v>70.103310141260806</v>
      </c>
      <c r="AC221" s="72">
        <f t="shared" si="88"/>
        <v>71.937592241197549</v>
      </c>
      <c r="AD221" s="72">
        <f t="shared" si="88"/>
        <v>71.36833227914822</v>
      </c>
      <c r="AE221" s="72">
        <f t="shared" si="104"/>
        <v>72.506852203246893</v>
      </c>
      <c r="AF221" s="72">
        <f t="shared" si="105"/>
        <v>76.027830487033526</v>
      </c>
      <c r="AG221" s="73">
        <f t="shared" si="105"/>
        <v>77.503689647902178</v>
      </c>
      <c r="AH221" s="233"/>
      <c r="AI221" s="234"/>
      <c r="AJ221" s="234"/>
      <c r="AK221" s="234"/>
      <c r="AL221" s="234"/>
      <c r="AM221" s="234"/>
      <c r="AN221" s="234"/>
      <c r="AO221" s="234"/>
      <c r="AP221" s="234"/>
      <c r="AQ221" s="234"/>
      <c r="AR221" s="234"/>
      <c r="AS221" s="234"/>
      <c r="AT221" s="234"/>
      <c r="AU221" s="234"/>
      <c r="AV221" s="235"/>
    </row>
    <row r="222" spans="2:48" ht="15" customHeight="1">
      <c r="B222" s="620" t="s">
        <v>226</v>
      </c>
      <c r="C222" s="1" t="s">
        <v>194</v>
      </c>
      <c r="D222" s="210">
        <v>984</v>
      </c>
      <c r="E222" s="210">
        <v>1060</v>
      </c>
      <c r="F222" s="210">
        <v>1155</v>
      </c>
      <c r="G222" s="210">
        <v>1262</v>
      </c>
      <c r="H222" s="210">
        <v>1310</v>
      </c>
      <c r="I222" s="210">
        <v>863</v>
      </c>
      <c r="J222" s="210">
        <v>886</v>
      </c>
      <c r="K222" s="210">
        <v>818</v>
      </c>
      <c r="L222" s="210">
        <v>835</v>
      </c>
      <c r="M222" s="210">
        <v>827</v>
      </c>
      <c r="N222" s="210">
        <v>792</v>
      </c>
      <c r="O222" s="210">
        <v>822</v>
      </c>
      <c r="P222" s="211">
        <v>833</v>
      </c>
      <c r="Q222" s="211">
        <v>866</v>
      </c>
      <c r="R222" s="211">
        <v>880</v>
      </c>
      <c r="S222" s="618">
        <f>100</f>
        <v>100</v>
      </c>
      <c r="T222" s="72">
        <f t="shared" si="81"/>
        <v>107.72357723577235</v>
      </c>
      <c r="U222" s="72">
        <f t="shared" si="82"/>
        <v>117.3780487804878</v>
      </c>
      <c r="V222" s="72">
        <f t="shared" si="83"/>
        <v>128.2520325203252</v>
      </c>
      <c r="W222" s="72">
        <f t="shared" si="84"/>
        <v>133.130081300813</v>
      </c>
      <c r="X222" s="72">
        <f t="shared" si="85"/>
        <v>87.703252032520325</v>
      </c>
      <c r="Y222" s="72">
        <f t="shared" si="86"/>
        <v>90.040650406504071</v>
      </c>
      <c r="Z222" s="72">
        <f t="shared" si="87"/>
        <v>83.130081300813004</v>
      </c>
      <c r="AA222" s="72">
        <f t="shared" si="88"/>
        <v>84.857723577235774</v>
      </c>
      <c r="AB222" s="72">
        <f t="shared" si="88"/>
        <v>84.044715447154474</v>
      </c>
      <c r="AC222" s="72">
        <f t="shared" si="88"/>
        <v>80.487804878048777</v>
      </c>
      <c r="AD222" s="72">
        <f t="shared" si="88"/>
        <v>83.536585365853654</v>
      </c>
      <c r="AE222" s="72">
        <f t="shared" si="104"/>
        <v>84.654471544715449</v>
      </c>
      <c r="AF222" s="72">
        <f t="shared" si="105"/>
        <v>88.00813008130082</v>
      </c>
      <c r="AG222" s="73">
        <f t="shared" si="105"/>
        <v>89.430894308943095</v>
      </c>
      <c r="AH222" s="619">
        <v>1</v>
      </c>
      <c r="AI222" s="230">
        <v>1</v>
      </c>
      <c r="AJ222" s="230">
        <v>1</v>
      </c>
      <c r="AK222" s="230">
        <v>1</v>
      </c>
      <c r="AL222" s="230">
        <v>1</v>
      </c>
      <c r="AM222" s="230">
        <v>1</v>
      </c>
      <c r="AN222" s="230">
        <v>1</v>
      </c>
      <c r="AO222" s="230">
        <v>1</v>
      </c>
      <c r="AP222" s="230">
        <v>1</v>
      </c>
      <c r="AQ222" s="230">
        <v>1</v>
      </c>
      <c r="AR222" s="230">
        <v>1</v>
      </c>
      <c r="AS222" s="230">
        <v>1</v>
      </c>
      <c r="AT222" s="230">
        <v>4</v>
      </c>
      <c r="AU222" s="230">
        <v>6</v>
      </c>
      <c r="AV222" s="232">
        <v>7</v>
      </c>
    </row>
    <row r="223" spans="2:48" ht="14.45">
      <c r="B223" s="620"/>
      <c r="C223" s="1" t="s">
        <v>195</v>
      </c>
      <c r="D223" s="210">
        <v>174</v>
      </c>
      <c r="E223" s="210">
        <v>139</v>
      </c>
      <c r="F223" s="210">
        <v>134</v>
      </c>
      <c r="G223" s="210">
        <v>156</v>
      </c>
      <c r="H223" s="210">
        <v>166</v>
      </c>
      <c r="I223" s="210">
        <v>167</v>
      </c>
      <c r="J223" s="210">
        <v>166</v>
      </c>
      <c r="K223" s="210">
        <v>170</v>
      </c>
      <c r="L223" s="210">
        <v>148</v>
      </c>
      <c r="M223" s="210">
        <v>160</v>
      </c>
      <c r="N223" s="210">
        <v>169</v>
      </c>
      <c r="O223" s="210">
        <v>157</v>
      </c>
      <c r="P223" s="211">
        <v>163</v>
      </c>
      <c r="Q223" s="211">
        <v>179</v>
      </c>
      <c r="R223" s="211">
        <v>187</v>
      </c>
      <c r="S223" s="618">
        <f>100</f>
        <v>100</v>
      </c>
      <c r="T223" s="72">
        <f t="shared" si="81"/>
        <v>79.885057471264375</v>
      </c>
      <c r="U223" s="72">
        <f t="shared" si="82"/>
        <v>77.011494252873561</v>
      </c>
      <c r="V223" s="72">
        <f t="shared" si="83"/>
        <v>89.65517241379311</v>
      </c>
      <c r="W223" s="72">
        <f t="shared" si="84"/>
        <v>95.402298850574709</v>
      </c>
      <c r="X223" s="72">
        <f t="shared" si="85"/>
        <v>95.977011494252878</v>
      </c>
      <c r="Y223" s="72">
        <f t="shared" si="86"/>
        <v>95.402298850574709</v>
      </c>
      <c r="Z223" s="72">
        <f t="shared" si="87"/>
        <v>97.701149425287355</v>
      </c>
      <c r="AA223" s="72">
        <f t="shared" si="88"/>
        <v>85.05747126436782</v>
      </c>
      <c r="AB223" s="72">
        <f t="shared" si="88"/>
        <v>91.954022988505741</v>
      </c>
      <c r="AC223" s="72">
        <f t="shared" si="88"/>
        <v>97.1264367816092</v>
      </c>
      <c r="AD223" s="72">
        <f t="shared" si="88"/>
        <v>90.229885057471265</v>
      </c>
      <c r="AE223" s="72">
        <f t="shared" si="104"/>
        <v>93.678160919540232</v>
      </c>
      <c r="AF223" s="72">
        <f t="shared" si="105"/>
        <v>102.8735632183908</v>
      </c>
      <c r="AG223" s="73">
        <f t="shared" si="105"/>
        <v>107.47126436781609</v>
      </c>
      <c r="AH223" s="619">
        <v>1</v>
      </c>
      <c r="AI223" s="230">
        <v>1</v>
      </c>
      <c r="AJ223" s="230">
        <v>1</v>
      </c>
      <c r="AK223" s="230">
        <v>1</v>
      </c>
      <c r="AL223" s="230">
        <v>1</v>
      </c>
      <c r="AM223" s="230">
        <v>1</v>
      </c>
      <c r="AN223" s="230">
        <v>1</v>
      </c>
      <c r="AO223" s="230">
        <v>1</v>
      </c>
      <c r="AP223" s="230">
        <v>1</v>
      </c>
      <c r="AQ223" s="230">
        <v>1</v>
      </c>
      <c r="AR223" s="230">
        <v>1</v>
      </c>
      <c r="AS223" s="230">
        <v>1</v>
      </c>
      <c r="AT223" s="230">
        <v>4</v>
      </c>
      <c r="AU223" s="230">
        <v>6</v>
      </c>
      <c r="AV223" s="232">
        <v>7</v>
      </c>
    </row>
    <row r="224" spans="2:48" ht="14.45">
      <c r="B224" s="620"/>
      <c r="C224" s="1" t="s">
        <v>196</v>
      </c>
      <c r="D224" s="210">
        <v>46</v>
      </c>
      <c r="E224" s="210">
        <v>37</v>
      </c>
      <c r="F224" s="210">
        <v>35</v>
      </c>
      <c r="G224" s="210">
        <v>48</v>
      </c>
      <c r="H224" s="210">
        <v>47</v>
      </c>
      <c r="I224" s="210">
        <v>46</v>
      </c>
      <c r="J224" s="210">
        <v>50</v>
      </c>
      <c r="K224" s="210">
        <v>52</v>
      </c>
      <c r="L224" s="210">
        <v>45</v>
      </c>
      <c r="M224" s="210">
        <v>45</v>
      </c>
      <c r="N224" s="210">
        <v>42</v>
      </c>
      <c r="O224" s="210">
        <v>47</v>
      </c>
      <c r="P224" s="211">
        <v>48</v>
      </c>
      <c r="Q224" s="211">
        <v>54</v>
      </c>
      <c r="R224" s="211">
        <v>56</v>
      </c>
      <c r="S224" s="618">
        <f>100</f>
        <v>100</v>
      </c>
      <c r="T224" s="72">
        <f t="shared" si="81"/>
        <v>80.434782608695656</v>
      </c>
      <c r="U224" s="72">
        <f t="shared" si="82"/>
        <v>76.086956521739125</v>
      </c>
      <c r="V224" s="72">
        <f t="shared" si="83"/>
        <v>104.34782608695652</v>
      </c>
      <c r="W224" s="72">
        <f t="shared" si="84"/>
        <v>102.17391304347827</v>
      </c>
      <c r="X224" s="72">
        <f t="shared" si="85"/>
        <v>100</v>
      </c>
      <c r="Y224" s="72">
        <f t="shared" si="86"/>
        <v>108.69565217391305</v>
      </c>
      <c r="Z224" s="72">
        <f t="shared" si="87"/>
        <v>113.04347826086956</v>
      </c>
      <c r="AA224" s="72">
        <f t="shared" si="88"/>
        <v>97.826086956521735</v>
      </c>
      <c r="AB224" s="72">
        <f t="shared" si="88"/>
        <v>97.826086956521735</v>
      </c>
      <c r="AC224" s="72">
        <f t="shared" si="88"/>
        <v>91.304347826086953</v>
      </c>
      <c r="AD224" s="72">
        <f t="shared" si="88"/>
        <v>102.17391304347827</v>
      </c>
      <c r="AE224" s="72">
        <f t="shared" si="104"/>
        <v>104.34782608695652</v>
      </c>
      <c r="AF224" s="72">
        <f t="shared" si="105"/>
        <v>117.39130434782609</v>
      </c>
      <c r="AG224" s="73">
        <f t="shared" si="105"/>
        <v>121.73913043478261</v>
      </c>
      <c r="AH224" s="619">
        <v>1</v>
      </c>
      <c r="AI224" s="230">
        <v>1</v>
      </c>
      <c r="AJ224" s="230">
        <v>1</v>
      </c>
      <c r="AK224" s="230">
        <v>1</v>
      </c>
      <c r="AL224" s="230">
        <v>1</v>
      </c>
      <c r="AM224" s="230">
        <v>1</v>
      </c>
      <c r="AN224" s="230">
        <v>1</v>
      </c>
      <c r="AO224" s="230">
        <v>1</v>
      </c>
      <c r="AP224" s="230">
        <v>1</v>
      </c>
      <c r="AQ224" s="230">
        <v>1</v>
      </c>
      <c r="AR224" s="230">
        <v>1</v>
      </c>
      <c r="AS224" s="230">
        <v>1</v>
      </c>
      <c r="AT224" s="230">
        <v>4</v>
      </c>
      <c r="AU224" s="230">
        <v>6</v>
      </c>
      <c r="AV224" s="232">
        <v>7</v>
      </c>
    </row>
    <row r="225" spans="2:48" ht="14.45">
      <c r="B225" s="620"/>
      <c r="C225" s="1" t="s">
        <v>197</v>
      </c>
      <c r="D225" s="210">
        <v>6</v>
      </c>
      <c r="E225" s="210">
        <v>5</v>
      </c>
      <c r="F225" s="210">
        <v>6</v>
      </c>
      <c r="G225" s="210">
        <v>5</v>
      </c>
      <c r="H225" s="210">
        <v>8</v>
      </c>
      <c r="I225" s="210">
        <v>12</v>
      </c>
      <c r="J225" s="210">
        <v>13</v>
      </c>
      <c r="K225" s="210">
        <v>11</v>
      </c>
      <c r="L225" s="210">
        <v>10</v>
      </c>
      <c r="M225" s="210">
        <v>8</v>
      </c>
      <c r="N225" s="210">
        <v>9</v>
      </c>
      <c r="O225" s="210">
        <v>10</v>
      </c>
      <c r="P225" s="211">
        <v>11</v>
      </c>
      <c r="Q225" s="211">
        <v>13</v>
      </c>
      <c r="R225" s="211">
        <v>14</v>
      </c>
      <c r="S225" s="618">
        <f>100</f>
        <v>100</v>
      </c>
      <c r="T225" s="72">
        <f t="shared" si="81"/>
        <v>83.333333333333329</v>
      </c>
      <c r="U225" s="72">
        <f t="shared" si="82"/>
        <v>100</v>
      </c>
      <c r="V225" s="72">
        <f t="shared" si="83"/>
        <v>83.333333333333329</v>
      </c>
      <c r="W225" s="72">
        <f t="shared" si="84"/>
        <v>133.33333333333334</v>
      </c>
      <c r="X225" s="72">
        <f t="shared" si="85"/>
        <v>200</v>
      </c>
      <c r="Y225" s="72">
        <f t="shared" si="86"/>
        <v>216.66666666666666</v>
      </c>
      <c r="Z225" s="72">
        <f t="shared" si="87"/>
        <v>183.33333333333334</v>
      </c>
      <c r="AA225" s="72">
        <f t="shared" si="88"/>
        <v>166.66666666666666</v>
      </c>
      <c r="AB225" s="72">
        <f t="shared" si="88"/>
        <v>133.33333333333334</v>
      </c>
      <c r="AC225" s="72">
        <f t="shared" si="88"/>
        <v>150</v>
      </c>
      <c r="AD225" s="72">
        <f t="shared" si="88"/>
        <v>166.66666666666666</v>
      </c>
      <c r="AE225" s="72">
        <f t="shared" si="104"/>
        <v>183.33333333333334</v>
      </c>
      <c r="AF225" s="72">
        <f t="shared" si="105"/>
        <v>216.66666666666666</v>
      </c>
      <c r="AG225" s="73">
        <f t="shared" si="105"/>
        <v>233.33333333333334</v>
      </c>
      <c r="AH225" s="619">
        <v>1</v>
      </c>
      <c r="AI225" s="230">
        <v>1</v>
      </c>
      <c r="AJ225" s="230">
        <v>1</v>
      </c>
      <c r="AK225" s="230">
        <v>1</v>
      </c>
      <c r="AL225" s="230">
        <v>1</v>
      </c>
      <c r="AM225" s="230">
        <v>1</v>
      </c>
      <c r="AN225" s="230">
        <v>1</v>
      </c>
      <c r="AO225" s="230">
        <v>1</v>
      </c>
      <c r="AP225" s="230">
        <v>1</v>
      </c>
      <c r="AQ225" s="230">
        <v>1</v>
      </c>
      <c r="AR225" s="230">
        <v>1</v>
      </c>
      <c r="AS225" s="230">
        <v>1</v>
      </c>
      <c r="AT225" s="230">
        <v>4</v>
      </c>
      <c r="AU225" s="230">
        <v>6</v>
      </c>
      <c r="AV225" s="232">
        <v>7</v>
      </c>
    </row>
    <row r="226" spans="2:48" ht="14.45">
      <c r="B226" s="620"/>
      <c r="C226" s="1" t="s">
        <v>198</v>
      </c>
      <c r="D226" s="210">
        <v>1210</v>
      </c>
      <c r="E226" s="210">
        <v>1241</v>
      </c>
      <c r="F226" s="210">
        <v>1330</v>
      </c>
      <c r="G226" s="210">
        <v>1471</v>
      </c>
      <c r="H226" s="210">
        <v>1531</v>
      </c>
      <c r="I226" s="211">
        <v>1088</v>
      </c>
      <c r="J226" s="210">
        <v>1115</v>
      </c>
      <c r="K226" s="210">
        <v>1051</v>
      </c>
      <c r="L226" s="210">
        <v>1038</v>
      </c>
      <c r="M226" s="210">
        <v>1040</v>
      </c>
      <c r="N226" s="210">
        <v>1012</v>
      </c>
      <c r="O226" s="210">
        <v>1036</v>
      </c>
      <c r="P226" s="211">
        <v>1055</v>
      </c>
      <c r="Q226" s="211">
        <v>1112</v>
      </c>
      <c r="R226" s="211">
        <v>1137</v>
      </c>
      <c r="S226" s="618">
        <f>100</f>
        <v>100</v>
      </c>
      <c r="T226" s="72">
        <f t="shared" si="81"/>
        <v>102.56198347107438</v>
      </c>
      <c r="U226" s="72">
        <f t="shared" si="82"/>
        <v>109.91735537190083</v>
      </c>
      <c r="V226" s="72">
        <f t="shared" si="83"/>
        <v>121.5702479338843</v>
      </c>
      <c r="W226" s="72">
        <f t="shared" si="84"/>
        <v>126.52892561983471</v>
      </c>
      <c r="X226" s="72">
        <f t="shared" si="85"/>
        <v>89.917355371900825</v>
      </c>
      <c r="Y226" s="72">
        <f t="shared" si="86"/>
        <v>92.148760330578511</v>
      </c>
      <c r="Z226" s="72">
        <f t="shared" si="87"/>
        <v>86.859504132231407</v>
      </c>
      <c r="AA226" s="72">
        <f t="shared" si="88"/>
        <v>85.785123966942152</v>
      </c>
      <c r="AB226" s="72">
        <f t="shared" si="88"/>
        <v>85.950413223140501</v>
      </c>
      <c r="AC226" s="72">
        <f t="shared" si="88"/>
        <v>83.63636363636364</v>
      </c>
      <c r="AD226" s="72">
        <f t="shared" si="88"/>
        <v>85.619834710743802</v>
      </c>
      <c r="AE226" s="72">
        <f t="shared" si="104"/>
        <v>87.190082644628106</v>
      </c>
      <c r="AF226" s="72">
        <f t="shared" si="105"/>
        <v>91.900826446280988</v>
      </c>
      <c r="AG226" s="73">
        <f t="shared" si="105"/>
        <v>93.966942148760324</v>
      </c>
      <c r="AH226" s="619">
        <v>1</v>
      </c>
      <c r="AI226" s="230">
        <v>1</v>
      </c>
      <c r="AJ226" s="230">
        <v>1</v>
      </c>
      <c r="AK226" s="230">
        <v>1</v>
      </c>
      <c r="AL226" s="230">
        <v>1</v>
      </c>
      <c r="AM226" s="230">
        <v>4</v>
      </c>
      <c r="AN226" s="230">
        <v>1</v>
      </c>
      <c r="AO226" s="230">
        <v>1</v>
      </c>
      <c r="AP226" s="230">
        <v>1</v>
      </c>
      <c r="AQ226" s="230">
        <v>1</v>
      </c>
      <c r="AR226" s="230">
        <v>1</v>
      </c>
      <c r="AS226" s="230">
        <v>1</v>
      </c>
      <c r="AT226" s="230">
        <v>4</v>
      </c>
      <c r="AU226" s="230">
        <v>6</v>
      </c>
      <c r="AV226" s="232">
        <v>7</v>
      </c>
    </row>
    <row r="227" spans="2:48" ht="14.45">
      <c r="B227" s="340"/>
      <c r="C227" s="8" t="s">
        <v>199</v>
      </c>
      <c r="D227">
        <v>1204</v>
      </c>
      <c r="E227">
        <v>1236</v>
      </c>
      <c r="F227">
        <v>1324</v>
      </c>
      <c r="G227">
        <v>1466</v>
      </c>
      <c r="H227">
        <v>1523</v>
      </c>
      <c r="I227">
        <v>1076</v>
      </c>
      <c r="J227">
        <v>1102</v>
      </c>
      <c r="K227">
        <v>1040</v>
      </c>
      <c r="L227">
        <v>1028</v>
      </c>
      <c r="M227">
        <v>1032</v>
      </c>
      <c r="N227">
        <v>1003</v>
      </c>
      <c r="O227">
        <v>1026</v>
      </c>
      <c r="P227">
        <v>1044</v>
      </c>
      <c r="Q227">
        <v>1099</v>
      </c>
      <c r="R227">
        <v>1123</v>
      </c>
      <c r="S227" s="618">
        <f>100</f>
        <v>100</v>
      </c>
      <c r="T227" s="72">
        <f t="shared" si="81"/>
        <v>102.65780730897011</v>
      </c>
      <c r="U227" s="72">
        <f t="shared" si="82"/>
        <v>109.96677740863787</v>
      </c>
      <c r="V227" s="72">
        <f t="shared" si="83"/>
        <v>121.76079734219269</v>
      </c>
      <c r="W227" s="72">
        <f t="shared" si="84"/>
        <v>126.49501661129568</v>
      </c>
      <c r="X227" s="72">
        <f t="shared" si="85"/>
        <v>89.368770764119603</v>
      </c>
      <c r="Y227" s="72">
        <f t="shared" si="86"/>
        <v>91.528239202657801</v>
      </c>
      <c r="Z227" s="72">
        <f t="shared" si="87"/>
        <v>86.378737541528238</v>
      </c>
      <c r="AA227" s="72">
        <f t="shared" si="88"/>
        <v>85.38205980066445</v>
      </c>
      <c r="AB227" s="72">
        <f t="shared" si="88"/>
        <v>85.714285714285708</v>
      </c>
      <c r="AC227" s="72">
        <f t="shared" si="88"/>
        <v>83.305647840531563</v>
      </c>
      <c r="AD227" s="72">
        <f t="shared" si="88"/>
        <v>85.215946843853814</v>
      </c>
      <c r="AE227" s="72">
        <f t="shared" si="104"/>
        <v>86.710963455149496</v>
      </c>
      <c r="AF227" s="72">
        <f t="shared" si="105"/>
        <v>91.279069767441854</v>
      </c>
      <c r="AG227" s="73">
        <f t="shared" si="105"/>
        <v>93.27242524916943</v>
      </c>
      <c r="AH227" s="233"/>
      <c r="AI227" s="234"/>
      <c r="AJ227" s="234"/>
      <c r="AK227" s="234"/>
      <c r="AL227" s="234"/>
      <c r="AM227" s="234"/>
      <c r="AN227" s="234"/>
      <c r="AO227" s="234"/>
      <c r="AP227" s="234"/>
      <c r="AQ227" s="234"/>
      <c r="AR227" s="234"/>
      <c r="AS227" s="234"/>
      <c r="AT227" s="234"/>
      <c r="AU227" s="234"/>
      <c r="AV227" s="235"/>
    </row>
    <row r="228" spans="2:48" ht="15" customHeight="1">
      <c r="B228" s="620" t="s">
        <v>227</v>
      </c>
      <c r="C228" s="1" t="s">
        <v>194</v>
      </c>
      <c r="D228" s="210">
        <v>26520</v>
      </c>
      <c r="E228" s="210">
        <v>25223</v>
      </c>
      <c r="F228" s="210">
        <v>24286</v>
      </c>
      <c r="G228" s="210">
        <v>23924</v>
      </c>
      <c r="H228" s="210">
        <v>23788</v>
      </c>
      <c r="I228" s="210">
        <v>23736</v>
      </c>
      <c r="J228" s="210">
        <v>24209</v>
      </c>
      <c r="K228" s="210">
        <v>24083</v>
      </c>
      <c r="L228" s="210">
        <v>24985</v>
      </c>
      <c r="M228" s="210">
        <v>25471</v>
      </c>
      <c r="N228" s="210">
        <v>25906</v>
      </c>
      <c r="O228" s="210">
        <v>26609</v>
      </c>
      <c r="P228" s="211">
        <v>26957</v>
      </c>
      <c r="Q228" s="211">
        <v>28064</v>
      </c>
      <c r="R228" s="211">
        <v>28506</v>
      </c>
      <c r="S228" s="618">
        <f>100</f>
        <v>100</v>
      </c>
      <c r="T228" s="72">
        <f t="shared" si="81"/>
        <v>95.109351432880842</v>
      </c>
      <c r="U228" s="72">
        <f t="shared" si="82"/>
        <v>91.576168929110111</v>
      </c>
      <c r="V228" s="72">
        <f t="shared" si="83"/>
        <v>90.211161387631975</v>
      </c>
      <c r="W228" s="72">
        <f t="shared" si="84"/>
        <v>89.698340874811464</v>
      </c>
      <c r="X228" s="72">
        <f t="shared" si="85"/>
        <v>89.502262443438909</v>
      </c>
      <c r="Y228" s="72">
        <f t="shared" si="86"/>
        <v>91.285822021116132</v>
      </c>
      <c r="Z228" s="72">
        <f t="shared" si="87"/>
        <v>90.810708898944199</v>
      </c>
      <c r="AA228" s="72">
        <f t="shared" si="88"/>
        <v>94.211915535444945</v>
      </c>
      <c r="AB228" s="72">
        <f t="shared" si="88"/>
        <v>96.044494720965304</v>
      </c>
      <c r="AC228" s="72">
        <f t="shared" si="88"/>
        <v>97.684766214177984</v>
      </c>
      <c r="AD228" s="72">
        <f t="shared" si="88"/>
        <v>100.33559577677225</v>
      </c>
      <c r="AE228" s="72">
        <f t="shared" si="104"/>
        <v>101.64781297134239</v>
      </c>
      <c r="AF228" s="72">
        <f t="shared" si="105"/>
        <v>105.82202111613876</v>
      </c>
      <c r="AG228" s="73">
        <f t="shared" si="105"/>
        <v>107.48868778280543</v>
      </c>
      <c r="AH228" s="619">
        <v>1</v>
      </c>
      <c r="AI228" s="230">
        <v>1</v>
      </c>
      <c r="AJ228" s="230">
        <v>1</v>
      </c>
      <c r="AK228" s="230">
        <v>1</v>
      </c>
      <c r="AL228" s="230">
        <v>1</v>
      </c>
      <c r="AM228" s="230">
        <v>1</v>
      </c>
      <c r="AN228" s="230">
        <v>1</v>
      </c>
      <c r="AO228" s="230">
        <v>1</v>
      </c>
      <c r="AP228" s="230">
        <v>1</v>
      </c>
      <c r="AQ228" s="230">
        <v>1</v>
      </c>
      <c r="AR228" s="230">
        <v>1</v>
      </c>
      <c r="AS228" s="230">
        <v>1</v>
      </c>
      <c r="AT228" s="230">
        <v>4</v>
      </c>
      <c r="AU228" s="230">
        <v>6</v>
      </c>
      <c r="AV228" s="232">
        <v>7</v>
      </c>
    </row>
    <row r="229" spans="2:48" ht="14.45">
      <c r="B229" s="620"/>
      <c r="C229" s="1" t="s">
        <v>195</v>
      </c>
      <c r="D229" s="210">
        <v>3281</v>
      </c>
      <c r="E229" s="210">
        <v>2480</v>
      </c>
      <c r="F229" s="210">
        <v>2262</v>
      </c>
      <c r="G229" s="210">
        <v>2458</v>
      </c>
      <c r="H229" s="210">
        <v>2421</v>
      </c>
      <c r="I229" s="210">
        <v>2438</v>
      </c>
      <c r="J229" s="210">
        <v>2492</v>
      </c>
      <c r="K229" s="210">
        <v>2538</v>
      </c>
      <c r="L229" s="210">
        <v>2476</v>
      </c>
      <c r="M229" s="210">
        <v>2540</v>
      </c>
      <c r="N229" s="210">
        <v>2665</v>
      </c>
      <c r="O229" s="210">
        <v>2589</v>
      </c>
      <c r="P229" s="211">
        <v>2689</v>
      </c>
      <c r="Q229" s="211">
        <v>2946</v>
      </c>
      <c r="R229" s="211">
        <v>3076</v>
      </c>
      <c r="S229" s="618">
        <f>100</f>
        <v>100</v>
      </c>
      <c r="T229" s="72">
        <f t="shared" si="81"/>
        <v>75.586711368485211</v>
      </c>
      <c r="U229" s="72">
        <f t="shared" si="82"/>
        <v>68.942395611094184</v>
      </c>
      <c r="V229" s="72">
        <f t="shared" si="83"/>
        <v>74.916184090216404</v>
      </c>
      <c r="W229" s="72">
        <f t="shared" si="84"/>
        <v>73.788479122218831</v>
      </c>
      <c r="X229" s="72">
        <f t="shared" si="85"/>
        <v>74.30661383724474</v>
      </c>
      <c r="Y229" s="72">
        <f t="shared" si="86"/>
        <v>75.952453520268207</v>
      </c>
      <c r="Z229" s="72">
        <f t="shared" si="87"/>
        <v>77.354465102103021</v>
      </c>
      <c r="AA229" s="72">
        <f t="shared" si="88"/>
        <v>75.464797317890884</v>
      </c>
      <c r="AB229" s="72">
        <f t="shared" si="88"/>
        <v>77.415422127400177</v>
      </c>
      <c r="AC229" s="72">
        <f t="shared" si="88"/>
        <v>81.225236208473021</v>
      </c>
      <c r="AD229" s="72">
        <f t="shared" si="88"/>
        <v>78.908869247180732</v>
      </c>
      <c r="AE229" s="72">
        <f t="shared" si="104"/>
        <v>81.956720512039013</v>
      </c>
      <c r="AF229" s="72">
        <f t="shared" si="105"/>
        <v>89.789698262724784</v>
      </c>
      <c r="AG229" s="73">
        <f t="shared" si="105"/>
        <v>93.75190490704054</v>
      </c>
      <c r="AH229" s="619">
        <v>1</v>
      </c>
      <c r="AI229" s="230">
        <v>1</v>
      </c>
      <c r="AJ229" s="230">
        <v>1</v>
      </c>
      <c r="AK229" s="230">
        <v>1</v>
      </c>
      <c r="AL229" s="230">
        <v>1</v>
      </c>
      <c r="AM229" s="230">
        <v>1</v>
      </c>
      <c r="AN229" s="230">
        <v>1</v>
      </c>
      <c r="AO229" s="230">
        <v>1</v>
      </c>
      <c r="AP229" s="230">
        <v>1</v>
      </c>
      <c r="AQ229" s="230">
        <v>1</v>
      </c>
      <c r="AR229" s="230">
        <v>1</v>
      </c>
      <c r="AS229" s="230">
        <v>1</v>
      </c>
      <c r="AT229" s="230">
        <v>4</v>
      </c>
      <c r="AU229" s="230">
        <v>6</v>
      </c>
      <c r="AV229" s="232">
        <v>7</v>
      </c>
    </row>
    <row r="230" spans="2:48" ht="14.45">
      <c r="B230" s="620"/>
      <c r="C230" s="1" t="s">
        <v>196</v>
      </c>
      <c r="D230" s="210">
        <v>241</v>
      </c>
      <c r="E230" s="210">
        <v>148</v>
      </c>
      <c r="F230" s="210">
        <v>139</v>
      </c>
      <c r="G230" s="210">
        <v>186</v>
      </c>
      <c r="H230" s="210">
        <v>187</v>
      </c>
      <c r="I230" s="210">
        <v>178</v>
      </c>
      <c r="J230" s="210">
        <v>211</v>
      </c>
      <c r="K230" s="210">
        <v>235</v>
      </c>
      <c r="L230" s="210">
        <v>218</v>
      </c>
      <c r="M230" s="210">
        <v>237</v>
      </c>
      <c r="N230" s="210">
        <v>282</v>
      </c>
      <c r="O230" s="210">
        <v>288</v>
      </c>
      <c r="P230" s="211">
        <v>296</v>
      </c>
      <c r="Q230" s="211">
        <v>330</v>
      </c>
      <c r="R230" s="211">
        <v>342</v>
      </c>
      <c r="S230" s="618">
        <f>100</f>
        <v>100</v>
      </c>
      <c r="T230" s="72">
        <f t="shared" si="81"/>
        <v>61.410788381742741</v>
      </c>
      <c r="U230" s="72">
        <f t="shared" si="82"/>
        <v>57.676348547717843</v>
      </c>
      <c r="V230" s="72">
        <f t="shared" si="83"/>
        <v>77.178423236514519</v>
      </c>
      <c r="W230" s="72">
        <f t="shared" si="84"/>
        <v>77.593360995850617</v>
      </c>
      <c r="X230" s="72">
        <f t="shared" si="85"/>
        <v>73.85892116182572</v>
      </c>
      <c r="Y230" s="72">
        <f t="shared" si="86"/>
        <v>87.551867219917014</v>
      </c>
      <c r="Z230" s="72">
        <f t="shared" si="87"/>
        <v>97.510373443983397</v>
      </c>
      <c r="AA230" s="72">
        <f t="shared" si="88"/>
        <v>90.456431535269715</v>
      </c>
      <c r="AB230" s="72">
        <f t="shared" si="88"/>
        <v>98.340248962655608</v>
      </c>
      <c r="AC230" s="72">
        <f t="shared" si="88"/>
        <v>117.01244813278008</v>
      </c>
      <c r="AD230" s="72">
        <f t="shared" si="88"/>
        <v>119.50207468879668</v>
      </c>
      <c r="AE230" s="72">
        <f t="shared" si="104"/>
        <v>122.82157676348548</v>
      </c>
      <c r="AF230" s="72">
        <f t="shared" si="105"/>
        <v>136.92946058091286</v>
      </c>
      <c r="AG230" s="73">
        <f t="shared" si="105"/>
        <v>141.90871369294607</v>
      </c>
      <c r="AH230" s="619">
        <v>1</v>
      </c>
      <c r="AI230" s="230">
        <v>1</v>
      </c>
      <c r="AJ230" s="230">
        <v>1</v>
      </c>
      <c r="AK230" s="230">
        <v>1</v>
      </c>
      <c r="AL230" s="230">
        <v>1</v>
      </c>
      <c r="AM230" s="230">
        <v>1</v>
      </c>
      <c r="AN230" s="230">
        <v>1</v>
      </c>
      <c r="AO230" s="230">
        <v>1</v>
      </c>
      <c r="AP230" s="230">
        <v>1</v>
      </c>
      <c r="AQ230" s="230">
        <v>1</v>
      </c>
      <c r="AR230" s="230">
        <v>1</v>
      </c>
      <c r="AS230" s="230">
        <v>1</v>
      </c>
      <c r="AT230" s="230">
        <v>4</v>
      </c>
      <c r="AU230" s="230">
        <v>6</v>
      </c>
      <c r="AV230" s="232">
        <v>7</v>
      </c>
    </row>
    <row r="231" spans="2:48" ht="14.45">
      <c r="B231" s="620"/>
      <c r="C231" s="1" t="s">
        <v>197</v>
      </c>
      <c r="D231" s="210">
        <v>23</v>
      </c>
      <c r="E231" s="210">
        <v>15</v>
      </c>
      <c r="F231" s="210">
        <v>16</v>
      </c>
      <c r="G231" s="210">
        <v>21</v>
      </c>
      <c r="H231" s="210">
        <v>20</v>
      </c>
      <c r="I231" s="210">
        <v>18</v>
      </c>
      <c r="J231" s="210">
        <v>18</v>
      </c>
      <c r="K231" s="210">
        <v>23</v>
      </c>
      <c r="L231" s="210">
        <v>19</v>
      </c>
      <c r="M231" s="210">
        <v>20</v>
      </c>
      <c r="N231" s="210">
        <v>20</v>
      </c>
      <c r="O231" s="210">
        <v>19</v>
      </c>
      <c r="P231" s="211">
        <v>20</v>
      </c>
      <c r="Q231" s="211">
        <v>23</v>
      </c>
      <c r="R231" s="211">
        <v>25</v>
      </c>
      <c r="S231" s="618">
        <f>100</f>
        <v>100</v>
      </c>
      <c r="T231" s="72">
        <f t="shared" si="81"/>
        <v>65.217391304347828</v>
      </c>
      <c r="U231" s="72">
        <f t="shared" si="82"/>
        <v>69.565217391304344</v>
      </c>
      <c r="V231" s="72">
        <f t="shared" si="83"/>
        <v>91.304347826086953</v>
      </c>
      <c r="W231" s="72">
        <f t="shared" si="84"/>
        <v>86.956521739130437</v>
      </c>
      <c r="X231" s="72">
        <f t="shared" si="85"/>
        <v>78.260869565217391</v>
      </c>
      <c r="Y231" s="72">
        <f t="shared" si="86"/>
        <v>78.260869565217391</v>
      </c>
      <c r="Z231" s="72">
        <f t="shared" si="87"/>
        <v>100</v>
      </c>
      <c r="AA231" s="72">
        <f t="shared" si="88"/>
        <v>82.608695652173907</v>
      </c>
      <c r="AB231" s="72">
        <f t="shared" si="88"/>
        <v>86.956521739130437</v>
      </c>
      <c r="AC231" s="72">
        <f t="shared" si="88"/>
        <v>86.956521739130437</v>
      </c>
      <c r="AD231" s="72">
        <f t="shared" si="88"/>
        <v>82.608695652173907</v>
      </c>
      <c r="AE231" s="72">
        <f t="shared" si="104"/>
        <v>86.956521739130437</v>
      </c>
      <c r="AF231" s="72">
        <f t="shared" si="105"/>
        <v>100</v>
      </c>
      <c r="AG231" s="73">
        <f t="shared" si="105"/>
        <v>108.69565217391305</v>
      </c>
      <c r="AH231" s="619">
        <v>1</v>
      </c>
      <c r="AI231" s="230">
        <v>1</v>
      </c>
      <c r="AJ231" s="230">
        <v>1</v>
      </c>
      <c r="AK231" s="230">
        <v>1</v>
      </c>
      <c r="AL231" s="230">
        <v>1</v>
      </c>
      <c r="AM231" s="230">
        <v>1</v>
      </c>
      <c r="AN231" s="230">
        <v>1</v>
      </c>
      <c r="AO231" s="230">
        <v>1</v>
      </c>
      <c r="AP231" s="230">
        <v>1</v>
      </c>
      <c r="AQ231" s="230">
        <v>1</v>
      </c>
      <c r="AR231" s="230">
        <v>1</v>
      </c>
      <c r="AS231" s="230">
        <v>1</v>
      </c>
      <c r="AT231" s="230">
        <v>4</v>
      </c>
      <c r="AU231" s="230">
        <v>6</v>
      </c>
      <c r="AV231" s="232">
        <v>7</v>
      </c>
    </row>
    <row r="232" spans="2:48" ht="14.45">
      <c r="B232" s="620"/>
      <c r="C232" s="1" t="s">
        <v>198</v>
      </c>
      <c r="D232" s="210">
        <v>30065</v>
      </c>
      <c r="E232" s="210">
        <v>27866</v>
      </c>
      <c r="F232" s="210">
        <v>26703</v>
      </c>
      <c r="G232" s="210">
        <v>26589</v>
      </c>
      <c r="H232" s="210">
        <v>26416</v>
      </c>
      <c r="I232" s="211">
        <v>26370</v>
      </c>
      <c r="J232" s="210">
        <v>26930</v>
      </c>
      <c r="K232" s="210">
        <v>26879</v>
      </c>
      <c r="L232" s="210">
        <v>27698</v>
      </c>
      <c r="M232" s="210">
        <v>28268</v>
      </c>
      <c r="N232" s="210">
        <v>28873</v>
      </c>
      <c r="O232" s="210">
        <v>29505</v>
      </c>
      <c r="P232" s="211">
        <v>29962</v>
      </c>
      <c r="Q232" s="211">
        <v>31363</v>
      </c>
      <c r="R232" s="211">
        <v>31949</v>
      </c>
      <c r="S232" s="618">
        <f>100</f>
        <v>100</v>
      </c>
      <c r="T232" s="72">
        <f t="shared" si="81"/>
        <v>92.685847330783304</v>
      </c>
      <c r="U232" s="72">
        <f t="shared" si="82"/>
        <v>88.817561949110257</v>
      </c>
      <c r="V232" s="72">
        <f t="shared" si="83"/>
        <v>88.43838350241144</v>
      </c>
      <c r="W232" s="72">
        <f t="shared" si="84"/>
        <v>87.862963578912357</v>
      </c>
      <c r="X232" s="72">
        <f t="shared" si="85"/>
        <v>87.709961749542657</v>
      </c>
      <c r="Y232" s="72">
        <f t="shared" si="86"/>
        <v>89.572592715782477</v>
      </c>
      <c r="Z232" s="72">
        <f t="shared" si="87"/>
        <v>89.402960252785633</v>
      </c>
      <c r="AA232" s="72">
        <f t="shared" si="88"/>
        <v>92.127058040911365</v>
      </c>
      <c r="AB232" s="72">
        <f t="shared" si="88"/>
        <v>94.02295027440546</v>
      </c>
      <c r="AC232" s="72">
        <f t="shared" si="88"/>
        <v>96.035256943289539</v>
      </c>
      <c r="AD232" s="72">
        <f t="shared" si="88"/>
        <v>98.13736903376018</v>
      </c>
      <c r="AE232" s="72">
        <f t="shared" si="104"/>
        <v>99.657408947280885</v>
      </c>
      <c r="AF232" s="72">
        <f t="shared" si="105"/>
        <v>104.31731248960585</v>
      </c>
      <c r="AG232" s="73">
        <f t="shared" si="105"/>
        <v>106.26642275070679</v>
      </c>
      <c r="AH232" s="619">
        <v>1</v>
      </c>
      <c r="AI232" s="230">
        <v>1</v>
      </c>
      <c r="AJ232" s="230">
        <v>1</v>
      </c>
      <c r="AK232" s="230">
        <v>1</v>
      </c>
      <c r="AL232" s="230">
        <v>1</v>
      </c>
      <c r="AM232" s="230">
        <v>4</v>
      </c>
      <c r="AN232" s="230">
        <v>1</v>
      </c>
      <c r="AO232" s="230">
        <v>1</v>
      </c>
      <c r="AP232" s="230">
        <v>1</v>
      </c>
      <c r="AQ232" s="230">
        <v>1</v>
      </c>
      <c r="AR232" s="230">
        <v>1</v>
      </c>
      <c r="AS232" s="230">
        <v>1</v>
      </c>
      <c r="AT232" s="230">
        <v>4</v>
      </c>
      <c r="AU232" s="230">
        <v>6</v>
      </c>
      <c r="AV232" s="232">
        <v>7</v>
      </c>
    </row>
    <row r="233" spans="2:48" ht="14.45">
      <c r="B233" s="340"/>
      <c r="C233" s="8" t="s">
        <v>199</v>
      </c>
      <c r="D233">
        <v>30042</v>
      </c>
      <c r="E233">
        <v>27851</v>
      </c>
      <c r="F233">
        <v>26687</v>
      </c>
      <c r="G233">
        <v>26568</v>
      </c>
      <c r="H233">
        <v>26396</v>
      </c>
      <c r="I233">
        <v>26352</v>
      </c>
      <c r="J233">
        <v>26912</v>
      </c>
      <c r="K233">
        <v>26856</v>
      </c>
      <c r="L233">
        <v>27679</v>
      </c>
      <c r="M233">
        <v>28248</v>
      </c>
      <c r="N233">
        <v>28853</v>
      </c>
      <c r="O233">
        <v>29486</v>
      </c>
      <c r="P233">
        <v>29942</v>
      </c>
      <c r="Q233">
        <v>31340</v>
      </c>
      <c r="R233">
        <v>31924</v>
      </c>
      <c r="S233" s="618">
        <f>100</f>
        <v>100</v>
      </c>
      <c r="T233" s="72">
        <f t="shared" si="81"/>
        <v>92.706877038812323</v>
      </c>
      <c r="U233" s="72">
        <f t="shared" si="82"/>
        <v>88.832301444644159</v>
      </c>
      <c r="V233" s="72">
        <f t="shared" si="83"/>
        <v>88.4361893349311</v>
      </c>
      <c r="W233" s="72">
        <f t="shared" si="84"/>
        <v>87.863657546102118</v>
      </c>
      <c r="X233" s="72">
        <f t="shared" si="85"/>
        <v>87.717195925704019</v>
      </c>
      <c r="Y233" s="72">
        <f t="shared" si="86"/>
        <v>89.581252912589036</v>
      </c>
      <c r="Z233" s="72">
        <f t="shared" si="87"/>
        <v>89.394847213900533</v>
      </c>
      <c r="AA233" s="72">
        <f t="shared" si="88"/>
        <v>92.134345249983355</v>
      </c>
      <c r="AB233" s="72">
        <f t="shared" si="88"/>
        <v>94.028360295586182</v>
      </c>
      <c r="AC233" s="72">
        <f t="shared" si="88"/>
        <v>96.042207576060179</v>
      </c>
      <c r="AD233" s="72">
        <f t="shared" si="88"/>
        <v>98.149257705878441</v>
      </c>
      <c r="AE233" s="72">
        <f t="shared" si="104"/>
        <v>99.667132680913383</v>
      </c>
      <c r="AF233" s="72">
        <f t="shared" si="105"/>
        <v>104.32061780174422</v>
      </c>
      <c r="AG233" s="73">
        <f t="shared" si="105"/>
        <v>106.26456294521005</v>
      </c>
      <c r="AH233" s="233"/>
      <c r="AI233" s="234"/>
      <c r="AJ233" s="234"/>
      <c r="AK233" s="234"/>
      <c r="AL233" s="234"/>
      <c r="AM233" s="234"/>
      <c r="AN233" s="234"/>
      <c r="AO233" s="234"/>
      <c r="AP233" s="234"/>
      <c r="AQ233" s="234"/>
      <c r="AR233" s="234"/>
      <c r="AS233" s="234"/>
      <c r="AT233" s="234"/>
      <c r="AU233" s="234"/>
      <c r="AV233" s="235"/>
    </row>
    <row r="234" spans="2:48" ht="15" customHeight="1">
      <c r="B234" s="620" t="s">
        <v>153</v>
      </c>
      <c r="C234" s="1" t="s">
        <v>194</v>
      </c>
      <c r="D234" s="210">
        <v>6769</v>
      </c>
      <c r="E234" s="210">
        <v>6631</v>
      </c>
      <c r="F234" s="210">
        <v>6828</v>
      </c>
      <c r="G234" s="210">
        <v>6898</v>
      </c>
      <c r="H234" s="210">
        <v>6811</v>
      </c>
      <c r="I234" s="210">
        <v>6792</v>
      </c>
      <c r="J234" s="210">
        <v>6678</v>
      </c>
      <c r="K234" s="210">
        <v>6604</v>
      </c>
      <c r="L234" s="210">
        <v>6835</v>
      </c>
      <c r="M234" s="210">
        <v>6835</v>
      </c>
      <c r="N234" s="210">
        <v>6802</v>
      </c>
      <c r="O234" s="210">
        <v>6768</v>
      </c>
      <c r="P234" s="211">
        <v>6647</v>
      </c>
      <c r="Q234" s="211">
        <v>6775</v>
      </c>
      <c r="R234" s="211">
        <v>6886</v>
      </c>
      <c r="S234" s="618">
        <f>100</f>
        <v>100</v>
      </c>
      <c r="T234" s="72">
        <f t="shared" si="81"/>
        <v>97.96129413502733</v>
      </c>
      <c r="U234" s="72">
        <f t="shared" si="82"/>
        <v>100.87162062343035</v>
      </c>
      <c r="V234" s="72">
        <f t="shared" si="83"/>
        <v>101.90574678682228</v>
      </c>
      <c r="W234" s="72">
        <f t="shared" si="84"/>
        <v>100.62047569803516</v>
      </c>
      <c r="X234" s="72">
        <f t="shared" si="85"/>
        <v>100.33978431082878</v>
      </c>
      <c r="Y234" s="72">
        <f t="shared" si="86"/>
        <v>98.655635987590486</v>
      </c>
      <c r="Z234" s="72">
        <f t="shared" si="87"/>
        <v>97.562416900576153</v>
      </c>
      <c r="AA234" s="72">
        <f t="shared" si="88"/>
        <v>100.97503323976954</v>
      </c>
      <c r="AB234" s="72">
        <f t="shared" si="88"/>
        <v>100.97503323976954</v>
      </c>
      <c r="AC234" s="72">
        <f t="shared" si="88"/>
        <v>100.48751661988477</v>
      </c>
      <c r="AD234" s="72">
        <f t="shared" si="88"/>
        <v>99.985226769094396</v>
      </c>
      <c r="AE234" s="72">
        <f t="shared" si="104"/>
        <v>98.197665829516922</v>
      </c>
      <c r="AF234" s="72">
        <f t="shared" si="105"/>
        <v>100.08863938543359</v>
      </c>
      <c r="AG234" s="73">
        <f t="shared" si="105"/>
        <v>101.72846801595509</v>
      </c>
      <c r="AH234" s="619">
        <v>1</v>
      </c>
      <c r="AI234" s="230">
        <v>1</v>
      </c>
      <c r="AJ234" s="230">
        <v>1</v>
      </c>
      <c r="AK234" s="230">
        <v>1</v>
      </c>
      <c r="AL234" s="230">
        <v>1</v>
      </c>
      <c r="AM234" s="230">
        <v>1</v>
      </c>
      <c r="AN234" s="230">
        <v>1</v>
      </c>
      <c r="AO234" s="230">
        <v>1</v>
      </c>
      <c r="AP234" s="230">
        <v>1</v>
      </c>
      <c r="AQ234" s="230">
        <v>1</v>
      </c>
      <c r="AR234" s="230">
        <v>1</v>
      </c>
      <c r="AS234" s="230">
        <v>1</v>
      </c>
      <c r="AT234" s="230">
        <v>4</v>
      </c>
      <c r="AU234" s="230">
        <v>6</v>
      </c>
      <c r="AV234" s="232">
        <v>7</v>
      </c>
    </row>
    <row r="235" spans="2:48" ht="14.45">
      <c r="B235" s="620"/>
      <c r="C235" s="1" t="s">
        <v>195</v>
      </c>
      <c r="D235" s="210">
        <v>895</v>
      </c>
      <c r="E235" s="210">
        <v>771</v>
      </c>
      <c r="F235" s="210">
        <v>783</v>
      </c>
      <c r="G235" s="210">
        <v>865</v>
      </c>
      <c r="H235" s="210">
        <v>814</v>
      </c>
      <c r="I235" s="210">
        <v>802</v>
      </c>
      <c r="J235" s="210">
        <v>818</v>
      </c>
      <c r="K235" s="210">
        <v>805</v>
      </c>
      <c r="L235" s="210">
        <v>795</v>
      </c>
      <c r="M235" s="210">
        <v>777</v>
      </c>
      <c r="N235" s="210">
        <v>792</v>
      </c>
      <c r="O235" s="210">
        <v>767</v>
      </c>
      <c r="P235" s="211">
        <v>739</v>
      </c>
      <c r="Q235" s="211">
        <v>768</v>
      </c>
      <c r="R235" s="211">
        <v>794</v>
      </c>
      <c r="S235" s="618">
        <f>100</f>
        <v>100</v>
      </c>
      <c r="T235" s="72">
        <f t="shared" si="81"/>
        <v>86.14525139664805</v>
      </c>
      <c r="U235" s="72">
        <f t="shared" si="82"/>
        <v>87.486033519553075</v>
      </c>
      <c r="V235" s="72">
        <f t="shared" si="83"/>
        <v>96.648044692737429</v>
      </c>
      <c r="W235" s="72">
        <f t="shared" si="84"/>
        <v>90.949720670391059</v>
      </c>
      <c r="X235" s="72">
        <f t="shared" si="85"/>
        <v>89.608938547486034</v>
      </c>
      <c r="Y235" s="72">
        <f t="shared" si="86"/>
        <v>91.396648044692739</v>
      </c>
      <c r="Z235" s="72">
        <f t="shared" si="87"/>
        <v>89.944134078212286</v>
      </c>
      <c r="AA235" s="72">
        <f t="shared" si="88"/>
        <v>88.826815642458101</v>
      </c>
      <c r="AB235" s="72">
        <f t="shared" si="88"/>
        <v>86.815642458100555</v>
      </c>
      <c r="AC235" s="72">
        <f t="shared" si="88"/>
        <v>88.491620111731848</v>
      </c>
      <c r="AD235" s="72">
        <f t="shared" si="88"/>
        <v>85.69832402234637</v>
      </c>
      <c r="AE235" s="72">
        <f t="shared" si="104"/>
        <v>82.569832402234638</v>
      </c>
      <c r="AF235" s="72">
        <f t="shared" si="105"/>
        <v>85.810055865921782</v>
      </c>
      <c r="AG235" s="73">
        <f t="shared" si="105"/>
        <v>88.715083798882688</v>
      </c>
      <c r="AH235" s="619">
        <v>1</v>
      </c>
      <c r="AI235" s="230">
        <v>1</v>
      </c>
      <c r="AJ235" s="230">
        <v>1</v>
      </c>
      <c r="AK235" s="230">
        <v>1</v>
      </c>
      <c r="AL235" s="230">
        <v>1</v>
      </c>
      <c r="AM235" s="230">
        <v>1</v>
      </c>
      <c r="AN235" s="230">
        <v>1</v>
      </c>
      <c r="AO235" s="230">
        <v>1</v>
      </c>
      <c r="AP235" s="230">
        <v>1</v>
      </c>
      <c r="AQ235" s="230">
        <v>1</v>
      </c>
      <c r="AR235" s="230">
        <v>1</v>
      </c>
      <c r="AS235" s="230">
        <v>1</v>
      </c>
      <c r="AT235" s="230">
        <v>4</v>
      </c>
      <c r="AU235" s="230">
        <v>6</v>
      </c>
      <c r="AV235" s="232">
        <v>7</v>
      </c>
    </row>
    <row r="236" spans="2:48" ht="14.45">
      <c r="B236" s="620"/>
      <c r="C236" s="1" t="s">
        <v>196</v>
      </c>
      <c r="D236" s="210">
        <v>144</v>
      </c>
      <c r="E236" s="210">
        <v>104</v>
      </c>
      <c r="F236" s="210">
        <v>101</v>
      </c>
      <c r="G236" s="210">
        <v>135</v>
      </c>
      <c r="H236" s="210">
        <v>135</v>
      </c>
      <c r="I236" s="210">
        <v>126</v>
      </c>
      <c r="J236" s="210">
        <v>122</v>
      </c>
      <c r="K236" s="210">
        <v>127</v>
      </c>
      <c r="L236" s="210">
        <v>103</v>
      </c>
      <c r="M236" s="210">
        <v>108</v>
      </c>
      <c r="N236" s="210">
        <v>113</v>
      </c>
      <c r="O236" s="210">
        <v>111</v>
      </c>
      <c r="P236" s="211">
        <v>105</v>
      </c>
      <c r="Q236" s="211">
        <v>111</v>
      </c>
      <c r="R236" s="211">
        <v>117</v>
      </c>
      <c r="S236" s="618">
        <f>100</f>
        <v>100</v>
      </c>
      <c r="T236" s="72">
        <f t="shared" si="81"/>
        <v>72.222222222222229</v>
      </c>
      <c r="U236" s="72">
        <f t="shared" si="82"/>
        <v>70.138888888888886</v>
      </c>
      <c r="V236" s="72">
        <f t="shared" si="83"/>
        <v>93.75</v>
      </c>
      <c r="W236" s="72">
        <f t="shared" si="84"/>
        <v>93.75</v>
      </c>
      <c r="X236" s="72">
        <f t="shared" si="85"/>
        <v>87.5</v>
      </c>
      <c r="Y236" s="72">
        <f t="shared" si="86"/>
        <v>84.722222222222229</v>
      </c>
      <c r="Z236" s="72">
        <f t="shared" si="87"/>
        <v>88.194444444444443</v>
      </c>
      <c r="AA236" s="72">
        <f t="shared" si="88"/>
        <v>71.527777777777771</v>
      </c>
      <c r="AB236" s="72">
        <f t="shared" si="88"/>
        <v>75</v>
      </c>
      <c r="AC236" s="72">
        <f t="shared" si="88"/>
        <v>78.472222222222229</v>
      </c>
      <c r="AD236" s="72">
        <f t="shared" si="88"/>
        <v>77.083333333333329</v>
      </c>
      <c r="AE236" s="72">
        <f t="shared" si="104"/>
        <v>72.916666666666671</v>
      </c>
      <c r="AF236" s="72">
        <f t="shared" si="105"/>
        <v>77.083333333333329</v>
      </c>
      <c r="AG236" s="73">
        <f t="shared" si="105"/>
        <v>81.25</v>
      </c>
      <c r="AH236" s="619">
        <v>1</v>
      </c>
      <c r="AI236" s="230">
        <v>1</v>
      </c>
      <c r="AJ236" s="230">
        <v>1</v>
      </c>
      <c r="AK236" s="230">
        <v>1</v>
      </c>
      <c r="AL236" s="230">
        <v>1</v>
      </c>
      <c r="AM236" s="230">
        <v>1</v>
      </c>
      <c r="AN236" s="230">
        <v>1</v>
      </c>
      <c r="AO236" s="230">
        <v>1</v>
      </c>
      <c r="AP236" s="230">
        <v>1</v>
      </c>
      <c r="AQ236" s="230">
        <v>1</v>
      </c>
      <c r="AR236" s="230">
        <v>1</v>
      </c>
      <c r="AS236" s="230">
        <v>1</v>
      </c>
      <c r="AT236" s="230">
        <v>4</v>
      </c>
      <c r="AU236" s="230">
        <v>6</v>
      </c>
      <c r="AV236" s="232">
        <v>7</v>
      </c>
    </row>
    <row r="237" spans="2:48" ht="14.45">
      <c r="B237" s="620"/>
      <c r="C237" s="1" t="s">
        <v>197</v>
      </c>
      <c r="D237" s="210">
        <v>18</v>
      </c>
      <c r="E237" s="210">
        <v>16</v>
      </c>
      <c r="F237" s="210">
        <v>15</v>
      </c>
      <c r="G237" s="210">
        <v>17</v>
      </c>
      <c r="H237" s="210">
        <v>17</v>
      </c>
      <c r="I237" s="210">
        <v>18</v>
      </c>
      <c r="J237" s="210">
        <v>19</v>
      </c>
      <c r="K237" s="210">
        <v>17</v>
      </c>
      <c r="L237" s="210">
        <v>15</v>
      </c>
      <c r="M237" s="210">
        <v>19</v>
      </c>
      <c r="N237" s="210">
        <v>22</v>
      </c>
      <c r="O237" s="210">
        <v>22</v>
      </c>
      <c r="P237" s="211">
        <v>21</v>
      </c>
      <c r="Q237" s="211">
        <v>22</v>
      </c>
      <c r="R237" s="211">
        <v>23</v>
      </c>
      <c r="S237" s="618">
        <f>100</f>
        <v>100</v>
      </c>
      <c r="T237" s="72">
        <f t="shared" si="81"/>
        <v>88.888888888888886</v>
      </c>
      <c r="U237" s="72">
        <f t="shared" si="82"/>
        <v>83.333333333333329</v>
      </c>
      <c r="V237" s="72">
        <f t="shared" si="83"/>
        <v>94.444444444444443</v>
      </c>
      <c r="W237" s="72">
        <f t="shared" si="84"/>
        <v>94.444444444444443</v>
      </c>
      <c r="X237" s="72">
        <f t="shared" si="85"/>
        <v>100</v>
      </c>
      <c r="Y237" s="72">
        <f t="shared" si="86"/>
        <v>105.55555555555556</v>
      </c>
      <c r="Z237" s="72">
        <f t="shared" si="87"/>
        <v>94.444444444444443</v>
      </c>
      <c r="AA237" s="72">
        <f t="shared" si="88"/>
        <v>83.333333333333329</v>
      </c>
      <c r="AB237" s="72">
        <f t="shared" si="88"/>
        <v>105.55555555555556</v>
      </c>
      <c r="AC237" s="72">
        <f t="shared" si="88"/>
        <v>122.22222222222223</v>
      </c>
      <c r="AD237" s="72">
        <f t="shared" si="88"/>
        <v>122.22222222222223</v>
      </c>
      <c r="AE237" s="72">
        <f t="shared" si="104"/>
        <v>116.66666666666667</v>
      </c>
      <c r="AF237" s="72">
        <f t="shared" si="105"/>
        <v>122.22222222222223</v>
      </c>
      <c r="AG237" s="73">
        <f t="shared" si="105"/>
        <v>127.77777777777777</v>
      </c>
      <c r="AH237" s="619">
        <v>1</v>
      </c>
      <c r="AI237" s="230">
        <v>1</v>
      </c>
      <c r="AJ237" s="230">
        <v>1</v>
      </c>
      <c r="AK237" s="230">
        <v>1</v>
      </c>
      <c r="AL237" s="230">
        <v>1</v>
      </c>
      <c r="AM237" s="230">
        <v>1</v>
      </c>
      <c r="AN237" s="230">
        <v>1</v>
      </c>
      <c r="AO237" s="230">
        <v>1</v>
      </c>
      <c r="AP237" s="230">
        <v>1</v>
      </c>
      <c r="AQ237" s="230">
        <v>1</v>
      </c>
      <c r="AR237" s="230">
        <v>1</v>
      </c>
      <c r="AS237" s="230">
        <v>1</v>
      </c>
      <c r="AT237" s="230">
        <v>4</v>
      </c>
      <c r="AU237" s="230">
        <v>6</v>
      </c>
      <c r="AV237" s="232">
        <v>7</v>
      </c>
    </row>
    <row r="238" spans="2:48" ht="14.45">
      <c r="B238" s="620"/>
      <c r="C238" s="1" t="s">
        <v>198</v>
      </c>
      <c r="D238" s="210">
        <v>7826</v>
      </c>
      <c r="E238" s="210">
        <v>7522</v>
      </c>
      <c r="F238" s="210">
        <v>7727</v>
      </c>
      <c r="G238" s="210">
        <v>7915</v>
      </c>
      <c r="H238" s="210">
        <v>7777</v>
      </c>
      <c r="I238" s="210">
        <v>7738</v>
      </c>
      <c r="J238" s="210">
        <v>7637</v>
      </c>
      <c r="K238" s="210">
        <v>7553</v>
      </c>
      <c r="L238" s="210">
        <v>7748</v>
      </c>
      <c r="M238" s="210">
        <v>7739</v>
      </c>
      <c r="N238" s="210">
        <v>7729</v>
      </c>
      <c r="O238" s="210">
        <v>7668</v>
      </c>
      <c r="P238" s="211">
        <v>7512</v>
      </c>
      <c r="Q238" s="211">
        <v>7676</v>
      </c>
      <c r="R238" s="211">
        <v>7820</v>
      </c>
      <c r="S238" s="618">
        <f>100</f>
        <v>100</v>
      </c>
      <c r="T238" s="72">
        <f t="shared" si="81"/>
        <v>96.115512394582169</v>
      </c>
      <c r="U238" s="72">
        <f t="shared" si="82"/>
        <v>98.734985944288269</v>
      </c>
      <c r="V238" s="72">
        <f t="shared" si="83"/>
        <v>101.13723485816509</v>
      </c>
      <c r="W238" s="72">
        <f t="shared" si="84"/>
        <v>99.373881932021462</v>
      </c>
      <c r="X238" s="72">
        <f t="shared" si="85"/>
        <v>98.875543061589568</v>
      </c>
      <c r="Y238" s="72">
        <f t="shared" si="86"/>
        <v>97.584973166368513</v>
      </c>
      <c r="Z238" s="72">
        <f t="shared" si="87"/>
        <v>96.511627906976742</v>
      </c>
      <c r="AA238" s="72">
        <f t="shared" si="88"/>
        <v>99.003322259136212</v>
      </c>
      <c r="AB238" s="72">
        <f t="shared" si="88"/>
        <v>98.888320981344236</v>
      </c>
      <c r="AC238" s="72">
        <f t="shared" si="88"/>
        <v>98.760541783797592</v>
      </c>
      <c r="AD238" s="72">
        <f t="shared" si="88"/>
        <v>97.981088678763101</v>
      </c>
      <c r="AE238" s="72">
        <f t="shared" si="104"/>
        <v>95.987733197035524</v>
      </c>
      <c r="AF238" s="72">
        <f t="shared" si="105"/>
        <v>98.083312036800407</v>
      </c>
      <c r="AG238" s="73">
        <f t="shared" si="105"/>
        <v>99.923332481472016</v>
      </c>
      <c r="AH238" s="619">
        <v>1</v>
      </c>
      <c r="AI238" s="230">
        <v>1</v>
      </c>
      <c r="AJ238" s="230">
        <v>1</v>
      </c>
      <c r="AK238" s="230">
        <v>1</v>
      </c>
      <c r="AL238" s="230">
        <v>1</v>
      </c>
      <c r="AM238" s="230">
        <v>1</v>
      </c>
      <c r="AN238" s="230">
        <v>1</v>
      </c>
      <c r="AO238" s="230">
        <v>1</v>
      </c>
      <c r="AP238" s="230">
        <v>1</v>
      </c>
      <c r="AQ238" s="230">
        <v>1</v>
      </c>
      <c r="AR238" s="230">
        <v>1</v>
      </c>
      <c r="AS238" s="230">
        <v>1</v>
      </c>
      <c r="AT238" s="230">
        <v>4</v>
      </c>
      <c r="AU238" s="230">
        <v>6</v>
      </c>
      <c r="AV238" s="232">
        <v>7</v>
      </c>
    </row>
    <row r="239" spans="2:48" ht="14.45">
      <c r="B239" s="340"/>
      <c r="C239" s="8" t="s">
        <v>199</v>
      </c>
      <c r="D239">
        <v>7808</v>
      </c>
      <c r="E239">
        <v>7506</v>
      </c>
      <c r="F239">
        <v>7712</v>
      </c>
      <c r="G239">
        <v>7898</v>
      </c>
      <c r="H239">
        <v>7760</v>
      </c>
      <c r="I239">
        <v>7720</v>
      </c>
      <c r="J239">
        <v>7618</v>
      </c>
      <c r="K239">
        <v>7536</v>
      </c>
      <c r="L239">
        <v>7733</v>
      </c>
      <c r="M239">
        <v>7720</v>
      </c>
      <c r="N239">
        <v>7707</v>
      </c>
      <c r="O239">
        <v>7646</v>
      </c>
      <c r="P239">
        <v>7491</v>
      </c>
      <c r="Q239">
        <v>7654</v>
      </c>
      <c r="R239">
        <v>7797</v>
      </c>
      <c r="S239" s="618">
        <f>100</f>
        <v>100</v>
      </c>
      <c r="T239" s="72">
        <f t="shared" si="81"/>
        <v>96.132172131147541</v>
      </c>
      <c r="U239" s="72">
        <f t="shared" si="82"/>
        <v>98.770491803278688</v>
      </c>
      <c r="V239" s="72">
        <f t="shared" si="83"/>
        <v>101.15266393442623</v>
      </c>
      <c r="W239" s="72">
        <f t="shared" si="84"/>
        <v>99.385245901639351</v>
      </c>
      <c r="X239" s="72">
        <f t="shared" si="85"/>
        <v>98.872950819672127</v>
      </c>
      <c r="Y239" s="72">
        <f t="shared" si="86"/>
        <v>97.566598360655732</v>
      </c>
      <c r="Z239" s="72">
        <f t="shared" si="87"/>
        <v>96.516393442622956</v>
      </c>
      <c r="AA239" s="72">
        <f t="shared" si="88"/>
        <v>99.039446721311478</v>
      </c>
      <c r="AB239" s="72">
        <f t="shared" si="88"/>
        <v>98.872950819672127</v>
      </c>
      <c r="AC239" s="72">
        <f t="shared" si="88"/>
        <v>98.70645491803279</v>
      </c>
      <c r="AD239" s="72">
        <f t="shared" si="88"/>
        <v>97.92520491803279</v>
      </c>
      <c r="AE239" s="72">
        <f t="shared" si="104"/>
        <v>95.940061475409834</v>
      </c>
      <c r="AF239" s="72">
        <f t="shared" si="105"/>
        <v>98.027663934426229</v>
      </c>
      <c r="AG239" s="73">
        <f t="shared" si="105"/>
        <v>99.859118852459019</v>
      </c>
      <c r="AH239" s="233"/>
      <c r="AI239" s="234"/>
      <c r="AJ239" s="234"/>
      <c r="AK239" s="234"/>
      <c r="AL239" s="234"/>
      <c r="AM239" s="234"/>
      <c r="AN239" s="234"/>
      <c r="AO239" s="234"/>
      <c r="AP239" s="234"/>
      <c r="AQ239" s="234"/>
      <c r="AR239" s="234"/>
      <c r="AS239" s="234"/>
      <c r="AT239" s="234"/>
      <c r="AU239" s="234"/>
      <c r="AV239" s="235"/>
    </row>
    <row r="240" spans="2:48" ht="15" customHeight="1">
      <c r="B240" s="620" t="s">
        <v>154</v>
      </c>
      <c r="C240" s="1" t="s">
        <v>194</v>
      </c>
      <c r="D240" s="210">
        <v>13198</v>
      </c>
      <c r="E240" s="210">
        <v>12731</v>
      </c>
      <c r="F240" s="210">
        <v>13009</v>
      </c>
      <c r="G240" s="210">
        <v>12296</v>
      </c>
      <c r="H240" s="210">
        <v>12157</v>
      </c>
      <c r="I240" s="210">
        <v>11868</v>
      </c>
      <c r="J240" s="210">
        <v>11839</v>
      </c>
      <c r="K240" s="210">
        <v>11531</v>
      </c>
      <c r="L240" s="210">
        <v>12281</v>
      </c>
      <c r="M240" s="210">
        <v>12343</v>
      </c>
      <c r="N240" s="210">
        <v>12073</v>
      </c>
      <c r="O240" s="210">
        <v>11981</v>
      </c>
      <c r="P240" s="211">
        <v>11768</v>
      </c>
      <c r="Q240" s="211">
        <v>11993</v>
      </c>
      <c r="R240" s="211">
        <v>12190</v>
      </c>
      <c r="S240" s="618">
        <f>100</f>
        <v>100</v>
      </c>
      <c r="T240" s="72">
        <f t="shared" si="81"/>
        <v>96.461585088649798</v>
      </c>
      <c r="U240" s="72">
        <f t="shared" si="82"/>
        <v>98.567964843158052</v>
      </c>
      <c r="V240" s="72">
        <f t="shared" si="83"/>
        <v>93.16563115623579</v>
      </c>
      <c r="W240" s="72">
        <f t="shared" si="84"/>
        <v>92.112441278981663</v>
      </c>
      <c r="X240" s="72">
        <f t="shared" si="85"/>
        <v>89.922715562964086</v>
      </c>
      <c r="Y240" s="72">
        <f t="shared" si="86"/>
        <v>89.702985300803149</v>
      </c>
      <c r="Z240" s="72">
        <f t="shared" si="87"/>
        <v>87.369298378542197</v>
      </c>
      <c r="AA240" s="72">
        <f t="shared" si="88"/>
        <v>93.051977572359448</v>
      </c>
      <c r="AB240" s="72">
        <f t="shared" si="88"/>
        <v>93.52174571904834</v>
      </c>
      <c r="AC240" s="72">
        <f t="shared" si="88"/>
        <v>91.475981209274138</v>
      </c>
      <c r="AD240" s="72">
        <f t="shared" si="88"/>
        <v>90.778905894832548</v>
      </c>
      <c r="AE240" s="72">
        <f t="shared" si="104"/>
        <v>89.165025003788458</v>
      </c>
      <c r="AF240" s="72">
        <f t="shared" si="105"/>
        <v>90.869828761933633</v>
      </c>
      <c r="AG240" s="73">
        <f t="shared" si="105"/>
        <v>92.362479163509619</v>
      </c>
      <c r="AH240" s="619">
        <v>1</v>
      </c>
      <c r="AI240" s="230">
        <v>1</v>
      </c>
      <c r="AJ240" s="230">
        <v>1</v>
      </c>
      <c r="AK240" s="230">
        <v>1</v>
      </c>
      <c r="AL240" s="230">
        <v>1</v>
      </c>
      <c r="AM240" s="230">
        <v>1</v>
      </c>
      <c r="AN240" s="230">
        <v>1</v>
      </c>
      <c r="AO240" s="230">
        <v>1</v>
      </c>
      <c r="AP240" s="230">
        <v>1</v>
      </c>
      <c r="AQ240" s="230">
        <v>1</v>
      </c>
      <c r="AR240" s="230">
        <v>1</v>
      </c>
      <c r="AS240" s="230">
        <v>1</v>
      </c>
      <c r="AT240" s="230">
        <v>4</v>
      </c>
      <c r="AU240" s="230">
        <v>6</v>
      </c>
      <c r="AV240" s="232">
        <v>7</v>
      </c>
    </row>
    <row r="241" spans="2:48" ht="14.45">
      <c r="B241" s="620"/>
      <c r="C241" s="1" t="s">
        <v>195</v>
      </c>
      <c r="D241" s="210">
        <v>2520</v>
      </c>
      <c r="E241" s="210">
        <v>2292</v>
      </c>
      <c r="F241" s="210">
        <v>2268</v>
      </c>
      <c r="G241" s="210">
        <v>2851</v>
      </c>
      <c r="H241" s="210">
        <v>2861</v>
      </c>
      <c r="I241" s="210">
        <v>2879</v>
      </c>
      <c r="J241" s="210">
        <v>2852</v>
      </c>
      <c r="K241" s="210">
        <v>2919</v>
      </c>
      <c r="L241" s="210">
        <v>2431</v>
      </c>
      <c r="M241" s="210">
        <v>2450</v>
      </c>
      <c r="N241" s="210">
        <v>2440</v>
      </c>
      <c r="O241" s="210">
        <v>2433</v>
      </c>
      <c r="P241" s="211">
        <v>2345</v>
      </c>
      <c r="Q241" s="211">
        <v>2437</v>
      </c>
      <c r="R241" s="211">
        <v>2520</v>
      </c>
      <c r="S241" s="618">
        <f>100</f>
        <v>100</v>
      </c>
      <c r="T241" s="72">
        <f t="shared" si="81"/>
        <v>90.952380952380949</v>
      </c>
      <c r="U241" s="72">
        <f t="shared" si="82"/>
        <v>90</v>
      </c>
      <c r="V241" s="72">
        <f t="shared" si="83"/>
        <v>113.13492063492063</v>
      </c>
      <c r="W241" s="72">
        <f t="shared" si="84"/>
        <v>113.53174603174604</v>
      </c>
      <c r="X241" s="72">
        <f t="shared" si="85"/>
        <v>114.24603174603175</v>
      </c>
      <c r="Y241" s="72">
        <f t="shared" si="86"/>
        <v>113.17460317460318</v>
      </c>
      <c r="Z241" s="72">
        <f t="shared" si="87"/>
        <v>115.83333333333333</v>
      </c>
      <c r="AA241" s="72">
        <f t="shared" si="88"/>
        <v>96.468253968253961</v>
      </c>
      <c r="AB241" s="72">
        <f t="shared" si="88"/>
        <v>97.222222222222229</v>
      </c>
      <c r="AC241" s="72">
        <f t="shared" si="88"/>
        <v>96.825396825396822</v>
      </c>
      <c r="AD241" s="72">
        <f t="shared" si="88"/>
        <v>96.547619047619051</v>
      </c>
      <c r="AE241" s="72">
        <f t="shared" si="104"/>
        <v>93.055555555555557</v>
      </c>
      <c r="AF241" s="72">
        <f t="shared" si="105"/>
        <v>96.706349206349202</v>
      </c>
      <c r="AG241" s="73">
        <f t="shared" si="105"/>
        <v>100</v>
      </c>
      <c r="AH241" s="619">
        <v>1</v>
      </c>
      <c r="AI241" s="230">
        <v>1</v>
      </c>
      <c r="AJ241" s="230">
        <v>1</v>
      </c>
      <c r="AK241" s="230">
        <v>1</v>
      </c>
      <c r="AL241" s="230">
        <v>1</v>
      </c>
      <c r="AM241" s="230">
        <v>1</v>
      </c>
      <c r="AN241" s="230">
        <v>1</v>
      </c>
      <c r="AO241" s="230">
        <v>1</v>
      </c>
      <c r="AP241" s="230">
        <v>1</v>
      </c>
      <c r="AQ241" s="230">
        <v>1</v>
      </c>
      <c r="AR241" s="230">
        <v>1</v>
      </c>
      <c r="AS241" s="230">
        <v>1</v>
      </c>
      <c r="AT241" s="230">
        <v>4</v>
      </c>
      <c r="AU241" s="230">
        <v>6</v>
      </c>
      <c r="AV241" s="232">
        <v>7</v>
      </c>
    </row>
    <row r="242" spans="2:48" ht="14.45">
      <c r="B242" s="620"/>
      <c r="C242" s="1" t="s">
        <v>196</v>
      </c>
      <c r="D242" s="210">
        <v>491</v>
      </c>
      <c r="E242" s="210">
        <v>417</v>
      </c>
      <c r="F242" s="210">
        <v>403</v>
      </c>
      <c r="G242" s="210">
        <v>532</v>
      </c>
      <c r="H242" s="210">
        <v>531</v>
      </c>
      <c r="I242" s="210">
        <v>539</v>
      </c>
      <c r="J242" s="210">
        <v>543</v>
      </c>
      <c r="K242" s="210">
        <v>560</v>
      </c>
      <c r="L242" s="210">
        <v>478</v>
      </c>
      <c r="M242" s="210">
        <v>490</v>
      </c>
      <c r="N242" s="210">
        <v>494</v>
      </c>
      <c r="O242" s="210">
        <v>510</v>
      </c>
      <c r="P242" s="211">
        <v>482</v>
      </c>
      <c r="Q242" s="211">
        <v>510</v>
      </c>
      <c r="R242" s="211">
        <v>537</v>
      </c>
      <c r="S242" s="618">
        <f>100</f>
        <v>100</v>
      </c>
      <c r="T242" s="72">
        <f t="shared" si="81"/>
        <v>84.928716904276982</v>
      </c>
      <c r="U242" s="72">
        <f t="shared" si="82"/>
        <v>82.077393075356412</v>
      </c>
      <c r="V242" s="72">
        <f t="shared" si="83"/>
        <v>108.35030549898167</v>
      </c>
      <c r="W242" s="72">
        <f t="shared" si="84"/>
        <v>108.14663951120163</v>
      </c>
      <c r="X242" s="72">
        <f t="shared" si="85"/>
        <v>109.77596741344196</v>
      </c>
      <c r="Y242" s="72">
        <f t="shared" si="86"/>
        <v>110.59063136456211</v>
      </c>
      <c r="Z242" s="72">
        <f t="shared" si="87"/>
        <v>114.05295315682281</v>
      </c>
      <c r="AA242" s="72">
        <f t="shared" si="88"/>
        <v>97.352342158859472</v>
      </c>
      <c r="AB242" s="72">
        <f t="shared" si="88"/>
        <v>99.796334012219958</v>
      </c>
      <c r="AC242" s="72">
        <f t="shared" si="88"/>
        <v>100.61099796334013</v>
      </c>
      <c r="AD242" s="72">
        <f t="shared" si="88"/>
        <v>103.86965376782078</v>
      </c>
      <c r="AE242" s="72">
        <f t="shared" si="104"/>
        <v>98.167006109979638</v>
      </c>
      <c r="AF242" s="72">
        <f t="shared" si="105"/>
        <v>103.86965376782078</v>
      </c>
      <c r="AG242" s="73">
        <f t="shared" si="105"/>
        <v>109.36863543788188</v>
      </c>
      <c r="AH242" s="619">
        <v>1</v>
      </c>
      <c r="AI242" s="230">
        <v>1</v>
      </c>
      <c r="AJ242" s="230">
        <v>1</v>
      </c>
      <c r="AK242" s="230">
        <v>1</v>
      </c>
      <c r="AL242" s="230">
        <v>1</v>
      </c>
      <c r="AM242" s="230">
        <v>1</v>
      </c>
      <c r="AN242" s="230">
        <v>1</v>
      </c>
      <c r="AO242" s="230">
        <v>1</v>
      </c>
      <c r="AP242" s="230">
        <v>1</v>
      </c>
      <c r="AQ242" s="230">
        <v>1</v>
      </c>
      <c r="AR242" s="230">
        <v>1</v>
      </c>
      <c r="AS242" s="230">
        <v>1</v>
      </c>
      <c r="AT242" s="230">
        <v>4</v>
      </c>
      <c r="AU242" s="230">
        <v>6</v>
      </c>
      <c r="AV242" s="232">
        <v>7</v>
      </c>
    </row>
    <row r="243" spans="2:48" ht="14.45">
      <c r="B243" s="620"/>
      <c r="C243" s="1" t="s">
        <v>197</v>
      </c>
      <c r="D243" s="210">
        <v>52</v>
      </c>
      <c r="E243" s="210">
        <v>47</v>
      </c>
      <c r="F243" s="210">
        <v>49</v>
      </c>
      <c r="G243" s="210">
        <v>65</v>
      </c>
      <c r="H243" s="210">
        <v>71</v>
      </c>
      <c r="I243" s="210">
        <v>66</v>
      </c>
      <c r="J243" s="210">
        <v>61</v>
      </c>
      <c r="K243" s="210">
        <v>61</v>
      </c>
      <c r="L243" s="210">
        <v>50</v>
      </c>
      <c r="M243" s="210">
        <v>53</v>
      </c>
      <c r="N243" s="210">
        <v>61</v>
      </c>
      <c r="O243" s="210">
        <v>59</v>
      </c>
      <c r="P243" s="211">
        <v>56</v>
      </c>
      <c r="Q243" s="211">
        <v>59</v>
      </c>
      <c r="R243" s="211">
        <v>62</v>
      </c>
      <c r="S243" s="618">
        <f>100</f>
        <v>100</v>
      </c>
      <c r="T243" s="72">
        <f t="shared" si="81"/>
        <v>90.384615384615387</v>
      </c>
      <c r="U243" s="72">
        <f t="shared" si="82"/>
        <v>94.230769230769226</v>
      </c>
      <c r="V243" s="72">
        <f t="shared" si="83"/>
        <v>125</v>
      </c>
      <c r="W243" s="72">
        <f t="shared" si="84"/>
        <v>136.53846153846155</v>
      </c>
      <c r="X243" s="72">
        <f t="shared" si="85"/>
        <v>126.92307692307692</v>
      </c>
      <c r="Y243" s="72">
        <f t="shared" si="86"/>
        <v>117.30769230769231</v>
      </c>
      <c r="Z243" s="72">
        <f t="shared" si="87"/>
        <v>117.30769230769231</v>
      </c>
      <c r="AA243" s="72">
        <f t="shared" si="88"/>
        <v>96.15384615384616</v>
      </c>
      <c r="AB243" s="72">
        <f t="shared" si="88"/>
        <v>101.92307692307692</v>
      </c>
      <c r="AC243" s="72">
        <f t="shared" si="88"/>
        <v>117.30769230769231</v>
      </c>
      <c r="AD243" s="72">
        <f t="shared" si="88"/>
        <v>113.46153846153847</v>
      </c>
      <c r="AE243" s="72">
        <f t="shared" si="104"/>
        <v>107.69230769230769</v>
      </c>
      <c r="AF243" s="72">
        <f t="shared" si="105"/>
        <v>113.46153846153847</v>
      </c>
      <c r="AG243" s="73">
        <f t="shared" si="105"/>
        <v>119.23076923076923</v>
      </c>
      <c r="AH243" s="619">
        <v>1</v>
      </c>
      <c r="AI243" s="230">
        <v>1</v>
      </c>
      <c r="AJ243" s="230">
        <v>1</v>
      </c>
      <c r="AK243" s="230">
        <v>1</v>
      </c>
      <c r="AL243" s="230">
        <v>1</v>
      </c>
      <c r="AM243" s="230">
        <v>1</v>
      </c>
      <c r="AN243" s="230">
        <v>1</v>
      </c>
      <c r="AO243" s="230">
        <v>1</v>
      </c>
      <c r="AP243" s="230">
        <v>1</v>
      </c>
      <c r="AQ243" s="230">
        <v>1</v>
      </c>
      <c r="AR243" s="230">
        <v>1</v>
      </c>
      <c r="AS243" s="230">
        <v>1</v>
      </c>
      <c r="AT243" s="230">
        <v>4</v>
      </c>
      <c r="AU243" s="230">
        <v>6</v>
      </c>
      <c r="AV243" s="232">
        <v>7</v>
      </c>
    </row>
    <row r="244" spans="2:48" ht="14.45">
      <c r="B244" s="620"/>
      <c r="C244" s="1" t="s">
        <v>198</v>
      </c>
      <c r="D244" s="210">
        <v>16261</v>
      </c>
      <c r="E244" s="210">
        <v>15487</v>
      </c>
      <c r="F244" s="210">
        <v>15729</v>
      </c>
      <c r="G244" s="210">
        <v>15744</v>
      </c>
      <c r="H244" s="210">
        <v>15620</v>
      </c>
      <c r="I244" s="210">
        <v>15352</v>
      </c>
      <c r="J244" s="210">
        <v>15295</v>
      </c>
      <c r="K244" s="210">
        <v>15071</v>
      </c>
      <c r="L244" s="210">
        <v>15240</v>
      </c>
      <c r="M244" s="210">
        <v>15336</v>
      </c>
      <c r="N244" s="210">
        <v>15068</v>
      </c>
      <c r="O244" s="210">
        <v>14983</v>
      </c>
      <c r="P244" s="211">
        <v>14651</v>
      </c>
      <c r="Q244" s="211">
        <v>14999</v>
      </c>
      <c r="R244" s="211">
        <v>15309</v>
      </c>
      <c r="S244" s="618">
        <f>100</f>
        <v>100</v>
      </c>
      <c r="T244" s="72">
        <f t="shared" si="81"/>
        <v>95.240145132525669</v>
      </c>
      <c r="U244" s="72">
        <f t="shared" si="82"/>
        <v>96.728368489022813</v>
      </c>
      <c r="V244" s="72">
        <f t="shared" si="83"/>
        <v>96.820613738392467</v>
      </c>
      <c r="W244" s="72">
        <f t="shared" si="84"/>
        <v>96.058053010269973</v>
      </c>
      <c r="X244" s="72">
        <f t="shared" si="85"/>
        <v>94.409937888198755</v>
      </c>
      <c r="Y244" s="72">
        <f t="shared" si="86"/>
        <v>94.059405940594061</v>
      </c>
      <c r="Z244" s="72">
        <f t="shared" si="87"/>
        <v>92.681876883340507</v>
      </c>
      <c r="AA244" s="72">
        <f t="shared" si="88"/>
        <v>93.721173359571978</v>
      </c>
      <c r="AB244" s="72">
        <f t="shared" si="88"/>
        <v>94.311542955537789</v>
      </c>
      <c r="AC244" s="72">
        <f t="shared" si="88"/>
        <v>92.663427833466571</v>
      </c>
      <c r="AD244" s="72">
        <f t="shared" si="88"/>
        <v>92.14070475370518</v>
      </c>
      <c r="AE244" s="72">
        <f t="shared" si="104"/>
        <v>90.099009900990097</v>
      </c>
      <c r="AF244" s="72">
        <f t="shared" si="105"/>
        <v>92.239099686366146</v>
      </c>
      <c r="AG244" s="73">
        <f t="shared" si="105"/>
        <v>94.145501506672403</v>
      </c>
      <c r="AH244" s="619">
        <v>1</v>
      </c>
      <c r="AI244" s="230">
        <v>1</v>
      </c>
      <c r="AJ244" s="230">
        <v>1</v>
      </c>
      <c r="AK244" s="230">
        <v>1</v>
      </c>
      <c r="AL244" s="230">
        <v>1</v>
      </c>
      <c r="AM244" s="230">
        <v>1</v>
      </c>
      <c r="AN244" s="230">
        <v>1</v>
      </c>
      <c r="AO244" s="230">
        <v>1</v>
      </c>
      <c r="AP244" s="230">
        <v>1</v>
      </c>
      <c r="AQ244" s="230">
        <v>1</v>
      </c>
      <c r="AR244" s="230">
        <v>1</v>
      </c>
      <c r="AS244" s="230">
        <v>1</v>
      </c>
      <c r="AT244" s="230">
        <v>4</v>
      </c>
      <c r="AU244" s="230">
        <v>6</v>
      </c>
      <c r="AV244" s="232">
        <v>7</v>
      </c>
    </row>
    <row r="245" spans="2:48" ht="14.45">
      <c r="B245" s="340"/>
      <c r="C245" s="8" t="s">
        <v>199</v>
      </c>
      <c r="D245">
        <v>16209</v>
      </c>
      <c r="E245">
        <v>15440</v>
      </c>
      <c r="F245">
        <v>15680</v>
      </c>
      <c r="G245">
        <v>15679</v>
      </c>
      <c r="H245">
        <v>15549</v>
      </c>
      <c r="I245">
        <v>15286</v>
      </c>
      <c r="J245">
        <v>15234</v>
      </c>
      <c r="K245">
        <v>15010</v>
      </c>
      <c r="L245">
        <v>15190</v>
      </c>
      <c r="M245">
        <v>15283</v>
      </c>
      <c r="N245">
        <v>15007</v>
      </c>
      <c r="O245">
        <v>14924</v>
      </c>
      <c r="P245">
        <v>14595</v>
      </c>
      <c r="Q245">
        <v>14940</v>
      </c>
      <c r="R245">
        <v>15247</v>
      </c>
      <c r="S245" s="618">
        <f>100</f>
        <v>100</v>
      </c>
      <c r="T245" s="72">
        <f t="shared" si="81"/>
        <v>95.255722129681047</v>
      </c>
      <c r="U245" s="72">
        <f t="shared" si="82"/>
        <v>96.736381022888523</v>
      </c>
      <c r="V245" s="72">
        <f t="shared" si="83"/>
        <v>96.730211610833493</v>
      </c>
      <c r="W245" s="72">
        <f t="shared" si="84"/>
        <v>95.928188043679441</v>
      </c>
      <c r="X245" s="72">
        <f t="shared" si="85"/>
        <v>94.305632673206247</v>
      </c>
      <c r="Y245" s="72">
        <f t="shared" si="86"/>
        <v>93.984823246344618</v>
      </c>
      <c r="Z245" s="72">
        <f t="shared" si="87"/>
        <v>92.60287494601765</v>
      </c>
      <c r="AA245" s="72">
        <f t="shared" si="88"/>
        <v>93.713369115923257</v>
      </c>
      <c r="AB245" s="72">
        <f t="shared" si="88"/>
        <v>94.287124437041143</v>
      </c>
      <c r="AC245" s="72">
        <f t="shared" si="88"/>
        <v>92.584366709852546</v>
      </c>
      <c r="AD245" s="72">
        <f t="shared" si="88"/>
        <v>92.072305509284959</v>
      </c>
      <c r="AE245" s="72">
        <f t="shared" si="104"/>
        <v>90.042568943179717</v>
      </c>
      <c r="AF245" s="72">
        <f t="shared" si="105"/>
        <v>92.171016102165467</v>
      </c>
      <c r="AG245" s="73">
        <f t="shared" si="105"/>
        <v>94.065025603060022</v>
      </c>
      <c r="AH245" s="233"/>
      <c r="AI245" s="234"/>
      <c r="AJ245" s="234"/>
      <c r="AK245" s="234"/>
      <c r="AL245" s="234"/>
      <c r="AM245" s="234"/>
      <c r="AN245" s="234"/>
      <c r="AO245" s="234"/>
      <c r="AP245" s="234"/>
      <c r="AQ245" s="234"/>
      <c r="AR245" s="234"/>
      <c r="AS245" s="234"/>
      <c r="AT245" s="234"/>
      <c r="AU245" s="234"/>
      <c r="AV245" s="235"/>
    </row>
    <row r="246" spans="2:48" ht="15" customHeight="1">
      <c r="B246" s="620" t="s">
        <v>155</v>
      </c>
      <c r="C246" s="1" t="s">
        <v>194</v>
      </c>
      <c r="D246" s="210">
        <v>19689</v>
      </c>
      <c r="E246" s="210">
        <v>18611</v>
      </c>
      <c r="F246" s="210">
        <v>18532</v>
      </c>
      <c r="G246" s="210">
        <v>18626</v>
      </c>
      <c r="H246" s="210">
        <v>18261</v>
      </c>
      <c r="I246" s="210">
        <v>17366</v>
      </c>
      <c r="J246" s="210">
        <v>16885</v>
      </c>
      <c r="K246" s="210">
        <v>16441</v>
      </c>
      <c r="L246" s="210">
        <v>16049</v>
      </c>
      <c r="M246" s="210">
        <v>15937</v>
      </c>
      <c r="N246" s="210">
        <v>15356</v>
      </c>
      <c r="O246" s="210">
        <v>15129</v>
      </c>
      <c r="P246" s="211">
        <v>14859</v>
      </c>
      <c r="Q246" s="211">
        <v>15143</v>
      </c>
      <c r="R246" s="211">
        <v>15391</v>
      </c>
      <c r="S246" s="618">
        <f>100</f>
        <v>100</v>
      </c>
      <c r="T246" s="72">
        <f t="shared" si="81"/>
        <v>94.52486159784651</v>
      </c>
      <c r="U246" s="72">
        <f t="shared" si="82"/>
        <v>94.123622327187775</v>
      </c>
      <c r="V246" s="72">
        <f t="shared" si="83"/>
        <v>94.601046269490581</v>
      </c>
      <c r="W246" s="72">
        <f t="shared" si="84"/>
        <v>92.747219259484993</v>
      </c>
      <c r="X246" s="72">
        <f t="shared" si="85"/>
        <v>88.201533851389101</v>
      </c>
      <c r="Y246" s="72">
        <f t="shared" si="86"/>
        <v>85.758545380669403</v>
      </c>
      <c r="Z246" s="72">
        <f t="shared" si="87"/>
        <v>83.50347910000508</v>
      </c>
      <c r="AA246" s="72">
        <f t="shared" si="88"/>
        <v>81.512519681040175</v>
      </c>
      <c r="AB246" s="72">
        <f t="shared" si="88"/>
        <v>80.943674132764485</v>
      </c>
      <c r="AC246" s="72">
        <f t="shared" si="88"/>
        <v>77.992787851084358</v>
      </c>
      <c r="AD246" s="72">
        <f t="shared" si="88"/>
        <v>76.839859820204168</v>
      </c>
      <c r="AE246" s="72">
        <f t="shared" si="104"/>
        <v>75.468535730610995</v>
      </c>
      <c r="AF246" s="72">
        <f t="shared" si="105"/>
        <v>76.910965513738631</v>
      </c>
      <c r="AG246" s="73">
        <f t="shared" si="105"/>
        <v>78.170552084920516</v>
      </c>
      <c r="AH246" s="619">
        <v>1</v>
      </c>
      <c r="AI246" s="230">
        <v>1</v>
      </c>
      <c r="AJ246" s="230">
        <v>1</v>
      </c>
      <c r="AK246" s="230">
        <v>1</v>
      </c>
      <c r="AL246" s="230">
        <v>1</v>
      </c>
      <c r="AM246" s="230">
        <v>1</v>
      </c>
      <c r="AN246" s="230">
        <v>1</v>
      </c>
      <c r="AO246" s="230">
        <v>1</v>
      </c>
      <c r="AP246" s="230">
        <v>1</v>
      </c>
      <c r="AQ246" s="230">
        <v>1</v>
      </c>
      <c r="AR246" s="230">
        <v>1</v>
      </c>
      <c r="AS246" s="230">
        <v>1</v>
      </c>
      <c r="AT246" s="230">
        <v>4</v>
      </c>
      <c r="AU246" s="230">
        <v>6</v>
      </c>
      <c r="AV246" s="232">
        <v>7</v>
      </c>
    </row>
    <row r="247" spans="2:48" ht="14.45">
      <c r="B247" s="620"/>
      <c r="C247" s="1" t="s">
        <v>195</v>
      </c>
      <c r="D247" s="210">
        <v>3055</v>
      </c>
      <c r="E247" s="210">
        <v>2809</v>
      </c>
      <c r="F247" s="210">
        <v>2677</v>
      </c>
      <c r="G247" s="210">
        <v>2126</v>
      </c>
      <c r="H247" s="210">
        <v>2020</v>
      </c>
      <c r="I247" s="210">
        <v>1993</v>
      </c>
      <c r="J247" s="210">
        <v>1948</v>
      </c>
      <c r="K247" s="210">
        <v>1760</v>
      </c>
      <c r="L247" s="210">
        <v>2375</v>
      </c>
      <c r="M247" s="210">
        <v>2604</v>
      </c>
      <c r="N247" s="210">
        <v>2660</v>
      </c>
      <c r="O247" s="210">
        <v>2632</v>
      </c>
      <c r="P247" s="211">
        <v>2536</v>
      </c>
      <c r="Q247" s="211">
        <v>2636</v>
      </c>
      <c r="R247" s="211">
        <v>2725</v>
      </c>
      <c r="S247" s="618">
        <f>100</f>
        <v>100</v>
      </c>
      <c r="T247" s="72">
        <f t="shared" si="81"/>
        <v>91.94762684124386</v>
      </c>
      <c r="U247" s="72">
        <f t="shared" si="82"/>
        <v>87.626841243862515</v>
      </c>
      <c r="V247" s="72">
        <f t="shared" si="83"/>
        <v>69.590834697217673</v>
      </c>
      <c r="W247" s="72">
        <f t="shared" si="84"/>
        <v>66.121112929623564</v>
      </c>
      <c r="X247" s="72">
        <f t="shared" si="85"/>
        <v>65.237315875613746</v>
      </c>
      <c r="Y247" s="72">
        <f t="shared" si="86"/>
        <v>63.764320785597384</v>
      </c>
      <c r="Z247" s="72">
        <f t="shared" si="87"/>
        <v>57.610474631751231</v>
      </c>
      <c r="AA247" s="72">
        <f t="shared" si="88"/>
        <v>77.741407528641574</v>
      </c>
      <c r="AB247" s="72">
        <f t="shared" si="88"/>
        <v>85.237315875613746</v>
      </c>
      <c r="AC247" s="72">
        <f t="shared" si="88"/>
        <v>87.070376432078561</v>
      </c>
      <c r="AD247" s="72">
        <f t="shared" si="88"/>
        <v>86.15384615384616</v>
      </c>
      <c r="AE247" s="72">
        <f t="shared" si="104"/>
        <v>83.011456628477902</v>
      </c>
      <c r="AF247" s="72">
        <f t="shared" si="105"/>
        <v>86.284779050736503</v>
      </c>
      <c r="AG247" s="73">
        <f t="shared" si="105"/>
        <v>89.198036006546644</v>
      </c>
      <c r="AH247" s="619">
        <v>1</v>
      </c>
      <c r="AI247" s="230">
        <v>1</v>
      </c>
      <c r="AJ247" s="230">
        <v>1</v>
      </c>
      <c r="AK247" s="230">
        <v>1</v>
      </c>
      <c r="AL247" s="230">
        <v>1</v>
      </c>
      <c r="AM247" s="230">
        <v>1</v>
      </c>
      <c r="AN247" s="230">
        <v>1</v>
      </c>
      <c r="AO247" s="230">
        <v>1</v>
      </c>
      <c r="AP247" s="230">
        <v>1</v>
      </c>
      <c r="AQ247" s="230">
        <v>1</v>
      </c>
      <c r="AR247" s="230">
        <v>1</v>
      </c>
      <c r="AS247" s="230">
        <v>1</v>
      </c>
      <c r="AT247" s="230">
        <v>4</v>
      </c>
      <c r="AU247" s="230">
        <v>6</v>
      </c>
      <c r="AV247" s="232">
        <v>7</v>
      </c>
    </row>
    <row r="248" spans="2:48" ht="14.45">
      <c r="B248" s="620"/>
      <c r="C248" s="1" t="s">
        <v>196</v>
      </c>
      <c r="D248" s="210">
        <v>341</v>
      </c>
      <c r="E248" s="210">
        <v>304</v>
      </c>
      <c r="F248" s="210">
        <v>299</v>
      </c>
      <c r="G248" s="210">
        <v>216</v>
      </c>
      <c r="H248" s="210">
        <v>217</v>
      </c>
      <c r="I248" s="210">
        <v>226</v>
      </c>
      <c r="J248" s="210">
        <v>219</v>
      </c>
      <c r="K248" s="210">
        <v>216</v>
      </c>
      <c r="L248" s="210">
        <v>292</v>
      </c>
      <c r="M248" s="210">
        <v>300</v>
      </c>
      <c r="N248" s="210">
        <v>322</v>
      </c>
      <c r="O248" s="210">
        <v>296</v>
      </c>
      <c r="P248" s="211">
        <v>280</v>
      </c>
      <c r="Q248" s="211">
        <v>296</v>
      </c>
      <c r="R248" s="211">
        <v>311</v>
      </c>
      <c r="S248" s="618">
        <f>100</f>
        <v>100</v>
      </c>
      <c r="T248" s="72">
        <f t="shared" si="81"/>
        <v>89.149560117302059</v>
      </c>
      <c r="U248" s="72">
        <f t="shared" si="82"/>
        <v>87.68328445747801</v>
      </c>
      <c r="V248" s="72">
        <f t="shared" si="83"/>
        <v>63.343108504398828</v>
      </c>
      <c r="W248" s="72">
        <f t="shared" si="84"/>
        <v>63.636363636363633</v>
      </c>
      <c r="X248" s="72">
        <f t="shared" si="85"/>
        <v>66.275659824046926</v>
      </c>
      <c r="Y248" s="72">
        <f t="shared" si="86"/>
        <v>64.222873900293251</v>
      </c>
      <c r="Z248" s="72">
        <f t="shared" si="87"/>
        <v>63.343108504398828</v>
      </c>
      <c r="AA248" s="72">
        <f t="shared" si="88"/>
        <v>85.630498533724335</v>
      </c>
      <c r="AB248" s="72">
        <f t="shared" si="88"/>
        <v>87.976539589442808</v>
      </c>
      <c r="AC248" s="72">
        <f t="shared" si="88"/>
        <v>94.428152492668616</v>
      </c>
      <c r="AD248" s="72">
        <f t="shared" si="88"/>
        <v>86.803519061583572</v>
      </c>
      <c r="AE248" s="72">
        <f t="shared" si="104"/>
        <v>82.111436950146626</v>
      </c>
      <c r="AF248" s="72">
        <f t="shared" si="105"/>
        <v>86.803519061583572</v>
      </c>
      <c r="AG248" s="73">
        <f t="shared" si="105"/>
        <v>91.202346041055719</v>
      </c>
      <c r="AH248" s="619">
        <v>1</v>
      </c>
      <c r="AI248" s="230">
        <v>1</v>
      </c>
      <c r="AJ248" s="230">
        <v>1</v>
      </c>
      <c r="AK248" s="230">
        <v>1</v>
      </c>
      <c r="AL248" s="230">
        <v>1</v>
      </c>
      <c r="AM248" s="230">
        <v>1</v>
      </c>
      <c r="AN248" s="230">
        <v>1</v>
      </c>
      <c r="AO248" s="230">
        <v>1</v>
      </c>
      <c r="AP248" s="230">
        <v>1</v>
      </c>
      <c r="AQ248" s="230">
        <v>1</v>
      </c>
      <c r="AR248" s="230">
        <v>1</v>
      </c>
      <c r="AS248" s="230">
        <v>1</v>
      </c>
      <c r="AT248" s="230">
        <v>4</v>
      </c>
      <c r="AU248" s="230">
        <v>6</v>
      </c>
      <c r="AV248" s="232">
        <v>7</v>
      </c>
    </row>
    <row r="249" spans="2:48" ht="14.45">
      <c r="B249" s="620"/>
      <c r="C249" s="1" t="s">
        <v>197</v>
      </c>
      <c r="D249" s="210">
        <v>58</v>
      </c>
      <c r="E249" s="210">
        <v>62</v>
      </c>
      <c r="F249" s="210">
        <v>61</v>
      </c>
      <c r="G249" s="210">
        <v>54</v>
      </c>
      <c r="H249" s="210">
        <v>51</v>
      </c>
      <c r="I249" s="210">
        <v>49</v>
      </c>
      <c r="J249" s="210">
        <v>53</v>
      </c>
      <c r="K249" s="210">
        <v>54</v>
      </c>
      <c r="L249" s="210">
        <v>68</v>
      </c>
      <c r="M249" s="210">
        <v>68</v>
      </c>
      <c r="N249" s="210">
        <v>70</v>
      </c>
      <c r="O249" s="210">
        <v>68</v>
      </c>
      <c r="P249" s="211">
        <v>64</v>
      </c>
      <c r="Q249" s="211">
        <v>68</v>
      </c>
      <c r="R249" s="211">
        <v>71</v>
      </c>
      <c r="S249" s="618">
        <f>100</f>
        <v>100</v>
      </c>
      <c r="T249" s="72">
        <f t="shared" si="81"/>
        <v>106.89655172413794</v>
      </c>
      <c r="U249" s="72">
        <f t="shared" si="82"/>
        <v>105.17241379310344</v>
      </c>
      <c r="V249" s="72">
        <f t="shared" si="83"/>
        <v>93.103448275862064</v>
      </c>
      <c r="W249" s="72">
        <f t="shared" si="84"/>
        <v>87.931034482758619</v>
      </c>
      <c r="X249" s="72">
        <f t="shared" si="85"/>
        <v>84.482758620689651</v>
      </c>
      <c r="Y249" s="72">
        <f t="shared" si="86"/>
        <v>91.379310344827587</v>
      </c>
      <c r="Z249" s="72">
        <f t="shared" si="87"/>
        <v>93.103448275862064</v>
      </c>
      <c r="AA249" s="72">
        <f t="shared" si="88"/>
        <v>117.24137931034483</v>
      </c>
      <c r="AB249" s="72">
        <f t="shared" si="88"/>
        <v>117.24137931034483</v>
      </c>
      <c r="AC249" s="72">
        <f t="shared" si="88"/>
        <v>120.68965517241379</v>
      </c>
      <c r="AD249" s="72">
        <f t="shared" si="88"/>
        <v>117.24137931034483</v>
      </c>
      <c r="AE249" s="72">
        <f t="shared" si="104"/>
        <v>110.34482758620689</v>
      </c>
      <c r="AF249" s="72">
        <f t="shared" si="105"/>
        <v>117.24137931034483</v>
      </c>
      <c r="AG249" s="73">
        <f t="shared" si="105"/>
        <v>122.41379310344827</v>
      </c>
      <c r="AH249" s="619">
        <v>1</v>
      </c>
      <c r="AI249" s="230">
        <v>1</v>
      </c>
      <c r="AJ249" s="230">
        <v>1</v>
      </c>
      <c r="AK249" s="230">
        <v>1</v>
      </c>
      <c r="AL249" s="230">
        <v>1</v>
      </c>
      <c r="AM249" s="230">
        <v>1</v>
      </c>
      <c r="AN249" s="230">
        <v>1</v>
      </c>
      <c r="AO249" s="230">
        <v>1</v>
      </c>
      <c r="AP249" s="230">
        <v>1</v>
      </c>
      <c r="AQ249" s="230">
        <v>1</v>
      </c>
      <c r="AR249" s="230">
        <v>1</v>
      </c>
      <c r="AS249" s="230">
        <v>1</v>
      </c>
      <c r="AT249" s="230">
        <v>4</v>
      </c>
      <c r="AU249" s="230">
        <v>6</v>
      </c>
      <c r="AV249" s="232">
        <v>7</v>
      </c>
    </row>
    <row r="250" spans="2:48" ht="14.45">
      <c r="B250" s="620"/>
      <c r="C250" s="1" t="s">
        <v>198</v>
      </c>
      <c r="D250" s="210">
        <v>23143</v>
      </c>
      <c r="E250" s="210">
        <v>21786</v>
      </c>
      <c r="F250" s="210">
        <v>21569</v>
      </c>
      <c r="G250" s="210">
        <v>21022</v>
      </c>
      <c r="H250" s="210">
        <v>20549</v>
      </c>
      <c r="I250" s="210">
        <v>19634</v>
      </c>
      <c r="J250" s="210">
        <v>19105</v>
      </c>
      <c r="K250" s="210">
        <v>18471</v>
      </c>
      <c r="L250" s="210">
        <v>18784</v>
      </c>
      <c r="M250" s="210">
        <v>18909</v>
      </c>
      <c r="N250" s="210">
        <v>18408</v>
      </c>
      <c r="O250" s="210">
        <v>18125</v>
      </c>
      <c r="P250" s="211">
        <v>17739</v>
      </c>
      <c r="Q250" s="211">
        <v>18143</v>
      </c>
      <c r="R250" s="211">
        <v>18498</v>
      </c>
      <c r="S250" s="618">
        <f>100</f>
        <v>100</v>
      </c>
      <c r="T250" s="72">
        <f t="shared" si="81"/>
        <v>94.136455947802787</v>
      </c>
      <c r="U250" s="72">
        <f t="shared" si="82"/>
        <v>93.19880741476905</v>
      </c>
      <c r="V250" s="72">
        <f t="shared" si="83"/>
        <v>90.835241757766923</v>
      </c>
      <c r="W250" s="72">
        <f t="shared" si="84"/>
        <v>88.791427213412263</v>
      </c>
      <c r="X250" s="72">
        <f t="shared" si="85"/>
        <v>84.837747915136333</v>
      </c>
      <c r="Y250" s="72">
        <f t="shared" si="86"/>
        <v>82.551959555805212</v>
      </c>
      <c r="Z250" s="72">
        <f t="shared" si="87"/>
        <v>79.812470293393247</v>
      </c>
      <c r="AA250" s="72">
        <f t="shared" si="88"/>
        <v>81.164931080672346</v>
      </c>
      <c r="AB250" s="72">
        <f t="shared" si="88"/>
        <v>81.70505120338764</v>
      </c>
      <c r="AC250" s="72">
        <f t="shared" si="88"/>
        <v>79.540249751544749</v>
      </c>
      <c r="AD250" s="72">
        <f t="shared" si="88"/>
        <v>78.317417793717325</v>
      </c>
      <c r="AE250" s="72">
        <f t="shared" si="104"/>
        <v>76.649526854772503</v>
      </c>
      <c r="AF250" s="72">
        <f t="shared" si="105"/>
        <v>78.395195091388331</v>
      </c>
      <c r="AG250" s="73">
        <f t="shared" si="105"/>
        <v>79.929136239899748</v>
      </c>
      <c r="AH250" s="619">
        <v>1</v>
      </c>
      <c r="AI250" s="230">
        <v>1</v>
      </c>
      <c r="AJ250" s="230">
        <v>1</v>
      </c>
      <c r="AK250" s="230">
        <v>1</v>
      </c>
      <c r="AL250" s="230">
        <v>1</v>
      </c>
      <c r="AM250" s="230">
        <v>1</v>
      </c>
      <c r="AN250" s="230">
        <v>1</v>
      </c>
      <c r="AO250" s="230">
        <v>1</v>
      </c>
      <c r="AP250" s="230">
        <v>1</v>
      </c>
      <c r="AQ250" s="230">
        <v>1</v>
      </c>
      <c r="AR250" s="230">
        <v>1</v>
      </c>
      <c r="AS250" s="230">
        <v>1</v>
      </c>
      <c r="AT250" s="230">
        <v>4</v>
      </c>
      <c r="AU250" s="230">
        <v>6</v>
      </c>
      <c r="AV250" s="232">
        <v>7</v>
      </c>
    </row>
    <row r="251" spans="2:48" ht="14.45">
      <c r="B251" s="340"/>
      <c r="C251" s="8" t="s">
        <v>199</v>
      </c>
      <c r="D251">
        <v>23085</v>
      </c>
      <c r="E251">
        <v>21724</v>
      </c>
      <c r="F251">
        <v>21508</v>
      </c>
      <c r="G251">
        <v>20968</v>
      </c>
      <c r="H251">
        <v>20498</v>
      </c>
      <c r="I251">
        <v>19585</v>
      </c>
      <c r="J251">
        <v>19052</v>
      </c>
      <c r="K251">
        <v>18417</v>
      </c>
      <c r="L251">
        <v>18716</v>
      </c>
      <c r="M251">
        <v>18841</v>
      </c>
      <c r="N251">
        <v>18338</v>
      </c>
      <c r="O251">
        <v>18057</v>
      </c>
      <c r="P251">
        <v>17675</v>
      </c>
      <c r="Q251">
        <v>18075</v>
      </c>
      <c r="R251">
        <v>18427</v>
      </c>
      <c r="S251" s="618">
        <f>100</f>
        <v>100</v>
      </c>
      <c r="T251" s="72">
        <f t="shared" si="81"/>
        <v>94.104396794455269</v>
      </c>
      <c r="U251" s="72">
        <f t="shared" si="82"/>
        <v>93.168724279835388</v>
      </c>
      <c r="V251" s="72">
        <f t="shared" si="83"/>
        <v>90.829542993285685</v>
      </c>
      <c r="W251" s="72">
        <f t="shared" si="84"/>
        <v>88.793588910547982</v>
      </c>
      <c r="X251" s="72">
        <f t="shared" si="85"/>
        <v>84.83863980940005</v>
      </c>
      <c r="Y251" s="72">
        <f t="shared" si="86"/>
        <v>82.52978124323154</v>
      </c>
      <c r="Z251" s="72">
        <f t="shared" si="87"/>
        <v>79.779077322936971</v>
      </c>
      <c r="AA251" s="72">
        <f t="shared" si="88"/>
        <v>81.07429066493394</v>
      </c>
      <c r="AB251" s="72">
        <f t="shared" si="88"/>
        <v>81.615767814598229</v>
      </c>
      <c r="AC251" s="72">
        <f t="shared" si="88"/>
        <v>79.436863764349141</v>
      </c>
      <c r="AD251" s="72">
        <f t="shared" si="88"/>
        <v>78.21962313190383</v>
      </c>
      <c r="AE251" s="72">
        <f t="shared" si="104"/>
        <v>76.564868962529786</v>
      </c>
      <c r="AF251" s="72">
        <f t="shared" si="105"/>
        <v>78.29759584145549</v>
      </c>
      <c r="AG251" s="73">
        <f t="shared" si="105"/>
        <v>79.822395494910111</v>
      </c>
      <c r="AH251" s="233"/>
      <c r="AI251" s="234"/>
      <c r="AJ251" s="234"/>
      <c r="AK251" s="234"/>
      <c r="AL251" s="234"/>
      <c r="AM251" s="234"/>
      <c r="AN251" s="234"/>
      <c r="AO251" s="234"/>
      <c r="AP251" s="234"/>
      <c r="AQ251" s="234"/>
      <c r="AR251" s="234"/>
      <c r="AS251" s="234"/>
      <c r="AT251" s="234"/>
      <c r="AU251" s="234"/>
      <c r="AV251" s="235"/>
    </row>
    <row r="252" spans="2:48" ht="15" customHeight="1">
      <c r="B252" s="620" t="s">
        <v>156</v>
      </c>
      <c r="C252" s="1" t="s">
        <v>194</v>
      </c>
      <c r="D252" s="210">
        <v>9568</v>
      </c>
      <c r="E252" s="210">
        <v>8877</v>
      </c>
      <c r="F252" s="210">
        <v>8493</v>
      </c>
      <c r="G252" s="210">
        <v>7868</v>
      </c>
      <c r="H252" s="210">
        <v>7578</v>
      </c>
      <c r="I252" s="210">
        <v>7095</v>
      </c>
      <c r="J252" s="210">
        <v>6805</v>
      </c>
      <c r="K252" s="210">
        <v>6578</v>
      </c>
      <c r="L252" s="210">
        <v>6726</v>
      </c>
      <c r="M252" s="210">
        <v>6793</v>
      </c>
      <c r="N252" s="210">
        <v>7063</v>
      </c>
      <c r="O252" s="210">
        <v>7373</v>
      </c>
      <c r="P252" s="211">
        <v>7236</v>
      </c>
      <c r="Q252" s="211">
        <v>7180</v>
      </c>
      <c r="R252" s="211">
        <v>7268</v>
      </c>
      <c r="S252" s="618">
        <f>100</f>
        <v>100</v>
      </c>
      <c r="T252" s="72">
        <f t="shared" si="81"/>
        <v>92.778010033444815</v>
      </c>
      <c r="U252" s="72">
        <f t="shared" si="82"/>
        <v>88.764632107023417</v>
      </c>
      <c r="V252" s="72">
        <f t="shared" si="83"/>
        <v>82.232441471571903</v>
      </c>
      <c r="W252" s="72">
        <f t="shared" si="84"/>
        <v>79.201505016722408</v>
      </c>
      <c r="X252" s="72">
        <f t="shared" si="85"/>
        <v>74.153428093645488</v>
      </c>
      <c r="Y252" s="72">
        <f t="shared" si="86"/>
        <v>71.122491638795992</v>
      </c>
      <c r="Z252" s="72">
        <f t="shared" si="87"/>
        <v>68.75</v>
      </c>
      <c r="AA252" s="72">
        <f t="shared" si="88"/>
        <v>70.296822742474916</v>
      </c>
      <c r="AB252" s="72">
        <f t="shared" si="88"/>
        <v>70.99707357859532</v>
      </c>
      <c r="AC252" s="72">
        <f t="shared" si="88"/>
        <v>73.81897993311037</v>
      </c>
      <c r="AD252" s="72">
        <f t="shared" si="88"/>
        <v>77.05894648829431</v>
      </c>
      <c r="AE252" s="72">
        <f t="shared" si="104"/>
        <v>75.627090301003349</v>
      </c>
      <c r="AF252" s="72">
        <f t="shared" si="105"/>
        <v>75.041806020066886</v>
      </c>
      <c r="AG252" s="73">
        <f t="shared" si="105"/>
        <v>75.961538461538467</v>
      </c>
      <c r="AH252" s="619">
        <v>1</v>
      </c>
      <c r="AI252" s="230">
        <v>1</v>
      </c>
      <c r="AJ252" s="230">
        <v>1</v>
      </c>
      <c r="AK252" s="230">
        <v>1</v>
      </c>
      <c r="AL252" s="230">
        <v>1</v>
      </c>
      <c r="AM252" s="230">
        <v>1</v>
      </c>
      <c r="AN252" s="230">
        <v>1</v>
      </c>
      <c r="AO252" s="230">
        <v>1</v>
      </c>
      <c r="AP252" s="230">
        <v>1</v>
      </c>
      <c r="AQ252" s="230">
        <v>1</v>
      </c>
      <c r="AR252" s="230">
        <v>1</v>
      </c>
      <c r="AS252" s="230">
        <v>1</v>
      </c>
      <c r="AT252" s="230">
        <v>4</v>
      </c>
      <c r="AU252" s="230">
        <v>6</v>
      </c>
      <c r="AV252" s="232">
        <v>7</v>
      </c>
    </row>
    <row r="253" spans="2:48" ht="14.45">
      <c r="B253" s="620"/>
      <c r="C253" s="1" t="s">
        <v>195</v>
      </c>
      <c r="D253" s="210">
        <v>1064</v>
      </c>
      <c r="E253" s="210">
        <v>917</v>
      </c>
      <c r="F253" s="210">
        <v>870</v>
      </c>
      <c r="G253" s="210">
        <v>871</v>
      </c>
      <c r="H253" s="210">
        <v>842</v>
      </c>
      <c r="I253" s="210">
        <v>820</v>
      </c>
      <c r="J253" s="210">
        <v>845</v>
      </c>
      <c r="K253" s="210">
        <v>885</v>
      </c>
      <c r="L253" s="210">
        <v>863</v>
      </c>
      <c r="M253" s="210">
        <v>870</v>
      </c>
      <c r="N253" s="210">
        <v>900</v>
      </c>
      <c r="O253" s="210">
        <v>821</v>
      </c>
      <c r="P253" s="211">
        <v>809</v>
      </c>
      <c r="Q253" s="211">
        <v>796</v>
      </c>
      <c r="R253" s="211">
        <v>816</v>
      </c>
      <c r="S253" s="618">
        <f>100</f>
        <v>100</v>
      </c>
      <c r="T253" s="72">
        <f t="shared" si="81"/>
        <v>86.184210526315795</v>
      </c>
      <c r="U253" s="72">
        <f t="shared" si="82"/>
        <v>81.766917293233078</v>
      </c>
      <c r="V253" s="72">
        <f t="shared" si="83"/>
        <v>81.860902255639104</v>
      </c>
      <c r="W253" s="72">
        <f t="shared" si="84"/>
        <v>79.135338345864668</v>
      </c>
      <c r="X253" s="72">
        <f t="shared" si="85"/>
        <v>77.067669172932327</v>
      </c>
      <c r="Y253" s="72">
        <f t="shared" si="86"/>
        <v>79.417293233082702</v>
      </c>
      <c r="Z253" s="72">
        <f t="shared" si="87"/>
        <v>83.176691729323309</v>
      </c>
      <c r="AA253" s="72">
        <f t="shared" si="88"/>
        <v>81.109022556390983</v>
      </c>
      <c r="AB253" s="72">
        <f t="shared" si="88"/>
        <v>81.766917293233078</v>
      </c>
      <c r="AC253" s="72">
        <f t="shared" si="88"/>
        <v>84.58646616541354</v>
      </c>
      <c r="AD253" s="72">
        <f t="shared" si="88"/>
        <v>77.161654135338352</v>
      </c>
      <c r="AE253" s="72">
        <f t="shared" si="104"/>
        <v>76.03383458646617</v>
      </c>
      <c r="AF253" s="72">
        <f t="shared" si="105"/>
        <v>74.812030075187977</v>
      </c>
      <c r="AG253" s="73">
        <f t="shared" si="105"/>
        <v>76.691729323308266</v>
      </c>
      <c r="AH253" s="619">
        <v>1</v>
      </c>
      <c r="AI253" s="230">
        <v>1</v>
      </c>
      <c r="AJ253" s="230">
        <v>1</v>
      </c>
      <c r="AK253" s="230">
        <v>1</v>
      </c>
      <c r="AL253" s="230">
        <v>1</v>
      </c>
      <c r="AM253" s="230">
        <v>1</v>
      </c>
      <c r="AN253" s="230">
        <v>1</v>
      </c>
      <c r="AO253" s="230">
        <v>1</v>
      </c>
      <c r="AP253" s="230">
        <v>1</v>
      </c>
      <c r="AQ253" s="230">
        <v>1</v>
      </c>
      <c r="AR253" s="230">
        <v>1</v>
      </c>
      <c r="AS253" s="230">
        <v>1</v>
      </c>
      <c r="AT253" s="230">
        <v>4</v>
      </c>
      <c r="AU253" s="230">
        <v>6</v>
      </c>
      <c r="AV253" s="232">
        <v>7</v>
      </c>
    </row>
    <row r="254" spans="2:48" ht="14.45">
      <c r="B254" s="620"/>
      <c r="C254" s="1" t="s">
        <v>196</v>
      </c>
      <c r="D254" s="210">
        <v>151</v>
      </c>
      <c r="E254" s="210">
        <v>122</v>
      </c>
      <c r="F254" s="210">
        <v>122</v>
      </c>
      <c r="G254" s="210">
        <v>153</v>
      </c>
      <c r="H254" s="210">
        <v>147</v>
      </c>
      <c r="I254" s="210">
        <v>149</v>
      </c>
      <c r="J254" s="210">
        <v>155</v>
      </c>
      <c r="K254" s="210">
        <v>156</v>
      </c>
      <c r="L254" s="210">
        <v>134</v>
      </c>
      <c r="M254" s="210">
        <v>136</v>
      </c>
      <c r="N254" s="210">
        <v>140</v>
      </c>
      <c r="O254" s="210">
        <v>134</v>
      </c>
      <c r="P254" s="211">
        <v>127</v>
      </c>
      <c r="Q254" s="211">
        <v>124</v>
      </c>
      <c r="R254" s="211">
        <v>129</v>
      </c>
      <c r="S254" s="618">
        <f>100</f>
        <v>100</v>
      </c>
      <c r="T254" s="72">
        <f t="shared" si="81"/>
        <v>80.794701986754973</v>
      </c>
      <c r="U254" s="72">
        <f t="shared" si="82"/>
        <v>80.794701986754973</v>
      </c>
      <c r="V254" s="72">
        <f t="shared" si="83"/>
        <v>101.32450331125828</v>
      </c>
      <c r="W254" s="72">
        <f t="shared" si="84"/>
        <v>97.350993377483448</v>
      </c>
      <c r="X254" s="72">
        <f t="shared" si="85"/>
        <v>98.675496688741717</v>
      </c>
      <c r="Y254" s="72">
        <f t="shared" si="86"/>
        <v>102.64900662251655</v>
      </c>
      <c r="Z254" s="72">
        <f t="shared" si="87"/>
        <v>103.3112582781457</v>
      </c>
      <c r="AA254" s="72">
        <f t="shared" si="88"/>
        <v>88.741721854304629</v>
      </c>
      <c r="AB254" s="72">
        <f t="shared" si="88"/>
        <v>90.066225165562912</v>
      </c>
      <c r="AC254" s="72">
        <f t="shared" si="88"/>
        <v>92.715231788079464</v>
      </c>
      <c r="AD254" s="72">
        <f t="shared" si="88"/>
        <v>88.741721854304629</v>
      </c>
      <c r="AE254" s="72">
        <f t="shared" si="104"/>
        <v>84.105960264900659</v>
      </c>
      <c r="AF254" s="72">
        <f t="shared" si="105"/>
        <v>82.119205298013242</v>
      </c>
      <c r="AG254" s="73">
        <f t="shared" si="105"/>
        <v>85.430463576158942</v>
      </c>
      <c r="AH254" s="619">
        <v>1</v>
      </c>
      <c r="AI254" s="230">
        <v>1</v>
      </c>
      <c r="AJ254" s="230">
        <v>1</v>
      </c>
      <c r="AK254" s="230">
        <v>1</v>
      </c>
      <c r="AL254" s="230">
        <v>1</v>
      </c>
      <c r="AM254" s="230">
        <v>1</v>
      </c>
      <c r="AN254" s="230">
        <v>1</v>
      </c>
      <c r="AO254" s="230">
        <v>1</v>
      </c>
      <c r="AP254" s="230">
        <v>1</v>
      </c>
      <c r="AQ254" s="230">
        <v>1</v>
      </c>
      <c r="AR254" s="230">
        <v>1</v>
      </c>
      <c r="AS254" s="230">
        <v>1</v>
      </c>
      <c r="AT254" s="230">
        <v>4</v>
      </c>
      <c r="AU254" s="230">
        <v>6</v>
      </c>
      <c r="AV254" s="232">
        <v>7</v>
      </c>
    </row>
    <row r="255" spans="2:48" ht="14.45">
      <c r="B255" s="620"/>
      <c r="C255" s="1" t="s">
        <v>197</v>
      </c>
      <c r="D255" s="210">
        <v>18</v>
      </c>
      <c r="E255" s="210">
        <v>17</v>
      </c>
      <c r="F255" s="210">
        <v>20</v>
      </c>
      <c r="G255" s="210">
        <v>21</v>
      </c>
      <c r="H255" s="210">
        <v>22</v>
      </c>
      <c r="I255" s="210">
        <v>20</v>
      </c>
      <c r="J255" s="210">
        <v>28</v>
      </c>
      <c r="K255" s="210">
        <v>26</v>
      </c>
      <c r="L255" s="210">
        <v>21</v>
      </c>
      <c r="M255" s="210">
        <v>23</v>
      </c>
      <c r="N255" s="210">
        <v>26</v>
      </c>
      <c r="O255" s="210">
        <v>26</v>
      </c>
      <c r="P255" s="211">
        <v>25</v>
      </c>
      <c r="Q255" s="211">
        <v>24</v>
      </c>
      <c r="R255" s="211">
        <v>25</v>
      </c>
      <c r="S255" s="618">
        <f>100</f>
        <v>100</v>
      </c>
      <c r="T255" s="72">
        <f t="shared" si="81"/>
        <v>94.444444444444443</v>
      </c>
      <c r="U255" s="72">
        <f t="shared" si="82"/>
        <v>111.11111111111111</v>
      </c>
      <c r="V255" s="72">
        <f t="shared" si="83"/>
        <v>116.66666666666667</v>
      </c>
      <c r="W255" s="72">
        <f t="shared" si="84"/>
        <v>122.22222222222223</v>
      </c>
      <c r="X255" s="72">
        <f t="shared" si="85"/>
        <v>111.11111111111111</v>
      </c>
      <c r="Y255" s="72">
        <f t="shared" si="86"/>
        <v>155.55555555555554</v>
      </c>
      <c r="Z255" s="72">
        <f t="shared" si="87"/>
        <v>144.44444444444446</v>
      </c>
      <c r="AA255" s="72">
        <f t="shared" si="88"/>
        <v>116.66666666666667</v>
      </c>
      <c r="AB255" s="72">
        <f t="shared" si="88"/>
        <v>127.77777777777777</v>
      </c>
      <c r="AC255" s="72">
        <f t="shared" si="88"/>
        <v>144.44444444444446</v>
      </c>
      <c r="AD255" s="72">
        <f t="shared" si="88"/>
        <v>144.44444444444446</v>
      </c>
      <c r="AE255" s="72">
        <f t="shared" si="104"/>
        <v>138.88888888888889</v>
      </c>
      <c r="AF255" s="72">
        <f t="shared" si="105"/>
        <v>133.33333333333334</v>
      </c>
      <c r="AG255" s="73">
        <f t="shared" si="105"/>
        <v>138.88888888888889</v>
      </c>
      <c r="AH255" s="619">
        <v>1</v>
      </c>
      <c r="AI255" s="230">
        <v>1</v>
      </c>
      <c r="AJ255" s="230">
        <v>1</v>
      </c>
      <c r="AK255" s="230">
        <v>1</v>
      </c>
      <c r="AL255" s="230">
        <v>1</v>
      </c>
      <c r="AM255" s="230">
        <v>1</v>
      </c>
      <c r="AN255" s="230">
        <v>1</v>
      </c>
      <c r="AO255" s="230">
        <v>1</v>
      </c>
      <c r="AP255" s="230">
        <v>1</v>
      </c>
      <c r="AQ255" s="230">
        <v>1</v>
      </c>
      <c r="AR255" s="230">
        <v>1</v>
      </c>
      <c r="AS255" s="230">
        <v>1</v>
      </c>
      <c r="AT255" s="230">
        <v>4</v>
      </c>
      <c r="AU255" s="230">
        <v>6</v>
      </c>
      <c r="AV255" s="232">
        <v>7</v>
      </c>
    </row>
    <row r="256" spans="2:48" ht="14.45">
      <c r="B256" s="620"/>
      <c r="C256" s="1" t="s">
        <v>198</v>
      </c>
      <c r="D256" s="210">
        <v>10801</v>
      </c>
      <c r="E256" s="210">
        <v>9933</v>
      </c>
      <c r="F256" s="210">
        <v>9505</v>
      </c>
      <c r="G256" s="210">
        <v>8913</v>
      </c>
      <c r="H256" s="210">
        <v>8589</v>
      </c>
      <c r="I256" s="210">
        <v>8084</v>
      </c>
      <c r="J256" s="210">
        <v>7833</v>
      </c>
      <c r="K256" s="210">
        <v>7645</v>
      </c>
      <c r="L256" s="210">
        <v>7744</v>
      </c>
      <c r="M256" s="210">
        <v>7822</v>
      </c>
      <c r="N256" s="210">
        <v>8129</v>
      </c>
      <c r="O256" s="210">
        <v>8354</v>
      </c>
      <c r="P256" s="211">
        <v>8197</v>
      </c>
      <c r="Q256" s="211">
        <v>8124</v>
      </c>
      <c r="R256" s="211">
        <v>8238</v>
      </c>
      <c r="S256" s="618">
        <f>100</f>
        <v>100</v>
      </c>
      <c r="T256" s="72">
        <f t="shared" si="81"/>
        <v>91.963707064160729</v>
      </c>
      <c r="U256" s="72">
        <f t="shared" si="82"/>
        <v>88.001111008239974</v>
      </c>
      <c r="V256" s="72">
        <f t="shared" si="83"/>
        <v>82.520137024349594</v>
      </c>
      <c r="W256" s="72">
        <f t="shared" si="84"/>
        <v>79.520414776409595</v>
      </c>
      <c r="X256" s="72">
        <f t="shared" si="85"/>
        <v>74.844921766503106</v>
      </c>
      <c r="Y256" s="72">
        <f t="shared" si="86"/>
        <v>72.521062864549577</v>
      </c>
      <c r="Z256" s="72">
        <f t="shared" si="87"/>
        <v>70.780483288584392</v>
      </c>
      <c r="AA256" s="72">
        <f t="shared" si="88"/>
        <v>71.697065086566056</v>
      </c>
      <c r="AB256" s="72">
        <f t="shared" si="88"/>
        <v>72.419220442551619</v>
      </c>
      <c r="AC256" s="72">
        <f t="shared" si="88"/>
        <v>75.261549856494767</v>
      </c>
      <c r="AD256" s="72">
        <f t="shared" si="88"/>
        <v>77.344690306453103</v>
      </c>
      <c r="AE256" s="72">
        <f t="shared" si="104"/>
        <v>75.891121192482174</v>
      </c>
      <c r="AF256" s="72">
        <f t="shared" si="105"/>
        <v>75.215257846495689</v>
      </c>
      <c r="AG256" s="73">
        <f t="shared" si="105"/>
        <v>76.270715674474587</v>
      </c>
      <c r="AH256" s="619">
        <v>1</v>
      </c>
      <c r="AI256" s="230">
        <v>1</v>
      </c>
      <c r="AJ256" s="230">
        <v>1</v>
      </c>
      <c r="AK256" s="230">
        <v>1</v>
      </c>
      <c r="AL256" s="230">
        <v>1</v>
      </c>
      <c r="AM256" s="230">
        <v>1</v>
      </c>
      <c r="AN256" s="230">
        <v>1</v>
      </c>
      <c r="AO256" s="230">
        <v>1</v>
      </c>
      <c r="AP256" s="230">
        <v>1</v>
      </c>
      <c r="AQ256" s="230">
        <v>1</v>
      </c>
      <c r="AR256" s="230">
        <v>1</v>
      </c>
      <c r="AS256" s="230">
        <v>1</v>
      </c>
      <c r="AT256" s="230">
        <v>4</v>
      </c>
      <c r="AU256" s="230">
        <v>6</v>
      </c>
      <c r="AV256" s="232">
        <v>7</v>
      </c>
    </row>
    <row r="257" spans="2:48" ht="14.45">
      <c r="B257" s="340"/>
      <c r="C257" s="8" t="s">
        <v>199</v>
      </c>
      <c r="D257">
        <v>10783</v>
      </c>
      <c r="E257">
        <v>9916</v>
      </c>
      <c r="F257">
        <v>9485</v>
      </c>
      <c r="G257">
        <v>8892</v>
      </c>
      <c r="H257">
        <v>8567</v>
      </c>
      <c r="I257">
        <v>8064</v>
      </c>
      <c r="J257">
        <v>7805</v>
      </c>
      <c r="K257">
        <v>7619</v>
      </c>
      <c r="L257">
        <v>7723</v>
      </c>
      <c r="M257">
        <v>7799</v>
      </c>
      <c r="N257">
        <v>8103</v>
      </c>
      <c r="O257">
        <v>8328</v>
      </c>
      <c r="P257">
        <v>8172</v>
      </c>
      <c r="Q257">
        <v>8100</v>
      </c>
      <c r="R257">
        <v>8213</v>
      </c>
      <c r="S257" s="618">
        <f>100</f>
        <v>100</v>
      </c>
      <c r="T257" s="72">
        <f t="shared" si="81"/>
        <v>91.959565983492539</v>
      </c>
      <c r="U257" s="72">
        <f t="shared" si="82"/>
        <v>87.962533617731609</v>
      </c>
      <c r="V257" s="72">
        <f t="shared" si="83"/>
        <v>82.463136418436434</v>
      </c>
      <c r="W257" s="72">
        <f t="shared" si="84"/>
        <v>79.449132894370763</v>
      </c>
      <c r="X257" s="72">
        <f t="shared" si="85"/>
        <v>74.784382824816845</v>
      </c>
      <c r="Y257" s="72">
        <f t="shared" si="86"/>
        <v>72.382453862561434</v>
      </c>
      <c r="Z257" s="72">
        <f t="shared" si="87"/>
        <v>70.657516461096165</v>
      </c>
      <c r="AA257" s="72">
        <f t="shared" si="88"/>
        <v>71.621997588797186</v>
      </c>
      <c r="AB257" s="72">
        <f t="shared" si="88"/>
        <v>72.326810720578692</v>
      </c>
      <c r="AC257" s="72">
        <f t="shared" si="88"/>
        <v>75.146063247704717</v>
      </c>
      <c r="AD257" s="72">
        <f t="shared" si="88"/>
        <v>77.232681072057872</v>
      </c>
      <c r="AE257" s="72">
        <f t="shared" si="104"/>
        <v>75.785959380506355</v>
      </c>
      <c r="AF257" s="72">
        <f t="shared" si="105"/>
        <v>75.118241676713339</v>
      </c>
      <c r="AG257" s="73">
        <f t="shared" si="105"/>
        <v>76.166187517388479</v>
      </c>
      <c r="AH257" s="233"/>
      <c r="AI257" s="234"/>
      <c r="AJ257" s="234"/>
      <c r="AK257" s="234"/>
      <c r="AL257" s="234"/>
      <c r="AM257" s="234"/>
      <c r="AN257" s="234"/>
      <c r="AO257" s="234"/>
      <c r="AP257" s="234"/>
      <c r="AQ257" s="234"/>
      <c r="AR257" s="234"/>
      <c r="AS257" s="234"/>
      <c r="AT257" s="234"/>
      <c r="AU257" s="234"/>
      <c r="AV257" s="235"/>
    </row>
    <row r="258" spans="2:48" ht="14.45">
      <c r="B258" s="620" t="s">
        <v>135</v>
      </c>
      <c r="C258" s="1" t="s">
        <v>194</v>
      </c>
      <c r="D258" s="210">
        <v>367</v>
      </c>
      <c r="E258" s="210">
        <v>298</v>
      </c>
      <c r="F258" s="210">
        <v>320</v>
      </c>
      <c r="G258" s="210">
        <v>270</v>
      </c>
      <c r="H258" s="210">
        <v>225</v>
      </c>
      <c r="I258" s="210">
        <v>200</v>
      </c>
      <c r="J258" s="210">
        <v>184</v>
      </c>
      <c r="K258" s="210">
        <v>157</v>
      </c>
      <c r="L258" s="210">
        <v>229</v>
      </c>
      <c r="M258" s="210">
        <v>209</v>
      </c>
      <c r="N258" s="210">
        <v>190</v>
      </c>
      <c r="O258" s="210">
        <v>182</v>
      </c>
      <c r="P258" s="211">
        <v>178</v>
      </c>
      <c r="Q258" s="211">
        <v>177</v>
      </c>
      <c r="R258" s="211">
        <v>179</v>
      </c>
      <c r="S258" s="618">
        <f>100</f>
        <v>100</v>
      </c>
      <c r="T258" s="72">
        <f t="shared" si="81"/>
        <v>81.198910081743875</v>
      </c>
      <c r="U258" s="72">
        <f t="shared" si="82"/>
        <v>87.19346049046321</v>
      </c>
      <c r="V258" s="72">
        <f t="shared" si="83"/>
        <v>73.56948228882834</v>
      </c>
      <c r="W258" s="72">
        <f t="shared" si="84"/>
        <v>61.30790190735695</v>
      </c>
      <c r="X258" s="72">
        <f t="shared" si="85"/>
        <v>54.495912806539508</v>
      </c>
      <c r="Y258" s="72">
        <f t="shared" si="86"/>
        <v>50.136239782016347</v>
      </c>
      <c r="Z258" s="72">
        <f t="shared" si="87"/>
        <v>42.779291553133518</v>
      </c>
      <c r="AA258" s="72">
        <f t="shared" si="88"/>
        <v>62.397820163487737</v>
      </c>
      <c r="AB258" s="72">
        <f t="shared" si="88"/>
        <v>56.948228882833789</v>
      </c>
      <c r="AC258" s="72">
        <f t="shared" si="88"/>
        <v>51.771117166212534</v>
      </c>
      <c r="AD258" s="72">
        <f t="shared" si="88"/>
        <v>49.591280653950953</v>
      </c>
      <c r="AE258" s="72">
        <f t="shared" si="104"/>
        <v>48.501362397820166</v>
      </c>
      <c r="AF258" s="72">
        <f t="shared" si="105"/>
        <v>48.228882833787466</v>
      </c>
      <c r="AG258" s="73">
        <f t="shared" si="105"/>
        <v>48.77384196185286</v>
      </c>
      <c r="AH258" s="619">
        <v>1</v>
      </c>
      <c r="AI258" s="230">
        <v>1</v>
      </c>
      <c r="AJ258" s="230">
        <v>1</v>
      </c>
      <c r="AK258" s="230">
        <v>1</v>
      </c>
      <c r="AL258" s="230">
        <v>1</v>
      </c>
      <c r="AM258" s="230">
        <v>1</v>
      </c>
      <c r="AN258" s="230">
        <v>1</v>
      </c>
      <c r="AO258" s="230">
        <v>1</v>
      </c>
      <c r="AP258" s="230">
        <v>1</v>
      </c>
      <c r="AQ258" s="230">
        <v>1</v>
      </c>
      <c r="AR258" s="230">
        <v>1</v>
      </c>
      <c r="AS258" s="230">
        <v>1</v>
      </c>
      <c r="AT258" s="230">
        <v>4</v>
      </c>
      <c r="AU258" s="230">
        <v>6</v>
      </c>
      <c r="AV258" s="232">
        <v>7</v>
      </c>
    </row>
    <row r="259" spans="2:48" ht="14.45">
      <c r="B259" s="620"/>
      <c r="C259" s="1" t="s">
        <v>195</v>
      </c>
      <c r="D259" s="210">
        <v>57</v>
      </c>
      <c r="E259" s="210">
        <v>71</v>
      </c>
      <c r="F259" s="210">
        <v>33</v>
      </c>
      <c r="G259" s="210">
        <v>60</v>
      </c>
      <c r="H259" s="210">
        <v>98</v>
      </c>
      <c r="I259" s="210">
        <v>92</v>
      </c>
      <c r="J259" s="210">
        <v>91</v>
      </c>
      <c r="K259" s="210">
        <v>95</v>
      </c>
      <c r="L259" s="210">
        <v>41</v>
      </c>
      <c r="M259" s="210">
        <v>51</v>
      </c>
      <c r="N259" s="210">
        <v>50</v>
      </c>
      <c r="O259" s="210">
        <v>50</v>
      </c>
      <c r="P259" s="211">
        <v>28</v>
      </c>
      <c r="Q259" s="211">
        <v>28</v>
      </c>
      <c r="R259" s="211">
        <v>29</v>
      </c>
      <c r="S259" s="618">
        <f>100</f>
        <v>100</v>
      </c>
      <c r="T259" s="72">
        <f t="shared" si="81"/>
        <v>124.56140350877193</v>
      </c>
      <c r="U259" s="72">
        <f t="shared" si="82"/>
        <v>57.89473684210526</v>
      </c>
      <c r="V259" s="72">
        <f t="shared" si="83"/>
        <v>105.26315789473684</v>
      </c>
      <c r="W259" s="72">
        <f t="shared" si="84"/>
        <v>171.92982456140351</v>
      </c>
      <c r="X259" s="72">
        <f t="shared" si="85"/>
        <v>161.40350877192984</v>
      </c>
      <c r="Y259" s="72">
        <f t="shared" si="86"/>
        <v>159.64912280701753</v>
      </c>
      <c r="Z259" s="72">
        <f t="shared" si="87"/>
        <v>166.66666666666666</v>
      </c>
      <c r="AA259" s="72">
        <f t="shared" si="88"/>
        <v>71.929824561403507</v>
      </c>
      <c r="AB259" s="72">
        <f t="shared" si="88"/>
        <v>89.473684210526315</v>
      </c>
      <c r="AC259" s="72">
        <f t="shared" si="88"/>
        <v>87.719298245614041</v>
      </c>
      <c r="AD259" s="72">
        <f t="shared" si="88"/>
        <v>87.719298245614041</v>
      </c>
      <c r="AE259" s="72">
        <f t="shared" si="104"/>
        <v>49.122807017543863</v>
      </c>
      <c r="AF259" s="72">
        <f t="shared" si="105"/>
        <v>49.122807017543863</v>
      </c>
      <c r="AG259" s="73">
        <f t="shared" si="105"/>
        <v>50.877192982456137</v>
      </c>
      <c r="AH259" s="619">
        <v>1</v>
      </c>
      <c r="AI259" s="230">
        <v>1</v>
      </c>
      <c r="AJ259" s="230">
        <v>1</v>
      </c>
      <c r="AK259" s="230">
        <v>1</v>
      </c>
      <c r="AL259" s="230">
        <v>1</v>
      </c>
      <c r="AM259" s="230">
        <v>1</v>
      </c>
      <c r="AN259" s="230">
        <v>1</v>
      </c>
      <c r="AO259" s="230">
        <v>1</v>
      </c>
      <c r="AP259" s="230">
        <v>1</v>
      </c>
      <c r="AQ259" s="230">
        <v>1</v>
      </c>
      <c r="AR259" s="230">
        <v>1</v>
      </c>
      <c r="AS259" s="230">
        <v>1</v>
      </c>
      <c r="AT259" s="230">
        <v>4</v>
      </c>
      <c r="AU259" s="230">
        <v>6</v>
      </c>
      <c r="AV259" s="232">
        <v>7</v>
      </c>
    </row>
    <row r="260" spans="2:48" ht="14.45">
      <c r="B260" s="620"/>
      <c r="C260" s="1" t="s">
        <v>196</v>
      </c>
      <c r="D260" s="210">
        <v>20</v>
      </c>
      <c r="E260" s="210">
        <v>19</v>
      </c>
      <c r="F260" s="210">
        <v>12</v>
      </c>
      <c r="G260" s="210">
        <v>18</v>
      </c>
      <c r="H260" s="210">
        <v>22</v>
      </c>
      <c r="I260" s="210">
        <v>22</v>
      </c>
      <c r="J260" s="210">
        <v>26</v>
      </c>
      <c r="K260" s="210">
        <v>31</v>
      </c>
      <c r="L260" s="210">
        <v>24</v>
      </c>
      <c r="M260" s="210">
        <v>24</v>
      </c>
      <c r="N260" s="210">
        <v>26</v>
      </c>
      <c r="O260" s="210">
        <v>24</v>
      </c>
      <c r="P260" s="211">
        <v>23</v>
      </c>
      <c r="Q260" s="211">
        <v>22</v>
      </c>
      <c r="R260" s="211">
        <v>23</v>
      </c>
      <c r="S260" s="618">
        <f>100</f>
        <v>100</v>
      </c>
      <c r="T260" s="72">
        <f t="shared" si="81"/>
        <v>95</v>
      </c>
      <c r="U260" s="72">
        <f t="shared" si="82"/>
        <v>60</v>
      </c>
      <c r="V260" s="72">
        <f t="shared" si="83"/>
        <v>90</v>
      </c>
      <c r="W260" s="72">
        <f t="shared" si="84"/>
        <v>110</v>
      </c>
      <c r="X260" s="72">
        <f t="shared" si="85"/>
        <v>110</v>
      </c>
      <c r="Y260" s="72">
        <f t="shared" si="86"/>
        <v>130</v>
      </c>
      <c r="Z260" s="72">
        <f t="shared" si="87"/>
        <v>155</v>
      </c>
      <c r="AA260" s="72">
        <f t="shared" si="88"/>
        <v>120</v>
      </c>
      <c r="AB260" s="72">
        <f t="shared" si="88"/>
        <v>120</v>
      </c>
      <c r="AC260" s="72">
        <f t="shared" si="88"/>
        <v>130</v>
      </c>
      <c r="AD260" s="72">
        <f t="shared" si="88"/>
        <v>120</v>
      </c>
      <c r="AE260" s="72">
        <f t="shared" si="104"/>
        <v>115</v>
      </c>
      <c r="AF260" s="72">
        <f t="shared" si="105"/>
        <v>110</v>
      </c>
      <c r="AG260" s="73">
        <f t="shared" si="105"/>
        <v>115</v>
      </c>
      <c r="AH260" s="619">
        <v>1</v>
      </c>
      <c r="AI260" s="230">
        <v>1</v>
      </c>
      <c r="AJ260" s="230">
        <v>1</v>
      </c>
      <c r="AK260" s="230">
        <v>1</v>
      </c>
      <c r="AL260" s="230">
        <v>1</v>
      </c>
      <c r="AM260" s="230">
        <v>1</v>
      </c>
      <c r="AN260" s="230">
        <v>1</v>
      </c>
      <c r="AO260" s="230">
        <v>1</v>
      </c>
      <c r="AP260" s="230">
        <v>1</v>
      </c>
      <c r="AQ260" s="230">
        <v>1</v>
      </c>
      <c r="AR260" s="230">
        <v>1</v>
      </c>
      <c r="AS260" s="230">
        <v>1</v>
      </c>
      <c r="AT260" s="230">
        <v>4</v>
      </c>
      <c r="AU260" s="230">
        <v>6</v>
      </c>
      <c r="AV260" s="232">
        <v>7</v>
      </c>
    </row>
    <row r="261" spans="2:48" ht="14.45">
      <c r="B261" s="620"/>
      <c r="C261" s="1" t="s">
        <v>197</v>
      </c>
      <c r="D261" s="210">
        <v>7</v>
      </c>
      <c r="E261" s="210">
        <v>8</v>
      </c>
      <c r="F261" s="210">
        <v>8</v>
      </c>
      <c r="G261" s="210">
        <v>9</v>
      </c>
      <c r="H261" s="210">
        <v>9</v>
      </c>
      <c r="I261" s="210">
        <v>10</v>
      </c>
      <c r="J261" s="210">
        <v>8</v>
      </c>
      <c r="K261" s="210">
        <v>8</v>
      </c>
      <c r="L261" s="210">
        <v>9</v>
      </c>
      <c r="M261" s="210">
        <v>8</v>
      </c>
      <c r="N261" s="210">
        <v>10</v>
      </c>
      <c r="O261" s="210">
        <v>9</v>
      </c>
      <c r="P261" s="211">
        <v>9</v>
      </c>
      <c r="Q261" s="211">
        <v>9</v>
      </c>
      <c r="R261" s="211">
        <v>9</v>
      </c>
      <c r="S261" s="618">
        <f>100</f>
        <v>100</v>
      </c>
      <c r="T261" s="72">
        <f t="shared" si="81"/>
        <v>114.28571428571429</v>
      </c>
      <c r="U261" s="72">
        <f t="shared" si="82"/>
        <v>114.28571428571429</v>
      </c>
      <c r="V261" s="72">
        <f t="shared" si="83"/>
        <v>128.57142857142858</v>
      </c>
      <c r="W261" s="72">
        <f t="shared" si="84"/>
        <v>128.57142857142858</v>
      </c>
      <c r="X261" s="72">
        <f t="shared" si="85"/>
        <v>142.85714285714286</v>
      </c>
      <c r="Y261" s="72">
        <f t="shared" si="86"/>
        <v>114.28571428571429</v>
      </c>
      <c r="Z261" s="72">
        <f t="shared" si="87"/>
        <v>114.28571428571429</v>
      </c>
      <c r="AA261" s="72">
        <f t="shared" si="88"/>
        <v>128.57142857142858</v>
      </c>
      <c r="AB261" s="72">
        <f t="shared" si="88"/>
        <v>114.28571428571429</v>
      </c>
      <c r="AC261" s="72">
        <f t="shared" si="88"/>
        <v>142.85714285714286</v>
      </c>
      <c r="AD261" s="72">
        <f t="shared" si="88"/>
        <v>128.57142857142858</v>
      </c>
      <c r="AE261" s="72">
        <f t="shared" si="104"/>
        <v>128.57142857142858</v>
      </c>
      <c r="AF261" s="72">
        <f t="shared" si="105"/>
        <v>128.57142857142858</v>
      </c>
      <c r="AG261" s="73">
        <f t="shared" si="105"/>
        <v>128.57142857142858</v>
      </c>
      <c r="AH261" s="619">
        <v>1</v>
      </c>
      <c r="AI261" s="230">
        <v>1</v>
      </c>
      <c r="AJ261" s="230">
        <v>1</v>
      </c>
      <c r="AK261" s="230">
        <v>1</v>
      </c>
      <c r="AL261" s="230">
        <v>1</v>
      </c>
      <c r="AM261" s="230">
        <v>1</v>
      </c>
      <c r="AN261" s="230">
        <v>1</v>
      </c>
      <c r="AO261" s="230">
        <v>1</v>
      </c>
      <c r="AP261" s="230">
        <v>1</v>
      </c>
      <c r="AQ261" s="230">
        <v>1</v>
      </c>
      <c r="AR261" s="230">
        <v>1</v>
      </c>
      <c r="AS261" s="230">
        <v>1</v>
      </c>
      <c r="AT261" s="230">
        <v>4</v>
      </c>
      <c r="AU261" s="230">
        <v>6</v>
      </c>
      <c r="AV261" s="232">
        <v>7</v>
      </c>
    </row>
    <row r="262" spans="2:48" ht="14.45">
      <c r="B262" s="620"/>
      <c r="C262" s="1" t="s">
        <v>198</v>
      </c>
      <c r="D262" s="210">
        <v>451</v>
      </c>
      <c r="E262" s="210">
        <v>396</v>
      </c>
      <c r="F262" s="210">
        <v>373</v>
      </c>
      <c r="G262" s="210">
        <v>357</v>
      </c>
      <c r="H262" s="210">
        <v>354</v>
      </c>
      <c r="I262" s="210">
        <v>324</v>
      </c>
      <c r="J262" s="210">
        <v>309</v>
      </c>
      <c r="K262" s="210">
        <v>291</v>
      </c>
      <c r="L262" s="210">
        <v>303</v>
      </c>
      <c r="M262" s="210">
        <v>292</v>
      </c>
      <c r="N262" s="210">
        <v>276</v>
      </c>
      <c r="O262" s="210">
        <v>265</v>
      </c>
      <c r="P262" s="211">
        <v>238</v>
      </c>
      <c r="Q262" s="211">
        <v>236</v>
      </c>
      <c r="R262" s="211">
        <v>240</v>
      </c>
      <c r="S262" s="618">
        <f>100</f>
        <v>100</v>
      </c>
      <c r="T262" s="72">
        <f t="shared" si="81"/>
        <v>87.804878048780495</v>
      </c>
      <c r="U262" s="72">
        <f t="shared" si="82"/>
        <v>82.705099778270508</v>
      </c>
      <c r="V262" s="72">
        <f t="shared" si="83"/>
        <v>79.157427937915742</v>
      </c>
      <c r="W262" s="72">
        <f t="shared" si="84"/>
        <v>78.492239467849231</v>
      </c>
      <c r="X262" s="72">
        <f t="shared" si="85"/>
        <v>71.840354767184039</v>
      </c>
      <c r="Y262" s="72">
        <f t="shared" si="86"/>
        <v>68.514412416851442</v>
      </c>
      <c r="Z262" s="72">
        <f t="shared" si="87"/>
        <v>64.523281596452321</v>
      </c>
      <c r="AA262" s="72">
        <f t="shared" si="88"/>
        <v>67.184035476718407</v>
      </c>
      <c r="AB262" s="72">
        <f t="shared" si="88"/>
        <v>64.745011086474506</v>
      </c>
      <c r="AC262" s="72">
        <f t="shared" si="88"/>
        <v>61.197339246119732</v>
      </c>
      <c r="AD262" s="72">
        <f t="shared" si="88"/>
        <v>58.758314855875831</v>
      </c>
      <c r="AE262" s="72">
        <f t="shared" si="104"/>
        <v>52.771618625277164</v>
      </c>
      <c r="AF262" s="72">
        <f t="shared" si="105"/>
        <v>52.328159645232816</v>
      </c>
      <c r="AG262" s="73">
        <f t="shared" si="105"/>
        <v>53.215077605321511</v>
      </c>
      <c r="AH262" s="619">
        <v>1</v>
      </c>
      <c r="AI262" s="230">
        <v>1</v>
      </c>
      <c r="AJ262" s="230">
        <v>1</v>
      </c>
      <c r="AK262" s="230">
        <v>1</v>
      </c>
      <c r="AL262" s="230">
        <v>1</v>
      </c>
      <c r="AM262" s="230">
        <v>1</v>
      </c>
      <c r="AN262" s="230">
        <v>1</v>
      </c>
      <c r="AO262" s="230">
        <v>1</v>
      </c>
      <c r="AP262" s="230">
        <v>1</v>
      </c>
      <c r="AQ262" s="230">
        <v>1</v>
      </c>
      <c r="AR262" s="230">
        <v>1</v>
      </c>
      <c r="AS262" s="230">
        <v>1</v>
      </c>
      <c r="AT262" s="230">
        <v>4</v>
      </c>
      <c r="AU262" s="230">
        <v>6</v>
      </c>
      <c r="AV262" s="232">
        <v>7</v>
      </c>
    </row>
    <row r="263" spans="2:48" ht="14.45">
      <c r="B263" s="340"/>
      <c r="C263" s="8" t="s">
        <v>199</v>
      </c>
      <c r="D263">
        <v>444</v>
      </c>
      <c r="E263">
        <v>388</v>
      </c>
      <c r="F263">
        <v>365</v>
      </c>
      <c r="G263">
        <v>348</v>
      </c>
      <c r="H263">
        <v>345</v>
      </c>
      <c r="I263">
        <v>314</v>
      </c>
      <c r="J263">
        <v>301</v>
      </c>
      <c r="K263">
        <v>283</v>
      </c>
      <c r="L263">
        <v>294</v>
      </c>
      <c r="M263">
        <v>284</v>
      </c>
      <c r="N263">
        <v>266</v>
      </c>
      <c r="O263">
        <v>256</v>
      </c>
      <c r="P263">
        <v>229</v>
      </c>
      <c r="Q263">
        <v>227</v>
      </c>
      <c r="R263">
        <v>231</v>
      </c>
      <c r="S263" s="618">
        <f>100</f>
        <v>100</v>
      </c>
      <c r="T263" s="72">
        <f t="shared" si="81"/>
        <v>87.387387387387392</v>
      </c>
      <c r="U263" s="72">
        <f t="shared" si="82"/>
        <v>82.207207207207205</v>
      </c>
      <c r="V263" s="72">
        <f t="shared" si="83"/>
        <v>78.378378378378372</v>
      </c>
      <c r="W263" s="72">
        <f t="shared" si="84"/>
        <v>77.702702702702709</v>
      </c>
      <c r="X263" s="72">
        <f t="shared" si="85"/>
        <v>70.72072072072072</v>
      </c>
      <c r="Y263" s="72">
        <f t="shared" si="86"/>
        <v>67.792792792792795</v>
      </c>
      <c r="Z263" s="72">
        <f t="shared" si="87"/>
        <v>63.738738738738739</v>
      </c>
      <c r="AA263" s="72">
        <f t="shared" si="88"/>
        <v>66.21621621621621</v>
      </c>
      <c r="AB263" s="72">
        <f t="shared" si="88"/>
        <v>63.963963963963963</v>
      </c>
      <c r="AC263" s="72">
        <f t="shared" si="88"/>
        <v>59.909909909909906</v>
      </c>
      <c r="AD263" s="72">
        <f t="shared" si="88"/>
        <v>57.657657657657658</v>
      </c>
      <c r="AE263" s="72">
        <f t="shared" si="104"/>
        <v>51.576576576576578</v>
      </c>
      <c r="AF263" s="72">
        <f t="shared" si="105"/>
        <v>51.126126126126124</v>
      </c>
      <c r="AG263" s="73">
        <f t="shared" si="105"/>
        <v>52.027027027027025</v>
      </c>
      <c r="AH263" s="233"/>
      <c r="AI263" s="234"/>
      <c r="AJ263" s="234"/>
      <c r="AK263" s="234"/>
      <c r="AL263" s="234"/>
      <c r="AM263" s="234"/>
      <c r="AN263" s="234"/>
      <c r="AO263" s="234"/>
      <c r="AP263" s="234"/>
      <c r="AQ263" s="234"/>
      <c r="AR263" s="234"/>
      <c r="AS263" s="234"/>
      <c r="AT263" s="234"/>
      <c r="AU263" s="234"/>
      <c r="AV263" s="235"/>
    </row>
    <row r="264" spans="2:48" ht="14.45">
      <c r="B264" s="620" t="s">
        <v>136</v>
      </c>
      <c r="C264" s="1" t="s">
        <v>194</v>
      </c>
      <c r="D264" s="210">
        <v>31</v>
      </c>
      <c r="E264" s="210">
        <v>37</v>
      </c>
      <c r="F264" s="210">
        <v>34</v>
      </c>
      <c r="G264" s="210">
        <v>8</v>
      </c>
      <c r="H264" s="210">
        <v>10</v>
      </c>
      <c r="I264" s="210">
        <v>10</v>
      </c>
      <c r="J264" s="210">
        <v>11</v>
      </c>
      <c r="K264" s="210">
        <v>14</v>
      </c>
      <c r="L264" s="210">
        <v>50</v>
      </c>
      <c r="M264" s="210">
        <v>56</v>
      </c>
      <c r="N264" s="210">
        <v>60</v>
      </c>
      <c r="O264" s="210">
        <v>57</v>
      </c>
      <c r="P264" s="211">
        <v>56</v>
      </c>
      <c r="Q264" s="211">
        <v>55</v>
      </c>
      <c r="R264" s="211">
        <v>56</v>
      </c>
      <c r="S264" s="618">
        <f>100</f>
        <v>100</v>
      </c>
      <c r="T264" s="72">
        <f t="shared" si="81"/>
        <v>119.35483870967742</v>
      </c>
      <c r="U264" s="72">
        <f t="shared" si="82"/>
        <v>109.6774193548387</v>
      </c>
      <c r="V264" s="72">
        <f t="shared" si="83"/>
        <v>25.806451612903224</v>
      </c>
      <c r="W264" s="72">
        <f t="shared" si="84"/>
        <v>32.258064516129032</v>
      </c>
      <c r="X264" s="72">
        <f t="shared" si="85"/>
        <v>32.258064516129032</v>
      </c>
      <c r="Y264" s="72">
        <f t="shared" si="86"/>
        <v>35.483870967741936</v>
      </c>
      <c r="Z264" s="72">
        <f t="shared" si="87"/>
        <v>45.161290322580648</v>
      </c>
      <c r="AA264" s="72">
        <f t="shared" si="88"/>
        <v>161.29032258064515</v>
      </c>
      <c r="AB264" s="72">
        <f t="shared" si="88"/>
        <v>180.64516129032259</v>
      </c>
      <c r="AC264" s="72">
        <f t="shared" si="88"/>
        <v>193.54838709677421</v>
      </c>
      <c r="AD264" s="72">
        <f t="shared" si="88"/>
        <v>183.87096774193549</v>
      </c>
      <c r="AE264" s="72">
        <f t="shared" si="104"/>
        <v>180.64516129032259</v>
      </c>
      <c r="AF264" s="72">
        <f t="shared" si="105"/>
        <v>177.41935483870967</v>
      </c>
      <c r="AG264" s="73">
        <f t="shared" si="105"/>
        <v>180.64516129032259</v>
      </c>
      <c r="AH264" s="619">
        <v>1</v>
      </c>
      <c r="AI264" s="230">
        <v>1</v>
      </c>
      <c r="AJ264" s="230">
        <v>1</v>
      </c>
      <c r="AK264" s="230">
        <v>1</v>
      </c>
      <c r="AL264" s="230">
        <v>1</v>
      </c>
      <c r="AM264" s="230">
        <v>1</v>
      </c>
      <c r="AN264" s="230">
        <v>1</v>
      </c>
      <c r="AO264" s="230">
        <v>1</v>
      </c>
      <c r="AP264" s="230">
        <v>1</v>
      </c>
      <c r="AQ264" s="230">
        <v>1</v>
      </c>
      <c r="AR264" s="230">
        <v>1</v>
      </c>
      <c r="AS264" s="230">
        <v>1</v>
      </c>
      <c r="AT264" s="230">
        <v>4</v>
      </c>
      <c r="AU264" s="230">
        <v>6</v>
      </c>
      <c r="AV264" s="232">
        <v>7</v>
      </c>
    </row>
    <row r="265" spans="2:48" ht="14.45">
      <c r="B265" s="620"/>
      <c r="C265" s="1" t="s">
        <v>195</v>
      </c>
      <c r="D265" s="210">
        <v>4</v>
      </c>
      <c r="E265" s="210">
        <v>4</v>
      </c>
      <c r="F265" s="210">
        <v>7</v>
      </c>
      <c r="G265" s="210">
        <v>41</v>
      </c>
      <c r="H265" s="210">
        <v>36</v>
      </c>
      <c r="I265" s="210">
        <v>39</v>
      </c>
      <c r="J265" s="210">
        <v>40</v>
      </c>
      <c r="K265" s="210">
        <v>39</v>
      </c>
      <c r="L265" s="210">
        <v>5</v>
      </c>
      <c r="M265" s="210">
        <v>9</v>
      </c>
      <c r="N265" s="210">
        <v>9</v>
      </c>
      <c r="O265" s="210">
        <v>12</v>
      </c>
      <c r="P265" s="211">
        <v>6</v>
      </c>
      <c r="Q265" s="211">
        <v>6</v>
      </c>
      <c r="R265" s="211">
        <v>6</v>
      </c>
      <c r="S265" s="618">
        <f>100</f>
        <v>100</v>
      </c>
      <c r="T265" s="72">
        <f t="shared" si="81"/>
        <v>100</v>
      </c>
      <c r="U265" s="72">
        <f t="shared" si="82"/>
        <v>175</v>
      </c>
      <c r="V265" s="72">
        <f t="shared" si="83"/>
        <v>1025</v>
      </c>
      <c r="W265" s="72">
        <f t="shared" si="84"/>
        <v>900</v>
      </c>
      <c r="X265" s="72">
        <f t="shared" si="85"/>
        <v>975</v>
      </c>
      <c r="Y265" s="72">
        <f t="shared" si="86"/>
        <v>1000</v>
      </c>
      <c r="Z265" s="72">
        <f t="shared" si="87"/>
        <v>975</v>
      </c>
      <c r="AA265" s="72">
        <f t="shared" si="88"/>
        <v>125</v>
      </c>
      <c r="AB265" s="72">
        <f t="shared" si="88"/>
        <v>225</v>
      </c>
      <c r="AC265" s="72">
        <f t="shared" si="88"/>
        <v>225</v>
      </c>
      <c r="AD265" s="72">
        <f t="shared" si="88"/>
        <v>300</v>
      </c>
      <c r="AE265" s="72">
        <f t="shared" si="104"/>
        <v>150</v>
      </c>
      <c r="AF265" s="72">
        <f t="shared" si="105"/>
        <v>150</v>
      </c>
      <c r="AG265" s="73">
        <f t="shared" si="105"/>
        <v>150</v>
      </c>
      <c r="AH265" s="619">
        <v>1</v>
      </c>
      <c r="AI265" s="230">
        <v>1</v>
      </c>
      <c r="AJ265" s="230">
        <v>1</v>
      </c>
      <c r="AK265" s="230">
        <v>1</v>
      </c>
      <c r="AL265" s="230">
        <v>1</v>
      </c>
      <c r="AM265" s="230">
        <v>1</v>
      </c>
      <c r="AN265" s="230">
        <v>1</v>
      </c>
      <c r="AO265" s="230">
        <v>1</v>
      </c>
      <c r="AP265" s="230">
        <v>1</v>
      </c>
      <c r="AQ265" s="230">
        <v>1</v>
      </c>
      <c r="AR265" s="230">
        <v>1</v>
      </c>
      <c r="AS265" s="230">
        <v>1</v>
      </c>
      <c r="AT265" s="230">
        <v>4</v>
      </c>
      <c r="AU265" s="230">
        <v>6</v>
      </c>
      <c r="AV265" s="232">
        <v>7</v>
      </c>
    </row>
    <row r="266" spans="2:48" ht="14.45">
      <c r="B266" s="620"/>
      <c r="C266" s="1" t="s">
        <v>196</v>
      </c>
      <c r="D266" s="210">
        <v>10</v>
      </c>
      <c r="E266" s="210">
        <v>11</v>
      </c>
      <c r="F266" s="210">
        <v>11</v>
      </c>
      <c r="G266" s="210">
        <v>8</v>
      </c>
      <c r="H266" s="210">
        <v>10</v>
      </c>
      <c r="I266" s="210">
        <v>7</v>
      </c>
      <c r="J266" s="210">
        <v>8</v>
      </c>
      <c r="K266" s="210">
        <v>6</v>
      </c>
      <c r="L266" s="210">
        <v>8</v>
      </c>
      <c r="M266" s="210">
        <v>8</v>
      </c>
      <c r="N266" s="210">
        <v>8</v>
      </c>
      <c r="O266" s="210">
        <v>8</v>
      </c>
      <c r="P266" s="211">
        <v>8</v>
      </c>
      <c r="Q266" s="211">
        <v>8</v>
      </c>
      <c r="R266" s="211">
        <v>8</v>
      </c>
      <c r="S266" s="618">
        <f>100</f>
        <v>100</v>
      </c>
      <c r="T266" s="72">
        <f t="shared" si="81"/>
        <v>110</v>
      </c>
      <c r="U266" s="72">
        <f t="shared" si="82"/>
        <v>110</v>
      </c>
      <c r="V266" s="72">
        <f t="shared" si="83"/>
        <v>80</v>
      </c>
      <c r="W266" s="72">
        <f t="shared" si="84"/>
        <v>100</v>
      </c>
      <c r="X266" s="72">
        <f t="shared" si="85"/>
        <v>70</v>
      </c>
      <c r="Y266" s="72">
        <f t="shared" si="86"/>
        <v>80</v>
      </c>
      <c r="Z266" s="72">
        <f t="shared" si="87"/>
        <v>60</v>
      </c>
      <c r="AA266" s="72">
        <f t="shared" si="88"/>
        <v>80</v>
      </c>
      <c r="AB266" s="72">
        <f t="shared" si="88"/>
        <v>80</v>
      </c>
      <c r="AC266" s="72">
        <f t="shared" si="88"/>
        <v>80</v>
      </c>
      <c r="AD266" s="72">
        <f t="shared" si="88"/>
        <v>80</v>
      </c>
      <c r="AE266" s="72">
        <f t="shared" si="104"/>
        <v>80</v>
      </c>
      <c r="AF266" s="72">
        <f t="shared" si="105"/>
        <v>80</v>
      </c>
      <c r="AG266" s="73">
        <f t="shared" si="105"/>
        <v>80</v>
      </c>
      <c r="AH266" s="619">
        <v>1</v>
      </c>
      <c r="AI266" s="230">
        <v>1</v>
      </c>
      <c r="AJ266" s="230">
        <v>1</v>
      </c>
      <c r="AK266" s="230">
        <v>1</v>
      </c>
      <c r="AL266" s="230">
        <v>1</v>
      </c>
      <c r="AM266" s="230">
        <v>1</v>
      </c>
      <c r="AN266" s="230">
        <v>1</v>
      </c>
      <c r="AO266" s="230">
        <v>1</v>
      </c>
      <c r="AP266" s="230">
        <v>1</v>
      </c>
      <c r="AQ266" s="230">
        <v>1</v>
      </c>
      <c r="AR266" s="230">
        <v>1</v>
      </c>
      <c r="AS266" s="230">
        <v>1</v>
      </c>
      <c r="AT266" s="230">
        <v>4</v>
      </c>
      <c r="AU266" s="230">
        <v>6</v>
      </c>
      <c r="AV266" s="232">
        <v>7</v>
      </c>
    </row>
    <row r="267" spans="2:48" ht="14.45">
      <c r="B267" s="620"/>
      <c r="C267" s="1" t="s">
        <v>197</v>
      </c>
      <c r="D267" s="210">
        <v>6</v>
      </c>
      <c r="E267" s="210">
        <v>4</v>
      </c>
      <c r="F267" s="210">
        <v>4</v>
      </c>
      <c r="G267" s="210">
        <v>7</v>
      </c>
      <c r="H267" s="210">
        <v>7</v>
      </c>
      <c r="I267" s="210">
        <v>7</v>
      </c>
      <c r="J267" s="210">
        <v>7</v>
      </c>
      <c r="K267" s="210">
        <v>8</v>
      </c>
      <c r="L267" s="210">
        <v>5</v>
      </c>
      <c r="M267" s="210">
        <v>5</v>
      </c>
      <c r="N267" s="210">
        <v>5</v>
      </c>
      <c r="O267" s="210">
        <v>5</v>
      </c>
      <c r="P267" s="211">
        <v>5</v>
      </c>
      <c r="Q267" s="211">
        <v>5</v>
      </c>
      <c r="R267" s="211">
        <v>5</v>
      </c>
      <c r="S267" s="618">
        <f>100</f>
        <v>100</v>
      </c>
      <c r="T267" s="72">
        <f t="shared" si="81"/>
        <v>66.666666666666671</v>
      </c>
      <c r="U267" s="72">
        <f t="shared" si="82"/>
        <v>66.666666666666671</v>
      </c>
      <c r="V267" s="72">
        <f t="shared" si="83"/>
        <v>116.66666666666667</v>
      </c>
      <c r="W267" s="72">
        <f t="shared" si="84"/>
        <v>116.66666666666667</v>
      </c>
      <c r="X267" s="72">
        <f t="shared" si="85"/>
        <v>116.66666666666667</v>
      </c>
      <c r="Y267" s="72">
        <f t="shared" si="86"/>
        <v>116.66666666666667</v>
      </c>
      <c r="Z267" s="72">
        <f t="shared" si="87"/>
        <v>133.33333333333334</v>
      </c>
      <c r="AA267" s="72">
        <f t="shared" si="88"/>
        <v>83.333333333333329</v>
      </c>
      <c r="AB267" s="72">
        <f t="shared" si="88"/>
        <v>83.333333333333329</v>
      </c>
      <c r="AC267" s="72">
        <f t="shared" si="88"/>
        <v>83.333333333333329</v>
      </c>
      <c r="AD267" s="72">
        <f t="shared" si="88"/>
        <v>83.333333333333329</v>
      </c>
      <c r="AE267" s="72">
        <f t="shared" si="104"/>
        <v>83.333333333333329</v>
      </c>
      <c r="AF267" s="72">
        <f t="shared" si="105"/>
        <v>83.333333333333329</v>
      </c>
      <c r="AG267" s="73">
        <f t="shared" si="105"/>
        <v>83.333333333333329</v>
      </c>
      <c r="AH267" s="619">
        <v>1</v>
      </c>
      <c r="AI267" s="230">
        <v>1</v>
      </c>
      <c r="AJ267" s="230">
        <v>1</v>
      </c>
      <c r="AK267" s="230">
        <v>1</v>
      </c>
      <c r="AL267" s="230">
        <v>1</v>
      </c>
      <c r="AM267" s="230">
        <v>1</v>
      </c>
      <c r="AN267" s="230">
        <v>1</v>
      </c>
      <c r="AO267" s="230">
        <v>1</v>
      </c>
      <c r="AP267" s="230">
        <v>1</v>
      </c>
      <c r="AQ267" s="230">
        <v>1</v>
      </c>
      <c r="AR267" s="230">
        <v>1</v>
      </c>
      <c r="AS267" s="230">
        <v>1</v>
      </c>
      <c r="AT267" s="230">
        <v>4</v>
      </c>
      <c r="AU267" s="230">
        <v>6</v>
      </c>
      <c r="AV267" s="232">
        <v>7</v>
      </c>
    </row>
    <row r="268" spans="2:48" ht="14.45">
      <c r="B268" s="620"/>
      <c r="C268" s="1" t="s">
        <v>198</v>
      </c>
      <c r="D268" s="210">
        <v>51</v>
      </c>
      <c r="E268" s="210">
        <v>56</v>
      </c>
      <c r="F268" s="210">
        <v>56</v>
      </c>
      <c r="G268" s="210">
        <v>64</v>
      </c>
      <c r="H268" s="210">
        <v>63</v>
      </c>
      <c r="I268" s="210">
        <v>63</v>
      </c>
      <c r="J268" s="210">
        <v>66</v>
      </c>
      <c r="K268" s="210">
        <v>67</v>
      </c>
      <c r="L268" s="210">
        <v>68</v>
      </c>
      <c r="M268" s="210">
        <v>78</v>
      </c>
      <c r="N268" s="210">
        <v>82</v>
      </c>
      <c r="O268" s="210">
        <v>82</v>
      </c>
      <c r="P268" s="211">
        <v>75</v>
      </c>
      <c r="Q268" s="211">
        <v>74</v>
      </c>
      <c r="R268" s="211">
        <v>75</v>
      </c>
      <c r="S268" s="618">
        <f>100</f>
        <v>100</v>
      </c>
      <c r="T268" s="72">
        <f t="shared" si="81"/>
        <v>109.80392156862744</v>
      </c>
      <c r="U268" s="72">
        <f t="shared" si="82"/>
        <v>109.80392156862744</v>
      </c>
      <c r="V268" s="72">
        <f t="shared" si="83"/>
        <v>125.49019607843137</v>
      </c>
      <c r="W268" s="72">
        <f t="shared" si="84"/>
        <v>123.52941176470588</v>
      </c>
      <c r="X268" s="72">
        <f t="shared" si="85"/>
        <v>123.52941176470588</v>
      </c>
      <c r="Y268" s="72">
        <f t="shared" si="86"/>
        <v>129.41176470588235</v>
      </c>
      <c r="Z268" s="72">
        <f t="shared" si="87"/>
        <v>131.37254901960785</v>
      </c>
      <c r="AA268" s="72">
        <f t="shared" si="88"/>
        <v>133.33333333333334</v>
      </c>
      <c r="AB268" s="72">
        <f t="shared" si="88"/>
        <v>152.94117647058823</v>
      </c>
      <c r="AC268" s="72">
        <f t="shared" si="88"/>
        <v>160.78431372549019</v>
      </c>
      <c r="AD268" s="72">
        <f t="shared" ref="AD268" si="106">O268*100/$D268</f>
        <v>160.78431372549019</v>
      </c>
      <c r="AE268" s="72">
        <f t="shared" si="104"/>
        <v>147.05882352941177</v>
      </c>
      <c r="AF268" s="72">
        <f t="shared" si="105"/>
        <v>145.09803921568627</v>
      </c>
      <c r="AG268" s="73">
        <f t="shared" si="105"/>
        <v>147.05882352941177</v>
      </c>
      <c r="AH268" s="619">
        <v>1</v>
      </c>
      <c r="AI268" s="230">
        <v>1</v>
      </c>
      <c r="AJ268" s="230">
        <v>1</v>
      </c>
      <c r="AK268" s="230">
        <v>1</v>
      </c>
      <c r="AL268" s="230">
        <v>1</v>
      </c>
      <c r="AM268" s="230">
        <v>1</v>
      </c>
      <c r="AN268" s="230">
        <v>1</v>
      </c>
      <c r="AO268" s="230">
        <v>1</v>
      </c>
      <c r="AP268" s="230">
        <v>1</v>
      </c>
      <c r="AQ268" s="230">
        <v>1</v>
      </c>
      <c r="AR268" s="230">
        <v>1</v>
      </c>
      <c r="AS268" s="230">
        <v>1</v>
      </c>
      <c r="AT268" s="230">
        <v>4</v>
      </c>
      <c r="AU268" s="230">
        <v>6</v>
      </c>
      <c r="AV268" s="232">
        <v>7</v>
      </c>
    </row>
    <row r="269" spans="2:48" ht="14.45">
      <c r="B269" s="340"/>
      <c r="C269" s="8" t="s">
        <v>199</v>
      </c>
      <c r="D269">
        <v>45</v>
      </c>
      <c r="E269">
        <v>52</v>
      </c>
      <c r="F269">
        <v>52</v>
      </c>
      <c r="G269">
        <v>57</v>
      </c>
      <c r="H269">
        <v>56</v>
      </c>
      <c r="I269">
        <v>56</v>
      </c>
      <c r="J269">
        <v>59</v>
      </c>
      <c r="K269">
        <v>59</v>
      </c>
      <c r="L269">
        <v>63</v>
      </c>
      <c r="M269">
        <v>73</v>
      </c>
      <c r="N269">
        <v>77</v>
      </c>
      <c r="O269">
        <v>77</v>
      </c>
      <c r="P269">
        <v>70</v>
      </c>
      <c r="Q269">
        <v>69</v>
      </c>
      <c r="R269">
        <v>70</v>
      </c>
      <c r="S269" s="618">
        <f>100</f>
        <v>100</v>
      </c>
      <c r="T269" s="72">
        <f t="shared" ref="T269:T332" si="107">E269*100/$D269</f>
        <v>115.55555555555556</v>
      </c>
      <c r="U269" s="72">
        <f t="shared" ref="U269:U332" si="108">F269*100/$D269</f>
        <v>115.55555555555556</v>
      </c>
      <c r="V269" s="72">
        <f t="shared" ref="V269:V332" si="109">G269*100/$D269</f>
        <v>126.66666666666667</v>
      </c>
      <c r="W269" s="72">
        <f t="shared" ref="W269:W332" si="110">H269*100/$D269</f>
        <v>124.44444444444444</v>
      </c>
      <c r="X269" s="72">
        <f t="shared" ref="X269:X332" si="111">I269*100/$D269</f>
        <v>124.44444444444444</v>
      </c>
      <c r="Y269" s="72">
        <f t="shared" ref="Y269:Y332" si="112">J269*100/$D269</f>
        <v>131.11111111111111</v>
      </c>
      <c r="Z269" s="72">
        <f t="shared" ref="Z269:Z332" si="113">K269*100/$D269</f>
        <v>131.11111111111111</v>
      </c>
      <c r="AA269" s="72">
        <f t="shared" ref="AA269:AD332" si="114">L269*100/$D269</f>
        <v>140</v>
      </c>
      <c r="AB269" s="72">
        <f t="shared" si="114"/>
        <v>162.22222222222223</v>
      </c>
      <c r="AC269" s="72">
        <f t="shared" si="114"/>
        <v>171.11111111111111</v>
      </c>
      <c r="AD269" s="72">
        <f t="shared" si="114"/>
        <v>171.11111111111111</v>
      </c>
      <c r="AE269" s="72">
        <f t="shared" ref="AE269:AG269" si="115">P269*100/$D269</f>
        <v>155.55555555555554</v>
      </c>
      <c r="AF269" s="72">
        <f t="shared" si="115"/>
        <v>153.33333333333334</v>
      </c>
      <c r="AG269" s="73">
        <f t="shared" si="115"/>
        <v>155.55555555555554</v>
      </c>
      <c r="AH269" s="233"/>
      <c r="AI269" s="234"/>
      <c r="AJ269" s="234"/>
      <c r="AK269" s="234"/>
      <c r="AL269" s="234"/>
      <c r="AM269" s="234"/>
      <c r="AN269" s="234"/>
      <c r="AO269" s="234"/>
      <c r="AP269" s="234"/>
      <c r="AQ269" s="234"/>
      <c r="AR269" s="234"/>
      <c r="AS269" s="234"/>
      <c r="AT269" s="234"/>
      <c r="AU269" s="234"/>
      <c r="AV269" s="235"/>
    </row>
    <row r="270" spans="2:48" ht="15" customHeight="1">
      <c r="B270" s="620" t="s">
        <v>157</v>
      </c>
      <c r="C270" s="1" t="s">
        <v>194</v>
      </c>
      <c r="D270" s="210">
        <v>1013</v>
      </c>
      <c r="E270" s="210">
        <v>991</v>
      </c>
      <c r="F270" s="210">
        <v>1057</v>
      </c>
      <c r="G270" s="210">
        <v>1010</v>
      </c>
      <c r="H270" s="210">
        <v>1037</v>
      </c>
      <c r="I270" s="210">
        <v>1000</v>
      </c>
      <c r="J270" s="210">
        <v>987</v>
      </c>
      <c r="K270" s="210">
        <v>968</v>
      </c>
      <c r="L270" s="210">
        <v>1127</v>
      </c>
      <c r="M270" s="210">
        <v>1155</v>
      </c>
      <c r="N270" s="210">
        <v>1124</v>
      </c>
      <c r="O270" s="210">
        <v>1134</v>
      </c>
      <c r="P270" s="211">
        <v>1114</v>
      </c>
      <c r="Q270" s="211">
        <v>1107</v>
      </c>
      <c r="R270" s="211">
        <v>1121</v>
      </c>
      <c r="S270" s="618">
        <f>100</f>
        <v>100</v>
      </c>
      <c r="T270" s="72">
        <f t="shared" si="107"/>
        <v>97.828232971372159</v>
      </c>
      <c r="U270" s="72">
        <f t="shared" si="108"/>
        <v>104.34353405725568</v>
      </c>
      <c r="V270" s="72">
        <f t="shared" si="109"/>
        <v>99.703849950641654</v>
      </c>
      <c r="W270" s="72">
        <f t="shared" si="110"/>
        <v>102.36920039486674</v>
      </c>
      <c r="X270" s="72">
        <f t="shared" si="111"/>
        <v>98.716683119447183</v>
      </c>
      <c r="Y270" s="72">
        <f t="shared" si="112"/>
        <v>97.433366238894379</v>
      </c>
      <c r="Z270" s="72">
        <f t="shared" si="113"/>
        <v>95.55774925962487</v>
      </c>
      <c r="AA270" s="72">
        <f t="shared" si="114"/>
        <v>111.25370187561698</v>
      </c>
      <c r="AB270" s="72">
        <f t="shared" si="114"/>
        <v>114.0177690029615</v>
      </c>
      <c r="AC270" s="72">
        <f t="shared" si="114"/>
        <v>110.95755182625864</v>
      </c>
      <c r="AD270" s="72">
        <f t="shared" si="114"/>
        <v>111.94471865745311</v>
      </c>
      <c r="AE270" s="72">
        <f t="shared" ref="AE270:AG270" si="116">P270*100/$D270</f>
        <v>109.97038499506417</v>
      </c>
      <c r="AF270" s="72">
        <f t="shared" si="116"/>
        <v>109.27936821322804</v>
      </c>
      <c r="AG270" s="73">
        <f t="shared" si="116"/>
        <v>110.66140177690029</v>
      </c>
      <c r="AH270" s="619">
        <v>1</v>
      </c>
      <c r="AI270" s="230">
        <v>1</v>
      </c>
      <c r="AJ270" s="230">
        <v>1</v>
      </c>
      <c r="AK270" s="230">
        <v>1</v>
      </c>
      <c r="AL270" s="230">
        <v>1</v>
      </c>
      <c r="AM270" s="230">
        <v>1</v>
      </c>
      <c r="AN270" s="230">
        <v>1</v>
      </c>
      <c r="AO270" s="230">
        <v>1</v>
      </c>
      <c r="AP270" s="230">
        <v>1</v>
      </c>
      <c r="AQ270" s="230">
        <v>1</v>
      </c>
      <c r="AR270" s="230">
        <v>1</v>
      </c>
      <c r="AS270" s="230">
        <v>1</v>
      </c>
      <c r="AT270" s="230">
        <v>4</v>
      </c>
      <c r="AU270" s="230">
        <v>6</v>
      </c>
      <c r="AV270" s="232">
        <v>7</v>
      </c>
    </row>
    <row r="271" spans="2:48" ht="14.45">
      <c r="B271" s="620"/>
      <c r="C271" s="1" t="s">
        <v>195</v>
      </c>
      <c r="D271" s="210">
        <v>242</v>
      </c>
      <c r="E271" s="210">
        <v>232</v>
      </c>
      <c r="F271" s="210">
        <v>208</v>
      </c>
      <c r="G271" s="210">
        <v>275</v>
      </c>
      <c r="H271" s="210">
        <v>272</v>
      </c>
      <c r="I271" s="210">
        <v>290</v>
      </c>
      <c r="J271" s="210">
        <v>323</v>
      </c>
      <c r="K271" s="210">
        <v>340</v>
      </c>
      <c r="L271" s="210">
        <v>235</v>
      </c>
      <c r="M271" s="210">
        <v>238</v>
      </c>
      <c r="N271" s="210">
        <v>252</v>
      </c>
      <c r="O271" s="210">
        <v>245</v>
      </c>
      <c r="P271" s="211">
        <v>241</v>
      </c>
      <c r="Q271" s="211">
        <v>237</v>
      </c>
      <c r="R271" s="211">
        <v>243</v>
      </c>
      <c r="S271" s="618">
        <f>100</f>
        <v>100</v>
      </c>
      <c r="T271" s="72">
        <f t="shared" si="107"/>
        <v>95.867768595041326</v>
      </c>
      <c r="U271" s="72">
        <f t="shared" si="108"/>
        <v>85.950413223140501</v>
      </c>
      <c r="V271" s="72">
        <f t="shared" si="109"/>
        <v>113.63636363636364</v>
      </c>
      <c r="W271" s="72">
        <f t="shared" si="110"/>
        <v>112.39669421487604</v>
      </c>
      <c r="X271" s="72">
        <f t="shared" si="111"/>
        <v>119.83471074380165</v>
      </c>
      <c r="Y271" s="72">
        <f t="shared" si="112"/>
        <v>133.47107438016528</v>
      </c>
      <c r="Z271" s="72">
        <f t="shared" si="113"/>
        <v>140.49586776859505</v>
      </c>
      <c r="AA271" s="72">
        <f t="shared" si="114"/>
        <v>97.107438016528931</v>
      </c>
      <c r="AB271" s="72">
        <f t="shared" si="114"/>
        <v>98.347107438016522</v>
      </c>
      <c r="AC271" s="72">
        <f t="shared" si="114"/>
        <v>104.13223140495867</v>
      </c>
      <c r="AD271" s="72">
        <f t="shared" si="114"/>
        <v>101.2396694214876</v>
      </c>
      <c r="AE271" s="72">
        <f t="shared" ref="AE271:AG271" si="117">P271*100/$D271</f>
        <v>99.586776859504127</v>
      </c>
      <c r="AF271" s="72">
        <f t="shared" si="117"/>
        <v>97.933884297520663</v>
      </c>
      <c r="AG271" s="73">
        <f t="shared" si="117"/>
        <v>100.41322314049587</v>
      </c>
      <c r="AH271" s="619">
        <v>1</v>
      </c>
      <c r="AI271" s="230">
        <v>1</v>
      </c>
      <c r="AJ271" s="230">
        <v>1</v>
      </c>
      <c r="AK271" s="230">
        <v>1</v>
      </c>
      <c r="AL271" s="230">
        <v>1</v>
      </c>
      <c r="AM271" s="230">
        <v>1</v>
      </c>
      <c r="AN271" s="230">
        <v>1</v>
      </c>
      <c r="AO271" s="230">
        <v>1</v>
      </c>
      <c r="AP271" s="230">
        <v>1</v>
      </c>
      <c r="AQ271" s="230">
        <v>1</v>
      </c>
      <c r="AR271" s="230">
        <v>1</v>
      </c>
      <c r="AS271" s="230">
        <v>1</v>
      </c>
      <c r="AT271" s="230">
        <v>4</v>
      </c>
      <c r="AU271" s="230">
        <v>6</v>
      </c>
      <c r="AV271" s="232">
        <v>7</v>
      </c>
    </row>
    <row r="272" spans="2:48" ht="14.45">
      <c r="B272" s="620"/>
      <c r="C272" s="1" t="s">
        <v>196</v>
      </c>
      <c r="D272" s="210">
        <v>69</v>
      </c>
      <c r="E272" s="210">
        <v>60</v>
      </c>
      <c r="F272" s="210">
        <v>62</v>
      </c>
      <c r="G272" s="210">
        <v>63</v>
      </c>
      <c r="H272" s="210">
        <v>67</v>
      </c>
      <c r="I272" s="210">
        <v>65</v>
      </c>
      <c r="J272" s="210">
        <v>69</v>
      </c>
      <c r="K272" s="210">
        <v>73</v>
      </c>
      <c r="L272" s="210">
        <v>67</v>
      </c>
      <c r="M272" s="210">
        <v>67</v>
      </c>
      <c r="N272" s="210">
        <v>71</v>
      </c>
      <c r="O272" s="210">
        <v>70</v>
      </c>
      <c r="P272" s="211">
        <v>66</v>
      </c>
      <c r="Q272" s="211">
        <v>64</v>
      </c>
      <c r="R272" s="211">
        <v>67</v>
      </c>
      <c r="S272" s="618">
        <f>100</f>
        <v>100</v>
      </c>
      <c r="T272" s="72">
        <f t="shared" si="107"/>
        <v>86.956521739130437</v>
      </c>
      <c r="U272" s="72">
        <f t="shared" si="108"/>
        <v>89.85507246376811</v>
      </c>
      <c r="V272" s="72">
        <f t="shared" si="109"/>
        <v>91.304347826086953</v>
      </c>
      <c r="W272" s="72">
        <f t="shared" si="110"/>
        <v>97.101449275362313</v>
      </c>
      <c r="X272" s="72">
        <f t="shared" si="111"/>
        <v>94.20289855072464</v>
      </c>
      <c r="Y272" s="72">
        <f t="shared" si="112"/>
        <v>100</v>
      </c>
      <c r="Z272" s="72">
        <f t="shared" si="113"/>
        <v>105.79710144927536</v>
      </c>
      <c r="AA272" s="72">
        <f t="shared" si="114"/>
        <v>97.101449275362313</v>
      </c>
      <c r="AB272" s="72">
        <f t="shared" si="114"/>
        <v>97.101449275362313</v>
      </c>
      <c r="AC272" s="72">
        <f t="shared" si="114"/>
        <v>102.89855072463769</v>
      </c>
      <c r="AD272" s="72">
        <f t="shared" si="114"/>
        <v>101.44927536231884</v>
      </c>
      <c r="AE272" s="72">
        <f t="shared" ref="AE272:AG272" si="118">P272*100/$D272</f>
        <v>95.652173913043484</v>
      </c>
      <c r="AF272" s="72">
        <f t="shared" si="118"/>
        <v>92.753623188405797</v>
      </c>
      <c r="AG272" s="73">
        <f t="shared" si="118"/>
        <v>97.101449275362313</v>
      </c>
      <c r="AH272" s="619">
        <v>1</v>
      </c>
      <c r="AI272" s="230">
        <v>1</v>
      </c>
      <c r="AJ272" s="230">
        <v>1</v>
      </c>
      <c r="AK272" s="230">
        <v>1</v>
      </c>
      <c r="AL272" s="230">
        <v>1</v>
      </c>
      <c r="AM272" s="230">
        <v>1</v>
      </c>
      <c r="AN272" s="230">
        <v>1</v>
      </c>
      <c r="AO272" s="230">
        <v>1</v>
      </c>
      <c r="AP272" s="230">
        <v>1</v>
      </c>
      <c r="AQ272" s="230">
        <v>1</v>
      </c>
      <c r="AR272" s="230">
        <v>1</v>
      </c>
      <c r="AS272" s="230">
        <v>1</v>
      </c>
      <c r="AT272" s="230">
        <v>4</v>
      </c>
      <c r="AU272" s="230">
        <v>6</v>
      </c>
      <c r="AV272" s="232">
        <v>7</v>
      </c>
    </row>
    <row r="273" spans="2:48" ht="14.45">
      <c r="B273" s="620"/>
      <c r="C273" s="1" t="s">
        <v>197</v>
      </c>
      <c r="D273" s="210">
        <v>21</v>
      </c>
      <c r="E273" s="210">
        <v>15</v>
      </c>
      <c r="F273" s="210">
        <v>16</v>
      </c>
      <c r="G273" s="210">
        <v>26</v>
      </c>
      <c r="H273" s="210">
        <v>26</v>
      </c>
      <c r="I273" s="210">
        <v>29</v>
      </c>
      <c r="J273" s="210">
        <v>30</v>
      </c>
      <c r="K273" s="210">
        <v>28</v>
      </c>
      <c r="L273" s="210">
        <v>21</v>
      </c>
      <c r="M273" s="210">
        <v>24</v>
      </c>
      <c r="N273" s="210">
        <v>24</v>
      </c>
      <c r="O273" s="210">
        <v>26</v>
      </c>
      <c r="P273" s="211">
        <v>25</v>
      </c>
      <c r="Q273" s="211">
        <v>24</v>
      </c>
      <c r="R273" s="211">
        <v>25</v>
      </c>
      <c r="S273" s="618">
        <f>100</f>
        <v>100</v>
      </c>
      <c r="T273" s="72">
        <f t="shared" si="107"/>
        <v>71.428571428571431</v>
      </c>
      <c r="U273" s="72">
        <f t="shared" si="108"/>
        <v>76.19047619047619</v>
      </c>
      <c r="V273" s="72">
        <f t="shared" si="109"/>
        <v>123.80952380952381</v>
      </c>
      <c r="W273" s="72">
        <f t="shared" si="110"/>
        <v>123.80952380952381</v>
      </c>
      <c r="X273" s="72">
        <f t="shared" si="111"/>
        <v>138.0952380952381</v>
      </c>
      <c r="Y273" s="72">
        <f t="shared" si="112"/>
        <v>142.85714285714286</v>
      </c>
      <c r="Z273" s="72">
        <f t="shared" si="113"/>
        <v>133.33333333333334</v>
      </c>
      <c r="AA273" s="72">
        <f t="shared" si="114"/>
        <v>100</v>
      </c>
      <c r="AB273" s="72">
        <f t="shared" si="114"/>
        <v>114.28571428571429</v>
      </c>
      <c r="AC273" s="72">
        <f t="shared" si="114"/>
        <v>114.28571428571429</v>
      </c>
      <c r="AD273" s="72">
        <f t="shared" si="114"/>
        <v>123.80952380952381</v>
      </c>
      <c r="AE273" s="72">
        <f t="shared" ref="AE273:AG273" si="119">P273*100/$D273</f>
        <v>119.04761904761905</v>
      </c>
      <c r="AF273" s="72">
        <f t="shared" si="119"/>
        <v>114.28571428571429</v>
      </c>
      <c r="AG273" s="73">
        <f t="shared" si="119"/>
        <v>119.04761904761905</v>
      </c>
      <c r="AH273" s="619">
        <v>1</v>
      </c>
      <c r="AI273" s="230">
        <v>1</v>
      </c>
      <c r="AJ273" s="230">
        <v>1</v>
      </c>
      <c r="AK273" s="230">
        <v>1</v>
      </c>
      <c r="AL273" s="230">
        <v>1</v>
      </c>
      <c r="AM273" s="230">
        <v>1</v>
      </c>
      <c r="AN273" s="230">
        <v>1</v>
      </c>
      <c r="AO273" s="230">
        <v>1</v>
      </c>
      <c r="AP273" s="230">
        <v>1</v>
      </c>
      <c r="AQ273" s="230">
        <v>1</v>
      </c>
      <c r="AR273" s="230">
        <v>1</v>
      </c>
      <c r="AS273" s="230">
        <v>1</v>
      </c>
      <c r="AT273" s="230">
        <v>4</v>
      </c>
      <c r="AU273" s="230">
        <v>6</v>
      </c>
      <c r="AV273" s="232">
        <v>7</v>
      </c>
    </row>
    <row r="274" spans="2:48" ht="14.45">
      <c r="B274" s="620"/>
      <c r="C274" s="1" t="s">
        <v>198</v>
      </c>
      <c r="D274" s="210">
        <v>1345</v>
      </c>
      <c r="E274" s="210">
        <v>1298</v>
      </c>
      <c r="F274" s="210">
        <v>1343</v>
      </c>
      <c r="G274" s="210">
        <v>1374</v>
      </c>
      <c r="H274" s="210">
        <v>1402</v>
      </c>
      <c r="I274" s="210">
        <v>1384</v>
      </c>
      <c r="J274" s="210">
        <v>1409</v>
      </c>
      <c r="K274" s="210">
        <v>1409</v>
      </c>
      <c r="L274" s="210">
        <v>1450</v>
      </c>
      <c r="M274" s="210">
        <v>1484</v>
      </c>
      <c r="N274" s="210">
        <v>1471</v>
      </c>
      <c r="O274" s="210">
        <v>1475</v>
      </c>
      <c r="P274" s="211">
        <v>1446</v>
      </c>
      <c r="Q274" s="211">
        <v>1432</v>
      </c>
      <c r="R274" s="211">
        <v>1456</v>
      </c>
      <c r="S274" s="618">
        <f>100</f>
        <v>100</v>
      </c>
      <c r="T274" s="72">
        <f t="shared" si="107"/>
        <v>96.505576208178439</v>
      </c>
      <c r="U274" s="72">
        <f t="shared" si="108"/>
        <v>99.85130111524164</v>
      </c>
      <c r="V274" s="72">
        <f t="shared" si="109"/>
        <v>102.15613382899629</v>
      </c>
      <c r="W274" s="72">
        <f t="shared" si="110"/>
        <v>104.23791821561338</v>
      </c>
      <c r="X274" s="72">
        <f t="shared" si="111"/>
        <v>102.8996282527881</v>
      </c>
      <c r="Y274" s="72">
        <f t="shared" si="112"/>
        <v>104.75836431226766</v>
      </c>
      <c r="Z274" s="72">
        <f t="shared" si="113"/>
        <v>104.75836431226766</v>
      </c>
      <c r="AA274" s="72">
        <f t="shared" si="114"/>
        <v>107.80669144981412</v>
      </c>
      <c r="AB274" s="72">
        <f t="shared" si="114"/>
        <v>110.33457249070632</v>
      </c>
      <c r="AC274" s="72">
        <f t="shared" si="114"/>
        <v>109.36802973977696</v>
      </c>
      <c r="AD274" s="72">
        <f t="shared" si="114"/>
        <v>109.66542750929368</v>
      </c>
      <c r="AE274" s="72">
        <f t="shared" ref="AE274:AG274" si="120">P274*100/$D274</f>
        <v>107.5092936802974</v>
      </c>
      <c r="AF274" s="72">
        <f t="shared" si="120"/>
        <v>106.46840148698885</v>
      </c>
      <c r="AG274" s="73">
        <f t="shared" si="120"/>
        <v>108.25278810408922</v>
      </c>
      <c r="AH274" s="619">
        <v>1</v>
      </c>
      <c r="AI274" s="230">
        <v>1</v>
      </c>
      <c r="AJ274" s="230">
        <v>1</v>
      </c>
      <c r="AK274" s="230">
        <v>1</v>
      </c>
      <c r="AL274" s="230">
        <v>1</v>
      </c>
      <c r="AM274" s="230">
        <v>1</v>
      </c>
      <c r="AN274" s="230">
        <v>1</v>
      </c>
      <c r="AO274" s="230">
        <v>1</v>
      </c>
      <c r="AP274" s="230">
        <v>1</v>
      </c>
      <c r="AQ274" s="230">
        <v>1</v>
      </c>
      <c r="AR274" s="230">
        <v>1</v>
      </c>
      <c r="AS274" s="230">
        <v>1</v>
      </c>
      <c r="AT274" s="230">
        <v>4</v>
      </c>
      <c r="AU274" s="230">
        <v>6</v>
      </c>
      <c r="AV274" s="232">
        <v>7</v>
      </c>
    </row>
    <row r="275" spans="2:48" ht="14.45">
      <c r="B275" s="340"/>
      <c r="C275" s="8" t="s">
        <v>199</v>
      </c>
      <c r="D275">
        <v>1324</v>
      </c>
      <c r="E275">
        <v>1283</v>
      </c>
      <c r="F275">
        <v>1327</v>
      </c>
      <c r="G275">
        <v>1348</v>
      </c>
      <c r="H275">
        <v>1376</v>
      </c>
      <c r="I275">
        <v>1355</v>
      </c>
      <c r="J275">
        <v>1379</v>
      </c>
      <c r="K275">
        <v>1381</v>
      </c>
      <c r="L275">
        <v>1429</v>
      </c>
      <c r="M275">
        <v>1460</v>
      </c>
      <c r="N275">
        <v>1447</v>
      </c>
      <c r="O275">
        <v>1449</v>
      </c>
      <c r="P275">
        <v>1421</v>
      </c>
      <c r="Q275">
        <v>1408</v>
      </c>
      <c r="R275">
        <v>1431</v>
      </c>
      <c r="S275" s="618">
        <f>100</f>
        <v>100</v>
      </c>
      <c r="T275" s="72">
        <f t="shared" si="107"/>
        <v>96.903323262839876</v>
      </c>
      <c r="U275" s="72">
        <f t="shared" si="108"/>
        <v>100.22658610271904</v>
      </c>
      <c r="V275" s="72">
        <f t="shared" si="109"/>
        <v>101.81268882175226</v>
      </c>
      <c r="W275" s="72">
        <f t="shared" si="110"/>
        <v>103.92749244712991</v>
      </c>
      <c r="X275" s="72">
        <f t="shared" si="111"/>
        <v>102.34138972809667</v>
      </c>
      <c r="Y275" s="72">
        <f t="shared" si="112"/>
        <v>104.15407854984895</v>
      </c>
      <c r="Z275" s="72">
        <f t="shared" si="113"/>
        <v>104.30513595166163</v>
      </c>
      <c r="AA275" s="72">
        <f t="shared" si="114"/>
        <v>107.93051359516616</v>
      </c>
      <c r="AB275" s="72">
        <f t="shared" si="114"/>
        <v>110.27190332326283</v>
      </c>
      <c r="AC275" s="72">
        <f t="shared" si="114"/>
        <v>109.29003021148036</v>
      </c>
      <c r="AD275" s="72">
        <f t="shared" si="114"/>
        <v>109.44108761329305</v>
      </c>
      <c r="AE275" s="72">
        <f t="shared" ref="AE275:AG275" si="121">P275*100/$D275</f>
        <v>107.3262839879154</v>
      </c>
      <c r="AF275" s="72">
        <f t="shared" si="121"/>
        <v>106.34441087613293</v>
      </c>
      <c r="AG275" s="73">
        <f t="shared" si="121"/>
        <v>108.08157099697885</v>
      </c>
      <c r="AH275" s="233"/>
      <c r="AI275" s="234"/>
      <c r="AJ275" s="234"/>
      <c r="AK275" s="234"/>
      <c r="AL275" s="234"/>
      <c r="AM275" s="234"/>
      <c r="AN275" s="234"/>
      <c r="AO275" s="234"/>
      <c r="AP275" s="234"/>
      <c r="AQ275" s="234"/>
      <c r="AR275" s="234"/>
      <c r="AS275" s="234"/>
      <c r="AT275" s="234"/>
      <c r="AU275" s="234"/>
      <c r="AV275" s="235"/>
    </row>
    <row r="276" spans="2:48" ht="15" customHeight="1">
      <c r="B276" s="620" t="s">
        <v>165</v>
      </c>
      <c r="C276" s="1" t="s">
        <v>194</v>
      </c>
      <c r="D276" s="210">
        <v>1195</v>
      </c>
      <c r="E276" s="210">
        <v>1077</v>
      </c>
      <c r="F276" s="210">
        <v>1115</v>
      </c>
      <c r="G276" s="210">
        <v>1267</v>
      </c>
      <c r="H276" s="210">
        <v>1317</v>
      </c>
      <c r="I276" s="210">
        <v>1322</v>
      </c>
      <c r="J276" s="210">
        <v>1359</v>
      </c>
      <c r="K276" s="210">
        <v>1332</v>
      </c>
      <c r="L276" s="210">
        <v>1221</v>
      </c>
      <c r="M276" s="210">
        <v>1191</v>
      </c>
      <c r="N276" s="210">
        <v>1147</v>
      </c>
      <c r="O276" s="210">
        <v>1121</v>
      </c>
      <c r="P276" s="211">
        <v>1100</v>
      </c>
      <c r="Q276" s="211">
        <v>1092</v>
      </c>
      <c r="R276" s="211">
        <v>1105</v>
      </c>
      <c r="S276" s="618">
        <f>100</f>
        <v>100</v>
      </c>
      <c r="T276" s="72">
        <f t="shared" si="107"/>
        <v>90.125523012552307</v>
      </c>
      <c r="U276" s="72">
        <f t="shared" si="108"/>
        <v>93.305439330543933</v>
      </c>
      <c r="V276" s="72">
        <f t="shared" si="109"/>
        <v>106.02510460251047</v>
      </c>
      <c r="W276" s="72">
        <f t="shared" si="110"/>
        <v>110.20920502092051</v>
      </c>
      <c r="X276" s="72">
        <f t="shared" si="111"/>
        <v>110.62761506276151</v>
      </c>
      <c r="Y276" s="72">
        <f t="shared" si="112"/>
        <v>113.72384937238493</v>
      </c>
      <c r="Z276" s="72">
        <f t="shared" si="113"/>
        <v>111.46443514644352</v>
      </c>
      <c r="AA276" s="72">
        <f t="shared" si="114"/>
        <v>102.17573221757323</v>
      </c>
      <c r="AB276" s="72">
        <f t="shared" si="114"/>
        <v>99.6652719665272</v>
      </c>
      <c r="AC276" s="72">
        <f t="shared" si="114"/>
        <v>95.98326359832636</v>
      </c>
      <c r="AD276" s="72">
        <f t="shared" si="114"/>
        <v>93.807531380753133</v>
      </c>
      <c r="AE276" s="72">
        <f t="shared" ref="AE276:AG276" si="122">P276*100/$D276</f>
        <v>92.05020920502092</v>
      </c>
      <c r="AF276" s="72">
        <f t="shared" si="122"/>
        <v>91.38075313807532</v>
      </c>
      <c r="AG276" s="73">
        <f t="shared" si="122"/>
        <v>92.46861924686192</v>
      </c>
      <c r="AH276" s="619">
        <v>1</v>
      </c>
      <c r="AI276" s="230">
        <v>1</v>
      </c>
      <c r="AJ276" s="230">
        <v>1</v>
      </c>
      <c r="AK276" s="230">
        <v>1</v>
      </c>
      <c r="AL276" s="230">
        <v>1</v>
      </c>
      <c r="AM276" s="230">
        <v>1</v>
      </c>
      <c r="AN276" s="230">
        <v>1</v>
      </c>
      <c r="AO276" s="230">
        <v>1</v>
      </c>
      <c r="AP276" s="230">
        <v>1</v>
      </c>
      <c r="AQ276" s="230">
        <v>1</v>
      </c>
      <c r="AR276" s="230">
        <v>1</v>
      </c>
      <c r="AS276" s="230">
        <v>1</v>
      </c>
      <c r="AT276" s="230">
        <v>4</v>
      </c>
      <c r="AU276" s="230">
        <v>6</v>
      </c>
      <c r="AV276" s="232">
        <v>7</v>
      </c>
    </row>
    <row r="277" spans="2:48" ht="14.45">
      <c r="B277" s="620"/>
      <c r="C277" s="1" t="s">
        <v>195</v>
      </c>
      <c r="D277" s="210">
        <v>60</v>
      </c>
      <c r="E277" s="210">
        <v>58</v>
      </c>
      <c r="F277" s="210">
        <v>61</v>
      </c>
      <c r="G277" s="210">
        <v>47</v>
      </c>
      <c r="H277" s="210">
        <v>44</v>
      </c>
      <c r="I277" s="210">
        <v>48</v>
      </c>
      <c r="J277" s="210">
        <v>45</v>
      </c>
      <c r="K277" s="210">
        <v>45</v>
      </c>
      <c r="L277" s="210">
        <v>117</v>
      </c>
      <c r="M277" s="210">
        <v>124</v>
      </c>
      <c r="N277" s="210">
        <v>125</v>
      </c>
      <c r="O277" s="210">
        <v>123</v>
      </c>
      <c r="P277" s="211">
        <v>121</v>
      </c>
      <c r="Q277" s="211">
        <v>119</v>
      </c>
      <c r="R277" s="211">
        <v>122</v>
      </c>
      <c r="S277" s="618">
        <f>100</f>
        <v>100</v>
      </c>
      <c r="T277" s="72">
        <f t="shared" si="107"/>
        <v>96.666666666666671</v>
      </c>
      <c r="U277" s="72">
        <f t="shared" si="108"/>
        <v>101.66666666666667</v>
      </c>
      <c r="V277" s="72">
        <f t="shared" si="109"/>
        <v>78.333333333333329</v>
      </c>
      <c r="W277" s="72">
        <f t="shared" si="110"/>
        <v>73.333333333333329</v>
      </c>
      <c r="X277" s="72">
        <f t="shared" si="111"/>
        <v>80</v>
      </c>
      <c r="Y277" s="72">
        <f t="shared" si="112"/>
        <v>75</v>
      </c>
      <c r="Z277" s="72">
        <f t="shared" si="113"/>
        <v>75</v>
      </c>
      <c r="AA277" s="72">
        <f t="shared" si="114"/>
        <v>195</v>
      </c>
      <c r="AB277" s="72">
        <f t="shared" si="114"/>
        <v>206.66666666666666</v>
      </c>
      <c r="AC277" s="72">
        <f t="shared" si="114"/>
        <v>208.33333333333334</v>
      </c>
      <c r="AD277" s="72">
        <f t="shared" si="114"/>
        <v>205</v>
      </c>
      <c r="AE277" s="72">
        <f t="shared" ref="AE277:AG277" si="123">P277*100/$D277</f>
        <v>201.66666666666666</v>
      </c>
      <c r="AF277" s="72">
        <f t="shared" si="123"/>
        <v>198.33333333333334</v>
      </c>
      <c r="AG277" s="73">
        <f t="shared" si="123"/>
        <v>203.33333333333334</v>
      </c>
      <c r="AH277" s="619">
        <v>1</v>
      </c>
      <c r="AI277" s="230">
        <v>1</v>
      </c>
      <c r="AJ277" s="230">
        <v>1</v>
      </c>
      <c r="AK277" s="230">
        <v>1</v>
      </c>
      <c r="AL277" s="230">
        <v>1</v>
      </c>
      <c r="AM277" s="230">
        <v>1</v>
      </c>
      <c r="AN277" s="230">
        <v>1</v>
      </c>
      <c r="AO277" s="230">
        <v>1</v>
      </c>
      <c r="AP277" s="230">
        <v>1</v>
      </c>
      <c r="AQ277" s="230">
        <v>1</v>
      </c>
      <c r="AR277" s="230">
        <v>1</v>
      </c>
      <c r="AS277" s="230">
        <v>1</v>
      </c>
      <c r="AT277" s="230">
        <v>4</v>
      </c>
      <c r="AU277" s="230">
        <v>6</v>
      </c>
      <c r="AV277" s="232">
        <v>7</v>
      </c>
    </row>
    <row r="278" spans="2:48" ht="14.45">
      <c r="B278" s="620"/>
      <c r="C278" s="1" t="s">
        <v>196</v>
      </c>
      <c r="D278" s="210">
        <v>15</v>
      </c>
      <c r="E278" s="210">
        <v>19</v>
      </c>
      <c r="F278" s="210">
        <v>20</v>
      </c>
      <c r="G278" s="210">
        <v>36</v>
      </c>
      <c r="H278" s="210">
        <v>37</v>
      </c>
      <c r="I278" s="210">
        <v>15</v>
      </c>
      <c r="J278" s="210">
        <v>21</v>
      </c>
      <c r="K278" s="210">
        <v>14</v>
      </c>
      <c r="L278" s="210">
        <v>31</v>
      </c>
      <c r="M278" s="210">
        <v>33</v>
      </c>
      <c r="N278" s="210">
        <v>36</v>
      </c>
      <c r="O278" s="210">
        <v>41</v>
      </c>
      <c r="P278" s="211">
        <v>39</v>
      </c>
      <c r="Q278" s="211">
        <v>38</v>
      </c>
      <c r="R278" s="211">
        <v>39</v>
      </c>
      <c r="S278" s="618">
        <f>100</f>
        <v>100</v>
      </c>
      <c r="T278" s="72">
        <f t="shared" si="107"/>
        <v>126.66666666666667</v>
      </c>
      <c r="U278" s="72">
        <f t="shared" si="108"/>
        <v>133.33333333333334</v>
      </c>
      <c r="V278" s="72">
        <f t="shared" si="109"/>
        <v>240</v>
      </c>
      <c r="W278" s="72">
        <f t="shared" si="110"/>
        <v>246.66666666666666</v>
      </c>
      <c r="X278" s="72">
        <f t="shared" si="111"/>
        <v>100</v>
      </c>
      <c r="Y278" s="72">
        <f t="shared" si="112"/>
        <v>140</v>
      </c>
      <c r="Z278" s="72">
        <f t="shared" si="113"/>
        <v>93.333333333333329</v>
      </c>
      <c r="AA278" s="72">
        <f t="shared" si="114"/>
        <v>206.66666666666666</v>
      </c>
      <c r="AB278" s="72">
        <f t="shared" si="114"/>
        <v>220</v>
      </c>
      <c r="AC278" s="72">
        <f t="shared" si="114"/>
        <v>240</v>
      </c>
      <c r="AD278" s="72">
        <f t="shared" si="114"/>
        <v>273.33333333333331</v>
      </c>
      <c r="AE278" s="72">
        <f t="shared" ref="AE278:AG278" si="124">P278*100/$D278</f>
        <v>260</v>
      </c>
      <c r="AF278" s="72">
        <f t="shared" si="124"/>
        <v>253.33333333333334</v>
      </c>
      <c r="AG278" s="73">
        <f t="shared" si="124"/>
        <v>260</v>
      </c>
      <c r="AH278" s="619">
        <v>1</v>
      </c>
      <c r="AI278" s="230">
        <v>1</v>
      </c>
      <c r="AJ278" s="230">
        <v>1</v>
      </c>
      <c r="AK278" s="230">
        <v>1</v>
      </c>
      <c r="AL278" s="230">
        <v>1</v>
      </c>
      <c r="AM278" s="230">
        <v>1</v>
      </c>
      <c r="AN278" s="230">
        <v>1</v>
      </c>
      <c r="AO278" s="230">
        <v>1</v>
      </c>
      <c r="AP278" s="230">
        <v>1</v>
      </c>
      <c r="AQ278" s="230">
        <v>1</v>
      </c>
      <c r="AR278" s="230">
        <v>1</v>
      </c>
      <c r="AS278" s="230">
        <v>1</v>
      </c>
      <c r="AT278" s="230">
        <v>4</v>
      </c>
      <c r="AU278" s="230">
        <v>6</v>
      </c>
      <c r="AV278" s="232">
        <v>7</v>
      </c>
    </row>
    <row r="279" spans="2:48" ht="14.45">
      <c r="B279" s="620"/>
      <c r="C279" s="1" t="s">
        <v>197</v>
      </c>
      <c r="D279" s="210">
        <v>10</v>
      </c>
      <c r="E279" s="210">
        <v>9</v>
      </c>
      <c r="F279" s="210">
        <v>8</v>
      </c>
      <c r="G279" s="210">
        <v>6</v>
      </c>
      <c r="H279" s="210">
        <v>6</v>
      </c>
      <c r="I279" s="210">
        <v>6</v>
      </c>
      <c r="J279" s="210">
        <v>6</v>
      </c>
      <c r="K279" s="210">
        <v>6</v>
      </c>
      <c r="L279" s="210">
        <v>11</v>
      </c>
      <c r="M279" s="210">
        <v>11</v>
      </c>
      <c r="N279" s="210">
        <v>12</v>
      </c>
      <c r="O279" s="210">
        <v>11</v>
      </c>
      <c r="P279" s="211">
        <v>10</v>
      </c>
      <c r="Q279" s="211">
        <v>10</v>
      </c>
      <c r="R279" s="211">
        <v>10</v>
      </c>
      <c r="S279" s="618">
        <f>100</f>
        <v>100</v>
      </c>
      <c r="T279" s="72">
        <f t="shared" si="107"/>
        <v>90</v>
      </c>
      <c r="U279" s="72">
        <f t="shared" si="108"/>
        <v>80</v>
      </c>
      <c r="V279" s="72">
        <f t="shared" si="109"/>
        <v>60</v>
      </c>
      <c r="W279" s="72">
        <f t="shared" si="110"/>
        <v>60</v>
      </c>
      <c r="X279" s="72">
        <f t="shared" si="111"/>
        <v>60</v>
      </c>
      <c r="Y279" s="72">
        <f t="shared" si="112"/>
        <v>60</v>
      </c>
      <c r="Z279" s="72">
        <f t="shared" si="113"/>
        <v>60</v>
      </c>
      <c r="AA279" s="72">
        <f t="shared" si="114"/>
        <v>110</v>
      </c>
      <c r="AB279" s="72">
        <f t="shared" si="114"/>
        <v>110</v>
      </c>
      <c r="AC279" s="72">
        <f t="shared" si="114"/>
        <v>120</v>
      </c>
      <c r="AD279" s="72">
        <f t="shared" si="114"/>
        <v>110</v>
      </c>
      <c r="AE279" s="72">
        <f t="shared" ref="AE279:AG279" si="125">P279*100/$D279</f>
        <v>100</v>
      </c>
      <c r="AF279" s="72">
        <f t="shared" si="125"/>
        <v>100</v>
      </c>
      <c r="AG279" s="73">
        <f t="shared" si="125"/>
        <v>100</v>
      </c>
      <c r="AH279" s="619">
        <v>1</v>
      </c>
      <c r="AI279" s="230">
        <v>1</v>
      </c>
      <c r="AJ279" s="230">
        <v>1</v>
      </c>
      <c r="AK279" s="230">
        <v>1</v>
      </c>
      <c r="AL279" s="230">
        <v>1</v>
      </c>
      <c r="AM279" s="230">
        <v>1</v>
      </c>
      <c r="AN279" s="230">
        <v>1</v>
      </c>
      <c r="AO279" s="230">
        <v>1</v>
      </c>
      <c r="AP279" s="230">
        <v>1</v>
      </c>
      <c r="AQ279" s="230">
        <v>1</v>
      </c>
      <c r="AR279" s="230">
        <v>1</v>
      </c>
      <c r="AS279" s="230">
        <v>1</v>
      </c>
      <c r="AT279" s="230">
        <v>4</v>
      </c>
      <c r="AU279" s="230">
        <v>6</v>
      </c>
      <c r="AV279" s="232">
        <v>7</v>
      </c>
    </row>
    <row r="280" spans="2:48" ht="14.45">
      <c r="B280" s="620"/>
      <c r="C280" s="1" t="s">
        <v>198</v>
      </c>
      <c r="D280" s="210">
        <v>1280</v>
      </c>
      <c r="E280" s="210">
        <v>1163</v>
      </c>
      <c r="F280" s="210">
        <v>1204</v>
      </c>
      <c r="G280" s="210">
        <v>1356</v>
      </c>
      <c r="H280" s="210">
        <v>1404</v>
      </c>
      <c r="I280" s="210">
        <v>1391</v>
      </c>
      <c r="J280" s="210">
        <v>1431</v>
      </c>
      <c r="K280" s="210">
        <v>1397</v>
      </c>
      <c r="L280" s="210">
        <v>1380</v>
      </c>
      <c r="M280" s="210">
        <v>1359</v>
      </c>
      <c r="N280" s="210">
        <v>1320</v>
      </c>
      <c r="O280" s="210">
        <v>1296</v>
      </c>
      <c r="P280" s="211">
        <v>1270</v>
      </c>
      <c r="Q280" s="211">
        <v>1259</v>
      </c>
      <c r="R280" s="211">
        <v>1276</v>
      </c>
      <c r="S280" s="618">
        <f>100</f>
        <v>100</v>
      </c>
      <c r="T280" s="72">
        <f t="shared" si="107"/>
        <v>90.859375</v>
      </c>
      <c r="U280" s="72">
        <f t="shared" si="108"/>
        <v>94.0625</v>
      </c>
      <c r="V280" s="72">
        <f t="shared" si="109"/>
        <v>105.9375</v>
      </c>
      <c r="W280" s="72">
        <f t="shared" si="110"/>
        <v>109.6875</v>
      </c>
      <c r="X280" s="72">
        <f t="shared" si="111"/>
        <v>108.671875</v>
      </c>
      <c r="Y280" s="72">
        <f t="shared" si="112"/>
        <v>111.796875</v>
      </c>
      <c r="Z280" s="72">
        <f t="shared" si="113"/>
        <v>109.140625</v>
      </c>
      <c r="AA280" s="72">
        <f t="shared" si="114"/>
        <v>107.8125</v>
      </c>
      <c r="AB280" s="72">
        <f t="shared" si="114"/>
        <v>106.171875</v>
      </c>
      <c r="AC280" s="72">
        <f t="shared" si="114"/>
        <v>103.125</v>
      </c>
      <c r="AD280" s="72">
        <f t="shared" si="114"/>
        <v>101.25</v>
      </c>
      <c r="AE280" s="72">
        <f t="shared" ref="AE280:AG280" si="126">P280*100/$D280</f>
        <v>99.21875</v>
      </c>
      <c r="AF280" s="72">
        <f t="shared" si="126"/>
        <v>98.359375</v>
      </c>
      <c r="AG280" s="73">
        <f t="shared" si="126"/>
        <v>99.6875</v>
      </c>
      <c r="AH280" s="619">
        <v>1</v>
      </c>
      <c r="AI280" s="230">
        <v>1</v>
      </c>
      <c r="AJ280" s="230">
        <v>1</v>
      </c>
      <c r="AK280" s="230">
        <v>1</v>
      </c>
      <c r="AL280" s="230">
        <v>1</v>
      </c>
      <c r="AM280" s="230">
        <v>1</v>
      </c>
      <c r="AN280" s="230">
        <v>1</v>
      </c>
      <c r="AO280" s="230">
        <v>1</v>
      </c>
      <c r="AP280" s="230">
        <v>1</v>
      </c>
      <c r="AQ280" s="230">
        <v>1</v>
      </c>
      <c r="AR280" s="230">
        <v>1</v>
      </c>
      <c r="AS280" s="230">
        <v>1</v>
      </c>
      <c r="AT280" s="230">
        <v>4</v>
      </c>
      <c r="AU280" s="230">
        <v>6</v>
      </c>
      <c r="AV280" s="232">
        <v>7</v>
      </c>
    </row>
    <row r="281" spans="2:48" ht="14.45">
      <c r="B281" s="340"/>
      <c r="C281" s="8" t="s">
        <v>199</v>
      </c>
      <c r="D281">
        <v>1270</v>
      </c>
      <c r="E281">
        <v>1154</v>
      </c>
      <c r="F281">
        <v>1196</v>
      </c>
      <c r="G281">
        <v>1350</v>
      </c>
      <c r="H281">
        <v>1398</v>
      </c>
      <c r="I281">
        <v>1385</v>
      </c>
      <c r="J281">
        <v>1425</v>
      </c>
      <c r="K281">
        <v>1391</v>
      </c>
      <c r="L281">
        <v>1369</v>
      </c>
      <c r="M281">
        <v>1348</v>
      </c>
      <c r="N281">
        <v>1308</v>
      </c>
      <c r="O281">
        <v>1285</v>
      </c>
      <c r="P281">
        <v>1260</v>
      </c>
      <c r="Q281">
        <v>1249</v>
      </c>
      <c r="R281">
        <v>1266</v>
      </c>
      <c r="S281" s="618">
        <f>100</f>
        <v>100</v>
      </c>
      <c r="T281" s="72">
        <f t="shared" si="107"/>
        <v>90.866141732283467</v>
      </c>
      <c r="U281" s="72">
        <f t="shared" si="108"/>
        <v>94.173228346456696</v>
      </c>
      <c r="V281" s="72">
        <f t="shared" si="109"/>
        <v>106.2992125984252</v>
      </c>
      <c r="W281" s="72">
        <f t="shared" si="110"/>
        <v>110.07874015748031</v>
      </c>
      <c r="X281" s="72">
        <f t="shared" si="111"/>
        <v>109.05511811023622</v>
      </c>
      <c r="Y281" s="72">
        <f t="shared" si="112"/>
        <v>112.20472440944881</v>
      </c>
      <c r="Z281" s="72">
        <f t="shared" si="113"/>
        <v>109.5275590551181</v>
      </c>
      <c r="AA281" s="72">
        <f t="shared" si="114"/>
        <v>107.79527559055119</v>
      </c>
      <c r="AB281" s="72">
        <f t="shared" si="114"/>
        <v>106.14173228346456</v>
      </c>
      <c r="AC281" s="72">
        <f t="shared" si="114"/>
        <v>102.99212598425197</v>
      </c>
      <c r="AD281" s="72">
        <f t="shared" si="114"/>
        <v>101.18110236220473</v>
      </c>
      <c r="AE281" s="72">
        <f t="shared" ref="AE281:AG281" si="127">P281*100/$D281</f>
        <v>99.212598425196845</v>
      </c>
      <c r="AF281" s="72">
        <f t="shared" si="127"/>
        <v>98.346456692913392</v>
      </c>
      <c r="AG281" s="73">
        <f t="shared" si="127"/>
        <v>99.685039370078741</v>
      </c>
      <c r="AH281" s="233"/>
      <c r="AI281" s="234"/>
      <c r="AJ281" s="234"/>
      <c r="AK281" s="234"/>
      <c r="AL281" s="234"/>
      <c r="AM281" s="234"/>
      <c r="AN281" s="234"/>
      <c r="AO281" s="234"/>
      <c r="AP281" s="234"/>
      <c r="AQ281" s="234"/>
      <c r="AR281" s="234"/>
      <c r="AS281" s="234"/>
      <c r="AT281" s="234"/>
      <c r="AU281" s="234"/>
      <c r="AV281" s="235"/>
    </row>
    <row r="282" spans="2:48" ht="14.45">
      <c r="B282" s="620" t="s">
        <v>158</v>
      </c>
      <c r="C282" s="1" t="s">
        <v>194</v>
      </c>
      <c r="D282" s="210">
        <v>1107</v>
      </c>
      <c r="E282" s="210">
        <v>1085</v>
      </c>
      <c r="F282" s="210">
        <v>1108</v>
      </c>
      <c r="G282" s="210">
        <v>1127</v>
      </c>
      <c r="H282" s="210">
        <v>1100</v>
      </c>
      <c r="I282" s="210">
        <v>1135</v>
      </c>
      <c r="J282" s="210">
        <v>1119</v>
      </c>
      <c r="K282" s="210">
        <v>1129</v>
      </c>
      <c r="L282" s="210">
        <v>1143</v>
      </c>
      <c r="M282" s="210">
        <v>1154</v>
      </c>
      <c r="N282" s="210">
        <v>1184</v>
      </c>
      <c r="O282" s="210">
        <v>1213</v>
      </c>
      <c r="P282" s="211">
        <v>1192</v>
      </c>
      <c r="Q282" s="211">
        <v>1101</v>
      </c>
      <c r="R282" s="211">
        <v>1148</v>
      </c>
      <c r="S282" s="618">
        <f>100</f>
        <v>100</v>
      </c>
      <c r="T282" s="72">
        <f t="shared" si="107"/>
        <v>98.012646793134593</v>
      </c>
      <c r="U282" s="72">
        <f t="shared" si="108"/>
        <v>100.0903342366757</v>
      </c>
      <c r="V282" s="72">
        <f t="shared" si="109"/>
        <v>101.806684733514</v>
      </c>
      <c r="W282" s="72">
        <f t="shared" si="110"/>
        <v>99.367660343270103</v>
      </c>
      <c r="X282" s="72">
        <f t="shared" si="111"/>
        <v>102.5293586269196</v>
      </c>
      <c r="Y282" s="72">
        <f t="shared" si="112"/>
        <v>101.08401084010841</v>
      </c>
      <c r="Z282" s="72">
        <f t="shared" si="113"/>
        <v>101.98735320686541</v>
      </c>
      <c r="AA282" s="72">
        <f t="shared" si="114"/>
        <v>103.2520325203252</v>
      </c>
      <c r="AB282" s="72">
        <f t="shared" si="114"/>
        <v>104.2457091237579</v>
      </c>
      <c r="AC282" s="72">
        <f t="shared" si="114"/>
        <v>106.95573622402891</v>
      </c>
      <c r="AD282" s="72">
        <f t="shared" si="114"/>
        <v>109.57542908762422</v>
      </c>
      <c r="AE282" s="72">
        <f t="shared" ref="AE282:AG282" si="128">P282*100/$D282</f>
        <v>107.67841011743451</v>
      </c>
      <c r="AF282" s="72">
        <f t="shared" si="128"/>
        <v>99.457994579945805</v>
      </c>
      <c r="AG282" s="73">
        <f t="shared" si="128"/>
        <v>103.70370370370371</v>
      </c>
      <c r="AH282" s="619">
        <v>1</v>
      </c>
      <c r="AI282" s="230">
        <v>1</v>
      </c>
      <c r="AJ282" s="230">
        <v>1</v>
      </c>
      <c r="AK282" s="230">
        <v>1</v>
      </c>
      <c r="AL282" s="230">
        <v>1</v>
      </c>
      <c r="AM282" s="230">
        <v>1</v>
      </c>
      <c r="AN282" s="230">
        <v>1</v>
      </c>
      <c r="AO282" s="230">
        <v>1</v>
      </c>
      <c r="AP282" s="230">
        <v>1</v>
      </c>
      <c r="AQ282" s="230">
        <v>1</v>
      </c>
      <c r="AR282" s="230">
        <v>1</v>
      </c>
      <c r="AS282" s="230">
        <v>1</v>
      </c>
      <c r="AT282" s="230">
        <v>4</v>
      </c>
      <c r="AU282" s="230">
        <v>6</v>
      </c>
      <c r="AV282" s="232">
        <v>7</v>
      </c>
    </row>
    <row r="283" spans="2:48" ht="14.45">
      <c r="B283" s="620"/>
      <c r="C283" s="1" t="s">
        <v>195</v>
      </c>
      <c r="D283" s="210">
        <v>335</v>
      </c>
      <c r="E283" s="210">
        <v>328</v>
      </c>
      <c r="F283" s="210">
        <v>314</v>
      </c>
      <c r="G283" s="210">
        <v>316</v>
      </c>
      <c r="H283" s="210">
        <v>303</v>
      </c>
      <c r="I283" s="210">
        <v>307</v>
      </c>
      <c r="J283" s="210">
        <v>304</v>
      </c>
      <c r="K283" s="210">
        <v>305</v>
      </c>
      <c r="L283" s="210">
        <v>319</v>
      </c>
      <c r="M283" s="210">
        <v>339</v>
      </c>
      <c r="N283" s="210">
        <v>332</v>
      </c>
      <c r="O283" s="210">
        <v>328</v>
      </c>
      <c r="P283" s="211">
        <v>316</v>
      </c>
      <c r="Q283" s="211">
        <v>268</v>
      </c>
      <c r="R283" s="211">
        <v>292</v>
      </c>
      <c r="S283" s="618">
        <f>100</f>
        <v>100</v>
      </c>
      <c r="T283" s="72">
        <f t="shared" si="107"/>
        <v>97.910447761194035</v>
      </c>
      <c r="U283" s="72">
        <f t="shared" si="108"/>
        <v>93.731343283582092</v>
      </c>
      <c r="V283" s="72">
        <f t="shared" si="109"/>
        <v>94.328358208955223</v>
      </c>
      <c r="W283" s="72">
        <f t="shared" si="110"/>
        <v>90.447761194029852</v>
      </c>
      <c r="X283" s="72">
        <f t="shared" si="111"/>
        <v>91.641791044776113</v>
      </c>
      <c r="Y283" s="72">
        <f t="shared" si="112"/>
        <v>90.746268656716424</v>
      </c>
      <c r="Z283" s="72">
        <f t="shared" si="113"/>
        <v>91.044776119402982</v>
      </c>
      <c r="AA283" s="72">
        <f t="shared" si="114"/>
        <v>95.223880597014926</v>
      </c>
      <c r="AB283" s="72">
        <f t="shared" si="114"/>
        <v>101.19402985074628</v>
      </c>
      <c r="AC283" s="72">
        <f t="shared" si="114"/>
        <v>99.104477611940297</v>
      </c>
      <c r="AD283" s="72">
        <f t="shared" si="114"/>
        <v>97.910447761194035</v>
      </c>
      <c r="AE283" s="72">
        <f t="shared" ref="AE283:AG283" si="129">P283*100/$D283</f>
        <v>94.328358208955223</v>
      </c>
      <c r="AF283" s="72">
        <f t="shared" si="129"/>
        <v>80</v>
      </c>
      <c r="AG283" s="73">
        <f t="shared" si="129"/>
        <v>87.164179104477611</v>
      </c>
      <c r="AH283" s="619">
        <v>1</v>
      </c>
      <c r="AI283" s="230">
        <v>1</v>
      </c>
      <c r="AJ283" s="230">
        <v>1</v>
      </c>
      <c r="AK283" s="230">
        <v>1</v>
      </c>
      <c r="AL283" s="230">
        <v>1</v>
      </c>
      <c r="AM283" s="230">
        <v>1</v>
      </c>
      <c r="AN283" s="230">
        <v>1</v>
      </c>
      <c r="AO283" s="230">
        <v>1</v>
      </c>
      <c r="AP283" s="230">
        <v>1</v>
      </c>
      <c r="AQ283" s="230">
        <v>1</v>
      </c>
      <c r="AR283" s="230">
        <v>1</v>
      </c>
      <c r="AS283" s="230">
        <v>1</v>
      </c>
      <c r="AT283" s="230">
        <v>4</v>
      </c>
      <c r="AU283" s="230">
        <v>6</v>
      </c>
      <c r="AV283" s="232">
        <v>7</v>
      </c>
    </row>
    <row r="284" spans="2:48" ht="14.45">
      <c r="B284" s="620"/>
      <c r="C284" s="1" t="s">
        <v>196</v>
      </c>
      <c r="D284" s="210">
        <v>98</v>
      </c>
      <c r="E284" s="210">
        <v>79</v>
      </c>
      <c r="F284" s="210">
        <v>75</v>
      </c>
      <c r="G284" s="210">
        <v>52</v>
      </c>
      <c r="H284" s="210">
        <v>55</v>
      </c>
      <c r="I284" s="210">
        <v>57</v>
      </c>
      <c r="J284" s="210">
        <v>67</v>
      </c>
      <c r="K284" s="210">
        <v>69</v>
      </c>
      <c r="L284" s="210">
        <v>95</v>
      </c>
      <c r="M284" s="210">
        <v>95</v>
      </c>
      <c r="N284" s="210">
        <v>98</v>
      </c>
      <c r="O284" s="210">
        <v>98</v>
      </c>
      <c r="P284" s="211">
        <v>93</v>
      </c>
      <c r="Q284" s="211">
        <v>72</v>
      </c>
      <c r="R284" s="211">
        <v>82</v>
      </c>
      <c r="S284" s="618">
        <f>100</f>
        <v>100</v>
      </c>
      <c r="T284" s="72">
        <f t="shared" si="107"/>
        <v>80.612244897959187</v>
      </c>
      <c r="U284" s="72">
        <f t="shared" si="108"/>
        <v>76.530612244897952</v>
      </c>
      <c r="V284" s="72">
        <f t="shared" si="109"/>
        <v>53.061224489795919</v>
      </c>
      <c r="W284" s="72">
        <f t="shared" si="110"/>
        <v>56.122448979591837</v>
      </c>
      <c r="X284" s="72">
        <f t="shared" si="111"/>
        <v>58.163265306122447</v>
      </c>
      <c r="Y284" s="72">
        <f t="shared" si="112"/>
        <v>68.367346938775512</v>
      </c>
      <c r="Z284" s="72">
        <f t="shared" si="113"/>
        <v>70.408163265306129</v>
      </c>
      <c r="AA284" s="72">
        <f t="shared" si="114"/>
        <v>96.938775510204081</v>
      </c>
      <c r="AB284" s="72">
        <f t="shared" si="114"/>
        <v>96.938775510204081</v>
      </c>
      <c r="AC284" s="72">
        <f t="shared" si="114"/>
        <v>100</v>
      </c>
      <c r="AD284" s="72">
        <f t="shared" si="114"/>
        <v>100</v>
      </c>
      <c r="AE284" s="72">
        <f t="shared" ref="AE284:AE332" si="130">P284*100/$D284</f>
        <v>94.897959183673464</v>
      </c>
      <c r="AF284" s="72">
        <f t="shared" ref="AF284:AG332" si="131">Q284*100/$D284</f>
        <v>73.469387755102048</v>
      </c>
      <c r="AG284" s="73">
        <f t="shared" si="131"/>
        <v>83.673469387755105</v>
      </c>
      <c r="AH284" s="619">
        <v>1</v>
      </c>
      <c r="AI284" s="230">
        <v>1</v>
      </c>
      <c r="AJ284" s="230">
        <v>1</v>
      </c>
      <c r="AK284" s="230">
        <v>1</v>
      </c>
      <c r="AL284" s="230">
        <v>1</v>
      </c>
      <c r="AM284" s="230">
        <v>1</v>
      </c>
      <c r="AN284" s="230">
        <v>1</v>
      </c>
      <c r="AO284" s="230">
        <v>1</v>
      </c>
      <c r="AP284" s="230">
        <v>1</v>
      </c>
      <c r="AQ284" s="230">
        <v>1</v>
      </c>
      <c r="AR284" s="230">
        <v>1</v>
      </c>
      <c r="AS284" s="230">
        <v>1</v>
      </c>
      <c r="AT284" s="230">
        <v>4</v>
      </c>
      <c r="AU284" s="230">
        <v>6</v>
      </c>
      <c r="AV284" s="232">
        <v>7</v>
      </c>
    </row>
    <row r="285" spans="2:48" ht="14.45">
      <c r="B285" s="620"/>
      <c r="C285" s="1" t="s">
        <v>197</v>
      </c>
      <c r="D285" s="210">
        <v>7</v>
      </c>
      <c r="E285" s="210">
        <v>4</v>
      </c>
      <c r="F285" s="210">
        <v>6</v>
      </c>
      <c r="G285" s="210">
        <v>4</v>
      </c>
      <c r="H285" s="210">
        <v>4</v>
      </c>
      <c r="I285" s="210">
        <v>3</v>
      </c>
      <c r="J285" s="210">
        <v>3</v>
      </c>
      <c r="K285" s="210">
        <v>3</v>
      </c>
      <c r="L285" s="210">
        <v>6</v>
      </c>
      <c r="M285" s="210">
        <v>6</v>
      </c>
      <c r="N285" s="210">
        <v>7</v>
      </c>
      <c r="O285" s="210">
        <v>8</v>
      </c>
      <c r="P285" s="211">
        <v>8</v>
      </c>
      <c r="Q285" s="211">
        <v>6</v>
      </c>
      <c r="R285" s="211">
        <v>7</v>
      </c>
      <c r="S285" s="618">
        <f>100</f>
        <v>100</v>
      </c>
      <c r="T285" s="72">
        <f t="shared" si="107"/>
        <v>57.142857142857146</v>
      </c>
      <c r="U285" s="72">
        <f t="shared" si="108"/>
        <v>85.714285714285708</v>
      </c>
      <c r="V285" s="72">
        <f t="shared" si="109"/>
        <v>57.142857142857146</v>
      </c>
      <c r="W285" s="72">
        <f t="shared" si="110"/>
        <v>57.142857142857146</v>
      </c>
      <c r="X285" s="72">
        <f t="shared" si="111"/>
        <v>42.857142857142854</v>
      </c>
      <c r="Y285" s="72">
        <f t="shared" si="112"/>
        <v>42.857142857142854</v>
      </c>
      <c r="Z285" s="72">
        <f t="shared" si="113"/>
        <v>42.857142857142854</v>
      </c>
      <c r="AA285" s="72">
        <f t="shared" si="114"/>
        <v>85.714285714285708</v>
      </c>
      <c r="AB285" s="72">
        <f t="shared" si="114"/>
        <v>85.714285714285708</v>
      </c>
      <c r="AC285" s="72">
        <f t="shared" si="114"/>
        <v>100</v>
      </c>
      <c r="AD285" s="72">
        <f t="shared" si="114"/>
        <v>114.28571428571429</v>
      </c>
      <c r="AE285" s="72">
        <f t="shared" si="130"/>
        <v>114.28571428571429</v>
      </c>
      <c r="AF285" s="72">
        <f t="shared" si="131"/>
        <v>85.714285714285708</v>
      </c>
      <c r="AG285" s="73">
        <f t="shared" si="131"/>
        <v>100</v>
      </c>
      <c r="AH285" s="619">
        <v>1</v>
      </c>
      <c r="AI285" s="230">
        <v>1</v>
      </c>
      <c r="AJ285" s="230">
        <v>1</v>
      </c>
      <c r="AK285" s="230">
        <v>1</v>
      </c>
      <c r="AL285" s="230">
        <v>1</v>
      </c>
      <c r="AM285" s="230">
        <v>1</v>
      </c>
      <c r="AN285" s="230">
        <v>1</v>
      </c>
      <c r="AO285" s="230">
        <v>1</v>
      </c>
      <c r="AP285" s="230">
        <v>1</v>
      </c>
      <c r="AQ285" s="230">
        <v>1</v>
      </c>
      <c r="AR285" s="230">
        <v>1</v>
      </c>
      <c r="AS285" s="230">
        <v>1</v>
      </c>
      <c r="AT285" s="230">
        <v>4</v>
      </c>
      <c r="AU285" s="230">
        <v>6</v>
      </c>
      <c r="AV285" s="232">
        <v>7</v>
      </c>
    </row>
    <row r="286" spans="2:48" ht="14.45">
      <c r="B286" s="620"/>
      <c r="C286" s="1" t="s">
        <v>198</v>
      </c>
      <c r="D286" s="210">
        <v>1547</v>
      </c>
      <c r="E286" s="210">
        <v>1496</v>
      </c>
      <c r="F286" s="210">
        <v>1503</v>
      </c>
      <c r="G286" s="210">
        <v>1499</v>
      </c>
      <c r="H286" s="210">
        <v>1462</v>
      </c>
      <c r="I286" s="210">
        <v>1502</v>
      </c>
      <c r="J286" s="210">
        <v>1493</v>
      </c>
      <c r="K286" s="210">
        <v>1506</v>
      </c>
      <c r="L286" s="210">
        <v>1563</v>
      </c>
      <c r="M286" s="210">
        <v>1594</v>
      </c>
      <c r="N286" s="210">
        <v>1621</v>
      </c>
      <c r="O286" s="210">
        <v>1647</v>
      </c>
      <c r="P286" s="211">
        <v>1609</v>
      </c>
      <c r="Q286" s="211">
        <v>1447</v>
      </c>
      <c r="R286" s="211">
        <v>1529</v>
      </c>
      <c r="S286" s="618">
        <f>100</f>
        <v>100</v>
      </c>
      <c r="T286" s="72">
        <f t="shared" si="107"/>
        <v>96.703296703296701</v>
      </c>
      <c r="U286" s="72">
        <f t="shared" si="108"/>
        <v>97.155785391079505</v>
      </c>
      <c r="V286" s="72">
        <f t="shared" si="109"/>
        <v>96.897220426632188</v>
      </c>
      <c r="W286" s="72">
        <f t="shared" si="110"/>
        <v>94.505494505494511</v>
      </c>
      <c r="X286" s="72">
        <f t="shared" si="111"/>
        <v>97.091144149967676</v>
      </c>
      <c r="Y286" s="72">
        <f t="shared" si="112"/>
        <v>96.509372979961213</v>
      </c>
      <c r="Z286" s="72">
        <f t="shared" si="113"/>
        <v>97.349709114414992</v>
      </c>
      <c r="AA286" s="72">
        <f t="shared" si="114"/>
        <v>101.03425985778927</v>
      </c>
      <c r="AB286" s="72">
        <f t="shared" si="114"/>
        <v>103.03813833225598</v>
      </c>
      <c r="AC286" s="72">
        <f t="shared" si="114"/>
        <v>104.78345184227537</v>
      </c>
      <c r="AD286" s="72">
        <f t="shared" si="114"/>
        <v>106.46412411118294</v>
      </c>
      <c r="AE286" s="72">
        <f t="shared" si="130"/>
        <v>104.00775694893342</v>
      </c>
      <c r="AF286" s="72">
        <f t="shared" si="131"/>
        <v>93.53587588881706</v>
      </c>
      <c r="AG286" s="73">
        <f t="shared" si="131"/>
        <v>98.836457659987076</v>
      </c>
      <c r="AH286" s="619">
        <v>1</v>
      </c>
      <c r="AI286" s="230">
        <v>1</v>
      </c>
      <c r="AJ286" s="230">
        <v>1</v>
      </c>
      <c r="AK286" s="230">
        <v>1</v>
      </c>
      <c r="AL286" s="230">
        <v>1</v>
      </c>
      <c r="AM286" s="230">
        <v>1</v>
      </c>
      <c r="AN286" s="230">
        <v>1</v>
      </c>
      <c r="AO286" s="230">
        <v>1</v>
      </c>
      <c r="AP286" s="230">
        <v>1</v>
      </c>
      <c r="AQ286" s="230">
        <v>1</v>
      </c>
      <c r="AR286" s="230">
        <v>1</v>
      </c>
      <c r="AS286" s="230">
        <v>1</v>
      </c>
      <c r="AT286" s="230">
        <v>4</v>
      </c>
      <c r="AU286" s="230">
        <v>6</v>
      </c>
      <c r="AV286" s="232">
        <v>7</v>
      </c>
    </row>
    <row r="287" spans="2:48" ht="14.45">
      <c r="B287" s="340"/>
      <c r="C287" s="8" t="s">
        <v>199</v>
      </c>
      <c r="D287">
        <v>1540</v>
      </c>
      <c r="E287">
        <v>1492</v>
      </c>
      <c r="F287">
        <v>1497</v>
      </c>
      <c r="G287">
        <v>1495</v>
      </c>
      <c r="H287">
        <v>1458</v>
      </c>
      <c r="I287">
        <v>1499</v>
      </c>
      <c r="J287">
        <v>1490</v>
      </c>
      <c r="K287">
        <v>1503</v>
      </c>
      <c r="L287">
        <v>1557</v>
      </c>
      <c r="M287">
        <v>1588</v>
      </c>
      <c r="N287">
        <v>1614</v>
      </c>
      <c r="O287">
        <v>1639</v>
      </c>
      <c r="P287">
        <v>1601</v>
      </c>
      <c r="Q287">
        <v>1441</v>
      </c>
      <c r="R287">
        <v>1522</v>
      </c>
      <c r="S287" s="618">
        <f>100</f>
        <v>100</v>
      </c>
      <c r="T287" s="72">
        <f t="shared" si="107"/>
        <v>96.883116883116884</v>
      </c>
      <c r="U287" s="72">
        <f t="shared" si="108"/>
        <v>97.20779220779221</v>
      </c>
      <c r="V287" s="72">
        <f t="shared" si="109"/>
        <v>97.077922077922082</v>
      </c>
      <c r="W287" s="72">
        <f t="shared" si="110"/>
        <v>94.675324675324674</v>
      </c>
      <c r="X287" s="72">
        <f t="shared" si="111"/>
        <v>97.337662337662337</v>
      </c>
      <c r="Y287" s="72">
        <f t="shared" si="112"/>
        <v>96.753246753246756</v>
      </c>
      <c r="Z287" s="72">
        <f t="shared" si="113"/>
        <v>97.597402597402592</v>
      </c>
      <c r="AA287" s="72">
        <f t="shared" si="114"/>
        <v>101.1038961038961</v>
      </c>
      <c r="AB287" s="72">
        <f t="shared" si="114"/>
        <v>103.11688311688312</v>
      </c>
      <c r="AC287" s="72">
        <f t="shared" si="114"/>
        <v>104.8051948051948</v>
      </c>
      <c r="AD287" s="72">
        <f t="shared" si="114"/>
        <v>106.42857142857143</v>
      </c>
      <c r="AE287" s="72">
        <f t="shared" si="130"/>
        <v>103.96103896103897</v>
      </c>
      <c r="AF287" s="72">
        <f t="shared" si="131"/>
        <v>93.571428571428569</v>
      </c>
      <c r="AG287" s="73">
        <f t="shared" si="131"/>
        <v>98.831168831168824</v>
      </c>
      <c r="AH287" s="233"/>
      <c r="AI287" s="234"/>
      <c r="AJ287" s="234"/>
      <c r="AK287" s="234"/>
      <c r="AL287" s="234"/>
      <c r="AM287" s="234"/>
      <c r="AN287" s="234"/>
      <c r="AO287" s="234"/>
      <c r="AP287" s="234"/>
      <c r="AQ287" s="234"/>
      <c r="AR287" s="234"/>
      <c r="AS287" s="234"/>
      <c r="AT287" s="234"/>
      <c r="AU287" s="234"/>
      <c r="AV287" s="235"/>
    </row>
    <row r="288" spans="2:48" ht="15" customHeight="1">
      <c r="B288" s="620" t="s">
        <v>159</v>
      </c>
      <c r="C288" s="1" t="s">
        <v>194</v>
      </c>
      <c r="D288" s="210">
        <v>10209</v>
      </c>
      <c r="E288" s="210">
        <v>10097</v>
      </c>
      <c r="F288" s="210">
        <v>10332</v>
      </c>
      <c r="G288" s="210">
        <v>11338</v>
      </c>
      <c r="H288" s="210">
        <v>11376</v>
      </c>
      <c r="I288" s="210">
        <v>11184</v>
      </c>
      <c r="J288" s="210">
        <v>11109</v>
      </c>
      <c r="K288" s="210">
        <v>11021</v>
      </c>
      <c r="L288" s="210">
        <v>9994</v>
      </c>
      <c r="M288" s="210">
        <v>10277</v>
      </c>
      <c r="N288" s="210">
        <v>10156</v>
      </c>
      <c r="O288" s="210">
        <v>10373</v>
      </c>
      <c r="P288" s="211">
        <v>10198</v>
      </c>
      <c r="Q288" s="211">
        <v>9423</v>
      </c>
      <c r="R288" s="211">
        <v>9819</v>
      </c>
      <c r="S288" s="618">
        <f>100</f>
        <v>100</v>
      </c>
      <c r="T288" s="72">
        <f t="shared" si="107"/>
        <v>98.902928788324033</v>
      </c>
      <c r="U288" s="72">
        <f t="shared" si="108"/>
        <v>101.20481927710843</v>
      </c>
      <c r="V288" s="72">
        <f t="shared" si="109"/>
        <v>111.05886962484082</v>
      </c>
      <c r="W288" s="72">
        <f t="shared" si="110"/>
        <v>111.4310902145166</v>
      </c>
      <c r="X288" s="72">
        <f t="shared" si="111"/>
        <v>109.55039670878637</v>
      </c>
      <c r="Y288" s="72">
        <f t="shared" si="112"/>
        <v>108.81575080811049</v>
      </c>
      <c r="Z288" s="72">
        <f t="shared" si="113"/>
        <v>107.9537662846508</v>
      </c>
      <c r="AA288" s="72">
        <f t="shared" si="114"/>
        <v>97.894015084729162</v>
      </c>
      <c r="AB288" s="72">
        <f t="shared" si="114"/>
        <v>100.66607894994613</v>
      </c>
      <c r="AC288" s="72">
        <f t="shared" si="114"/>
        <v>99.480850230189048</v>
      </c>
      <c r="AD288" s="72">
        <f t="shared" si="114"/>
        <v>101.60642570281125</v>
      </c>
      <c r="AE288" s="72">
        <f t="shared" si="130"/>
        <v>99.89225193456754</v>
      </c>
      <c r="AF288" s="72">
        <f t="shared" si="131"/>
        <v>92.300910960916838</v>
      </c>
      <c r="AG288" s="73">
        <f t="shared" si="131"/>
        <v>96.179841316485451</v>
      </c>
      <c r="AH288" s="619">
        <v>1</v>
      </c>
      <c r="AI288" s="230">
        <v>1</v>
      </c>
      <c r="AJ288" s="230">
        <v>1</v>
      </c>
      <c r="AK288" s="230">
        <v>1</v>
      </c>
      <c r="AL288" s="230">
        <v>1</v>
      </c>
      <c r="AM288" s="230">
        <v>1</v>
      </c>
      <c r="AN288" s="230">
        <v>1</v>
      </c>
      <c r="AO288" s="230">
        <v>1</v>
      </c>
      <c r="AP288" s="230">
        <v>1</v>
      </c>
      <c r="AQ288" s="230">
        <v>1</v>
      </c>
      <c r="AR288" s="230">
        <v>1</v>
      </c>
      <c r="AS288" s="230">
        <v>1</v>
      </c>
      <c r="AT288" s="230">
        <v>4</v>
      </c>
      <c r="AU288" s="230">
        <v>6</v>
      </c>
      <c r="AV288" s="232">
        <v>7</v>
      </c>
    </row>
    <row r="289" spans="2:48" ht="14.45">
      <c r="B289" s="620"/>
      <c r="C289" s="1" t="s">
        <v>195</v>
      </c>
      <c r="D289" s="210">
        <v>1600</v>
      </c>
      <c r="E289" s="210">
        <v>1566</v>
      </c>
      <c r="F289" s="210">
        <v>1553</v>
      </c>
      <c r="G289" s="210">
        <v>766</v>
      </c>
      <c r="H289" s="210">
        <v>835</v>
      </c>
      <c r="I289" s="210">
        <v>921</v>
      </c>
      <c r="J289" s="210">
        <v>1014</v>
      </c>
      <c r="K289" s="210">
        <v>1111</v>
      </c>
      <c r="L289" s="210">
        <v>2299</v>
      </c>
      <c r="M289" s="210">
        <v>2432</v>
      </c>
      <c r="N289" s="210">
        <v>2542</v>
      </c>
      <c r="O289" s="210">
        <v>2569</v>
      </c>
      <c r="P289" s="211">
        <v>2478</v>
      </c>
      <c r="Q289" s="211">
        <v>2098</v>
      </c>
      <c r="R289" s="211">
        <v>2284</v>
      </c>
      <c r="S289" s="618">
        <f>100</f>
        <v>100</v>
      </c>
      <c r="T289" s="72">
        <f t="shared" si="107"/>
        <v>97.875</v>
      </c>
      <c r="U289" s="72">
        <f t="shared" si="108"/>
        <v>97.0625</v>
      </c>
      <c r="V289" s="72">
        <f t="shared" si="109"/>
        <v>47.875</v>
      </c>
      <c r="W289" s="72">
        <f t="shared" si="110"/>
        <v>52.1875</v>
      </c>
      <c r="X289" s="72">
        <f t="shared" si="111"/>
        <v>57.5625</v>
      </c>
      <c r="Y289" s="72">
        <f t="shared" si="112"/>
        <v>63.375</v>
      </c>
      <c r="Z289" s="72">
        <f t="shared" si="113"/>
        <v>69.4375</v>
      </c>
      <c r="AA289" s="72">
        <f t="shared" si="114"/>
        <v>143.6875</v>
      </c>
      <c r="AB289" s="72">
        <f t="shared" si="114"/>
        <v>152</v>
      </c>
      <c r="AC289" s="72">
        <f t="shared" si="114"/>
        <v>158.875</v>
      </c>
      <c r="AD289" s="72">
        <f t="shared" si="114"/>
        <v>160.5625</v>
      </c>
      <c r="AE289" s="72">
        <f t="shared" si="130"/>
        <v>154.875</v>
      </c>
      <c r="AF289" s="72">
        <f t="shared" si="131"/>
        <v>131.125</v>
      </c>
      <c r="AG289" s="73">
        <f t="shared" si="131"/>
        <v>142.75</v>
      </c>
      <c r="AH289" s="619">
        <v>1</v>
      </c>
      <c r="AI289" s="230">
        <v>1</v>
      </c>
      <c r="AJ289" s="230">
        <v>1</v>
      </c>
      <c r="AK289" s="230">
        <v>1</v>
      </c>
      <c r="AL289" s="230">
        <v>1</v>
      </c>
      <c r="AM289" s="230">
        <v>1</v>
      </c>
      <c r="AN289" s="230">
        <v>1</v>
      </c>
      <c r="AO289" s="230">
        <v>1</v>
      </c>
      <c r="AP289" s="230">
        <v>1</v>
      </c>
      <c r="AQ289" s="230">
        <v>1</v>
      </c>
      <c r="AR289" s="230">
        <v>1</v>
      </c>
      <c r="AS289" s="230">
        <v>1</v>
      </c>
      <c r="AT289" s="230">
        <v>4</v>
      </c>
      <c r="AU289" s="230">
        <v>6</v>
      </c>
      <c r="AV289" s="232">
        <v>7</v>
      </c>
    </row>
    <row r="290" spans="2:48" ht="14.45">
      <c r="B290" s="620"/>
      <c r="C290" s="1" t="s">
        <v>196</v>
      </c>
      <c r="D290" s="210">
        <v>125</v>
      </c>
      <c r="E290" s="210">
        <v>110</v>
      </c>
      <c r="F290" s="210">
        <v>112</v>
      </c>
      <c r="G290" s="210">
        <v>56</v>
      </c>
      <c r="H290" s="210">
        <v>56</v>
      </c>
      <c r="I290" s="210">
        <v>57</v>
      </c>
      <c r="J290" s="210">
        <v>59</v>
      </c>
      <c r="K290" s="210">
        <v>62</v>
      </c>
      <c r="L290" s="210">
        <v>203</v>
      </c>
      <c r="M290" s="210">
        <v>197</v>
      </c>
      <c r="N290" s="210">
        <v>234</v>
      </c>
      <c r="O290" s="210">
        <v>213</v>
      </c>
      <c r="P290" s="211">
        <v>201</v>
      </c>
      <c r="Q290" s="211">
        <v>155</v>
      </c>
      <c r="R290" s="211">
        <v>176</v>
      </c>
      <c r="S290" s="618">
        <f>100</f>
        <v>100</v>
      </c>
      <c r="T290" s="72">
        <f t="shared" si="107"/>
        <v>88</v>
      </c>
      <c r="U290" s="72">
        <f t="shared" si="108"/>
        <v>89.6</v>
      </c>
      <c r="V290" s="72">
        <f t="shared" si="109"/>
        <v>44.8</v>
      </c>
      <c r="W290" s="72">
        <f t="shared" si="110"/>
        <v>44.8</v>
      </c>
      <c r="X290" s="72">
        <f t="shared" si="111"/>
        <v>45.6</v>
      </c>
      <c r="Y290" s="72">
        <f t="shared" si="112"/>
        <v>47.2</v>
      </c>
      <c r="Z290" s="72">
        <f t="shared" si="113"/>
        <v>49.6</v>
      </c>
      <c r="AA290" s="72">
        <f t="shared" si="114"/>
        <v>162.4</v>
      </c>
      <c r="AB290" s="72">
        <f t="shared" si="114"/>
        <v>157.6</v>
      </c>
      <c r="AC290" s="72">
        <f t="shared" si="114"/>
        <v>187.2</v>
      </c>
      <c r="AD290" s="72">
        <f t="shared" si="114"/>
        <v>170.4</v>
      </c>
      <c r="AE290" s="72">
        <f t="shared" si="130"/>
        <v>160.80000000000001</v>
      </c>
      <c r="AF290" s="72">
        <f t="shared" si="131"/>
        <v>124</v>
      </c>
      <c r="AG290" s="73">
        <f t="shared" si="131"/>
        <v>140.80000000000001</v>
      </c>
      <c r="AH290" s="619">
        <v>1</v>
      </c>
      <c r="AI290" s="230">
        <v>1</v>
      </c>
      <c r="AJ290" s="230">
        <v>1</v>
      </c>
      <c r="AK290" s="230">
        <v>1</v>
      </c>
      <c r="AL290" s="230">
        <v>1</v>
      </c>
      <c r="AM290" s="230">
        <v>1</v>
      </c>
      <c r="AN290" s="230">
        <v>1</v>
      </c>
      <c r="AO290" s="230">
        <v>1</v>
      </c>
      <c r="AP290" s="230">
        <v>1</v>
      </c>
      <c r="AQ290" s="230">
        <v>1</v>
      </c>
      <c r="AR290" s="230">
        <v>1</v>
      </c>
      <c r="AS290" s="230">
        <v>1</v>
      </c>
      <c r="AT290" s="230">
        <v>4</v>
      </c>
      <c r="AU290" s="230">
        <v>6</v>
      </c>
      <c r="AV290" s="232">
        <v>7</v>
      </c>
    </row>
    <row r="291" spans="2:48" ht="14.45">
      <c r="B291" s="620"/>
      <c r="C291" s="1" t="s">
        <v>197</v>
      </c>
      <c r="D291" s="210">
        <v>19</v>
      </c>
      <c r="E291" s="210">
        <v>17</v>
      </c>
      <c r="F291" s="210">
        <v>18</v>
      </c>
      <c r="G291" s="210">
        <v>11</v>
      </c>
      <c r="H291" s="210">
        <v>11</v>
      </c>
      <c r="I291" s="210">
        <v>12</v>
      </c>
      <c r="J291" s="210">
        <v>14</v>
      </c>
      <c r="K291" s="210">
        <v>15</v>
      </c>
      <c r="L291" s="210">
        <v>28</v>
      </c>
      <c r="M291" s="210">
        <v>28</v>
      </c>
      <c r="N291" s="210">
        <v>29</v>
      </c>
      <c r="O291" s="210">
        <v>30</v>
      </c>
      <c r="P291" s="211">
        <v>28</v>
      </c>
      <c r="Q291" s="211">
        <v>22</v>
      </c>
      <c r="R291" s="211">
        <v>25</v>
      </c>
      <c r="S291" s="618">
        <f>100</f>
        <v>100</v>
      </c>
      <c r="T291" s="72">
        <f t="shared" si="107"/>
        <v>89.473684210526315</v>
      </c>
      <c r="U291" s="72">
        <f t="shared" si="108"/>
        <v>94.736842105263165</v>
      </c>
      <c r="V291" s="72">
        <f t="shared" si="109"/>
        <v>57.89473684210526</v>
      </c>
      <c r="W291" s="72">
        <f t="shared" si="110"/>
        <v>57.89473684210526</v>
      </c>
      <c r="X291" s="72">
        <f t="shared" si="111"/>
        <v>63.157894736842103</v>
      </c>
      <c r="Y291" s="72">
        <f t="shared" si="112"/>
        <v>73.684210526315795</v>
      </c>
      <c r="Z291" s="72">
        <f t="shared" si="113"/>
        <v>78.94736842105263</v>
      </c>
      <c r="AA291" s="72">
        <f t="shared" si="114"/>
        <v>147.36842105263159</v>
      </c>
      <c r="AB291" s="72">
        <f t="shared" si="114"/>
        <v>147.36842105263159</v>
      </c>
      <c r="AC291" s="72">
        <f t="shared" si="114"/>
        <v>152.63157894736841</v>
      </c>
      <c r="AD291" s="72">
        <f t="shared" si="114"/>
        <v>157.89473684210526</v>
      </c>
      <c r="AE291" s="72">
        <f t="shared" si="130"/>
        <v>147.36842105263159</v>
      </c>
      <c r="AF291" s="72">
        <f t="shared" si="131"/>
        <v>115.78947368421052</v>
      </c>
      <c r="AG291" s="73">
        <f t="shared" si="131"/>
        <v>131.57894736842104</v>
      </c>
      <c r="AH291" s="619">
        <v>1</v>
      </c>
      <c r="AI291" s="230">
        <v>1</v>
      </c>
      <c r="AJ291" s="230">
        <v>1</v>
      </c>
      <c r="AK291" s="230">
        <v>1</v>
      </c>
      <c r="AL291" s="230">
        <v>1</v>
      </c>
      <c r="AM291" s="230">
        <v>1</v>
      </c>
      <c r="AN291" s="230">
        <v>1</v>
      </c>
      <c r="AO291" s="230">
        <v>1</v>
      </c>
      <c r="AP291" s="230">
        <v>1</v>
      </c>
      <c r="AQ291" s="230">
        <v>1</v>
      </c>
      <c r="AR291" s="230">
        <v>1</v>
      </c>
      <c r="AS291" s="230">
        <v>1</v>
      </c>
      <c r="AT291" s="230">
        <v>4</v>
      </c>
      <c r="AU291" s="230">
        <v>6</v>
      </c>
      <c r="AV291" s="232">
        <v>7</v>
      </c>
    </row>
    <row r="292" spans="2:48" ht="14.45">
      <c r="B292" s="620"/>
      <c r="C292" s="1" t="s">
        <v>198</v>
      </c>
      <c r="D292" s="210">
        <v>11953</v>
      </c>
      <c r="E292" s="210">
        <v>11790</v>
      </c>
      <c r="F292" s="210">
        <v>12015</v>
      </c>
      <c r="G292" s="210">
        <v>12171</v>
      </c>
      <c r="H292" s="210">
        <v>12278</v>
      </c>
      <c r="I292" s="210">
        <v>12174</v>
      </c>
      <c r="J292" s="210">
        <v>12196</v>
      </c>
      <c r="K292" s="210">
        <v>12209</v>
      </c>
      <c r="L292" s="210">
        <v>12524</v>
      </c>
      <c r="M292" s="210">
        <v>12934</v>
      </c>
      <c r="N292" s="210">
        <v>12961</v>
      </c>
      <c r="O292" s="210">
        <v>13185</v>
      </c>
      <c r="P292" s="211">
        <v>12905</v>
      </c>
      <c r="Q292" s="211">
        <v>11698</v>
      </c>
      <c r="R292" s="211">
        <v>12304</v>
      </c>
      <c r="S292" s="618">
        <f>100</f>
        <v>100</v>
      </c>
      <c r="T292" s="72">
        <f t="shared" si="107"/>
        <v>98.636325608633811</v>
      </c>
      <c r="U292" s="72">
        <f t="shared" si="108"/>
        <v>100.51869823475278</v>
      </c>
      <c r="V292" s="72">
        <f t="shared" si="109"/>
        <v>101.82380992219527</v>
      </c>
      <c r="W292" s="72">
        <f t="shared" si="110"/>
        <v>102.71898268217184</v>
      </c>
      <c r="X292" s="72">
        <f t="shared" si="111"/>
        <v>101.84890822387685</v>
      </c>
      <c r="Y292" s="72">
        <f t="shared" si="112"/>
        <v>102.03296243620848</v>
      </c>
      <c r="Z292" s="72">
        <f t="shared" si="113"/>
        <v>102.14172174349535</v>
      </c>
      <c r="AA292" s="72">
        <f t="shared" si="114"/>
        <v>104.77704342006191</v>
      </c>
      <c r="AB292" s="72">
        <f t="shared" si="114"/>
        <v>108.20714464987869</v>
      </c>
      <c r="AC292" s="72">
        <f t="shared" si="114"/>
        <v>108.43302936501297</v>
      </c>
      <c r="AD292" s="72">
        <f t="shared" si="114"/>
        <v>110.3070358905714</v>
      </c>
      <c r="AE292" s="72">
        <f t="shared" si="130"/>
        <v>107.96452773362336</v>
      </c>
      <c r="AF292" s="72">
        <f t="shared" si="131"/>
        <v>97.866644357065169</v>
      </c>
      <c r="AG292" s="73">
        <f t="shared" si="131"/>
        <v>102.93650129674559</v>
      </c>
      <c r="AH292" s="619">
        <v>1</v>
      </c>
      <c r="AI292" s="230">
        <v>1</v>
      </c>
      <c r="AJ292" s="230">
        <v>1</v>
      </c>
      <c r="AK292" s="230">
        <v>1</v>
      </c>
      <c r="AL292" s="230">
        <v>1</v>
      </c>
      <c r="AM292" s="230">
        <v>1</v>
      </c>
      <c r="AN292" s="230">
        <v>1</v>
      </c>
      <c r="AO292" s="230">
        <v>1</v>
      </c>
      <c r="AP292" s="230">
        <v>1</v>
      </c>
      <c r="AQ292" s="230">
        <v>1</v>
      </c>
      <c r="AR292" s="230">
        <v>1</v>
      </c>
      <c r="AS292" s="230">
        <v>1</v>
      </c>
      <c r="AT292" s="230">
        <v>4</v>
      </c>
      <c r="AU292" s="230">
        <v>6</v>
      </c>
      <c r="AV292" s="232">
        <v>7</v>
      </c>
    </row>
    <row r="293" spans="2:48" ht="14.45">
      <c r="B293" s="340"/>
      <c r="C293" s="8" t="s">
        <v>199</v>
      </c>
      <c r="D293">
        <v>11934</v>
      </c>
      <c r="E293">
        <v>11773</v>
      </c>
      <c r="F293">
        <v>11997</v>
      </c>
      <c r="G293">
        <v>12160</v>
      </c>
      <c r="H293">
        <v>12267</v>
      </c>
      <c r="I293">
        <v>12162</v>
      </c>
      <c r="J293">
        <v>12182</v>
      </c>
      <c r="K293">
        <v>12194</v>
      </c>
      <c r="L293">
        <v>12496</v>
      </c>
      <c r="M293">
        <v>12906</v>
      </c>
      <c r="N293">
        <v>12932</v>
      </c>
      <c r="O293">
        <v>13155</v>
      </c>
      <c r="P293">
        <v>12877</v>
      </c>
      <c r="Q293">
        <v>11676</v>
      </c>
      <c r="R293">
        <v>12279</v>
      </c>
      <c r="S293" s="618">
        <f>100</f>
        <v>100</v>
      </c>
      <c r="T293" s="72">
        <f t="shared" si="107"/>
        <v>98.650913356795712</v>
      </c>
      <c r="U293" s="72">
        <f t="shared" si="108"/>
        <v>100.52790346907994</v>
      </c>
      <c r="V293" s="72">
        <f t="shared" si="109"/>
        <v>101.89374895257248</v>
      </c>
      <c r="W293" s="72">
        <f t="shared" si="110"/>
        <v>102.79034690799396</v>
      </c>
      <c r="X293" s="72">
        <f t="shared" si="111"/>
        <v>101.91050779286073</v>
      </c>
      <c r="Y293" s="72">
        <f t="shared" si="112"/>
        <v>102.07809619574326</v>
      </c>
      <c r="Z293" s="72">
        <f t="shared" si="113"/>
        <v>102.17864923747277</v>
      </c>
      <c r="AA293" s="72">
        <f t="shared" si="114"/>
        <v>104.70923412099883</v>
      </c>
      <c r="AB293" s="72">
        <f t="shared" si="114"/>
        <v>108.1447963800905</v>
      </c>
      <c r="AC293" s="72">
        <f t="shared" si="114"/>
        <v>108.36266130383777</v>
      </c>
      <c r="AD293" s="72">
        <f t="shared" si="114"/>
        <v>110.23127199597788</v>
      </c>
      <c r="AE293" s="72">
        <f t="shared" si="130"/>
        <v>107.90179319591084</v>
      </c>
      <c r="AF293" s="72">
        <f t="shared" si="131"/>
        <v>97.838109602815479</v>
      </c>
      <c r="AG293" s="73">
        <f t="shared" si="131"/>
        <v>102.89089994972348</v>
      </c>
      <c r="AH293" s="233"/>
      <c r="AI293" s="234"/>
      <c r="AJ293" s="234"/>
      <c r="AK293" s="234"/>
      <c r="AL293" s="234"/>
      <c r="AM293" s="234"/>
      <c r="AN293" s="234"/>
      <c r="AO293" s="234"/>
      <c r="AP293" s="234"/>
      <c r="AQ293" s="234"/>
      <c r="AR293" s="234"/>
      <c r="AS293" s="234"/>
      <c r="AT293" s="234"/>
      <c r="AU293" s="234"/>
      <c r="AV293" s="235"/>
    </row>
    <row r="294" spans="2:48" ht="15" customHeight="1">
      <c r="B294" s="620" t="s">
        <v>150</v>
      </c>
      <c r="C294" s="1" t="s">
        <v>194</v>
      </c>
      <c r="D294" s="210">
        <v>1077</v>
      </c>
      <c r="E294" s="210">
        <v>1113</v>
      </c>
      <c r="F294" s="210">
        <v>1190</v>
      </c>
      <c r="G294" s="210">
        <v>1199</v>
      </c>
      <c r="H294" s="210">
        <v>1201</v>
      </c>
      <c r="I294" s="210">
        <v>1240</v>
      </c>
      <c r="J294" s="210">
        <v>1298</v>
      </c>
      <c r="K294" s="210">
        <v>1334</v>
      </c>
      <c r="L294" s="210">
        <v>1488</v>
      </c>
      <c r="M294" s="210">
        <v>1543</v>
      </c>
      <c r="N294" s="210">
        <v>1616</v>
      </c>
      <c r="O294" s="210">
        <v>1582</v>
      </c>
      <c r="P294" s="211">
        <v>1584</v>
      </c>
      <c r="Q294" s="211">
        <v>1641</v>
      </c>
      <c r="R294" s="211">
        <v>1691</v>
      </c>
      <c r="S294" s="618">
        <f>100</f>
        <v>100</v>
      </c>
      <c r="T294" s="72">
        <f t="shared" si="107"/>
        <v>103.34261838440112</v>
      </c>
      <c r="U294" s="72">
        <f t="shared" si="108"/>
        <v>110.49210770659239</v>
      </c>
      <c r="V294" s="72">
        <f t="shared" si="109"/>
        <v>111.32776230269266</v>
      </c>
      <c r="W294" s="72">
        <f t="shared" si="110"/>
        <v>111.51346332404829</v>
      </c>
      <c r="X294" s="72">
        <f t="shared" si="111"/>
        <v>115.13463324048283</v>
      </c>
      <c r="Y294" s="72">
        <f t="shared" si="112"/>
        <v>120.51996285979573</v>
      </c>
      <c r="Z294" s="72">
        <f t="shared" si="113"/>
        <v>123.86258124419685</v>
      </c>
      <c r="AA294" s="72">
        <f t="shared" si="114"/>
        <v>138.16155988857938</v>
      </c>
      <c r="AB294" s="72">
        <f t="shared" si="114"/>
        <v>143.26833797585886</v>
      </c>
      <c r="AC294" s="72">
        <f t="shared" si="114"/>
        <v>150.0464252553389</v>
      </c>
      <c r="AD294" s="72">
        <f t="shared" si="114"/>
        <v>146.88950789229341</v>
      </c>
      <c r="AE294" s="72">
        <f t="shared" si="130"/>
        <v>147.07520891364902</v>
      </c>
      <c r="AF294" s="72">
        <f t="shared" si="131"/>
        <v>152.36768802228411</v>
      </c>
      <c r="AG294" s="73">
        <f t="shared" si="131"/>
        <v>157.01021355617456</v>
      </c>
      <c r="AH294" s="619">
        <v>1</v>
      </c>
      <c r="AI294" s="230">
        <v>1</v>
      </c>
      <c r="AJ294" s="230">
        <v>1</v>
      </c>
      <c r="AK294" s="230">
        <v>1</v>
      </c>
      <c r="AL294" s="230">
        <v>1</v>
      </c>
      <c r="AM294" s="230">
        <v>1</v>
      </c>
      <c r="AN294" s="230">
        <v>1</v>
      </c>
      <c r="AO294" s="230">
        <v>1</v>
      </c>
      <c r="AP294" s="230">
        <v>1</v>
      </c>
      <c r="AQ294" s="230">
        <v>1</v>
      </c>
      <c r="AR294" s="230">
        <v>1</v>
      </c>
      <c r="AS294" s="230">
        <v>1</v>
      </c>
      <c r="AT294" s="230">
        <v>4</v>
      </c>
      <c r="AU294" s="230">
        <v>6</v>
      </c>
      <c r="AV294" s="232">
        <v>7</v>
      </c>
    </row>
    <row r="295" spans="2:48" ht="14.45">
      <c r="B295" s="620"/>
      <c r="C295" s="1" t="s">
        <v>195</v>
      </c>
      <c r="D295" s="210">
        <v>167</v>
      </c>
      <c r="E295" s="210">
        <v>155</v>
      </c>
      <c r="F295" s="210">
        <v>147</v>
      </c>
      <c r="G295" s="210">
        <v>175</v>
      </c>
      <c r="H295" s="210">
        <v>178</v>
      </c>
      <c r="I295" s="210">
        <v>186</v>
      </c>
      <c r="J295" s="210">
        <v>194</v>
      </c>
      <c r="K295" s="210">
        <v>198</v>
      </c>
      <c r="L295" s="210">
        <v>160</v>
      </c>
      <c r="M295" s="210">
        <v>169</v>
      </c>
      <c r="N295" s="210">
        <v>161</v>
      </c>
      <c r="O295" s="210">
        <v>166</v>
      </c>
      <c r="P295" s="211">
        <v>174</v>
      </c>
      <c r="Q295" s="211">
        <v>187</v>
      </c>
      <c r="R295" s="211">
        <v>198</v>
      </c>
      <c r="S295" s="618">
        <f>100</f>
        <v>100</v>
      </c>
      <c r="T295" s="72">
        <f t="shared" si="107"/>
        <v>92.814371257485035</v>
      </c>
      <c r="U295" s="72">
        <f t="shared" si="108"/>
        <v>88.023952095808383</v>
      </c>
      <c r="V295" s="72">
        <f t="shared" si="109"/>
        <v>104.79041916167665</v>
      </c>
      <c r="W295" s="72">
        <f t="shared" si="110"/>
        <v>106.58682634730539</v>
      </c>
      <c r="X295" s="72">
        <f t="shared" si="111"/>
        <v>111.37724550898204</v>
      </c>
      <c r="Y295" s="72">
        <f t="shared" si="112"/>
        <v>116.16766467065868</v>
      </c>
      <c r="Z295" s="72">
        <f t="shared" si="113"/>
        <v>118.56287425149701</v>
      </c>
      <c r="AA295" s="72">
        <f t="shared" si="114"/>
        <v>95.808383233532936</v>
      </c>
      <c r="AB295" s="72">
        <f t="shared" si="114"/>
        <v>101.19760479041916</v>
      </c>
      <c r="AC295" s="72">
        <f t="shared" si="114"/>
        <v>96.407185628742511</v>
      </c>
      <c r="AD295" s="72">
        <f t="shared" si="114"/>
        <v>99.401197604790426</v>
      </c>
      <c r="AE295" s="72">
        <f t="shared" si="130"/>
        <v>104.19161676646706</v>
      </c>
      <c r="AF295" s="72">
        <f t="shared" si="131"/>
        <v>111.97604790419162</v>
      </c>
      <c r="AG295" s="73">
        <f t="shared" si="131"/>
        <v>118.56287425149701</v>
      </c>
      <c r="AH295" s="619">
        <v>1</v>
      </c>
      <c r="AI295" s="230">
        <v>1</v>
      </c>
      <c r="AJ295" s="230">
        <v>1</v>
      </c>
      <c r="AK295" s="230">
        <v>1</v>
      </c>
      <c r="AL295" s="230">
        <v>1</v>
      </c>
      <c r="AM295" s="230">
        <v>1</v>
      </c>
      <c r="AN295" s="230">
        <v>1</v>
      </c>
      <c r="AO295" s="230">
        <v>1</v>
      </c>
      <c r="AP295" s="230">
        <v>1</v>
      </c>
      <c r="AQ295" s="230">
        <v>1</v>
      </c>
      <c r="AR295" s="230">
        <v>1</v>
      </c>
      <c r="AS295" s="230">
        <v>1</v>
      </c>
      <c r="AT295" s="230">
        <v>4</v>
      </c>
      <c r="AU295" s="230">
        <v>6</v>
      </c>
      <c r="AV295" s="232">
        <v>7</v>
      </c>
    </row>
    <row r="296" spans="2:48" ht="14.45">
      <c r="B296" s="620"/>
      <c r="C296" s="1" t="s">
        <v>196</v>
      </c>
      <c r="D296" s="210">
        <v>52</v>
      </c>
      <c r="E296" s="210">
        <v>50</v>
      </c>
      <c r="F296" s="210">
        <v>50</v>
      </c>
      <c r="G296" s="210">
        <v>55</v>
      </c>
      <c r="H296" s="210">
        <v>53</v>
      </c>
      <c r="I296" s="210">
        <v>48</v>
      </c>
      <c r="J296" s="210">
        <v>48</v>
      </c>
      <c r="K296" s="210">
        <v>51</v>
      </c>
      <c r="L296" s="210">
        <v>44</v>
      </c>
      <c r="M296" s="210">
        <v>43</v>
      </c>
      <c r="N296" s="210">
        <v>48</v>
      </c>
      <c r="O296" s="210">
        <v>52</v>
      </c>
      <c r="P296" s="211">
        <v>54</v>
      </c>
      <c r="Q296" s="211">
        <v>60</v>
      </c>
      <c r="R296" s="211">
        <v>65</v>
      </c>
      <c r="S296" s="618">
        <f>100</f>
        <v>100</v>
      </c>
      <c r="T296" s="72">
        <f t="shared" si="107"/>
        <v>96.15384615384616</v>
      </c>
      <c r="U296" s="72">
        <f t="shared" si="108"/>
        <v>96.15384615384616</v>
      </c>
      <c r="V296" s="72">
        <f t="shared" si="109"/>
        <v>105.76923076923077</v>
      </c>
      <c r="W296" s="72">
        <f t="shared" si="110"/>
        <v>101.92307692307692</v>
      </c>
      <c r="X296" s="72">
        <f t="shared" si="111"/>
        <v>92.307692307692307</v>
      </c>
      <c r="Y296" s="72">
        <f t="shared" si="112"/>
        <v>92.307692307692307</v>
      </c>
      <c r="Z296" s="72">
        <f t="shared" si="113"/>
        <v>98.07692307692308</v>
      </c>
      <c r="AA296" s="72">
        <f t="shared" si="114"/>
        <v>84.615384615384613</v>
      </c>
      <c r="AB296" s="72">
        <f t="shared" si="114"/>
        <v>82.692307692307693</v>
      </c>
      <c r="AC296" s="72">
        <f t="shared" si="114"/>
        <v>92.307692307692307</v>
      </c>
      <c r="AD296" s="72">
        <f t="shared" si="114"/>
        <v>100</v>
      </c>
      <c r="AE296" s="72">
        <f t="shared" si="130"/>
        <v>103.84615384615384</v>
      </c>
      <c r="AF296" s="72">
        <f t="shared" si="131"/>
        <v>115.38461538461539</v>
      </c>
      <c r="AG296" s="73">
        <f t="shared" si="131"/>
        <v>125</v>
      </c>
      <c r="AH296" s="619">
        <v>1</v>
      </c>
      <c r="AI296" s="230">
        <v>1</v>
      </c>
      <c r="AJ296" s="230">
        <v>1</v>
      </c>
      <c r="AK296" s="230">
        <v>1</v>
      </c>
      <c r="AL296" s="230">
        <v>1</v>
      </c>
      <c r="AM296" s="230">
        <v>1</v>
      </c>
      <c r="AN296" s="230">
        <v>1</v>
      </c>
      <c r="AO296" s="230">
        <v>1</v>
      </c>
      <c r="AP296" s="230">
        <v>1</v>
      </c>
      <c r="AQ296" s="230">
        <v>1</v>
      </c>
      <c r="AR296" s="230">
        <v>1</v>
      </c>
      <c r="AS296" s="230">
        <v>1</v>
      </c>
      <c r="AT296" s="230">
        <v>4</v>
      </c>
      <c r="AU296" s="230">
        <v>6</v>
      </c>
      <c r="AV296" s="232">
        <v>7</v>
      </c>
    </row>
    <row r="297" spans="2:48" ht="14.45">
      <c r="B297" s="620"/>
      <c r="C297" s="1" t="s">
        <v>197</v>
      </c>
      <c r="D297" s="210">
        <v>22</v>
      </c>
      <c r="E297" s="210">
        <v>19</v>
      </c>
      <c r="F297" s="210">
        <v>18</v>
      </c>
      <c r="G297" s="210">
        <v>18</v>
      </c>
      <c r="H297" s="210">
        <v>17</v>
      </c>
      <c r="I297" s="210">
        <v>17</v>
      </c>
      <c r="J297" s="210">
        <v>17</v>
      </c>
      <c r="K297" s="210">
        <v>16</v>
      </c>
      <c r="L297" s="210">
        <v>15</v>
      </c>
      <c r="M297" s="210">
        <v>15</v>
      </c>
      <c r="N297" s="210">
        <v>16</v>
      </c>
      <c r="O297" s="210">
        <v>17</v>
      </c>
      <c r="P297" s="211">
        <v>18</v>
      </c>
      <c r="Q297" s="211">
        <v>20</v>
      </c>
      <c r="R297" s="211">
        <v>22</v>
      </c>
      <c r="S297" s="618">
        <f>100</f>
        <v>100</v>
      </c>
      <c r="T297" s="72">
        <f t="shared" si="107"/>
        <v>86.36363636363636</v>
      </c>
      <c r="U297" s="72">
        <f t="shared" si="108"/>
        <v>81.818181818181813</v>
      </c>
      <c r="V297" s="72">
        <f t="shared" si="109"/>
        <v>81.818181818181813</v>
      </c>
      <c r="W297" s="72">
        <f t="shared" si="110"/>
        <v>77.272727272727266</v>
      </c>
      <c r="X297" s="72">
        <f t="shared" si="111"/>
        <v>77.272727272727266</v>
      </c>
      <c r="Y297" s="72">
        <f t="shared" si="112"/>
        <v>77.272727272727266</v>
      </c>
      <c r="Z297" s="72">
        <f t="shared" si="113"/>
        <v>72.727272727272734</v>
      </c>
      <c r="AA297" s="72">
        <f t="shared" si="114"/>
        <v>68.181818181818187</v>
      </c>
      <c r="AB297" s="72">
        <f t="shared" si="114"/>
        <v>68.181818181818187</v>
      </c>
      <c r="AC297" s="72">
        <f t="shared" si="114"/>
        <v>72.727272727272734</v>
      </c>
      <c r="AD297" s="72">
        <f t="shared" si="114"/>
        <v>77.272727272727266</v>
      </c>
      <c r="AE297" s="72">
        <f t="shared" si="130"/>
        <v>81.818181818181813</v>
      </c>
      <c r="AF297" s="72">
        <f t="shared" si="131"/>
        <v>90.909090909090907</v>
      </c>
      <c r="AG297" s="73">
        <f t="shared" si="131"/>
        <v>100</v>
      </c>
      <c r="AH297" s="619">
        <v>1</v>
      </c>
      <c r="AI297" s="230">
        <v>1</v>
      </c>
      <c r="AJ297" s="230">
        <v>1</v>
      </c>
      <c r="AK297" s="230">
        <v>1</v>
      </c>
      <c r="AL297" s="230">
        <v>1</v>
      </c>
      <c r="AM297" s="230">
        <v>1</v>
      </c>
      <c r="AN297" s="230">
        <v>1</v>
      </c>
      <c r="AO297" s="230">
        <v>1</v>
      </c>
      <c r="AP297" s="230">
        <v>1</v>
      </c>
      <c r="AQ297" s="230">
        <v>1</v>
      </c>
      <c r="AR297" s="230">
        <v>1</v>
      </c>
      <c r="AS297" s="230">
        <v>1</v>
      </c>
      <c r="AT297" s="230">
        <v>4</v>
      </c>
      <c r="AU297" s="230">
        <v>6</v>
      </c>
      <c r="AV297" s="232">
        <v>7</v>
      </c>
    </row>
    <row r="298" spans="2:48" ht="14.45">
      <c r="B298" s="620"/>
      <c r="C298" s="1" t="s">
        <v>198</v>
      </c>
      <c r="D298" s="210">
        <v>1318</v>
      </c>
      <c r="E298" s="210">
        <v>1337</v>
      </c>
      <c r="F298" s="210">
        <v>1405</v>
      </c>
      <c r="G298" s="210">
        <v>1447</v>
      </c>
      <c r="H298" s="210">
        <v>1449</v>
      </c>
      <c r="I298" s="210">
        <v>1491</v>
      </c>
      <c r="J298" s="210">
        <v>1557</v>
      </c>
      <c r="K298" s="210">
        <v>1599</v>
      </c>
      <c r="L298" s="210">
        <v>1707</v>
      </c>
      <c r="M298" s="210">
        <v>1770</v>
      </c>
      <c r="N298" s="210">
        <v>1841</v>
      </c>
      <c r="O298" s="210">
        <v>1817</v>
      </c>
      <c r="P298" s="211">
        <v>1830</v>
      </c>
      <c r="Q298" s="211">
        <v>1908</v>
      </c>
      <c r="R298" s="211">
        <v>1976</v>
      </c>
      <c r="S298" s="618">
        <f>100</f>
        <v>100</v>
      </c>
      <c r="T298" s="72">
        <f t="shared" si="107"/>
        <v>101.44157814871016</v>
      </c>
      <c r="U298" s="72">
        <f t="shared" si="108"/>
        <v>106.60091047040972</v>
      </c>
      <c r="V298" s="72">
        <f t="shared" si="109"/>
        <v>109.7875569044006</v>
      </c>
      <c r="W298" s="72">
        <f t="shared" si="110"/>
        <v>109.93930197268588</v>
      </c>
      <c r="X298" s="72">
        <f t="shared" si="111"/>
        <v>113.12594840667678</v>
      </c>
      <c r="Y298" s="72">
        <f t="shared" si="112"/>
        <v>118.13353566009104</v>
      </c>
      <c r="Z298" s="72">
        <f t="shared" si="113"/>
        <v>121.32018209408194</v>
      </c>
      <c r="AA298" s="72">
        <f t="shared" si="114"/>
        <v>129.51441578148709</v>
      </c>
      <c r="AB298" s="72">
        <f t="shared" si="114"/>
        <v>134.29438543247343</v>
      </c>
      <c r="AC298" s="72">
        <f t="shared" si="114"/>
        <v>139.6813353566009</v>
      </c>
      <c r="AD298" s="72">
        <f t="shared" si="114"/>
        <v>137.86039453717754</v>
      </c>
      <c r="AE298" s="72">
        <f t="shared" si="130"/>
        <v>138.84673748103188</v>
      </c>
      <c r="AF298" s="72">
        <f t="shared" si="131"/>
        <v>144.7647951441578</v>
      </c>
      <c r="AG298" s="73">
        <f t="shared" si="131"/>
        <v>149.92412746585737</v>
      </c>
      <c r="AH298" s="619">
        <v>1</v>
      </c>
      <c r="AI298" s="230">
        <v>1</v>
      </c>
      <c r="AJ298" s="230">
        <v>1</v>
      </c>
      <c r="AK298" s="230">
        <v>1</v>
      </c>
      <c r="AL298" s="230">
        <v>1</v>
      </c>
      <c r="AM298" s="230">
        <v>1</v>
      </c>
      <c r="AN298" s="230">
        <v>1</v>
      </c>
      <c r="AO298" s="230">
        <v>1</v>
      </c>
      <c r="AP298" s="230">
        <v>1</v>
      </c>
      <c r="AQ298" s="230">
        <v>1</v>
      </c>
      <c r="AR298" s="230">
        <v>1</v>
      </c>
      <c r="AS298" s="230">
        <v>1</v>
      </c>
      <c r="AT298" s="230">
        <v>4</v>
      </c>
      <c r="AU298" s="230">
        <v>6</v>
      </c>
      <c r="AV298" s="232">
        <v>7</v>
      </c>
    </row>
    <row r="299" spans="2:48" ht="14.45">
      <c r="B299" s="340"/>
      <c r="C299" s="8" t="s">
        <v>199</v>
      </c>
      <c r="D299">
        <v>1296</v>
      </c>
      <c r="E299">
        <v>1318</v>
      </c>
      <c r="F299">
        <v>1387</v>
      </c>
      <c r="G299">
        <v>1429</v>
      </c>
      <c r="H299">
        <v>1432</v>
      </c>
      <c r="I299">
        <v>1474</v>
      </c>
      <c r="J299">
        <v>1540</v>
      </c>
      <c r="K299">
        <v>1583</v>
      </c>
      <c r="L299">
        <v>1692</v>
      </c>
      <c r="M299">
        <v>1755</v>
      </c>
      <c r="N299">
        <v>1825</v>
      </c>
      <c r="O299">
        <v>1800</v>
      </c>
      <c r="P299">
        <v>1812</v>
      </c>
      <c r="Q299">
        <v>1888</v>
      </c>
      <c r="R299">
        <v>1954</v>
      </c>
      <c r="S299" s="618">
        <f>100</f>
        <v>100</v>
      </c>
      <c r="T299" s="72">
        <f t="shared" si="107"/>
        <v>101.69753086419753</v>
      </c>
      <c r="U299" s="72">
        <f t="shared" si="108"/>
        <v>107.02160493827161</v>
      </c>
      <c r="V299" s="72">
        <f t="shared" si="109"/>
        <v>110.26234567901234</v>
      </c>
      <c r="W299" s="72">
        <f t="shared" si="110"/>
        <v>110.49382716049382</v>
      </c>
      <c r="X299" s="72">
        <f t="shared" si="111"/>
        <v>113.73456790123457</v>
      </c>
      <c r="Y299" s="72">
        <f t="shared" si="112"/>
        <v>118.82716049382717</v>
      </c>
      <c r="Z299" s="72">
        <f t="shared" si="113"/>
        <v>122.14506172839506</v>
      </c>
      <c r="AA299" s="72">
        <f t="shared" si="114"/>
        <v>130.55555555555554</v>
      </c>
      <c r="AB299" s="72">
        <f t="shared" si="114"/>
        <v>135.41666666666666</v>
      </c>
      <c r="AC299" s="72">
        <f t="shared" si="114"/>
        <v>140.8179012345679</v>
      </c>
      <c r="AD299" s="72">
        <f t="shared" si="114"/>
        <v>138.88888888888889</v>
      </c>
      <c r="AE299" s="72">
        <f t="shared" si="130"/>
        <v>139.81481481481481</v>
      </c>
      <c r="AF299" s="72">
        <f t="shared" si="131"/>
        <v>145.67901234567901</v>
      </c>
      <c r="AG299" s="73">
        <f t="shared" si="131"/>
        <v>150.77160493827159</v>
      </c>
      <c r="AH299" s="233"/>
      <c r="AI299" s="234"/>
      <c r="AJ299" s="234"/>
      <c r="AK299" s="234"/>
      <c r="AL299" s="234"/>
      <c r="AM299" s="234"/>
      <c r="AN299" s="234"/>
      <c r="AO299" s="234"/>
      <c r="AP299" s="234"/>
      <c r="AQ299" s="234"/>
      <c r="AR299" s="234"/>
      <c r="AS299" s="234"/>
      <c r="AT299" s="234"/>
      <c r="AU299" s="234"/>
      <c r="AV299" s="235"/>
    </row>
    <row r="300" spans="2:48" ht="15" customHeight="1">
      <c r="B300" s="620" t="s">
        <v>144</v>
      </c>
      <c r="C300" s="1" t="s">
        <v>194</v>
      </c>
      <c r="D300" s="210">
        <v>1633</v>
      </c>
      <c r="E300" s="210">
        <v>1681</v>
      </c>
      <c r="F300" s="210">
        <v>1989</v>
      </c>
      <c r="G300" s="210">
        <v>2254</v>
      </c>
      <c r="H300" s="210">
        <v>2332</v>
      </c>
      <c r="I300" s="210">
        <v>2401</v>
      </c>
      <c r="J300" s="210">
        <v>2563</v>
      </c>
      <c r="K300" s="210">
        <v>2483</v>
      </c>
      <c r="L300" s="210">
        <v>2617</v>
      </c>
      <c r="M300" s="210">
        <v>2770</v>
      </c>
      <c r="N300" s="210">
        <v>2930</v>
      </c>
      <c r="O300" s="210">
        <v>3164</v>
      </c>
      <c r="P300" s="211">
        <v>3167</v>
      </c>
      <c r="Q300" s="211">
        <v>3284</v>
      </c>
      <c r="R300" s="211">
        <v>3384</v>
      </c>
      <c r="S300" s="618">
        <f>100</f>
        <v>100</v>
      </c>
      <c r="T300" s="72">
        <f t="shared" si="107"/>
        <v>102.93937538273117</v>
      </c>
      <c r="U300" s="72">
        <f t="shared" si="108"/>
        <v>121.80036742192284</v>
      </c>
      <c r="V300" s="72">
        <f t="shared" si="109"/>
        <v>138.02816901408451</v>
      </c>
      <c r="W300" s="72">
        <f t="shared" si="110"/>
        <v>142.80465401102265</v>
      </c>
      <c r="X300" s="72">
        <f t="shared" si="111"/>
        <v>147.03000612369871</v>
      </c>
      <c r="Y300" s="72">
        <f t="shared" si="112"/>
        <v>156.95039804041642</v>
      </c>
      <c r="Z300" s="72">
        <f t="shared" si="113"/>
        <v>152.05143906919778</v>
      </c>
      <c r="AA300" s="72">
        <f t="shared" si="114"/>
        <v>160.25719534598898</v>
      </c>
      <c r="AB300" s="72">
        <f t="shared" si="114"/>
        <v>169.62645437844458</v>
      </c>
      <c r="AC300" s="72">
        <f t="shared" si="114"/>
        <v>179.42437232088182</v>
      </c>
      <c r="AD300" s="72">
        <f t="shared" si="114"/>
        <v>193.75382731169626</v>
      </c>
      <c r="AE300" s="72">
        <f t="shared" si="130"/>
        <v>193.93753827311696</v>
      </c>
      <c r="AF300" s="72">
        <f t="shared" si="131"/>
        <v>201.10226576852418</v>
      </c>
      <c r="AG300" s="73">
        <f t="shared" si="131"/>
        <v>207.22596448254745</v>
      </c>
      <c r="AH300" s="619">
        <v>1</v>
      </c>
      <c r="AI300" s="230">
        <v>1</v>
      </c>
      <c r="AJ300" s="230">
        <v>1</v>
      </c>
      <c r="AK300" s="230">
        <v>1</v>
      </c>
      <c r="AL300" s="230">
        <v>1</v>
      </c>
      <c r="AM300" s="230">
        <v>1</v>
      </c>
      <c r="AN300" s="230">
        <v>1</v>
      </c>
      <c r="AO300" s="230">
        <v>1</v>
      </c>
      <c r="AP300" s="230">
        <v>1</v>
      </c>
      <c r="AQ300" s="230">
        <v>1</v>
      </c>
      <c r="AR300" s="230">
        <v>1</v>
      </c>
      <c r="AS300" s="230">
        <v>1</v>
      </c>
      <c r="AT300" s="230">
        <v>4</v>
      </c>
      <c r="AU300" s="230">
        <v>6</v>
      </c>
      <c r="AV300" s="232">
        <v>7</v>
      </c>
    </row>
    <row r="301" spans="2:48" ht="14.45">
      <c r="B301" s="620"/>
      <c r="C301" s="1" t="s">
        <v>195</v>
      </c>
      <c r="D301" s="210">
        <v>83</v>
      </c>
      <c r="E301" s="210">
        <v>90</v>
      </c>
      <c r="F301" s="210">
        <v>103</v>
      </c>
      <c r="G301" s="210">
        <v>71</v>
      </c>
      <c r="H301" s="210">
        <v>66</v>
      </c>
      <c r="I301" s="210">
        <v>75</v>
      </c>
      <c r="J301" s="210">
        <v>65</v>
      </c>
      <c r="K301" s="210">
        <v>80</v>
      </c>
      <c r="L301" s="210">
        <v>111</v>
      </c>
      <c r="M301" s="210">
        <v>110</v>
      </c>
      <c r="N301" s="210">
        <v>113</v>
      </c>
      <c r="O301" s="210">
        <v>118</v>
      </c>
      <c r="P301" s="211">
        <v>112</v>
      </c>
      <c r="Q301" s="211">
        <v>120</v>
      </c>
      <c r="R301" s="211">
        <v>127</v>
      </c>
      <c r="S301" s="618">
        <f>100</f>
        <v>100</v>
      </c>
      <c r="T301" s="72">
        <f t="shared" si="107"/>
        <v>108.43373493975903</v>
      </c>
      <c r="U301" s="72">
        <f t="shared" si="108"/>
        <v>124.09638554216868</v>
      </c>
      <c r="V301" s="72">
        <f t="shared" si="109"/>
        <v>85.5421686746988</v>
      </c>
      <c r="W301" s="72">
        <f t="shared" si="110"/>
        <v>79.518072289156621</v>
      </c>
      <c r="X301" s="72">
        <f t="shared" si="111"/>
        <v>90.361445783132524</v>
      </c>
      <c r="Y301" s="72">
        <f t="shared" si="112"/>
        <v>78.313253012048193</v>
      </c>
      <c r="Z301" s="72">
        <f t="shared" si="113"/>
        <v>96.385542168674704</v>
      </c>
      <c r="AA301" s="72">
        <f t="shared" si="114"/>
        <v>133.73493975903614</v>
      </c>
      <c r="AB301" s="72">
        <f t="shared" si="114"/>
        <v>132.53012048192772</v>
      </c>
      <c r="AC301" s="72">
        <f t="shared" si="114"/>
        <v>136.14457831325302</v>
      </c>
      <c r="AD301" s="72">
        <f t="shared" si="114"/>
        <v>142.16867469879517</v>
      </c>
      <c r="AE301" s="72">
        <f t="shared" si="130"/>
        <v>134.93975903614458</v>
      </c>
      <c r="AF301" s="72">
        <f t="shared" si="131"/>
        <v>144.57831325301206</v>
      </c>
      <c r="AG301" s="73">
        <f t="shared" si="131"/>
        <v>153.01204819277109</v>
      </c>
      <c r="AH301" s="619">
        <v>1</v>
      </c>
      <c r="AI301" s="230">
        <v>1</v>
      </c>
      <c r="AJ301" s="230">
        <v>1</v>
      </c>
      <c r="AK301" s="230">
        <v>1</v>
      </c>
      <c r="AL301" s="230">
        <v>1</v>
      </c>
      <c r="AM301" s="230">
        <v>1</v>
      </c>
      <c r="AN301" s="230">
        <v>1</v>
      </c>
      <c r="AO301" s="230">
        <v>1</v>
      </c>
      <c r="AP301" s="230">
        <v>1</v>
      </c>
      <c r="AQ301" s="230">
        <v>1</v>
      </c>
      <c r="AR301" s="230">
        <v>1</v>
      </c>
      <c r="AS301" s="230">
        <v>1</v>
      </c>
      <c r="AT301" s="230">
        <v>4</v>
      </c>
      <c r="AU301" s="230">
        <v>6</v>
      </c>
      <c r="AV301" s="232">
        <v>7</v>
      </c>
    </row>
    <row r="302" spans="2:48" ht="14.45">
      <c r="B302" s="620"/>
      <c r="C302" s="1" t="s">
        <v>196</v>
      </c>
      <c r="D302" s="210">
        <v>22</v>
      </c>
      <c r="E302" s="210">
        <v>18</v>
      </c>
      <c r="F302" s="210">
        <v>17</v>
      </c>
      <c r="G302" s="210">
        <v>17</v>
      </c>
      <c r="H302" s="210">
        <v>19</v>
      </c>
      <c r="I302" s="210">
        <v>17</v>
      </c>
      <c r="J302" s="210">
        <v>18</v>
      </c>
      <c r="K302" s="210">
        <v>17</v>
      </c>
      <c r="L302" s="210">
        <v>20</v>
      </c>
      <c r="M302" s="210">
        <v>23</v>
      </c>
      <c r="N302" s="210">
        <v>25</v>
      </c>
      <c r="O302" s="210">
        <v>26</v>
      </c>
      <c r="P302" s="211">
        <v>27</v>
      </c>
      <c r="Q302" s="211">
        <v>30</v>
      </c>
      <c r="R302" s="211">
        <v>33</v>
      </c>
      <c r="S302" s="618">
        <f>100</f>
        <v>100</v>
      </c>
      <c r="T302" s="72">
        <f t="shared" si="107"/>
        <v>81.818181818181813</v>
      </c>
      <c r="U302" s="72">
        <f t="shared" si="108"/>
        <v>77.272727272727266</v>
      </c>
      <c r="V302" s="72">
        <f t="shared" si="109"/>
        <v>77.272727272727266</v>
      </c>
      <c r="W302" s="72">
        <f t="shared" si="110"/>
        <v>86.36363636363636</v>
      </c>
      <c r="X302" s="72">
        <f t="shared" si="111"/>
        <v>77.272727272727266</v>
      </c>
      <c r="Y302" s="72">
        <f t="shared" si="112"/>
        <v>81.818181818181813</v>
      </c>
      <c r="Z302" s="72">
        <f t="shared" si="113"/>
        <v>77.272727272727266</v>
      </c>
      <c r="AA302" s="72">
        <f t="shared" si="114"/>
        <v>90.909090909090907</v>
      </c>
      <c r="AB302" s="72">
        <f t="shared" si="114"/>
        <v>104.54545454545455</v>
      </c>
      <c r="AC302" s="72">
        <f t="shared" si="114"/>
        <v>113.63636363636364</v>
      </c>
      <c r="AD302" s="72">
        <f t="shared" si="114"/>
        <v>118.18181818181819</v>
      </c>
      <c r="AE302" s="72">
        <f t="shared" si="130"/>
        <v>122.72727272727273</v>
      </c>
      <c r="AF302" s="72">
        <f t="shared" si="131"/>
        <v>136.36363636363637</v>
      </c>
      <c r="AG302" s="73">
        <f t="shared" si="131"/>
        <v>150</v>
      </c>
      <c r="AH302" s="619">
        <v>1</v>
      </c>
      <c r="AI302" s="230">
        <v>1</v>
      </c>
      <c r="AJ302" s="230">
        <v>1</v>
      </c>
      <c r="AK302" s="230">
        <v>1</v>
      </c>
      <c r="AL302" s="230">
        <v>1</v>
      </c>
      <c r="AM302" s="230">
        <v>1</v>
      </c>
      <c r="AN302" s="230">
        <v>1</v>
      </c>
      <c r="AO302" s="230">
        <v>1</v>
      </c>
      <c r="AP302" s="230">
        <v>1</v>
      </c>
      <c r="AQ302" s="230">
        <v>1</v>
      </c>
      <c r="AR302" s="230">
        <v>1</v>
      </c>
      <c r="AS302" s="230">
        <v>1</v>
      </c>
      <c r="AT302" s="230">
        <v>4</v>
      </c>
      <c r="AU302" s="230">
        <v>6</v>
      </c>
      <c r="AV302" s="232">
        <v>7</v>
      </c>
    </row>
    <row r="303" spans="2:48" ht="14.45">
      <c r="B303" s="620"/>
      <c r="C303" s="1" t="s">
        <v>197</v>
      </c>
      <c r="D303" s="210">
        <v>2</v>
      </c>
      <c r="E303" s="210">
        <v>2</v>
      </c>
      <c r="F303" s="210">
        <v>2</v>
      </c>
      <c r="G303" s="210">
        <v>1</v>
      </c>
      <c r="H303" s="210">
        <v>1</v>
      </c>
      <c r="I303" s="210">
        <v>1</v>
      </c>
      <c r="J303" s="210">
        <v>2</v>
      </c>
      <c r="K303" s="210">
        <v>2</v>
      </c>
      <c r="L303" s="210">
        <v>3</v>
      </c>
      <c r="M303" s="210">
        <v>3</v>
      </c>
      <c r="N303" s="210">
        <v>1</v>
      </c>
      <c r="O303" s="210">
        <v>1</v>
      </c>
      <c r="P303" s="211">
        <v>1</v>
      </c>
      <c r="Q303" s="211">
        <v>1</v>
      </c>
      <c r="R303" s="211">
        <v>1</v>
      </c>
      <c r="S303" s="618">
        <f>100</f>
        <v>100</v>
      </c>
      <c r="T303" s="72">
        <f t="shared" si="107"/>
        <v>100</v>
      </c>
      <c r="U303" s="72">
        <f t="shared" si="108"/>
        <v>100</v>
      </c>
      <c r="V303" s="72">
        <f t="shared" si="109"/>
        <v>50</v>
      </c>
      <c r="W303" s="72">
        <f t="shared" si="110"/>
        <v>50</v>
      </c>
      <c r="X303" s="72">
        <f t="shared" si="111"/>
        <v>50</v>
      </c>
      <c r="Y303" s="72">
        <f t="shared" si="112"/>
        <v>100</v>
      </c>
      <c r="Z303" s="72">
        <f t="shared" si="113"/>
        <v>100</v>
      </c>
      <c r="AA303" s="72">
        <f t="shared" si="114"/>
        <v>150</v>
      </c>
      <c r="AB303" s="72">
        <f t="shared" si="114"/>
        <v>150</v>
      </c>
      <c r="AC303" s="72">
        <f t="shared" si="114"/>
        <v>50</v>
      </c>
      <c r="AD303" s="72">
        <f t="shared" si="114"/>
        <v>50</v>
      </c>
      <c r="AE303" s="72">
        <f t="shared" si="130"/>
        <v>50</v>
      </c>
      <c r="AF303" s="72">
        <f t="shared" si="131"/>
        <v>50</v>
      </c>
      <c r="AG303" s="73">
        <f t="shared" si="131"/>
        <v>50</v>
      </c>
      <c r="AH303" s="619">
        <v>1</v>
      </c>
      <c r="AI303" s="230">
        <v>1</v>
      </c>
      <c r="AJ303" s="230">
        <v>1</v>
      </c>
      <c r="AK303" s="230">
        <v>1</v>
      </c>
      <c r="AL303" s="230">
        <v>1</v>
      </c>
      <c r="AM303" s="230">
        <v>1</v>
      </c>
      <c r="AN303" s="230">
        <v>1</v>
      </c>
      <c r="AO303" s="230">
        <v>1</v>
      </c>
      <c r="AP303" s="230">
        <v>1</v>
      </c>
      <c r="AQ303" s="230">
        <v>1</v>
      </c>
      <c r="AR303" s="230">
        <v>1</v>
      </c>
      <c r="AS303" s="230">
        <v>1</v>
      </c>
      <c r="AT303" s="230">
        <v>4</v>
      </c>
      <c r="AU303" s="230">
        <v>6</v>
      </c>
      <c r="AV303" s="232">
        <v>7</v>
      </c>
    </row>
    <row r="304" spans="2:48" ht="14.45">
      <c r="B304" s="620"/>
      <c r="C304" s="1" t="s">
        <v>198</v>
      </c>
      <c r="D304" s="210">
        <v>1740</v>
      </c>
      <c r="E304" s="210">
        <v>1791</v>
      </c>
      <c r="F304" s="210">
        <v>2111</v>
      </c>
      <c r="G304" s="210">
        <v>2343</v>
      </c>
      <c r="H304" s="210">
        <v>2418</v>
      </c>
      <c r="I304" s="210">
        <v>2494</v>
      </c>
      <c r="J304" s="210">
        <v>2648</v>
      </c>
      <c r="K304" s="210">
        <v>2582</v>
      </c>
      <c r="L304" s="210">
        <v>2751</v>
      </c>
      <c r="M304" s="210">
        <v>2906</v>
      </c>
      <c r="N304" s="210">
        <v>3069</v>
      </c>
      <c r="O304" s="210">
        <v>3309</v>
      </c>
      <c r="P304" s="211">
        <v>3307</v>
      </c>
      <c r="Q304" s="211">
        <v>3435</v>
      </c>
      <c r="R304" s="211">
        <v>3545</v>
      </c>
      <c r="S304" s="618">
        <f>100</f>
        <v>100</v>
      </c>
      <c r="T304" s="72">
        <f t="shared" si="107"/>
        <v>102.93103448275862</v>
      </c>
      <c r="U304" s="72">
        <f t="shared" si="108"/>
        <v>121.32183908045977</v>
      </c>
      <c r="V304" s="72">
        <f t="shared" si="109"/>
        <v>134.65517241379311</v>
      </c>
      <c r="W304" s="72">
        <f t="shared" si="110"/>
        <v>138.9655172413793</v>
      </c>
      <c r="X304" s="72">
        <f t="shared" si="111"/>
        <v>143.33333333333334</v>
      </c>
      <c r="Y304" s="72">
        <f t="shared" si="112"/>
        <v>152.18390804597701</v>
      </c>
      <c r="Z304" s="72">
        <f t="shared" si="113"/>
        <v>148.39080459770116</v>
      </c>
      <c r="AA304" s="72">
        <f t="shared" si="114"/>
        <v>158.10344827586206</v>
      </c>
      <c r="AB304" s="72">
        <f t="shared" si="114"/>
        <v>167.01149425287358</v>
      </c>
      <c r="AC304" s="72">
        <f t="shared" si="114"/>
        <v>176.37931034482759</v>
      </c>
      <c r="AD304" s="72">
        <f t="shared" si="114"/>
        <v>190.17241379310346</v>
      </c>
      <c r="AE304" s="72">
        <f t="shared" si="130"/>
        <v>190.05747126436782</v>
      </c>
      <c r="AF304" s="72">
        <f t="shared" si="131"/>
        <v>197.41379310344828</v>
      </c>
      <c r="AG304" s="73">
        <f t="shared" si="131"/>
        <v>203.73563218390805</v>
      </c>
      <c r="AH304" s="619">
        <v>1</v>
      </c>
      <c r="AI304" s="230">
        <v>1</v>
      </c>
      <c r="AJ304" s="230">
        <v>1</v>
      </c>
      <c r="AK304" s="230">
        <v>1</v>
      </c>
      <c r="AL304" s="230">
        <v>1</v>
      </c>
      <c r="AM304" s="230">
        <v>1</v>
      </c>
      <c r="AN304" s="230">
        <v>1</v>
      </c>
      <c r="AO304" s="230">
        <v>1</v>
      </c>
      <c r="AP304" s="230">
        <v>1</v>
      </c>
      <c r="AQ304" s="230">
        <v>1</v>
      </c>
      <c r="AR304" s="230">
        <v>1</v>
      </c>
      <c r="AS304" s="230">
        <v>1</v>
      </c>
      <c r="AT304" s="230">
        <v>4</v>
      </c>
      <c r="AU304" s="230">
        <v>6</v>
      </c>
      <c r="AV304" s="232">
        <v>7</v>
      </c>
    </row>
    <row r="305" spans="2:48" ht="14.45">
      <c r="B305" s="340"/>
      <c r="C305" s="8" t="s">
        <v>199</v>
      </c>
      <c r="D305">
        <v>1738</v>
      </c>
      <c r="E305">
        <v>1789</v>
      </c>
      <c r="F305">
        <v>2109</v>
      </c>
      <c r="G305">
        <v>2342</v>
      </c>
      <c r="H305">
        <v>2417</v>
      </c>
      <c r="I305">
        <v>2493</v>
      </c>
      <c r="J305">
        <v>2646</v>
      </c>
      <c r="K305">
        <v>2580</v>
      </c>
      <c r="L305">
        <v>2748</v>
      </c>
      <c r="M305">
        <v>2903</v>
      </c>
      <c r="N305">
        <v>3068</v>
      </c>
      <c r="O305">
        <v>3308</v>
      </c>
      <c r="P305">
        <v>3306</v>
      </c>
      <c r="Q305">
        <v>3434</v>
      </c>
      <c r="R305">
        <v>3544</v>
      </c>
      <c r="S305" s="618">
        <f>100</f>
        <v>100</v>
      </c>
      <c r="T305" s="72">
        <f t="shared" si="107"/>
        <v>102.93440736478711</v>
      </c>
      <c r="U305" s="72">
        <f t="shared" si="108"/>
        <v>121.3463751438435</v>
      </c>
      <c r="V305" s="72">
        <f t="shared" si="109"/>
        <v>134.75258918296893</v>
      </c>
      <c r="W305" s="72">
        <f t="shared" si="110"/>
        <v>139.06789413118528</v>
      </c>
      <c r="X305" s="72">
        <f t="shared" si="111"/>
        <v>143.44073647871116</v>
      </c>
      <c r="Y305" s="72">
        <f t="shared" si="112"/>
        <v>152.24395857307249</v>
      </c>
      <c r="Z305" s="72">
        <f t="shared" si="113"/>
        <v>148.44649021864211</v>
      </c>
      <c r="AA305" s="72">
        <f t="shared" si="114"/>
        <v>158.11277330264673</v>
      </c>
      <c r="AB305" s="72">
        <f t="shared" si="114"/>
        <v>167.03107019562717</v>
      </c>
      <c r="AC305" s="72">
        <f t="shared" si="114"/>
        <v>176.5247410817031</v>
      </c>
      <c r="AD305" s="72">
        <f t="shared" si="114"/>
        <v>190.33371691599541</v>
      </c>
      <c r="AE305" s="72">
        <f t="shared" si="130"/>
        <v>190.21864211737631</v>
      </c>
      <c r="AF305" s="72">
        <f t="shared" si="131"/>
        <v>197.58342922899885</v>
      </c>
      <c r="AG305" s="73">
        <f t="shared" si="131"/>
        <v>203.91254315304948</v>
      </c>
      <c r="AH305" s="233"/>
      <c r="AI305" s="234"/>
      <c r="AJ305" s="234"/>
      <c r="AK305" s="234"/>
      <c r="AL305" s="234"/>
      <c r="AM305" s="234"/>
      <c r="AN305" s="234"/>
      <c r="AO305" s="234"/>
      <c r="AP305" s="234"/>
      <c r="AQ305" s="234"/>
      <c r="AR305" s="234"/>
      <c r="AS305" s="234"/>
      <c r="AT305" s="234"/>
      <c r="AU305" s="234"/>
      <c r="AV305" s="235"/>
    </row>
    <row r="306" spans="2:48" ht="15" customHeight="1">
      <c r="B306" s="620" t="s">
        <v>145</v>
      </c>
      <c r="C306" s="1" t="s">
        <v>194</v>
      </c>
      <c r="D306" s="210">
        <v>126</v>
      </c>
      <c r="E306" s="210">
        <v>129</v>
      </c>
      <c r="F306" s="210">
        <v>125</v>
      </c>
      <c r="G306" s="210">
        <v>119</v>
      </c>
      <c r="H306" s="210">
        <v>123</v>
      </c>
      <c r="I306" s="210">
        <v>115</v>
      </c>
      <c r="J306" s="210">
        <v>96</v>
      </c>
      <c r="K306" s="210">
        <v>110</v>
      </c>
      <c r="L306" s="210">
        <v>105</v>
      </c>
      <c r="M306" s="210">
        <v>100</v>
      </c>
      <c r="N306" s="210">
        <v>87</v>
      </c>
      <c r="O306" s="210">
        <v>91</v>
      </c>
      <c r="P306" s="211">
        <v>148</v>
      </c>
      <c r="Q306" s="211">
        <v>153</v>
      </c>
      <c r="R306" s="211">
        <v>158</v>
      </c>
      <c r="S306" s="618">
        <f>100</f>
        <v>100</v>
      </c>
      <c r="T306" s="72">
        <f t="shared" si="107"/>
        <v>102.38095238095238</v>
      </c>
      <c r="U306" s="72">
        <f t="shared" si="108"/>
        <v>99.206349206349202</v>
      </c>
      <c r="V306" s="72">
        <f t="shared" si="109"/>
        <v>94.444444444444443</v>
      </c>
      <c r="W306" s="72">
        <f t="shared" si="110"/>
        <v>97.61904761904762</v>
      </c>
      <c r="X306" s="72">
        <f t="shared" si="111"/>
        <v>91.269841269841265</v>
      </c>
      <c r="Y306" s="72">
        <f t="shared" si="112"/>
        <v>76.19047619047619</v>
      </c>
      <c r="Z306" s="72">
        <f t="shared" si="113"/>
        <v>87.301587301587304</v>
      </c>
      <c r="AA306" s="72">
        <f t="shared" si="114"/>
        <v>83.333333333333329</v>
      </c>
      <c r="AB306" s="72">
        <f t="shared" si="114"/>
        <v>79.365079365079367</v>
      </c>
      <c r="AC306" s="72">
        <f t="shared" si="114"/>
        <v>69.047619047619051</v>
      </c>
      <c r="AD306" s="72">
        <f t="shared" si="114"/>
        <v>72.222222222222229</v>
      </c>
      <c r="AE306" s="72">
        <f t="shared" si="130"/>
        <v>117.46031746031746</v>
      </c>
      <c r="AF306" s="72">
        <f t="shared" si="131"/>
        <v>121.42857142857143</v>
      </c>
      <c r="AG306" s="73">
        <f t="shared" si="131"/>
        <v>125.39682539682539</v>
      </c>
      <c r="AH306" s="619">
        <v>1</v>
      </c>
      <c r="AI306" s="230">
        <v>1</v>
      </c>
      <c r="AJ306" s="230">
        <v>1</v>
      </c>
      <c r="AK306" s="230">
        <v>1</v>
      </c>
      <c r="AL306" s="230">
        <v>1</v>
      </c>
      <c r="AM306" s="230">
        <v>1</v>
      </c>
      <c r="AN306" s="230">
        <v>1</v>
      </c>
      <c r="AO306" s="230">
        <v>1</v>
      </c>
      <c r="AP306" s="230">
        <v>1</v>
      </c>
      <c r="AQ306" s="230">
        <v>1</v>
      </c>
      <c r="AR306" s="230">
        <v>1</v>
      </c>
      <c r="AS306" s="230">
        <v>1</v>
      </c>
      <c r="AT306" s="230">
        <v>4</v>
      </c>
      <c r="AU306" s="230">
        <v>6</v>
      </c>
      <c r="AV306" s="232">
        <v>7</v>
      </c>
    </row>
    <row r="307" spans="2:48" ht="14.45">
      <c r="B307" s="620"/>
      <c r="C307" s="1" t="s">
        <v>195</v>
      </c>
      <c r="D307" s="210">
        <v>21</v>
      </c>
      <c r="E307" s="210">
        <v>14</v>
      </c>
      <c r="F307" s="210">
        <v>14</v>
      </c>
      <c r="G307" s="210">
        <v>11</v>
      </c>
      <c r="H307" s="210">
        <v>8</v>
      </c>
      <c r="I307" s="210">
        <v>7</v>
      </c>
      <c r="J307" s="210">
        <v>25</v>
      </c>
      <c r="K307" s="210">
        <v>15</v>
      </c>
      <c r="L307" s="210">
        <v>6</v>
      </c>
      <c r="M307" s="210">
        <v>9</v>
      </c>
      <c r="N307" s="210">
        <v>9</v>
      </c>
      <c r="O307" s="210">
        <v>8</v>
      </c>
      <c r="P307" s="211">
        <v>7</v>
      </c>
      <c r="Q307" s="211">
        <v>8</v>
      </c>
      <c r="R307" s="211">
        <v>8</v>
      </c>
      <c r="S307" s="618">
        <f>100</f>
        <v>100</v>
      </c>
      <c r="T307" s="72">
        <f t="shared" si="107"/>
        <v>66.666666666666671</v>
      </c>
      <c r="U307" s="72">
        <f t="shared" si="108"/>
        <v>66.666666666666671</v>
      </c>
      <c r="V307" s="72">
        <f t="shared" si="109"/>
        <v>52.38095238095238</v>
      </c>
      <c r="W307" s="72">
        <f t="shared" si="110"/>
        <v>38.095238095238095</v>
      </c>
      <c r="X307" s="72">
        <f t="shared" si="111"/>
        <v>33.333333333333336</v>
      </c>
      <c r="Y307" s="72">
        <f t="shared" si="112"/>
        <v>119.04761904761905</v>
      </c>
      <c r="Z307" s="72">
        <f t="shared" si="113"/>
        <v>71.428571428571431</v>
      </c>
      <c r="AA307" s="72">
        <f t="shared" si="114"/>
        <v>28.571428571428573</v>
      </c>
      <c r="AB307" s="72">
        <f t="shared" si="114"/>
        <v>42.857142857142854</v>
      </c>
      <c r="AC307" s="72">
        <f t="shared" si="114"/>
        <v>42.857142857142854</v>
      </c>
      <c r="AD307" s="72">
        <f t="shared" si="114"/>
        <v>38.095238095238095</v>
      </c>
      <c r="AE307" s="72">
        <f t="shared" si="130"/>
        <v>33.333333333333336</v>
      </c>
      <c r="AF307" s="72">
        <f t="shared" si="131"/>
        <v>38.095238095238095</v>
      </c>
      <c r="AG307" s="73">
        <f t="shared" si="131"/>
        <v>38.095238095238095</v>
      </c>
      <c r="AH307" s="619">
        <v>1</v>
      </c>
      <c r="AI307" s="230">
        <v>1</v>
      </c>
      <c r="AJ307" s="230">
        <v>1</v>
      </c>
      <c r="AK307" s="230">
        <v>1</v>
      </c>
      <c r="AL307" s="230">
        <v>1</v>
      </c>
      <c r="AM307" s="230">
        <v>1</v>
      </c>
      <c r="AN307" s="230">
        <v>1</v>
      </c>
      <c r="AO307" s="230">
        <v>1</v>
      </c>
      <c r="AP307" s="230">
        <v>1</v>
      </c>
      <c r="AQ307" s="230">
        <v>1</v>
      </c>
      <c r="AR307" s="230">
        <v>1</v>
      </c>
      <c r="AS307" s="230">
        <v>1</v>
      </c>
      <c r="AT307" s="230">
        <v>4</v>
      </c>
      <c r="AU307" s="230">
        <v>6</v>
      </c>
      <c r="AV307" s="232">
        <v>7</v>
      </c>
    </row>
    <row r="308" spans="2:48" ht="14.45">
      <c r="B308" s="620"/>
      <c r="C308" s="1" t="s">
        <v>196</v>
      </c>
      <c r="D308" s="210">
        <v>13</v>
      </c>
      <c r="E308" s="210">
        <v>11</v>
      </c>
      <c r="F308" s="210">
        <v>11</v>
      </c>
      <c r="G308" s="210">
        <v>12</v>
      </c>
      <c r="H308" s="210">
        <v>13</v>
      </c>
      <c r="I308" s="210">
        <v>14</v>
      </c>
      <c r="J308" s="210">
        <v>14</v>
      </c>
      <c r="K308" s="210">
        <v>14</v>
      </c>
      <c r="L308" s="210">
        <v>15</v>
      </c>
      <c r="M308" s="210">
        <v>15</v>
      </c>
      <c r="N308" s="210">
        <v>14</v>
      </c>
      <c r="O308" s="210">
        <v>14</v>
      </c>
      <c r="P308" s="211">
        <v>15</v>
      </c>
      <c r="Q308" s="211">
        <v>17</v>
      </c>
      <c r="R308" s="211">
        <v>19</v>
      </c>
      <c r="S308" s="618">
        <f>100</f>
        <v>100</v>
      </c>
      <c r="T308" s="72">
        <f t="shared" si="107"/>
        <v>84.615384615384613</v>
      </c>
      <c r="U308" s="72">
        <f t="shared" si="108"/>
        <v>84.615384615384613</v>
      </c>
      <c r="V308" s="72">
        <f t="shared" si="109"/>
        <v>92.307692307692307</v>
      </c>
      <c r="W308" s="72">
        <f t="shared" si="110"/>
        <v>100</v>
      </c>
      <c r="X308" s="72">
        <f t="shared" si="111"/>
        <v>107.69230769230769</v>
      </c>
      <c r="Y308" s="72">
        <f t="shared" si="112"/>
        <v>107.69230769230769</v>
      </c>
      <c r="Z308" s="72">
        <f t="shared" si="113"/>
        <v>107.69230769230769</v>
      </c>
      <c r="AA308" s="72">
        <f t="shared" si="114"/>
        <v>115.38461538461539</v>
      </c>
      <c r="AB308" s="72">
        <f t="shared" si="114"/>
        <v>115.38461538461539</v>
      </c>
      <c r="AC308" s="72">
        <f t="shared" si="114"/>
        <v>107.69230769230769</v>
      </c>
      <c r="AD308" s="72">
        <f t="shared" si="114"/>
        <v>107.69230769230769</v>
      </c>
      <c r="AE308" s="72">
        <f t="shared" si="130"/>
        <v>115.38461538461539</v>
      </c>
      <c r="AF308" s="72">
        <f t="shared" si="131"/>
        <v>130.76923076923077</v>
      </c>
      <c r="AG308" s="73">
        <f t="shared" si="131"/>
        <v>146.15384615384616</v>
      </c>
      <c r="AH308" s="619">
        <v>1</v>
      </c>
      <c r="AI308" s="230">
        <v>1</v>
      </c>
      <c r="AJ308" s="230">
        <v>1</v>
      </c>
      <c r="AK308" s="230">
        <v>1</v>
      </c>
      <c r="AL308" s="230">
        <v>1</v>
      </c>
      <c r="AM308" s="230">
        <v>1</v>
      </c>
      <c r="AN308" s="230">
        <v>1</v>
      </c>
      <c r="AO308" s="230">
        <v>1</v>
      </c>
      <c r="AP308" s="230">
        <v>1</v>
      </c>
      <c r="AQ308" s="230">
        <v>1</v>
      </c>
      <c r="AR308" s="230">
        <v>1</v>
      </c>
      <c r="AS308" s="230">
        <v>1</v>
      </c>
      <c r="AT308" s="230">
        <v>4</v>
      </c>
      <c r="AU308" s="230">
        <v>6</v>
      </c>
      <c r="AV308" s="232">
        <v>7</v>
      </c>
    </row>
    <row r="309" spans="2:48" ht="14.45">
      <c r="B309" s="620"/>
      <c r="C309" s="1" t="s">
        <v>197</v>
      </c>
      <c r="D309" s="210">
        <v>2</v>
      </c>
      <c r="E309" s="210">
        <v>2</v>
      </c>
      <c r="F309" s="210">
        <v>2</v>
      </c>
      <c r="G309" s="210">
        <v>2</v>
      </c>
      <c r="H309" s="210">
        <v>1</v>
      </c>
      <c r="I309" s="210">
        <v>1</v>
      </c>
      <c r="J309" s="210">
        <v>1</v>
      </c>
      <c r="K309" s="210">
        <v>1</v>
      </c>
      <c r="L309" s="210">
        <v>1</v>
      </c>
      <c r="M309" s="210">
        <v>1</v>
      </c>
      <c r="N309" s="210">
        <v>1</v>
      </c>
      <c r="O309" s="210">
        <v>1</v>
      </c>
      <c r="P309" s="211">
        <v>1</v>
      </c>
      <c r="Q309" s="211">
        <v>1</v>
      </c>
      <c r="R309" s="211">
        <v>1</v>
      </c>
      <c r="S309" s="618">
        <f>100</f>
        <v>100</v>
      </c>
      <c r="T309" s="72">
        <f t="shared" si="107"/>
        <v>100</v>
      </c>
      <c r="U309" s="72">
        <f t="shared" si="108"/>
        <v>100</v>
      </c>
      <c r="V309" s="72">
        <f t="shared" si="109"/>
        <v>100</v>
      </c>
      <c r="W309" s="72">
        <f t="shared" si="110"/>
        <v>50</v>
      </c>
      <c r="X309" s="72">
        <f t="shared" si="111"/>
        <v>50</v>
      </c>
      <c r="Y309" s="72">
        <f t="shared" si="112"/>
        <v>50</v>
      </c>
      <c r="Z309" s="72">
        <f t="shared" si="113"/>
        <v>50</v>
      </c>
      <c r="AA309" s="72">
        <f t="shared" si="114"/>
        <v>50</v>
      </c>
      <c r="AB309" s="72">
        <f t="shared" si="114"/>
        <v>50</v>
      </c>
      <c r="AC309" s="72">
        <f t="shared" si="114"/>
        <v>50</v>
      </c>
      <c r="AD309" s="72">
        <f t="shared" si="114"/>
        <v>50</v>
      </c>
      <c r="AE309" s="72">
        <f t="shared" si="130"/>
        <v>50</v>
      </c>
      <c r="AF309" s="72">
        <f t="shared" si="131"/>
        <v>50</v>
      </c>
      <c r="AG309" s="73">
        <f t="shared" si="131"/>
        <v>50</v>
      </c>
      <c r="AH309" s="619">
        <v>1</v>
      </c>
      <c r="AI309" s="230">
        <v>1</v>
      </c>
      <c r="AJ309" s="230">
        <v>1</v>
      </c>
      <c r="AK309" s="230">
        <v>1</v>
      </c>
      <c r="AL309" s="230">
        <v>1</v>
      </c>
      <c r="AM309" s="230">
        <v>1</v>
      </c>
      <c r="AN309" s="230">
        <v>1</v>
      </c>
      <c r="AO309" s="230">
        <v>1</v>
      </c>
      <c r="AP309" s="230">
        <v>1</v>
      </c>
      <c r="AQ309" s="230">
        <v>1</v>
      </c>
      <c r="AR309" s="230">
        <v>1</v>
      </c>
      <c r="AS309" s="230">
        <v>1</v>
      </c>
      <c r="AT309" s="230">
        <v>4</v>
      </c>
      <c r="AU309" s="230">
        <v>6</v>
      </c>
      <c r="AV309" s="232">
        <v>7</v>
      </c>
    </row>
    <row r="310" spans="2:48" ht="14.45">
      <c r="B310" s="620"/>
      <c r="C310" s="1" t="s">
        <v>198</v>
      </c>
      <c r="D310" s="210">
        <v>162</v>
      </c>
      <c r="E310" s="210">
        <v>156</v>
      </c>
      <c r="F310" s="210">
        <v>152</v>
      </c>
      <c r="G310" s="210">
        <v>144</v>
      </c>
      <c r="H310" s="210">
        <v>145</v>
      </c>
      <c r="I310" s="210">
        <v>137</v>
      </c>
      <c r="J310" s="210">
        <v>136</v>
      </c>
      <c r="K310" s="210">
        <v>140</v>
      </c>
      <c r="L310" s="210">
        <v>127</v>
      </c>
      <c r="M310" s="210">
        <v>125</v>
      </c>
      <c r="N310" s="210">
        <v>111</v>
      </c>
      <c r="O310" s="210">
        <v>114</v>
      </c>
      <c r="P310" s="211">
        <v>171</v>
      </c>
      <c r="Q310" s="211">
        <v>179</v>
      </c>
      <c r="R310" s="211">
        <v>186</v>
      </c>
      <c r="S310" s="618">
        <f>100</f>
        <v>100</v>
      </c>
      <c r="T310" s="72">
        <f t="shared" si="107"/>
        <v>96.296296296296291</v>
      </c>
      <c r="U310" s="72">
        <f t="shared" si="108"/>
        <v>93.827160493827165</v>
      </c>
      <c r="V310" s="72">
        <f t="shared" si="109"/>
        <v>88.888888888888886</v>
      </c>
      <c r="W310" s="72">
        <f t="shared" si="110"/>
        <v>89.506172839506178</v>
      </c>
      <c r="X310" s="72">
        <f t="shared" si="111"/>
        <v>84.567901234567898</v>
      </c>
      <c r="Y310" s="72">
        <f t="shared" si="112"/>
        <v>83.950617283950621</v>
      </c>
      <c r="Z310" s="72">
        <f t="shared" si="113"/>
        <v>86.419753086419746</v>
      </c>
      <c r="AA310" s="72">
        <f t="shared" si="114"/>
        <v>78.395061728395063</v>
      </c>
      <c r="AB310" s="72">
        <f t="shared" si="114"/>
        <v>77.160493827160494</v>
      </c>
      <c r="AC310" s="72">
        <f t="shared" si="114"/>
        <v>68.518518518518519</v>
      </c>
      <c r="AD310" s="72">
        <f t="shared" si="114"/>
        <v>70.370370370370367</v>
      </c>
      <c r="AE310" s="72">
        <f t="shared" si="130"/>
        <v>105.55555555555556</v>
      </c>
      <c r="AF310" s="72">
        <f t="shared" si="131"/>
        <v>110.49382716049382</v>
      </c>
      <c r="AG310" s="73">
        <f t="shared" si="131"/>
        <v>114.81481481481481</v>
      </c>
      <c r="AH310" s="619">
        <v>1</v>
      </c>
      <c r="AI310" s="230">
        <v>1</v>
      </c>
      <c r="AJ310" s="230">
        <v>1</v>
      </c>
      <c r="AK310" s="230">
        <v>1</v>
      </c>
      <c r="AL310" s="230">
        <v>1</v>
      </c>
      <c r="AM310" s="230">
        <v>1</v>
      </c>
      <c r="AN310" s="230">
        <v>1</v>
      </c>
      <c r="AO310" s="230">
        <v>1</v>
      </c>
      <c r="AP310" s="230">
        <v>1</v>
      </c>
      <c r="AQ310" s="230">
        <v>1</v>
      </c>
      <c r="AR310" s="230">
        <v>1</v>
      </c>
      <c r="AS310" s="230">
        <v>1</v>
      </c>
      <c r="AT310" s="230">
        <v>4</v>
      </c>
      <c r="AU310" s="230">
        <v>6</v>
      </c>
      <c r="AV310" s="232">
        <v>7</v>
      </c>
    </row>
    <row r="311" spans="2:48" ht="14.45">
      <c r="B311" s="340"/>
      <c r="C311" s="8" t="s">
        <v>199</v>
      </c>
      <c r="D311">
        <v>160</v>
      </c>
      <c r="E311">
        <v>154</v>
      </c>
      <c r="F311">
        <v>150</v>
      </c>
      <c r="G311">
        <v>142</v>
      </c>
      <c r="H311">
        <v>144</v>
      </c>
      <c r="I311">
        <v>136</v>
      </c>
      <c r="J311">
        <v>135</v>
      </c>
      <c r="K311">
        <v>139</v>
      </c>
      <c r="L311">
        <v>126</v>
      </c>
      <c r="M311">
        <v>124</v>
      </c>
      <c r="N311">
        <v>110</v>
      </c>
      <c r="O311">
        <v>113</v>
      </c>
      <c r="P311">
        <v>170</v>
      </c>
      <c r="Q311">
        <v>178</v>
      </c>
      <c r="R311">
        <v>185</v>
      </c>
      <c r="S311" s="618">
        <f>100</f>
        <v>100</v>
      </c>
      <c r="T311" s="72">
        <f t="shared" si="107"/>
        <v>96.25</v>
      </c>
      <c r="U311" s="72">
        <f t="shared" si="108"/>
        <v>93.75</v>
      </c>
      <c r="V311" s="72">
        <f t="shared" si="109"/>
        <v>88.75</v>
      </c>
      <c r="W311" s="72">
        <f t="shared" si="110"/>
        <v>90</v>
      </c>
      <c r="X311" s="72">
        <f t="shared" si="111"/>
        <v>85</v>
      </c>
      <c r="Y311" s="72">
        <f t="shared" si="112"/>
        <v>84.375</v>
      </c>
      <c r="Z311" s="72">
        <f t="shared" si="113"/>
        <v>86.875</v>
      </c>
      <c r="AA311" s="72">
        <f t="shared" si="114"/>
        <v>78.75</v>
      </c>
      <c r="AB311" s="72">
        <f t="shared" si="114"/>
        <v>77.5</v>
      </c>
      <c r="AC311" s="72">
        <f t="shared" si="114"/>
        <v>68.75</v>
      </c>
      <c r="AD311" s="72">
        <f t="shared" si="114"/>
        <v>70.625</v>
      </c>
      <c r="AE311" s="72">
        <f t="shared" si="130"/>
        <v>106.25</v>
      </c>
      <c r="AF311" s="72">
        <f t="shared" si="131"/>
        <v>111.25</v>
      </c>
      <c r="AG311" s="73">
        <f t="shared" si="131"/>
        <v>115.625</v>
      </c>
      <c r="AH311" s="233"/>
      <c r="AI311" s="234"/>
      <c r="AJ311" s="234"/>
      <c r="AK311" s="234"/>
      <c r="AL311" s="234"/>
      <c r="AM311" s="234"/>
      <c r="AN311" s="234"/>
      <c r="AO311" s="234"/>
      <c r="AP311" s="234"/>
      <c r="AQ311" s="234"/>
      <c r="AR311" s="234"/>
      <c r="AS311" s="234"/>
      <c r="AT311" s="234"/>
      <c r="AU311" s="234"/>
      <c r="AV311" s="235"/>
    </row>
    <row r="312" spans="2:48" ht="15" customHeight="1">
      <c r="B312" s="620" t="s">
        <v>146</v>
      </c>
      <c r="C312" s="1" t="s">
        <v>194</v>
      </c>
      <c r="D312" s="210">
        <v>270</v>
      </c>
      <c r="E312" s="210">
        <v>278</v>
      </c>
      <c r="F312" s="210">
        <v>293</v>
      </c>
      <c r="G312" s="210">
        <v>234</v>
      </c>
      <c r="H312" s="210">
        <v>247</v>
      </c>
      <c r="I312" s="210">
        <v>253</v>
      </c>
      <c r="J312" s="210">
        <v>244</v>
      </c>
      <c r="K312" s="210">
        <v>233</v>
      </c>
      <c r="L312" s="210">
        <v>295</v>
      </c>
      <c r="M312" s="210">
        <v>286</v>
      </c>
      <c r="N312" s="210">
        <v>282</v>
      </c>
      <c r="O312" s="210">
        <v>260</v>
      </c>
      <c r="P312" s="211">
        <v>434</v>
      </c>
      <c r="Q312" s="211">
        <v>450</v>
      </c>
      <c r="R312" s="211">
        <v>464</v>
      </c>
      <c r="S312" s="618">
        <f>100</f>
        <v>100</v>
      </c>
      <c r="T312" s="72">
        <f t="shared" si="107"/>
        <v>102.96296296296296</v>
      </c>
      <c r="U312" s="72">
        <f t="shared" si="108"/>
        <v>108.51851851851852</v>
      </c>
      <c r="V312" s="72">
        <f t="shared" si="109"/>
        <v>86.666666666666671</v>
      </c>
      <c r="W312" s="72">
        <f t="shared" si="110"/>
        <v>91.481481481481481</v>
      </c>
      <c r="X312" s="72">
        <f t="shared" si="111"/>
        <v>93.703703703703709</v>
      </c>
      <c r="Y312" s="72">
        <f t="shared" si="112"/>
        <v>90.370370370370367</v>
      </c>
      <c r="Z312" s="72">
        <f t="shared" si="113"/>
        <v>86.296296296296291</v>
      </c>
      <c r="AA312" s="72">
        <f t="shared" si="114"/>
        <v>109.25925925925925</v>
      </c>
      <c r="AB312" s="72">
        <f t="shared" si="114"/>
        <v>105.92592592592592</v>
      </c>
      <c r="AC312" s="72">
        <f t="shared" si="114"/>
        <v>104.44444444444444</v>
      </c>
      <c r="AD312" s="72">
        <f t="shared" si="114"/>
        <v>96.296296296296291</v>
      </c>
      <c r="AE312" s="72">
        <f t="shared" si="130"/>
        <v>160.74074074074073</v>
      </c>
      <c r="AF312" s="72">
        <f t="shared" si="131"/>
        <v>166.66666666666666</v>
      </c>
      <c r="AG312" s="73">
        <f t="shared" si="131"/>
        <v>171.85185185185185</v>
      </c>
      <c r="AH312" s="619">
        <v>1</v>
      </c>
      <c r="AI312" s="230">
        <v>1</v>
      </c>
      <c r="AJ312" s="230">
        <v>1</v>
      </c>
      <c r="AK312" s="230">
        <v>1</v>
      </c>
      <c r="AL312" s="230">
        <v>1</v>
      </c>
      <c r="AM312" s="230">
        <v>1</v>
      </c>
      <c r="AN312" s="230">
        <v>1</v>
      </c>
      <c r="AO312" s="230">
        <v>1</v>
      </c>
      <c r="AP312" s="230">
        <v>1</v>
      </c>
      <c r="AQ312" s="230">
        <v>1</v>
      </c>
      <c r="AR312" s="230">
        <v>1</v>
      </c>
      <c r="AS312" s="230">
        <v>1</v>
      </c>
      <c r="AT312" s="230">
        <v>4</v>
      </c>
      <c r="AU312" s="230">
        <v>6</v>
      </c>
      <c r="AV312" s="232">
        <v>7</v>
      </c>
    </row>
    <row r="313" spans="2:48" ht="14.45">
      <c r="B313" s="620"/>
      <c r="C313" s="1" t="s">
        <v>195</v>
      </c>
      <c r="D313" s="210">
        <v>49</v>
      </c>
      <c r="E313" s="210">
        <v>50</v>
      </c>
      <c r="F313" s="210">
        <v>47</v>
      </c>
      <c r="G313" s="210">
        <v>101</v>
      </c>
      <c r="H313" s="210">
        <v>106</v>
      </c>
      <c r="I313" s="210">
        <v>107</v>
      </c>
      <c r="J313" s="210">
        <v>105</v>
      </c>
      <c r="K313" s="210">
        <v>107</v>
      </c>
      <c r="L313" s="210">
        <v>59</v>
      </c>
      <c r="M313" s="210">
        <v>61</v>
      </c>
      <c r="N313" s="210">
        <v>62</v>
      </c>
      <c r="O313" s="210">
        <v>63</v>
      </c>
      <c r="P313" s="211">
        <v>57</v>
      </c>
      <c r="Q313" s="211">
        <v>61</v>
      </c>
      <c r="R313" s="211">
        <v>65</v>
      </c>
      <c r="S313" s="618">
        <f>100</f>
        <v>100</v>
      </c>
      <c r="T313" s="72">
        <f t="shared" si="107"/>
        <v>102.04081632653062</v>
      </c>
      <c r="U313" s="72">
        <f t="shared" si="108"/>
        <v>95.91836734693878</v>
      </c>
      <c r="V313" s="72">
        <f t="shared" si="109"/>
        <v>206.12244897959184</v>
      </c>
      <c r="W313" s="72">
        <f t="shared" si="110"/>
        <v>216.32653061224491</v>
      </c>
      <c r="X313" s="72">
        <f t="shared" si="111"/>
        <v>218.36734693877551</v>
      </c>
      <c r="Y313" s="72">
        <f t="shared" si="112"/>
        <v>214.28571428571428</v>
      </c>
      <c r="Z313" s="72">
        <f t="shared" si="113"/>
        <v>218.36734693877551</v>
      </c>
      <c r="AA313" s="72">
        <f t="shared" si="114"/>
        <v>120.40816326530613</v>
      </c>
      <c r="AB313" s="72">
        <f t="shared" si="114"/>
        <v>124.48979591836735</v>
      </c>
      <c r="AC313" s="72">
        <f t="shared" si="114"/>
        <v>126.53061224489795</v>
      </c>
      <c r="AD313" s="72">
        <f t="shared" si="114"/>
        <v>128.57142857142858</v>
      </c>
      <c r="AE313" s="72">
        <f t="shared" si="130"/>
        <v>116.32653061224489</v>
      </c>
      <c r="AF313" s="72">
        <f t="shared" si="131"/>
        <v>124.48979591836735</v>
      </c>
      <c r="AG313" s="73">
        <f t="shared" si="131"/>
        <v>132.65306122448979</v>
      </c>
      <c r="AH313" s="619">
        <v>1</v>
      </c>
      <c r="AI313" s="230">
        <v>1</v>
      </c>
      <c r="AJ313" s="230">
        <v>1</v>
      </c>
      <c r="AK313" s="230">
        <v>1</v>
      </c>
      <c r="AL313" s="230">
        <v>1</v>
      </c>
      <c r="AM313" s="230">
        <v>1</v>
      </c>
      <c r="AN313" s="230">
        <v>1</v>
      </c>
      <c r="AO313" s="230">
        <v>1</v>
      </c>
      <c r="AP313" s="230">
        <v>1</v>
      </c>
      <c r="AQ313" s="230">
        <v>1</v>
      </c>
      <c r="AR313" s="230">
        <v>1</v>
      </c>
      <c r="AS313" s="230">
        <v>1</v>
      </c>
      <c r="AT313" s="230">
        <v>4</v>
      </c>
      <c r="AU313" s="230">
        <v>6</v>
      </c>
      <c r="AV313" s="232">
        <v>7</v>
      </c>
    </row>
    <row r="314" spans="2:48" ht="14.45">
      <c r="B314" s="620"/>
      <c r="C314" s="1" t="s">
        <v>196</v>
      </c>
      <c r="D314" s="210">
        <v>19</v>
      </c>
      <c r="E314" s="210">
        <v>19</v>
      </c>
      <c r="F314" s="210">
        <v>18</v>
      </c>
      <c r="G314" s="210">
        <v>31</v>
      </c>
      <c r="H314" s="210">
        <v>28</v>
      </c>
      <c r="I314" s="210">
        <v>23</v>
      </c>
      <c r="J314" s="210">
        <v>21</v>
      </c>
      <c r="K314" s="210">
        <v>21</v>
      </c>
      <c r="L314" s="210">
        <v>14</v>
      </c>
      <c r="M314" s="210">
        <v>13</v>
      </c>
      <c r="N314" s="210">
        <v>11</v>
      </c>
      <c r="O314" s="210">
        <v>11</v>
      </c>
      <c r="P314" s="211">
        <v>11</v>
      </c>
      <c r="Q314" s="211">
        <v>12</v>
      </c>
      <c r="R314" s="211">
        <v>13</v>
      </c>
      <c r="S314" s="618">
        <f>100</f>
        <v>100</v>
      </c>
      <c r="T314" s="72">
        <f t="shared" si="107"/>
        <v>100</v>
      </c>
      <c r="U314" s="72">
        <f t="shared" si="108"/>
        <v>94.736842105263165</v>
      </c>
      <c r="V314" s="72">
        <f t="shared" si="109"/>
        <v>163.15789473684211</v>
      </c>
      <c r="W314" s="72">
        <f t="shared" si="110"/>
        <v>147.36842105263159</v>
      </c>
      <c r="X314" s="72">
        <f t="shared" si="111"/>
        <v>121.05263157894737</v>
      </c>
      <c r="Y314" s="72">
        <f t="shared" si="112"/>
        <v>110.52631578947368</v>
      </c>
      <c r="Z314" s="72">
        <f t="shared" si="113"/>
        <v>110.52631578947368</v>
      </c>
      <c r="AA314" s="72">
        <f t="shared" si="114"/>
        <v>73.684210526315795</v>
      </c>
      <c r="AB314" s="72">
        <f t="shared" si="114"/>
        <v>68.421052631578945</v>
      </c>
      <c r="AC314" s="72">
        <f t="shared" si="114"/>
        <v>57.89473684210526</v>
      </c>
      <c r="AD314" s="72">
        <f t="shared" si="114"/>
        <v>57.89473684210526</v>
      </c>
      <c r="AE314" s="72">
        <f t="shared" si="130"/>
        <v>57.89473684210526</v>
      </c>
      <c r="AF314" s="72">
        <f t="shared" si="131"/>
        <v>63.157894736842103</v>
      </c>
      <c r="AG314" s="73">
        <f t="shared" si="131"/>
        <v>68.421052631578945</v>
      </c>
      <c r="AH314" s="619">
        <v>1</v>
      </c>
      <c r="AI314" s="230">
        <v>1</v>
      </c>
      <c r="AJ314" s="230">
        <v>1</v>
      </c>
      <c r="AK314" s="230">
        <v>1</v>
      </c>
      <c r="AL314" s="230">
        <v>1</v>
      </c>
      <c r="AM314" s="230">
        <v>1</v>
      </c>
      <c r="AN314" s="230">
        <v>1</v>
      </c>
      <c r="AO314" s="230">
        <v>1</v>
      </c>
      <c r="AP314" s="230">
        <v>1</v>
      </c>
      <c r="AQ314" s="230">
        <v>1</v>
      </c>
      <c r="AR314" s="230">
        <v>1</v>
      </c>
      <c r="AS314" s="230">
        <v>1</v>
      </c>
      <c r="AT314" s="230">
        <v>4</v>
      </c>
      <c r="AU314" s="230">
        <v>6</v>
      </c>
      <c r="AV314" s="232">
        <v>7</v>
      </c>
    </row>
    <row r="315" spans="2:48" ht="14.45">
      <c r="B315" s="620"/>
      <c r="C315" s="1" t="s">
        <v>197</v>
      </c>
      <c r="D315" s="210">
        <v>6</v>
      </c>
      <c r="E315" s="210">
        <v>6</v>
      </c>
      <c r="F315" s="210">
        <v>6</v>
      </c>
      <c r="G315" s="210">
        <v>7</v>
      </c>
      <c r="H315" s="210">
        <v>7</v>
      </c>
      <c r="I315" s="210">
        <v>7</v>
      </c>
      <c r="J315" s="210">
        <v>5</v>
      </c>
      <c r="K315" s="210">
        <v>6</v>
      </c>
      <c r="L315" s="210">
        <v>6</v>
      </c>
      <c r="M315" s="210">
        <v>7</v>
      </c>
      <c r="N315" s="210">
        <v>8</v>
      </c>
      <c r="O315" s="210">
        <v>8</v>
      </c>
      <c r="P315" s="211">
        <v>8</v>
      </c>
      <c r="Q315" s="211">
        <v>9</v>
      </c>
      <c r="R315" s="211">
        <v>10</v>
      </c>
      <c r="S315" s="618">
        <f>100</f>
        <v>100</v>
      </c>
      <c r="T315" s="72">
        <f t="shared" si="107"/>
        <v>100</v>
      </c>
      <c r="U315" s="72">
        <f t="shared" si="108"/>
        <v>100</v>
      </c>
      <c r="V315" s="72">
        <f t="shared" si="109"/>
        <v>116.66666666666667</v>
      </c>
      <c r="W315" s="72">
        <f t="shared" si="110"/>
        <v>116.66666666666667</v>
      </c>
      <c r="X315" s="72">
        <f t="shared" si="111"/>
        <v>116.66666666666667</v>
      </c>
      <c r="Y315" s="72">
        <f t="shared" si="112"/>
        <v>83.333333333333329</v>
      </c>
      <c r="Z315" s="72">
        <f t="shared" si="113"/>
        <v>100</v>
      </c>
      <c r="AA315" s="72">
        <f t="shared" si="114"/>
        <v>100</v>
      </c>
      <c r="AB315" s="72">
        <f t="shared" si="114"/>
        <v>116.66666666666667</v>
      </c>
      <c r="AC315" s="72">
        <f t="shared" si="114"/>
        <v>133.33333333333334</v>
      </c>
      <c r="AD315" s="72">
        <f t="shared" si="114"/>
        <v>133.33333333333334</v>
      </c>
      <c r="AE315" s="72">
        <f t="shared" si="130"/>
        <v>133.33333333333334</v>
      </c>
      <c r="AF315" s="72">
        <f t="shared" si="131"/>
        <v>150</v>
      </c>
      <c r="AG315" s="73">
        <f t="shared" si="131"/>
        <v>166.66666666666666</v>
      </c>
      <c r="AH315" s="619">
        <v>1</v>
      </c>
      <c r="AI315" s="230">
        <v>1</v>
      </c>
      <c r="AJ315" s="230">
        <v>1</v>
      </c>
      <c r="AK315" s="230">
        <v>1</v>
      </c>
      <c r="AL315" s="230">
        <v>1</v>
      </c>
      <c r="AM315" s="230">
        <v>1</v>
      </c>
      <c r="AN315" s="230">
        <v>1</v>
      </c>
      <c r="AO315" s="230">
        <v>1</v>
      </c>
      <c r="AP315" s="230">
        <v>1</v>
      </c>
      <c r="AQ315" s="230">
        <v>1</v>
      </c>
      <c r="AR315" s="230">
        <v>1</v>
      </c>
      <c r="AS315" s="230">
        <v>1</v>
      </c>
      <c r="AT315" s="230">
        <v>4</v>
      </c>
      <c r="AU315" s="230">
        <v>6</v>
      </c>
      <c r="AV315" s="232">
        <v>7</v>
      </c>
    </row>
    <row r="316" spans="2:48" ht="14.45">
      <c r="B316" s="620"/>
      <c r="C316" s="1" t="s">
        <v>198</v>
      </c>
      <c r="D316" s="210">
        <v>344</v>
      </c>
      <c r="E316" s="210">
        <v>353</v>
      </c>
      <c r="F316" s="210">
        <v>364</v>
      </c>
      <c r="G316" s="210">
        <v>373</v>
      </c>
      <c r="H316" s="210">
        <v>388</v>
      </c>
      <c r="I316" s="210">
        <v>390</v>
      </c>
      <c r="J316" s="210">
        <v>375</v>
      </c>
      <c r="K316" s="210">
        <v>367</v>
      </c>
      <c r="L316" s="210">
        <v>374</v>
      </c>
      <c r="M316" s="210">
        <v>367</v>
      </c>
      <c r="N316" s="210">
        <v>363</v>
      </c>
      <c r="O316" s="210">
        <v>342</v>
      </c>
      <c r="P316" s="211">
        <v>510</v>
      </c>
      <c r="Q316" s="211">
        <v>532</v>
      </c>
      <c r="R316" s="211">
        <v>552</v>
      </c>
      <c r="S316" s="618">
        <f>100</f>
        <v>100</v>
      </c>
      <c r="T316" s="72">
        <f t="shared" si="107"/>
        <v>102.61627906976744</v>
      </c>
      <c r="U316" s="72">
        <f t="shared" si="108"/>
        <v>105.81395348837209</v>
      </c>
      <c r="V316" s="72">
        <f t="shared" si="109"/>
        <v>108.43023255813954</v>
      </c>
      <c r="W316" s="72">
        <f t="shared" si="110"/>
        <v>112.79069767441861</v>
      </c>
      <c r="X316" s="72">
        <f t="shared" si="111"/>
        <v>113.37209302325581</v>
      </c>
      <c r="Y316" s="72">
        <f t="shared" si="112"/>
        <v>109.01162790697674</v>
      </c>
      <c r="Z316" s="72">
        <f t="shared" si="113"/>
        <v>106.68604651162791</v>
      </c>
      <c r="AA316" s="72">
        <f t="shared" si="114"/>
        <v>108.72093023255815</v>
      </c>
      <c r="AB316" s="72">
        <f t="shared" si="114"/>
        <v>106.68604651162791</v>
      </c>
      <c r="AC316" s="72">
        <f t="shared" si="114"/>
        <v>105.52325581395348</v>
      </c>
      <c r="AD316" s="72">
        <f t="shared" si="114"/>
        <v>99.418604651162795</v>
      </c>
      <c r="AE316" s="72">
        <f t="shared" si="130"/>
        <v>148.25581395348837</v>
      </c>
      <c r="AF316" s="72">
        <f t="shared" si="131"/>
        <v>154.65116279069767</v>
      </c>
      <c r="AG316" s="73">
        <f t="shared" si="131"/>
        <v>160.46511627906978</v>
      </c>
      <c r="AH316" s="619">
        <v>1</v>
      </c>
      <c r="AI316" s="230">
        <v>1</v>
      </c>
      <c r="AJ316" s="230">
        <v>1</v>
      </c>
      <c r="AK316" s="230">
        <v>1</v>
      </c>
      <c r="AL316" s="230">
        <v>1</v>
      </c>
      <c r="AM316" s="230">
        <v>1</v>
      </c>
      <c r="AN316" s="230">
        <v>1</v>
      </c>
      <c r="AO316" s="230">
        <v>1</v>
      </c>
      <c r="AP316" s="230">
        <v>1</v>
      </c>
      <c r="AQ316" s="230">
        <v>1</v>
      </c>
      <c r="AR316" s="230">
        <v>1</v>
      </c>
      <c r="AS316" s="230">
        <v>1</v>
      </c>
      <c r="AT316" s="230">
        <v>4</v>
      </c>
      <c r="AU316" s="230">
        <v>6</v>
      </c>
      <c r="AV316" s="232">
        <v>7</v>
      </c>
    </row>
    <row r="317" spans="2:48" ht="14.45">
      <c r="B317" s="340"/>
      <c r="C317" s="8" t="s">
        <v>199</v>
      </c>
      <c r="D317">
        <v>338</v>
      </c>
      <c r="E317">
        <v>347</v>
      </c>
      <c r="F317">
        <v>358</v>
      </c>
      <c r="G317">
        <v>366</v>
      </c>
      <c r="H317">
        <v>381</v>
      </c>
      <c r="I317">
        <v>383</v>
      </c>
      <c r="J317">
        <v>370</v>
      </c>
      <c r="K317">
        <v>361</v>
      </c>
      <c r="L317">
        <v>368</v>
      </c>
      <c r="M317">
        <v>360</v>
      </c>
      <c r="N317">
        <v>355</v>
      </c>
      <c r="O317">
        <v>334</v>
      </c>
      <c r="P317">
        <v>502</v>
      </c>
      <c r="Q317">
        <v>523</v>
      </c>
      <c r="R317">
        <v>542</v>
      </c>
      <c r="S317" s="618">
        <f>100</f>
        <v>100</v>
      </c>
      <c r="T317" s="72">
        <f t="shared" si="107"/>
        <v>102.66272189349112</v>
      </c>
      <c r="U317" s="72">
        <f t="shared" si="108"/>
        <v>105.91715976331361</v>
      </c>
      <c r="V317" s="72">
        <f t="shared" si="109"/>
        <v>108.28402366863905</v>
      </c>
      <c r="W317" s="72">
        <f t="shared" si="110"/>
        <v>112.72189349112426</v>
      </c>
      <c r="X317" s="72">
        <f t="shared" si="111"/>
        <v>113.31360946745562</v>
      </c>
      <c r="Y317" s="72">
        <f t="shared" si="112"/>
        <v>109.46745562130178</v>
      </c>
      <c r="Z317" s="72">
        <f t="shared" si="113"/>
        <v>106.80473372781066</v>
      </c>
      <c r="AA317" s="72">
        <f t="shared" si="114"/>
        <v>108.87573964497041</v>
      </c>
      <c r="AB317" s="72">
        <f t="shared" si="114"/>
        <v>106.50887573964496</v>
      </c>
      <c r="AC317" s="72">
        <f t="shared" si="114"/>
        <v>105.02958579881657</v>
      </c>
      <c r="AD317" s="72">
        <f t="shared" si="114"/>
        <v>98.816568047337284</v>
      </c>
      <c r="AE317" s="72">
        <f t="shared" si="130"/>
        <v>148.52071005917159</v>
      </c>
      <c r="AF317" s="72">
        <f t="shared" si="131"/>
        <v>154.73372781065089</v>
      </c>
      <c r="AG317" s="73">
        <f t="shared" si="131"/>
        <v>160.3550295857988</v>
      </c>
      <c r="AH317" s="233"/>
      <c r="AI317" s="234"/>
      <c r="AJ317" s="234"/>
      <c r="AK317" s="234"/>
      <c r="AL317" s="234"/>
      <c r="AM317" s="234"/>
      <c r="AN317" s="234"/>
      <c r="AO317" s="234"/>
      <c r="AP317" s="234"/>
      <c r="AQ317" s="234"/>
      <c r="AR317" s="234"/>
      <c r="AS317" s="234"/>
      <c r="AT317" s="234"/>
      <c r="AU317" s="234"/>
      <c r="AV317" s="235"/>
    </row>
    <row r="318" spans="2:48" ht="15" customHeight="1">
      <c r="B318" s="620" t="s">
        <v>147</v>
      </c>
      <c r="C318" s="1" t="s">
        <v>194</v>
      </c>
      <c r="D318" s="210">
        <v>7284</v>
      </c>
      <c r="E318" s="210">
        <v>7401</v>
      </c>
      <c r="F318" s="210">
        <v>8121</v>
      </c>
      <c r="G318" s="210">
        <v>8568</v>
      </c>
      <c r="H318" s="210">
        <v>8753</v>
      </c>
      <c r="I318" s="210">
        <v>9022</v>
      </c>
      <c r="J318" s="210">
        <v>9392</v>
      </c>
      <c r="K318" s="210">
        <v>9405</v>
      </c>
      <c r="L318" s="210">
        <v>10162</v>
      </c>
      <c r="M318" s="210">
        <v>10717</v>
      </c>
      <c r="N318" s="210">
        <v>10979</v>
      </c>
      <c r="O318" s="210">
        <v>11189</v>
      </c>
      <c r="P318" s="211">
        <v>11202</v>
      </c>
      <c r="Q318" s="211">
        <v>11612</v>
      </c>
      <c r="R318" s="211">
        <v>11964</v>
      </c>
      <c r="S318" s="618">
        <f>100</f>
        <v>100</v>
      </c>
      <c r="T318" s="72">
        <f t="shared" si="107"/>
        <v>101.60626029654036</v>
      </c>
      <c r="U318" s="72">
        <f t="shared" si="108"/>
        <v>111.49093904448105</v>
      </c>
      <c r="V318" s="72">
        <f t="shared" si="109"/>
        <v>117.62767710049424</v>
      </c>
      <c r="W318" s="72">
        <f t="shared" si="110"/>
        <v>120.16749038989566</v>
      </c>
      <c r="X318" s="72">
        <f t="shared" si="111"/>
        <v>123.86051619989017</v>
      </c>
      <c r="Y318" s="72">
        <f t="shared" si="112"/>
        <v>128.94014277869303</v>
      </c>
      <c r="Z318" s="72">
        <f t="shared" si="113"/>
        <v>129.11861614497528</v>
      </c>
      <c r="AA318" s="72">
        <f t="shared" si="114"/>
        <v>139.51125755079627</v>
      </c>
      <c r="AB318" s="72">
        <f t="shared" si="114"/>
        <v>147.13069741900054</v>
      </c>
      <c r="AC318" s="72">
        <f t="shared" si="114"/>
        <v>150.72762218561229</v>
      </c>
      <c r="AD318" s="72">
        <f t="shared" si="114"/>
        <v>153.61065348709499</v>
      </c>
      <c r="AE318" s="72">
        <f t="shared" si="130"/>
        <v>153.78912685337727</v>
      </c>
      <c r="AF318" s="72">
        <f t="shared" si="131"/>
        <v>159.41790225151016</v>
      </c>
      <c r="AG318" s="73">
        <f t="shared" si="131"/>
        <v>164.25041186161451</v>
      </c>
      <c r="AH318" s="619">
        <v>1</v>
      </c>
      <c r="AI318" s="230">
        <v>1</v>
      </c>
      <c r="AJ318" s="230">
        <v>1</v>
      </c>
      <c r="AK318" s="230">
        <v>1</v>
      </c>
      <c r="AL318" s="230">
        <v>1</v>
      </c>
      <c r="AM318" s="230">
        <v>1</v>
      </c>
      <c r="AN318" s="230">
        <v>1</v>
      </c>
      <c r="AO318" s="230">
        <v>1</v>
      </c>
      <c r="AP318" s="230">
        <v>1</v>
      </c>
      <c r="AQ318" s="230">
        <v>1</v>
      </c>
      <c r="AR318" s="230">
        <v>1</v>
      </c>
      <c r="AS318" s="230">
        <v>1</v>
      </c>
      <c r="AT318" s="230">
        <v>4</v>
      </c>
      <c r="AU318" s="230">
        <v>6</v>
      </c>
      <c r="AV318" s="232">
        <v>7</v>
      </c>
    </row>
    <row r="319" spans="2:48" ht="14.45">
      <c r="B319" s="620"/>
      <c r="C319" s="1" t="s">
        <v>195</v>
      </c>
      <c r="D319" s="210">
        <v>496</v>
      </c>
      <c r="E319" s="210">
        <v>454</v>
      </c>
      <c r="F319" s="210">
        <v>463</v>
      </c>
      <c r="G319" s="210">
        <v>613</v>
      </c>
      <c r="H319" s="210">
        <v>622</v>
      </c>
      <c r="I319" s="210">
        <v>644</v>
      </c>
      <c r="J319" s="210">
        <v>703</v>
      </c>
      <c r="K319" s="210">
        <v>695</v>
      </c>
      <c r="L319" s="210">
        <v>644</v>
      </c>
      <c r="M319" s="210">
        <v>679</v>
      </c>
      <c r="N319" s="210">
        <v>718</v>
      </c>
      <c r="O319" s="210">
        <v>745</v>
      </c>
      <c r="P319" s="211">
        <v>779</v>
      </c>
      <c r="Q319" s="211">
        <v>835</v>
      </c>
      <c r="R319" s="211">
        <v>885</v>
      </c>
      <c r="S319" s="618">
        <f>100</f>
        <v>100</v>
      </c>
      <c r="T319" s="72">
        <f t="shared" si="107"/>
        <v>91.532258064516128</v>
      </c>
      <c r="U319" s="72">
        <f t="shared" si="108"/>
        <v>93.346774193548384</v>
      </c>
      <c r="V319" s="72">
        <f t="shared" si="109"/>
        <v>123.58870967741936</v>
      </c>
      <c r="W319" s="72">
        <f t="shared" si="110"/>
        <v>125.40322580645162</v>
      </c>
      <c r="X319" s="72">
        <f t="shared" si="111"/>
        <v>129.83870967741936</v>
      </c>
      <c r="Y319" s="72">
        <f t="shared" si="112"/>
        <v>141.73387096774192</v>
      </c>
      <c r="Z319" s="72">
        <f t="shared" si="113"/>
        <v>140.12096774193549</v>
      </c>
      <c r="AA319" s="72">
        <f t="shared" si="114"/>
        <v>129.83870967741936</v>
      </c>
      <c r="AB319" s="72">
        <f t="shared" si="114"/>
        <v>136.89516129032259</v>
      </c>
      <c r="AC319" s="72">
        <f t="shared" si="114"/>
        <v>144.75806451612902</v>
      </c>
      <c r="AD319" s="72">
        <f t="shared" si="114"/>
        <v>150.20161290322579</v>
      </c>
      <c r="AE319" s="72">
        <f t="shared" si="130"/>
        <v>157.05645161290323</v>
      </c>
      <c r="AF319" s="72">
        <f t="shared" si="131"/>
        <v>168.34677419354838</v>
      </c>
      <c r="AG319" s="73">
        <f t="shared" si="131"/>
        <v>178.42741935483872</v>
      </c>
      <c r="AH319" s="619">
        <v>1</v>
      </c>
      <c r="AI319" s="230">
        <v>1</v>
      </c>
      <c r="AJ319" s="230">
        <v>1</v>
      </c>
      <c r="AK319" s="230">
        <v>1</v>
      </c>
      <c r="AL319" s="230">
        <v>1</v>
      </c>
      <c r="AM319" s="230">
        <v>1</v>
      </c>
      <c r="AN319" s="230">
        <v>1</v>
      </c>
      <c r="AO319" s="230">
        <v>1</v>
      </c>
      <c r="AP319" s="230">
        <v>1</v>
      </c>
      <c r="AQ319" s="230">
        <v>1</v>
      </c>
      <c r="AR319" s="230">
        <v>1</v>
      </c>
      <c r="AS319" s="230">
        <v>1</v>
      </c>
      <c r="AT319" s="230">
        <v>4</v>
      </c>
      <c r="AU319" s="230">
        <v>6</v>
      </c>
      <c r="AV319" s="232">
        <v>7</v>
      </c>
    </row>
    <row r="320" spans="2:48" ht="14.45">
      <c r="B320" s="620"/>
      <c r="C320" s="1" t="s">
        <v>196</v>
      </c>
      <c r="D320" s="210">
        <v>88</v>
      </c>
      <c r="E320" s="210">
        <v>80</v>
      </c>
      <c r="F320" s="210">
        <v>78</v>
      </c>
      <c r="G320" s="210">
        <v>106</v>
      </c>
      <c r="H320" s="210">
        <v>115</v>
      </c>
      <c r="I320" s="210">
        <v>126</v>
      </c>
      <c r="J320" s="210">
        <v>128</v>
      </c>
      <c r="K320" s="210">
        <v>139</v>
      </c>
      <c r="L320" s="210">
        <v>114</v>
      </c>
      <c r="M320" s="210">
        <v>114</v>
      </c>
      <c r="N320" s="210">
        <v>133</v>
      </c>
      <c r="O320" s="210">
        <v>148</v>
      </c>
      <c r="P320" s="211">
        <v>154</v>
      </c>
      <c r="Q320" s="211">
        <v>171</v>
      </c>
      <c r="R320" s="211">
        <v>186</v>
      </c>
      <c r="S320" s="618">
        <f>100</f>
        <v>100</v>
      </c>
      <c r="T320" s="72">
        <f t="shared" si="107"/>
        <v>90.909090909090907</v>
      </c>
      <c r="U320" s="72">
        <f t="shared" si="108"/>
        <v>88.63636363636364</v>
      </c>
      <c r="V320" s="72">
        <f t="shared" si="109"/>
        <v>120.45454545454545</v>
      </c>
      <c r="W320" s="72">
        <f t="shared" si="110"/>
        <v>130.68181818181819</v>
      </c>
      <c r="X320" s="72">
        <f t="shared" si="111"/>
        <v>143.18181818181819</v>
      </c>
      <c r="Y320" s="72">
        <f t="shared" si="112"/>
        <v>145.45454545454547</v>
      </c>
      <c r="Z320" s="72">
        <f t="shared" si="113"/>
        <v>157.95454545454547</v>
      </c>
      <c r="AA320" s="72">
        <f t="shared" si="114"/>
        <v>129.54545454545453</v>
      </c>
      <c r="AB320" s="72">
        <f t="shared" si="114"/>
        <v>129.54545454545453</v>
      </c>
      <c r="AC320" s="72">
        <f t="shared" si="114"/>
        <v>151.13636363636363</v>
      </c>
      <c r="AD320" s="72">
        <f t="shared" si="114"/>
        <v>168.18181818181819</v>
      </c>
      <c r="AE320" s="72">
        <f t="shared" si="130"/>
        <v>175</v>
      </c>
      <c r="AF320" s="72">
        <f t="shared" si="131"/>
        <v>194.31818181818181</v>
      </c>
      <c r="AG320" s="73">
        <f t="shared" si="131"/>
        <v>211.36363636363637</v>
      </c>
      <c r="AH320" s="619">
        <v>1</v>
      </c>
      <c r="AI320" s="230">
        <v>1</v>
      </c>
      <c r="AJ320" s="230">
        <v>1</v>
      </c>
      <c r="AK320" s="230">
        <v>1</v>
      </c>
      <c r="AL320" s="230">
        <v>1</v>
      </c>
      <c r="AM320" s="230">
        <v>1</v>
      </c>
      <c r="AN320" s="230">
        <v>1</v>
      </c>
      <c r="AO320" s="230">
        <v>1</v>
      </c>
      <c r="AP320" s="230">
        <v>1</v>
      </c>
      <c r="AQ320" s="230">
        <v>1</v>
      </c>
      <c r="AR320" s="230">
        <v>1</v>
      </c>
      <c r="AS320" s="230">
        <v>1</v>
      </c>
      <c r="AT320" s="230">
        <v>4</v>
      </c>
      <c r="AU320" s="230">
        <v>6</v>
      </c>
      <c r="AV320" s="232">
        <v>7</v>
      </c>
    </row>
    <row r="321" spans="2:48" ht="14.45">
      <c r="B321" s="620"/>
      <c r="C321" s="1" t="s">
        <v>197</v>
      </c>
      <c r="D321" s="210">
        <v>20</v>
      </c>
      <c r="E321" s="210">
        <v>21</v>
      </c>
      <c r="F321" s="210">
        <v>24</v>
      </c>
      <c r="G321" s="210">
        <v>22</v>
      </c>
      <c r="H321" s="210">
        <v>23</v>
      </c>
      <c r="I321" s="210">
        <v>20</v>
      </c>
      <c r="J321" s="210">
        <v>18</v>
      </c>
      <c r="K321" s="210">
        <v>18</v>
      </c>
      <c r="L321" s="210">
        <v>18</v>
      </c>
      <c r="M321" s="210">
        <v>21</v>
      </c>
      <c r="N321" s="210">
        <v>20</v>
      </c>
      <c r="O321" s="210">
        <v>21</v>
      </c>
      <c r="P321" s="211">
        <v>22</v>
      </c>
      <c r="Q321" s="211">
        <v>24</v>
      </c>
      <c r="R321" s="211">
        <v>26</v>
      </c>
      <c r="S321" s="618">
        <f>100</f>
        <v>100</v>
      </c>
      <c r="T321" s="72">
        <f t="shared" si="107"/>
        <v>105</v>
      </c>
      <c r="U321" s="72">
        <f t="shared" si="108"/>
        <v>120</v>
      </c>
      <c r="V321" s="72">
        <f t="shared" si="109"/>
        <v>110</v>
      </c>
      <c r="W321" s="72">
        <f t="shared" si="110"/>
        <v>115</v>
      </c>
      <c r="X321" s="72">
        <f t="shared" si="111"/>
        <v>100</v>
      </c>
      <c r="Y321" s="72">
        <f t="shared" si="112"/>
        <v>90</v>
      </c>
      <c r="Z321" s="72">
        <f t="shared" si="113"/>
        <v>90</v>
      </c>
      <c r="AA321" s="72">
        <f t="shared" si="114"/>
        <v>90</v>
      </c>
      <c r="AB321" s="72">
        <f t="shared" si="114"/>
        <v>105</v>
      </c>
      <c r="AC321" s="72">
        <f t="shared" si="114"/>
        <v>100</v>
      </c>
      <c r="AD321" s="72">
        <f t="shared" si="114"/>
        <v>105</v>
      </c>
      <c r="AE321" s="72">
        <f t="shared" si="130"/>
        <v>110</v>
      </c>
      <c r="AF321" s="72">
        <f t="shared" si="131"/>
        <v>120</v>
      </c>
      <c r="AG321" s="73">
        <f t="shared" si="131"/>
        <v>130</v>
      </c>
      <c r="AH321" s="619">
        <v>1</v>
      </c>
      <c r="AI321" s="230">
        <v>1</v>
      </c>
      <c r="AJ321" s="230">
        <v>1</v>
      </c>
      <c r="AK321" s="230">
        <v>1</v>
      </c>
      <c r="AL321" s="230">
        <v>1</v>
      </c>
      <c r="AM321" s="230">
        <v>1</v>
      </c>
      <c r="AN321" s="230">
        <v>1</v>
      </c>
      <c r="AO321" s="230">
        <v>1</v>
      </c>
      <c r="AP321" s="230">
        <v>1</v>
      </c>
      <c r="AQ321" s="230">
        <v>1</v>
      </c>
      <c r="AR321" s="230">
        <v>1</v>
      </c>
      <c r="AS321" s="230">
        <v>1</v>
      </c>
      <c r="AT321" s="230">
        <v>4</v>
      </c>
      <c r="AU321" s="230">
        <v>6</v>
      </c>
      <c r="AV321" s="232">
        <v>7</v>
      </c>
    </row>
    <row r="322" spans="2:48" ht="14.45">
      <c r="B322" s="620"/>
      <c r="C322" s="1" t="s">
        <v>198</v>
      </c>
      <c r="D322" s="210">
        <v>7888</v>
      </c>
      <c r="E322" s="210">
        <v>7956</v>
      </c>
      <c r="F322" s="210">
        <v>8686</v>
      </c>
      <c r="G322" s="210">
        <v>9309</v>
      </c>
      <c r="H322" s="210">
        <v>9513</v>
      </c>
      <c r="I322" s="210">
        <v>9812</v>
      </c>
      <c r="J322" s="210">
        <v>10241</v>
      </c>
      <c r="K322" s="210">
        <v>10257</v>
      </c>
      <c r="L322" s="210">
        <v>10938</v>
      </c>
      <c r="M322" s="210">
        <v>11531</v>
      </c>
      <c r="N322" s="210">
        <v>11850</v>
      </c>
      <c r="O322" s="210">
        <v>12103</v>
      </c>
      <c r="P322" s="211">
        <v>12157</v>
      </c>
      <c r="Q322" s="211">
        <v>12642</v>
      </c>
      <c r="R322" s="211">
        <v>13061</v>
      </c>
      <c r="S322" s="618">
        <f>100</f>
        <v>100</v>
      </c>
      <c r="T322" s="72">
        <f t="shared" si="107"/>
        <v>100.86206896551724</v>
      </c>
      <c r="U322" s="72">
        <f t="shared" si="108"/>
        <v>110.11663286004057</v>
      </c>
      <c r="V322" s="72">
        <f t="shared" si="109"/>
        <v>118.01470588235294</v>
      </c>
      <c r="W322" s="72">
        <f t="shared" si="110"/>
        <v>120.60091277890467</v>
      </c>
      <c r="X322" s="72">
        <f t="shared" si="111"/>
        <v>124.39148073022312</v>
      </c>
      <c r="Y322" s="72">
        <f t="shared" si="112"/>
        <v>129.83012170385396</v>
      </c>
      <c r="Z322" s="72">
        <f t="shared" si="113"/>
        <v>130.03296146044624</v>
      </c>
      <c r="AA322" s="72">
        <f t="shared" si="114"/>
        <v>138.66632860040568</v>
      </c>
      <c r="AB322" s="72">
        <f t="shared" si="114"/>
        <v>146.18407707910751</v>
      </c>
      <c r="AC322" s="72">
        <f t="shared" si="114"/>
        <v>150.22819472616632</v>
      </c>
      <c r="AD322" s="72">
        <f t="shared" si="114"/>
        <v>153.43559837728193</v>
      </c>
      <c r="AE322" s="72">
        <f t="shared" si="130"/>
        <v>154.12018255578093</v>
      </c>
      <c r="AF322" s="72">
        <f t="shared" si="131"/>
        <v>160.26876267748477</v>
      </c>
      <c r="AG322" s="73">
        <f t="shared" si="131"/>
        <v>165.58062880324545</v>
      </c>
      <c r="AH322" s="619">
        <v>1</v>
      </c>
      <c r="AI322" s="230">
        <v>1</v>
      </c>
      <c r="AJ322" s="230">
        <v>1</v>
      </c>
      <c r="AK322" s="230">
        <v>1</v>
      </c>
      <c r="AL322" s="230">
        <v>1</v>
      </c>
      <c r="AM322" s="230">
        <v>1</v>
      </c>
      <c r="AN322" s="230">
        <v>1</v>
      </c>
      <c r="AO322" s="230">
        <v>1</v>
      </c>
      <c r="AP322" s="230">
        <v>1</v>
      </c>
      <c r="AQ322" s="230">
        <v>1</v>
      </c>
      <c r="AR322" s="230">
        <v>1</v>
      </c>
      <c r="AS322" s="230">
        <v>1</v>
      </c>
      <c r="AT322" s="230">
        <v>4</v>
      </c>
      <c r="AU322" s="230">
        <v>6</v>
      </c>
      <c r="AV322" s="232">
        <v>7</v>
      </c>
    </row>
    <row r="323" spans="2:48" ht="14.45">
      <c r="B323" s="340"/>
      <c r="C323" s="8" t="s">
        <v>199</v>
      </c>
      <c r="D323">
        <v>7868</v>
      </c>
      <c r="E323">
        <v>7935</v>
      </c>
      <c r="F323">
        <v>8662</v>
      </c>
      <c r="G323">
        <v>9287</v>
      </c>
      <c r="H323">
        <v>9490</v>
      </c>
      <c r="I323">
        <v>9792</v>
      </c>
      <c r="J323">
        <v>10223</v>
      </c>
      <c r="K323">
        <v>10239</v>
      </c>
      <c r="L323">
        <v>10920</v>
      </c>
      <c r="M323">
        <v>11510</v>
      </c>
      <c r="N323">
        <v>11830</v>
      </c>
      <c r="O323">
        <v>12082</v>
      </c>
      <c r="P323">
        <v>12135</v>
      </c>
      <c r="Q323">
        <v>12618</v>
      </c>
      <c r="R323">
        <v>13035</v>
      </c>
      <c r="S323" s="618">
        <f>100</f>
        <v>100</v>
      </c>
      <c r="T323" s="72">
        <f t="shared" si="107"/>
        <v>100.85155058464667</v>
      </c>
      <c r="U323" s="72">
        <f t="shared" si="108"/>
        <v>110.09150991357397</v>
      </c>
      <c r="V323" s="72">
        <f t="shared" si="109"/>
        <v>118.03507880020335</v>
      </c>
      <c r="W323" s="72">
        <f t="shared" si="110"/>
        <v>120.61514997458058</v>
      </c>
      <c r="X323" s="72">
        <f t="shared" si="111"/>
        <v>124.4534824605999</v>
      </c>
      <c r="Y323" s="72">
        <f t="shared" si="112"/>
        <v>129.93136756481951</v>
      </c>
      <c r="Z323" s="72">
        <f t="shared" si="113"/>
        <v>130.13472292831725</v>
      </c>
      <c r="AA323" s="72">
        <f t="shared" si="114"/>
        <v>138.79003558718861</v>
      </c>
      <c r="AB323" s="72">
        <f t="shared" si="114"/>
        <v>146.28876461616676</v>
      </c>
      <c r="AC323" s="72">
        <f t="shared" si="114"/>
        <v>150.35587188612101</v>
      </c>
      <c r="AD323" s="72">
        <f t="shared" si="114"/>
        <v>153.55871886120997</v>
      </c>
      <c r="AE323" s="72">
        <f t="shared" si="130"/>
        <v>154.23233350279614</v>
      </c>
      <c r="AF323" s="72">
        <f t="shared" si="131"/>
        <v>160.37112353838333</v>
      </c>
      <c r="AG323" s="73">
        <f t="shared" si="131"/>
        <v>165.67107269954246</v>
      </c>
      <c r="AH323" s="233"/>
      <c r="AI323" s="234"/>
      <c r="AJ323" s="234"/>
      <c r="AK323" s="234"/>
      <c r="AL323" s="234"/>
      <c r="AM323" s="234"/>
      <c r="AN323" s="234"/>
      <c r="AO323" s="234"/>
      <c r="AP323" s="234"/>
      <c r="AQ323" s="234"/>
      <c r="AR323" s="234"/>
      <c r="AS323" s="234"/>
      <c r="AT323" s="234"/>
      <c r="AU323" s="234"/>
      <c r="AV323" s="235"/>
    </row>
    <row r="324" spans="2:48" ht="15" customHeight="1">
      <c r="B324" s="620" t="s">
        <v>148</v>
      </c>
      <c r="C324" s="1" t="s">
        <v>194</v>
      </c>
      <c r="D324" s="210">
        <v>683</v>
      </c>
      <c r="E324" s="210">
        <v>711</v>
      </c>
      <c r="F324" s="210">
        <v>799</v>
      </c>
      <c r="G324" s="210">
        <v>881</v>
      </c>
      <c r="H324" s="210">
        <v>945</v>
      </c>
      <c r="I324" s="210">
        <v>970</v>
      </c>
      <c r="J324" s="210">
        <v>1019</v>
      </c>
      <c r="K324" s="210">
        <v>1009</v>
      </c>
      <c r="L324" s="210">
        <v>1089</v>
      </c>
      <c r="M324" s="210">
        <v>1153</v>
      </c>
      <c r="N324" s="210">
        <v>1105</v>
      </c>
      <c r="O324" s="210">
        <v>1133</v>
      </c>
      <c r="P324" s="211">
        <v>1135</v>
      </c>
      <c r="Q324" s="211">
        <v>1176</v>
      </c>
      <c r="R324" s="211">
        <v>1212</v>
      </c>
      <c r="S324" s="618">
        <f>100</f>
        <v>100</v>
      </c>
      <c r="T324" s="72">
        <f t="shared" si="107"/>
        <v>104.09956076134699</v>
      </c>
      <c r="U324" s="72">
        <f t="shared" si="108"/>
        <v>116.98389458272328</v>
      </c>
      <c r="V324" s="72">
        <f t="shared" si="109"/>
        <v>128.98975109809663</v>
      </c>
      <c r="W324" s="72">
        <f t="shared" si="110"/>
        <v>138.36017569546121</v>
      </c>
      <c r="X324" s="72">
        <f t="shared" si="111"/>
        <v>142.02049780380673</v>
      </c>
      <c r="Y324" s="72">
        <f t="shared" si="112"/>
        <v>149.19472913616397</v>
      </c>
      <c r="Z324" s="72">
        <f t="shared" si="113"/>
        <v>147.73060029282576</v>
      </c>
      <c r="AA324" s="72">
        <f t="shared" si="114"/>
        <v>159.44363103953148</v>
      </c>
      <c r="AB324" s="72">
        <f t="shared" si="114"/>
        <v>168.81405563689606</v>
      </c>
      <c r="AC324" s="72">
        <f t="shared" si="114"/>
        <v>161.78623718887263</v>
      </c>
      <c r="AD324" s="72">
        <f t="shared" si="114"/>
        <v>165.88579795021963</v>
      </c>
      <c r="AE324" s="72">
        <f t="shared" si="130"/>
        <v>166.17862371888725</v>
      </c>
      <c r="AF324" s="72">
        <f t="shared" si="131"/>
        <v>172.18155197657393</v>
      </c>
      <c r="AG324" s="73">
        <f t="shared" si="131"/>
        <v>177.45241581259151</v>
      </c>
      <c r="AH324" s="619">
        <v>1</v>
      </c>
      <c r="AI324" s="230">
        <v>1</v>
      </c>
      <c r="AJ324" s="230">
        <v>1</v>
      </c>
      <c r="AK324" s="230">
        <v>1</v>
      </c>
      <c r="AL324" s="230">
        <v>1</v>
      </c>
      <c r="AM324" s="230">
        <v>1</v>
      </c>
      <c r="AN324" s="230">
        <v>1</v>
      </c>
      <c r="AO324" s="230">
        <v>1</v>
      </c>
      <c r="AP324" s="230">
        <v>1</v>
      </c>
      <c r="AQ324" s="230">
        <v>1</v>
      </c>
      <c r="AR324" s="230">
        <v>1</v>
      </c>
      <c r="AS324" s="230">
        <v>1</v>
      </c>
      <c r="AT324" s="230">
        <v>4</v>
      </c>
      <c r="AU324" s="230">
        <v>6</v>
      </c>
      <c r="AV324" s="232">
        <v>7</v>
      </c>
    </row>
    <row r="325" spans="2:48" ht="14.45">
      <c r="B325" s="620"/>
      <c r="C325" s="1" t="s">
        <v>195</v>
      </c>
      <c r="D325" s="210">
        <v>68</v>
      </c>
      <c r="E325" s="210">
        <v>73</v>
      </c>
      <c r="F325" s="210">
        <v>64</v>
      </c>
      <c r="G325" s="210">
        <v>67</v>
      </c>
      <c r="H325" s="210">
        <v>83</v>
      </c>
      <c r="I325" s="210">
        <v>92</v>
      </c>
      <c r="J325" s="210">
        <v>105</v>
      </c>
      <c r="K325" s="210">
        <v>122</v>
      </c>
      <c r="L325" s="210">
        <v>116</v>
      </c>
      <c r="M325" s="210">
        <v>109</v>
      </c>
      <c r="N325" s="210">
        <v>120</v>
      </c>
      <c r="O325" s="210">
        <v>111</v>
      </c>
      <c r="P325" s="211">
        <v>116</v>
      </c>
      <c r="Q325" s="211">
        <v>124</v>
      </c>
      <c r="R325" s="211">
        <v>131</v>
      </c>
      <c r="S325" s="618">
        <f>100</f>
        <v>100</v>
      </c>
      <c r="T325" s="72">
        <f t="shared" si="107"/>
        <v>107.35294117647059</v>
      </c>
      <c r="U325" s="72">
        <f t="shared" si="108"/>
        <v>94.117647058823536</v>
      </c>
      <c r="V325" s="72">
        <f t="shared" si="109"/>
        <v>98.529411764705884</v>
      </c>
      <c r="W325" s="72">
        <f t="shared" si="110"/>
        <v>122.05882352941177</v>
      </c>
      <c r="X325" s="72">
        <f t="shared" si="111"/>
        <v>135.29411764705881</v>
      </c>
      <c r="Y325" s="72">
        <f t="shared" si="112"/>
        <v>154.41176470588235</v>
      </c>
      <c r="Z325" s="72">
        <f t="shared" si="113"/>
        <v>179.41176470588235</v>
      </c>
      <c r="AA325" s="72">
        <f t="shared" si="114"/>
        <v>170.58823529411765</v>
      </c>
      <c r="AB325" s="72">
        <f t="shared" si="114"/>
        <v>160.29411764705881</v>
      </c>
      <c r="AC325" s="72">
        <f t="shared" si="114"/>
        <v>176.47058823529412</v>
      </c>
      <c r="AD325" s="72">
        <f t="shared" si="114"/>
        <v>163.23529411764707</v>
      </c>
      <c r="AE325" s="72">
        <f t="shared" si="130"/>
        <v>170.58823529411765</v>
      </c>
      <c r="AF325" s="72">
        <f t="shared" si="131"/>
        <v>182.35294117647058</v>
      </c>
      <c r="AG325" s="73">
        <f t="shared" si="131"/>
        <v>192.64705882352942</v>
      </c>
      <c r="AH325" s="619">
        <v>1</v>
      </c>
      <c r="AI325" s="230">
        <v>1</v>
      </c>
      <c r="AJ325" s="230">
        <v>1</v>
      </c>
      <c r="AK325" s="230">
        <v>1</v>
      </c>
      <c r="AL325" s="230">
        <v>1</v>
      </c>
      <c r="AM325" s="230">
        <v>1</v>
      </c>
      <c r="AN325" s="230">
        <v>1</v>
      </c>
      <c r="AO325" s="230">
        <v>1</v>
      </c>
      <c r="AP325" s="230">
        <v>1</v>
      </c>
      <c r="AQ325" s="230">
        <v>1</v>
      </c>
      <c r="AR325" s="230">
        <v>1</v>
      </c>
      <c r="AS325" s="230">
        <v>1</v>
      </c>
      <c r="AT325" s="230">
        <v>4</v>
      </c>
      <c r="AU325" s="230">
        <v>6</v>
      </c>
      <c r="AV325" s="232">
        <v>7</v>
      </c>
    </row>
    <row r="326" spans="2:48" ht="14.45">
      <c r="B326" s="620"/>
      <c r="C326" s="1" t="s">
        <v>196</v>
      </c>
      <c r="D326" s="210">
        <v>13</v>
      </c>
      <c r="E326" s="210">
        <v>10</v>
      </c>
      <c r="F326" s="210">
        <v>15</v>
      </c>
      <c r="G326" s="210">
        <v>19</v>
      </c>
      <c r="H326" s="210">
        <v>17</v>
      </c>
      <c r="I326" s="210">
        <v>19</v>
      </c>
      <c r="J326" s="210">
        <v>20</v>
      </c>
      <c r="K326" s="210">
        <v>25</v>
      </c>
      <c r="L326" s="210">
        <v>20</v>
      </c>
      <c r="M326" s="210">
        <v>23</v>
      </c>
      <c r="N326" s="210">
        <v>22</v>
      </c>
      <c r="O326" s="210">
        <v>27</v>
      </c>
      <c r="P326" s="211">
        <v>28</v>
      </c>
      <c r="Q326" s="211">
        <v>31</v>
      </c>
      <c r="R326" s="211">
        <v>34</v>
      </c>
      <c r="S326" s="618">
        <f>100</f>
        <v>100</v>
      </c>
      <c r="T326" s="72">
        <f t="shared" si="107"/>
        <v>76.92307692307692</v>
      </c>
      <c r="U326" s="72">
        <f t="shared" si="108"/>
        <v>115.38461538461539</v>
      </c>
      <c r="V326" s="72">
        <f t="shared" si="109"/>
        <v>146.15384615384616</v>
      </c>
      <c r="W326" s="72">
        <f t="shared" si="110"/>
        <v>130.76923076923077</v>
      </c>
      <c r="X326" s="72">
        <f t="shared" si="111"/>
        <v>146.15384615384616</v>
      </c>
      <c r="Y326" s="72">
        <f t="shared" si="112"/>
        <v>153.84615384615384</v>
      </c>
      <c r="Z326" s="72">
        <f t="shared" si="113"/>
        <v>192.30769230769232</v>
      </c>
      <c r="AA326" s="72">
        <f t="shared" si="114"/>
        <v>153.84615384615384</v>
      </c>
      <c r="AB326" s="72">
        <f t="shared" si="114"/>
        <v>176.92307692307693</v>
      </c>
      <c r="AC326" s="72">
        <f t="shared" si="114"/>
        <v>169.23076923076923</v>
      </c>
      <c r="AD326" s="72">
        <f t="shared" si="114"/>
        <v>207.69230769230768</v>
      </c>
      <c r="AE326" s="72">
        <f t="shared" si="130"/>
        <v>215.38461538461539</v>
      </c>
      <c r="AF326" s="72">
        <f t="shared" si="131"/>
        <v>238.46153846153845</v>
      </c>
      <c r="AG326" s="73">
        <f t="shared" si="131"/>
        <v>261.53846153846155</v>
      </c>
      <c r="AH326" s="619">
        <v>1</v>
      </c>
      <c r="AI326" s="230">
        <v>1</v>
      </c>
      <c r="AJ326" s="230">
        <v>1</v>
      </c>
      <c r="AK326" s="230">
        <v>1</v>
      </c>
      <c r="AL326" s="230">
        <v>1</v>
      </c>
      <c r="AM326" s="230">
        <v>1</v>
      </c>
      <c r="AN326" s="230">
        <v>1</v>
      </c>
      <c r="AO326" s="230">
        <v>1</v>
      </c>
      <c r="AP326" s="230">
        <v>1</v>
      </c>
      <c r="AQ326" s="230">
        <v>1</v>
      </c>
      <c r="AR326" s="230">
        <v>1</v>
      </c>
      <c r="AS326" s="230">
        <v>1</v>
      </c>
      <c r="AT326" s="230">
        <v>4</v>
      </c>
      <c r="AU326" s="230">
        <v>6</v>
      </c>
      <c r="AV326" s="232">
        <v>7</v>
      </c>
    </row>
    <row r="327" spans="2:48" ht="14.45">
      <c r="B327" s="620"/>
      <c r="C327" s="1" t="s">
        <v>197</v>
      </c>
      <c r="D327" s="210">
        <v>0</v>
      </c>
      <c r="E327" s="210">
        <v>1</v>
      </c>
      <c r="F327" s="210">
        <v>1</v>
      </c>
      <c r="G327" s="210">
        <v>3</v>
      </c>
      <c r="H327" s="210">
        <v>2</v>
      </c>
      <c r="I327" s="210">
        <v>4</v>
      </c>
      <c r="J327" s="210">
        <v>4</v>
      </c>
      <c r="K327" s="210">
        <v>4</v>
      </c>
      <c r="L327" s="210">
        <v>4</v>
      </c>
      <c r="M327" s="210">
        <v>4</v>
      </c>
      <c r="N327" s="210">
        <v>6</v>
      </c>
      <c r="O327" s="210">
        <v>5</v>
      </c>
      <c r="P327" s="211">
        <v>5</v>
      </c>
      <c r="Q327" s="211">
        <v>6</v>
      </c>
      <c r="R327" s="211">
        <v>6</v>
      </c>
      <c r="S327" s="618">
        <f>100</f>
        <v>100</v>
      </c>
      <c r="T327" s="72" t="e">
        <f t="shared" si="107"/>
        <v>#DIV/0!</v>
      </c>
      <c r="U327" s="72" t="e">
        <f t="shared" si="108"/>
        <v>#DIV/0!</v>
      </c>
      <c r="V327" s="72" t="e">
        <f t="shared" si="109"/>
        <v>#DIV/0!</v>
      </c>
      <c r="W327" s="72" t="e">
        <f t="shared" si="110"/>
        <v>#DIV/0!</v>
      </c>
      <c r="X327" s="72" t="e">
        <f t="shared" si="111"/>
        <v>#DIV/0!</v>
      </c>
      <c r="Y327" s="72" t="e">
        <f t="shared" si="112"/>
        <v>#DIV/0!</v>
      </c>
      <c r="Z327" s="72" t="e">
        <f t="shared" si="113"/>
        <v>#DIV/0!</v>
      </c>
      <c r="AA327" s="72" t="e">
        <f t="shared" si="114"/>
        <v>#DIV/0!</v>
      </c>
      <c r="AB327" s="72" t="e">
        <f t="shared" si="114"/>
        <v>#DIV/0!</v>
      </c>
      <c r="AC327" s="72" t="e">
        <f t="shared" si="114"/>
        <v>#DIV/0!</v>
      </c>
      <c r="AD327" s="72" t="e">
        <f t="shared" si="114"/>
        <v>#DIV/0!</v>
      </c>
      <c r="AE327" s="72" t="e">
        <f t="shared" si="130"/>
        <v>#DIV/0!</v>
      </c>
      <c r="AF327" s="72" t="e">
        <f t="shared" si="131"/>
        <v>#DIV/0!</v>
      </c>
      <c r="AG327" s="73" t="e">
        <f t="shared" si="131"/>
        <v>#DIV/0!</v>
      </c>
      <c r="AH327" s="619">
        <v>1</v>
      </c>
      <c r="AI327" s="230">
        <v>1</v>
      </c>
      <c r="AJ327" s="230">
        <v>1</v>
      </c>
      <c r="AK327" s="230">
        <v>1</v>
      </c>
      <c r="AL327" s="230">
        <v>1</v>
      </c>
      <c r="AM327" s="230">
        <v>1</v>
      </c>
      <c r="AN327" s="230">
        <v>1</v>
      </c>
      <c r="AO327" s="230">
        <v>1</v>
      </c>
      <c r="AP327" s="230">
        <v>1</v>
      </c>
      <c r="AQ327" s="230">
        <v>1</v>
      </c>
      <c r="AR327" s="230">
        <v>1</v>
      </c>
      <c r="AS327" s="230">
        <v>1</v>
      </c>
      <c r="AT327" s="230">
        <v>4</v>
      </c>
      <c r="AU327" s="230">
        <v>6</v>
      </c>
      <c r="AV327" s="232">
        <v>7</v>
      </c>
    </row>
    <row r="328" spans="2:48" ht="14.45">
      <c r="B328" s="620"/>
      <c r="C328" s="1" t="s">
        <v>198</v>
      </c>
      <c r="D328" s="210">
        <v>764</v>
      </c>
      <c r="E328" s="210">
        <v>795</v>
      </c>
      <c r="F328" s="210">
        <v>879</v>
      </c>
      <c r="G328" s="210">
        <v>970</v>
      </c>
      <c r="H328" s="210">
        <v>1047</v>
      </c>
      <c r="I328" s="210">
        <v>1085</v>
      </c>
      <c r="J328" s="210">
        <v>1148</v>
      </c>
      <c r="K328" s="210">
        <v>1160</v>
      </c>
      <c r="L328" s="210">
        <v>1229</v>
      </c>
      <c r="M328" s="210">
        <v>1289</v>
      </c>
      <c r="N328" s="210">
        <v>1253</v>
      </c>
      <c r="O328" s="210">
        <v>1276</v>
      </c>
      <c r="P328" s="211">
        <v>1284</v>
      </c>
      <c r="Q328" s="211">
        <v>1337</v>
      </c>
      <c r="R328" s="211">
        <v>1383</v>
      </c>
      <c r="S328" s="618">
        <f>100</f>
        <v>100</v>
      </c>
      <c r="T328" s="72">
        <f t="shared" si="107"/>
        <v>104.05759162303664</v>
      </c>
      <c r="U328" s="72">
        <f t="shared" si="108"/>
        <v>115.05235602094241</v>
      </c>
      <c r="V328" s="72">
        <f t="shared" si="109"/>
        <v>126.96335078534031</v>
      </c>
      <c r="W328" s="72">
        <f t="shared" si="110"/>
        <v>137.04188481675394</v>
      </c>
      <c r="X328" s="72">
        <f t="shared" si="111"/>
        <v>142.01570680628274</v>
      </c>
      <c r="Y328" s="72">
        <f t="shared" si="112"/>
        <v>150.26178010471205</v>
      </c>
      <c r="Z328" s="72">
        <f t="shared" si="113"/>
        <v>151.83246073298429</v>
      </c>
      <c r="AA328" s="72">
        <f t="shared" si="114"/>
        <v>160.86387434554973</v>
      </c>
      <c r="AB328" s="72">
        <f t="shared" si="114"/>
        <v>168.717277486911</v>
      </c>
      <c r="AC328" s="72">
        <f t="shared" si="114"/>
        <v>164.00523560209425</v>
      </c>
      <c r="AD328" s="72">
        <f t="shared" si="114"/>
        <v>167.01570680628274</v>
      </c>
      <c r="AE328" s="72">
        <f t="shared" si="130"/>
        <v>168.06282722513089</v>
      </c>
      <c r="AF328" s="72">
        <f t="shared" si="131"/>
        <v>175</v>
      </c>
      <c r="AG328" s="73">
        <f t="shared" si="131"/>
        <v>181.02094240837695</v>
      </c>
      <c r="AH328" s="619">
        <v>1</v>
      </c>
      <c r="AI328" s="230">
        <v>1</v>
      </c>
      <c r="AJ328" s="230">
        <v>1</v>
      </c>
      <c r="AK328" s="230">
        <v>1</v>
      </c>
      <c r="AL328" s="230">
        <v>1</v>
      </c>
      <c r="AM328" s="230">
        <v>1</v>
      </c>
      <c r="AN328" s="230">
        <v>1</v>
      </c>
      <c r="AO328" s="230">
        <v>1</v>
      </c>
      <c r="AP328" s="230">
        <v>1</v>
      </c>
      <c r="AQ328" s="230">
        <v>1</v>
      </c>
      <c r="AR328" s="230">
        <v>1</v>
      </c>
      <c r="AS328" s="230">
        <v>1</v>
      </c>
      <c r="AT328" s="230">
        <v>4</v>
      </c>
      <c r="AU328" s="230">
        <v>6</v>
      </c>
      <c r="AV328" s="232">
        <v>7</v>
      </c>
    </row>
    <row r="329" spans="2:48" ht="15.75" customHeight="1">
      <c r="B329" s="340"/>
      <c r="C329" s="8" t="s">
        <v>199</v>
      </c>
      <c r="D329">
        <v>764</v>
      </c>
      <c r="E329">
        <v>794</v>
      </c>
      <c r="F329">
        <v>878</v>
      </c>
      <c r="G329">
        <v>967</v>
      </c>
      <c r="H329">
        <v>1045</v>
      </c>
      <c r="I329">
        <v>1081</v>
      </c>
      <c r="J329">
        <v>1144</v>
      </c>
      <c r="K329">
        <v>1156</v>
      </c>
      <c r="L329">
        <v>1225</v>
      </c>
      <c r="M329">
        <v>1285</v>
      </c>
      <c r="N329">
        <v>1247</v>
      </c>
      <c r="O329">
        <v>1271</v>
      </c>
      <c r="P329">
        <v>1279</v>
      </c>
      <c r="Q329">
        <v>1331</v>
      </c>
      <c r="R329">
        <v>1377</v>
      </c>
      <c r="S329" s="618">
        <f>100</f>
        <v>100</v>
      </c>
      <c r="T329" s="72">
        <f t="shared" si="107"/>
        <v>103.92670157068063</v>
      </c>
      <c r="U329" s="72">
        <f t="shared" si="108"/>
        <v>114.92146596858639</v>
      </c>
      <c r="V329" s="72">
        <f t="shared" si="109"/>
        <v>126.57068062827226</v>
      </c>
      <c r="W329" s="72">
        <f t="shared" si="110"/>
        <v>136.78010471204189</v>
      </c>
      <c r="X329" s="72">
        <f t="shared" si="111"/>
        <v>141.49214659685865</v>
      </c>
      <c r="Y329" s="72">
        <f t="shared" si="112"/>
        <v>149.73821989528795</v>
      </c>
      <c r="Z329" s="72">
        <f t="shared" si="113"/>
        <v>151.3089005235602</v>
      </c>
      <c r="AA329" s="72">
        <f t="shared" si="114"/>
        <v>160.34031413612564</v>
      </c>
      <c r="AB329" s="72">
        <f t="shared" si="114"/>
        <v>168.19371727748691</v>
      </c>
      <c r="AC329" s="72">
        <f t="shared" si="114"/>
        <v>163.21989528795811</v>
      </c>
      <c r="AD329" s="72">
        <f t="shared" si="114"/>
        <v>166.36125654450262</v>
      </c>
      <c r="AE329" s="72">
        <f t="shared" si="130"/>
        <v>167.40837696335078</v>
      </c>
      <c r="AF329" s="72">
        <f t="shared" si="131"/>
        <v>174.21465968586386</v>
      </c>
      <c r="AG329" s="73">
        <f t="shared" si="131"/>
        <v>180.23560209424085</v>
      </c>
      <c r="AH329" s="233"/>
      <c r="AI329" s="234"/>
      <c r="AJ329" s="234"/>
      <c r="AK329" s="234"/>
      <c r="AL329" s="234"/>
      <c r="AM329" s="234"/>
      <c r="AN329" s="234"/>
      <c r="AO329" s="234"/>
      <c r="AP329" s="234"/>
      <c r="AQ329" s="234"/>
      <c r="AR329" s="234"/>
      <c r="AS329" s="234"/>
      <c r="AT329" s="234"/>
      <c r="AU329" s="234"/>
      <c r="AV329" s="235"/>
    </row>
    <row r="330" spans="2:48" ht="15" customHeight="1">
      <c r="B330" s="620" t="s">
        <v>160</v>
      </c>
      <c r="C330" s="1" t="s">
        <v>194</v>
      </c>
      <c r="D330" s="210">
        <v>23344</v>
      </c>
      <c r="E330" s="210">
        <v>23820</v>
      </c>
      <c r="F330" s="210">
        <v>24007</v>
      </c>
      <c r="G330" s="210">
        <v>26861</v>
      </c>
      <c r="H330" s="210">
        <v>27047</v>
      </c>
      <c r="I330" s="210">
        <v>27185</v>
      </c>
      <c r="J330" s="210">
        <v>27086</v>
      </c>
      <c r="K330" s="210">
        <v>26544</v>
      </c>
      <c r="L330" s="210">
        <v>27640</v>
      </c>
      <c r="M330" s="210">
        <v>28431</v>
      </c>
      <c r="N330" s="210">
        <v>28849</v>
      </c>
      <c r="O330" s="210">
        <v>28814</v>
      </c>
      <c r="P330" s="211">
        <v>29026</v>
      </c>
      <c r="Q330" s="211">
        <v>29577</v>
      </c>
      <c r="R330" s="211">
        <v>31938</v>
      </c>
      <c r="S330" s="618">
        <f>100</f>
        <v>100</v>
      </c>
      <c r="T330" s="72">
        <f t="shared" si="107"/>
        <v>102.03906785469499</v>
      </c>
      <c r="U330" s="72">
        <f t="shared" si="108"/>
        <v>102.84013022618231</v>
      </c>
      <c r="V330" s="72">
        <f t="shared" si="109"/>
        <v>115.06596984235777</v>
      </c>
      <c r="W330" s="72">
        <f t="shared" si="110"/>
        <v>115.86274845784784</v>
      </c>
      <c r="X330" s="72">
        <f t="shared" si="111"/>
        <v>116.4539067854695</v>
      </c>
      <c r="Y330" s="72">
        <f t="shared" si="112"/>
        <v>116.02981494174092</v>
      </c>
      <c r="Z330" s="72">
        <f t="shared" si="113"/>
        <v>113.70801919122687</v>
      </c>
      <c r="AA330" s="72">
        <f t="shared" si="114"/>
        <v>118.40301576422208</v>
      </c>
      <c r="AB330" s="72">
        <f t="shared" si="114"/>
        <v>121.79146675805346</v>
      </c>
      <c r="AC330" s="72">
        <f t="shared" si="114"/>
        <v>123.58207676490747</v>
      </c>
      <c r="AD330" s="72">
        <f t="shared" si="114"/>
        <v>123.43214530500343</v>
      </c>
      <c r="AE330" s="72">
        <f t="shared" si="130"/>
        <v>124.34030157642221</v>
      </c>
      <c r="AF330" s="72">
        <f t="shared" si="131"/>
        <v>126.70065113091158</v>
      </c>
      <c r="AG330" s="73">
        <f t="shared" si="131"/>
        <v>136.81459904043865</v>
      </c>
      <c r="AH330" s="619">
        <v>1</v>
      </c>
      <c r="AI330" s="230">
        <v>1</v>
      </c>
      <c r="AJ330" s="230">
        <v>1</v>
      </c>
      <c r="AK330" s="230">
        <v>1</v>
      </c>
      <c r="AL330" s="230">
        <v>1</v>
      </c>
      <c r="AM330" s="230">
        <v>1</v>
      </c>
      <c r="AN330" s="230">
        <v>1</v>
      </c>
      <c r="AO330" s="230">
        <v>1</v>
      </c>
      <c r="AP330" s="230">
        <v>1</v>
      </c>
      <c r="AQ330" s="230">
        <v>1</v>
      </c>
      <c r="AR330" s="230">
        <v>1</v>
      </c>
      <c r="AS330" s="230">
        <v>1</v>
      </c>
      <c r="AT330" s="230">
        <v>4</v>
      </c>
      <c r="AU330" s="230">
        <v>6</v>
      </c>
      <c r="AV330" s="232">
        <v>7</v>
      </c>
    </row>
    <row r="331" spans="2:48" ht="14.45">
      <c r="B331" s="620"/>
      <c r="C331" s="1" t="s">
        <v>195</v>
      </c>
      <c r="D331" s="210">
        <v>380</v>
      </c>
      <c r="E331" s="210">
        <v>563</v>
      </c>
      <c r="F331" s="210">
        <v>546</v>
      </c>
      <c r="G331" s="210">
        <v>325</v>
      </c>
      <c r="H331" s="210">
        <v>323</v>
      </c>
      <c r="I331" s="210">
        <v>353</v>
      </c>
      <c r="J331" s="210">
        <v>342</v>
      </c>
      <c r="K331" s="210">
        <v>350</v>
      </c>
      <c r="L331" s="210">
        <v>649</v>
      </c>
      <c r="M331" s="210">
        <v>650</v>
      </c>
      <c r="N331" s="210">
        <v>656</v>
      </c>
      <c r="O331" s="210">
        <v>651</v>
      </c>
      <c r="P331" s="211">
        <v>660</v>
      </c>
      <c r="Q331" s="211">
        <v>684</v>
      </c>
      <c r="R331" s="211">
        <v>791</v>
      </c>
      <c r="S331" s="618">
        <f>100</f>
        <v>100</v>
      </c>
      <c r="T331" s="72">
        <f t="shared" si="107"/>
        <v>148.15789473684211</v>
      </c>
      <c r="U331" s="72">
        <f t="shared" si="108"/>
        <v>143.68421052631578</v>
      </c>
      <c r="V331" s="72">
        <f t="shared" si="109"/>
        <v>85.526315789473685</v>
      </c>
      <c r="W331" s="72">
        <f t="shared" si="110"/>
        <v>85</v>
      </c>
      <c r="X331" s="72">
        <f t="shared" si="111"/>
        <v>92.89473684210526</v>
      </c>
      <c r="Y331" s="72">
        <f t="shared" si="112"/>
        <v>90</v>
      </c>
      <c r="Z331" s="72">
        <f t="shared" si="113"/>
        <v>92.10526315789474</v>
      </c>
      <c r="AA331" s="72">
        <f t="shared" si="114"/>
        <v>170.78947368421052</v>
      </c>
      <c r="AB331" s="72">
        <f t="shared" si="114"/>
        <v>171.05263157894737</v>
      </c>
      <c r="AC331" s="72">
        <f t="shared" si="114"/>
        <v>172.63157894736841</v>
      </c>
      <c r="AD331" s="72">
        <f t="shared" si="114"/>
        <v>171.31578947368422</v>
      </c>
      <c r="AE331" s="72">
        <f t="shared" si="130"/>
        <v>173.68421052631578</v>
      </c>
      <c r="AF331" s="72">
        <f t="shared" si="131"/>
        <v>180</v>
      </c>
      <c r="AG331" s="73">
        <f t="shared" si="131"/>
        <v>208.15789473684211</v>
      </c>
      <c r="AH331" s="619">
        <v>1</v>
      </c>
      <c r="AI331" s="230">
        <v>1</v>
      </c>
      <c r="AJ331" s="230">
        <v>1</v>
      </c>
      <c r="AK331" s="230">
        <v>1</v>
      </c>
      <c r="AL331" s="230">
        <v>1</v>
      </c>
      <c r="AM331" s="230">
        <v>1</v>
      </c>
      <c r="AN331" s="230">
        <v>1</v>
      </c>
      <c r="AO331" s="230">
        <v>1</v>
      </c>
      <c r="AP331" s="230">
        <v>1</v>
      </c>
      <c r="AQ331" s="230">
        <v>1</v>
      </c>
      <c r="AR331" s="230">
        <v>1</v>
      </c>
      <c r="AS331" s="230">
        <v>1</v>
      </c>
      <c r="AT331" s="230">
        <v>4</v>
      </c>
      <c r="AU331" s="230">
        <v>6</v>
      </c>
      <c r="AV331" s="232">
        <v>7</v>
      </c>
    </row>
    <row r="332" spans="2:48" ht="14.45">
      <c r="B332" s="620"/>
      <c r="C332" s="1" t="s">
        <v>196</v>
      </c>
      <c r="D332" s="210">
        <v>35</v>
      </c>
      <c r="E332" s="210">
        <v>111</v>
      </c>
      <c r="F332" s="210">
        <v>116</v>
      </c>
      <c r="G332" s="210">
        <v>24</v>
      </c>
      <c r="H332" s="210">
        <v>19</v>
      </c>
      <c r="I332" s="210">
        <v>27</v>
      </c>
      <c r="J332" s="210">
        <v>25</v>
      </c>
      <c r="K332" s="210">
        <v>28</v>
      </c>
      <c r="L332" s="210">
        <v>131</v>
      </c>
      <c r="M332" s="210">
        <v>138</v>
      </c>
      <c r="N332" s="210">
        <v>143</v>
      </c>
      <c r="O332" s="210">
        <v>144</v>
      </c>
      <c r="P332" s="211">
        <v>147</v>
      </c>
      <c r="Q332" s="211">
        <v>155</v>
      </c>
      <c r="R332" s="211">
        <v>191</v>
      </c>
      <c r="S332" s="618">
        <f>100</f>
        <v>100</v>
      </c>
      <c r="T332" s="72">
        <f t="shared" si="107"/>
        <v>317.14285714285717</v>
      </c>
      <c r="U332" s="72">
        <f t="shared" si="108"/>
        <v>331.42857142857144</v>
      </c>
      <c r="V332" s="72">
        <f t="shared" si="109"/>
        <v>68.571428571428569</v>
      </c>
      <c r="W332" s="72">
        <f t="shared" si="110"/>
        <v>54.285714285714285</v>
      </c>
      <c r="X332" s="72">
        <f t="shared" si="111"/>
        <v>77.142857142857139</v>
      </c>
      <c r="Y332" s="72">
        <f t="shared" si="112"/>
        <v>71.428571428571431</v>
      </c>
      <c r="Z332" s="72">
        <f t="shared" si="113"/>
        <v>80</v>
      </c>
      <c r="AA332" s="72">
        <f t="shared" si="114"/>
        <v>374.28571428571428</v>
      </c>
      <c r="AB332" s="72">
        <f t="shared" si="114"/>
        <v>394.28571428571428</v>
      </c>
      <c r="AC332" s="72">
        <f t="shared" si="114"/>
        <v>408.57142857142856</v>
      </c>
      <c r="AD332" s="72">
        <f t="shared" ref="AD332" si="132">O332*100/$D332</f>
        <v>411.42857142857144</v>
      </c>
      <c r="AE332" s="72">
        <f t="shared" si="130"/>
        <v>420</v>
      </c>
      <c r="AF332" s="72">
        <f t="shared" si="131"/>
        <v>442.85714285714283</v>
      </c>
      <c r="AG332" s="73">
        <f t="shared" si="131"/>
        <v>545.71428571428567</v>
      </c>
      <c r="AH332" s="619">
        <v>1</v>
      </c>
      <c r="AI332" s="230">
        <v>1</v>
      </c>
      <c r="AJ332" s="230">
        <v>1</v>
      </c>
      <c r="AK332" s="230">
        <v>1</v>
      </c>
      <c r="AL332" s="230">
        <v>1</v>
      </c>
      <c r="AM332" s="230">
        <v>1</v>
      </c>
      <c r="AN332" s="230">
        <v>1</v>
      </c>
      <c r="AO332" s="230">
        <v>1</v>
      </c>
      <c r="AP332" s="230">
        <v>1</v>
      </c>
      <c r="AQ332" s="230">
        <v>1</v>
      </c>
      <c r="AR332" s="230">
        <v>1</v>
      </c>
      <c r="AS332" s="230">
        <v>1</v>
      </c>
      <c r="AT332" s="230">
        <v>4</v>
      </c>
      <c r="AU332" s="230">
        <v>6</v>
      </c>
      <c r="AV332" s="232">
        <v>7</v>
      </c>
    </row>
    <row r="333" spans="2:48" ht="14.45">
      <c r="B333" s="620"/>
      <c r="C333" s="1" t="s">
        <v>197</v>
      </c>
      <c r="D333" s="210">
        <v>11</v>
      </c>
      <c r="E333" s="210">
        <v>23</v>
      </c>
      <c r="F333" s="210">
        <v>22</v>
      </c>
      <c r="G333" s="210">
        <v>9</v>
      </c>
      <c r="H333" s="210">
        <v>8</v>
      </c>
      <c r="I333" s="210">
        <v>8</v>
      </c>
      <c r="J333" s="210">
        <v>8</v>
      </c>
      <c r="K333" s="210">
        <v>10</v>
      </c>
      <c r="L333" s="210">
        <v>26</v>
      </c>
      <c r="M333" s="210">
        <v>23</v>
      </c>
      <c r="N333" s="210">
        <v>25</v>
      </c>
      <c r="O333" s="210">
        <v>23</v>
      </c>
      <c r="P333" s="211">
        <v>23</v>
      </c>
      <c r="Q333" s="211">
        <v>24</v>
      </c>
      <c r="R333" s="211">
        <v>29</v>
      </c>
      <c r="S333" s="618">
        <f>100</f>
        <v>100</v>
      </c>
      <c r="T333" s="72">
        <f t="shared" ref="T333:T396" si="133">E333*100/$D333</f>
        <v>209.09090909090909</v>
      </c>
      <c r="U333" s="72">
        <f t="shared" ref="U333:U396" si="134">F333*100/$D333</f>
        <v>200</v>
      </c>
      <c r="V333" s="72">
        <f t="shared" ref="V333:V396" si="135">G333*100/$D333</f>
        <v>81.818181818181813</v>
      </c>
      <c r="W333" s="72">
        <f t="shared" ref="W333:W396" si="136">H333*100/$D333</f>
        <v>72.727272727272734</v>
      </c>
      <c r="X333" s="72">
        <f t="shared" ref="X333:X396" si="137">I333*100/$D333</f>
        <v>72.727272727272734</v>
      </c>
      <c r="Y333" s="72">
        <f t="shared" ref="Y333:Y396" si="138">J333*100/$D333</f>
        <v>72.727272727272734</v>
      </c>
      <c r="Z333" s="72">
        <f t="shared" ref="Z333:Z396" si="139">K333*100/$D333</f>
        <v>90.909090909090907</v>
      </c>
      <c r="AA333" s="72">
        <f t="shared" ref="AA333:AD396" si="140">L333*100/$D333</f>
        <v>236.36363636363637</v>
      </c>
      <c r="AB333" s="72">
        <f t="shared" si="140"/>
        <v>209.09090909090909</v>
      </c>
      <c r="AC333" s="72">
        <f t="shared" si="140"/>
        <v>227.27272727272728</v>
      </c>
      <c r="AD333" s="72">
        <f t="shared" si="140"/>
        <v>209.09090909090909</v>
      </c>
      <c r="AE333" s="72">
        <f t="shared" ref="AE333:AG333" si="141">P333*100/$D333</f>
        <v>209.09090909090909</v>
      </c>
      <c r="AF333" s="72">
        <f t="shared" si="141"/>
        <v>218.18181818181819</v>
      </c>
      <c r="AG333" s="73">
        <f t="shared" si="141"/>
        <v>263.63636363636363</v>
      </c>
      <c r="AH333" s="619">
        <v>1</v>
      </c>
      <c r="AI333" s="230">
        <v>1</v>
      </c>
      <c r="AJ333" s="230">
        <v>1</v>
      </c>
      <c r="AK333" s="230">
        <v>1</v>
      </c>
      <c r="AL333" s="230">
        <v>1</v>
      </c>
      <c r="AM333" s="230">
        <v>1</v>
      </c>
      <c r="AN333" s="230">
        <v>1</v>
      </c>
      <c r="AO333" s="230">
        <v>1</v>
      </c>
      <c r="AP333" s="230">
        <v>1</v>
      </c>
      <c r="AQ333" s="230">
        <v>1</v>
      </c>
      <c r="AR333" s="230">
        <v>1</v>
      </c>
      <c r="AS333" s="230">
        <v>1</v>
      </c>
      <c r="AT333" s="230">
        <v>4</v>
      </c>
      <c r="AU333" s="230">
        <v>6</v>
      </c>
      <c r="AV333" s="232">
        <v>7</v>
      </c>
    </row>
    <row r="334" spans="2:48" ht="14.45">
      <c r="B334" s="620"/>
      <c r="C334" s="1" t="s">
        <v>198</v>
      </c>
      <c r="D334" s="210">
        <v>23770</v>
      </c>
      <c r="E334" s="210">
        <v>24517</v>
      </c>
      <c r="F334" s="210">
        <v>24691</v>
      </c>
      <c r="G334" s="210">
        <v>27219</v>
      </c>
      <c r="H334" s="210">
        <v>27397</v>
      </c>
      <c r="I334" s="210">
        <v>27573</v>
      </c>
      <c r="J334" s="210">
        <v>27461</v>
      </c>
      <c r="K334" s="210">
        <v>26932</v>
      </c>
      <c r="L334" s="210">
        <v>28446</v>
      </c>
      <c r="M334" s="210">
        <v>29242</v>
      </c>
      <c r="N334" s="210">
        <v>29673</v>
      </c>
      <c r="O334" s="210">
        <v>29632</v>
      </c>
      <c r="P334" s="211">
        <v>29856</v>
      </c>
      <c r="Q334" s="211">
        <v>30440</v>
      </c>
      <c r="R334" s="211">
        <v>32949</v>
      </c>
      <c r="S334" s="618">
        <f>100</f>
        <v>100</v>
      </c>
      <c r="T334" s="72">
        <f t="shared" si="133"/>
        <v>103.1426167437947</v>
      </c>
      <c r="U334" s="72">
        <f t="shared" si="134"/>
        <v>103.87463188893564</v>
      </c>
      <c r="V334" s="72">
        <f t="shared" si="135"/>
        <v>114.50988641144299</v>
      </c>
      <c r="W334" s="72">
        <f t="shared" si="136"/>
        <v>115.25872949095499</v>
      </c>
      <c r="X334" s="72">
        <f t="shared" si="137"/>
        <v>115.99915860328144</v>
      </c>
      <c r="Y334" s="72">
        <f t="shared" si="138"/>
        <v>115.52797644089188</v>
      </c>
      <c r="Z334" s="72">
        <f t="shared" si="139"/>
        <v>113.30248212031974</v>
      </c>
      <c r="AA334" s="72">
        <f t="shared" si="140"/>
        <v>119.67185527976442</v>
      </c>
      <c r="AB334" s="72">
        <f t="shared" si="140"/>
        <v>123.02061421960454</v>
      </c>
      <c r="AC334" s="72">
        <f t="shared" si="140"/>
        <v>124.83382414808582</v>
      </c>
      <c r="AD334" s="72">
        <f t="shared" si="140"/>
        <v>124.66133782078249</v>
      </c>
      <c r="AE334" s="72">
        <f t="shared" ref="AE334:AG334" si="142">P334*100/$D334</f>
        <v>125.60370214556163</v>
      </c>
      <c r="AF334" s="72">
        <f t="shared" si="142"/>
        <v>128.06058056373581</v>
      </c>
      <c r="AG334" s="73">
        <f t="shared" si="142"/>
        <v>138.61590239798065</v>
      </c>
      <c r="AH334" s="619">
        <v>1</v>
      </c>
      <c r="AI334" s="230">
        <v>1</v>
      </c>
      <c r="AJ334" s="230">
        <v>1</v>
      </c>
      <c r="AK334" s="230">
        <v>1</v>
      </c>
      <c r="AL334" s="230">
        <v>1</v>
      </c>
      <c r="AM334" s="230">
        <v>1</v>
      </c>
      <c r="AN334" s="230">
        <v>1</v>
      </c>
      <c r="AO334" s="230">
        <v>1</v>
      </c>
      <c r="AP334" s="230">
        <v>1</v>
      </c>
      <c r="AQ334" s="230">
        <v>1</v>
      </c>
      <c r="AR334" s="230">
        <v>1</v>
      </c>
      <c r="AS334" s="230">
        <v>1</v>
      </c>
      <c r="AT334" s="230">
        <v>4</v>
      </c>
      <c r="AU334" s="230">
        <v>6</v>
      </c>
      <c r="AV334" s="232">
        <v>7</v>
      </c>
    </row>
    <row r="335" spans="2:48" ht="14.45">
      <c r="B335" s="340"/>
      <c r="C335" s="8" t="s">
        <v>199</v>
      </c>
      <c r="D335">
        <v>23759</v>
      </c>
      <c r="E335">
        <v>24494</v>
      </c>
      <c r="F335">
        <v>24669</v>
      </c>
      <c r="G335">
        <v>27210</v>
      </c>
      <c r="H335">
        <v>27389</v>
      </c>
      <c r="I335">
        <v>27565</v>
      </c>
      <c r="J335">
        <v>27453</v>
      </c>
      <c r="K335">
        <v>26922</v>
      </c>
      <c r="L335">
        <v>28420</v>
      </c>
      <c r="M335">
        <v>29219</v>
      </c>
      <c r="N335">
        <v>29648</v>
      </c>
      <c r="O335">
        <v>29609</v>
      </c>
      <c r="P335">
        <v>29833</v>
      </c>
      <c r="Q335">
        <v>30416</v>
      </c>
      <c r="R335">
        <v>32920</v>
      </c>
      <c r="S335" s="618">
        <f>100</f>
        <v>100</v>
      </c>
      <c r="T335" s="72">
        <f t="shared" si="133"/>
        <v>103.09356454396229</v>
      </c>
      <c r="U335" s="72">
        <f t="shared" si="134"/>
        <v>103.83012753061998</v>
      </c>
      <c r="V335" s="72">
        <f t="shared" si="135"/>
        <v>114.5250220968896</v>
      </c>
      <c r="W335" s="72">
        <f t="shared" si="136"/>
        <v>115.27842080895661</v>
      </c>
      <c r="X335" s="72">
        <f t="shared" si="137"/>
        <v>116.01919272696662</v>
      </c>
      <c r="Y335" s="72">
        <f t="shared" si="138"/>
        <v>115.5477924155057</v>
      </c>
      <c r="Z335" s="72">
        <f t="shared" si="139"/>
        <v>113.31284986741866</v>
      </c>
      <c r="AA335" s="72">
        <f t="shared" si="140"/>
        <v>119.61782903320847</v>
      </c>
      <c r="AB335" s="72">
        <f t="shared" si="140"/>
        <v>122.98076518371985</v>
      </c>
      <c r="AC335" s="72">
        <f t="shared" si="140"/>
        <v>124.78639673386927</v>
      </c>
      <c r="AD335" s="72">
        <f t="shared" si="140"/>
        <v>124.62224841112841</v>
      </c>
      <c r="AE335" s="72">
        <f t="shared" ref="AE335:AG335" si="143">P335*100/$D335</f>
        <v>125.56504903405026</v>
      </c>
      <c r="AF335" s="72">
        <f t="shared" si="143"/>
        <v>128.01885601245843</v>
      </c>
      <c r="AG335" s="73">
        <f t="shared" si="143"/>
        <v>138.55802011869187</v>
      </c>
      <c r="AH335" s="233"/>
      <c r="AI335" s="234"/>
      <c r="AJ335" s="234"/>
      <c r="AK335" s="234"/>
      <c r="AL335" s="234"/>
      <c r="AM335" s="234"/>
      <c r="AN335" s="234"/>
      <c r="AO335" s="234"/>
      <c r="AP335" s="234"/>
      <c r="AQ335" s="234"/>
      <c r="AR335" s="234"/>
      <c r="AS335" s="234"/>
      <c r="AT335" s="234"/>
      <c r="AU335" s="234"/>
      <c r="AV335" s="235"/>
    </row>
    <row r="336" spans="2:48" ht="15" customHeight="1">
      <c r="B336" s="620" t="s">
        <v>137</v>
      </c>
      <c r="C336" s="1" t="s">
        <v>194</v>
      </c>
      <c r="D336" s="210">
        <v>5214</v>
      </c>
      <c r="E336" s="210">
        <v>5219</v>
      </c>
      <c r="F336" s="210">
        <v>5415</v>
      </c>
      <c r="G336" s="210">
        <v>5547</v>
      </c>
      <c r="H336" s="210">
        <v>5674</v>
      </c>
      <c r="I336" s="210">
        <v>5632</v>
      </c>
      <c r="J336" s="210">
        <v>5734</v>
      </c>
      <c r="K336" s="210">
        <v>5779</v>
      </c>
      <c r="L336" s="210">
        <v>5920</v>
      </c>
      <c r="M336" s="210">
        <v>6091</v>
      </c>
      <c r="N336" s="210">
        <v>6212</v>
      </c>
      <c r="O336" s="210">
        <v>6310</v>
      </c>
      <c r="P336" s="211">
        <v>6221</v>
      </c>
      <c r="Q336" s="211">
        <v>6486</v>
      </c>
      <c r="R336" s="211">
        <v>6686</v>
      </c>
      <c r="S336" s="618">
        <f>100</f>
        <v>100</v>
      </c>
      <c r="T336" s="72">
        <f t="shared" si="133"/>
        <v>100.09589566551593</v>
      </c>
      <c r="U336" s="72">
        <f t="shared" si="134"/>
        <v>103.85500575373993</v>
      </c>
      <c r="V336" s="72">
        <f t="shared" si="135"/>
        <v>106.38665132336018</v>
      </c>
      <c r="W336" s="72">
        <f t="shared" si="136"/>
        <v>108.82240122746452</v>
      </c>
      <c r="X336" s="72">
        <f t="shared" si="137"/>
        <v>108.0168776371308</v>
      </c>
      <c r="Y336" s="72">
        <f t="shared" si="138"/>
        <v>109.97314921365555</v>
      </c>
      <c r="Z336" s="72">
        <f t="shared" si="139"/>
        <v>110.8362102032988</v>
      </c>
      <c r="AA336" s="72">
        <f t="shared" si="140"/>
        <v>113.54046797084771</v>
      </c>
      <c r="AB336" s="72">
        <f t="shared" si="140"/>
        <v>116.82009973149214</v>
      </c>
      <c r="AC336" s="72">
        <f t="shared" si="140"/>
        <v>119.14077483697737</v>
      </c>
      <c r="AD336" s="72">
        <f t="shared" si="140"/>
        <v>121.02032988108938</v>
      </c>
      <c r="AE336" s="72">
        <f t="shared" ref="AE336:AG336" si="144">P336*100/$D336</f>
        <v>119.31338703490603</v>
      </c>
      <c r="AF336" s="72">
        <f t="shared" si="144"/>
        <v>124.39585730724971</v>
      </c>
      <c r="AG336" s="73">
        <f t="shared" si="144"/>
        <v>128.23168392788645</v>
      </c>
      <c r="AH336" s="619">
        <v>1</v>
      </c>
      <c r="AI336" s="230">
        <v>1</v>
      </c>
      <c r="AJ336" s="230">
        <v>1</v>
      </c>
      <c r="AK336" s="230">
        <v>1</v>
      </c>
      <c r="AL336" s="230">
        <v>1</v>
      </c>
      <c r="AM336" s="230">
        <v>1</v>
      </c>
      <c r="AN336" s="230">
        <v>1</v>
      </c>
      <c r="AO336" s="230">
        <v>1</v>
      </c>
      <c r="AP336" s="230">
        <v>1</v>
      </c>
      <c r="AQ336" s="230">
        <v>1</v>
      </c>
      <c r="AR336" s="230">
        <v>1</v>
      </c>
      <c r="AS336" s="230">
        <v>1</v>
      </c>
      <c r="AT336" s="230">
        <v>4</v>
      </c>
      <c r="AU336" s="230">
        <v>6</v>
      </c>
      <c r="AV336" s="232">
        <v>7</v>
      </c>
    </row>
    <row r="337" spans="2:48" ht="14.45">
      <c r="B337" s="620"/>
      <c r="C337" s="1" t="s">
        <v>195</v>
      </c>
      <c r="D337" s="210">
        <v>436</v>
      </c>
      <c r="E337" s="210">
        <v>403</v>
      </c>
      <c r="F337" s="210">
        <v>396</v>
      </c>
      <c r="G337" s="210">
        <v>385</v>
      </c>
      <c r="H337" s="210">
        <v>375</v>
      </c>
      <c r="I337" s="210">
        <v>362</v>
      </c>
      <c r="J337" s="210">
        <v>355</v>
      </c>
      <c r="K337" s="210">
        <v>344</v>
      </c>
      <c r="L337" s="210">
        <v>362</v>
      </c>
      <c r="M337" s="210">
        <v>353</v>
      </c>
      <c r="N337" s="210">
        <v>366</v>
      </c>
      <c r="O337" s="210">
        <v>340</v>
      </c>
      <c r="P337" s="211">
        <v>330</v>
      </c>
      <c r="Q337" s="211">
        <v>358</v>
      </c>
      <c r="R337" s="211">
        <v>380</v>
      </c>
      <c r="S337" s="618">
        <f>100</f>
        <v>100</v>
      </c>
      <c r="T337" s="72">
        <f t="shared" si="133"/>
        <v>92.431192660550465</v>
      </c>
      <c r="U337" s="72">
        <f t="shared" si="134"/>
        <v>90.825688073394502</v>
      </c>
      <c r="V337" s="72">
        <f t="shared" si="135"/>
        <v>88.302752293577981</v>
      </c>
      <c r="W337" s="72">
        <f t="shared" si="136"/>
        <v>86.0091743119266</v>
      </c>
      <c r="X337" s="72">
        <f t="shared" si="137"/>
        <v>83.027522935779814</v>
      </c>
      <c r="Y337" s="72">
        <f t="shared" si="138"/>
        <v>81.422018348623851</v>
      </c>
      <c r="Z337" s="72">
        <f t="shared" si="139"/>
        <v>78.899082568807344</v>
      </c>
      <c r="AA337" s="72">
        <f t="shared" si="140"/>
        <v>83.027522935779814</v>
      </c>
      <c r="AB337" s="72">
        <f t="shared" si="140"/>
        <v>80.963302752293572</v>
      </c>
      <c r="AC337" s="72">
        <f t="shared" si="140"/>
        <v>83.944954128440372</v>
      </c>
      <c r="AD337" s="72">
        <f t="shared" si="140"/>
        <v>77.981651376146786</v>
      </c>
      <c r="AE337" s="72">
        <f t="shared" ref="AE337:AG337" si="145">P337*100/$D337</f>
        <v>75.688073394495419</v>
      </c>
      <c r="AF337" s="72">
        <f t="shared" si="145"/>
        <v>82.11009174311927</v>
      </c>
      <c r="AG337" s="73">
        <f t="shared" si="145"/>
        <v>87.155963302752298</v>
      </c>
      <c r="AH337" s="619">
        <v>1</v>
      </c>
      <c r="AI337" s="230">
        <v>1</v>
      </c>
      <c r="AJ337" s="230">
        <v>1</v>
      </c>
      <c r="AK337" s="230">
        <v>1</v>
      </c>
      <c r="AL337" s="230">
        <v>1</v>
      </c>
      <c r="AM337" s="230">
        <v>1</v>
      </c>
      <c r="AN337" s="230">
        <v>1</v>
      </c>
      <c r="AO337" s="230">
        <v>1</v>
      </c>
      <c r="AP337" s="230">
        <v>1</v>
      </c>
      <c r="AQ337" s="230">
        <v>1</v>
      </c>
      <c r="AR337" s="230">
        <v>1</v>
      </c>
      <c r="AS337" s="230">
        <v>1</v>
      </c>
      <c r="AT337" s="230">
        <v>4</v>
      </c>
      <c r="AU337" s="230">
        <v>6</v>
      </c>
      <c r="AV337" s="232">
        <v>7</v>
      </c>
    </row>
    <row r="338" spans="2:48" ht="14.45">
      <c r="B338" s="620"/>
      <c r="C338" s="1" t="s">
        <v>196</v>
      </c>
      <c r="D338" s="210">
        <v>62</v>
      </c>
      <c r="E338" s="210">
        <v>57</v>
      </c>
      <c r="F338" s="210">
        <v>55</v>
      </c>
      <c r="G338" s="210">
        <v>55</v>
      </c>
      <c r="H338" s="210">
        <v>53</v>
      </c>
      <c r="I338" s="210">
        <v>56</v>
      </c>
      <c r="J338" s="210">
        <v>52</v>
      </c>
      <c r="K338" s="210">
        <v>51</v>
      </c>
      <c r="L338" s="210">
        <v>56</v>
      </c>
      <c r="M338" s="210">
        <v>56</v>
      </c>
      <c r="N338" s="210">
        <v>47</v>
      </c>
      <c r="O338" s="210">
        <v>47</v>
      </c>
      <c r="P338" s="211">
        <v>45</v>
      </c>
      <c r="Q338" s="211">
        <v>51</v>
      </c>
      <c r="R338" s="211">
        <v>55</v>
      </c>
      <c r="S338" s="618">
        <f>100</f>
        <v>100</v>
      </c>
      <c r="T338" s="72">
        <f t="shared" si="133"/>
        <v>91.935483870967744</v>
      </c>
      <c r="U338" s="72">
        <f t="shared" si="134"/>
        <v>88.709677419354833</v>
      </c>
      <c r="V338" s="72">
        <f t="shared" si="135"/>
        <v>88.709677419354833</v>
      </c>
      <c r="W338" s="72">
        <f t="shared" si="136"/>
        <v>85.483870967741936</v>
      </c>
      <c r="X338" s="72">
        <f t="shared" si="137"/>
        <v>90.322580645161295</v>
      </c>
      <c r="Y338" s="72">
        <f t="shared" si="138"/>
        <v>83.870967741935488</v>
      </c>
      <c r="Z338" s="72">
        <f t="shared" si="139"/>
        <v>82.258064516129039</v>
      </c>
      <c r="AA338" s="72">
        <f t="shared" si="140"/>
        <v>90.322580645161295</v>
      </c>
      <c r="AB338" s="72">
        <f t="shared" si="140"/>
        <v>90.322580645161295</v>
      </c>
      <c r="AC338" s="72">
        <f t="shared" si="140"/>
        <v>75.806451612903231</v>
      </c>
      <c r="AD338" s="72">
        <f t="shared" si="140"/>
        <v>75.806451612903231</v>
      </c>
      <c r="AE338" s="72">
        <f t="shared" ref="AE338:AG338" si="146">P338*100/$D338</f>
        <v>72.58064516129032</v>
      </c>
      <c r="AF338" s="72">
        <f t="shared" si="146"/>
        <v>82.258064516129039</v>
      </c>
      <c r="AG338" s="73">
        <f t="shared" si="146"/>
        <v>88.709677419354833</v>
      </c>
      <c r="AH338" s="619">
        <v>1</v>
      </c>
      <c r="AI338" s="230">
        <v>1</v>
      </c>
      <c r="AJ338" s="230">
        <v>1</v>
      </c>
      <c r="AK338" s="230">
        <v>1</v>
      </c>
      <c r="AL338" s="230">
        <v>1</v>
      </c>
      <c r="AM338" s="230">
        <v>1</v>
      </c>
      <c r="AN338" s="230">
        <v>1</v>
      </c>
      <c r="AO338" s="230">
        <v>1</v>
      </c>
      <c r="AP338" s="230">
        <v>1</v>
      </c>
      <c r="AQ338" s="230">
        <v>1</v>
      </c>
      <c r="AR338" s="230">
        <v>1</v>
      </c>
      <c r="AS338" s="230">
        <v>1</v>
      </c>
      <c r="AT338" s="230">
        <v>4</v>
      </c>
      <c r="AU338" s="230">
        <v>6</v>
      </c>
      <c r="AV338" s="232">
        <v>7</v>
      </c>
    </row>
    <row r="339" spans="2:48" ht="14.45">
      <c r="B339" s="620"/>
      <c r="C339" s="1" t="s">
        <v>197</v>
      </c>
      <c r="D339" s="210">
        <v>13</v>
      </c>
      <c r="E339" s="210">
        <v>12</v>
      </c>
      <c r="F339" s="210">
        <v>12</v>
      </c>
      <c r="G339" s="210">
        <v>13</v>
      </c>
      <c r="H339" s="210">
        <v>14</v>
      </c>
      <c r="I339" s="210">
        <v>13</v>
      </c>
      <c r="J339" s="210">
        <v>12</v>
      </c>
      <c r="K339" s="210">
        <v>12</v>
      </c>
      <c r="L339" s="210">
        <v>12</v>
      </c>
      <c r="M339" s="210">
        <v>13</v>
      </c>
      <c r="N339" s="210">
        <v>14</v>
      </c>
      <c r="O339" s="210">
        <v>15</v>
      </c>
      <c r="P339" s="211">
        <v>14</v>
      </c>
      <c r="Q339" s="211">
        <v>16</v>
      </c>
      <c r="R339" s="211">
        <v>17</v>
      </c>
      <c r="S339" s="618">
        <f>100</f>
        <v>100</v>
      </c>
      <c r="T339" s="72">
        <f t="shared" si="133"/>
        <v>92.307692307692307</v>
      </c>
      <c r="U339" s="72">
        <f t="shared" si="134"/>
        <v>92.307692307692307</v>
      </c>
      <c r="V339" s="72">
        <f t="shared" si="135"/>
        <v>100</v>
      </c>
      <c r="W339" s="72">
        <f t="shared" si="136"/>
        <v>107.69230769230769</v>
      </c>
      <c r="X339" s="72">
        <f t="shared" si="137"/>
        <v>100</v>
      </c>
      <c r="Y339" s="72">
        <f t="shared" si="138"/>
        <v>92.307692307692307</v>
      </c>
      <c r="Z339" s="72">
        <f t="shared" si="139"/>
        <v>92.307692307692307</v>
      </c>
      <c r="AA339" s="72">
        <f t="shared" si="140"/>
        <v>92.307692307692307</v>
      </c>
      <c r="AB339" s="72">
        <f t="shared" si="140"/>
        <v>100</v>
      </c>
      <c r="AC339" s="72">
        <f t="shared" si="140"/>
        <v>107.69230769230769</v>
      </c>
      <c r="AD339" s="72">
        <f t="shared" si="140"/>
        <v>115.38461538461539</v>
      </c>
      <c r="AE339" s="72">
        <f t="shared" ref="AE339:AG339" si="147">P339*100/$D339</f>
        <v>107.69230769230769</v>
      </c>
      <c r="AF339" s="72">
        <f t="shared" si="147"/>
        <v>123.07692307692308</v>
      </c>
      <c r="AG339" s="73">
        <f t="shared" si="147"/>
        <v>130.76923076923077</v>
      </c>
      <c r="AH339" s="619">
        <v>1</v>
      </c>
      <c r="AI339" s="230">
        <v>1</v>
      </c>
      <c r="AJ339" s="230">
        <v>1</v>
      </c>
      <c r="AK339" s="230">
        <v>1</v>
      </c>
      <c r="AL339" s="230">
        <v>1</v>
      </c>
      <c r="AM339" s="230">
        <v>1</v>
      </c>
      <c r="AN339" s="230">
        <v>1</v>
      </c>
      <c r="AO339" s="230">
        <v>1</v>
      </c>
      <c r="AP339" s="230">
        <v>1</v>
      </c>
      <c r="AQ339" s="230">
        <v>1</v>
      </c>
      <c r="AR339" s="230">
        <v>1</v>
      </c>
      <c r="AS339" s="230">
        <v>1</v>
      </c>
      <c r="AT339" s="230">
        <v>4</v>
      </c>
      <c r="AU339" s="230">
        <v>6</v>
      </c>
      <c r="AV339" s="232">
        <v>7</v>
      </c>
    </row>
    <row r="340" spans="2:48" ht="14.45">
      <c r="B340" s="620"/>
      <c r="C340" s="1" t="s">
        <v>198</v>
      </c>
      <c r="D340" s="210">
        <v>5725</v>
      </c>
      <c r="E340" s="210">
        <v>5691</v>
      </c>
      <c r="F340" s="210">
        <v>5878</v>
      </c>
      <c r="G340" s="210">
        <v>6000</v>
      </c>
      <c r="H340" s="210">
        <v>6116</v>
      </c>
      <c r="I340" s="210">
        <v>6063</v>
      </c>
      <c r="J340" s="210">
        <v>6153</v>
      </c>
      <c r="K340" s="210">
        <v>6186</v>
      </c>
      <c r="L340" s="210">
        <v>6350</v>
      </c>
      <c r="M340" s="210">
        <v>6513</v>
      </c>
      <c r="N340" s="210">
        <v>6639</v>
      </c>
      <c r="O340" s="210">
        <v>6712</v>
      </c>
      <c r="P340" s="211">
        <v>6610</v>
      </c>
      <c r="Q340" s="211">
        <v>6911</v>
      </c>
      <c r="R340" s="211">
        <v>7138</v>
      </c>
      <c r="S340" s="618">
        <f>100</f>
        <v>100</v>
      </c>
      <c r="T340" s="72">
        <f t="shared" si="133"/>
        <v>99.406113537117903</v>
      </c>
      <c r="U340" s="72">
        <f t="shared" si="134"/>
        <v>102.67248908296943</v>
      </c>
      <c r="V340" s="72">
        <f t="shared" si="135"/>
        <v>104.80349344978166</v>
      </c>
      <c r="W340" s="72">
        <f t="shared" si="136"/>
        <v>106.82969432314411</v>
      </c>
      <c r="X340" s="72">
        <f t="shared" si="137"/>
        <v>105.90393013100437</v>
      </c>
      <c r="Y340" s="72">
        <f t="shared" si="138"/>
        <v>107.47598253275109</v>
      </c>
      <c r="Z340" s="72">
        <f t="shared" si="139"/>
        <v>108.0524017467249</v>
      </c>
      <c r="AA340" s="72">
        <f t="shared" si="140"/>
        <v>110.91703056768559</v>
      </c>
      <c r="AB340" s="72">
        <f t="shared" si="140"/>
        <v>113.76419213973799</v>
      </c>
      <c r="AC340" s="72">
        <f t="shared" si="140"/>
        <v>115.96506550218341</v>
      </c>
      <c r="AD340" s="72">
        <f t="shared" si="140"/>
        <v>117.24017467248909</v>
      </c>
      <c r="AE340" s="72">
        <f t="shared" ref="AE340:AG340" si="148">P340*100/$D340</f>
        <v>115.4585152838428</v>
      </c>
      <c r="AF340" s="72">
        <f t="shared" si="148"/>
        <v>120.71615720524018</v>
      </c>
      <c r="AG340" s="73">
        <f t="shared" si="148"/>
        <v>124.68122270742359</v>
      </c>
      <c r="AH340" s="619">
        <v>1</v>
      </c>
      <c r="AI340" s="230">
        <v>1</v>
      </c>
      <c r="AJ340" s="230">
        <v>1</v>
      </c>
      <c r="AK340" s="230">
        <v>1</v>
      </c>
      <c r="AL340" s="230">
        <v>1</v>
      </c>
      <c r="AM340" s="230">
        <v>1</v>
      </c>
      <c r="AN340" s="230">
        <v>1</v>
      </c>
      <c r="AO340" s="230">
        <v>1</v>
      </c>
      <c r="AP340" s="230">
        <v>1</v>
      </c>
      <c r="AQ340" s="230">
        <v>1</v>
      </c>
      <c r="AR340" s="230">
        <v>1</v>
      </c>
      <c r="AS340" s="230">
        <v>1</v>
      </c>
      <c r="AT340" s="230">
        <v>4</v>
      </c>
      <c r="AU340" s="230">
        <v>6</v>
      </c>
      <c r="AV340" s="232">
        <v>7</v>
      </c>
    </row>
    <row r="341" spans="2:48" ht="14.45">
      <c r="B341" s="340"/>
      <c r="C341" s="8" t="s">
        <v>199</v>
      </c>
      <c r="D341">
        <v>5712</v>
      </c>
      <c r="E341">
        <v>5679</v>
      </c>
      <c r="F341">
        <v>5866</v>
      </c>
      <c r="G341">
        <v>5987</v>
      </c>
      <c r="H341">
        <v>6102</v>
      </c>
      <c r="I341">
        <v>6050</v>
      </c>
      <c r="J341">
        <v>6141</v>
      </c>
      <c r="K341">
        <v>6174</v>
      </c>
      <c r="L341">
        <v>6338</v>
      </c>
      <c r="M341">
        <v>6500</v>
      </c>
      <c r="N341">
        <v>6625</v>
      </c>
      <c r="O341">
        <v>6697</v>
      </c>
      <c r="P341">
        <v>6596</v>
      </c>
      <c r="Q341">
        <v>6895</v>
      </c>
      <c r="R341">
        <v>7121</v>
      </c>
      <c r="S341" s="618">
        <f>100</f>
        <v>100</v>
      </c>
      <c r="T341" s="72">
        <f t="shared" si="133"/>
        <v>99.422268907563023</v>
      </c>
      <c r="U341" s="72">
        <f t="shared" si="134"/>
        <v>102.69607843137256</v>
      </c>
      <c r="V341" s="72">
        <f t="shared" si="135"/>
        <v>104.81442577030812</v>
      </c>
      <c r="W341" s="72">
        <f t="shared" si="136"/>
        <v>106.82773109243698</v>
      </c>
      <c r="X341" s="72">
        <f t="shared" si="137"/>
        <v>105.91736694677871</v>
      </c>
      <c r="Y341" s="72">
        <f t="shared" si="138"/>
        <v>107.51050420168067</v>
      </c>
      <c r="Z341" s="72">
        <f t="shared" si="139"/>
        <v>108.08823529411765</v>
      </c>
      <c r="AA341" s="72">
        <f t="shared" si="140"/>
        <v>110.9593837535014</v>
      </c>
      <c r="AB341" s="72">
        <f t="shared" si="140"/>
        <v>113.79551820728291</v>
      </c>
      <c r="AC341" s="72">
        <f t="shared" si="140"/>
        <v>115.98389355742297</v>
      </c>
      <c r="AD341" s="72">
        <f t="shared" si="140"/>
        <v>117.24439775910363</v>
      </c>
      <c r="AE341" s="72">
        <f t="shared" ref="AE341:AG341" si="149">P341*100/$D341</f>
        <v>115.47619047619048</v>
      </c>
      <c r="AF341" s="72">
        <f t="shared" si="149"/>
        <v>120.71078431372548</v>
      </c>
      <c r="AG341" s="73">
        <f t="shared" si="149"/>
        <v>124.66736694677871</v>
      </c>
      <c r="AH341" s="233"/>
      <c r="AI341" s="234"/>
      <c r="AJ341" s="234"/>
      <c r="AK341" s="234"/>
      <c r="AL341" s="234"/>
      <c r="AM341" s="234"/>
      <c r="AN341" s="234"/>
      <c r="AO341" s="234"/>
      <c r="AP341" s="234"/>
      <c r="AQ341" s="234"/>
      <c r="AR341" s="234"/>
      <c r="AS341" s="234"/>
      <c r="AT341" s="234"/>
      <c r="AU341" s="234"/>
      <c r="AV341" s="235"/>
    </row>
    <row r="342" spans="2:48" ht="15" customHeight="1">
      <c r="B342" s="620" t="s">
        <v>138</v>
      </c>
      <c r="C342" s="1" t="s">
        <v>194</v>
      </c>
      <c r="D342" s="210">
        <v>8154</v>
      </c>
      <c r="E342" s="210">
        <v>8011</v>
      </c>
      <c r="F342" s="210">
        <v>8391</v>
      </c>
      <c r="G342" s="210">
        <v>8772</v>
      </c>
      <c r="H342" s="210">
        <v>8860</v>
      </c>
      <c r="I342" s="210">
        <v>8930</v>
      </c>
      <c r="J342" s="210">
        <v>9170</v>
      </c>
      <c r="K342" s="210">
        <v>9123</v>
      </c>
      <c r="L342" s="210">
        <v>9838</v>
      </c>
      <c r="M342" s="210">
        <v>10224</v>
      </c>
      <c r="N342" s="210">
        <v>10528</v>
      </c>
      <c r="O342" s="210">
        <v>10956</v>
      </c>
      <c r="P342" s="211">
        <v>10801</v>
      </c>
      <c r="Q342" s="211">
        <v>11264</v>
      </c>
      <c r="R342" s="211">
        <v>11612</v>
      </c>
      <c r="S342" s="618">
        <f>100</f>
        <v>100</v>
      </c>
      <c r="T342" s="72">
        <f t="shared" si="133"/>
        <v>98.246259504537647</v>
      </c>
      <c r="U342" s="72">
        <f t="shared" si="134"/>
        <v>102.90654893303901</v>
      </c>
      <c r="V342" s="72">
        <f t="shared" si="135"/>
        <v>107.57910228108904</v>
      </c>
      <c r="W342" s="72">
        <f t="shared" si="136"/>
        <v>108.65832720137355</v>
      </c>
      <c r="X342" s="72">
        <f t="shared" si="137"/>
        <v>109.51680156978171</v>
      </c>
      <c r="Y342" s="72">
        <f t="shared" si="138"/>
        <v>112.46014226146677</v>
      </c>
      <c r="Z342" s="72">
        <f t="shared" si="139"/>
        <v>111.88373804267844</v>
      </c>
      <c r="AA342" s="72">
        <f t="shared" si="140"/>
        <v>120.65244051999019</v>
      </c>
      <c r="AB342" s="72">
        <f t="shared" si="140"/>
        <v>125.38631346578366</v>
      </c>
      <c r="AC342" s="72">
        <f t="shared" si="140"/>
        <v>129.11454500858474</v>
      </c>
      <c r="AD342" s="72">
        <f t="shared" si="140"/>
        <v>134.3635025754231</v>
      </c>
      <c r="AE342" s="72">
        <f t="shared" ref="AE342:AG342" si="150">P342*100/$D342</f>
        <v>132.4625950453765</v>
      </c>
      <c r="AF342" s="72">
        <f t="shared" si="150"/>
        <v>138.14078979641894</v>
      </c>
      <c r="AG342" s="73">
        <f t="shared" si="150"/>
        <v>142.40863379936226</v>
      </c>
      <c r="AH342" s="619">
        <v>1</v>
      </c>
      <c r="AI342" s="230">
        <v>1</v>
      </c>
      <c r="AJ342" s="230">
        <v>1</v>
      </c>
      <c r="AK342" s="230">
        <v>1</v>
      </c>
      <c r="AL342" s="230">
        <v>1</v>
      </c>
      <c r="AM342" s="230">
        <v>1</v>
      </c>
      <c r="AN342" s="230">
        <v>1</v>
      </c>
      <c r="AO342" s="230">
        <v>1</v>
      </c>
      <c r="AP342" s="230">
        <v>1</v>
      </c>
      <c r="AQ342" s="230">
        <v>1</v>
      </c>
      <c r="AR342" s="230">
        <v>1</v>
      </c>
      <c r="AS342" s="230">
        <v>1</v>
      </c>
      <c r="AT342" s="230">
        <v>4</v>
      </c>
      <c r="AU342" s="230">
        <v>6</v>
      </c>
      <c r="AV342" s="232">
        <v>7</v>
      </c>
    </row>
    <row r="343" spans="2:48" ht="14.45">
      <c r="B343" s="620"/>
      <c r="C343" s="1" t="s">
        <v>195</v>
      </c>
      <c r="D343" s="210">
        <v>236</v>
      </c>
      <c r="E343" s="210">
        <v>237</v>
      </c>
      <c r="F343" s="210">
        <v>269</v>
      </c>
      <c r="G343" s="210">
        <v>276</v>
      </c>
      <c r="H343" s="210">
        <v>281</v>
      </c>
      <c r="I343" s="210">
        <v>297</v>
      </c>
      <c r="J343" s="210">
        <v>293</v>
      </c>
      <c r="K343" s="210">
        <v>295</v>
      </c>
      <c r="L343" s="210">
        <v>343</v>
      </c>
      <c r="M343" s="210">
        <v>348</v>
      </c>
      <c r="N343" s="210">
        <v>349</v>
      </c>
      <c r="O343" s="210">
        <v>340</v>
      </c>
      <c r="P343" s="211">
        <v>330</v>
      </c>
      <c r="Q343" s="211">
        <v>358</v>
      </c>
      <c r="R343" s="211">
        <v>380</v>
      </c>
      <c r="S343" s="618">
        <f>100</f>
        <v>100</v>
      </c>
      <c r="T343" s="72">
        <f t="shared" si="133"/>
        <v>100.42372881355932</v>
      </c>
      <c r="U343" s="72">
        <f t="shared" si="134"/>
        <v>113.98305084745763</v>
      </c>
      <c r="V343" s="72">
        <f t="shared" si="135"/>
        <v>116.94915254237289</v>
      </c>
      <c r="W343" s="72">
        <f t="shared" si="136"/>
        <v>119.06779661016949</v>
      </c>
      <c r="X343" s="72">
        <f t="shared" si="137"/>
        <v>125.84745762711864</v>
      </c>
      <c r="Y343" s="72">
        <f t="shared" si="138"/>
        <v>124.15254237288136</v>
      </c>
      <c r="Z343" s="72">
        <f t="shared" si="139"/>
        <v>125</v>
      </c>
      <c r="AA343" s="72">
        <f t="shared" si="140"/>
        <v>145.33898305084745</v>
      </c>
      <c r="AB343" s="72">
        <f t="shared" si="140"/>
        <v>147.45762711864407</v>
      </c>
      <c r="AC343" s="72">
        <f t="shared" si="140"/>
        <v>147.88135593220338</v>
      </c>
      <c r="AD343" s="72">
        <f t="shared" si="140"/>
        <v>144.06779661016949</v>
      </c>
      <c r="AE343" s="72">
        <f t="shared" ref="AE343:AG343" si="151">P343*100/$D343</f>
        <v>139.83050847457628</v>
      </c>
      <c r="AF343" s="72">
        <f t="shared" si="151"/>
        <v>151.69491525423729</v>
      </c>
      <c r="AG343" s="73">
        <f t="shared" si="151"/>
        <v>161.01694915254237</v>
      </c>
      <c r="AH343" s="619">
        <v>1</v>
      </c>
      <c r="AI343" s="230">
        <v>1</v>
      </c>
      <c r="AJ343" s="230">
        <v>1</v>
      </c>
      <c r="AK343" s="230">
        <v>1</v>
      </c>
      <c r="AL343" s="230">
        <v>1</v>
      </c>
      <c r="AM343" s="230">
        <v>1</v>
      </c>
      <c r="AN343" s="230">
        <v>1</v>
      </c>
      <c r="AO343" s="230">
        <v>1</v>
      </c>
      <c r="AP343" s="230">
        <v>1</v>
      </c>
      <c r="AQ343" s="230">
        <v>1</v>
      </c>
      <c r="AR343" s="230">
        <v>1</v>
      </c>
      <c r="AS343" s="230">
        <v>1</v>
      </c>
      <c r="AT343" s="230">
        <v>4</v>
      </c>
      <c r="AU343" s="230">
        <v>6</v>
      </c>
      <c r="AV343" s="232">
        <v>7</v>
      </c>
    </row>
    <row r="344" spans="2:48" ht="14.45">
      <c r="B344" s="620"/>
      <c r="C344" s="1" t="s">
        <v>196</v>
      </c>
      <c r="D344" s="210">
        <v>29</v>
      </c>
      <c r="E344" s="210">
        <v>32</v>
      </c>
      <c r="F344" s="210">
        <v>48</v>
      </c>
      <c r="G344" s="210">
        <v>66</v>
      </c>
      <c r="H344" s="210">
        <v>82</v>
      </c>
      <c r="I344" s="210">
        <v>98</v>
      </c>
      <c r="J344" s="210">
        <v>94</v>
      </c>
      <c r="K344" s="210">
        <v>93</v>
      </c>
      <c r="L344" s="210">
        <v>82</v>
      </c>
      <c r="M344" s="210">
        <v>86</v>
      </c>
      <c r="N344" s="210">
        <v>100</v>
      </c>
      <c r="O344" s="210">
        <v>100</v>
      </c>
      <c r="P344" s="211">
        <v>96</v>
      </c>
      <c r="Q344" s="211">
        <v>108</v>
      </c>
      <c r="R344" s="211">
        <v>117</v>
      </c>
      <c r="S344" s="618">
        <f>100</f>
        <v>100</v>
      </c>
      <c r="T344" s="72">
        <f t="shared" si="133"/>
        <v>110.34482758620689</v>
      </c>
      <c r="U344" s="72">
        <f t="shared" si="134"/>
        <v>165.51724137931035</v>
      </c>
      <c r="V344" s="72">
        <f t="shared" si="135"/>
        <v>227.58620689655172</v>
      </c>
      <c r="W344" s="72">
        <f t="shared" si="136"/>
        <v>282.75862068965517</v>
      </c>
      <c r="X344" s="72">
        <f t="shared" si="137"/>
        <v>337.93103448275861</v>
      </c>
      <c r="Y344" s="72">
        <f t="shared" si="138"/>
        <v>324.13793103448273</v>
      </c>
      <c r="Z344" s="72">
        <f t="shared" si="139"/>
        <v>320.68965517241378</v>
      </c>
      <c r="AA344" s="72">
        <f t="shared" si="140"/>
        <v>282.75862068965517</v>
      </c>
      <c r="AB344" s="72">
        <f t="shared" si="140"/>
        <v>296.55172413793105</v>
      </c>
      <c r="AC344" s="72">
        <f t="shared" si="140"/>
        <v>344.82758620689657</v>
      </c>
      <c r="AD344" s="72">
        <f t="shared" si="140"/>
        <v>344.82758620689657</v>
      </c>
      <c r="AE344" s="72">
        <f t="shared" ref="AE344:AG344" si="152">P344*100/$D344</f>
        <v>331.0344827586207</v>
      </c>
      <c r="AF344" s="72">
        <f t="shared" si="152"/>
        <v>372.41379310344826</v>
      </c>
      <c r="AG344" s="73">
        <f t="shared" si="152"/>
        <v>403.44827586206895</v>
      </c>
      <c r="AH344" s="619">
        <v>1</v>
      </c>
      <c r="AI344" s="230">
        <v>1</v>
      </c>
      <c r="AJ344" s="230">
        <v>1</v>
      </c>
      <c r="AK344" s="230">
        <v>1</v>
      </c>
      <c r="AL344" s="230">
        <v>1</v>
      </c>
      <c r="AM344" s="230">
        <v>1</v>
      </c>
      <c r="AN344" s="230">
        <v>1</v>
      </c>
      <c r="AO344" s="230">
        <v>1</v>
      </c>
      <c r="AP344" s="230">
        <v>1</v>
      </c>
      <c r="AQ344" s="230">
        <v>1</v>
      </c>
      <c r="AR344" s="230">
        <v>1</v>
      </c>
      <c r="AS344" s="230">
        <v>1</v>
      </c>
      <c r="AT344" s="230">
        <v>4</v>
      </c>
      <c r="AU344" s="230">
        <v>6</v>
      </c>
      <c r="AV344" s="232">
        <v>7</v>
      </c>
    </row>
    <row r="345" spans="2:48" ht="14.45">
      <c r="B345" s="620"/>
      <c r="C345" s="1" t="s">
        <v>197</v>
      </c>
      <c r="D345" s="210">
        <v>5</v>
      </c>
      <c r="E345" s="210">
        <v>5</v>
      </c>
      <c r="F345" s="210">
        <v>5</v>
      </c>
      <c r="G345" s="210">
        <v>7</v>
      </c>
      <c r="H345" s="210">
        <v>11</v>
      </c>
      <c r="I345" s="210">
        <v>12</v>
      </c>
      <c r="J345" s="210">
        <v>11</v>
      </c>
      <c r="K345" s="210">
        <v>15</v>
      </c>
      <c r="L345" s="210">
        <v>12</v>
      </c>
      <c r="M345" s="210">
        <v>12</v>
      </c>
      <c r="N345" s="210">
        <v>14</v>
      </c>
      <c r="O345" s="210">
        <v>13</v>
      </c>
      <c r="P345" s="211">
        <v>12</v>
      </c>
      <c r="Q345" s="211">
        <v>13</v>
      </c>
      <c r="R345" s="211">
        <v>14</v>
      </c>
      <c r="S345" s="618">
        <f>100</f>
        <v>100</v>
      </c>
      <c r="T345" s="72">
        <f t="shared" si="133"/>
        <v>100</v>
      </c>
      <c r="U345" s="72">
        <f t="shared" si="134"/>
        <v>100</v>
      </c>
      <c r="V345" s="72">
        <f t="shared" si="135"/>
        <v>140</v>
      </c>
      <c r="W345" s="72">
        <f t="shared" si="136"/>
        <v>220</v>
      </c>
      <c r="X345" s="72">
        <f t="shared" si="137"/>
        <v>240</v>
      </c>
      <c r="Y345" s="72">
        <f t="shared" si="138"/>
        <v>220</v>
      </c>
      <c r="Z345" s="72">
        <f t="shared" si="139"/>
        <v>300</v>
      </c>
      <c r="AA345" s="72">
        <f t="shared" si="140"/>
        <v>240</v>
      </c>
      <c r="AB345" s="72">
        <f t="shared" si="140"/>
        <v>240</v>
      </c>
      <c r="AC345" s="72">
        <f t="shared" si="140"/>
        <v>280</v>
      </c>
      <c r="AD345" s="72">
        <f t="shared" si="140"/>
        <v>260</v>
      </c>
      <c r="AE345" s="72">
        <f t="shared" ref="AE345:AG345" si="153">P345*100/$D345</f>
        <v>240</v>
      </c>
      <c r="AF345" s="72">
        <f t="shared" si="153"/>
        <v>260</v>
      </c>
      <c r="AG345" s="73">
        <f t="shared" si="153"/>
        <v>280</v>
      </c>
      <c r="AH345" s="619">
        <v>1</v>
      </c>
      <c r="AI345" s="230">
        <v>1</v>
      </c>
      <c r="AJ345" s="230">
        <v>1</v>
      </c>
      <c r="AK345" s="230">
        <v>1</v>
      </c>
      <c r="AL345" s="230">
        <v>1</v>
      </c>
      <c r="AM345" s="230">
        <v>1</v>
      </c>
      <c r="AN345" s="230">
        <v>1</v>
      </c>
      <c r="AO345" s="230">
        <v>1</v>
      </c>
      <c r="AP345" s="230">
        <v>1</v>
      </c>
      <c r="AQ345" s="230">
        <v>1</v>
      </c>
      <c r="AR345" s="230">
        <v>1</v>
      </c>
      <c r="AS345" s="230">
        <v>1</v>
      </c>
      <c r="AT345" s="230">
        <v>4</v>
      </c>
      <c r="AU345" s="230">
        <v>6</v>
      </c>
      <c r="AV345" s="232">
        <v>7</v>
      </c>
    </row>
    <row r="346" spans="2:48" ht="14.45">
      <c r="B346" s="620"/>
      <c r="C346" s="1" t="s">
        <v>198</v>
      </c>
      <c r="D346" s="210">
        <v>8424</v>
      </c>
      <c r="E346" s="210">
        <v>8285</v>
      </c>
      <c r="F346" s="210">
        <v>8713</v>
      </c>
      <c r="G346" s="210">
        <v>9121</v>
      </c>
      <c r="H346" s="210">
        <v>9234</v>
      </c>
      <c r="I346" s="210">
        <v>9337</v>
      </c>
      <c r="J346" s="210">
        <v>9568</v>
      </c>
      <c r="K346" s="210">
        <v>9526</v>
      </c>
      <c r="L346" s="210">
        <v>10275</v>
      </c>
      <c r="M346" s="210">
        <v>10670</v>
      </c>
      <c r="N346" s="210">
        <v>10991</v>
      </c>
      <c r="O346" s="210">
        <v>11409</v>
      </c>
      <c r="P346" s="211">
        <v>11239</v>
      </c>
      <c r="Q346" s="211">
        <v>11743</v>
      </c>
      <c r="R346" s="211">
        <v>12123</v>
      </c>
      <c r="S346" s="618">
        <f>100</f>
        <v>100</v>
      </c>
      <c r="T346" s="72">
        <f t="shared" si="133"/>
        <v>98.349952516619183</v>
      </c>
      <c r="U346" s="72">
        <f t="shared" si="134"/>
        <v>103.43067426400759</v>
      </c>
      <c r="V346" s="72">
        <f t="shared" si="135"/>
        <v>108.27397910731244</v>
      </c>
      <c r="W346" s="72">
        <f t="shared" si="136"/>
        <v>109.61538461538461</v>
      </c>
      <c r="X346" s="72">
        <f t="shared" si="137"/>
        <v>110.83808167141501</v>
      </c>
      <c r="Y346" s="72">
        <f t="shared" si="138"/>
        <v>113.58024691358025</v>
      </c>
      <c r="Z346" s="72">
        <f t="shared" si="139"/>
        <v>113.08167141500475</v>
      </c>
      <c r="AA346" s="72">
        <f t="shared" si="140"/>
        <v>121.97293447293447</v>
      </c>
      <c r="AB346" s="72">
        <f t="shared" si="140"/>
        <v>126.66191832858499</v>
      </c>
      <c r="AC346" s="72">
        <f t="shared" si="140"/>
        <v>130.4724596391263</v>
      </c>
      <c r="AD346" s="72">
        <f t="shared" si="140"/>
        <v>135.43447293447292</v>
      </c>
      <c r="AE346" s="72">
        <f t="shared" ref="AE346:AG346" si="154">P346*100/$D346</f>
        <v>133.41642924976259</v>
      </c>
      <c r="AF346" s="72">
        <f t="shared" si="154"/>
        <v>139.39933523266856</v>
      </c>
      <c r="AG346" s="73">
        <f t="shared" si="154"/>
        <v>143.91025641025641</v>
      </c>
      <c r="AH346" s="619">
        <v>1</v>
      </c>
      <c r="AI346" s="230">
        <v>1</v>
      </c>
      <c r="AJ346" s="230">
        <v>1</v>
      </c>
      <c r="AK346" s="230">
        <v>1</v>
      </c>
      <c r="AL346" s="230">
        <v>1</v>
      </c>
      <c r="AM346" s="230">
        <v>1</v>
      </c>
      <c r="AN346" s="230">
        <v>1</v>
      </c>
      <c r="AO346" s="230">
        <v>1</v>
      </c>
      <c r="AP346" s="230">
        <v>1</v>
      </c>
      <c r="AQ346" s="230">
        <v>1</v>
      </c>
      <c r="AR346" s="230">
        <v>1</v>
      </c>
      <c r="AS346" s="230">
        <v>1</v>
      </c>
      <c r="AT346" s="230">
        <v>4</v>
      </c>
      <c r="AU346" s="230">
        <v>6</v>
      </c>
      <c r="AV346" s="232">
        <v>7</v>
      </c>
    </row>
    <row r="347" spans="2:48" ht="14.45">
      <c r="B347" s="340"/>
      <c r="C347" s="8" t="s">
        <v>199</v>
      </c>
      <c r="D347">
        <v>8419</v>
      </c>
      <c r="E347">
        <v>8280</v>
      </c>
      <c r="F347">
        <v>8708</v>
      </c>
      <c r="G347">
        <v>9114</v>
      </c>
      <c r="H347">
        <v>9223</v>
      </c>
      <c r="I347">
        <v>9325</v>
      </c>
      <c r="J347">
        <v>9557</v>
      </c>
      <c r="K347">
        <v>9511</v>
      </c>
      <c r="L347">
        <v>10263</v>
      </c>
      <c r="M347">
        <v>10658</v>
      </c>
      <c r="N347">
        <v>10977</v>
      </c>
      <c r="O347">
        <v>11396</v>
      </c>
      <c r="P347">
        <v>11227</v>
      </c>
      <c r="Q347">
        <v>11730</v>
      </c>
      <c r="R347">
        <v>12109</v>
      </c>
      <c r="S347" s="618">
        <f>100</f>
        <v>100</v>
      </c>
      <c r="T347" s="72">
        <f t="shared" si="133"/>
        <v>98.348972562062002</v>
      </c>
      <c r="U347" s="72">
        <f t="shared" si="134"/>
        <v>103.4327117234826</v>
      </c>
      <c r="V347" s="72">
        <f t="shared" si="135"/>
        <v>108.25513718968999</v>
      </c>
      <c r="W347" s="72">
        <f t="shared" si="136"/>
        <v>109.54982777051906</v>
      </c>
      <c r="X347" s="72">
        <f t="shared" si="137"/>
        <v>110.7613730846894</v>
      </c>
      <c r="Y347" s="72">
        <f t="shared" si="138"/>
        <v>113.51704477966504</v>
      </c>
      <c r="Z347" s="72">
        <f t="shared" si="139"/>
        <v>112.97066159876469</v>
      </c>
      <c r="AA347" s="72">
        <f t="shared" si="140"/>
        <v>121.90283881696163</v>
      </c>
      <c r="AB347" s="72">
        <f t="shared" si="140"/>
        <v>126.59460743556242</v>
      </c>
      <c r="AC347" s="72">
        <f t="shared" si="140"/>
        <v>130.38365601615394</v>
      </c>
      <c r="AD347" s="72">
        <f t="shared" si="140"/>
        <v>135.36049412044187</v>
      </c>
      <c r="AE347" s="72">
        <f t="shared" ref="AE347:AG347" si="155">P347*100/$D347</f>
        <v>133.35312982539494</v>
      </c>
      <c r="AF347" s="72">
        <f t="shared" si="155"/>
        <v>139.32771112958784</v>
      </c>
      <c r="AG347" s="73">
        <f t="shared" si="155"/>
        <v>143.82943342439719</v>
      </c>
      <c r="AH347" s="233"/>
      <c r="AI347" s="234"/>
      <c r="AJ347" s="234"/>
      <c r="AK347" s="234"/>
      <c r="AL347" s="234"/>
      <c r="AM347" s="234"/>
      <c r="AN347" s="234"/>
      <c r="AO347" s="234"/>
      <c r="AP347" s="234"/>
      <c r="AQ347" s="234"/>
      <c r="AR347" s="234"/>
      <c r="AS347" s="234"/>
      <c r="AT347" s="234"/>
      <c r="AU347" s="234"/>
      <c r="AV347" s="235"/>
    </row>
    <row r="348" spans="2:48" ht="15" customHeight="1">
      <c r="B348" s="620" t="s">
        <v>139</v>
      </c>
      <c r="C348" s="1" t="s">
        <v>194</v>
      </c>
      <c r="D348" s="210">
        <v>5791</v>
      </c>
      <c r="E348" s="210">
        <v>5434</v>
      </c>
      <c r="F348" s="210">
        <v>5651</v>
      </c>
      <c r="G348" s="210">
        <v>5852</v>
      </c>
      <c r="H348" s="210">
        <v>5864</v>
      </c>
      <c r="I348" s="210">
        <v>5808</v>
      </c>
      <c r="J348" s="210">
        <v>5835</v>
      </c>
      <c r="K348" s="210">
        <v>5704</v>
      </c>
      <c r="L348" s="210">
        <v>6084</v>
      </c>
      <c r="M348" s="210">
        <v>6194</v>
      </c>
      <c r="N348" s="210">
        <v>6260</v>
      </c>
      <c r="O348" s="210">
        <v>6375</v>
      </c>
      <c r="P348" s="211">
        <v>6284</v>
      </c>
      <c r="Q348" s="211">
        <v>6553</v>
      </c>
      <c r="R348" s="211">
        <v>6756</v>
      </c>
      <c r="S348" s="618">
        <f>100</f>
        <v>100</v>
      </c>
      <c r="T348" s="72">
        <f t="shared" si="133"/>
        <v>93.835261612847518</v>
      </c>
      <c r="U348" s="72">
        <f t="shared" si="134"/>
        <v>97.582455534450006</v>
      </c>
      <c r="V348" s="72">
        <f t="shared" si="135"/>
        <v>101.05335865998964</v>
      </c>
      <c r="W348" s="72">
        <f t="shared" si="136"/>
        <v>101.26057675703679</v>
      </c>
      <c r="X348" s="72">
        <f t="shared" si="137"/>
        <v>100.29355897081679</v>
      </c>
      <c r="Y348" s="72">
        <f t="shared" si="138"/>
        <v>100.75979968917285</v>
      </c>
      <c r="Z348" s="72">
        <f t="shared" si="139"/>
        <v>98.49766879640822</v>
      </c>
      <c r="AA348" s="72">
        <f t="shared" si="140"/>
        <v>105.05957520290106</v>
      </c>
      <c r="AB348" s="72">
        <f t="shared" si="140"/>
        <v>106.95907442583319</v>
      </c>
      <c r="AC348" s="72">
        <f t="shared" si="140"/>
        <v>108.09877395959248</v>
      </c>
      <c r="AD348" s="72">
        <f t="shared" si="140"/>
        <v>110.08461405629426</v>
      </c>
      <c r="AE348" s="72">
        <f t="shared" ref="AE348:AG348" si="156">P348*100/$D348</f>
        <v>108.51321015368676</v>
      </c>
      <c r="AF348" s="72">
        <f t="shared" si="156"/>
        <v>113.15834916249352</v>
      </c>
      <c r="AG348" s="73">
        <f t="shared" si="156"/>
        <v>116.66378863754102</v>
      </c>
      <c r="AH348" s="619">
        <v>1</v>
      </c>
      <c r="AI348" s="230">
        <v>1</v>
      </c>
      <c r="AJ348" s="230">
        <v>1</v>
      </c>
      <c r="AK348" s="230">
        <v>1</v>
      </c>
      <c r="AL348" s="230">
        <v>1</v>
      </c>
      <c r="AM348" s="230">
        <v>1</v>
      </c>
      <c r="AN348" s="230">
        <v>1</v>
      </c>
      <c r="AO348" s="230">
        <v>1</v>
      </c>
      <c r="AP348" s="230">
        <v>1</v>
      </c>
      <c r="AQ348" s="230">
        <v>1</v>
      </c>
      <c r="AR348" s="230">
        <v>1</v>
      </c>
      <c r="AS348" s="230">
        <v>1</v>
      </c>
      <c r="AT348" s="230">
        <v>4</v>
      </c>
      <c r="AU348" s="230">
        <v>6</v>
      </c>
      <c r="AV348" s="232">
        <v>7</v>
      </c>
    </row>
    <row r="349" spans="2:48" ht="14.45">
      <c r="B349" s="620"/>
      <c r="C349" s="1" t="s">
        <v>195</v>
      </c>
      <c r="D349" s="210">
        <v>436</v>
      </c>
      <c r="E349" s="210">
        <v>340</v>
      </c>
      <c r="F349" s="210">
        <v>322</v>
      </c>
      <c r="G349" s="210">
        <v>374</v>
      </c>
      <c r="H349" s="210">
        <v>385</v>
      </c>
      <c r="I349" s="210">
        <v>398</v>
      </c>
      <c r="J349" s="210">
        <v>421</v>
      </c>
      <c r="K349" s="210">
        <v>426</v>
      </c>
      <c r="L349" s="210">
        <v>358</v>
      </c>
      <c r="M349" s="210">
        <v>398</v>
      </c>
      <c r="N349" s="210">
        <v>398</v>
      </c>
      <c r="O349" s="210">
        <v>400</v>
      </c>
      <c r="P349" s="211">
        <v>389</v>
      </c>
      <c r="Q349" s="211">
        <v>422</v>
      </c>
      <c r="R349" s="211">
        <v>447</v>
      </c>
      <c r="S349" s="618">
        <f>100</f>
        <v>100</v>
      </c>
      <c r="T349" s="72">
        <f t="shared" si="133"/>
        <v>77.981651376146786</v>
      </c>
      <c r="U349" s="72">
        <f t="shared" si="134"/>
        <v>73.853211009174316</v>
      </c>
      <c r="V349" s="72">
        <f t="shared" si="135"/>
        <v>85.779816513761475</v>
      </c>
      <c r="W349" s="72">
        <f t="shared" si="136"/>
        <v>88.302752293577981</v>
      </c>
      <c r="X349" s="72">
        <f t="shared" si="137"/>
        <v>91.284403669724767</v>
      </c>
      <c r="Y349" s="72">
        <f t="shared" si="138"/>
        <v>96.559633027522935</v>
      </c>
      <c r="Z349" s="72">
        <f t="shared" si="139"/>
        <v>97.706422018348619</v>
      </c>
      <c r="AA349" s="72">
        <f t="shared" si="140"/>
        <v>82.11009174311927</v>
      </c>
      <c r="AB349" s="72">
        <f t="shared" si="140"/>
        <v>91.284403669724767</v>
      </c>
      <c r="AC349" s="72">
        <f t="shared" si="140"/>
        <v>91.284403669724767</v>
      </c>
      <c r="AD349" s="72">
        <f t="shared" si="140"/>
        <v>91.743119266055047</v>
      </c>
      <c r="AE349" s="72">
        <f t="shared" ref="AE349:AG349" si="157">P349*100/$D349</f>
        <v>89.220183486238525</v>
      </c>
      <c r="AF349" s="72">
        <f t="shared" si="157"/>
        <v>96.788990825688074</v>
      </c>
      <c r="AG349" s="73">
        <f t="shared" si="157"/>
        <v>102.52293577981651</v>
      </c>
      <c r="AH349" s="619">
        <v>1</v>
      </c>
      <c r="AI349" s="230">
        <v>1</v>
      </c>
      <c r="AJ349" s="230">
        <v>1</v>
      </c>
      <c r="AK349" s="230">
        <v>1</v>
      </c>
      <c r="AL349" s="230">
        <v>1</v>
      </c>
      <c r="AM349" s="230">
        <v>1</v>
      </c>
      <c r="AN349" s="230">
        <v>1</v>
      </c>
      <c r="AO349" s="230">
        <v>1</v>
      </c>
      <c r="AP349" s="230">
        <v>1</v>
      </c>
      <c r="AQ349" s="230">
        <v>1</v>
      </c>
      <c r="AR349" s="230">
        <v>1</v>
      </c>
      <c r="AS349" s="230">
        <v>1</v>
      </c>
      <c r="AT349" s="230">
        <v>4</v>
      </c>
      <c r="AU349" s="230">
        <v>6</v>
      </c>
      <c r="AV349" s="232">
        <v>7</v>
      </c>
    </row>
    <row r="350" spans="2:48" ht="14.45">
      <c r="B350" s="620"/>
      <c r="C350" s="1" t="s">
        <v>196</v>
      </c>
      <c r="D350" s="210">
        <v>76</v>
      </c>
      <c r="E350" s="210">
        <v>58</v>
      </c>
      <c r="F350" s="210">
        <v>64</v>
      </c>
      <c r="G350" s="210">
        <v>79</v>
      </c>
      <c r="H350" s="210">
        <v>88</v>
      </c>
      <c r="I350" s="210">
        <v>93</v>
      </c>
      <c r="J350" s="210">
        <v>95</v>
      </c>
      <c r="K350" s="210">
        <v>101</v>
      </c>
      <c r="L350" s="210">
        <v>93</v>
      </c>
      <c r="M350" s="210">
        <v>95</v>
      </c>
      <c r="N350" s="210">
        <v>105</v>
      </c>
      <c r="O350" s="210">
        <v>101</v>
      </c>
      <c r="P350" s="211">
        <v>97</v>
      </c>
      <c r="Q350" s="211">
        <v>109</v>
      </c>
      <c r="R350" s="211">
        <v>118</v>
      </c>
      <c r="S350" s="618">
        <f>100</f>
        <v>100</v>
      </c>
      <c r="T350" s="72">
        <f t="shared" si="133"/>
        <v>76.315789473684205</v>
      </c>
      <c r="U350" s="72">
        <f t="shared" si="134"/>
        <v>84.21052631578948</v>
      </c>
      <c r="V350" s="72">
        <f t="shared" si="135"/>
        <v>103.94736842105263</v>
      </c>
      <c r="W350" s="72">
        <f t="shared" si="136"/>
        <v>115.78947368421052</v>
      </c>
      <c r="X350" s="72">
        <f t="shared" si="137"/>
        <v>122.36842105263158</v>
      </c>
      <c r="Y350" s="72">
        <f t="shared" si="138"/>
        <v>125</v>
      </c>
      <c r="Z350" s="72">
        <f t="shared" si="139"/>
        <v>132.89473684210526</v>
      </c>
      <c r="AA350" s="72">
        <f t="shared" si="140"/>
        <v>122.36842105263158</v>
      </c>
      <c r="AB350" s="72">
        <f t="shared" si="140"/>
        <v>125</v>
      </c>
      <c r="AC350" s="72">
        <f t="shared" si="140"/>
        <v>138.15789473684211</v>
      </c>
      <c r="AD350" s="72">
        <f t="shared" si="140"/>
        <v>132.89473684210526</v>
      </c>
      <c r="AE350" s="72">
        <f t="shared" ref="AE350:AG350" si="158">P350*100/$D350</f>
        <v>127.63157894736842</v>
      </c>
      <c r="AF350" s="72">
        <f t="shared" si="158"/>
        <v>143.42105263157896</v>
      </c>
      <c r="AG350" s="73">
        <f t="shared" si="158"/>
        <v>155.26315789473685</v>
      </c>
      <c r="AH350" s="619">
        <v>1</v>
      </c>
      <c r="AI350" s="230">
        <v>1</v>
      </c>
      <c r="AJ350" s="230">
        <v>1</v>
      </c>
      <c r="AK350" s="230">
        <v>1</v>
      </c>
      <c r="AL350" s="230">
        <v>1</v>
      </c>
      <c r="AM350" s="230">
        <v>1</v>
      </c>
      <c r="AN350" s="230">
        <v>1</v>
      </c>
      <c r="AO350" s="230">
        <v>1</v>
      </c>
      <c r="AP350" s="230">
        <v>1</v>
      </c>
      <c r="AQ350" s="230">
        <v>1</v>
      </c>
      <c r="AR350" s="230">
        <v>1</v>
      </c>
      <c r="AS350" s="230">
        <v>1</v>
      </c>
      <c r="AT350" s="230">
        <v>4</v>
      </c>
      <c r="AU350" s="230">
        <v>6</v>
      </c>
      <c r="AV350" s="232">
        <v>7</v>
      </c>
    </row>
    <row r="351" spans="2:48" ht="14.45">
      <c r="B351" s="620"/>
      <c r="C351" s="1" t="s">
        <v>197</v>
      </c>
      <c r="D351" s="210">
        <v>24</v>
      </c>
      <c r="E351" s="210">
        <v>21</v>
      </c>
      <c r="F351" s="210">
        <v>20</v>
      </c>
      <c r="G351" s="210">
        <v>24</v>
      </c>
      <c r="H351" s="210">
        <v>23</v>
      </c>
      <c r="I351" s="210">
        <v>24</v>
      </c>
      <c r="J351" s="210">
        <v>25</v>
      </c>
      <c r="K351" s="210">
        <v>25</v>
      </c>
      <c r="L351" s="210">
        <v>22</v>
      </c>
      <c r="M351" s="210">
        <v>24</v>
      </c>
      <c r="N351" s="210">
        <v>24</v>
      </c>
      <c r="O351" s="210">
        <v>21</v>
      </c>
      <c r="P351" s="211">
        <v>20</v>
      </c>
      <c r="Q351" s="211">
        <v>22</v>
      </c>
      <c r="R351" s="211">
        <v>24</v>
      </c>
      <c r="S351" s="618">
        <f>100</f>
        <v>100</v>
      </c>
      <c r="T351" s="72">
        <f t="shared" si="133"/>
        <v>87.5</v>
      </c>
      <c r="U351" s="72">
        <f t="shared" si="134"/>
        <v>83.333333333333329</v>
      </c>
      <c r="V351" s="72">
        <f t="shared" si="135"/>
        <v>100</v>
      </c>
      <c r="W351" s="72">
        <f t="shared" si="136"/>
        <v>95.833333333333329</v>
      </c>
      <c r="X351" s="72">
        <f t="shared" si="137"/>
        <v>100</v>
      </c>
      <c r="Y351" s="72">
        <f t="shared" si="138"/>
        <v>104.16666666666667</v>
      </c>
      <c r="Z351" s="72">
        <f t="shared" si="139"/>
        <v>104.16666666666667</v>
      </c>
      <c r="AA351" s="72">
        <f t="shared" si="140"/>
        <v>91.666666666666671</v>
      </c>
      <c r="AB351" s="72">
        <f t="shared" si="140"/>
        <v>100</v>
      </c>
      <c r="AC351" s="72">
        <f t="shared" si="140"/>
        <v>100</v>
      </c>
      <c r="AD351" s="72">
        <f t="shared" si="140"/>
        <v>87.5</v>
      </c>
      <c r="AE351" s="72">
        <f t="shared" ref="AE351:AG351" si="159">P351*100/$D351</f>
        <v>83.333333333333329</v>
      </c>
      <c r="AF351" s="72">
        <f t="shared" si="159"/>
        <v>91.666666666666671</v>
      </c>
      <c r="AG351" s="73">
        <f t="shared" si="159"/>
        <v>100</v>
      </c>
      <c r="AH351" s="619">
        <v>1</v>
      </c>
      <c r="AI351" s="230">
        <v>1</v>
      </c>
      <c r="AJ351" s="230">
        <v>1</v>
      </c>
      <c r="AK351" s="230">
        <v>1</v>
      </c>
      <c r="AL351" s="230">
        <v>1</v>
      </c>
      <c r="AM351" s="230">
        <v>1</v>
      </c>
      <c r="AN351" s="230">
        <v>1</v>
      </c>
      <c r="AO351" s="230">
        <v>1</v>
      </c>
      <c r="AP351" s="230">
        <v>1</v>
      </c>
      <c r="AQ351" s="230">
        <v>1</v>
      </c>
      <c r="AR351" s="230">
        <v>1</v>
      </c>
      <c r="AS351" s="230">
        <v>1</v>
      </c>
      <c r="AT351" s="230">
        <v>4</v>
      </c>
      <c r="AU351" s="230">
        <v>6</v>
      </c>
      <c r="AV351" s="232">
        <v>7</v>
      </c>
    </row>
    <row r="352" spans="2:48" ht="14.45">
      <c r="B352" s="620"/>
      <c r="C352" s="1" t="s">
        <v>198</v>
      </c>
      <c r="D352" s="210">
        <v>6327</v>
      </c>
      <c r="E352" s="210">
        <v>5853</v>
      </c>
      <c r="F352" s="210">
        <v>6057</v>
      </c>
      <c r="G352" s="210">
        <v>6329</v>
      </c>
      <c r="H352" s="210">
        <v>6360</v>
      </c>
      <c r="I352" s="210">
        <v>6323</v>
      </c>
      <c r="J352" s="210">
        <v>6376</v>
      </c>
      <c r="K352" s="210">
        <v>6256</v>
      </c>
      <c r="L352" s="210">
        <v>6557</v>
      </c>
      <c r="M352" s="210">
        <v>6711</v>
      </c>
      <c r="N352" s="210">
        <v>6787</v>
      </c>
      <c r="O352" s="210">
        <v>6897</v>
      </c>
      <c r="P352" s="211">
        <v>6790</v>
      </c>
      <c r="Q352" s="211">
        <v>7106</v>
      </c>
      <c r="R352" s="211">
        <v>7345</v>
      </c>
      <c r="S352" s="618">
        <f>100</f>
        <v>100</v>
      </c>
      <c r="T352" s="72">
        <f t="shared" si="133"/>
        <v>92.508297771455659</v>
      </c>
      <c r="U352" s="72">
        <f t="shared" si="134"/>
        <v>95.732574679943099</v>
      </c>
      <c r="V352" s="72">
        <f t="shared" si="135"/>
        <v>100.03161055792634</v>
      </c>
      <c r="W352" s="72">
        <f t="shared" si="136"/>
        <v>100.52157420578473</v>
      </c>
      <c r="X352" s="72">
        <f t="shared" si="137"/>
        <v>99.936778884147301</v>
      </c>
      <c r="Y352" s="72">
        <f t="shared" si="138"/>
        <v>100.77445866919551</v>
      </c>
      <c r="Z352" s="72">
        <f t="shared" si="139"/>
        <v>98.877825193614669</v>
      </c>
      <c r="AA352" s="72">
        <f t="shared" si="140"/>
        <v>103.63521416152994</v>
      </c>
      <c r="AB352" s="72">
        <f t="shared" si="140"/>
        <v>106.0692271218587</v>
      </c>
      <c r="AC352" s="72">
        <f t="shared" si="140"/>
        <v>107.2704283230599</v>
      </c>
      <c r="AD352" s="72">
        <f t="shared" si="140"/>
        <v>109.00900900900901</v>
      </c>
      <c r="AE352" s="72">
        <f t="shared" ref="AE352:AG352" si="160">P352*100/$D352</f>
        <v>107.31784415994942</v>
      </c>
      <c r="AF352" s="72">
        <f t="shared" si="160"/>
        <v>112.31231231231232</v>
      </c>
      <c r="AG352" s="73">
        <f t="shared" si="160"/>
        <v>116.08977398451083</v>
      </c>
      <c r="AH352" s="619">
        <v>1</v>
      </c>
      <c r="AI352" s="230">
        <v>1</v>
      </c>
      <c r="AJ352" s="230">
        <v>1</v>
      </c>
      <c r="AK352" s="230">
        <v>1</v>
      </c>
      <c r="AL352" s="230">
        <v>1</v>
      </c>
      <c r="AM352" s="230">
        <v>1</v>
      </c>
      <c r="AN352" s="230">
        <v>1</v>
      </c>
      <c r="AO352" s="230">
        <v>1</v>
      </c>
      <c r="AP352" s="230">
        <v>1</v>
      </c>
      <c r="AQ352" s="230">
        <v>1</v>
      </c>
      <c r="AR352" s="230">
        <v>1</v>
      </c>
      <c r="AS352" s="230">
        <v>1</v>
      </c>
      <c r="AT352" s="230">
        <v>4</v>
      </c>
      <c r="AU352" s="230">
        <v>6</v>
      </c>
      <c r="AV352" s="232">
        <v>7</v>
      </c>
    </row>
    <row r="353" spans="2:48" ht="14.45">
      <c r="B353" s="340"/>
      <c r="C353" s="8" t="s">
        <v>199</v>
      </c>
      <c r="D353">
        <v>6303</v>
      </c>
      <c r="E353">
        <v>5832</v>
      </c>
      <c r="F353">
        <v>6037</v>
      </c>
      <c r="G353">
        <v>6305</v>
      </c>
      <c r="H353">
        <v>6337</v>
      </c>
      <c r="I353">
        <v>6299</v>
      </c>
      <c r="J353">
        <v>6351</v>
      </c>
      <c r="K353">
        <v>6231</v>
      </c>
      <c r="L353">
        <v>6535</v>
      </c>
      <c r="M353">
        <v>6687</v>
      </c>
      <c r="N353">
        <v>6763</v>
      </c>
      <c r="O353">
        <v>6876</v>
      </c>
      <c r="P353">
        <v>6770</v>
      </c>
      <c r="Q353">
        <v>7084</v>
      </c>
      <c r="R353">
        <v>7321</v>
      </c>
      <c r="S353" s="618">
        <f>100</f>
        <v>100</v>
      </c>
      <c r="T353" s="72">
        <f t="shared" si="133"/>
        <v>92.527367920038074</v>
      </c>
      <c r="U353" s="72">
        <f t="shared" si="134"/>
        <v>95.779787402824056</v>
      </c>
      <c r="V353" s="72">
        <f t="shared" si="135"/>
        <v>100.03173092178328</v>
      </c>
      <c r="W353" s="72">
        <f t="shared" si="136"/>
        <v>100.53942567031572</v>
      </c>
      <c r="X353" s="72">
        <f t="shared" si="137"/>
        <v>99.936538156433443</v>
      </c>
      <c r="Y353" s="72">
        <f t="shared" si="138"/>
        <v>100.76154212279867</v>
      </c>
      <c r="Z353" s="72">
        <f t="shared" si="139"/>
        <v>98.857686815801998</v>
      </c>
      <c r="AA353" s="72">
        <f t="shared" si="140"/>
        <v>103.68078692686022</v>
      </c>
      <c r="AB353" s="72">
        <f t="shared" si="140"/>
        <v>106.09233698238934</v>
      </c>
      <c r="AC353" s="72">
        <f t="shared" si="140"/>
        <v>107.2981120101539</v>
      </c>
      <c r="AD353" s="72">
        <f t="shared" si="140"/>
        <v>109.09090909090909</v>
      </c>
      <c r="AE353" s="72">
        <f t="shared" ref="AE353:AG353" si="161">P353*100/$D353</f>
        <v>107.40917023639537</v>
      </c>
      <c r="AF353" s="72">
        <f t="shared" si="161"/>
        <v>112.39092495636999</v>
      </c>
      <c r="AG353" s="73">
        <f t="shared" si="161"/>
        <v>116.1510391876884</v>
      </c>
      <c r="AH353" s="233"/>
      <c r="AI353" s="234"/>
      <c r="AJ353" s="234"/>
      <c r="AK353" s="234"/>
      <c r="AL353" s="234"/>
      <c r="AM353" s="234"/>
      <c r="AN353" s="234"/>
      <c r="AO353" s="234"/>
      <c r="AP353" s="234"/>
      <c r="AQ353" s="234"/>
      <c r="AR353" s="234"/>
      <c r="AS353" s="234"/>
      <c r="AT353" s="234"/>
      <c r="AU353" s="234"/>
      <c r="AV353" s="235"/>
    </row>
    <row r="354" spans="2:48" ht="15" customHeight="1">
      <c r="B354" s="620" t="s">
        <v>149</v>
      </c>
      <c r="C354" s="1" t="s">
        <v>194</v>
      </c>
      <c r="D354" s="210">
        <v>302</v>
      </c>
      <c r="E354" s="210">
        <v>366</v>
      </c>
      <c r="F354" s="210">
        <v>397</v>
      </c>
      <c r="G354" s="210">
        <v>400</v>
      </c>
      <c r="H354" s="210">
        <v>436</v>
      </c>
      <c r="I354" s="210">
        <v>423</v>
      </c>
      <c r="J354" s="210">
        <v>435</v>
      </c>
      <c r="K354" s="210">
        <v>456</v>
      </c>
      <c r="L354" s="210">
        <v>561</v>
      </c>
      <c r="M354" s="210">
        <v>589</v>
      </c>
      <c r="N354" s="210">
        <v>614</v>
      </c>
      <c r="O354" s="210">
        <v>642</v>
      </c>
      <c r="P354" s="211">
        <v>633</v>
      </c>
      <c r="Q354" s="211">
        <v>660</v>
      </c>
      <c r="R354" s="211">
        <v>680</v>
      </c>
      <c r="S354" s="618">
        <f>100</f>
        <v>100</v>
      </c>
      <c r="T354" s="72">
        <f t="shared" si="133"/>
        <v>121.19205298013244</v>
      </c>
      <c r="U354" s="72">
        <f t="shared" si="134"/>
        <v>131.45695364238409</v>
      </c>
      <c r="V354" s="72">
        <f t="shared" si="135"/>
        <v>132.4503311258278</v>
      </c>
      <c r="W354" s="72">
        <f t="shared" si="136"/>
        <v>144.37086092715231</v>
      </c>
      <c r="X354" s="72">
        <f t="shared" si="137"/>
        <v>140.06622516556291</v>
      </c>
      <c r="Y354" s="72">
        <f t="shared" si="138"/>
        <v>144.03973509933775</v>
      </c>
      <c r="Z354" s="72">
        <f t="shared" si="139"/>
        <v>150.99337748344371</v>
      </c>
      <c r="AA354" s="72">
        <f t="shared" si="140"/>
        <v>185.76158940397352</v>
      </c>
      <c r="AB354" s="72">
        <f t="shared" si="140"/>
        <v>195.03311258278146</v>
      </c>
      <c r="AC354" s="72">
        <f t="shared" si="140"/>
        <v>203.31125827814569</v>
      </c>
      <c r="AD354" s="72">
        <f t="shared" si="140"/>
        <v>212.58278145695365</v>
      </c>
      <c r="AE354" s="72">
        <f t="shared" ref="AE354:AG354" si="162">P354*100/$D354</f>
        <v>209.60264900662253</v>
      </c>
      <c r="AF354" s="72">
        <f t="shared" si="162"/>
        <v>218.54304635761591</v>
      </c>
      <c r="AG354" s="73">
        <f t="shared" si="162"/>
        <v>225.16556291390728</v>
      </c>
      <c r="AH354" s="619">
        <v>1</v>
      </c>
      <c r="AI354" s="230">
        <v>1</v>
      </c>
      <c r="AJ354" s="230">
        <v>1</v>
      </c>
      <c r="AK354" s="230">
        <v>1</v>
      </c>
      <c r="AL354" s="230">
        <v>1</v>
      </c>
      <c r="AM354" s="230">
        <v>1</v>
      </c>
      <c r="AN354" s="230">
        <v>1</v>
      </c>
      <c r="AO354" s="230">
        <v>1</v>
      </c>
      <c r="AP354" s="230">
        <v>1</v>
      </c>
      <c r="AQ354" s="230">
        <v>1</v>
      </c>
      <c r="AR354" s="230">
        <v>1</v>
      </c>
      <c r="AS354" s="230">
        <v>1</v>
      </c>
      <c r="AT354" s="230">
        <v>4</v>
      </c>
      <c r="AU354" s="230">
        <v>6</v>
      </c>
      <c r="AV354" s="232">
        <v>7</v>
      </c>
    </row>
    <row r="355" spans="2:48" ht="14.45">
      <c r="B355" s="620"/>
      <c r="C355" s="1" t="s">
        <v>195</v>
      </c>
      <c r="D355" s="210">
        <v>72</v>
      </c>
      <c r="E355" s="210">
        <v>62</v>
      </c>
      <c r="F355" s="210">
        <v>69</v>
      </c>
      <c r="G355" s="210">
        <v>80</v>
      </c>
      <c r="H355" s="210">
        <v>78</v>
      </c>
      <c r="I355" s="210">
        <v>98</v>
      </c>
      <c r="J355" s="210">
        <v>96</v>
      </c>
      <c r="K355" s="210">
        <v>97</v>
      </c>
      <c r="L355" s="210">
        <v>76</v>
      </c>
      <c r="M355" s="210">
        <v>78</v>
      </c>
      <c r="N355" s="210">
        <v>77</v>
      </c>
      <c r="O355" s="210">
        <v>88</v>
      </c>
      <c r="P355" s="211">
        <v>85</v>
      </c>
      <c r="Q355" s="211">
        <v>92</v>
      </c>
      <c r="R355" s="211">
        <v>98</v>
      </c>
      <c r="S355" s="618">
        <f>100</f>
        <v>100</v>
      </c>
      <c r="T355" s="72">
        <f t="shared" si="133"/>
        <v>86.111111111111114</v>
      </c>
      <c r="U355" s="72">
        <f t="shared" si="134"/>
        <v>95.833333333333329</v>
      </c>
      <c r="V355" s="72">
        <f t="shared" si="135"/>
        <v>111.11111111111111</v>
      </c>
      <c r="W355" s="72">
        <f t="shared" si="136"/>
        <v>108.33333333333333</v>
      </c>
      <c r="X355" s="72">
        <f t="shared" si="137"/>
        <v>136.11111111111111</v>
      </c>
      <c r="Y355" s="72">
        <f t="shared" si="138"/>
        <v>133.33333333333334</v>
      </c>
      <c r="Z355" s="72">
        <f t="shared" si="139"/>
        <v>134.72222222222223</v>
      </c>
      <c r="AA355" s="72">
        <f t="shared" si="140"/>
        <v>105.55555555555556</v>
      </c>
      <c r="AB355" s="72">
        <f t="shared" si="140"/>
        <v>108.33333333333333</v>
      </c>
      <c r="AC355" s="72">
        <f t="shared" si="140"/>
        <v>106.94444444444444</v>
      </c>
      <c r="AD355" s="72">
        <f t="shared" si="140"/>
        <v>122.22222222222223</v>
      </c>
      <c r="AE355" s="72">
        <f t="shared" ref="AE355:AG355" si="163">P355*100/$D355</f>
        <v>118.05555555555556</v>
      </c>
      <c r="AF355" s="72">
        <f t="shared" si="163"/>
        <v>127.77777777777777</v>
      </c>
      <c r="AG355" s="73">
        <f t="shared" si="163"/>
        <v>136.11111111111111</v>
      </c>
      <c r="AH355" s="619">
        <v>1</v>
      </c>
      <c r="AI355" s="230">
        <v>1</v>
      </c>
      <c r="AJ355" s="230">
        <v>1</v>
      </c>
      <c r="AK355" s="230">
        <v>1</v>
      </c>
      <c r="AL355" s="230">
        <v>1</v>
      </c>
      <c r="AM355" s="230">
        <v>1</v>
      </c>
      <c r="AN355" s="230">
        <v>1</v>
      </c>
      <c r="AO355" s="230">
        <v>1</v>
      </c>
      <c r="AP355" s="230">
        <v>1</v>
      </c>
      <c r="AQ355" s="230">
        <v>1</v>
      </c>
      <c r="AR355" s="230">
        <v>1</v>
      </c>
      <c r="AS355" s="230">
        <v>1</v>
      </c>
      <c r="AT355" s="230">
        <v>4</v>
      </c>
      <c r="AU355" s="230">
        <v>6</v>
      </c>
      <c r="AV355" s="232">
        <v>7</v>
      </c>
    </row>
    <row r="356" spans="2:48" ht="14.45">
      <c r="B356" s="620"/>
      <c r="C356" s="1" t="s">
        <v>196</v>
      </c>
      <c r="D356" s="210">
        <v>22</v>
      </c>
      <c r="E356" s="210">
        <v>21</v>
      </c>
      <c r="F356" s="210">
        <v>17</v>
      </c>
      <c r="G356" s="210">
        <v>24</v>
      </c>
      <c r="H356" s="210">
        <v>25</v>
      </c>
      <c r="I356" s="210">
        <v>28</v>
      </c>
      <c r="J356" s="210">
        <v>29</v>
      </c>
      <c r="K356" s="210">
        <v>31</v>
      </c>
      <c r="L356" s="210">
        <v>25</v>
      </c>
      <c r="M356" s="210">
        <v>26</v>
      </c>
      <c r="N356" s="210">
        <v>30</v>
      </c>
      <c r="O356" s="210">
        <v>31</v>
      </c>
      <c r="P356" s="211">
        <v>30</v>
      </c>
      <c r="Q356" s="211">
        <v>34</v>
      </c>
      <c r="R356" s="211">
        <v>37</v>
      </c>
      <c r="S356" s="618">
        <f>100</f>
        <v>100</v>
      </c>
      <c r="T356" s="72">
        <f t="shared" si="133"/>
        <v>95.454545454545453</v>
      </c>
      <c r="U356" s="72">
        <f t="shared" si="134"/>
        <v>77.272727272727266</v>
      </c>
      <c r="V356" s="72">
        <f t="shared" si="135"/>
        <v>109.09090909090909</v>
      </c>
      <c r="W356" s="72">
        <f t="shared" si="136"/>
        <v>113.63636363636364</v>
      </c>
      <c r="X356" s="72">
        <f t="shared" si="137"/>
        <v>127.27272727272727</v>
      </c>
      <c r="Y356" s="72">
        <f t="shared" si="138"/>
        <v>131.81818181818181</v>
      </c>
      <c r="Z356" s="72">
        <f t="shared" si="139"/>
        <v>140.90909090909091</v>
      </c>
      <c r="AA356" s="72">
        <f t="shared" si="140"/>
        <v>113.63636363636364</v>
      </c>
      <c r="AB356" s="72">
        <f t="shared" si="140"/>
        <v>118.18181818181819</v>
      </c>
      <c r="AC356" s="72">
        <f t="shared" si="140"/>
        <v>136.36363636363637</v>
      </c>
      <c r="AD356" s="72">
        <f t="shared" si="140"/>
        <v>140.90909090909091</v>
      </c>
      <c r="AE356" s="72">
        <f t="shared" ref="AE356:AG356" si="164">P356*100/$D356</f>
        <v>136.36363636363637</v>
      </c>
      <c r="AF356" s="72">
        <f t="shared" si="164"/>
        <v>154.54545454545453</v>
      </c>
      <c r="AG356" s="73">
        <f t="shared" si="164"/>
        <v>168.18181818181819</v>
      </c>
      <c r="AH356" s="619">
        <v>1</v>
      </c>
      <c r="AI356" s="230">
        <v>1</v>
      </c>
      <c r="AJ356" s="230">
        <v>1</v>
      </c>
      <c r="AK356" s="230">
        <v>1</v>
      </c>
      <c r="AL356" s="230">
        <v>1</v>
      </c>
      <c r="AM356" s="230">
        <v>1</v>
      </c>
      <c r="AN356" s="230">
        <v>1</v>
      </c>
      <c r="AO356" s="230">
        <v>1</v>
      </c>
      <c r="AP356" s="230">
        <v>1</v>
      </c>
      <c r="AQ356" s="230">
        <v>1</v>
      </c>
      <c r="AR356" s="230">
        <v>1</v>
      </c>
      <c r="AS356" s="230">
        <v>1</v>
      </c>
      <c r="AT356" s="230">
        <v>4</v>
      </c>
      <c r="AU356" s="230">
        <v>6</v>
      </c>
      <c r="AV356" s="232">
        <v>7</v>
      </c>
    </row>
    <row r="357" spans="2:48" ht="14.45">
      <c r="B357" s="620"/>
      <c r="C357" s="1" t="s">
        <v>197</v>
      </c>
      <c r="D357" s="210">
        <v>5</v>
      </c>
      <c r="E357" s="210">
        <v>4</v>
      </c>
      <c r="F357" s="210">
        <v>6</v>
      </c>
      <c r="G357" s="210">
        <v>7</v>
      </c>
      <c r="H357" s="210">
        <v>6</v>
      </c>
      <c r="I357" s="210">
        <v>7</v>
      </c>
      <c r="J357" s="210">
        <v>7</v>
      </c>
      <c r="K357" s="210">
        <v>7</v>
      </c>
      <c r="L357" s="210">
        <v>6</v>
      </c>
      <c r="M357" s="210">
        <v>7</v>
      </c>
      <c r="N357" s="210">
        <v>6</v>
      </c>
      <c r="O357" s="210">
        <v>5</v>
      </c>
      <c r="P357" s="211">
        <v>5</v>
      </c>
      <c r="Q357" s="211">
        <v>6</v>
      </c>
      <c r="R357" s="211">
        <v>7</v>
      </c>
      <c r="S357" s="618">
        <f>100</f>
        <v>100</v>
      </c>
      <c r="T357" s="72">
        <f t="shared" si="133"/>
        <v>80</v>
      </c>
      <c r="U357" s="72">
        <f t="shared" si="134"/>
        <v>120</v>
      </c>
      <c r="V357" s="72">
        <f t="shared" si="135"/>
        <v>140</v>
      </c>
      <c r="W357" s="72">
        <f t="shared" si="136"/>
        <v>120</v>
      </c>
      <c r="X357" s="72">
        <f t="shared" si="137"/>
        <v>140</v>
      </c>
      <c r="Y357" s="72">
        <f t="shared" si="138"/>
        <v>140</v>
      </c>
      <c r="Z357" s="72">
        <f t="shared" si="139"/>
        <v>140</v>
      </c>
      <c r="AA357" s="72">
        <f t="shared" si="140"/>
        <v>120</v>
      </c>
      <c r="AB357" s="72">
        <f t="shared" si="140"/>
        <v>140</v>
      </c>
      <c r="AC357" s="72">
        <f t="shared" si="140"/>
        <v>120</v>
      </c>
      <c r="AD357" s="72">
        <f t="shared" si="140"/>
        <v>100</v>
      </c>
      <c r="AE357" s="72">
        <f t="shared" ref="AE357:AG357" si="165">P357*100/$D357</f>
        <v>100</v>
      </c>
      <c r="AF357" s="72">
        <f t="shared" si="165"/>
        <v>120</v>
      </c>
      <c r="AG357" s="73">
        <f t="shared" si="165"/>
        <v>140</v>
      </c>
      <c r="AH357" s="619">
        <v>1</v>
      </c>
      <c r="AI357" s="230">
        <v>1</v>
      </c>
      <c r="AJ357" s="230">
        <v>1</v>
      </c>
      <c r="AK357" s="230">
        <v>1</v>
      </c>
      <c r="AL357" s="230">
        <v>1</v>
      </c>
      <c r="AM357" s="230">
        <v>1</v>
      </c>
      <c r="AN357" s="230">
        <v>1</v>
      </c>
      <c r="AO357" s="230">
        <v>1</v>
      </c>
      <c r="AP357" s="230">
        <v>1</v>
      </c>
      <c r="AQ357" s="230">
        <v>1</v>
      </c>
      <c r="AR357" s="230">
        <v>1</v>
      </c>
      <c r="AS357" s="230">
        <v>1</v>
      </c>
      <c r="AT357" s="230">
        <v>4</v>
      </c>
      <c r="AU357" s="230">
        <v>6</v>
      </c>
      <c r="AV357" s="232">
        <v>7</v>
      </c>
    </row>
    <row r="358" spans="2:48" ht="14.45">
      <c r="B358" s="620"/>
      <c r="C358" s="1" t="s">
        <v>198</v>
      </c>
      <c r="D358" s="210">
        <v>401</v>
      </c>
      <c r="E358" s="210">
        <v>453</v>
      </c>
      <c r="F358" s="210">
        <v>489</v>
      </c>
      <c r="G358" s="210">
        <v>511</v>
      </c>
      <c r="H358" s="210">
        <v>545</v>
      </c>
      <c r="I358" s="210">
        <v>556</v>
      </c>
      <c r="J358" s="210">
        <v>567</v>
      </c>
      <c r="K358" s="210">
        <v>591</v>
      </c>
      <c r="L358" s="210">
        <v>668</v>
      </c>
      <c r="M358" s="210">
        <v>700</v>
      </c>
      <c r="N358" s="210">
        <v>727</v>
      </c>
      <c r="O358" s="210">
        <v>766</v>
      </c>
      <c r="P358" s="211">
        <v>753</v>
      </c>
      <c r="Q358" s="211">
        <v>792</v>
      </c>
      <c r="R358" s="211">
        <v>822</v>
      </c>
      <c r="S358" s="618">
        <f>100</f>
        <v>100</v>
      </c>
      <c r="T358" s="72">
        <f t="shared" si="133"/>
        <v>112.96758104738154</v>
      </c>
      <c r="U358" s="72">
        <f t="shared" si="134"/>
        <v>121.94513715710723</v>
      </c>
      <c r="V358" s="72">
        <f t="shared" si="135"/>
        <v>127.43142144638404</v>
      </c>
      <c r="W358" s="72">
        <f t="shared" si="136"/>
        <v>135.91022443890273</v>
      </c>
      <c r="X358" s="72">
        <f t="shared" si="137"/>
        <v>138.65336658354116</v>
      </c>
      <c r="Y358" s="72">
        <f t="shared" si="138"/>
        <v>141.39650872817955</v>
      </c>
      <c r="Z358" s="72">
        <f t="shared" si="139"/>
        <v>147.38154613466335</v>
      </c>
      <c r="AA358" s="72">
        <f t="shared" si="140"/>
        <v>166.58354114713217</v>
      </c>
      <c r="AB358" s="72">
        <f t="shared" si="140"/>
        <v>174.56359102244389</v>
      </c>
      <c r="AC358" s="72">
        <f t="shared" si="140"/>
        <v>181.29675810473816</v>
      </c>
      <c r="AD358" s="72">
        <f t="shared" si="140"/>
        <v>191.0224438902743</v>
      </c>
      <c r="AE358" s="72">
        <f t="shared" ref="AE358:AG358" si="166">P358*100/$D358</f>
        <v>187.78054862842893</v>
      </c>
      <c r="AF358" s="72">
        <f t="shared" si="166"/>
        <v>197.50623441396507</v>
      </c>
      <c r="AG358" s="73">
        <f t="shared" si="166"/>
        <v>204.98753117206982</v>
      </c>
      <c r="AH358" s="619">
        <v>1</v>
      </c>
      <c r="AI358" s="230">
        <v>1</v>
      </c>
      <c r="AJ358" s="230">
        <v>1</v>
      </c>
      <c r="AK358" s="230">
        <v>1</v>
      </c>
      <c r="AL358" s="230">
        <v>1</v>
      </c>
      <c r="AM358" s="230">
        <v>1</v>
      </c>
      <c r="AN358" s="230">
        <v>1</v>
      </c>
      <c r="AO358" s="230">
        <v>1</v>
      </c>
      <c r="AP358" s="230">
        <v>1</v>
      </c>
      <c r="AQ358" s="230">
        <v>1</v>
      </c>
      <c r="AR358" s="230">
        <v>1</v>
      </c>
      <c r="AS358" s="230">
        <v>1</v>
      </c>
      <c r="AT358" s="230">
        <v>4</v>
      </c>
      <c r="AU358" s="230">
        <v>6</v>
      </c>
      <c r="AV358" s="232">
        <v>7</v>
      </c>
    </row>
    <row r="359" spans="2:48" ht="14.45">
      <c r="B359" s="340"/>
      <c r="C359" s="8" t="s">
        <v>199</v>
      </c>
      <c r="D359">
        <v>396</v>
      </c>
      <c r="E359">
        <v>449</v>
      </c>
      <c r="F359">
        <v>483</v>
      </c>
      <c r="G359">
        <v>504</v>
      </c>
      <c r="H359">
        <v>539</v>
      </c>
      <c r="I359">
        <v>549</v>
      </c>
      <c r="J359">
        <v>560</v>
      </c>
      <c r="K359">
        <v>584</v>
      </c>
      <c r="L359">
        <v>662</v>
      </c>
      <c r="M359">
        <v>693</v>
      </c>
      <c r="N359">
        <v>721</v>
      </c>
      <c r="O359">
        <v>761</v>
      </c>
      <c r="P359">
        <v>748</v>
      </c>
      <c r="Q359">
        <v>786</v>
      </c>
      <c r="R359">
        <v>815</v>
      </c>
      <c r="S359" s="618">
        <f>100</f>
        <v>100</v>
      </c>
      <c r="T359" s="72">
        <f t="shared" si="133"/>
        <v>113.38383838383838</v>
      </c>
      <c r="U359" s="72">
        <f t="shared" si="134"/>
        <v>121.96969696969697</v>
      </c>
      <c r="V359" s="72">
        <f t="shared" si="135"/>
        <v>127.27272727272727</v>
      </c>
      <c r="W359" s="72">
        <f t="shared" si="136"/>
        <v>136.11111111111111</v>
      </c>
      <c r="X359" s="72">
        <f t="shared" si="137"/>
        <v>138.63636363636363</v>
      </c>
      <c r="Y359" s="72">
        <f t="shared" si="138"/>
        <v>141.41414141414143</v>
      </c>
      <c r="Z359" s="72">
        <f t="shared" si="139"/>
        <v>147.47474747474749</v>
      </c>
      <c r="AA359" s="72">
        <f t="shared" si="140"/>
        <v>167.17171717171718</v>
      </c>
      <c r="AB359" s="72">
        <f t="shared" si="140"/>
        <v>175</v>
      </c>
      <c r="AC359" s="72">
        <f t="shared" si="140"/>
        <v>182.07070707070707</v>
      </c>
      <c r="AD359" s="72">
        <f t="shared" si="140"/>
        <v>192.17171717171718</v>
      </c>
      <c r="AE359" s="72">
        <f t="shared" ref="AE359:AG359" si="167">P359*100/$D359</f>
        <v>188.88888888888889</v>
      </c>
      <c r="AF359" s="72">
        <f t="shared" si="167"/>
        <v>198.4848484848485</v>
      </c>
      <c r="AG359" s="73">
        <f t="shared" si="167"/>
        <v>205.8080808080808</v>
      </c>
      <c r="AH359" s="233"/>
      <c r="AI359" s="234"/>
      <c r="AJ359" s="234"/>
      <c r="AK359" s="234"/>
      <c r="AL359" s="234"/>
      <c r="AM359" s="234"/>
      <c r="AN359" s="234"/>
      <c r="AO359" s="234"/>
      <c r="AP359" s="234"/>
      <c r="AQ359" s="234"/>
      <c r="AR359" s="234"/>
      <c r="AS359" s="234"/>
      <c r="AT359" s="234"/>
      <c r="AU359" s="234"/>
      <c r="AV359" s="235"/>
    </row>
    <row r="360" spans="2:48" ht="15" customHeight="1">
      <c r="B360" s="620" t="s">
        <v>140</v>
      </c>
      <c r="C360" s="1" t="s">
        <v>194</v>
      </c>
      <c r="D360" s="210">
        <v>2430</v>
      </c>
      <c r="E360" s="210">
        <v>2444</v>
      </c>
      <c r="F360" s="210">
        <v>2561</v>
      </c>
      <c r="G360" s="210">
        <v>2604</v>
      </c>
      <c r="H360" s="210">
        <v>2558</v>
      </c>
      <c r="I360" s="210">
        <v>2509</v>
      </c>
      <c r="J360" s="210">
        <v>2471</v>
      </c>
      <c r="K360" s="210">
        <v>2475</v>
      </c>
      <c r="L360" s="210">
        <v>2689</v>
      </c>
      <c r="M360" s="210">
        <v>2719</v>
      </c>
      <c r="N360" s="210">
        <v>2765</v>
      </c>
      <c r="O360" s="210">
        <v>2923</v>
      </c>
      <c r="P360" s="211">
        <v>2882</v>
      </c>
      <c r="Q360" s="211">
        <v>3006</v>
      </c>
      <c r="R360" s="211">
        <v>3099</v>
      </c>
      <c r="S360" s="618">
        <f>100</f>
        <v>100</v>
      </c>
      <c r="T360" s="72">
        <f t="shared" si="133"/>
        <v>100.57613168724279</v>
      </c>
      <c r="U360" s="72">
        <f t="shared" si="134"/>
        <v>105.39094650205762</v>
      </c>
      <c r="V360" s="72">
        <f t="shared" si="135"/>
        <v>107.16049382716049</v>
      </c>
      <c r="W360" s="72">
        <f t="shared" si="136"/>
        <v>105.26748971193416</v>
      </c>
      <c r="X360" s="72">
        <f t="shared" si="137"/>
        <v>103.25102880658436</v>
      </c>
      <c r="Y360" s="72">
        <f t="shared" si="138"/>
        <v>101.68724279835391</v>
      </c>
      <c r="Z360" s="72">
        <f t="shared" si="139"/>
        <v>101.85185185185185</v>
      </c>
      <c r="AA360" s="72">
        <f t="shared" si="140"/>
        <v>110.65843621399176</v>
      </c>
      <c r="AB360" s="72">
        <f t="shared" si="140"/>
        <v>111.89300411522633</v>
      </c>
      <c r="AC360" s="72">
        <f t="shared" si="140"/>
        <v>113.78600823045268</v>
      </c>
      <c r="AD360" s="72">
        <f t="shared" si="140"/>
        <v>120.2880658436214</v>
      </c>
      <c r="AE360" s="72">
        <f t="shared" ref="AE360:AG360" si="168">P360*100/$D360</f>
        <v>118.60082304526749</v>
      </c>
      <c r="AF360" s="72">
        <f t="shared" si="168"/>
        <v>123.70370370370371</v>
      </c>
      <c r="AG360" s="73">
        <f t="shared" si="168"/>
        <v>127.53086419753086</v>
      </c>
      <c r="AH360" s="619">
        <v>1</v>
      </c>
      <c r="AI360" s="230">
        <v>1</v>
      </c>
      <c r="AJ360" s="230">
        <v>1</v>
      </c>
      <c r="AK360" s="230">
        <v>1</v>
      </c>
      <c r="AL360" s="230">
        <v>1</v>
      </c>
      <c r="AM360" s="230">
        <v>1</v>
      </c>
      <c r="AN360" s="230">
        <v>1</v>
      </c>
      <c r="AO360" s="230">
        <v>1</v>
      </c>
      <c r="AP360" s="230">
        <v>1</v>
      </c>
      <c r="AQ360" s="230">
        <v>1</v>
      </c>
      <c r="AR360" s="230">
        <v>1</v>
      </c>
      <c r="AS360" s="230">
        <v>1</v>
      </c>
      <c r="AT360" s="230">
        <v>4</v>
      </c>
      <c r="AU360" s="230">
        <v>6</v>
      </c>
      <c r="AV360" s="232">
        <v>7</v>
      </c>
    </row>
    <row r="361" spans="2:48" ht="14.45">
      <c r="B361" s="620"/>
      <c r="C361" s="1" t="s">
        <v>195</v>
      </c>
      <c r="D361" s="210">
        <v>316</v>
      </c>
      <c r="E361" s="210">
        <v>259</v>
      </c>
      <c r="F361" s="210">
        <v>241</v>
      </c>
      <c r="G361" s="210">
        <v>210</v>
      </c>
      <c r="H361" s="210">
        <v>214</v>
      </c>
      <c r="I361" s="210">
        <v>194</v>
      </c>
      <c r="J361" s="210">
        <v>186</v>
      </c>
      <c r="K361" s="210">
        <v>188</v>
      </c>
      <c r="L361" s="210">
        <v>196</v>
      </c>
      <c r="M361" s="210">
        <v>195</v>
      </c>
      <c r="N361" s="210">
        <v>197</v>
      </c>
      <c r="O361" s="210">
        <v>185</v>
      </c>
      <c r="P361" s="211">
        <v>179</v>
      </c>
      <c r="Q361" s="211">
        <v>194</v>
      </c>
      <c r="R361" s="211">
        <v>206</v>
      </c>
      <c r="S361" s="618">
        <f>100</f>
        <v>100</v>
      </c>
      <c r="T361" s="72">
        <f t="shared" si="133"/>
        <v>81.962025316455694</v>
      </c>
      <c r="U361" s="72">
        <f t="shared" si="134"/>
        <v>76.265822784810126</v>
      </c>
      <c r="V361" s="72">
        <f t="shared" si="135"/>
        <v>66.455696202531641</v>
      </c>
      <c r="W361" s="72">
        <f t="shared" si="136"/>
        <v>67.721518987341767</v>
      </c>
      <c r="X361" s="72">
        <f t="shared" si="137"/>
        <v>61.392405063291136</v>
      </c>
      <c r="Y361" s="72">
        <f t="shared" si="138"/>
        <v>58.860759493670884</v>
      </c>
      <c r="Z361" s="72">
        <f t="shared" si="139"/>
        <v>59.493670886075947</v>
      </c>
      <c r="AA361" s="72">
        <f t="shared" si="140"/>
        <v>62.025316455696199</v>
      </c>
      <c r="AB361" s="72">
        <f t="shared" si="140"/>
        <v>61.708860759493668</v>
      </c>
      <c r="AC361" s="72">
        <f t="shared" si="140"/>
        <v>62.341772151898731</v>
      </c>
      <c r="AD361" s="72">
        <f t="shared" si="140"/>
        <v>58.544303797468352</v>
      </c>
      <c r="AE361" s="72">
        <f t="shared" ref="AE361:AG361" si="169">P361*100/$D361</f>
        <v>56.645569620253163</v>
      </c>
      <c r="AF361" s="72">
        <f t="shared" si="169"/>
        <v>61.392405063291136</v>
      </c>
      <c r="AG361" s="73">
        <f t="shared" si="169"/>
        <v>65.189873417721515</v>
      </c>
      <c r="AH361" s="619">
        <v>1</v>
      </c>
      <c r="AI361" s="230">
        <v>1</v>
      </c>
      <c r="AJ361" s="230">
        <v>1</v>
      </c>
      <c r="AK361" s="230">
        <v>1</v>
      </c>
      <c r="AL361" s="230">
        <v>1</v>
      </c>
      <c r="AM361" s="230">
        <v>1</v>
      </c>
      <c r="AN361" s="230">
        <v>1</v>
      </c>
      <c r="AO361" s="230">
        <v>1</v>
      </c>
      <c r="AP361" s="230">
        <v>1</v>
      </c>
      <c r="AQ361" s="230">
        <v>1</v>
      </c>
      <c r="AR361" s="230">
        <v>1</v>
      </c>
      <c r="AS361" s="230">
        <v>1</v>
      </c>
      <c r="AT361" s="230">
        <v>4</v>
      </c>
      <c r="AU361" s="230">
        <v>6</v>
      </c>
      <c r="AV361" s="232">
        <v>7</v>
      </c>
    </row>
    <row r="362" spans="2:48" ht="14.45">
      <c r="B362" s="620"/>
      <c r="C362" s="1" t="s">
        <v>196</v>
      </c>
      <c r="D362" s="210">
        <v>69</v>
      </c>
      <c r="E362" s="210">
        <v>50</v>
      </c>
      <c r="F362" s="210">
        <v>48</v>
      </c>
      <c r="G362" s="210">
        <v>42</v>
      </c>
      <c r="H362" s="210">
        <v>40</v>
      </c>
      <c r="I362" s="210">
        <v>45</v>
      </c>
      <c r="J362" s="210">
        <v>39</v>
      </c>
      <c r="K362" s="210">
        <v>42</v>
      </c>
      <c r="L362" s="210">
        <v>40</v>
      </c>
      <c r="M362" s="210">
        <v>42</v>
      </c>
      <c r="N362" s="210">
        <v>45</v>
      </c>
      <c r="O362" s="210">
        <v>40</v>
      </c>
      <c r="P362" s="211">
        <v>38</v>
      </c>
      <c r="Q362" s="211">
        <v>43</v>
      </c>
      <c r="R362" s="211">
        <v>47</v>
      </c>
      <c r="S362" s="618">
        <f>100</f>
        <v>100</v>
      </c>
      <c r="T362" s="72">
        <f t="shared" si="133"/>
        <v>72.463768115942031</v>
      </c>
      <c r="U362" s="72">
        <f t="shared" si="134"/>
        <v>69.565217391304344</v>
      </c>
      <c r="V362" s="72">
        <f t="shared" si="135"/>
        <v>60.869565217391305</v>
      </c>
      <c r="W362" s="72">
        <f t="shared" si="136"/>
        <v>57.971014492753625</v>
      </c>
      <c r="X362" s="72">
        <f t="shared" si="137"/>
        <v>65.217391304347828</v>
      </c>
      <c r="Y362" s="72">
        <f t="shared" si="138"/>
        <v>56.521739130434781</v>
      </c>
      <c r="Z362" s="72">
        <f t="shared" si="139"/>
        <v>60.869565217391305</v>
      </c>
      <c r="AA362" s="72">
        <f t="shared" si="140"/>
        <v>57.971014492753625</v>
      </c>
      <c r="AB362" s="72">
        <f t="shared" si="140"/>
        <v>60.869565217391305</v>
      </c>
      <c r="AC362" s="72">
        <f t="shared" si="140"/>
        <v>65.217391304347828</v>
      </c>
      <c r="AD362" s="72">
        <f t="shared" si="140"/>
        <v>57.971014492753625</v>
      </c>
      <c r="AE362" s="72">
        <f t="shared" ref="AE362:AG362" si="170">P362*100/$D362</f>
        <v>55.072463768115945</v>
      </c>
      <c r="AF362" s="72">
        <f t="shared" si="170"/>
        <v>62.318840579710148</v>
      </c>
      <c r="AG362" s="73">
        <f t="shared" si="170"/>
        <v>68.115942028985501</v>
      </c>
      <c r="AH362" s="619">
        <v>1</v>
      </c>
      <c r="AI362" s="230">
        <v>1</v>
      </c>
      <c r="AJ362" s="230">
        <v>1</v>
      </c>
      <c r="AK362" s="230">
        <v>1</v>
      </c>
      <c r="AL362" s="230">
        <v>1</v>
      </c>
      <c r="AM362" s="230">
        <v>1</v>
      </c>
      <c r="AN362" s="230">
        <v>1</v>
      </c>
      <c r="AO362" s="230">
        <v>1</v>
      </c>
      <c r="AP362" s="230">
        <v>1</v>
      </c>
      <c r="AQ362" s="230">
        <v>1</v>
      </c>
      <c r="AR362" s="230">
        <v>1</v>
      </c>
      <c r="AS362" s="230">
        <v>1</v>
      </c>
      <c r="AT362" s="230">
        <v>4</v>
      </c>
      <c r="AU362" s="230">
        <v>6</v>
      </c>
      <c r="AV362" s="232">
        <v>7</v>
      </c>
    </row>
    <row r="363" spans="2:48" ht="14.45">
      <c r="B363" s="620"/>
      <c r="C363" s="1" t="s">
        <v>197</v>
      </c>
      <c r="D363" s="210">
        <v>6</v>
      </c>
      <c r="E363" s="210">
        <v>4</v>
      </c>
      <c r="F363" s="210">
        <v>2</v>
      </c>
      <c r="G363" s="210">
        <v>1</v>
      </c>
      <c r="H363" s="210">
        <v>1</v>
      </c>
      <c r="I363" s="210">
        <v>1</v>
      </c>
      <c r="J363" s="210">
        <v>1</v>
      </c>
      <c r="K363" s="210">
        <v>1</v>
      </c>
      <c r="L363" s="210">
        <v>3</v>
      </c>
      <c r="M363" s="210">
        <v>4</v>
      </c>
      <c r="N363" s="210">
        <v>4</v>
      </c>
      <c r="O363" s="210">
        <v>3</v>
      </c>
      <c r="P363" s="211">
        <v>3</v>
      </c>
      <c r="Q363" s="211">
        <v>3</v>
      </c>
      <c r="R363" s="211">
        <v>3</v>
      </c>
      <c r="S363" s="618">
        <f>100</f>
        <v>100</v>
      </c>
      <c r="T363" s="72">
        <f t="shared" si="133"/>
        <v>66.666666666666671</v>
      </c>
      <c r="U363" s="72">
        <f t="shared" si="134"/>
        <v>33.333333333333336</v>
      </c>
      <c r="V363" s="72">
        <f t="shared" si="135"/>
        <v>16.666666666666668</v>
      </c>
      <c r="W363" s="72">
        <f t="shared" si="136"/>
        <v>16.666666666666668</v>
      </c>
      <c r="X363" s="72">
        <f t="shared" si="137"/>
        <v>16.666666666666668</v>
      </c>
      <c r="Y363" s="72">
        <f t="shared" si="138"/>
        <v>16.666666666666668</v>
      </c>
      <c r="Z363" s="72">
        <f t="shared" si="139"/>
        <v>16.666666666666668</v>
      </c>
      <c r="AA363" s="72">
        <f t="shared" si="140"/>
        <v>50</v>
      </c>
      <c r="AB363" s="72">
        <f t="shared" si="140"/>
        <v>66.666666666666671</v>
      </c>
      <c r="AC363" s="72">
        <f t="shared" si="140"/>
        <v>66.666666666666671</v>
      </c>
      <c r="AD363" s="72">
        <f t="shared" si="140"/>
        <v>50</v>
      </c>
      <c r="AE363" s="72">
        <f t="shared" ref="AE363:AG363" si="171">P363*100/$D363</f>
        <v>50</v>
      </c>
      <c r="AF363" s="72">
        <f t="shared" si="171"/>
        <v>50</v>
      </c>
      <c r="AG363" s="73">
        <f t="shared" si="171"/>
        <v>50</v>
      </c>
      <c r="AH363" s="619">
        <v>1</v>
      </c>
      <c r="AI363" s="230">
        <v>1</v>
      </c>
      <c r="AJ363" s="230">
        <v>1</v>
      </c>
      <c r="AK363" s="230">
        <v>1</v>
      </c>
      <c r="AL363" s="230">
        <v>1</v>
      </c>
      <c r="AM363" s="230">
        <v>1</v>
      </c>
      <c r="AN363" s="230">
        <v>1</v>
      </c>
      <c r="AO363" s="230">
        <v>1</v>
      </c>
      <c r="AP363" s="230">
        <v>1</v>
      </c>
      <c r="AQ363" s="230">
        <v>1</v>
      </c>
      <c r="AR363" s="230">
        <v>1</v>
      </c>
      <c r="AS363" s="230">
        <v>1</v>
      </c>
      <c r="AT363" s="230">
        <v>4</v>
      </c>
      <c r="AU363" s="230">
        <v>6</v>
      </c>
      <c r="AV363" s="232">
        <v>7</v>
      </c>
    </row>
    <row r="364" spans="2:48" ht="14.45">
      <c r="B364" s="620"/>
      <c r="C364" s="1" t="s">
        <v>198</v>
      </c>
      <c r="D364" s="210">
        <v>2821</v>
      </c>
      <c r="E364" s="210">
        <v>2757</v>
      </c>
      <c r="F364" s="210">
        <v>2852</v>
      </c>
      <c r="G364" s="210">
        <v>2857</v>
      </c>
      <c r="H364" s="210">
        <v>2813</v>
      </c>
      <c r="I364" s="210">
        <v>2749</v>
      </c>
      <c r="J364" s="210">
        <v>2697</v>
      </c>
      <c r="K364" s="210">
        <v>2706</v>
      </c>
      <c r="L364" s="210">
        <v>2928</v>
      </c>
      <c r="M364" s="210">
        <v>2960</v>
      </c>
      <c r="N364" s="210">
        <v>3011</v>
      </c>
      <c r="O364" s="210">
        <v>3151</v>
      </c>
      <c r="P364" s="211">
        <v>3102</v>
      </c>
      <c r="Q364" s="211">
        <v>3246</v>
      </c>
      <c r="R364" s="211">
        <v>3355</v>
      </c>
      <c r="S364" s="618">
        <f>100</f>
        <v>100</v>
      </c>
      <c r="T364" s="72">
        <f t="shared" si="133"/>
        <v>97.731300957107408</v>
      </c>
      <c r="U364" s="72">
        <f t="shared" si="134"/>
        <v>101.09890109890109</v>
      </c>
      <c r="V364" s="72">
        <f t="shared" si="135"/>
        <v>101.27614321162709</v>
      </c>
      <c r="W364" s="72">
        <f t="shared" si="136"/>
        <v>99.716412619638433</v>
      </c>
      <c r="X364" s="72">
        <f t="shared" si="137"/>
        <v>97.447713576745841</v>
      </c>
      <c r="Y364" s="72">
        <f t="shared" si="138"/>
        <v>95.604395604395606</v>
      </c>
      <c r="Z364" s="72">
        <f t="shared" si="139"/>
        <v>95.923431407302374</v>
      </c>
      <c r="AA364" s="72">
        <f t="shared" si="140"/>
        <v>103.79298121233604</v>
      </c>
      <c r="AB364" s="72">
        <f t="shared" si="140"/>
        <v>104.92733073378234</v>
      </c>
      <c r="AC364" s="72">
        <f t="shared" si="140"/>
        <v>106.73520028358737</v>
      </c>
      <c r="AD364" s="72">
        <f t="shared" si="140"/>
        <v>111.69797943991492</v>
      </c>
      <c r="AE364" s="72">
        <f t="shared" ref="AE364:AG364" si="172">P364*100/$D364</f>
        <v>109.96100673520029</v>
      </c>
      <c r="AF364" s="72">
        <f t="shared" si="172"/>
        <v>115.06557958170862</v>
      </c>
      <c r="AG364" s="73">
        <f t="shared" si="172"/>
        <v>118.92945763913505</v>
      </c>
      <c r="AH364" s="619">
        <v>1</v>
      </c>
      <c r="AI364" s="230">
        <v>1</v>
      </c>
      <c r="AJ364" s="230">
        <v>1</v>
      </c>
      <c r="AK364" s="230">
        <v>1</v>
      </c>
      <c r="AL364" s="230">
        <v>1</v>
      </c>
      <c r="AM364" s="230">
        <v>1</v>
      </c>
      <c r="AN364" s="230">
        <v>1</v>
      </c>
      <c r="AO364" s="230">
        <v>1</v>
      </c>
      <c r="AP364" s="230">
        <v>1</v>
      </c>
      <c r="AQ364" s="230">
        <v>1</v>
      </c>
      <c r="AR364" s="230">
        <v>1</v>
      </c>
      <c r="AS364" s="230">
        <v>1</v>
      </c>
      <c r="AT364" s="230">
        <v>4</v>
      </c>
      <c r="AU364" s="230">
        <v>6</v>
      </c>
      <c r="AV364" s="232">
        <v>7</v>
      </c>
    </row>
    <row r="365" spans="2:48" ht="14.45">
      <c r="B365" s="340"/>
      <c r="C365" s="8" t="s">
        <v>199</v>
      </c>
      <c r="D365">
        <v>2815</v>
      </c>
      <c r="E365">
        <v>2753</v>
      </c>
      <c r="F365">
        <v>2850</v>
      </c>
      <c r="G365">
        <v>2856</v>
      </c>
      <c r="H365">
        <v>2812</v>
      </c>
      <c r="I365">
        <v>2748</v>
      </c>
      <c r="J365">
        <v>2696</v>
      </c>
      <c r="K365">
        <v>2705</v>
      </c>
      <c r="L365">
        <v>2925</v>
      </c>
      <c r="M365">
        <v>2956</v>
      </c>
      <c r="N365">
        <v>3007</v>
      </c>
      <c r="O365">
        <v>3148</v>
      </c>
      <c r="P365">
        <v>3099</v>
      </c>
      <c r="Q365">
        <v>3243</v>
      </c>
      <c r="R365">
        <v>3352</v>
      </c>
      <c r="S365" s="618">
        <f>100</f>
        <v>100</v>
      </c>
      <c r="T365" s="72">
        <f t="shared" si="133"/>
        <v>97.797513321492005</v>
      </c>
      <c r="U365" s="72">
        <f t="shared" si="134"/>
        <v>101.24333925399645</v>
      </c>
      <c r="V365" s="72">
        <f t="shared" si="135"/>
        <v>101.45648312611013</v>
      </c>
      <c r="W365" s="72">
        <f t="shared" si="136"/>
        <v>99.893428063943162</v>
      </c>
      <c r="X365" s="72">
        <f t="shared" si="137"/>
        <v>97.619893428063946</v>
      </c>
      <c r="Y365" s="72">
        <f t="shared" si="138"/>
        <v>95.772646536412083</v>
      </c>
      <c r="Z365" s="72">
        <f t="shared" si="139"/>
        <v>96.092362344582597</v>
      </c>
      <c r="AA365" s="72">
        <f t="shared" si="140"/>
        <v>103.9076376554174</v>
      </c>
      <c r="AB365" s="72">
        <f t="shared" si="140"/>
        <v>105.0088809946714</v>
      </c>
      <c r="AC365" s="72">
        <f t="shared" si="140"/>
        <v>106.82060390763766</v>
      </c>
      <c r="AD365" s="72">
        <f t="shared" si="140"/>
        <v>111.82948490230906</v>
      </c>
      <c r="AE365" s="72">
        <f t="shared" ref="AE365:AG365" si="173">P365*100/$D365</f>
        <v>110.08880994671404</v>
      </c>
      <c r="AF365" s="72">
        <f t="shared" si="173"/>
        <v>115.20426287744228</v>
      </c>
      <c r="AG365" s="73">
        <f t="shared" si="173"/>
        <v>119.07637655417406</v>
      </c>
      <c r="AH365" s="233"/>
      <c r="AI365" s="234"/>
      <c r="AJ365" s="234"/>
      <c r="AK365" s="234"/>
      <c r="AL365" s="234"/>
      <c r="AM365" s="234"/>
      <c r="AN365" s="234"/>
      <c r="AO365" s="234"/>
      <c r="AP365" s="234"/>
      <c r="AQ365" s="234"/>
      <c r="AR365" s="234"/>
      <c r="AS365" s="234"/>
      <c r="AT365" s="234"/>
      <c r="AU365" s="234"/>
      <c r="AV365" s="235"/>
    </row>
    <row r="366" spans="2:48" ht="15" customHeight="1">
      <c r="B366" s="620" t="s">
        <v>141</v>
      </c>
      <c r="C366" s="1" t="s">
        <v>194</v>
      </c>
      <c r="D366" s="210">
        <v>5002</v>
      </c>
      <c r="E366" s="210">
        <v>4903</v>
      </c>
      <c r="F366" s="210">
        <v>5574</v>
      </c>
      <c r="G366" s="210">
        <v>6134</v>
      </c>
      <c r="H366" s="210">
        <v>6394</v>
      </c>
      <c r="I366" s="210">
        <v>6474</v>
      </c>
      <c r="J366" s="210">
        <v>6844</v>
      </c>
      <c r="K366" s="210">
        <v>6889</v>
      </c>
      <c r="L366" s="210">
        <v>7375</v>
      </c>
      <c r="M366" s="210">
        <v>7678</v>
      </c>
      <c r="N366" s="210">
        <v>7615</v>
      </c>
      <c r="O366" s="210">
        <v>7800</v>
      </c>
      <c r="P366" s="211">
        <v>7689</v>
      </c>
      <c r="Q366" s="211">
        <v>8017</v>
      </c>
      <c r="R366" s="211">
        <v>8265</v>
      </c>
      <c r="S366" s="618">
        <f>100</f>
        <v>100</v>
      </c>
      <c r="T366" s="72">
        <f t="shared" si="133"/>
        <v>98.020791683326664</v>
      </c>
      <c r="U366" s="72">
        <f t="shared" si="134"/>
        <v>111.43542582966813</v>
      </c>
      <c r="V366" s="72">
        <f t="shared" si="135"/>
        <v>122.63094762095162</v>
      </c>
      <c r="W366" s="72">
        <f t="shared" si="136"/>
        <v>127.82886845261895</v>
      </c>
      <c r="X366" s="72">
        <f t="shared" si="137"/>
        <v>129.4282287085166</v>
      </c>
      <c r="Y366" s="72">
        <f t="shared" si="138"/>
        <v>136.8252698920432</v>
      </c>
      <c r="Z366" s="72">
        <f t="shared" si="139"/>
        <v>137.7249100359856</v>
      </c>
      <c r="AA366" s="72">
        <f t="shared" si="140"/>
        <v>147.44102359056379</v>
      </c>
      <c r="AB366" s="72">
        <f t="shared" si="140"/>
        <v>153.49860055977609</v>
      </c>
      <c r="AC366" s="72">
        <f t="shared" si="140"/>
        <v>152.2391043582567</v>
      </c>
      <c r="AD366" s="72">
        <f t="shared" si="140"/>
        <v>155.93762495001999</v>
      </c>
      <c r="AE366" s="72">
        <f t="shared" ref="AE366:AE413" si="174">P366*100/$D366</f>
        <v>153.71851259496202</v>
      </c>
      <c r="AF366" s="72">
        <f t="shared" ref="AF366:AG413" si="175">Q366*100/$D366</f>
        <v>160.27588964414235</v>
      </c>
      <c r="AG366" s="73">
        <f t="shared" si="175"/>
        <v>165.23390643742502</v>
      </c>
      <c r="AH366" s="619">
        <v>1</v>
      </c>
      <c r="AI366" s="230">
        <v>1</v>
      </c>
      <c r="AJ366" s="230">
        <v>1</v>
      </c>
      <c r="AK366" s="230">
        <v>1</v>
      </c>
      <c r="AL366" s="230">
        <v>1</v>
      </c>
      <c r="AM366" s="230">
        <v>1</v>
      </c>
      <c r="AN366" s="230">
        <v>1</v>
      </c>
      <c r="AO366" s="230">
        <v>1</v>
      </c>
      <c r="AP366" s="230">
        <v>1</v>
      </c>
      <c r="AQ366" s="230">
        <v>1</v>
      </c>
      <c r="AR366" s="230">
        <v>1</v>
      </c>
      <c r="AS366" s="230">
        <v>1</v>
      </c>
      <c r="AT366" s="230">
        <v>4</v>
      </c>
      <c r="AU366" s="230">
        <v>6</v>
      </c>
      <c r="AV366" s="232">
        <v>7</v>
      </c>
    </row>
    <row r="367" spans="2:48" ht="14.45">
      <c r="B367" s="620"/>
      <c r="C367" s="1" t="s">
        <v>195</v>
      </c>
      <c r="D367" s="210">
        <v>156</v>
      </c>
      <c r="E367" s="210">
        <v>145</v>
      </c>
      <c r="F367" s="210">
        <v>149</v>
      </c>
      <c r="G367" s="210">
        <v>144</v>
      </c>
      <c r="H367" s="210">
        <v>146</v>
      </c>
      <c r="I367" s="210">
        <v>149</v>
      </c>
      <c r="J367" s="210">
        <v>153</v>
      </c>
      <c r="K367" s="210">
        <v>160</v>
      </c>
      <c r="L367" s="210">
        <v>204</v>
      </c>
      <c r="M367" s="210">
        <v>224</v>
      </c>
      <c r="N367" s="210">
        <v>229</v>
      </c>
      <c r="O367" s="210">
        <v>225</v>
      </c>
      <c r="P367" s="211">
        <v>222</v>
      </c>
      <c r="Q367" s="211">
        <v>241</v>
      </c>
      <c r="R367" s="211">
        <v>255</v>
      </c>
      <c r="S367" s="618">
        <f>100</f>
        <v>100</v>
      </c>
      <c r="T367" s="72">
        <f t="shared" si="133"/>
        <v>92.948717948717942</v>
      </c>
      <c r="U367" s="72">
        <f t="shared" si="134"/>
        <v>95.512820512820511</v>
      </c>
      <c r="V367" s="72">
        <f t="shared" si="135"/>
        <v>92.307692307692307</v>
      </c>
      <c r="W367" s="72">
        <f t="shared" si="136"/>
        <v>93.589743589743591</v>
      </c>
      <c r="X367" s="72">
        <f t="shared" si="137"/>
        <v>95.512820512820511</v>
      </c>
      <c r="Y367" s="72">
        <f t="shared" si="138"/>
        <v>98.07692307692308</v>
      </c>
      <c r="Z367" s="72">
        <f t="shared" si="139"/>
        <v>102.56410256410257</v>
      </c>
      <c r="AA367" s="72">
        <f t="shared" si="140"/>
        <v>130.76923076923077</v>
      </c>
      <c r="AB367" s="72">
        <f t="shared" si="140"/>
        <v>143.58974358974359</v>
      </c>
      <c r="AC367" s="72">
        <f t="shared" si="140"/>
        <v>146.7948717948718</v>
      </c>
      <c r="AD367" s="72">
        <f t="shared" si="140"/>
        <v>144.23076923076923</v>
      </c>
      <c r="AE367" s="72">
        <f t="shared" si="174"/>
        <v>142.30769230769232</v>
      </c>
      <c r="AF367" s="72">
        <f t="shared" si="175"/>
        <v>154.48717948717947</v>
      </c>
      <c r="AG367" s="73">
        <f t="shared" si="175"/>
        <v>163.46153846153845</v>
      </c>
      <c r="AH367" s="619">
        <v>1</v>
      </c>
      <c r="AI367" s="230">
        <v>1</v>
      </c>
      <c r="AJ367" s="230">
        <v>1</v>
      </c>
      <c r="AK367" s="230">
        <v>1</v>
      </c>
      <c r="AL367" s="230">
        <v>1</v>
      </c>
      <c r="AM367" s="230">
        <v>1</v>
      </c>
      <c r="AN367" s="230">
        <v>1</v>
      </c>
      <c r="AO367" s="230">
        <v>1</v>
      </c>
      <c r="AP367" s="230">
        <v>1</v>
      </c>
      <c r="AQ367" s="230">
        <v>1</v>
      </c>
      <c r="AR367" s="230">
        <v>1</v>
      </c>
      <c r="AS367" s="230">
        <v>1</v>
      </c>
      <c r="AT367" s="230">
        <v>4</v>
      </c>
      <c r="AU367" s="230">
        <v>6</v>
      </c>
      <c r="AV367" s="232">
        <v>7</v>
      </c>
    </row>
    <row r="368" spans="2:48" ht="14.45">
      <c r="B368" s="620"/>
      <c r="C368" s="1" t="s">
        <v>196</v>
      </c>
      <c r="D368" s="210">
        <v>38</v>
      </c>
      <c r="E368" s="210">
        <v>36</v>
      </c>
      <c r="F368" s="210">
        <v>40</v>
      </c>
      <c r="G368" s="210">
        <v>31</v>
      </c>
      <c r="H368" s="210">
        <v>34</v>
      </c>
      <c r="I368" s="210">
        <v>32</v>
      </c>
      <c r="J368" s="210">
        <v>32</v>
      </c>
      <c r="K368" s="210">
        <v>35</v>
      </c>
      <c r="L368" s="210">
        <v>55</v>
      </c>
      <c r="M368" s="210">
        <v>43</v>
      </c>
      <c r="N368" s="210">
        <v>50</v>
      </c>
      <c r="O368" s="210">
        <v>47</v>
      </c>
      <c r="P368" s="211">
        <v>45</v>
      </c>
      <c r="Q368" s="211">
        <v>51</v>
      </c>
      <c r="R368" s="211">
        <v>55</v>
      </c>
      <c r="S368" s="618">
        <f>100</f>
        <v>100</v>
      </c>
      <c r="T368" s="72">
        <f t="shared" si="133"/>
        <v>94.736842105263165</v>
      </c>
      <c r="U368" s="72">
        <f t="shared" si="134"/>
        <v>105.26315789473684</v>
      </c>
      <c r="V368" s="72">
        <f t="shared" si="135"/>
        <v>81.578947368421055</v>
      </c>
      <c r="W368" s="72">
        <f t="shared" si="136"/>
        <v>89.473684210526315</v>
      </c>
      <c r="X368" s="72">
        <f t="shared" si="137"/>
        <v>84.21052631578948</v>
      </c>
      <c r="Y368" s="72">
        <f t="shared" si="138"/>
        <v>84.21052631578948</v>
      </c>
      <c r="Z368" s="72">
        <f t="shared" si="139"/>
        <v>92.10526315789474</v>
      </c>
      <c r="AA368" s="72">
        <f t="shared" si="140"/>
        <v>144.73684210526315</v>
      </c>
      <c r="AB368" s="72">
        <f t="shared" si="140"/>
        <v>113.15789473684211</v>
      </c>
      <c r="AC368" s="72">
        <f t="shared" si="140"/>
        <v>131.57894736842104</v>
      </c>
      <c r="AD368" s="72">
        <f t="shared" si="140"/>
        <v>123.68421052631579</v>
      </c>
      <c r="AE368" s="72">
        <f t="shared" si="174"/>
        <v>118.42105263157895</v>
      </c>
      <c r="AF368" s="72">
        <f t="shared" si="175"/>
        <v>134.21052631578948</v>
      </c>
      <c r="AG368" s="73">
        <f t="shared" si="175"/>
        <v>144.73684210526315</v>
      </c>
      <c r="AH368" s="619">
        <v>1</v>
      </c>
      <c r="AI368" s="230">
        <v>1</v>
      </c>
      <c r="AJ368" s="230">
        <v>1</v>
      </c>
      <c r="AK368" s="230">
        <v>1</v>
      </c>
      <c r="AL368" s="230">
        <v>1</v>
      </c>
      <c r="AM368" s="230">
        <v>1</v>
      </c>
      <c r="AN368" s="230">
        <v>1</v>
      </c>
      <c r="AO368" s="230">
        <v>1</v>
      </c>
      <c r="AP368" s="230">
        <v>1</v>
      </c>
      <c r="AQ368" s="230">
        <v>1</v>
      </c>
      <c r="AR368" s="230">
        <v>1</v>
      </c>
      <c r="AS368" s="230">
        <v>1</v>
      </c>
      <c r="AT368" s="230">
        <v>4</v>
      </c>
      <c r="AU368" s="230">
        <v>6</v>
      </c>
      <c r="AV368" s="232">
        <v>7</v>
      </c>
    </row>
    <row r="369" spans="2:48" ht="14.45">
      <c r="B369" s="620"/>
      <c r="C369" s="1" t="s">
        <v>197</v>
      </c>
      <c r="D369" s="210">
        <v>5</v>
      </c>
      <c r="E369" s="210">
        <v>5</v>
      </c>
      <c r="F369" s="210">
        <v>5</v>
      </c>
      <c r="G369" s="210">
        <v>5</v>
      </c>
      <c r="H369" s="210">
        <v>4</v>
      </c>
      <c r="I369" s="210">
        <v>4</v>
      </c>
      <c r="J369" s="210">
        <v>5</v>
      </c>
      <c r="K369" s="210">
        <v>7</v>
      </c>
      <c r="L369" s="210">
        <v>4</v>
      </c>
      <c r="M369" s="210">
        <v>4</v>
      </c>
      <c r="N369" s="210">
        <v>4</v>
      </c>
      <c r="O369" s="210">
        <v>4</v>
      </c>
      <c r="P369" s="211">
        <v>5</v>
      </c>
      <c r="Q369" s="211">
        <v>6</v>
      </c>
      <c r="R369" s="211">
        <v>7</v>
      </c>
      <c r="S369" s="618">
        <f>100</f>
        <v>100</v>
      </c>
      <c r="T369" s="72">
        <f t="shared" si="133"/>
        <v>100</v>
      </c>
      <c r="U369" s="72">
        <f t="shared" si="134"/>
        <v>100</v>
      </c>
      <c r="V369" s="72">
        <f t="shared" si="135"/>
        <v>100</v>
      </c>
      <c r="W369" s="72">
        <f t="shared" si="136"/>
        <v>80</v>
      </c>
      <c r="X369" s="72">
        <f t="shared" si="137"/>
        <v>80</v>
      </c>
      <c r="Y369" s="72">
        <f t="shared" si="138"/>
        <v>100</v>
      </c>
      <c r="Z369" s="72">
        <f t="shared" si="139"/>
        <v>140</v>
      </c>
      <c r="AA369" s="72">
        <f t="shared" si="140"/>
        <v>80</v>
      </c>
      <c r="AB369" s="72">
        <f t="shared" si="140"/>
        <v>80</v>
      </c>
      <c r="AC369" s="72">
        <f t="shared" si="140"/>
        <v>80</v>
      </c>
      <c r="AD369" s="72">
        <f t="shared" si="140"/>
        <v>80</v>
      </c>
      <c r="AE369" s="72">
        <f t="shared" si="174"/>
        <v>100</v>
      </c>
      <c r="AF369" s="72">
        <f t="shared" si="175"/>
        <v>120</v>
      </c>
      <c r="AG369" s="73">
        <f t="shared" si="175"/>
        <v>140</v>
      </c>
      <c r="AH369" s="619">
        <v>1</v>
      </c>
      <c r="AI369" s="230">
        <v>1</v>
      </c>
      <c r="AJ369" s="230">
        <v>1</v>
      </c>
      <c r="AK369" s="230">
        <v>1</v>
      </c>
      <c r="AL369" s="230">
        <v>1</v>
      </c>
      <c r="AM369" s="230">
        <v>1</v>
      </c>
      <c r="AN369" s="230">
        <v>1</v>
      </c>
      <c r="AO369" s="230">
        <v>1</v>
      </c>
      <c r="AP369" s="230">
        <v>1</v>
      </c>
      <c r="AQ369" s="230">
        <v>1</v>
      </c>
      <c r="AR369" s="230">
        <v>1</v>
      </c>
      <c r="AS369" s="230">
        <v>1</v>
      </c>
      <c r="AT369" s="230">
        <v>4</v>
      </c>
      <c r="AU369" s="230">
        <v>6</v>
      </c>
      <c r="AV369" s="232">
        <v>7</v>
      </c>
    </row>
    <row r="370" spans="2:48" ht="14.45">
      <c r="B370" s="620"/>
      <c r="C370" s="1" t="s">
        <v>198</v>
      </c>
      <c r="D370" s="210">
        <v>5201</v>
      </c>
      <c r="E370" s="210">
        <v>5089</v>
      </c>
      <c r="F370" s="210">
        <v>5768</v>
      </c>
      <c r="G370" s="210">
        <v>6314</v>
      </c>
      <c r="H370" s="210">
        <v>6578</v>
      </c>
      <c r="I370" s="210">
        <v>6659</v>
      </c>
      <c r="J370" s="210">
        <v>7034</v>
      </c>
      <c r="K370" s="210">
        <v>7091</v>
      </c>
      <c r="L370" s="210">
        <v>7638</v>
      </c>
      <c r="M370" s="210">
        <v>7949</v>
      </c>
      <c r="N370" s="210">
        <v>7898</v>
      </c>
      <c r="O370" s="210">
        <v>8076</v>
      </c>
      <c r="P370" s="211">
        <v>7961</v>
      </c>
      <c r="Q370" s="211">
        <v>8315</v>
      </c>
      <c r="R370" s="211">
        <v>8582</v>
      </c>
      <c r="S370" s="618">
        <f>100</f>
        <v>100</v>
      </c>
      <c r="T370" s="72">
        <f t="shared" si="133"/>
        <v>97.846567967698519</v>
      </c>
      <c r="U370" s="72">
        <f t="shared" si="134"/>
        <v>110.90174966352625</v>
      </c>
      <c r="V370" s="72">
        <f t="shared" si="135"/>
        <v>121.39973082099596</v>
      </c>
      <c r="W370" s="72">
        <f t="shared" si="136"/>
        <v>126.47567775427802</v>
      </c>
      <c r="X370" s="72">
        <f t="shared" si="137"/>
        <v>128.03307056335319</v>
      </c>
      <c r="Y370" s="72">
        <f t="shared" si="138"/>
        <v>135.24322245721976</v>
      </c>
      <c r="Z370" s="72">
        <f t="shared" si="139"/>
        <v>136.3391655450875</v>
      </c>
      <c r="AA370" s="72">
        <f t="shared" si="140"/>
        <v>146.85637377427418</v>
      </c>
      <c r="AB370" s="72">
        <f t="shared" si="140"/>
        <v>152.83599307825418</v>
      </c>
      <c r="AC370" s="72">
        <f t="shared" si="140"/>
        <v>151.85541242068834</v>
      </c>
      <c r="AD370" s="72">
        <f t="shared" si="140"/>
        <v>155.27783118631032</v>
      </c>
      <c r="AE370" s="72">
        <f t="shared" si="174"/>
        <v>153.06671793885792</v>
      </c>
      <c r="AF370" s="72">
        <f t="shared" si="175"/>
        <v>159.87310132666795</v>
      </c>
      <c r="AG370" s="73">
        <f t="shared" si="175"/>
        <v>165.00672947510094</v>
      </c>
      <c r="AH370" s="619">
        <v>1</v>
      </c>
      <c r="AI370" s="230">
        <v>1</v>
      </c>
      <c r="AJ370" s="230">
        <v>1</v>
      </c>
      <c r="AK370" s="230">
        <v>1</v>
      </c>
      <c r="AL370" s="230">
        <v>1</v>
      </c>
      <c r="AM370" s="230">
        <v>1</v>
      </c>
      <c r="AN370" s="230">
        <v>1</v>
      </c>
      <c r="AO370" s="230">
        <v>1</v>
      </c>
      <c r="AP370" s="230">
        <v>1</v>
      </c>
      <c r="AQ370" s="230">
        <v>1</v>
      </c>
      <c r="AR370" s="230">
        <v>1</v>
      </c>
      <c r="AS370" s="230">
        <v>1</v>
      </c>
      <c r="AT370" s="230">
        <v>4</v>
      </c>
      <c r="AU370" s="230">
        <v>6</v>
      </c>
      <c r="AV370" s="232">
        <v>7</v>
      </c>
    </row>
    <row r="371" spans="2:48" ht="14.45">
      <c r="B371" s="340"/>
      <c r="C371" s="8" t="s">
        <v>199</v>
      </c>
      <c r="D371">
        <v>5196</v>
      </c>
      <c r="E371">
        <v>5084</v>
      </c>
      <c r="F371">
        <v>5763</v>
      </c>
      <c r="G371">
        <v>6309</v>
      </c>
      <c r="H371">
        <v>6574</v>
      </c>
      <c r="I371">
        <v>6655</v>
      </c>
      <c r="J371">
        <v>7029</v>
      </c>
      <c r="K371">
        <v>7084</v>
      </c>
      <c r="L371">
        <v>7634</v>
      </c>
      <c r="M371">
        <v>7945</v>
      </c>
      <c r="N371">
        <v>7894</v>
      </c>
      <c r="O371">
        <v>8072</v>
      </c>
      <c r="P371">
        <v>7956</v>
      </c>
      <c r="Q371">
        <v>8309</v>
      </c>
      <c r="R371">
        <v>8575</v>
      </c>
      <c r="S371" s="618">
        <f>100</f>
        <v>100</v>
      </c>
      <c r="T371" s="72">
        <f t="shared" si="133"/>
        <v>97.844495765973832</v>
      </c>
      <c r="U371" s="72">
        <f t="shared" si="134"/>
        <v>110.91224018475751</v>
      </c>
      <c r="V371" s="72">
        <f t="shared" si="135"/>
        <v>121.42032332563511</v>
      </c>
      <c r="W371" s="72">
        <f t="shared" si="136"/>
        <v>126.52040030792918</v>
      </c>
      <c r="X371" s="72">
        <f t="shared" si="137"/>
        <v>128.07929176289454</v>
      </c>
      <c r="Y371" s="72">
        <f t="shared" si="138"/>
        <v>135.27713625866051</v>
      </c>
      <c r="Z371" s="72">
        <f t="shared" si="139"/>
        <v>136.33564280215549</v>
      </c>
      <c r="AA371" s="72">
        <f t="shared" si="140"/>
        <v>146.92070823710546</v>
      </c>
      <c r="AB371" s="72">
        <f t="shared" si="140"/>
        <v>152.9060816012317</v>
      </c>
      <c r="AC371" s="72">
        <f t="shared" si="140"/>
        <v>151.92455735180909</v>
      </c>
      <c r="AD371" s="72">
        <f t="shared" si="140"/>
        <v>155.35026943802924</v>
      </c>
      <c r="AE371" s="72">
        <f t="shared" si="174"/>
        <v>153.11778290993072</v>
      </c>
      <c r="AF371" s="72">
        <f t="shared" si="175"/>
        <v>159.91147036181678</v>
      </c>
      <c r="AG371" s="73">
        <f t="shared" si="175"/>
        <v>165.03079291762896</v>
      </c>
      <c r="AH371" s="233"/>
      <c r="AI371" s="234"/>
      <c r="AJ371" s="234"/>
      <c r="AK371" s="234"/>
      <c r="AL371" s="234"/>
      <c r="AM371" s="234"/>
      <c r="AN371" s="234"/>
      <c r="AO371" s="234"/>
      <c r="AP371" s="234"/>
      <c r="AQ371" s="234"/>
      <c r="AR371" s="234"/>
      <c r="AS371" s="234"/>
      <c r="AT371" s="234"/>
      <c r="AU371" s="234"/>
      <c r="AV371" s="235"/>
    </row>
    <row r="372" spans="2:48" ht="15" customHeight="1">
      <c r="B372" s="620" t="s">
        <v>151</v>
      </c>
      <c r="C372" s="1" t="s">
        <v>194</v>
      </c>
      <c r="D372" s="210">
        <v>490</v>
      </c>
      <c r="E372" s="210">
        <v>506</v>
      </c>
      <c r="F372" s="210">
        <v>538</v>
      </c>
      <c r="G372" s="210">
        <v>566</v>
      </c>
      <c r="H372" s="210">
        <v>574</v>
      </c>
      <c r="I372" s="210">
        <v>597</v>
      </c>
      <c r="J372" s="210">
        <v>623</v>
      </c>
      <c r="K372" s="210">
        <v>622</v>
      </c>
      <c r="L372" s="210">
        <v>580</v>
      </c>
      <c r="M372" s="210">
        <v>602</v>
      </c>
      <c r="N372" s="210">
        <v>615</v>
      </c>
      <c r="O372" s="210">
        <v>618</v>
      </c>
      <c r="P372" s="211">
        <v>609</v>
      </c>
      <c r="Q372" s="211">
        <v>636</v>
      </c>
      <c r="R372" s="211">
        <v>656</v>
      </c>
      <c r="S372" s="618">
        <f>100</f>
        <v>100</v>
      </c>
      <c r="T372" s="72">
        <f t="shared" si="133"/>
        <v>103.26530612244898</v>
      </c>
      <c r="U372" s="72">
        <f t="shared" si="134"/>
        <v>109.79591836734694</v>
      </c>
      <c r="V372" s="72">
        <f t="shared" si="135"/>
        <v>115.51020408163265</v>
      </c>
      <c r="W372" s="72">
        <f t="shared" si="136"/>
        <v>117.14285714285714</v>
      </c>
      <c r="X372" s="72">
        <f t="shared" si="137"/>
        <v>121.83673469387755</v>
      </c>
      <c r="Y372" s="72">
        <f t="shared" si="138"/>
        <v>127.14285714285714</v>
      </c>
      <c r="Z372" s="72">
        <f t="shared" si="139"/>
        <v>126.93877551020408</v>
      </c>
      <c r="AA372" s="72">
        <f t="shared" si="140"/>
        <v>118.36734693877551</v>
      </c>
      <c r="AB372" s="72">
        <f t="shared" si="140"/>
        <v>122.85714285714286</v>
      </c>
      <c r="AC372" s="72">
        <f t="shared" si="140"/>
        <v>125.51020408163265</v>
      </c>
      <c r="AD372" s="72">
        <f t="shared" si="140"/>
        <v>126.12244897959184</v>
      </c>
      <c r="AE372" s="72">
        <f t="shared" si="174"/>
        <v>124.28571428571429</v>
      </c>
      <c r="AF372" s="72">
        <f t="shared" si="175"/>
        <v>129.79591836734693</v>
      </c>
      <c r="AG372" s="73">
        <f t="shared" si="175"/>
        <v>133.87755102040816</v>
      </c>
      <c r="AH372" s="619">
        <v>1</v>
      </c>
      <c r="AI372" s="230">
        <v>1</v>
      </c>
      <c r="AJ372" s="230">
        <v>1</v>
      </c>
      <c r="AK372" s="230">
        <v>1</v>
      </c>
      <c r="AL372" s="230">
        <v>1</v>
      </c>
      <c r="AM372" s="230">
        <v>1</v>
      </c>
      <c r="AN372" s="230">
        <v>1</v>
      </c>
      <c r="AO372" s="230">
        <v>1</v>
      </c>
      <c r="AP372" s="230">
        <v>1</v>
      </c>
      <c r="AQ372" s="230">
        <v>1</v>
      </c>
      <c r="AR372" s="230">
        <v>1</v>
      </c>
      <c r="AS372" s="230">
        <v>1</v>
      </c>
      <c r="AT372" s="230">
        <v>4</v>
      </c>
      <c r="AU372" s="230">
        <v>6</v>
      </c>
      <c r="AV372" s="232">
        <v>7</v>
      </c>
    </row>
    <row r="373" spans="2:48" ht="14.45">
      <c r="B373" s="620"/>
      <c r="C373" s="1" t="s">
        <v>195</v>
      </c>
      <c r="D373" s="210">
        <v>99</v>
      </c>
      <c r="E373" s="210">
        <v>82</v>
      </c>
      <c r="F373" s="210">
        <v>82</v>
      </c>
      <c r="G373" s="210">
        <v>70</v>
      </c>
      <c r="H373" s="210">
        <v>69</v>
      </c>
      <c r="I373" s="210">
        <v>63</v>
      </c>
      <c r="J373" s="210">
        <v>63</v>
      </c>
      <c r="K373" s="210">
        <v>68</v>
      </c>
      <c r="L373" s="210">
        <v>105</v>
      </c>
      <c r="M373" s="210">
        <v>112</v>
      </c>
      <c r="N373" s="210">
        <v>120</v>
      </c>
      <c r="O373" s="210">
        <v>128</v>
      </c>
      <c r="P373" s="211">
        <v>124</v>
      </c>
      <c r="Q373" s="211">
        <v>134</v>
      </c>
      <c r="R373" s="211">
        <v>142</v>
      </c>
      <c r="S373" s="618">
        <f>100</f>
        <v>100</v>
      </c>
      <c r="T373" s="72">
        <f t="shared" si="133"/>
        <v>82.828282828282823</v>
      </c>
      <c r="U373" s="72">
        <f t="shared" si="134"/>
        <v>82.828282828282823</v>
      </c>
      <c r="V373" s="72">
        <f t="shared" si="135"/>
        <v>70.707070707070713</v>
      </c>
      <c r="W373" s="72">
        <f t="shared" si="136"/>
        <v>69.696969696969703</v>
      </c>
      <c r="X373" s="72">
        <f t="shared" si="137"/>
        <v>63.636363636363633</v>
      </c>
      <c r="Y373" s="72">
        <f t="shared" si="138"/>
        <v>63.636363636363633</v>
      </c>
      <c r="Z373" s="72">
        <f t="shared" si="139"/>
        <v>68.686868686868692</v>
      </c>
      <c r="AA373" s="72">
        <f t="shared" si="140"/>
        <v>106.06060606060606</v>
      </c>
      <c r="AB373" s="72">
        <f t="shared" si="140"/>
        <v>113.13131313131314</v>
      </c>
      <c r="AC373" s="72">
        <f t="shared" si="140"/>
        <v>121.21212121212122</v>
      </c>
      <c r="AD373" s="72">
        <f t="shared" si="140"/>
        <v>129.2929292929293</v>
      </c>
      <c r="AE373" s="72">
        <f t="shared" si="174"/>
        <v>125.25252525252525</v>
      </c>
      <c r="AF373" s="72">
        <f t="shared" si="175"/>
        <v>135.35353535353536</v>
      </c>
      <c r="AG373" s="73">
        <f t="shared" si="175"/>
        <v>143.43434343434345</v>
      </c>
      <c r="AH373" s="619">
        <v>1</v>
      </c>
      <c r="AI373" s="230">
        <v>1</v>
      </c>
      <c r="AJ373" s="230">
        <v>1</v>
      </c>
      <c r="AK373" s="230">
        <v>1</v>
      </c>
      <c r="AL373" s="230">
        <v>1</v>
      </c>
      <c r="AM373" s="230">
        <v>1</v>
      </c>
      <c r="AN373" s="230">
        <v>1</v>
      </c>
      <c r="AO373" s="230">
        <v>1</v>
      </c>
      <c r="AP373" s="230">
        <v>1</v>
      </c>
      <c r="AQ373" s="230">
        <v>1</v>
      </c>
      <c r="AR373" s="230">
        <v>1</v>
      </c>
      <c r="AS373" s="230">
        <v>1</v>
      </c>
      <c r="AT373" s="230">
        <v>4</v>
      </c>
      <c r="AU373" s="230">
        <v>6</v>
      </c>
      <c r="AV373" s="232">
        <v>7</v>
      </c>
    </row>
    <row r="374" spans="2:48" ht="14.45">
      <c r="B374" s="620"/>
      <c r="C374" s="1" t="s">
        <v>196</v>
      </c>
      <c r="D374" s="210">
        <v>2</v>
      </c>
      <c r="E374" s="210">
        <v>3</v>
      </c>
      <c r="F374" s="210">
        <v>3</v>
      </c>
      <c r="G374" s="210">
        <v>0</v>
      </c>
      <c r="H374" s="210">
        <v>1</v>
      </c>
      <c r="I374" s="210">
        <v>1</v>
      </c>
      <c r="J374" s="210">
        <v>1</v>
      </c>
      <c r="K374" s="210">
        <v>2</v>
      </c>
      <c r="L374" s="210">
        <v>3</v>
      </c>
      <c r="M374" s="210">
        <v>3</v>
      </c>
      <c r="N374" s="210">
        <v>3</v>
      </c>
      <c r="O374" s="210">
        <v>3</v>
      </c>
      <c r="P374" s="211">
        <v>3</v>
      </c>
      <c r="Q374" s="211">
        <v>3</v>
      </c>
      <c r="R374" s="211">
        <v>3</v>
      </c>
      <c r="S374" s="618">
        <f>100</f>
        <v>100</v>
      </c>
      <c r="T374" s="72">
        <f t="shared" si="133"/>
        <v>150</v>
      </c>
      <c r="U374" s="72">
        <f t="shared" si="134"/>
        <v>150</v>
      </c>
      <c r="V374" s="72">
        <f t="shared" si="135"/>
        <v>0</v>
      </c>
      <c r="W374" s="72">
        <f t="shared" si="136"/>
        <v>50</v>
      </c>
      <c r="X374" s="72">
        <f t="shared" si="137"/>
        <v>50</v>
      </c>
      <c r="Y374" s="72">
        <f t="shared" si="138"/>
        <v>50</v>
      </c>
      <c r="Z374" s="72">
        <f t="shared" si="139"/>
        <v>100</v>
      </c>
      <c r="AA374" s="72">
        <f t="shared" si="140"/>
        <v>150</v>
      </c>
      <c r="AB374" s="72">
        <f t="shared" si="140"/>
        <v>150</v>
      </c>
      <c r="AC374" s="72">
        <f t="shared" si="140"/>
        <v>150</v>
      </c>
      <c r="AD374" s="72">
        <f t="shared" si="140"/>
        <v>150</v>
      </c>
      <c r="AE374" s="72">
        <f t="shared" si="174"/>
        <v>150</v>
      </c>
      <c r="AF374" s="72">
        <f t="shared" si="175"/>
        <v>150</v>
      </c>
      <c r="AG374" s="73">
        <f t="shared" si="175"/>
        <v>150</v>
      </c>
      <c r="AH374" s="619">
        <v>1</v>
      </c>
      <c r="AI374" s="230">
        <v>1</v>
      </c>
      <c r="AJ374" s="230">
        <v>1</v>
      </c>
      <c r="AK374" s="230">
        <v>1</v>
      </c>
      <c r="AL374" s="230">
        <v>1</v>
      </c>
      <c r="AM374" s="230">
        <v>1</v>
      </c>
      <c r="AN374" s="230">
        <v>1</v>
      </c>
      <c r="AO374" s="230">
        <v>1</v>
      </c>
      <c r="AP374" s="230">
        <v>1</v>
      </c>
      <c r="AQ374" s="230">
        <v>1</v>
      </c>
      <c r="AR374" s="230">
        <v>1</v>
      </c>
      <c r="AS374" s="230">
        <v>1</v>
      </c>
      <c r="AT374" s="230">
        <v>4</v>
      </c>
      <c r="AU374" s="230">
        <v>6</v>
      </c>
      <c r="AV374" s="232">
        <v>7</v>
      </c>
    </row>
    <row r="375" spans="2:48" ht="14.45">
      <c r="B375" s="620"/>
      <c r="C375" s="1" t="s">
        <v>197</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618">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19">
        <v>1</v>
      </c>
      <c r="AI375" s="230">
        <v>1</v>
      </c>
      <c r="AJ375" s="230">
        <v>1</v>
      </c>
      <c r="AK375" s="230">
        <v>1</v>
      </c>
      <c r="AL375" s="230">
        <v>1</v>
      </c>
      <c r="AM375" s="230">
        <v>1</v>
      </c>
      <c r="AN375" s="230">
        <v>1</v>
      </c>
      <c r="AO375" s="230">
        <v>1</v>
      </c>
      <c r="AP375" s="230">
        <v>1</v>
      </c>
      <c r="AQ375" s="230">
        <v>1</v>
      </c>
      <c r="AR375" s="230">
        <v>1</v>
      </c>
      <c r="AS375" s="230">
        <v>1</v>
      </c>
      <c r="AT375" s="230">
        <v>4</v>
      </c>
      <c r="AU375" s="230">
        <v>6</v>
      </c>
      <c r="AV375" s="232">
        <v>7</v>
      </c>
    </row>
    <row r="376" spans="2:48" ht="14.45">
      <c r="B376" s="620"/>
      <c r="C376" s="1" t="s">
        <v>198</v>
      </c>
      <c r="D376" s="210">
        <v>591</v>
      </c>
      <c r="E376" s="210">
        <v>591</v>
      </c>
      <c r="F376" s="210">
        <v>623</v>
      </c>
      <c r="G376" s="210">
        <v>636</v>
      </c>
      <c r="H376" s="210">
        <v>644</v>
      </c>
      <c r="I376" s="210">
        <v>661</v>
      </c>
      <c r="J376" s="210">
        <v>687</v>
      </c>
      <c r="K376" s="210">
        <v>692</v>
      </c>
      <c r="L376" s="210">
        <v>688</v>
      </c>
      <c r="M376" s="210">
        <v>717</v>
      </c>
      <c r="N376" s="210">
        <v>738</v>
      </c>
      <c r="O376" s="210">
        <v>749</v>
      </c>
      <c r="P376" s="211">
        <v>736</v>
      </c>
      <c r="Q376" s="211">
        <v>773</v>
      </c>
      <c r="R376" s="211">
        <v>801</v>
      </c>
      <c r="S376" s="618">
        <f>100</f>
        <v>100</v>
      </c>
      <c r="T376" s="72">
        <f t="shared" si="133"/>
        <v>100</v>
      </c>
      <c r="U376" s="72">
        <f t="shared" si="134"/>
        <v>105.41455160744501</v>
      </c>
      <c r="V376" s="72">
        <f t="shared" si="135"/>
        <v>107.61421319796955</v>
      </c>
      <c r="W376" s="72">
        <f t="shared" si="136"/>
        <v>108.9678510998308</v>
      </c>
      <c r="X376" s="72">
        <f t="shared" si="137"/>
        <v>111.84433164128596</v>
      </c>
      <c r="Y376" s="72">
        <f t="shared" si="138"/>
        <v>116.24365482233503</v>
      </c>
      <c r="Z376" s="72">
        <f t="shared" si="139"/>
        <v>117.08967851099831</v>
      </c>
      <c r="AA376" s="72">
        <f t="shared" si="140"/>
        <v>116.41285956006769</v>
      </c>
      <c r="AB376" s="72">
        <f t="shared" si="140"/>
        <v>121.31979695431473</v>
      </c>
      <c r="AC376" s="72">
        <f t="shared" si="140"/>
        <v>124.8730964467005</v>
      </c>
      <c r="AD376" s="72">
        <f t="shared" si="140"/>
        <v>126.73434856175973</v>
      </c>
      <c r="AE376" s="72">
        <f t="shared" si="174"/>
        <v>124.53468697123519</v>
      </c>
      <c r="AF376" s="72">
        <f t="shared" si="175"/>
        <v>130.79526226734347</v>
      </c>
      <c r="AG376" s="73">
        <f t="shared" si="175"/>
        <v>135.53299492385787</v>
      </c>
      <c r="AH376" s="619">
        <v>1</v>
      </c>
      <c r="AI376" s="230">
        <v>1</v>
      </c>
      <c r="AJ376" s="230">
        <v>1</v>
      </c>
      <c r="AK376" s="230">
        <v>1</v>
      </c>
      <c r="AL376" s="230">
        <v>1</v>
      </c>
      <c r="AM376" s="230">
        <v>1</v>
      </c>
      <c r="AN376" s="230">
        <v>1</v>
      </c>
      <c r="AO376" s="230">
        <v>1</v>
      </c>
      <c r="AP376" s="230">
        <v>1</v>
      </c>
      <c r="AQ376" s="230">
        <v>1</v>
      </c>
      <c r="AR376" s="230">
        <v>1</v>
      </c>
      <c r="AS376" s="230">
        <v>1</v>
      </c>
      <c r="AT376" s="230">
        <v>4</v>
      </c>
      <c r="AU376" s="230">
        <v>6</v>
      </c>
      <c r="AV376" s="232">
        <v>7</v>
      </c>
    </row>
    <row r="377" spans="2:48" ht="14.45">
      <c r="B377" s="340"/>
      <c r="C377" s="8" t="s">
        <v>199</v>
      </c>
      <c r="D377">
        <v>591</v>
      </c>
      <c r="E377">
        <v>591</v>
      </c>
      <c r="F377">
        <v>623</v>
      </c>
      <c r="G377">
        <v>636</v>
      </c>
      <c r="H377">
        <v>644</v>
      </c>
      <c r="I377">
        <v>661</v>
      </c>
      <c r="J377">
        <v>687</v>
      </c>
      <c r="K377">
        <v>692</v>
      </c>
      <c r="L377">
        <v>688</v>
      </c>
      <c r="M377">
        <v>717</v>
      </c>
      <c r="N377">
        <v>738</v>
      </c>
      <c r="O377">
        <v>749</v>
      </c>
      <c r="P377">
        <v>736</v>
      </c>
      <c r="Q377">
        <v>773</v>
      </c>
      <c r="R377">
        <v>801</v>
      </c>
      <c r="S377" s="618">
        <f>100</f>
        <v>100</v>
      </c>
      <c r="T377" s="72">
        <f t="shared" si="133"/>
        <v>100</v>
      </c>
      <c r="U377" s="72">
        <f t="shared" si="134"/>
        <v>105.41455160744501</v>
      </c>
      <c r="V377" s="72">
        <f t="shared" si="135"/>
        <v>107.61421319796955</v>
      </c>
      <c r="W377" s="72">
        <f t="shared" si="136"/>
        <v>108.9678510998308</v>
      </c>
      <c r="X377" s="72">
        <f t="shared" si="137"/>
        <v>111.84433164128596</v>
      </c>
      <c r="Y377" s="72">
        <f t="shared" si="138"/>
        <v>116.24365482233503</v>
      </c>
      <c r="Z377" s="72">
        <f t="shared" si="139"/>
        <v>117.08967851099831</v>
      </c>
      <c r="AA377" s="72">
        <f t="shared" si="140"/>
        <v>116.41285956006769</v>
      </c>
      <c r="AB377" s="72">
        <f t="shared" si="140"/>
        <v>121.31979695431473</v>
      </c>
      <c r="AC377" s="72">
        <f t="shared" si="140"/>
        <v>124.8730964467005</v>
      </c>
      <c r="AD377" s="72">
        <f t="shared" si="140"/>
        <v>126.73434856175973</v>
      </c>
      <c r="AE377" s="72">
        <f t="shared" si="174"/>
        <v>124.53468697123519</v>
      </c>
      <c r="AF377" s="72">
        <f t="shared" si="175"/>
        <v>130.79526226734347</v>
      </c>
      <c r="AG377" s="73">
        <f t="shared" si="175"/>
        <v>135.53299492385787</v>
      </c>
      <c r="AH377" s="233"/>
      <c r="AI377" s="234"/>
      <c r="AJ377" s="234"/>
      <c r="AK377" s="234"/>
      <c r="AL377" s="234"/>
      <c r="AM377" s="234"/>
      <c r="AN377" s="234"/>
      <c r="AO377" s="234"/>
      <c r="AP377" s="234"/>
      <c r="AQ377" s="234"/>
      <c r="AR377" s="234"/>
      <c r="AS377" s="234"/>
      <c r="AT377" s="234"/>
      <c r="AU377" s="234"/>
      <c r="AV377" s="235"/>
    </row>
    <row r="378" spans="2:48" ht="15" customHeight="1">
      <c r="B378" s="620" t="s">
        <v>161</v>
      </c>
      <c r="C378" s="1" t="s">
        <v>194</v>
      </c>
      <c r="D378" s="210">
        <v>2379</v>
      </c>
      <c r="E378" s="210">
        <v>1933</v>
      </c>
      <c r="F378" s="210">
        <v>2157</v>
      </c>
      <c r="G378" s="210">
        <v>2170</v>
      </c>
      <c r="H378" s="210">
        <v>2122</v>
      </c>
      <c r="I378" s="210">
        <v>2227</v>
      </c>
      <c r="J378" s="210">
        <v>2466</v>
      </c>
      <c r="K378" s="210">
        <v>2635</v>
      </c>
      <c r="L378" s="210">
        <v>2794</v>
      </c>
      <c r="M378" s="210">
        <v>2846</v>
      </c>
      <c r="N378" s="210">
        <v>2856</v>
      </c>
      <c r="O378" s="210">
        <v>2969</v>
      </c>
      <c r="P378" s="211">
        <v>2928</v>
      </c>
      <c r="Q378" s="211">
        <v>3034</v>
      </c>
      <c r="R378" s="211">
        <v>3149</v>
      </c>
      <c r="S378" s="618">
        <f>100</f>
        <v>100</v>
      </c>
      <c r="T378" s="72">
        <f t="shared" si="133"/>
        <v>81.252627154266492</v>
      </c>
      <c r="U378" s="72">
        <f t="shared" si="134"/>
        <v>90.668348045397224</v>
      </c>
      <c r="V378" s="72">
        <f t="shared" si="135"/>
        <v>91.214796132828923</v>
      </c>
      <c r="W378" s="72">
        <f t="shared" si="136"/>
        <v>89.197141656158053</v>
      </c>
      <c r="X378" s="72">
        <f t="shared" si="137"/>
        <v>93.61076082387558</v>
      </c>
      <c r="Y378" s="72">
        <f t="shared" si="138"/>
        <v>103.65699873896595</v>
      </c>
      <c r="Z378" s="72">
        <f t="shared" si="139"/>
        <v>110.76082387557797</v>
      </c>
      <c r="AA378" s="72">
        <f t="shared" si="140"/>
        <v>117.44430432955023</v>
      </c>
      <c r="AB378" s="72">
        <f t="shared" si="140"/>
        <v>119.630096679277</v>
      </c>
      <c r="AC378" s="72">
        <f t="shared" si="140"/>
        <v>120.05044136191677</v>
      </c>
      <c r="AD378" s="72">
        <f t="shared" si="140"/>
        <v>124.8003362757461</v>
      </c>
      <c r="AE378" s="72">
        <f t="shared" si="174"/>
        <v>123.07692307692308</v>
      </c>
      <c r="AF378" s="72">
        <f t="shared" si="175"/>
        <v>127.53257671290459</v>
      </c>
      <c r="AG378" s="73">
        <f t="shared" si="175"/>
        <v>132.36654056326188</v>
      </c>
      <c r="AH378" s="619">
        <v>1</v>
      </c>
      <c r="AI378" s="230">
        <v>1</v>
      </c>
      <c r="AJ378" s="230">
        <v>1</v>
      </c>
      <c r="AK378" s="230">
        <v>1</v>
      </c>
      <c r="AL378" s="230">
        <v>1</v>
      </c>
      <c r="AM378" s="230">
        <v>1</v>
      </c>
      <c r="AN378" s="230">
        <v>1</v>
      </c>
      <c r="AO378" s="230">
        <v>1</v>
      </c>
      <c r="AP378" s="230">
        <v>1</v>
      </c>
      <c r="AQ378" s="230">
        <v>1</v>
      </c>
      <c r="AR378" s="230">
        <v>1</v>
      </c>
      <c r="AS378" s="230">
        <v>1</v>
      </c>
      <c r="AT378" s="230">
        <v>4</v>
      </c>
      <c r="AU378" s="230">
        <v>6</v>
      </c>
      <c r="AV378" s="232">
        <v>7</v>
      </c>
    </row>
    <row r="379" spans="2:48" ht="14.45">
      <c r="B379" s="620"/>
      <c r="C379" s="1" t="s">
        <v>195</v>
      </c>
      <c r="D379" s="210">
        <v>107</v>
      </c>
      <c r="E379" s="210">
        <v>95</v>
      </c>
      <c r="F379" s="210">
        <v>95</v>
      </c>
      <c r="G379" s="210">
        <v>96</v>
      </c>
      <c r="H379" s="210">
        <v>102</v>
      </c>
      <c r="I379" s="210">
        <v>107</v>
      </c>
      <c r="J379" s="210">
        <v>109</v>
      </c>
      <c r="K379" s="210">
        <v>107</v>
      </c>
      <c r="L379" s="210">
        <v>119</v>
      </c>
      <c r="M379" s="210">
        <v>125</v>
      </c>
      <c r="N379" s="210">
        <v>149</v>
      </c>
      <c r="O379" s="210">
        <v>136</v>
      </c>
      <c r="P379" s="211">
        <v>140</v>
      </c>
      <c r="Q379" s="211">
        <v>150</v>
      </c>
      <c r="R379" s="211">
        <v>161</v>
      </c>
      <c r="S379" s="618">
        <f>100</f>
        <v>100</v>
      </c>
      <c r="T379" s="72">
        <f t="shared" si="133"/>
        <v>88.785046728971963</v>
      </c>
      <c r="U379" s="72">
        <f t="shared" si="134"/>
        <v>88.785046728971963</v>
      </c>
      <c r="V379" s="72">
        <f t="shared" si="135"/>
        <v>89.719626168224295</v>
      </c>
      <c r="W379" s="72">
        <f t="shared" si="136"/>
        <v>95.327102803738313</v>
      </c>
      <c r="X379" s="72">
        <f t="shared" si="137"/>
        <v>100</v>
      </c>
      <c r="Y379" s="72">
        <f t="shared" si="138"/>
        <v>101.86915887850468</v>
      </c>
      <c r="Z379" s="72">
        <f t="shared" si="139"/>
        <v>100</v>
      </c>
      <c r="AA379" s="72">
        <f t="shared" si="140"/>
        <v>111.21495327102804</v>
      </c>
      <c r="AB379" s="72">
        <f t="shared" si="140"/>
        <v>116.82242990654206</v>
      </c>
      <c r="AC379" s="72">
        <f t="shared" si="140"/>
        <v>139.25233644859813</v>
      </c>
      <c r="AD379" s="72">
        <f t="shared" si="140"/>
        <v>127.10280373831776</v>
      </c>
      <c r="AE379" s="72">
        <f t="shared" si="174"/>
        <v>130.84112149532712</v>
      </c>
      <c r="AF379" s="72">
        <f t="shared" si="175"/>
        <v>140.18691588785046</v>
      </c>
      <c r="AG379" s="73">
        <f t="shared" si="175"/>
        <v>150.46728971962617</v>
      </c>
      <c r="AH379" s="619">
        <v>1</v>
      </c>
      <c r="AI379" s="230">
        <v>1</v>
      </c>
      <c r="AJ379" s="230">
        <v>1</v>
      </c>
      <c r="AK379" s="230">
        <v>1</v>
      </c>
      <c r="AL379" s="230">
        <v>1</v>
      </c>
      <c r="AM379" s="230">
        <v>1</v>
      </c>
      <c r="AN379" s="230">
        <v>1</v>
      </c>
      <c r="AO379" s="230">
        <v>1</v>
      </c>
      <c r="AP379" s="230">
        <v>1</v>
      </c>
      <c r="AQ379" s="230">
        <v>1</v>
      </c>
      <c r="AR379" s="230">
        <v>1</v>
      </c>
      <c r="AS379" s="230">
        <v>1</v>
      </c>
      <c r="AT379" s="230">
        <v>4</v>
      </c>
      <c r="AU379" s="230">
        <v>6</v>
      </c>
      <c r="AV379" s="232">
        <v>7</v>
      </c>
    </row>
    <row r="380" spans="2:48" ht="14.45">
      <c r="B380" s="620"/>
      <c r="C380" s="1" t="s">
        <v>196</v>
      </c>
      <c r="D380" s="210">
        <v>24</v>
      </c>
      <c r="E380" s="210">
        <v>20</v>
      </c>
      <c r="F380" s="210">
        <v>18</v>
      </c>
      <c r="G380" s="210">
        <v>22</v>
      </c>
      <c r="H380" s="210">
        <v>24</v>
      </c>
      <c r="I380" s="210">
        <v>26</v>
      </c>
      <c r="J380" s="210">
        <v>28</v>
      </c>
      <c r="K380" s="210">
        <v>26</v>
      </c>
      <c r="L380" s="210">
        <v>24</v>
      </c>
      <c r="M380" s="210">
        <v>29</v>
      </c>
      <c r="N380" s="210">
        <v>23</v>
      </c>
      <c r="O380" s="210">
        <v>27</v>
      </c>
      <c r="P380" s="211">
        <v>26</v>
      </c>
      <c r="Q380" s="211">
        <v>29</v>
      </c>
      <c r="R380" s="211">
        <v>32</v>
      </c>
      <c r="S380" s="618">
        <f>100</f>
        <v>100</v>
      </c>
      <c r="T380" s="72">
        <f t="shared" si="133"/>
        <v>83.333333333333329</v>
      </c>
      <c r="U380" s="72">
        <f t="shared" si="134"/>
        <v>75</v>
      </c>
      <c r="V380" s="72">
        <f t="shared" si="135"/>
        <v>91.666666666666671</v>
      </c>
      <c r="W380" s="72">
        <f t="shared" si="136"/>
        <v>100</v>
      </c>
      <c r="X380" s="72">
        <f t="shared" si="137"/>
        <v>108.33333333333333</v>
      </c>
      <c r="Y380" s="72">
        <f t="shared" si="138"/>
        <v>116.66666666666667</v>
      </c>
      <c r="Z380" s="72">
        <f t="shared" si="139"/>
        <v>108.33333333333333</v>
      </c>
      <c r="AA380" s="72">
        <f t="shared" si="140"/>
        <v>100</v>
      </c>
      <c r="AB380" s="72">
        <f t="shared" si="140"/>
        <v>120.83333333333333</v>
      </c>
      <c r="AC380" s="72">
        <f t="shared" si="140"/>
        <v>95.833333333333329</v>
      </c>
      <c r="AD380" s="72">
        <f t="shared" si="140"/>
        <v>112.5</v>
      </c>
      <c r="AE380" s="72">
        <f t="shared" si="174"/>
        <v>108.33333333333333</v>
      </c>
      <c r="AF380" s="72">
        <f t="shared" si="175"/>
        <v>120.83333333333333</v>
      </c>
      <c r="AG380" s="73">
        <f t="shared" si="175"/>
        <v>133.33333333333334</v>
      </c>
      <c r="AH380" s="619">
        <v>1</v>
      </c>
      <c r="AI380" s="230">
        <v>1</v>
      </c>
      <c r="AJ380" s="230">
        <v>1</v>
      </c>
      <c r="AK380" s="230">
        <v>1</v>
      </c>
      <c r="AL380" s="230">
        <v>1</v>
      </c>
      <c r="AM380" s="230">
        <v>1</v>
      </c>
      <c r="AN380" s="230">
        <v>1</v>
      </c>
      <c r="AO380" s="230">
        <v>1</v>
      </c>
      <c r="AP380" s="230">
        <v>1</v>
      </c>
      <c r="AQ380" s="230">
        <v>1</v>
      </c>
      <c r="AR380" s="230">
        <v>1</v>
      </c>
      <c r="AS380" s="230">
        <v>1</v>
      </c>
      <c r="AT380" s="230">
        <v>4</v>
      </c>
      <c r="AU380" s="230">
        <v>6</v>
      </c>
      <c r="AV380" s="232">
        <v>7</v>
      </c>
    </row>
    <row r="381" spans="2:48" ht="14.45">
      <c r="B381" s="620"/>
      <c r="C381" s="1" t="s">
        <v>197</v>
      </c>
      <c r="D381" s="210">
        <v>4</v>
      </c>
      <c r="E381" s="210">
        <v>3</v>
      </c>
      <c r="F381" s="210">
        <v>3</v>
      </c>
      <c r="G381" s="210">
        <v>3</v>
      </c>
      <c r="H381" s="210">
        <v>3</v>
      </c>
      <c r="I381" s="210">
        <v>3</v>
      </c>
      <c r="J381" s="210">
        <v>2</v>
      </c>
      <c r="K381" s="210">
        <v>3</v>
      </c>
      <c r="L381" s="210">
        <v>3</v>
      </c>
      <c r="M381" s="210">
        <v>4</v>
      </c>
      <c r="N381" s="210">
        <v>3</v>
      </c>
      <c r="O381" s="210">
        <v>3</v>
      </c>
      <c r="P381" s="211">
        <v>3</v>
      </c>
      <c r="Q381" s="211">
        <v>3</v>
      </c>
      <c r="R381" s="211">
        <v>3</v>
      </c>
      <c r="S381" s="618">
        <f>100</f>
        <v>100</v>
      </c>
      <c r="T381" s="72">
        <f t="shared" si="133"/>
        <v>75</v>
      </c>
      <c r="U381" s="72">
        <f t="shared" si="134"/>
        <v>75</v>
      </c>
      <c r="V381" s="72">
        <f t="shared" si="135"/>
        <v>75</v>
      </c>
      <c r="W381" s="72">
        <f t="shared" si="136"/>
        <v>75</v>
      </c>
      <c r="X381" s="72">
        <f t="shared" si="137"/>
        <v>75</v>
      </c>
      <c r="Y381" s="72">
        <f t="shared" si="138"/>
        <v>50</v>
      </c>
      <c r="Z381" s="72">
        <f t="shared" si="139"/>
        <v>75</v>
      </c>
      <c r="AA381" s="72">
        <f t="shared" si="140"/>
        <v>75</v>
      </c>
      <c r="AB381" s="72">
        <f t="shared" si="140"/>
        <v>100</v>
      </c>
      <c r="AC381" s="72">
        <f t="shared" si="140"/>
        <v>75</v>
      </c>
      <c r="AD381" s="72">
        <f t="shared" si="140"/>
        <v>75</v>
      </c>
      <c r="AE381" s="72">
        <f t="shared" si="174"/>
        <v>75</v>
      </c>
      <c r="AF381" s="72">
        <f t="shared" si="175"/>
        <v>75</v>
      </c>
      <c r="AG381" s="73">
        <f t="shared" si="175"/>
        <v>75</v>
      </c>
      <c r="AH381" s="619">
        <v>1</v>
      </c>
      <c r="AI381" s="230">
        <v>1</v>
      </c>
      <c r="AJ381" s="230">
        <v>1</v>
      </c>
      <c r="AK381" s="230">
        <v>1</v>
      </c>
      <c r="AL381" s="230">
        <v>1</v>
      </c>
      <c r="AM381" s="230">
        <v>1</v>
      </c>
      <c r="AN381" s="230">
        <v>1</v>
      </c>
      <c r="AO381" s="230">
        <v>1</v>
      </c>
      <c r="AP381" s="230">
        <v>1</v>
      </c>
      <c r="AQ381" s="230">
        <v>1</v>
      </c>
      <c r="AR381" s="230">
        <v>1</v>
      </c>
      <c r="AS381" s="230">
        <v>1</v>
      </c>
      <c r="AT381" s="230">
        <v>4</v>
      </c>
      <c r="AU381" s="230">
        <v>6</v>
      </c>
      <c r="AV381" s="232">
        <v>7</v>
      </c>
    </row>
    <row r="382" spans="2:48" ht="14.45">
      <c r="B382" s="620"/>
      <c r="C382" s="1" t="s">
        <v>198</v>
      </c>
      <c r="D382" s="210">
        <v>2514</v>
      </c>
      <c r="E382" s="210">
        <v>2051</v>
      </c>
      <c r="F382" s="210">
        <v>2273</v>
      </c>
      <c r="G382" s="210">
        <v>2291</v>
      </c>
      <c r="H382" s="210">
        <v>2251</v>
      </c>
      <c r="I382" s="210">
        <v>2363</v>
      </c>
      <c r="J382" s="210">
        <v>2605</v>
      </c>
      <c r="K382" s="210">
        <v>2771</v>
      </c>
      <c r="L382" s="210">
        <v>2940</v>
      </c>
      <c r="M382" s="210">
        <v>3004</v>
      </c>
      <c r="N382" s="210">
        <v>3031</v>
      </c>
      <c r="O382" s="210">
        <v>3135</v>
      </c>
      <c r="P382" s="211">
        <v>3097</v>
      </c>
      <c r="Q382" s="211">
        <v>3216</v>
      </c>
      <c r="R382" s="211">
        <v>3345</v>
      </c>
      <c r="S382" s="618">
        <f>100</f>
        <v>100</v>
      </c>
      <c r="T382" s="72">
        <f t="shared" si="133"/>
        <v>81.583134447096256</v>
      </c>
      <c r="U382" s="72">
        <f t="shared" si="134"/>
        <v>90.413683373110587</v>
      </c>
      <c r="V382" s="72">
        <f t="shared" si="135"/>
        <v>91.129673826571207</v>
      </c>
      <c r="W382" s="72">
        <f t="shared" si="136"/>
        <v>89.538583929992043</v>
      </c>
      <c r="X382" s="72">
        <f t="shared" si="137"/>
        <v>93.993635640413686</v>
      </c>
      <c r="Y382" s="72">
        <f t="shared" si="138"/>
        <v>103.61972951471758</v>
      </c>
      <c r="Z382" s="72">
        <f t="shared" si="139"/>
        <v>110.22275258552108</v>
      </c>
      <c r="AA382" s="72">
        <f t="shared" si="140"/>
        <v>116.94510739856801</v>
      </c>
      <c r="AB382" s="72">
        <f t="shared" si="140"/>
        <v>119.49085123309467</v>
      </c>
      <c r="AC382" s="72">
        <f t="shared" si="140"/>
        <v>120.5648369132856</v>
      </c>
      <c r="AD382" s="72">
        <f t="shared" si="140"/>
        <v>124.70167064439141</v>
      </c>
      <c r="AE382" s="72">
        <f t="shared" si="174"/>
        <v>123.1901352426412</v>
      </c>
      <c r="AF382" s="72">
        <f t="shared" si="175"/>
        <v>127.9236276849642</v>
      </c>
      <c r="AG382" s="73">
        <f t="shared" si="175"/>
        <v>133.05489260143199</v>
      </c>
      <c r="AH382" s="619">
        <v>1</v>
      </c>
      <c r="AI382" s="230">
        <v>1</v>
      </c>
      <c r="AJ382" s="230">
        <v>1</v>
      </c>
      <c r="AK382" s="230">
        <v>1</v>
      </c>
      <c r="AL382" s="230">
        <v>1</v>
      </c>
      <c r="AM382" s="230">
        <v>1</v>
      </c>
      <c r="AN382" s="230">
        <v>1</v>
      </c>
      <c r="AO382" s="230">
        <v>1</v>
      </c>
      <c r="AP382" s="230">
        <v>1</v>
      </c>
      <c r="AQ382" s="230">
        <v>1</v>
      </c>
      <c r="AR382" s="230">
        <v>1</v>
      </c>
      <c r="AS382" s="230">
        <v>1</v>
      </c>
      <c r="AT382" s="230">
        <v>4</v>
      </c>
      <c r="AU382" s="230">
        <v>6</v>
      </c>
      <c r="AV382" s="232">
        <v>7</v>
      </c>
    </row>
    <row r="383" spans="2:48" ht="14.45">
      <c r="B383" s="340"/>
      <c r="C383" s="8" t="s">
        <v>199</v>
      </c>
      <c r="D383">
        <v>2510</v>
      </c>
      <c r="E383">
        <v>2048</v>
      </c>
      <c r="F383">
        <v>2270</v>
      </c>
      <c r="G383">
        <v>2288</v>
      </c>
      <c r="H383">
        <v>2248</v>
      </c>
      <c r="I383">
        <v>2360</v>
      </c>
      <c r="J383">
        <v>2603</v>
      </c>
      <c r="K383">
        <v>2768</v>
      </c>
      <c r="L383">
        <v>2937</v>
      </c>
      <c r="M383">
        <v>3000</v>
      </c>
      <c r="N383">
        <v>3028</v>
      </c>
      <c r="O383">
        <v>3132</v>
      </c>
      <c r="P383">
        <v>3094</v>
      </c>
      <c r="Q383">
        <v>3213</v>
      </c>
      <c r="R383">
        <v>3342</v>
      </c>
      <c r="S383" s="618">
        <f>100</f>
        <v>100</v>
      </c>
      <c r="T383" s="72">
        <f t="shared" si="133"/>
        <v>81.593625498007967</v>
      </c>
      <c r="U383" s="72">
        <f t="shared" si="134"/>
        <v>90.438247011952186</v>
      </c>
      <c r="V383" s="72">
        <f t="shared" si="135"/>
        <v>91.155378486055781</v>
      </c>
      <c r="W383" s="72">
        <f t="shared" si="136"/>
        <v>89.561752988047814</v>
      </c>
      <c r="X383" s="72">
        <f t="shared" si="137"/>
        <v>94.023904382470121</v>
      </c>
      <c r="Y383" s="72">
        <f t="shared" si="138"/>
        <v>103.70517928286853</v>
      </c>
      <c r="Z383" s="72">
        <f t="shared" si="139"/>
        <v>110.2788844621514</v>
      </c>
      <c r="AA383" s="72">
        <f t="shared" si="140"/>
        <v>117.01195219123505</v>
      </c>
      <c r="AB383" s="72">
        <f t="shared" si="140"/>
        <v>119.5219123505976</v>
      </c>
      <c r="AC383" s="72">
        <f t="shared" si="140"/>
        <v>120.63745019920319</v>
      </c>
      <c r="AD383" s="72">
        <f t="shared" si="140"/>
        <v>124.7808764940239</v>
      </c>
      <c r="AE383" s="72">
        <f t="shared" si="174"/>
        <v>123.26693227091633</v>
      </c>
      <c r="AF383" s="72">
        <f t="shared" si="175"/>
        <v>128.00796812749005</v>
      </c>
      <c r="AG383" s="73">
        <f t="shared" si="175"/>
        <v>133.14741035856574</v>
      </c>
      <c r="AH383" s="233"/>
      <c r="AI383" s="234"/>
      <c r="AJ383" s="234"/>
      <c r="AK383" s="234"/>
      <c r="AL383" s="234"/>
      <c r="AM383" s="234"/>
      <c r="AN383" s="234"/>
      <c r="AO383" s="234"/>
      <c r="AP383" s="234"/>
      <c r="AQ383" s="234"/>
      <c r="AR383" s="234"/>
      <c r="AS383" s="234"/>
      <c r="AT383" s="234"/>
      <c r="AU383" s="234"/>
      <c r="AV383" s="235"/>
    </row>
    <row r="384" spans="2:48" ht="15" customHeight="1">
      <c r="B384" s="620" t="s">
        <v>142</v>
      </c>
      <c r="C384" s="1" t="s">
        <v>194</v>
      </c>
      <c r="D384" s="210">
        <v>837</v>
      </c>
      <c r="E384" s="210">
        <v>739</v>
      </c>
      <c r="F384" s="210">
        <v>758</v>
      </c>
      <c r="G384" s="210">
        <v>731</v>
      </c>
      <c r="H384" s="210">
        <v>740</v>
      </c>
      <c r="I384" s="210">
        <v>729</v>
      </c>
      <c r="J384" s="210">
        <v>743</v>
      </c>
      <c r="K384" s="210">
        <v>767</v>
      </c>
      <c r="L384" s="210">
        <v>857</v>
      </c>
      <c r="M384" s="210">
        <v>881</v>
      </c>
      <c r="N384" s="210">
        <v>911</v>
      </c>
      <c r="O384" s="210">
        <v>917</v>
      </c>
      <c r="P384" s="211">
        <v>904</v>
      </c>
      <c r="Q384" s="211">
        <v>938</v>
      </c>
      <c r="R384" s="211">
        <v>973</v>
      </c>
      <c r="S384" s="618">
        <f>100</f>
        <v>100</v>
      </c>
      <c r="T384" s="72">
        <f t="shared" si="133"/>
        <v>88.291517323775395</v>
      </c>
      <c r="U384" s="72">
        <f t="shared" si="134"/>
        <v>90.561529271206695</v>
      </c>
      <c r="V384" s="72">
        <f t="shared" si="135"/>
        <v>87.335722819593784</v>
      </c>
      <c r="W384" s="72">
        <f t="shared" si="136"/>
        <v>88.410991636798087</v>
      </c>
      <c r="X384" s="72">
        <f t="shared" si="137"/>
        <v>87.096774193548384</v>
      </c>
      <c r="Y384" s="72">
        <f t="shared" si="138"/>
        <v>88.769414575866193</v>
      </c>
      <c r="Z384" s="72">
        <f t="shared" si="139"/>
        <v>91.636798088410998</v>
      </c>
      <c r="AA384" s="72">
        <f t="shared" si="140"/>
        <v>102.38948626045401</v>
      </c>
      <c r="AB384" s="72">
        <f t="shared" si="140"/>
        <v>105.25686977299881</v>
      </c>
      <c r="AC384" s="72">
        <f t="shared" si="140"/>
        <v>108.84109916367981</v>
      </c>
      <c r="AD384" s="72">
        <f t="shared" si="140"/>
        <v>109.55794504181601</v>
      </c>
      <c r="AE384" s="72">
        <f t="shared" si="174"/>
        <v>108.00477897252091</v>
      </c>
      <c r="AF384" s="72">
        <f t="shared" si="175"/>
        <v>112.06690561529271</v>
      </c>
      <c r="AG384" s="73">
        <f t="shared" si="175"/>
        <v>116.24850657108722</v>
      </c>
      <c r="AH384" s="619">
        <v>1</v>
      </c>
      <c r="AI384" s="230">
        <v>1</v>
      </c>
      <c r="AJ384" s="230">
        <v>1</v>
      </c>
      <c r="AK384" s="230">
        <v>1</v>
      </c>
      <c r="AL384" s="230">
        <v>1</v>
      </c>
      <c r="AM384" s="230">
        <v>1</v>
      </c>
      <c r="AN384" s="230">
        <v>1</v>
      </c>
      <c r="AO384" s="230">
        <v>1</v>
      </c>
      <c r="AP384" s="230">
        <v>1</v>
      </c>
      <c r="AQ384" s="230">
        <v>1</v>
      </c>
      <c r="AR384" s="230">
        <v>1</v>
      </c>
      <c r="AS384" s="230">
        <v>1</v>
      </c>
      <c r="AT384" s="230">
        <v>4</v>
      </c>
      <c r="AU384" s="230">
        <v>6</v>
      </c>
      <c r="AV384" s="232">
        <v>7</v>
      </c>
    </row>
    <row r="385" spans="2:48" ht="14.45">
      <c r="B385" s="620"/>
      <c r="C385" s="1" t="s">
        <v>195</v>
      </c>
      <c r="D385" s="210">
        <v>245</v>
      </c>
      <c r="E385" s="210">
        <v>235</v>
      </c>
      <c r="F385" s="210">
        <v>182</v>
      </c>
      <c r="G385" s="210">
        <v>183</v>
      </c>
      <c r="H385" s="210">
        <v>183</v>
      </c>
      <c r="I385" s="210">
        <v>190</v>
      </c>
      <c r="J385" s="210">
        <v>174</v>
      </c>
      <c r="K385" s="210">
        <v>205</v>
      </c>
      <c r="L385" s="210">
        <v>189</v>
      </c>
      <c r="M385" s="210">
        <v>212</v>
      </c>
      <c r="N385" s="210">
        <v>220</v>
      </c>
      <c r="O385" s="210">
        <v>216</v>
      </c>
      <c r="P385" s="211">
        <v>209</v>
      </c>
      <c r="Q385" s="211">
        <v>224</v>
      </c>
      <c r="R385" s="211">
        <v>241</v>
      </c>
      <c r="S385" s="618">
        <f>100</f>
        <v>100</v>
      </c>
      <c r="T385" s="72">
        <f t="shared" si="133"/>
        <v>95.91836734693878</v>
      </c>
      <c r="U385" s="72">
        <f t="shared" si="134"/>
        <v>74.285714285714292</v>
      </c>
      <c r="V385" s="72">
        <f t="shared" si="135"/>
        <v>74.693877551020407</v>
      </c>
      <c r="W385" s="72">
        <f t="shared" si="136"/>
        <v>74.693877551020407</v>
      </c>
      <c r="X385" s="72">
        <f t="shared" si="137"/>
        <v>77.551020408163268</v>
      </c>
      <c r="Y385" s="72">
        <f t="shared" si="138"/>
        <v>71.020408163265301</v>
      </c>
      <c r="Z385" s="72">
        <f t="shared" si="139"/>
        <v>83.673469387755105</v>
      </c>
      <c r="AA385" s="72">
        <f t="shared" si="140"/>
        <v>77.142857142857139</v>
      </c>
      <c r="AB385" s="72">
        <f t="shared" si="140"/>
        <v>86.530612244897952</v>
      </c>
      <c r="AC385" s="72">
        <f t="shared" si="140"/>
        <v>89.795918367346943</v>
      </c>
      <c r="AD385" s="72">
        <f t="shared" si="140"/>
        <v>88.163265306122454</v>
      </c>
      <c r="AE385" s="72">
        <f t="shared" si="174"/>
        <v>85.306122448979593</v>
      </c>
      <c r="AF385" s="72">
        <f t="shared" si="175"/>
        <v>91.428571428571431</v>
      </c>
      <c r="AG385" s="73">
        <f t="shared" si="175"/>
        <v>98.367346938775512</v>
      </c>
      <c r="AH385" s="619">
        <v>1</v>
      </c>
      <c r="AI385" s="230">
        <v>1</v>
      </c>
      <c r="AJ385" s="230">
        <v>1</v>
      </c>
      <c r="AK385" s="230">
        <v>1</v>
      </c>
      <c r="AL385" s="230">
        <v>1</v>
      </c>
      <c r="AM385" s="230">
        <v>1</v>
      </c>
      <c r="AN385" s="230">
        <v>1</v>
      </c>
      <c r="AO385" s="230">
        <v>1</v>
      </c>
      <c r="AP385" s="230">
        <v>1</v>
      </c>
      <c r="AQ385" s="230">
        <v>1</v>
      </c>
      <c r="AR385" s="230">
        <v>1</v>
      </c>
      <c r="AS385" s="230">
        <v>1</v>
      </c>
      <c r="AT385" s="230">
        <v>4</v>
      </c>
      <c r="AU385" s="230">
        <v>6</v>
      </c>
      <c r="AV385" s="232">
        <v>7</v>
      </c>
    </row>
    <row r="386" spans="2:48" ht="14.45">
      <c r="B386" s="620"/>
      <c r="C386" s="1" t="s">
        <v>196</v>
      </c>
      <c r="D386" s="210">
        <v>109</v>
      </c>
      <c r="E386" s="210">
        <v>87</v>
      </c>
      <c r="F386" s="210">
        <v>77</v>
      </c>
      <c r="G386" s="210">
        <v>73</v>
      </c>
      <c r="H386" s="210">
        <v>68</v>
      </c>
      <c r="I386" s="210">
        <v>73</v>
      </c>
      <c r="J386" s="210">
        <v>88</v>
      </c>
      <c r="K386" s="210">
        <v>81</v>
      </c>
      <c r="L386" s="210">
        <v>98</v>
      </c>
      <c r="M386" s="210">
        <v>96</v>
      </c>
      <c r="N386" s="210">
        <v>100</v>
      </c>
      <c r="O386" s="210">
        <v>107</v>
      </c>
      <c r="P386" s="211">
        <v>103</v>
      </c>
      <c r="Q386" s="211">
        <v>114</v>
      </c>
      <c r="R386" s="211">
        <v>127</v>
      </c>
      <c r="S386" s="618">
        <f>100</f>
        <v>100</v>
      </c>
      <c r="T386" s="72">
        <f t="shared" si="133"/>
        <v>79.816513761467888</v>
      </c>
      <c r="U386" s="72">
        <f t="shared" si="134"/>
        <v>70.642201834862391</v>
      </c>
      <c r="V386" s="72">
        <f t="shared" si="135"/>
        <v>66.972477064220186</v>
      </c>
      <c r="W386" s="72">
        <f t="shared" si="136"/>
        <v>62.38532110091743</v>
      </c>
      <c r="X386" s="72">
        <f t="shared" si="137"/>
        <v>66.972477064220186</v>
      </c>
      <c r="Y386" s="72">
        <f t="shared" si="138"/>
        <v>80.733944954128447</v>
      </c>
      <c r="Z386" s="72">
        <f t="shared" si="139"/>
        <v>74.311926605504581</v>
      </c>
      <c r="AA386" s="72">
        <f t="shared" si="140"/>
        <v>89.908256880733944</v>
      </c>
      <c r="AB386" s="72">
        <f t="shared" si="140"/>
        <v>88.073394495412842</v>
      </c>
      <c r="AC386" s="72">
        <f t="shared" si="140"/>
        <v>91.743119266055047</v>
      </c>
      <c r="AD386" s="72">
        <f t="shared" si="140"/>
        <v>98.165137614678898</v>
      </c>
      <c r="AE386" s="72">
        <f t="shared" si="174"/>
        <v>94.495412844036693</v>
      </c>
      <c r="AF386" s="72">
        <f t="shared" si="175"/>
        <v>104.58715596330275</v>
      </c>
      <c r="AG386" s="73">
        <f t="shared" si="175"/>
        <v>116.51376146788991</v>
      </c>
      <c r="AH386" s="619">
        <v>1</v>
      </c>
      <c r="AI386" s="230">
        <v>1</v>
      </c>
      <c r="AJ386" s="230">
        <v>1</v>
      </c>
      <c r="AK386" s="230">
        <v>1</v>
      </c>
      <c r="AL386" s="230">
        <v>1</v>
      </c>
      <c r="AM386" s="230">
        <v>1</v>
      </c>
      <c r="AN386" s="230">
        <v>1</v>
      </c>
      <c r="AO386" s="230">
        <v>1</v>
      </c>
      <c r="AP386" s="230">
        <v>1</v>
      </c>
      <c r="AQ386" s="230">
        <v>1</v>
      </c>
      <c r="AR386" s="230">
        <v>1</v>
      </c>
      <c r="AS386" s="230">
        <v>1</v>
      </c>
      <c r="AT386" s="230">
        <v>4</v>
      </c>
      <c r="AU386" s="230">
        <v>6</v>
      </c>
      <c r="AV386" s="232">
        <v>7</v>
      </c>
    </row>
    <row r="387" spans="2:48" ht="14.45">
      <c r="B387" s="620"/>
      <c r="C387" s="1" t="s">
        <v>197</v>
      </c>
      <c r="D387" s="210">
        <v>25</v>
      </c>
      <c r="E387" s="210">
        <v>17</v>
      </c>
      <c r="F387" s="210">
        <v>16</v>
      </c>
      <c r="G387" s="210">
        <v>16</v>
      </c>
      <c r="H387" s="210">
        <v>18</v>
      </c>
      <c r="I387" s="210">
        <v>20</v>
      </c>
      <c r="J387" s="210">
        <v>19</v>
      </c>
      <c r="K387" s="210">
        <v>28</v>
      </c>
      <c r="L387" s="210">
        <v>34</v>
      </c>
      <c r="M387" s="210">
        <v>39</v>
      </c>
      <c r="N387" s="210">
        <v>40</v>
      </c>
      <c r="O387" s="210">
        <v>37</v>
      </c>
      <c r="P387" s="211">
        <v>36</v>
      </c>
      <c r="Q387" s="211">
        <v>39</v>
      </c>
      <c r="R387" s="211">
        <v>43</v>
      </c>
      <c r="S387" s="618">
        <f>100</f>
        <v>100</v>
      </c>
      <c r="T387" s="72">
        <f t="shared" si="133"/>
        <v>68</v>
      </c>
      <c r="U387" s="72">
        <f t="shared" si="134"/>
        <v>64</v>
      </c>
      <c r="V387" s="72">
        <f t="shared" si="135"/>
        <v>64</v>
      </c>
      <c r="W387" s="72">
        <f t="shared" si="136"/>
        <v>72</v>
      </c>
      <c r="X387" s="72">
        <f t="shared" si="137"/>
        <v>80</v>
      </c>
      <c r="Y387" s="72">
        <f t="shared" si="138"/>
        <v>76</v>
      </c>
      <c r="Z387" s="72">
        <f t="shared" si="139"/>
        <v>112</v>
      </c>
      <c r="AA387" s="72">
        <f t="shared" si="140"/>
        <v>136</v>
      </c>
      <c r="AB387" s="72">
        <f t="shared" si="140"/>
        <v>156</v>
      </c>
      <c r="AC387" s="72">
        <f t="shared" si="140"/>
        <v>160</v>
      </c>
      <c r="AD387" s="72">
        <f t="shared" si="140"/>
        <v>148</v>
      </c>
      <c r="AE387" s="72">
        <f t="shared" si="174"/>
        <v>144</v>
      </c>
      <c r="AF387" s="72">
        <f t="shared" si="175"/>
        <v>156</v>
      </c>
      <c r="AG387" s="73">
        <f t="shared" si="175"/>
        <v>172</v>
      </c>
      <c r="AH387" s="619">
        <v>1</v>
      </c>
      <c r="AI387" s="230">
        <v>1</v>
      </c>
      <c r="AJ387" s="230">
        <v>1</v>
      </c>
      <c r="AK387" s="230">
        <v>1</v>
      </c>
      <c r="AL387" s="230">
        <v>1</v>
      </c>
      <c r="AM387" s="230">
        <v>1</v>
      </c>
      <c r="AN387" s="230">
        <v>1</v>
      </c>
      <c r="AO387" s="230">
        <v>1</v>
      </c>
      <c r="AP387" s="230">
        <v>1</v>
      </c>
      <c r="AQ387" s="230">
        <v>1</v>
      </c>
      <c r="AR387" s="230">
        <v>1</v>
      </c>
      <c r="AS387" s="230">
        <v>1</v>
      </c>
      <c r="AT387" s="230">
        <v>4</v>
      </c>
      <c r="AU387" s="230">
        <v>6</v>
      </c>
      <c r="AV387" s="232">
        <v>7</v>
      </c>
    </row>
    <row r="388" spans="2:48" ht="14.45">
      <c r="B388" s="620"/>
      <c r="C388" s="1" t="s">
        <v>198</v>
      </c>
      <c r="D388" s="210">
        <v>1216</v>
      </c>
      <c r="E388" s="210">
        <v>1078</v>
      </c>
      <c r="F388" s="210">
        <v>1033</v>
      </c>
      <c r="G388" s="210">
        <v>1003</v>
      </c>
      <c r="H388" s="210">
        <v>1009</v>
      </c>
      <c r="I388" s="210">
        <v>1012</v>
      </c>
      <c r="J388" s="210">
        <v>1024</v>
      </c>
      <c r="K388" s="210">
        <v>1081</v>
      </c>
      <c r="L388" s="210">
        <v>1178</v>
      </c>
      <c r="M388" s="210">
        <v>1228</v>
      </c>
      <c r="N388" s="210">
        <v>1271</v>
      </c>
      <c r="O388" s="210">
        <v>1277</v>
      </c>
      <c r="P388" s="211">
        <v>1252</v>
      </c>
      <c r="Q388" s="211">
        <v>1315</v>
      </c>
      <c r="R388" s="211">
        <v>1384</v>
      </c>
      <c r="S388" s="618">
        <f>100</f>
        <v>100</v>
      </c>
      <c r="T388" s="72">
        <f t="shared" si="133"/>
        <v>88.651315789473685</v>
      </c>
      <c r="U388" s="72">
        <f t="shared" si="134"/>
        <v>84.950657894736835</v>
      </c>
      <c r="V388" s="72">
        <f t="shared" si="135"/>
        <v>82.483552631578945</v>
      </c>
      <c r="W388" s="72">
        <f t="shared" si="136"/>
        <v>82.97697368421052</v>
      </c>
      <c r="X388" s="72">
        <f t="shared" si="137"/>
        <v>83.223684210526315</v>
      </c>
      <c r="Y388" s="72">
        <f t="shared" si="138"/>
        <v>84.21052631578948</v>
      </c>
      <c r="Z388" s="72">
        <f t="shared" si="139"/>
        <v>88.89802631578948</v>
      </c>
      <c r="AA388" s="72">
        <f t="shared" si="140"/>
        <v>96.875</v>
      </c>
      <c r="AB388" s="72">
        <f t="shared" si="140"/>
        <v>100.98684210526316</v>
      </c>
      <c r="AC388" s="72">
        <f t="shared" si="140"/>
        <v>104.52302631578948</v>
      </c>
      <c r="AD388" s="72">
        <f t="shared" si="140"/>
        <v>105.01644736842105</v>
      </c>
      <c r="AE388" s="72">
        <f t="shared" si="174"/>
        <v>102.96052631578948</v>
      </c>
      <c r="AF388" s="72">
        <f t="shared" si="175"/>
        <v>108.14144736842105</v>
      </c>
      <c r="AG388" s="73">
        <f t="shared" si="175"/>
        <v>113.81578947368421</v>
      </c>
      <c r="AH388" s="619">
        <v>1</v>
      </c>
      <c r="AI388" s="230">
        <v>1</v>
      </c>
      <c r="AJ388" s="230">
        <v>1</v>
      </c>
      <c r="AK388" s="230">
        <v>1</v>
      </c>
      <c r="AL388" s="230">
        <v>1</v>
      </c>
      <c r="AM388" s="230">
        <v>1</v>
      </c>
      <c r="AN388" s="230">
        <v>1</v>
      </c>
      <c r="AO388" s="230">
        <v>1</v>
      </c>
      <c r="AP388" s="230">
        <v>1</v>
      </c>
      <c r="AQ388" s="230">
        <v>1</v>
      </c>
      <c r="AR388" s="230">
        <v>1</v>
      </c>
      <c r="AS388" s="230">
        <v>1</v>
      </c>
      <c r="AT388" s="230">
        <v>4</v>
      </c>
      <c r="AU388" s="230">
        <v>6</v>
      </c>
      <c r="AV388" s="232">
        <v>7</v>
      </c>
    </row>
    <row r="389" spans="2:48" ht="14.45">
      <c r="B389" s="340"/>
      <c r="C389" s="8" t="s">
        <v>199</v>
      </c>
      <c r="D389">
        <v>1191</v>
      </c>
      <c r="E389">
        <v>1061</v>
      </c>
      <c r="F389">
        <v>1017</v>
      </c>
      <c r="G389">
        <v>987</v>
      </c>
      <c r="H389">
        <v>991</v>
      </c>
      <c r="I389">
        <v>992</v>
      </c>
      <c r="J389">
        <v>1005</v>
      </c>
      <c r="K389">
        <v>1053</v>
      </c>
      <c r="L389">
        <v>1144</v>
      </c>
      <c r="M389">
        <v>1189</v>
      </c>
      <c r="N389">
        <v>1231</v>
      </c>
      <c r="O389">
        <v>1240</v>
      </c>
      <c r="P389">
        <v>1216</v>
      </c>
      <c r="Q389">
        <v>1276</v>
      </c>
      <c r="R389">
        <v>1341</v>
      </c>
      <c r="S389" s="618">
        <f>100</f>
        <v>100</v>
      </c>
      <c r="T389" s="72">
        <f t="shared" si="133"/>
        <v>89.084802686817795</v>
      </c>
      <c r="U389" s="72">
        <f t="shared" si="134"/>
        <v>85.390428211586908</v>
      </c>
      <c r="V389" s="72">
        <f t="shared" si="135"/>
        <v>82.871536523929464</v>
      </c>
      <c r="W389" s="72">
        <f t="shared" si="136"/>
        <v>83.207388748950464</v>
      </c>
      <c r="X389" s="72">
        <f t="shared" si="137"/>
        <v>83.291351805205707</v>
      </c>
      <c r="Y389" s="72">
        <f t="shared" si="138"/>
        <v>84.382871536523936</v>
      </c>
      <c r="Z389" s="72">
        <f t="shared" si="139"/>
        <v>88.413098236775824</v>
      </c>
      <c r="AA389" s="72">
        <f t="shared" si="140"/>
        <v>96.053736356003355</v>
      </c>
      <c r="AB389" s="72">
        <f t="shared" si="140"/>
        <v>99.8320738874895</v>
      </c>
      <c r="AC389" s="72">
        <f t="shared" si="140"/>
        <v>103.3585222502099</v>
      </c>
      <c r="AD389" s="72">
        <f t="shared" si="140"/>
        <v>104.11418975650713</v>
      </c>
      <c r="AE389" s="72">
        <f t="shared" si="174"/>
        <v>102.09907640638119</v>
      </c>
      <c r="AF389" s="72">
        <f t="shared" si="175"/>
        <v>107.13685978169606</v>
      </c>
      <c r="AG389" s="73">
        <f t="shared" si="175"/>
        <v>112.59445843828715</v>
      </c>
      <c r="AH389" s="233"/>
      <c r="AI389" s="234"/>
      <c r="AJ389" s="234"/>
      <c r="AK389" s="234"/>
      <c r="AL389" s="234"/>
      <c r="AM389" s="234"/>
      <c r="AN389" s="234"/>
      <c r="AO389" s="234"/>
      <c r="AP389" s="234"/>
      <c r="AQ389" s="234"/>
      <c r="AR389" s="234"/>
      <c r="AS389" s="234"/>
      <c r="AT389" s="234"/>
      <c r="AU389" s="234"/>
      <c r="AV389" s="235"/>
    </row>
    <row r="390" spans="2:48" ht="15" customHeight="1">
      <c r="B390" s="620" t="s">
        <v>162</v>
      </c>
      <c r="C390" s="1" t="s">
        <v>194</v>
      </c>
      <c r="D390" s="210">
        <v>545</v>
      </c>
      <c r="E390" s="210">
        <v>523</v>
      </c>
      <c r="F390" s="210">
        <v>411</v>
      </c>
      <c r="G390" s="210">
        <v>412</v>
      </c>
      <c r="H390" s="210">
        <v>431</v>
      </c>
      <c r="I390" s="210">
        <v>436</v>
      </c>
      <c r="J390" s="210">
        <v>429</v>
      </c>
      <c r="K390" s="210">
        <v>435</v>
      </c>
      <c r="L390" s="210">
        <v>476</v>
      </c>
      <c r="M390" s="210">
        <v>485</v>
      </c>
      <c r="N390" s="210">
        <v>509</v>
      </c>
      <c r="O390" s="210">
        <v>494</v>
      </c>
      <c r="P390" s="211">
        <v>487</v>
      </c>
      <c r="Q390" s="211">
        <v>505</v>
      </c>
      <c r="R390" s="211">
        <v>524</v>
      </c>
      <c r="S390" s="618">
        <f>100</f>
        <v>100</v>
      </c>
      <c r="T390" s="72">
        <f t="shared" si="133"/>
        <v>95.963302752293572</v>
      </c>
      <c r="U390" s="72">
        <f t="shared" si="134"/>
        <v>75.412844036697251</v>
      </c>
      <c r="V390" s="72">
        <f t="shared" si="135"/>
        <v>75.596330275229363</v>
      </c>
      <c r="W390" s="72">
        <f t="shared" si="136"/>
        <v>79.082568807339456</v>
      </c>
      <c r="X390" s="72">
        <f t="shared" si="137"/>
        <v>80</v>
      </c>
      <c r="Y390" s="72">
        <f t="shared" si="138"/>
        <v>78.715596330275233</v>
      </c>
      <c r="Z390" s="72">
        <f t="shared" si="139"/>
        <v>79.816513761467888</v>
      </c>
      <c r="AA390" s="72">
        <f t="shared" si="140"/>
        <v>87.339449541284409</v>
      </c>
      <c r="AB390" s="72">
        <f t="shared" si="140"/>
        <v>88.9908256880734</v>
      </c>
      <c r="AC390" s="72">
        <f t="shared" si="140"/>
        <v>93.394495412844037</v>
      </c>
      <c r="AD390" s="72">
        <f t="shared" si="140"/>
        <v>90.642201834862391</v>
      </c>
      <c r="AE390" s="72">
        <f t="shared" si="174"/>
        <v>89.357798165137609</v>
      </c>
      <c r="AF390" s="72">
        <f t="shared" si="175"/>
        <v>92.660550458715591</v>
      </c>
      <c r="AG390" s="73">
        <f t="shared" si="175"/>
        <v>96.146788990825684</v>
      </c>
      <c r="AH390" s="619">
        <v>1</v>
      </c>
      <c r="AI390" s="230">
        <v>1</v>
      </c>
      <c r="AJ390" s="230">
        <v>1</v>
      </c>
      <c r="AK390" s="230">
        <v>1</v>
      </c>
      <c r="AL390" s="230">
        <v>1</v>
      </c>
      <c r="AM390" s="230">
        <v>1</v>
      </c>
      <c r="AN390" s="230">
        <v>1</v>
      </c>
      <c r="AO390" s="230">
        <v>1</v>
      </c>
      <c r="AP390" s="230">
        <v>1</v>
      </c>
      <c r="AQ390" s="230">
        <v>1</v>
      </c>
      <c r="AR390" s="230">
        <v>1</v>
      </c>
      <c r="AS390" s="230">
        <v>1</v>
      </c>
      <c r="AT390" s="230">
        <v>4</v>
      </c>
      <c r="AU390" s="230">
        <v>6</v>
      </c>
      <c r="AV390" s="232">
        <v>7</v>
      </c>
    </row>
    <row r="391" spans="2:48" ht="14.45">
      <c r="B391" s="620"/>
      <c r="C391" s="1" t="s">
        <v>195</v>
      </c>
      <c r="D391" s="210">
        <v>89</v>
      </c>
      <c r="E391" s="210">
        <v>72</v>
      </c>
      <c r="F391" s="210">
        <v>79</v>
      </c>
      <c r="G391" s="210">
        <v>93</v>
      </c>
      <c r="H391" s="210">
        <v>95</v>
      </c>
      <c r="I391" s="210">
        <v>104</v>
      </c>
      <c r="J391" s="210">
        <v>103</v>
      </c>
      <c r="K391" s="210">
        <v>105</v>
      </c>
      <c r="L391" s="210">
        <v>89</v>
      </c>
      <c r="M391" s="210">
        <v>96</v>
      </c>
      <c r="N391" s="210">
        <v>99</v>
      </c>
      <c r="O391" s="210">
        <v>105</v>
      </c>
      <c r="P391" s="211">
        <v>101</v>
      </c>
      <c r="Q391" s="211">
        <v>108</v>
      </c>
      <c r="R391" s="211">
        <v>116</v>
      </c>
      <c r="S391" s="618">
        <f>100</f>
        <v>100</v>
      </c>
      <c r="T391" s="72">
        <f t="shared" si="133"/>
        <v>80.898876404494388</v>
      </c>
      <c r="U391" s="72">
        <f t="shared" si="134"/>
        <v>88.764044943820224</v>
      </c>
      <c r="V391" s="72">
        <f t="shared" si="135"/>
        <v>104.49438202247191</v>
      </c>
      <c r="W391" s="72">
        <f t="shared" si="136"/>
        <v>106.74157303370787</v>
      </c>
      <c r="X391" s="72">
        <f t="shared" si="137"/>
        <v>116.85393258426966</v>
      </c>
      <c r="Y391" s="72">
        <f t="shared" si="138"/>
        <v>115.73033707865169</v>
      </c>
      <c r="Z391" s="72">
        <f t="shared" si="139"/>
        <v>117.97752808988764</v>
      </c>
      <c r="AA391" s="72">
        <f t="shared" si="140"/>
        <v>100</v>
      </c>
      <c r="AB391" s="72">
        <f t="shared" si="140"/>
        <v>107.86516853932584</v>
      </c>
      <c r="AC391" s="72">
        <f t="shared" si="140"/>
        <v>111.23595505617978</v>
      </c>
      <c r="AD391" s="72">
        <f t="shared" si="140"/>
        <v>117.97752808988764</v>
      </c>
      <c r="AE391" s="72">
        <f t="shared" si="174"/>
        <v>113.48314606741573</v>
      </c>
      <c r="AF391" s="72">
        <f t="shared" si="175"/>
        <v>121.34831460674157</v>
      </c>
      <c r="AG391" s="73">
        <f t="shared" si="175"/>
        <v>130.3370786516854</v>
      </c>
      <c r="AH391" s="619">
        <v>1</v>
      </c>
      <c r="AI391" s="230">
        <v>1</v>
      </c>
      <c r="AJ391" s="230">
        <v>1</v>
      </c>
      <c r="AK391" s="230">
        <v>1</v>
      </c>
      <c r="AL391" s="230">
        <v>1</v>
      </c>
      <c r="AM391" s="230">
        <v>1</v>
      </c>
      <c r="AN391" s="230">
        <v>1</v>
      </c>
      <c r="AO391" s="230">
        <v>1</v>
      </c>
      <c r="AP391" s="230">
        <v>1</v>
      </c>
      <c r="AQ391" s="230">
        <v>1</v>
      </c>
      <c r="AR391" s="230">
        <v>1</v>
      </c>
      <c r="AS391" s="230">
        <v>1</v>
      </c>
      <c r="AT391" s="230">
        <v>4</v>
      </c>
      <c r="AU391" s="230">
        <v>6</v>
      </c>
      <c r="AV391" s="232">
        <v>7</v>
      </c>
    </row>
    <row r="392" spans="2:48" ht="14.45">
      <c r="B392" s="620"/>
      <c r="C392" s="1" t="s">
        <v>196</v>
      </c>
      <c r="D392" s="210">
        <v>22</v>
      </c>
      <c r="E392" s="210">
        <v>22</v>
      </c>
      <c r="F392" s="210">
        <v>20</v>
      </c>
      <c r="G392" s="210">
        <v>25</v>
      </c>
      <c r="H392" s="210">
        <v>24</v>
      </c>
      <c r="I392" s="210">
        <v>24</v>
      </c>
      <c r="J392" s="210">
        <v>23</v>
      </c>
      <c r="K392" s="210">
        <v>24</v>
      </c>
      <c r="L392" s="210">
        <v>24</v>
      </c>
      <c r="M392" s="210">
        <v>25</v>
      </c>
      <c r="N392" s="210">
        <v>23</v>
      </c>
      <c r="O392" s="210">
        <v>24</v>
      </c>
      <c r="P392" s="211">
        <v>23</v>
      </c>
      <c r="Q392" s="211">
        <v>25</v>
      </c>
      <c r="R392" s="211">
        <v>28</v>
      </c>
      <c r="S392" s="618">
        <f>100</f>
        <v>100</v>
      </c>
      <c r="T392" s="72">
        <f t="shared" si="133"/>
        <v>100</v>
      </c>
      <c r="U392" s="72">
        <f t="shared" si="134"/>
        <v>90.909090909090907</v>
      </c>
      <c r="V392" s="72">
        <f t="shared" si="135"/>
        <v>113.63636363636364</v>
      </c>
      <c r="W392" s="72">
        <f t="shared" si="136"/>
        <v>109.09090909090909</v>
      </c>
      <c r="X392" s="72">
        <f t="shared" si="137"/>
        <v>109.09090909090909</v>
      </c>
      <c r="Y392" s="72">
        <f t="shared" si="138"/>
        <v>104.54545454545455</v>
      </c>
      <c r="Z392" s="72">
        <f t="shared" si="139"/>
        <v>109.09090909090909</v>
      </c>
      <c r="AA392" s="72">
        <f t="shared" si="140"/>
        <v>109.09090909090909</v>
      </c>
      <c r="AB392" s="72">
        <f t="shared" si="140"/>
        <v>113.63636363636364</v>
      </c>
      <c r="AC392" s="72">
        <f t="shared" si="140"/>
        <v>104.54545454545455</v>
      </c>
      <c r="AD392" s="72">
        <f t="shared" si="140"/>
        <v>109.09090909090909</v>
      </c>
      <c r="AE392" s="72">
        <f t="shared" si="174"/>
        <v>104.54545454545455</v>
      </c>
      <c r="AF392" s="72">
        <f t="shared" si="175"/>
        <v>113.63636363636364</v>
      </c>
      <c r="AG392" s="73">
        <f t="shared" si="175"/>
        <v>127.27272727272727</v>
      </c>
      <c r="AH392" s="619">
        <v>1</v>
      </c>
      <c r="AI392" s="230">
        <v>1</v>
      </c>
      <c r="AJ392" s="230">
        <v>1</v>
      </c>
      <c r="AK392" s="230">
        <v>1</v>
      </c>
      <c r="AL392" s="230">
        <v>1</v>
      </c>
      <c r="AM392" s="230">
        <v>1</v>
      </c>
      <c r="AN392" s="230">
        <v>1</v>
      </c>
      <c r="AO392" s="230">
        <v>1</v>
      </c>
      <c r="AP392" s="230">
        <v>1</v>
      </c>
      <c r="AQ392" s="230">
        <v>1</v>
      </c>
      <c r="AR392" s="230">
        <v>1</v>
      </c>
      <c r="AS392" s="230">
        <v>1</v>
      </c>
      <c r="AT392" s="230">
        <v>4</v>
      </c>
      <c r="AU392" s="230">
        <v>6</v>
      </c>
      <c r="AV392" s="232">
        <v>7</v>
      </c>
    </row>
    <row r="393" spans="2:48" ht="14.45">
      <c r="B393" s="620"/>
      <c r="C393" s="1" t="s">
        <v>197</v>
      </c>
      <c r="D393" s="210">
        <v>0</v>
      </c>
      <c r="E393" s="210">
        <v>0</v>
      </c>
      <c r="F393" s="210">
        <v>0</v>
      </c>
      <c r="G393" s="210">
        <v>0</v>
      </c>
      <c r="H393" s="210">
        <v>0</v>
      </c>
      <c r="I393" s="210">
        <v>1</v>
      </c>
      <c r="J393" s="210">
        <v>1</v>
      </c>
      <c r="K393" s="210">
        <v>0</v>
      </c>
      <c r="L393" s="210">
        <v>0</v>
      </c>
      <c r="M393" s="210">
        <v>0</v>
      </c>
      <c r="N393" s="210">
        <v>0</v>
      </c>
      <c r="O393" s="210">
        <v>0</v>
      </c>
      <c r="P393" s="211">
        <v>0</v>
      </c>
      <c r="Q393" s="211">
        <v>0</v>
      </c>
      <c r="R393" s="211">
        <v>0</v>
      </c>
      <c r="S393" s="618">
        <f>100</f>
        <v>100</v>
      </c>
      <c r="T393" s="72" t="e">
        <f t="shared" si="133"/>
        <v>#DIV/0!</v>
      </c>
      <c r="U393" s="72" t="e">
        <f t="shared" si="134"/>
        <v>#DIV/0!</v>
      </c>
      <c r="V393" s="72" t="e">
        <f t="shared" si="135"/>
        <v>#DIV/0!</v>
      </c>
      <c r="W393" s="72" t="e">
        <f t="shared" si="136"/>
        <v>#DIV/0!</v>
      </c>
      <c r="X393" s="72" t="e">
        <f t="shared" si="137"/>
        <v>#DIV/0!</v>
      </c>
      <c r="Y393" s="72" t="e">
        <f t="shared" si="138"/>
        <v>#DIV/0!</v>
      </c>
      <c r="Z393" s="72" t="e">
        <f t="shared" si="139"/>
        <v>#DIV/0!</v>
      </c>
      <c r="AA393" s="72" t="e">
        <f t="shared" si="140"/>
        <v>#DIV/0!</v>
      </c>
      <c r="AB393" s="72" t="e">
        <f t="shared" si="140"/>
        <v>#DIV/0!</v>
      </c>
      <c r="AC393" s="72" t="e">
        <f t="shared" si="140"/>
        <v>#DIV/0!</v>
      </c>
      <c r="AD393" s="72" t="e">
        <f t="shared" si="140"/>
        <v>#DIV/0!</v>
      </c>
      <c r="AE393" s="72" t="e">
        <f t="shared" si="174"/>
        <v>#DIV/0!</v>
      </c>
      <c r="AF393" s="72" t="e">
        <f t="shared" si="175"/>
        <v>#DIV/0!</v>
      </c>
      <c r="AG393" s="73" t="e">
        <f t="shared" si="175"/>
        <v>#DIV/0!</v>
      </c>
      <c r="AH393" s="619">
        <v>1</v>
      </c>
      <c r="AI393" s="230">
        <v>1</v>
      </c>
      <c r="AJ393" s="230">
        <v>1</v>
      </c>
      <c r="AK393" s="230">
        <v>1</v>
      </c>
      <c r="AL393" s="230">
        <v>1</v>
      </c>
      <c r="AM393" s="230">
        <v>1</v>
      </c>
      <c r="AN393" s="230">
        <v>1</v>
      </c>
      <c r="AO393" s="230">
        <v>1</v>
      </c>
      <c r="AP393" s="230">
        <v>1</v>
      </c>
      <c r="AQ393" s="230">
        <v>1</v>
      </c>
      <c r="AR393" s="230">
        <v>1</v>
      </c>
      <c r="AS393" s="230">
        <v>1</v>
      </c>
      <c r="AT393" s="230">
        <v>4</v>
      </c>
      <c r="AU393" s="230">
        <v>6</v>
      </c>
      <c r="AV393" s="232">
        <v>7</v>
      </c>
    </row>
    <row r="394" spans="2:48" ht="14.45">
      <c r="B394" s="620"/>
      <c r="C394" s="1" t="s">
        <v>198</v>
      </c>
      <c r="D394" s="210">
        <v>656</v>
      </c>
      <c r="E394" s="210">
        <v>617</v>
      </c>
      <c r="F394" s="210">
        <v>510</v>
      </c>
      <c r="G394" s="210">
        <v>530</v>
      </c>
      <c r="H394" s="210">
        <v>550</v>
      </c>
      <c r="I394" s="210">
        <v>565</v>
      </c>
      <c r="J394" s="210">
        <v>556</v>
      </c>
      <c r="K394" s="210">
        <v>564</v>
      </c>
      <c r="L394" s="210">
        <v>589</v>
      </c>
      <c r="M394" s="210">
        <v>606</v>
      </c>
      <c r="N394" s="210">
        <v>631</v>
      </c>
      <c r="O394" s="210">
        <v>623</v>
      </c>
      <c r="P394" s="211">
        <v>611</v>
      </c>
      <c r="Q394" s="211">
        <v>638</v>
      </c>
      <c r="R394" s="211">
        <v>668</v>
      </c>
      <c r="S394" s="618">
        <f>100</f>
        <v>100</v>
      </c>
      <c r="T394" s="72">
        <f t="shared" si="133"/>
        <v>94.054878048780495</v>
      </c>
      <c r="U394" s="72">
        <f t="shared" si="134"/>
        <v>77.743902439024396</v>
      </c>
      <c r="V394" s="72">
        <f t="shared" si="135"/>
        <v>80.792682926829272</v>
      </c>
      <c r="W394" s="72">
        <f t="shared" si="136"/>
        <v>83.841463414634148</v>
      </c>
      <c r="X394" s="72">
        <f t="shared" si="137"/>
        <v>86.128048780487802</v>
      </c>
      <c r="Y394" s="72">
        <f t="shared" si="138"/>
        <v>84.756097560975604</v>
      </c>
      <c r="Z394" s="72">
        <f t="shared" si="139"/>
        <v>85.975609756097555</v>
      </c>
      <c r="AA394" s="72">
        <f t="shared" si="140"/>
        <v>89.786585365853654</v>
      </c>
      <c r="AB394" s="72">
        <f t="shared" si="140"/>
        <v>92.378048780487802</v>
      </c>
      <c r="AC394" s="72">
        <f t="shared" si="140"/>
        <v>96.189024390243901</v>
      </c>
      <c r="AD394" s="72">
        <f t="shared" si="140"/>
        <v>94.969512195121951</v>
      </c>
      <c r="AE394" s="72">
        <f t="shared" si="174"/>
        <v>93.140243902439025</v>
      </c>
      <c r="AF394" s="72">
        <f t="shared" si="175"/>
        <v>97.256097560975604</v>
      </c>
      <c r="AG394" s="73">
        <f t="shared" si="175"/>
        <v>101.82926829268293</v>
      </c>
      <c r="AH394" s="619">
        <v>1</v>
      </c>
      <c r="AI394" s="230">
        <v>1</v>
      </c>
      <c r="AJ394" s="230">
        <v>1</v>
      </c>
      <c r="AK394" s="230">
        <v>1</v>
      </c>
      <c r="AL394" s="230">
        <v>1</v>
      </c>
      <c r="AM394" s="230">
        <v>1</v>
      </c>
      <c r="AN394" s="230">
        <v>1</v>
      </c>
      <c r="AO394" s="230">
        <v>1</v>
      </c>
      <c r="AP394" s="230">
        <v>1</v>
      </c>
      <c r="AQ394" s="230">
        <v>1</v>
      </c>
      <c r="AR394" s="230">
        <v>1</v>
      </c>
      <c r="AS394" s="230">
        <v>1</v>
      </c>
      <c r="AT394" s="230">
        <v>4</v>
      </c>
      <c r="AU394" s="230">
        <v>6</v>
      </c>
      <c r="AV394" s="232">
        <v>7</v>
      </c>
    </row>
    <row r="395" spans="2:48" ht="14.45">
      <c r="B395" s="340"/>
      <c r="C395" s="8" t="s">
        <v>199</v>
      </c>
      <c r="D395">
        <v>656</v>
      </c>
      <c r="E395">
        <v>617</v>
      </c>
      <c r="F395">
        <v>510</v>
      </c>
      <c r="G395">
        <v>530</v>
      </c>
      <c r="H395">
        <v>550</v>
      </c>
      <c r="I395">
        <v>564</v>
      </c>
      <c r="J395">
        <v>555</v>
      </c>
      <c r="K395">
        <v>564</v>
      </c>
      <c r="L395">
        <v>589</v>
      </c>
      <c r="M395">
        <v>606</v>
      </c>
      <c r="N395">
        <v>631</v>
      </c>
      <c r="O395">
        <v>623</v>
      </c>
      <c r="P395">
        <v>611</v>
      </c>
      <c r="Q395">
        <v>638</v>
      </c>
      <c r="R395">
        <v>668</v>
      </c>
      <c r="S395" s="618">
        <f>100</f>
        <v>100</v>
      </c>
      <c r="T395" s="72">
        <f t="shared" si="133"/>
        <v>94.054878048780495</v>
      </c>
      <c r="U395" s="72">
        <f t="shared" si="134"/>
        <v>77.743902439024396</v>
      </c>
      <c r="V395" s="72">
        <f t="shared" si="135"/>
        <v>80.792682926829272</v>
      </c>
      <c r="W395" s="72">
        <f t="shared" si="136"/>
        <v>83.841463414634148</v>
      </c>
      <c r="X395" s="72">
        <f t="shared" si="137"/>
        <v>85.975609756097555</v>
      </c>
      <c r="Y395" s="72">
        <f t="shared" si="138"/>
        <v>84.603658536585371</v>
      </c>
      <c r="Z395" s="72">
        <f t="shared" si="139"/>
        <v>85.975609756097555</v>
      </c>
      <c r="AA395" s="72">
        <f t="shared" si="140"/>
        <v>89.786585365853654</v>
      </c>
      <c r="AB395" s="72">
        <f t="shared" si="140"/>
        <v>92.378048780487802</v>
      </c>
      <c r="AC395" s="72">
        <f t="shared" si="140"/>
        <v>96.189024390243901</v>
      </c>
      <c r="AD395" s="72">
        <f t="shared" si="140"/>
        <v>94.969512195121951</v>
      </c>
      <c r="AE395" s="72">
        <f t="shared" si="174"/>
        <v>93.140243902439025</v>
      </c>
      <c r="AF395" s="72">
        <f t="shared" si="175"/>
        <v>97.256097560975604</v>
      </c>
      <c r="AG395" s="73">
        <f t="shared" si="175"/>
        <v>101.82926829268293</v>
      </c>
      <c r="AH395" s="233"/>
      <c r="AI395" s="234"/>
      <c r="AJ395" s="234"/>
      <c r="AK395" s="234"/>
      <c r="AL395" s="234"/>
      <c r="AM395" s="234"/>
      <c r="AN395" s="234"/>
      <c r="AO395" s="234"/>
      <c r="AP395" s="234"/>
      <c r="AQ395" s="234"/>
      <c r="AR395" s="234"/>
      <c r="AS395" s="234"/>
      <c r="AT395" s="234"/>
      <c r="AU395" s="234"/>
      <c r="AV395" s="235"/>
    </row>
    <row r="396" spans="2:48" ht="15" customHeight="1">
      <c r="B396" s="620" t="s">
        <v>143</v>
      </c>
      <c r="C396" s="1" t="s">
        <v>194</v>
      </c>
      <c r="D396" s="210">
        <v>342</v>
      </c>
      <c r="E396" s="210">
        <v>355</v>
      </c>
      <c r="F396" s="210">
        <v>395</v>
      </c>
      <c r="G396" s="210">
        <v>402</v>
      </c>
      <c r="H396" s="210">
        <v>429</v>
      </c>
      <c r="I396" s="210">
        <v>420</v>
      </c>
      <c r="J396" s="210">
        <v>417</v>
      </c>
      <c r="K396" s="210">
        <v>400</v>
      </c>
      <c r="L396" s="210">
        <v>426</v>
      </c>
      <c r="M396" s="210">
        <v>451</v>
      </c>
      <c r="N396" s="210">
        <v>427</v>
      </c>
      <c r="O396" s="210">
        <v>447</v>
      </c>
      <c r="P396" s="211">
        <v>440</v>
      </c>
      <c r="Q396" s="211">
        <v>456</v>
      </c>
      <c r="R396" s="211">
        <v>473</v>
      </c>
      <c r="S396" s="618">
        <f>100</f>
        <v>100</v>
      </c>
      <c r="T396" s="72">
        <f t="shared" si="133"/>
        <v>103.80116959064327</v>
      </c>
      <c r="U396" s="72">
        <f t="shared" si="134"/>
        <v>115.49707602339181</v>
      </c>
      <c r="V396" s="72">
        <f t="shared" si="135"/>
        <v>117.54385964912281</v>
      </c>
      <c r="W396" s="72">
        <f t="shared" si="136"/>
        <v>125.43859649122807</v>
      </c>
      <c r="X396" s="72">
        <f t="shared" si="137"/>
        <v>122.80701754385964</v>
      </c>
      <c r="Y396" s="72">
        <f t="shared" si="138"/>
        <v>121.92982456140351</v>
      </c>
      <c r="Z396" s="72">
        <f t="shared" si="139"/>
        <v>116.95906432748538</v>
      </c>
      <c r="AA396" s="72">
        <f t="shared" si="140"/>
        <v>124.56140350877193</v>
      </c>
      <c r="AB396" s="72">
        <f t="shared" si="140"/>
        <v>131.87134502923976</v>
      </c>
      <c r="AC396" s="72">
        <f t="shared" si="140"/>
        <v>124.85380116959064</v>
      </c>
      <c r="AD396" s="72">
        <f t="shared" ref="AD396" si="176">O396*100/$D396</f>
        <v>130.7017543859649</v>
      </c>
      <c r="AE396" s="72">
        <f t="shared" si="174"/>
        <v>128.65497076023391</v>
      </c>
      <c r="AF396" s="72">
        <f t="shared" si="175"/>
        <v>133.33333333333334</v>
      </c>
      <c r="AG396" s="73">
        <f t="shared" si="175"/>
        <v>138.30409356725147</v>
      </c>
      <c r="AH396" s="619">
        <v>1</v>
      </c>
      <c r="AI396" s="230">
        <v>1</v>
      </c>
      <c r="AJ396" s="230">
        <v>1</v>
      </c>
      <c r="AK396" s="230">
        <v>1</v>
      </c>
      <c r="AL396" s="230">
        <v>1</v>
      </c>
      <c r="AM396" s="230">
        <v>1</v>
      </c>
      <c r="AN396" s="230">
        <v>1</v>
      </c>
      <c r="AO396" s="230">
        <v>1</v>
      </c>
      <c r="AP396" s="230">
        <v>1</v>
      </c>
      <c r="AQ396" s="230">
        <v>1</v>
      </c>
      <c r="AR396" s="230">
        <v>1</v>
      </c>
      <c r="AS396" s="230">
        <v>1</v>
      </c>
      <c r="AT396" s="230">
        <v>4</v>
      </c>
      <c r="AU396" s="230">
        <v>6</v>
      </c>
      <c r="AV396" s="232">
        <v>7</v>
      </c>
    </row>
    <row r="397" spans="2:48" ht="14.45">
      <c r="B397" s="620"/>
      <c r="C397" s="1" t="s">
        <v>195</v>
      </c>
      <c r="D397" s="210">
        <v>59</v>
      </c>
      <c r="E397" s="210">
        <v>61</v>
      </c>
      <c r="F397" s="210">
        <v>56</v>
      </c>
      <c r="G397" s="210">
        <v>61</v>
      </c>
      <c r="H397" s="210">
        <v>57</v>
      </c>
      <c r="I397" s="210">
        <v>59</v>
      </c>
      <c r="J397" s="210">
        <v>73</v>
      </c>
      <c r="K397" s="210">
        <v>70</v>
      </c>
      <c r="L397" s="210">
        <v>81</v>
      </c>
      <c r="M397" s="210">
        <v>64</v>
      </c>
      <c r="N397" s="210">
        <v>74</v>
      </c>
      <c r="O397" s="210">
        <v>69</v>
      </c>
      <c r="P397" s="211">
        <v>69</v>
      </c>
      <c r="Q397" s="211">
        <v>74</v>
      </c>
      <c r="R397" s="211">
        <v>80</v>
      </c>
      <c r="S397" s="618">
        <f>100</f>
        <v>100</v>
      </c>
      <c r="T397" s="72">
        <f t="shared" ref="T397:T413" si="177">E397*100/$D397</f>
        <v>103.38983050847457</v>
      </c>
      <c r="U397" s="72">
        <f t="shared" ref="U397:U413" si="178">F397*100/$D397</f>
        <v>94.915254237288138</v>
      </c>
      <c r="V397" s="72">
        <f t="shared" ref="V397:V413" si="179">G397*100/$D397</f>
        <v>103.38983050847457</v>
      </c>
      <c r="W397" s="72">
        <f t="shared" ref="W397:W413" si="180">H397*100/$D397</f>
        <v>96.610169491525426</v>
      </c>
      <c r="X397" s="72">
        <f t="shared" ref="X397:X413" si="181">I397*100/$D397</f>
        <v>100</v>
      </c>
      <c r="Y397" s="72">
        <f t="shared" ref="Y397:Y413" si="182">J397*100/$D397</f>
        <v>123.72881355932203</v>
      </c>
      <c r="Z397" s="72">
        <f t="shared" ref="Z397:Z413" si="183">K397*100/$D397</f>
        <v>118.64406779661017</v>
      </c>
      <c r="AA397" s="72">
        <f t="shared" ref="AA397:AD413" si="184">L397*100/$D397</f>
        <v>137.28813559322035</v>
      </c>
      <c r="AB397" s="72">
        <f t="shared" si="184"/>
        <v>108.47457627118644</v>
      </c>
      <c r="AC397" s="72">
        <f t="shared" si="184"/>
        <v>125.42372881355932</v>
      </c>
      <c r="AD397" s="72">
        <f t="shared" si="184"/>
        <v>116.94915254237289</v>
      </c>
      <c r="AE397" s="72">
        <f t="shared" si="174"/>
        <v>116.94915254237289</v>
      </c>
      <c r="AF397" s="72">
        <f t="shared" si="175"/>
        <v>125.42372881355932</v>
      </c>
      <c r="AG397" s="73">
        <f t="shared" si="175"/>
        <v>135.59322033898306</v>
      </c>
      <c r="AH397" s="619">
        <v>1</v>
      </c>
      <c r="AI397" s="230">
        <v>1</v>
      </c>
      <c r="AJ397" s="230">
        <v>1</v>
      </c>
      <c r="AK397" s="230">
        <v>1</v>
      </c>
      <c r="AL397" s="230">
        <v>1</v>
      </c>
      <c r="AM397" s="230">
        <v>1</v>
      </c>
      <c r="AN397" s="230">
        <v>1</v>
      </c>
      <c r="AO397" s="230">
        <v>1</v>
      </c>
      <c r="AP397" s="230">
        <v>1</v>
      </c>
      <c r="AQ397" s="230">
        <v>1</v>
      </c>
      <c r="AR397" s="230">
        <v>1</v>
      </c>
      <c r="AS397" s="230">
        <v>1</v>
      </c>
      <c r="AT397" s="230">
        <v>4</v>
      </c>
      <c r="AU397" s="230">
        <v>6</v>
      </c>
      <c r="AV397" s="232">
        <v>7</v>
      </c>
    </row>
    <row r="398" spans="2:48" ht="14.45">
      <c r="B398" s="620"/>
      <c r="C398" s="1" t="s">
        <v>196</v>
      </c>
      <c r="D398" s="210">
        <v>9</v>
      </c>
      <c r="E398" s="210">
        <v>7</v>
      </c>
      <c r="F398" s="210">
        <v>5</v>
      </c>
      <c r="G398" s="210">
        <v>5</v>
      </c>
      <c r="H398" s="210">
        <v>6</v>
      </c>
      <c r="I398" s="210">
        <v>5</v>
      </c>
      <c r="J398" s="210">
        <v>4</v>
      </c>
      <c r="K398" s="210">
        <v>6</v>
      </c>
      <c r="L398" s="210">
        <v>9</v>
      </c>
      <c r="M398" s="210">
        <v>11</v>
      </c>
      <c r="N398" s="210">
        <v>11</v>
      </c>
      <c r="O398" s="210">
        <v>11</v>
      </c>
      <c r="P398" s="211">
        <v>11</v>
      </c>
      <c r="Q398" s="211">
        <v>12</v>
      </c>
      <c r="R398" s="211">
        <v>13</v>
      </c>
      <c r="S398" s="618">
        <f>100</f>
        <v>100</v>
      </c>
      <c r="T398" s="72">
        <f t="shared" si="177"/>
        <v>77.777777777777771</v>
      </c>
      <c r="U398" s="72">
        <f t="shared" si="178"/>
        <v>55.555555555555557</v>
      </c>
      <c r="V398" s="72">
        <f t="shared" si="179"/>
        <v>55.555555555555557</v>
      </c>
      <c r="W398" s="72">
        <f t="shared" si="180"/>
        <v>66.666666666666671</v>
      </c>
      <c r="X398" s="72">
        <f t="shared" si="181"/>
        <v>55.555555555555557</v>
      </c>
      <c r="Y398" s="72">
        <f t="shared" si="182"/>
        <v>44.444444444444443</v>
      </c>
      <c r="Z398" s="72">
        <f t="shared" si="183"/>
        <v>66.666666666666671</v>
      </c>
      <c r="AA398" s="72">
        <f t="shared" si="184"/>
        <v>100</v>
      </c>
      <c r="AB398" s="72">
        <f t="shared" si="184"/>
        <v>122.22222222222223</v>
      </c>
      <c r="AC398" s="72">
        <f t="shared" si="184"/>
        <v>122.22222222222223</v>
      </c>
      <c r="AD398" s="72">
        <f t="shared" si="184"/>
        <v>122.22222222222223</v>
      </c>
      <c r="AE398" s="72">
        <f t="shared" si="174"/>
        <v>122.22222222222223</v>
      </c>
      <c r="AF398" s="72">
        <f t="shared" si="175"/>
        <v>133.33333333333334</v>
      </c>
      <c r="AG398" s="73">
        <f t="shared" si="175"/>
        <v>144.44444444444446</v>
      </c>
      <c r="AH398" s="619">
        <v>1</v>
      </c>
      <c r="AI398" s="230">
        <v>1</v>
      </c>
      <c r="AJ398" s="230">
        <v>1</v>
      </c>
      <c r="AK398" s="230">
        <v>1</v>
      </c>
      <c r="AL398" s="230">
        <v>1</v>
      </c>
      <c r="AM398" s="230">
        <v>1</v>
      </c>
      <c r="AN398" s="230">
        <v>1</v>
      </c>
      <c r="AO398" s="230">
        <v>1</v>
      </c>
      <c r="AP398" s="230">
        <v>1</v>
      </c>
      <c r="AQ398" s="230">
        <v>1</v>
      </c>
      <c r="AR398" s="230">
        <v>1</v>
      </c>
      <c r="AS398" s="230">
        <v>1</v>
      </c>
      <c r="AT398" s="230">
        <v>4</v>
      </c>
      <c r="AU398" s="230">
        <v>6</v>
      </c>
      <c r="AV398" s="232">
        <v>7</v>
      </c>
    </row>
    <row r="399" spans="2:48" ht="14.45">
      <c r="B399" s="620"/>
      <c r="C399" s="1" t="s">
        <v>197</v>
      </c>
      <c r="D399" s="210">
        <v>3</v>
      </c>
      <c r="E399" s="210">
        <v>3</v>
      </c>
      <c r="F399" s="210">
        <v>3</v>
      </c>
      <c r="G399" s="210">
        <v>3</v>
      </c>
      <c r="H399" s="210">
        <v>2</v>
      </c>
      <c r="I399" s="210">
        <v>2</v>
      </c>
      <c r="J399" s="210">
        <v>2</v>
      </c>
      <c r="K399" s="210">
        <v>2</v>
      </c>
      <c r="L399" s="210">
        <v>3</v>
      </c>
      <c r="M399" s="210">
        <v>3</v>
      </c>
      <c r="N399" s="210">
        <v>3</v>
      </c>
      <c r="O399" s="210">
        <v>3</v>
      </c>
      <c r="P399" s="211">
        <v>3</v>
      </c>
      <c r="Q399" s="211">
        <v>3</v>
      </c>
      <c r="R399" s="211">
        <v>3</v>
      </c>
      <c r="S399" s="618">
        <f>100</f>
        <v>100</v>
      </c>
      <c r="T399" s="72">
        <f t="shared" si="177"/>
        <v>100</v>
      </c>
      <c r="U399" s="72">
        <f t="shared" si="178"/>
        <v>100</v>
      </c>
      <c r="V399" s="72">
        <f t="shared" si="179"/>
        <v>100</v>
      </c>
      <c r="W399" s="72">
        <f t="shared" si="180"/>
        <v>66.666666666666671</v>
      </c>
      <c r="X399" s="72">
        <f t="shared" si="181"/>
        <v>66.666666666666671</v>
      </c>
      <c r="Y399" s="72">
        <f t="shared" si="182"/>
        <v>66.666666666666671</v>
      </c>
      <c r="Z399" s="72">
        <f t="shared" si="183"/>
        <v>66.666666666666671</v>
      </c>
      <c r="AA399" s="72">
        <f t="shared" si="184"/>
        <v>100</v>
      </c>
      <c r="AB399" s="72">
        <f t="shared" si="184"/>
        <v>100</v>
      </c>
      <c r="AC399" s="72">
        <f t="shared" si="184"/>
        <v>100</v>
      </c>
      <c r="AD399" s="72">
        <f t="shared" si="184"/>
        <v>100</v>
      </c>
      <c r="AE399" s="72">
        <f t="shared" si="174"/>
        <v>100</v>
      </c>
      <c r="AF399" s="72">
        <f t="shared" si="175"/>
        <v>100</v>
      </c>
      <c r="AG399" s="73">
        <f t="shared" si="175"/>
        <v>100</v>
      </c>
      <c r="AH399" s="619">
        <v>1</v>
      </c>
      <c r="AI399" s="230">
        <v>1</v>
      </c>
      <c r="AJ399" s="230">
        <v>1</v>
      </c>
      <c r="AK399" s="230">
        <v>1</v>
      </c>
      <c r="AL399" s="230">
        <v>1</v>
      </c>
      <c r="AM399" s="230">
        <v>1</v>
      </c>
      <c r="AN399" s="230">
        <v>1</v>
      </c>
      <c r="AO399" s="230">
        <v>1</v>
      </c>
      <c r="AP399" s="230">
        <v>1</v>
      </c>
      <c r="AQ399" s="230">
        <v>1</v>
      </c>
      <c r="AR399" s="230">
        <v>1</v>
      </c>
      <c r="AS399" s="230">
        <v>1</v>
      </c>
      <c r="AT399" s="230">
        <v>4</v>
      </c>
      <c r="AU399" s="230">
        <v>6</v>
      </c>
      <c r="AV399" s="232">
        <v>7</v>
      </c>
    </row>
    <row r="400" spans="2:48" ht="14.45">
      <c r="B400" s="620"/>
      <c r="C400" s="1" t="s">
        <v>198</v>
      </c>
      <c r="D400" s="210">
        <v>413</v>
      </c>
      <c r="E400" s="210">
        <v>426</v>
      </c>
      <c r="F400" s="210">
        <v>459</v>
      </c>
      <c r="G400" s="210">
        <v>471</v>
      </c>
      <c r="H400" s="210">
        <v>494</v>
      </c>
      <c r="I400" s="210">
        <v>486</v>
      </c>
      <c r="J400" s="210">
        <v>496</v>
      </c>
      <c r="K400" s="210">
        <v>478</v>
      </c>
      <c r="L400" s="210">
        <v>519</v>
      </c>
      <c r="M400" s="210">
        <v>529</v>
      </c>
      <c r="N400" s="210">
        <v>515</v>
      </c>
      <c r="O400" s="210">
        <v>530</v>
      </c>
      <c r="P400" s="211">
        <v>523</v>
      </c>
      <c r="Q400" s="211">
        <v>545</v>
      </c>
      <c r="R400" s="211">
        <v>569</v>
      </c>
      <c r="S400" s="618">
        <f>100</f>
        <v>100</v>
      </c>
      <c r="T400" s="72">
        <f t="shared" si="177"/>
        <v>103.14769975786925</v>
      </c>
      <c r="U400" s="72">
        <f t="shared" si="178"/>
        <v>111.13801452784503</v>
      </c>
      <c r="V400" s="72">
        <f t="shared" si="179"/>
        <v>114.04358353510897</v>
      </c>
      <c r="W400" s="72">
        <f t="shared" si="180"/>
        <v>119.61259079903148</v>
      </c>
      <c r="X400" s="72">
        <f t="shared" si="181"/>
        <v>117.67554479418887</v>
      </c>
      <c r="Y400" s="72">
        <f t="shared" si="182"/>
        <v>120.09685230024213</v>
      </c>
      <c r="Z400" s="72">
        <f t="shared" si="183"/>
        <v>115.73849878934625</v>
      </c>
      <c r="AA400" s="72">
        <f t="shared" si="184"/>
        <v>125.66585956416465</v>
      </c>
      <c r="AB400" s="72">
        <f t="shared" si="184"/>
        <v>128.08716707021793</v>
      </c>
      <c r="AC400" s="72">
        <f t="shared" si="184"/>
        <v>124.69733656174334</v>
      </c>
      <c r="AD400" s="72">
        <f t="shared" si="184"/>
        <v>128.32929782082326</v>
      </c>
      <c r="AE400" s="72">
        <f t="shared" si="174"/>
        <v>126.63438256658596</v>
      </c>
      <c r="AF400" s="72">
        <f t="shared" si="175"/>
        <v>131.96125907990316</v>
      </c>
      <c r="AG400" s="73">
        <f t="shared" si="175"/>
        <v>137.772397094431</v>
      </c>
      <c r="AH400" s="619">
        <v>1</v>
      </c>
      <c r="AI400" s="230">
        <v>1</v>
      </c>
      <c r="AJ400" s="230">
        <v>1</v>
      </c>
      <c r="AK400" s="230">
        <v>1</v>
      </c>
      <c r="AL400" s="230">
        <v>1</v>
      </c>
      <c r="AM400" s="230">
        <v>1</v>
      </c>
      <c r="AN400" s="230">
        <v>1</v>
      </c>
      <c r="AO400" s="230">
        <v>1</v>
      </c>
      <c r="AP400" s="230">
        <v>1</v>
      </c>
      <c r="AQ400" s="230">
        <v>1</v>
      </c>
      <c r="AR400" s="230">
        <v>1</v>
      </c>
      <c r="AS400" s="230">
        <v>1</v>
      </c>
      <c r="AT400" s="230">
        <v>4</v>
      </c>
      <c r="AU400" s="230">
        <v>6</v>
      </c>
      <c r="AV400" s="232">
        <v>7</v>
      </c>
    </row>
    <row r="401" spans="2:48" ht="14.45">
      <c r="B401" s="340"/>
      <c r="C401" s="8" t="s">
        <v>199</v>
      </c>
      <c r="D401">
        <v>410</v>
      </c>
      <c r="E401">
        <v>423</v>
      </c>
      <c r="F401">
        <v>456</v>
      </c>
      <c r="G401">
        <v>468</v>
      </c>
      <c r="H401">
        <v>492</v>
      </c>
      <c r="I401">
        <v>484</v>
      </c>
      <c r="J401">
        <v>494</v>
      </c>
      <c r="K401">
        <v>476</v>
      </c>
      <c r="L401">
        <v>516</v>
      </c>
      <c r="M401">
        <v>526</v>
      </c>
      <c r="N401">
        <v>512</v>
      </c>
      <c r="O401">
        <v>527</v>
      </c>
      <c r="P401">
        <v>520</v>
      </c>
      <c r="Q401">
        <v>542</v>
      </c>
      <c r="R401">
        <v>566</v>
      </c>
      <c r="S401" s="618">
        <f>100</f>
        <v>100</v>
      </c>
      <c r="T401" s="72">
        <f t="shared" si="177"/>
        <v>103.17073170731707</v>
      </c>
      <c r="U401" s="72">
        <f t="shared" si="178"/>
        <v>111.21951219512195</v>
      </c>
      <c r="V401" s="72">
        <f t="shared" si="179"/>
        <v>114.14634146341463</v>
      </c>
      <c r="W401" s="72">
        <f t="shared" si="180"/>
        <v>120</v>
      </c>
      <c r="X401" s="72">
        <f t="shared" si="181"/>
        <v>118.04878048780488</v>
      </c>
      <c r="Y401" s="72">
        <f t="shared" si="182"/>
        <v>120.48780487804878</v>
      </c>
      <c r="Z401" s="72">
        <f t="shared" si="183"/>
        <v>116.09756097560975</v>
      </c>
      <c r="AA401" s="72">
        <f t="shared" si="184"/>
        <v>125.85365853658537</v>
      </c>
      <c r="AB401" s="72">
        <f t="shared" si="184"/>
        <v>128.29268292682926</v>
      </c>
      <c r="AC401" s="72">
        <f t="shared" si="184"/>
        <v>124.8780487804878</v>
      </c>
      <c r="AD401" s="72">
        <f t="shared" si="184"/>
        <v>128.53658536585365</v>
      </c>
      <c r="AE401" s="72">
        <f t="shared" si="174"/>
        <v>126.82926829268293</v>
      </c>
      <c r="AF401" s="72">
        <f t="shared" si="175"/>
        <v>132.19512195121951</v>
      </c>
      <c r="AG401" s="73">
        <f t="shared" si="175"/>
        <v>138.04878048780489</v>
      </c>
      <c r="AH401" s="233"/>
      <c r="AI401" s="234"/>
      <c r="AJ401" s="234"/>
      <c r="AK401" s="234"/>
      <c r="AL401" s="234"/>
      <c r="AM401" s="234"/>
      <c r="AN401" s="234"/>
      <c r="AO401" s="234"/>
      <c r="AP401" s="234"/>
      <c r="AQ401" s="234"/>
      <c r="AR401" s="234"/>
      <c r="AS401" s="234"/>
      <c r="AT401" s="234"/>
      <c r="AU401" s="234"/>
      <c r="AV401" s="235"/>
    </row>
    <row r="402" spans="2:48" ht="15" customHeight="1">
      <c r="B402" s="620" t="s">
        <v>163</v>
      </c>
      <c r="C402" s="1" t="s">
        <v>194</v>
      </c>
      <c r="D402" s="210">
        <v>7732</v>
      </c>
      <c r="E402" s="210">
        <v>7622</v>
      </c>
      <c r="F402" s="210">
        <v>7952</v>
      </c>
      <c r="G402" s="210">
        <v>8427</v>
      </c>
      <c r="H402" s="210">
        <v>8504</v>
      </c>
      <c r="I402" s="210">
        <v>8779</v>
      </c>
      <c r="J402" s="210">
        <v>8923</v>
      </c>
      <c r="K402" s="210">
        <v>8763</v>
      </c>
      <c r="L402" s="210">
        <v>8992</v>
      </c>
      <c r="M402" s="210">
        <v>9311</v>
      </c>
      <c r="N402" s="210">
        <v>9695</v>
      </c>
      <c r="O402" s="210">
        <v>10209</v>
      </c>
      <c r="P402" s="211">
        <v>10070</v>
      </c>
      <c r="Q402" s="211">
        <v>10435</v>
      </c>
      <c r="R402" s="211">
        <v>10830</v>
      </c>
      <c r="S402" s="618">
        <f>100</f>
        <v>100</v>
      </c>
      <c r="T402" s="72">
        <f t="shared" si="177"/>
        <v>98.577340920848428</v>
      </c>
      <c r="U402" s="72">
        <f t="shared" si="178"/>
        <v>102.84531815830316</v>
      </c>
      <c r="V402" s="72">
        <f t="shared" si="179"/>
        <v>108.98861872736678</v>
      </c>
      <c r="W402" s="72">
        <f t="shared" si="180"/>
        <v>109.98448008277289</v>
      </c>
      <c r="X402" s="72">
        <f t="shared" si="181"/>
        <v>113.54112778065183</v>
      </c>
      <c r="Y402" s="72">
        <f t="shared" si="182"/>
        <v>115.40351784790481</v>
      </c>
      <c r="Z402" s="72">
        <f t="shared" si="183"/>
        <v>113.33419555095706</v>
      </c>
      <c r="AA402" s="72">
        <f t="shared" si="184"/>
        <v>116.29591308846352</v>
      </c>
      <c r="AB402" s="72">
        <f t="shared" si="184"/>
        <v>120.42162441800311</v>
      </c>
      <c r="AC402" s="72">
        <f t="shared" si="184"/>
        <v>125.3879979306777</v>
      </c>
      <c r="AD402" s="72">
        <f t="shared" si="184"/>
        <v>132.03569580962235</v>
      </c>
      <c r="AE402" s="72">
        <f t="shared" si="174"/>
        <v>130.23797206414901</v>
      </c>
      <c r="AF402" s="72">
        <f t="shared" si="175"/>
        <v>134.95861355406103</v>
      </c>
      <c r="AG402" s="73">
        <f t="shared" si="175"/>
        <v>140.06725297465081</v>
      </c>
      <c r="AH402" s="619">
        <v>1</v>
      </c>
      <c r="AI402" s="230">
        <v>1</v>
      </c>
      <c r="AJ402" s="230">
        <v>1</v>
      </c>
      <c r="AK402" s="230">
        <v>1</v>
      </c>
      <c r="AL402" s="230">
        <v>1</v>
      </c>
      <c r="AM402" s="230">
        <v>1</v>
      </c>
      <c r="AN402" s="230">
        <v>1</v>
      </c>
      <c r="AO402" s="230">
        <v>1</v>
      </c>
      <c r="AP402" s="230">
        <v>1</v>
      </c>
      <c r="AQ402" s="230">
        <v>1</v>
      </c>
      <c r="AR402" s="230">
        <v>1</v>
      </c>
      <c r="AS402" s="230">
        <v>1</v>
      </c>
      <c r="AT402" s="230">
        <v>4</v>
      </c>
      <c r="AU402" s="230">
        <v>6</v>
      </c>
      <c r="AV402" s="232">
        <v>7</v>
      </c>
    </row>
    <row r="403" spans="2:48" ht="14.45">
      <c r="B403" s="620"/>
      <c r="C403" s="1" t="s">
        <v>195</v>
      </c>
      <c r="D403" s="210">
        <v>564</v>
      </c>
      <c r="E403" s="210">
        <v>484</v>
      </c>
      <c r="F403" s="210">
        <v>426</v>
      </c>
      <c r="G403" s="210">
        <v>362</v>
      </c>
      <c r="H403" s="210">
        <v>357</v>
      </c>
      <c r="I403" s="210">
        <v>351</v>
      </c>
      <c r="J403" s="210">
        <v>356</v>
      </c>
      <c r="K403" s="210">
        <v>389</v>
      </c>
      <c r="L403" s="210">
        <v>590</v>
      </c>
      <c r="M403" s="210">
        <v>614</v>
      </c>
      <c r="N403" s="210">
        <v>683</v>
      </c>
      <c r="O403" s="210">
        <v>638</v>
      </c>
      <c r="P403" s="211">
        <v>617</v>
      </c>
      <c r="Q403" s="211">
        <v>661</v>
      </c>
      <c r="R403" s="211">
        <v>711</v>
      </c>
      <c r="S403" s="618">
        <f>100</f>
        <v>100</v>
      </c>
      <c r="T403" s="72">
        <f t="shared" si="177"/>
        <v>85.815602836879435</v>
      </c>
      <c r="U403" s="72">
        <f t="shared" si="178"/>
        <v>75.531914893617028</v>
      </c>
      <c r="V403" s="72">
        <f t="shared" si="179"/>
        <v>64.184397163120565</v>
      </c>
      <c r="W403" s="72">
        <f t="shared" si="180"/>
        <v>63.297872340425535</v>
      </c>
      <c r="X403" s="72">
        <f t="shared" si="181"/>
        <v>62.234042553191486</v>
      </c>
      <c r="Y403" s="72">
        <f t="shared" si="182"/>
        <v>63.120567375886523</v>
      </c>
      <c r="Z403" s="72">
        <f t="shared" si="183"/>
        <v>68.971631205673759</v>
      </c>
      <c r="AA403" s="72">
        <f t="shared" si="184"/>
        <v>104.60992907801419</v>
      </c>
      <c r="AB403" s="72">
        <f t="shared" si="184"/>
        <v>108.86524822695036</v>
      </c>
      <c r="AC403" s="72">
        <f t="shared" si="184"/>
        <v>121.09929078014184</v>
      </c>
      <c r="AD403" s="72">
        <f t="shared" si="184"/>
        <v>113.12056737588652</v>
      </c>
      <c r="AE403" s="72">
        <f t="shared" si="174"/>
        <v>109.39716312056737</v>
      </c>
      <c r="AF403" s="72">
        <f t="shared" si="175"/>
        <v>117.19858156028369</v>
      </c>
      <c r="AG403" s="73">
        <f t="shared" si="175"/>
        <v>126.06382978723404</v>
      </c>
      <c r="AH403" s="619">
        <v>1</v>
      </c>
      <c r="AI403" s="230">
        <v>1</v>
      </c>
      <c r="AJ403" s="230">
        <v>1</v>
      </c>
      <c r="AK403" s="230">
        <v>1</v>
      </c>
      <c r="AL403" s="230">
        <v>1</v>
      </c>
      <c r="AM403" s="230">
        <v>1</v>
      </c>
      <c r="AN403" s="230">
        <v>1</v>
      </c>
      <c r="AO403" s="230">
        <v>1</v>
      </c>
      <c r="AP403" s="230">
        <v>1</v>
      </c>
      <c r="AQ403" s="230">
        <v>1</v>
      </c>
      <c r="AR403" s="230">
        <v>1</v>
      </c>
      <c r="AS403" s="230">
        <v>1</v>
      </c>
      <c r="AT403" s="230">
        <v>4</v>
      </c>
      <c r="AU403" s="230">
        <v>6</v>
      </c>
      <c r="AV403" s="232">
        <v>7</v>
      </c>
    </row>
    <row r="404" spans="2:48" ht="14.45">
      <c r="B404" s="620"/>
      <c r="C404" s="1" t="s">
        <v>196</v>
      </c>
      <c r="D404" s="210">
        <v>80</v>
      </c>
      <c r="E404" s="210">
        <v>68</v>
      </c>
      <c r="F404" s="210">
        <v>61</v>
      </c>
      <c r="G404" s="210">
        <v>56</v>
      </c>
      <c r="H404" s="210">
        <v>56</v>
      </c>
      <c r="I404" s="210">
        <v>59</v>
      </c>
      <c r="J404" s="210">
        <v>66</v>
      </c>
      <c r="K404" s="210">
        <v>62</v>
      </c>
      <c r="L404" s="210">
        <v>89</v>
      </c>
      <c r="M404" s="210">
        <v>92</v>
      </c>
      <c r="N404" s="210">
        <v>100</v>
      </c>
      <c r="O404" s="210">
        <v>105</v>
      </c>
      <c r="P404" s="211">
        <v>101</v>
      </c>
      <c r="Q404" s="211">
        <v>112</v>
      </c>
      <c r="R404" s="211">
        <v>125</v>
      </c>
      <c r="S404" s="618">
        <f>100</f>
        <v>100</v>
      </c>
      <c r="T404" s="72">
        <f t="shared" si="177"/>
        <v>85</v>
      </c>
      <c r="U404" s="72">
        <f t="shared" si="178"/>
        <v>76.25</v>
      </c>
      <c r="V404" s="72">
        <f t="shared" si="179"/>
        <v>70</v>
      </c>
      <c r="W404" s="72">
        <f t="shared" si="180"/>
        <v>70</v>
      </c>
      <c r="X404" s="72">
        <f t="shared" si="181"/>
        <v>73.75</v>
      </c>
      <c r="Y404" s="72">
        <f t="shared" si="182"/>
        <v>82.5</v>
      </c>
      <c r="Z404" s="72">
        <f t="shared" si="183"/>
        <v>77.5</v>
      </c>
      <c r="AA404" s="72">
        <f t="shared" si="184"/>
        <v>111.25</v>
      </c>
      <c r="AB404" s="72">
        <f t="shared" si="184"/>
        <v>115</v>
      </c>
      <c r="AC404" s="72">
        <f t="shared" si="184"/>
        <v>125</v>
      </c>
      <c r="AD404" s="72">
        <f t="shared" si="184"/>
        <v>131.25</v>
      </c>
      <c r="AE404" s="72">
        <f t="shared" si="174"/>
        <v>126.25</v>
      </c>
      <c r="AF404" s="72">
        <f t="shared" si="175"/>
        <v>140</v>
      </c>
      <c r="AG404" s="73">
        <f t="shared" si="175"/>
        <v>156.25</v>
      </c>
      <c r="AH404" s="619">
        <v>1</v>
      </c>
      <c r="AI404" s="230">
        <v>1</v>
      </c>
      <c r="AJ404" s="230">
        <v>1</v>
      </c>
      <c r="AK404" s="230">
        <v>1</v>
      </c>
      <c r="AL404" s="230">
        <v>1</v>
      </c>
      <c r="AM404" s="230">
        <v>1</v>
      </c>
      <c r="AN404" s="230">
        <v>1</v>
      </c>
      <c r="AO404" s="230">
        <v>1</v>
      </c>
      <c r="AP404" s="230">
        <v>1</v>
      </c>
      <c r="AQ404" s="230">
        <v>1</v>
      </c>
      <c r="AR404" s="230">
        <v>1</v>
      </c>
      <c r="AS404" s="230">
        <v>1</v>
      </c>
      <c r="AT404" s="230">
        <v>4</v>
      </c>
      <c r="AU404" s="230">
        <v>6</v>
      </c>
      <c r="AV404" s="232">
        <v>7</v>
      </c>
    </row>
    <row r="405" spans="2:48" ht="14.45">
      <c r="B405" s="620"/>
      <c r="C405" s="1" t="s">
        <v>197</v>
      </c>
      <c r="D405" s="210">
        <v>16</v>
      </c>
      <c r="E405" s="210">
        <v>12</v>
      </c>
      <c r="F405" s="210">
        <v>11</v>
      </c>
      <c r="G405" s="210">
        <v>10</v>
      </c>
      <c r="H405" s="210">
        <v>10</v>
      </c>
      <c r="I405" s="210">
        <v>10</v>
      </c>
      <c r="J405" s="210">
        <v>14</v>
      </c>
      <c r="K405" s="210">
        <v>16</v>
      </c>
      <c r="L405" s="210">
        <v>18</v>
      </c>
      <c r="M405" s="210">
        <v>19</v>
      </c>
      <c r="N405" s="210">
        <v>20</v>
      </c>
      <c r="O405" s="210">
        <v>19</v>
      </c>
      <c r="P405" s="211">
        <v>18</v>
      </c>
      <c r="Q405" s="211">
        <v>20</v>
      </c>
      <c r="R405" s="211">
        <v>22</v>
      </c>
      <c r="S405" s="618">
        <f>100</f>
        <v>100</v>
      </c>
      <c r="T405" s="72">
        <f t="shared" si="177"/>
        <v>75</v>
      </c>
      <c r="U405" s="72">
        <f t="shared" si="178"/>
        <v>68.75</v>
      </c>
      <c r="V405" s="72">
        <f t="shared" si="179"/>
        <v>62.5</v>
      </c>
      <c r="W405" s="72">
        <f t="shared" si="180"/>
        <v>62.5</v>
      </c>
      <c r="X405" s="72">
        <f t="shared" si="181"/>
        <v>62.5</v>
      </c>
      <c r="Y405" s="72">
        <f t="shared" si="182"/>
        <v>87.5</v>
      </c>
      <c r="Z405" s="72">
        <f t="shared" si="183"/>
        <v>100</v>
      </c>
      <c r="AA405" s="72">
        <f t="shared" si="184"/>
        <v>112.5</v>
      </c>
      <c r="AB405" s="72">
        <f t="shared" si="184"/>
        <v>118.75</v>
      </c>
      <c r="AC405" s="72">
        <f t="shared" si="184"/>
        <v>125</v>
      </c>
      <c r="AD405" s="72">
        <f t="shared" si="184"/>
        <v>118.75</v>
      </c>
      <c r="AE405" s="72">
        <f t="shared" si="174"/>
        <v>112.5</v>
      </c>
      <c r="AF405" s="72">
        <f t="shared" si="175"/>
        <v>125</v>
      </c>
      <c r="AG405" s="73">
        <f t="shared" si="175"/>
        <v>137.5</v>
      </c>
      <c r="AH405" s="619">
        <v>1</v>
      </c>
      <c r="AI405" s="230">
        <v>1</v>
      </c>
      <c r="AJ405" s="230">
        <v>1</v>
      </c>
      <c r="AK405" s="230">
        <v>1</v>
      </c>
      <c r="AL405" s="230">
        <v>1</v>
      </c>
      <c r="AM405" s="230">
        <v>1</v>
      </c>
      <c r="AN405" s="230">
        <v>1</v>
      </c>
      <c r="AO405" s="230">
        <v>1</v>
      </c>
      <c r="AP405" s="230">
        <v>1</v>
      </c>
      <c r="AQ405" s="230">
        <v>1</v>
      </c>
      <c r="AR405" s="230">
        <v>1</v>
      </c>
      <c r="AS405" s="230">
        <v>1</v>
      </c>
      <c r="AT405" s="230">
        <v>4</v>
      </c>
      <c r="AU405" s="230">
        <v>6</v>
      </c>
      <c r="AV405" s="232">
        <v>7</v>
      </c>
    </row>
    <row r="406" spans="2:48" ht="14.45">
      <c r="B406" s="620"/>
      <c r="C406" s="1" t="s">
        <v>198</v>
      </c>
      <c r="D406" s="210">
        <v>8392</v>
      </c>
      <c r="E406" s="210">
        <v>8186</v>
      </c>
      <c r="F406" s="210">
        <v>8450</v>
      </c>
      <c r="G406" s="210">
        <v>8855</v>
      </c>
      <c r="H406" s="210">
        <v>8927</v>
      </c>
      <c r="I406" s="210">
        <v>9199</v>
      </c>
      <c r="J406" s="210">
        <v>9359</v>
      </c>
      <c r="K406" s="210">
        <v>9230</v>
      </c>
      <c r="L406" s="210">
        <v>9689</v>
      </c>
      <c r="M406" s="210">
        <v>10036</v>
      </c>
      <c r="N406" s="210">
        <v>10498</v>
      </c>
      <c r="O406" s="210">
        <v>10971</v>
      </c>
      <c r="P406" s="211">
        <v>10806</v>
      </c>
      <c r="Q406" s="211">
        <v>11228</v>
      </c>
      <c r="R406" s="211">
        <v>11688</v>
      </c>
      <c r="S406" s="618">
        <f>100</f>
        <v>100</v>
      </c>
      <c r="T406" s="72">
        <f t="shared" si="177"/>
        <v>97.545281220209731</v>
      </c>
      <c r="U406" s="72">
        <f t="shared" si="178"/>
        <v>100.69113441372735</v>
      </c>
      <c r="V406" s="72">
        <f t="shared" si="179"/>
        <v>105.51715919923737</v>
      </c>
      <c r="W406" s="72">
        <f t="shared" si="180"/>
        <v>106.37511916110581</v>
      </c>
      <c r="X406" s="72">
        <f t="shared" si="181"/>
        <v>109.6163012392755</v>
      </c>
      <c r="Y406" s="72">
        <f t="shared" si="182"/>
        <v>111.52287893231649</v>
      </c>
      <c r="Z406" s="72">
        <f t="shared" si="183"/>
        <v>109.9857006673022</v>
      </c>
      <c r="AA406" s="72">
        <f t="shared" si="184"/>
        <v>115.45519542421354</v>
      </c>
      <c r="AB406" s="72">
        <f t="shared" si="184"/>
        <v>119.59008579599619</v>
      </c>
      <c r="AC406" s="72">
        <f t="shared" si="184"/>
        <v>125.09532888465205</v>
      </c>
      <c r="AD406" s="72">
        <f t="shared" si="184"/>
        <v>130.73164918970448</v>
      </c>
      <c r="AE406" s="72">
        <f t="shared" si="174"/>
        <v>128.76549094375596</v>
      </c>
      <c r="AF406" s="72">
        <f t="shared" si="175"/>
        <v>133.79408960915157</v>
      </c>
      <c r="AG406" s="73">
        <f t="shared" si="175"/>
        <v>139.27550047664442</v>
      </c>
      <c r="AH406" s="619">
        <v>1</v>
      </c>
      <c r="AI406" s="230">
        <v>1</v>
      </c>
      <c r="AJ406" s="230">
        <v>1</v>
      </c>
      <c r="AK406" s="230">
        <v>1</v>
      </c>
      <c r="AL406" s="230">
        <v>1</v>
      </c>
      <c r="AM406" s="230">
        <v>1</v>
      </c>
      <c r="AN406" s="230">
        <v>1</v>
      </c>
      <c r="AO406" s="230">
        <v>1</v>
      </c>
      <c r="AP406" s="230">
        <v>1</v>
      </c>
      <c r="AQ406" s="230">
        <v>1</v>
      </c>
      <c r="AR406" s="230">
        <v>1</v>
      </c>
      <c r="AS406" s="230">
        <v>1</v>
      </c>
      <c r="AT406" s="230">
        <v>4</v>
      </c>
      <c r="AU406" s="230">
        <v>6</v>
      </c>
      <c r="AV406" s="232">
        <v>7</v>
      </c>
    </row>
    <row r="407" spans="2:48" ht="14.45">
      <c r="B407" s="340"/>
      <c r="C407" s="8" t="s">
        <v>199</v>
      </c>
      <c r="D407">
        <v>8376</v>
      </c>
      <c r="E407">
        <v>8174</v>
      </c>
      <c r="F407">
        <v>8439</v>
      </c>
      <c r="G407">
        <v>8845</v>
      </c>
      <c r="H407">
        <v>8917</v>
      </c>
      <c r="I407">
        <v>9189</v>
      </c>
      <c r="J407">
        <v>9345</v>
      </c>
      <c r="K407">
        <v>9214</v>
      </c>
      <c r="L407">
        <v>9671</v>
      </c>
      <c r="M407">
        <v>10017</v>
      </c>
      <c r="N407">
        <v>10478</v>
      </c>
      <c r="O407">
        <v>10952</v>
      </c>
      <c r="P407">
        <v>10788</v>
      </c>
      <c r="Q407">
        <v>11208</v>
      </c>
      <c r="R407">
        <v>11666</v>
      </c>
      <c r="S407" s="618">
        <f>100</f>
        <v>100</v>
      </c>
      <c r="T407" s="72">
        <f t="shared" si="177"/>
        <v>97.588347659980897</v>
      </c>
      <c r="U407" s="72">
        <f t="shared" si="178"/>
        <v>100.75214899713467</v>
      </c>
      <c r="V407" s="72">
        <f t="shared" si="179"/>
        <v>105.59933142311365</v>
      </c>
      <c r="W407" s="72">
        <f t="shared" si="180"/>
        <v>106.45893027698185</v>
      </c>
      <c r="X407" s="72">
        <f t="shared" si="181"/>
        <v>109.70630372492836</v>
      </c>
      <c r="Y407" s="72">
        <f t="shared" si="182"/>
        <v>111.56876790830945</v>
      </c>
      <c r="Z407" s="72">
        <f t="shared" si="183"/>
        <v>110.00477554918815</v>
      </c>
      <c r="AA407" s="72">
        <f t="shared" si="184"/>
        <v>115.46084049665711</v>
      </c>
      <c r="AB407" s="72">
        <f t="shared" si="184"/>
        <v>119.59169054441261</v>
      </c>
      <c r="AC407" s="72">
        <f t="shared" si="184"/>
        <v>125.09551098376313</v>
      </c>
      <c r="AD407" s="72">
        <f t="shared" si="184"/>
        <v>130.75453677172874</v>
      </c>
      <c r="AE407" s="72">
        <f t="shared" si="174"/>
        <v>128.79656160458453</v>
      </c>
      <c r="AF407" s="72">
        <f t="shared" si="175"/>
        <v>133.810888252149</v>
      </c>
      <c r="AG407" s="73">
        <f t="shared" si="175"/>
        <v>139.27889207258835</v>
      </c>
      <c r="AH407" s="233"/>
      <c r="AI407" s="234"/>
      <c r="AJ407" s="234"/>
      <c r="AK407" s="234"/>
      <c r="AL407" s="234"/>
      <c r="AM407" s="234"/>
      <c r="AN407" s="234"/>
      <c r="AO407" s="234"/>
      <c r="AP407" s="234"/>
      <c r="AQ407" s="234"/>
      <c r="AR407" s="234"/>
      <c r="AS407" s="234"/>
      <c r="AT407" s="234"/>
      <c r="AU407" s="234"/>
      <c r="AV407" s="235"/>
    </row>
    <row r="408" spans="2:48" ht="15" customHeight="1">
      <c r="B408" s="620" t="s">
        <v>164</v>
      </c>
      <c r="C408" s="1" t="s">
        <v>194</v>
      </c>
      <c r="D408" s="210">
        <v>1845</v>
      </c>
      <c r="E408" s="210">
        <v>1909</v>
      </c>
      <c r="F408" s="210">
        <v>2127</v>
      </c>
      <c r="G408" s="210">
        <v>2444</v>
      </c>
      <c r="H408" s="210">
        <v>2528</v>
      </c>
      <c r="I408" s="210">
        <v>2518</v>
      </c>
      <c r="J408" s="210">
        <v>2569</v>
      </c>
      <c r="K408" s="210">
        <v>2517</v>
      </c>
      <c r="L408" s="210">
        <v>2647</v>
      </c>
      <c r="M408" s="210">
        <v>2717</v>
      </c>
      <c r="N408" s="210">
        <v>2768</v>
      </c>
      <c r="O408" s="210">
        <v>2878</v>
      </c>
      <c r="P408" s="211">
        <v>2838</v>
      </c>
      <c r="Q408" s="211">
        <v>2941</v>
      </c>
      <c r="R408" s="211">
        <v>3052</v>
      </c>
      <c r="S408" s="618">
        <f>100</f>
        <v>100</v>
      </c>
      <c r="T408" s="72">
        <f t="shared" si="177"/>
        <v>103.46883468834689</v>
      </c>
      <c r="U408" s="72">
        <f t="shared" si="178"/>
        <v>115.28455284552845</v>
      </c>
      <c r="V408" s="72">
        <f t="shared" si="179"/>
        <v>132.46612466124662</v>
      </c>
      <c r="W408" s="72">
        <f t="shared" si="180"/>
        <v>137.01897018970189</v>
      </c>
      <c r="X408" s="72">
        <f t="shared" si="181"/>
        <v>136.47696476964771</v>
      </c>
      <c r="Y408" s="72">
        <f t="shared" si="182"/>
        <v>139.24119241192412</v>
      </c>
      <c r="Z408" s="72">
        <f t="shared" si="183"/>
        <v>136.42276422764229</v>
      </c>
      <c r="AA408" s="72">
        <f t="shared" si="184"/>
        <v>143.46883468834687</v>
      </c>
      <c r="AB408" s="72">
        <f t="shared" si="184"/>
        <v>147.26287262872629</v>
      </c>
      <c r="AC408" s="72">
        <f t="shared" si="184"/>
        <v>150.02710027100272</v>
      </c>
      <c r="AD408" s="72">
        <f t="shared" si="184"/>
        <v>155.98915989159892</v>
      </c>
      <c r="AE408" s="72">
        <f t="shared" si="174"/>
        <v>153.82113821138211</v>
      </c>
      <c r="AF408" s="72">
        <f t="shared" si="175"/>
        <v>159.40379403794037</v>
      </c>
      <c r="AG408" s="73">
        <f t="shared" si="175"/>
        <v>165.42005420054201</v>
      </c>
      <c r="AH408" s="619">
        <v>1</v>
      </c>
      <c r="AI408" s="230">
        <v>1</v>
      </c>
      <c r="AJ408" s="230">
        <v>1</v>
      </c>
      <c r="AK408" s="230">
        <v>1</v>
      </c>
      <c r="AL408" s="230">
        <v>1</v>
      </c>
      <c r="AM408" s="230">
        <v>1</v>
      </c>
      <c r="AN408" s="230">
        <v>1</v>
      </c>
      <c r="AO408" s="230">
        <v>1</v>
      </c>
      <c r="AP408" s="230">
        <v>1</v>
      </c>
      <c r="AQ408" s="230">
        <v>1</v>
      </c>
      <c r="AR408" s="230">
        <v>1</v>
      </c>
      <c r="AS408" s="230">
        <v>1</v>
      </c>
      <c r="AT408" s="230">
        <v>4</v>
      </c>
      <c r="AU408" s="230">
        <v>6</v>
      </c>
      <c r="AV408" s="232">
        <v>7</v>
      </c>
    </row>
    <row r="409" spans="2:48" ht="14.45">
      <c r="B409" s="620"/>
      <c r="C409" s="1" t="s">
        <v>195</v>
      </c>
      <c r="D409" s="210">
        <v>186</v>
      </c>
      <c r="E409" s="210">
        <v>213</v>
      </c>
      <c r="F409" s="210">
        <v>224</v>
      </c>
      <c r="G409" s="210">
        <v>208</v>
      </c>
      <c r="H409" s="210">
        <v>222</v>
      </c>
      <c r="I409" s="210">
        <v>244</v>
      </c>
      <c r="J409" s="210">
        <v>237</v>
      </c>
      <c r="K409" s="210">
        <v>258</v>
      </c>
      <c r="L409" s="210">
        <v>287</v>
      </c>
      <c r="M409" s="210">
        <v>283</v>
      </c>
      <c r="N409" s="210">
        <v>300</v>
      </c>
      <c r="O409" s="210">
        <v>297</v>
      </c>
      <c r="P409" s="211">
        <v>287</v>
      </c>
      <c r="Q409" s="211">
        <v>308</v>
      </c>
      <c r="R409" s="211">
        <v>331</v>
      </c>
      <c r="S409" s="618">
        <f>100</f>
        <v>100</v>
      </c>
      <c r="T409" s="72">
        <f t="shared" si="177"/>
        <v>114.51612903225806</v>
      </c>
      <c r="U409" s="72">
        <f t="shared" si="178"/>
        <v>120.43010752688173</v>
      </c>
      <c r="V409" s="72">
        <f t="shared" si="179"/>
        <v>111.82795698924731</v>
      </c>
      <c r="W409" s="72">
        <f t="shared" si="180"/>
        <v>119.35483870967742</v>
      </c>
      <c r="X409" s="72">
        <f t="shared" si="181"/>
        <v>131.18279569892474</v>
      </c>
      <c r="Y409" s="72">
        <f t="shared" si="182"/>
        <v>127.41935483870968</v>
      </c>
      <c r="Z409" s="72">
        <f t="shared" si="183"/>
        <v>138.70967741935485</v>
      </c>
      <c r="AA409" s="72">
        <f t="shared" si="184"/>
        <v>154.30107526881721</v>
      </c>
      <c r="AB409" s="72">
        <f t="shared" si="184"/>
        <v>152.15053763440861</v>
      </c>
      <c r="AC409" s="72">
        <f t="shared" si="184"/>
        <v>161.29032258064515</v>
      </c>
      <c r="AD409" s="72">
        <f t="shared" si="184"/>
        <v>159.67741935483872</v>
      </c>
      <c r="AE409" s="72">
        <f t="shared" si="174"/>
        <v>154.30107526881721</v>
      </c>
      <c r="AF409" s="72">
        <f t="shared" si="175"/>
        <v>165.59139784946237</v>
      </c>
      <c r="AG409" s="73">
        <f t="shared" si="175"/>
        <v>177.95698924731184</v>
      </c>
      <c r="AH409" s="619">
        <v>1</v>
      </c>
      <c r="AI409" s="230">
        <v>1</v>
      </c>
      <c r="AJ409" s="230">
        <v>1</v>
      </c>
      <c r="AK409" s="230">
        <v>1</v>
      </c>
      <c r="AL409" s="230">
        <v>1</v>
      </c>
      <c r="AM409" s="230">
        <v>1</v>
      </c>
      <c r="AN409" s="230">
        <v>1</v>
      </c>
      <c r="AO409" s="230">
        <v>1</v>
      </c>
      <c r="AP409" s="230">
        <v>1</v>
      </c>
      <c r="AQ409" s="230">
        <v>1</v>
      </c>
      <c r="AR409" s="230">
        <v>1</v>
      </c>
      <c r="AS409" s="230">
        <v>1</v>
      </c>
      <c r="AT409" s="230">
        <v>4</v>
      </c>
      <c r="AU409" s="230">
        <v>6</v>
      </c>
      <c r="AV409" s="232">
        <v>7</v>
      </c>
    </row>
    <row r="410" spans="2:48" ht="14.45">
      <c r="B410" s="620"/>
      <c r="C410" s="1" t="s">
        <v>196</v>
      </c>
      <c r="D410" s="210">
        <v>45</v>
      </c>
      <c r="E410" s="210">
        <v>49</v>
      </c>
      <c r="F410" s="210">
        <v>43</v>
      </c>
      <c r="G410" s="210">
        <v>47</v>
      </c>
      <c r="H410" s="210">
        <v>54</v>
      </c>
      <c r="I410" s="210">
        <v>54</v>
      </c>
      <c r="J410" s="210">
        <v>55</v>
      </c>
      <c r="K410" s="210">
        <v>54</v>
      </c>
      <c r="L410" s="210">
        <v>64</v>
      </c>
      <c r="M410" s="210">
        <v>62</v>
      </c>
      <c r="N410" s="210">
        <v>65</v>
      </c>
      <c r="O410" s="210">
        <v>62</v>
      </c>
      <c r="P410" s="211">
        <v>60</v>
      </c>
      <c r="Q410" s="211">
        <v>66</v>
      </c>
      <c r="R410" s="211">
        <v>73</v>
      </c>
      <c r="S410" s="618">
        <f>100</f>
        <v>100</v>
      </c>
      <c r="T410" s="72">
        <f t="shared" si="177"/>
        <v>108.88888888888889</v>
      </c>
      <c r="U410" s="72">
        <f t="shared" si="178"/>
        <v>95.555555555555557</v>
      </c>
      <c r="V410" s="72">
        <f t="shared" si="179"/>
        <v>104.44444444444444</v>
      </c>
      <c r="W410" s="72">
        <f t="shared" si="180"/>
        <v>120</v>
      </c>
      <c r="X410" s="72">
        <f t="shared" si="181"/>
        <v>120</v>
      </c>
      <c r="Y410" s="72">
        <f t="shared" si="182"/>
        <v>122.22222222222223</v>
      </c>
      <c r="Z410" s="72">
        <f t="shared" si="183"/>
        <v>120</v>
      </c>
      <c r="AA410" s="72">
        <f t="shared" si="184"/>
        <v>142.22222222222223</v>
      </c>
      <c r="AB410" s="72">
        <f t="shared" si="184"/>
        <v>137.77777777777777</v>
      </c>
      <c r="AC410" s="72">
        <f t="shared" si="184"/>
        <v>144.44444444444446</v>
      </c>
      <c r="AD410" s="72">
        <f t="shared" si="184"/>
        <v>137.77777777777777</v>
      </c>
      <c r="AE410" s="72">
        <f t="shared" si="174"/>
        <v>133.33333333333334</v>
      </c>
      <c r="AF410" s="72">
        <f t="shared" si="175"/>
        <v>146.66666666666666</v>
      </c>
      <c r="AG410" s="73">
        <f t="shared" si="175"/>
        <v>162.22222222222223</v>
      </c>
      <c r="AH410" s="619">
        <v>1</v>
      </c>
      <c r="AI410" s="230">
        <v>1</v>
      </c>
      <c r="AJ410" s="230">
        <v>1</v>
      </c>
      <c r="AK410" s="230">
        <v>1</v>
      </c>
      <c r="AL410" s="230">
        <v>1</v>
      </c>
      <c r="AM410" s="230">
        <v>1</v>
      </c>
      <c r="AN410" s="230">
        <v>1</v>
      </c>
      <c r="AO410" s="230">
        <v>1</v>
      </c>
      <c r="AP410" s="230">
        <v>1</v>
      </c>
      <c r="AQ410" s="230">
        <v>1</v>
      </c>
      <c r="AR410" s="230">
        <v>1</v>
      </c>
      <c r="AS410" s="230">
        <v>1</v>
      </c>
      <c r="AT410" s="230">
        <v>4</v>
      </c>
      <c r="AU410" s="230">
        <v>6</v>
      </c>
      <c r="AV410" s="232">
        <v>7</v>
      </c>
    </row>
    <row r="411" spans="2:48" ht="14.45">
      <c r="B411" s="620"/>
      <c r="C411" s="1" t="s">
        <v>197</v>
      </c>
      <c r="D411" s="210">
        <v>7</v>
      </c>
      <c r="E411" s="210">
        <v>5</v>
      </c>
      <c r="F411" s="210">
        <v>8</v>
      </c>
      <c r="G411" s="210">
        <v>7</v>
      </c>
      <c r="H411" s="210">
        <v>8</v>
      </c>
      <c r="I411" s="210">
        <v>8</v>
      </c>
      <c r="J411" s="210">
        <v>11</v>
      </c>
      <c r="K411" s="210">
        <v>11</v>
      </c>
      <c r="L411" s="210">
        <v>11</v>
      </c>
      <c r="M411" s="210">
        <v>11</v>
      </c>
      <c r="N411" s="210">
        <v>12</v>
      </c>
      <c r="O411" s="210">
        <v>9</v>
      </c>
      <c r="P411" s="211">
        <v>9</v>
      </c>
      <c r="Q411" s="211">
        <v>10</v>
      </c>
      <c r="R411" s="211">
        <v>11</v>
      </c>
      <c r="S411" s="618">
        <f>100</f>
        <v>100</v>
      </c>
      <c r="T411" s="72">
        <f t="shared" si="177"/>
        <v>71.428571428571431</v>
      </c>
      <c r="U411" s="72">
        <f t="shared" si="178"/>
        <v>114.28571428571429</v>
      </c>
      <c r="V411" s="72">
        <f t="shared" si="179"/>
        <v>100</v>
      </c>
      <c r="W411" s="72">
        <f t="shared" si="180"/>
        <v>114.28571428571429</v>
      </c>
      <c r="X411" s="72">
        <f t="shared" si="181"/>
        <v>114.28571428571429</v>
      </c>
      <c r="Y411" s="72">
        <f t="shared" si="182"/>
        <v>157.14285714285714</v>
      </c>
      <c r="Z411" s="72">
        <f t="shared" si="183"/>
        <v>157.14285714285714</v>
      </c>
      <c r="AA411" s="72">
        <f t="shared" si="184"/>
        <v>157.14285714285714</v>
      </c>
      <c r="AB411" s="72">
        <f t="shared" si="184"/>
        <v>157.14285714285714</v>
      </c>
      <c r="AC411" s="72">
        <f t="shared" si="184"/>
        <v>171.42857142857142</v>
      </c>
      <c r="AD411" s="72">
        <f t="shared" si="184"/>
        <v>128.57142857142858</v>
      </c>
      <c r="AE411" s="72">
        <f t="shared" si="174"/>
        <v>128.57142857142858</v>
      </c>
      <c r="AF411" s="72">
        <f t="shared" si="175"/>
        <v>142.85714285714286</v>
      </c>
      <c r="AG411" s="73">
        <f t="shared" si="175"/>
        <v>157.14285714285714</v>
      </c>
      <c r="AH411" s="619">
        <v>1</v>
      </c>
      <c r="AI411" s="230">
        <v>1</v>
      </c>
      <c r="AJ411" s="230">
        <v>1</v>
      </c>
      <c r="AK411" s="230">
        <v>1</v>
      </c>
      <c r="AL411" s="230">
        <v>1</v>
      </c>
      <c r="AM411" s="230">
        <v>1</v>
      </c>
      <c r="AN411" s="230">
        <v>1</v>
      </c>
      <c r="AO411" s="230">
        <v>1</v>
      </c>
      <c r="AP411" s="230">
        <v>1</v>
      </c>
      <c r="AQ411" s="230">
        <v>1</v>
      </c>
      <c r="AR411" s="230">
        <v>1</v>
      </c>
      <c r="AS411" s="230">
        <v>1</v>
      </c>
      <c r="AT411" s="230">
        <v>4</v>
      </c>
      <c r="AU411" s="230">
        <v>6</v>
      </c>
      <c r="AV411" s="232">
        <v>7</v>
      </c>
    </row>
    <row r="412" spans="2:48" ht="14.45">
      <c r="B412" s="620"/>
      <c r="C412" s="1" t="s">
        <v>198</v>
      </c>
      <c r="D412" s="210">
        <v>2083</v>
      </c>
      <c r="E412" s="210">
        <v>2176</v>
      </c>
      <c r="F412" s="210">
        <v>2402</v>
      </c>
      <c r="G412" s="210">
        <v>2706</v>
      </c>
      <c r="H412" s="210">
        <v>2812</v>
      </c>
      <c r="I412" s="210">
        <v>2824</v>
      </c>
      <c r="J412" s="210">
        <v>2872</v>
      </c>
      <c r="K412" s="210">
        <v>2840</v>
      </c>
      <c r="L412" s="210">
        <v>3009</v>
      </c>
      <c r="M412" s="210">
        <v>3073</v>
      </c>
      <c r="N412" s="210">
        <v>3145</v>
      </c>
      <c r="O412" s="210">
        <v>3246</v>
      </c>
      <c r="P412" s="211">
        <v>3194</v>
      </c>
      <c r="Q412" s="211">
        <v>3325</v>
      </c>
      <c r="R412" s="211">
        <v>3467</v>
      </c>
      <c r="S412" s="618">
        <f>100</f>
        <v>100</v>
      </c>
      <c r="T412" s="72">
        <f t="shared" si="177"/>
        <v>104.46471435429669</v>
      </c>
      <c r="U412" s="72">
        <f t="shared" si="178"/>
        <v>115.31445031204993</v>
      </c>
      <c r="V412" s="72">
        <f t="shared" si="179"/>
        <v>129.9087854056649</v>
      </c>
      <c r="W412" s="72">
        <f t="shared" si="180"/>
        <v>134.99759961593855</v>
      </c>
      <c r="X412" s="72">
        <f t="shared" si="181"/>
        <v>135.5736917906865</v>
      </c>
      <c r="Y412" s="72">
        <f t="shared" si="182"/>
        <v>137.87806048967835</v>
      </c>
      <c r="Z412" s="72">
        <f t="shared" si="183"/>
        <v>136.34181469035045</v>
      </c>
      <c r="AA412" s="72">
        <f t="shared" si="184"/>
        <v>144.45511281805088</v>
      </c>
      <c r="AB412" s="72">
        <f t="shared" si="184"/>
        <v>147.52760441670668</v>
      </c>
      <c r="AC412" s="72">
        <f t="shared" si="184"/>
        <v>150.98415746519444</v>
      </c>
      <c r="AD412" s="72">
        <f t="shared" si="184"/>
        <v>155.83293326932309</v>
      </c>
      <c r="AE412" s="72">
        <f t="shared" si="174"/>
        <v>153.33653384541526</v>
      </c>
      <c r="AF412" s="72">
        <f t="shared" si="175"/>
        <v>159.62554008641382</v>
      </c>
      <c r="AG412" s="73">
        <f t="shared" si="175"/>
        <v>166.44263082093136</v>
      </c>
      <c r="AH412" s="619">
        <v>1</v>
      </c>
      <c r="AI412" s="230">
        <v>1</v>
      </c>
      <c r="AJ412" s="230">
        <v>1</v>
      </c>
      <c r="AK412" s="230">
        <v>1</v>
      </c>
      <c r="AL412" s="230">
        <v>1</v>
      </c>
      <c r="AM412" s="230">
        <v>1</v>
      </c>
      <c r="AN412" s="230">
        <v>1</v>
      </c>
      <c r="AO412" s="230">
        <v>1</v>
      </c>
      <c r="AP412" s="230">
        <v>1</v>
      </c>
      <c r="AQ412" s="230">
        <v>1</v>
      </c>
      <c r="AR412" s="230">
        <v>1</v>
      </c>
      <c r="AS412" s="230">
        <v>1</v>
      </c>
      <c r="AT412" s="230">
        <v>4</v>
      </c>
      <c r="AU412" s="230">
        <v>6</v>
      </c>
      <c r="AV412" s="232">
        <v>7</v>
      </c>
    </row>
    <row r="413" spans="2:48" ht="15" thickBot="1">
      <c r="B413" s="342"/>
      <c r="C413" s="9" t="s">
        <v>199</v>
      </c>
      <c r="D413">
        <v>2076</v>
      </c>
      <c r="E413">
        <v>2171</v>
      </c>
      <c r="F413">
        <v>2394</v>
      </c>
      <c r="G413">
        <v>2699</v>
      </c>
      <c r="H413">
        <v>2804</v>
      </c>
      <c r="I413">
        <v>2816</v>
      </c>
      <c r="J413">
        <v>2861</v>
      </c>
      <c r="K413">
        <v>2829</v>
      </c>
      <c r="L413">
        <v>2998</v>
      </c>
      <c r="M413">
        <v>3062</v>
      </c>
      <c r="N413">
        <v>3133</v>
      </c>
      <c r="O413">
        <v>3237</v>
      </c>
      <c r="P413">
        <v>3185</v>
      </c>
      <c r="Q413">
        <v>3315</v>
      </c>
      <c r="R413">
        <v>3456</v>
      </c>
      <c r="S413" s="59">
        <f>100</f>
        <v>100</v>
      </c>
      <c r="T413" s="74">
        <f t="shared" si="177"/>
        <v>104.57610789980733</v>
      </c>
      <c r="U413" s="74">
        <f t="shared" si="178"/>
        <v>115.3179190751445</v>
      </c>
      <c r="V413" s="74">
        <f t="shared" si="179"/>
        <v>130.00963391136801</v>
      </c>
      <c r="W413" s="74">
        <f t="shared" si="180"/>
        <v>135.06743737957612</v>
      </c>
      <c r="X413" s="74">
        <f t="shared" si="181"/>
        <v>135.64547206165705</v>
      </c>
      <c r="Y413" s="74">
        <f t="shared" si="182"/>
        <v>137.8131021194605</v>
      </c>
      <c r="Z413" s="74">
        <f t="shared" si="183"/>
        <v>136.27167630057804</v>
      </c>
      <c r="AA413" s="74">
        <f t="shared" si="184"/>
        <v>144.41233140655106</v>
      </c>
      <c r="AB413" s="74">
        <f t="shared" si="184"/>
        <v>147.49518304431598</v>
      </c>
      <c r="AC413" s="74">
        <f t="shared" si="184"/>
        <v>150.91522157996147</v>
      </c>
      <c r="AD413" s="74">
        <f t="shared" si="184"/>
        <v>155.92485549132948</v>
      </c>
      <c r="AE413" s="74">
        <f t="shared" si="174"/>
        <v>153.42003853564546</v>
      </c>
      <c r="AF413" s="74">
        <f t="shared" si="175"/>
        <v>159.68208092485548</v>
      </c>
      <c r="AG413" s="75">
        <f t="shared" si="175"/>
        <v>166.47398843930637</v>
      </c>
      <c r="AH413" s="233"/>
      <c r="AI413" s="234"/>
      <c r="AJ413" s="234"/>
      <c r="AK413" s="234"/>
      <c r="AL413" s="234"/>
      <c r="AM413" s="234"/>
      <c r="AN413" s="234"/>
      <c r="AO413" s="234"/>
      <c r="AP413" s="234"/>
      <c r="AQ413" s="234"/>
      <c r="AR413" s="234"/>
      <c r="AS413" s="234"/>
      <c r="AT413" s="234"/>
      <c r="AU413" s="234"/>
      <c r="AV413" s="235"/>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25"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22" t="s">
        <v>184</v>
      </c>
      <c r="AI6" s="623"/>
      <c r="AJ6" s="623"/>
      <c r="AK6" s="623"/>
      <c r="AL6" s="608"/>
      <c r="AM6" s="608" t="s">
        <v>185</v>
      </c>
      <c r="AN6" s="608"/>
      <c r="AO6" s="608"/>
      <c r="AP6" s="609"/>
      <c r="AQ6" s="150"/>
      <c r="AR6" s="150"/>
      <c r="AS6" s="150"/>
      <c r="AT6" s="150"/>
    </row>
    <row r="7" spans="1:48">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5.75" customHeight="1" thickTop="1">
      <c r="B11" s="339" t="s">
        <v>193</v>
      </c>
      <c r="C11" s="34" t="s">
        <v>194</v>
      </c>
      <c r="D11" s="40">
        <f>SUM(D17,D23,D29,D35,D41,D47,D53,D59,D65,D71,D77,D83)</f>
        <v>353556</v>
      </c>
      <c r="E11" s="41">
        <f t="shared" ref="E11:Q11" si="0">SUM(E17,E23,E29,E35,E41,E47,E53,E59,E65,E71,E77,E83)</f>
        <v>343818</v>
      </c>
      <c r="F11" s="41">
        <f t="shared" si="0"/>
        <v>334729</v>
      </c>
      <c r="G11" s="41">
        <f t="shared" si="0"/>
        <v>341033</v>
      </c>
      <c r="H11" s="41">
        <f t="shared" si="0"/>
        <v>340513</v>
      </c>
      <c r="I11" s="41">
        <f t="shared" si="0"/>
        <v>343906</v>
      </c>
      <c r="J11" s="41">
        <f t="shared" si="0"/>
        <v>335134</v>
      </c>
      <c r="K11" s="41">
        <f t="shared" si="0"/>
        <v>334408</v>
      </c>
      <c r="L11" s="41">
        <f t="shared" si="0"/>
        <v>341126</v>
      </c>
      <c r="M11" s="41">
        <f t="shared" si="0"/>
        <v>346449</v>
      </c>
      <c r="N11" s="41">
        <f t="shared" si="0"/>
        <v>348584</v>
      </c>
      <c r="O11" s="41">
        <f t="shared" si="0"/>
        <v>349259</v>
      </c>
      <c r="P11" s="41">
        <f t="shared" si="0"/>
        <v>349381</v>
      </c>
      <c r="Q11" s="41">
        <f t="shared" si="0"/>
        <v>348441</v>
      </c>
      <c r="R11" s="42">
        <f t="shared" ref="R11" si="1">SUM(R17,R23,R29,R35,R41,R47,R53,R59,R65,R71,R77,R83)</f>
        <v>347622</v>
      </c>
      <c r="S11" s="618">
        <f>100</f>
        <v>100</v>
      </c>
      <c r="T11" s="72">
        <f>E11*100/$D11</f>
        <v>97.245697994094286</v>
      </c>
      <c r="U11" s="72">
        <f t="shared" ref="U11:AD26" si="2">F11*100/$D11</f>
        <v>94.674959553790629</v>
      </c>
      <c r="V11" s="72">
        <f t="shared" si="2"/>
        <v>96.457986853567746</v>
      </c>
      <c r="W11" s="72">
        <f t="shared" si="2"/>
        <v>96.31090972858614</v>
      </c>
      <c r="X11" s="72">
        <f t="shared" si="2"/>
        <v>97.270587969091181</v>
      </c>
      <c r="Y11" s="72">
        <f t="shared" si="2"/>
        <v>94.78951000690131</v>
      </c>
      <c r="Z11" s="72">
        <f t="shared" si="2"/>
        <v>94.584167713176981</v>
      </c>
      <c r="AA11" s="72">
        <f t="shared" si="2"/>
        <v>96.484291031689466</v>
      </c>
      <c r="AB11" s="72">
        <f t="shared" si="2"/>
        <v>97.989851678376269</v>
      </c>
      <c r="AC11" s="72">
        <f t="shared" si="2"/>
        <v>98.593716412675789</v>
      </c>
      <c r="AD11" s="72">
        <f t="shared" si="2"/>
        <v>98.784633834526915</v>
      </c>
      <c r="AE11" s="72">
        <f t="shared" ref="AE11:AE23" si="3">P11*100/$D11</f>
        <v>98.819140390772603</v>
      </c>
      <c r="AF11" s="72">
        <f t="shared" ref="AF11:AG23" si="4">Q11*100/$D11</f>
        <v>98.553270203305843</v>
      </c>
      <c r="AG11" s="73">
        <f t="shared" si="4"/>
        <v>98.321623731459795</v>
      </c>
      <c r="AH11" s="626"/>
      <c r="AI11" s="212"/>
      <c r="AJ11" s="213"/>
      <c r="AK11" s="212"/>
      <c r="AL11" s="212"/>
      <c r="AM11" s="212"/>
      <c r="AN11" s="212"/>
      <c r="AO11" s="212"/>
      <c r="AP11" s="212"/>
      <c r="AQ11" s="212"/>
      <c r="AR11" s="212"/>
      <c r="AS11" s="212"/>
      <c r="AT11" s="212"/>
      <c r="AU11" s="212"/>
      <c r="AV11" s="214"/>
    </row>
    <row r="12" spans="1:48">
      <c r="B12" s="620"/>
      <c r="C12" s="1" t="s">
        <v>195</v>
      </c>
      <c r="D12" s="621">
        <f t="shared" ref="D12:Q16" si="5">SUM(D18,D24,D30,D36,D42,D48,D54,D60,D66,D72,D78,D84)</f>
        <v>426588</v>
      </c>
      <c r="E12" s="35">
        <f t="shared" si="5"/>
        <v>376354</v>
      </c>
      <c r="F12" s="35">
        <f t="shared" si="5"/>
        <v>362000</v>
      </c>
      <c r="G12" s="35">
        <f t="shared" si="5"/>
        <v>368142</v>
      </c>
      <c r="H12" s="35">
        <f t="shared" si="5"/>
        <v>367664</v>
      </c>
      <c r="I12" s="35">
        <f t="shared" si="5"/>
        <v>368057</v>
      </c>
      <c r="J12" s="35">
        <f t="shared" si="5"/>
        <v>373392</v>
      </c>
      <c r="K12" s="35">
        <f t="shared" si="5"/>
        <v>378673</v>
      </c>
      <c r="L12" s="35">
        <f t="shared" si="5"/>
        <v>400286</v>
      </c>
      <c r="M12" s="35">
        <f t="shared" si="5"/>
        <v>415169</v>
      </c>
      <c r="N12" s="35">
        <f t="shared" si="5"/>
        <v>427846</v>
      </c>
      <c r="O12" s="35">
        <f t="shared" si="5"/>
        <v>418783</v>
      </c>
      <c r="P12" s="35">
        <f t="shared" si="5"/>
        <v>415744</v>
      </c>
      <c r="Q12" s="35">
        <f t="shared" si="5"/>
        <v>418723</v>
      </c>
      <c r="R12" s="36">
        <f t="shared" ref="R12" si="6">SUM(R18,R24,R30,R36,R42,R48,R54,R60,R66,R72,R78,R84)</f>
        <v>428083</v>
      </c>
      <c r="S12" s="618">
        <f>100</f>
        <v>100</v>
      </c>
      <c r="T12" s="72">
        <f t="shared" ref="T12:AA56" si="7">E12*100/$D12</f>
        <v>88.224235093345342</v>
      </c>
      <c r="U12" s="72">
        <f t="shared" si="2"/>
        <v>84.859395951128491</v>
      </c>
      <c r="V12" s="72">
        <f t="shared" si="2"/>
        <v>86.299192663647361</v>
      </c>
      <c r="W12" s="72">
        <f t="shared" si="2"/>
        <v>86.187140754076538</v>
      </c>
      <c r="X12" s="72">
        <f t="shared" si="2"/>
        <v>86.279267114874301</v>
      </c>
      <c r="Y12" s="72">
        <f t="shared" si="2"/>
        <v>87.529888323159582</v>
      </c>
      <c r="Z12" s="72">
        <f t="shared" si="2"/>
        <v>88.767850947518454</v>
      </c>
      <c r="AA12" s="72">
        <f t="shared" si="2"/>
        <v>93.834331954954195</v>
      </c>
      <c r="AB12" s="72">
        <f t="shared" si="2"/>
        <v>97.323178336005697</v>
      </c>
      <c r="AC12" s="72">
        <f t="shared" si="2"/>
        <v>100.29489812184121</v>
      </c>
      <c r="AD12" s="72">
        <f t="shared" si="2"/>
        <v>98.170365786191823</v>
      </c>
      <c r="AE12" s="72">
        <f t="shared" si="3"/>
        <v>97.457968812999894</v>
      </c>
      <c r="AF12" s="72">
        <f t="shared" si="4"/>
        <v>98.156300692940263</v>
      </c>
      <c r="AG12" s="73">
        <f t="shared" si="4"/>
        <v>100.35045524018491</v>
      </c>
      <c r="AH12" s="626"/>
      <c r="AI12" s="212"/>
      <c r="AJ12" s="212"/>
      <c r="AK12" s="212"/>
      <c r="AL12" s="212"/>
      <c r="AM12" s="212"/>
      <c r="AN12" s="212"/>
      <c r="AO12" s="212"/>
      <c r="AP12" s="212"/>
      <c r="AQ12" s="212"/>
      <c r="AR12" s="212"/>
      <c r="AS12" s="212"/>
      <c r="AT12" s="212"/>
      <c r="AU12" s="212"/>
      <c r="AV12" s="214"/>
    </row>
    <row r="13" spans="1:48">
      <c r="B13" s="620"/>
      <c r="C13" s="1" t="s">
        <v>196</v>
      </c>
      <c r="D13" s="621">
        <f t="shared" si="5"/>
        <v>361449</v>
      </c>
      <c r="E13" s="35">
        <f t="shared" si="5"/>
        <v>305139</v>
      </c>
      <c r="F13" s="35">
        <f t="shared" si="5"/>
        <v>297465</v>
      </c>
      <c r="G13" s="35">
        <f t="shared" si="5"/>
        <v>327621</v>
      </c>
      <c r="H13" s="35">
        <f t="shared" si="5"/>
        <v>329313</v>
      </c>
      <c r="I13" s="35">
        <f t="shared" si="5"/>
        <v>332368</v>
      </c>
      <c r="J13" s="35">
        <f t="shared" si="5"/>
        <v>344423</v>
      </c>
      <c r="K13" s="35">
        <f t="shared" si="5"/>
        <v>353779</v>
      </c>
      <c r="L13" s="35">
        <f t="shared" si="5"/>
        <v>361109</v>
      </c>
      <c r="M13" s="35">
        <f t="shared" si="5"/>
        <v>368330</v>
      </c>
      <c r="N13" s="35">
        <f t="shared" si="5"/>
        <v>385534</v>
      </c>
      <c r="O13" s="35">
        <f t="shared" si="5"/>
        <v>385475</v>
      </c>
      <c r="P13" s="35">
        <f t="shared" si="5"/>
        <v>375002</v>
      </c>
      <c r="Q13" s="35">
        <f t="shared" si="5"/>
        <v>380831</v>
      </c>
      <c r="R13" s="36">
        <f t="shared" ref="R13" si="8">SUM(R19,R25,R31,R37,R43,R49,R55,R61,R67,R73,R79,R85)</f>
        <v>393467</v>
      </c>
      <c r="S13" s="618">
        <f>100</f>
        <v>100</v>
      </c>
      <c r="T13" s="72">
        <f t="shared" si="7"/>
        <v>84.421038652755996</v>
      </c>
      <c r="U13" s="72">
        <f t="shared" si="2"/>
        <v>82.297917548533817</v>
      </c>
      <c r="V13" s="72">
        <f t="shared" si="2"/>
        <v>90.641003295070675</v>
      </c>
      <c r="W13" s="72">
        <f t="shared" si="2"/>
        <v>91.109119128839751</v>
      </c>
      <c r="X13" s="72">
        <f t="shared" si="2"/>
        <v>91.954328273145038</v>
      </c>
      <c r="Y13" s="72">
        <f t="shared" si="2"/>
        <v>95.289515256647547</v>
      </c>
      <c r="Z13" s="72">
        <f t="shared" si="2"/>
        <v>97.877985552595248</v>
      </c>
      <c r="AA13" s="72">
        <f t="shared" si="2"/>
        <v>99.905934170519217</v>
      </c>
      <c r="AB13" s="72">
        <f t="shared" si="2"/>
        <v>101.90372639016846</v>
      </c>
      <c r="AC13" s="72">
        <f t="shared" si="2"/>
        <v>106.66345736189615</v>
      </c>
      <c r="AD13" s="72">
        <f t="shared" si="2"/>
        <v>106.64713417383919</v>
      </c>
      <c r="AE13" s="72">
        <f t="shared" si="3"/>
        <v>103.74962996162668</v>
      </c>
      <c r="AF13" s="72">
        <f t="shared" si="4"/>
        <v>105.36230560881341</v>
      </c>
      <c r="AG13" s="73">
        <f t="shared" si="4"/>
        <v>108.85823449504633</v>
      </c>
      <c r="AH13" s="626"/>
      <c r="AI13" s="212"/>
      <c r="AJ13" s="212"/>
      <c r="AK13" s="212"/>
      <c r="AL13" s="212"/>
      <c r="AM13" s="212"/>
      <c r="AN13" s="212"/>
      <c r="AO13" s="212"/>
      <c r="AP13" s="212"/>
      <c r="AQ13" s="212"/>
      <c r="AR13" s="212"/>
      <c r="AS13" s="212"/>
      <c r="AT13" s="212"/>
      <c r="AU13" s="212"/>
      <c r="AV13" s="214"/>
    </row>
    <row r="14" spans="1:48">
      <c r="B14" s="620"/>
      <c r="C14" s="1" t="s">
        <v>197</v>
      </c>
      <c r="D14" s="621">
        <f t="shared" si="5"/>
        <v>597438</v>
      </c>
      <c r="E14" s="35">
        <f t="shared" si="5"/>
        <v>512398</v>
      </c>
      <c r="F14" s="35">
        <f t="shared" si="5"/>
        <v>507515</v>
      </c>
      <c r="G14" s="35">
        <f t="shared" si="5"/>
        <v>558094</v>
      </c>
      <c r="H14" s="35">
        <f t="shared" si="5"/>
        <v>560524</v>
      </c>
      <c r="I14" s="35">
        <f t="shared" si="5"/>
        <v>552677</v>
      </c>
      <c r="J14" s="35">
        <f t="shared" si="5"/>
        <v>581782</v>
      </c>
      <c r="K14" s="35">
        <f t="shared" si="5"/>
        <v>595198</v>
      </c>
      <c r="L14" s="35">
        <f t="shared" si="5"/>
        <v>607849</v>
      </c>
      <c r="M14" s="35">
        <f t="shared" si="5"/>
        <v>615097</v>
      </c>
      <c r="N14" s="35">
        <f t="shared" si="5"/>
        <v>642401</v>
      </c>
      <c r="O14" s="35">
        <f t="shared" si="5"/>
        <v>631887</v>
      </c>
      <c r="P14" s="35">
        <f t="shared" si="5"/>
        <v>621466</v>
      </c>
      <c r="Q14" s="35">
        <f t="shared" si="5"/>
        <v>638193</v>
      </c>
      <c r="R14" s="36">
        <f t="shared" ref="R14" si="9">SUM(R20,R26,R32,R38,R44,R50,R56,R62,R68,R74,R80,R86)</f>
        <v>662483</v>
      </c>
      <c r="S14" s="618">
        <f>100</f>
        <v>100</v>
      </c>
      <c r="T14" s="72">
        <f t="shared" si="7"/>
        <v>85.765887004174488</v>
      </c>
      <c r="U14" s="72">
        <f t="shared" si="2"/>
        <v>84.948563700333764</v>
      </c>
      <c r="V14" s="72">
        <f t="shared" si="2"/>
        <v>93.41454678142334</v>
      </c>
      <c r="W14" s="72">
        <f t="shared" si="2"/>
        <v>93.821283547414126</v>
      </c>
      <c r="X14" s="72">
        <f t="shared" si="2"/>
        <v>92.507841817895752</v>
      </c>
      <c r="Y14" s="72">
        <f t="shared" si="2"/>
        <v>97.379477033600139</v>
      </c>
      <c r="Z14" s="72">
        <f t="shared" si="2"/>
        <v>99.625065697193691</v>
      </c>
      <c r="AA14" s="72">
        <f t="shared" si="2"/>
        <v>101.74260760112347</v>
      </c>
      <c r="AB14" s="72">
        <f t="shared" si="2"/>
        <v>102.95578788091819</v>
      </c>
      <c r="AC14" s="72">
        <f t="shared" si="2"/>
        <v>107.5259692219109</v>
      </c>
      <c r="AD14" s="72">
        <f t="shared" si="2"/>
        <v>105.76612133811375</v>
      </c>
      <c r="AE14" s="72">
        <f t="shared" si="3"/>
        <v>104.02183992313847</v>
      </c>
      <c r="AF14" s="72">
        <f t="shared" si="4"/>
        <v>106.8216283530676</v>
      </c>
      <c r="AG14" s="73">
        <f t="shared" si="4"/>
        <v>110.88732219912359</v>
      </c>
      <c r="AH14" s="626"/>
      <c r="AI14" s="212"/>
      <c r="AJ14" s="212"/>
      <c r="AK14" s="212"/>
      <c r="AL14" s="212"/>
      <c r="AM14" s="212"/>
      <c r="AN14" s="212"/>
      <c r="AO14" s="212"/>
      <c r="AP14" s="212"/>
      <c r="AQ14" s="212"/>
      <c r="AR14" s="212"/>
      <c r="AS14" s="212"/>
      <c r="AT14" s="212"/>
      <c r="AU14" s="212"/>
      <c r="AV14" s="214"/>
    </row>
    <row r="15" spans="1:48">
      <c r="B15" s="620"/>
      <c r="C15" s="1" t="s">
        <v>198</v>
      </c>
      <c r="D15" s="621">
        <f t="shared" si="5"/>
        <v>1739031</v>
      </c>
      <c r="E15" s="35">
        <f t="shared" si="5"/>
        <v>1537709</v>
      </c>
      <c r="F15" s="35">
        <f t="shared" si="5"/>
        <v>1501709</v>
      </c>
      <c r="G15" s="35">
        <f t="shared" si="5"/>
        <v>1594890</v>
      </c>
      <c r="H15" s="35">
        <f t="shared" si="5"/>
        <v>1598014</v>
      </c>
      <c r="I15" s="35">
        <f t="shared" si="5"/>
        <v>1597008</v>
      </c>
      <c r="J15" s="35">
        <f t="shared" si="5"/>
        <v>1634731</v>
      </c>
      <c r="K15" s="35">
        <f t="shared" si="5"/>
        <v>1662058</v>
      </c>
      <c r="L15" s="35">
        <f t="shared" si="5"/>
        <v>1710370</v>
      </c>
      <c r="M15" s="35">
        <f t="shared" si="5"/>
        <v>1745045</v>
      </c>
      <c r="N15" s="35">
        <f t="shared" si="5"/>
        <v>1804365</v>
      </c>
      <c r="O15" s="35">
        <f t="shared" si="5"/>
        <v>1785404</v>
      </c>
      <c r="P15" s="35">
        <f t="shared" si="5"/>
        <v>1761593</v>
      </c>
      <c r="Q15" s="35">
        <f t="shared" si="5"/>
        <v>1786188</v>
      </c>
      <c r="R15" s="36">
        <f t="shared" ref="R15" si="10">SUM(R21,R27,R33,R39,R45,R51,R57,R63,R69,R75,R81,R87)</f>
        <v>1831655</v>
      </c>
      <c r="S15" s="618">
        <f>100</f>
        <v>100</v>
      </c>
      <c r="T15" s="72">
        <f t="shared" si="7"/>
        <v>88.423323103498447</v>
      </c>
      <c r="U15" s="72">
        <f t="shared" si="2"/>
        <v>86.35320474448126</v>
      </c>
      <c r="V15" s="72">
        <f t="shared" si="2"/>
        <v>91.711418600358471</v>
      </c>
      <c r="W15" s="72">
        <f t="shared" si="2"/>
        <v>91.891058871290966</v>
      </c>
      <c r="X15" s="72">
        <f t="shared" si="2"/>
        <v>91.833210563813992</v>
      </c>
      <c r="Y15" s="72">
        <f t="shared" si="2"/>
        <v>94.00240708762523</v>
      </c>
      <c r="Z15" s="72">
        <f t="shared" si="2"/>
        <v>95.573799431982522</v>
      </c>
      <c r="AA15" s="72">
        <f t="shared" si="2"/>
        <v>98.351898269783575</v>
      </c>
      <c r="AB15" s="72">
        <f t="shared" si="2"/>
        <v>100.34582477253137</v>
      </c>
      <c r="AC15" s="72">
        <f t="shared" si="2"/>
        <v>103.75691980188968</v>
      </c>
      <c r="AD15" s="72">
        <f t="shared" si="2"/>
        <v>102.66659996285287</v>
      </c>
      <c r="AE15" s="72">
        <f t="shared" si="3"/>
        <v>101.29738917822627</v>
      </c>
      <c r="AF15" s="72">
        <f t="shared" si="4"/>
        <v>102.71168254044925</v>
      </c>
      <c r="AG15" s="73">
        <f t="shared" si="4"/>
        <v>105.32618452460019</v>
      </c>
      <c r="AH15" s="626"/>
      <c r="AI15" s="212"/>
      <c r="AJ15" s="212"/>
      <c r="AK15" s="212"/>
      <c r="AL15" s="212"/>
      <c r="AM15" s="212"/>
      <c r="AN15" s="212"/>
      <c r="AO15" s="212"/>
      <c r="AP15" s="212"/>
      <c r="AQ15" s="212"/>
      <c r="AR15" s="212"/>
      <c r="AS15" s="212"/>
      <c r="AT15" s="212"/>
      <c r="AU15" s="212"/>
      <c r="AV15" s="214"/>
    </row>
    <row r="16" spans="1:48">
      <c r="B16" s="620"/>
      <c r="C16" s="8" t="s">
        <v>199</v>
      </c>
      <c r="D16" s="37">
        <f t="shared" si="5"/>
        <v>1141593</v>
      </c>
      <c r="E16" s="38">
        <f t="shared" si="5"/>
        <v>1025311</v>
      </c>
      <c r="F16" s="38">
        <f t="shared" si="5"/>
        <v>994194</v>
      </c>
      <c r="G16" s="38">
        <f t="shared" si="5"/>
        <v>1036796</v>
      </c>
      <c r="H16" s="38">
        <f t="shared" si="5"/>
        <v>1037490</v>
      </c>
      <c r="I16" s="38">
        <f t="shared" si="5"/>
        <v>1044331</v>
      </c>
      <c r="J16" s="38">
        <f t="shared" si="5"/>
        <v>1052949</v>
      </c>
      <c r="K16" s="38">
        <f t="shared" si="5"/>
        <v>1066860</v>
      </c>
      <c r="L16" s="38">
        <f t="shared" si="5"/>
        <v>1102521</v>
      </c>
      <c r="M16" s="38">
        <f t="shared" si="5"/>
        <v>1129948</v>
      </c>
      <c r="N16" s="38">
        <f t="shared" si="5"/>
        <v>1161964</v>
      </c>
      <c r="O16" s="38">
        <f t="shared" si="5"/>
        <v>1153517</v>
      </c>
      <c r="P16" s="38">
        <f t="shared" si="5"/>
        <v>1140127</v>
      </c>
      <c r="Q16" s="38">
        <f t="shared" si="5"/>
        <v>1147995</v>
      </c>
      <c r="R16" s="39">
        <f t="shared" ref="R16" si="11">SUM(R22,R28,R34,R40,R46,R52,R58,R64,R70,R76,R82,R88)</f>
        <v>1169172</v>
      </c>
      <c r="S16" s="618">
        <f>100</f>
        <v>100</v>
      </c>
      <c r="T16" s="72">
        <f t="shared" si="7"/>
        <v>89.814058074988196</v>
      </c>
      <c r="U16" s="72">
        <f t="shared" si="2"/>
        <v>87.088305551978678</v>
      </c>
      <c r="V16" s="72">
        <f t="shared" si="2"/>
        <v>90.820108392395539</v>
      </c>
      <c r="W16" s="72">
        <f t="shared" si="2"/>
        <v>90.880900636216239</v>
      </c>
      <c r="X16" s="72">
        <f t="shared" si="2"/>
        <v>91.480150982004972</v>
      </c>
      <c r="Y16" s="72">
        <f t="shared" si="2"/>
        <v>92.235061006856213</v>
      </c>
      <c r="Z16" s="72">
        <f t="shared" si="2"/>
        <v>93.453621386956641</v>
      </c>
      <c r="AA16" s="72">
        <f t="shared" si="2"/>
        <v>96.577414192273423</v>
      </c>
      <c r="AB16" s="72">
        <f t="shared" si="2"/>
        <v>98.97993417969451</v>
      </c>
      <c r="AC16" s="72">
        <f t="shared" si="2"/>
        <v>101.78443630961297</v>
      </c>
      <c r="AD16" s="72">
        <f t="shared" si="2"/>
        <v>101.04450535348413</v>
      </c>
      <c r="AE16" s="72">
        <f t="shared" si="3"/>
        <v>99.871582954695768</v>
      </c>
      <c r="AF16" s="72">
        <f t="shared" si="4"/>
        <v>100.56079530971195</v>
      </c>
      <c r="AG16" s="73">
        <f t="shared" si="4"/>
        <v>102.41583471517433</v>
      </c>
      <c r="AH16" s="215"/>
      <c r="AI16" s="216"/>
      <c r="AJ16" s="216"/>
      <c r="AK16" s="216"/>
      <c r="AL16" s="216"/>
      <c r="AM16" s="216"/>
      <c r="AN16" s="216"/>
      <c r="AO16" s="216"/>
      <c r="AP16" s="216"/>
      <c r="AQ16" s="216"/>
      <c r="AR16" s="216"/>
      <c r="AS16" s="216"/>
      <c r="AT16" s="216"/>
      <c r="AU16" s="216"/>
      <c r="AV16" s="217"/>
    </row>
    <row r="17" spans="2:48" ht="15" customHeight="1">
      <c r="B17" s="341" t="s">
        <v>200</v>
      </c>
      <c r="C17" s="1" t="s">
        <v>194</v>
      </c>
      <c r="D17" s="211">
        <v>422</v>
      </c>
      <c r="E17" s="211">
        <v>369</v>
      </c>
      <c r="F17" s="211">
        <v>319</v>
      </c>
      <c r="G17" s="211">
        <v>478</v>
      </c>
      <c r="H17" s="211">
        <v>494</v>
      </c>
      <c r="I17" s="211">
        <v>418</v>
      </c>
      <c r="J17" s="211">
        <v>435</v>
      </c>
      <c r="K17" s="210">
        <v>445</v>
      </c>
      <c r="L17" s="210">
        <v>374</v>
      </c>
      <c r="M17" s="211">
        <v>408</v>
      </c>
      <c r="N17" s="210">
        <v>373</v>
      </c>
      <c r="O17" s="210">
        <v>336</v>
      </c>
      <c r="P17" s="211">
        <v>343</v>
      </c>
      <c r="Q17" s="211">
        <v>338</v>
      </c>
      <c r="R17" s="211">
        <v>323</v>
      </c>
      <c r="S17" s="618">
        <f>100</f>
        <v>100</v>
      </c>
      <c r="T17" s="72">
        <f t="shared" si="7"/>
        <v>87.440758293838869</v>
      </c>
      <c r="U17" s="72">
        <f t="shared" si="2"/>
        <v>75.592417061611371</v>
      </c>
      <c r="V17" s="72">
        <f t="shared" si="2"/>
        <v>113.27014218009478</v>
      </c>
      <c r="W17" s="72">
        <f t="shared" si="2"/>
        <v>117.06161137440758</v>
      </c>
      <c r="X17" s="72">
        <f t="shared" si="2"/>
        <v>99.052132701421797</v>
      </c>
      <c r="Y17" s="72">
        <f t="shared" si="2"/>
        <v>103.08056872037915</v>
      </c>
      <c r="Z17" s="72">
        <f t="shared" si="2"/>
        <v>105.45023696682465</v>
      </c>
      <c r="AA17" s="72">
        <f t="shared" si="2"/>
        <v>88.625592417061611</v>
      </c>
      <c r="AB17" s="72">
        <f t="shared" si="2"/>
        <v>96.682464454976298</v>
      </c>
      <c r="AC17" s="72">
        <f t="shared" si="2"/>
        <v>88.388625592417057</v>
      </c>
      <c r="AD17" s="72">
        <f t="shared" si="2"/>
        <v>79.620853080568722</v>
      </c>
      <c r="AE17" s="72">
        <f t="shared" si="3"/>
        <v>81.279620853080573</v>
      </c>
      <c r="AF17" s="72">
        <f t="shared" si="4"/>
        <v>80.094786729857816</v>
      </c>
      <c r="AG17" s="73">
        <f t="shared" si="4"/>
        <v>76.540284360189574</v>
      </c>
      <c r="AH17" s="619">
        <v>4</v>
      </c>
      <c r="AI17" s="230">
        <v>4</v>
      </c>
      <c r="AJ17" s="230">
        <v>4</v>
      </c>
      <c r="AK17" s="230">
        <v>4</v>
      </c>
      <c r="AL17" s="230">
        <v>4</v>
      </c>
      <c r="AM17" s="230">
        <v>4</v>
      </c>
      <c r="AN17" s="230">
        <v>4</v>
      </c>
      <c r="AO17" s="230">
        <v>1</v>
      </c>
      <c r="AP17" s="230">
        <v>1</v>
      </c>
      <c r="AQ17" s="230">
        <v>4</v>
      </c>
      <c r="AR17" s="230">
        <v>1</v>
      </c>
      <c r="AS17" s="230">
        <v>1</v>
      </c>
      <c r="AT17" s="230">
        <v>4</v>
      </c>
      <c r="AU17" s="230">
        <v>6</v>
      </c>
      <c r="AV17" s="232">
        <v>7</v>
      </c>
    </row>
    <row r="18" spans="2:48" ht="14.45">
      <c r="B18" s="620"/>
      <c r="C18" s="1" t="s">
        <v>195</v>
      </c>
      <c r="D18" s="211">
        <v>604</v>
      </c>
      <c r="E18" s="211">
        <v>643</v>
      </c>
      <c r="F18" s="211">
        <v>503</v>
      </c>
      <c r="G18" s="211">
        <v>800</v>
      </c>
      <c r="H18" s="211">
        <v>776</v>
      </c>
      <c r="I18" s="211">
        <v>701</v>
      </c>
      <c r="J18" s="211">
        <v>816</v>
      </c>
      <c r="K18" s="211">
        <v>799</v>
      </c>
      <c r="L18" s="211">
        <v>541</v>
      </c>
      <c r="M18" s="211">
        <v>853</v>
      </c>
      <c r="N18" s="211">
        <v>544</v>
      </c>
      <c r="O18" s="211">
        <v>529</v>
      </c>
      <c r="P18" s="211">
        <v>528</v>
      </c>
      <c r="Q18" s="211">
        <v>521</v>
      </c>
      <c r="R18" s="211">
        <v>534</v>
      </c>
      <c r="S18" s="618">
        <f>100</f>
        <v>100</v>
      </c>
      <c r="T18" s="72">
        <f t="shared" si="7"/>
        <v>106.45695364238411</v>
      </c>
      <c r="U18" s="72">
        <f t="shared" si="2"/>
        <v>83.278145695364245</v>
      </c>
      <c r="V18" s="72">
        <f t="shared" si="2"/>
        <v>132.4503311258278</v>
      </c>
      <c r="W18" s="72">
        <f t="shared" si="2"/>
        <v>128.47682119205297</v>
      </c>
      <c r="X18" s="72">
        <f t="shared" si="2"/>
        <v>116.05960264900662</v>
      </c>
      <c r="Y18" s="72">
        <f t="shared" si="2"/>
        <v>135.09933774834437</v>
      </c>
      <c r="Z18" s="72">
        <f t="shared" si="2"/>
        <v>132.28476821192052</v>
      </c>
      <c r="AA18" s="72">
        <f t="shared" si="2"/>
        <v>89.569536423841058</v>
      </c>
      <c r="AB18" s="72">
        <f t="shared" si="2"/>
        <v>141.2251655629139</v>
      </c>
      <c r="AC18" s="72">
        <f t="shared" si="2"/>
        <v>90.066225165562912</v>
      </c>
      <c r="AD18" s="72">
        <f t="shared" si="2"/>
        <v>87.58278145695364</v>
      </c>
      <c r="AE18" s="72">
        <f t="shared" si="3"/>
        <v>87.41721854304636</v>
      </c>
      <c r="AF18" s="72">
        <f t="shared" si="4"/>
        <v>86.258278145695371</v>
      </c>
      <c r="AG18" s="73">
        <f t="shared" si="4"/>
        <v>88.410596026490069</v>
      </c>
      <c r="AH18" s="619">
        <v>4</v>
      </c>
      <c r="AI18" s="230">
        <v>4</v>
      </c>
      <c r="AJ18" s="230">
        <v>4</v>
      </c>
      <c r="AK18" s="230">
        <v>4</v>
      </c>
      <c r="AL18" s="230">
        <v>4</v>
      </c>
      <c r="AM18" s="230">
        <v>4</v>
      </c>
      <c r="AN18" s="230">
        <v>4</v>
      </c>
      <c r="AO18" s="230">
        <v>4</v>
      </c>
      <c r="AP18" s="230">
        <v>4</v>
      </c>
      <c r="AQ18" s="230">
        <v>4</v>
      </c>
      <c r="AR18" s="230">
        <v>4</v>
      </c>
      <c r="AS18" s="230">
        <v>4</v>
      </c>
      <c r="AT18" s="230">
        <v>4</v>
      </c>
      <c r="AU18" s="230">
        <v>6</v>
      </c>
      <c r="AV18" s="232">
        <v>7</v>
      </c>
    </row>
    <row r="19" spans="2:48" ht="14.45">
      <c r="B19" s="620"/>
      <c r="C19" s="1" t="s">
        <v>196</v>
      </c>
      <c r="D19" s="210">
        <v>785</v>
      </c>
      <c r="E19" s="211">
        <v>777</v>
      </c>
      <c r="F19" s="210">
        <v>828</v>
      </c>
      <c r="G19" s="210">
        <v>1198</v>
      </c>
      <c r="H19" s="210">
        <v>1007</v>
      </c>
      <c r="I19" s="210">
        <v>1170</v>
      </c>
      <c r="J19" s="210">
        <v>1137</v>
      </c>
      <c r="K19" s="210">
        <v>1045</v>
      </c>
      <c r="L19" s="211">
        <v>791</v>
      </c>
      <c r="M19" s="211">
        <v>879</v>
      </c>
      <c r="N19" s="210">
        <v>956</v>
      </c>
      <c r="O19" s="211">
        <v>845</v>
      </c>
      <c r="P19" s="211">
        <v>839</v>
      </c>
      <c r="Q19" s="211">
        <v>801</v>
      </c>
      <c r="R19" s="211">
        <v>850</v>
      </c>
      <c r="S19" s="618">
        <f>100</f>
        <v>100</v>
      </c>
      <c r="T19" s="72">
        <f t="shared" si="7"/>
        <v>98.980891719745216</v>
      </c>
      <c r="U19" s="72">
        <f t="shared" si="2"/>
        <v>105.47770700636943</v>
      </c>
      <c r="V19" s="72">
        <f t="shared" si="2"/>
        <v>152.61146496815286</v>
      </c>
      <c r="W19" s="72">
        <f t="shared" si="2"/>
        <v>128.28025477707007</v>
      </c>
      <c r="X19" s="72">
        <f t="shared" si="2"/>
        <v>149.04458598726114</v>
      </c>
      <c r="Y19" s="72">
        <f t="shared" si="2"/>
        <v>144.84076433121018</v>
      </c>
      <c r="Z19" s="72">
        <f t="shared" si="2"/>
        <v>133.12101910828025</v>
      </c>
      <c r="AA19" s="72">
        <f t="shared" si="2"/>
        <v>100.76433121019109</v>
      </c>
      <c r="AB19" s="72">
        <f t="shared" si="2"/>
        <v>111.97452229299363</v>
      </c>
      <c r="AC19" s="72">
        <f t="shared" si="2"/>
        <v>121.78343949044586</v>
      </c>
      <c r="AD19" s="72">
        <f t="shared" si="2"/>
        <v>107.64331210191082</v>
      </c>
      <c r="AE19" s="72">
        <f t="shared" si="3"/>
        <v>106.87898089171975</v>
      </c>
      <c r="AF19" s="72">
        <f t="shared" si="4"/>
        <v>102.03821656050955</v>
      </c>
      <c r="AG19" s="73">
        <f t="shared" si="4"/>
        <v>108.28025477707007</v>
      </c>
      <c r="AH19" s="619">
        <v>1</v>
      </c>
      <c r="AI19" s="230">
        <v>4</v>
      </c>
      <c r="AJ19" s="230">
        <v>1</v>
      </c>
      <c r="AK19" s="230">
        <v>1</v>
      </c>
      <c r="AL19" s="230">
        <v>1</v>
      </c>
      <c r="AM19" s="230">
        <v>1</v>
      </c>
      <c r="AN19" s="230">
        <v>1</v>
      </c>
      <c r="AO19" s="230">
        <v>1</v>
      </c>
      <c r="AP19" s="230">
        <v>4</v>
      </c>
      <c r="AQ19" s="230">
        <v>4</v>
      </c>
      <c r="AR19" s="230">
        <v>1</v>
      </c>
      <c r="AS19" s="230">
        <v>4</v>
      </c>
      <c r="AT19" s="230">
        <v>4</v>
      </c>
      <c r="AU19" s="230">
        <v>6</v>
      </c>
      <c r="AV19" s="232">
        <v>7</v>
      </c>
    </row>
    <row r="20" spans="2:48" ht="14.45">
      <c r="B20" s="620"/>
      <c r="C20" s="1" t="s">
        <v>197</v>
      </c>
      <c r="D20" s="211">
        <v>1743</v>
      </c>
      <c r="E20" s="211">
        <v>1947</v>
      </c>
      <c r="F20" s="210">
        <v>2068</v>
      </c>
      <c r="G20" s="210">
        <v>2941</v>
      </c>
      <c r="H20" s="210">
        <v>3660</v>
      </c>
      <c r="I20" s="210">
        <v>2159</v>
      </c>
      <c r="J20" s="210">
        <v>2068</v>
      </c>
      <c r="K20" s="210">
        <v>1755</v>
      </c>
      <c r="L20" s="211">
        <v>1057</v>
      </c>
      <c r="M20" s="211">
        <v>2849</v>
      </c>
      <c r="N20" s="210">
        <v>3200</v>
      </c>
      <c r="O20" s="211">
        <v>2994</v>
      </c>
      <c r="P20" s="211">
        <v>3089</v>
      </c>
      <c r="Q20" s="211">
        <v>3082</v>
      </c>
      <c r="R20" s="211">
        <v>3375</v>
      </c>
      <c r="S20" s="618">
        <f>100</f>
        <v>100</v>
      </c>
      <c r="T20" s="72">
        <f t="shared" si="7"/>
        <v>111.7039586919105</v>
      </c>
      <c r="U20" s="72">
        <f t="shared" si="2"/>
        <v>118.64601262191624</v>
      </c>
      <c r="V20" s="72">
        <f t="shared" si="2"/>
        <v>168.7320711417097</v>
      </c>
      <c r="W20" s="72">
        <f t="shared" si="2"/>
        <v>209.98278829604132</v>
      </c>
      <c r="X20" s="72">
        <f t="shared" si="2"/>
        <v>123.86689615605279</v>
      </c>
      <c r="Y20" s="72">
        <f t="shared" si="2"/>
        <v>118.64601262191624</v>
      </c>
      <c r="Z20" s="72">
        <f t="shared" si="2"/>
        <v>100.68846815834767</v>
      </c>
      <c r="AA20" s="72">
        <f t="shared" si="2"/>
        <v>60.642570281124499</v>
      </c>
      <c r="AB20" s="72">
        <f t="shared" si="2"/>
        <v>163.45381526104418</v>
      </c>
      <c r="AC20" s="72">
        <f t="shared" si="2"/>
        <v>183.5915088927137</v>
      </c>
      <c r="AD20" s="72">
        <f t="shared" si="2"/>
        <v>171.77280550774526</v>
      </c>
      <c r="AE20" s="72">
        <f t="shared" si="3"/>
        <v>177.22317842799771</v>
      </c>
      <c r="AF20" s="72">
        <f t="shared" si="4"/>
        <v>176.82157200229489</v>
      </c>
      <c r="AG20" s="73">
        <f t="shared" si="4"/>
        <v>193.631669535284</v>
      </c>
      <c r="AH20" s="619">
        <v>4</v>
      </c>
      <c r="AI20" s="230">
        <v>4</v>
      </c>
      <c r="AJ20" s="230">
        <v>1</v>
      </c>
      <c r="AK20" s="230">
        <v>1</v>
      </c>
      <c r="AL20" s="230">
        <v>1</v>
      </c>
      <c r="AM20" s="230">
        <v>1</v>
      </c>
      <c r="AN20" s="230">
        <v>1</v>
      </c>
      <c r="AO20" s="230">
        <v>1</v>
      </c>
      <c r="AP20" s="230">
        <v>4</v>
      </c>
      <c r="AQ20" s="230">
        <v>4</v>
      </c>
      <c r="AR20" s="230">
        <v>1</v>
      </c>
      <c r="AS20" s="230">
        <v>4</v>
      </c>
      <c r="AT20" s="230">
        <v>4</v>
      </c>
      <c r="AU20" s="230">
        <v>6</v>
      </c>
      <c r="AV20" s="232">
        <v>7</v>
      </c>
    </row>
    <row r="21" spans="2:48" ht="14.45">
      <c r="B21" s="620"/>
      <c r="C21" s="1" t="s">
        <v>198</v>
      </c>
      <c r="D21" s="210">
        <v>3554</v>
      </c>
      <c r="E21" s="210">
        <v>3736</v>
      </c>
      <c r="F21" s="210">
        <v>3718</v>
      </c>
      <c r="G21" s="210">
        <v>5417</v>
      </c>
      <c r="H21" s="210">
        <v>5937</v>
      </c>
      <c r="I21" s="210">
        <v>4448</v>
      </c>
      <c r="J21" s="210">
        <v>4456</v>
      </c>
      <c r="K21" s="210">
        <v>4044</v>
      </c>
      <c r="L21" s="210">
        <v>2763</v>
      </c>
      <c r="M21" s="210">
        <v>4989</v>
      </c>
      <c r="N21" s="210">
        <v>5073</v>
      </c>
      <c r="O21" s="210">
        <v>4704</v>
      </c>
      <c r="P21" s="211">
        <v>4799</v>
      </c>
      <c r="Q21" s="211">
        <v>4742</v>
      </c>
      <c r="R21" s="211">
        <v>5082</v>
      </c>
      <c r="S21" s="618">
        <f>100</f>
        <v>100</v>
      </c>
      <c r="T21" s="72">
        <f t="shared" si="7"/>
        <v>105.12099043331457</v>
      </c>
      <c r="U21" s="72">
        <f t="shared" si="2"/>
        <v>104.61451885199774</v>
      </c>
      <c r="V21" s="72">
        <f t="shared" si="2"/>
        <v>152.41980866629152</v>
      </c>
      <c r="W21" s="72">
        <f t="shared" si="2"/>
        <v>167.05120990433315</v>
      </c>
      <c r="X21" s="72">
        <f t="shared" si="2"/>
        <v>125.15475520540237</v>
      </c>
      <c r="Y21" s="72">
        <f t="shared" si="2"/>
        <v>125.37985368598763</v>
      </c>
      <c r="Z21" s="72">
        <f t="shared" si="2"/>
        <v>113.78728193584693</v>
      </c>
      <c r="AA21" s="72">
        <f t="shared" si="2"/>
        <v>77.743387732132803</v>
      </c>
      <c r="AB21" s="72">
        <f t="shared" si="2"/>
        <v>140.37703995498029</v>
      </c>
      <c r="AC21" s="72">
        <f t="shared" si="2"/>
        <v>142.74057400112548</v>
      </c>
      <c r="AD21" s="72">
        <f t="shared" si="2"/>
        <v>132.35790658413055</v>
      </c>
      <c r="AE21" s="72">
        <f t="shared" si="3"/>
        <v>135.03095104108047</v>
      </c>
      <c r="AF21" s="72">
        <f t="shared" si="4"/>
        <v>133.42712436691053</v>
      </c>
      <c r="AG21" s="73">
        <f t="shared" si="4"/>
        <v>142.99380979178392</v>
      </c>
      <c r="AH21" s="619">
        <v>1</v>
      </c>
      <c r="AI21" s="230">
        <v>1</v>
      </c>
      <c r="AJ21" s="230">
        <v>1</v>
      </c>
      <c r="AK21" s="230">
        <v>1</v>
      </c>
      <c r="AL21" s="230">
        <v>1</v>
      </c>
      <c r="AM21" s="230">
        <v>1</v>
      </c>
      <c r="AN21" s="230">
        <v>1</v>
      </c>
      <c r="AO21" s="230">
        <v>1</v>
      </c>
      <c r="AP21" s="230">
        <v>1</v>
      </c>
      <c r="AQ21" s="230">
        <v>1</v>
      </c>
      <c r="AR21" s="230">
        <v>1</v>
      </c>
      <c r="AS21" s="230">
        <v>1</v>
      </c>
      <c r="AT21" s="230">
        <v>4</v>
      </c>
      <c r="AU21" s="230">
        <v>6</v>
      </c>
      <c r="AV21" s="232">
        <v>7</v>
      </c>
    </row>
    <row r="22" spans="2:48" ht="14.45">
      <c r="B22" s="340"/>
      <c r="C22" s="8" t="s">
        <v>199</v>
      </c>
      <c r="D22">
        <v>1811</v>
      </c>
      <c r="E22">
        <v>1789</v>
      </c>
      <c r="F22">
        <v>1650</v>
      </c>
      <c r="G22">
        <v>2476</v>
      </c>
      <c r="H22">
        <v>2277</v>
      </c>
      <c r="I22">
        <v>2289</v>
      </c>
      <c r="J22">
        <v>2388</v>
      </c>
      <c r="K22">
        <v>2289</v>
      </c>
      <c r="L22">
        <v>1706</v>
      </c>
      <c r="M22">
        <v>2140</v>
      </c>
      <c r="N22">
        <v>1873</v>
      </c>
      <c r="O22">
        <v>1710</v>
      </c>
      <c r="P22">
        <v>1710</v>
      </c>
      <c r="Q22">
        <v>1660</v>
      </c>
      <c r="R22">
        <v>1707</v>
      </c>
      <c r="S22" s="618">
        <f>100</f>
        <v>100</v>
      </c>
      <c r="T22" s="72">
        <f t="shared" si="7"/>
        <v>98.785201546107118</v>
      </c>
      <c r="U22" s="72">
        <f t="shared" si="2"/>
        <v>91.109884041965771</v>
      </c>
      <c r="V22" s="72">
        <f t="shared" si="2"/>
        <v>136.72004417448923</v>
      </c>
      <c r="W22" s="72">
        <f t="shared" si="2"/>
        <v>125.73163997791275</v>
      </c>
      <c r="X22" s="72">
        <f t="shared" si="2"/>
        <v>126.39425731639977</v>
      </c>
      <c r="Y22" s="72">
        <f t="shared" si="2"/>
        <v>131.86085035891773</v>
      </c>
      <c r="Z22" s="72">
        <f t="shared" si="2"/>
        <v>126.39425731639977</v>
      </c>
      <c r="AA22" s="72">
        <f t="shared" si="2"/>
        <v>94.202098288238545</v>
      </c>
      <c r="AB22" s="72">
        <f t="shared" si="2"/>
        <v>118.16675869685257</v>
      </c>
      <c r="AC22" s="72">
        <f t="shared" si="2"/>
        <v>103.42352291551629</v>
      </c>
      <c r="AD22" s="72">
        <f t="shared" si="2"/>
        <v>94.422970734400877</v>
      </c>
      <c r="AE22" s="72">
        <f t="shared" si="3"/>
        <v>94.422970734400877</v>
      </c>
      <c r="AF22" s="72">
        <f t="shared" si="4"/>
        <v>91.662065157371615</v>
      </c>
      <c r="AG22" s="73">
        <f t="shared" si="4"/>
        <v>94.257316399779128</v>
      </c>
      <c r="AH22" s="233"/>
      <c r="AI22" s="234"/>
      <c r="AJ22" s="234"/>
      <c r="AK22" s="234"/>
      <c r="AL22" s="234"/>
      <c r="AM22" s="234"/>
      <c r="AN22" s="234"/>
      <c r="AO22" s="234"/>
      <c r="AP22" s="234"/>
      <c r="AQ22" s="234"/>
      <c r="AR22" s="234"/>
      <c r="AS22" s="234"/>
      <c r="AT22" s="234"/>
      <c r="AU22" s="234"/>
      <c r="AV22" s="235"/>
    </row>
    <row r="23" spans="2:48" ht="14.45">
      <c r="B23" s="620" t="s">
        <v>201</v>
      </c>
      <c r="C23" s="1" t="s">
        <v>194</v>
      </c>
      <c r="D23" s="210">
        <v>28885</v>
      </c>
      <c r="E23" s="210">
        <v>29131</v>
      </c>
      <c r="F23" s="210">
        <v>28099</v>
      </c>
      <c r="G23" s="210">
        <v>31073</v>
      </c>
      <c r="H23" s="210">
        <v>30338</v>
      </c>
      <c r="I23" s="210">
        <v>29751</v>
      </c>
      <c r="J23" s="210">
        <v>28880</v>
      </c>
      <c r="K23" s="210">
        <v>28950</v>
      </c>
      <c r="L23" s="210">
        <v>25717</v>
      </c>
      <c r="M23" s="210">
        <v>25575</v>
      </c>
      <c r="N23" s="210">
        <v>25465</v>
      </c>
      <c r="O23" s="210">
        <v>25474</v>
      </c>
      <c r="P23" s="211">
        <v>25403</v>
      </c>
      <c r="Q23" s="211">
        <v>25200</v>
      </c>
      <c r="R23" s="211">
        <v>25053</v>
      </c>
      <c r="S23" s="618">
        <f>100</f>
        <v>100</v>
      </c>
      <c r="T23" s="72">
        <f t="shared" si="7"/>
        <v>100.85165310714903</v>
      </c>
      <c r="U23" s="72">
        <f t="shared" si="2"/>
        <v>97.278864462523799</v>
      </c>
      <c r="V23" s="72">
        <f t="shared" si="2"/>
        <v>107.5748658473256</v>
      </c>
      <c r="W23" s="72">
        <f t="shared" si="2"/>
        <v>105.0302925393803</v>
      </c>
      <c r="X23" s="72">
        <f t="shared" si="2"/>
        <v>102.99809589752466</v>
      </c>
      <c r="Y23" s="72">
        <f t="shared" si="2"/>
        <v>99.982689977496975</v>
      </c>
      <c r="Z23" s="72">
        <f t="shared" si="2"/>
        <v>100.22503029253939</v>
      </c>
      <c r="AA23" s="72">
        <f t="shared" si="2"/>
        <v>89.032369742080661</v>
      </c>
      <c r="AB23" s="72">
        <f t="shared" si="2"/>
        <v>88.540765102994641</v>
      </c>
      <c r="AC23" s="72">
        <f t="shared" si="2"/>
        <v>88.159944607927997</v>
      </c>
      <c r="AD23" s="72">
        <f t="shared" si="2"/>
        <v>88.191102648433443</v>
      </c>
      <c r="AE23" s="72">
        <f t="shared" si="3"/>
        <v>87.945300328890426</v>
      </c>
      <c r="AF23" s="72">
        <f t="shared" si="4"/>
        <v>87.242513415267439</v>
      </c>
      <c r="AG23" s="73">
        <f t="shared" si="4"/>
        <v>86.733598753678379</v>
      </c>
      <c r="AH23" s="619">
        <v>1</v>
      </c>
      <c r="AI23" s="230">
        <v>1</v>
      </c>
      <c r="AJ23" s="230">
        <v>1</v>
      </c>
      <c r="AK23" s="230">
        <v>1</v>
      </c>
      <c r="AL23" s="230">
        <v>1</v>
      </c>
      <c r="AM23" s="230">
        <v>1</v>
      </c>
      <c r="AN23" s="230">
        <v>1</v>
      </c>
      <c r="AO23" s="230">
        <v>1</v>
      </c>
      <c r="AP23" s="230">
        <v>1</v>
      </c>
      <c r="AQ23" s="230">
        <v>1</v>
      </c>
      <c r="AR23" s="230">
        <v>1</v>
      </c>
      <c r="AS23" s="230">
        <v>1</v>
      </c>
      <c r="AT23" s="230">
        <v>4</v>
      </c>
      <c r="AU23" s="230">
        <v>6</v>
      </c>
      <c r="AV23" s="232">
        <v>7</v>
      </c>
    </row>
    <row r="24" spans="2:48" ht="14.45">
      <c r="B24" s="620"/>
      <c r="C24" s="1" t="s">
        <v>195</v>
      </c>
      <c r="D24" s="210">
        <v>72925</v>
      </c>
      <c r="E24" s="210">
        <v>64097</v>
      </c>
      <c r="F24" s="210">
        <v>60010</v>
      </c>
      <c r="G24" s="210">
        <v>70309</v>
      </c>
      <c r="H24" s="210">
        <v>69715</v>
      </c>
      <c r="I24" s="210">
        <v>67391</v>
      </c>
      <c r="J24" s="210">
        <v>66908</v>
      </c>
      <c r="K24" s="210">
        <v>66962</v>
      </c>
      <c r="L24" s="210">
        <v>55693</v>
      </c>
      <c r="M24" s="210">
        <v>55991</v>
      </c>
      <c r="N24" s="210">
        <v>57103</v>
      </c>
      <c r="O24" s="210">
        <v>54991</v>
      </c>
      <c r="P24" s="211">
        <v>54157</v>
      </c>
      <c r="Q24" s="211">
        <v>53963</v>
      </c>
      <c r="R24" s="211">
        <v>53915</v>
      </c>
      <c r="S24" s="618">
        <f>100</f>
        <v>100</v>
      </c>
      <c r="T24" s="72">
        <f t="shared" si="7"/>
        <v>87.89441206719232</v>
      </c>
      <c r="U24" s="72">
        <f t="shared" si="2"/>
        <v>82.29002399725745</v>
      </c>
      <c r="V24" s="72">
        <f t="shared" si="2"/>
        <v>96.412752828248202</v>
      </c>
      <c r="W24" s="72">
        <f t="shared" si="2"/>
        <v>95.598217346588967</v>
      </c>
      <c r="X24" s="72">
        <f t="shared" si="2"/>
        <v>92.41138155639355</v>
      </c>
      <c r="Y24" s="72">
        <f t="shared" si="2"/>
        <v>91.749057250599932</v>
      </c>
      <c r="Z24" s="72">
        <f t="shared" si="2"/>
        <v>91.823105930750771</v>
      </c>
      <c r="AA24" s="72">
        <f t="shared" si="2"/>
        <v>76.370243400754205</v>
      </c>
      <c r="AB24" s="72">
        <f t="shared" si="2"/>
        <v>76.778882413438467</v>
      </c>
      <c r="AC24" s="72">
        <f t="shared" si="2"/>
        <v>78.303736715803907</v>
      </c>
      <c r="AD24" s="72">
        <f t="shared" si="2"/>
        <v>75.40761055879328</v>
      </c>
      <c r="AE24" s="72">
        <f t="shared" ref="AE24:AE27" si="12">P24*100/$D24</f>
        <v>74.2639698320192</v>
      </c>
      <c r="AF24" s="72">
        <f t="shared" ref="AF24:AG27" si="13">Q24*100/$D24</f>
        <v>73.997943092218037</v>
      </c>
      <c r="AG24" s="73">
        <f t="shared" si="13"/>
        <v>73.932122043195065</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1" t="s">
        <v>196</v>
      </c>
      <c r="D25" s="210">
        <v>104602</v>
      </c>
      <c r="E25" s="210">
        <v>82533</v>
      </c>
      <c r="F25" s="210">
        <v>79490</v>
      </c>
      <c r="G25" s="210">
        <v>94903</v>
      </c>
      <c r="H25" s="210">
        <v>93792</v>
      </c>
      <c r="I25" s="210">
        <v>95145</v>
      </c>
      <c r="J25" s="210">
        <v>98416</v>
      </c>
      <c r="K25" s="210">
        <v>98248</v>
      </c>
      <c r="L25" s="210">
        <v>87930</v>
      </c>
      <c r="M25" s="210">
        <v>87594</v>
      </c>
      <c r="N25" s="210">
        <v>87279</v>
      </c>
      <c r="O25" s="210">
        <v>86983</v>
      </c>
      <c r="P25" s="211">
        <v>81644</v>
      </c>
      <c r="Q25" s="211">
        <v>79428</v>
      </c>
      <c r="R25" s="211">
        <v>77967</v>
      </c>
      <c r="S25" s="618">
        <f>100</f>
        <v>100</v>
      </c>
      <c r="T25" s="72">
        <f t="shared" si="7"/>
        <v>78.901933041433239</v>
      </c>
      <c r="U25" s="72">
        <f t="shared" si="2"/>
        <v>75.992810844916917</v>
      </c>
      <c r="V25" s="72">
        <f t="shared" si="2"/>
        <v>90.727710751228472</v>
      </c>
      <c r="W25" s="72">
        <f t="shared" si="2"/>
        <v>89.665589568077095</v>
      </c>
      <c r="X25" s="72">
        <f t="shared" si="2"/>
        <v>90.959063880231739</v>
      </c>
      <c r="Y25" s="72">
        <f t="shared" si="2"/>
        <v>94.086155140437086</v>
      </c>
      <c r="Z25" s="72">
        <f t="shared" si="2"/>
        <v>93.925546356666217</v>
      </c>
      <c r="AA25" s="72">
        <f t="shared" si="2"/>
        <v>84.061490220072272</v>
      </c>
      <c r="AB25" s="72">
        <f t="shared" si="2"/>
        <v>83.74027265253055</v>
      </c>
      <c r="AC25" s="72">
        <f t="shared" si="2"/>
        <v>83.439131182960168</v>
      </c>
      <c r="AD25" s="72">
        <f t="shared" si="2"/>
        <v>83.156153802030559</v>
      </c>
      <c r="AE25" s="72">
        <f t="shared" si="12"/>
        <v>78.052044893979087</v>
      </c>
      <c r="AF25" s="72">
        <f t="shared" si="13"/>
        <v>75.93353855566815</v>
      </c>
      <c r="AG25" s="73">
        <f t="shared" si="13"/>
        <v>74.53681573966081</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1" t="s">
        <v>197</v>
      </c>
      <c r="D26" s="210">
        <v>178672</v>
      </c>
      <c r="E26" s="210">
        <v>134405</v>
      </c>
      <c r="F26" s="210">
        <v>126810</v>
      </c>
      <c r="G26" s="210">
        <v>171693</v>
      </c>
      <c r="H26" s="210">
        <v>170489</v>
      </c>
      <c r="I26" s="210">
        <v>161767</v>
      </c>
      <c r="J26" s="210">
        <v>166779</v>
      </c>
      <c r="K26" s="210">
        <v>169914</v>
      </c>
      <c r="L26" s="210">
        <v>136046</v>
      </c>
      <c r="M26" s="210">
        <v>141259</v>
      </c>
      <c r="N26" s="210">
        <v>151493</v>
      </c>
      <c r="O26" s="210">
        <v>148917</v>
      </c>
      <c r="P26" s="211">
        <v>146545</v>
      </c>
      <c r="Q26" s="211">
        <v>148744</v>
      </c>
      <c r="R26" s="211">
        <v>152142</v>
      </c>
      <c r="S26" s="618">
        <f>100</f>
        <v>100</v>
      </c>
      <c r="T26" s="72">
        <f t="shared" si="7"/>
        <v>75.224433598997038</v>
      </c>
      <c r="U26" s="72">
        <f t="shared" si="2"/>
        <v>70.97362765290589</v>
      </c>
      <c r="V26" s="72">
        <f t="shared" si="2"/>
        <v>96.093959881794575</v>
      </c>
      <c r="W26" s="72">
        <f t="shared" si="2"/>
        <v>95.420099400017904</v>
      </c>
      <c r="X26" s="72">
        <f t="shared" si="2"/>
        <v>90.538528700635808</v>
      </c>
      <c r="Y26" s="72">
        <f t="shared" si="2"/>
        <v>93.343668845706105</v>
      </c>
      <c r="Z26" s="72">
        <f t="shared" si="2"/>
        <v>95.098280648338857</v>
      </c>
      <c r="AA26" s="72">
        <f t="shared" si="2"/>
        <v>76.142876332049795</v>
      </c>
      <c r="AB26" s="72">
        <f t="shared" si="2"/>
        <v>79.060513119011375</v>
      </c>
      <c r="AC26" s="72">
        <f t="shared" si="2"/>
        <v>84.788327214113011</v>
      </c>
      <c r="AD26" s="72">
        <f t="shared" si="2"/>
        <v>83.346579206590846</v>
      </c>
      <c r="AE26" s="72">
        <f t="shared" si="12"/>
        <v>82.019006895316551</v>
      </c>
      <c r="AF26" s="72">
        <f t="shared" si="13"/>
        <v>83.249753738694366</v>
      </c>
      <c r="AG26" s="73">
        <f t="shared" si="13"/>
        <v>85.151562639921195</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1" t="s">
        <v>198</v>
      </c>
      <c r="D27" s="210">
        <v>385084</v>
      </c>
      <c r="E27" s="210">
        <v>310166</v>
      </c>
      <c r="F27" s="210">
        <v>294409</v>
      </c>
      <c r="G27" s="210">
        <v>367978</v>
      </c>
      <c r="H27" s="210">
        <v>364334</v>
      </c>
      <c r="I27" s="210">
        <v>354054</v>
      </c>
      <c r="J27" s="210">
        <v>360983</v>
      </c>
      <c r="K27" s="210">
        <v>364074</v>
      </c>
      <c r="L27" s="210">
        <v>305386</v>
      </c>
      <c r="M27" s="210">
        <v>310419</v>
      </c>
      <c r="N27" s="210">
        <v>321340</v>
      </c>
      <c r="O27" s="210">
        <v>316365</v>
      </c>
      <c r="P27" s="211">
        <v>307749</v>
      </c>
      <c r="Q27" s="211">
        <v>307335</v>
      </c>
      <c r="R27" s="211">
        <v>309077</v>
      </c>
      <c r="S27" s="618">
        <f>100</f>
        <v>100</v>
      </c>
      <c r="T27" s="72">
        <f t="shared" si="7"/>
        <v>80.545023942828053</v>
      </c>
      <c r="U27" s="72">
        <f t="shared" si="7"/>
        <v>76.453189433993629</v>
      </c>
      <c r="V27" s="72">
        <f t="shared" si="7"/>
        <v>95.557852312742156</v>
      </c>
      <c r="W27" s="72">
        <f t="shared" si="7"/>
        <v>94.611565268876404</v>
      </c>
      <c r="X27" s="72">
        <f t="shared" si="7"/>
        <v>91.942017845457102</v>
      </c>
      <c r="Y27" s="72">
        <f t="shared" si="7"/>
        <v>93.741365520250127</v>
      </c>
      <c r="Z27" s="72">
        <f t="shared" si="7"/>
        <v>94.544047532486417</v>
      </c>
      <c r="AA27" s="72">
        <f t="shared" si="7"/>
        <v>79.303736327658385</v>
      </c>
      <c r="AB27" s="72">
        <f t="shared" ref="AB27:AD87" si="14">M27*100/$D27</f>
        <v>80.610723894007535</v>
      </c>
      <c r="AC27" s="72">
        <f t="shared" si="14"/>
        <v>83.446728505988304</v>
      </c>
      <c r="AD27" s="72">
        <f t="shared" si="14"/>
        <v>82.154802588526138</v>
      </c>
      <c r="AE27" s="72">
        <f t="shared" si="12"/>
        <v>79.917368678002717</v>
      </c>
      <c r="AF27" s="72">
        <f t="shared" si="13"/>
        <v>79.809859666981751</v>
      </c>
      <c r="AG27" s="73">
        <f t="shared" si="13"/>
        <v>80.262228500794635</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1" t="s">
        <v>199</v>
      </c>
      <c r="D28">
        <v>206412</v>
      </c>
      <c r="E28">
        <v>175761</v>
      </c>
      <c r="F28">
        <v>167599</v>
      </c>
      <c r="G28">
        <v>196285</v>
      </c>
      <c r="H28">
        <v>193845</v>
      </c>
      <c r="I28">
        <v>192287</v>
      </c>
      <c r="J28">
        <v>194204</v>
      </c>
      <c r="K28">
        <v>194160</v>
      </c>
      <c r="L28">
        <v>169340</v>
      </c>
      <c r="M28">
        <v>169160</v>
      </c>
      <c r="N28">
        <v>169847</v>
      </c>
      <c r="O28">
        <v>167448</v>
      </c>
      <c r="P28">
        <v>161204</v>
      </c>
      <c r="Q28">
        <v>158591</v>
      </c>
      <c r="R28">
        <v>156935</v>
      </c>
      <c r="S28" s="618">
        <f>100</f>
        <v>100</v>
      </c>
      <c r="T28" s="72">
        <f t="shared" si="7"/>
        <v>85.150572641125521</v>
      </c>
      <c r="U28" s="72">
        <f t="shared" si="7"/>
        <v>81.196345173730208</v>
      </c>
      <c r="V28" s="72">
        <f t="shared" si="7"/>
        <v>95.093792996531207</v>
      </c>
      <c r="W28" s="72">
        <f t="shared" si="7"/>
        <v>93.911691180745308</v>
      </c>
      <c r="X28" s="72">
        <f t="shared" si="7"/>
        <v>93.156890103288575</v>
      </c>
      <c r="Y28" s="72">
        <f t="shared" si="7"/>
        <v>94.085615177412166</v>
      </c>
      <c r="Z28" s="72">
        <f t="shared" si="7"/>
        <v>94.064298587291432</v>
      </c>
      <c r="AA28" s="72">
        <f t="shared" si="7"/>
        <v>82.039803887370894</v>
      </c>
      <c r="AB28" s="72">
        <f t="shared" si="14"/>
        <v>81.952599655058819</v>
      </c>
      <c r="AC28" s="72">
        <f t="shared" si="14"/>
        <v>82.285429141716563</v>
      </c>
      <c r="AD28" s="72">
        <f t="shared" si="14"/>
        <v>81.123190512179519</v>
      </c>
      <c r="AE28" s="72">
        <f t="shared" ref="AE28:AE31" si="15">P28*100/$D28</f>
        <v>78.098172586865104</v>
      </c>
      <c r="AF28" s="72">
        <f t="shared" ref="AF28:AG31" si="16">Q28*100/$D28</f>
        <v>76.83225781446815</v>
      </c>
      <c r="AG28" s="73">
        <f t="shared" si="16"/>
        <v>76.029978877197067</v>
      </c>
      <c r="AH28" s="233"/>
      <c r="AI28" s="234"/>
      <c r="AJ28" s="234"/>
      <c r="AK28" s="234"/>
      <c r="AL28" s="234"/>
      <c r="AM28" s="234"/>
      <c r="AN28" s="234"/>
      <c r="AO28" s="234"/>
      <c r="AP28" s="234"/>
      <c r="AQ28" s="234"/>
      <c r="AR28" s="234"/>
      <c r="AS28" s="234"/>
      <c r="AT28" s="234"/>
      <c r="AU28" s="234"/>
      <c r="AV28" s="235"/>
    </row>
    <row r="29" spans="2:48" ht="15" customHeight="1">
      <c r="B29" s="341" t="s">
        <v>202</v>
      </c>
      <c r="C29" s="7" t="s">
        <v>194</v>
      </c>
      <c r="D29" s="210">
        <v>2703</v>
      </c>
      <c r="E29" s="210">
        <v>2387</v>
      </c>
      <c r="F29" s="210">
        <v>2391</v>
      </c>
      <c r="G29" s="210">
        <v>2518</v>
      </c>
      <c r="H29" s="210">
        <v>2672</v>
      </c>
      <c r="I29" s="210">
        <v>2545</v>
      </c>
      <c r="J29" s="210">
        <v>3104</v>
      </c>
      <c r="K29" s="210">
        <v>3044</v>
      </c>
      <c r="L29" s="210">
        <v>2476</v>
      </c>
      <c r="M29" s="210">
        <v>2486</v>
      </c>
      <c r="N29" s="210">
        <v>2465</v>
      </c>
      <c r="O29" s="210">
        <v>2470</v>
      </c>
      <c r="P29" s="211">
        <v>2428</v>
      </c>
      <c r="Q29" s="211">
        <v>2401</v>
      </c>
      <c r="R29" s="211">
        <v>2363</v>
      </c>
      <c r="S29" s="618">
        <f>100</f>
        <v>100</v>
      </c>
      <c r="T29" s="72">
        <f t="shared" si="7"/>
        <v>88.309285978542363</v>
      </c>
      <c r="U29" s="72">
        <f t="shared" si="7"/>
        <v>88.457269700332958</v>
      </c>
      <c r="V29" s="72">
        <f t="shared" si="7"/>
        <v>93.155752867184603</v>
      </c>
      <c r="W29" s="72">
        <f t="shared" si="7"/>
        <v>98.853126156122826</v>
      </c>
      <c r="X29" s="72">
        <f t="shared" si="7"/>
        <v>94.154642989271181</v>
      </c>
      <c r="Y29" s="72">
        <f t="shared" si="7"/>
        <v>114.83536810950795</v>
      </c>
      <c r="Z29" s="72">
        <f t="shared" si="7"/>
        <v>112.61561228264891</v>
      </c>
      <c r="AA29" s="72">
        <f t="shared" si="7"/>
        <v>91.601923788383274</v>
      </c>
      <c r="AB29" s="72">
        <f t="shared" si="14"/>
        <v>91.971883092859784</v>
      </c>
      <c r="AC29" s="72">
        <f t="shared" si="14"/>
        <v>91.19496855345912</v>
      </c>
      <c r="AD29" s="72">
        <f t="shared" si="14"/>
        <v>91.379948205697374</v>
      </c>
      <c r="AE29" s="72">
        <f t="shared" si="15"/>
        <v>89.826119126896046</v>
      </c>
      <c r="AF29" s="72">
        <f t="shared" si="16"/>
        <v>88.827229004809467</v>
      </c>
      <c r="AG29" s="73">
        <f t="shared" si="16"/>
        <v>87.421383647798748</v>
      </c>
      <c r="AH29" s="619">
        <v>1</v>
      </c>
      <c r="AI29" s="230">
        <v>1</v>
      </c>
      <c r="AJ29" s="230">
        <v>1</v>
      </c>
      <c r="AK29" s="230">
        <v>1</v>
      </c>
      <c r="AL29" s="230">
        <v>1</v>
      </c>
      <c r="AM29" s="230">
        <v>1</v>
      </c>
      <c r="AN29" s="230">
        <v>1</v>
      </c>
      <c r="AO29" s="230">
        <v>1</v>
      </c>
      <c r="AP29" s="230">
        <v>1</v>
      </c>
      <c r="AQ29" s="230">
        <v>1</v>
      </c>
      <c r="AR29" s="230">
        <v>1</v>
      </c>
      <c r="AS29" s="230">
        <v>1</v>
      </c>
      <c r="AT29" s="230">
        <v>4</v>
      </c>
      <c r="AU29" s="230">
        <v>6</v>
      </c>
      <c r="AV29" s="232">
        <v>7</v>
      </c>
    </row>
    <row r="30" spans="2:48" ht="14.45">
      <c r="B30" s="620"/>
      <c r="C30" s="1" t="s">
        <v>195</v>
      </c>
      <c r="D30" s="210">
        <v>1389</v>
      </c>
      <c r="E30" s="210">
        <v>1096</v>
      </c>
      <c r="F30" s="210">
        <v>1092</v>
      </c>
      <c r="G30" s="210">
        <v>976</v>
      </c>
      <c r="H30" s="210">
        <v>1018</v>
      </c>
      <c r="I30" s="210">
        <v>964</v>
      </c>
      <c r="J30" s="210">
        <v>1462</v>
      </c>
      <c r="K30" s="210">
        <v>1367</v>
      </c>
      <c r="L30" s="210">
        <v>1429</v>
      </c>
      <c r="M30" s="210">
        <v>1306</v>
      </c>
      <c r="N30" s="210">
        <v>1363</v>
      </c>
      <c r="O30" s="210">
        <v>1389</v>
      </c>
      <c r="P30" s="211">
        <v>1406</v>
      </c>
      <c r="Q30" s="211">
        <v>1392</v>
      </c>
      <c r="R30" s="211">
        <v>1399</v>
      </c>
      <c r="S30" s="618">
        <f>100</f>
        <v>100</v>
      </c>
      <c r="T30" s="72">
        <f t="shared" si="7"/>
        <v>78.905687544996397</v>
      </c>
      <c r="U30" s="72">
        <f t="shared" si="7"/>
        <v>78.617710583153354</v>
      </c>
      <c r="V30" s="72">
        <f t="shared" si="7"/>
        <v>70.266378689704823</v>
      </c>
      <c r="W30" s="72">
        <f t="shared" si="7"/>
        <v>73.290136789056874</v>
      </c>
      <c r="X30" s="72">
        <f t="shared" si="7"/>
        <v>69.402447804175665</v>
      </c>
      <c r="Y30" s="72">
        <f t="shared" si="7"/>
        <v>105.25557955363571</v>
      </c>
      <c r="Z30" s="72">
        <f t="shared" si="7"/>
        <v>98.416126709863207</v>
      </c>
      <c r="AA30" s="72">
        <f t="shared" si="7"/>
        <v>102.87976961843053</v>
      </c>
      <c r="AB30" s="72">
        <f t="shared" si="14"/>
        <v>94.024478041756666</v>
      </c>
      <c r="AC30" s="72">
        <f t="shared" si="14"/>
        <v>98.128149748020164</v>
      </c>
      <c r="AD30" s="72">
        <f t="shared" si="14"/>
        <v>100</v>
      </c>
      <c r="AE30" s="72">
        <f t="shared" si="15"/>
        <v>101.22390208783297</v>
      </c>
      <c r="AF30" s="72">
        <f t="shared" si="16"/>
        <v>100.21598272138229</v>
      </c>
      <c r="AG30" s="73">
        <f t="shared" si="16"/>
        <v>100.71994240460764</v>
      </c>
      <c r="AH30" s="619">
        <v>1</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1" t="s">
        <v>196</v>
      </c>
      <c r="D31" s="210">
        <v>1708</v>
      </c>
      <c r="E31" s="210">
        <v>1036</v>
      </c>
      <c r="F31" s="210">
        <v>905</v>
      </c>
      <c r="G31" s="210">
        <v>1095</v>
      </c>
      <c r="H31" s="210">
        <v>1303</v>
      </c>
      <c r="I31" s="210">
        <v>1250</v>
      </c>
      <c r="J31" s="210">
        <v>1804</v>
      </c>
      <c r="K31" s="210">
        <v>2070</v>
      </c>
      <c r="L31" s="210">
        <v>1639</v>
      </c>
      <c r="M31" s="210">
        <v>1841</v>
      </c>
      <c r="N31" s="210">
        <v>2652</v>
      </c>
      <c r="O31" s="210">
        <v>2342</v>
      </c>
      <c r="P31" s="211">
        <v>2358</v>
      </c>
      <c r="Q31" s="211">
        <v>2258</v>
      </c>
      <c r="R31" s="211">
        <v>2242</v>
      </c>
      <c r="S31" s="618">
        <f>100</f>
        <v>100</v>
      </c>
      <c r="T31" s="72">
        <f t="shared" si="7"/>
        <v>60.655737704918032</v>
      </c>
      <c r="U31" s="72">
        <f t="shared" si="7"/>
        <v>52.985948477751755</v>
      </c>
      <c r="V31" s="72">
        <f t="shared" si="7"/>
        <v>64.110070257611241</v>
      </c>
      <c r="W31" s="72">
        <f t="shared" si="7"/>
        <v>76.288056206088996</v>
      </c>
      <c r="X31" s="72">
        <f t="shared" si="7"/>
        <v>73.185011709601881</v>
      </c>
      <c r="Y31" s="72">
        <f t="shared" si="7"/>
        <v>105.62060889929742</v>
      </c>
      <c r="Z31" s="72">
        <f t="shared" si="7"/>
        <v>121.1943793911007</v>
      </c>
      <c r="AA31" s="72">
        <f t="shared" si="7"/>
        <v>95.960187353629976</v>
      </c>
      <c r="AB31" s="72">
        <f t="shared" si="14"/>
        <v>107.78688524590164</v>
      </c>
      <c r="AC31" s="72">
        <f t="shared" si="14"/>
        <v>155.26932084309132</v>
      </c>
      <c r="AD31" s="72">
        <f t="shared" si="14"/>
        <v>137.11943793911007</v>
      </c>
      <c r="AE31" s="72">
        <f t="shared" si="15"/>
        <v>138.05620608899298</v>
      </c>
      <c r="AF31" s="72">
        <f t="shared" si="16"/>
        <v>132.20140515222482</v>
      </c>
      <c r="AG31" s="73">
        <f t="shared" si="16"/>
        <v>131.26463700234191</v>
      </c>
      <c r="AH31" s="619">
        <v>1</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1" t="s">
        <v>197</v>
      </c>
      <c r="D32" s="210">
        <v>7407</v>
      </c>
      <c r="E32" s="210">
        <v>7025</v>
      </c>
      <c r="F32" s="210">
        <v>6847</v>
      </c>
      <c r="G32" s="210">
        <v>6535</v>
      </c>
      <c r="H32" s="210">
        <v>6167</v>
      </c>
      <c r="I32" s="210">
        <v>6506</v>
      </c>
      <c r="J32" s="210">
        <v>7938</v>
      </c>
      <c r="K32" s="210">
        <v>7334</v>
      </c>
      <c r="L32" s="210">
        <v>5829</v>
      </c>
      <c r="M32" s="210">
        <v>5841</v>
      </c>
      <c r="N32" s="210">
        <v>4158</v>
      </c>
      <c r="O32" s="210">
        <v>5129</v>
      </c>
      <c r="P32" s="211">
        <v>5368</v>
      </c>
      <c r="Q32" s="211">
        <v>5372</v>
      </c>
      <c r="R32" s="211">
        <v>5552</v>
      </c>
      <c r="S32" s="618">
        <f>100</f>
        <v>100</v>
      </c>
      <c r="T32" s="72">
        <f t="shared" si="7"/>
        <v>94.842716349399211</v>
      </c>
      <c r="U32" s="72">
        <f t="shared" si="7"/>
        <v>92.439584177129746</v>
      </c>
      <c r="V32" s="72">
        <f t="shared" si="7"/>
        <v>88.227352504387738</v>
      </c>
      <c r="W32" s="72">
        <f t="shared" si="7"/>
        <v>83.25907924935872</v>
      </c>
      <c r="X32" s="72">
        <f t="shared" si="7"/>
        <v>87.835830970703384</v>
      </c>
      <c r="Y32" s="72">
        <f t="shared" si="7"/>
        <v>107.1688942891859</v>
      </c>
      <c r="Z32" s="72">
        <f t="shared" si="7"/>
        <v>99.014445794518693</v>
      </c>
      <c r="AA32" s="72">
        <f t="shared" si="7"/>
        <v>78.695828270554884</v>
      </c>
      <c r="AB32" s="72">
        <f t="shared" si="14"/>
        <v>78.857837181044957</v>
      </c>
      <c r="AC32" s="72">
        <f t="shared" si="14"/>
        <v>56.136087484811668</v>
      </c>
      <c r="AD32" s="72">
        <f t="shared" si="14"/>
        <v>69.245308491967052</v>
      </c>
      <c r="AE32" s="72">
        <f t="shared" ref="AE32:AE35" si="17">P32*100/$D32</f>
        <v>72.471985959227752</v>
      </c>
      <c r="AF32" s="72">
        <f t="shared" ref="AF32:AG35" si="18">Q32*100/$D32</f>
        <v>72.525988929391119</v>
      </c>
      <c r="AG32" s="73">
        <f t="shared" si="18"/>
        <v>74.956122586742268</v>
      </c>
      <c r="AH32" s="619">
        <v>1</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1" t="s">
        <v>198</v>
      </c>
      <c r="D33" s="210">
        <v>13207</v>
      </c>
      <c r="E33" s="210">
        <v>11544</v>
      </c>
      <c r="F33" s="210">
        <v>11235</v>
      </c>
      <c r="G33" s="210">
        <v>11124</v>
      </c>
      <c r="H33" s="210">
        <v>11160</v>
      </c>
      <c r="I33" s="210">
        <v>11265</v>
      </c>
      <c r="J33" s="210">
        <v>14308</v>
      </c>
      <c r="K33" s="210">
        <v>13815</v>
      </c>
      <c r="L33" s="210">
        <v>11373</v>
      </c>
      <c r="M33" s="210">
        <v>11474</v>
      </c>
      <c r="N33" s="210">
        <v>10638</v>
      </c>
      <c r="O33" s="210">
        <v>11330</v>
      </c>
      <c r="P33" s="211">
        <v>11560</v>
      </c>
      <c r="Q33" s="211">
        <v>11423</v>
      </c>
      <c r="R33" s="211">
        <v>11556</v>
      </c>
      <c r="S33" s="618">
        <f>100</f>
        <v>100</v>
      </c>
      <c r="T33" s="72">
        <f t="shared" si="7"/>
        <v>87.408192625123036</v>
      </c>
      <c r="U33" s="72">
        <f t="shared" si="7"/>
        <v>85.068524267433943</v>
      </c>
      <c r="V33" s="72">
        <f t="shared" si="7"/>
        <v>84.22806087680776</v>
      </c>
      <c r="W33" s="72">
        <f t="shared" si="7"/>
        <v>84.500643598091926</v>
      </c>
      <c r="X33" s="72">
        <f t="shared" si="7"/>
        <v>85.295676535170742</v>
      </c>
      <c r="Y33" s="72">
        <f t="shared" si="7"/>
        <v>108.33648822594078</v>
      </c>
      <c r="Z33" s="72">
        <f t="shared" si="7"/>
        <v>104.60361929279928</v>
      </c>
      <c r="AA33" s="72">
        <f t="shared" si="7"/>
        <v>86.113424699023241</v>
      </c>
      <c r="AB33" s="72">
        <f t="shared" si="14"/>
        <v>86.878170667070492</v>
      </c>
      <c r="AC33" s="72">
        <f t="shared" si="14"/>
        <v>80.548194139471491</v>
      </c>
      <c r="AD33" s="72">
        <f t="shared" si="14"/>
        <v>85.787839781933826</v>
      </c>
      <c r="AE33" s="72">
        <f t="shared" si="17"/>
        <v>87.529340501249337</v>
      </c>
      <c r="AF33" s="72">
        <f t="shared" si="18"/>
        <v>86.492011811917919</v>
      </c>
      <c r="AG33" s="73">
        <f t="shared" si="18"/>
        <v>87.499053532217758</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340"/>
      <c r="C34" s="8" t="s">
        <v>199</v>
      </c>
      <c r="D34">
        <v>5800</v>
      </c>
      <c r="E34">
        <v>4519</v>
      </c>
      <c r="F34">
        <v>4388</v>
      </c>
      <c r="G34">
        <v>4589</v>
      </c>
      <c r="H34">
        <v>4993</v>
      </c>
      <c r="I34">
        <v>4759</v>
      </c>
      <c r="J34">
        <v>6370</v>
      </c>
      <c r="K34">
        <v>6481</v>
      </c>
      <c r="L34">
        <v>5544</v>
      </c>
      <c r="M34">
        <v>5633</v>
      </c>
      <c r="N34">
        <v>6480</v>
      </c>
      <c r="O34">
        <v>6201</v>
      </c>
      <c r="P34">
        <v>6192</v>
      </c>
      <c r="Q34">
        <v>6051</v>
      </c>
      <c r="R34">
        <v>6004</v>
      </c>
      <c r="S34" s="618">
        <f>100</f>
        <v>100</v>
      </c>
      <c r="T34" s="72">
        <f t="shared" si="7"/>
        <v>77.91379310344827</v>
      </c>
      <c r="U34" s="72">
        <f t="shared" si="7"/>
        <v>75.65517241379311</v>
      </c>
      <c r="V34" s="72">
        <f t="shared" si="7"/>
        <v>79.120689655172413</v>
      </c>
      <c r="W34" s="72">
        <f t="shared" si="7"/>
        <v>86.08620689655173</v>
      </c>
      <c r="X34" s="72">
        <f t="shared" si="7"/>
        <v>82.051724137931032</v>
      </c>
      <c r="Y34" s="72">
        <f t="shared" si="7"/>
        <v>109.82758620689656</v>
      </c>
      <c r="Z34" s="72">
        <f t="shared" si="7"/>
        <v>111.74137931034483</v>
      </c>
      <c r="AA34" s="72">
        <f t="shared" si="7"/>
        <v>95.58620689655173</v>
      </c>
      <c r="AB34" s="72">
        <f t="shared" si="14"/>
        <v>97.120689655172413</v>
      </c>
      <c r="AC34" s="72">
        <f t="shared" si="14"/>
        <v>111.72413793103448</v>
      </c>
      <c r="AD34" s="72">
        <f t="shared" si="14"/>
        <v>106.91379310344827</v>
      </c>
      <c r="AE34" s="72">
        <f t="shared" si="17"/>
        <v>106.75862068965517</v>
      </c>
      <c r="AF34" s="72">
        <f t="shared" si="18"/>
        <v>104.32758620689656</v>
      </c>
      <c r="AG34" s="73">
        <f t="shared" si="18"/>
        <v>103.51724137931035</v>
      </c>
      <c r="AH34" s="233"/>
      <c r="AI34" s="234"/>
      <c r="AJ34" s="234"/>
      <c r="AK34" s="234"/>
      <c r="AL34" s="234"/>
      <c r="AM34" s="234"/>
      <c r="AN34" s="234"/>
      <c r="AO34" s="234"/>
      <c r="AP34" s="234"/>
      <c r="AQ34" s="234"/>
      <c r="AR34" s="234"/>
      <c r="AS34" s="234"/>
      <c r="AT34" s="234"/>
      <c r="AU34" s="234"/>
      <c r="AV34" s="235"/>
    </row>
    <row r="35" spans="2:48" ht="15" customHeight="1">
      <c r="B35" s="620" t="s">
        <v>203</v>
      </c>
      <c r="C35" s="1" t="s">
        <v>194</v>
      </c>
      <c r="D35" s="210">
        <v>3550</v>
      </c>
      <c r="E35" s="210">
        <v>2923</v>
      </c>
      <c r="F35" s="210">
        <v>2983</v>
      </c>
      <c r="G35" s="210">
        <v>3042</v>
      </c>
      <c r="H35" s="210">
        <v>3072</v>
      </c>
      <c r="I35" s="210">
        <v>3105</v>
      </c>
      <c r="J35" s="210">
        <v>1677</v>
      </c>
      <c r="K35" s="210">
        <v>1676</v>
      </c>
      <c r="L35" s="210">
        <v>1951</v>
      </c>
      <c r="M35" s="210">
        <v>1927</v>
      </c>
      <c r="N35" s="210">
        <v>1845</v>
      </c>
      <c r="O35" s="210">
        <v>1896</v>
      </c>
      <c r="P35" s="211">
        <v>1867</v>
      </c>
      <c r="Q35" s="211">
        <v>1852</v>
      </c>
      <c r="R35" s="211">
        <v>1833</v>
      </c>
      <c r="S35" s="618">
        <f>100</f>
        <v>100</v>
      </c>
      <c r="T35" s="72">
        <f t="shared" si="7"/>
        <v>82.338028169014081</v>
      </c>
      <c r="U35" s="72">
        <f t="shared" si="7"/>
        <v>84.028169014084511</v>
      </c>
      <c r="V35" s="72">
        <f t="shared" si="7"/>
        <v>85.690140845070417</v>
      </c>
      <c r="W35" s="72">
        <f t="shared" si="7"/>
        <v>86.535211267605632</v>
      </c>
      <c r="X35" s="72">
        <f t="shared" si="7"/>
        <v>87.464788732394368</v>
      </c>
      <c r="Y35" s="72">
        <f t="shared" si="7"/>
        <v>47.239436619718312</v>
      </c>
      <c r="Z35" s="72">
        <f t="shared" si="7"/>
        <v>47.2112676056338</v>
      </c>
      <c r="AA35" s="72">
        <f t="shared" si="7"/>
        <v>54.95774647887324</v>
      </c>
      <c r="AB35" s="72">
        <f t="shared" si="14"/>
        <v>54.281690140845072</v>
      </c>
      <c r="AC35" s="72">
        <f t="shared" si="14"/>
        <v>51.971830985915496</v>
      </c>
      <c r="AD35" s="72">
        <f t="shared" si="14"/>
        <v>53.408450704225352</v>
      </c>
      <c r="AE35" s="72">
        <f t="shared" si="17"/>
        <v>52.591549295774648</v>
      </c>
      <c r="AF35" s="72">
        <f t="shared" si="18"/>
        <v>52.16901408450704</v>
      </c>
      <c r="AG35" s="73">
        <f t="shared" si="18"/>
        <v>51.633802816901408</v>
      </c>
      <c r="AH35" s="619">
        <v>1</v>
      </c>
      <c r="AI35" s="230">
        <v>1</v>
      </c>
      <c r="AJ35" s="230">
        <v>1</v>
      </c>
      <c r="AK35" s="230">
        <v>1</v>
      </c>
      <c r="AL35" s="230">
        <v>1</v>
      </c>
      <c r="AM35" s="230">
        <v>1</v>
      </c>
      <c r="AN35" s="230">
        <v>1</v>
      </c>
      <c r="AO35" s="230">
        <v>1</v>
      </c>
      <c r="AP35" s="230">
        <v>1</v>
      </c>
      <c r="AQ35" s="230">
        <v>1</v>
      </c>
      <c r="AR35" s="230">
        <v>1</v>
      </c>
      <c r="AS35" s="230">
        <v>1</v>
      </c>
      <c r="AT35" s="230">
        <v>4</v>
      </c>
      <c r="AU35" s="230">
        <v>6</v>
      </c>
      <c r="AV35" s="232">
        <v>7</v>
      </c>
    </row>
    <row r="36" spans="2:48" ht="14.45">
      <c r="B36" s="620"/>
      <c r="C36" s="1" t="s">
        <v>195</v>
      </c>
      <c r="D36" s="210">
        <v>2203</v>
      </c>
      <c r="E36" s="210">
        <v>1727</v>
      </c>
      <c r="F36" s="210">
        <v>1899</v>
      </c>
      <c r="G36" s="210">
        <v>2252</v>
      </c>
      <c r="H36" s="210">
        <v>2140</v>
      </c>
      <c r="I36" s="210">
        <v>2140</v>
      </c>
      <c r="J36" s="210">
        <v>2156</v>
      </c>
      <c r="K36" s="210">
        <v>2250</v>
      </c>
      <c r="L36" s="210">
        <v>2052</v>
      </c>
      <c r="M36" s="210">
        <v>1940</v>
      </c>
      <c r="N36" s="210">
        <v>2015</v>
      </c>
      <c r="O36" s="210">
        <v>2061</v>
      </c>
      <c r="P36" s="211">
        <v>2089</v>
      </c>
      <c r="Q36" s="211">
        <v>2075</v>
      </c>
      <c r="R36" s="211">
        <v>2071</v>
      </c>
      <c r="S36" s="618">
        <f>100</f>
        <v>100</v>
      </c>
      <c r="T36" s="72">
        <f t="shared" si="7"/>
        <v>78.39310031774852</v>
      </c>
      <c r="U36" s="72">
        <f t="shared" si="7"/>
        <v>86.200635497049475</v>
      </c>
      <c r="V36" s="72">
        <f t="shared" si="7"/>
        <v>102.22423967317295</v>
      </c>
      <c r="W36" s="72">
        <f t="shared" si="7"/>
        <v>97.140263277349064</v>
      </c>
      <c r="X36" s="72">
        <f t="shared" si="7"/>
        <v>97.140263277349064</v>
      </c>
      <c r="Y36" s="72">
        <f t="shared" si="7"/>
        <v>97.866545619609624</v>
      </c>
      <c r="Z36" s="72">
        <f t="shared" si="7"/>
        <v>102.13345438039038</v>
      </c>
      <c r="AA36" s="72">
        <f t="shared" si="7"/>
        <v>93.145710394916023</v>
      </c>
      <c r="AB36" s="72">
        <f t="shared" si="14"/>
        <v>88.061733999092141</v>
      </c>
      <c r="AC36" s="72">
        <f t="shared" si="14"/>
        <v>91.466182478438498</v>
      </c>
      <c r="AD36" s="72">
        <f t="shared" si="14"/>
        <v>93.554244212437581</v>
      </c>
      <c r="AE36" s="72">
        <f t="shared" ref="AE36:AE39" si="19">P36*100/$D36</f>
        <v>94.825238311393548</v>
      </c>
      <c r="AF36" s="72">
        <f t="shared" ref="AF36:AG39" si="20">Q36*100/$D36</f>
        <v>94.189741261915572</v>
      </c>
      <c r="AG36" s="73">
        <f t="shared" si="20"/>
        <v>94.008170676350431</v>
      </c>
      <c r="AH36" s="619">
        <v>1</v>
      </c>
      <c r="AI36" s="230">
        <v>1</v>
      </c>
      <c r="AJ36" s="230">
        <v>1</v>
      </c>
      <c r="AK36" s="230">
        <v>1</v>
      </c>
      <c r="AL36" s="230">
        <v>1</v>
      </c>
      <c r="AM36" s="230">
        <v>1</v>
      </c>
      <c r="AN36" s="230">
        <v>1</v>
      </c>
      <c r="AO36" s="230">
        <v>1</v>
      </c>
      <c r="AP36" s="230">
        <v>1</v>
      </c>
      <c r="AQ36" s="230">
        <v>1</v>
      </c>
      <c r="AR36" s="230">
        <v>1</v>
      </c>
      <c r="AS36" s="230">
        <v>1</v>
      </c>
      <c r="AT36" s="230">
        <v>4</v>
      </c>
      <c r="AU36" s="230">
        <v>6</v>
      </c>
      <c r="AV36" s="232">
        <v>7</v>
      </c>
    </row>
    <row r="37" spans="2:48" ht="14.45">
      <c r="B37" s="620"/>
      <c r="C37" s="1" t="s">
        <v>196</v>
      </c>
      <c r="D37" s="211">
        <v>5288</v>
      </c>
      <c r="E37" s="210">
        <v>3254</v>
      </c>
      <c r="F37" s="210">
        <v>3537</v>
      </c>
      <c r="G37" s="211">
        <v>3791</v>
      </c>
      <c r="H37" s="211">
        <v>3004</v>
      </c>
      <c r="I37" s="211">
        <v>2847</v>
      </c>
      <c r="J37" s="210">
        <v>3331</v>
      </c>
      <c r="K37" s="210">
        <v>3874</v>
      </c>
      <c r="L37" s="210">
        <v>3669</v>
      </c>
      <c r="M37" s="210">
        <v>3713</v>
      </c>
      <c r="N37" s="210">
        <v>3436</v>
      </c>
      <c r="O37" s="210">
        <v>3175</v>
      </c>
      <c r="P37" s="211">
        <v>3203</v>
      </c>
      <c r="Q37" s="211">
        <v>3077</v>
      </c>
      <c r="R37" s="211">
        <v>2992</v>
      </c>
      <c r="S37" s="618">
        <f>100</f>
        <v>100</v>
      </c>
      <c r="T37" s="72">
        <f t="shared" si="7"/>
        <v>61.535552193645991</v>
      </c>
      <c r="U37" s="72">
        <f t="shared" si="7"/>
        <v>66.887291981845692</v>
      </c>
      <c r="V37" s="72">
        <f t="shared" si="7"/>
        <v>71.690620272314675</v>
      </c>
      <c r="W37" s="72">
        <f t="shared" si="7"/>
        <v>56.80786686838124</v>
      </c>
      <c r="X37" s="72">
        <f t="shared" si="7"/>
        <v>53.838880484114981</v>
      </c>
      <c r="Y37" s="72">
        <f t="shared" si="7"/>
        <v>62.991679273827536</v>
      </c>
      <c r="Z37" s="72">
        <f t="shared" si="7"/>
        <v>73.260211800302571</v>
      </c>
      <c r="AA37" s="72">
        <f t="shared" si="7"/>
        <v>69.383509833585478</v>
      </c>
      <c r="AB37" s="72">
        <f t="shared" si="14"/>
        <v>70.215582450832073</v>
      </c>
      <c r="AC37" s="72">
        <f t="shared" si="14"/>
        <v>64.97730711043873</v>
      </c>
      <c r="AD37" s="72">
        <f t="shared" si="14"/>
        <v>60.041603630862333</v>
      </c>
      <c r="AE37" s="72">
        <f t="shared" si="19"/>
        <v>60.571104387291982</v>
      </c>
      <c r="AF37" s="72">
        <f t="shared" si="20"/>
        <v>58.188350983358546</v>
      </c>
      <c r="AG37" s="73">
        <f t="shared" si="20"/>
        <v>56.580937972768531</v>
      </c>
      <c r="AH37" s="619">
        <v>4</v>
      </c>
      <c r="AI37" s="230">
        <v>1</v>
      </c>
      <c r="AJ37" s="230">
        <v>1</v>
      </c>
      <c r="AK37" s="230">
        <v>4</v>
      </c>
      <c r="AL37" s="230">
        <v>4</v>
      </c>
      <c r="AM37" s="230">
        <v>4</v>
      </c>
      <c r="AN37" s="230">
        <v>1</v>
      </c>
      <c r="AO37" s="230">
        <v>1</v>
      </c>
      <c r="AP37" s="230">
        <v>1</v>
      </c>
      <c r="AQ37" s="230">
        <v>1</v>
      </c>
      <c r="AR37" s="230">
        <v>1</v>
      </c>
      <c r="AS37" s="230">
        <v>1</v>
      </c>
      <c r="AT37" s="230">
        <v>4</v>
      </c>
      <c r="AU37" s="230">
        <v>6</v>
      </c>
      <c r="AV37" s="232">
        <v>7</v>
      </c>
    </row>
    <row r="38" spans="2:48" ht="14.45">
      <c r="B38" s="620"/>
      <c r="C38" s="1" t="s">
        <v>197</v>
      </c>
      <c r="D38" s="211">
        <v>6246</v>
      </c>
      <c r="E38" s="210">
        <v>2562</v>
      </c>
      <c r="F38" s="210">
        <v>2087</v>
      </c>
      <c r="G38" s="211">
        <v>2189</v>
      </c>
      <c r="H38" s="211">
        <v>2414</v>
      </c>
      <c r="I38" s="211">
        <v>2309</v>
      </c>
      <c r="J38" s="210">
        <v>5251</v>
      </c>
      <c r="K38" s="210">
        <v>5081</v>
      </c>
      <c r="L38" s="210">
        <v>3984</v>
      </c>
      <c r="M38" s="210">
        <v>3824</v>
      </c>
      <c r="N38" s="210">
        <v>4074</v>
      </c>
      <c r="O38" s="210">
        <v>4190</v>
      </c>
      <c r="P38" s="211">
        <v>4393</v>
      </c>
      <c r="Q38" s="211">
        <v>4411</v>
      </c>
      <c r="R38" s="211">
        <v>4477</v>
      </c>
      <c r="S38" s="618">
        <f>100</f>
        <v>100</v>
      </c>
      <c r="T38" s="72">
        <f t="shared" si="7"/>
        <v>41.018251681075888</v>
      </c>
      <c r="U38" s="72">
        <f t="shared" si="7"/>
        <v>33.413384566122318</v>
      </c>
      <c r="V38" s="72">
        <f t="shared" si="7"/>
        <v>35.046429715017609</v>
      </c>
      <c r="W38" s="72">
        <f t="shared" si="7"/>
        <v>38.648735190521933</v>
      </c>
      <c r="X38" s="72">
        <f t="shared" si="7"/>
        <v>36.967659301953248</v>
      </c>
      <c r="Y38" s="72">
        <f t="shared" si="7"/>
        <v>84.069804674992</v>
      </c>
      <c r="Z38" s="72">
        <f t="shared" si="7"/>
        <v>81.348062760166513</v>
      </c>
      <c r="AA38" s="72">
        <f t="shared" si="7"/>
        <v>63.784822286263207</v>
      </c>
      <c r="AB38" s="72">
        <f t="shared" si="14"/>
        <v>61.223182837015692</v>
      </c>
      <c r="AC38" s="72">
        <f t="shared" si="14"/>
        <v>65.225744476464939</v>
      </c>
      <c r="AD38" s="72">
        <f t="shared" si="14"/>
        <v>67.082933077169386</v>
      </c>
      <c r="AE38" s="72">
        <f t="shared" si="19"/>
        <v>70.333013128402172</v>
      </c>
      <c r="AF38" s="72">
        <f t="shared" si="20"/>
        <v>70.621197566442518</v>
      </c>
      <c r="AG38" s="73">
        <f t="shared" si="20"/>
        <v>71.677873839257131</v>
      </c>
      <c r="AH38" s="619">
        <v>4</v>
      </c>
      <c r="AI38" s="230">
        <v>1</v>
      </c>
      <c r="AJ38" s="230">
        <v>1</v>
      </c>
      <c r="AK38" s="230">
        <v>4</v>
      </c>
      <c r="AL38" s="230">
        <v>4</v>
      </c>
      <c r="AM38" s="230">
        <v>4</v>
      </c>
      <c r="AN38" s="230">
        <v>1</v>
      </c>
      <c r="AO38" s="230">
        <v>1</v>
      </c>
      <c r="AP38" s="230">
        <v>1</v>
      </c>
      <c r="AQ38" s="230">
        <v>1</v>
      </c>
      <c r="AR38" s="230">
        <v>1</v>
      </c>
      <c r="AS38" s="230">
        <v>1</v>
      </c>
      <c r="AT38" s="230">
        <v>4</v>
      </c>
      <c r="AU38" s="230">
        <v>6</v>
      </c>
      <c r="AV38" s="232">
        <v>7</v>
      </c>
    </row>
    <row r="39" spans="2:48" ht="14.45">
      <c r="B39" s="620"/>
      <c r="C39" s="1" t="s">
        <v>198</v>
      </c>
      <c r="D39" s="210">
        <v>17287</v>
      </c>
      <c r="E39" s="210">
        <v>10466</v>
      </c>
      <c r="F39" s="210">
        <v>10506</v>
      </c>
      <c r="G39" s="210">
        <v>11274</v>
      </c>
      <c r="H39" s="210">
        <v>10630</v>
      </c>
      <c r="I39" s="210">
        <v>10401</v>
      </c>
      <c r="J39" s="210">
        <v>12415</v>
      </c>
      <c r="K39" s="210">
        <v>12881</v>
      </c>
      <c r="L39" s="210">
        <v>11656</v>
      </c>
      <c r="M39" s="210">
        <v>11404</v>
      </c>
      <c r="N39" s="210">
        <v>11370</v>
      </c>
      <c r="O39" s="210">
        <v>11322</v>
      </c>
      <c r="P39" s="211">
        <v>11552</v>
      </c>
      <c r="Q39" s="211">
        <v>11415</v>
      </c>
      <c r="R39" s="211">
        <v>11373</v>
      </c>
      <c r="S39" s="618">
        <f>100</f>
        <v>100</v>
      </c>
      <c r="T39" s="72">
        <f t="shared" si="7"/>
        <v>60.542604269103954</v>
      </c>
      <c r="U39" s="72">
        <f t="shared" si="7"/>
        <v>60.773992017122694</v>
      </c>
      <c r="V39" s="72">
        <f t="shared" si="7"/>
        <v>65.216636779082549</v>
      </c>
      <c r="W39" s="72">
        <f t="shared" si="7"/>
        <v>61.491294035980793</v>
      </c>
      <c r="X39" s="72">
        <f t="shared" si="7"/>
        <v>60.166599178573492</v>
      </c>
      <c r="Y39" s="72">
        <f t="shared" si="7"/>
        <v>71.816972291317171</v>
      </c>
      <c r="Z39" s="72">
        <f t="shared" si="7"/>
        <v>74.512639555735518</v>
      </c>
      <c r="AA39" s="72">
        <f t="shared" si="7"/>
        <v>67.426389772661537</v>
      </c>
      <c r="AB39" s="72">
        <f t="shared" si="14"/>
        <v>65.96864696014346</v>
      </c>
      <c r="AC39" s="72">
        <f t="shared" si="14"/>
        <v>65.771967374327531</v>
      </c>
      <c r="AD39" s="72">
        <f t="shared" si="14"/>
        <v>65.49430207670504</v>
      </c>
      <c r="AE39" s="72">
        <f t="shared" si="19"/>
        <v>66.824781627812811</v>
      </c>
      <c r="AF39" s="72">
        <f t="shared" si="20"/>
        <v>66.03227859084862</v>
      </c>
      <c r="AG39" s="73">
        <f t="shared" si="20"/>
        <v>65.789321455428933</v>
      </c>
      <c r="AH39" s="619">
        <v>1</v>
      </c>
      <c r="AI39" s="230">
        <v>1</v>
      </c>
      <c r="AJ39" s="230">
        <v>1</v>
      </c>
      <c r="AK39" s="230">
        <v>1</v>
      </c>
      <c r="AL39" s="230">
        <v>1</v>
      </c>
      <c r="AM39" s="230">
        <v>1</v>
      </c>
      <c r="AN39" s="230">
        <v>1</v>
      </c>
      <c r="AO39" s="230">
        <v>1</v>
      </c>
      <c r="AP39" s="230">
        <v>1</v>
      </c>
      <c r="AQ39" s="230">
        <v>1</v>
      </c>
      <c r="AR39" s="230">
        <v>1</v>
      </c>
      <c r="AS39" s="230">
        <v>1</v>
      </c>
      <c r="AT39" s="230">
        <v>4</v>
      </c>
      <c r="AU39" s="230">
        <v>6</v>
      </c>
      <c r="AV39" s="232">
        <v>7</v>
      </c>
    </row>
    <row r="40" spans="2:48" ht="14.45">
      <c r="B40" s="620"/>
      <c r="C40" s="1" t="s">
        <v>199</v>
      </c>
      <c r="D40">
        <v>11041</v>
      </c>
      <c r="E40">
        <v>7904</v>
      </c>
      <c r="F40">
        <v>8419</v>
      </c>
      <c r="G40">
        <v>9085</v>
      </c>
      <c r="H40">
        <v>8216</v>
      </c>
      <c r="I40">
        <v>8092</v>
      </c>
      <c r="J40">
        <v>7164</v>
      </c>
      <c r="K40">
        <v>7800</v>
      </c>
      <c r="L40">
        <v>7672</v>
      </c>
      <c r="M40">
        <v>7580</v>
      </c>
      <c r="N40">
        <v>7296</v>
      </c>
      <c r="O40">
        <v>7132</v>
      </c>
      <c r="P40">
        <v>7159</v>
      </c>
      <c r="Q40">
        <v>7004</v>
      </c>
      <c r="R40">
        <v>6896</v>
      </c>
      <c r="S40" s="618">
        <f>100</f>
        <v>100</v>
      </c>
      <c r="T40" s="72">
        <f t="shared" si="7"/>
        <v>71.587718503758722</v>
      </c>
      <c r="U40" s="72">
        <f t="shared" si="7"/>
        <v>76.252151073272344</v>
      </c>
      <c r="V40" s="72">
        <f t="shared" si="7"/>
        <v>82.284213386468622</v>
      </c>
      <c r="W40" s="72">
        <f t="shared" si="7"/>
        <v>74.413549497328134</v>
      </c>
      <c r="X40" s="72">
        <f t="shared" si="7"/>
        <v>73.290462820396698</v>
      </c>
      <c r="Y40" s="72">
        <f t="shared" si="7"/>
        <v>64.885427044651749</v>
      </c>
      <c r="Z40" s="72">
        <f t="shared" si="7"/>
        <v>70.645774839235571</v>
      </c>
      <c r="AA40" s="72">
        <f t="shared" si="7"/>
        <v>69.486459559822478</v>
      </c>
      <c r="AB40" s="72">
        <f t="shared" si="14"/>
        <v>68.653201702744312</v>
      </c>
      <c r="AC40" s="72">
        <f t="shared" si="14"/>
        <v>66.080970926546513</v>
      </c>
      <c r="AD40" s="72">
        <f t="shared" si="14"/>
        <v>64.595598224798479</v>
      </c>
      <c r="AE40" s="72">
        <f t="shared" ref="AE40:AE43" si="21">P40*100/$D40</f>
        <v>64.840141291549685</v>
      </c>
      <c r="AF40" s="72">
        <f t="shared" ref="AF40:AG43" si="22">Q40*100/$D40</f>
        <v>63.436282945385379</v>
      </c>
      <c r="AG40" s="73">
        <f t="shared" si="22"/>
        <v>62.458110678380578</v>
      </c>
      <c r="AH40" s="233"/>
      <c r="AI40" s="234"/>
      <c r="AJ40" s="234"/>
      <c r="AK40" s="234"/>
      <c r="AL40" s="234"/>
      <c r="AM40" s="234"/>
      <c r="AN40" s="234"/>
      <c r="AO40" s="234"/>
      <c r="AP40" s="234"/>
      <c r="AQ40" s="234"/>
      <c r="AR40" s="234"/>
      <c r="AS40" s="234"/>
      <c r="AT40" s="234"/>
      <c r="AU40" s="234"/>
      <c r="AV40" s="235"/>
    </row>
    <row r="41" spans="2:48" ht="14.45">
      <c r="B41" s="341" t="s">
        <v>204</v>
      </c>
      <c r="C41" s="7" t="s">
        <v>194</v>
      </c>
      <c r="D41" s="210">
        <v>67709</v>
      </c>
      <c r="E41" s="210">
        <v>61679</v>
      </c>
      <c r="F41" s="210">
        <v>57846</v>
      </c>
      <c r="G41" s="210">
        <v>55227</v>
      </c>
      <c r="H41" s="210">
        <v>55211</v>
      </c>
      <c r="I41" s="210">
        <v>55469</v>
      </c>
      <c r="J41" s="210">
        <v>53905</v>
      </c>
      <c r="K41" s="210">
        <v>54050</v>
      </c>
      <c r="L41" s="210">
        <v>56565</v>
      </c>
      <c r="M41" s="210">
        <v>57478</v>
      </c>
      <c r="N41" s="210">
        <v>58584</v>
      </c>
      <c r="O41" s="210">
        <v>59279</v>
      </c>
      <c r="P41" s="211">
        <v>59039</v>
      </c>
      <c r="Q41" s="211">
        <v>59018</v>
      </c>
      <c r="R41" s="211">
        <v>58754</v>
      </c>
      <c r="S41" s="618">
        <f>100</f>
        <v>100</v>
      </c>
      <c r="T41" s="72">
        <f t="shared" si="7"/>
        <v>91.094241533621826</v>
      </c>
      <c r="U41" s="72">
        <f t="shared" si="7"/>
        <v>85.433251118758221</v>
      </c>
      <c r="V41" s="72">
        <f t="shared" si="7"/>
        <v>81.565227665450678</v>
      </c>
      <c r="W41" s="72">
        <f t="shared" si="7"/>
        <v>81.541597128889805</v>
      </c>
      <c r="X41" s="72">
        <f t="shared" si="7"/>
        <v>81.92263953093385</v>
      </c>
      <c r="Y41" s="72">
        <f t="shared" si="7"/>
        <v>79.612754582108735</v>
      </c>
      <c r="Z41" s="72">
        <f t="shared" si="7"/>
        <v>79.826906319691616</v>
      </c>
      <c r="AA41" s="72">
        <f t="shared" si="7"/>
        <v>83.541331285353493</v>
      </c>
      <c r="AB41" s="72">
        <f t="shared" si="14"/>
        <v>84.889748777858188</v>
      </c>
      <c r="AC41" s="72">
        <f t="shared" si="14"/>
        <v>86.523209617628382</v>
      </c>
      <c r="AD41" s="72">
        <f t="shared" si="14"/>
        <v>87.549661049491206</v>
      </c>
      <c r="AE41" s="72">
        <f t="shared" si="21"/>
        <v>87.195203001078141</v>
      </c>
      <c r="AF41" s="72">
        <f t="shared" si="22"/>
        <v>87.164187921842</v>
      </c>
      <c r="AG41" s="73">
        <f t="shared" si="22"/>
        <v>86.774284068587633</v>
      </c>
      <c r="AH41" s="619">
        <v>1</v>
      </c>
      <c r="AI41" s="230">
        <v>1</v>
      </c>
      <c r="AJ41" s="230">
        <v>1</v>
      </c>
      <c r="AK41" s="230">
        <v>1</v>
      </c>
      <c r="AL41" s="230">
        <v>1</v>
      </c>
      <c r="AM41" s="230">
        <v>1</v>
      </c>
      <c r="AN41" s="230">
        <v>1</v>
      </c>
      <c r="AO41" s="230">
        <v>1</v>
      </c>
      <c r="AP41" s="230">
        <v>1</v>
      </c>
      <c r="AQ41" s="230">
        <v>1</v>
      </c>
      <c r="AR41" s="230">
        <v>1</v>
      </c>
      <c r="AS41" s="230">
        <v>1</v>
      </c>
      <c r="AT41" s="230">
        <v>4</v>
      </c>
      <c r="AU41" s="230">
        <v>6</v>
      </c>
      <c r="AV41" s="232">
        <v>7</v>
      </c>
    </row>
    <row r="42" spans="2:48" ht="14.45">
      <c r="B42" s="620"/>
      <c r="C42" s="1" t="s">
        <v>195</v>
      </c>
      <c r="D42" s="210">
        <v>74099</v>
      </c>
      <c r="E42" s="210">
        <v>54296</v>
      </c>
      <c r="F42" s="210">
        <v>49847</v>
      </c>
      <c r="G42" s="210">
        <v>57304</v>
      </c>
      <c r="H42" s="210">
        <v>57233</v>
      </c>
      <c r="I42" s="210">
        <v>57099</v>
      </c>
      <c r="J42" s="210">
        <v>58470</v>
      </c>
      <c r="K42" s="210">
        <v>59515</v>
      </c>
      <c r="L42" s="210">
        <v>57127</v>
      </c>
      <c r="M42" s="210">
        <v>59516</v>
      </c>
      <c r="N42" s="210">
        <v>61955</v>
      </c>
      <c r="O42" s="210">
        <v>60174</v>
      </c>
      <c r="P42" s="211">
        <v>61448</v>
      </c>
      <c r="Q42" s="211">
        <v>64655</v>
      </c>
      <c r="R42" s="211">
        <v>66169</v>
      </c>
      <c r="S42" s="618">
        <f>100</f>
        <v>100</v>
      </c>
      <c r="T42" s="72">
        <f t="shared" si="7"/>
        <v>73.274942981686664</v>
      </c>
      <c r="U42" s="72">
        <f t="shared" si="7"/>
        <v>67.270813371300562</v>
      </c>
      <c r="V42" s="72">
        <f t="shared" si="7"/>
        <v>77.334376982145514</v>
      </c>
      <c r="W42" s="72">
        <f t="shared" si="7"/>
        <v>77.238559224820847</v>
      </c>
      <c r="X42" s="72">
        <f t="shared" si="7"/>
        <v>77.05772007719402</v>
      </c>
      <c r="Y42" s="72">
        <f t="shared" si="7"/>
        <v>78.907947475674433</v>
      </c>
      <c r="Z42" s="72">
        <f t="shared" si="7"/>
        <v>80.318222917988095</v>
      </c>
      <c r="AA42" s="72">
        <f t="shared" si="7"/>
        <v>77.095507361772761</v>
      </c>
      <c r="AB42" s="72">
        <f t="shared" si="14"/>
        <v>80.31957246386591</v>
      </c>
      <c r="AC42" s="72">
        <f t="shared" si="14"/>
        <v>83.611114859849664</v>
      </c>
      <c r="AD42" s="72">
        <f t="shared" si="14"/>
        <v>81.207573651466276</v>
      </c>
      <c r="AE42" s="72">
        <f t="shared" si="21"/>
        <v>82.926895099798912</v>
      </c>
      <c r="AF42" s="72">
        <f t="shared" si="22"/>
        <v>87.25488872994238</v>
      </c>
      <c r="AG42" s="73">
        <f t="shared" si="22"/>
        <v>89.298101188949914</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1" t="s">
        <v>196</v>
      </c>
      <c r="D43" s="210">
        <v>32898</v>
      </c>
      <c r="E43" s="210">
        <v>22318</v>
      </c>
      <c r="F43" s="210">
        <v>21310</v>
      </c>
      <c r="G43" s="210">
        <v>28246</v>
      </c>
      <c r="H43" s="210">
        <v>28698</v>
      </c>
      <c r="I43" s="210">
        <v>27862</v>
      </c>
      <c r="J43" s="210">
        <v>31003</v>
      </c>
      <c r="K43" s="210">
        <v>33528</v>
      </c>
      <c r="L43" s="210">
        <v>30807</v>
      </c>
      <c r="M43" s="210">
        <v>33075</v>
      </c>
      <c r="N43" s="210">
        <v>37140</v>
      </c>
      <c r="O43" s="210">
        <v>37203</v>
      </c>
      <c r="P43" s="211">
        <v>37651</v>
      </c>
      <c r="Q43" s="211">
        <v>40281</v>
      </c>
      <c r="R43" s="211">
        <v>40967</v>
      </c>
      <c r="S43" s="618">
        <f>100</f>
        <v>100</v>
      </c>
      <c r="T43" s="72">
        <f t="shared" si="7"/>
        <v>67.839990272964926</v>
      </c>
      <c r="U43" s="72">
        <f t="shared" si="7"/>
        <v>64.775974223357039</v>
      </c>
      <c r="V43" s="72">
        <f t="shared" si="7"/>
        <v>85.859322755182689</v>
      </c>
      <c r="W43" s="72">
        <f t="shared" si="7"/>
        <v>87.233266459967169</v>
      </c>
      <c r="X43" s="72">
        <f t="shared" si="7"/>
        <v>84.692078545808258</v>
      </c>
      <c r="Y43" s="72">
        <f t="shared" si="7"/>
        <v>94.239771414675658</v>
      </c>
      <c r="Z43" s="72">
        <f t="shared" si="7"/>
        <v>101.91501003100493</v>
      </c>
      <c r="AA43" s="72">
        <f t="shared" si="7"/>
        <v>93.643990516140803</v>
      </c>
      <c r="AB43" s="72">
        <f t="shared" si="14"/>
        <v>100.53802662775853</v>
      </c>
      <c r="AC43" s="72">
        <f t="shared" si="14"/>
        <v>112.89440087543316</v>
      </c>
      <c r="AD43" s="72">
        <f t="shared" si="14"/>
        <v>113.08590187853365</v>
      </c>
      <c r="AE43" s="72">
        <f t="shared" si="21"/>
        <v>114.44768678947048</v>
      </c>
      <c r="AF43" s="72">
        <f t="shared" si="22"/>
        <v>122.44209374430056</v>
      </c>
      <c r="AG43" s="73">
        <f t="shared" si="22"/>
        <v>124.5273268891726</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1" t="s">
        <v>197</v>
      </c>
      <c r="D44" s="210">
        <v>24730</v>
      </c>
      <c r="E44" s="210">
        <v>19082</v>
      </c>
      <c r="F44" s="210">
        <v>18744</v>
      </c>
      <c r="G44" s="210">
        <v>24251</v>
      </c>
      <c r="H44" s="210">
        <v>25088</v>
      </c>
      <c r="I44" s="210">
        <v>24448</v>
      </c>
      <c r="J44" s="210">
        <v>25910</v>
      </c>
      <c r="K44" s="210">
        <v>28823</v>
      </c>
      <c r="L44" s="210">
        <v>24460</v>
      </c>
      <c r="M44" s="210">
        <v>25374</v>
      </c>
      <c r="N44" s="210">
        <v>25835</v>
      </c>
      <c r="O44" s="210">
        <v>26050</v>
      </c>
      <c r="P44" s="211">
        <v>27425</v>
      </c>
      <c r="Q44" s="211">
        <v>30369</v>
      </c>
      <c r="R44" s="211">
        <v>32111</v>
      </c>
      <c r="S44" s="618">
        <f>100</f>
        <v>100</v>
      </c>
      <c r="T44" s="72">
        <f t="shared" si="7"/>
        <v>77.161342498989086</v>
      </c>
      <c r="U44" s="72">
        <f t="shared" si="7"/>
        <v>75.794581479983819</v>
      </c>
      <c r="V44" s="72">
        <f t="shared" si="7"/>
        <v>98.063081277800237</v>
      </c>
      <c r="W44" s="72">
        <f t="shared" si="7"/>
        <v>101.4476344520825</v>
      </c>
      <c r="X44" s="72">
        <f t="shared" si="7"/>
        <v>98.859684593610993</v>
      </c>
      <c r="Y44" s="72">
        <f t="shared" si="7"/>
        <v>104.77153255155682</v>
      </c>
      <c r="Z44" s="72">
        <f t="shared" si="7"/>
        <v>116.55074807925597</v>
      </c>
      <c r="AA44" s="72">
        <f t="shared" si="7"/>
        <v>98.908208653457336</v>
      </c>
      <c r="AB44" s="72">
        <f t="shared" si="14"/>
        <v>102.60412454508693</v>
      </c>
      <c r="AC44" s="72">
        <f t="shared" si="14"/>
        <v>104.46825717751719</v>
      </c>
      <c r="AD44" s="72">
        <f t="shared" si="14"/>
        <v>105.33764658309745</v>
      </c>
      <c r="AE44" s="72">
        <f t="shared" ref="AE44:AE47" si="23">P44*100/$D44</f>
        <v>110.8976951071573</v>
      </c>
      <c r="AF44" s="72">
        <f t="shared" ref="AF44:AG47" si="24">Q44*100/$D44</f>
        <v>122.80226445612617</v>
      </c>
      <c r="AG44" s="73">
        <f t="shared" si="24"/>
        <v>129.84634047715326</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1" t="s">
        <v>198</v>
      </c>
      <c r="D45" s="210">
        <v>199436</v>
      </c>
      <c r="E45" s="210">
        <v>157375</v>
      </c>
      <c r="F45" s="210">
        <v>147747</v>
      </c>
      <c r="G45" s="210">
        <v>165028</v>
      </c>
      <c r="H45" s="210">
        <v>166230</v>
      </c>
      <c r="I45" s="210">
        <v>164878</v>
      </c>
      <c r="J45" s="210">
        <v>169288</v>
      </c>
      <c r="K45" s="210">
        <v>175916</v>
      </c>
      <c r="L45" s="210">
        <v>168959</v>
      </c>
      <c r="M45" s="210">
        <v>175443</v>
      </c>
      <c r="N45" s="210">
        <v>183514</v>
      </c>
      <c r="O45" s="210">
        <v>182706</v>
      </c>
      <c r="P45" s="211">
        <v>185563</v>
      </c>
      <c r="Q45" s="211">
        <v>194323</v>
      </c>
      <c r="R45" s="211">
        <v>198001</v>
      </c>
      <c r="S45" s="618">
        <f>100</f>
        <v>100</v>
      </c>
      <c r="T45" s="72">
        <f t="shared" si="7"/>
        <v>78.910026274092942</v>
      </c>
      <c r="U45" s="72">
        <f t="shared" si="7"/>
        <v>74.082412402976388</v>
      </c>
      <c r="V45" s="72">
        <f t="shared" si="7"/>
        <v>82.747347520006414</v>
      </c>
      <c r="W45" s="72">
        <f t="shared" si="7"/>
        <v>83.350047132914824</v>
      </c>
      <c r="X45" s="72">
        <f t="shared" si="7"/>
        <v>82.672135421889735</v>
      </c>
      <c r="Y45" s="72">
        <f t="shared" si="7"/>
        <v>84.883371106520386</v>
      </c>
      <c r="Z45" s="72">
        <f t="shared" si="7"/>
        <v>88.206743015303161</v>
      </c>
      <c r="AA45" s="72">
        <f t="shared" si="7"/>
        <v>84.718405904651121</v>
      </c>
      <c r="AB45" s="72">
        <f t="shared" si="14"/>
        <v>87.969574199241862</v>
      </c>
      <c r="AC45" s="72">
        <f t="shared" si="14"/>
        <v>92.016486491907173</v>
      </c>
      <c r="AD45" s="72">
        <f t="shared" si="14"/>
        <v>91.61134399005195</v>
      </c>
      <c r="AE45" s="72">
        <f t="shared" si="23"/>
        <v>93.043883752181145</v>
      </c>
      <c r="AF45" s="72">
        <f t="shared" si="24"/>
        <v>97.436270282195792</v>
      </c>
      <c r="AG45" s="73">
        <f t="shared" si="24"/>
        <v>99.28047092801701</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340"/>
      <c r="C46" s="8" t="s">
        <v>199</v>
      </c>
      <c r="D46">
        <v>174706</v>
      </c>
      <c r="E46">
        <v>138293</v>
      </c>
      <c r="F46">
        <v>129003</v>
      </c>
      <c r="G46">
        <v>140777</v>
      </c>
      <c r="H46">
        <v>141142</v>
      </c>
      <c r="I46">
        <v>140430</v>
      </c>
      <c r="J46">
        <v>143378</v>
      </c>
      <c r="K46">
        <v>147093</v>
      </c>
      <c r="L46">
        <v>144499</v>
      </c>
      <c r="M46">
        <v>150069</v>
      </c>
      <c r="N46">
        <v>157679</v>
      </c>
      <c r="O46">
        <v>156656</v>
      </c>
      <c r="P46">
        <v>158138</v>
      </c>
      <c r="Q46">
        <v>163954</v>
      </c>
      <c r="R46">
        <v>165890</v>
      </c>
      <c r="S46" s="618">
        <f>100</f>
        <v>100</v>
      </c>
      <c r="T46" s="72">
        <f t="shared" si="7"/>
        <v>79.157556122857827</v>
      </c>
      <c r="U46" s="72">
        <f t="shared" si="7"/>
        <v>73.840051286160744</v>
      </c>
      <c r="V46" s="72">
        <f t="shared" si="7"/>
        <v>80.579373347223338</v>
      </c>
      <c r="W46" s="72">
        <f t="shared" si="7"/>
        <v>80.788295765457391</v>
      </c>
      <c r="X46" s="72">
        <f t="shared" si="7"/>
        <v>80.38075395235424</v>
      </c>
      <c r="Y46" s="72">
        <f t="shared" si="7"/>
        <v>82.068160223461135</v>
      </c>
      <c r="Z46" s="72">
        <f t="shared" si="7"/>
        <v>84.194589767953019</v>
      </c>
      <c r="AA46" s="72">
        <f t="shared" si="7"/>
        <v>82.70980962302383</v>
      </c>
      <c r="AB46" s="72">
        <f t="shared" si="14"/>
        <v>85.898022964294299</v>
      </c>
      <c r="AC46" s="72">
        <f t="shared" si="14"/>
        <v>90.253912286927758</v>
      </c>
      <c r="AD46" s="72">
        <f t="shared" si="14"/>
        <v>89.668357125685432</v>
      </c>
      <c r="AE46" s="72">
        <f t="shared" si="23"/>
        <v>90.516639382734425</v>
      </c>
      <c r="AF46" s="72">
        <f t="shared" si="24"/>
        <v>93.845660709992785</v>
      </c>
      <c r="AG46" s="73">
        <f t="shared" si="24"/>
        <v>94.95380811191373</v>
      </c>
      <c r="AH46" s="233"/>
      <c r="AI46" s="234"/>
      <c r="AJ46" s="234"/>
      <c r="AK46" s="234"/>
      <c r="AL46" s="234"/>
      <c r="AM46" s="234"/>
      <c r="AN46" s="234"/>
      <c r="AO46" s="234"/>
      <c r="AP46" s="234"/>
      <c r="AQ46" s="234"/>
      <c r="AR46" s="234"/>
      <c r="AS46" s="234"/>
      <c r="AT46" s="234"/>
      <c r="AU46" s="234"/>
      <c r="AV46" s="235"/>
    </row>
    <row r="47" spans="2:48" ht="15" customHeight="1">
      <c r="B47" s="620" t="s">
        <v>205</v>
      </c>
      <c r="C47" s="1" t="s">
        <v>194</v>
      </c>
      <c r="D47" s="210">
        <v>98039</v>
      </c>
      <c r="E47" s="210">
        <v>94709</v>
      </c>
      <c r="F47" s="210">
        <v>93035</v>
      </c>
      <c r="G47" s="210">
        <v>95978</v>
      </c>
      <c r="H47" s="210">
        <v>94400</v>
      </c>
      <c r="I47" s="210">
        <v>94199</v>
      </c>
      <c r="J47" s="210">
        <v>90869</v>
      </c>
      <c r="K47" s="210">
        <v>89303</v>
      </c>
      <c r="L47" s="210">
        <v>85683</v>
      </c>
      <c r="M47" s="210">
        <v>85921</v>
      </c>
      <c r="N47" s="210">
        <v>84524</v>
      </c>
      <c r="O47" s="210">
        <v>82053</v>
      </c>
      <c r="P47" s="211">
        <v>82367</v>
      </c>
      <c r="Q47" s="211">
        <v>82086</v>
      </c>
      <c r="R47" s="211">
        <v>81827</v>
      </c>
      <c r="S47" s="618">
        <f>100</f>
        <v>100</v>
      </c>
      <c r="T47" s="72">
        <f t="shared" si="7"/>
        <v>96.603392527463555</v>
      </c>
      <c r="U47" s="72">
        <f t="shared" si="7"/>
        <v>94.895908770999299</v>
      </c>
      <c r="V47" s="72">
        <f t="shared" si="7"/>
        <v>97.897775375105823</v>
      </c>
      <c r="W47" s="72">
        <f t="shared" si="7"/>
        <v>96.288211834066033</v>
      </c>
      <c r="X47" s="72">
        <f t="shared" si="7"/>
        <v>96.083191383021045</v>
      </c>
      <c r="Y47" s="72">
        <f t="shared" si="7"/>
        <v>92.6865839104846</v>
      </c>
      <c r="Z47" s="72">
        <f t="shared" si="7"/>
        <v>91.089260396372879</v>
      </c>
      <c r="AA47" s="72">
        <f t="shared" si="7"/>
        <v>87.396852273074998</v>
      </c>
      <c r="AB47" s="72">
        <f t="shared" si="14"/>
        <v>87.639612807148183</v>
      </c>
      <c r="AC47" s="72">
        <f t="shared" si="14"/>
        <v>86.214669672273274</v>
      </c>
      <c r="AD47" s="72">
        <f t="shared" si="14"/>
        <v>83.694244127337086</v>
      </c>
      <c r="AE47" s="72">
        <f t="shared" si="23"/>
        <v>84.014524831954631</v>
      </c>
      <c r="AF47" s="72">
        <f t="shared" si="24"/>
        <v>83.727904201389237</v>
      </c>
      <c r="AG47" s="73">
        <f t="shared" si="24"/>
        <v>83.463723620191971</v>
      </c>
      <c r="AH47" s="619">
        <v>1</v>
      </c>
      <c r="AI47" s="230">
        <v>1</v>
      </c>
      <c r="AJ47" s="230">
        <v>1</v>
      </c>
      <c r="AK47" s="230">
        <v>1</v>
      </c>
      <c r="AL47" s="230">
        <v>1</v>
      </c>
      <c r="AM47" s="230">
        <v>1</v>
      </c>
      <c r="AN47" s="230">
        <v>1</v>
      </c>
      <c r="AO47" s="230">
        <v>1</v>
      </c>
      <c r="AP47" s="230">
        <v>1</v>
      </c>
      <c r="AQ47" s="230">
        <v>1</v>
      </c>
      <c r="AR47" s="230">
        <v>1</v>
      </c>
      <c r="AS47" s="230">
        <v>1</v>
      </c>
      <c r="AT47" s="230">
        <v>4</v>
      </c>
      <c r="AU47" s="230">
        <v>6</v>
      </c>
      <c r="AV47" s="232">
        <v>7</v>
      </c>
    </row>
    <row r="48" spans="2:48" ht="14.45">
      <c r="B48" s="620"/>
      <c r="C48" s="1" t="s">
        <v>195</v>
      </c>
      <c r="D48" s="210">
        <v>125353</v>
      </c>
      <c r="E48" s="210">
        <v>112689</v>
      </c>
      <c r="F48" s="210">
        <v>110560</v>
      </c>
      <c r="G48" s="210">
        <v>113630</v>
      </c>
      <c r="H48" s="210">
        <v>111215</v>
      </c>
      <c r="I48" s="210">
        <v>110154</v>
      </c>
      <c r="J48" s="210">
        <v>110176</v>
      </c>
      <c r="K48" s="210">
        <v>108950</v>
      </c>
      <c r="L48" s="210">
        <v>110708</v>
      </c>
      <c r="M48" s="210">
        <v>116333</v>
      </c>
      <c r="N48" s="210">
        <v>118801</v>
      </c>
      <c r="O48" s="210">
        <v>116389</v>
      </c>
      <c r="P48" s="211">
        <v>114640</v>
      </c>
      <c r="Q48" s="211">
        <v>116521</v>
      </c>
      <c r="R48" s="211">
        <v>118149</v>
      </c>
      <c r="S48" s="618">
        <f>100</f>
        <v>100</v>
      </c>
      <c r="T48" s="72">
        <f t="shared" si="7"/>
        <v>89.897329940248738</v>
      </c>
      <c r="U48" s="72">
        <f t="shared" si="7"/>
        <v>88.198926232319934</v>
      </c>
      <c r="V48" s="72">
        <f t="shared" si="7"/>
        <v>90.648010019704358</v>
      </c>
      <c r="W48" s="72">
        <f t="shared" si="7"/>
        <v>88.721450623439409</v>
      </c>
      <c r="X48" s="72">
        <f t="shared" si="7"/>
        <v>87.875040884542059</v>
      </c>
      <c r="Y48" s="72">
        <f t="shared" si="7"/>
        <v>87.892591322106369</v>
      </c>
      <c r="Z48" s="72">
        <f t="shared" si="7"/>
        <v>86.91455330147663</v>
      </c>
      <c r="AA48" s="72">
        <f t="shared" si="7"/>
        <v>88.316992812298068</v>
      </c>
      <c r="AB48" s="72">
        <f t="shared" si="14"/>
        <v>92.804320598629474</v>
      </c>
      <c r="AC48" s="72">
        <f t="shared" si="14"/>
        <v>94.773160594481183</v>
      </c>
      <c r="AD48" s="72">
        <f t="shared" si="14"/>
        <v>92.848994439702281</v>
      </c>
      <c r="AE48" s="72">
        <f t="shared" ref="AE48:AE51" si="25">P48*100/$D48</f>
        <v>91.453734653338969</v>
      </c>
      <c r="AF48" s="72">
        <f t="shared" ref="AF48:AG51" si="26">Q48*100/$D48</f>
        <v>92.954297065088184</v>
      </c>
      <c r="AG48" s="73">
        <f t="shared" si="26"/>
        <v>94.253029444847755</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1" t="s">
        <v>196</v>
      </c>
      <c r="D49" s="210">
        <v>90389</v>
      </c>
      <c r="E49" s="210">
        <v>75931</v>
      </c>
      <c r="F49" s="210">
        <v>74196</v>
      </c>
      <c r="G49" s="210">
        <v>83383</v>
      </c>
      <c r="H49" s="210">
        <v>82580</v>
      </c>
      <c r="I49" s="210">
        <v>83233</v>
      </c>
      <c r="J49" s="210">
        <v>82659</v>
      </c>
      <c r="K49" s="210">
        <v>85412</v>
      </c>
      <c r="L49" s="210">
        <v>82902</v>
      </c>
      <c r="M49" s="210">
        <v>85593</v>
      </c>
      <c r="N49" s="210">
        <v>87035</v>
      </c>
      <c r="O49" s="210">
        <v>87271</v>
      </c>
      <c r="P49" s="211">
        <v>84352</v>
      </c>
      <c r="Q49" s="211">
        <v>87372</v>
      </c>
      <c r="R49" s="211">
        <v>90057</v>
      </c>
      <c r="S49" s="618">
        <f>100</f>
        <v>100</v>
      </c>
      <c r="T49" s="72">
        <f t="shared" si="7"/>
        <v>84.004690836274321</v>
      </c>
      <c r="U49" s="72">
        <f t="shared" si="7"/>
        <v>82.085209483454847</v>
      </c>
      <c r="V49" s="72">
        <f t="shared" si="7"/>
        <v>92.249056854263245</v>
      </c>
      <c r="W49" s="72">
        <f t="shared" si="7"/>
        <v>91.360674418347372</v>
      </c>
      <c r="X49" s="72">
        <f t="shared" si="7"/>
        <v>92.083107457765877</v>
      </c>
      <c r="Y49" s="72">
        <f t="shared" si="7"/>
        <v>91.44807443383597</v>
      </c>
      <c r="Z49" s="72">
        <f t="shared" si="7"/>
        <v>94.493799024217552</v>
      </c>
      <c r="AA49" s="72">
        <f t="shared" si="7"/>
        <v>91.716912456161708</v>
      </c>
      <c r="AB49" s="72">
        <f t="shared" si="14"/>
        <v>94.694044629324367</v>
      </c>
      <c r="AC49" s="72">
        <f t="shared" si="14"/>
        <v>96.289371494318999</v>
      </c>
      <c r="AD49" s="72">
        <f t="shared" si="14"/>
        <v>96.550465211474844</v>
      </c>
      <c r="AE49" s="72">
        <f t="shared" si="25"/>
        <v>93.321089955636197</v>
      </c>
      <c r="AF49" s="72">
        <f t="shared" si="26"/>
        <v>96.66220447178307</v>
      </c>
      <c r="AG49" s="73">
        <f t="shared" si="26"/>
        <v>99.63269866908584</v>
      </c>
      <c r="AH49" s="619">
        <v>1</v>
      </c>
      <c r="AI49" s="230">
        <v>1</v>
      </c>
      <c r="AJ49" s="230">
        <v>1</v>
      </c>
      <c r="AK49" s="230">
        <v>1</v>
      </c>
      <c r="AL49" s="230">
        <v>1</v>
      </c>
      <c r="AM49" s="230">
        <v>1</v>
      </c>
      <c r="AN49" s="230">
        <v>1</v>
      </c>
      <c r="AO49" s="230">
        <v>1</v>
      </c>
      <c r="AP49" s="230">
        <v>1</v>
      </c>
      <c r="AQ49" s="230">
        <v>1</v>
      </c>
      <c r="AR49" s="230">
        <v>1</v>
      </c>
      <c r="AS49" s="230">
        <v>1</v>
      </c>
      <c r="AT49" s="230">
        <v>4</v>
      </c>
      <c r="AU49" s="230">
        <v>6</v>
      </c>
      <c r="AV49" s="232">
        <v>7</v>
      </c>
    </row>
    <row r="50" spans="2:48" ht="14.45">
      <c r="B50" s="620"/>
      <c r="C50" s="1" t="s">
        <v>197</v>
      </c>
      <c r="D50" s="210">
        <v>143835</v>
      </c>
      <c r="E50" s="210">
        <v>137232</v>
      </c>
      <c r="F50" s="210">
        <v>138595</v>
      </c>
      <c r="G50" s="210">
        <v>128459</v>
      </c>
      <c r="H50" s="210">
        <v>129450</v>
      </c>
      <c r="I50" s="210">
        <v>129166</v>
      </c>
      <c r="J50" s="210">
        <v>134052</v>
      </c>
      <c r="K50" s="210">
        <v>137174</v>
      </c>
      <c r="L50" s="210">
        <v>174798</v>
      </c>
      <c r="M50" s="210">
        <v>172799</v>
      </c>
      <c r="N50" s="210">
        <v>182116</v>
      </c>
      <c r="O50" s="210">
        <v>179349</v>
      </c>
      <c r="P50" s="211">
        <v>173734</v>
      </c>
      <c r="Q50" s="211">
        <v>179563</v>
      </c>
      <c r="R50" s="211">
        <v>184732</v>
      </c>
      <c r="S50" s="618">
        <f>100</f>
        <v>100</v>
      </c>
      <c r="T50" s="72">
        <f t="shared" si="7"/>
        <v>95.409323182813637</v>
      </c>
      <c r="U50" s="72">
        <f t="shared" si="7"/>
        <v>96.356936767824237</v>
      </c>
      <c r="V50" s="72">
        <f t="shared" si="7"/>
        <v>89.309973233218614</v>
      </c>
      <c r="W50" s="72">
        <f t="shared" si="7"/>
        <v>89.998957138387738</v>
      </c>
      <c r="X50" s="72">
        <f t="shared" si="7"/>
        <v>89.801508673132403</v>
      </c>
      <c r="Y50" s="72">
        <f t="shared" si="7"/>
        <v>93.198456564813853</v>
      </c>
      <c r="Z50" s="72">
        <f t="shared" si="7"/>
        <v>95.368999200472757</v>
      </c>
      <c r="AA50" s="72">
        <f t="shared" si="7"/>
        <v>121.52674940035457</v>
      </c>
      <c r="AB50" s="72">
        <f t="shared" si="14"/>
        <v>120.13696249174401</v>
      </c>
      <c r="AC50" s="72">
        <f t="shared" si="14"/>
        <v>126.61452358605347</v>
      </c>
      <c r="AD50" s="72">
        <f t="shared" si="14"/>
        <v>124.69079153196371</v>
      </c>
      <c r="AE50" s="72">
        <f t="shared" si="25"/>
        <v>120.78701289672193</v>
      </c>
      <c r="AF50" s="72">
        <f t="shared" si="26"/>
        <v>124.83957312198005</v>
      </c>
      <c r="AG50" s="73">
        <f t="shared" si="26"/>
        <v>128.43327423784197</v>
      </c>
      <c r="AH50" s="619">
        <v>1</v>
      </c>
      <c r="AI50" s="230">
        <v>1</v>
      </c>
      <c r="AJ50" s="230">
        <v>1</v>
      </c>
      <c r="AK50" s="230">
        <v>1</v>
      </c>
      <c r="AL50" s="230">
        <v>1</v>
      </c>
      <c r="AM50" s="230">
        <v>1</v>
      </c>
      <c r="AN50" s="230">
        <v>1</v>
      </c>
      <c r="AO50" s="230">
        <v>1</v>
      </c>
      <c r="AP50" s="230">
        <v>1</v>
      </c>
      <c r="AQ50" s="230">
        <v>1</v>
      </c>
      <c r="AR50" s="230">
        <v>1</v>
      </c>
      <c r="AS50" s="230">
        <v>1</v>
      </c>
      <c r="AT50" s="230">
        <v>4</v>
      </c>
      <c r="AU50" s="230">
        <v>6</v>
      </c>
      <c r="AV50" s="232">
        <v>7</v>
      </c>
    </row>
    <row r="51" spans="2:48" ht="14.45">
      <c r="B51" s="620"/>
      <c r="C51" s="1" t="s">
        <v>198</v>
      </c>
      <c r="D51" s="210">
        <v>457616</v>
      </c>
      <c r="E51" s="210">
        <v>420561</v>
      </c>
      <c r="F51" s="210">
        <v>416386</v>
      </c>
      <c r="G51" s="210">
        <v>421450</v>
      </c>
      <c r="H51" s="210">
        <v>417645</v>
      </c>
      <c r="I51" s="210">
        <v>416752</v>
      </c>
      <c r="J51" s="210">
        <v>417756</v>
      </c>
      <c r="K51" s="210">
        <v>420839</v>
      </c>
      <c r="L51" s="210">
        <v>454091</v>
      </c>
      <c r="M51" s="210">
        <v>460646</v>
      </c>
      <c r="N51" s="210">
        <v>472476</v>
      </c>
      <c r="O51" s="210">
        <v>465062</v>
      </c>
      <c r="P51" s="211">
        <v>455093</v>
      </c>
      <c r="Q51" s="211">
        <v>465542</v>
      </c>
      <c r="R51" s="211">
        <v>474765</v>
      </c>
      <c r="S51" s="618">
        <f>100</f>
        <v>100</v>
      </c>
      <c r="T51" s="72">
        <f t="shared" si="7"/>
        <v>91.902599559455965</v>
      </c>
      <c r="U51" s="72">
        <f t="shared" si="7"/>
        <v>90.990262578231537</v>
      </c>
      <c r="V51" s="72">
        <f t="shared" si="7"/>
        <v>92.096867242404116</v>
      </c>
      <c r="W51" s="72">
        <f t="shared" si="7"/>
        <v>91.265384077479808</v>
      </c>
      <c r="X51" s="72">
        <f t="shared" si="7"/>
        <v>91.070242299220311</v>
      </c>
      <c r="Y51" s="72">
        <f t="shared" si="7"/>
        <v>91.28964022236984</v>
      </c>
      <c r="Z51" s="72">
        <f t="shared" si="7"/>
        <v>91.963349183594985</v>
      </c>
      <c r="AA51" s="72">
        <f t="shared" si="7"/>
        <v>99.229703506870393</v>
      </c>
      <c r="AB51" s="72">
        <f t="shared" si="14"/>
        <v>100.66212719834971</v>
      </c>
      <c r="AC51" s="72">
        <f t="shared" si="14"/>
        <v>103.24726408167547</v>
      </c>
      <c r="AD51" s="72">
        <f t="shared" si="14"/>
        <v>101.62712842208315</v>
      </c>
      <c r="AE51" s="72">
        <f t="shared" si="25"/>
        <v>99.448664382364257</v>
      </c>
      <c r="AF51" s="72">
        <f t="shared" si="26"/>
        <v>101.73201985944547</v>
      </c>
      <c r="AG51" s="73">
        <f t="shared" si="26"/>
        <v>103.74746512359708</v>
      </c>
      <c r="AH51" s="619">
        <v>1</v>
      </c>
      <c r="AI51" s="230">
        <v>1</v>
      </c>
      <c r="AJ51" s="230">
        <v>1</v>
      </c>
      <c r="AK51" s="230">
        <v>1</v>
      </c>
      <c r="AL51" s="230">
        <v>1</v>
      </c>
      <c r="AM51" s="230">
        <v>1</v>
      </c>
      <c r="AN51" s="230">
        <v>1</v>
      </c>
      <c r="AO51" s="230">
        <v>1</v>
      </c>
      <c r="AP51" s="230">
        <v>1</v>
      </c>
      <c r="AQ51" s="230">
        <v>1</v>
      </c>
      <c r="AR51" s="230">
        <v>1</v>
      </c>
      <c r="AS51" s="230">
        <v>1</v>
      </c>
      <c r="AT51" s="230">
        <v>4</v>
      </c>
      <c r="AU51" s="230">
        <v>6</v>
      </c>
      <c r="AV51" s="232">
        <v>7</v>
      </c>
    </row>
    <row r="52" spans="2:48" ht="14.45">
      <c r="B52" s="620"/>
      <c r="C52" s="1" t="s">
        <v>199</v>
      </c>
      <c r="D52">
        <v>313781</v>
      </c>
      <c r="E52">
        <v>283329</v>
      </c>
      <c r="F52">
        <v>277791</v>
      </c>
      <c r="G52">
        <v>292991</v>
      </c>
      <c r="H52">
        <v>288195</v>
      </c>
      <c r="I52">
        <v>287586</v>
      </c>
      <c r="J52">
        <v>283704</v>
      </c>
      <c r="K52">
        <v>283665</v>
      </c>
      <c r="L52">
        <v>279293</v>
      </c>
      <c r="M52">
        <v>287847</v>
      </c>
      <c r="N52">
        <v>290360</v>
      </c>
      <c r="O52">
        <v>285713</v>
      </c>
      <c r="P52">
        <v>281359</v>
      </c>
      <c r="Q52">
        <v>285979</v>
      </c>
      <c r="R52">
        <v>290033</v>
      </c>
      <c r="S52" s="618">
        <f>100</f>
        <v>100</v>
      </c>
      <c r="T52" s="72">
        <f t="shared" si="7"/>
        <v>90.295142153285255</v>
      </c>
      <c r="U52" s="72">
        <f t="shared" si="7"/>
        <v>88.530216934741105</v>
      </c>
      <c r="V52" s="72">
        <f t="shared" si="7"/>
        <v>93.374359824208611</v>
      </c>
      <c r="W52" s="72">
        <f t="shared" si="7"/>
        <v>91.845905265137148</v>
      </c>
      <c r="X52" s="72">
        <f t="shared" si="7"/>
        <v>91.651820855947307</v>
      </c>
      <c r="Y52" s="72">
        <f t="shared" si="7"/>
        <v>90.414652257466201</v>
      </c>
      <c r="Z52" s="72">
        <f t="shared" si="7"/>
        <v>90.402223206631376</v>
      </c>
      <c r="AA52" s="72">
        <f t="shared" si="7"/>
        <v>89.008894738687175</v>
      </c>
      <c r="AB52" s="72">
        <f t="shared" si="14"/>
        <v>91.734999888457239</v>
      </c>
      <c r="AC52" s="72">
        <f t="shared" si="14"/>
        <v>92.535876933275119</v>
      </c>
      <c r="AD52" s="72">
        <f t="shared" si="14"/>
        <v>91.054907722264886</v>
      </c>
      <c r="AE52" s="72">
        <f t="shared" ref="AE52:AE55" si="27">P52*100/$D52</f>
        <v>89.667315739321367</v>
      </c>
      <c r="AF52" s="72">
        <f t="shared" ref="AF52:AG55" si="28">Q52*100/$D52</f>
        <v>91.139680222830577</v>
      </c>
      <c r="AG52" s="73">
        <f t="shared" si="28"/>
        <v>92.431664122429339</v>
      </c>
      <c r="AH52" s="233"/>
      <c r="AI52" s="234"/>
      <c r="AJ52" s="234"/>
      <c r="AK52" s="234"/>
      <c r="AL52" s="234"/>
      <c r="AM52" s="234"/>
      <c r="AN52" s="234"/>
      <c r="AO52" s="234"/>
      <c r="AP52" s="234"/>
      <c r="AQ52" s="234"/>
      <c r="AR52" s="234"/>
      <c r="AS52" s="234"/>
      <c r="AT52" s="234"/>
      <c r="AU52" s="234"/>
      <c r="AV52" s="235"/>
    </row>
    <row r="53" spans="2:48" ht="15" customHeight="1">
      <c r="B53" s="341" t="s">
        <v>206</v>
      </c>
      <c r="C53" s="7" t="s">
        <v>194</v>
      </c>
      <c r="D53" s="210">
        <v>23626</v>
      </c>
      <c r="E53" s="210">
        <v>22368</v>
      </c>
      <c r="F53" s="210">
        <v>21265</v>
      </c>
      <c r="G53" s="210">
        <v>21293</v>
      </c>
      <c r="H53" s="210">
        <v>20708</v>
      </c>
      <c r="I53" s="210">
        <v>19985</v>
      </c>
      <c r="J53" s="210">
        <v>19594</v>
      </c>
      <c r="K53" s="210">
        <v>19109</v>
      </c>
      <c r="L53" s="210">
        <v>18833</v>
      </c>
      <c r="M53" s="210">
        <v>18953</v>
      </c>
      <c r="N53" s="210">
        <v>19507</v>
      </c>
      <c r="O53" s="210">
        <v>19897</v>
      </c>
      <c r="P53" s="211">
        <v>20030</v>
      </c>
      <c r="Q53" s="211">
        <v>20084</v>
      </c>
      <c r="R53" s="211">
        <v>20004</v>
      </c>
      <c r="S53" s="618">
        <f>100</f>
        <v>100</v>
      </c>
      <c r="T53" s="72">
        <f t="shared" si="7"/>
        <v>94.675357656818761</v>
      </c>
      <c r="U53" s="72">
        <f t="shared" si="7"/>
        <v>90.006772200118519</v>
      </c>
      <c r="V53" s="72">
        <f t="shared" si="7"/>
        <v>90.1252857021925</v>
      </c>
      <c r="W53" s="72">
        <f t="shared" si="7"/>
        <v>87.649200033861007</v>
      </c>
      <c r="X53" s="72">
        <f t="shared" si="7"/>
        <v>84.589012105307717</v>
      </c>
      <c r="Y53" s="72">
        <f t="shared" si="7"/>
        <v>82.934055701345969</v>
      </c>
      <c r="Z53" s="72">
        <f t="shared" si="7"/>
        <v>80.881232540421564</v>
      </c>
      <c r="AA53" s="72">
        <f t="shared" si="7"/>
        <v>79.713028019977983</v>
      </c>
      <c r="AB53" s="72">
        <f t="shared" si="14"/>
        <v>80.2209430288665</v>
      </c>
      <c r="AC53" s="72">
        <f t="shared" si="14"/>
        <v>82.565817319901797</v>
      </c>
      <c r="AD53" s="72">
        <f t="shared" si="14"/>
        <v>84.216541098789463</v>
      </c>
      <c r="AE53" s="72">
        <f t="shared" si="27"/>
        <v>84.779480233640911</v>
      </c>
      <c r="AF53" s="72">
        <f t="shared" si="28"/>
        <v>85.008041987640738</v>
      </c>
      <c r="AG53" s="73">
        <f t="shared" si="28"/>
        <v>84.669431981715064</v>
      </c>
      <c r="AH53" s="619">
        <v>1</v>
      </c>
      <c r="AI53" s="230">
        <v>1</v>
      </c>
      <c r="AJ53" s="230">
        <v>1</v>
      </c>
      <c r="AK53" s="230">
        <v>1</v>
      </c>
      <c r="AL53" s="230">
        <v>1</v>
      </c>
      <c r="AM53" s="230">
        <v>1</v>
      </c>
      <c r="AN53" s="230">
        <v>1</v>
      </c>
      <c r="AO53" s="230">
        <v>1</v>
      </c>
      <c r="AP53" s="230">
        <v>1</v>
      </c>
      <c r="AQ53" s="230">
        <v>1</v>
      </c>
      <c r="AR53" s="230">
        <v>1</v>
      </c>
      <c r="AS53" s="230">
        <v>1</v>
      </c>
      <c r="AT53" s="230">
        <v>4</v>
      </c>
      <c r="AU53" s="230">
        <v>6</v>
      </c>
      <c r="AV53" s="232">
        <v>7</v>
      </c>
    </row>
    <row r="54" spans="2:48" ht="14.45">
      <c r="B54" s="620"/>
      <c r="C54" s="1" t="s">
        <v>195</v>
      </c>
      <c r="D54" s="210">
        <v>27923</v>
      </c>
      <c r="E54" s="210">
        <v>24622</v>
      </c>
      <c r="F54" s="210">
        <v>23118</v>
      </c>
      <c r="G54" s="210">
        <v>25557</v>
      </c>
      <c r="H54" s="210">
        <v>25918</v>
      </c>
      <c r="I54" s="210">
        <v>25496</v>
      </c>
      <c r="J54" s="210">
        <v>26418</v>
      </c>
      <c r="K54" s="210">
        <v>27361</v>
      </c>
      <c r="L54" s="210">
        <v>25150</v>
      </c>
      <c r="M54" s="210">
        <v>25700</v>
      </c>
      <c r="N54" s="210">
        <v>26845</v>
      </c>
      <c r="O54" s="210">
        <v>24981</v>
      </c>
      <c r="P54" s="211">
        <v>24676</v>
      </c>
      <c r="Q54" s="211">
        <v>24546</v>
      </c>
      <c r="R54" s="211">
        <v>24754</v>
      </c>
      <c r="S54" s="618">
        <f>100</f>
        <v>100</v>
      </c>
      <c r="T54" s="72">
        <f t="shared" si="7"/>
        <v>88.178204347670373</v>
      </c>
      <c r="U54" s="72">
        <f t="shared" si="7"/>
        <v>82.791963614224827</v>
      </c>
      <c r="V54" s="72">
        <f t="shared" si="7"/>
        <v>91.5266984206568</v>
      </c>
      <c r="W54" s="72">
        <f t="shared" si="7"/>
        <v>92.81953944776707</v>
      </c>
      <c r="X54" s="72">
        <f t="shared" si="7"/>
        <v>91.308240518568923</v>
      </c>
      <c r="Y54" s="72">
        <f t="shared" si="7"/>
        <v>94.61017798947104</v>
      </c>
      <c r="Z54" s="72">
        <f t="shared" si="7"/>
        <v>97.98732227912474</v>
      </c>
      <c r="AA54" s="72">
        <f t="shared" si="7"/>
        <v>90.069118647709772</v>
      </c>
      <c r="AB54" s="72">
        <f t="shared" si="14"/>
        <v>92.038821043584136</v>
      </c>
      <c r="AC54" s="72">
        <f t="shared" si="14"/>
        <v>96.139383304086238</v>
      </c>
      <c r="AD54" s="72">
        <f t="shared" si="14"/>
        <v>89.463882820613833</v>
      </c>
      <c r="AE54" s="72">
        <f t="shared" si="27"/>
        <v>88.371593310174404</v>
      </c>
      <c r="AF54" s="72">
        <f t="shared" si="28"/>
        <v>87.906027289331377</v>
      </c>
      <c r="AG54" s="73">
        <f t="shared" si="28"/>
        <v>88.650932922680227</v>
      </c>
      <c r="AH54" s="619">
        <v>1</v>
      </c>
      <c r="AI54" s="230">
        <v>1</v>
      </c>
      <c r="AJ54" s="230">
        <v>1</v>
      </c>
      <c r="AK54" s="230">
        <v>1</v>
      </c>
      <c r="AL54" s="230">
        <v>1</v>
      </c>
      <c r="AM54" s="230">
        <v>1</v>
      </c>
      <c r="AN54" s="230">
        <v>1</v>
      </c>
      <c r="AO54" s="230">
        <v>1</v>
      </c>
      <c r="AP54" s="230">
        <v>1</v>
      </c>
      <c r="AQ54" s="230">
        <v>1</v>
      </c>
      <c r="AR54" s="230">
        <v>1</v>
      </c>
      <c r="AS54" s="230">
        <v>1</v>
      </c>
      <c r="AT54" s="230">
        <v>4</v>
      </c>
      <c r="AU54" s="230">
        <v>6</v>
      </c>
      <c r="AV54" s="232">
        <v>7</v>
      </c>
    </row>
    <row r="55" spans="2:48" ht="14.45">
      <c r="B55" s="620"/>
      <c r="C55" s="1" t="s">
        <v>196</v>
      </c>
      <c r="D55" s="210">
        <v>25400</v>
      </c>
      <c r="E55" s="210">
        <v>23621</v>
      </c>
      <c r="F55" s="210">
        <v>22097</v>
      </c>
      <c r="G55" s="210">
        <v>25828</v>
      </c>
      <c r="H55" s="210">
        <v>27050</v>
      </c>
      <c r="I55" s="210">
        <v>25544</v>
      </c>
      <c r="J55" s="210">
        <v>27471</v>
      </c>
      <c r="K55" s="210">
        <v>28524</v>
      </c>
      <c r="L55" s="210">
        <v>27474</v>
      </c>
      <c r="M55" s="210">
        <v>27564</v>
      </c>
      <c r="N55" s="210">
        <v>28565</v>
      </c>
      <c r="O55" s="210">
        <v>28275</v>
      </c>
      <c r="P55" s="211">
        <v>27408</v>
      </c>
      <c r="Q55" s="211">
        <v>27051</v>
      </c>
      <c r="R55" s="211">
        <v>27609</v>
      </c>
      <c r="S55" s="618">
        <f>100</f>
        <v>100</v>
      </c>
      <c r="T55" s="72">
        <f t="shared" si="7"/>
        <v>92.996062992125985</v>
      </c>
      <c r="U55" s="72">
        <f t="shared" si="7"/>
        <v>86.996062992125985</v>
      </c>
      <c r="V55" s="72">
        <f t="shared" si="7"/>
        <v>101.68503937007874</v>
      </c>
      <c r="W55" s="72">
        <f t="shared" si="7"/>
        <v>106.49606299212599</v>
      </c>
      <c r="X55" s="72">
        <f t="shared" si="7"/>
        <v>100.56692913385827</v>
      </c>
      <c r="Y55" s="72">
        <f t="shared" si="7"/>
        <v>108.15354330708661</v>
      </c>
      <c r="Z55" s="72">
        <f t="shared" si="7"/>
        <v>112.2992125984252</v>
      </c>
      <c r="AA55" s="72">
        <f t="shared" si="7"/>
        <v>108.16535433070867</v>
      </c>
      <c r="AB55" s="72">
        <f t="shared" si="14"/>
        <v>108.51968503937007</v>
      </c>
      <c r="AC55" s="72">
        <f t="shared" si="14"/>
        <v>112.46062992125984</v>
      </c>
      <c r="AD55" s="72">
        <f t="shared" si="14"/>
        <v>111.31889763779527</v>
      </c>
      <c r="AE55" s="72">
        <f t="shared" si="27"/>
        <v>107.90551181102362</v>
      </c>
      <c r="AF55" s="72">
        <f t="shared" si="28"/>
        <v>106.5</v>
      </c>
      <c r="AG55" s="73">
        <f t="shared" si="28"/>
        <v>108.69685039370079</v>
      </c>
      <c r="AH55" s="619">
        <v>1</v>
      </c>
      <c r="AI55" s="230">
        <v>1</v>
      </c>
      <c r="AJ55" s="230">
        <v>1</v>
      </c>
      <c r="AK55" s="230">
        <v>1</v>
      </c>
      <c r="AL55" s="230">
        <v>1</v>
      </c>
      <c r="AM55" s="230">
        <v>1</v>
      </c>
      <c r="AN55" s="230">
        <v>1</v>
      </c>
      <c r="AO55" s="230">
        <v>1</v>
      </c>
      <c r="AP55" s="230">
        <v>1</v>
      </c>
      <c r="AQ55" s="230">
        <v>1</v>
      </c>
      <c r="AR55" s="230">
        <v>1</v>
      </c>
      <c r="AS55" s="230">
        <v>1</v>
      </c>
      <c r="AT55" s="230">
        <v>4</v>
      </c>
      <c r="AU55" s="230">
        <v>6</v>
      </c>
      <c r="AV55" s="232">
        <v>7</v>
      </c>
    </row>
    <row r="56" spans="2:48" ht="14.45">
      <c r="B56" s="620"/>
      <c r="C56" s="1" t="s">
        <v>197</v>
      </c>
      <c r="D56" s="210">
        <v>76483</v>
      </c>
      <c r="E56" s="210">
        <v>66659</v>
      </c>
      <c r="F56" s="210">
        <v>64882</v>
      </c>
      <c r="G56" s="210">
        <v>75671</v>
      </c>
      <c r="H56" s="210">
        <v>76880</v>
      </c>
      <c r="I56" s="210">
        <v>76231</v>
      </c>
      <c r="J56" s="210">
        <v>86520</v>
      </c>
      <c r="K56" s="210">
        <v>84303</v>
      </c>
      <c r="L56" s="210">
        <v>75319</v>
      </c>
      <c r="M56" s="210">
        <v>73976</v>
      </c>
      <c r="N56" s="210">
        <v>75756</v>
      </c>
      <c r="O56" s="210">
        <v>74618</v>
      </c>
      <c r="P56" s="211">
        <v>72489</v>
      </c>
      <c r="Q56" s="211">
        <v>71610</v>
      </c>
      <c r="R56" s="211">
        <v>72986</v>
      </c>
      <c r="S56" s="618">
        <f>100</f>
        <v>100</v>
      </c>
      <c r="T56" s="72">
        <f t="shared" si="7"/>
        <v>87.155315560320588</v>
      </c>
      <c r="U56" s="72">
        <f t="shared" si="7"/>
        <v>84.831923433965713</v>
      </c>
      <c r="V56" s="72">
        <f t="shared" si="7"/>
        <v>98.938326163984158</v>
      </c>
      <c r="W56" s="72">
        <f t="shared" si="7"/>
        <v>100.51906959716538</v>
      </c>
      <c r="X56" s="72">
        <f t="shared" si="7"/>
        <v>99.670515016408871</v>
      </c>
      <c r="Y56" s="72">
        <f t="shared" si="7"/>
        <v>113.12317769961952</v>
      </c>
      <c r="Z56" s="72">
        <f t="shared" si="7"/>
        <v>110.22449433207379</v>
      </c>
      <c r="AA56" s="72">
        <f t="shared" si="7"/>
        <v>98.478093171031475</v>
      </c>
      <c r="AB56" s="72">
        <f t="shared" si="14"/>
        <v>96.722147405305748</v>
      </c>
      <c r="AC56" s="72">
        <f t="shared" si="14"/>
        <v>99.049461971941483</v>
      </c>
      <c r="AD56" s="72">
        <f t="shared" si="14"/>
        <v>97.561549625406954</v>
      </c>
      <c r="AE56" s="72">
        <f t="shared" ref="AE56:AE59" si="29">P56*100/$D56</f>
        <v>94.777924506099396</v>
      </c>
      <c r="AF56" s="72">
        <f t="shared" ref="AF56:AG59" si="30">Q56*100/$D56</f>
        <v>93.628649503811303</v>
      </c>
      <c r="AG56" s="73">
        <f t="shared" si="30"/>
        <v>95.427742112626333</v>
      </c>
      <c r="AH56" s="619">
        <v>1</v>
      </c>
      <c r="AI56" s="230">
        <v>1</v>
      </c>
      <c r="AJ56" s="230">
        <v>1</v>
      </c>
      <c r="AK56" s="230">
        <v>1</v>
      </c>
      <c r="AL56" s="230">
        <v>1</v>
      </c>
      <c r="AM56" s="230">
        <v>1</v>
      </c>
      <c r="AN56" s="230">
        <v>1</v>
      </c>
      <c r="AO56" s="230">
        <v>1</v>
      </c>
      <c r="AP56" s="230">
        <v>1</v>
      </c>
      <c r="AQ56" s="230">
        <v>1</v>
      </c>
      <c r="AR56" s="230">
        <v>1</v>
      </c>
      <c r="AS56" s="230">
        <v>1</v>
      </c>
      <c r="AT56" s="230">
        <v>4</v>
      </c>
      <c r="AU56" s="230">
        <v>6</v>
      </c>
      <c r="AV56" s="232">
        <v>7</v>
      </c>
    </row>
    <row r="57" spans="2:48" ht="14.45">
      <c r="B57" s="620"/>
      <c r="C57" s="1" t="s">
        <v>198</v>
      </c>
      <c r="D57" s="210">
        <v>153432</v>
      </c>
      <c r="E57" s="210">
        <v>137270</v>
      </c>
      <c r="F57" s="210">
        <v>131362</v>
      </c>
      <c r="G57" s="210">
        <v>148349</v>
      </c>
      <c r="H57" s="210">
        <v>150556</v>
      </c>
      <c r="I57" s="210">
        <v>147256</v>
      </c>
      <c r="J57" s="210">
        <v>160003</v>
      </c>
      <c r="K57" s="210">
        <v>159297</v>
      </c>
      <c r="L57" s="210">
        <v>146776</v>
      </c>
      <c r="M57" s="210">
        <v>146193</v>
      </c>
      <c r="N57" s="210">
        <v>150673</v>
      </c>
      <c r="O57" s="210">
        <v>147771</v>
      </c>
      <c r="P57" s="211">
        <v>144603</v>
      </c>
      <c r="Q57" s="211">
        <v>143291</v>
      </c>
      <c r="R57" s="211">
        <v>145353</v>
      </c>
      <c r="S57" s="618">
        <f>100</f>
        <v>100</v>
      </c>
      <c r="T57" s="72">
        <f t="shared" ref="T57:AA88" si="31">E57*100/$D57</f>
        <v>89.46634339642317</v>
      </c>
      <c r="U57" s="72">
        <f t="shared" si="31"/>
        <v>85.61577767349705</v>
      </c>
      <c r="V57" s="72">
        <f t="shared" si="31"/>
        <v>96.687131758694406</v>
      </c>
      <c r="W57" s="72">
        <f t="shared" si="31"/>
        <v>98.125553991344702</v>
      </c>
      <c r="X57" s="72">
        <f t="shared" si="31"/>
        <v>95.974764064862612</v>
      </c>
      <c r="Y57" s="72">
        <f t="shared" si="31"/>
        <v>104.28267897179207</v>
      </c>
      <c r="Z57" s="72">
        <f t="shared" si="31"/>
        <v>103.82254027842953</v>
      </c>
      <c r="AA57" s="72">
        <f t="shared" si="31"/>
        <v>95.66192189373794</v>
      </c>
      <c r="AB57" s="72">
        <f t="shared" si="14"/>
        <v>95.281949006726109</v>
      </c>
      <c r="AC57" s="72">
        <f t="shared" si="14"/>
        <v>98.201809270556339</v>
      </c>
      <c r="AD57" s="72">
        <f t="shared" si="14"/>
        <v>96.310417644298454</v>
      </c>
      <c r="AE57" s="72">
        <f t="shared" si="29"/>
        <v>94.245659314875638</v>
      </c>
      <c r="AF57" s="72">
        <f t="shared" si="30"/>
        <v>93.390557380468223</v>
      </c>
      <c r="AG57" s="73">
        <f t="shared" si="30"/>
        <v>94.734475207257944</v>
      </c>
      <c r="AH57" s="619">
        <v>1</v>
      </c>
      <c r="AI57" s="230">
        <v>1</v>
      </c>
      <c r="AJ57" s="230">
        <v>1</v>
      </c>
      <c r="AK57" s="230">
        <v>1</v>
      </c>
      <c r="AL57" s="230">
        <v>1</v>
      </c>
      <c r="AM57" s="230">
        <v>1</v>
      </c>
      <c r="AN57" s="230">
        <v>1</v>
      </c>
      <c r="AO57" s="230">
        <v>1</v>
      </c>
      <c r="AP57" s="230">
        <v>1</v>
      </c>
      <c r="AQ57" s="230">
        <v>1</v>
      </c>
      <c r="AR57" s="230">
        <v>1</v>
      </c>
      <c r="AS57" s="230">
        <v>1</v>
      </c>
      <c r="AT57" s="230">
        <v>4</v>
      </c>
      <c r="AU57" s="230">
        <v>6</v>
      </c>
      <c r="AV57" s="232">
        <v>7</v>
      </c>
    </row>
    <row r="58" spans="2:48" ht="14.45">
      <c r="B58" s="340"/>
      <c r="C58" s="8" t="s">
        <v>199</v>
      </c>
      <c r="D58">
        <v>76949</v>
      </c>
      <c r="E58">
        <v>70611</v>
      </c>
      <c r="F58">
        <v>66480</v>
      </c>
      <c r="G58">
        <v>72678</v>
      </c>
      <c r="H58">
        <v>73676</v>
      </c>
      <c r="I58">
        <v>71025</v>
      </c>
      <c r="J58">
        <v>73483</v>
      </c>
      <c r="K58">
        <v>74994</v>
      </c>
      <c r="L58">
        <v>71457</v>
      </c>
      <c r="M58">
        <v>72217</v>
      </c>
      <c r="N58">
        <v>74917</v>
      </c>
      <c r="O58">
        <v>73153</v>
      </c>
      <c r="P58">
        <v>72114</v>
      </c>
      <c r="Q58">
        <v>71681</v>
      </c>
      <c r="R58">
        <v>72367</v>
      </c>
      <c r="S58" s="618">
        <f>100</f>
        <v>100</v>
      </c>
      <c r="T58" s="72">
        <f t="shared" si="31"/>
        <v>91.763375742374819</v>
      </c>
      <c r="U58" s="72">
        <f t="shared" si="31"/>
        <v>86.39488492378068</v>
      </c>
      <c r="V58" s="72">
        <f t="shared" si="31"/>
        <v>94.44957049474327</v>
      </c>
      <c r="W58" s="72">
        <f t="shared" si="31"/>
        <v>95.746533418238059</v>
      </c>
      <c r="X58" s="72">
        <f t="shared" si="31"/>
        <v>92.301394430077067</v>
      </c>
      <c r="Y58" s="72">
        <f t="shared" si="31"/>
        <v>95.495717943053194</v>
      </c>
      <c r="Z58" s="72">
        <f t="shared" si="31"/>
        <v>97.459356196961622</v>
      </c>
      <c r="AA58" s="72">
        <f t="shared" si="31"/>
        <v>92.862805234635928</v>
      </c>
      <c r="AB58" s="72">
        <f t="shared" si="14"/>
        <v>93.850472390804299</v>
      </c>
      <c r="AC58" s="72">
        <f t="shared" si="14"/>
        <v>97.359289919297197</v>
      </c>
      <c r="AD58" s="72">
        <f t="shared" si="14"/>
        <v>95.0668624673485</v>
      </c>
      <c r="AE58" s="72">
        <f t="shared" si="29"/>
        <v>93.716617499902526</v>
      </c>
      <c r="AF58" s="72">
        <f t="shared" si="30"/>
        <v>93.153907133296073</v>
      </c>
      <c r="AG58" s="73">
        <f t="shared" si="30"/>
        <v>94.045406697942795</v>
      </c>
      <c r="AH58" s="233"/>
      <c r="AI58" s="234"/>
      <c r="AJ58" s="234"/>
      <c r="AK58" s="234"/>
      <c r="AL58" s="234"/>
      <c r="AM58" s="234"/>
      <c r="AN58" s="234"/>
      <c r="AO58" s="234"/>
      <c r="AP58" s="234"/>
      <c r="AQ58" s="234"/>
      <c r="AR58" s="234"/>
      <c r="AS58" s="234"/>
      <c r="AT58" s="234"/>
      <c r="AU58" s="234"/>
      <c r="AV58" s="235"/>
    </row>
    <row r="59" spans="2:48" ht="15" customHeight="1">
      <c r="B59" s="620" t="s">
        <v>207</v>
      </c>
      <c r="C59" s="1" t="s">
        <v>194</v>
      </c>
      <c r="D59" s="210">
        <v>26928</v>
      </c>
      <c r="E59" s="210">
        <v>28546</v>
      </c>
      <c r="F59" s="210">
        <v>27873</v>
      </c>
      <c r="G59" s="210">
        <v>25013</v>
      </c>
      <c r="H59" s="210">
        <v>25502</v>
      </c>
      <c r="I59" s="210">
        <v>27159</v>
      </c>
      <c r="J59" s="210">
        <v>26279</v>
      </c>
      <c r="K59" s="210">
        <v>27411</v>
      </c>
      <c r="L59" s="210">
        <v>30111</v>
      </c>
      <c r="M59" s="210">
        <v>31154</v>
      </c>
      <c r="N59" s="210">
        <v>31523</v>
      </c>
      <c r="O59" s="210">
        <v>32045</v>
      </c>
      <c r="P59" s="211">
        <v>32014</v>
      </c>
      <c r="Q59" s="211">
        <v>31883</v>
      </c>
      <c r="R59" s="211">
        <v>32061</v>
      </c>
      <c r="S59" s="618">
        <f>100</f>
        <v>100</v>
      </c>
      <c r="T59" s="72">
        <f t="shared" si="31"/>
        <v>106.00861556743909</v>
      </c>
      <c r="U59" s="72">
        <f t="shared" si="31"/>
        <v>103.50935828877006</v>
      </c>
      <c r="V59" s="72">
        <f t="shared" si="31"/>
        <v>92.888443256090312</v>
      </c>
      <c r="W59" s="72">
        <f t="shared" si="31"/>
        <v>94.704396910279257</v>
      </c>
      <c r="X59" s="72">
        <f t="shared" si="31"/>
        <v>100.8578431372549</v>
      </c>
      <c r="Y59" s="72">
        <f t="shared" si="31"/>
        <v>97.58986928104575</v>
      </c>
      <c r="Z59" s="72">
        <f t="shared" si="31"/>
        <v>101.79367201426025</v>
      </c>
      <c r="AA59" s="72">
        <f t="shared" si="31"/>
        <v>111.8204099821747</v>
      </c>
      <c r="AB59" s="72">
        <f t="shared" si="14"/>
        <v>115.69370172311349</v>
      </c>
      <c r="AC59" s="72">
        <f t="shared" si="14"/>
        <v>117.06402257872845</v>
      </c>
      <c r="AD59" s="72">
        <f t="shared" si="14"/>
        <v>119.00252525252525</v>
      </c>
      <c r="AE59" s="72">
        <f t="shared" si="29"/>
        <v>118.88740344622697</v>
      </c>
      <c r="AF59" s="72">
        <f t="shared" si="30"/>
        <v>118.40092097445039</v>
      </c>
      <c r="AG59" s="73">
        <f t="shared" si="30"/>
        <v>119.06194295900178</v>
      </c>
      <c r="AH59" s="619">
        <v>1</v>
      </c>
      <c r="AI59" s="230">
        <v>1</v>
      </c>
      <c r="AJ59" s="230">
        <v>1</v>
      </c>
      <c r="AK59" s="230">
        <v>1</v>
      </c>
      <c r="AL59" s="230">
        <v>1</v>
      </c>
      <c r="AM59" s="230">
        <v>1</v>
      </c>
      <c r="AN59" s="230">
        <v>1</v>
      </c>
      <c r="AO59" s="230">
        <v>1</v>
      </c>
      <c r="AP59" s="230">
        <v>1</v>
      </c>
      <c r="AQ59" s="230">
        <v>1</v>
      </c>
      <c r="AR59" s="230">
        <v>1</v>
      </c>
      <c r="AS59" s="230">
        <v>1</v>
      </c>
      <c r="AT59" s="230">
        <v>4</v>
      </c>
      <c r="AU59" s="230">
        <v>6</v>
      </c>
      <c r="AV59" s="232">
        <v>7</v>
      </c>
    </row>
    <row r="60" spans="2:48" ht="14.45">
      <c r="B60" s="620"/>
      <c r="C60" s="1" t="s">
        <v>195</v>
      </c>
      <c r="D60" s="210">
        <v>36922</v>
      </c>
      <c r="E60" s="210">
        <v>35409</v>
      </c>
      <c r="F60" s="210">
        <v>35347</v>
      </c>
      <c r="G60" s="210">
        <v>19716</v>
      </c>
      <c r="H60" s="210">
        <v>20573</v>
      </c>
      <c r="I60" s="210">
        <v>22367</v>
      </c>
      <c r="J60" s="210">
        <v>24035</v>
      </c>
      <c r="K60" s="210">
        <v>26183</v>
      </c>
      <c r="L60" s="210">
        <v>51387</v>
      </c>
      <c r="M60" s="210">
        <v>54153</v>
      </c>
      <c r="N60" s="210">
        <v>56134</v>
      </c>
      <c r="O60" s="210">
        <v>56462</v>
      </c>
      <c r="P60" s="211">
        <v>55347</v>
      </c>
      <c r="Q60" s="211">
        <v>50500</v>
      </c>
      <c r="R60" s="211">
        <v>53068</v>
      </c>
      <c r="S60" s="618">
        <f>100</f>
        <v>100</v>
      </c>
      <c r="T60" s="72">
        <f t="shared" si="31"/>
        <v>95.902172146687619</v>
      </c>
      <c r="U60" s="72">
        <f t="shared" si="31"/>
        <v>95.734250582308647</v>
      </c>
      <c r="V60" s="72">
        <f t="shared" si="31"/>
        <v>53.399057472509618</v>
      </c>
      <c r="W60" s="72">
        <f t="shared" si="31"/>
        <v>55.720166838199447</v>
      </c>
      <c r="X60" s="72">
        <f t="shared" si="31"/>
        <v>60.579058555874546</v>
      </c>
      <c r="Y60" s="72">
        <f t="shared" si="31"/>
        <v>65.096690320134343</v>
      </c>
      <c r="Z60" s="72">
        <f t="shared" si="31"/>
        <v>70.914360002166731</v>
      </c>
      <c r="AA60" s="72">
        <f t="shared" si="31"/>
        <v>139.17718433454309</v>
      </c>
      <c r="AB60" s="72">
        <f t="shared" si="14"/>
        <v>146.66865283570772</v>
      </c>
      <c r="AC60" s="72">
        <f t="shared" si="14"/>
        <v>152.03401765884837</v>
      </c>
      <c r="AD60" s="72">
        <f t="shared" si="14"/>
        <v>152.92237690265966</v>
      </c>
      <c r="AE60" s="72">
        <f t="shared" ref="AE60:AE63" si="32">P60*100/$D60</f>
        <v>149.90249715616704</v>
      </c>
      <c r="AF60" s="72">
        <f t="shared" ref="AF60:AG63" si="33">Q60*100/$D60</f>
        <v>136.77482259899247</v>
      </c>
      <c r="AG60" s="73">
        <f t="shared" si="33"/>
        <v>143.7300254590759</v>
      </c>
      <c r="AH60" s="619">
        <v>1</v>
      </c>
      <c r="AI60" s="230">
        <v>1</v>
      </c>
      <c r="AJ60" s="230">
        <v>1</v>
      </c>
      <c r="AK60" s="230">
        <v>1</v>
      </c>
      <c r="AL60" s="230">
        <v>1</v>
      </c>
      <c r="AM60" s="230">
        <v>1</v>
      </c>
      <c r="AN60" s="230">
        <v>1</v>
      </c>
      <c r="AO60" s="230">
        <v>1</v>
      </c>
      <c r="AP60" s="230">
        <v>1</v>
      </c>
      <c r="AQ60" s="230">
        <v>1</v>
      </c>
      <c r="AR60" s="230">
        <v>1</v>
      </c>
      <c r="AS60" s="230">
        <v>1</v>
      </c>
      <c r="AT60" s="230">
        <v>4</v>
      </c>
      <c r="AU60" s="230">
        <v>6</v>
      </c>
      <c r="AV60" s="232">
        <v>7</v>
      </c>
    </row>
    <row r="61" spans="2:48" ht="14.45">
      <c r="B61" s="620"/>
      <c r="C61" s="1" t="s">
        <v>196</v>
      </c>
      <c r="D61" s="210">
        <v>19321</v>
      </c>
      <c r="E61" s="210">
        <v>16809</v>
      </c>
      <c r="F61" s="210">
        <v>16192</v>
      </c>
      <c r="G61" s="210">
        <v>10387</v>
      </c>
      <c r="H61" s="210">
        <v>10778</v>
      </c>
      <c r="I61" s="210">
        <v>10724</v>
      </c>
      <c r="J61" s="210">
        <v>11591</v>
      </c>
      <c r="K61" s="210">
        <v>12457</v>
      </c>
      <c r="L61" s="210">
        <v>25262</v>
      </c>
      <c r="M61" s="210">
        <v>25389</v>
      </c>
      <c r="N61" s="210">
        <v>28379</v>
      </c>
      <c r="O61" s="210">
        <v>25466</v>
      </c>
      <c r="P61" s="211">
        <v>24497</v>
      </c>
      <c r="Q61" s="211">
        <v>20351</v>
      </c>
      <c r="R61" s="211">
        <v>22287</v>
      </c>
      <c r="S61" s="618">
        <f>100</f>
        <v>100</v>
      </c>
      <c r="T61" s="72">
        <f t="shared" si="31"/>
        <v>86.998602556803476</v>
      </c>
      <c r="U61" s="72">
        <f t="shared" si="31"/>
        <v>83.805186066973761</v>
      </c>
      <c r="V61" s="72">
        <f t="shared" si="31"/>
        <v>53.760157341752496</v>
      </c>
      <c r="W61" s="72">
        <f t="shared" si="31"/>
        <v>55.783862118937947</v>
      </c>
      <c r="X61" s="72">
        <f t="shared" si="31"/>
        <v>55.504373479633557</v>
      </c>
      <c r="Y61" s="72">
        <f t="shared" si="31"/>
        <v>59.991718855131722</v>
      </c>
      <c r="Z61" s="72">
        <f t="shared" si="31"/>
        <v>64.473888515087211</v>
      </c>
      <c r="AA61" s="72">
        <f t="shared" si="31"/>
        <v>130.74892603902489</v>
      </c>
      <c r="AB61" s="72">
        <f t="shared" si="14"/>
        <v>131.40624191294447</v>
      </c>
      <c r="AC61" s="72">
        <f t="shared" si="14"/>
        <v>146.88163138553904</v>
      </c>
      <c r="AD61" s="72">
        <f t="shared" si="14"/>
        <v>131.80477200973036</v>
      </c>
      <c r="AE61" s="72">
        <f t="shared" si="32"/>
        <v>126.78950364887946</v>
      </c>
      <c r="AF61" s="72">
        <f t="shared" si="33"/>
        <v>105.33098700895398</v>
      </c>
      <c r="AG61" s="73">
        <f t="shared" si="33"/>
        <v>115.35117229957042</v>
      </c>
      <c r="AH61" s="619">
        <v>1</v>
      </c>
      <c r="AI61" s="230">
        <v>1</v>
      </c>
      <c r="AJ61" s="230">
        <v>1</v>
      </c>
      <c r="AK61" s="230">
        <v>1</v>
      </c>
      <c r="AL61" s="230">
        <v>1</v>
      </c>
      <c r="AM61" s="230">
        <v>1</v>
      </c>
      <c r="AN61" s="230">
        <v>1</v>
      </c>
      <c r="AO61" s="230">
        <v>1</v>
      </c>
      <c r="AP61" s="230">
        <v>1</v>
      </c>
      <c r="AQ61" s="230">
        <v>1</v>
      </c>
      <c r="AR61" s="230">
        <v>1</v>
      </c>
      <c r="AS61" s="230">
        <v>1</v>
      </c>
      <c r="AT61" s="230">
        <v>4</v>
      </c>
      <c r="AU61" s="230">
        <v>6</v>
      </c>
      <c r="AV61" s="232">
        <v>7</v>
      </c>
    </row>
    <row r="62" spans="2:48" ht="14.45">
      <c r="B62" s="620"/>
      <c r="C62" s="1" t="s">
        <v>197</v>
      </c>
      <c r="D62" s="210">
        <v>13814</v>
      </c>
      <c r="E62" s="210">
        <v>11664</v>
      </c>
      <c r="F62" s="210">
        <v>14871</v>
      </c>
      <c r="G62" s="210">
        <v>9647</v>
      </c>
      <c r="H62" s="210">
        <v>10250</v>
      </c>
      <c r="I62" s="210">
        <v>10210</v>
      </c>
      <c r="J62" s="210">
        <v>10907</v>
      </c>
      <c r="K62" s="210">
        <v>11191</v>
      </c>
      <c r="L62" s="210">
        <v>20971</v>
      </c>
      <c r="M62" s="210">
        <v>21253</v>
      </c>
      <c r="N62" s="210">
        <v>22344</v>
      </c>
      <c r="O62" s="210">
        <v>22592</v>
      </c>
      <c r="P62" s="211">
        <v>21780</v>
      </c>
      <c r="Q62" s="211">
        <v>18300</v>
      </c>
      <c r="R62" s="211">
        <v>19947</v>
      </c>
      <c r="S62" s="618">
        <f>100</f>
        <v>100</v>
      </c>
      <c r="T62" s="72">
        <f t="shared" si="31"/>
        <v>84.436079339800202</v>
      </c>
      <c r="U62" s="72">
        <f t="shared" si="31"/>
        <v>107.65165773852614</v>
      </c>
      <c r="V62" s="72">
        <f t="shared" si="31"/>
        <v>69.834950050673228</v>
      </c>
      <c r="W62" s="72">
        <f t="shared" si="31"/>
        <v>74.200086868394379</v>
      </c>
      <c r="X62" s="72">
        <f t="shared" si="31"/>
        <v>73.910525553786016</v>
      </c>
      <c r="Y62" s="72">
        <f t="shared" si="31"/>
        <v>78.956131460836829</v>
      </c>
      <c r="Z62" s="72">
        <f t="shared" si="31"/>
        <v>81.012016794556246</v>
      </c>
      <c r="AA62" s="72">
        <f t="shared" si="31"/>
        <v>151.8097582163023</v>
      </c>
      <c r="AB62" s="72">
        <f t="shared" si="14"/>
        <v>153.8511654842913</v>
      </c>
      <c r="AC62" s="72">
        <f t="shared" si="14"/>
        <v>161.74895034023456</v>
      </c>
      <c r="AD62" s="72">
        <f t="shared" si="14"/>
        <v>163.54423049080643</v>
      </c>
      <c r="AE62" s="72">
        <f t="shared" si="32"/>
        <v>157.66613580425656</v>
      </c>
      <c r="AF62" s="72">
        <f t="shared" si="33"/>
        <v>132.47430143332852</v>
      </c>
      <c r="AG62" s="73">
        <f t="shared" si="33"/>
        <v>144.39698856232806</v>
      </c>
      <c r="AH62" s="619">
        <v>1</v>
      </c>
      <c r="AI62" s="230">
        <v>1</v>
      </c>
      <c r="AJ62" s="230">
        <v>1</v>
      </c>
      <c r="AK62" s="230">
        <v>1</v>
      </c>
      <c r="AL62" s="230">
        <v>1</v>
      </c>
      <c r="AM62" s="230">
        <v>1</v>
      </c>
      <c r="AN62" s="230">
        <v>1</v>
      </c>
      <c r="AO62" s="230">
        <v>1</v>
      </c>
      <c r="AP62" s="230">
        <v>1</v>
      </c>
      <c r="AQ62" s="230">
        <v>1</v>
      </c>
      <c r="AR62" s="230">
        <v>1</v>
      </c>
      <c r="AS62" s="230">
        <v>1</v>
      </c>
      <c r="AT62" s="230">
        <v>4</v>
      </c>
      <c r="AU62" s="230">
        <v>6</v>
      </c>
      <c r="AV62" s="232">
        <v>7</v>
      </c>
    </row>
    <row r="63" spans="2:48" ht="14.45">
      <c r="B63" s="620"/>
      <c r="C63" s="1" t="s">
        <v>198</v>
      </c>
      <c r="D63" s="210">
        <v>96985</v>
      </c>
      <c r="E63" s="210">
        <v>92428</v>
      </c>
      <c r="F63" s="210">
        <v>94283</v>
      </c>
      <c r="G63" s="210">
        <v>64763</v>
      </c>
      <c r="H63" s="210">
        <v>67103</v>
      </c>
      <c r="I63" s="210">
        <v>70460</v>
      </c>
      <c r="J63" s="210">
        <v>72812</v>
      </c>
      <c r="K63" s="210">
        <v>77242</v>
      </c>
      <c r="L63" s="210">
        <v>127731</v>
      </c>
      <c r="M63" s="210">
        <v>131949</v>
      </c>
      <c r="N63" s="210">
        <v>138380</v>
      </c>
      <c r="O63" s="210">
        <v>136565</v>
      </c>
      <c r="P63" s="211">
        <v>133638</v>
      </c>
      <c r="Q63" s="211">
        <v>121034</v>
      </c>
      <c r="R63" s="211">
        <v>127363</v>
      </c>
      <c r="S63" s="618">
        <f>100</f>
        <v>100</v>
      </c>
      <c r="T63" s="72">
        <f t="shared" si="31"/>
        <v>95.301335258029596</v>
      </c>
      <c r="U63" s="72">
        <f t="shared" si="31"/>
        <v>97.21400216528329</v>
      </c>
      <c r="V63" s="72">
        <f t="shared" si="31"/>
        <v>66.776305614270242</v>
      </c>
      <c r="W63" s="72">
        <f t="shared" si="31"/>
        <v>69.18904985307006</v>
      </c>
      <c r="X63" s="72">
        <f t="shared" si="31"/>
        <v>72.650409857194418</v>
      </c>
      <c r="Y63" s="72">
        <f t="shared" si="31"/>
        <v>75.075527143372682</v>
      </c>
      <c r="Z63" s="72">
        <f t="shared" si="31"/>
        <v>79.643243800587726</v>
      </c>
      <c r="AA63" s="72">
        <f t="shared" si="31"/>
        <v>131.70180955817909</v>
      </c>
      <c r="AB63" s="72">
        <f t="shared" si="14"/>
        <v>136.05093571170801</v>
      </c>
      <c r="AC63" s="72">
        <f t="shared" si="14"/>
        <v>142.68185801928132</v>
      </c>
      <c r="AD63" s="72">
        <f t="shared" si="14"/>
        <v>140.81043460328917</v>
      </c>
      <c r="AE63" s="72">
        <f t="shared" si="32"/>
        <v>137.79244213022633</v>
      </c>
      <c r="AF63" s="72">
        <f t="shared" si="33"/>
        <v>124.79661803371656</v>
      </c>
      <c r="AG63" s="73">
        <f t="shared" si="33"/>
        <v>131.32236943857296</v>
      </c>
      <c r="AH63" s="619">
        <v>1</v>
      </c>
      <c r="AI63" s="230">
        <v>1</v>
      </c>
      <c r="AJ63" s="230">
        <v>1</v>
      </c>
      <c r="AK63" s="230">
        <v>1</v>
      </c>
      <c r="AL63" s="230">
        <v>1</v>
      </c>
      <c r="AM63" s="230">
        <v>1</v>
      </c>
      <c r="AN63" s="230">
        <v>1</v>
      </c>
      <c r="AO63" s="230">
        <v>1</v>
      </c>
      <c r="AP63" s="230">
        <v>1</v>
      </c>
      <c r="AQ63" s="230">
        <v>1</v>
      </c>
      <c r="AR63" s="230">
        <v>1</v>
      </c>
      <c r="AS63" s="230">
        <v>1</v>
      </c>
      <c r="AT63" s="230">
        <v>4</v>
      </c>
      <c r="AU63" s="230">
        <v>6</v>
      </c>
      <c r="AV63" s="232">
        <v>7</v>
      </c>
    </row>
    <row r="64" spans="2:48" ht="14.45">
      <c r="B64" s="620"/>
      <c r="C64" s="1" t="s">
        <v>199</v>
      </c>
      <c r="D64">
        <v>83171</v>
      </c>
      <c r="E64">
        <v>80764</v>
      </c>
      <c r="F64">
        <v>79412</v>
      </c>
      <c r="G64">
        <v>55116</v>
      </c>
      <c r="H64">
        <v>56853</v>
      </c>
      <c r="I64">
        <v>60250</v>
      </c>
      <c r="J64">
        <v>61905</v>
      </c>
      <c r="K64">
        <v>66051</v>
      </c>
      <c r="L64">
        <v>106760</v>
      </c>
      <c r="M64">
        <v>110696</v>
      </c>
      <c r="N64">
        <v>116036</v>
      </c>
      <c r="O64">
        <v>113973</v>
      </c>
      <c r="P64">
        <v>111858</v>
      </c>
      <c r="Q64">
        <v>102734</v>
      </c>
      <c r="R64">
        <v>107416</v>
      </c>
      <c r="S64" s="618">
        <f>100</f>
        <v>100</v>
      </c>
      <c r="T64" s="72">
        <f t="shared" si="31"/>
        <v>97.105962414784003</v>
      </c>
      <c r="U64" s="72">
        <f t="shared" si="31"/>
        <v>95.480395811039912</v>
      </c>
      <c r="V64" s="72">
        <f t="shared" si="31"/>
        <v>66.268290630147533</v>
      </c>
      <c r="W64" s="72">
        <f t="shared" si="31"/>
        <v>68.356758966466671</v>
      </c>
      <c r="X64" s="72">
        <f t="shared" si="31"/>
        <v>72.44111529258997</v>
      </c>
      <c r="Y64" s="72">
        <f t="shared" si="31"/>
        <v>74.430991571581444</v>
      </c>
      <c r="Z64" s="72">
        <f t="shared" si="31"/>
        <v>79.415902177441652</v>
      </c>
      <c r="AA64" s="72">
        <f t="shared" si="31"/>
        <v>128.36204927198182</v>
      </c>
      <c r="AB64" s="72">
        <f t="shared" si="14"/>
        <v>133.09446802371019</v>
      </c>
      <c r="AC64" s="72">
        <f t="shared" si="14"/>
        <v>139.51497517163435</v>
      </c>
      <c r="AD64" s="72">
        <f t="shared" si="14"/>
        <v>137.03454329032957</v>
      </c>
      <c r="AE64" s="72">
        <f t="shared" ref="AE64:AE67" si="34">P64*100/$D64</f>
        <v>134.49158961657309</v>
      </c>
      <c r="AF64" s="72">
        <f t="shared" ref="AF64:AG67" si="35">Q64*100/$D64</f>
        <v>123.52141972562552</v>
      </c>
      <c r="AG64" s="73">
        <f t="shared" si="35"/>
        <v>129.15078573060322</v>
      </c>
      <c r="AH64" s="233"/>
      <c r="AI64" s="234"/>
      <c r="AJ64" s="234"/>
      <c r="AK64" s="234"/>
      <c r="AL64" s="234"/>
      <c r="AM64" s="234"/>
      <c r="AN64" s="234"/>
      <c r="AO64" s="234"/>
      <c r="AP64" s="234"/>
      <c r="AQ64" s="234"/>
      <c r="AR64" s="234"/>
      <c r="AS64" s="234"/>
      <c r="AT64" s="234"/>
      <c r="AU64" s="234"/>
      <c r="AV64" s="235"/>
    </row>
    <row r="65" spans="2:48" ht="15" customHeight="1">
      <c r="B65" s="341" t="s">
        <v>208</v>
      </c>
      <c r="C65" s="7" t="s">
        <v>194</v>
      </c>
      <c r="D65" s="210">
        <v>17110</v>
      </c>
      <c r="E65" s="210">
        <v>17513</v>
      </c>
      <c r="F65" s="210">
        <v>17617</v>
      </c>
      <c r="G65" s="210">
        <v>19888</v>
      </c>
      <c r="H65" s="210">
        <v>20723</v>
      </c>
      <c r="I65" s="210">
        <v>21531</v>
      </c>
      <c r="J65" s="210">
        <v>21463</v>
      </c>
      <c r="K65" s="210">
        <v>22034</v>
      </c>
      <c r="L65" s="210">
        <v>23478</v>
      </c>
      <c r="M65" s="210">
        <v>24474</v>
      </c>
      <c r="N65" s="210">
        <v>25384</v>
      </c>
      <c r="O65" s="210">
        <v>25835</v>
      </c>
      <c r="P65" s="211">
        <v>25776</v>
      </c>
      <c r="Q65" s="211">
        <v>25630</v>
      </c>
      <c r="R65" s="211">
        <v>25493</v>
      </c>
      <c r="S65" s="618">
        <f>100</f>
        <v>100</v>
      </c>
      <c r="T65" s="72">
        <f t="shared" si="31"/>
        <v>102.35534774985389</v>
      </c>
      <c r="U65" s="72">
        <f t="shared" si="31"/>
        <v>102.96317942723553</v>
      </c>
      <c r="V65" s="72">
        <f t="shared" si="31"/>
        <v>116.23611922852133</v>
      </c>
      <c r="W65" s="72">
        <f t="shared" si="31"/>
        <v>121.11630625365284</v>
      </c>
      <c r="X65" s="72">
        <f t="shared" si="31"/>
        <v>125.83869082407949</v>
      </c>
      <c r="Y65" s="72">
        <f t="shared" si="31"/>
        <v>125.44126241963764</v>
      </c>
      <c r="Z65" s="72">
        <f t="shared" si="31"/>
        <v>128.77849210987728</v>
      </c>
      <c r="AA65" s="72">
        <f t="shared" si="31"/>
        <v>137.21800116890708</v>
      </c>
      <c r="AB65" s="72">
        <f t="shared" si="14"/>
        <v>143.03915838690824</v>
      </c>
      <c r="AC65" s="72">
        <f t="shared" si="14"/>
        <v>148.35768556399765</v>
      </c>
      <c r="AD65" s="72">
        <f t="shared" si="14"/>
        <v>150.99357101110462</v>
      </c>
      <c r="AE65" s="72">
        <f t="shared" si="34"/>
        <v>150.64874342489773</v>
      </c>
      <c r="AF65" s="72">
        <f t="shared" si="35"/>
        <v>149.79544126241964</v>
      </c>
      <c r="AG65" s="73">
        <f t="shared" si="35"/>
        <v>148.99473991817649</v>
      </c>
      <c r="AH65" s="619">
        <v>1</v>
      </c>
      <c r="AI65" s="230">
        <v>1</v>
      </c>
      <c r="AJ65" s="230">
        <v>1</v>
      </c>
      <c r="AK65" s="230">
        <v>1</v>
      </c>
      <c r="AL65" s="230">
        <v>1</v>
      </c>
      <c r="AM65" s="230">
        <v>1</v>
      </c>
      <c r="AN65" s="230">
        <v>1</v>
      </c>
      <c r="AO65" s="230">
        <v>1</v>
      </c>
      <c r="AP65" s="230">
        <v>1</v>
      </c>
      <c r="AQ65" s="230">
        <v>1</v>
      </c>
      <c r="AR65" s="230">
        <v>1</v>
      </c>
      <c r="AS65" s="230">
        <v>1</v>
      </c>
      <c r="AT65" s="230">
        <v>4</v>
      </c>
      <c r="AU65" s="230">
        <v>6</v>
      </c>
      <c r="AV65" s="232">
        <v>7</v>
      </c>
    </row>
    <row r="66" spans="2:48" ht="14.45">
      <c r="B66" s="620"/>
      <c r="C66" s="1" t="s">
        <v>195</v>
      </c>
      <c r="D66" s="210">
        <v>17902</v>
      </c>
      <c r="E66" s="210">
        <v>17116</v>
      </c>
      <c r="F66" s="210">
        <v>16700</v>
      </c>
      <c r="G66" s="210">
        <v>20439</v>
      </c>
      <c r="H66" s="210">
        <v>21346</v>
      </c>
      <c r="I66" s="210">
        <v>22468</v>
      </c>
      <c r="J66" s="210">
        <v>23939</v>
      </c>
      <c r="K66" s="210">
        <v>24251</v>
      </c>
      <c r="L66" s="210">
        <v>22817</v>
      </c>
      <c r="M66" s="210">
        <v>23821</v>
      </c>
      <c r="N66" s="210">
        <v>24985</v>
      </c>
      <c r="O66" s="210">
        <v>25019</v>
      </c>
      <c r="P66" s="211">
        <v>25302</v>
      </c>
      <c r="Q66" s="211">
        <v>26032</v>
      </c>
      <c r="R66" s="211">
        <v>26643</v>
      </c>
      <c r="S66" s="618">
        <f>100</f>
        <v>100</v>
      </c>
      <c r="T66" s="72">
        <f t="shared" si="31"/>
        <v>95.609429114065463</v>
      </c>
      <c r="U66" s="72">
        <f t="shared" si="31"/>
        <v>93.285666405988152</v>
      </c>
      <c r="V66" s="72">
        <f t="shared" si="31"/>
        <v>114.17160093844264</v>
      </c>
      <c r="W66" s="72">
        <f t="shared" si="31"/>
        <v>119.23807395821696</v>
      </c>
      <c r="X66" s="72">
        <f t="shared" si="31"/>
        <v>125.50553010836778</v>
      </c>
      <c r="Y66" s="72">
        <f t="shared" si="31"/>
        <v>133.72248910736229</v>
      </c>
      <c r="Z66" s="72">
        <f t="shared" si="31"/>
        <v>135.46531113842028</v>
      </c>
      <c r="AA66" s="72">
        <f t="shared" si="31"/>
        <v>127.45503295721149</v>
      </c>
      <c r="AB66" s="72">
        <f t="shared" si="14"/>
        <v>133.0633448776673</v>
      </c>
      <c r="AC66" s="72">
        <f t="shared" si="14"/>
        <v>139.56541168584516</v>
      </c>
      <c r="AD66" s="72">
        <f t="shared" si="14"/>
        <v>139.7553345994861</v>
      </c>
      <c r="AE66" s="72">
        <f t="shared" si="34"/>
        <v>141.33616355714446</v>
      </c>
      <c r="AF66" s="72">
        <f t="shared" si="35"/>
        <v>145.41392023237628</v>
      </c>
      <c r="AG66" s="73">
        <f t="shared" si="35"/>
        <v>148.82694670986481</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1" t="s">
        <v>196</v>
      </c>
      <c r="D67" s="210">
        <v>20245</v>
      </c>
      <c r="E67" s="210">
        <v>18724</v>
      </c>
      <c r="F67" s="210">
        <v>18815</v>
      </c>
      <c r="G67" s="210">
        <v>23797</v>
      </c>
      <c r="H67" s="210">
        <v>24139</v>
      </c>
      <c r="I67" s="210">
        <v>24018</v>
      </c>
      <c r="J67" s="210">
        <v>24687</v>
      </c>
      <c r="K67" s="210">
        <v>26456</v>
      </c>
      <c r="L67" s="210">
        <v>22778</v>
      </c>
      <c r="M67" s="210">
        <v>23411</v>
      </c>
      <c r="N67" s="210">
        <v>25546</v>
      </c>
      <c r="O67" s="210">
        <v>27442</v>
      </c>
      <c r="P67" s="211">
        <v>28117</v>
      </c>
      <c r="Q67" s="211">
        <v>29878</v>
      </c>
      <c r="R67" s="211">
        <v>31422</v>
      </c>
      <c r="S67" s="618">
        <f>100</f>
        <v>100</v>
      </c>
      <c r="T67" s="72">
        <f t="shared" si="31"/>
        <v>92.487033835514936</v>
      </c>
      <c r="U67" s="72">
        <f t="shared" si="31"/>
        <v>92.936527537663622</v>
      </c>
      <c r="V67" s="72">
        <f t="shared" si="31"/>
        <v>117.54507285749568</v>
      </c>
      <c r="W67" s="72">
        <f t="shared" si="31"/>
        <v>119.23437885897752</v>
      </c>
      <c r="X67" s="72">
        <f t="shared" si="31"/>
        <v>118.63670041985675</v>
      </c>
      <c r="Y67" s="72">
        <f t="shared" si="31"/>
        <v>121.94122005433441</v>
      </c>
      <c r="Z67" s="72">
        <f t="shared" si="31"/>
        <v>130.67918004445542</v>
      </c>
      <c r="AA67" s="72">
        <f t="shared" si="31"/>
        <v>112.51173129167695</v>
      </c>
      <c r="AB67" s="72">
        <f t="shared" si="14"/>
        <v>115.6384292417881</v>
      </c>
      <c r="AC67" s="72">
        <f t="shared" si="14"/>
        <v>126.18424302296863</v>
      </c>
      <c r="AD67" s="72">
        <f t="shared" si="14"/>
        <v>135.54951839960484</v>
      </c>
      <c r="AE67" s="72">
        <f t="shared" si="34"/>
        <v>138.8836749814769</v>
      </c>
      <c r="AF67" s="72">
        <f t="shared" si="35"/>
        <v>147.58211904173871</v>
      </c>
      <c r="AG67" s="73">
        <f t="shared" si="35"/>
        <v>155.20869350456903</v>
      </c>
      <c r="AH67" s="619">
        <v>1</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1" t="s">
        <v>197</v>
      </c>
      <c r="D68" s="210">
        <v>52284</v>
      </c>
      <c r="E68" s="210">
        <v>49107</v>
      </c>
      <c r="F68" s="210">
        <v>49959</v>
      </c>
      <c r="G68" s="210">
        <v>54747</v>
      </c>
      <c r="H68" s="210">
        <v>48817</v>
      </c>
      <c r="I68" s="210">
        <v>47018</v>
      </c>
      <c r="J68" s="210">
        <v>45473</v>
      </c>
      <c r="K68" s="210">
        <v>45485</v>
      </c>
      <c r="L68" s="210">
        <v>43454</v>
      </c>
      <c r="M68" s="210">
        <v>42576</v>
      </c>
      <c r="N68" s="210">
        <v>42794</v>
      </c>
      <c r="O68" s="210">
        <v>44426</v>
      </c>
      <c r="P68" s="211">
        <v>45451</v>
      </c>
      <c r="Q68" s="211">
        <v>48119</v>
      </c>
      <c r="R68" s="211">
        <v>50449</v>
      </c>
      <c r="S68" s="618">
        <f>100</f>
        <v>100</v>
      </c>
      <c r="T68" s="72">
        <f t="shared" si="31"/>
        <v>93.923571264631633</v>
      </c>
      <c r="U68" s="72">
        <f t="shared" si="31"/>
        <v>95.553132889602935</v>
      </c>
      <c r="V68" s="72">
        <f t="shared" si="31"/>
        <v>104.71081019049805</v>
      </c>
      <c r="W68" s="72">
        <f t="shared" si="31"/>
        <v>93.368908270216508</v>
      </c>
      <c r="X68" s="72">
        <f t="shared" si="31"/>
        <v>89.92808507382756</v>
      </c>
      <c r="Y68" s="72">
        <f t="shared" si="31"/>
        <v>86.973070155305635</v>
      </c>
      <c r="Z68" s="72">
        <f t="shared" si="31"/>
        <v>86.996021727488326</v>
      </c>
      <c r="AA68" s="72">
        <f t="shared" si="31"/>
        <v>83.111468135567293</v>
      </c>
      <c r="AB68" s="72">
        <f t="shared" si="14"/>
        <v>81.432178104200133</v>
      </c>
      <c r="AC68" s="72">
        <f t="shared" si="14"/>
        <v>81.849131665519081</v>
      </c>
      <c r="AD68" s="72">
        <f t="shared" si="14"/>
        <v>84.970545482365537</v>
      </c>
      <c r="AE68" s="72">
        <f t="shared" ref="AE68:AE71" si="36">P68*100/$D68</f>
        <v>86.930992272970698</v>
      </c>
      <c r="AF68" s="72">
        <f t="shared" ref="AF68:AG71" si="37">Q68*100/$D68</f>
        <v>92.033891821589776</v>
      </c>
      <c r="AG68" s="73">
        <f t="shared" si="37"/>
        <v>96.490322087062964</v>
      </c>
      <c r="AH68" s="619">
        <v>1</v>
      </c>
      <c r="AI68" s="230">
        <v>1</v>
      </c>
      <c r="AJ68" s="230">
        <v>1</v>
      </c>
      <c r="AK68" s="230">
        <v>1</v>
      </c>
      <c r="AL68" s="230">
        <v>1</v>
      </c>
      <c r="AM68" s="230">
        <v>1</v>
      </c>
      <c r="AN68" s="230">
        <v>1</v>
      </c>
      <c r="AO68" s="230">
        <v>1</v>
      </c>
      <c r="AP68" s="230">
        <v>1</v>
      </c>
      <c r="AQ68" s="230">
        <v>1</v>
      </c>
      <c r="AR68" s="230">
        <v>1</v>
      </c>
      <c r="AS68" s="230">
        <v>1</v>
      </c>
      <c r="AT68" s="230">
        <v>4</v>
      </c>
      <c r="AU68" s="230">
        <v>6</v>
      </c>
      <c r="AV68" s="232">
        <v>7</v>
      </c>
    </row>
    <row r="69" spans="2:48" ht="14.45">
      <c r="B69" s="620"/>
      <c r="C69" s="1" t="s">
        <v>198</v>
      </c>
      <c r="D69" s="210">
        <v>107541</v>
      </c>
      <c r="E69" s="210">
        <v>102460</v>
      </c>
      <c r="F69" s="210">
        <v>103091</v>
      </c>
      <c r="G69" s="210">
        <v>118871</v>
      </c>
      <c r="H69" s="210">
        <v>115025</v>
      </c>
      <c r="I69" s="210">
        <v>115035</v>
      </c>
      <c r="J69" s="210">
        <v>115562</v>
      </c>
      <c r="K69" s="210">
        <v>118226</v>
      </c>
      <c r="L69" s="210">
        <v>112527</v>
      </c>
      <c r="M69" s="210">
        <v>114282</v>
      </c>
      <c r="N69" s="210">
        <v>118709</v>
      </c>
      <c r="O69" s="210">
        <v>122722</v>
      </c>
      <c r="P69" s="211">
        <v>124646</v>
      </c>
      <c r="Q69" s="211">
        <v>129659</v>
      </c>
      <c r="R69" s="211">
        <v>134007</v>
      </c>
      <c r="S69" s="618">
        <f>100</f>
        <v>100</v>
      </c>
      <c r="T69" s="72">
        <f t="shared" si="31"/>
        <v>95.275290354376466</v>
      </c>
      <c r="U69" s="72">
        <f t="shared" si="31"/>
        <v>95.862043313712903</v>
      </c>
      <c r="V69" s="72">
        <f t="shared" si="31"/>
        <v>110.53551668665904</v>
      </c>
      <c r="W69" s="72">
        <f t="shared" si="31"/>
        <v>106.95920625621856</v>
      </c>
      <c r="X69" s="72">
        <f t="shared" si="31"/>
        <v>106.96850503528887</v>
      </c>
      <c r="Y69" s="72">
        <f t="shared" si="31"/>
        <v>107.4585506922941</v>
      </c>
      <c r="Z69" s="72">
        <f t="shared" si="31"/>
        <v>109.93574543662417</v>
      </c>
      <c r="AA69" s="72">
        <f t="shared" si="31"/>
        <v>104.6363712444556</v>
      </c>
      <c r="AB69" s="72">
        <f t="shared" si="14"/>
        <v>106.26830697129466</v>
      </c>
      <c r="AC69" s="72">
        <f t="shared" si="14"/>
        <v>110.38487646572005</v>
      </c>
      <c r="AD69" s="72">
        <f t="shared" si="14"/>
        <v>114.11647650663468</v>
      </c>
      <c r="AE69" s="72">
        <f t="shared" si="36"/>
        <v>115.90556159976195</v>
      </c>
      <c r="AF69" s="72">
        <f t="shared" si="37"/>
        <v>120.56703954770738</v>
      </c>
      <c r="AG69" s="73">
        <f t="shared" si="37"/>
        <v>124.61014868747733</v>
      </c>
      <c r="AH69" s="619">
        <v>1</v>
      </c>
      <c r="AI69" s="230">
        <v>1</v>
      </c>
      <c r="AJ69" s="230">
        <v>1</v>
      </c>
      <c r="AK69" s="230">
        <v>1</v>
      </c>
      <c r="AL69" s="230">
        <v>1</v>
      </c>
      <c r="AM69" s="230">
        <v>1</v>
      </c>
      <c r="AN69" s="230">
        <v>1</v>
      </c>
      <c r="AO69" s="230">
        <v>1</v>
      </c>
      <c r="AP69" s="230">
        <v>1</v>
      </c>
      <c r="AQ69" s="230">
        <v>1</v>
      </c>
      <c r="AR69" s="230">
        <v>1</v>
      </c>
      <c r="AS69" s="230">
        <v>1</v>
      </c>
      <c r="AT69" s="230">
        <v>4</v>
      </c>
      <c r="AU69" s="230">
        <v>6</v>
      </c>
      <c r="AV69" s="232">
        <v>7</v>
      </c>
    </row>
    <row r="70" spans="2:48" ht="14.45">
      <c r="B70" s="340"/>
      <c r="C70" s="8" t="s">
        <v>199</v>
      </c>
      <c r="D70">
        <v>55257</v>
      </c>
      <c r="E70">
        <v>53353</v>
      </c>
      <c r="F70">
        <v>53132</v>
      </c>
      <c r="G70">
        <v>64124</v>
      </c>
      <c r="H70">
        <v>66208</v>
      </c>
      <c r="I70">
        <v>68017</v>
      </c>
      <c r="J70">
        <v>70089</v>
      </c>
      <c r="K70">
        <v>72741</v>
      </c>
      <c r="L70">
        <v>69073</v>
      </c>
      <c r="M70">
        <v>71706</v>
      </c>
      <c r="N70">
        <v>75915</v>
      </c>
      <c r="O70">
        <v>78296</v>
      </c>
      <c r="P70">
        <v>79195</v>
      </c>
      <c r="Q70">
        <v>81540</v>
      </c>
      <c r="R70">
        <v>83558</v>
      </c>
      <c r="S70" s="618">
        <f>100</f>
        <v>100</v>
      </c>
      <c r="T70" s="72">
        <f t="shared" si="31"/>
        <v>96.554282715312084</v>
      </c>
      <c r="U70" s="72">
        <f t="shared" si="31"/>
        <v>96.154333387625101</v>
      </c>
      <c r="V70" s="72">
        <f t="shared" si="31"/>
        <v>116.04683569502507</v>
      </c>
      <c r="W70" s="72">
        <f t="shared" si="31"/>
        <v>119.81830356334945</v>
      </c>
      <c r="X70" s="72">
        <f t="shared" si="31"/>
        <v>123.09209692889588</v>
      </c>
      <c r="Y70" s="72">
        <f t="shared" si="31"/>
        <v>126.84184809164449</v>
      </c>
      <c r="Z70" s="72">
        <f t="shared" si="31"/>
        <v>131.64124002388837</v>
      </c>
      <c r="AA70" s="72">
        <f t="shared" si="31"/>
        <v>125.00316701956314</v>
      </c>
      <c r="AB70" s="72">
        <f t="shared" si="14"/>
        <v>129.76817416797871</v>
      </c>
      <c r="AC70" s="72">
        <f t="shared" si="14"/>
        <v>137.38530864867801</v>
      </c>
      <c r="AD70" s="72">
        <f t="shared" si="14"/>
        <v>141.69426498000254</v>
      </c>
      <c r="AE70" s="72">
        <f t="shared" si="36"/>
        <v>143.32120817272019</v>
      </c>
      <c r="AF70" s="72">
        <f t="shared" si="37"/>
        <v>147.56501438731743</v>
      </c>
      <c r="AG70" s="73">
        <f t="shared" si="37"/>
        <v>151.21704037497511</v>
      </c>
      <c r="AH70" s="233"/>
      <c r="AI70" s="234"/>
      <c r="AJ70" s="234"/>
      <c r="AK70" s="234"/>
      <c r="AL70" s="234"/>
      <c r="AM70" s="234"/>
      <c r="AN70" s="234"/>
      <c r="AO70" s="234"/>
      <c r="AP70" s="234"/>
      <c r="AQ70" s="234"/>
      <c r="AR70" s="234"/>
      <c r="AS70" s="234"/>
      <c r="AT70" s="234"/>
      <c r="AU70" s="234"/>
      <c r="AV70" s="235"/>
    </row>
    <row r="71" spans="2:48" ht="15" customHeight="1">
      <c r="B71" s="620" t="s">
        <v>209</v>
      </c>
      <c r="C71" s="1" t="s">
        <v>194</v>
      </c>
      <c r="D71" s="210">
        <v>21916</v>
      </c>
      <c r="E71" s="210">
        <v>22313</v>
      </c>
      <c r="F71" s="210">
        <v>22429</v>
      </c>
      <c r="G71" s="210">
        <v>23896</v>
      </c>
      <c r="H71" s="210">
        <v>23742</v>
      </c>
      <c r="I71" s="210">
        <v>23911</v>
      </c>
      <c r="J71" s="210">
        <v>23242</v>
      </c>
      <c r="K71" s="210">
        <v>22340</v>
      </c>
      <c r="L71" s="210">
        <v>23920</v>
      </c>
      <c r="M71" s="210">
        <v>23968</v>
      </c>
      <c r="N71" s="210">
        <v>23741</v>
      </c>
      <c r="O71" s="210">
        <v>23435</v>
      </c>
      <c r="P71" s="211">
        <v>23459</v>
      </c>
      <c r="Q71" s="211">
        <v>23521</v>
      </c>
      <c r="R71" s="211">
        <v>23770</v>
      </c>
      <c r="S71" s="618">
        <f>100</f>
        <v>100</v>
      </c>
      <c r="T71" s="72">
        <f t="shared" si="31"/>
        <v>101.81146194561052</v>
      </c>
      <c r="U71" s="72">
        <f t="shared" si="31"/>
        <v>102.34075561233801</v>
      </c>
      <c r="V71" s="72">
        <f t="shared" si="31"/>
        <v>109.03449534586603</v>
      </c>
      <c r="W71" s="72">
        <f t="shared" si="31"/>
        <v>108.33181237452089</v>
      </c>
      <c r="X71" s="72">
        <f t="shared" si="31"/>
        <v>109.10293849242562</v>
      </c>
      <c r="Y71" s="72">
        <f t="shared" si="31"/>
        <v>106.05037415586786</v>
      </c>
      <c r="Z71" s="72">
        <f t="shared" si="31"/>
        <v>101.93465960941778</v>
      </c>
      <c r="AA71" s="72">
        <f t="shared" si="31"/>
        <v>109.14400438036138</v>
      </c>
      <c r="AB71" s="72">
        <f t="shared" si="14"/>
        <v>109.36302244935207</v>
      </c>
      <c r="AC71" s="72">
        <f t="shared" si="14"/>
        <v>108.32724949808359</v>
      </c>
      <c r="AD71" s="72">
        <f t="shared" si="14"/>
        <v>106.93100930826793</v>
      </c>
      <c r="AE71" s="72">
        <f t="shared" si="36"/>
        <v>107.04051834276328</v>
      </c>
      <c r="AF71" s="72">
        <f t="shared" si="37"/>
        <v>107.32341668187625</v>
      </c>
      <c r="AG71" s="73">
        <f t="shared" si="37"/>
        <v>108.45957291476547</v>
      </c>
      <c r="AH71" s="619">
        <v>1</v>
      </c>
      <c r="AI71" s="230">
        <v>1</v>
      </c>
      <c r="AJ71" s="230">
        <v>1</v>
      </c>
      <c r="AK71" s="230">
        <v>1</v>
      </c>
      <c r="AL71" s="230">
        <v>1</v>
      </c>
      <c r="AM71" s="230">
        <v>1</v>
      </c>
      <c r="AN71" s="230">
        <v>1</v>
      </c>
      <c r="AO71" s="230">
        <v>1</v>
      </c>
      <c r="AP71" s="230">
        <v>1</v>
      </c>
      <c r="AQ71" s="230">
        <v>1</v>
      </c>
      <c r="AR71" s="230">
        <v>1</v>
      </c>
      <c r="AS71" s="230">
        <v>1</v>
      </c>
      <c r="AT71" s="230">
        <v>4</v>
      </c>
      <c r="AU71" s="230">
        <v>6</v>
      </c>
      <c r="AV71" s="232">
        <v>7</v>
      </c>
    </row>
    <row r="72" spans="2:48" ht="14.45">
      <c r="B72" s="620"/>
      <c r="C72" s="1" t="s">
        <v>195</v>
      </c>
      <c r="D72" s="210">
        <v>7310</v>
      </c>
      <c r="E72" s="210">
        <v>11315</v>
      </c>
      <c r="F72" s="210">
        <v>11247</v>
      </c>
      <c r="G72" s="210">
        <v>5845</v>
      </c>
      <c r="H72" s="210">
        <v>5884</v>
      </c>
      <c r="I72" s="210">
        <v>6140</v>
      </c>
      <c r="J72" s="210">
        <v>6160</v>
      </c>
      <c r="K72" s="210">
        <v>6395</v>
      </c>
      <c r="L72" s="210">
        <v>12852</v>
      </c>
      <c r="M72" s="210">
        <v>12732</v>
      </c>
      <c r="N72" s="210">
        <v>12819</v>
      </c>
      <c r="O72" s="210">
        <v>12644</v>
      </c>
      <c r="P72" s="211">
        <v>12740</v>
      </c>
      <c r="Q72" s="211">
        <v>12990</v>
      </c>
      <c r="R72" s="211">
        <v>14053</v>
      </c>
      <c r="S72" s="618">
        <f>100</f>
        <v>100</v>
      </c>
      <c r="T72" s="72">
        <f t="shared" si="31"/>
        <v>154.78796169630644</v>
      </c>
      <c r="U72" s="72">
        <f t="shared" si="31"/>
        <v>153.85772913816689</v>
      </c>
      <c r="V72" s="72">
        <f t="shared" si="31"/>
        <v>79.958960328317374</v>
      </c>
      <c r="W72" s="72">
        <f t="shared" si="31"/>
        <v>80.492476060191521</v>
      </c>
      <c r="X72" s="72">
        <f t="shared" si="31"/>
        <v>83.994528043775645</v>
      </c>
      <c r="Y72" s="72">
        <f t="shared" si="31"/>
        <v>84.268125854993158</v>
      </c>
      <c r="Z72" s="72">
        <f t="shared" si="31"/>
        <v>87.482900136798904</v>
      </c>
      <c r="AA72" s="72">
        <f t="shared" si="31"/>
        <v>175.81395348837211</v>
      </c>
      <c r="AB72" s="72">
        <f t="shared" si="14"/>
        <v>174.17236662106703</v>
      </c>
      <c r="AC72" s="72">
        <f t="shared" si="14"/>
        <v>175.3625170998632</v>
      </c>
      <c r="AD72" s="72">
        <f t="shared" si="14"/>
        <v>172.96853625170999</v>
      </c>
      <c r="AE72" s="72">
        <f t="shared" ref="AE72:AE75" si="38">P72*100/$D72</f>
        <v>174.28180574555404</v>
      </c>
      <c r="AF72" s="72">
        <f t="shared" ref="AF72:AG75" si="39">Q72*100/$D72</f>
        <v>177.70177838577291</v>
      </c>
      <c r="AG72" s="73">
        <f t="shared" si="39"/>
        <v>192.2435020519836</v>
      </c>
      <c r="AH72" s="619">
        <v>1</v>
      </c>
      <c r="AI72" s="230">
        <v>1</v>
      </c>
      <c r="AJ72" s="230">
        <v>1</v>
      </c>
      <c r="AK72" s="230">
        <v>1</v>
      </c>
      <c r="AL72" s="230">
        <v>1</v>
      </c>
      <c r="AM72" s="230">
        <v>1</v>
      </c>
      <c r="AN72" s="230">
        <v>1</v>
      </c>
      <c r="AO72" s="230">
        <v>1</v>
      </c>
      <c r="AP72" s="230">
        <v>1</v>
      </c>
      <c r="AQ72" s="230">
        <v>1</v>
      </c>
      <c r="AR72" s="230">
        <v>1</v>
      </c>
      <c r="AS72" s="230">
        <v>1</v>
      </c>
      <c r="AT72" s="230">
        <v>4</v>
      </c>
      <c r="AU72" s="230">
        <v>6</v>
      </c>
      <c r="AV72" s="232">
        <v>7</v>
      </c>
    </row>
    <row r="73" spans="2:48" ht="14.45">
      <c r="B73" s="620"/>
      <c r="C73" s="1" t="s">
        <v>196</v>
      </c>
      <c r="D73" s="210">
        <v>3674</v>
      </c>
      <c r="E73" s="210">
        <v>10539</v>
      </c>
      <c r="F73" s="210">
        <v>10992</v>
      </c>
      <c r="G73" s="210">
        <v>2327</v>
      </c>
      <c r="H73" s="210">
        <v>2070</v>
      </c>
      <c r="I73" s="210">
        <v>2645</v>
      </c>
      <c r="J73" s="210">
        <v>2487</v>
      </c>
      <c r="K73" s="210">
        <v>2557</v>
      </c>
      <c r="L73" s="210">
        <v>12926</v>
      </c>
      <c r="M73" s="210">
        <v>13879</v>
      </c>
      <c r="N73" s="210">
        <v>14094</v>
      </c>
      <c r="O73" s="210">
        <v>14617</v>
      </c>
      <c r="P73" s="211">
        <v>14822</v>
      </c>
      <c r="Q73" s="211">
        <v>15360</v>
      </c>
      <c r="R73" s="211">
        <v>17687</v>
      </c>
      <c r="S73" s="618">
        <f>100</f>
        <v>100</v>
      </c>
      <c r="T73" s="72">
        <f t="shared" si="31"/>
        <v>286.85356559608056</v>
      </c>
      <c r="U73" s="72">
        <f t="shared" si="31"/>
        <v>299.18345127925966</v>
      </c>
      <c r="V73" s="72">
        <f t="shared" si="31"/>
        <v>63.336962438758846</v>
      </c>
      <c r="W73" s="72">
        <f t="shared" si="31"/>
        <v>56.341861731083291</v>
      </c>
      <c r="X73" s="72">
        <f t="shared" si="31"/>
        <v>71.992378878606416</v>
      </c>
      <c r="Y73" s="72">
        <f t="shared" si="31"/>
        <v>67.691888949373975</v>
      </c>
      <c r="Z73" s="72">
        <f t="shared" si="31"/>
        <v>69.597169297768104</v>
      </c>
      <c r="AA73" s="72">
        <f t="shared" si="31"/>
        <v>351.8236254763201</v>
      </c>
      <c r="AB73" s="72">
        <f t="shared" si="14"/>
        <v>377.76265650517149</v>
      </c>
      <c r="AC73" s="72">
        <f t="shared" si="14"/>
        <v>383.61458900381058</v>
      </c>
      <c r="AD73" s="72">
        <f t="shared" si="14"/>
        <v>397.84975503538379</v>
      </c>
      <c r="AE73" s="72">
        <f t="shared" si="38"/>
        <v>403.4295046271094</v>
      </c>
      <c r="AF73" s="72">
        <f t="shared" si="39"/>
        <v>418.07294501905278</v>
      </c>
      <c r="AG73" s="73">
        <f t="shared" si="39"/>
        <v>481.40990745781164</v>
      </c>
      <c r="AH73" s="619">
        <v>1</v>
      </c>
      <c r="AI73" s="230">
        <v>1</v>
      </c>
      <c r="AJ73" s="230">
        <v>1</v>
      </c>
      <c r="AK73" s="230">
        <v>1</v>
      </c>
      <c r="AL73" s="230">
        <v>1</v>
      </c>
      <c r="AM73" s="230">
        <v>1</v>
      </c>
      <c r="AN73" s="230">
        <v>1</v>
      </c>
      <c r="AO73" s="230">
        <v>1</v>
      </c>
      <c r="AP73" s="230">
        <v>1</v>
      </c>
      <c r="AQ73" s="230">
        <v>1</v>
      </c>
      <c r="AR73" s="230">
        <v>1</v>
      </c>
      <c r="AS73" s="230">
        <v>1</v>
      </c>
      <c r="AT73" s="230">
        <v>4</v>
      </c>
      <c r="AU73" s="230">
        <v>6</v>
      </c>
      <c r="AV73" s="232">
        <v>7</v>
      </c>
    </row>
    <row r="74" spans="2:48" ht="14.45">
      <c r="B74" s="620"/>
      <c r="C74" s="1" t="s">
        <v>197</v>
      </c>
      <c r="D74" s="210">
        <v>4283</v>
      </c>
      <c r="E74" s="210">
        <v>8973</v>
      </c>
      <c r="F74" s="210">
        <v>8404</v>
      </c>
      <c r="G74" s="210">
        <v>3509</v>
      </c>
      <c r="H74" s="210">
        <v>3117</v>
      </c>
      <c r="I74" s="210">
        <v>3116</v>
      </c>
      <c r="J74" s="210">
        <v>3096</v>
      </c>
      <c r="K74" s="210">
        <v>3782</v>
      </c>
      <c r="L74" s="210">
        <v>10757</v>
      </c>
      <c r="M74" s="210">
        <v>10033</v>
      </c>
      <c r="N74" s="210">
        <v>10495</v>
      </c>
      <c r="O74" s="210">
        <v>9930</v>
      </c>
      <c r="P74" s="211">
        <v>10062</v>
      </c>
      <c r="Q74" s="211">
        <v>10408</v>
      </c>
      <c r="R74" s="211">
        <v>11901</v>
      </c>
      <c r="S74" s="618">
        <f>100</f>
        <v>100</v>
      </c>
      <c r="T74" s="72">
        <f t="shared" si="31"/>
        <v>209.50268503385479</v>
      </c>
      <c r="U74" s="72">
        <f t="shared" si="31"/>
        <v>196.21760448283914</v>
      </c>
      <c r="V74" s="72">
        <f t="shared" si="31"/>
        <v>81.928554751342517</v>
      </c>
      <c r="W74" s="72">
        <f t="shared" si="31"/>
        <v>72.776091524632264</v>
      </c>
      <c r="X74" s="72">
        <f t="shared" si="31"/>
        <v>72.752743404155964</v>
      </c>
      <c r="Y74" s="72">
        <f t="shared" si="31"/>
        <v>72.285780994629931</v>
      </c>
      <c r="Z74" s="72">
        <f t="shared" si="31"/>
        <v>88.302591641372871</v>
      </c>
      <c r="AA74" s="72">
        <f t="shared" si="31"/>
        <v>251.15573196357693</v>
      </c>
      <c r="AB74" s="72">
        <f t="shared" si="14"/>
        <v>234.25169273873453</v>
      </c>
      <c r="AC74" s="72">
        <f t="shared" si="14"/>
        <v>245.03852439878591</v>
      </c>
      <c r="AD74" s="72">
        <f t="shared" si="14"/>
        <v>231.84683632967545</v>
      </c>
      <c r="AE74" s="72">
        <f t="shared" si="38"/>
        <v>234.92878823254728</v>
      </c>
      <c r="AF74" s="72">
        <f t="shared" si="39"/>
        <v>243.00723791734765</v>
      </c>
      <c r="AG74" s="73">
        <f t="shared" si="39"/>
        <v>277.865981788466</v>
      </c>
      <c r="AH74" s="619">
        <v>1</v>
      </c>
      <c r="AI74" s="230">
        <v>1</v>
      </c>
      <c r="AJ74" s="230">
        <v>1</v>
      </c>
      <c r="AK74" s="230">
        <v>1</v>
      </c>
      <c r="AL74" s="230">
        <v>1</v>
      </c>
      <c r="AM74" s="230">
        <v>1</v>
      </c>
      <c r="AN74" s="230">
        <v>1</v>
      </c>
      <c r="AO74" s="230">
        <v>1</v>
      </c>
      <c r="AP74" s="230">
        <v>1</v>
      </c>
      <c r="AQ74" s="230">
        <v>1</v>
      </c>
      <c r="AR74" s="230">
        <v>1</v>
      </c>
      <c r="AS74" s="230">
        <v>1</v>
      </c>
      <c r="AT74" s="230">
        <v>4</v>
      </c>
      <c r="AU74" s="230">
        <v>6</v>
      </c>
      <c r="AV74" s="232">
        <v>7</v>
      </c>
    </row>
    <row r="75" spans="2:48" ht="14.45">
      <c r="B75" s="620"/>
      <c r="C75" s="1" t="s">
        <v>198</v>
      </c>
      <c r="D75" s="210">
        <v>37183</v>
      </c>
      <c r="E75" s="210">
        <v>53140</v>
      </c>
      <c r="F75" s="210">
        <v>53072</v>
      </c>
      <c r="G75" s="210">
        <v>35577</v>
      </c>
      <c r="H75" s="210">
        <v>34813</v>
      </c>
      <c r="I75" s="210">
        <v>35812</v>
      </c>
      <c r="J75" s="210">
        <v>34985</v>
      </c>
      <c r="K75" s="210">
        <v>35074</v>
      </c>
      <c r="L75" s="210">
        <v>60455</v>
      </c>
      <c r="M75" s="210">
        <v>60612</v>
      </c>
      <c r="N75" s="210">
        <v>61149</v>
      </c>
      <c r="O75" s="210">
        <v>60626</v>
      </c>
      <c r="P75" s="211">
        <v>61083</v>
      </c>
      <c r="Q75" s="211">
        <v>62279</v>
      </c>
      <c r="R75" s="211">
        <v>67411</v>
      </c>
      <c r="S75" s="618">
        <f>100</f>
        <v>100</v>
      </c>
      <c r="T75" s="72">
        <f t="shared" si="31"/>
        <v>142.9147728800796</v>
      </c>
      <c r="U75" s="72">
        <f t="shared" si="31"/>
        <v>142.73189360729364</v>
      </c>
      <c r="V75" s="72">
        <f t="shared" si="31"/>
        <v>95.680821880967102</v>
      </c>
      <c r="W75" s="72">
        <f t="shared" si="31"/>
        <v>93.62611946319555</v>
      </c>
      <c r="X75" s="72">
        <f t="shared" si="31"/>
        <v>96.312831132506787</v>
      </c>
      <c r="Y75" s="72">
        <f t="shared" si="31"/>
        <v>94.088696447301189</v>
      </c>
      <c r="Z75" s="72">
        <f t="shared" si="31"/>
        <v>94.328053142565153</v>
      </c>
      <c r="AA75" s="72">
        <f t="shared" si="31"/>
        <v>162.5877417099212</v>
      </c>
      <c r="AB75" s="72">
        <f t="shared" si="14"/>
        <v>163.00997767797111</v>
      </c>
      <c r="AC75" s="72">
        <f t="shared" si="14"/>
        <v>164.45418605276606</v>
      </c>
      <c r="AD75" s="72">
        <f t="shared" si="14"/>
        <v>163.04762929295646</v>
      </c>
      <c r="AE75" s="72">
        <f t="shared" si="38"/>
        <v>164.27668558212085</v>
      </c>
      <c r="AF75" s="72">
        <f t="shared" si="39"/>
        <v>167.49320926229728</v>
      </c>
      <c r="AG75" s="73">
        <f t="shared" si="39"/>
        <v>181.29521555549579</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1" t="s">
        <v>199</v>
      </c>
      <c r="D76">
        <v>32900</v>
      </c>
      <c r="E76">
        <v>44167</v>
      </c>
      <c r="F76">
        <v>44668</v>
      </c>
      <c r="G76">
        <v>32068</v>
      </c>
      <c r="H76">
        <v>31696</v>
      </c>
      <c r="I76">
        <v>32696</v>
      </c>
      <c r="J76">
        <v>31889</v>
      </c>
      <c r="K76">
        <v>31292</v>
      </c>
      <c r="L76">
        <v>49698</v>
      </c>
      <c r="M76">
        <v>50579</v>
      </c>
      <c r="N76">
        <v>50654</v>
      </c>
      <c r="O76">
        <v>50696</v>
      </c>
      <c r="P76">
        <v>51021</v>
      </c>
      <c r="Q76">
        <v>51871</v>
      </c>
      <c r="R76">
        <v>55510</v>
      </c>
      <c r="S76" s="618">
        <f>100</f>
        <v>100</v>
      </c>
      <c r="T76" s="72">
        <f t="shared" si="31"/>
        <v>134.24620060790272</v>
      </c>
      <c r="U76" s="72">
        <f t="shared" si="31"/>
        <v>135.76899696048633</v>
      </c>
      <c r="V76" s="72">
        <f t="shared" si="31"/>
        <v>97.471124620060792</v>
      </c>
      <c r="W76" s="72">
        <f t="shared" si="31"/>
        <v>96.340425531914889</v>
      </c>
      <c r="X76" s="72">
        <f t="shared" si="31"/>
        <v>99.379939209726444</v>
      </c>
      <c r="Y76" s="72">
        <f t="shared" si="31"/>
        <v>96.927051671732528</v>
      </c>
      <c r="Z76" s="72">
        <f t="shared" si="31"/>
        <v>95.112462006079028</v>
      </c>
      <c r="AA76" s="72">
        <f t="shared" si="31"/>
        <v>151.05775075987842</v>
      </c>
      <c r="AB76" s="72">
        <f t="shared" si="14"/>
        <v>153.73556231003039</v>
      </c>
      <c r="AC76" s="72">
        <f t="shared" si="14"/>
        <v>153.96352583586625</v>
      </c>
      <c r="AD76" s="72">
        <f t="shared" si="14"/>
        <v>154.09118541033433</v>
      </c>
      <c r="AE76" s="72">
        <f t="shared" ref="AE76:AE79" si="40">P76*100/$D76</f>
        <v>155.07902735562311</v>
      </c>
      <c r="AF76" s="72">
        <f t="shared" ref="AF76:AG79" si="41">Q76*100/$D76</f>
        <v>157.66261398176292</v>
      </c>
      <c r="AG76" s="73">
        <f t="shared" si="41"/>
        <v>168.72340425531914</v>
      </c>
      <c r="AH76" s="233"/>
      <c r="AI76" s="234"/>
      <c r="AJ76" s="234"/>
      <c r="AK76" s="234"/>
      <c r="AL76" s="234"/>
      <c r="AM76" s="234"/>
      <c r="AN76" s="234"/>
      <c r="AO76" s="234"/>
      <c r="AP76" s="234"/>
      <c r="AQ76" s="234"/>
      <c r="AR76" s="234"/>
      <c r="AS76" s="234"/>
      <c r="AT76" s="234"/>
      <c r="AU76" s="234"/>
      <c r="AV76" s="235"/>
    </row>
    <row r="77" spans="2:48" ht="15" customHeight="1">
      <c r="B77" s="341" t="s">
        <v>210</v>
      </c>
      <c r="C77" s="7" t="s">
        <v>194</v>
      </c>
      <c r="D77" s="210">
        <v>41273</v>
      </c>
      <c r="E77" s="210">
        <v>40036</v>
      </c>
      <c r="F77" s="210">
        <v>39741</v>
      </c>
      <c r="G77" s="210">
        <v>39969</v>
      </c>
      <c r="H77" s="210">
        <v>40467</v>
      </c>
      <c r="I77" s="210">
        <v>41482</v>
      </c>
      <c r="J77" s="210">
        <v>41112</v>
      </c>
      <c r="K77" s="210">
        <v>41421</v>
      </c>
      <c r="L77" s="210">
        <v>46482</v>
      </c>
      <c r="M77" s="210">
        <v>47646</v>
      </c>
      <c r="N77" s="210">
        <v>48194</v>
      </c>
      <c r="O77" s="210">
        <v>49019</v>
      </c>
      <c r="P77" s="211">
        <v>49041</v>
      </c>
      <c r="Q77" s="211">
        <v>49025</v>
      </c>
      <c r="R77" s="211">
        <v>48974</v>
      </c>
      <c r="S77" s="618">
        <f>100</f>
        <v>100</v>
      </c>
      <c r="T77" s="72">
        <f t="shared" si="31"/>
        <v>97.002883240859646</v>
      </c>
      <c r="U77" s="72">
        <f t="shared" si="31"/>
        <v>96.288130254645893</v>
      </c>
      <c r="V77" s="72">
        <f t="shared" si="31"/>
        <v>96.840549511787373</v>
      </c>
      <c r="W77" s="72">
        <f t="shared" si="31"/>
        <v>98.04714946817532</v>
      </c>
      <c r="X77" s="72">
        <f t="shared" si="31"/>
        <v>100.50638431904635</v>
      </c>
      <c r="Y77" s="72">
        <f t="shared" si="31"/>
        <v>99.609914471930807</v>
      </c>
      <c r="Z77" s="72">
        <f t="shared" si="31"/>
        <v>100.35858793884621</v>
      </c>
      <c r="AA77" s="72">
        <f t="shared" si="31"/>
        <v>112.6208417124997</v>
      </c>
      <c r="AB77" s="72">
        <f t="shared" si="14"/>
        <v>115.44108739369564</v>
      </c>
      <c r="AC77" s="72">
        <f t="shared" si="14"/>
        <v>116.76883192401813</v>
      </c>
      <c r="AD77" s="72">
        <f t="shared" si="14"/>
        <v>118.76771739393793</v>
      </c>
      <c r="AE77" s="72">
        <f t="shared" si="40"/>
        <v>118.82102100646912</v>
      </c>
      <c r="AF77" s="72">
        <f t="shared" si="41"/>
        <v>118.78225474281007</v>
      </c>
      <c r="AG77" s="73">
        <f t="shared" si="41"/>
        <v>118.65868727739685</v>
      </c>
      <c r="AH77" s="619">
        <v>1</v>
      </c>
      <c r="AI77" s="230">
        <v>1</v>
      </c>
      <c r="AJ77" s="230">
        <v>1</v>
      </c>
      <c r="AK77" s="230">
        <v>1</v>
      </c>
      <c r="AL77" s="230">
        <v>1</v>
      </c>
      <c r="AM77" s="230">
        <v>1</v>
      </c>
      <c r="AN77" s="230">
        <v>1</v>
      </c>
      <c r="AO77" s="230">
        <v>1</v>
      </c>
      <c r="AP77" s="230">
        <v>1</v>
      </c>
      <c r="AQ77" s="230">
        <v>1</v>
      </c>
      <c r="AR77" s="230">
        <v>1</v>
      </c>
      <c r="AS77" s="230">
        <v>1</v>
      </c>
      <c r="AT77" s="230">
        <v>4</v>
      </c>
      <c r="AU77" s="230">
        <v>6</v>
      </c>
      <c r="AV77" s="232">
        <v>7</v>
      </c>
    </row>
    <row r="78" spans="2:48" ht="14.45">
      <c r="B78" s="620"/>
      <c r="C78" s="1" t="s">
        <v>195</v>
      </c>
      <c r="D78" s="210">
        <v>34203</v>
      </c>
      <c r="E78" s="210">
        <v>29717</v>
      </c>
      <c r="F78" s="210">
        <v>29895</v>
      </c>
      <c r="G78" s="210">
        <v>30962</v>
      </c>
      <c r="H78" s="210">
        <v>30934</v>
      </c>
      <c r="I78" s="210">
        <v>31284</v>
      </c>
      <c r="J78" s="210">
        <v>31443</v>
      </c>
      <c r="K78" s="210">
        <v>31386</v>
      </c>
      <c r="L78" s="210">
        <v>32751</v>
      </c>
      <c r="M78" s="210">
        <v>34323</v>
      </c>
      <c r="N78" s="210">
        <v>34455</v>
      </c>
      <c r="O78" s="210">
        <v>34543</v>
      </c>
      <c r="P78" s="211">
        <v>34102</v>
      </c>
      <c r="Q78" s="211">
        <v>35431</v>
      </c>
      <c r="R78" s="211">
        <v>36403</v>
      </c>
      <c r="S78" s="618">
        <f>100</f>
        <v>100</v>
      </c>
      <c r="T78" s="72">
        <f t="shared" si="31"/>
        <v>86.884191445194872</v>
      </c>
      <c r="U78" s="72">
        <f t="shared" si="31"/>
        <v>87.404613630383295</v>
      </c>
      <c r="V78" s="72">
        <f t="shared" si="31"/>
        <v>90.524223021372393</v>
      </c>
      <c r="W78" s="72">
        <f t="shared" si="31"/>
        <v>90.44235885741017</v>
      </c>
      <c r="X78" s="72">
        <f t="shared" si="31"/>
        <v>91.465660906937984</v>
      </c>
      <c r="Y78" s="72">
        <f t="shared" si="31"/>
        <v>91.930532409437774</v>
      </c>
      <c r="Z78" s="72">
        <f t="shared" si="31"/>
        <v>91.763880361371804</v>
      </c>
      <c r="AA78" s="72">
        <f t="shared" si="31"/>
        <v>95.75475835453031</v>
      </c>
      <c r="AB78" s="72">
        <f t="shared" si="14"/>
        <v>100.35084641698097</v>
      </c>
      <c r="AC78" s="72">
        <f t="shared" si="14"/>
        <v>100.73677747566003</v>
      </c>
      <c r="AD78" s="72">
        <f t="shared" si="14"/>
        <v>100.99406484811274</v>
      </c>
      <c r="AE78" s="72">
        <f t="shared" si="40"/>
        <v>99.70470426570769</v>
      </c>
      <c r="AF78" s="72">
        <f t="shared" si="41"/>
        <v>103.59032833377189</v>
      </c>
      <c r="AG78" s="73">
        <f t="shared" si="41"/>
        <v>106.43218431131773</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1" t="s">
        <v>196</v>
      </c>
      <c r="D79" s="210">
        <v>28898</v>
      </c>
      <c r="E79" s="210">
        <v>24912</v>
      </c>
      <c r="F79" s="210">
        <v>26255</v>
      </c>
      <c r="G79" s="210">
        <v>28811</v>
      </c>
      <c r="H79" s="210">
        <v>31094</v>
      </c>
      <c r="I79" s="210">
        <v>33353</v>
      </c>
      <c r="J79" s="210">
        <v>33405</v>
      </c>
      <c r="K79" s="210">
        <v>34329</v>
      </c>
      <c r="L79" s="210">
        <v>34724</v>
      </c>
      <c r="M79" s="210">
        <v>34605</v>
      </c>
      <c r="N79" s="210">
        <v>37562</v>
      </c>
      <c r="O79" s="210">
        <v>37408</v>
      </c>
      <c r="P79" s="211">
        <v>36448</v>
      </c>
      <c r="Q79" s="211">
        <v>39269</v>
      </c>
      <c r="R79" s="211">
        <v>41439</v>
      </c>
      <c r="S79" s="618">
        <f>100</f>
        <v>100</v>
      </c>
      <c r="T79" s="72">
        <f t="shared" si="31"/>
        <v>86.20665790020071</v>
      </c>
      <c r="U79" s="72">
        <f t="shared" si="31"/>
        <v>90.85403834175375</v>
      </c>
      <c r="V79" s="72">
        <f t="shared" si="31"/>
        <v>99.698941103190535</v>
      </c>
      <c r="W79" s="72">
        <f t="shared" si="31"/>
        <v>107.59914180912173</v>
      </c>
      <c r="X79" s="72">
        <f t="shared" si="31"/>
        <v>115.4162917848986</v>
      </c>
      <c r="Y79" s="72">
        <f t="shared" si="31"/>
        <v>115.59623503356633</v>
      </c>
      <c r="Z79" s="72">
        <f t="shared" si="31"/>
        <v>118.79368814450827</v>
      </c>
      <c r="AA79" s="72">
        <f t="shared" si="31"/>
        <v>120.16056474496504</v>
      </c>
      <c r="AB79" s="72">
        <f t="shared" si="14"/>
        <v>119.74877154128313</v>
      </c>
      <c r="AC79" s="72">
        <f t="shared" si="14"/>
        <v>129.98131358571527</v>
      </c>
      <c r="AD79" s="72">
        <f t="shared" si="14"/>
        <v>129.44840473389161</v>
      </c>
      <c r="AE79" s="72">
        <f t="shared" si="40"/>
        <v>126.12637552771818</v>
      </c>
      <c r="AF79" s="72">
        <f t="shared" si="41"/>
        <v>135.88829676794242</v>
      </c>
      <c r="AG79" s="73">
        <f t="shared" si="41"/>
        <v>143.3974669527303</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1" t="s">
        <v>197</v>
      </c>
      <c r="D80" s="210">
        <v>41734</v>
      </c>
      <c r="E80" s="210">
        <v>37793</v>
      </c>
      <c r="F80" s="210">
        <v>38299</v>
      </c>
      <c r="G80" s="210">
        <v>47203</v>
      </c>
      <c r="H80" s="210">
        <v>51162</v>
      </c>
      <c r="I80" s="210">
        <v>55098</v>
      </c>
      <c r="J80" s="210">
        <v>55048</v>
      </c>
      <c r="K80" s="210">
        <v>56667</v>
      </c>
      <c r="L80" s="210">
        <v>50100</v>
      </c>
      <c r="M80" s="210">
        <v>51048</v>
      </c>
      <c r="N80" s="210">
        <v>50484</v>
      </c>
      <c r="O80" s="210">
        <v>49354</v>
      </c>
      <c r="P80" s="211">
        <v>48162</v>
      </c>
      <c r="Q80" s="211">
        <v>51675</v>
      </c>
      <c r="R80" s="211">
        <v>54364</v>
      </c>
      <c r="S80" s="618">
        <f>100</f>
        <v>100</v>
      </c>
      <c r="T80" s="72">
        <f t="shared" si="31"/>
        <v>90.556860114055681</v>
      </c>
      <c r="U80" s="72">
        <f t="shared" si="31"/>
        <v>91.76930080989122</v>
      </c>
      <c r="V80" s="72">
        <f t="shared" si="31"/>
        <v>113.10442325202473</v>
      </c>
      <c r="W80" s="72">
        <f t="shared" si="31"/>
        <v>122.59069343940193</v>
      </c>
      <c r="X80" s="72">
        <f t="shared" si="31"/>
        <v>132.02185268605933</v>
      </c>
      <c r="Y80" s="72">
        <f t="shared" si="31"/>
        <v>131.90204629319021</v>
      </c>
      <c r="Z80" s="72">
        <f t="shared" si="31"/>
        <v>135.78137729429241</v>
      </c>
      <c r="AA80" s="72">
        <f t="shared" si="31"/>
        <v>120.04600565486174</v>
      </c>
      <c r="AB80" s="72">
        <f t="shared" si="14"/>
        <v>122.31753486366033</v>
      </c>
      <c r="AC80" s="72">
        <f t="shared" si="14"/>
        <v>120.96611875209661</v>
      </c>
      <c r="AD80" s="72">
        <f t="shared" si="14"/>
        <v>118.25849427325443</v>
      </c>
      <c r="AE80" s="72">
        <f t="shared" ref="AE80:AE83" si="42">P80*100/$D80</f>
        <v>115.40230986725452</v>
      </c>
      <c r="AF80" s="72">
        <f t="shared" ref="AF80:AG83" si="43">Q80*100/$D80</f>
        <v>123.81990703023914</v>
      </c>
      <c r="AG80" s="73">
        <f t="shared" si="43"/>
        <v>130.26309483874059</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1" t="s">
        <v>198</v>
      </c>
      <c r="D81" s="210">
        <v>146108</v>
      </c>
      <c r="E81" s="210">
        <v>132458</v>
      </c>
      <c r="F81" s="210">
        <v>134190</v>
      </c>
      <c r="G81" s="210">
        <v>146945</v>
      </c>
      <c r="H81" s="210">
        <v>153657</v>
      </c>
      <c r="I81" s="210">
        <v>161217</v>
      </c>
      <c r="J81" s="210">
        <v>161008</v>
      </c>
      <c r="K81" s="210">
        <v>163803</v>
      </c>
      <c r="L81" s="210">
        <v>164057</v>
      </c>
      <c r="M81" s="210">
        <v>167622</v>
      </c>
      <c r="N81" s="210">
        <v>170695</v>
      </c>
      <c r="O81" s="210">
        <v>170324</v>
      </c>
      <c r="P81" s="211">
        <v>167753</v>
      </c>
      <c r="Q81" s="211">
        <v>175400</v>
      </c>
      <c r="R81" s="211">
        <v>181180</v>
      </c>
      <c r="S81" s="618">
        <f>100</f>
        <v>100</v>
      </c>
      <c r="T81" s="72">
        <f t="shared" si="31"/>
        <v>90.657595751088238</v>
      </c>
      <c r="U81" s="72">
        <f t="shared" si="31"/>
        <v>91.843020231609501</v>
      </c>
      <c r="V81" s="72">
        <f t="shared" si="31"/>
        <v>100.57286390888932</v>
      </c>
      <c r="W81" s="72">
        <f t="shared" si="31"/>
        <v>105.16672598351904</v>
      </c>
      <c r="X81" s="72">
        <f t="shared" si="31"/>
        <v>110.34098064445479</v>
      </c>
      <c r="Y81" s="72">
        <f t="shared" si="31"/>
        <v>110.19793577353738</v>
      </c>
      <c r="Z81" s="72">
        <f t="shared" si="31"/>
        <v>112.11090426260027</v>
      </c>
      <c r="AA81" s="72">
        <f t="shared" si="31"/>
        <v>112.2847482684042</v>
      </c>
      <c r="AB81" s="72">
        <f t="shared" si="14"/>
        <v>114.72472417663646</v>
      </c>
      <c r="AC81" s="72">
        <f t="shared" si="14"/>
        <v>116.82796287677608</v>
      </c>
      <c r="AD81" s="72">
        <f t="shared" si="14"/>
        <v>116.5740411202672</v>
      </c>
      <c r="AE81" s="72">
        <f t="shared" si="42"/>
        <v>114.81438388041722</v>
      </c>
      <c r="AF81" s="72">
        <f t="shared" si="43"/>
        <v>120.04818353546692</v>
      </c>
      <c r="AG81" s="73">
        <f t="shared" si="43"/>
        <v>124.00416130533578</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340"/>
      <c r="C82" s="8" t="s">
        <v>199</v>
      </c>
      <c r="D82">
        <v>104374</v>
      </c>
      <c r="E82">
        <v>94665</v>
      </c>
      <c r="F82">
        <v>95891</v>
      </c>
      <c r="G82">
        <v>99742</v>
      </c>
      <c r="H82">
        <v>102495</v>
      </c>
      <c r="I82">
        <v>106119</v>
      </c>
      <c r="J82">
        <v>105960</v>
      </c>
      <c r="K82">
        <v>107136</v>
      </c>
      <c r="L82">
        <v>113957</v>
      </c>
      <c r="M82">
        <v>116574</v>
      </c>
      <c r="N82">
        <v>120211</v>
      </c>
      <c r="O82">
        <v>120970</v>
      </c>
      <c r="P82">
        <v>119591</v>
      </c>
      <c r="Q82">
        <v>123725</v>
      </c>
      <c r="R82">
        <v>126816</v>
      </c>
      <c r="S82" s="618">
        <f>100</f>
        <v>100</v>
      </c>
      <c r="T82" s="72">
        <f t="shared" si="31"/>
        <v>90.697874949700122</v>
      </c>
      <c r="U82" s="72">
        <f t="shared" si="31"/>
        <v>91.872496982007007</v>
      </c>
      <c r="V82" s="72">
        <f t="shared" si="31"/>
        <v>95.562113169946542</v>
      </c>
      <c r="W82" s="72">
        <f t="shared" si="31"/>
        <v>98.199743231072873</v>
      </c>
      <c r="X82" s="72">
        <f t="shared" si="31"/>
        <v>101.67187230536341</v>
      </c>
      <c r="Y82" s="72">
        <f t="shared" si="31"/>
        <v>101.51953551650794</v>
      </c>
      <c r="Z82" s="72">
        <f t="shared" si="31"/>
        <v>102.64625289823137</v>
      </c>
      <c r="AA82" s="72">
        <f t="shared" si="31"/>
        <v>109.18140533082952</v>
      </c>
      <c r="AB82" s="72">
        <f t="shared" si="14"/>
        <v>111.68873474236879</v>
      </c>
      <c r="AC82" s="72">
        <f t="shared" si="14"/>
        <v>115.17331902581103</v>
      </c>
      <c r="AD82" s="72">
        <f t="shared" si="14"/>
        <v>115.90051162166823</v>
      </c>
      <c r="AE82" s="72">
        <f t="shared" si="42"/>
        <v>114.57930135857589</v>
      </c>
      <c r="AF82" s="72">
        <f t="shared" si="43"/>
        <v>118.54005786881791</v>
      </c>
      <c r="AG82" s="73">
        <f t="shared" si="43"/>
        <v>121.50152336788855</v>
      </c>
      <c r="AH82" s="233"/>
      <c r="AI82" s="234"/>
      <c r="AJ82" s="234"/>
      <c r="AK82" s="234"/>
      <c r="AL82" s="234"/>
      <c r="AM82" s="234"/>
      <c r="AN82" s="234"/>
      <c r="AO82" s="234"/>
      <c r="AP82" s="234"/>
      <c r="AQ82" s="234"/>
      <c r="AR82" s="234"/>
      <c r="AS82" s="234"/>
      <c r="AT82" s="234"/>
      <c r="AU82" s="234"/>
      <c r="AV82" s="235"/>
    </row>
    <row r="83" spans="2:48" ht="15" customHeight="1">
      <c r="B83" s="620" t="s">
        <v>211</v>
      </c>
      <c r="C83" s="1" t="s">
        <v>194</v>
      </c>
      <c r="D83" s="210">
        <v>21395</v>
      </c>
      <c r="E83" s="210">
        <v>21844</v>
      </c>
      <c r="F83" s="210">
        <v>21131</v>
      </c>
      <c r="G83" s="210">
        <v>22658</v>
      </c>
      <c r="H83" s="210">
        <v>23184</v>
      </c>
      <c r="I83" s="210">
        <v>24351</v>
      </c>
      <c r="J83" s="210">
        <v>24574</v>
      </c>
      <c r="K83" s="210">
        <v>24625</v>
      </c>
      <c r="L83" s="210">
        <v>25536</v>
      </c>
      <c r="M83" s="210">
        <v>26459</v>
      </c>
      <c r="N83" s="210">
        <v>26979</v>
      </c>
      <c r="O83" s="210">
        <v>27520</v>
      </c>
      <c r="P83" s="211">
        <v>27614</v>
      </c>
      <c r="Q83" s="211">
        <v>27403</v>
      </c>
      <c r="R83" s="211">
        <v>27167</v>
      </c>
      <c r="S83" s="618">
        <f>100</f>
        <v>100</v>
      </c>
      <c r="T83" s="72">
        <f t="shared" si="31"/>
        <v>102.0986211731713</v>
      </c>
      <c r="U83" s="72">
        <f t="shared" si="31"/>
        <v>98.766066838046271</v>
      </c>
      <c r="V83" s="72">
        <f t="shared" si="31"/>
        <v>105.90324842252863</v>
      </c>
      <c r="W83" s="72">
        <f t="shared" si="31"/>
        <v>108.36176676793643</v>
      </c>
      <c r="X83" s="72">
        <f t="shared" si="31"/>
        <v>113.81631222248188</v>
      </c>
      <c r="Y83" s="72">
        <f t="shared" si="31"/>
        <v>114.8586118251928</v>
      </c>
      <c r="Z83" s="72">
        <f t="shared" si="31"/>
        <v>115.09698527693386</v>
      </c>
      <c r="AA83" s="72">
        <f t="shared" si="31"/>
        <v>119.35498948352419</v>
      </c>
      <c r="AB83" s="72">
        <f t="shared" si="14"/>
        <v>123.66908156111241</v>
      </c>
      <c r="AC83" s="72">
        <f t="shared" si="14"/>
        <v>126.09955597102126</v>
      </c>
      <c r="AD83" s="72">
        <f t="shared" si="14"/>
        <v>128.62818415517646</v>
      </c>
      <c r="AE83" s="72">
        <f t="shared" si="42"/>
        <v>129.06753914465997</v>
      </c>
      <c r="AF83" s="72">
        <f t="shared" si="43"/>
        <v>128.08132741294696</v>
      </c>
      <c r="AG83" s="73">
        <f t="shared" si="43"/>
        <v>126.97826594998831</v>
      </c>
      <c r="AH83" s="619">
        <v>1</v>
      </c>
      <c r="AI83" s="230">
        <v>1</v>
      </c>
      <c r="AJ83" s="230">
        <v>1</v>
      </c>
      <c r="AK83" s="230">
        <v>1</v>
      </c>
      <c r="AL83" s="230">
        <v>1</v>
      </c>
      <c r="AM83" s="230">
        <v>1</v>
      </c>
      <c r="AN83" s="230">
        <v>1</v>
      </c>
      <c r="AO83" s="230">
        <v>1</v>
      </c>
      <c r="AP83" s="230">
        <v>1</v>
      </c>
      <c r="AQ83" s="230">
        <v>1</v>
      </c>
      <c r="AR83" s="230">
        <v>1</v>
      </c>
      <c r="AS83" s="230">
        <v>1</v>
      </c>
      <c r="AT83" s="230">
        <v>4</v>
      </c>
      <c r="AU83" s="230">
        <v>6</v>
      </c>
      <c r="AV83" s="232">
        <v>7</v>
      </c>
    </row>
    <row r="84" spans="2:48" ht="14.45">
      <c r="B84" s="620"/>
      <c r="C84" s="1" t="s">
        <v>195</v>
      </c>
      <c r="D84" s="210">
        <v>25755</v>
      </c>
      <c r="E84" s="210">
        <v>23627</v>
      </c>
      <c r="F84" s="210">
        <v>21782</v>
      </c>
      <c r="G84" s="210">
        <v>20352</v>
      </c>
      <c r="H84" s="210">
        <v>20912</v>
      </c>
      <c r="I84" s="210">
        <v>21853</v>
      </c>
      <c r="J84" s="210">
        <v>21409</v>
      </c>
      <c r="K84" s="210">
        <v>23254</v>
      </c>
      <c r="L84" s="210">
        <v>27779</v>
      </c>
      <c r="M84" s="210">
        <v>28501</v>
      </c>
      <c r="N84" s="210">
        <v>30827</v>
      </c>
      <c r="O84" s="210">
        <v>29601</v>
      </c>
      <c r="P84" s="211">
        <v>29309</v>
      </c>
      <c r="Q84" s="211">
        <v>30097</v>
      </c>
      <c r="R84" s="211">
        <v>30925</v>
      </c>
      <c r="S84" s="618">
        <f>100</f>
        <v>100</v>
      </c>
      <c r="T84" s="72">
        <f t="shared" si="31"/>
        <v>91.737526693845851</v>
      </c>
      <c r="U84" s="72">
        <f t="shared" si="31"/>
        <v>84.573869151621039</v>
      </c>
      <c r="V84" s="72">
        <f t="shared" si="31"/>
        <v>79.021549213744905</v>
      </c>
      <c r="W84" s="72">
        <f t="shared" si="31"/>
        <v>81.195884294311782</v>
      </c>
      <c r="X84" s="72">
        <f t="shared" si="31"/>
        <v>84.849543777907201</v>
      </c>
      <c r="Y84" s="72">
        <f t="shared" si="31"/>
        <v>83.125606678314895</v>
      </c>
      <c r="Z84" s="72">
        <f t="shared" si="31"/>
        <v>90.289264220539707</v>
      </c>
      <c r="AA84" s="72">
        <f t="shared" si="31"/>
        <v>107.85866821976315</v>
      </c>
      <c r="AB84" s="72">
        <f t="shared" si="14"/>
        <v>110.66200737720831</v>
      </c>
      <c r="AC84" s="72">
        <f t="shared" si="14"/>
        <v>119.69326344399146</v>
      </c>
      <c r="AD84" s="72">
        <f t="shared" si="14"/>
        <v>114.93302271403611</v>
      </c>
      <c r="AE84" s="72">
        <f t="shared" ref="AE84:AE87" si="44">P84*100/$D84</f>
        <v>113.7992622791691</v>
      </c>
      <c r="AF84" s="72">
        <f t="shared" ref="AF84:AG87" si="45">Q84*100/$D84</f>
        <v>116.85886235682392</v>
      </c>
      <c r="AG84" s="73">
        <f t="shared" si="45"/>
        <v>120.07377208309066</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1" t="s">
        <v>196</v>
      </c>
      <c r="D85" s="210">
        <v>28241</v>
      </c>
      <c r="E85" s="210">
        <v>24685</v>
      </c>
      <c r="F85" s="210">
        <v>22848</v>
      </c>
      <c r="G85" s="210">
        <v>23855</v>
      </c>
      <c r="H85" s="210">
        <v>23798</v>
      </c>
      <c r="I85" s="210">
        <v>24577</v>
      </c>
      <c r="J85" s="210">
        <v>26432</v>
      </c>
      <c r="K85" s="210">
        <v>25279</v>
      </c>
      <c r="L85" s="210">
        <v>30207</v>
      </c>
      <c r="M85" s="210">
        <v>30787</v>
      </c>
      <c r="N85" s="210">
        <v>32890</v>
      </c>
      <c r="O85" s="210">
        <v>34448</v>
      </c>
      <c r="P85" s="211">
        <v>33663</v>
      </c>
      <c r="Q85" s="211">
        <v>35705</v>
      </c>
      <c r="R85" s="211">
        <v>37948</v>
      </c>
      <c r="S85" s="618">
        <f>100</f>
        <v>100</v>
      </c>
      <c r="T85" s="72">
        <f t="shared" si="31"/>
        <v>87.408377890301338</v>
      </c>
      <c r="U85" s="72">
        <f t="shared" si="31"/>
        <v>80.903650720583542</v>
      </c>
      <c r="V85" s="72">
        <f t="shared" si="31"/>
        <v>84.469388477745127</v>
      </c>
      <c r="W85" s="72">
        <f t="shared" si="31"/>
        <v>84.267554265075603</v>
      </c>
      <c r="X85" s="72">
        <f t="shared" si="31"/>
        <v>87.025955171559076</v>
      </c>
      <c r="Y85" s="72">
        <f t="shared" si="31"/>
        <v>93.594419461067247</v>
      </c>
      <c r="Z85" s="72">
        <f t="shared" si="31"/>
        <v>89.511702843383731</v>
      </c>
      <c r="AA85" s="72">
        <f t="shared" si="31"/>
        <v>106.96150986154881</v>
      </c>
      <c r="AB85" s="72">
        <f t="shared" si="14"/>
        <v>109.01526149923869</v>
      </c>
      <c r="AC85" s="72">
        <f t="shared" si="14"/>
        <v>116.46188166141425</v>
      </c>
      <c r="AD85" s="72">
        <f t="shared" si="14"/>
        <v>121.97868347438121</v>
      </c>
      <c r="AE85" s="72">
        <f t="shared" si="44"/>
        <v>119.19903686130094</v>
      </c>
      <c r="AF85" s="72">
        <f t="shared" si="45"/>
        <v>126.42965900640912</v>
      </c>
      <c r="AG85" s="73">
        <f t="shared" si="45"/>
        <v>134.37201232250982</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1" t="s">
        <v>197</v>
      </c>
      <c r="D86" s="210">
        <v>46207</v>
      </c>
      <c r="E86" s="210">
        <v>35949</v>
      </c>
      <c r="F86" s="210">
        <v>35949</v>
      </c>
      <c r="G86" s="210">
        <v>31249</v>
      </c>
      <c r="H86" s="210">
        <v>33030</v>
      </c>
      <c r="I86" s="210">
        <v>34649</v>
      </c>
      <c r="J86" s="210">
        <v>38740</v>
      </c>
      <c r="K86" s="210">
        <v>43689</v>
      </c>
      <c r="L86" s="210">
        <v>61074</v>
      </c>
      <c r="M86" s="210">
        <v>64265</v>
      </c>
      <c r="N86" s="210">
        <v>69652</v>
      </c>
      <c r="O86" s="210">
        <v>64338</v>
      </c>
      <c r="P86" s="211">
        <v>62968</v>
      </c>
      <c r="Q86" s="211">
        <v>66540</v>
      </c>
      <c r="R86" s="211">
        <v>70447</v>
      </c>
      <c r="S86" s="618">
        <f>100</f>
        <v>100</v>
      </c>
      <c r="T86" s="72">
        <f t="shared" si="31"/>
        <v>77.799900447984072</v>
      </c>
      <c r="U86" s="72">
        <f t="shared" si="31"/>
        <v>77.799900447984072</v>
      </c>
      <c r="V86" s="72">
        <f t="shared" si="31"/>
        <v>67.628281429220678</v>
      </c>
      <c r="W86" s="72">
        <f t="shared" si="31"/>
        <v>71.482675785054212</v>
      </c>
      <c r="X86" s="72">
        <f t="shared" si="31"/>
        <v>74.986473910879297</v>
      </c>
      <c r="Y86" s="72">
        <f t="shared" si="31"/>
        <v>83.840110805722077</v>
      </c>
      <c r="Z86" s="72">
        <f t="shared" si="31"/>
        <v>94.550609215053996</v>
      </c>
      <c r="AA86" s="72">
        <f t="shared" si="31"/>
        <v>132.17477871318198</v>
      </c>
      <c r="AB86" s="72">
        <f t="shared" si="14"/>
        <v>139.08065877464455</v>
      </c>
      <c r="AC86" s="72">
        <f t="shared" si="14"/>
        <v>150.73906550955482</v>
      </c>
      <c r="AD86" s="72">
        <f t="shared" si="14"/>
        <v>139.23864349557425</v>
      </c>
      <c r="AE86" s="72">
        <f t="shared" si="44"/>
        <v>136.27372476031769</v>
      </c>
      <c r="AF86" s="72">
        <f t="shared" si="45"/>
        <v>144.00415521457788</v>
      </c>
      <c r="AG86" s="73">
        <f t="shared" si="45"/>
        <v>152.45958404570737</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1" t="s">
        <v>198</v>
      </c>
      <c r="D87" s="210">
        <v>121598</v>
      </c>
      <c r="E87" s="210">
        <v>106105</v>
      </c>
      <c r="F87" s="210">
        <v>101710</v>
      </c>
      <c r="G87" s="210">
        <v>98114</v>
      </c>
      <c r="H87" s="210">
        <v>100924</v>
      </c>
      <c r="I87" s="210">
        <v>105430</v>
      </c>
      <c r="J87" s="210">
        <v>111155</v>
      </c>
      <c r="K87" s="210">
        <v>116847</v>
      </c>
      <c r="L87" s="210">
        <v>144596</v>
      </c>
      <c r="M87" s="210">
        <v>150012</v>
      </c>
      <c r="N87" s="210">
        <v>160348</v>
      </c>
      <c r="O87" s="210">
        <v>155907</v>
      </c>
      <c r="P87" s="211">
        <v>153554</v>
      </c>
      <c r="Q87" s="211">
        <v>159745</v>
      </c>
      <c r="R87" s="211">
        <v>166487</v>
      </c>
      <c r="S87" s="618">
        <f>100</f>
        <v>100</v>
      </c>
      <c r="T87" s="72">
        <f t="shared" si="31"/>
        <v>87.258836494021281</v>
      </c>
      <c r="U87" s="72">
        <f t="shared" si="31"/>
        <v>83.64446783664205</v>
      </c>
      <c r="V87" s="72">
        <f t="shared" si="31"/>
        <v>80.687182354972947</v>
      </c>
      <c r="W87" s="72">
        <f t="shared" si="31"/>
        <v>82.998075626243846</v>
      </c>
      <c r="X87" s="72">
        <f t="shared" si="31"/>
        <v>86.703728679748025</v>
      </c>
      <c r="Y87" s="72">
        <f t="shared" si="31"/>
        <v>91.411865326732354</v>
      </c>
      <c r="Z87" s="72">
        <f t="shared" si="31"/>
        <v>96.092863369463316</v>
      </c>
      <c r="AA87" s="72">
        <f t="shared" si="31"/>
        <v>118.91314001875031</v>
      </c>
      <c r="AB87" s="72">
        <f t="shared" si="14"/>
        <v>123.36716064408954</v>
      </c>
      <c r="AC87" s="72">
        <f t="shared" si="14"/>
        <v>131.86730044902055</v>
      </c>
      <c r="AD87" s="72">
        <f t="shared" si="14"/>
        <v>128.21510222207601</v>
      </c>
      <c r="AE87" s="72">
        <f t="shared" si="44"/>
        <v>126.28003750061679</v>
      </c>
      <c r="AF87" s="72">
        <f t="shared" si="45"/>
        <v>131.37140413493643</v>
      </c>
      <c r="AG87" s="73">
        <f t="shared" si="45"/>
        <v>136.91590322209248</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5" thickBot="1">
      <c r="B88" s="342"/>
      <c r="C88" s="9" t="s">
        <v>199</v>
      </c>
      <c r="D88">
        <v>75391</v>
      </c>
      <c r="E88">
        <v>70156</v>
      </c>
      <c r="F88">
        <v>65761</v>
      </c>
      <c r="G88">
        <v>66865</v>
      </c>
      <c r="H88">
        <v>67894</v>
      </c>
      <c r="I88">
        <v>70781</v>
      </c>
      <c r="J88">
        <v>72415</v>
      </c>
      <c r="K88">
        <v>73158</v>
      </c>
      <c r="L88">
        <v>83522</v>
      </c>
      <c r="M88">
        <v>85747</v>
      </c>
      <c r="N88">
        <v>90696</v>
      </c>
      <c r="O88">
        <v>91569</v>
      </c>
      <c r="P88">
        <v>90586</v>
      </c>
      <c r="Q88">
        <v>93205</v>
      </c>
      <c r="R88">
        <v>96040</v>
      </c>
      <c r="S88" s="59">
        <f>100</f>
        <v>100</v>
      </c>
      <c r="T88" s="74">
        <f t="shared" si="31"/>
        <v>93.056200342215917</v>
      </c>
      <c r="U88" s="74">
        <f t="shared" si="31"/>
        <v>87.226592033531858</v>
      </c>
      <c r="V88" s="74">
        <f t="shared" si="31"/>
        <v>88.690957806634742</v>
      </c>
      <c r="W88" s="74">
        <f t="shared" si="31"/>
        <v>90.055842209282275</v>
      </c>
      <c r="X88" s="74">
        <f t="shared" si="31"/>
        <v>93.885211762677244</v>
      </c>
      <c r="Y88" s="74">
        <f t="shared" si="31"/>
        <v>96.052579220331339</v>
      </c>
      <c r="Z88" s="74">
        <f t="shared" si="31"/>
        <v>97.038107996975768</v>
      </c>
      <c r="AA88" s="74">
        <f t="shared" ref="AA88:AG88" si="46">L88*100/$D88</f>
        <v>110.7851069756337</v>
      </c>
      <c r="AB88" s="74">
        <f t="shared" si="46"/>
        <v>113.73638763247602</v>
      </c>
      <c r="AC88" s="74">
        <f t="shared" si="46"/>
        <v>120.300831664257</v>
      </c>
      <c r="AD88" s="74">
        <f t="shared" si="46"/>
        <v>121.4587948163574</v>
      </c>
      <c r="AE88" s="74">
        <f t="shared" si="46"/>
        <v>120.15492565425582</v>
      </c>
      <c r="AF88" s="74">
        <f t="shared" si="46"/>
        <v>123.62881511055696</v>
      </c>
      <c r="AG88" s="75">
        <f t="shared" si="46"/>
        <v>127.38921091376955</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367"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22" t="s">
        <v>184</v>
      </c>
      <c r="AI6" s="623"/>
      <c r="AJ6" s="623"/>
      <c r="AK6" s="623"/>
      <c r="AL6" s="608"/>
      <c r="AM6" s="608" t="s">
        <v>185</v>
      </c>
      <c r="AN6" s="608"/>
      <c r="AO6" s="608"/>
      <c r="AP6" s="609"/>
      <c r="AQ6" s="150"/>
      <c r="AR6" s="150"/>
      <c r="AS6" s="150"/>
      <c r="AT6" s="150"/>
    </row>
    <row r="7" spans="1:48">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4.45" thickTop="1">
      <c r="B11" s="25"/>
      <c r="C11" s="26"/>
      <c r="D11" s="27"/>
      <c r="E11" s="26"/>
      <c r="F11" s="26"/>
      <c r="G11" s="26"/>
      <c r="H11" s="26"/>
      <c r="I11" s="26"/>
      <c r="J11" s="26"/>
      <c r="K11" s="26"/>
      <c r="L11" s="26"/>
      <c r="M11" s="26"/>
      <c r="N11" s="26"/>
      <c r="O11" s="26"/>
      <c r="P11" s="26"/>
      <c r="Q11" s="26"/>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5" customHeight="1">
      <c r="B12" s="620" t="s">
        <v>215</v>
      </c>
      <c r="C12" s="1" t="s">
        <v>194</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618">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19">
        <v>1</v>
      </c>
      <c r="AI12" s="230">
        <v>1</v>
      </c>
      <c r="AJ12" s="230">
        <v>1</v>
      </c>
      <c r="AK12" s="230">
        <v>1</v>
      </c>
      <c r="AL12" s="230">
        <v>1</v>
      </c>
      <c r="AM12" s="230">
        <v>1</v>
      </c>
      <c r="AN12" s="230">
        <v>1</v>
      </c>
      <c r="AO12" s="230">
        <v>1</v>
      </c>
      <c r="AP12" s="230">
        <v>1</v>
      </c>
      <c r="AQ12" s="230">
        <v>1</v>
      </c>
      <c r="AR12" s="230">
        <v>1</v>
      </c>
      <c r="AS12" s="230">
        <v>1</v>
      </c>
      <c r="AT12" s="230">
        <v>4</v>
      </c>
      <c r="AU12" s="230">
        <v>6</v>
      </c>
      <c r="AV12" s="232">
        <v>7</v>
      </c>
    </row>
    <row r="13" spans="1:48" ht="14.45">
      <c r="B13" s="620"/>
      <c r="C13" s="1" t="s">
        <v>195</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618">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19">
        <v>1</v>
      </c>
      <c r="AI13" s="230">
        <v>1</v>
      </c>
      <c r="AJ13" s="230">
        <v>1</v>
      </c>
      <c r="AK13" s="230">
        <v>1</v>
      </c>
      <c r="AL13" s="230">
        <v>1</v>
      </c>
      <c r="AM13" s="230">
        <v>1</v>
      </c>
      <c r="AN13" s="230">
        <v>1</v>
      </c>
      <c r="AO13" s="230">
        <v>1</v>
      </c>
      <c r="AP13" s="230">
        <v>1</v>
      </c>
      <c r="AQ13" s="230">
        <v>1</v>
      </c>
      <c r="AR13" s="230">
        <v>1</v>
      </c>
      <c r="AS13" s="230">
        <v>1</v>
      </c>
      <c r="AT13" s="230">
        <v>4</v>
      </c>
      <c r="AU13" s="230">
        <v>6</v>
      </c>
      <c r="AV13" s="232">
        <v>7</v>
      </c>
    </row>
    <row r="14" spans="1:48" ht="14.45">
      <c r="B14" s="620"/>
      <c r="C14" s="1" t="s">
        <v>196</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61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19">
        <v>1</v>
      </c>
      <c r="AI14" s="230">
        <v>1</v>
      </c>
      <c r="AJ14" s="230">
        <v>1</v>
      </c>
      <c r="AK14" s="230">
        <v>1</v>
      </c>
      <c r="AL14" s="230">
        <v>1</v>
      </c>
      <c r="AM14" s="230">
        <v>1</v>
      </c>
      <c r="AN14" s="230">
        <v>1</v>
      </c>
      <c r="AO14" s="230">
        <v>1</v>
      </c>
      <c r="AP14" s="230">
        <v>1</v>
      </c>
      <c r="AQ14" s="230">
        <v>1</v>
      </c>
      <c r="AR14" s="230">
        <v>1</v>
      </c>
      <c r="AS14" s="230">
        <v>1</v>
      </c>
      <c r="AT14" s="230">
        <v>4</v>
      </c>
      <c r="AU14" s="230">
        <v>6</v>
      </c>
      <c r="AV14" s="232">
        <v>7</v>
      </c>
    </row>
    <row r="15" spans="1:48" ht="14.45">
      <c r="B15" s="620"/>
      <c r="C15" s="1" t="s">
        <v>197</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61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19">
        <v>1</v>
      </c>
      <c r="AI15" s="230">
        <v>1</v>
      </c>
      <c r="AJ15" s="230">
        <v>1</v>
      </c>
      <c r="AK15" s="230">
        <v>1</v>
      </c>
      <c r="AL15" s="230">
        <v>1</v>
      </c>
      <c r="AM15" s="230">
        <v>1</v>
      </c>
      <c r="AN15" s="230">
        <v>1</v>
      </c>
      <c r="AO15" s="230">
        <v>1</v>
      </c>
      <c r="AP15" s="230">
        <v>1</v>
      </c>
      <c r="AQ15" s="230">
        <v>1</v>
      </c>
      <c r="AR15" s="230">
        <v>1</v>
      </c>
      <c r="AS15" s="230">
        <v>1</v>
      </c>
      <c r="AT15" s="230">
        <v>4</v>
      </c>
      <c r="AU15" s="230">
        <v>6</v>
      </c>
      <c r="AV15" s="232">
        <v>7</v>
      </c>
    </row>
    <row r="16" spans="1:48" ht="14.45">
      <c r="B16" s="620"/>
      <c r="C16" s="1" t="s">
        <v>198</v>
      </c>
      <c r="D16" s="210">
        <v>0</v>
      </c>
      <c r="E16" s="210">
        <v>0</v>
      </c>
      <c r="F16" s="210">
        <v>0</v>
      </c>
      <c r="G16" s="210">
        <v>0</v>
      </c>
      <c r="H16" s="210">
        <v>0</v>
      </c>
      <c r="I16" s="210">
        <v>0</v>
      </c>
      <c r="J16" s="210">
        <v>0</v>
      </c>
      <c r="K16" s="210">
        <v>0</v>
      </c>
      <c r="L16" s="210">
        <v>0</v>
      </c>
      <c r="M16" s="210">
        <v>0</v>
      </c>
      <c r="N16" s="210">
        <v>0</v>
      </c>
      <c r="O16" s="210">
        <v>0</v>
      </c>
      <c r="P16" s="211">
        <v>0</v>
      </c>
      <c r="Q16" s="211">
        <v>0</v>
      </c>
      <c r="R16" s="211">
        <v>0</v>
      </c>
      <c r="S16" s="618">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19">
        <v>1</v>
      </c>
      <c r="AI16" s="230">
        <v>1</v>
      </c>
      <c r="AJ16" s="230">
        <v>1</v>
      </c>
      <c r="AK16" s="230">
        <v>1</v>
      </c>
      <c r="AL16" s="230">
        <v>1</v>
      </c>
      <c r="AM16" s="230">
        <v>1</v>
      </c>
      <c r="AN16" s="230">
        <v>1</v>
      </c>
      <c r="AO16" s="230">
        <v>1</v>
      </c>
      <c r="AP16" s="230">
        <v>1</v>
      </c>
      <c r="AQ16" s="230">
        <v>1</v>
      </c>
      <c r="AR16" s="230">
        <v>1</v>
      </c>
      <c r="AS16" s="230">
        <v>1</v>
      </c>
      <c r="AT16" s="230">
        <v>4</v>
      </c>
      <c r="AU16" s="230">
        <v>6</v>
      </c>
      <c r="AV16" s="232">
        <v>7</v>
      </c>
    </row>
    <row r="17" spans="2:48" ht="14.45">
      <c r="B17" s="340"/>
      <c r="C17" s="8" t="s">
        <v>199</v>
      </c>
      <c r="D17">
        <v>0</v>
      </c>
      <c r="E17">
        <v>0</v>
      </c>
      <c r="F17">
        <v>0</v>
      </c>
      <c r="G17">
        <v>0</v>
      </c>
      <c r="H17">
        <v>0</v>
      </c>
      <c r="I17">
        <v>0</v>
      </c>
      <c r="J17">
        <v>0</v>
      </c>
      <c r="K17">
        <v>0</v>
      </c>
      <c r="L17">
        <v>0</v>
      </c>
      <c r="M17">
        <v>0</v>
      </c>
      <c r="N17">
        <v>0</v>
      </c>
      <c r="O17">
        <v>0</v>
      </c>
      <c r="P17">
        <v>0</v>
      </c>
      <c r="Q17">
        <v>0</v>
      </c>
      <c r="R17">
        <v>0</v>
      </c>
      <c r="S17" s="618">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3"/>
      <c r="AI17" s="234"/>
      <c r="AJ17" s="234"/>
      <c r="AK17" s="234"/>
      <c r="AL17" s="234"/>
      <c r="AM17" s="234"/>
      <c r="AN17" s="234"/>
      <c r="AO17" s="234"/>
      <c r="AP17" s="234"/>
      <c r="AQ17" s="234"/>
      <c r="AR17" s="234"/>
      <c r="AS17" s="234"/>
      <c r="AT17" s="234"/>
      <c r="AU17" s="234"/>
      <c r="AV17" s="235"/>
    </row>
    <row r="18" spans="2:48" ht="15" customHeight="1">
      <c r="B18" s="620" t="s">
        <v>216</v>
      </c>
      <c r="C18" s="1" t="s">
        <v>194</v>
      </c>
      <c r="D18" s="211">
        <v>7</v>
      </c>
      <c r="E18" s="211">
        <v>9</v>
      </c>
      <c r="F18" s="211">
        <v>8</v>
      </c>
      <c r="G18" s="211">
        <v>7</v>
      </c>
      <c r="H18" s="211">
        <v>6</v>
      </c>
      <c r="I18" s="211">
        <v>21</v>
      </c>
      <c r="J18" s="211">
        <v>26</v>
      </c>
      <c r="K18" s="211">
        <v>23</v>
      </c>
      <c r="L18" s="211">
        <v>20</v>
      </c>
      <c r="M18" s="211">
        <v>37</v>
      </c>
      <c r="N18" s="211">
        <v>41</v>
      </c>
      <c r="O18" s="210">
        <v>23</v>
      </c>
      <c r="P18" s="211">
        <v>23</v>
      </c>
      <c r="Q18" s="211">
        <v>23</v>
      </c>
      <c r="R18" s="211">
        <v>22</v>
      </c>
      <c r="S18" s="618">
        <f>100</f>
        <v>100</v>
      </c>
      <c r="T18" s="72">
        <f t="shared" si="3"/>
        <v>128.57142857142858</v>
      </c>
      <c r="U18" s="72">
        <f t="shared" si="0"/>
        <v>114.28571428571429</v>
      </c>
      <c r="V18" s="72">
        <f t="shared" si="0"/>
        <v>100</v>
      </c>
      <c r="W18" s="72">
        <f t="shared" si="0"/>
        <v>85.714285714285708</v>
      </c>
      <c r="X18" s="72">
        <f t="shared" si="0"/>
        <v>300</v>
      </c>
      <c r="Y18" s="72">
        <f t="shared" si="0"/>
        <v>371.42857142857144</v>
      </c>
      <c r="Z18" s="72">
        <f t="shared" si="0"/>
        <v>328.57142857142856</v>
      </c>
      <c r="AA18" s="72">
        <f t="shared" si="0"/>
        <v>285.71428571428572</v>
      </c>
      <c r="AB18" s="72">
        <f t="shared" si="0"/>
        <v>528.57142857142856</v>
      </c>
      <c r="AC18" s="72">
        <f t="shared" si="0"/>
        <v>585.71428571428567</v>
      </c>
      <c r="AD18" s="72">
        <f t="shared" si="0"/>
        <v>328.57142857142856</v>
      </c>
      <c r="AE18" s="72">
        <f t="shared" si="1"/>
        <v>328.57142857142856</v>
      </c>
      <c r="AF18" s="72">
        <f t="shared" si="2"/>
        <v>328.57142857142856</v>
      </c>
      <c r="AG18" s="73">
        <f t="shared" si="2"/>
        <v>314.28571428571428</v>
      </c>
      <c r="AH18" s="619">
        <v>4</v>
      </c>
      <c r="AI18" s="230">
        <v>4</v>
      </c>
      <c r="AJ18" s="230">
        <v>4</v>
      </c>
      <c r="AK18" s="230">
        <v>4</v>
      </c>
      <c r="AL18" s="230">
        <v>4</v>
      </c>
      <c r="AM18" s="230">
        <v>4</v>
      </c>
      <c r="AN18" s="230">
        <v>4</v>
      </c>
      <c r="AO18" s="230">
        <v>4</v>
      </c>
      <c r="AP18" s="230">
        <v>4</v>
      </c>
      <c r="AQ18" s="230">
        <v>4</v>
      </c>
      <c r="AR18" s="230">
        <v>4</v>
      </c>
      <c r="AS18" s="230">
        <v>1</v>
      </c>
      <c r="AT18" s="230">
        <v>4</v>
      </c>
      <c r="AU18" s="230">
        <v>6</v>
      </c>
      <c r="AV18" s="232">
        <v>7</v>
      </c>
    </row>
    <row r="19" spans="2:48" ht="14.45">
      <c r="B19" s="620"/>
      <c r="C19" s="1" t="s">
        <v>195</v>
      </c>
      <c r="D19" s="211">
        <v>28</v>
      </c>
      <c r="E19" s="211">
        <v>33</v>
      </c>
      <c r="F19" s="211">
        <v>35</v>
      </c>
      <c r="G19" s="211">
        <v>78</v>
      </c>
      <c r="H19" s="211">
        <v>73</v>
      </c>
      <c r="I19" s="211">
        <v>71</v>
      </c>
      <c r="J19" s="211">
        <v>63</v>
      </c>
      <c r="K19" s="211">
        <v>65</v>
      </c>
      <c r="L19" s="211">
        <v>14</v>
      </c>
      <c r="M19" s="211">
        <v>20</v>
      </c>
      <c r="N19" s="211">
        <v>17</v>
      </c>
      <c r="O19" s="211">
        <v>0</v>
      </c>
      <c r="P19" s="211">
        <v>0</v>
      </c>
      <c r="Q19" s="211">
        <v>0</v>
      </c>
      <c r="R19" s="211">
        <v>0</v>
      </c>
      <c r="S19" s="618">
        <f>100</f>
        <v>100</v>
      </c>
      <c r="T19" s="72">
        <f t="shared" si="3"/>
        <v>117.85714285714286</v>
      </c>
      <c r="U19" s="72">
        <f t="shared" si="0"/>
        <v>125</v>
      </c>
      <c r="V19" s="72">
        <f t="shared" si="0"/>
        <v>278.57142857142856</v>
      </c>
      <c r="W19" s="72">
        <f t="shared" si="0"/>
        <v>260.71428571428572</v>
      </c>
      <c r="X19" s="72">
        <f t="shared" si="0"/>
        <v>253.57142857142858</v>
      </c>
      <c r="Y19" s="72">
        <f t="shared" si="0"/>
        <v>225</v>
      </c>
      <c r="Z19" s="72">
        <f t="shared" si="0"/>
        <v>232.14285714285714</v>
      </c>
      <c r="AA19" s="72">
        <f t="shared" si="0"/>
        <v>50</v>
      </c>
      <c r="AB19" s="72">
        <f t="shared" si="0"/>
        <v>71.428571428571431</v>
      </c>
      <c r="AC19" s="72">
        <f t="shared" si="0"/>
        <v>60.714285714285715</v>
      </c>
      <c r="AD19" s="72">
        <f t="shared" si="0"/>
        <v>0</v>
      </c>
      <c r="AE19" s="72">
        <f t="shared" si="1"/>
        <v>0</v>
      </c>
      <c r="AF19" s="72">
        <f t="shared" si="2"/>
        <v>0</v>
      </c>
      <c r="AG19" s="73">
        <f t="shared" si="2"/>
        <v>0</v>
      </c>
      <c r="AH19" s="619">
        <v>4</v>
      </c>
      <c r="AI19" s="230">
        <v>4</v>
      </c>
      <c r="AJ19" s="230">
        <v>4</v>
      </c>
      <c r="AK19" s="230">
        <v>4</v>
      </c>
      <c r="AL19" s="230">
        <v>4</v>
      </c>
      <c r="AM19" s="230">
        <v>4</v>
      </c>
      <c r="AN19" s="230">
        <v>4</v>
      </c>
      <c r="AO19" s="230">
        <v>4</v>
      </c>
      <c r="AP19" s="230">
        <v>4</v>
      </c>
      <c r="AQ19" s="230">
        <v>4</v>
      </c>
      <c r="AR19" s="230">
        <v>4</v>
      </c>
      <c r="AS19" s="230">
        <v>4</v>
      </c>
      <c r="AT19" s="230">
        <v>4</v>
      </c>
      <c r="AU19" s="230">
        <v>6</v>
      </c>
      <c r="AV19" s="232">
        <v>7</v>
      </c>
    </row>
    <row r="20" spans="2:48" ht="14.45">
      <c r="B20" s="620"/>
      <c r="C20" s="1" t="s">
        <v>196</v>
      </c>
      <c r="D20" s="211">
        <v>60</v>
      </c>
      <c r="E20" s="211">
        <v>70</v>
      </c>
      <c r="F20" s="211">
        <v>76</v>
      </c>
      <c r="G20" s="211">
        <v>112</v>
      </c>
      <c r="H20" s="211">
        <v>118</v>
      </c>
      <c r="I20" s="211">
        <v>299</v>
      </c>
      <c r="J20" s="211">
        <v>320</v>
      </c>
      <c r="K20" s="211">
        <v>328</v>
      </c>
      <c r="L20" s="211">
        <v>226</v>
      </c>
      <c r="M20" s="211">
        <v>509</v>
      </c>
      <c r="N20" s="211">
        <v>264</v>
      </c>
      <c r="O20" s="211">
        <v>152</v>
      </c>
      <c r="P20" s="211">
        <v>199</v>
      </c>
      <c r="Q20" s="211">
        <v>190</v>
      </c>
      <c r="R20" s="211">
        <v>202</v>
      </c>
      <c r="S20" s="618">
        <f>100</f>
        <v>100</v>
      </c>
      <c r="T20" s="72">
        <f t="shared" si="3"/>
        <v>116.66666666666667</v>
      </c>
      <c r="U20" s="72">
        <f t="shared" si="0"/>
        <v>126.66666666666667</v>
      </c>
      <c r="V20" s="72">
        <f t="shared" si="0"/>
        <v>186.66666666666666</v>
      </c>
      <c r="W20" s="72">
        <f t="shared" si="0"/>
        <v>196.66666666666666</v>
      </c>
      <c r="X20" s="72">
        <f t="shared" si="0"/>
        <v>498.33333333333331</v>
      </c>
      <c r="Y20" s="72">
        <f t="shared" si="0"/>
        <v>533.33333333333337</v>
      </c>
      <c r="Z20" s="72">
        <f t="shared" si="0"/>
        <v>546.66666666666663</v>
      </c>
      <c r="AA20" s="72">
        <f t="shared" si="0"/>
        <v>376.66666666666669</v>
      </c>
      <c r="AB20" s="72">
        <f t="shared" si="0"/>
        <v>848.33333333333337</v>
      </c>
      <c r="AC20" s="72">
        <f t="shared" si="0"/>
        <v>440</v>
      </c>
      <c r="AD20" s="72">
        <f t="shared" si="0"/>
        <v>253.33333333333334</v>
      </c>
      <c r="AE20" s="72">
        <f t="shared" si="1"/>
        <v>331.66666666666669</v>
      </c>
      <c r="AF20" s="72">
        <f t="shared" si="2"/>
        <v>316.66666666666669</v>
      </c>
      <c r="AG20" s="73">
        <f t="shared" si="2"/>
        <v>336.66666666666669</v>
      </c>
      <c r="AH20" s="619">
        <v>4</v>
      </c>
      <c r="AI20" s="230">
        <v>4</v>
      </c>
      <c r="AJ20" s="230">
        <v>4</v>
      </c>
      <c r="AK20" s="230">
        <v>4</v>
      </c>
      <c r="AL20" s="230">
        <v>4</v>
      </c>
      <c r="AM20" s="230">
        <v>4</v>
      </c>
      <c r="AN20" s="230">
        <v>4</v>
      </c>
      <c r="AO20" s="230">
        <v>4</v>
      </c>
      <c r="AP20" s="230">
        <v>4</v>
      </c>
      <c r="AQ20" s="230">
        <v>4</v>
      </c>
      <c r="AR20" s="230">
        <v>4</v>
      </c>
      <c r="AS20" s="230">
        <v>4</v>
      </c>
      <c r="AT20" s="230">
        <v>4</v>
      </c>
      <c r="AU20" s="230">
        <v>6</v>
      </c>
      <c r="AV20" s="232">
        <v>7</v>
      </c>
    </row>
    <row r="21" spans="2:48" ht="14.45">
      <c r="B21" s="620"/>
      <c r="C21" s="1" t="s">
        <v>197</v>
      </c>
      <c r="D21" s="211">
        <v>349</v>
      </c>
      <c r="E21" s="211">
        <v>411</v>
      </c>
      <c r="F21" s="211">
        <v>447</v>
      </c>
      <c r="G21" s="211">
        <v>655</v>
      </c>
      <c r="H21" s="211">
        <v>758</v>
      </c>
      <c r="I21" s="211">
        <v>580</v>
      </c>
      <c r="J21" s="211">
        <v>621</v>
      </c>
      <c r="K21" s="211">
        <v>635</v>
      </c>
      <c r="L21" s="211">
        <v>439</v>
      </c>
      <c r="M21" s="211">
        <v>1976</v>
      </c>
      <c r="N21" s="211">
        <v>1623</v>
      </c>
      <c r="O21" s="211">
        <v>1381</v>
      </c>
      <c r="P21" s="211">
        <v>1627</v>
      </c>
      <c r="Q21" s="211">
        <v>1623</v>
      </c>
      <c r="R21" s="211">
        <v>1777</v>
      </c>
      <c r="S21" s="618">
        <f>100</f>
        <v>100</v>
      </c>
      <c r="T21" s="72">
        <f t="shared" si="3"/>
        <v>117.76504297994269</v>
      </c>
      <c r="U21" s="72">
        <f t="shared" si="0"/>
        <v>128.08022922636104</v>
      </c>
      <c r="V21" s="72">
        <f t="shared" si="0"/>
        <v>187.67908309455586</v>
      </c>
      <c r="W21" s="72">
        <f t="shared" si="0"/>
        <v>217.1919770773639</v>
      </c>
      <c r="X21" s="72">
        <f t="shared" si="0"/>
        <v>166.189111747851</v>
      </c>
      <c r="Y21" s="72">
        <f t="shared" si="0"/>
        <v>177.93696275071633</v>
      </c>
      <c r="Z21" s="72">
        <f t="shared" si="0"/>
        <v>181.94842406876791</v>
      </c>
      <c r="AA21" s="72">
        <f t="shared" si="0"/>
        <v>125.78796561604585</v>
      </c>
      <c r="AB21" s="72">
        <f t="shared" si="0"/>
        <v>566.18911174785103</v>
      </c>
      <c r="AC21" s="72">
        <f t="shared" si="0"/>
        <v>465.04297994269342</v>
      </c>
      <c r="AD21" s="72">
        <f t="shared" si="0"/>
        <v>395.70200573065904</v>
      </c>
      <c r="AE21" s="72">
        <f t="shared" si="1"/>
        <v>466.18911174785103</v>
      </c>
      <c r="AF21" s="72">
        <f t="shared" si="2"/>
        <v>465.04297994269342</v>
      </c>
      <c r="AG21" s="73">
        <f t="shared" si="2"/>
        <v>509.16905444126076</v>
      </c>
      <c r="AH21" s="619">
        <v>4</v>
      </c>
      <c r="AI21" s="230">
        <v>4</v>
      </c>
      <c r="AJ21" s="230">
        <v>4</v>
      </c>
      <c r="AK21" s="230">
        <v>4</v>
      </c>
      <c r="AL21" s="230">
        <v>4</v>
      </c>
      <c r="AM21" s="230">
        <v>4</v>
      </c>
      <c r="AN21" s="230">
        <v>4</v>
      </c>
      <c r="AO21" s="230">
        <v>4</v>
      </c>
      <c r="AP21" s="230">
        <v>4</v>
      </c>
      <c r="AQ21" s="230">
        <v>4</v>
      </c>
      <c r="AR21" s="230">
        <v>4</v>
      </c>
      <c r="AS21" s="230">
        <v>4</v>
      </c>
      <c r="AT21" s="230">
        <v>4</v>
      </c>
      <c r="AU21" s="230">
        <v>6</v>
      </c>
      <c r="AV21" s="232">
        <v>7</v>
      </c>
    </row>
    <row r="22" spans="2:48" ht="14.45">
      <c r="B22" s="620"/>
      <c r="C22" s="1" t="s">
        <v>198</v>
      </c>
      <c r="D22" s="210">
        <v>444</v>
      </c>
      <c r="E22" s="210">
        <v>523</v>
      </c>
      <c r="F22" s="210">
        <v>566</v>
      </c>
      <c r="G22" s="210">
        <v>852</v>
      </c>
      <c r="H22" s="210">
        <v>955</v>
      </c>
      <c r="I22" s="210">
        <v>971</v>
      </c>
      <c r="J22" s="210">
        <v>1030</v>
      </c>
      <c r="K22" s="210">
        <v>1051</v>
      </c>
      <c r="L22" s="210">
        <v>699</v>
      </c>
      <c r="M22" s="210">
        <v>2542</v>
      </c>
      <c r="N22" s="210">
        <v>1945</v>
      </c>
      <c r="O22" s="210">
        <v>1556</v>
      </c>
      <c r="P22" s="211">
        <v>1849</v>
      </c>
      <c r="Q22" s="211">
        <v>1836</v>
      </c>
      <c r="R22" s="211">
        <v>2001</v>
      </c>
      <c r="S22" s="618">
        <f>100</f>
        <v>100</v>
      </c>
      <c r="T22" s="72">
        <f t="shared" si="3"/>
        <v>117.7927927927928</v>
      </c>
      <c r="U22" s="72">
        <f t="shared" si="0"/>
        <v>127.47747747747748</v>
      </c>
      <c r="V22" s="72">
        <f t="shared" si="0"/>
        <v>191.8918918918919</v>
      </c>
      <c r="W22" s="72">
        <f t="shared" si="0"/>
        <v>215.09009009009009</v>
      </c>
      <c r="X22" s="72">
        <f t="shared" si="0"/>
        <v>218.69369369369369</v>
      </c>
      <c r="Y22" s="72">
        <f t="shared" si="0"/>
        <v>231.98198198198199</v>
      </c>
      <c r="Z22" s="72">
        <f t="shared" si="0"/>
        <v>236.7117117117117</v>
      </c>
      <c r="AA22" s="72">
        <f t="shared" si="0"/>
        <v>157.43243243243242</v>
      </c>
      <c r="AB22" s="72">
        <f t="shared" si="0"/>
        <v>572.52252252252254</v>
      </c>
      <c r="AC22" s="72">
        <f t="shared" si="0"/>
        <v>438.06306306306305</v>
      </c>
      <c r="AD22" s="72">
        <f t="shared" si="0"/>
        <v>350.45045045045043</v>
      </c>
      <c r="AE22" s="72">
        <f t="shared" si="1"/>
        <v>416.44144144144144</v>
      </c>
      <c r="AF22" s="72">
        <f t="shared" si="2"/>
        <v>413.51351351351349</v>
      </c>
      <c r="AG22" s="73">
        <f t="shared" si="2"/>
        <v>450.67567567567568</v>
      </c>
      <c r="AH22" s="619">
        <v>1</v>
      </c>
      <c r="AI22" s="230">
        <v>1</v>
      </c>
      <c r="AJ22" s="230">
        <v>1</v>
      </c>
      <c r="AK22" s="230">
        <v>1</v>
      </c>
      <c r="AL22" s="230">
        <v>1</v>
      </c>
      <c r="AM22" s="230">
        <v>1</v>
      </c>
      <c r="AN22" s="230">
        <v>1</v>
      </c>
      <c r="AO22" s="230">
        <v>1</v>
      </c>
      <c r="AP22" s="230">
        <v>1</v>
      </c>
      <c r="AQ22" s="230">
        <v>1</v>
      </c>
      <c r="AR22" s="230">
        <v>1</v>
      </c>
      <c r="AS22" s="230">
        <v>1</v>
      </c>
      <c r="AT22" s="230">
        <v>4</v>
      </c>
      <c r="AU22" s="230">
        <v>6</v>
      </c>
      <c r="AV22" s="232">
        <v>7</v>
      </c>
    </row>
    <row r="23" spans="2:48" ht="14.45">
      <c r="B23" s="620"/>
      <c r="C23" s="1" t="s">
        <v>199</v>
      </c>
      <c r="D23">
        <v>95</v>
      </c>
      <c r="E23">
        <v>112</v>
      </c>
      <c r="F23">
        <v>119</v>
      </c>
      <c r="G23">
        <v>197</v>
      </c>
      <c r="H23">
        <v>197</v>
      </c>
      <c r="I23">
        <v>391</v>
      </c>
      <c r="J23">
        <v>409</v>
      </c>
      <c r="K23">
        <v>416</v>
      </c>
      <c r="L23">
        <v>260</v>
      </c>
      <c r="M23">
        <v>566</v>
      </c>
      <c r="N23">
        <v>322</v>
      </c>
      <c r="O23">
        <v>175</v>
      </c>
      <c r="P23">
        <v>222</v>
      </c>
      <c r="Q23">
        <v>213</v>
      </c>
      <c r="R23">
        <v>224</v>
      </c>
      <c r="S23" s="618">
        <f>100</f>
        <v>100</v>
      </c>
      <c r="T23" s="72">
        <f t="shared" si="3"/>
        <v>117.89473684210526</v>
      </c>
      <c r="U23" s="72">
        <f t="shared" si="0"/>
        <v>125.26315789473684</v>
      </c>
      <c r="V23" s="72">
        <f t="shared" si="0"/>
        <v>207.36842105263159</v>
      </c>
      <c r="W23" s="72">
        <f t="shared" si="0"/>
        <v>207.36842105263159</v>
      </c>
      <c r="X23" s="72">
        <f t="shared" si="0"/>
        <v>411.57894736842104</v>
      </c>
      <c r="Y23" s="72">
        <f t="shared" si="0"/>
        <v>430.5263157894737</v>
      </c>
      <c r="Z23" s="72">
        <f t="shared" si="0"/>
        <v>437.89473684210526</v>
      </c>
      <c r="AA23" s="72">
        <f t="shared" si="0"/>
        <v>273.68421052631578</v>
      </c>
      <c r="AB23" s="72">
        <f t="shared" si="0"/>
        <v>595.78947368421052</v>
      </c>
      <c r="AC23" s="72">
        <f t="shared" si="0"/>
        <v>338.94736842105266</v>
      </c>
      <c r="AD23" s="72">
        <f t="shared" si="0"/>
        <v>184.21052631578948</v>
      </c>
      <c r="AE23" s="72">
        <f t="shared" si="1"/>
        <v>233.68421052631578</v>
      </c>
      <c r="AF23" s="72">
        <f t="shared" si="2"/>
        <v>224.21052631578948</v>
      </c>
      <c r="AG23" s="73">
        <f t="shared" si="2"/>
        <v>235.78947368421052</v>
      </c>
      <c r="AH23" s="233"/>
      <c r="AI23" s="234"/>
      <c r="AJ23" s="234"/>
      <c r="AK23" s="234"/>
      <c r="AL23" s="234"/>
      <c r="AM23" s="234"/>
      <c r="AN23" s="234"/>
      <c r="AO23" s="234"/>
      <c r="AP23" s="234"/>
      <c r="AQ23" s="234"/>
      <c r="AR23" s="234"/>
      <c r="AS23" s="234"/>
      <c r="AT23" s="234"/>
      <c r="AU23" s="234"/>
      <c r="AV23" s="235"/>
    </row>
    <row r="24" spans="2:48" ht="15" customHeight="1">
      <c r="B24" s="341" t="s">
        <v>217</v>
      </c>
      <c r="C24" s="7" t="s">
        <v>194</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61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1" t="s">
        <v>195</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61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1" t="s">
        <v>196</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61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1" t="s">
        <v>197</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61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1" t="s">
        <v>198</v>
      </c>
      <c r="D28" s="210">
        <v>0</v>
      </c>
      <c r="E28" s="210">
        <v>0</v>
      </c>
      <c r="F28" s="210">
        <v>0</v>
      </c>
      <c r="G28" s="210">
        <v>0</v>
      </c>
      <c r="H28" s="210">
        <v>0</v>
      </c>
      <c r="I28" s="210">
        <v>0</v>
      </c>
      <c r="J28" s="210">
        <v>0</v>
      </c>
      <c r="K28" s="210">
        <v>0</v>
      </c>
      <c r="L28" s="210">
        <v>0</v>
      </c>
      <c r="M28" s="210">
        <v>0</v>
      </c>
      <c r="N28" s="210">
        <v>0</v>
      </c>
      <c r="O28" s="210">
        <v>0</v>
      </c>
      <c r="P28" s="211">
        <v>0</v>
      </c>
      <c r="Q28" s="211">
        <v>0</v>
      </c>
      <c r="R28" s="211">
        <v>0</v>
      </c>
      <c r="S28" s="61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19">
        <v>1</v>
      </c>
      <c r="AI28" s="230">
        <v>1</v>
      </c>
      <c r="AJ28" s="230">
        <v>1</v>
      </c>
      <c r="AK28" s="230">
        <v>1</v>
      </c>
      <c r="AL28" s="230">
        <v>1</v>
      </c>
      <c r="AM28" s="230">
        <v>1</v>
      </c>
      <c r="AN28" s="230">
        <v>1</v>
      </c>
      <c r="AO28" s="230">
        <v>1</v>
      </c>
      <c r="AP28" s="230">
        <v>1</v>
      </c>
      <c r="AQ28" s="230">
        <v>1</v>
      </c>
      <c r="AR28" s="230">
        <v>1</v>
      </c>
      <c r="AS28" s="230">
        <v>1</v>
      </c>
      <c r="AT28" s="230">
        <v>4</v>
      </c>
      <c r="AU28" s="230">
        <v>6</v>
      </c>
      <c r="AV28" s="232">
        <v>7</v>
      </c>
    </row>
    <row r="29" spans="2:48" ht="14.45">
      <c r="B29" s="340"/>
      <c r="C29" s="8" t="s">
        <v>199</v>
      </c>
      <c r="D29">
        <v>0</v>
      </c>
      <c r="E29">
        <v>0</v>
      </c>
      <c r="F29">
        <v>0</v>
      </c>
      <c r="G29">
        <v>0</v>
      </c>
      <c r="H29">
        <v>0</v>
      </c>
      <c r="I29">
        <v>0</v>
      </c>
      <c r="J29">
        <v>0</v>
      </c>
      <c r="K29">
        <v>0</v>
      </c>
      <c r="L29">
        <v>0</v>
      </c>
      <c r="M29">
        <v>0</v>
      </c>
      <c r="N29">
        <v>0</v>
      </c>
      <c r="O29">
        <v>0</v>
      </c>
      <c r="P29">
        <v>0</v>
      </c>
      <c r="Q29">
        <v>0</v>
      </c>
      <c r="R29">
        <v>0</v>
      </c>
      <c r="S29" s="61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3"/>
      <c r="AI29" s="234"/>
      <c r="AJ29" s="234"/>
      <c r="AK29" s="234"/>
      <c r="AL29" s="234"/>
      <c r="AM29" s="234"/>
      <c r="AN29" s="234"/>
      <c r="AO29" s="234"/>
      <c r="AP29" s="234"/>
      <c r="AQ29" s="234"/>
      <c r="AR29" s="234"/>
      <c r="AS29" s="234"/>
      <c r="AT29" s="234"/>
      <c r="AU29" s="234"/>
      <c r="AV29" s="235"/>
    </row>
    <row r="30" spans="2:48" ht="15" customHeight="1">
      <c r="B30" s="620" t="s">
        <v>218</v>
      </c>
      <c r="C30" s="1" t="s">
        <v>194</v>
      </c>
      <c r="D30" s="211">
        <v>323</v>
      </c>
      <c r="E30" s="210">
        <v>324</v>
      </c>
      <c r="F30" s="210">
        <v>266</v>
      </c>
      <c r="G30" s="210">
        <v>320</v>
      </c>
      <c r="H30" s="210">
        <v>297</v>
      </c>
      <c r="I30" s="210">
        <v>259</v>
      </c>
      <c r="J30" s="210">
        <v>269</v>
      </c>
      <c r="K30" s="210">
        <v>273</v>
      </c>
      <c r="L30" s="210">
        <v>254</v>
      </c>
      <c r="M30" s="210">
        <v>239</v>
      </c>
      <c r="N30" s="210">
        <v>232</v>
      </c>
      <c r="O30" s="210">
        <v>218</v>
      </c>
      <c r="P30" s="211">
        <v>223</v>
      </c>
      <c r="Q30" s="211">
        <v>220</v>
      </c>
      <c r="R30" s="211">
        <v>210</v>
      </c>
      <c r="S30" s="618">
        <f>100</f>
        <v>100</v>
      </c>
      <c r="T30" s="72">
        <f t="shared" si="3"/>
        <v>100.30959752321981</v>
      </c>
      <c r="U30" s="72">
        <f t="shared" si="3"/>
        <v>82.352941176470594</v>
      </c>
      <c r="V30" s="72">
        <f t="shared" si="3"/>
        <v>99.071207430340564</v>
      </c>
      <c r="W30" s="72">
        <f t="shared" si="3"/>
        <v>91.950464396284829</v>
      </c>
      <c r="X30" s="72">
        <f t="shared" si="3"/>
        <v>80.185758513931887</v>
      </c>
      <c r="Y30" s="72">
        <f t="shared" si="3"/>
        <v>83.28173374613003</v>
      </c>
      <c r="Z30" s="72">
        <f t="shared" si="3"/>
        <v>84.520123839009287</v>
      </c>
      <c r="AA30" s="72">
        <f t="shared" si="3"/>
        <v>78.637770897832823</v>
      </c>
      <c r="AB30" s="72">
        <f t="shared" si="6"/>
        <v>73.993808049535602</v>
      </c>
      <c r="AC30" s="72">
        <f t="shared" si="6"/>
        <v>71.826625386996909</v>
      </c>
      <c r="AD30" s="72">
        <f t="shared" si="6"/>
        <v>67.492260061919509</v>
      </c>
      <c r="AE30" s="72">
        <f t="shared" si="7"/>
        <v>69.040247678018574</v>
      </c>
      <c r="AF30" s="72">
        <f t="shared" si="8"/>
        <v>68.111455108359138</v>
      </c>
      <c r="AG30" s="73">
        <f t="shared" si="8"/>
        <v>65.015479876160995</v>
      </c>
      <c r="AH30" s="619">
        <v>4</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1" t="s">
        <v>195</v>
      </c>
      <c r="D31" s="211">
        <v>467</v>
      </c>
      <c r="E31" s="210">
        <v>407</v>
      </c>
      <c r="F31" s="210">
        <v>347</v>
      </c>
      <c r="G31" s="210">
        <v>498</v>
      </c>
      <c r="H31" s="210">
        <v>486</v>
      </c>
      <c r="I31" s="210">
        <v>532</v>
      </c>
      <c r="J31" s="210">
        <v>542</v>
      </c>
      <c r="K31" s="210">
        <v>570</v>
      </c>
      <c r="L31" s="210">
        <v>453</v>
      </c>
      <c r="M31" s="210">
        <v>470</v>
      </c>
      <c r="N31" s="210">
        <v>417</v>
      </c>
      <c r="O31" s="210">
        <v>420</v>
      </c>
      <c r="P31" s="211">
        <v>374</v>
      </c>
      <c r="Q31" s="211">
        <v>369</v>
      </c>
      <c r="R31" s="211">
        <v>378</v>
      </c>
      <c r="S31" s="618">
        <f>100</f>
        <v>100</v>
      </c>
      <c r="T31" s="72">
        <f t="shared" si="3"/>
        <v>87.152034261241965</v>
      </c>
      <c r="U31" s="72">
        <f t="shared" si="3"/>
        <v>74.304068522483945</v>
      </c>
      <c r="V31" s="72">
        <f t="shared" si="3"/>
        <v>106.63811563169165</v>
      </c>
      <c r="W31" s="72">
        <f t="shared" si="3"/>
        <v>104.06852248394004</v>
      </c>
      <c r="X31" s="72">
        <f t="shared" si="3"/>
        <v>113.9186295503212</v>
      </c>
      <c r="Y31" s="72">
        <f t="shared" si="3"/>
        <v>116.05995717344754</v>
      </c>
      <c r="Z31" s="72">
        <f t="shared" si="3"/>
        <v>122.05567451820129</v>
      </c>
      <c r="AA31" s="72">
        <f t="shared" si="3"/>
        <v>97.002141327623121</v>
      </c>
      <c r="AB31" s="72">
        <f t="shared" si="6"/>
        <v>100.6423982869379</v>
      </c>
      <c r="AC31" s="72">
        <f t="shared" si="6"/>
        <v>89.293361884368309</v>
      </c>
      <c r="AD31" s="72">
        <f t="shared" si="6"/>
        <v>89.935760171306214</v>
      </c>
      <c r="AE31" s="72">
        <f t="shared" si="7"/>
        <v>80.085653104925058</v>
      </c>
      <c r="AF31" s="72">
        <f t="shared" si="8"/>
        <v>79.014989293361879</v>
      </c>
      <c r="AG31" s="73">
        <f t="shared" si="8"/>
        <v>80.942184154175592</v>
      </c>
      <c r="AH31" s="619">
        <v>4</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1" t="s">
        <v>196</v>
      </c>
      <c r="D32" s="211">
        <v>596</v>
      </c>
      <c r="E32" s="210">
        <v>505</v>
      </c>
      <c r="F32" s="210">
        <v>441</v>
      </c>
      <c r="G32" s="210">
        <v>590</v>
      </c>
      <c r="H32" s="210">
        <v>588</v>
      </c>
      <c r="I32" s="210">
        <v>505</v>
      </c>
      <c r="J32" s="210">
        <v>495</v>
      </c>
      <c r="K32" s="210">
        <v>482</v>
      </c>
      <c r="L32" s="210">
        <v>377</v>
      </c>
      <c r="M32" s="210">
        <v>378</v>
      </c>
      <c r="N32" s="210">
        <v>367</v>
      </c>
      <c r="O32" s="210">
        <v>440</v>
      </c>
      <c r="P32" s="211">
        <v>376</v>
      </c>
      <c r="Q32" s="211">
        <v>359</v>
      </c>
      <c r="R32" s="211">
        <v>381</v>
      </c>
      <c r="S32" s="618">
        <f>100</f>
        <v>100</v>
      </c>
      <c r="T32" s="72">
        <f t="shared" si="3"/>
        <v>84.731543624161077</v>
      </c>
      <c r="U32" s="72">
        <f t="shared" si="3"/>
        <v>73.993288590604024</v>
      </c>
      <c r="V32" s="72">
        <f t="shared" si="3"/>
        <v>98.993288590604024</v>
      </c>
      <c r="W32" s="72">
        <f t="shared" si="3"/>
        <v>98.65771812080537</v>
      </c>
      <c r="X32" s="72">
        <f t="shared" si="3"/>
        <v>84.731543624161077</v>
      </c>
      <c r="Y32" s="72">
        <f t="shared" si="3"/>
        <v>83.053691275167779</v>
      </c>
      <c r="Z32" s="72">
        <f t="shared" si="3"/>
        <v>80.872483221476514</v>
      </c>
      <c r="AA32" s="72">
        <f t="shared" si="3"/>
        <v>63.255033557046978</v>
      </c>
      <c r="AB32" s="72">
        <f t="shared" si="6"/>
        <v>63.422818791946305</v>
      </c>
      <c r="AC32" s="72">
        <f t="shared" si="6"/>
        <v>61.577181208053695</v>
      </c>
      <c r="AD32" s="72">
        <f t="shared" si="6"/>
        <v>73.825503355704697</v>
      </c>
      <c r="AE32" s="72">
        <f t="shared" si="7"/>
        <v>63.087248322147651</v>
      </c>
      <c r="AF32" s="72">
        <f t="shared" si="8"/>
        <v>60.234899328859058</v>
      </c>
      <c r="AG32" s="73">
        <f t="shared" si="8"/>
        <v>63.926174496644293</v>
      </c>
      <c r="AH32" s="619">
        <v>4</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1" t="s">
        <v>197</v>
      </c>
      <c r="D33" s="210">
        <v>0</v>
      </c>
      <c r="E33" s="210">
        <v>0</v>
      </c>
      <c r="F33" s="210">
        <v>0</v>
      </c>
      <c r="G33" s="210">
        <v>0</v>
      </c>
      <c r="H33" s="210">
        <v>0</v>
      </c>
      <c r="I33" s="210">
        <v>0</v>
      </c>
      <c r="J33" s="210">
        <v>0</v>
      </c>
      <c r="K33" s="210">
        <v>0</v>
      </c>
      <c r="L33" s="210">
        <v>0</v>
      </c>
      <c r="M33" s="210">
        <v>0</v>
      </c>
      <c r="N33" s="210">
        <v>0</v>
      </c>
      <c r="O33" s="210">
        <v>0</v>
      </c>
      <c r="P33" s="211">
        <v>0</v>
      </c>
      <c r="Q33" s="211">
        <v>0</v>
      </c>
      <c r="R33" s="211">
        <v>0</v>
      </c>
      <c r="S33" s="618">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620"/>
      <c r="C34" s="1" t="s">
        <v>198</v>
      </c>
      <c r="D34" s="210">
        <v>1386</v>
      </c>
      <c r="E34" s="210">
        <v>1236</v>
      </c>
      <c r="F34" s="210">
        <v>1054</v>
      </c>
      <c r="G34" s="210">
        <v>1408</v>
      </c>
      <c r="H34" s="210">
        <v>1371</v>
      </c>
      <c r="I34" s="210">
        <v>1296</v>
      </c>
      <c r="J34" s="210">
        <v>1306</v>
      </c>
      <c r="K34" s="210">
        <v>1325</v>
      </c>
      <c r="L34" s="210">
        <v>1084</v>
      </c>
      <c r="M34" s="210">
        <v>1087</v>
      </c>
      <c r="N34" s="210">
        <v>1016</v>
      </c>
      <c r="O34" s="210">
        <v>1078</v>
      </c>
      <c r="P34" s="211">
        <v>973</v>
      </c>
      <c r="Q34" s="211">
        <v>948</v>
      </c>
      <c r="R34" s="211">
        <v>969</v>
      </c>
      <c r="S34" s="618">
        <f>100</f>
        <v>100</v>
      </c>
      <c r="T34" s="72">
        <f t="shared" si="3"/>
        <v>89.177489177489178</v>
      </c>
      <c r="U34" s="72">
        <f t="shared" si="3"/>
        <v>76.046176046176043</v>
      </c>
      <c r="V34" s="72">
        <f t="shared" si="3"/>
        <v>101.58730158730158</v>
      </c>
      <c r="W34" s="72">
        <f t="shared" si="3"/>
        <v>98.917748917748924</v>
      </c>
      <c r="X34" s="72">
        <f t="shared" si="3"/>
        <v>93.506493506493513</v>
      </c>
      <c r="Y34" s="72">
        <f t="shared" si="3"/>
        <v>94.22799422799423</v>
      </c>
      <c r="Z34" s="72">
        <f t="shared" si="3"/>
        <v>95.5988455988456</v>
      </c>
      <c r="AA34" s="72">
        <f t="shared" si="3"/>
        <v>78.210678210678211</v>
      </c>
      <c r="AB34" s="72">
        <f t="shared" si="6"/>
        <v>78.427128427128423</v>
      </c>
      <c r="AC34" s="72">
        <f t="shared" si="6"/>
        <v>73.304473304473305</v>
      </c>
      <c r="AD34" s="72">
        <f t="shared" si="6"/>
        <v>77.777777777777771</v>
      </c>
      <c r="AE34" s="72">
        <f t="shared" si="9"/>
        <v>70.202020202020208</v>
      </c>
      <c r="AF34" s="72">
        <f t="shared" si="10"/>
        <v>68.398268398268399</v>
      </c>
      <c r="AG34" s="73">
        <f t="shared" si="10"/>
        <v>69.913419913419915</v>
      </c>
      <c r="AH34" s="619">
        <v>1</v>
      </c>
      <c r="AI34" s="230">
        <v>1</v>
      </c>
      <c r="AJ34" s="230">
        <v>1</v>
      </c>
      <c r="AK34" s="230">
        <v>1</v>
      </c>
      <c r="AL34" s="230">
        <v>1</v>
      </c>
      <c r="AM34" s="230">
        <v>1</v>
      </c>
      <c r="AN34" s="230">
        <v>1</v>
      </c>
      <c r="AO34" s="230">
        <v>1</v>
      </c>
      <c r="AP34" s="230">
        <v>1</v>
      </c>
      <c r="AQ34" s="230">
        <v>1</v>
      </c>
      <c r="AR34" s="230">
        <v>1</v>
      </c>
      <c r="AS34" s="230">
        <v>1</v>
      </c>
      <c r="AT34" s="230">
        <v>4</v>
      </c>
      <c r="AU34" s="230">
        <v>6</v>
      </c>
      <c r="AV34" s="232">
        <v>7</v>
      </c>
    </row>
    <row r="35" spans="2:48" ht="14.45">
      <c r="B35" s="620"/>
      <c r="C35" s="1" t="s">
        <v>199</v>
      </c>
      <c r="D35">
        <v>1386</v>
      </c>
      <c r="E35">
        <v>1236</v>
      </c>
      <c r="F35">
        <v>1054</v>
      </c>
      <c r="G35">
        <v>1408</v>
      </c>
      <c r="H35">
        <v>1371</v>
      </c>
      <c r="I35">
        <v>1296</v>
      </c>
      <c r="J35">
        <v>1306</v>
      </c>
      <c r="K35">
        <v>1325</v>
      </c>
      <c r="L35">
        <v>1084</v>
      </c>
      <c r="M35">
        <v>1087</v>
      </c>
      <c r="N35">
        <v>1016</v>
      </c>
      <c r="O35">
        <v>1078</v>
      </c>
      <c r="P35">
        <v>973</v>
      </c>
      <c r="Q35">
        <v>948</v>
      </c>
      <c r="R35">
        <v>969</v>
      </c>
      <c r="S35" s="618">
        <f>100</f>
        <v>100</v>
      </c>
      <c r="T35" s="72">
        <f t="shared" si="3"/>
        <v>89.177489177489178</v>
      </c>
      <c r="U35" s="72">
        <f t="shared" si="3"/>
        <v>76.046176046176043</v>
      </c>
      <c r="V35" s="72">
        <f t="shared" si="3"/>
        <v>101.58730158730158</v>
      </c>
      <c r="W35" s="72">
        <f t="shared" si="3"/>
        <v>98.917748917748924</v>
      </c>
      <c r="X35" s="72">
        <f t="shared" si="3"/>
        <v>93.506493506493513</v>
      </c>
      <c r="Y35" s="72">
        <f t="shared" si="3"/>
        <v>94.22799422799423</v>
      </c>
      <c r="Z35" s="72">
        <f t="shared" si="3"/>
        <v>95.5988455988456</v>
      </c>
      <c r="AA35" s="72">
        <f t="shared" si="3"/>
        <v>78.210678210678211</v>
      </c>
      <c r="AB35" s="72">
        <f t="shared" si="6"/>
        <v>78.427128427128423</v>
      </c>
      <c r="AC35" s="72">
        <f t="shared" si="6"/>
        <v>73.304473304473305</v>
      </c>
      <c r="AD35" s="72">
        <f t="shared" si="6"/>
        <v>77.777777777777771</v>
      </c>
      <c r="AE35" s="72">
        <f t="shared" si="9"/>
        <v>70.202020202020208</v>
      </c>
      <c r="AF35" s="72">
        <f t="shared" si="10"/>
        <v>68.398268398268399</v>
      </c>
      <c r="AG35" s="73">
        <f t="shared" si="10"/>
        <v>69.913419913419915</v>
      </c>
      <c r="AH35" s="233"/>
      <c r="AI35" s="234"/>
      <c r="AJ35" s="234"/>
      <c r="AK35" s="234"/>
      <c r="AL35" s="234"/>
      <c r="AM35" s="234"/>
      <c r="AN35" s="234"/>
      <c r="AO35" s="234"/>
      <c r="AP35" s="234"/>
      <c r="AQ35" s="234"/>
      <c r="AR35" s="234"/>
      <c r="AS35" s="234"/>
      <c r="AT35" s="234"/>
      <c r="AU35" s="234"/>
      <c r="AV35" s="235"/>
    </row>
    <row r="36" spans="2:48" ht="15" customHeight="1">
      <c r="B36" s="341" t="s">
        <v>219</v>
      </c>
      <c r="C36" s="7" t="s">
        <v>194</v>
      </c>
      <c r="D36" s="211">
        <v>50</v>
      </c>
      <c r="E36" s="210">
        <v>36</v>
      </c>
      <c r="F36" s="211">
        <v>62</v>
      </c>
      <c r="G36" s="210">
        <v>153</v>
      </c>
      <c r="H36" s="210">
        <v>191</v>
      </c>
      <c r="I36" s="210">
        <v>173</v>
      </c>
      <c r="J36" s="210">
        <v>168</v>
      </c>
      <c r="K36" s="211">
        <v>112</v>
      </c>
      <c r="L36" s="211">
        <v>94</v>
      </c>
      <c r="M36" s="210">
        <v>85</v>
      </c>
      <c r="N36" s="211">
        <v>135</v>
      </c>
      <c r="O36" s="210">
        <v>95</v>
      </c>
      <c r="P36" s="211">
        <v>97</v>
      </c>
      <c r="Q36" s="211">
        <v>96</v>
      </c>
      <c r="R36" s="211">
        <v>91</v>
      </c>
      <c r="S36" s="618">
        <f>100</f>
        <v>100</v>
      </c>
      <c r="T36" s="72">
        <f t="shared" si="3"/>
        <v>72</v>
      </c>
      <c r="U36" s="72">
        <f t="shared" si="3"/>
        <v>124</v>
      </c>
      <c r="V36" s="72">
        <f t="shared" si="3"/>
        <v>306</v>
      </c>
      <c r="W36" s="72">
        <f t="shared" si="3"/>
        <v>382</v>
      </c>
      <c r="X36" s="72">
        <f t="shared" si="3"/>
        <v>346</v>
      </c>
      <c r="Y36" s="72">
        <f t="shared" si="3"/>
        <v>336</v>
      </c>
      <c r="Z36" s="72">
        <f t="shared" si="3"/>
        <v>224</v>
      </c>
      <c r="AA36" s="72">
        <f t="shared" si="3"/>
        <v>188</v>
      </c>
      <c r="AB36" s="72">
        <f t="shared" si="6"/>
        <v>170</v>
      </c>
      <c r="AC36" s="72">
        <f t="shared" si="6"/>
        <v>270</v>
      </c>
      <c r="AD36" s="72">
        <f t="shared" si="6"/>
        <v>190</v>
      </c>
      <c r="AE36" s="72">
        <f t="shared" si="9"/>
        <v>194</v>
      </c>
      <c r="AF36" s="72">
        <f t="shared" si="10"/>
        <v>192</v>
      </c>
      <c r="AG36" s="73">
        <f t="shared" si="10"/>
        <v>182</v>
      </c>
      <c r="AH36" s="619">
        <v>4</v>
      </c>
      <c r="AI36" s="230">
        <v>1</v>
      </c>
      <c r="AJ36" s="230">
        <v>4</v>
      </c>
      <c r="AK36" s="230">
        <v>1</v>
      </c>
      <c r="AL36" s="230">
        <v>1</v>
      </c>
      <c r="AM36" s="230">
        <v>1</v>
      </c>
      <c r="AN36" s="230">
        <v>1</v>
      </c>
      <c r="AO36" s="230">
        <v>4</v>
      </c>
      <c r="AP36" s="230">
        <v>4</v>
      </c>
      <c r="AQ36" s="230">
        <v>1</v>
      </c>
      <c r="AR36" s="230">
        <v>4</v>
      </c>
      <c r="AS36" s="230">
        <v>1</v>
      </c>
      <c r="AT36" s="230">
        <v>4</v>
      </c>
      <c r="AU36" s="230">
        <v>6</v>
      </c>
      <c r="AV36" s="232">
        <v>7</v>
      </c>
    </row>
    <row r="37" spans="2:48" ht="14.45">
      <c r="B37" s="620"/>
      <c r="C37" s="1" t="s">
        <v>195</v>
      </c>
      <c r="D37" s="211">
        <v>120</v>
      </c>
      <c r="E37" s="211">
        <v>178</v>
      </c>
      <c r="F37" s="211">
        <v>96</v>
      </c>
      <c r="G37" s="210">
        <v>224</v>
      </c>
      <c r="H37" s="210">
        <v>217</v>
      </c>
      <c r="I37" s="211">
        <v>67</v>
      </c>
      <c r="J37" s="211">
        <v>137</v>
      </c>
      <c r="K37" s="211">
        <v>119</v>
      </c>
      <c r="L37" s="211">
        <v>103</v>
      </c>
      <c r="M37" s="210">
        <v>254</v>
      </c>
      <c r="N37" s="211">
        <v>169</v>
      </c>
      <c r="O37" s="211">
        <v>111</v>
      </c>
      <c r="P37" s="211">
        <v>140</v>
      </c>
      <c r="Q37" s="211">
        <v>138</v>
      </c>
      <c r="R37" s="211">
        <v>141</v>
      </c>
      <c r="S37" s="618">
        <f>100</f>
        <v>100</v>
      </c>
      <c r="T37" s="72">
        <f t="shared" si="3"/>
        <v>148.33333333333334</v>
      </c>
      <c r="U37" s="72">
        <f t="shared" si="3"/>
        <v>80</v>
      </c>
      <c r="V37" s="72">
        <f t="shared" si="3"/>
        <v>186.66666666666666</v>
      </c>
      <c r="W37" s="72">
        <f t="shared" si="3"/>
        <v>180.83333333333334</v>
      </c>
      <c r="X37" s="72">
        <f t="shared" si="3"/>
        <v>55.833333333333336</v>
      </c>
      <c r="Y37" s="72">
        <f t="shared" si="3"/>
        <v>114.16666666666667</v>
      </c>
      <c r="Z37" s="72">
        <f t="shared" si="3"/>
        <v>99.166666666666671</v>
      </c>
      <c r="AA37" s="72">
        <f t="shared" si="3"/>
        <v>85.833333333333329</v>
      </c>
      <c r="AB37" s="72">
        <f t="shared" si="6"/>
        <v>211.66666666666666</v>
      </c>
      <c r="AC37" s="72">
        <f t="shared" si="6"/>
        <v>140.83333333333334</v>
      </c>
      <c r="AD37" s="72">
        <f t="shared" si="6"/>
        <v>92.5</v>
      </c>
      <c r="AE37" s="72">
        <f t="shared" ref="AE37:AE40" si="11">P37*100/$D37</f>
        <v>116.66666666666667</v>
      </c>
      <c r="AF37" s="72">
        <f t="shared" ref="AF37:AG40" si="12">Q37*100/$D37</f>
        <v>115</v>
      </c>
      <c r="AG37" s="73">
        <f t="shared" si="12"/>
        <v>117.5</v>
      </c>
      <c r="AH37" s="619">
        <v>4</v>
      </c>
      <c r="AI37" s="230">
        <v>4</v>
      </c>
      <c r="AJ37" s="230">
        <v>4</v>
      </c>
      <c r="AK37" s="230">
        <v>1</v>
      </c>
      <c r="AL37" s="230">
        <v>1</v>
      </c>
      <c r="AM37" s="230">
        <v>4</v>
      </c>
      <c r="AN37" s="230">
        <v>4</v>
      </c>
      <c r="AO37" s="230">
        <v>4</v>
      </c>
      <c r="AP37" s="230">
        <v>4</v>
      </c>
      <c r="AQ37" s="230">
        <v>1</v>
      </c>
      <c r="AR37" s="230">
        <v>4</v>
      </c>
      <c r="AS37" s="230">
        <v>4</v>
      </c>
      <c r="AT37" s="230">
        <v>4</v>
      </c>
      <c r="AU37" s="230">
        <v>6</v>
      </c>
      <c r="AV37" s="232">
        <v>7</v>
      </c>
    </row>
    <row r="38" spans="2:48" ht="14.45">
      <c r="B38" s="620"/>
      <c r="C38" s="1" t="s">
        <v>196</v>
      </c>
      <c r="D38" s="211">
        <v>159</v>
      </c>
      <c r="E38" s="211">
        <v>323</v>
      </c>
      <c r="F38" s="211">
        <v>351</v>
      </c>
      <c r="G38" s="211">
        <v>497</v>
      </c>
      <c r="H38" s="211">
        <v>303</v>
      </c>
      <c r="I38" s="211">
        <v>366</v>
      </c>
      <c r="J38" s="211">
        <v>284</v>
      </c>
      <c r="K38" s="211">
        <v>313</v>
      </c>
      <c r="L38" s="211">
        <v>231</v>
      </c>
      <c r="M38" s="211">
        <v>280</v>
      </c>
      <c r="N38" s="211">
        <v>350</v>
      </c>
      <c r="O38" s="211">
        <v>260</v>
      </c>
      <c r="P38" s="211">
        <v>264</v>
      </c>
      <c r="Q38" s="211">
        <v>252</v>
      </c>
      <c r="R38" s="211">
        <v>267</v>
      </c>
      <c r="S38" s="618">
        <f>100</f>
        <v>100</v>
      </c>
      <c r="T38" s="72">
        <f t="shared" si="3"/>
        <v>203.14465408805032</v>
      </c>
      <c r="U38" s="72">
        <f t="shared" si="3"/>
        <v>220.75471698113208</v>
      </c>
      <c r="V38" s="72">
        <f t="shared" si="3"/>
        <v>312.57861635220127</v>
      </c>
      <c r="W38" s="72">
        <f t="shared" si="3"/>
        <v>190.56603773584905</v>
      </c>
      <c r="X38" s="72">
        <f t="shared" si="3"/>
        <v>230.18867924528303</v>
      </c>
      <c r="Y38" s="72">
        <f t="shared" si="3"/>
        <v>178.61635220125785</v>
      </c>
      <c r="Z38" s="72">
        <f t="shared" si="3"/>
        <v>196.85534591194968</v>
      </c>
      <c r="AA38" s="72">
        <f t="shared" si="3"/>
        <v>145.28301886792454</v>
      </c>
      <c r="AB38" s="72">
        <f t="shared" si="6"/>
        <v>176.10062893081761</v>
      </c>
      <c r="AC38" s="72">
        <f t="shared" si="6"/>
        <v>220.12578616352201</v>
      </c>
      <c r="AD38" s="72">
        <f t="shared" si="6"/>
        <v>163.52201257861634</v>
      </c>
      <c r="AE38" s="72">
        <f t="shared" si="11"/>
        <v>166.03773584905662</v>
      </c>
      <c r="AF38" s="72">
        <f t="shared" si="12"/>
        <v>158.49056603773585</v>
      </c>
      <c r="AG38" s="73">
        <f t="shared" si="12"/>
        <v>167.9245283018868</v>
      </c>
      <c r="AH38" s="619">
        <v>4</v>
      </c>
      <c r="AI38" s="230">
        <v>4</v>
      </c>
      <c r="AJ38" s="230">
        <v>4</v>
      </c>
      <c r="AK38" s="230">
        <v>4</v>
      </c>
      <c r="AL38" s="230">
        <v>4</v>
      </c>
      <c r="AM38" s="230">
        <v>4</v>
      </c>
      <c r="AN38" s="230">
        <v>4</v>
      </c>
      <c r="AO38" s="230">
        <v>4</v>
      </c>
      <c r="AP38" s="230">
        <v>4</v>
      </c>
      <c r="AQ38" s="230">
        <v>4</v>
      </c>
      <c r="AR38" s="230">
        <v>4</v>
      </c>
      <c r="AS38" s="230">
        <v>4</v>
      </c>
      <c r="AT38" s="230">
        <v>4</v>
      </c>
      <c r="AU38" s="230">
        <v>6</v>
      </c>
      <c r="AV38" s="232">
        <v>7</v>
      </c>
    </row>
    <row r="39" spans="2:48" ht="14.45">
      <c r="B39" s="620"/>
      <c r="C39" s="1" t="s">
        <v>197</v>
      </c>
      <c r="D39" s="211">
        <v>1394</v>
      </c>
      <c r="E39" s="211">
        <v>1440</v>
      </c>
      <c r="F39" s="211">
        <v>1589</v>
      </c>
      <c r="G39" s="211">
        <v>2283</v>
      </c>
      <c r="H39" s="211">
        <v>2900</v>
      </c>
      <c r="I39" s="211">
        <v>1575</v>
      </c>
      <c r="J39" s="211">
        <v>1531</v>
      </c>
      <c r="K39" s="211">
        <v>1124</v>
      </c>
      <c r="L39" s="211">
        <v>552</v>
      </c>
      <c r="M39" s="211">
        <v>741</v>
      </c>
      <c r="N39" s="211">
        <v>1458</v>
      </c>
      <c r="O39" s="211">
        <v>1595</v>
      </c>
      <c r="P39" s="211">
        <v>1462</v>
      </c>
      <c r="Q39" s="211">
        <v>1459</v>
      </c>
      <c r="R39" s="211">
        <v>1598</v>
      </c>
      <c r="S39" s="618">
        <f>100</f>
        <v>100</v>
      </c>
      <c r="T39" s="72">
        <f t="shared" si="3"/>
        <v>103.29985652797704</v>
      </c>
      <c r="U39" s="72">
        <f t="shared" si="3"/>
        <v>113.98852223816355</v>
      </c>
      <c r="V39" s="72">
        <f t="shared" si="3"/>
        <v>163.77331420373028</v>
      </c>
      <c r="W39" s="72">
        <f t="shared" si="3"/>
        <v>208.03443328550932</v>
      </c>
      <c r="X39" s="72">
        <f t="shared" si="3"/>
        <v>112.98421807747489</v>
      </c>
      <c r="Y39" s="72">
        <f t="shared" si="3"/>
        <v>109.82783357245337</v>
      </c>
      <c r="Z39" s="72">
        <f t="shared" si="3"/>
        <v>80.631276901004298</v>
      </c>
      <c r="AA39" s="72">
        <f t="shared" si="3"/>
        <v>39.598278335724537</v>
      </c>
      <c r="AB39" s="72">
        <f t="shared" si="6"/>
        <v>53.156384505021521</v>
      </c>
      <c r="AC39" s="72">
        <f t="shared" si="6"/>
        <v>104.59110473457676</v>
      </c>
      <c r="AD39" s="72">
        <f t="shared" si="6"/>
        <v>114.41893830703013</v>
      </c>
      <c r="AE39" s="72">
        <f t="shared" si="11"/>
        <v>104.8780487804878</v>
      </c>
      <c r="AF39" s="72">
        <f t="shared" si="12"/>
        <v>104.66284074605451</v>
      </c>
      <c r="AG39" s="73">
        <f t="shared" si="12"/>
        <v>114.63414634146342</v>
      </c>
      <c r="AH39" s="619">
        <v>4</v>
      </c>
      <c r="AI39" s="230">
        <v>4</v>
      </c>
      <c r="AJ39" s="230">
        <v>4</v>
      </c>
      <c r="AK39" s="230">
        <v>4</v>
      </c>
      <c r="AL39" s="230">
        <v>4</v>
      </c>
      <c r="AM39" s="230">
        <v>4</v>
      </c>
      <c r="AN39" s="230">
        <v>4</v>
      </c>
      <c r="AO39" s="230">
        <v>4</v>
      </c>
      <c r="AP39" s="230">
        <v>4</v>
      </c>
      <c r="AQ39" s="230">
        <v>4</v>
      </c>
      <c r="AR39" s="230">
        <v>4</v>
      </c>
      <c r="AS39" s="230">
        <v>4</v>
      </c>
      <c r="AT39" s="230">
        <v>4</v>
      </c>
      <c r="AU39" s="230">
        <v>6</v>
      </c>
      <c r="AV39" s="232">
        <v>7</v>
      </c>
    </row>
    <row r="40" spans="2:48" ht="14.45">
      <c r="B40" s="620"/>
      <c r="C40" s="1" t="s">
        <v>198</v>
      </c>
      <c r="D40" s="210">
        <v>1723</v>
      </c>
      <c r="E40" s="210">
        <v>1977</v>
      </c>
      <c r="F40" s="210">
        <v>2098</v>
      </c>
      <c r="G40" s="210">
        <v>3157</v>
      </c>
      <c r="H40" s="210">
        <v>3611</v>
      </c>
      <c r="I40" s="210">
        <v>2181</v>
      </c>
      <c r="J40" s="210">
        <v>2120</v>
      </c>
      <c r="K40" s="210">
        <v>1668</v>
      </c>
      <c r="L40" s="210">
        <v>980</v>
      </c>
      <c r="M40" s="210">
        <v>1360</v>
      </c>
      <c r="N40" s="210">
        <v>2112</v>
      </c>
      <c r="O40" s="210">
        <v>2061</v>
      </c>
      <c r="P40" s="211">
        <v>1963</v>
      </c>
      <c r="Q40" s="211">
        <v>1945</v>
      </c>
      <c r="R40" s="211">
        <v>2097</v>
      </c>
      <c r="S40" s="618">
        <f>100</f>
        <v>100</v>
      </c>
      <c r="T40" s="72">
        <f t="shared" si="3"/>
        <v>114.74172954149739</v>
      </c>
      <c r="U40" s="72">
        <f t="shared" si="3"/>
        <v>121.76436448055716</v>
      </c>
      <c r="V40" s="72">
        <f t="shared" si="3"/>
        <v>183.2269297736506</v>
      </c>
      <c r="W40" s="72">
        <f t="shared" si="3"/>
        <v>209.57632037144515</v>
      </c>
      <c r="X40" s="72">
        <f t="shared" si="3"/>
        <v>126.58154381892049</v>
      </c>
      <c r="Y40" s="72">
        <f t="shared" si="3"/>
        <v>123.04120719674985</v>
      </c>
      <c r="Z40" s="72">
        <f t="shared" si="3"/>
        <v>96.807893209518284</v>
      </c>
      <c r="AA40" s="72">
        <f t="shared" si="3"/>
        <v>56.877539175856064</v>
      </c>
      <c r="AB40" s="72">
        <f t="shared" si="6"/>
        <v>78.93209518282066</v>
      </c>
      <c r="AC40" s="72">
        <f t="shared" si="6"/>
        <v>122.57690075449797</v>
      </c>
      <c r="AD40" s="72">
        <f t="shared" si="6"/>
        <v>119.61694718514219</v>
      </c>
      <c r="AE40" s="72">
        <f t="shared" si="11"/>
        <v>113.92919326755658</v>
      </c>
      <c r="AF40" s="72">
        <f t="shared" si="12"/>
        <v>112.88450377248985</v>
      </c>
      <c r="AG40" s="73">
        <f t="shared" si="12"/>
        <v>121.70632617527568</v>
      </c>
      <c r="AH40" s="619">
        <v>1</v>
      </c>
      <c r="AI40" s="230">
        <v>1</v>
      </c>
      <c r="AJ40" s="230">
        <v>1</v>
      </c>
      <c r="AK40" s="230">
        <v>1</v>
      </c>
      <c r="AL40" s="230">
        <v>1</v>
      </c>
      <c r="AM40" s="230">
        <v>1</v>
      </c>
      <c r="AN40" s="230">
        <v>1</v>
      </c>
      <c r="AO40" s="230">
        <v>1</v>
      </c>
      <c r="AP40" s="230">
        <v>1</v>
      </c>
      <c r="AQ40" s="230">
        <v>1</v>
      </c>
      <c r="AR40" s="230">
        <v>1</v>
      </c>
      <c r="AS40" s="230">
        <v>1</v>
      </c>
      <c r="AT40" s="230">
        <v>4</v>
      </c>
      <c r="AU40" s="230">
        <v>6</v>
      </c>
      <c r="AV40" s="232">
        <v>7</v>
      </c>
    </row>
    <row r="41" spans="2:48" ht="14.45">
      <c r="B41" s="340"/>
      <c r="C41" s="8" t="s">
        <v>199</v>
      </c>
      <c r="D41">
        <v>329</v>
      </c>
      <c r="E41">
        <v>537</v>
      </c>
      <c r="F41">
        <v>509</v>
      </c>
      <c r="G41">
        <v>874</v>
      </c>
      <c r="H41">
        <v>711</v>
      </c>
      <c r="I41">
        <v>606</v>
      </c>
      <c r="J41">
        <v>589</v>
      </c>
      <c r="K41">
        <v>544</v>
      </c>
      <c r="L41">
        <v>428</v>
      </c>
      <c r="M41">
        <v>619</v>
      </c>
      <c r="N41">
        <v>654</v>
      </c>
      <c r="O41">
        <v>466</v>
      </c>
      <c r="P41">
        <v>501</v>
      </c>
      <c r="Q41">
        <v>486</v>
      </c>
      <c r="R41">
        <v>499</v>
      </c>
      <c r="S41" s="618">
        <f>100</f>
        <v>100</v>
      </c>
      <c r="T41" s="72">
        <f t="shared" si="3"/>
        <v>163.22188449848025</v>
      </c>
      <c r="U41" s="72">
        <f t="shared" si="3"/>
        <v>154.71124620060789</v>
      </c>
      <c r="V41" s="72">
        <f t="shared" si="3"/>
        <v>265.6534954407295</v>
      </c>
      <c r="W41" s="72">
        <f t="shared" si="3"/>
        <v>216.10942249240122</v>
      </c>
      <c r="X41" s="72">
        <f t="shared" si="3"/>
        <v>184.19452887537994</v>
      </c>
      <c r="Y41" s="72">
        <f t="shared" si="3"/>
        <v>179.02735562310031</v>
      </c>
      <c r="Z41" s="72">
        <f t="shared" si="3"/>
        <v>165.34954407294833</v>
      </c>
      <c r="AA41" s="72">
        <f t="shared" si="3"/>
        <v>130.09118541033433</v>
      </c>
      <c r="AB41" s="72">
        <f t="shared" si="6"/>
        <v>188.14589665653494</v>
      </c>
      <c r="AC41" s="72">
        <f t="shared" si="6"/>
        <v>198.78419452887539</v>
      </c>
      <c r="AD41" s="72">
        <f t="shared" si="6"/>
        <v>141.64133738601825</v>
      </c>
      <c r="AE41" s="72">
        <f t="shared" ref="AE41:AE44" si="13">P41*100/$D41</f>
        <v>152.27963525835867</v>
      </c>
      <c r="AF41" s="72">
        <f t="shared" ref="AF41:AG44" si="14">Q41*100/$D41</f>
        <v>147.72036474164133</v>
      </c>
      <c r="AG41" s="73">
        <f t="shared" si="14"/>
        <v>151.67173252279636</v>
      </c>
      <c r="AH41" s="233"/>
      <c r="AI41" s="234"/>
      <c r="AJ41" s="234"/>
      <c r="AK41" s="234"/>
      <c r="AL41" s="234"/>
      <c r="AM41" s="234"/>
      <c r="AN41" s="234"/>
      <c r="AO41" s="234"/>
      <c r="AP41" s="234"/>
      <c r="AQ41" s="234"/>
      <c r="AR41" s="234"/>
      <c r="AS41" s="234"/>
      <c r="AT41" s="234"/>
      <c r="AU41" s="234"/>
      <c r="AV41" s="235"/>
    </row>
    <row r="42" spans="2:48" ht="15" customHeight="1">
      <c r="B42" s="620" t="s">
        <v>122</v>
      </c>
      <c r="C42" s="1" t="s">
        <v>194</v>
      </c>
      <c r="D42" s="210">
        <v>2860</v>
      </c>
      <c r="E42" s="210">
        <v>2889</v>
      </c>
      <c r="F42" s="210">
        <v>2834</v>
      </c>
      <c r="G42" s="210">
        <v>3393</v>
      </c>
      <c r="H42" s="210">
        <v>3292</v>
      </c>
      <c r="I42" s="210">
        <v>3487</v>
      </c>
      <c r="J42" s="210">
        <v>3175</v>
      </c>
      <c r="K42" s="210">
        <v>3234</v>
      </c>
      <c r="L42" s="210">
        <v>2572</v>
      </c>
      <c r="M42" s="210">
        <v>2565</v>
      </c>
      <c r="N42" s="210">
        <v>2432</v>
      </c>
      <c r="O42" s="210">
        <v>2406</v>
      </c>
      <c r="P42" s="211">
        <v>2399</v>
      </c>
      <c r="Q42" s="211">
        <v>2380</v>
      </c>
      <c r="R42" s="211">
        <v>2366</v>
      </c>
      <c r="S42" s="618">
        <f>100</f>
        <v>100</v>
      </c>
      <c r="T42" s="72">
        <f t="shared" si="3"/>
        <v>101.01398601398601</v>
      </c>
      <c r="U42" s="72">
        <f t="shared" si="3"/>
        <v>99.090909090909093</v>
      </c>
      <c r="V42" s="72">
        <f t="shared" si="3"/>
        <v>118.63636363636364</v>
      </c>
      <c r="W42" s="72">
        <f t="shared" si="3"/>
        <v>115.10489510489511</v>
      </c>
      <c r="X42" s="72">
        <f t="shared" si="3"/>
        <v>121.92307692307692</v>
      </c>
      <c r="Y42" s="72">
        <f t="shared" si="3"/>
        <v>111.01398601398601</v>
      </c>
      <c r="Z42" s="72">
        <f t="shared" si="3"/>
        <v>113.07692307692308</v>
      </c>
      <c r="AA42" s="72">
        <f t="shared" si="3"/>
        <v>89.930069930069934</v>
      </c>
      <c r="AB42" s="72">
        <f t="shared" si="6"/>
        <v>89.68531468531468</v>
      </c>
      <c r="AC42" s="72">
        <f t="shared" si="6"/>
        <v>85.03496503496504</v>
      </c>
      <c r="AD42" s="72">
        <f t="shared" si="6"/>
        <v>84.12587412587412</v>
      </c>
      <c r="AE42" s="72">
        <f t="shared" si="13"/>
        <v>83.88111888111888</v>
      </c>
      <c r="AF42" s="72">
        <f t="shared" si="14"/>
        <v>83.216783216783213</v>
      </c>
      <c r="AG42" s="73">
        <f t="shared" si="14"/>
        <v>82.727272727272734</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1" t="s">
        <v>195</v>
      </c>
      <c r="D43" s="210">
        <v>11737</v>
      </c>
      <c r="E43" s="210">
        <v>11988</v>
      </c>
      <c r="F43" s="210">
        <v>10966</v>
      </c>
      <c r="G43" s="210">
        <v>9771</v>
      </c>
      <c r="H43" s="210">
        <v>9648</v>
      </c>
      <c r="I43" s="210">
        <v>9197</v>
      </c>
      <c r="J43" s="210">
        <v>9524</v>
      </c>
      <c r="K43" s="210">
        <v>9052</v>
      </c>
      <c r="L43" s="210">
        <v>8979</v>
      </c>
      <c r="M43" s="210">
        <v>8848</v>
      </c>
      <c r="N43" s="210">
        <v>9314</v>
      </c>
      <c r="O43" s="210">
        <v>8250</v>
      </c>
      <c r="P43" s="211">
        <v>8030</v>
      </c>
      <c r="Q43" s="211">
        <v>8001</v>
      </c>
      <c r="R43" s="211">
        <v>7994</v>
      </c>
      <c r="S43" s="618">
        <f>100</f>
        <v>100</v>
      </c>
      <c r="T43" s="72">
        <f t="shared" si="3"/>
        <v>102.13853625287553</v>
      </c>
      <c r="U43" s="72">
        <f t="shared" si="3"/>
        <v>93.431030075828573</v>
      </c>
      <c r="V43" s="72">
        <f t="shared" si="3"/>
        <v>83.249552696600489</v>
      </c>
      <c r="W43" s="72">
        <f t="shared" si="3"/>
        <v>82.201584732043969</v>
      </c>
      <c r="X43" s="72">
        <f t="shared" si="3"/>
        <v>78.35903552867002</v>
      </c>
      <c r="Y43" s="72">
        <f t="shared" si="3"/>
        <v>81.145096702734946</v>
      </c>
      <c r="Z43" s="72">
        <f t="shared" si="3"/>
        <v>77.123626139558667</v>
      </c>
      <c r="AA43" s="72">
        <f t="shared" si="3"/>
        <v>76.501661412626731</v>
      </c>
      <c r="AB43" s="72">
        <f t="shared" si="6"/>
        <v>75.385532930050275</v>
      </c>
      <c r="AC43" s="72">
        <f t="shared" si="6"/>
        <v>79.355883104711594</v>
      </c>
      <c r="AD43" s="72">
        <f t="shared" si="6"/>
        <v>70.290534208059981</v>
      </c>
      <c r="AE43" s="72">
        <f t="shared" si="13"/>
        <v>68.416119962511715</v>
      </c>
      <c r="AF43" s="72">
        <f t="shared" si="14"/>
        <v>68.169038084689447</v>
      </c>
      <c r="AG43" s="73">
        <f t="shared" si="14"/>
        <v>68.109397631421999</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1" t="s">
        <v>196</v>
      </c>
      <c r="D44" s="210">
        <v>11699</v>
      </c>
      <c r="E44" s="210">
        <v>10629</v>
      </c>
      <c r="F44" s="210">
        <v>10177</v>
      </c>
      <c r="G44" s="210">
        <v>11485</v>
      </c>
      <c r="H44" s="210">
        <v>11348</v>
      </c>
      <c r="I44" s="210">
        <v>12725</v>
      </c>
      <c r="J44" s="210">
        <v>12464</v>
      </c>
      <c r="K44" s="210">
        <v>13083</v>
      </c>
      <c r="L44" s="210">
        <v>12585</v>
      </c>
      <c r="M44" s="210">
        <v>12411</v>
      </c>
      <c r="N44" s="210">
        <v>12563</v>
      </c>
      <c r="O44" s="210">
        <v>12583</v>
      </c>
      <c r="P44" s="211">
        <v>11779</v>
      </c>
      <c r="Q44" s="211">
        <v>11459</v>
      </c>
      <c r="R44" s="211">
        <v>11248</v>
      </c>
      <c r="S44" s="618">
        <f>100</f>
        <v>100</v>
      </c>
      <c r="T44" s="72">
        <f t="shared" si="3"/>
        <v>90.853919138387894</v>
      </c>
      <c r="U44" s="72">
        <f t="shared" si="3"/>
        <v>86.990341054791003</v>
      </c>
      <c r="V44" s="72">
        <f t="shared" si="3"/>
        <v>98.170783827677582</v>
      </c>
      <c r="W44" s="72">
        <f t="shared" si="3"/>
        <v>96.999743567826314</v>
      </c>
      <c r="X44" s="72">
        <f t="shared" si="3"/>
        <v>108.76998034020002</v>
      </c>
      <c r="Y44" s="72">
        <f t="shared" si="3"/>
        <v>106.53902042909651</v>
      </c>
      <c r="Z44" s="72">
        <f t="shared" si="3"/>
        <v>111.83007094623473</v>
      </c>
      <c r="AA44" s="72">
        <f t="shared" si="3"/>
        <v>107.57329686297975</v>
      </c>
      <c r="AB44" s="72">
        <f t="shared" si="6"/>
        <v>106.0859902555774</v>
      </c>
      <c r="AC44" s="72">
        <f t="shared" si="6"/>
        <v>107.3852466022737</v>
      </c>
      <c r="AD44" s="72">
        <f t="shared" si="6"/>
        <v>107.55620138473374</v>
      </c>
      <c r="AE44" s="72">
        <f t="shared" si="13"/>
        <v>100.68381912984016</v>
      </c>
      <c r="AF44" s="72">
        <f t="shared" si="14"/>
        <v>97.948542610479535</v>
      </c>
      <c r="AG44" s="73">
        <f t="shared" si="14"/>
        <v>96.144969655526111</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1" t="s">
        <v>197</v>
      </c>
      <c r="D45" s="210">
        <v>37623</v>
      </c>
      <c r="E45" s="210">
        <v>30679</v>
      </c>
      <c r="F45" s="210">
        <v>29412</v>
      </c>
      <c r="G45" s="210">
        <v>35597</v>
      </c>
      <c r="H45" s="210">
        <v>35372</v>
      </c>
      <c r="I45" s="210">
        <v>32622</v>
      </c>
      <c r="J45" s="210">
        <v>32805</v>
      </c>
      <c r="K45" s="210">
        <v>30540</v>
      </c>
      <c r="L45" s="210">
        <v>28917</v>
      </c>
      <c r="M45" s="210">
        <v>29652</v>
      </c>
      <c r="N45" s="210">
        <v>30966</v>
      </c>
      <c r="O45" s="210">
        <v>30394</v>
      </c>
      <c r="P45" s="211">
        <v>30033</v>
      </c>
      <c r="Q45" s="211">
        <v>30484</v>
      </c>
      <c r="R45" s="211">
        <v>31180</v>
      </c>
      <c r="S45" s="618">
        <f>100</f>
        <v>100</v>
      </c>
      <c r="T45" s="72">
        <f t="shared" si="3"/>
        <v>81.543204954416183</v>
      </c>
      <c r="U45" s="72">
        <f t="shared" si="3"/>
        <v>78.175584084203805</v>
      </c>
      <c r="V45" s="72">
        <f t="shared" si="3"/>
        <v>94.61499614597453</v>
      </c>
      <c r="W45" s="72">
        <f t="shared" si="3"/>
        <v>94.016957712037851</v>
      </c>
      <c r="X45" s="72">
        <f t="shared" si="3"/>
        <v>86.707599075033883</v>
      </c>
      <c r="Y45" s="72">
        <f t="shared" si="3"/>
        <v>87.194003667969056</v>
      </c>
      <c r="Z45" s="72">
        <f t="shared" si="3"/>
        <v>81.173750099673072</v>
      </c>
      <c r="AA45" s="72">
        <f t="shared" si="3"/>
        <v>76.8598995295431</v>
      </c>
      <c r="AB45" s="72">
        <f t="shared" si="6"/>
        <v>78.813491747069605</v>
      </c>
      <c r="AC45" s="72">
        <f t="shared" si="6"/>
        <v>82.306036201259872</v>
      </c>
      <c r="AD45" s="72">
        <f t="shared" si="6"/>
        <v>80.78568960476305</v>
      </c>
      <c r="AE45" s="72">
        <f t="shared" ref="AE45:AE48" si="15">P45*100/$D45</f>
        <v>79.826170161869072</v>
      </c>
      <c r="AF45" s="72">
        <f t="shared" ref="AF45:AG48" si="16">Q45*100/$D45</f>
        <v>81.024904978337716</v>
      </c>
      <c r="AG45" s="73">
        <f t="shared" si="16"/>
        <v>82.874837200648543</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620"/>
      <c r="C46" s="1" t="s">
        <v>198</v>
      </c>
      <c r="D46" s="210">
        <v>63919</v>
      </c>
      <c r="E46" s="210">
        <v>56185</v>
      </c>
      <c r="F46" s="210">
        <v>53389</v>
      </c>
      <c r="G46" s="210">
        <v>60246</v>
      </c>
      <c r="H46" s="210">
        <v>59660</v>
      </c>
      <c r="I46" s="210">
        <v>58031</v>
      </c>
      <c r="J46" s="210">
        <v>57968</v>
      </c>
      <c r="K46" s="210">
        <v>55909</v>
      </c>
      <c r="L46" s="210">
        <v>53053</v>
      </c>
      <c r="M46" s="210">
        <v>53476</v>
      </c>
      <c r="N46" s="210">
        <v>55275</v>
      </c>
      <c r="O46" s="210">
        <v>53633</v>
      </c>
      <c r="P46" s="211">
        <v>52241</v>
      </c>
      <c r="Q46" s="211">
        <v>52324</v>
      </c>
      <c r="R46" s="211">
        <v>52788</v>
      </c>
      <c r="S46" s="618">
        <f>100</f>
        <v>100</v>
      </c>
      <c r="T46" s="72">
        <f t="shared" si="3"/>
        <v>87.900311331528968</v>
      </c>
      <c r="U46" s="72">
        <f t="shared" si="3"/>
        <v>83.526025125549523</v>
      </c>
      <c r="V46" s="72">
        <f t="shared" si="3"/>
        <v>94.253664794505539</v>
      </c>
      <c r="W46" s="72">
        <f t="shared" si="3"/>
        <v>93.336879488102127</v>
      </c>
      <c r="X46" s="72">
        <f t="shared" si="3"/>
        <v>90.788341494704241</v>
      </c>
      <c r="Y46" s="72">
        <f t="shared" si="3"/>
        <v>90.689779251865644</v>
      </c>
      <c r="Z46" s="72">
        <f t="shared" si="3"/>
        <v>87.468514839093231</v>
      </c>
      <c r="AA46" s="72">
        <f t="shared" si="3"/>
        <v>83.00035983041036</v>
      </c>
      <c r="AB46" s="72">
        <f t="shared" si="6"/>
        <v>83.662134889469485</v>
      </c>
      <c r="AC46" s="72">
        <f t="shared" si="6"/>
        <v>86.476634490527076</v>
      </c>
      <c r="AD46" s="72">
        <f t="shared" si="6"/>
        <v>83.907758256543431</v>
      </c>
      <c r="AE46" s="72">
        <f t="shared" si="15"/>
        <v>81.730002033824064</v>
      </c>
      <c r="AF46" s="72">
        <f t="shared" si="16"/>
        <v>81.859853877563793</v>
      </c>
      <c r="AG46" s="73">
        <f t="shared" si="16"/>
        <v>82.585772618470244</v>
      </c>
      <c r="AH46" s="619">
        <v>1</v>
      </c>
      <c r="AI46" s="230">
        <v>1</v>
      </c>
      <c r="AJ46" s="230">
        <v>1</v>
      </c>
      <c r="AK46" s="230">
        <v>1</v>
      </c>
      <c r="AL46" s="230">
        <v>1</v>
      </c>
      <c r="AM46" s="230">
        <v>1</v>
      </c>
      <c r="AN46" s="230">
        <v>1</v>
      </c>
      <c r="AO46" s="230">
        <v>1</v>
      </c>
      <c r="AP46" s="230">
        <v>1</v>
      </c>
      <c r="AQ46" s="230">
        <v>1</v>
      </c>
      <c r="AR46" s="230">
        <v>1</v>
      </c>
      <c r="AS46" s="230">
        <v>1</v>
      </c>
      <c r="AT46" s="230">
        <v>4</v>
      </c>
      <c r="AU46" s="230">
        <v>6</v>
      </c>
      <c r="AV46" s="232">
        <v>7</v>
      </c>
    </row>
    <row r="47" spans="2:48" ht="14.45">
      <c r="B47" s="620"/>
      <c r="C47" s="1" t="s">
        <v>199</v>
      </c>
      <c r="D47">
        <v>26296</v>
      </c>
      <c r="E47">
        <v>25506</v>
      </c>
      <c r="F47">
        <v>23977</v>
      </c>
      <c r="G47">
        <v>24649</v>
      </c>
      <c r="H47">
        <v>24288</v>
      </c>
      <c r="I47">
        <v>25409</v>
      </c>
      <c r="J47">
        <v>25163</v>
      </c>
      <c r="K47">
        <v>25369</v>
      </c>
      <c r="L47">
        <v>24136</v>
      </c>
      <c r="M47">
        <v>23824</v>
      </c>
      <c r="N47">
        <v>24309</v>
      </c>
      <c r="O47">
        <v>23239</v>
      </c>
      <c r="P47">
        <v>22208</v>
      </c>
      <c r="Q47">
        <v>21840</v>
      </c>
      <c r="R47">
        <v>21608</v>
      </c>
      <c r="S47" s="618">
        <f>100</f>
        <v>100</v>
      </c>
      <c r="T47" s="72">
        <f t="shared" si="3"/>
        <v>96.995740797079407</v>
      </c>
      <c r="U47" s="72">
        <f t="shared" si="3"/>
        <v>91.181168238515369</v>
      </c>
      <c r="V47" s="72">
        <f t="shared" si="3"/>
        <v>93.736689990873131</v>
      </c>
      <c r="W47" s="72">
        <f t="shared" si="3"/>
        <v>92.363857620930943</v>
      </c>
      <c r="X47" s="72">
        <f t="shared" si="3"/>
        <v>96.62686340127776</v>
      </c>
      <c r="Y47" s="72">
        <f t="shared" si="3"/>
        <v>95.691359902646795</v>
      </c>
      <c r="Z47" s="72">
        <f t="shared" si="3"/>
        <v>96.474749011256463</v>
      </c>
      <c r="AA47" s="72">
        <f t="shared" si="3"/>
        <v>91.785822938850018</v>
      </c>
      <c r="AB47" s="72">
        <f t="shared" si="6"/>
        <v>90.599330696683907</v>
      </c>
      <c r="AC47" s="72">
        <f t="shared" si="6"/>
        <v>92.443717675692128</v>
      </c>
      <c r="AD47" s="72">
        <f t="shared" si="6"/>
        <v>88.374657742622446</v>
      </c>
      <c r="AE47" s="72">
        <f t="shared" si="15"/>
        <v>84.453909339823554</v>
      </c>
      <c r="AF47" s="72">
        <f t="shared" si="16"/>
        <v>83.054456951627628</v>
      </c>
      <c r="AG47" s="73">
        <f t="shared" si="16"/>
        <v>82.17219348950411</v>
      </c>
      <c r="AH47" s="233"/>
      <c r="AI47" s="234"/>
      <c r="AJ47" s="234"/>
      <c r="AK47" s="234"/>
      <c r="AL47" s="234"/>
      <c r="AM47" s="234"/>
      <c r="AN47" s="234"/>
      <c r="AO47" s="234"/>
      <c r="AP47" s="234"/>
      <c r="AQ47" s="234"/>
      <c r="AR47" s="234"/>
      <c r="AS47" s="234"/>
      <c r="AT47" s="234"/>
      <c r="AU47" s="234"/>
      <c r="AV47" s="235"/>
    </row>
    <row r="48" spans="2:48" ht="15" customHeight="1">
      <c r="B48" s="341" t="s">
        <v>123</v>
      </c>
      <c r="C48" s="7" t="s">
        <v>194</v>
      </c>
      <c r="D48" s="210">
        <v>168</v>
      </c>
      <c r="E48" s="210">
        <v>162</v>
      </c>
      <c r="F48" s="210">
        <v>152</v>
      </c>
      <c r="G48" s="210">
        <v>296</v>
      </c>
      <c r="H48" s="210">
        <v>318</v>
      </c>
      <c r="I48" s="210">
        <v>313</v>
      </c>
      <c r="J48" s="210">
        <v>317</v>
      </c>
      <c r="K48" s="210">
        <v>329</v>
      </c>
      <c r="L48" s="210">
        <v>231</v>
      </c>
      <c r="M48" s="210">
        <v>285</v>
      </c>
      <c r="N48" s="210">
        <v>313</v>
      </c>
      <c r="O48" s="210">
        <v>368</v>
      </c>
      <c r="P48" s="211">
        <v>367</v>
      </c>
      <c r="Q48" s="211">
        <v>364</v>
      </c>
      <c r="R48" s="211">
        <v>362</v>
      </c>
      <c r="S48" s="618">
        <f>100</f>
        <v>100</v>
      </c>
      <c r="T48" s="72">
        <f t="shared" si="3"/>
        <v>96.428571428571431</v>
      </c>
      <c r="U48" s="72">
        <f t="shared" si="3"/>
        <v>90.476190476190482</v>
      </c>
      <c r="V48" s="72">
        <f t="shared" si="3"/>
        <v>176.1904761904762</v>
      </c>
      <c r="W48" s="72">
        <f t="shared" si="3"/>
        <v>189.28571428571428</v>
      </c>
      <c r="X48" s="72">
        <f t="shared" si="3"/>
        <v>186.3095238095238</v>
      </c>
      <c r="Y48" s="72">
        <f t="shared" si="3"/>
        <v>188.6904761904762</v>
      </c>
      <c r="Z48" s="72">
        <f t="shared" si="3"/>
        <v>195.83333333333334</v>
      </c>
      <c r="AA48" s="72">
        <f t="shared" si="3"/>
        <v>137.5</v>
      </c>
      <c r="AB48" s="72">
        <f t="shared" si="6"/>
        <v>169.64285714285714</v>
      </c>
      <c r="AC48" s="72">
        <f t="shared" si="6"/>
        <v>186.3095238095238</v>
      </c>
      <c r="AD48" s="72">
        <f t="shared" si="6"/>
        <v>219.04761904761904</v>
      </c>
      <c r="AE48" s="72">
        <f t="shared" si="15"/>
        <v>218.45238095238096</v>
      </c>
      <c r="AF48" s="72">
        <f t="shared" si="16"/>
        <v>216.66666666666666</v>
      </c>
      <c r="AG48" s="73">
        <f t="shared" si="16"/>
        <v>215.47619047619048</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1" t="s">
        <v>195</v>
      </c>
      <c r="D49" s="211">
        <v>269</v>
      </c>
      <c r="E49" s="211">
        <v>192</v>
      </c>
      <c r="F49" s="211">
        <v>213</v>
      </c>
      <c r="G49" s="211">
        <v>392</v>
      </c>
      <c r="H49" s="211">
        <v>350</v>
      </c>
      <c r="I49" s="210">
        <v>497</v>
      </c>
      <c r="J49" s="210">
        <v>500</v>
      </c>
      <c r="K49" s="210">
        <v>445</v>
      </c>
      <c r="L49" s="210">
        <v>347</v>
      </c>
      <c r="M49" s="210">
        <v>401</v>
      </c>
      <c r="N49" s="210">
        <v>427</v>
      </c>
      <c r="O49" s="210">
        <v>534</v>
      </c>
      <c r="P49" s="211">
        <v>520</v>
      </c>
      <c r="Q49" s="211">
        <v>518</v>
      </c>
      <c r="R49" s="211">
        <v>518</v>
      </c>
      <c r="S49" s="618">
        <f>100</f>
        <v>100</v>
      </c>
      <c r="T49" s="72">
        <f t="shared" si="3"/>
        <v>71.375464684014872</v>
      </c>
      <c r="U49" s="72">
        <f t="shared" si="3"/>
        <v>79.182156133828997</v>
      </c>
      <c r="V49" s="72">
        <f t="shared" si="3"/>
        <v>145.72490706319704</v>
      </c>
      <c r="W49" s="72">
        <f t="shared" si="3"/>
        <v>130.11152416356876</v>
      </c>
      <c r="X49" s="72">
        <f t="shared" si="3"/>
        <v>184.75836431226764</v>
      </c>
      <c r="Y49" s="72">
        <f t="shared" si="3"/>
        <v>185.87360594795538</v>
      </c>
      <c r="Z49" s="72">
        <f t="shared" si="3"/>
        <v>165.42750929368029</v>
      </c>
      <c r="AA49" s="72">
        <f t="shared" si="3"/>
        <v>128.99628252788105</v>
      </c>
      <c r="AB49" s="72">
        <f t="shared" si="6"/>
        <v>149.07063197026022</v>
      </c>
      <c r="AC49" s="72">
        <f t="shared" si="6"/>
        <v>158.73605947955392</v>
      </c>
      <c r="AD49" s="72">
        <f t="shared" si="6"/>
        <v>198.51301115241637</v>
      </c>
      <c r="AE49" s="72">
        <f t="shared" ref="AE49:AE52" si="17">P49*100/$D49</f>
        <v>193.3085501858736</v>
      </c>
      <c r="AF49" s="72">
        <f t="shared" ref="AF49:AG52" si="18">Q49*100/$D49</f>
        <v>192.56505576208178</v>
      </c>
      <c r="AG49" s="73">
        <f t="shared" si="18"/>
        <v>192.56505576208178</v>
      </c>
      <c r="AH49" s="619">
        <v>4</v>
      </c>
      <c r="AI49" s="230">
        <v>4</v>
      </c>
      <c r="AJ49" s="230">
        <v>4</v>
      </c>
      <c r="AK49" s="230">
        <v>4</v>
      </c>
      <c r="AL49" s="230">
        <v>4</v>
      </c>
      <c r="AM49" s="230">
        <v>1</v>
      </c>
      <c r="AN49" s="230">
        <v>1</v>
      </c>
      <c r="AO49" s="230">
        <v>1</v>
      </c>
      <c r="AP49" s="230">
        <v>1</v>
      </c>
      <c r="AQ49" s="230">
        <v>1</v>
      </c>
      <c r="AR49" s="230">
        <v>1</v>
      </c>
      <c r="AS49" s="230">
        <v>1</v>
      </c>
      <c r="AT49" s="230">
        <v>4</v>
      </c>
      <c r="AU49" s="230">
        <v>6</v>
      </c>
      <c r="AV49" s="232">
        <v>7</v>
      </c>
    </row>
    <row r="50" spans="2:48" ht="14.45">
      <c r="B50" s="620"/>
      <c r="C50" s="1" t="s">
        <v>196</v>
      </c>
      <c r="D50" s="211">
        <v>430</v>
      </c>
      <c r="E50" s="210">
        <v>441</v>
      </c>
      <c r="F50" s="210">
        <v>724</v>
      </c>
      <c r="G50" s="210">
        <v>454</v>
      </c>
      <c r="H50" s="210">
        <v>489</v>
      </c>
      <c r="I50" s="211">
        <v>374</v>
      </c>
      <c r="J50" s="211">
        <v>388</v>
      </c>
      <c r="K50" s="211">
        <v>302</v>
      </c>
      <c r="L50" s="211">
        <v>199</v>
      </c>
      <c r="M50" s="211">
        <v>253</v>
      </c>
      <c r="N50" s="211">
        <v>286</v>
      </c>
      <c r="O50" s="211">
        <v>275</v>
      </c>
      <c r="P50" s="211">
        <v>267</v>
      </c>
      <c r="Q50" s="211">
        <v>260</v>
      </c>
      <c r="R50" s="211">
        <v>255</v>
      </c>
      <c r="S50" s="618">
        <f>100</f>
        <v>100</v>
      </c>
      <c r="T50" s="72">
        <f t="shared" si="3"/>
        <v>102.55813953488372</v>
      </c>
      <c r="U50" s="72">
        <f t="shared" si="3"/>
        <v>168.37209302325581</v>
      </c>
      <c r="V50" s="72">
        <f t="shared" si="3"/>
        <v>105.58139534883721</v>
      </c>
      <c r="W50" s="72">
        <f t="shared" si="3"/>
        <v>113.72093023255815</v>
      </c>
      <c r="X50" s="72">
        <f t="shared" si="3"/>
        <v>86.976744186046517</v>
      </c>
      <c r="Y50" s="72">
        <f t="shared" si="3"/>
        <v>90.232558139534888</v>
      </c>
      <c r="Z50" s="72">
        <f t="shared" si="3"/>
        <v>70.232558139534888</v>
      </c>
      <c r="AA50" s="72">
        <f t="shared" si="3"/>
        <v>46.279069767441861</v>
      </c>
      <c r="AB50" s="72">
        <f t="shared" si="6"/>
        <v>58.837209302325583</v>
      </c>
      <c r="AC50" s="72">
        <f t="shared" si="6"/>
        <v>66.511627906976742</v>
      </c>
      <c r="AD50" s="72">
        <f t="shared" si="6"/>
        <v>63.953488372093027</v>
      </c>
      <c r="AE50" s="72">
        <f t="shared" si="17"/>
        <v>62.093023255813954</v>
      </c>
      <c r="AF50" s="72">
        <f t="shared" si="18"/>
        <v>60.465116279069768</v>
      </c>
      <c r="AG50" s="73">
        <f t="shared" si="18"/>
        <v>59.302325581395351</v>
      </c>
      <c r="AH50" s="619">
        <v>4</v>
      </c>
      <c r="AI50" s="230">
        <v>1</v>
      </c>
      <c r="AJ50" s="230">
        <v>1</v>
      </c>
      <c r="AK50" s="230">
        <v>1</v>
      </c>
      <c r="AL50" s="230">
        <v>1</v>
      </c>
      <c r="AM50" s="230">
        <v>4</v>
      </c>
      <c r="AN50" s="230">
        <v>4</v>
      </c>
      <c r="AO50" s="230">
        <v>4</v>
      </c>
      <c r="AP50" s="230">
        <v>4</v>
      </c>
      <c r="AQ50" s="230">
        <v>4</v>
      </c>
      <c r="AR50" s="230">
        <v>4</v>
      </c>
      <c r="AS50" s="230">
        <v>4</v>
      </c>
      <c r="AT50" s="230">
        <v>4</v>
      </c>
      <c r="AU50" s="230">
        <v>6</v>
      </c>
      <c r="AV50" s="232">
        <v>7</v>
      </c>
    </row>
    <row r="51" spans="2:48" ht="14.45">
      <c r="B51" s="620"/>
      <c r="C51" s="1" t="s">
        <v>197</v>
      </c>
      <c r="D51" s="211">
        <v>3795</v>
      </c>
      <c r="E51" s="211">
        <v>3480</v>
      </c>
      <c r="F51" s="211">
        <v>2865</v>
      </c>
      <c r="G51" s="211">
        <v>3749</v>
      </c>
      <c r="H51" s="211">
        <v>3496</v>
      </c>
      <c r="I51" s="211">
        <v>3289</v>
      </c>
      <c r="J51" s="211">
        <v>3408</v>
      </c>
      <c r="K51" s="211">
        <v>2744</v>
      </c>
      <c r="L51" s="211">
        <v>1836</v>
      </c>
      <c r="M51" s="211">
        <v>2319</v>
      </c>
      <c r="N51" s="211">
        <v>2396</v>
      </c>
      <c r="O51" s="211">
        <v>2397</v>
      </c>
      <c r="P51" s="211">
        <v>2332</v>
      </c>
      <c r="Q51" s="211">
        <v>2367</v>
      </c>
      <c r="R51" s="211">
        <v>2421</v>
      </c>
      <c r="S51" s="618">
        <f>100</f>
        <v>100</v>
      </c>
      <c r="T51" s="72">
        <f t="shared" si="3"/>
        <v>91.699604743083</v>
      </c>
      <c r="U51" s="72">
        <f t="shared" si="3"/>
        <v>75.494071146245062</v>
      </c>
      <c r="V51" s="72">
        <f t="shared" si="3"/>
        <v>98.787878787878782</v>
      </c>
      <c r="W51" s="72">
        <f t="shared" si="3"/>
        <v>92.121212121212125</v>
      </c>
      <c r="X51" s="72">
        <f t="shared" si="3"/>
        <v>86.666666666666671</v>
      </c>
      <c r="Y51" s="72">
        <f t="shared" si="3"/>
        <v>89.802371541501969</v>
      </c>
      <c r="Z51" s="72">
        <f t="shared" si="3"/>
        <v>72.305665349143609</v>
      </c>
      <c r="AA51" s="72">
        <f t="shared" si="3"/>
        <v>48.379446640316203</v>
      </c>
      <c r="AB51" s="72">
        <f t="shared" si="6"/>
        <v>61.10671936758893</v>
      </c>
      <c r="AC51" s="72">
        <f t="shared" si="6"/>
        <v>63.135704874835312</v>
      </c>
      <c r="AD51" s="72">
        <f t="shared" si="6"/>
        <v>63.162055335968383</v>
      </c>
      <c r="AE51" s="72">
        <f t="shared" si="17"/>
        <v>61.449275362318843</v>
      </c>
      <c r="AF51" s="72">
        <f t="shared" si="18"/>
        <v>62.371541501976282</v>
      </c>
      <c r="AG51" s="73">
        <f t="shared" si="18"/>
        <v>63.794466403162055</v>
      </c>
      <c r="AH51" s="619">
        <v>4</v>
      </c>
      <c r="AI51" s="230">
        <v>4</v>
      </c>
      <c r="AJ51" s="230">
        <v>4</v>
      </c>
      <c r="AK51" s="230">
        <v>4</v>
      </c>
      <c r="AL51" s="230">
        <v>4</v>
      </c>
      <c r="AM51" s="230">
        <v>4</v>
      </c>
      <c r="AN51" s="230">
        <v>4</v>
      </c>
      <c r="AO51" s="230">
        <v>4</v>
      </c>
      <c r="AP51" s="230">
        <v>4</v>
      </c>
      <c r="AQ51" s="230">
        <v>4</v>
      </c>
      <c r="AR51" s="230">
        <v>4</v>
      </c>
      <c r="AS51" s="230">
        <v>4</v>
      </c>
      <c r="AT51" s="230">
        <v>4</v>
      </c>
      <c r="AU51" s="230">
        <v>6</v>
      </c>
      <c r="AV51" s="232">
        <v>7</v>
      </c>
    </row>
    <row r="52" spans="2:48" ht="14.45">
      <c r="B52" s="620"/>
      <c r="C52" s="1" t="s">
        <v>198</v>
      </c>
      <c r="D52" s="210">
        <v>4662</v>
      </c>
      <c r="E52" s="210">
        <v>4275</v>
      </c>
      <c r="F52" s="210">
        <v>3954</v>
      </c>
      <c r="G52" s="210">
        <v>4891</v>
      </c>
      <c r="H52" s="210">
        <v>4653</v>
      </c>
      <c r="I52" s="210">
        <v>4473</v>
      </c>
      <c r="J52" s="210">
        <v>4613</v>
      </c>
      <c r="K52" s="210">
        <v>3820</v>
      </c>
      <c r="L52" s="210">
        <v>2613</v>
      </c>
      <c r="M52" s="210">
        <v>3258</v>
      </c>
      <c r="N52" s="210">
        <v>3422</v>
      </c>
      <c r="O52" s="210">
        <v>3574</v>
      </c>
      <c r="P52" s="211">
        <v>3486</v>
      </c>
      <c r="Q52" s="211">
        <v>3509</v>
      </c>
      <c r="R52" s="211">
        <v>3556</v>
      </c>
      <c r="S52" s="618">
        <f>100</f>
        <v>100</v>
      </c>
      <c r="T52" s="72">
        <f t="shared" si="3"/>
        <v>91.698841698841704</v>
      </c>
      <c r="U52" s="72">
        <f t="shared" si="3"/>
        <v>84.813384813384815</v>
      </c>
      <c r="V52" s="72">
        <f t="shared" si="3"/>
        <v>104.91205491205491</v>
      </c>
      <c r="W52" s="72">
        <f t="shared" si="3"/>
        <v>99.806949806949802</v>
      </c>
      <c r="X52" s="72">
        <f t="shared" si="3"/>
        <v>95.945945945945951</v>
      </c>
      <c r="Y52" s="72">
        <f t="shared" si="3"/>
        <v>98.948948948948953</v>
      </c>
      <c r="Z52" s="72">
        <f t="shared" si="3"/>
        <v>81.939081939081944</v>
      </c>
      <c r="AA52" s="72">
        <f t="shared" si="3"/>
        <v>56.048906048906048</v>
      </c>
      <c r="AB52" s="72">
        <f t="shared" si="6"/>
        <v>69.884169884169879</v>
      </c>
      <c r="AC52" s="72">
        <f t="shared" si="6"/>
        <v>73.401973401973407</v>
      </c>
      <c r="AD52" s="72">
        <f t="shared" si="6"/>
        <v>76.662376662376658</v>
      </c>
      <c r="AE52" s="72">
        <f t="shared" si="17"/>
        <v>74.77477477477477</v>
      </c>
      <c r="AF52" s="72">
        <f t="shared" si="18"/>
        <v>75.268125268125274</v>
      </c>
      <c r="AG52" s="73">
        <f t="shared" si="18"/>
        <v>76.276276276276278</v>
      </c>
      <c r="AH52" s="619">
        <v>1</v>
      </c>
      <c r="AI52" s="230">
        <v>1</v>
      </c>
      <c r="AJ52" s="230">
        <v>1</v>
      </c>
      <c r="AK52" s="230">
        <v>1</v>
      </c>
      <c r="AL52" s="230">
        <v>1</v>
      </c>
      <c r="AM52" s="230">
        <v>1</v>
      </c>
      <c r="AN52" s="230">
        <v>1</v>
      </c>
      <c r="AO52" s="230">
        <v>1</v>
      </c>
      <c r="AP52" s="230">
        <v>1</v>
      </c>
      <c r="AQ52" s="230">
        <v>1</v>
      </c>
      <c r="AR52" s="230">
        <v>1</v>
      </c>
      <c r="AS52" s="230">
        <v>1</v>
      </c>
      <c r="AT52" s="230">
        <v>4</v>
      </c>
      <c r="AU52" s="230">
        <v>6</v>
      </c>
      <c r="AV52" s="232">
        <v>7</v>
      </c>
    </row>
    <row r="53" spans="2:48" ht="14.45">
      <c r="B53" s="340"/>
      <c r="C53" s="8" t="s">
        <v>199</v>
      </c>
      <c r="D53">
        <v>867</v>
      </c>
      <c r="E53">
        <v>795</v>
      </c>
      <c r="F53">
        <v>1089</v>
      </c>
      <c r="G53">
        <v>1142</v>
      </c>
      <c r="H53">
        <v>1157</v>
      </c>
      <c r="I53">
        <v>1184</v>
      </c>
      <c r="J53">
        <v>1205</v>
      </c>
      <c r="K53">
        <v>1076</v>
      </c>
      <c r="L53">
        <v>777</v>
      </c>
      <c r="M53">
        <v>939</v>
      </c>
      <c r="N53">
        <v>1026</v>
      </c>
      <c r="O53">
        <v>1177</v>
      </c>
      <c r="P53">
        <v>1154</v>
      </c>
      <c r="Q53">
        <v>1142</v>
      </c>
      <c r="R53">
        <v>1135</v>
      </c>
      <c r="S53" s="618">
        <f>100</f>
        <v>100</v>
      </c>
      <c r="T53" s="72">
        <f t="shared" si="3"/>
        <v>91.6955017301038</v>
      </c>
      <c r="U53" s="72">
        <f t="shared" si="3"/>
        <v>125.60553633217994</v>
      </c>
      <c r="V53" s="72">
        <f t="shared" si="3"/>
        <v>131.71856978085353</v>
      </c>
      <c r="W53" s="72">
        <f t="shared" si="3"/>
        <v>133.44867358708188</v>
      </c>
      <c r="X53" s="72">
        <f t="shared" si="3"/>
        <v>136.56286043829297</v>
      </c>
      <c r="Y53" s="72">
        <f t="shared" si="3"/>
        <v>138.98500576701269</v>
      </c>
      <c r="Z53" s="72">
        <f t="shared" si="3"/>
        <v>124.10611303344868</v>
      </c>
      <c r="AA53" s="72">
        <f t="shared" si="3"/>
        <v>89.61937716262976</v>
      </c>
      <c r="AB53" s="72">
        <f t="shared" si="6"/>
        <v>108.3044982698962</v>
      </c>
      <c r="AC53" s="72">
        <f t="shared" si="6"/>
        <v>118.33910034602076</v>
      </c>
      <c r="AD53" s="72">
        <f t="shared" si="6"/>
        <v>135.75547866205306</v>
      </c>
      <c r="AE53" s="72">
        <f t="shared" ref="AE53:AE56" si="19">P53*100/$D53</f>
        <v>133.10265282583623</v>
      </c>
      <c r="AF53" s="72">
        <f t="shared" ref="AF53:AG56" si="20">Q53*100/$D53</f>
        <v>131.71856978085353</v>
      </c>
      <c r="AG53" s="73">
        <f t="shared" si="20"/>
        <v>130.91118800461362</v>
      </c>
      <c r="AH53" s="233"/>
      <c r="AI53" s="234"/>
      <c r="AJ53" s="234"/>
      <c r="AK53" s="234"/>
      <c r="AL53" s="234"/>
      <c r="AM53" s="234"/>
      <c r="AN53" s="234"/>
      <c r="AO53" s="234"/>
      <c r="AP53" s="234"/>
      <c r="AQ53" s="234"/>
      <c r="AR53" s="234"/>
      <c r="AS53" s="234"/>
      <c r="AT53" s="234"/>
      <c r="AU53" s="234"/>
      <c r="AV53" s="235"/>
    </row>
    <row r="54" spans="2:48" ht="15" customHeight="1">
      <c r="B54" s="620" t="s">
        <v>124</v>
      </c>
      <c r="C54" s="1" t="s">
        <v>194</v>
      </c>
      <c r="D54" s="211">
        <v>3</v>
      </c>
      <c r="E54" s="211">
        <v>2</v>
      </c>
      <c r="F54" s="210">
        <v>4</v>
      </c>
      <c r="G54" s="211">
        <v>6</v>
      </c>
      <c r="H54" s="211">
        <v>4</v>
      </c>
      <c r="I54" s="211">
        <v>10</v>
      </c>
      <c r="J54" s="211">
        <v>12</v>
      </c>
      <c r="K54" s="211">
        <v>2</v>
      </c>
      <c r="L54" s="210">
        <v>6</v>
      </c>
      <c r="M54" s="211">
        <v>4</v>
      </c>
      <c r="N54" s="211">
        <v>11</v>
      </c>
      <c r="O54" s="211">
        <v>11</v>
      </c>
      <c r="P54" s="211">
        <v>11</v>
      </c>
      <c r="Q54" s="211">
        <v>11</v>
      </c>
      <c r="R54" s="211">
        <v>11</v>
      </c>
      <c r="S54" s="618">
        <f>100</f>
        <v>100</v>
      </c>
      <c r="T54" s="72">
        <f t="shared" si="3"/>
        <v>66.666666666666671</v>
      </c>
      <c r="U54" s="72">
        <f t="shared" si="3"/>
        <v>133.33333333333334</v>
      </c>
      <c r="V54" s="72">
        <f t="shared" si="3"/>
        <v>200</v>
      </c>
      <c r="W54" s="72">
        <f t="shared" si="3"/>
        <v>133.33333333333334</v>
      </c>
      <c r="X54" s="72">
        <f t="shared" si="3"/>
        <v>333.33333333333331</v>
      </c>
      <c r="Y54" s="72">
        <f t="shared" si="3"/>
        <v>400</v>
      </c>
      <c r="Z54" s="72">
        <f t="shared" si="3"/>
        <v>66.666666666666671</v>
      </c>
      <c r="AA54" s="72">
        <f t="shared" si="3"/>
        <v>200</v>
      </c>
      <c r="AB54" s="72">
        <f t="shared" si="6"/>
        <v>133.33333333333334</v>
      </c>
      <c r="AC54" s="72">
        <f t="shared" si="6"/>
        <v>366.66666666666669</v>
      </c>
      <c r="AD54" s="72">
        <f t="shared" si="6"/>
        <v>366.66666666666669</v>
      </c>
      <c r="AE54" s="72">
        <f t="shared" si="19"/>
        <v>366.66666666666669</v>
      </c>
      <c r="AF54" s="72">
        <f t="shared" si="20"/>
        <v>366.66666666666669</v>
      </c>
      <c r="AG54" s="73">
        <f t="shared" si="20"/>
        <v>366.66666666666669</v>
      </c>
      <c r="AH54" s="619">
        <v>4</v>
      </c>
      <c r="AI54" s="230">
        <v>4</v>
      </c>
      <c r="AJ54" s="230">
        <v>1</v>
      </c>
      <c r="AK54" s="230">
        <v>4</v>
      </c>
      <c r="AL54" s="230">
        <v>4</v>
      </c>
      <c r="AM54" s="230">
        <v>4</v>
      </c>
      <c r="AN54" s="230">
        <v>4</v>
      </c>
      <c r="AO54" s="230">
        <v>4</v>
      </c>
      <c r="AP54" s="230">
        <v>1</v>
      </c>
      <c r="AQ54" s="230">
        <v>4</v>
      </c>
      <c r="AR54" s="230">
        <v>4</v>
      </c>
      <c r="AS54" s="230">
        <v>4</v>
      </c>
      <c r="AT54" s="230">
        <v>4</v>
      </c>
      <c r="AU54" s="230">
        <v>6</v>
      </c>
      <c r="AV54" s="232">
        <v>7</v>
      </c>
    </row>
    <row r="55" spans="2:48" ht="14.45">
      <c r="B55" s="620"/>
      <c r="C55" s="1" t="s">
        <v>195</v>
      </c>
      <c r="D55" s="211">
        <v>31</v>
      </c>
      <c r="E55" s="211">
        <v>21</v>
      </c>
      <c r="F55" s="211">
        <v>43</v>
      </c>
      <c r="G55" s="211">
        <v>42</v>
      </c>
      <c r="H55" s="211">
        <v>52</v>
      </c>
      <c r="I55" s="211">
        <v>160</v>
      </c>
      <c r="J55" s="211">
        <v>151</v>
      </c>
      <c r="K55" s="211">
        <v>32</v>
      </c>
      <c r="L55" s="211">
        <v>63</v>
      </c>
      <c r="M55" s="210">
        <v>116</v>
      </c>
      <c r="N55" s="211">
        <v>102</v>
      </c>
      <c r="O55" s="211">
        <v>77</v>
      </c>
      <c r="P55" s="211">
        <v>94</v>
      </c>
      <c r="Q55" s="211">
        <v>94</v>
      </c>
      <c r="R55" s="211">
        <v>94</v>
      </c>
      <c r="S55" s="618">
        <f>100</f>
        <v>100</v>
      </c>
      <c r="T55" s="72">
        <f t="shared" si="3"/>
        <v>67.741935483870961</v>
      </c>
      <c r="U55" s="72">
        <f t="shared" si="3"/>
        <v>138.70967741935485</v>
      </c>
      <c r="V55" s="72">
        <f t="shared" si="3"/>
        <v>135.48387096774192</v>
      </c>
      <c r="W55" s="72">
        <f t="shared" si="3"/>
        <v>167.74193548387098</v>
      </c>
      <c r="X55" s="72">
        <f t="shared" si="3"/>
        <v>516.12903225806451</v>
      </c>
      <c r="Y55" s="72">
        <f t="shared" si="3"/>
        <v>487.09677419354841</v>
      </c>
      <c r="Z55" s="72">
        <f t="shared" si="3"/>
        <v>103.2258064516129</v>
      </c>
      <c r="AA55" s="72">
        <f t="shared" si="3"/>
        <v>203.2258064516129</v>
      </c>
      <c r="AB55" s="72">
        <f t="shared" si="6"/>
        <v>374.19354838709677</v>
      </c>
      <c r="AC55" s="72">
        <f t="shared" si="6"/>
        <v>329.03225806451616</v>
      </c>
      <c r="AD55" s="72">
        <f t="shared" si="6"/>
        <v>248.38709677419354</v>
      </c>
      <c r="AE55" s="72">
        <f t="shared" si="19"/>
        <v>303.22580645161293</v>
      </c>
      <c r="AF55" s="72">
        <f t="shared" si="20"/>
        <v>303.22580645161293</v>
      </c>
      <c r="AG55" s="73">
        <f t="shared" si="20"/>
        <v>303.22580645161293</v>
      </c>
      <c r="AH55" s="619">
        <v>4</v>
      </c>
      <c r="AI55" s="230">
        <v>4</v>
      </c>
      <c r="AJ55" s="230">
        <v>4</v>
      </c>
      <c r="AK55" s="230">
        <v>4</v>
      </c>
      <c r="AL55" s="230">
        <v>4</v>
      </c>
      <c r="AM55" s="230">
        <v>4</v>
      </c>
      <c r="AN55" s="230">
        <v>4</v>
      </c>
      <c r="AO55" s="230">
        <v>4</v>
      </c>
      <c r="AP55" s="230">
        <v>4</v>
      </c>
      <c r="AQ55" s="230">
        <v>1</v>
      </c>
      <c r="AR55" s="230">
        <v>4</v>
      </c>
      <c r="AS55" s="230">
        <v>4</v>
      </c>
      <c r="AT55" s="230">
        <v>4</v>
      </c>
      <c r="AU55" s="230">
        <v>6</v>
      </c>
      <c r="AV55" s="232">
        <v>7</v>
      </c>
    </row>
    <row r="56" spans="2:48" ht="14.45">
      <c r="B56" s="620"/>
      <c r="C56" s="1" t="s">
        <v>196</v>
      </c>
      <c r="D56" s="210">
        <v>338</v>
      </c>
      <c r="E56" s="211">
        <v>468</v>
      </c>
      <c r="F56" s="210">
        <v>383</v>
      </c>
      <c r="G56" s="211">
        <v>221</v>
      </c>
      <c r="H56" s="211">
        <v>251</v>
      </c>
      <c r="I56" s="211">
        <v>531</v>
      </c>
      <c r="J56" s="211">
        <v>500</v>
      </c>
      <c r="K56" s="211">
        <v>187</v>
      </c>
      <c r="L56" s="211">
        <v>356</v>
      </c>
      <c r="M56" s="211">
        <v>213</v>
      </c>
      <c r="N56" s="211">
        <v>224</v>
      </c>
      <c r="O56" s="211">
        <v>213</v>
      </c>
      <c r="P56" s="211">
        <v>209</v>
      </c>
      <c r="Q56" s="211">
        <v>203</v>
      </c>
      <c r="R56" s="211">
        <v>199</v>
      </c>
      <c r="S56" s="618">
        <f>100</f>
        <v>100</v>
      </c>
      <c r="T56" s="72">
        <f t="shared" si="3"/>
        <v>138.46153846153845</v>
      </c>
      <c r="U56" s="72">
        <f t="shared" si="3"/>
        <v>113.31360946745562</v>
      </c>
      <c r="V56" s="72">
        <f t="shared" si="3"/>
        <v>65.384615384615387</v>
      </c>
      <c r="W56" s="72">
        <f t="shared" si="3"/>
        <v>74.260355029585796</v>
      </c>
      <c r="X56" s="72">
        <f t="shared" si="3"/>
        <v>157.10059171597632</v>
      </c>
      <c r="Y56" s="72">
        <f t="shared" si="3"/>
        <v>147.92899408284023</v>
      </c>
      <c r="Z56" s="72">
        <f t="shared" si="3"/>
        <v>55.325443786982248</v>
      </c>
      <c r="AA56" s="72">
        <f t="shared" si="3"/>
        <v>105.32544378698225</v>
      </c>
      <c r="AB56" s="72">
        <f t="shared" si="6"/>
        <v>63.017751479289942</v>
      </c>
      <c r="AC56" s="72">
        <f t="shared" si="6"/>
        <v>66.272189349112423</v>
      </c>
      <c r="AD56" s="72">
        <f t="shared" si="6"/>
        <v>63.017751479289942</v>
      </c>
      <c r="AE56" s="72">
        <f t="shared" si="19"/>
        <v>61.834319526627219</v>
      </c>
      <c r="AF56" s="72">
        <f t="shared" si="20"/>
        <v>60.059171597633139</v>
      </c>
      <c r="AG56" s="73">
        <f t="shared" si="20"/>
        <v>58.875739644970416</v>
      </c>
      <c r="AH56" s="619">
        <v>1</v>
      </c>
      <c r="AI56" s="230">
        <v>4</v>
      </c>
      <c r="AJ56" s="230">
        <v>1</v>
      </c>
      <c r="AK56" s="230">
        <v>4</v>
      </c>
      <c r="AL56" s="230">
        <v>4</v>
      </c>
      <c r="AM56" s="230">
        <v>4</v>
      </c>
      <c r="AN56" s="230">
        <v>4</v>
      </c>
      <c r="AO56" s="230">
        <v>4</v>
      </c>
      <c r="AP56" s="230">
        <v>4</v>
      </c>
      <c r="AQ56" s="230">
        <v>4</v>
      </c>
      <c r="AR56" s="230">
        <v>4</v>
      </c>
      <c r="AS56" s="230">
        <v>4</v>
      </c>
      <c r="AT56" s="230">
        <v>4</v>
      </c>
      <c r="AU56" s="230">
        <v>6</v>
      </c>
      <c r="AV56" s="232">
        <v>7</v>
      </c>
    </row>
    <row r="57" spans="2:48" ht="14.45">
      <c r="B57" s="620"/>
      <c r="C57" s="1" t="s">
        <v>197</v>
      </c>
      <c r="D57" s="211">
        <v>813</v>
      </c>
      <c r="E57" s="211">
        <v>529</v>
      </c>
      <c r="F57" s="211">
        <v>513</v>
      </c>
      <c r="G57" s="211">
        <v>370</v>
      </c>
      <c r="H57" s="211">
        <v>337</v>
      </c>
      <c r="I57" s="211">
        <v>0</v>
      </c>
      <c r="J57" s="211">
        <v>0</v>
      </c>
      <c r="K57" s="211">
        <v>392</v>
      </c>
      <c r="L57" s="210">
        <v>0</v>
      </c>
      <c r="M57" s="210">
        <v>0</v>
      </c>
      <c r="N57" s="211">
        <v>0</v>
      </c>
      <c r="O57" s="210">
        <v>0</v>
      </c>
      <c r="P57" s="211">
        <v>0</v>
      </c>
      <c r="Q57" s="211">
        <v>0</v>
      </c>
      <c r="R57" s="211">
        <v>0</v>
      </c>
      <c r="S57" s="618">
        <f>100</f>
        <v>100</v>
      </c>
      <c r="T57" s="72">
        <f t="shared" si="3"/>
        <v>65.067650676506759</v>
      </c>
      <c r="U57" s="72">
        <f t="shared" si="3"/>
        <v>63.099630996309962</v>
      </c>
      <c r="V57" s="72">
        <f t="shared" si="3"/>
        <v>45.510455104551049</v>
      </c>
      <c r="W57" s="72">
        <f t="shared" si="3"/>
        <v>41.451414514145142</v>
      </c>
      <c r="X57" s="72">
        <f t="shared" si="3"/>
        <v>0</v>
      </c>
      <c r="Y57" s="72">
        <f t="shared" si="3"/>
        <v>0</v>
      </c>
      <c r="Z57" s="72">
        <f t="shared" si="3"/>
        <v>48.216482164821649</v>
      </c>
      <c r="AA57" s="72">
        <f t="shared" si="3"/>
        <v>0</v>
      </c>
      <c r="AB57" s="72">
        <f t="shared" si="6"/>
        <v>0</v>
      </c>
      <c r="AC57" s="72">
        <f t="shared" si="6"/>
        <v>0</v>
      </c>
      <c r="AD57" s="72">
        <f t="shared" si="6"/>
        <v>0</v>
      </c>
      <c r="AE57" s="72">
        <f t="shared" ref="AE57:AE60" si="21">P57*100/$D57</f>
        <v>0</v>
      </c>
      <c r="AF57" s="72">
        <f t="shared" ref="AF57:AG60" si="22">Q57*100/$D57</f>
        <v>0</v>
      </c>
      <c r="AG57" s="73">
        <f t="shared" si="22"/>
        <v>0</v>
      </c>
      <c r="AH57" s="619">
        <v>4</v>
      </c>
      <c r="AI57" s="230">
        <v>4</v>
      </c>
      <c r="AJ57" s="230">
        <v>4</v>
      </c>
      <c r="AK57" s="230">
        <v>4</v>
      </c>
      <c r="AL57" s="230">
        <v>4</v>
      </c>
      <c r="AM57" s="230">
        <v>4</v>
      </c>
      <c r="AN57" s="230">
        <v>4</v>
      </c>
      <c r="AO57" s="230">
        <v>4</v>
      </c>
      <c r="AP57" s="230">
        <v>1</v>
      </c>
      <c r="AQ57" s="230">
        <v>1</v>
      </c>
      <c r="AR57" s="230">
        <v>4</v>
      </c>
      <c r="AS57" s="230">
        <v>1</v>
      </c>
      <c r="AT57" s="230">
        <v>4</v>
      </c>
      <c r="AU57" s="230">
        <v>6</v>
      </c>
      <c r="AV57" s="232">
        <v>7</v>
      </c>
    </row>
    <row r="58" spans="2:48" ht="14.45">
      <c r="B58" s="620"/>
      <c r="C58" s="1" t="s">
        <v>198</v>
      </c>
      <c r="D58" s="211">
        <v>1185</v>
      </c>
      <c r="E58" s="211">
        <v>1020</v>
      </c>
      <c r="F58" s="210">
        <v>943</v>
      </c>
      <c r="G58" s="210">
        <v>639</v>
      </c>
      <c r="H58" s="210">
        <v>644</v>
      </c>
      <c r="I58" s="210">
        <v>701</v>
      </c>
      <c r="J58" s="210">
        <v>663</v>
      </c>
      <c r="K58" s="210">
        <v>613</v>
      </c>
      <c r="L58" s="210">
        <v>425</v>
      </c>
      <c r="M58" s="210">
        <v>333</v>
      </c>
      <c r="N58" s="211">
        <v>337</v>
      </c>
      <c r="O58" s="211">
        <v>301</v>
      </c>
      <c r="P58" s="211">
        <v>314</v>
      </c>
      <c r="Q58" s="211">
        <v>308</v>
      </c>
      <c r="R58" s="211">
        <v>304</v>
      </c>
      <c r="S58" s="618">
        <f>100</f>
        <v>100</v>
      </c>
      <c r="T58" s="72">
        <f t="shared" ref="T58:AA89" si="23">E58*100/$D58</f>
        <v>86.075949367088612</v>
      </c>
      <c r="U58" s="72">
        <f t="shared" si="23"/>
        <v>79.578059071729953</v>
      </c>
      <c r="V58" s="72">
        <f t="shared" si="23"/>
        <v>53.924050632911396</v>
      </c>
      <c r="W58" s="72">
        <f t="shared" si="23"/>
        <v>54.345991561181435</v>
      </c>
      <c r="X58" s="72">
        <f t="shared" si="23"/>
        <v>59.156118143459913</v>
      </c>
      <c r="Y58" s="72">
        <f t="shared" si="23"/>
        <v>55.949367088607595</v>
      </c>
      <c r="Z58" s="72">
        <f t="shared" si="23"/>
        <v>51.729957805907176</v>
      </c>
      <c r="AA58" s="72">
        <f t="shared" si="23"/>
        <v>35.864978902953588</v>
      </c>
      <c r="AB58" s="72">
        <f t="shared" si="6"/>
        <v>28.101265822784811</v>
      </c>
      <c r="AC58" s="72">
        <f t="shared" si="6"/>
        <v>28.438818565400844</v>
      </c>
      <c r="AD58" s="72">
        <f t="shared" si="6"/>
        <v>25.400843881856542</v>
      </c>
      <c r="AE58" s="72">
        <f t="shared" si="21"/>
        <v>26.497890295358651</v>
      </c>
      <c r="AF58" s="72">
        <f t="shared" si="22"/>
        <v>25.991561181434598</v>
      </c>
      <c r="AG58" s="73">
        <f t="shared" si="22"/>
        <v>25.654008438818565</v>
      </c>
      <c r="AH58" s="619">
        <v>4</v>
      </c>
      <c r="AI58" s="230">
        <v>4</v>
      </c>
      <c r="AJ58" s="230">
        <v>1</v>
      </c>
      <c r="AK58" s="230">
        <v>1</v>
      </c>
      <c r="AL58" s="230">
        <v>1</v>
      </c>
      <c r="AM58" s="230">
        <v>1</v>
      </c>
      <c r="AN58" s="230">
        <v>1</v>
      </c>
      <c r="AO58" s="230">
        <v>1</v>
      </c>
      <c r="AP58" s="230">
        <v>1</v>
      </c>
      <c r="AQ58" s="230">
        <v>1</v>
      </c>
      <c r="AR58" s="230">
        <v>4</v>
      </c>
      <c r="AS58" s="230">
        <v>4</v>
      </c>
      <c r="AT58" s="230">
        <v>4</v>
      </c>
      <c r="AU58" s="230">
        <v>6</v>
      </c>
      <c r="AV58" s="232">
        <v>7</v>
      </c>
    </row>
    <row r="59" spans="2:48" ht="14.45">
      <c r="B59" s="620"/>
      <c r="C59" s="1" t="s">
        <v>199</v>
      </c>
      <c r="D59">
        <v>372</v>
      </c>
      <c r="E59">
        <v>491</v>
      </c>
      <c r="F59">
        <v>430</v>
      </c>
      <c r="G59">
        <v>269</v>
      </c>
      <c r="H59">
        <v>307</v>
      </c>
      <c r="I59">
        <v>701</v>
      </c>
      <c r="J59">
        <v>663</v>
      </c>
      <c r="K59">
        <v>221</v>
      </c>
      <c r="L59">
        <v>425</v>
      </c>
      <c r="M59">
        <v>333</v>
      </c>
      <c r="N59">
        <v>337</v>
      </c>
      <c r="O59">
        <v>301</v>
      </c>
      <c r="P59">
        <v>314</v>
      </c>
      <c r="Q59">
        <v>308</v>
      </c>
      <c r="R59">
        <v>304</v>
      </c>
      <c r="S59" s="618">
        <f>100</f>
        <v>100</v>
      </c>
      <c r="T59" s="72">
        <f t="shared" si="23"/>
        <v>131.98924731182797</v>
      </c>
      <c r="U59" s="72">
        <f t="shared" si="23"/>
        <v>115.59139784946237</v>
      </c>
      <c r="V59" s="72">
        <f t="shared" si="23"/>
        <v>72.311827956989248</v>
      </c>
      <c r="W59" s="72">
        <f t="shared" si="23"/>
        <v>82.526881720430111</v>
      </c>
      <c r="X59" s="72">
        <f t="shared" si="23"/>
        <v>188.44086021505376</v>
      </c>
      <c r="Y59" s="72">
        <f t="shared" si="23"/>
        <v>178.2258064516129</v>
      </c>
      <c r="Z59" s="72">
        <f t="shared" si="23"/>
        <v>59.408602150537632</v>
      </c>
      <c r="AA59" s="72">
        <f t="shared" si="23"/>
        <v>114.24731182795699</v>
      </c>
      <c r="AB59" s="72">
        <f t="shared" si="6"/>
        <v>89.516129032258064</v>
      </c>
      <c r="AC59" s="72">
        <f t="shared" si="6"/>
        <v>90.591397849462368</v>
      </c>
      <c r="AD59" s="72">
        <f t="shared" si="6"/>
        <v>80.913978494623649</v>
      </c>
      <c r="AE59" s="72">
        <f t="shared" si="21"/>
        <v>84.408602150537632</v>
      </c>
      <c r="AF59" s="72">
        <f t="shared" si="22"/>
        <v>82.795698924731184</v>
      </c>
      <c r="AG59" s="73">
        <f t="shared" si="22"/>
        <v>81.72043010752688</v>
      </c>
      <c r="AH59" s="233"/>
      <c r="AI59" s="234"/>
      <c r="AJ59" s="234"/>
      <c r="AK59" s="234"/>
      <c r="AL59" s="234"/>
      <c r="AM59" s="234"/>
      <c r="AN59" s="234"/>
      <c r="AO59" s="234"/>
      <c r="AP59" s="234"/>
      <c r="AQ59" s="234"/>
      <c r="AR59" s="234"/>
      <c r="AS59" s="234"/>
      <c r="AT59" s="234"/>
      <c r="AU59" s="234"/>
      <c r="AV59" s="235"/>
    </row>
    <row r="60" spans="2:48" ht="15" customHeight="1">
      <c r="B60" s="341" t="s">
        <v>125</v>
      </c>
      <c r="C60" s="7" t="s">
        <v>194</v>
      </c>
      <c r="D60" s="210">
        <v>845</v>
      </c>
      <c r="E60" s="210">
        <v>813</v>
      </c>
      <c r="F60" s="210">
        <v>752</v>
      </c>
      <c r="G60" s="210">
        <v>748</v>
      </c>
      <c r="H60" s="210">
        <v>744</v>
      </c>
      <c r="I60" s="210">
        <v>711</v>
      </c>
      <c r="J60" s="210">
        <v>676</v>
      </c>
      <c r="K60" s="210">
        <v>610</v>
      </c>
      <c r="L60" s="211">
        <v>574</v>
      </c>
      <c r="M60" s="210">
        <v>559</v>
      </c>
      <c r="N60" s="210">
        <v>538</v>
      </c>
      <c r="O60" s="210">
        <v>554</v>
      </c>
      <c r="P60" s="211">
        <v>552</v>
      </c>
      <c r="Q60" s="211">
        <v>548</v>
      </c>
      <c r="R60" s="211">
        <v>545</v>
      </c>
      <c r="S60" s="618">
        <f>100</f>
        <v>100</v>
      </c>
      <c r="T60" s="72">
        <f t="shared" si="23"/>
        <v>96.213017751479285</v>
      </c>
      <c r="U60" s="72">
        <f t="shared" si="23"/>
        <v>88.994082840236686</v>
      </c>
      <c r="V60" s="72">
        <f t="shared" si="23"/>
        <v>88.520710059171591</v>
      </c>
      <c r="W60" s="72">
        <f t="shared" si="23"/>
        <v>88.047337278106511</v>
      </c>
      <c r="X60" s="72">
        <f t="shared" si="23"/>
        <v>84.142011834319533</v>
      </c>
      <c r="Y60" s="72">
        <f t="shared" si="23"/>
        <v>80</v>
      </c>
      <c r="Z60" s="72">
        <f t="shared" si="23"/>
        <v>72.189349112426029</v>
      </c>
      <c r="AA60" s="72">
        <f t="shared" si="23"/>
        <v>67.928994082840234</v>
      </c>
      <c r="AB60" s="72">
        <f t="shared" si="6"/>
        <v>66.15384615384616</v>
      </c>
      <c r="AC60" s="72">
        <f t="shared" si="6"/>
        <v>63.668639053254438</v>
      </c>
      <c r="AD60" s="72">
        <f t="shared" si="6"/>
        <v>65.562130177514788</v>
      </c>
      <c r="AE60" s="72">
        <f t="shared" si="21"/>
        <v>65.325443786982248</v>
      </c>
      <c r="AF60" s="72">
        <f t="shared" si="22"/>
        <v>64.852071005917153</v>
      </c>
      <c r="AG60" s="73">
        <f t="shared" si="22"/>
        <v>64.49704142011835</v>
      </c>
      <c r="AH60" s="619">
        <v>1</v>
      </c>
      <c r="AI60" s="230">
        <v>1</v>
      </c>
      <c r="AJ60" s="230">
        <v>1</v>
      </c>
      <c r="AK60" s="230">
        <v>1</v>
      </c>
      <c r="AL60" s="230">
        <v>1</v>
      </c>
      <c r="AM60" s="230">
        <v>1</v>
      </c>
      <c r="AN60" s="230">
        <v>1</v>
      </c>
      <c r="AO60" s="230">
        <v>1</v>
      </c>
      <c r="AP60" s="230">
        <v>4</v>
      </c>
      <c r="AQ60" s="230">
        <v>1</v>
      </c>
      <c r="AR60" s="230">
        <v>1</v>
      </c>
      <c r="AS60" s="230">
        <v>1</v>
      </c>
      <c r="AT60" s="230">
        <v>4</v>
      </c>
      <c r="AU60" s="230">
        <v>6</v>
      </c>
      <c r="AV60" s="232">
        <v>7</v>
      </c>
    </row>
    <row r="61" spans="2:48" ht="14.45">
      <c r="B61" s="620"/>
      <c r="C61" s="1" t="s">
        <v>195</v>
      </c>
      <c r="D61" s="210">
        <v>1332</v>
      </c>
      <c r="E61" s="211">
        <v>1164</v>
      </c>
      <c r="F61" s="211">
        <v>1079</v>
      </c>
      <c r="G61" s="211">
        <v>1204</v>
      </c>
      <c r="H61" s="211">
        <v>1207</v>
      </c>
      <c r="I61" s="211">
        <v>1052</v>
      </c>
      <c r="J61" s="210">
        <v>942</v>
      </c>
      <c r="K61" s="210">
        <v>1031</v>
      </c>
      <c r="L61" s="210">
        <v>1045</v>
      </c>
      <c r="M61" s="210">
        <v>1031</v>
      </c>
      <c r="N61" s="211">
        <v>971</v>
      </c>
      <c r="O61" s="211">
        <v>812</v>
      </c>
      <c r="P61" s="211">
        <v>898</v>
      </c>
      <c r="Q61" s="211">
        <v>895</v>
      </c>
      <c r="R61" s="211">
        <v>894</v>
      </c>
      <c r="S61" s="618">
        <f>100</f>
        <v>100</v>
      </c>
      <c r="T61" s="72">
        <f t="shared" si="23"/>
        <v>87.387387387387392</v>
      </c>
      <c r="U61" s="72">
        <f t="shared" si="23"/>
        <v>81.006006006006004</v>
      </c>
      <c r="V61" s="72">
        <f t="shared" si="23"/>
        <v>90.390390390390394</v>
      </c>
      <c r="W61" s="72">
        <f t="shared" si="23"/>
        <v>90.61561561561561</v>
      </c>
      <c r="X61" s="72">
        <f t="shared" si="23"/>
        <v>78.978978978978972</v>
      </c>
      <c r="Y61" s="72">
        <f t="shared" si="23"/>
        <v>70.72072072072072</v>
      </c>
      <c r="Z61" s="72">
        <f t="shared" si="23"/>
        <v>77.402402402402402</v>
      </c>
      <c r="AA61" s="72">
        <f t="shared" si="23"/>
        <v>78.453453453453449</v>
      </c>
      <c r="AB61" s="72">
        <f t="shared" si="6"/>
        <v>77.402402402402402</v>
      </c>
      <c r="AC61" s="72">
        <f t="shared" si="6"/>
        <v>72.897897897897892</v>
      </c>
      <c r="AD61" s="72">
        <f t="shared" si="6"/>
        <v>60.960960960960961</v>
      </c>
      <c r="AE61" s="72">
        <f t="shared" ref="AE61:AE64" si="24">P61*100/$D61</f>
        <v>67.417417417417411</v>
      </c>
      <c r="AF61" s="72">
        <f t="shared" ref="AF61:AG64" si="25">Q61*100/$D61</f>
        <v>67.192192192192195</v>
      </c>
      <c r="AG61" s="73">
        <f t="shared" si="25"/>
        <v>67.117117117117118</v>
      </c>
      <c r="AH61" s="619">
        <v>1</v>
      </c>
      <c r="AI61" s="230">
        <v>4</v>
      </c>
      <c r="AJ61" s="230">
        <v>4</v>
      </c>
      <c r="AK61" s="230">
        <v>4</v>
      </c>
      <c r="AL61" s="230">
        <v>4</v>
      </c>
      <c r="AM61" s="230">
        <v>4</v>
      </c>
      <c r="AN61" s="230">
        <v>1</v>
      </c>
      <c r="AO61" s="230">
        <v>1</v>
      </c>
      <c r="AP61" s="230">
        <v>1</v>
      </c>
      <c r="AQ61" s="230">
        <v>1</v>
      </c>
      <c r="AR61" s="230">
        <v>4</v>
      </c>
      <c r="AS61" s="230">
        <v>4</v>
      </c>
      <c r="AT61" s="230">
        <v>4</v>
      </c>
      <c r="AU61" s="230">
        <v>6</v>
      </c>
      <c r="AV61" s="232">
        <v>7</v>
      </c>
    </row>
    <row r="62" spans="2:48" ht="14.45">
      <c r="B62" s="620"/>
      <c r="C62" s="1" t="s">
        <v>196</v>
      </c>
      <c r="D62" s="211">
        <v>2022</v>
      </c>
      <c r="E62" s="210">
        <v>930</v>
      </c>
      <c r="F62" s="211">
        <v>826</v>
      </c>
      <c r="G62" s="210">
        <v>1719</v>
      </c>
      <c r="H62" s="210">
        <v>1587</v>
      </c>
      <c r="I62" s="210">
        <v>1656</v>
      </c>
      <c r="J62" s="211">
        <v>1744</v>
      </c>
      <c r="K62" s="211">
        <v>1748</v>
      </c>
      <c r="L62" s="210">
        <v>1294</v>
      </c>
      <c r="M62" s="211">
        <v>1532</v>
      </c>
      <c r="N62" s="210">
        <v>1637</v>
      </c>
      <c r="O62" s="210">
        <v>1607</v>
      </c>
      <c r="P62" s="211">
        <v>1504</v>
      </c>
      <c r="Q62" s="211">
        <v>1463</v>
      </c>
      <c r="R62" s="211">
        <v>1436</v>
      </c>
      <c r="S62" s="618">
        <f>100</f>
        <v>100</v>
      </c>
      <c r="T62" s="72">
        <f t="shared" si="23"/>
        <v>45.994065281899111</v>
      </c>
      <c r="U62" s="72">
        <f t="shared" si="23"/>
        <v>40.850642927794262</v>
      </c>
      <c r="V62" s="72">
        <f t="shared" si="23"/>
        <v>85.014836795252222</v>
      </c>
      <c r="W62" s="72">
        <f t="shared" si="23"/>
        <v>78.486646884273</v>
      </c>
      <c r="X62" s="72">
        <f t="shared" si="23"/>
        <v>81.899109792284861</v>
      </c>
      <c r="Y62" s="72">
        <f t="shared" si="23"/>
        <v>86.251236399604352</v>
      </c>
      <c r="Z62" s="72">
        <f t="shared" si="23"/>
        <v>86.44906033630069</v>
      </c>
      <c r="AA62" s="72">
        <f t="shared" si="23"/>
        <v>63.996043521266074</v>
      </c>
      <c r="AB62" s="72">
        <f t="shared" si="6"/>
        <v>75.766567754698315</v>
      </c>
      <c r="AC62" s="72">
        <f t="shared" si="6"/>
        <v>80.959446092977245</v>
      </c>
      <c r="AD62" s="72">
        <f t="shared" si="6"/>
        <v>79.475766567754704</v>
      </c>
      <c r="AE62" s="72">
        <f t="shared" si="24"/>
        <v>74.381800197823935</v>
      </c>
      <c r="AF62" s="72">
        <f t="shared" si="25"/>
        <v>72.354104846686454</v>
      </c>
      <c r="AG62" s="73">
        <f t="shared" si="25"/>
        <v>71.018793273986148</v>
      </c>
      <c r="AH62" s="619">
        <v>4</v>
      </c>
      <c r="AI62" s="230">
        <v>1</v>
      </c>
      <c r="AJ62" s="230">
        <v>4</v>
      </c>
      <c r="AK62" s="230">
        <v>1</v>
      </c>
      <c r="AL62" s="230">
        <v>1</v>
      </c>
      <c r="AM62" s="230">
        <v>1</v>
      </c>
      <c r="AN62" s="230">
        <v>4</v>
      </c>
      <c r="AO62" s="230">
        <v>4</v>
      </c>
      <c r="AP62" s="230">
        <v>1</v>
      </c>
      <c r="AQ62" s="230">
        <v>4</v>
      </c>
      <c r="AR62" s="230">
        <v>1</v>
      </c>
      <c r="AS62" s="230">
        <v>1</v>
      </c>
      <c r="AT62" s="230">
        <v>4</v>
      </c>
      <c r="AU62" s="230">
        <v>6</v>
      </c>
      <c r="AV62" s="232">
        <v>7</v>
      </c>
    </row>
    <row r="63" spans="2:48" ht="14.45">
      <c r="B63" s="620"/>
      <c r="C63" s="1" t="s">
        <v>197</v>
      </c>
      <c r="D63" s="211">
        <v>979</v>
      </c>
      <c r="E63" s="211">
        <v>854</v>
      </c>
      <c r="F63" s="211">
        <v>683</v>
      </c>
      <c r="G63" s="211">
        <v>365</v>
      </c>
      <c r="H63" s="211">
        <v>358</v>
      </c>
      <c r="I63" s="211">
        <v>354</v>
      </c>
      <c r="J63" s="211">
        <v>348</v>
      </c>
      <c r="K63" s="211">
        <v>353</v>
      </c>
      <c r="L63" s="211">
        <v>332</v>
      </c>
      <c r="M63" s="211">
        <v>391</v>
      </c>
      <c r="N63" s="211">
        <v>401</v>
      </c>
      <c r="O63" s="211">
        <v>440</v>
      </c>
      <c r="P63" s="211">
        <v>390</v>
      </c>
      <c r="Q63" s="211">
        <v>396</v>
      </c>
      <c r="R63" s="211">
        <v>405</v>
      </c>
      <c r="S63" s="618">
        <f>100</f>
        <v>100</v>
      </c>
      <c r="T63" s="72">
        <f t="shared" si="23"/>
        <v>87.231869254341163</v>
      </c>
      <c r="U63" s="72">
        <f t="shared" si="23"/>
        <v>69.765066394279884</v>
      </c>
      <c r="V63" s="72">
        <f t="shared" si="23"/>
        <v>37.282941777323799</v>
      </c>
      <c r="W63" s="72">
        <f t="shared" si="23"/>
        <v>36.567926455566905</v>
      </c>
      <c r="X63" s="72">
        <f t="shared" si="23"/>
        <v>36.159346271705822</v>
      </c>
      <c r="Y63" s="72">
        <f t="shared" si="23"/>
        <v>35.5464759959142</v>
      </c>
      <c r="Z63" s="72">
        <f t="shared" si="23"/>
        <v>36.057201225740549</v>
      </c>
      <c r="AA63" s="72">
        <f t="shared" si="23"/>
        <v>33.912155260469866</v>
      </c>
      <c r="AB63" s="72">
        <f t="shared" si="6"/>
        <v>39.938712972420838</v>
      </c>
      <c r="AC63" s="72">
        <f t="shared" si="6"/>
        <v>40.960163432073543</v>
      </c>
      <c r="AD63" s="72">
        <f t="shared" si="6"/>
        <v>44.943820224719104</v>
      </c>
      <c r="AE63" s="72">
        <f t="shared" si="24"/>
        <v>39.836567926455565</v>
      </c>
      <c r="AF63" s="72">
        <f t="shared" si="25"/>
        <v>40.449438202247194</v>
      </c>
      <c r="AG63" s="73">
        <f t="shared" si="25"/>
        <v>41.368743615934626</v>
      </c>
      <c r="AH63" s="619">
        <v>4</v>
      </c>
      <c r="AI63" s="230">
        <v>4</v>
      </c>
      <c r="AJ63" s="230">
        <v>4</v>
      </c>
      <c r="AK63" s="230">
        <v>4</v>
      </c>
      <c r="AL63" s="230">
        <v>4</v>
      </c>
      <c r="AM63" s="230">
        <v>4</v>
      </c>
      <c r="AN63" s="230">
        <v>4</v>
      </c>
      <c r="AO63" s="230">
        <v>4</v>
      </c>
      <c r="AP63" s="230">
        <v>4</v>
      </c>
      <c r="AQ63" s="230">
        <v>4</v>
      </c>
      <c r="AR63" s="230">
        <v>4</v>
      </c>
      <c r="AS63" s="230">
        <v>4</v>
      </c>
      <c r="AT63" s="230">
        <v>4</v>
      </c>
      <c r="AU63" s="230">
        <v>6</v>
      </c>
      <c r="AV63" s="232">
        <v>7</v>
      </c>
    </row>
    <row r="64" spans="2:48" ht="14.45">
      <c r="B64" s="620"/>
      <c r="C64" s="1" t="s">
        <v>198</v>
      </c>
      <c r="D64" s="210">
        <v>5178</v>
      </c>
      <c r="E64" s="210">
        <v>3761</v>
      </c>
      <c r="F64" s="210">
        <v>3340</v>
      </c>
      <c r="G64" s="210">
        <v>4036</v>
      </c>
      <c r="H64" s="210">
        <v>3896</v>
      </c>
      <c r="I64" s="210">
        <v>3773</v>
      </c>
      <c r="J64" s="210">
        <v>3710</v>
      </c>
      <c r="K64" s="210">
        <v>3742</v>
      </c>
      <c r="L64" s="210">
        <v>3245</v>
      </c>
      <c r="M64" s="210">
        <v>3513</v>
      </c>
      <c r="N64" s="210">
        <v>3547</v>
      </c>
      <c r="O64" s="210">
        <v>3413</v>
      </c>
      <c r="P64" s="211">
        <v>3344</v>
      </c>
      <c r="Q64" s="211">
        <v>3302</v>
      </c>
      <c r="R64" s="211">
        <v>3280</v>
      </c>
      <c r="S64" s="618">
        <f>100</f>
        <v>100</v>
      </c>
      <c r="T64" s="72">
        <f t="shared" si="23"/>
        <v>72.634221707222864</v>
      </c>
      <c r="U64" s="72">
        <f t="shared" si="23"/>
        <v>64.503669370413292</v>
      </c>
      <c r="V64" s="72">
        <f t="shared" si="23"/>
        <v>77.945152568559294</v>
      </c>
      <c r="W64" s="72">
        <f t="shared" si="23"/>
        <v>75.241405948242559</v>
      </c>
      <c r="X64" s="72">
        <f t="shared" si="23"/>
        <v>72.865971417535732</v>
      </c>
      <c r="Y64" s="72">
        <f t="shared" si="23"/>
        <v>71.649285438393207</v>
      </c>
      <c r="Z64" s="72">
        <f t="shared" si="23"/>
        <v>72.267284665894167</v>
      </c>
      <c r="AA64" s="72">
        <f t="shared" si="23"/>
        <v>62.668984163769792</v>
      </c>
      <c r="AB64" s="72">
        <f t="shared" si="6"/>
        <v>67.844727694090381</v>
      </c>
      <c r="AC64" s="72">
        <f t="shared" si="6"/>
        <v>68.501351873310156</v>
      </c>
      <c r="AD64" s="72">
        <f t="shared" si="6"/>
        <v>65.913480108149869</v>
      </c>
      <c r="AE64" s="72">
        <f t="shared" si="24"/>
        <v>64.58091927385091</v>
      </c>
      <c r="AF64" s="72">
        <f t="shared" si="25"/>
        <v>63.76979528775589</v>
      </c>
      <c r="AG64" s="73">
        <f t="shared" si="25"/>
        <v>63.344920818848976</v>
      </c>
      <c r="AH64" s="619">
        <v>1</v>
      </c>
      <c r="AI64" s="230">
        <v>1</v>
      </c>
      <c r="AJ64" s="230">
        <v>1</v>
      </c>
      <c r="AK64" s="230">
        <v>1</v>
      </c>
      <c r="AL64" s="230">
        <v>1</v>
      </c>
      <c r="AM64" s="230">
        <v>1</v>
      </c>
      <c r="AN64" s="230">
        <v>1</v>
      </c>
      <c r="AO64" s="230">
        <v>1</v>
      </c>
      <c r="AP64" s="230">
        <v>1</v>
      </c>
      <c r="AQ64" s="230">
        <v>1</v>
      </c>
      <c r="AR64" s="230">
        <v>1</v>
      </c>
      <c r="AS64" s="230">
        <v>1</v>
      </c>
      <c r="AT64" s="230">
        <v>4</v>
      </c>
      <c r="AU64" s="230">
        <v>6</v>
      </c>
      <c r="AV64" s="232">
        <v>7</v>
      </c>
    </row>
    <row r="65" spans="2:48" ht="14.45">
      <c r="B65" s="340"/>
      <c r="C65" s="8" t="s">
        <v>199</v>
      </c>
      <c r="D65">
        <v>4199</v>
      </c>
      <c r="E65">
        <v>2907</v>
      </c>
      <c r="F65">
        <v>2657</v>
      </c>
      <c r="G65">
        <v>3671</v>
      </c>
      <c r="H65">
        <v>3538</v>
      </c>
      <c r="I65">
        <v>3419</v>
      </c>
      <c r="J65">
        <v>3362</v>
      </c>
      <c r="K65">
        <v>3389</v>
      </c>
      <c r="L65">
        <v>2913</v>
      </c>
      <c r="M65">
        <v>3122</v>
      </c>
      <c r="N65">
        <v>3146</v>
      </c>
      <c r="O65">
        <v>2973</v>
      </c>
      <c r="P65">
        <v>2954</v>
      </c>
      <c r="Q65">
        <v>2906</v>
      </c>
      <c r="R65">
        <v>2875</v>
      </c>
      <c r="S65" s="618">
        <f>100</f>
        <v>100</v>
      </c>
      <c r="T65" s="72">
        <f t="shared" si="23"/>
        <v>69.230769230769226</v>
      </c>
      <c r="U65" s="72">
        <f t="shared" si="23"/>
        <v>63.276970707311264</v>
      </c>
      <c r="V65" s="72">
        <f t="shared" si="23"/>
        <v>87.425577518456777</v>
      </c>
      <c r="W65" s="72">
        <f t="shared" si="23"/>
        <v>84.258156703977136</v>
      </c>
      <c r="X65" s="72">
        <f t="shared" si="23"/>
        <v>81.424148606811144</v>
      </c>
      <c r="Y65" s="72">
        <f t="shared" si="23"/>
        <v>80.066682543462733</v>
      </c>
      <c r="Z65" s="72">
        <f t="shared" si="23"/>
        <v>80.709692783996189</v>
      </c>
      <c r="AA65" s="72">
        <f t="shared" si="23"/>
        <v>69.373660395332223</v>
      </c>
      <c r="AB65" s="72">
        <f t="shared" si="6"/>
        <v>74.351035960943079</v>
      </c>
      <c r="AC65" s="72">
        <f t="shared" si="6"/>
        <v>74.922600619195052</v>
      </c>
      <c r="AD65" s="72">
        <f t="shared" si="6"/>
        <v>70.802572040962133</v>
      </c>
      <c r="AE65" s="72">
        <f t="shared" ref="AE65:AE68" si="26">P65*100/$D65</f>
        <v>70.350083353179329</v>
      </c>
      <c r="AF65" s="72">
        <f t="shared" ref="AF65:AG68" si="27">Q65*100/$D65</f>
        <v>69.206954036675398</v>
      </c>
      <c r="AG65" s="73">
        <f t="shared" si="27"/>
        <v>68.468683019766615</v>
      </c>
      <c r="AH65" s="233"/>
      <c r="AI65" s="234"/>
      <c r="AJ65" s="234"/>
      <c r="AK65" s="234"/>
      <c r="AL65" s="234"/>
      <c r="AM65" s="234"/>
      <c r="AN65" s="234"/>
      <c r="AO65" s="234"/>
      <c r="AP65" s="234"/>
      <c r="AQ65" s="234"/>
      <c r="AR65" s="234"/>
      <c r="AS65" s="234"/>
      <c r="AT65" s="234"/>
      <c r="AU65" s="234"/>
      <c r="AV65" s="235"/>
    </row>
    <row r="66" spans="2:48" ht="15" customHeight="1">
      <c r="B66" s="620" t="s">
        <v>126</v>
      </c>
      <c r="C66" s="1" t="s">
        <v>194</v>
      </c>
      <c r="D66" s="210">
        <v>667</v>
      </c>
      <c r="E66" s="210">
        <v>613</v>
      </c>
      <c r="F66" s="210">
        <v>565</v>
      </c>
      <c r="G66" s="210">
        <v>517</v>
      </c>
      <c r="H66" s="210">
        <v>497</v>
      </c>
      <c r="I66" s="210">
        <v>502</v>
      </c>
      <c r="J66" s="210">
        <v>462</v>
      </c>
      <c r="K66" s="210">
        <v>431</v>
      </c>
      <c r="L66" s="210">
        <v>554</v>
      </c>
      <c r="M66" s="210">
        <v>558</v>
      </c>
      <c r="N66" s="210">
        <v>591</v>
      </c>
      <c r="O66" s="210">
        <v>593</v>
      </c>
      <c r="P66" s="211">
        <v>591</v>
      </c>
      <c r="Q66" s="211">
        <v>586</v>
      </c>
      <c r="R66" s="211">
        <v>583</v>
      </c>
      <c r="S66" s="618">
        <f>100</f>
        <v>100</v>
      </c>
      <c r="T66" s="72">
        <f t="shared" si="23"/>
        <v>91.904047976011995</v>
      </c>
      <c r="U66" s="72">
        <f t="shared" si="23"/>
        <v>84.707646176911538</v>
      </c>
      <c r="V66" s="72">
        <f t="shared" si="23"/>
        <v>77.511244377811096</v>
      </c>
      <c r="W66" s="72">
        <f t="shared" si="23"/>
        <v>74.512743628185902</v>
      </c>
      <c r="X66" s="72">
        <f t="shared" si="23"/>
        <v>75.262368815592197</v>
      </c>
      <c r="Y66" s="72">
        <f t="shared" si="23"/>
        <v>69.265367316341823</v>
      </c>
      <c r="Z66" s="72">
        <f t="shared" si="23"/>
        <v>64.617691154422786</v>
      </c>
      <c r="AA66" s="72">
        <f t="shared" si="23"/>
        <v>83.058470764617695</v>
      </c>
      <c r="AB66" s="72">
        <f t="shared" si="6"/>
        <v>83.658170914542723</v>
      </c>
      <c r="AC66" s="72">
        <f t="shared" si="6"/>
        <v>88.605697151424295</v>
      </c>
      <c r="AD66" s="72">
        <f t="shared" si="6"/>
        <v>88.905547226386801</v>
      </c>
      <c r="AE66" s="72">
        <f t="shared" si="26"/>
        <v>88.605697151424295</v>
      </c>
      <c r="AF66" s="72">
        <f t="shared" si="27"/>
        <v>87.856071964017985</v>
      </c>
      <c r="AG66" s="73">
        <f t="shared" si="27"/>
        <v>87.406296851574211</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1" t="s">
        <v>195</v>
      </c>
      <c r="D67" s="211">
        <v>848</v>
      </c>
      <c r="E67" s="210">
        <v>680</v>
      </c>
      <c r="F67" s="210">
        <v>640</v>
      </c>
      <c r="G67" s="210">
        <v>659</v>
      </c>
      <c r="H67" s="210">
        <v>662</v>
      </c>
      <c r="I67" s="210">
        <v>703</v>
      </c>
      <c r="J67" s="210">
        <v>643</v>
      </c>
      <c r="K67" s="210">
        <v>691</v>
      </c>
      <c r="L67" s="210">
        <v>590</v>
      </c>
      <c r="M67" s="210">
        <v>648</v>
      </c>
      <c r="N67" s="210">
        <v>644</v>
      </c>
      <c r="O67" s="210">
        <v>551</v>
      </c>
      <c r="P67" s="211">
        <v>536</v>
      </c>
      <c r="Q67" s="211">
        <v>534</v>
      </c>
      <c r="R67" s="211">
        <v>534</v>
      </c>
      <c r="S67" s="618">
        <f>100</f>
        <v>100</v>
      </c>
      <c r="T67" s="72">
        <f t="shared" si="23"/>
        <v>80.188679245283012</v>
      </c>
      <c r="U67" s="72">
        <f t="shared" si="23"/>
        <v>75.471698113207552</v>
      </c>
      <c r="V67" s="72">
        <f t="shared" si="23"/>
        <v>77.712264150943398</v>
      </c>
      <c r="W67" s="72">
        <f t="shared" si="23"/>
        <v>78.066037735849051</v>
      </c>
      <c r="X67" s="72">
        <f t="shared" si="23"/>
        <v>82.90094339622641</v>
      </c>
      <c r="Y67" s="72">
        <f t="shared" si="23"/>
        <v>75.825471698113205</v>
      </c>
      <c r="Z67" s="72">
        <f t="shared" si="23"/>
        <v>81.485849056603769</v>
      </c>
      <c r="AA67" s="72">
        <f t="shared" si="23"/>
        <v>69.575471698113205</v>
      </c>
      <c r="AB67" s="72">
        <f t="shared" si="6"/>
        <v>76.415094339622641</v>
      </c>
      <c r="AC67" s="72">
        <f t="shared" si="6"/>
        <v>75.943396226415089</v>
      </c>
      <c r="AD67" s="72">
        <f t="shared" si="6"/>
        <v>64.976415094339629</v>
      </c>
      <c r="AE67" s="72">
        <f t="shared" si="26"/>
        <v>63.20754716981132</v>
      </c>
      <c r="AF67" s="72">
        <f t="shared" si="27"/>
        <v>62.971698113207545</v>
      </c>
      <c r="AG67" s="73">
        <f t="shared" si="27"/>
        <v>62.971698113207545</v>
      </c>
      <c r="AH67" s="619">
        <v>4</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1" t="s">
        <v>196</v>
      </c>
      <c r="D68" s="210">
        <v>485</v>
      </c>
      <c r="E68" s="210">
        <v>376</v>
      </c>
      <c r="F68" s="210">
        <v>394</v>
      </c>
      <c r="G68" s="211">
        <v>266</v>
      </c>
      <c r="H68" s="211">
        <v>352</v>
      </c>
      <c r="I68" s="211">
        <v>481</v>
      </c>
      <c r="J68" s="211">
        <v>708</v>
      </c>
      <c r="K68" s="211">
        <v>710</v>
      </c>
      <c r="L68" s="210">
        <v>517</v>
      </c>
      <c r="M68" s="211">
        <v>543</v>
      </c>
      <c r="N68" s="211">
        <v>590</v>
      </c>
      <c r="O68" s="211">
        <v>481</v>
      </c>
      <c r="P68" s="211">
        <v>551</v>
      </c>
      <c r="Q68" s="211">
        <v>536</v>
      </c>
      <c r="R68" s="211">
        <v>526</v>
      </c>
      <c r="S68" s="618">
        <f>100</f>
        <v>100</v>
      </c>
      <c r="T68" s="72">
        <f t="shared" si="23"/>
        <v>77.525773195876283</v>
      </c>
      <c r="U68" s="72">
        <f t="shared" si="23"/>
        <v>81.237113402061851</v>
      </c>
      <c r="V68" s="72">
        <f t="shared" si="23"/>
        <v>54.845360824742265</v>
      </c>
      <c r="W68" s="72">
        <f t="shared" si="23"/>
        <v>72.577319587628864</v>
      </c>
      <c r="X68" s="72">
        <f t="shared" si="23"/>
        <v>99.175257731958766</v>
      </c>
      <c r="Y68" s="72">
        <f t="shared" si="23"/>
        <v>145.97938144329896</v>
      </c>
      <c r="Z68" s="72">
        <f t="shared" si="23"/>
        <v>146.39175257731958</v>
      </c>
      <c r="AA68" s="72">
        <f t="shared" si="23"/>
        <v>106.5979381443299</v>
      </c>
      <c r="AB68" s="72">
        <f t="shared" si="6"/>
        <v>111.95876288659794</v>
      </c>
      <c r="AC68" s="72">
        <f t="shared" si="6"/>
        <v>121.64948453608247</v>
      </c>
      <c r="AD68" s="72">
        <f t="shared" si="6"/>
        <v>99.175257731958766</v>
      </c>
      <c r="AE68" s="72">
        <f t="shared" si="26"/>
        <v>113.60824742268041</v>
      </c>
      <c r="AF68" s="72">
        <f t="shared" si="27"/>
        <v>110.51546391752578</v>
      </c>
      <c r="AG68" s="73">
        <f t="shared" si="27"/>
        <v>108.45360824742268</v>
      </c>
      <c r="AH68" s="619">
        <v>1</v>
      </c>
      <c r="AI68" s="230">
        <v>1</v>
      </c>
      <c r="AJ68" s="230">
        <v>1</v>
      </c>
      <c r="AK68" s="230">
        <v>4</v>
      </c>
      <c r="AL68" s="230">
        <v>4</v>
      </c>
      <c r="AM68" s="230">
        <v>4</v>
      </c>
      <c r="AN68" s="230">
        <v>4</v>
      </c>
      <c r="AO68" s="230">
        <v>4</v>
      </c>
      <c r="AP68" s="230">
        <v>1</v>
      </c>
      <c r="AQ68" s="230">
        <v>4</v>
      </c>
      <c r="AR68" s="230">
        <v>4</v>
      </c>
      <c r="AS68" s="230">
        <v>4</v>
      </c>
      <c r="AT68" s="230">
        <v>4</v>
      </c>
      <c r="AU68" s="230">
        <v>6</v>
      </c>
      <c r="AV68" s="232">
        <v>7</v>
      </c>
    </row>
    <row r="69" spans="2:48" ht="14.45">
      <c r="B69" s="620"/>
      <c r="C69" s="1" t="s">
        <v>197</v>
      </c>
      <c r="D69" s="211">
        <v>279</v>
      </c>
      <c r="E69" s="210">
        <v>0</v>
      </c>
      <c r="F69" s="210">
        <v>0</v>
      </c>
      <c r="G69" s="211">
        <v>259</v>
      </c>
      <c r="H69" s="211">
        <v>276</v>
      </c>
      <c r="I69" s="211">
        <v>328</v>
      </c>
      <c r="J69" s="211">
        <v>240</v>
      </c>
      <c r="K69" s="211">
        <v>159</v>
      </c>
      <c r="L69" s="210">
        <v>0</v>
      </c>
      <c r="M69" s="211">
        <v>0</v>
      </c>
      <c r="N69" s="211">
        <v>0</v>
      </c>
      <c r="O69" s="211">
        <v>0</v>
      </c>
      <c r="P69" s="211">
        <v>0</v>
      </c>
      <c r="Q69" s="211">
        <v>0</v>
      </c>
      <c r="R69" s="211">
        <v>0</v>
      </c>
      <c r="S69" s="618">
        <f>100</f>
        <v>100</v>
      </c>
      <c r="T69" s="72">
        <f t="shared" si="23"/>
        <v>0</v>
      </c>
      <c r="U69" s="72">
        <f t="shared" si="23"/>
        <v>0</v>
      </c>
      <c r="V69" s="72">
        <f t="shared" si="23"/>
        <v>92.831541218637994</v>
      </c>
      <c r="W69" s="72">
        <f t="shared" si="23"/>
        <v>98.924731182795696</v>
      </c>
      <c r="X69" s="72">
        <f t="shared" si="23"/>
        <v>117.56272401433692</v>
      </c>
      <c r="Y69" s="72">
        <f t="shared" si="23"/>
        <v>86.021505376344081</v>
      </c>
      <c r="Z69" s="72">
        <f t="shared" si="23"/>
        <v>56.98924731182796</v>
      </c>
      <c r="AA69" s="72">
        <f t="shared" si="23"/>
        <v>0</v>
      </c>
      <c r="AB69" s="72">
        <f t="shared" si="6"/>
        <v>0</v>
      </c>
      <c r="AC69" s="72">
        <f t="shared" si="6"/>
        <v>0</v>
      </c>
      <c r="AD69" s="72">
        <f t="shared" si="6"/>
        <v>0</v>
      </c>
      <c r="AE69" s="72">
        <f t="shared" ref="AE69:AE72" si="28">P69*100/$D69</f>
        <v>0</v>
      </c>
      <c r="AF69" s="72">
        <f t="shared" ref="AF69:AG72" si="29">Q69*100/$D69</f>
        <v>0</v>
      </c>
      <c r="AG69" s="73">
        <f t="shared" si="29"/>
        <v>0</v>
      </c>
      <c r="AH69" s="619">
        <v>4</v>
      </c>
      <c r="AI69" s="230">
        <v>1</v>
      </c>
      <c r="AJ69" s="230">
        <v>1</v>
      </c>
      <c r="AK69" s="230">
        <v>4</v>
      </c>
      <c r="AL69" s="230">
        <v>4</v>
      </c>
      <c r="AM69" s="230">
        <v>4</v>
      </c>
      <c r="AN69" s="230">
        <v>4</v>
      </c>
      <c r="AO69" s="230">
        <v>4</v>
      </c>
      <c r="AP69" s="230">
        <v>1</v>
      </c>
      <c r="AQ69" s="230">
        <v>4</v>
      </c>
      <c r="AR69" s="230">
        <v>4</v>
      </c>
      <c r="AS69" s="230">
        <v>4</v>
      </c>
      <c r="AT69" s="230">
        <v>4</v>
      </c>
      <c r="AU69" s="230">
        <v>6</v>
      </c>
      <c r="AV69" s="232">
        <v>7</v>
      </c>
    </row>
    <row r="70" spans="2:48" ht="14.45">
      <c r="B70" s="620"/>
      <c r="C70" s="1" t="s">
        <v>198</v>
      </c>
      <c r="D70" s="210">
        <v>2279</v>
      </c>
      <c r="E70" s="210">
        <v>1669</v>
      </c>
      <c r="F70" s="210">
        <v>1599</v>
      </c>
      <c r="G70" s="210">
        <v>1701</v>
      </c>
      <c r="H70" s="211">
        <v>1787</v>
      </c>
      <c r="I70" s="211">
        <v>2014</v>
      </c>
      <c r="J70" s="211">
        <v>2053</v>
      </c>
      <c r="K70" s="211">
        <v>1991</v>
      </c>
      <c r="L70" s="210">
        <v>1661</v>
      </c>
      <c r="M70" s="210">
        <v>1749</v>
      </c>
      <c r="N70" s="210">
        <v>1825</v>
      </c>
      <c r="O70" s="210">
        <v>1625</v>
      </c>
      <c r="P70" s="211">
        <v>1678</v>
      </c>
      <c r="Q70" s="211">
        <v>1656</v>
      </c>
      <c r="R70" s="211">
        <v>1643</v>
      </c>
      <c r="S70" s="618">
        <f>100</f>
        <v>100</v>
      </c>
      <c r="T70" s="72">
        <f t="shared" si="23"/>
        <v>73.23387450636244</v>
      </c>
      <c r="U70" s="72">
        <f t="shared" si="23"/>
        <v>70.162351908731907</v>
      </c>
      <c r="V70" s="72">
        <f t="shared" si="23"/>
        <v>74.637999122422116</v>
      </c>
      <c r="W70" s="72">
        <f t="shared" si="23"/>
        <v>78.411584028082487</v>
      </c>
      <c r="X70" s="72">
        <f t="shared" si="23"/>
        <v>88.372093023255815</v>
      </c>
      <c r="Y70" s="72">
        <f t="shared" si="23"/>
        <v>90.083369899078548</v>
      </c>
      <c r="Z70" s="72">
        <f t="shared" si="23"/>
        <v>87.362878455462919</v>
      </c>
      <c r="AA70" s="72">
        <f t="shared" si="23"/>
        <v>72.882843352347521</v>
      </c>
      <c r="AB70" s="72">
        <f t="shared" si="6"/>
        <v>76.744186046511629</v>
      </c>
      <c r="AC70" s="72">
        <f t="shared" si="6"/>
        <v>80.078982009653359</v>
      </c>
      <c r="AD70" s="72">
        <f t="shared" si="6"/>
        <v>71.303203159280386</v>
      </c>
      <c r="AE70" s="72">
        <f t="shared" si="28"/>
        <v>73.62878455462922</v>
      </c>
      <c r="AF70" s="72">
        <f t="shared" si="29"/>
        <v>72.6634488810882</v>
      </c>
      <c r="AG70" s="73">
        <f t="shared" si="29"/>
        <v>72.093023255813947</v>
      </c>
      <c r="AH70" s="619">
        <v>1</v>
      </c>
      <c r="AI70" s="230">
        <v>1</v>
      </c>
      <c r="AJ70" s="230">
        <v>1</v>
      </c>
      <c r="AK70" s="230">
        <v>1</v>
      </c>
      <c r="AL70" s="230">
        <v>4</v>
      </c>
      <c r="AM70" s="230">
        <v>4</v>
      </c>
      <c r="AN70" s="230">
        <v>4</v>
      </c>
      <c r="AO70" s="230">
        <v>4</v>
      </c>
      <c r="AP70" s="230">
        <v>1</v>
      </c>
      <c r="AQ70" s="230">
        <v>1</v>
      </c>
      <c r="AR70" s="230">
        <v>1</v>
      </c>
      <c r="AS70" s="230">
        <v>1</v>
      </c>
      <c r="AT70" s="230">
        <v>4</v>
      </c>
      <c r="AU70" s="230">
        <v>6</v>
      </c>
      <c r="AV70" s="232">
        <v>7</v>
      </c>
    </row>
    <row r="71" spans="2:48" ht="14.45">
      <c r="B71" s="620"/>
      <c r="C71" s="1" t="s">
        <v>199</v>
      </c>
      <c r="D71">
        <v>2000</v>
      </c>
      <c r="E71">
        <v>1669</v>
      </c>
      <c r="F71">
        <v>1599</v>
      </c>
      <c r="G71">
        <v>1442</v>
      </c>
      <c r="H71">
        <v>1511</v>
      </c>
      <c r="I71">
        <v>1686</v>
      </c>
      <c r="J71">
        <v>1813</v>
      </c>
      <c r="K71">
        <v>1832</v>
      </c>
      <c r="L71">
        <v>1661</v>
      </c>
      <c r="M71">
        <v>1749</v>
      </c>
      <c r="N71">
        <v>1825</v>
      </c>
      <c r="O71">
        <v>1625</v>
      </c>
      <c r="P71">
        <v>1678</v>
      </c>
      <c r="Q71">
        <v>1656</v>
      </c>
      <c r="R71">
        <v>1643</v>
      </c>
      <c r="S71" s="618">
        <f>100</f>
        <v>100</v>
      </c>
      <c r="T71" s="72">
        <f t="shared" si="23"/>
        <v>83.45</v>
      </c>
      <c r="U71" s="72">
        <f t="shared" si="23"/>
        <v>79.95</v>
      </c>
      <c r="V71" s="72">
        <f t="shared" si="23"/>
        <v>72.099999999999994</v>
      </c>
      <c r="W71" s="72">
        <f t="shared" si="23"/>
        <v>75.55</v>
      </c>
      <c r="X71" s="72">
        <f t="shared" si="23"/>
        <v>84.3</v>
      </c>
      <c r="Y71" s="72">
        <f t="shared" si="23"/>
        <v>90.65</v>
      </c>
      <c r="Z71" s="72">
        <f t="shared" si="23"/>
        <v>91.6</v>
      </c>
      <c r="AA71" s="72">
        <f t="shared" si="23"/>
        <v>83.05</v>
      </c>
      <c r="AB71" s="72">
        <f t="shared" si="6"/>
        <v>87.45</v>
      </c>
      <c r="AC71" s="72">
        <f t="shared" si="6"/>
        <v>91.25</v>
      </c>
      <c r="AD71" s="72">
        <f t="shared" si="6"/>
        <v>81.25</v>
      </c>
      <c r="AE71" s="72">
        <f t="shared" si="28"/>
        <v>83.9</v>
      </c>
      <c r="AF71" s="72">
        <f t="shared" si="29"/>
        <v>82.8</v>
      </c>
      <c r="AG71" s="73">
        <f t="shared" si="29"/>
        <v>82.15</v>
      </c>
      <c r="AH71" s="233"/>
      <c r="AI71" s="234"/>
      <c r="AJ71" s="234"/>
      <c r="AK71" s="234"/>
      <c r="AL71" s="234"/>
      <c r="AM71" s="234"/>
      <c r="AN71" s="234"/>
      <c r="AO71" s="234"/>
      <c r="AP71" s="234"/>
      <c r="AQ71" s="234"/>
      <c r="AR71" s="234"/>
      <c r="AS71" s="234"/>
      <c r="AT71" s="234"/>
      <c r="AU71" s="234"/>
      <c r="AV71" s="235"/>
    </row>
    <row r="72" spans="2:48" ht="15" customHeight="1">
      <c r="B72" s="341" t="s">
        <v>127</v>
      </c>
      <c r="C72" s="7" t="s">
        <v>194</v>
      </c>
      <c r="D72" s="211">
        <v>135</v>
      </c>
      <c r="E72" s="210">
        <v>133</v>
      </c>
      <c r="F72" s="211">
        <v>132</v>
      </c>
      <c r="G72" s="210">
        <v>121</v>
      </c>
      <c r="H72" s="211">
        <v>105</v>
      </c>
      <c r="I72" s="211">
        <v>109</v>
      </c>
      <c r="J72" s="211">
        <v>117</v>
      </c>
      <c r="K72" s="211">
        <v>116</v>
      </c>
      <c r="L72" s="211">
        <v>149</v>
      </c>
      <c r="M72" s="210">
        <v>125</v>
      </c>
      <c r="N72" s="210">
        <v>136</v>
      </c>
      <c r="O72" s="210">
        <v>126</v>
      </c>
      <c r="P72" s="211">
        <v>126</v>
      </c>
      <c r="Q72" s="211">
        <v>125</v>
      </c>
      <c r="R72" s="211">
        <v>124</v>
      </c>
      <c r="S72" s="618">
        <f>100</f>
        <v>100</v>
      </c>
      <c r="T72" s="72">
        <f t="shared" si="23"/>
        <v>98.518518518518519</v>
      </c>
      <c r="U72" s="72">
        <f t="shared" si="23"/>
        <v>97.777777777777771</v>
      </c>
      <c r="V72" s="72">
        <f t="shared" si="23"/>
        <v>89.629629629629633</v>
      </c>
      <c r="W72" s="72">
        <f t="shared" si="23"/>
        <v>77.777777777777771</v>
      </c>
      <c r="X72" s="72">
        <f t="shared" si="23"/>
        <v>80.740740740740748</v>
      </c>
      <c r="Y72" s="72">
        <f t="shared" si="23"/>
        <v>86.666666666666671</v>
      </c>
      <c r="Z72" s="72">
        <f t="shared" si="23"/>
        <v>85.925925925925924</v>
      </c>
      <c r="AA72" s="72">
        <f t="shared" si="23"/>
        <v>110.37037037037037</v>
      </c>
      <c r="AB72" s="72">
        <f t="shared" si="6"/>
        <v>92.592592592592595</v>
      </c>
      <c r="AC72" s="72">
        <f t="shared" si="6"/>
        <v>100.74074074074075</v>
      </c>
      <c r="AD72" s="72">
        <f t="shared" si="6"/>
        <v>93.333333333333329</v>
      </c>
      <c r="AE72" s="72">
        <f t="shared" si="28"/>
        <v>93.333333333333329</v>
      </c>
      <c r="AF72" s="72">
        <f t="shared" si="29"/>
        <v>92.592592592592595</v>
      </c>
      <c r="AG72" s="73">
        <f t="shared" si="29"/>
        <v>91.851851851851848</v>
      </c>
      <c r="AH72" s="619">
        <v>4</v>
      </c>
      <c r="AI72" s="230">
        <v>1</v>
      </c>
      <c r="AJ72" s="230">
        <v>4</v>
      </c>
      <c r="AK72" s="230">
        <v>1</v>
      </c>
      <c r="AL72" s="230">
        <v>4</v>
      </c>
      <c r="AM72" s="230">
        <v>4</v>
      </c>
      <c r="AN72" s="230">
        <v>4</v>
      </c>
      <c r="AO72" s="230">
        <v>4</v>
      </c>
      <c r="AP72" s="230">
        <v>4</v>
      </c>
      <c r="AQ72" s="230">
        <v>1</v>
      </c>
      <c r="AR72" s="230">
        <v>1</v>
      </c>
      <c r="AS72" s="230">
        <v>1</v>
      </c>
      <c r="AT72" s="230">
        <v>4</v>
      </c>
      <c r="AU72" s="230">
        <v>6</v>
      </c>
      <c r="AV72" s="232">
        <v>7</v>
      </c>
    </row>
    <row r="73" spans="2:48" ht="14.45">
      <c r="B73" s="620"/>
      <c r="C73" s="1" t="s">
        <v>195</v>
      </c>
      <c r="D73" s="211">
        <v>91</v>
      </c>
      <c r="E73" s="211">
        <v>64</v>
      </c>
      <c r="F73" s="211">
        <v>49</v>
      </c>
      <c r="G73" s="211">
        <v>48</v>
      </c>
      <c r="H73" s="211">
        <v>38</v>
      </c>
      <c r="I73" s="211">
        <v>63</v>
      </c>
      <c r="J73" s="211">
        <v>72</v>
      </c>
      <c r="K73" s="211">
        <v>69</v>
      </c>
      <c r="L73" s="211">
        <v>89</v>
      </c>
      <c r="M73" s="211">
        <v>100</v>
      </c>
      <c r="N73" s="211">
        <v>331</v>
      </c>
      <c r="O73" s="211">
        <v>317</v>
      </c>
      <c r="P73" s="211">
        <v>306</v>
      </c>
      <c r="Q73" s="211">
        <v>305</v>
      </c>
      <c r="R73" s="211">
        <v>305</v>
      </c>
      <c r="S73" s="618">
        <f>100</f>
        <v>100</v>
      </c>
      <c r="T73" s="72">
        <f t="shared" si="23"/>
        <v>70.329670329670336</v>
      </c>
      <c r="U73" s="72">
        <f t="shared" si="23"/>
        <v>53.846153846153847</v>
      </c>
      <c r="V73" s="72">
        <f t="shared" si="23"/>
        <v>52.747252747252745</v>
      </c>
      <c r="W73" s="72">
        <f t="shared" si="23"/>
        <v>41.758241758241759</v>
      </c>
      <c r="X73" s="72">
        <f t="shared" si="23"/>
        <v>69.230769230769226</v>
      </c>
      <c r="Y73" s="72">
        <f t="shared" si="23"/>
        <v>79.120879120879124</v>
      </c>
      <c r="Z73" s="72">
        <f t="shared" si="23"/>
        <v>75.824175824175825</v>
      </c>
      <c r="AA73" s="72">
        <f t="shared" si="23"/>
        <v>97.802197802197796</v>
      </c>
      <c r="AB73" s="72">
        <f t="shared" si="6"/>
        <v>109.89010989010988</v>
      </c>
      <c r="AC73" s="72">
        <f t="shared" si="6"/>
        <v>363.73626373626371</v>
      </c>
      <c r="AD73" s="72">
        <f t="shared" si="6"/>
        <v>348.35164835164835</v>
      </c>
      <c r="AE73" s="72">
        <f t="shared" ref="AE73:AE76" si="30">P73*100/$D73</f>
        <v>336.26373626373629</v>
      </c>
      <c r="AF73" s="72">
        <f t="shared" ref="AF73:AG76" si="31">Q73*100/$D73</f>
        <v>335.16483516483515</v>
      </c>
      <c r="AG73" s="73">
        <f t="shared" si="31"/>
        <v>335.16483516483515</v>
      </c>
      <c r="AH73" s="619">
        <v>4</v>
      </c>
      <c r="AI73" s="230">
        <v>4</v>
      </c>
      <c r="AJ73" s="230">
        <v>4</v>
      </c>
      <c r="AK73" s="230">
        <v>4</v>
      </c>
      <c r="AL73" s="230">
        <v>4</v>
      </c>
      <c r="AM73" s="230">
        <v>4</v>
      </c>
      <c r="AN73" s="230">
        <v>4</v>
      </c>
      <c r="AO73" s="230">
        <v>4</v>
      </c>
      <c r="AP73" s="230">
        <v>4</v>
      </c>
      <c r="AQ73" s="230">
        <v>4</v>
      </c>
      <c r="AR73" s="230">
        <v>4</v>
      </c>
      <c r="AS73" s="230">
        <v>4</v>
      </c>
      <c r="AT73" s="230">
        <v>4</v>
      </c>
      <c r="AU73" s="230">
        <v>6</v>
      </c>
      <c r="AV73" s="232">
        <v>7</v>
      </c>
    </row>
    <row r="74" spans="2:48" ht="14.45">
      <c r="B74" s="620"/>
      <c r="C74" s="1" t="s">
        <v>196</v>
      </c>
      <c r="D74" s="211">
        <v>142</v>
      </c>
      <c r="E74" s="211">
        <v>132</v>
      </c>
      <c r="F74" s="211">
        <v>153</v>
      </c>
      <c r="G74" s="211">
        <v>75</v>
      </c>
      <c r="H74" s="210">
        <v>0</v>
      </c>
      <c r="I74" s="210">
        <v>0</v>
      </c>
      <c r="J74" s="210">
        <v>0</v>
      </c>
      <c r="K74" s="210">
        <v>0</v>
      </c>
      <c r="L74" s="211">
        <v>0</v>
      </c>
      <c r="M74" s="211">
        <v>0</v>
      </c>
      <c r="N74" s="211">
        <v>0</v>
      </c>
      <c r="O74" s="211">
        <v>0</v>
      </c>
      <c r="P74" s="211">
        <v>0</v>
      </c>
      <c r="Q74" s="211">
        <v>0</v>
      </c>
      <c r="R74" s="211">
        <v>0</v>
      </c>
      <c r="S74" s="618">
        <f>100</f>
        <v>100</v>
      </c>
      <c r="T74" s="72">
        <f t="shared" si="23"/>
        <v>92.957746478873233</v>
      </c>
      <c r="U74" s="72">
        <f t="shared" si="23"/>
        <v>107.74647887323944</v>
      </c>
      <c r="V74" s="72">
        <f t="shared" si="23"/>
        <v>52.816901408450704</v>
      </c>
      <c r="W74" s="72">
        <f t="shared" si="23"/>
        <v>0</v>
      </c>
      <c r="X74" s="72">
        <f t="shared" si="23"/>
        <v>0</v>
      </c>
      <c r="Y74" s="72">
        <f t="shared" si="23"/>
        <v>0</v>
      </c>
      <c r="Z74" s="72">
        <f t="shared" si="23"/>
        <v>0</v>
      </c>
      <c r="AA74" s="72">
        <f t="shared" si="23"/>
        <v>0</v>
      </c>
      <c r="AB74" s="72">
        <f t="shared" si="6"/>
        <v>0</v>
      </c>
      <c r="AC74" s="72">
        <f t="shared" si="6"/>
        <v>0</v>
      </c>
      <c r="AD74" s="72">
        <f t="shared" si="6"/>
        <v>0</v>
      </c>
      <c r="AE74" s="72">
        <f t="shared" si="30"/>
        <v>0</v>
      </c>
      <c r="AF74" s="72">
        <f t="shared" si="31"/>
        <v>0</v>
      </c>
      <c r="AG74" s="73">
        <f t="shared" si="31"/>
        <v>0</v>
      </c>
      <c r="AH74" s="619">
        <v>4</v>
      </c>
      <c r="AI74" s="230">
        <v>4</v>
      </c>
      <c r="AJ74" s="230">
        <v>4</v>
      </c>
      <c r="AK74" s="230">
        <v>4</v>
      </c>
      <c r="AL74" s="230">
        <v>1</v>
      </c>
      <c r="AM74" s="230">
        <v>1</v>
      </c>
      <c r="AN74" s="230">
        <v>1</v>
      </c>
      <c r="AO74" s="230">
        <v>1</v>
      </c>
      <c r="AP74" s="230">
        <v>4</v>
      </c>
      <c r="AQ74" s="230">
        <v>4</v>
      </c>
      <c r="AR74" s="230">
        <v>4</v>
      </c>
      <c r="AS74" s="230">
        <v>4</v>
      </c>
      <c r="AT74" s="230">
        <v>4</v>
      </c>
      <c r="AU74" s="230">
        <v>6</v>
      </c>
      <c r="AV74" s="232">
        <v>7</v>
      </c>
    </row>
    <row r="75" spans="2:48" ht="14.45">
      <c r="B75" s="620"/>
      <c r="C75" s="1" t="s">
        <v>197</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61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1" t="s">
        <v>198</v>
      </c>
      <c r="D76" s="211">
        <v>368</v>
      </c>
      <c r="E76" s="210">
        <v>329</v>
      </c>
      <c r="F76" s="211">
        <v>334</v>
      </c>
      <c r="G76" s="211">
        <v>244</v>
      </c>
      <c r="H76" s="210">
        <v>143</v>
      </c>
      <c r="I76" s="210">
        <v>172</v>
      </c>
      <c r="J76" s="210">
        <v>189</v>
      </c>
      <c r="K76" s="210">
        <v>185</v>
      </c>
      <c r="L76" s="211">
        <v>238</v>
      </c>
      <c r="M76" s="211">
        <v>225</v>
      </c>
      <c r="N76" s="210">
        <v>467</v>
      </c>
      <c r="O76" s="210">
        <v>443</v>
      </c>
      <c r="P76" s="211">
        <v>432</v>
      </c>
      <c r="Q76" s="211">
        <v>430</v>
      </c>
      <c r="R76" s="211">
        <v>429</v>
      </c>
      <c r="S76" s="618">
        <f>100</f>
        <v>100</v>
      </c>
      <c r="T76" s="72">
        <f t="shared" si="23"/>
        <v>89.402173913043484</v>
      </c>
      <c r="U76" s="72">
        <f t="shared" si="23"/>
        <v>90.760869565217391</v>
      </c>
      <c r="V76" s="72">
        <f t="shared" si="23"/>
        <v>66.304347826086953</v>
      </c>
      <c r="W76" s="72">
        <f t="shared" si="23"/>
        <v>38.858695652173914</v>
      </c>
      <c r="X76" s="72">
        <f t="shared" si="23"/>
        <v>46.739130434782609</v>
      </c>
      <c r="Y76" s="72">
        <f t="shared" si="23"/>
        <v>51.358695652173914</v>
      </c>
      <c r="Z76" s="72">
        <f t="shared" si="23"/>
        <v>50.271739130434781</v>
      </c>
      <c r="AA76" s="72">
        <f t="shared" si="23"/>
        <v>64.673913043478265</v>
      </c>
      <c r="AB76" s="72">
        <f t="shared" si="6"/>
        <v>61.141304347826086</v>
      </c>
      <c r="AC76" s="72">
        <f t="shared" si="6"/>
        <v>126.90217391304348</v>
      </c>
      <c r="AD76" s="72">
        <f t="shared" si="6"/>
        <v>120.3804347826087</v>
      </c>
      <c r="AE76" s="72">
        <f t="shared" si="30"/>
        <v>117.39130434782609</v>
      </c>
      <c r="AF76" s="72">
        <f t="shared" si="31"/>
        <v>116.84782608695652</v>
      </c>
      <c r="AG76" s="73">
        <f t="shared" si="31"/>
        <v>116.57608695652173</v>
      </c>
      <c r="AH76" s="619">
        <v>4</v>
      </c>
      <c r="AI76" s="230">
        <v>1</v>
      </c>
      <c r="AJ76" s="230">
        <v>4</v>
      </c>
      <c r="AK76" s="230">
        <v>4</v>
      </c>
      <c r="AL76" s="230">
        <v>1</v>
      </c>
      <c r="AM76" s="230">
        <v>1</v>
      </c>
      <c r="AN76" s="230">
        <v>1</v>
      </c>
      <c r="AO76" s="230">
        <v>1</v>
      </c>
      <c r="AP76" s="230">
        <v>4</v>
      </c>
      <c r="AQ76" s="230">
        <v>4</v>
      </c>
      <c r="AR76" s="230">
        <v>1</v>
      </c>
      <c r="AS76" s="230">
        <v>1</v>
      </c>
      <c r="AT76" s="230">
        <v>4</v>
      </c>
      <c r="AU76" s="230">
        <v>6</v>
      </c>
      <c r="AV76" s="232">
        <v>7</v>
      </c>
    </row>
    <row r="77" spans="2:48" ht="14.45">
      <c r="B77" s="340"/>
      <c r="C77" s="8" t="s">
        <v>199</v>
      </c>
      <c r="D77">
        <v>368</v>
      </c>
      <c r="E77">
        <v>329</v>
      </c>
      <c r="F77">
        <v>334</v>
      </c>
      <c r="G77">
        <v>244</v>
      </c>
      <c r="H77">
        <v>143</v>
      </c>
      <c r="I77">
        <v>172</v>
      </c>
      <c r="J77">
        <v>189</v>
      </c>
      <c r="K77">
        <v>185</v>
      </c>
      <c r="L77">
        <v>238</v>
      </c>
      <c r="M77">
        <v>225</v>
      </c>
      <c r="N77">
        <v>467</v>
      </c>
      <c r="O77">
        <v>443</v>
      </c>
      <c r="P77">
        <v>432</v>
      </c>
      <c r="Q77">
        <v>430</v>
      </c>
      <c r="R77">
        <v>429</v>
      </c>
      <c r="S77" s="618">
        <f>100</f>
        <v>100</v>
      </c>
      <c r="T77" s="72">
        <f t="shared" si="23"/>
        <v>89.402173913043484</v>
      </c>
      <c r="U77" s="72">
        <f t="shared" si="23"/>
        <v>90.760869565217391</v>
      </c>
      <c r="V77" s="72">
        <f t="shared" si="23"/>
        <v>66.304347826086953</v>
      </c>
      <c r="W77" s="72">
        <f t="shared" si="23"/>
        <v>38.858695652173914</v>
      </c>
      <c r="X77" s="72">
        <f t="shared" si="23"/>
        <v>46.739130434782609</v>
      </c>
      <c r="Y77" s="72">
        <f t="shared" si="23"/>
        <v>51.358695652173914</v>
      </c>
      <c r="Z77" s="72">
        <f t="shared" si="23"/>
        <v>50.271739130434781</v>
      </c>
      <c r="AA77" s="72">
        <f t="shared" si="23"/>
        <v>64.673913043478265</v>
      </c>
      <c r="AB77" s="72">
        <f t="shared" si="6"/>
        <v>61.141304347826086</v>
      </c>
      <c r="AC77" s="72">
        <f t="shared" si="6"/>
        <v>126.90217391304348</v>
      </c>
      <c r="AD77" s="72">
        <f t="shared" si="6"/>
        <v>120.3804347826087</v>
      </c>
      <c r="AE77" s="72">
        <f t="shared" ref="AE77:AE80" si="32">P77*100/$D77</f>
        <v>117.39130434782609</v>
      </c>
      <c r="AF77" s="72">
        <f t="shared" ref="AF77:AG80" si="33">Q77*100/$D77</f>
        <v>116.84782608695652</v>
      </c>
      <c r="AG77" s="73">
        <f t="shared" si="33"/>
        <v>116.57608695652173</v>
      </c>
      <c r="AH77" s="233"/>
      <c r="AI77" s="234"/>
      <c r="AJ77" s="234"/>
      <c r="AK77" s="234"/>
      <c r="AL77" s="234"/>
      <c r="AM77" s="234"/>
      <c r="AN77" s="234"/>
      <c r="AO77" s="234"/>
      <c r="AP77" s="234"/>
      <c r="AQ77" s="234"/>
      <c r="AR77" s="234"/>
      <c r="AS77" s="234"/>
      <c r="AT77" s="234"/>
      <c r="AU77" s="234"/>
      <c r="AV77" s="235"/>
    </row>
    <row r="78" spans="2:48" ht="15" customHeight="1">
      <c r="B78" s="620" t="s">
        <v>128</v>
      </c>
      <c r="C78" s="1" t="s">
        <v>194</v>
      </c>
      <c r="D78" s="210">
        <v>1103</v>
      </c>
      <c r="E78" s="210">
        <v>1140</v>
      </c>
      <c r="F78" s="210">
        <v>1073</v>
      </c>
      <c r="G78" s="210">
        <v>1277</v>
      </c>
      <c r="H78" s="210">
        <v>1297</v>
      </c>
      <c r="I78" s="210">
        <v>1154</v>
      </c>
      <c r="J78" s="210">
        <v>1142</v>
      </c>
      <c r="K78" s="210">
        <v>1114</v>
      </c>
      <c r="L78" s="210">
        <v>949</v>
      </c>
      <c r="M78" s="210">
        <v>913</v>
      </c>
      <c r="N78" s="210">
        <v>860</v>
      </c>
      <c r="O78" s="210">
        <v>851</v>
      </c>
      <c r="P78" s="211">
        <v>849</v>
      </c>
      <c r="Q78" s="211">
        <v>842</v>
      </c>
      <c r="R78" s="211">
        <v>837</v>
      </c>
      <c r="S78" s="618">
        <f>100</f>
        <v>100</v>
      </c>
      <c r="T78" s="72">
        <f t="shared" si="23"/>
        <v>103.35448776065276</v>
      </c>
      <c r="U78" s="72">
        <f t="shared" si="23"/>
        <v>97.280145058930188</v>
      </c>
      <c r="V78" s="72">
        <f t="shared" si="23"/>
        <v>115.7751586582049</v>
      </c>
      <c r="W78" s="72">
        <f t="shared" si="23"/>
        <v>117.58839528558477</v>
      </c>
      <c r="X78" s="72">
        <f t="shared" si="23"/>
        <v>104.62375339981868</v>
      </c>
      <c r="Y78" s="72">
        <f t="shared" si="23"/>
        <v>103.53581142339075</v>
      </c>
      <c r="Z78" s="72">
        <f t="shared" si="23"/>
        <v>100.99728014505894</v>
      </c>
      <c r="AA78" s="72">
        <f t="shared" si="23"/>
        <v>86.038077969174978</v>
      </c>
      <c r="AB78" s="72">
        <f t="shared" si="6"/>
        <v>82.774252039891209</v>
      </c>
      <c r="AC78" s="72">
        <f t="shared" si="6"/>
        <v>77.969174977334546</v>
      </c>
      <c r="AD78" s="72">
        <f t="shared" si="6"/>
        <v>77.153218495013604</v>
      </c>
      <c r="AE78" s="72">
        <f t="shared" si="32"/>
        <v>76.971894832275609</v>
      </c>
      <c r="AF78" s="72">
        <f t="shared" si="33"/>
        <v>76.337262012692662</v>
      </c>
      <c r="AG78" s="73">
        <f t="shared" si="33"/>
        <v>75.883952855847681</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1" t="s">
        <v>195</v>
      </c>
      <c r="D79" s="210">
        <v>3237</v>
      </c>
      <c r="E79" s="210">
        <v>2506</v>
      </c>
      <c r="F79" s="210">
        <v>2123</v>
      </c>
      <c r="G79" s="210">
        <v>2523</v>
      </c>
      <c r="H79" s="210">
        <v>2315</v>
      </c>
      <c r="I79" s="210">
        <v>2326</v>
      </c>
      <c r="J79" s="210">
        <v>1920</v>
      </c>
      <c r="K79" s="210">
        <v>1994</v>
      </c>
      <c r="L79" s="210">
        <v>1691</v>
      </c>
      <c r="M79" s="210">
        <v>1624</v>
      </c>
      <c r="N79" s="210">
        <v>1590</v>
      </c>
      <c r="O79" s="210">
        <v>1657</v>
      </c>
      <c r="P79" s="211">
        <v>1613</v>
      </c>
      <c r="Q79" s="211">
        <v>1607</v>
      </c>
      <c r="R79" s="211">
        <v>1606</v>
      </c>
      <c r="S79" s="618">
        <f>100</f>
        <v>100</v>
      </c>
      <c r="T79" s="72">
        <f t="shared" si="23"/>
        <v>77.417361754711152</v>
      </c>
      <c r="U79" s="72">
        <f t="shared" si="23"/>
        <v>65.585418597466784</v>
      </c>
      <c r="V79" s="72">
        <f t="shared" si="23"/>
        <v>77.942539388322515</v>
      </c>
      <c r="W79" s="72">
        <f t="shared" si="23"/>
        <v>71.516836577077541</v>
      </c>
      <c r="X79" s="72">
        <f t="shared" si="23"/>
        <v>71.856657398826073</v>
      </c>
      <c r="Y79" s="72">
        <f t="shared" si="23"/>
        <v>59.31417979610751</v>
      </c>
      <c r="Z79" s="72">
        <f t="shared" si="23"/>
        <v>61.600247142415817</v>
      </c>
      <c r="AA79" s="72">
        <f t="shared" si="23"/>
        <v>52.239728143342603</v>
      </c>
      <c r="AB79" s="72">
        <f t="shared" si="6"/>
        <v>50.169910410874266</v>
      </c>
      <c r="AC79" s="72">
        <f t="shared" si="6"/>
        <v>49.119555143651532</v>
      </c>
      <c r="AD79" s="72">
        <f t="shared" si="6"/>
        <v>51.189372876119862</v>
      </c>
      <c r="AE79" s="72">
        <f t="shared" si="32"/>
        <v>49.830089589125734</v>
      </c>
      <c r="AF79" s="72">
        <f t="shared" si="33"/>
        <v>49.644732777262895</v>
      </c>
      <c r="AG79" s="73">
        <f t="shared" si="33"/>
        <v>49.613839975285757</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1" t="s">
        <v>196</v>
      </c>
      <c r="D80" s="210">
        <v>4214</v>
      </c>
      <c r="E80" s="210">
        <v>3101</v>
      </c>
      <c r="F80" s="210">
        <v>3070</v>
      </c>
      <c r="G80" s="210">
        <v>2993</v>
      </c>
      <c r="H80" s="210">
        <v>3387</v>
      </c>
      <c r="I80" s="210">
        <v>3291</v>
      </c>
      <c r="J80" s="210">
        <v>3726</v>
      </c>
      <c r="K80" s="210">
        <v>2818</v>
      </c>
      <c r="L80" s="210">
        <v>2967</v>
      </c>
      <c r="M80" s="210">
        <v>2668</v>
      </c>
      <c r="N80" s="210">
        <v>3074</v>
      </c>
      <c r="O80" s="210">
        <v>2563</v>
      </c>
      <c r="P80" s="211">
        <v>2399</v>
      </c>
      <c r="Q80" s="211">
        <v>2334</v>
      </c>
      <c r="R80" s="211">
        <v>2291</v>
      </c>
      <c r="S80" s="618">
        <f>100</f>
        <v>100</v>
      </c>
      <c r="T80" s="72">
        <f t="shared" si="23"/>
        <v>73.588039867109629</v>
      </c>
      <c r="U80" s="72">
        <f t="shared" si="23"/>
        <v>72.852396772662559</v>
      </c>
      <c r="V80" s="72">
        <f t="shared" si="23"/>
        <v>71.025154247745604</v>
      </c>
      <c r="W80" s="72">
        <f t="shared" si="23"/>
        <v>80.374940673943996</v>
      </c>
      <c r="X80" s="72">
        <f t="shared" si="23"/>
        <v>78.096820123398203</v>
      </c>
      <c r="Y80" s="72">
        <f t="shared" si="23"/>
        <v>88.419553868058856</v>
      </c>
      <c r="Z80" s="72">
        <f t="shared" si="23"/>
        <v>66.87233032747983</v>
      </c>
      <c r="AA80" s="72">
        <f t="shared" si="23"/>
        <v>70.408163265306129</v>
      </c>
      <c r="AB80" s="72">
        <f t="shared" si="6"/>
        <v>63.312766967252017</v>
      </c>
      <c r="AC80" s="72">
        <f t="shared" si="6"/>
        <v>72.947318462268626</v>
      </c>
      <c r="AD80" s="72">
        <f t="shared" si="6"/>
        <v>60.821072615092547</v>
      </c>
      <c r="AE80" s="72">
        <f t="shared" si="32"/>
        <v>56.929283341243476</v>
      </c>
      <c r="AF80" s="72">
        <f t="shared" si="33"/>
        <v>55.386805885144753</v>
      </c>
      <c r="AG80" s="73">
        <f t="shared" si="33"/>
        <v>54.366397721879451</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1" t="s">
        <v>197</v>
      </c>
      <c r="D81" s="210">
        <v>4584</v>
      </c>
      <c r="E81" s="210">
        <v>2968</v>
      </c>
      <c r="F81" s="210">
        <v>2378</v>
      </c>
      <c r="G81" s="210">
        <v>3551</v>
      </c>
      <c r="H81" s="210">
        <v>3067</v>
      </c>
      <c r="I81" s="210">
        <v>2683</v>
      </c>
      <c r="J81" s="210">
        <v>2706</v>
      </c>
      <c r="K81" s="210">
        <v>3546</v>
      </c>
      <c r="L81" s="210">
        <v>2566</v>
      </c>
      <c r="M81" s="210">
        <v>3108</v>
      </c>
      <c r="N81" s="210">
        <v>2485</v>
      </c>
      <c r="O81" s="210">
        <v>2647</v>
      </c>
      <c r="P81" s="211">
        <v>2616</v>
      </c>
      <c r="Q81" s="211">
        <v>2655</v>
      </c>
      <c r="R81" s="211">
        <v>2716</v>
      </c>
      <c r="S81" s="618">
        <f>100</f>
        <v>100</v>
      </c>
      <c r="T81" s="72">
        <f t="shared" si="23"/>
        <v>64.746945898778364</v>
      </c>
      <c r="U81" s="72">
        <f t="shared" si="23"/>
        <v>51.876090750436298</v>
      </c>
      <c r="V81" s="72">
        <f t="shared" si="23"/>
        <v>77.465095986038392</v>
      </c>
      <c r="W81" s="72">
        <f t="shared" si="23"/>
        <v>66.906631762652708</v>
      </c>
      <c r="X81" s="72">
        <f t="shared" si="23"/>
        <v>58.529668411867362</v>
      </c>
      <c r="Y81" s="72">
        <f t="shared" si="23"/>
        <v>59.031413612565444</v>
      </c>
      <c r="Z81" s="72">
        <f t="shared" si="23"/>
        <v>77.356020942408378</v>
      </c>
      <c r="AA81" s="72">
        <f t="shared" si="23"/>
        <v>55.977312390924958</v>
      </c>
      <c r="AB81" s="72">
        <f t="shared" si="6"/>
        <v>67.801047120418843</v>
      </c>
      <c r="AC81" s="72">
        <f t="shared" si="6"/>
        <v>54.210296684118674</v>
      </c>
      <c r="AD81" s="72">
        <f t="shared" si="6"/>
        <v>57.744328097731241</v>
      </c>
      <c r="AE81" s="72">
        <f t="shared" ref="AE81:AE84" si="34">P81*100/$D81</f>
        <v>57.068062827225134</v>
      </c>
      <c r="AF81" s="72">
        <f t="shared" ref="AF81:AG84" si="35">Q81*100/$D81</f>
        <v>57.918848167539267</v>
      </c>
      <c r="AG81" s="73">
        <f t="shared" si="35"/>
        <v>59.24956369982548</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620"/>
      <c r="C82" s="1" t="s">
        <v>198</v>
      </c>
      <c r="D82" s="210">
        <v>13138</v>
      </c>
      <c r="E82" s="210">
        <v>9715</v>
      </c>
      <c r="F82" s="210">
        <v>8644</v>
      </c>
      <c r="G82" s="210">
        <v>10344</v>
      </c>
      <c r="H82" s="210">
        <v>10066</v>
      </c>
      <c r="I82" s="210">
        <v>9454</v>
      </c>
      <c r="J82" s="210">
        <v>9494</v>
      </c>
      <c r="K82" s="210">
        <v>9472</v>
      </c>
      <c r="L82" s="210">
        <v>8173</v>
      </c>
      <c r="M82" s="210">
        <v>8313</v>
      </c>
      <c r="N82" s="210">
        <v>8009</v>
      </c>
      <c r="O82" s="210">
        <v>7718</v>
      </c>
      <c r="P82" s="211">
        <v>7477</v>
      </c>
      <c r="Q82" s="211">
        <v>7438</v>
      </c>
      <c r="R82" s="211">
        <v>7450</v>
      </c>
      <c r="S82" s="618">
        <f>100</f>
        <v>100</v>
      </c>
      <c r="T82" s="72">
        <f t="shared" si="23"/>
        <v>73.945806058760851</v>
      </c>
      <c r="U82" s="72">
        <f t="shared" si="23"/>
        <v>65.793880347084794</v>
      </c>
      <c r="V82" s="72">
        <f t="shared" si="23"/>
        <v>78.73344496879281</v>
      </c>
      <c r="W82" s="72">
        <f t="shared" si="23"/>
        <v>76.617445577713497</v>
      </c>
      <c r="X82" s="72">
        <f t="shared" si="23"/>
        <v>71.959202313898615</v>
      </c>
      <c r="Y82" s="72">
        <f t="shared" si="23"/>
        <v>72.263662657938809</v>
      </c>
      <c r="Z82" s="72">
        <f t="shared" si="23"/>
        <v>72.096209468716694</v>
      </c>
      <c r="AA82" s="72">
        <f t="shared" si="23"/>
        <v>62.208859796011566</v>
      </c>
      <c r="AB82" s="72">
        <f t="shared" si="6"/>
        <v>63.274471000152232</v>
      </c>
      <c r="AC82" s="72">
        <f t="shared" si="6"/>
        <v>60.960572385446795</v>
      </c>
      <c r="AD82" s="72">
        <f t="shared" si="6"/>
        <v>58.74562338255442</v>
      </c>
      <c r="AE82" s="72">
        <f t="shared" si="34"/>
        <v>56.911249809712288</v>
      </c>
      <c r="AF82" s="72">
        <f t="shared" si="35"/>
        <v>56.614400974273103</v>
      </c>
      <c r="AG82" s="73">
        <f t="shared" si="35"/>
        <v>56.705739077485156</v>
      </c>
      <c r="AH82" s="619">
        <v>1</v>
      </c>
      <c r="AI82" s="230">
        <v>1</v>
      </c>
      <c r="AJ82" s="230">
        <v>1</v>
      </c>
      <c r="AK82" s="230">
        <v>1</v>
      </c>
      <c r="AL82" s="230">
        <v>1</v>
      </c>
      <c r="AM82" s="230">
        <v>1</v>
      </c>
      <c r="AN82" s="230">
        <v>1</v>
      </c>
      <c r="AO82" s="230">
        <v>1</v>
      </c>
      <c r="AP82" s="230">
        <v>1</v>
      </c>
      <c r="AQ82" s="230">
        <v>1</v>
      </c>
      <c r="AR82" s="230">
        <v>1</v>
      </c>
      <c r="AS82" s="230">
        <v>1</v>
      </c>
      <c r="AT82" s="230">
        <v>4</v>
      </c>
      <c r="AU82" s="230">
        <v>6</v>
      </c>
      <c r="AV82" s="232">
        <v>7</v>
      </c>
    </row>
    <row r="83" spans="2:48" ht="14.45">
      <c r="B83" s="340"/>
      <c r="C83" s="8" t="s">
        <v>199</v>
      </c>
      <c r="D83">
        <v>8554</v>
      </c>
      <c r="E83">
        <v>6747</v>
      </c>
      <c r="F83">
        <v>6266</v>
      </c>
      <c r="G83">
        <v>6793</v>
      </c>
      <c r="H83">
        <v>6999</v>
      </c>
      <c r="I83">
        <v>6771</v>
      </c>
      <c r="J83">
        <v>6788</v>
      </c>
      <c r="K83">
        <v>5926</v>
      </c>
      <c r="L83">
        <v>5607</v>
      </c>
      <c r="M83">
        <v>5205</v>
      </c>
      <c r="N83">
        <v>5524</v>
      </c>
      <c r="O83">
        <v>5071</v>
      </c>
      <c r="P83">
        <v>4861</v>
      </c>
      <c r="Q83">
        <v>4783</v>
      </c>
      <c r="R83">
        <v>4734</v>
      </c>
      <c r="S83" s="618">
        <f>100</f>
        <v>100</v>
      </c>
      <c r="T83" s="72">
        <f t="shared" si="23"/>
        <v>78.875379939209722</v>
      </c>
      <c r="U83" s="72">
        <f t="shared" si="23"/>
        <v>73.252279635258361</v>
      </c>
      <c r="V83" s="72">
        <f t="shared" si="23"/>
        <v>79.413140051437921</v>
      </c>
      <c r="W83" s="72">
        <f t="shared" si="23"/>
        <v>81.821370119242459</v>
      </c>
      <c r="X83" s="72">
        <f t="shared" si="23"/>
        <v>79.155950432546177</v>
      </c>
      <c r="Y83" s="72">
        <f t="shared" si="23"/>
        <v>79.35468786532617</v>
      </c>
      <c r="Z83" s="72">
        <f t="shared" si="23"/>
        <v>69.277530979658636</v>
      </c>
      <c r="AA83" s="72">
        <f t="shared" si="23"/>
        <v>65.548281505728312</v>
      </c>
      <c r="AB83" s="72">
        <f t="shared" si="6"/>
        <v>60.848725742342765</v>
      </c>
      <c r="AC83" s="72">
        <f t="shared" si="6"/>
        <v>64.577975216273089</v>
      </c>
      <c r="AD83" s="72">
        <f t="shared" si="6"/>
        <v>59.282207154547578</v>
      </c>
      <c r="AE83" s="72">
        <f t="shared" si="34"/>
        <v>56.827215337853637</v>
      </c>
      <c r="AF83" s="72">
        <f t="shared" si="35"/>
        <v>55.915361234510172</v>
      </c>
      <c r="AG83" s="73">
        <f t="shared" si="35"/>
        <v>55.34252981061492</v>
      </c>
      <c r="AH83" s="233"/>
      <c r="AI83" s="234"/>
      <c r="AJ83" s="234"/>
      <c r="AK83" s="234"/>
      <c r="AL83" s="234"/>
      <c r="AM83" s="234"/>
      <c r="AN83" s="234"/>
      <c r="AO83" s="234"/>
      <c r="AP83" s="234"/>
      <c r="AQ83" s="234"/>
      <c r="AR83" s="234"/>
      <c r="AS83" s="234"/>
      <c r="AT83" s="234"/>
      <c r="AU83" s="234"/>
      <c r="AV83" s="235"/>
    </row>
    <row r="84" spans="2:48" ht="15" customHeight="1">
      <c r="B84" s="620" t="s">
        <v>129</v>
      </c>
      <c r="C84" s="1" t="s">
        <v>194</v>
      </c>
      <c r="D84" s="210">
        <v>207</v>
      </c>
      <c r="E84" s="210">
        <v>259</v>
      </c>
      <c r="F84" s="210">
        <v>246</v>
      </c>
      <c r="G84" s="210">
        <v>304</v>
      </c>
      <c r="H84" s="210">
        <v>311</v>
      </c>
      <c r="I84" s="210">
        <v>312</v>
      </c>
      <c r="J84" s="210">
        <v>304</v>
      </c>
      <c r="K84" s="210">
        <v>291</v>
      </c>
      <c r="L84" s="210">
        <v>189</v>
      </c>
      <c r="M84" s="210">
        <v>200</v>
      </c>
      <c r="N84" s="210">
        <v>180</v>
      </c>
      <c r="O84" s="210">
        <v>158</v>
      </c>
      <c r="P84" s="211">
        <v>158</v>
      </c>
      <c r="Q84" s="211">
        <v>157</v>
      </c>
      <c r="R84" s="211">
        <v>156</v>
      </c>
      <c r="S84" s="618">
        <f>100</f>
        <v>100</v>
      </c>
      <c r="T84" s="72">
        <f t="shared" si="23"/>
        <v>125.1207729468599</v>
      </c>
      <c r="U84" s="72">
        <f t="shared" si="23"/>
        <v>118.84057971014492</v>
      </c>
      <c r="V84" s="72">
        <f t="shared" si="23"/>
        <v>146.85990338164251</v>
      </c>
      <c r="W84" s="72">
        <f t="shared" si="23"/>
        <v>150.2415458937198</v>
      </c>
      <c r="X84" s="72">
        <f t="shared" si="23"/>
        <v>150.72463768115941</v>
      </c>
      <c r="Y84" s="72">
        <f t="shared" si="23"/>
        <v>146.85990338164251</v>
      </c>
      <c r="Z84" s="72">
        <f t="shared" si="23"/>
        <v>140.57971014492753</v>
      </c>
      <c r="AA84" s="72">
        <f t="shared" si="23"/>
        <v>91.304347826086953</v>
      </c>
      <c r="AB84" s="72">
        <f t="shared" si="6"/>
        <v>96.618357487922708</v>
      </c>
      <c r="AC84" s="72">
        <f t="shared" si="6"/>
        <v>86.956521739130437</v>
      </c>
      <c r="AD84" s="72">
        <f t="shared" si="6"/>
        <v>76.328502415458942</v>
      </c>
      <c r="AE84" s="72">
        <f t="shared" si="34"/>
        <v>76.328502415458942</v>
      </c>
      <c r="AF84" s="72">
        <f t="shared" si="35"/>
        <v>75.845410628019323</v>
      </c>
      <c r="AG84" s="73">
        <f t="shared" si="35"/>
        <v>75.362318840579704</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1" t="s">
        <v>195</v>
      </c>
      <c r="D85" s="210">
        <v>1237</v>
      </c>
      <c r="E85" s="210">
        <v>979</v>
      </c>
      <c r="F85" s="210">
        <v>1051</v>
      </c>
      <c r="G85" s="210">
        <v>1247</v>
      </c>
      <c r="H85" s="210">
        <v>1149</v>
      </c>
      <c r="I85" s="210">
        <v>1083</v>
      </c>
      <c r="J85" s="210">
        <v>1106</v>
      </c>
      <c r="K85" s="210">
        <v>1159</v>
      </c>
      <c r="L85" s="210">
        <v>834</v>
      </c>
      <c r="M85" s="210">
        <v>845</v>
      </c>
      <c r="N85" s="210">
        <v>828</v>
      </c>
      <c r="O85" s="210">
        <v>873</v>
      </c>
      <c r="P85" s="211">
        <v>850</v>
      </c>
      <c r="Q85" s="211">
        <v>847</v>
      </c>
      <c r="R85" s="211">
        <v>846</v>
      </c>
      <c r="S85" s="618">
        <f>100</f>
        <v>100</v>
      </c>
      <c r="T85" s="72">
        <f t="shared" si="23"/>
        <v>79.143088116410667</v>
      </c>
      <c r="U85" s="72">
        <f t="shared" si="23"/>
        <v>84.963621665319323</v>
      </c>
      <c r="V85" s="72">
        <f t="shared" si="23"/>
        <v>100.80840743734842</v>
      </c>
      <c r="W85" s="72">
        <f t="shared" si="23"/>
        <v>92.886014551333872</v>
      </c>
      <c r="X85" s="72">
        <f t="shared" si="23"/>
        <v>87.55052546483428</v>
      </c>
      <c r="Y85" s="72">
        <f t="shared" si="23"/>
        <v>89.409862570735655</v>
      </c>
      <c r="Z85" s="72">
        <f t="shared" si="23"/>
        <v>93.694421988682294</v>
      </c>
      <c r="AA85" s="72">
        <f t="shared" si="23"/>
        <v>67.421180274858528</v>
      </c>
      <c r="AB85" s="72">
        <f t="shared" si="6"/>
        <v>68.310428455941789</v>
      </c>
      <c r="AC85" s="72">
        <f t="shared" si="6"/>
        <v>66.936135812449479</v>
      </c>
      <c r="AD85" s="72">
        <f t="shared" si="6"/>
        <v>70.573969280517375</v>
      </c>
      <c r="AE85" s="72">
        <f t="shared" ref="AE85:AE88" si="36">P85*100/$D85</f>
        <v>68.714632174616</v>
      </c>
      <c r="AF85" s="72">
        <f t="shared" ref="AF85:AG88" si="37">Q85*100/$D85</f>
        <v>68.472109943411482</v>
      </c>
      <c r="AG85" s="73">
        <f t="shared" si="37"/>
        <v>68.391269199676643</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1" t="s">
        <v>196</v>
      </c>
      <c r="D86" s="210">
        <v>1671</v>
      </c>
      <c r="E86" s="210">
        <v>1713</v>
      </c>
      <c r="F86" s="210">
        <v>1472</v>
      </c>
      <c r="G86" s="210">
        <v>2086</v>
      </c>
      <c r="H86" s="210">
        <v>1841</v>
      </c>
      <c r="I86" s="210">
        <v>1938</v>
      </c>
      <c r="J86" s="210">
        <v>1922</v>
      </c>
      <c r="K86" s="210">
        <v>1822</v>
      </c>
      <c r="L86" s="210">
        <v>1369</v>
      </c>
      <c r="M86" s="210">
        <v>1409</v>
      </c>
      <c r="N86" s="210">
        <v>1390</v>
      </c>
      <c r="O86" s="210">
        <v>1275</v>
      </c>
      <c r="P86" s="211">
        <v>1194</v>
      </c>
      <c r="Q86" s="211">
        <v>1162</v>
      </c>
      <c r="R86" s="211">
        <v>1141</v>
      </c>
      <c r="S86" s="618">
        <f>100</f>
        <v>100</v>
      </c>
      <c r="T86" s="72">
        <f t="shared" si="23"/>
        <v>102.51346499102334</v>
      </c>
      <c r="U86" s="72">
        <f t="shared" si="23"/>
        <v>88.090963494913225</v>
      </c>
      <c r="V86" s="72">
        <f t="shared" si="23"/>
        <v>124.83542788749251</v>
      </c>
      <c r="W86" s="72">
        <f t="shared" si="23"/>
        <v>110.17354877318971</v>
      </c>
      <c r="X86" s="72">
        <f t="shared" si="23"/>
        <v>115.97845601436266</v>
      </c>
      <c r="Y86" s="72">
        <f t="shared" si="23"/>
        <v>115.02094554159186</v>
      </c>
      <c r="Z86" s="72">
        <f t="shared" si="23"/>
        <v>109.03650508677438</v>
      </c>
      <c r="AA86" s="72">
        <f t="shared" si="23"/>
        <v>81.926989826451234</v>
      </c>
      <c r="AB86" s="72">
        <f t="shared" si="6"/>
        <v>84.320766008378214</v>
      </c>
      <c r="AC86" s="72">
        <f t="shared" si="6"/>
        <v>83.18372232196289</v>
      </c>
      <c r="AD86" s="72">
        <f t="shared" si="6"/>
        <v>76.301615798922796</v>
      </c>
      <c r="AE86" s="72">
        <f t="shared" si="36"/>
        <v>71.454219030520647</v>
      </c>
      <c r="AF86" s="72">
        <f t="shared" si="37"/>
        <v>69.539198084979049</v>
      </c>
      <c r="AG86" s="73">
        <f t="shared" si="37"/>
        <v>68.282465589467378</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1" t="s">
        <v>197</v>
      </c>
      <c r="D87" s="210">
        <v>4167</v>
      </c>
      <c r="E87" s="210">
        <v>2753</v>
      </c>
      <c r="F87" s="210">
        <v>2510</v>
      </c>
      <c r="G87" s="210">
        <v>2764</v>
      </c>
      <c r="H87" s="210">
        <v>2922</v>
      </c>
      <c r="I87" s="210">
        <v>2737</v>
      </c>
      <c r="J87" s="210">
        <v>2804</v>
      </c>
      <c r="K87" s="210">
        <v>2799</v>
      </c>
      <c r="L87" s="210">
        <v>2325</v>
      </c>
      <c r="M87" s="210">
        <v>2358</v>
      </c>
      <c r="N87" s="210">
        <v>2491</v>
      </c>
      <c r="O87" s="210">
        <v>2362</v>
      </c>
      <c r="P87" s="211">
        <v>2334</v>
      </c>
      <c r="Q87" s="211">
        <v>2369</v>
      </c>
      <c r="R87" s="211">
        <v>2423</v>
      </c>
      <c r="S87" s="618">
        <f>100</f>
        <v>100</v>
      </c>
      <c r="T87" s="72">
        <f t="shared" si="23"/>
        <v>66.066714662826968</v>
      </c>
      <c r="U87" s="72">
        <f t="shared" si="23"/>
        <v>60.235181185505162</v>
      </c>
      <c r="V87" s="72">
        <f t="shared" si="23"/>
        <v>66.330693544516436</v>
      </c>
      <c r="W87" s="72">
        <f t="shared" si="23"/>
        <v>70.122390208783301</v>
      </c>
      <c r="X87" s="72">
        <f t="shared" si="23"/>
        <v>65.682745380369568</v>
      </c>
      <c r="Y87" s="72">
        <f t="shared" si="23"/>
        <v>67.29061675065995</v>
      </c>
      <c r="Z87" s="72">
        <f t="shared" si="23"/>
        <v>67.170626349892004</v>
      </c>
      <c r="AA87" s="72">
        <f t="shared" si="23"/>
        <v>55.795536357091436</v>
      </c>
      <c r="AB87" s="72">
        <f t="shared" si="6"/>
        <v>56.587473002159825</v>
      </c>
      <c r="AC87" s="72">
        <f t="shared" si="6"/>
        <v>59.779217662586994</v>
      </c>
      <c r="AD87" s="72">
        <f t="shared" si="6"/>
        <v>56.683465322774175</v>
      </c>
      <c r="AE87" s="72">
        <f t="shared" si="36"/>
        <v>56.011519078473725</v>
      </c>
      <c r="AF87" s="72">
        <f t="shared" si="37"/>
        <v>56.851451883849293</v>
      </c>
      <c r="AG87" s="73">
        <f t="shared" si="37"/>
        <v>58.147348212143029</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4.45">
      <c r="B88" s="620"/>
      <c r="C88" s="1" t="s">
        <v>198</v>
      </c>
      <c r="D88" s="210">
        <v>7282</v>
      </c>
      <c r="E88" s="210">
        <v>5704</v>
      </c>
      <c r="F88" s="210">
        <v>5279</v>
      </c>
      <c r="G88" s="210">
        <v>6401</v>
      </c>
      <c r="H88" s="210">
        <v>6223</v>
      </c>
      <c r="I88" s="210">
        <v>6070</v>
      </c>
      <c r="J88" s="210">
        <v>6136</v>
      </c>
      <c r="K88" s="210">
        <v>6071</v>
      </c>
      <c r="L88" s="210">
        <v>4717</v>
      </c>
      <c r="M88" s="210">
        <v>4812</v>
      </c>
      <c r="N88" s="210">
        <v>4889</v>
      </c>
      <c r="O88" s="210">
        <v>4668</v>
      </c>
      <c r="P88" s="211">
        <v>4536</v>
      </c>
      <c r="Q88" s="211">
        <v>4535</v>
      </c>
      <c r="R88" s="211">
        <v>4566</v>
      </c>
      <c r="S88" s="618">
        <f>100</f>
        <v>100</v>
      </c>
      <c r="T88" s="72">
        <f t="shared" si="23"/>
        <v>78.33012908541609</v>
      </c>
      <c r="U88" s="72">
        <f t="shared" si="23"/>
        <v>72.493820379016753</v>
      </c>
      <c r="V88" s="72">
        <f t="shared" si="23"/>
        <v>87.901675363911011</v>
      </c>
      <c r="W88" s="72">
        <f t="shared" si="23"/>
        <v>85.457291952760229</v>
      </c>
      <c r="X88" s="72">
        <f t="shared" si="23"/>
        <v>83.356220818456464</v>
      </c>
      <c r="Y88" s="72">
        <f t="shared" si="23"/>
        <v>84.262565229332594</v>
      </c>
      <c r="Z88" s="72">
        <f t="shared" si="23"/>
        <v>83.369953309530345</v>
      </c>
      <c r="AA88" s="72">
        <f t="shared" si="23"/>
        <v>64.776160395495737</v>
      </c>
      <c r="AB88" s="72">
        <f t="shared" si="6"/>
        <v>66.080747047514421</v>
      </c>
      <c r="AC88" s="72">
        <f t="shared" si="6"/>
        <v>67.138148860203245</v>
      </c>
      <c r="AD88" s="72">
        <f t="shared" si="6"/>
        <v>64.103268332875587</v>
      </c>
      <c r="AE88" s="72">
        <f t="shared" si="36"/>
        <v>62.290579511123319</v>
      </c>
      <c r="AF88" s="72">
        <f t="shared" si="37"/>
        <v>62.276847020049438</v>
      </c>
      <c r="AG88" s="73">
        <f t="shared" si="37"/>
        <v>62.70255424333974</v>
      </c>
      <c r="AH88" s="619">
        <v>1</v>
      </c>
      <c r="AI88" s="230">
        <v>1</v>
      </c>
      <c r="AJ88" s="230">
        <v>1</v>
      </c>
      <c r="AK88" s="230">
        <v>1</v>
      </c>
      <c r="AL88" s="230">
        <v>1</v>
      </c>
      <c r="AM88" s="230">
        <v>1</v>
      </c>
      <c r="AN88" s="230">
        <v>1</v>
      </c>
      <c r="AO88" s="230">
        <v>1</v>
      </c>
      <c r="AP88" s="230">
        <v>1</v>
      </c>
      <c r="AQ88" s="230">
        <v>1</v>
      </c>
      <c r="AR88" s="230">
        <v>1</v>
      </c>
      <c r="AS88" s="230">
        <v>1</v>
      </c>
      <c r="AT88" s="230">
        <v>4</v>
      </c>
      <c r="AU88" s="230">
        <v>6</v>
      </c>
      <c r="AV88" s="232">
        <v>7</v>
      </c>
    </row>
    <row r="89" spans="2:48" ht="14.45">
      <c r="B89" s="340"/>
      <c r="C89" s="8" t="s">
        <v>199</v>
      </c>
      <c r="D89">
        <v>3115</v>
      </c>
      <c r="E89">
        <v>2951</v>
      </c>
      <c r="F89">
        <v>2769</v>
      </c>
      <c r="G89">
        <v>3637</v>
      </c>
      <c r="H89">
        <v>3301</v>
      </c>
      <c r="I89">
        <v>3333</v>
      </c>
      <c r="J89">
        <v>3332</v>
      </c>
      <c r="K89">
        <v>3272</v>
      </c>
      <c r="L89">
        <v>2392</v>
      </c>
      <c r="M89">
        <v>2454</v>
      </c>
      <c r="N89">
        <v>2398</v>
      </c>
      <c r="O89">
        <v>2306</v>
      </c>
      <c r="P89">
        <v>2202</v>
      </c>
      <c r="Q89">
        <v>2166</v>
      </c>
      <c r="R89">
        <v>2143</v>
      </c>
      <c r="S89" s="618">
        <f>100</f>
        <v>100</v>
      </c>
      <c r="T89" s="72">
        <f t="shared" si="23"/>
        <v>94.735152487961471</v>
      </c>
      <c r="U89" s="72">
        <f t="shared" si="23"/>
        <v>88.892455858747994</v>
      </c>
      <c r="V89" s="72">
        <f t="shared" si="23"/>
        <v>116.75762439807383</v>
      </c>
      <c r="W89" s="72">
        <f t="shared" si="23"/>
        <v>105.97110754414125</v>
      </c>
      <c r="X89" s="72">
        <f t="shared" si="23"/>
        <v>106.99839486356341</v>
      </c>
      <c r="Y89" s="72">
        <f t="shared" si="23"/>
        <v>106.96629213483146</v>
      </c>
      <c r="Z89" s="72">
        <f t="shared" si="23"/>
        <v>105.04012841091493</v>
      </c>
      <c r="AA89" s="72">
        <f t="shared" ref="AA89:AD152" si="38">L89*100/$D89</f>
        <v>76.789727126805772</v>
      </c>
      <c r="AB89" s="72">
        <f t="shared" si="38"/>
        <v>78.780096308186202</v>
      </c>
      <c r="AC89" s="72">
        <f t="shared" si="38"/>
        <v>76.982343499197427</v>
      </c>
      <c r="AD89" s="72">
        <f t="shared" si="38"/>
        <v>74.028892455858752</v>
      </c>
      <c r="AE89" s="72">
        <f t="shared" ref="AE89:AG89" si="39">P89*100/$D89</f>
        <v>70.690208667736755</v>
      </c>
      <c r="AF89" s="72">
        <f t="shared" si="39"/>
        <v>69.534510433386842</v>
      </c>
      <c r="AG89" s="73">
        <f t="shared" si="39"/>
        <v>68.796147672552166</v>
      </c>
      <c r="AH89" s="233"/>
      <c r="AI89" s="234"/>
      <c r="AJ89" s="234"/>
      <c r="AK89" s="234"/>
      <c r="AL89" s="234"/>
      <c r="AM89" s="234"/>
      <c r="AN89" s="234"/>
      <c r="AO89" s="234"/>
      <c r="AP89" s="234"/>
      <c r="AQ89" s="234"/>
      <c r="AR89" s="234"/>
      <c r="AS89" s="234"/>
      <c r="AT89" s="234"/>
      <c r="AU89" s="234"/>
      <c r="AV89" s="235"/>
    </row>
    <row r="90" spans="2:48" ht="15" customHeight="1">
      <c r="B90" s="620" t="s">
        <v>130</v>
      </c>
      <c r="C90" s="1" t="s">
        <v>194</v>
      </c>
      <c r="D90" s="210">
        <v>2272</v>
      </c>
      <c r="E90" s="210">
        <v>2176</v>
      </c>
      <c r="F90" s="210">
        <v>1946</v>
      </c>
      <c r="G90" s="210">
        <v>1930</v>
      </c>
      <c r="H90" s="210">
        <v>1739</v>
      </c>
      <c r="I90" s="210">
        <v>1701</v>
      </c>
      <c r="J90" s="210">
        <v>1600</v>
      </c>
      <c r="K90" s="210">
        <v>1447</v>
      </c>
      <c r="L90" s="210">
        <v>1325</v>
      </c>
      <c r="M90" s="210">
        <v>1202</v>
      </c>
      <c r="N90" s="210">
        <v>1134</v>
      </c>
      <c r="O90" s="210">
        <v>1073</v>
      </c>
      <c r="P90" s="211">
        <v>1070</v>
      </c>
      <c r="Q90" s="211">
        <v>1061</v>
      </c>
      <c r="R90" s="211">
        <v>1055</v>
      </c>
      <c r="S90" s="618">
        <f>100</f>
        <v>100</v>
      </c>
      <c r="T90" s="72">
        <f t="shared" ref="T90:Z126" si="40">E90*100/$D90</f>
        <v>95.774647887323937</v>
      </c>
      <c r="U90" s="72">
        <f t="shared" si="40"/>
        <v>85.651408450704224</v>
      </c>
      <c r="V90" s="72">
        <f t="shared" si="40"/>
        <v>84.947183098591552</v>
      </c>
      <c r="W90" s="72">
        <f t="shared" si="40"/>
        <v>76.54049295774648</v>
      </c>
      <c r="X90" s="72">
        <f t="shared" si="40"/>
        <v>74.867957746478879</v>
      </c>
      <c r="Y90" s="72">
        <f t="shared" si="40"/>
        <v>70.422535211267601</v>
      </c>
      <c r="Z90" s="72">
        <f t="shared" si="40"/>
        <v>63.688380281690144</v>
      </c>
      <c r="AA90" s="72">
        <f t="shared" si="38"/>
        <v>58.318661971830984</v>
      </c>
      <c r="AB90" s="72">
        <f t="shared" si="38"/>
        <v>52.904929577464792</v>
      </c>
      <c r="AC90" s="72">
        <f t="shared" si="38"/>
        <v>49.911971830985912</v>
      </c>
      <c r="AD90" s="72">
        <f t="shared" si="38"/>
        <v>47.227112676056336</v>
      </c>
      <c r="AE90" s="72">
        <f t="shared" ref="AE90:AG90" si="41">P90*100/$D90</f>
        <v>47.095070422535208</v>
      </c>
      <c r="AF90" s="72">
        <f t="shared" si="41"/>
        <v>46.698943661971832</v>
      </c>
      <c r="AG90" s="73">
        <f t="shared" si="41"/>
        <v>46.434859154929576</v>
      </c>
      <c r="AH90" s="619">
        <v>1</v>
      </c>
      <c r="AI90" s="230">
        <v>1</v>
      </c>
      <c r="AJ90" s="230">
        <v>1</v>
      </c>
      <c r="AK90" s="230">
        <v>1</v>
      </c>
      <c r="AL90" s="230">
        <v>1</v>
      </c>
      <c r="AM90" s="230">
        <v>1</v>
      </c>
      <c r="AN90" s="230">
        <v>1</v>
      </c>
      <c r="AO90" s="230">
        <v>1</v>
      </c>
      <c r="AP90" s="230">
        <v>1</v>
      </c>
      <c r="AQ90" s="230">
        <v>1</v>
      </c>
      <c r="AR90" s="230">
        <v>1</v>
      </c>
      <c r="AS90" s="230">
        <v>1</v>
      </c>
      <c r="AT90" s="230">
        <v>4</v>
      </c>
      <c r="AU90" s="230">
        <v>6</v>
      </c>
      <c r="AV90" s="232">
        <v>7</v>
      </c>
    </row>
    <row r="91" spans="2:48" ht="14.45">
      <c r="B91" s="620"/>
      <c r="C91" s="1" t="s">
        <v>195</v>
      </c>
      <c r="D91" s="210">
        <v>3562</v>
      </c>
      <c r="E91" s="211">
        <v>3384</v>
      </c>
      <c r="F91" s="210">
        <v>2707</v>
      </c>
      <c r="G91" s="210">
        <v>3108</v>
      </c>
      <c r="H91" s="210">
        <v>2960</v>
      </c>
      <c r="I91" s="210">
        <v>2584</v>
      </c>
      <c r="J91" s="210">
        <v>2492</v>
      </c>
      <c r="K91" s="210">
        <v>2170</v>
      </c>
      <c r="L91" s="210">
        <v>1693</v>
      </c>
      <c r="M91" s="211">
        <v>1957</v>
      </c>
      <c r="N91" s="211">
        <v>2081</v>
      </c>
      <c r="O91" s="211">
        <v>1888</v>
      </c>
      <c r="P91" s="211">
        <v>1924</v>
      </c>
      <c r="Q91" s="211">
        <v>1917</v>
      </c>
      <c r="R91" s="211">
        <v>1915</v>
      </c>
      <c r="S91" s="618">
        <f>100</f>
        <v>100</v>
      </c>
      <c r="T91" s="72">
        <f t="shared" si="40"/>
        <v>95.002807411566536</v>
      </c>
      <c r="U91" s="72">
        <f t="shared" si="40"/>
        <v>75.996631106120162</v>
      </c>
      <c r="V91" s="72">
        <f t="shared" si="40"/>
        <v>87.254351487928133</v>
      </c>
      <c r="W91" s="72">
        <f t="shared" si="40"/>
        <v>83.099382369455356</v>
      </c>
      <c r="X91" s="72">
        <f t="shared" si="40"/>
        <v>72.543514879281304</v>
      </c>
      <c r="Y91" s="72">
        <f t="shared" si="40"/>
        <v>69.960696238068508</v>
      </c>
      <c r="Z91" s="72">
        <f t="shared" si="40"/>
        <v>60.920830993823692</v>
      </c>
      <c r="AA91" s="72">
        <f t="shared" si="38"/>
        <v>47.529477821448623</v>
      </c>
      <c r="AB91" s="72">
        <f t="shared" si="38"/>
        <v>54.941044357102754</v>
      </c>
      <c r="AC91" s="72">
        <f t="shared" si="38"/>
        <v>58.42223469960696</v>
      </c>
      <c r="AD91" s="72">
        <f t="shared" si="38"/>
        <v>53.003930376193146</v>
      </c>
      <c r="AE91" s="72">
        <f t="shared" ref="AE91:AG91" si="42">P91*100/$D91</f>
        <v>54.014598540145982</v>
      </c>
      <c r="AF91" s="72">
        <f t="shared" si="42"/>
        <v>53.818079730488492</v>
      </c>
      <c r="AG91" s="73">
        <f t="shared" si="42"/>
        <v>53.761931499157775</v>
      </c>
      <c r="AH91" s="619">
        <v>1</v>
      </c>
      <c r="AI91" s="230">
        <v>4</v>
      </c>
      <c r="AJ91" s="230">
        <v>1</v>
      </c>
      <c r="AK91" s="230">
        <v>1</v>
      </c>
      <c r="AL91" s="230">
        <v>1</v>
      </c>
      <c r="AM91" s="230">
        <v>1</v>
      </c>
      <c r="AN91" s="230">
        <v>1</v>
      </c>
      <c r="AO91" s="230">
        <v>1</v>
      </c>
      <c r="AP91" s="230">
        <v>1</v>
      </c>
      <c r="AQ91" s="230">
        <v>4</v>
      </c>
      <c r="AR91" s="230">
        <v>4</v>
      </c>
      <c r="AS91" s="230">
        <v>4</v>
      </c>
      <c r="AT91" s="230">
        <v>4</v>
      </c>
      <c r="AU91" s="230">
        <v>6</v>
      </c>
      <c r="AV91" s="232">
        <v>7</v>
      </c>
    </row>
    <row r="92" spans="2:48" ht="14.45">
      <c r="B92" s="620"/>
      <c r="C92" s="1" t="s">
        <v>196</v>
      </c>
      <c r="D92" s="211">
        <v>4824</v>
      </c>
      <c r="E92" s="210">
        <v>3469</v>
      </c>
      <c r="F92" s="210">
        <v>3003</v>
      </c>
      <c r="G92" s="210">
        <v>3307</v>
      </c>
      <c r="H92" s="211">
        <v>2635</v>
      </c>
      <c r="I92" s="211">
        <v>2574</v>
      </c>
      <c r="J92" s="211">
        <v>2999</v>
      </c>
      <c r="K92" s="211">
        <v>3223</v>
      </c>
      <c r="L92" s="210">
        <v>2897</v>
      </c>
      <c r="M92" s="210">
        <v>2650</v>
      </c>
      <c r="N92" s="210">
        <v>2331</v>
      </c>
      <c r="O92" s="210">
        <v>2070</v>
      </c>
      <c r="P92" s="211">
        <v>1938</v>
      </c>
      <c r="Q92" s="211">
        <v>1885</v>
      </c>
      <c r="R92" s="211">
        <v>1850</v>
      </c>
      <c r="S92" s="618">
        <f>100</f>
        <v>100</v>
      </c>
      <c r="T92" s="72">
        <f t="shared" si="40"/>
        <v>71.911276948590384</v>
      </c>
      <c r="U92" s="72">
        <f t="shared" si="40"/>
        <v>62.25124378109453</v>
      </c>
      <c r="V92" s="72">
        <f t="shared" si="40"/>
        <v>68.553067993366497</v>
      </c>
      <c r="W92" s="72">
        <f t="shared" si="40"/>
        <v>54.622719734660031</v>
      </c>
      <c r="X92" s="72">
        <f t="shared" si="40"/>
        <v>53.35820895522388</v>
      </c>
      <c r="Y92" s="72">
        <f t="shared" si="40"/>
        <v>62.168325041459369</v>
      </c>
      <c r="Z92" s="72">
        <f t="shared" si="40"/>
        <v>66.811774461028193</v>
      </c>
      <c r="AA92" s="72">
        <f t="shared" si="38"/>
        <v>60.053897180762853</v>
      </c>
      <c r="AB92" s="72">
        <f t="shared" si="38"/>
        <v>54.933665008291875</v>
      </c>
      <c r="AC92" s="72">
        <f t="shared" si="38"/>
        <v>48.320895522388057</v>
      </c>
      <c r="AD92" s="72">
        <f t="shared" si="38"/>
        <v>42.910447761194028</v>
      </c>
      <c r="AE92" s="72">
        <f t="shared" ref="AE92:AG92" si="43">P92*100/$D92</f>
        <v>40.17412935323383</v>
      </c>
      <c r="AF92" s="72">
        <f t="shared" si="43"/>
        <v>39.075456053067995</v>
      </c>
      <c r="AG92" s="73">
        <f t="shared" si="43"/>
        <v>38.349917081260365</v>
      </c>
      <c r="AH92" s="619">
        <v>4</v>
      </c>
      <c r="AI92" s="230">
        <v>1</v>
      </c>
      <c r="AJ92" s="230">
        <v>1</v>
      </c>
      <c r="AK92" s="230">
        <v>1</v>
      </c>
      <c r="AL92" s="230">
        <v>4</v>
      </c>
      <c r="AM92" s="230">
        <v>4</v>
      </c>
      <c r="AN92" s="230">
        <v>4</v>
      </c>
      <c r="AO92" s="230">
        <v>4</v>
      </c>
      <c r="AP92" s="230">
        <v>1</v>
      </c>
      <c r="AQ92" s="230">
        <v>1</v>
      </c>
      <c r="AR92" s="230">
        <v>1</v>
      </c>
      <c r="AS92" s="230">
        <v>1</v>
      </c>
      <c r="AT92" s="230">
        <v>4</v>
      </c>
      <c r="AU92" s="230">
        <v>6</v>
      </c>
      <c r="AV92" s="232">
        <v>7</v>
      </c>
    </row>
    <row r="93" spans="2:48" ht="14.45">
      <c r="B93" s="620"/>
      <c r="C93" s="1" t="s">
        <v>197</v>
      </c>
      <c r="D93" s="211">
        <v>0</v>
      </c>
      <c r="E93" s="211">
        <v>0</v>
      </c>
      <c r="F93" s="210">
        <v>0</v>
      </c>
      <c r="G93" s="210">
        <v>0</v>
      </c>
      <c r="H93" s="211">
        <v>265</v>
      </c>
      <c r="I93" s="211">
        <v>180</v>
      </c>
      <c r="J93" s="211">
        <v>135</v>
      </c>
      <c r="K93" s="211">
        <v>69</v>
      </c>
      <c r="L93" s="210">
        <v>0</v>
      </c>
      <c r="M93" s="211">
        <v>0</v>
      </c>
      <c r="N93" s="211">
        <v>0</v>
      </c>
      <c r="O93" s="211">
        <v>0</v>
      </c>
      <c r="P93" s="211">
        <v>0</v>
      </c>
      <c r="Q93" s="211">
        <v>0</v>
      </c>
      <c r="R93" s="211">
        <v>0</v>
      </c>
      <c r="S93" s="618">
        <f>100</f>
        <v>100</v>
      </c>
      <c r="T93" s="72" t="e">
        <f t="shared" si="40"/>
        <v>#DIV/0!</v>
      </c>
      <c r="U93" s="72" t="e">
        <f t="shared" si="40"/>
        <v>#DIV/0!</v>
      </c>
      <c r="V93" s="72" t="e">
        <f t="shared" si="40"/>
        <v>#DIV/0!</v>
      </c>
      <c r="W93" s="72" t="e">
        <f t="shared" si="40"/>
        <v>#DIV/0!</v>
      </c>
      <c r="X93" s="72" t="e">
        <f t="shared" si="40"/>
        <v>#DIV/0!</v>
      </c>
      <c r="Y93" s="72" t="e">
        <f t="shared" si="40"/>
        <v>#DIV/0!</v>
      </c>
      <c r="Z93" s="72" t="e">
        <f t="shared" si="40"/>
        <v>#DIV/0!</v>
      </c>
      <c r="AA93" s="72" t="e">
        <f t="shared" si="38"/>
        <v>#DIV/0!</v>
      </c>
      <c r="AB93" s="72" t="e">
        <f t="shared" si="38"/>
        <v>#DIV/0!</v>
      </c>
      <c r="AC93" s="72" t="e">
        <f t="shared" si="38"/>
        <v>#DIV/0!</v>
      </c>
      <c r="AD93" s="72" t="e">
        <f t="shared" si="38"/>
        <v>#DIV/0!</v>
      </c>
      <c r="AE93" s="72" t="e">
        <f t="shared" ref="AE93:AG93" si="44">P93*100/$D93</f>
        <v>#DIV/0!</v>
      </c>
      <c r="AF93" s="72" t="e">
        <f t="shared" si="44"/>
        <v>#DIV/0!</v>
      </c>
      <c r="AG93" s="73" t="e">
        <f t="shared" si="44"/>
        <v>#DIV/0!</v>
      </c>
      <c r="AH93" s="619">
        <v>4</v>
      </c>
      <c r="AI93" s="230">
        <v>4</v>
      </c>
      <c r="AJ93" s="230">
        <v>1</v>
      </c>
      <c r="AK93" s="230">
        <v>1</v>
      </c>
      <c r="AL93" s="230">
        <v>4</v>
      </c>
      <c r="AM93" s="230">
        <v>4</v>
      </c>
      <c r="AN93" s="230">
        <v>4</v>
      </c>
      <c r="AO93" s="230">
        <v>4</v>
      </c>
      <c r="AP93" s="230">
        <v>1</v>
      </c>
      <c r="AQ93" s="230">
        <v>4</v>
      </c>
      <c r="AR93" s="230">
        <v>4</v>
      </c>
      <c r="AS93" s="230">
        <v>4</v>
      </c>
      <c r="AT93" s="230">
        <v>4</v>
      </c>
      <c r="AU93" s="230">
        <v>6</v>
      </c>
      <c r="AV93" s="232">
        <v>7</v>
      </c>
    </row>
    <row r="94" spans="2:48" ht="14.45">
      <c r="B94" s="620"/>
      <c r="C94" s="1" t="s">
        <v>198</v>
      </c>
      <c r="D94" s="210">
        <v>10658</v>
      </c>
      <c r="E94" s="210">
        <v>9029</v>
      </c>
      <c r="F94" s="210">
        <v>7656</v>
      </c>
      <c r="G94" s="210">
        <v>8345</v>
      </c>
      <c r="H94" s="210">
        <v>7599</v>
      </c>
      <c r="I94" s="210">
        <v>7039</v>
      </c>
      <c r="J94" s="210">
        <v>7226</v>
      </c>
      <c r="K94" s="210">
        <v>6909</v>
      </c>
      <c r="L94" s="210">
        <v>5915</v>
      </c>
      <c r="M94" s="210">
        <v>5809</v>
      </c>
      <c r="N94" s="210">
        <v>5546</v>
      </c>
      <c r="O94" s="210">
        <v>5031</v>
      </c>
      <c r="P94" s="211">
        <v>4932</v>
      </c>
      <c r="Q94" s="211">
        <v>4863</v>
      </c>
      <c r="R94" s="211">
        <v>4820</v>
      </c>
      <c r="S94" s="618">
        <f>100</f>
        <v>100</v>
      </c>
      <c r="T94" s="72">
        <f t="shared" si="40"/>
        <v>84.715706511540631</v>
      </c>
      <c r="U94" s="72">
        <f t="shared" si="40"/>
        <v>71.833364608744603</v>
      </c>
      <c r="V94" s="72">
        <f t="shared" si="40"/>
        <v>78.297992118596355</v>
      </c>
      <c r="W94" s="72">
        <f t="shared" si="40"/>
        <v>71.298555075999246</v>
      </c>
      <c r="X94" s="72">
        <f t="shared" si="40"/>
        <v>66.044285982360663</v>
      </c>
      <c r="Y94" s="72">
        <f t="shared" si="40"/>
        <v>67.798836554700699</v>
      </c>
      <c r="Z94" s="72">
        <f t="shared" si="40"/>
        <v>64.824544942765996</v>
      </c>
      <c r="AA94" s="72">
        <f t="shared" si="38"/>
        <v>55.498217301557517</v>
      </c>
      <c r="AB94" s="72">
        <f t="shared" si="38"/>
        <v>54.503659223118781</v>
      </c>
      <c r="AC94" s="72">
        <f t="shared" si="38"/>
        <v>52.036029273784948</v>
      </c>
      <c r="AD94" s="72">
        <f t="shared" si="38"/>
        <v>47.203978232313752</v>
      </c>
      <c r="AE94" s="72">
        <f t="shared" ref="AE94:AG94" si="45">P94*100/$D94</f>
        <v>46.275098517545509</v>
      </c>
      <c r="AF94" s="72">
        <f t="shared" si="45"/>
        <v>45.627697504222184</v>
      </c>
      <c r="AG94" s="73">
        <f t="shared" si="45"/>
        <v>45.224244698817792</v>
      </c>
      <c r="AH94" s="619">
        <v>1</v>
      </c>
      <c r="AI94" s="230">
        <v>1</v>
      </c>
      <c r="AJ94" s="230">
        <v>1</v>
      </c>
      <c r="AK94" s="230">
        <v>1</v>
      </c>
      <c r="AL94" s="230">
        <v>1</v>
      </c>
      <c r="AM94" s="230">
        <v>1</v>
      </c>
      <c r="AN94" s="230">
        <v>1</v>
      </c>
      <c r="AO94" s="230">
        <v>1</v>
      </c>
      <c r="AP94" s="230">
        <v>1</v>
      </c>
      <c r="AQ94" s="230">
        <v>1</v>
      </c>
      <c r="AR94" s="230">
        <v>1</v>
      </c>
      <c r="AS94" s="230">
        <v>1</v>
      </c>
      <c r="AT94" s="230">
        <v>4</v>
      </c>
      <c r="AU94" s="230">
        <v>6</v>
      </c>
      <c r="AV94" s="232">
        <v>7</v>
      </c>
    </row>
    <row r="95" spans="2:48" ht="14.45">
      <c r="B95" s="340"/>
      <c r="C95" s="8" t="s">
        <v>199</v>
      </c>
      <c r="D95">
        <v>10658</v>
      </c>
      <c r="E95">
        <v>9029</v>
      </c>
      <c r="F95">
        <v>7656</v>
      </c>
      <c r="G95">
        <v>8345</v>
      </c>
      <c r="H95">
        <v>7334</v>
      </c>
      <c r="I95">
        <v>6859</v>
      </c>
      <c r="J95">
        <v>7091</v>
      </c>
      <c r="K95">
        <v>6840</v>
      </c>
      <c r="L95">
        <v>5915</v>
      </c>
      <c r="M95">
        <v>5809</v>
      </c>
      <c r="N95">
        <v>5546</v>
      </c>
      <c r="O95">
        <v>5031</v>
      </c>
      <c r="P95">
        <v>4932</v>
      </c>
      <c r="Q95">
        <v>4863</v>
      </c>
      <c r="R95">
        <v>4820</v>
      </c>
      <c r="S95" s="618">
        <f>100</f>
        <v>100</v>
      </c>
      <c r="T95" s="72">
        <f t="shared" si="40"/>
        <v>84.715706511540631</v>
      </c>
      <c r="U95" s="72">
        <f t="shared" si="40"/>
        <v>71.833364608744603</v>
      </c>
      <c r="V95" s="72">
        <f t="shared" si="40"/>
        <v>78.297992118596355</v>
      </c>
      <c r="W95" s="72">
        <f t="shared" si="40"/>
        <v>68.812159879902424</v>
      </c>
      <c r="X95" s="72">
        <f t="shared" si="40"/>
        <v>64.355413773691126</v>
      </c>
      <c r="Y95" s="72">
        <f t="shared" si="40"/>
        <v>66.532182398198543</v>
      </c>
      <c r="Z95" s="72">
        <f t="shared" si="40"/>
        <v>64.177143929442678</v>
      </c>
      <c r="AA95" s="72">
        <f t="shared" si="38"/>
        <v>55.498217301557517</v>
      </c>
      <c r="AB95" s="72">
        <f t="shared" si="38"/>
        <v>54.503659223118781</v>
      </c>
      <c r="AC95" s="72">
        <f t="shared" si="38"/>
        <v>52.036029273784948</v>
      </c>
      <c r="AD95" s="72">
        <f t="shared" si="38"/>
        <v>47.203978232313752</v>
      </c>
      <c r="AE95" s="72">
        <f t="shared" ref="AE95:AG95" si="46">P95*100/$D95</f>
        <v>46.275098517545509</v>
      </c>
      <c r="AF95" s="72">
        <f t="shared" si="46"/>
        <v>45.627697504222184</v>
      </c>
      <c r="AG95" s="73">
        <f t="shared" si="46"/>
        <v>45.224244698817792</v>
      </c>
      <c r="AH95" s="233"/>
      <c r="AI95" s="234"/>
      <c r="AJ95" s="234"/>
      <c r="AK95" s="234"/>
      <c r="AL95" s="234"/>
      <c r="AM95" s="234"/>
      <c r="AN95" s="234"/>
      <c r="AO95" s="234"/>
      <c r="AP95" s="234"/>
      <c r="AQ95" s="234"/>
      <c r="AR95" s="234"/>
      <c r="AS95" s="234"/>
      <c r="AT95" s="234"/>
      <c r="AU95" s="234"/>
      <c r="AV95" s="235"/>
    </row>
    <row r="96" spans="2:48" ht="15" customHeight="1">
      <c r="B96" s="620" t="s">
        <v>116</v>
      </c>
      <c r="C96" s="1" t="s">
        <v>194</v>
      </c>
      <c r="D96" s="211">
        <v>7</v>
      </c>
      <c r="E96" s="211">
        <v>7</v>
      </c>
      <c r="F96" s="211">
        <v>7</v>
      </c>
      <c r="G96" s="211">
        <v>3</v>
      </c>
      <c r="H96" s="211">
        <v>3</v>
      </c>
      <c r="I96" s="210">
        <v>0</v>
      </c>
      <c r="J96" s="210">
        <v>0</v>
      </c>
      <c r="K96" s="210">
        <v>0</v>
      </c>
      <c r="L96" s="211">
        <v>0</v>
      </c>
      <c r="M96" s="211">
        <v>0</v>
      </c>
      <c r="N96" s="211">
        <v>0</v>
      </c>
      <c r="O96" s="211">
        <v>0</v>
      </c>
      <c r="P96" s="211">
        <v>0</v>
      </c>
      <c r="Q96" s="211">
        <v>0</v>
      </c>
      <c r="R96" s="211">
        <v>0</v>
      </c>
      <c r="S96" s="618">
        <f>100</f>
        <v>100</v>
      </c>
      <c r="T96" s="72">
        <f t="shared" si="40"/>
        <v>100</v>
      </c>
      <c r="U96" s="72">
        <f t="shared" si="40"/>
        <v>100</v>
      </c>
      <c r="V96" s="72">
        <f t="shared" si="40"/>
        <v>42.857142857142854</v>
      </c>
      <c r="W96" s="72">
        <f t="shared" si="40"/>
        <v>42.857142857142854</v>
      </c>
      <c r="X96" s="72">
        <f t="shared" si="40"/>
        <v>0</v>
      </c>
      <c r="Y96" s="72">
        <f t="shared" si="40"/>
        <v>0</v>
      </c>
      <c r="Z96" s="72">
        <f t="shared" si="40"/>
        <v>0</v>
      </c>
      <c r="AA96" s="72">
        <f t="shared" si="38"/>
        <v>0</v>
      </c>
      <c r="AB96" s="72">
        <f t="shared" si="38"/>
        <v>0</v>
      </c>
      <c r="AC96" s="72">
        <f t="shared" si="38"/>
        <v>0</v>
      </c>
      <c r="AD96" s="72">
        <f t="shared" si="38"/>
        <v>0</v>
      </c>
      <c r="AE96" s="72">
        <f t="shared" ref="AE96:AG96" si="47">P96*100/$D96</f>
        <v>0</v>
      </c>
      <c r="AF96" s="72">
        <f t="shared" si="47"/>
        <v>0</v>
      </c>
      <c r="AG96" s="73">
        <f t="shared" si="47"/>
        <v>0</v>
      </c>
      <c r="AH96" s="619">
        <v>4</v>
      </c>
      <c r="AI96" s="230">
        <v>4</v>
      </c>
      <c r="AJ96" s="230">
        <v>4</v>
      </c>
      <c r="AK96" s="230">
        <v>4</v>
      </c>
      <c r="AL96" s="230">
        <v>4</v>
      </c>
      <c r="AM96" s="230">
        <v>1</v>
      </c>
      <c r="AN96" s="230">
        <v>1</v>
      </c>
      <c r="AO96" s="230">
        <v>1</v>
      </c>
      <c r="AP96" s="230">
        <v>4</v>
      </c>
      <c r="AQ96" s="230">
        <v>4</v>
      </c>
      <c r="AR96" s="230">
        <v>4</v>
      </c>
      <c r="AS96" s="230">
        <v>4</v>
      </c>
      <c r="AT96" s="230">
        <v>4</v>
      </c>
      <c r="AU96" s="230">
        <v>6</v>
      </c>
      <c r="AV96" s="232">
        <v>7</v>
      </c>
    </row>
    <row r="97" spans="2:48" ht="14.45">
      <c r="B97" s="620"/>
      <c r="C97" s="1" t="s">
        <v>195</v>
      </c>
      <c r="D97" s="210">
        <v>0</v>
      </c>
      <c r="E97" s="210">
        <v>0</v>
      </c>
      <c r="F97" s="210">
        <v>0</v>
      </c>
      <c r="G97" s="211">
        <v>38</v>
      </c>
      <c r="H97" s="211">
        <v>35</v>
      </c>
      <c r="I97" s="211">
        <v>11</v>
      </c>
      <c r="J97" s="210">
        <v>0</v>
      </c>
      <c r="K97" s="210">
        <v>0</v>
      </c>
      <c r="L97" s="211">
        <v>0</v>
      </c>
      <c r="M97" s="210">
        <v>0</v>
      </c>
      <c r="N97" s="211">
        <v>0</v>
      </c>
      <c r="O97" s="211">
        <v>0</v>
      </c>
      <c r="P97" s="211">
        <v>0</v>
      </c>
      <c r="Q97" s="211">
        <v>0</v>
      </c>
      <c r="R97" s="211">
        <v>0</v>
      </c>
      <c r="S97" s="61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19">
        <v>1</v>
      </c>
      <c r="AI97" s="230">
        <v>1</v>
      </c>
      <c r="AJ97" s="230">
        <v>1</v>
      </c>
      <c r="AK97" s="230">
        <v>4</v>
      </c>
      <c r="AL97" s="230">
        <v>4</v>
      </c>
      <c r="AM97" s="230">
        <v>4</v>
      </c>
      <c r="AN97" s="230">
        <v>1</v>
      </c>
      <c r="AO97" s="230">
        <v>1</v>
      </c>
      <c r="AP97" s="230">
        <v>4</v>
      </c>
      <c r="AQ97" s="230">
        <v>1</v>
      </c>
      <c r="AR97" s="230">
        <v>4</v>
      </c>
      <c r="AS97" s="230">
        <v>4</v>
      </c>
      <c r="AT97" s="230">
        <v>4</v>
      </c>
      <c r="AU97" s="230">
        <v>6</v>
      </c>
      <c r="AV97" s="232">
        <v>7</v>
      </c>
    </row>
    <row r="98" spans="2:48" ht="14.45">
      <c r="B98" s="620"/>
      <c r="C98" s="1" t="s">
        <v>196</v>
      </c>
      <c r="D98" s="210">
        <v>0</v>
      </c>
      <c r="E98" s="210">
        <v>0</v>
      </c>
      <c r="F98" s="210">
        <v>0</v>
      </c>
      <c r="G98" s="210">
        <v>0</v>
      </c>
      <c r="H98" s="210">
        <v>0</v>
      </c>
      <c r="I98" s="211">
        <v>104</v>
      </c>
      <c r="J98" s="211">
        <v>300</v>
      </c>
      <c r="K98" s="211">
        <v>143</v>
      </c>
      <c r="L98" s="211">
        <v>193</v>
      </c>
      <c r="M98" s="211">
        <v>189</v>
      </c>
      <c r="N98" s="210">
        <v>0</v>
      </c>
      <c r="O98" s="210">
        <v>0</v>
      </c>
      <c r="P98" s="211">
        <v>0</v>
      </c>
      <c r="Q98" s="211">
        <v>0</v>
      </c>
      <c r="R98" s="211">
        <v>0</v>
      </c>
      <c r="S98" s="618">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619">
        <v>1</v>
      </c>
      <c r="AI98" s="230">
        <v>1</v>
      </c>
      <c r="AJ98" s="230">
        <v>1</v>
      </c>
      <c r="AK98" s="230">
        <v>1</v>
      </c>
      <c r="AL98" s="230">
        <v>1</v>
      </c>
      <c r="AM98" s="230">
        <v>4</v>
      </c>
      <c r="AN98" s="230">
        <v>4</v>
      </c>
      <c r="AO98" s="230">
        <v>4</v>
      </c>
      <c r="AP98" s="230">
        <v>4</v>
      </c>
      <c r="AQ98" s="230">
        <v>4</v>
      </c>
      <c r="AR98" s="230">
        <v>1</v>
      </c>
      <c r="AS98" s="230">
        <v>1</v>
      </c>
      <c r="AT98" s="230">
        <v>4</v>
      </c>
      <c r="AU98" s="230">
        <v>6</v>
      </c>
      <c r="AV98" s="232">
        <v>7</v>
      </c>
    </row>
    <row r="99" spans="2:48" ht="14.45">
      <c r="B99" s="620"/>
      <c r="C99" s="1" t="s">
        <v>197</v>
      </c>
      <c r="D99" s="211">
        <v>755</v>
      </c>
      <c r="E99" s="211">
        <v>592</v>
      </c>
      <c r="F99" s="211">
        <v>913</v>
      </c>
      <c r="G99" s="211">
        <v>1198</v>
      </c>
      <c r="H99" s="211">
        <v>1028</v>
      </c>
      <c r="I99" s="211">
        <v>750</v>
      </c>
      <c r="J99" s="211">
        <v>446</v>
      </c>
      <c r="K99" s="211">
        <v>573</v>
      </c>
      <c r="L99" s="211">
        <v>785</v>
      </c>
      <c r="M99" s="211">
        <v>766</v>
      </c>
      <c r="N99" s="211">
        <v>736</v>
      </c>
      <c r="O99" s="211">
        <v>729</v>
      </c>
      <c r="P99" s="211">
        <v>716</v>
      </c>
      <c r="Q99" s="211">
        <v>727</v>
      </c>
      <c r="R99" s="211">
        <v>744</v>
      </c>
      <c r="S99" s="618">
        <f>100</f>
        <v>100</v>
      </c>
      <c r="T99" s="72">
        <f t="shared" si="40"/>
        <v>78.410596026490069</v>
      </c>
      <c r="U99" s="72">
        <f t="shared" si="40"/>
        <v>120.9271523178808</v>
      </c>
      <c r="V99" s="72">
        <f t="shared" si="40"/>
        <v>158.67549668874173</v>
      </c>
      <c r="W99" s="72">
        <f t="shared" si="40"/>
        <v>136.15894039735099</v>
      </c>
      <c r="X99" s="72">
        <f t="shared" si="40"/>
        <v>99.337748344370866</v>
      </c>
      <c r="Y99" s="72">
        <f t="shared" si="40"/>
        <v>59.072847682119203</v>
      </c>
      <c r="Z99" s="72">
        <f t="shared" si="40"/>
        <v>75.894039735099341</v>
      </c>
      <c r="AA99" s="72">
        <f t="shared" si="38"/>
        <v>103.97350993377484</v>
      </c>
      <c r="AB99" s="72">
        <f t="shared" si="38"/>
        <v>101.45695364238411</v>
      </c>
      <c r="AC99" s="72">
        <f t="shared" si="38"/>
        <v>97.483443708609272</v>
      </c>
      <c r="AD99" s="72">
        <f t="shared" si="38"/>
        <v>96.556291390728475</v>
      </c>
      <c r="AE99" s="72">
        <f t="shared" ref="AE99:AG99" si="50">P99*100/$D99</f>
        <v>94.83443708609272</v>
      </c>
      <c r="AF99" s="72">
        <f t="shared" si="50"/>
        <v>96.291390728476827</v>
      </c>
      <c r="AG99" s="73">
        <f t="shared" si="50"/>
        <v>98.543046357615893</v>
      </c>
      <c r="AH99" s="619">
        <v>4</v>
      </c>
      <c r="AI99" s="230">
        <v>4</v>
      </c>
      <c r="AJ99" s="230">
        <v>4</v>
      </c>
      <c r="AK99" s="230">
        <v>4</v>
      </c>
      <c r="AL99" s="230">
        <v>4</v>
      </c>
      <c r="AM99" s="230">
        <v>4</v>
      </c>
      <c r="AN99" s="230">
        <v>4</v>
      </c>
      <c r="AO99" s="230">
        <v>4</v>
      </c>
      <c r="AP99" s="230">
        <v>4</v>
      </c>
      <c r="AQ99" s="230">
        <v>4</v>
      </c>
      <c r="AR99" s="230">
        <v>4</v>
      </c>
      <c r="AS99" s="230">
        <v>4</v>
      </c>
      <c r="AT99" s="230">
        <v>4</v>
      </c>
      <c r="AU99" s="230">
        <v>6</v>
      </c>
      <c r="AV99" s="232">
        <v>7</v>
      </c>
    </row>
    <row r="100" spans="2:48" ht="14.45">
      <c r="B100" s="620"/>
      <c r="C100" s="1" t="s">
        <v>198</v>
      </c>
      <c r="D100" s="211">
        <v>762</v>
      </c>
      <c r="E100" s="211">
        <v>599</v>
      </c>
      <c r="F100" s="211">
        <v>920</v>
      </c>
      <c r="G100" s="211">
        <v>1239</v>
      </c>
      <c r="H100" s="211">
        <v>1066</v>
      </c>
      <c r="I100" s="211">
        <v>865</v>
      </c>
      <c r="J100" s="211">
        <v>746</v>
      </c>
      <c r="K100" s="211">
        <v>716</v>
      </c>
      <c r="L100" s="211">
        <v>978</v>
      </c>
      <c r="M100" s="211">
        <v>955</v>
      </c>
      <c r="N100" s="211">
        <v>736</v>
      </c>
      <c r="O100" s="211">
        <v>729</v>
      </c>
      <c r="P100" s="211">
        <v>716</v>
      </c>
      <c r="Q100" s="211">
        <v>727</v>
      </c>
      <c r="R100" s="211">
        <v>744</v>
      </c>
      <c r="S100" s="618">
        <f>100</f>
        <v>100</v>
      </c>
      <c r="T100" s="72">
        <f t="shared" si="40"/>
        <v>78.608923884514439</v>
      </c>
      <c r="U100" s="72">
        <f t="shared" si="40"/>
        <v>120.73490813648294</v>
      </c>
      <c r="V100" s="72">
        <f t="shared" si="40"/>
        <v>162.5984251968504</v>
      </c>
      <c r="W100" s="72">
        <f t="shared" si="40"/>
        <v>139.89501312335958</v>
      </c>
      <c r="X100" s="72">
        <f t="shared" si="40"/>
        <v>113.51706036745406</v>
      </c>
      <c r="Y100" s="72">
        <f t="shared" si="40"/>
        <v>97.900262467191595</v>
      </c>
      <c r="Z100" s="72">
        <f t="shared" si="40"/>
        <v>93.963254593175847</v>
      </c>
      <c r="AA100" s="72">
        <f t="shared" si="38"/>
        <v>128.34645669291339</v>
      </c>
      <c r="AB100" s="72">
        <f t="shared" si="38"/>
        <v>125.32808398950131</v>
      </c>
      <c r="AC100" s="72">
        <f t="shared" si="38"/>
        <v>96.587926509186346</v>
      </c>
      <c r="AD100" s="72">
        <f t="shared" si="38"/>
        <v>95.669291338582681</v>
      </c>
      <c r="AE100" s="72">
        <f t="shared" ref="AE100:AG100" si="51">P100*100/$D100</f>
        <v>93.963254593175847</v>
      </c>
      <c r="AF100" s="72">
        <f t="shared" si="51"/>
        <v>95.406824146981634</v>
      </c>
      <c r="AG100" s="73">
        <f t="shared" si="51"/>
        <v>97.637795275590548</v>
      </c>
      <c r="AH100" s="619">
        <v>4</v>
      </c>
      <c r="AI100" s="230">
        <v>4</v>
      </c>
      <c r="AJ100" s="230">
        <v>4</v>
      </c>
      <c r="AK100" s="230">
        <v>4</v>
      </c>
      <c r="AL100" s="230">
        <v>4</v>
      </c>
      <c r="AM100" s="230">
        <v>4</v>
      </c>
      <c r="AN100" s="230">
        <v>4</v>
      </c>
      <c r="AO100" s="230">
        <v>4</v>
      </c>
      <c r="AP100" s="230">
        <v>4</v>
      </c>
      <c r="AQ100" s="230">
        <v>4</v>
      </c>
      <c r="AR100" s="230">
        <v>4</v>
      </c>
      <c r="AS100" s="230">
        <v>4</v>
      </c>
      <c r="AT100" s="230">
        <v>4</v>
      </c>
      <c r="AU100" s="230">
        <v>6</v>
      </c>
      <c r="AV100" s="232">
        <v>7</v>
      </c>
    </row>
    <row r="101" spans="2:48" ht="14.45">
      <c r="B101" s="340"/>
      <c r="C101" s="8" t="s">
        <v>199</v>
      </c>
      <c r="D101">
        <v>7</v>
      </c>
      <c r="E101">
        <v>7</v>
      </c>
      <c r="F101">
        <v>7</v>
      </c>
      <c r="G101">
        <v>41</v>
      </c>
      <c r="H101">
        <v>38</v>
      </c>
      <c r="I101">
        <v>115</v>
      </c>
      <c r="J101">
        <v>300</v>
      </c>
      <c r="K101">
        <v>143</v>
      </c>
      <c r="L101">
        <v>193</v>
      </c>
      <c r="M101">
        <v>189</v>
      </c>
      <c r="N101">
        <v>0</v>
      </c>
      <c r="O101">
        <v>0</v>
      </c>
      <c r="P101">
        <v>0</v>
      </c>
      <c r="Q101">
        <v>0</v>
      </c>
      <c r="R101">
        <v>0</v>
      </c>
      <c r="S101" s="618">
        <f>100</f>
        <v>100</v>
      </c>
      <c r="T101" s="72">
        <f t="shared" si="40"/>
        <v>100</v>
      </c>
      <c r="U101" s="72">
        <f t="shared" si="40"/>
        <v>100</v>
      </c>
      <c r="V101" s="72">
        <f t="shared" si="40"/>
        <v>585.71428571428567</v>
      </c>
      <c r="W101" s="72">
        <f t="shared" si="40"/>
        <v>542.85714285714289</v>
      </c>
      <c r="X101" s="72">
        <f t="shared" si="40"/>
        <v>1642.8571428571429</v>
      </c>
      <c r="Y101" s="72">
        <f t="shared" si="40"/>
        <v>4285.7142857142853</v>
      </c>
      <c r="Z101" s="72">
        <f t="shared" si="40"/>
        <v>2042.8571428571429</v>
      </c>
      <c r="AA101" s="72">
        <f t="shared" si="38"/>
        <v>2757.1428571428573</v>
      </c>
      <c r="AB101" s="72">
        <f t="shared" si="38"/>
        <v>2700</v>
      </c>
      <c r="AC101" s="72">
        <f t="shared" si="38"/>
        <v>0</v>
      </c>
      <c r="AD101" s="72">
        <f t="shared" si="38"/>
        <v>0</v>
      </c>
      <c r="AE101" s="72">
        <f t="shared" ref="AE101:AG101" si="52">P101*100/$D101</f>
        <v>0</v>
      </c>
      <c r="AF101" s="72">
        <f t="shared" si="52"/>
        <v>0</v>
      </c>
      <c r="AG101" s="73">
        <f t="shared" si="52"/>
        <v>0</v>
      </c>
      <c r="AH101" s="233"/>
      <c r="AI101" s="234"/>
      <c r="AJ101" s="234"/>
      <c r="AK101" s="234"/>
      <c r="AL101" s="234"/>
      <c r="AM101" s="234"/>
      <c r="AN101" s="234"/>
      <c r="AO101" s="234"/>
      <c r="AP101" s="234"/>
      <c r="AQ101" s="234"/>
      <c r="AR101" s="234"/>
      <c r="AS101" s="234"/>
      <c r="AT101" s="234"/>
      <c r="AU101" s="234"/>
      <c r="AV101" s="235"/>
    </row>
    <row r="102" spans="2:48" ht="15" customHeight="1">
      <c r="B102" s="620" t="s">
        <v>111</v>
      </c>
      <c r="C102" s="1" t="s">
        <v>194</v>
      </c>
      <c r="D102" s="210">
        <v>338</v>
      </c>
      <c r="E102" s="210">
        <v>401</v>
      </c>
      <c r="F102" s="210">
        <v>386</v>
      </c>
      <c r="G102" s="210">
        <v>355</v>
      </c>
      <c r="H102" s="210">
        <v>367</v>
      </c>
      <c r="I102" s="210">
        <v>346</v>
      </c>
      <c r="J102" s="210">
        <v>384</v>
      </c>
      <c r="K102" s="210">
        <v>405</v>
      </c>
      <c r="L102" s="210">
        <v>387</v>
      </c>
      <c r="M102" s="210">
        <v>433</v>
      </c>
      <c r="N102" s="210">
        <v>436</v>
      </c>
      <c r="O102" s="210">
        <v>402</v>
      </c>
      <c r="P102" s="211">
        <v>401</v>
      </c>
      <c r="Q102" s="211">
        <v>398</v>
      </c>
      <c r="R102" s="211">
        <v>396</v>
      </c>
      <c r="S102" s="618">
        <f>100</f>
        <v>100</v>
      </c>
      <c r="T102" s="72">
        <f t="shared" si="40"/>
        <v>118.63905325443787</v>
      </c>
      <c r="U102" s="72">
        <f t="shared" si="40"/>
        <v>114.20118343195266</v>
      </c>
      <c r="V102" s="72">
        <f t="shared" si="40"/>
        <v>105.02958579881657</v>
      </c>
      <c r="W102" s="72">
        <f t="shared" si="40"/>
        <v>108.57988165680473</v>
      </c>
      <c r="X102" s="72">
        <f t="shared" si="40"/>
        <v>102.36686390532545</v>
      </c>
      <c r="Y102" s="72">
        <f t="shared" si="40"/>
        <v>113.6094674556213</v>
      </c>
      <c r="Z102" s="72">
        <f t="shared" si="40"/>
        <v>119.8224852071006</v>
      </c>
      <c r="AA102" s="72">
        <f t="shared" si="38"/>
        <v>114.49704142011835</v>
      </c>
      <c r="AB102" s="72">
        <f t="shared" si="38"/>
        <v>128.10650887573965</v>
      </c>
      <c r="AC102" s="72">
        <f t="shared" si="38"/>
        <v>128.9940828402367</v>
      </c>
      <c r="AD102" s="72">
        <f t="shared" si="38"/>
        <v>118.93491124260355</v>
      </c>
      <c r="AE102" s="72">
        <f t="shared" ref="AE102:AG102" si="53">P102*100/$D102</f>
        <v>118.63905325443787</v>
      </c>
      <c r="AF102" s="72">
        <f t="shared" si="53"/>
        <v>117.75147928994083</v>
      </c>
      <c r="AG102" s="73">
        <f t="shared" si="53"/>
        <v>117.15976331360947</v>
      </c>
      <c r="AH102" s="619">
        <v>1</v>
      </c>
      <c r="AI102" s="230">
        <v>1</v>
      </c>
      <c r="AJ102" s="230">
        <v>1</v>
      </c>
      <c r="AK102" s="230">
        <v>1</v>
      </c>
      <c r="AL102" s="230">
        <v>1</v>
      </c>
      <c r="AM102" s="230">
        <v>1</v>
      </c>
      <c r="AN102" s="230">
        <v>1</v>
      </c>
      <c r="AO102" s="230">
        <v>1</v>
      </c>
      <c r="AP102" s="230">
        <v>1</v>
      </c>
      <c r="AQ102" s="230">
        <v>1</v>
      </c>
      <c r="AR102" s="230">
        <v>1</v>
      </c>
      <c r="AS102" s="230">
        <v>1</v>
      </c>
      <c r="AT102" s="230">
        <v>4</v>
      </c>
      <c r="AU102" s="230">
        <v>6</v>
      </c>
      <c r="AV102" s="232">
        <v>7</v>
      </c>
    </row>
    <row r="103" spans="2:48" ht="14.45">
      <c r="B103" s="620"/>
      <c r="C103" s="1" t="s">
        <v>195</v>
      </c>
      <c r="D103" s="210">
        <v>1256</v>
      </c>
      <c r="E103" s="210">
        <v>1056</v>
      </c>
      <c r="F103" s="210">
        <v>1053</v>
      </c>
      <c r="G103" s="210">
        <v>1686</v>
      </c>
      <c r="H103" s="210">
        <v>1560</v>
      </c>
      <c r="I103" s="210">
        <v>1605</v>
      </c>
      <c r="J103" s="210">
        <v>1536</v>
      </c>
      <c r="K103" s="210">
        <v>1639</v>
      </c>
      <c r="L103" s="210">
        <v>914</v>
      </c>
      <c r="M103" s="210">
        <v>931</v>
      </c>
      <c r="N103" s="210">
        <v>956</v>
      </c>
      <c r="O103" s="210">
        <v>1109</v>
      </c>
      <c r="P103" s="211">
        <v>1079</v>
      </c>
      <c r="Q103" s="211">
        <v>1075</v>
      </c>
      <c r="R103" s="211">
        <v>1074</v>
      </c>
      <c r="S103" s="618">
        <f>100</f>
        <v>100</v>
      </c>
      <c r="T103" s="72">
        <f t="shared" si="40"/>
        <v>84.076433121019107</v>
      </c>
      <c r="U103" s="72">
        <f t="shared" si="40"/>
        <v>83.837579617834393</v>
      </c>
      <c r="V103" s="72">
        <f t="shared" si="40"/>
        <v>134.23566878980893</v>
      </c>
      <c r="W103" s="72">
        <f t="shared" si="40"/>
        <v>124.20382165605096</v>
      </c>
      <c r="X103" s="72">
        <f t="shared" si="40"/>
        <v>127.78662420382166</v>
      </c>
      <c r="Y103" s="72">
        <f t="shared" si="40"/>
        <v>122.29299363057325</v>
      </c>
      <c r="Z103" s="72">
        <f t="shared" si="40"/>
        <v>130.4936305732484</v>
      </c>
      <c r="AA103" s="72">
        <f t="shared" si="38"/>
        <v>72.770700636942678</v>
      </c>
      <c r="AB103" s="72">
        <f t="shared" si="38"/>
        <v>74.124203821656053</v>
      </c>
      <c r="AC103" s="72">
        <f t="shared" si="38"/>
        <v>76.114649681528661</v>
      </c>
      <c r="AD103" s="72">
        <f t="shared" si="38"/>
        <v>88.296178343949038</v>
      </c>
      <c r="AE103" s="72">
        <f t="shared" ref="AE103:AG103" si="54">P103*100/$D103</f>
        <v>85.907643312101911</v>
      </c>
      <c r="AF103" s="72">
        <f t="shared" si="54"/>
        <v>85.589171974522287</v>
      </c>
      <c r="AG103" s="73">
        <f t="shared" si="54"/>
        <v>85.509554140127392</v>
      </c>
      <c r="AH103" s="619">
        <v>1</v>
      </c>
      <c r="AI103" s="230">
        <v>1</v>
      </c>
      <c r="AJ103" s="230">
        <v>1</v>
      </c>
      <c r="AK103" s="230">
        <v>1</v>
      </c>
      <c r="AL103" s="230">
        <v>1</v>
      </c>
      <c r="AM103" s="230">
        <v>1</v>
      </c>
      <c r="AN103" s="230">
        <v>1</v>
      </c>
      <c r="AO103" s="230">
        <v>1</v>
      </c>
      <c r="AP103" s="230">
        <v>1</v>
      </c>
      <c r="AQ103" s="230">
        <v>1</v>
      </c>
      <c r="AR103" s="230">
        <v>1</v>
      </c>
      <c r="AS103" s="230">
        <v>1</v>
      </c>
      <c r="AT103" s="230">
        <v>4</v>
      </c>
      <c r="AU103" s="230">
        <v>6</v>
      </c>
      <c r="AV103" s="232">
        <v>7</v>
      </c>
    </row>
    <row r="104" spans="2:48" ht="14.45">
      <c r="B104" s="620"/>
      <c r="C104" s="1" t="s">
        <v>196</v>
      </c>
      <c r="D104" s="210">
        <v>3213</v>
      </c>
      <c r="E104" s="210">
        <v>3591</v>
      </c>
      <c r="F104" s="210">
        <v>3304</v>
      </c>
      <c r="G104" s="210">
        <v>3923</v>
      </c>
      <c r="H104" s="210">
        <v>3783</v>
      </c>
      <c r="I104" s="210">
        <v>4076</v>
      </c>
      <c r="J104" s="210">
        <v>3457</v>
      </c>
      <c r="K104" s="210">
        <v>3812</v>
      </c>
      <c r="L104" s="210">
        <v>3822</v>
      </c>
      <c r="M104" s="210">
        <v>3816</v>
      </c>
      <c r="N104" s="210">
        <v>3361</v>
      </c>
      <c r="O104" s="210">
        <v>3786</v>
      </c>
      <c r="P104" s="211">
        <v>3544</v>
      </c>
      <c r="Q104" s="211">
        <v>3448</v>
      </c>
      <c r="R104" s="211">
        <v>3385</v>
      </c>
      <c r="S104" s="618">
        <f>100</f>
        <v>100</v>
      </c>
      <c r="T104" s="72">
        <f t="shared" si="40"/>
        <v>111.76470588235294</v>
      </c>
      <c r="U104" s="72">
        <f t="shared" si="40"/>
        <v>102.8322440087146</v>
      </c>
      <c r="V104" s="72">
        <f t="shared" si="40"/>
        <v>122.09772798008092</v>
      </c>
      <c r="W104" s="72">
        <f t="shared" si="40"/>
        <v>117.74042950513538</v>
      </c>
      <c r="X104" s="72">
        <f t="shared" si="40"/>
        <v>126.85963274198568</v>
      </c>
      <c r="Y104" s="72">
        <f t="shared" si="40"/>
        <v>107.59414877061936</v>
      </c>
      <c r="Z104" s="72">
        <f t="shared" si="40"/>
        <v>118.64301276065981</v>
      </c>
      <c r="AA104" s="72">
        <f t="shared" si="38"/>
        <v>118.95424836601308</v>
      </c>
      <c r="AB104" s="72">
        <f t="shared" si="38"/>
        <v>118.76750700280112</v>
      </c>
      <c r="AC104" s="72">
        <f t="shared" si="38"/>
        <v>104.60628695922813</v>
      </c>
      <c r="AD104" s="72">
        <f t="shared" si="38"/>
        <v>117.83380018674136</v>
      </c>
      <c r="AE104" s="72">
        <f t="shared" ref="AE104:AG104" si="55">P104*100/$D104</f>
        <v>110.30189853719266</v>
      </c>
      <c r="AF104" s="72">
        <f t="shared" si="55"/>
        <v>107.31403672580143</v>
      </c>
      <c r="AG104" s="73">
        <f t="shared" si="55"/>
        <v>105.35325241207595</v>
      </c>
      <c r="AH104" s="619">
        <v>1</v>
      </c>
      <c r="AI104" s="230">
        <v>1</v>
      </c>
      <c r="AJ104" s="230">
        <v>1</v>
      </c>
      <c r="AK104" s="230">
        <v>1</v>
      </c>
      <c r="AL104" s="230">
        <v>1</v>
      </c>
      <c r="AM104" s="230">
        <v>1</v>
      </c>
      <c r="AN104" s="230">
        <v>1</v>
      </c>
      <c r="AO104" s="230">
        <v>1</v>
      </c>
      <c r="AP104" s="230">
        <v>1</v>
      </c>
      <c r="AQ104" s="230">
        <v>1</v>
      </c>
      <c r="AR104" s="230">
        <v>1</v>
      </c>
      <c r="AS104" s="230">
        <v>1</v>
      </c>
      <c r="AT104" s="230">
        <v>4</v>
      </c>
      <c r="AU104" s="230">
        <v>6</v>
      </c>
      <c r="AV104" s="232">
        <v>7</v>
      </c>
    </row>
    <row r="105" spans="2:48" ht="14.45">
      <c r="B105" s="620"/>
      <c r="C105" s="1" t="s">
        <v>197</v>
      </c>
      <c r="D105" s="210">
        <v>7750</v>
      </c>
      <c r="E105" s="210">
        <v>6438</v>
      </c>
      <c r="F105" s="210">
        <v>6169</v>
      </c>
      <c r="G105" s="210">
        <v>8396</v>
      </c>
      <c r="H105" s="210">
        <v>8433</v>
      </c>
      <c r="I105" s="210">
        <v>8864</v>
      </c>
      <c r="J105" s="210">
        <v>9977</v>
      </c>
      <c r="K105" s="210">
        <v>10428</v>
      </c>
      <c r="L105" s="210">
        <v>6541</v>
      </c>
      <c r="M105" s="210">
        <v>6223</v>
      </c>
      <c r="N105" s="210">
        <v>6958</v>
      </c>
      <c r="O105" s="210">
        <v>6780</v>
      </c>
      <c r="P105" s="211">
        <v>6700</v>
      </c>
      <c r="Q105" s="211">
        <v>6801</v>
      </c>
      <c r="R105" s="211">
        <v>6956</v>
      </c>
      <c r="S105" s="618">
        <f>100</f>
        <v>100</v>
      </c>
      <c r="T105" s="72">
        <f t="shared" si="40"/>
        <v>83.07096774193549</v>
      </c>
      <c r="U105" s="72">
        <f t="shared" si="40"/>
        <v>79.599999999999994</v>
      </c>
      <c r="V105" s="72">
        <f t="shared" si="40"/>
        <v>108.33548387096774</v>
      </c>
      <c r="W105" s="72">
        <f t="shared" si="40"/>
        <v>108.81290322580645</v>
      </c>
      <c r="X105" s="72">
        <f t="shared" si="40"/>
        <v>114.3741935483871</v>
      </c>
      <c r="Y105" s="72">
        <f t="shared" si="40"/>
        <v>128.73548387096776</v>
      </c>
      <c r="Z105" s="72">
        <f t="shared" si="40"/>
        <v>134.55483870967743</v>
      </c>
      <c r="AA105" s="72">
        <f t="shared" si="38"/>
        <v>84.4</v>
      </c>
      <c r="AB105" s="72">
        <f t="shared" si="38"/>
        <v>80.296774193548387</v>
      </c>
      <c r="AC105" s="72">
        <f t="shared" si="38"/>
        <v>89.780645161290323</v>
      </c>
      <c r="AD105" s="72">
        <f t="shared" si="38"/>
        <v>87.483870967741936</v>
      </c>
      <c r="AE105" s="72">
        <f t="shared" ref="AE105:AG105" si="56">P105*100/$D105</f>
        <v>86.451612903225808</v>
      </c>
      <c r="AF105" s="72">
        <f t="shared" si="56"/>
        <v>87.754838709677415</v>
      </c>
      <c r="AG105" s="73">
        <f t="shared" si="56"/>
        <v>89.754838709677415</v>
      </c>
      <c r="AH105" s="619">
        <v>1</v>
      </c>
      <c r="AI105" s="230">
        <v>1</v>
      </c>
      <c r="AJ105" s="230">
        <v>1</v>
      </c>
      <c r="AK105" s="230">
        <v>1</v>
      </c>
      <c r="AL105" s="230">
        <v>1</v>
      </c>
      <c r="AM105" s="230">
        <v>1</v>
      </c>
      <c r="AN105" s="230">
        <v>1</v>
      </c>
      <c r="AO105" s="230">
        <v>1</v>
      </c>
      <c r="AP105" s="230">
        <v>1</v>
      </c>
      <c r="AQ105" s="230">
        <v>1</v>
      </c>
      <c r="AR105" s="230">
        <v>1</v>
      </c>
      <c r="AS105" s="230">
        <v>1</v>
      </c>
      <c r="AT105" s="230">
        <v>4</v>
      </c>
      <c r="AU105" s="230">
        <v>6</v>
      </c>
      <c r="AV105" s="232">
        <v>7</v>
      </c>
    </row>
    <row r="106" spans="2:48" ht="14.45">
      <c r="B106" s="620"/>
      <c r="C106" s="1" t="s">
        <v>198</v>
      </c>
      <c r="D106" s="210">
        <v>12557</v>
      </c>
      <c r="E106" s="210">
        <v>11486</v>
      </c>
      <c r="F106" s="210">
        <v>10912</v>
      </c>
      <c r="G106" s="210">
        <v>14360</v>
      </c>
      <c r="H106" s="210">
        <v>14143</v>
      </c>
      <c r="I106" s="210">
        <v>14891</v>
      </c>
      <c r="J106" s="210">
        <v>15354</v>
      </c>
      <c r="K106" s="210">
        <v>16284</v>
      </c>
      <c r="L106" s="210">
        <v>11664</v>
      </c>
      <c r="M106" s="210">
        <v>11403</v>
      </c>
      <c r="N106" s="210">
        <v>11711</v>
      </c>
      <c r="O106" s="210">
        <v>12077</v>
      </c>
      <c r="P106" s="211">
        <v>11724</v>
      </c>
      <c r="Q106" s="211">
        <v>11722</v>
      </c>
      <c r="R106" s="211">
        <v>11811</v>
      </c>
      <c r="S106" s="618">
        <f>100</f>
        <v>100</v>
      </c>
      <c r="T106" s="72">
        <f t="shared" si="40"/>
        <v>91.470892729155054</v>
      </c>
      <c r="U106" s="72">
        <f t="shared" si="40"/>
        <v>86.899737198375405</v>
      </c>
      <c r="V106" s="72">
        <f t="shared" si="40"/>
        <v>114.35852512542805</v>
      </c>
      <c r="W106" s="72">
        <f t="shared" si="40"/>
        <v>112.63040535159672</v>
      </c>
      <c r="X106" s="72">
        <f t="shared" si="40"/>
        <v>118.58724217567891</v>
      </c>
      <c r="Y106" s="72">
        <f t="shared" si="40"/>
        <v>122.27442860555865</v>
      </c>
      <c r="Z106" s="72">
        <f t="shared" si="40"/>
        <v>129.68065620769292</v>
      </c>
      <c r="AA106" s="72">
        <f t="shared" si="38"/>
        <v>92.888428764832369</v>
      </c>
      <c r="AB106" s="72">
        <f t="shared" si="38"/>
        <v>90.809906824878553</v>
      </c>
      <c r="AC106" s="72">
        <f t="shared" si="38"/>
        <v>93.262721987735929</v>
      </c>
      <c r="AD106" s="72">
        <f t="shared" si="38"/>
        <v>96.177430915027472</v>
      </c>
      <c r="AE106" s="72">
        <f t="shared" ref="AE106:AG106" si="57">P106*100/$D106</f>
        <v>93.366249900453937</v>
      </c>
      <c r="AF106" s="72">
        <f t="shared" si="57"/>
        <v>93.350322529266549</v>
      </c>
      <c r="AG106" s="73">
        <f t="shared" si="57"/>
        <v>94.0590905471052</v>
      </c>
      <c r="AH106" s="619">
        <v>1</v>
      </c>
      <c r="AI106" s="230">
        <v>1</v>
      </c>
      <c r="AJ106" s="230">
        <v>1</v>
      </c>
      <c r="AK106" s="230">
        <v>1</v>
      </c>
      <c r="AL106" s="230">
        <v>1</v>
      </c>
      <c r="AM106" s="230">
        <v>1</v>
      </c>
      <c r="AN106" s="230">
        <v>1</v>
      </c>
      <c r="AO106" s="230">
        <v>1</v>
      </c>
      <c r="AP106" s="230">
        <v>1</v>
      </c>
      <c r="AQ106" s="230">
        <v>1</v>
      </c>
      <c r="AR106" s="230">
        <v>1</v>
      </c>
      <c r="AS106" s="230">
        <v>1</v>
      </c>
      <c r="AT106" s="230">
        <v>4</v>
      </c>
      <c r="AU106" s="230">
        <v>6</v>
      </c>
      <c r="AV106" s="232">
        <v>7</v>
      </c>
    </row>
    <row r="107" spans="2:48" ht="14.45">
      <c r="B107" s="340"/>
      <c r="C107" s="8" t="s">
        <v>199</v>
      </c>
      <c r="D107">
        <v>4807</v>
      </c>
      <c r="E107">
        <v>5048</v>
      </c>
      <c r="F107">
        <v>4743</v>
      </c>
      <c r="G107">
        <v>5964</v>
      </c>
      <c r="H107">
        <v>5710</v>
      </c>
      <c r="I107">
        <v>6027</v>
      </c>
      <c r="J107">
        <v>5377</v>
      </c>
      <c r="K107">
        <v>5856</v>
      </c>
      <c r="L107">
        <v>5123</v>
      </c>
      <c r="M107">
        <v>5180</v>
      </c>
      <c r="N107">
        <v>4753</v>
      </c>
      <c r="O107">
        <v>5297</v>
      </c>
      <c r="P107">
        <v>5024</v>
      </c>
      <c r="Q107">
        <v>4921</v>
      </c>
      <c r="R107">
        <v>4855</v>
      </c>
      <c r="S107" s="618">
        <f>100</f>
        <v>100</v>
      </c>
      <c r="T107" s="72">
        <f t="shared" si="40"/>
        <v>105.01352194716038</v>
      </c>
      <c r="U107" s="72">
        <f t="shared" si="40"/>
        <v>98.668608279592263</v>
      </c>
      <c r="V107" s="72">
        <f t="shared" si="40"/>
        <v>124.06906594549615</v>
      </c>
      <c r="W107" s="72">
        <f t="shared" si="40"/>
        <v>118.78510505512794</v>
      </c>
      <c r="X107" s="72">
        <f t="shared" si="40"/>
        <v>125.37965467027252</v>
      </c>
      <c r="Y107" s="72">
        <f t="shared" si="40"/>
        <v>111.85770750988142</v>
      </c>
      <c r="Z107" s="72">
        <f t="shared" si="40"/>
        <v>121.82234241730809</v>
      </c>
      <c r="AA107" s="72">
        <f t="shared" si="38"/>
        <v>106.57374661951322</v>
      </c>
      <c r="AB107" s="72">
        <f t="shared" si="38"/>
        <v>107.75951737050136</v>
      </c>
      <c r="AC107" s="72">
        <f t="shared" si="38"/>
        <v>98.876638235905972</v>
      </c>
      <c r="AD107" s="72">
        <f t="shared" si="38"/>
        <v>110.19346785937175</v>
      </c>
      <c r="AE107" s="72">
        <f t="shared" ref="AE107:AG107" si="58">P107*100/$D107</f>
        <v>104.51425005200748</v>
      </c>
      <c r="AF107" s="72">
        <f t="shared" si="58"/>
        <v>102.37154150197628</v>
      </c>
      <c r="AG107" s="73">
        <f t="shared" si="58"/>
        <v>100.9985437903058</v>
      </c>
      <c r="AH107" s="233"/>
      <c r="AI107" s="234"/>
      <c r="AJ107" s="234"/>
      <c r="AK107" s="234"/>
      <c r="AL107" s="234"/>
      <c r="AM107" s="234"/>
      <c r="AN107" s="234"/>
      <c r="AO107" s="234"/>
      <c r="AP107" s="234"/>
      <c r="AQ107" s="234"/>
      <c r="AR107" s="234"/>
      <c r="AS107" s="234"/>
      <c r="AT107" s="234"/>
      <c r="AU107" s="234"/>
      <c r="AV107" s="235"/>
    </row>
    <row r="108" spans="2:48" ht="15" customHeight="1">
      <c r="B108" s="620" t="s">
        <v>109</v>
      </c>
      <c r="C108" s="1" t="s">
        <v>194</v>
      </c>
      <c r="D108" s="210">
        <v>113</v>
      </c>
      <c r="E108" s="210">
        <v>99</v>
      </c>
      <c r="F108" s="210">
        <v>109</v>
      </c>
      <c r="G108" s="210">
        <v>80</v>
      </c>
      <c r="H108" s="211">
        <v>61</v>
      </c>
      <c r="I108" s="210">
        <v>53</v>
      </c>
      <c r="J108" s="210">
        <v>47</v>
      </c>
      <c r="K108" s="210">
        <v>22</v>
      </c>
      <c r="L108" s="210">
        <v>140</v>
      </c>
      <c r="M108" s="210">
        <v>137</v>
      </c>
      <c r="N108" s="210">
        <v>148</v>
      </c>
      <c r="O108" s="210">
        <v>166</v>
      </c>
      <c r="P108" s="211">
        <v>166</v>
      </c>
      <c r="Q108" s="211">
        <v>165</v>
      </c>
      <c r="R108" s="211">
        <v>164</v>
      </c>
      <c r="S108" s="618">
        <f>100</f>
        <v>100</v>
      </c>
      <c r="T108" s="72">
        <f t="shared" si="40"/>
        <v>87.610619469026545</v>
      </c>
      <c r="U108" s="72">
        <f t="shared" si="40"/>
        <v>96.460176991150448</v>
      </c>
      <c r="V108" s="72">
        <f t="shared" si="40"/>
        <v>70.796460176991147</v>
      </c>
      <c r="W108" s="72">
        <f t="shared" si="40"/>
        <v>53.982300884955755</v>
      </c>
      <c r="X108" s="72">
        <f t="shared" si="40"/>
        <v>46.902654867256636</v>
      </c>
      <c r="Y108" s="72">
        <f t="shared" si="40"/>
        <v>41.592920353982301</v>
      </c>
      <c r="Z108" s="72">
        <f t="shared" si="40"/>
        <v>19.469026548672566</v>
      </c>
      <c r="AA108" s="72">
        <f t="shared" si="38"/>
        <v>123.89380530973452</v>
      </c>
      <c r="AB108" s="72">
        <f t="shared" si="38"/>
        <v>121.23893805309734</v>
      </c>
      <c r="AC108" s="72">
        <f t="shared" si="38"/>
        <v>130.97345132743362</v>
      </c>
      <c r="AD108" s="72">
        <f t="shared" si="38"/>
        <v>146.90265486725664</v>
      </c>
      <c r="AE108" s="72">
        <f t="shared" ref="AE108:AG108" si="59">P108*100/$D108</f>
        <v>146.90265486725664</v>
      </c>
      <c r="AF108" s="72">
        <f t="shared" si="59"/>
        <v>146.01769911504425</v>
      </c>
      <c r="AG108" s="73">
        <f t="shared" si="59"/>
        <v>145.13274336283186</v>
      </c>
      <c r="AH108" s="619">
        <v>1</v>
      </c>
      <c r="AI108" s="230">
        <v>1</v>
      </c>
      <c r="AJ108" s="230">
        <v>1</v>
      </c>
      <c r="AK108" s="230">
        <v>1</v>
      </c>
      <c r="AL108" s="230">
        <v>4</v>
      </c>
      <c r="AM108" s="230">
        <v>1</v>
      </c>
      <c r="AN108" s="230">
        <v>1</v>
      </c>
      <c r="AO108" s="230">
        <v>1</v>
      </c>
      <c r="AP108" s="230">
        <v>1</v>
      </c>
      <c r="AQ108" s="230">
        <v>1</v>
      </c>
      <c r="AR108" s="230">
        <v>1</v>
      </c>
      <c r="AS108" s="230">
        <v>1</v>
      </c>
      <c r="AT108" s="230">
        <v>4</v>
      </c>
      <c r="AU108" s="230">
        <v>6</v>
      </c>
      <c r="AV108" s="232">
        <v>7</v>
      </c>
    </row>
    <row r="109" spans="2:48" ht="14.45">
      <c r="B109" s="620"/>
      <c r="C109" s="1" t="s">
        <v>195</v>
      </c>
      <c r="D109" s="210">
        <v>238</v>
      </c>
      <c r="E109" s="211">
        <v>250</v>
      </c>
      <c r="F109" s="210">
        <v>275</v>
      </c>
      <c r="G109" s="210">
        <v>1461</v>
      </c>
      <c r="H109" s="211">
        <v>1494</v>
      </c>
      <c r="I109" s="210">
        <v>1429</v>
      </c>
      <c r="J109" s="210">
        <v>1745</v>
      </c>
      <c r="K109" s="210">
        <v>2047</v>
      </c>
      <c r="L109" s="210">
        <v>299</v>
      </c>
      <c r="M109" s="211">
        <v>283</v>
      </c>
      <c r="N109" s="211">
        <v>291</v>
      </c>
      <c r="O109" s="210">
        <v>350</v>
      </c>
      <c r="P109" s="211">
        <v>341</v>
      </c>
      <c r="Q109" s="211">
        <v>340</v>
      </c>
      <c r="R109" s="211">
        <v>340</v>
      </c>
      <c r="S109" s="618">
        <f>100</f>
        <v>100</v>
      </c>
      <c r="T109" s="72">
        <f t="shared" si="40"/>
        <v>105.04201680672269</v>
      </c>
      <c r="U109" s="72">
        <f t="shared" si="40"/>
        <v>115.54621848739495</v>
      </c>
      <c r="V109" s="72">
        <f t="shared" si="40"/>
        <v>613.86554621848734</v>
      </c>
      <c r="W109" s="72">
        <f t="shared" si="40"/>
        <v>627.73109243697479</v>
      </c>
      <c r="X109" s="72">
        <f t="shared" si="40"/>
        <v>600.42016806722688</v>
      </c>
      <c r="Y109" s="72">
        <f t="shared" si="40"/>
        <v>733.19327731092437</v>
      </c>
      <c r="Z109" s="72">
        <f t="shared" si="40"/>
        <v>860.0840336134454</v>
      </c>
      <c r="AA109" s="72">
        <f t="shared" si="38"/>
        <v>125.63025210084034</v>
      </c>
      <c r="AB109" s="72">
        <f t="shared" si="38"/>
        <v>118.90756302521008</v>
      </c>
      <c r="AC109" s="72">
        <f t="shared" si="38"/>
        <v>122.26890756302521</v>
      </c>
      <c r="AD109" s="72">
        <f t="shared" si="38"/>
        <v>147.05882352941177</v>
      </c>
      <c r="AE109" s="72">
        <f t="shared" ref="AE109:AG109" si="60">P109*100/$D109</f>
        <v>143.27731092436974</v>
      </c>
      <c r="AF109" s="72">
        <f t="shared" si="60"/>
        <v>142.85714285714286</v>
      </c>
      <c r="AG109" s="73">
        <f t="shared" si="60"/>
        <v>142.85714285714286</v>
      </c>
      <c r="AH109" s="619">
        <v>1</v>
      </c>
      <c r="AI109" s="230">
        <v>4</v>
      </c>
      <c r="AJ109" s="230">
        <v>1</v>
      </c>
      <c r="AK109" s="230">
        <v>1</v>
      </c>
      <c r="AL109" s="230">
        <v>4</v>
      </c>
      <c r="AM109" s="230">
        <v>1</v>
      </c>
      <c r="AN109" s="230">
        <v>1</v>
      </c>
      <c r="AO109" s="230">
        <v>1</v>
      </c>
      <c r="AP109" s="230">
        <v>1</v>
      </c>
      <c r="AQ109" s="230">
        <v>4</v>
      </c>
      <c r="AR109" s="230">
        <v>4</v>
      </c>
      <c r="AS109" s="230">
        <v>1</v>
      </c>
      <c r="AT109" s="230">
        <v>4</v>
      </c>
      <c r="AU109" s="230">
        <v>6</v>
      </c>
      <c r="AV109" s="232">
        <v>7</v>
      </c>
    </row>
    <row r="110" spans="2:48" ht="14.45">
      <c r="B110" s="620"/>
      <c r="C110" s="1" t="s">
        <v>196</v>
      </c>
      <c r="D110" s="211">
        <v>1382</v>
      </c>
      <c r="E110" s="210">
        <v>1365</v>
      </c>
      <c r="F110" s="210">
        <v>1098</v>
      </c>
      <c r="G110" s="210">
        <v>967</v>
      </c>
      <c r="H110" s="210">
        <v>948</v>
      </c>
      <c r="I110" s="210">
        <v>1037</v>
      </c>
      <c r="J110" s="210">
        <v>1032</v>
      </c>
      <c r="K110" s="210">
        <v>1150</v>
      </c>
      <c r="L110" s="210">
        <v>948</v>
      </c>
      <c r="M110" s="210">
        <v>978</v>
      </c>
      <c r="N110" s="210">
        <v>1097</v>
      </c>
      <c r="O110" s="210">
        <v>1002</v>
      </c>
      <c r="P110" s="211">
        <v>938</v>
      </c>
      <c r="Q110" s="211">
        <v>913</v>
      </c>
      <c r="R110" s="211">
        <v>896</v>
      </c>
      <c r="S110" s="618">
        <f>100</f>
        <v>100</v>
      </c>
      <c r="T110" s="72">
        <f t="shared" si="40"/>
        <v>98.769898697539801</v>
      </c>
      <c r="U110" s="72">
        <f t="shared" si="40"/>
        <v>79.450072358900144</v>
      </c>
      <c r="V110" s="72">
        <f t="shared" si="40"/>
        <v>69.971056439942117</v>
      </c>
      <c r="W110" s="72">
        <f t="shared" si="40"/>
        <v>68.596237337192477</v>
      </c>
      <c r="X110" s="72">
        <f t="shared" si="40"/>
        <v>75.036179450072353</v>
      </c>
      <c r="Y110" s="72">
        <f t="shared" si="40"/>
        <v>74.674384949348763</v>
      </c>
      <c r="Z110" s="72">
        <f t="shared" si="40"/>
        <v>83.212735166425475</v>
      </c>
      <c r="AA110" s="72">
        <f t="shared" si="38"/>
        <v>68.596237337192477</v>
      </c>
      <c r="AB110" s="72">
        <f t="shared" si="38"/>
        <v>70.767004341534005</v>
      </c>
      <c r="AC110" s="72">
        <f t="shared" si="38"/>
        <v>79.377713458755423</v>
      </c>
      <c r="AD110" s="72">
        <f t="shared" si="38"/>
        <v>72.503617945007235</v>
      </c>
      <c r="AE110" s="72">
        <f t="shared" ref="AE110:AG110" si="61">P110*100/$D110</f>
        <v>67.872648335745296</v>
      </c>
      <c r="AF110" s="72">
        <f t="shared" si="61"/>
        <v>66.063675832127345</v>
      </c>
      <c r="AG110" s="73">
        <f t="shared" si="61"/>
        <v>64.833574529667146</v>
      </c>
      <c r="AH110" s="619">
        <v>4</v>
      </c>
      <c r="AI110" s="230">
        <v>1</v>
      </c>
      <c r="AJ110" s="230">
        <v>1</v>
      </c>
      <c r="AK110" s="230">
        <v>1</v>
      </c>
      <c r="AL110" s="230">
        <v>1</v>
      </c>
      <c r="AM110" s="230">
        <v>1</v>
      </c>
      <c r="AN110" s="230">
        <v>1</v>
      </c>
      <c r="AO110" s="230">
        <v>1</v>
      </c>
      <c r="AP110" s="230">
        <v>1</v>
      </c>
      <c r="AQ110" s="230">
        <v>1</v>
      </c>
      <c r="AR110" s="230">
        <v>1</v>
      </c>
      <c r="AS110" s="230">
        <v>1</v>
      </c>
      <c r="AT110" s="230">
        <v>4</v>
      </c>
      <c r="AU110" s="230">
        <v>6</v>
      </c>
      <c r="AV110" s="232">
        <v>7</v>
      </c>
    </row>
    <row r="111" spans="2:48" ht="14.45">
      <c r="B111" s="620"/>
      <c r="C111" s="1" t="s">
        <v>197</v>
      </c>
      <c r="D111" s="211">
        <v>15368</v>
      </c>
      <c r="E111" s="211">
        <v>15657</v>
      </c>
      <c r="F111" s="210">
        <v>16097</v>
      </c>
      <c r="G111" s="210">
        <v>22376</v>
      </c>
      <c r="H111" s="210">
        <v>23519</v>
      </c>
      <c r="I111" s="210">
        <v>24726</v>
      </c>
      <c r="J111" s="210">
        <v>28485</v>
      </c>
      <c r="K111" s="210">
        <v>29618</v>
      </c>
      <c r="L111" s="210">
        <v>24485</v>
      </c>
      <c r="M111" s="211">
        <v>23205</v>
      </c>
      <c r="N111" s="211">
        <v>23784</v>
      </c>
      <c r="O111" s="211">
        <v>23553</v>
      </c>
      <c r="P111" s="211">
        <v>23151</v>
      </c>
      <c r="Q111" s="211">
        <v>23499</v>
      </c>
      <c r="R111" s="211">
        <v>24036</v>
      </c>
      <c r="S111" s="618">
        <f>100</f>
        <v>100</v>
      </c>
      <c r="T111" s="72">
        <f t="shared" si="40"/>
        <v>101.88053097345133</v>
      </c>
      <c r="U111" s="72">
        <f t="shared" si="40"/>
        <v>104.743623112962</v>
      </c>
      <c r="V111" s="72">
        <f t="shared" si="40"/>
        <v>145.60124934929723</v>
      </c>
      <c r="W111" s="72">
        <f t="shared" si="40"/>
        <v>153.0387818844352</v>
      </c>
      <c r="X111" s="72">
        <f t="shared" si="40"/>
        <v>160.89276418532015</v>
      </c>
      <c r="Y111" s="72">
        <f t="shared" si="40"/>
        <v>185.352680895367</v>
      </c>
      <c r="Z111" s="72">
        <f t="shared" si="40"/>
        <v>192.72514315460697</v>
      </c>
      <c r="AA111" s="72">
        <f t="shared" si="38"/>
        <v>159.32457053617907</v>
      </c>
      <c r="AB111" s="72">
        <f t="shared" si="38"/>
        <v>150.99557522123894</v>
      </c>
      <c r="AC111" s="72">
        <f t="shared" si="38"/>
        <v>154.7631441957314</v>
      </c>
      <c r="AD111" s="72">
        <f t="shared" si="38"/>
        <v>153.26002082248829</v>
      </c>
      <c r="AE111" s="72">
        <f t="shared" ref="AE111:AG111" si="62">P111*100/$D111</f>
        <v>150.64419573138991</v>
      </c>
      <c r="AF111" s="72">
        <f t="shared" si="62"/>
        <v>152.90864133263926</v>
      </c>
      <c r="AG111" s="73">
        <f t="shared" si="62"/>
        <v>156.40291514836022</v>
      </c>
      <c r="AH111" s="619">
        <v>4</v>
      </c>
      <c r="AI111" s="230">
        <v>4</v>
      </c>
      <c r="AJ111" s="230">
        <v>1</v>
      </c>
      <c r="AK111" s="230">
        <v>1</v>
      </c>
      <c r="AL111" s="230">
        <v>1</v>
      </c>
      <c r="AM111" s="230">
        <v>1</v>
      </c>
      <c r="AN111" s="230">
        <v>1</v>
      </c>
      <c r="AO111" s="230">
        <v>1</v>
      </c>
      <c r="AP111" s="230">
        <v>1</v>
      </c>
      <c r="AQ111" s="230">
        <v>4</v>
      </c>
      <c r="AR111" s="230">
        <v>4</v>
      </c>
      <c r="AS111" s="230">
        <v>4</v>
      </c>
      <c r="AT111" s="230">
        <v>4</v>
      </c>
      <c r="AU111" s="230">
        <v>6</v>
      </c>
      <c r="AV111" s="232">
        <v>7</v>
      </c>
    </row>
    <row r="112" spans="2:48" ht="14.45">
      <c r="B112" s="620"/>
      <c r="C112" s="1" t="s">
        <v>198</v>
      </c>
      <c r="D112" s="210">
        <v>17101</v>
      </c>
      <c r="E112" s="210">
        <v>17371</v>
      </c>
      <c r="F112" s="210">
        <v>17579</v>
      </c>
      <c r="G112" s="210">
        <v>24884</v>
      </c>
      <c r="H112" s="210">
        <v>26022</v>
      </c>
      <c r="I112" s="210">
        <v>27245</v>
      </c>
      <c r="J112" s="210">
        <v>31309</v>
      </c>
      <c r="K112" s="210">
        <v>32837</v>
      </c>
      <c r="L112" s="210">
        <v>25872</v>
      </c>
      <c r="M112" s="210">
        <v>24603</v>
      </c>
      <c r="N112" s="210">
        <v>25320</v>
      </c>
      <c r="O112" s="211">
        <v>25071</v>
      </c>
      <c r="P112" s="211">
        <v>24596</v>
      </c>
      <c r="Q112" s="211">
        <v>24917</v>
      </c>
      <c r="R112" s="211">
        <v>25436</v>
      </c>
      <c r="S112" s="618">
        <f>100</f>
        <v>100</v>
      </c>
      <c r="T112" s="72">
        <f t="shared" si="40"/>
        <v>101.57885503771709</v>
      </c>
      <c r="U112" s="72">
        <f t="shared" si="40"/>
        <v>102.79515817788433</v>
      </c>
      <c r="V112" s="72">
        <f t="shared" si="40"/>
        <v>145.5119583650079</v>
      </c>
      <c r="W112" s="72">
        <f t="shared" si="40"/>
        <v>152.16653996842291</v>
      </c>
      <c r="X112" s="72">
        <f t="shared" si="40"/>
        <v>159.31816852815624</v>
      </c>
      <c r="Y112" s="72">
        <f t="shared" si="40"/>
        <v>183.08286065142389</v>
      </c>
      <c r="Z112" s="72">
        <f t="shared" si="40"/>
        <v>192.01801064265248</v>
      </c>
      <c r="AA112" s="72">
        <f t="shared" si="38"/>
        <v>151.28939828080229</v>
      </c>
      <c r="AB112" s="72">
        <f t="shared" si="38"/>
        <v>143.86877960353195</v>
      </c>
      <c r="AC112" s="72">
        <f t="shared" si="38"/>
        <v>148.06151687035845</v>
      </c>
      <c r="AD112" s="72">
        <f t="shared" si="38"/>
        <v>146.60546166890825</v>
      </c>
      <c r="AE112" s="72">
        <f t="shared" ref="AE112:AG112" si="63">P112*100/$D112</f>
        <v>143.82784632477632</v>
      </c>
      <c r="AF112" s="72">
        <f t="shared" si="63"/>
        <v>145.70492953628442</v>
      </c>
      <c r="AG112" s="73">
        <f t="shared" si="63"/>
        <v>148.73983977545174</v>
      </c>
      <c r="AH112" s="619">
        <v>1</v>
      </c>
      <c r="AI112" s="230">
        <v>1</v>
      </c>
      <c r="AJ112" s="230">
        <v>1</v>
      </c>
      <c r="AK112" s="230">
        <v>1</v>
      </c>
      <c r="AL112" s="230">
        <v>1</v>
      </c>
      <c r="AM112" s="230">
        <v>1</v>
      </c>
      <c r="AN112" s="230">
        <v>1</v>
      </c>
      <c r="AO112" s="230">
        <v>1</v>
      </c>
      <c r="AP112" s="230">
        <v>1</v>
      </c>
      <c r="AQ112" s="230">
        <v>1</v>
      </c>
      <c r="AR112" s="230">
        <v>1</v>
      </c>
      <c r="AS112" s="230">
        <v>4</v>
      </c>
      <c r="AT112" s="230">
        <v>4</v>
      </c>
      <c r="AU112" s="230">
        <v>6</v>
      </c>
      <c r="AV112" s="232">
        <v>7</v>
      </c>
    </row>
    <row r="113" spans="2:48" ht="14.45">
      <c r="B113" s="340"/>
      <c r="C113" s="8" t="s">
        <v>199</v>
      </c>
      <c r="D113">
        <v>1733</v>
      </c>
      <c r="E113">
        <v>1714</v>
      </c>
      <c r="F113">
        <v>1482</v>
      </c>
      <c r="G113">
        <v>2508</v>
      </c>
      <c r="H113">
        <v>2503</v>
      </c>
      <c r="I113">
        <v>2519</v>
      </c>
      <c r="J113">
        <v>2824</v>
      </c>
      <c r="K113">
        <v>3219</v>
      </c>
      <c r="L113">
        <v>1387</v>
      </c>
      <c r="M113">
        <v>1398</v>
      </c>
      <c r="N113">
        <v>1536</v>
      </c>
      <c r="O113">
        <v>1518</v>
      </c>
      <c r="P113">
        <v>1445</v>
      </c>
      <c r="Q113">
        <v>1418</v>
      </c>
      <c r="R113">
        <v>1400</v>
      </c>
      <c r="S113" s="618">
        <f>100</f>
        <v>100</v>
      </c>
      <c r="T113" s="72">
        <f t="shared" si="40"/>
        <v>98.903635314483552</v>
      </c>
      <c r="U113" s="72">
        <f t="shared" si="40"/>
        <v>85.516445470282747</v>
      </c>
      <c r="V113" s="72">
        <f t="shared" si="40"/>
        <v>144.72013848817079</v>
      </c>
      <c r="W113" s="72">
        <f t="shared" si="40"/>
        <v>144.43162146566647</v>
      </c>
      <c r="X113" s="72">
        <f t="shared" si="40"/>
        <v>145.35487593768033</v>
      </c>
      <c r="Y113" s="72">
        <f t="shared" si="40"/>
        <v>162.95441431044432</v>
      </c>
      <c r="Z113" s="72">
        <f t="shared" si="40"/>
        <v>185.7472590882862</v>
      </c>
      <c r="AA113" s="72">
        <f t="shared" si="38"/>
        <v>80.034622042700519</v>
      </c>
      <c r="AB113" s="72">
        <f t="shared" si="38"/>
        <v>80.669359492210035</v>
      </c>
      <c r="AC113" s="72">
        <f t="shared" si="38"/>
        <v>88.632429313329482</v>
      </c>
      <c r="AD113" s="72">
        <f t="shared" si="38"/>
        <v>87.593768032313903</v>
      </c>
      <c r="AE113" s="72">
        <f t="shared" ref="AE113:AG113" si="64">P113*100/$D113</f>
        <v>83.38141950375072</v>
      </c>
      <c r="AF113" s="72">
        <f t="shared" si="64"/>
        <v>81.823427582227353</v>
      </c>
      <c r="AG113" s="73">
        <f t="shared" si="64"/>
        <v>80.784766301211775</v>
      </c>
      <c r="AH113" s="233"/>
      <c r="AI113" s="234"/>
      <c r="AJ113" s="234"/>
      <c r="AK113" s="234"/>
      <c r="AL113" s="234"/>
      <c r="AM113" s="234"/>
      <c r="AN113" s="234"/>
      <c r="AO113" s="234"/>
      <c r="AP113" s="234"/>
      <c r="AQ113" s="234"/>
      <c r="AR113" s="234"/>
      <c r="AS113" s="234"/>
      <c r="AT113" s="234"/>
      <c r="AU113" s="234"/>
      <c r="AV113" s="235"/>
    </row>
    <row r="114" spans="2:48" ht="15" customHeight="1">
      <c r="B114" s="620" t="s">
        <v>117</v>
      </c>
      <c r="C114" s="1" t="s">
        <v>194</v>
      </c>
      <c r="D114" s="210">
        <v>1030</v>
      </c>
      <c r="E114" s="210">
        <v>1084</v>
      </c>
      <c r="F114" s="210">
        <v>1107</v>
      </c>
      <c r="G114" s="210">
        <v>1144</v>
      </c>
      <c r="H114" s="210">
        <v>1084</v>
      </c>
      <c r="I114" s="210">
        <v>1071</v>
      </c>
      <c r="J114" s="210">
        <v>1027</v>
      </c>
      <c r="K114" s="210">
        <v>1088</v>
      </c>
      <c r="L114" s="210">
        <v>862</v>
      </c>
      <c r="M114" s="210">
        <v>816</v>
      </c>
      <c r="N114" s="210">
        <v>867</v>
      </c>
      <c r="O114" s="210">
        <v>797</v>
      </c>
      <c r="P114" s="211">
        <v>795</v>
      </c>
      <c r="Q114" s="211">
        <v>789</v>
      </c>
      <c r="R114" s="211">
        <v>784</v>
      </c>
      <c r="S114" s="618">
        <f>100</f>
        <v>100</v>
      </c>
      <c r="T114" s="72">
        <f t="shared" si="40"/>
        <v>105.24271844660194</v>
      </c>
      <c r="U114" s="72">
        <f t="shared" si="40"/>
        <v>107.47572815533981</v>
      </c>
      <c r="V114" s="72">
        <f t="shared" si="40"/>
        <v>111.06796116504854</v>
      </c>
      <c r="W114" s="72">
        <f t="shared" si="40"/>
        <v>105.24271844660194</v>
      </c>
      <c r="X114" s="72">
        <f t="shared" si="40"/>
        <v>103.98058252427184</v>
      </c>
      <c r="Y114" s="72">
        <f t="shared" si="40"/>
        <v>99.708737864077676</v>
      </c>
      <c r="Z114" s="72">
        <f t="shared" si="40"/>
        <v>105.63106796116504</v>
      </c>
      <c r="AA114" s="72">
        <f t="shared" si="38"/>
        <v>83.689320388349515</v>
      </c>
      <c r="AB114" s="72">
        <f t="shared" si="38"/>
        <v>79.22330097087378</v>
      </c>
      <c r="AC114" s="72">
        <f t="shared" si="38"/>
        <v>84.174757281553397</v>
      </c>
      <c r="AD114" s="72">
        <f t="shared" si="38"/>
        <v>77.378640776699029</v>
      </c>
      <c r="AE114" s="72">
        <f t="shared" ref="AE114:AG114" si="65">P114*100/$D114</f>
        <v>77.184466019417471</v>
      </c>
      <c r="AF114" s="72">
        <f t="shared" si="65"/>
        <v>76.601941747572809</v>
      </c>
      <c r="AG114" s="73">
        <f t="shared" si="65"/>
        <v>76.116504854368927</v>
      </c>
      <c r="AH114" s="619">
        <v>1</v>
      </c>
      <c r="AI114" s="230">
        <v>1</v>
      </c>
      <c r="AJ114" s="230">
        <v>1</v>
      </c>
      <c r="AK114" s="230">
        <v>1</v>
      </c>
      <c r="AL114" s="230">
        <v>1</v>
      </c>
      <c r="AM114" s="230">
        <v>1</v>
      </c>
      <c r="AN114" s="230">
        <v>1</v>
      </c>
      <c r="AO114" s="230">
        <v>1</v>
      </c>
      <c r="AP114" s="230">
        <v>1</v>
      </c>
      <c r="AQ114" s="230">
        <v>1</v>
      </c>
      <c r="AR114" s="230">
        <v>1</v>
      </c>
      <c r="AS114" s="230">
        <v>1</v>
      </c>
      <c r="AT114" s="230">
        <v>4</v>
      </c>
      <c r="AU114" s="230">
        <v>6</v>
      </c>
      <c r="AV114" s="232">
        <v>7</v>
      </c>
    </row>
    <row r="115" spans="2:48" ht="14.45">
      <c r="B115" s="620"/>
      <c r="C115" s="1" t="s">
        <v>195</v>
      </c>
      <c r="D115" s="210">
        <v>4072</v>
      </c>
      <c r="E115" s="210">
        <v>3557</v>
      </c>
      <c r="F115" s="210">
        <v>3442</v>
      </c>
      <c r="G115" s="210">
        <v>4376</v>
      </c>
      <c r="H115" s="210">
        <v>4272</v>
      </c>
      <c r="I115" s="210">
        <v>4142</v>
      </c>
      <c r="J115" s="210">
        <v>3872</v>
      </c>
      <c r="K115" s="210">
        <v>3940</v>
      </c>
      <c r="L115" s="210">
        <v>2990</v>
      </c>
      <c r="M115" s="210">
        <v>3009</v>
      </c>
      <c r="N115" s="210">
        <v>2889</v>
      </c>
      <c r="O115" s="210">
        <v>2817</v>
      </c>
      <c r="P115" s="211">
        <v>2742</v>
      </c>
      <c r="Q115" s="211">
        <v>2732</v>
      </c>
      <c r="R115" s="211">
        <v>2730</v>
      </c>
      <c r="S115" s="618">
        <f>100</f>
        <v>100</v>
      </c>
      <c r="T115" s="72">
        <f t="shared" si="40"/>
        <v>87.352652259332018</v>
      </c>
      <c r="U115" s="72">
        <f t="shared" si="40"/>
        <v>84.528487229862478</v>
      </c>
      <c r="V115" s="72">
        <f t="shared" si="40"/>
        <v>107.4656188605108</v>
      </c>
      <c r="W115" s="72">
        <f t="shared" si="40"/>
        <v>104.91159135559921</v>
      </c>
      <c r="X115" s="72">
        <f t="shared" si="40"/>
        <v>101.71905697445972</v>
      </c>
      <c r="Y115" s="72">
        <f t="shared" si="40"/>
        <v>95.088408644400786</v>
      </c>
      <c r="Z115" s="72">
        <f t="shared" si="40"/>
        <v>96.758349705304525</v>
      </c>
      <c r="AA115" s="72">
        <f t="shared" si="38"/>
        <v>73.428290766208249</v>
      </c>
      <c r="AB115" s="72">
        <f t="shared" si="38"/>
        <v>73.894891944990178</v>
      </c>
      <c r="AC115" s="72">
        <f t="shared" si="38"/>
        <v>70.947937131630653</v>
      </c>
      <c r="AD115" s="72">
        <f t="shared" si="38"/>
        <v>69.179764243614926</v>
      </c>
      <c r="AE115" s="72">
        <f t="shared" ref="AE115:AG115" si="66">P115*100/$D115</f>
        <v>67.337917485265223</v>
      </c>
      <c r="AF115" s="72">
        <f t="shared" si="66"/>
        <v>67.092337917485267</v>
      </c>
      <c r="AG115" s="73">
        <f t="shared" si="66"/>
        <v>67.043222003929273</v>
      </c>
      <c r="AH115" s="619">
        <v>1</v>
      </c>
      <c r="AI115" s="230">
        <v>1</v>
      </c>
      <c r="AJ115" s="230">
        <v>1</v>
      </c>
      <c r="AK115" s="230">
        <v>1</v>
      </c>
      <c r="AL115" s="230">
        <v>1</v>
      </c>
      <c r="AM115" s="230">
        <v>1</v>
      </c>
      <c r="AN115" s="230">
        <v>1</v>
      </c>
      <c r="AO115" s="230">
        <v>1</v>
      </c>
      <c r="AP115" s="230">
        <v>1</v>
      </c>
      <c r="AQ115" s="230">
        <v>1</v>
      </c>
      <c r="AR115" s="230">
        <v>1</v>
      </c>
      <c r="AS115" s="230">
        <v>1</v>
      </c>
      <c r="AT115" s="230">
        <v>4</v>
      </c>
      <c r="AU115" s="230">
        <v>6</v>
      </c>
      <c r="AV115" s="232">
        <v>7</v>
      </c>
    </row>
    <row r="116" spans="2:48" ht="14.45">
      <c r="B116" s="620"/>
      <c r="C116" s="1" t="s">
        <v>196</v>
      </c>
      <c r="D116" s="210">
        <v>7046</v>
      </c>
      <c r="E116" s="210">
        <v>4533</v>
      </c>
      <c r="F116" s="210">
        <v>4090</v>
      </c>
      <c r="G116" s="210">
        <v>5571</v>
      </c>
      <c r="H116" s="210">
        <v>5490</v>
      </c>
      <c r="I116" s="210">
        <v>5299</v>
      </c>
      <c r="J116" s="210">
        <v>5839</v>
      </c>
      <c r="K116" s="210">
        <v>6049</v>
      </c>
      <c r="L116" s="210">
        <v>5372</v>
      </c>
      <c r="M116" s="210">
        <v>5686</v>
      </c>
      <c r="N116" s="210">
        <v>5777</v>
      </c>
      <c r="O116" s="210">
        <v>5647</v>
      </c>
      <c r="P116" s="211">
        <v>5286</v>
      </c>
      <c r="Q116" s="211">
        <v>5143</v>
      </c>
      <c r="R116" s="211">
        <v>5048</v>
      </c>
      <c r="S116" s="618">
        <f>100</f>
        <v>100</v>
      </c>
      <c r="T116" s="72">
        <f t="shared" si="40"/>
        <v>64.334374112971901</v>
      </c>
      <c r="U116" s="72">
        <f t="shared" si="40"/>
        <v>58.047118932727791</v>
      </c>
      <c r="V116" s="72">
        <f t="shared" si="40"/>
        <v>79.066136815214307</v>
      </c>
      <c r="W116" s="72">
        <f t="shared" si="40"/>
        <v>77.916548396253191</v>
      </c>
      <c r="X116" s="72">
        <f t="shared" si="40"/>
        <v>75.205790519443653</v>
      </c>
      <c r="Y116" s="72">
        <f t="shared" si="40"/>
        <v>82.869713312517746</v>
      </c>
      <c r="Z116" s="72">
        <f t="shared" si="40"/>
        <v>85.850127732046545</v>
      </c>
      <c r="AA116" s="72">
        <f t="shared" si="38"/>
        <v>76.241839341470339</v>
      </c>
      <c r="AB116" s="72">
        <f t="shared" si="38"/>
        <v>80.698268521146744</v>
      </c>
      <c r="AC116" s="72">
        <f t="shared" si="38"/>
        <v>81.989781436275905</v>
      </c>
      <c r="AD116" s="72">
        <f t="shared" si="38"/>
        <v>80.144762986091393</v>
      </c>
      <c r="AE116" s="72">
        <f t="shared" ref="AE116:AG116" si="67">P116*100/$D116</f>
        <v>75.021288674425207</v>
      </c>
      <c r="AF116" s="72">
        <f t="shared" si="67"/>
        <v>72.99176837922225</v>
      </c>
      <c r="AG116" s="73">
        <f t="shared" si="67"/>
        <v>71.643485665625889</v>
      </c>
      <c r="AH116" s="619">
        <v>1</v>
      </c>
      <c r="AI116" s="230">
        <v>1</v>
      </c>
      <c r="AJ116" s="230">
        <v>1</v>
      </c>
      <c r="AK116" s="230">
        <v>1</v>
      </c>
      <c r="AL116" s="230">
        <v>1</v>
      </c>
      <c r="AM116" s="230">
        <v>1</v>
      </c>
      <c r="AN116" s="230">
        <v>1</v>
      </c>
      <c r="AO116" s="230">
        <v>1</v>
      </c>
      <c r="AP116" s="230">
        <v>1</v>
      </c>
      <c r="AQ116" s="230">
        <v>1</v>
      </c>
      <c r="AR116" s="230">
        <v>1</v>
      </c>
      <c r="AS116" s="230">
        <v>1</v>
      </c>
      <c r="AT116" s="230">
        <v>4</v>
      </c>
      <c r="AU116" s="230">
        <v>6</v>
      </c>
      <c r="AV116" s="232">
        <v>7</v>
      </c>
    </row>
    <row r="117" spans="2:48" ht="14.45">
      <c r="B117" s="620"/>
      <c r="C117" s="1" t="s">
        <v>197</v>
      </c>
      <c r="D117" s="210">
        <v>7131</v>
      </c>
      <c r="E117" s="210">
        <v>5501</v>
      </c>
      <c r="F117" s="210">
        <v>5613</v>
      </c>
      <c r="G117" s="210">
        <v>6791</v>
      </c>
      <c r="H117" s="210">
        <v>6418</v>
      </c>
      <c r="I117" s="210">
        <v>6475</v>
      </c>
      <c r="J117" s="210">
        <v>4869</v>
      </c>
      <c r="K117" s="210">
        <v>4862</v>
      </c>
      <c r="L117" s="210">
        <v>3693</v>
      </c>
      <c r="M117" s="210">
        <v>3589</v>
      </c>
      <c r="N117" s="210">
        <v>3207</v>
      </c>
      <c r="O117" s="210">
        <v>3515</v>
      </c>
      <c r="P117" s="211">
        <v>3473</v>
      </c>
      <c r="Q117" s="211">
        <v>3525</v>
      </c>
      <c r="R117" s="211">
        <v>3605</v>
      </c>
      <c r="S117" s="618">
        <f>100</f>
        <v>100</v>
      </c>
      <c r="T117" s="72">
        <f t="shared" si="40"/>
        <v>77.142055812648991</v>
      </c>
      <c r="U117" s="72">
        <f t="shared" si="40"/>
        <v>78.712663020614215</v>
      </c>
      <c r="V117" s="72">
        <f t="shared" si="40"/>
        <v>95.232085261534152</v>
      </c>
      <c r="W117" s="72">
        <f t="shared" si="40"/>
        <v>90.001402327864255</v>
      </c>
      <c r="X117" s="72">
        <f t="shared" si="40"/>
        <v>90.800729210489408</v>
      </c>
      <c r="Y117" s="72">
        <f t="shared" si="40"/>
        <v>68.27934371055953</v>
      </c>
      <c r="Z117" s="72">
        <f t="shared" si="40"/>
        <v>68.181180760061707</v>
      </c>
      <c r="AA117" s="72">
        <f t="shared" si="38"/>
        <v>51.787968026924695</v>
      </c>
      <c r="AB117" s="72">
        <f t="shared" si="38"/>
        <v>50.329547048099847</v>
      </c>
      <c r="AC117" s="72">
        <f t="shared" si="38"/>
        <v>44.972654606647033</v>
      </c>
      <c r="AD117" s="72">
        <f t="shared" si="38"/>
        <v>49.291824428551394</v>
      </c>
      <c r="AE117" s="72">
        <f t="shared" ref="AE117:AG117" si="68">P117*100/$D117</f>
        <v>48.702846725564434</v>
      </c>
      <c r="AF117" s="72">
        <f t="shared" si="68"/>
        <v>49.432057214976865</v>
      </c>
      <c r="AG117" s="73">
        <f t="shared" si="68"/>
        <v>50.553919506380595</v>
      </c>
      <c r="AH117" s="619">
        <v>1</v>
      </c>
      <c r="AI117" s="230">
        <v>1</v>
      </c>
      <c r="AJ117" s="230">
        <v>1</v>
      </c>
      <c r="AK117" s="230">
        <v>1</v>
      </c>
      <c r="AL117" s="230">
        <v>1</v>
      </c>
      <c r="AM117" s="230">
        <v>1</v>
      </c>
      <c r="AN117" s="230">
        <v>1</v>
      </c>
      <c r="AO117" s="230">
        <v>1</v>
      </c>
      <c r="AP117" s="230">
        <v>1</v>
      </c>
      <c r="AQ117" s="230">
        <v>1</v>
      </c>
      <c r="AR117" s="230">
        <v>1</v>
      </c>
      <c r="AS117" s="230">
        <v>1</v>
      </c>
      <c r="AT117" s="230">
        <v>4</v>
      </c>
      <c r="AU117" s="230">
        <v>6</v>
      </c>
      <c r="AV117" s="232">
        <v>7</v>
      </c>
    </row>
    <row r="118" spans="2:48" ht="14.45">
      <c r="B118" s="620"/>
      <c r="C118" s="1" t="s">
        <v>198</v>
      </c>
      <c r="D118" s="210">
        <v>19279</v>
      </c>
      <c r="E118" s="210">
        <v>14675</v>
      </c>
      <c r="F118" s="210">
        <v>14252</v>
      </c>
      <c r="G118" s="210">
        <v>17882</v>
      </c>
      <c r="H118" s="210">
        <v>17264</v>
      </c>
      <c r="I118" s="210">
        <v>16987</v>
      </c>
      <c r="J118" s="210">
        <v>15607</v>
      </c>
      <c r="K118" s="210">
        <v>15939</v>
      </c>
      <c r="L118" s="210">
        <v>12917</v>
      </c>
      <c r="M118" s="210">
        <v>13100</v>
      </c>
      <c r="N118" s="210">
        <v>12740</v>
      </c>
      <c r="O118" s="210">
        <v>12776</v>
      </c>
      <c r="P118" s="211">
        <v>12296</v>
      </c>
      <c r="Q118" s="211">
        <v>12189</v>
      </c>
      <c r="R118" s="211">
        <v>12167</v>
      </c>
      <c r="S118" s="618">
        <f>100</f>
        <v>100</v>
      </c>
      <c r="T118" s="72">
        <f t="shared" si="40"/>
        <v>76.119093313968563</v>
      </c>
      <c r="U118" s="72">
        <f t="shared" si="40"/>
        <v>73.924996109756734</v>
      </c>
      <c r="V118" s="72">
        <f t="shared" si="40"/>
        <v>92.753773535971789</v>
      </c>
      <c r="W118" s="72">
        <f t="shared" si="40"/>
        <v>89.548213081591371</v>
      </c>
      <c r="X118" s="72">
        <f t="shared" si="40"/>
        <v>88.111416567249336</v>
      </c>
      <c r="Y118" s="72">
        <f t="shared" si="40"/>
        <v>80.953368950671717</v>
      </c>
      <c r="Z118" s="72">
        <f t="shared" si="40"/>
        <v>82.675449971471551</v>
      </c>
      <c r="AA118" s="72">
        <f t="shared" si="38"/>
        <v>67.000363089371859</v>
      </c>
      <c r="AB118" s="72">
        <f t="shared" si="38"/>
        <v>67.949582447222369</v>
      </c>
      <c r="AC118" s="72">
        <f t="shared" si="38"/>
        <v>66.082265677680383</v>
      </c>
      <c r="AD118" s="72">
        <f t="shared" si="38"/>
        <v>66.268997354634578</v>
      </c>
      <c r="AE118" s="72">
        <f t="shared" ref="AE118:AG118" si="69">P118*100/$D118</f>
        <v>63.779241661911925</v>
      </c>
      <c r="AF118" s="72">
        <f t="shared" si="69"/>
        <v>63.224233622075836</v>
      </c>
      <c r="AG118" s="73">
        <f t="shared" si="69"/>
        <v>63.110119819492709</v>
      </c>
      <c r="AH118" s="619">
        <v>1</v>
      </c>
      <c r="AI118" s="230">
        <v>1</v>
      </c>
      <c r="AJ118" s="230">
        <v>1</v>
      </c>
      <c r="AK118" s="230">
        <v>1</v>
      </c>
      <c r="AL118" s="230">
        <v>1</v>
      </c>
      <c r="AM118" s="230">
        <v>1</v>
      </c>
      <c r="AN118" s="230">
        <v>1</v>
      </c>
      <c r="AO118" s="230">
        <v>1</v>
      </c>
      <c r="AP118" s="230">
        <v>1</v>
      </c>
      <c r="AQ118" s="230">
        <v>1</v>
      </c>
      <c r="AR118" s="230">
        <v>1</v>
      </c>
      <c r="AS118" s="230">
        <v>1</v>
      </c>
      <c r="AT118" s="230">
        <v>4</v>
      </c>
      <c r="AU118" s="230">
        <v>6</v>
      </c>
      <c r="AV118" s="232">
        <v>7</v>
      </c>
    </row>
    <row r="119" spans="2:48" ht="14.45">
      <c r="B119" s="340"/>
      <c r="C119" s="8" t="s">
        <v>199</v>
      </c>
      <c r="D119">
        <v>12148</v>
      </c>
      <c r="E119">
        <v>9174</v>
      </c>
      <c r="F119">
        <v>8639</v>
      </c>
      <c r="G119">
        <v>11091</v>
      </c>
      <c r="H119">
        <v>10846</v>
      </c>
      <c r="I119">
        <v>10512</v>
      </c>
      <c r="J119">
        <v>10738</v>
      </c>
      <c r="K119">
        <v>11077</v>
      </c>
      <c r="L119">
        <v>9224</v>
      </c>
      <c r="M119">
        <v>9511</v>
      </c>
      <c r="N119">
        <v>9533</v>
      </c>
      <c r="O119">
        <v>9261</v>
      </c>
      <c r="P119">
        <v>8823</v>
      </c>
      <c r="Q119">
        <v>8664</v>
      </c>
      <c r="R119">
        <v>8562</v>
      </c>
      <c r="S119" s="618">
        <f>100</f>
        <v>100</v>
      </c>
      <c r="T119" s="72">
        <f t="shared" si="40"/>
        <v>75.518603885413242</v>
      </c>
      <c r="U119" s="72">
        <f t="shared" si="40"/>
        <v>71.114586763253214</v>
      </c>
      <c r="V119" s="72">
        <f t="shared" si="40"/>
        <v>91.298979255844586</v>
      </c>
      <c r="W119" s="72">
        <f t="shared" si="40"/>
        <v>89.282186368126446</v>
      </c>
      <c r="X119" s="72">
        <f t="shared" si="40"/>
        <v>86.532762594665783</v>
      </c>
      <c r="Y119" s="72">
        <f t="shared" si="40"/>
        <v>88.39315113598947</v>
      </c>
      <c r="Z119" s="72">
        <f t="shared" si="40"/>
        <v>91.183733947974972</v>
      </c>
      <c r="AA119" s="72">
        <f t="shared" si="38"/>
        <v>75.930194270661843</v>
      </c>
      <c r="AB119" s="72">
        <f t="shared" si="38"/>
        <v>78.292723081988811</v>
      </c>
      <c r="AC119" s="72">
        <f t="shared" si="38"/>
        <v>78.473822851498184</v>
      </c>
      <c r="AD119" s="72">
        <f t="shared" si="38"/>
        <v>76.234771155745804</v>
      </c>
      <c r="AE119" s="72">
        <f t="shared" ref="AE119:AG119" si="70">P119*100/$D119</f>
        <v>72.629239380968059</v>
      </c>
      <c r="AF119" s="72">
        <f t="shared" si="70"/>
        <v>71.320381955877508</v>
      </c>
      <c r="AG119" s="73">
        <f t="shared" si="70"/>
        <v>70.480737569970358</v>
      </c>
      <c r="AH119" s="233"/>
      <c r="AI119" s="234"/>
      <c r="AJ119" s="234"/>
      <c r="AK119" s="234"/>
      <c r="AL119" s="234"/>
      <c r="AM119" s="234"/>
      <c r="AN119" s="234"/>
      <c r="AO119" s="234"/>
      <c r="AP119" s="234"/>
      <c r="AQ119" s="234"/>
      <c r="AR119" s="234"/>
      <c r="AS119" s="234"/>
      <c r="AT119" s="234"/>
      <c r="AU119" s="234"/>
      <c r="AV119" s="235"/>
    </row>
    <row r="120" spans="2:48" ht="15" customHeight="1">
      <c r="B120" s="620" t="s">
        <v>118</v>
      </c>
      <c r="C120" s="1" t="s">
        <v>194</v>
      </c>
      <c r="D120" s="210">
        <v>995</v>
      </c>
      <c r="E120" s="210">
        <v>1021</v>
      </c>
      <c r="F120" s="210">
        <v>936</v>
      </c>
      <c r="G120" s="210">
        <v>1061</v>
      </c>
      <c r="H120" s="210">
        <v>1050</v>
      </c>
      <c r="I120" s="210">
        <v>963</v>
      </c>
      <c r="J120" s="210">
        <v>892</v>
      </c>
      <c r="K120" s="210">
        <v>897</v>
      </c>
      <c r="L120" s="210">
        <v>726</v>
      </c>
      <c r="M120" s="210">
        <v>702</v>
      </c>
      <c r="N120" s="210">
        <v>686</v>
      </c>
      <c r="O120" s="210">
        <v>702</v>
      </c>
      <c r="P120" s="211">
        <v>700</v>
      </c>
      <c r="Q120" s="211">
        <v>694</v>
      </c>
      <c r="R120" s="211">
        <v>690</v>
      </c>
      <c r="S120" s="618">
        <f>100</f>
        <v>100</v>
      </c>
      <c r="T120" s="72">
        <f t="shared" si="40"/>
        <v>102.61306532663316</v>
      </c>
      <c r="U120" s="72">
        <f t="shared" si="40"/>
        <v>94.070351758793976</v>
      </c>
      <c r="V120" s="72">
        <f t="shared" si="40"/>
        <v>106.63316582914572</v>
      </c>
      <c r="W120" s="72">
        <f t="shared" si="40"/>
        <v>105.52763819095478</v>
      </c>
      <c r="X120" s="72">
        <f t="shared" si="40"/>
        <v>96.78391959798995</v>
      </c>
      <c r="Y120" s="72">
        <f t="shared" si="40"/>
        <v>89.64824120603015</v>
      </c>
      <c r="Z120" s="72">
        <f t="shared" si="40"/>
        <v>90.150753768844226</v>
      </c>
      <c r="AA120" s="72">
        <f t="shared" si="38"/>
        <v>72.964824120603012</v>
      </c>
      <c r="AB120" s="72">
        <f t="shared" si="38"/>
        <v>70.552763819095475</v>
      </c>
      <c r="AC120" s="72">
        <f t="shared" si="38"/>
        <v>68.94472361809045</v>
      </c>
      <c r="AD120" s="72">
        <f t="shared" si="38"/>
        <v>70.552763819095475</v>
      </c>
      <c r="AE120" s="72">
        <f t="shared" ref="AE120:AG120" si="71">P120*100/$D120</f>
        <v>70.35175879396985</v>
      </c>
      <c r="AF120" s="72">
        <f t="shared" si="71"/>
        <v>69.748743718592962</v>
      </c>
      <c r="AG120" s="73">
        <f t="shared" si="71"/>
        <v>69.346733668341713</v>
      </c>
      <c r="AH120" s="619">
        <v>1</v>
      </c>
      <c r="AI120" s="230">
        <v>1</v>
      </c>
      <c r="AJ120" s="230">
        <v>1</v>
      </c>
      <c r="AK120" s="230">
        <v>1</v>
      </c>
      <c r="AL120" s="230">
        <v>1</v>
      </c>
      <c r="AM120" s="230">
        <v>1</v>
      </c>
      <c r="AN120" s="230">
        <v>1</v>
      </c>
      <c r="AO120" s="230">
        <v>1</v>
      </c>
      <c r="AP120" s="230">
        <v>1</v>
      </c>
      <c r="AQ120" s="230">
        <v>1</v>
      </c>
      <c r="AR120" s="230">
        <v>1</v>
      </c>
      <c r="AS120" s="230">
        <v>1</v>
      </c>
      <c r="AT120" s="230">
        <v>4</v>
      </c>
      <c r="AU120" s="230">
        <v>6</v>
      </c>
      <c r="AV120" s="232">
        <v>7</v>
      </c>
    </row>
    <row r="121" spans="2:48" ht="14.45">
      <c r="B121" s="620"/>
      <c r="C121" s="1" t="s">
        <v>195</v>
      </c>
      <c r="D121" s="210">
        <v>2407</v>
      </c>
      <c r="E121" s="210">
        <v>2109</v>
      </c>
      <c r="F121" s="210">
        <v>1961</v>
      </c>
      <c r="G121" s="210">
        <v>2201</v>
      </c>
      <c r="H121" s="210">
        <v>2135</v>
      </c>
      <c r="I121" s="210">
        <v>1952</v>
      </c>
      <c r="J121" s="210">
        <v>1984</v>
      </c>
      <c r="K121" s="210">
        <v>1853</v>
      </c>
      <c r="L121" s="210">
        <v>1338</v>
      </c>
      <c r="M121" s="210">
        <v>1418</v>
      </c>
      <c r="N121" s="210">
        <v>1370</v>
      </c>
      <c r="O121" s="210">
        <v>1413</v>
      </c>
      <c r="P121" s="211">
        <v>1375</v>
      </c>
      <c r="Q121" s="211">
        <v>1370</v>
      </c>
      <c r="R121" s="211">
        <v>1369</v>
      </c>
      <c r="S121" s="618">
        <f>100</f>
        <v>100</v>
      </c>
      <c r="T121" s="72">
        <f t="shared" si="40"/>
        <v>87.619443290402998</v>
      </c>
      <c r="U121" s="72">
        <f t="shared" si="40"/>
        <v>81.470710427918576</v>
      </c>
      <c r="V121" s="72">
        <f t="shared" si="40"/>
        <v>91.441628583298709</v>
      </c>
      <c r="W121" s="72">
        <f t="shared" si="40"/>
        <v>88.699626090569168</v>
      </c>
      <c r="X121" s="72">
        <f t="shared" si="40"/>
        <v>81.096800997091819</v>
      </c>
      <c r="Y121" s="72">
        <f t="shared" si="40"/>
        <v>82.426256751142503</v>
      </c>
      <c r="Z121" s="72">
        <f t="shared" si="40"/>
        <v>76.983797257997509</v>
      </c>
      <c r="AA121" s="72">
        <f t="shared" si="38"/>
        <v>55.587868716244287</v>
      </c>
      <c r="AB121" s="72">
        <f t="shared" si="38"/>
        <v>58.911508101370998</v>
      </c>
      <c r="AC121" s="72">
        <f t="shared" si="38"/>
        <v>56.917324470294972</v>
      </c>
      <c r="AD121" s="72">
        <f t="shared" si="38"/>
        <v>58.703780639800584</v>
      </c>
      <c r="AE121" s="72">
        <f t="shared" ref="AE121:AG121" si="72">P121*100/$D121</f>
        <v>57.125051931865393</v>
      </c>
      <c r="AF121" s="72">
        <f t="shared" si="72"/>
        <v>56.917324470294972</v>
      </c>
      <c r="AG121" s="73">
        <f t="shared" si="72"/>
        <v>56.875778977980886</v>
      </c>
      <c r="AH121" s="619">
        <v>1</v>
      </c>
      <c r="AI121" s="230">
        <v>1</v>
      </c>
      <c r="AJ121" s="230">
        <v>1</v>
      </c>
      <c r="AK121" s="230">
        <v>1</v>
      </c>
      <c r="AL121" s="230">
        <v>1</v>
      </c>
      <c r="AM121" s="230">
        <v>1</v>
      </c>
      <c r="AN121" s="230">
        <v>1</v>
      </c>
      <c r="AO121" s="230">
        <v>1</v>
      </c>
      <c r="AP121" s="230">
        <v>1</v>
      </c>
      <c r="AQ121" s="230">
        <v>1</v>
      </c>
      <c r="AR121" s="230">
        <v>1</v>
      </c>
      <c r="AS121" s="230">
        <v>1</v>
      </c>
      <c r="AT121" s="230">
        <v>4</v>
      </c>
      <c r="AU121" s="230">
        <v>6</v>
      </c>
      <c r="AV121" s="232">
        <v>7</v>
      </c>
    </row>
    <row r="122" spans="2:48" ht="14.45">
      <c r="B122" s="620"/>
      <c r="C122" s="1" t="s">
        <v>196</v>
      </c>
      <c r="D122" s="210">
        <v>5096</v>
      </c>
      <c r="E122" s="210">
        <v>4445</v>
      </c>
      <c r="F122" s="210">
        <v>4369</v>
      </c>
      <c r="G122" s="210">
        <v>4751</v>
      </c>
      <c r="H122" s="210">
        <v>4642</v>
      </c>
      <c r="I122" s="210">
        <v>5251</v>
      </c>
      <c r="J122" s="210">
        <v>5244</v>
      </c>
      <c r="K122" s="210">
        <v>5044</v>
      </c>
      <c r="L122" s="210">
        <v>4519</v>
      </c>
      <c r="M122" s="210">
        <v>4821</v>
      </c>
      <c r="N122" s="210">
        <v>4994</v>
      </c>
      <c r="O122" s="210">
        <v>4747</v>
      </c>
      <c r="P122" s="211">
        <v>4444</v>
      </c>
      <c r="Q122" s="211">
        <v>4323</v>
      </c>
      <c r="R122" s="211">
        <v>4243</v>
      </c>
      <c r="S122" s="618">
        <f>100</f>
        <v>100</v>
      </c>
      <c r="T122" s="72">
        <f t="shared" si="40"/>
        <v>87.22527472527473</v>
      </c>
      <c r="U122" s="72">
        <f t="shared" si="40"/>
        <v>85.733908948194667</v>
      </c>
      <c r="V122" s="72">
        <f t="shared" si="40"/>
        <v>93.22998430141287</v>
      </c>
      <c r="W122" s="72">
        <f t="shared" si="40"/>
        <v>91.091051805337514</v>
      </c>
      <c r="X122" s="72">
        <f t="shared" si="40"/>
        <v>103.04160125588697</v>
      </c>
      <c r="Y122" s="72">
        <f t="shared" si="40"/>
        <v>102.90423861852433</v>
      </c>
      <c r="Z122" s="72">
        <f t="shared" si="40"/>
        <v>98.979591836734699</v>
      </c>
      <c r="AA122" s="72">
        <f t="shared" si="38"/>
        <v>88.677394034536889</v>
      </c>
      <c r="AB122" s="72">
        <f t="shared" si="38"/>
        <v>94.603610675039249</v>
      </c>
      <c r="AC122" s="72">
        <f t="shared" si="38"/>
        <v>97.998430141287287</v>
      </c>
      <c r="AD122" s="72">
        <f t="shared" si="38"/>
        <v>93.151491365777076</v>
      </c>
      <c r="AE122" s="72">
        <f t="shared" ref="AE122:AG122" si="73">P122*100/$D122</f>
        <v>87.205651491365771</v>
      </c>
      <c r="AF122" s="72">
        <f t="shared" si="73"/>
        <v>84.831240188383049</v>
      </c>
      <c r="AG122" s="73">
        <f t="shared" si="73"/>
        <v>83.261381475667193</v>
      </c>
      <c r="AH122" s="619">
        <v>1</v>
      </c>
      <c r="AI122" s="230">
        <v>1</v>
      </c>
      <c r="AJ122" s="230">
        <v>1</v>
      </c>
      <c r="AK122" s="230">
        <v>1</v>
      </c>
      <c r="AL122" s="230">
        <v>1</v>
      </c>
      <c r="AM122" s="230">
        <v>1</v>
      </c>
      <c r="AN122" s="230">
        <v>1</v>
      </c>
      <c r="AO122" s="230">
        <v>1</v>
      </c>
      <c r="AP122" s="230">
        <v>1</v>
      </c>
      <c r="AQ122" s="230">
        <v>1</v>
      </c>
      <c r="AR122" s="230">
        <v>1</v>
      </c>
      <c r="AS122" s="230">
        <v>1</v>
      </c>
      <c r="AT122" s="230">
        <v>4</v>
      </c>
      <c r="AU122" s="230">
        <v>6</v>
      </c>
      <c r="AV122" s="232">
        <v>7</v>
      </c>
    </row>
    <row r="123" spans="2:48" ht="14.45">
      <c r="B123" s="620"/>
      <c r="C123" s="1" t="s">
        <v>197</v>
      </c>
      <c r="D123" s="210">
        <v>9054</v>
      </c>
      <c r="E123" s="210">
        <v>5815</v>
      </c>
      <c r="F123" s="210">
        <v>4942</v>
      </c>
      <c r="G123" s="210">
        <v>7992</v>
      </c>
      <c r="H123" s="210">
        <v>8146</v>
      </c>
      <c r="I123" s="210">
        <v>7260</v>
      </c>
      <c r="J123" s="210">
        <v>8065</v>
      </c>
      <c r="K123" s="210">
        <v>8778</v>
      </c>
      <c r="L123" s="210">
        <v>7225</v>
      </c>
      <c r="M123" s="210">
        <v>7181</v>
      </c>
      <c r="N123" s="210">
        <v>7662</v>
      </c>
      <c r="O123" s="210">
        <v>7614</v>
      </c>
      <c r="P123" s="211">
        <v>7524</v>
      </c>
      <c r="Q123" s="211">
        <v>7637</v>
      </c>
      <c r="R123" s="211">
        <v>7811</v>
      </c>
      <c r="S123" s="618">
        <f>100</f>
        <v>100</v>
      </c>
      <c r="T123" s="72">
        <f t="shared" si="40"/>
        <v>64.225756571681032</v>
      </c>
      <c r="U123" s="72">
        <f t="shared" si="40"/>
        <v>54.583609454384799</v>
      </c>
      <c r="V123" s="72">
        <f t="shared" si="40"/>
        <v>88.270377733598409</v>
      </c>
      <c r="W123" s="72">
        <f t="shared" si="40"/>
        <v>89.971283410647231</v>
      </c>
      <c r="X123" s="72">
        <f t="shared" si="40"/>
        <v>80.185553346587142</v>
      </c>
      <c r="Y123" s="72">
        <f t="shared" si="40"/>
        <v>89.076651203887778</v>
      </c>
      <c r="Z123" s="72">
        <f t="shared" si="40"/>
        <v>96.951623591782635</v>
      </c>
      <c r="AA123" s="72">
        <f t="shared" si="38"/>
        <v>79.798983874530592</v>
      </c>
      <c r="AB123" s="72">
        <f t="shared" si="38"/>
        <v>79.31301082394522</v>
      </c>
      <c r="AC123" s="72">
        <f t="shared" si="38"/>
        <v>84.625579854208084</v>
      </c>
      <c r="AD123" s="72">
        <f t="shared" si="38"/>
        <v>84.095427435387677</v>
      </c>
      <c r="AE123" s="72">
        <f t="shared" ref="AE123:AG123" si="74">P123*100/$D123</f>
        <v>83.101391650099401</v>
      </c>
      <c r="AF123" s="72">
        <f t="shared" si="74"/>
        <v>84.349458802739122</v>
      </c>
      <c r="AG123" s="73">
        <f t="shared" si="74"/>
        <v>86.271261320963106</v>
      </c>
      <c r="AH123" s="619">
        <v>1</v>
      </c>
      <c r="AI123" s="230">
        <v>1</v>
      </c>
      <c r="AJ123" s="230">
        <v>1</v>
      </c>
      <c r="AK123" s="230">
        <v>1</v>
      </c>
      <c r="AL123" s="230">
        <v>1</v>
      </c>
      <c r="AM123" s="230">
        <v>1</v>
      </c>
      <c r="AN123" s="230">
        <v>1</v>
      </c>
      <c r="AO123" s="230">
        <v>1</v>
      </c>
      <c r="AP123" s="230">
        <v>1</v>
      </c>
      <c r="AQ123" s="230">
        <v>1</v>
      </c>
      <c r="AR123" s="230">
        <v>1</v>
      </c>
      <c r="AS123" s="230">
        <v>1</v>
      </c>
      <c r="AT123" s="230">
        <v>4</v>
      </c>
      <c r="AU123" s="230">
        <v>6</v>
      </c>
      <c r="AV123" s="232">
        <v>7</v>
      </c>
    </row>
    <row r="124" spans="2:48" ht="14.45">
      <c r="B124" s="620"/>
      <c r="C124" s="1" t="s">
        <v>198</v>
      </c>
      <c r="D124" s="210">
        <v>17552</v>
      </c>
      <c r="E124" s="210">
        <v>13390</v>
      </c>
      <c r="F124" s="210">
        <v>12208</v>
      </c>
      <c r="G124" s="210">
        <v>16005</v>
      </c>
      <c r="H124" s="210">
        <v>15973</v>
      </c>
      <c r="I124" s="210">
        <v>15426</v>
      </c>
      <c r="J124" s="210">
        <v>16185</v>
      </c>
      <c r="K124" s="210">
        <v>16572</v>
      </c>
      <c r="L124" s="210">
        <v>13808</v>
      </c>
      <c r="M124" s="210">
        <v>14122</v>
      </c>
      <c r="N124" s="210">
        <v>14712</v>
      </c>
      <c r="O124" s="210">
        <v>14476</v>
      </c>
      <c r="P124" s="211">
        <v>14043</v>
      </c>
      <c r="Q124" s="211">
        <v>14024</v>
      </c>
      <c r="R124" s="211">
        <v>14113</v>
      </c>
      <c r="S124" s="618">
        <f>100</f>
        <v>100</v>
      </c>
      <c r="T124" s="72">
        <f t="shared" si="40"/>
        <v>76.287602552415677</v>
      </c>
      <c r="U124" s="72">
        <f t="shared" si="40"/>
        <v>69.553327256153139</v>
      </c>
      <c r="V124" s="72">
        <f t="shared" si="40"/>
        <v>91.186189608021877</v>
      </c>
      <c r="W124" s="72">
        <f t="shared" si="40"/>
        <v>91.003874202370099</v>
      </c>
      <c r="X124" s="72">
        <f t="shared" si="40"/>
        <v>87.887420237010033</v>
      </c>
      <c r="Y124" s="72">
        <f t="shared" si="40"/>
        <v>92.211713764813126</v>
      </c>
      <c r="Z124" s="72">
        <f t="shared" si="40"/>
        <v>94.416590701914316</v>
      </c>
      <c r="AA124" s="72">
        <f t="shared" si="38"/>
        <v>78.669097538742022</v>
      </c>
      <c r="AB124" s="72">
        <f t="shared" si="38"/>
        <v>80.458067456700093</v>
      </c>
      <c r="AC124" s="72">
        <f t="shared" si="38"/>
        <v>83.819507748404746</v>
      </c>
      <c r="AD124" s="72">
        <f t="shared" si="38"/>
        <v>82.474931631722882</v>
      </c>
      <c r="AE124" s="72">
        <f t="shared" ref="AE124:AG124" si="75">P124*100/$D124</f>
        <v>80.007976298997264</v>
      </c>
      <c r="AF124" s="72">
        <f t="shared" si="75"/>
        <v>79.899726526891527</v>
      </c>
      <c r="AG124" s="73">
        <f t="shared" si="75"/>
        <v>80.406791248860529</v>
      </c>
      <c r="AH124" s="619">
        <v>1</v>
      </c>
      <c r="AI124" s="230">
        <v>1</v>
      </c>
      <c r="AJ124" s="230">
        <v>1</v>
      </c>
      <c r="AK124" s="230">
        <v>1</v>
      </c>
      <c r="AL124" s="230">
        <v>1</v>
      </c>
      <c r="AM124" s="230">
        <v>1</v>
      </c>
      <c r="AN124" s="230">
        <v>1</v>
      </c>
      <c r="AO124" s="230">
        <v>1</v>
      </c>
      <c r="AP124" s="230">
        <v>1</v>
      </c>
      <c r="AQ124" s="230">
        <v>1</v>
      </c>
      <c r="AR124" s="230">
        <v>1</v>
      </c>
      <c r="AS124" s="230">
        <v>1</v>
      </c>
      <c r="AT124" s="230">
        <v>4</v>
      </c>
      <c r="AU124" s="230">
        <v>6</v>
      </c>
      <c r="AV124" s="232">
        <v>7</v>
      </c>
    </row>
    <row r="125" spans="2:48" ht="14.45">
      <c r="B125" s="340"/>
      <c r="C125" s="8" t="s">
        <v>199</v>
      </c>
      <c r="D125">
        <v>8498</v>
      </c>
      <c r="E125">
        <v>7575</v>
      </c>
      <c r="F125">
        <v>7266</v>
      </c>
      <c r="G125">
        <v>8013</v>
      </c>
      <c r="H125">
        <v>7827</v>
      </c>
      <c r="I125">
        <v>8166</v>
      </c>
      <c r="J125">
        <v>8120</v>
      </c>
      <c r="K125">
        <v>7794</v>
      </c>
      <c r="L125">
        <v>6583</v>
      </c>
      <c r="M125">
        <v>6941</v>
      </c>
      <c r="N125">
        <v>7050</v>
      </c>
      <c r="O125">
        <v>6862</v>
      </c>
      <c r="P125">
        <v>6519</v>
      </c>
      <c r="Q125">
        <v>6387</v>
      </c>
      <c r="R125">
        <v>6302</v>
      </c>
      <c r="S125" s="618">
        <f>100</f>
        <v>100</v>
      </c>
      <c r="T125" s="72">
        <f t="shared" si="40"/>
        <v>89.138620851965172</v>
      </c>
      <c r="U125" s="72">
        <f t="shared" si="40"/>
        <v>85.502471169686984</v>
      </c>
      <c r="V125" s="72">
        <f t="shared" si="40"/>
        <v>94.292774770534237</v>
      </c>
      <c r="W125" s="72">
        <f t="shared" si="40"/>
        <v>92.104024476347377</v>
      </c>
      <c r="X125" s="72">
        <f t="shared" si="40"/>
        <v>96.093198399623446</v>
      </c>
      <c r="Y125" s="72">
        <f t="shared" si="40"/>
        <v>95.551894563426686</v>
      </c>
      <c r="Z125" s="72">
        <f t="shared" si="40"/>
        <v>91.715697811249711</v>
      </c>
      <c r="AA125" s="72">
        <f t="shared" si="38"/>
        <v>77.465285949635202</v>
      </c>
      <c r="AB125" s="72">
        <f t="shared" si="38"/>
        <v>81.678041892209933</v>
      </c>
      <c r="AC125" s="72">
        <f t="shared" si="38"/>
        <v>82.960696634502241</v>
      </c>
      <c r="AD125" s="72">
        <f t="shared" si="38"/>
        <v>80.748411390915507</v>
      </c>
      <c r="AE125" s="72">
        <f t="shared" ref="AE125:AG125" si="76">P125*100/$D125</f>
        <v>76.712167568839732</v>
      </c>
      <c r="AF125" s="72">
        <f t="shared" si="76"/>
        <v>75.158860908449043</v>
      </c>
      <c r="AG125" s="73">
        <f t="shared" si="76"/>
        <v>74.158625558955052</v>
      </c>
      <c r="AH125" s="233"/>
      <c r="AI125" s="234"/>
      <c r="AJ125" s="234"/>
      <c r="AK125" s="234"/>
      <c r="AL125" s="234"/>
      <c r="AM125" s="234"/>
      <c r="AN125" s="234"/>
      <c r="AO125" s="234"/>
      <c r="AP125" s="234"/>
      <c r="AQ125" s="234"/>
      <c r="AR125" s="234"/>
      <c r="AS125" s="234"/>
      <c r="AT125" s="234"/>
      <c r="AU125" s="234"/>
      <c r="AV125" s="235"/>
    </row>
    <row r="126" spans="2:48" ht="15" customHeight="1">
      <c r="B126" s="620" t="s">
        <v>119</v>
      </c>
      <c r="C126" s="1" t="s">
        <v>194</v>
      </c>
      <c r="D126" s="210">
        <v>277</v>
      </c>
      <c r="E126" s="210">
        <v>297</v>
      </c>
      <c r="F126" s="210">
        <v>268</v>
      </c>
      <c r="G126" s="210">
        <v>449</v>
      </c>
      <c r="H126" s="210">
        <v>450</v>
      </c>
      <c r="I126" s="210">
        <v>306</v>
      </c>
      <c r="J126" s="210">
        <v>300</v>
      </c>
      <c r="K126" s="210">
        <v>355</v>
      </c>
      <c r="L126" s="210">
        <v>249</v>
      </c>
      <c r="M126" s="210">
        <v>260</v>
      </c>
      <c r="N126" s="210">
        <v>242</v>
      </c>
      <c r="O126" s="210">
        <v>224</v>
      </c>
      <c r="P126" s="211">
        <v>223</v>
      </c>
      <c r="Q126" s="211">
        <v>221</v>
      </c>
      <c r="R126" s="211">
        <v>220</v>
      </c>
      <c r="S126" s="618">
        <f>100</f>
        <v>100</v>
      </c>
      <c r="T126" s="72">
        <f t="shared" si="40"/>
        <v>107.2202166064982</v>
      </c>
      <c r="U126" s="72">
        <f t="shared" si="40"/>
        <v>96.750902527075809</v>
      </c>
      <c r="V126" s="72">
        <f t="shared" si="40"/>
        <v>162.09386281588448</v>
      </c>
      <c r="W126" s="72">
        <f t="shared" ref="W126:AA182" si="77">H126*100/$D126</f>
        <v>162.45487364620939</v>
      </c>
      <c r="X126" s="72">
        <f t="shared" si="77"/>
        <v>110.46931407942239</v>
      </c>
      <c r="Y126" s="72">
        <f t="shared" si="77"/>
        <v>108.30324909747293</v>
      </c>
      <c r="Z126" s="72">
        <f t="shared" si="77"/>
        <v>128.15884476534296</v>
      </c>
      <c r="AA126" s="72">
        <f t="shared" si="38"/>
        <v>89.891696750902526</v>
      </c>
      <c r="AB126" s="72">
        <f t="shared" si="38"/>
        <v>93.862815884476532</v>
      </c>
      <c r="AC126" s="72">
        <f t="shared" si="38"/>
        <v>87.364620938628164</v>
      </c>
      <c r="AD126" s="72">
        <f t="shared" si="38"/>
        <v>80.866425992779781</v>
      </c>
      <c r="AE126" s="72">
        <f t="shared" ref="AE126:AG126" si="78">P126*100/$D126</f>
        <v>80.505415162454867</v>
      </c>
      <c r="AF126" s="72">
        <f t="shared" si="78"/>
        <v>79.783393501805051</v>
      </c>
      <c r="AG126" s="73">
        <f t="shared" si="78"/>
        <v>79.42238267148015</v>
      </c>
      <c r="AH126" s="619">
        <v>1</v>
      </c>
      <c r="AI126" s="230">
        <v>1</v>
      </c>
      <c r="AJ126" s="230">
        <v>1</v>
      </c>
      <c r="AK126" s="230">
        <v>1</v>
      </c>
      <c r="AL126" s="230">
        <v>1</v>
      </c>
      <c r="AM126" s="230">
        <v>1</v>
      </c>
      <c r="AN126" s="230">
        <v>1</v>
      </c>
      <c r="AO126" s="230">
        <v>1</v>
      </c>
      <c r="AP126" s="230">
        <v>1</v>
      </c>
      <c r="AQ126" s="230">
        <v>1</v>
      </c>
      <c r="AR126" s="230">
        <v>1</v>
      </c>
      <c r="AS126" s="230">
        <v>1</v>
      </c>
      <c r="AT126" s="230">
        <v>4</v>
      </c>
      <c r="AU126" s="230">
        <v>6</v>
      </c>
      <c r="AV126" s="232">
        <v>7</v>
      </c>
    </row>
    <row r="127" spans="2:48" ht="14.45">
      <c r="B127" s="620"/>
      <c r="C127" s="1" t="s">
        <v>195</v>
      </c>
      <c r="D127" s="210">
        <v>695</v>
      </c>
      <c r="E127" s="210">
        <v>706</v>
      </c>
      <c r="F127" s="210">
        <v>684</v>
      </c>
      <c r="G127" s="210">
        <v>762</v>
      </c>
      <c r="H127" s="210">
        <v>677</v>
      </c>
      <c r="I127" s="210">
        <v>655</v>
      </c>
      <c r="J127" s="210">
        <v>708</v>
      </c>
      <c r="K127" s="210">
        <v>706</v>
      </c>
      <c r="L127" s="210">
        <v>569</v>
      </c>
      <c r="M127" s="210">
        <v>407</v>
      </c>
      <c r="N127" s="210">
        <v>505</v>
      </c>
      <c r="O127" s="210">
        <v>607</v>
      </c>
      <c r="P127" s="211">
        <v>591</v>
      </c>
      <c r="Q127" s="211">
        <v>589</v>
      </c>
      <c r="R127" s="211">
        <v>588</v>
      </c>
      <c r="S127" s="618">
        <f>100</f>
        <v>100</v>
      </c>
      <c r="T127" s="72">
        <f t="shared" ref="T127:X190" si="79">E127*100/$D127</f>
        <v>101.58273381294964</v>
      </c>
      <c r="U127" s="72">
        <f t="shared" si="79"/>
        <v>98.417266187050359</v>
      </c>
      <c r="V127" s="72">
        <f t="shared" si="79"/>
        <v>109.64028776978417</v>
      </c>
      <c r="W127" s="72">
        <f t="shared" si="77"/>
        <v>97.410071942446038</v>
      </c>
      <c r="X127" s="72">
        <f t="shared" si="77"/>
        <v>94.244604316546756</v>
      </c>
      <c r="Y127" s="72">
        <f t="shared" si="77"/>
        <v>101.87050359712231</v>
      </c>
      <c r="Z127" s="72">
        <f t="shared" si="77"/>
        <v>101.58273381294964</v>
      </c>
      <c r="AA127" s="72">
        <f t="shared" si="38"/>
        <v>81.870503597122308</v>
      </c>
      <c r="AB127" s="72">
        <f t="shared" si="38"/>
        <v>58.561151079136692</v>
      </c>
      <c r="AC127" s="72">
        <f t="shared" si="38"/>
        <v>72.661870503597129</v>
      </c>
      <c r="AD127" s="72">
        <f t="shared" si="38"/>
        <v>87.338129496402871</v>
      </c>
      <c r="AE127" s="72">
        <f t="shared" ref="AE127:AG127" si="80">P127*100/$D127</f>
        <v>85.035971223021576</v>
      </c>
      <c r="AF127" s="72">
        <f t="shared" si="80"/>
        <v>84.748201438848923</v>
      </c>
      <c r="AG127" s="73">
        <f t="shared" si="80"/>
        <v>84.60431654676259</v>
      </c>
      <c r="AH127" s="619">
        <v>1</v>
      </c>
      <c r="AI127" s="230">
        <v>1</v>
      </c>
      <c r="AJ127" s="230">
        <v>1</v>
      </c>
      <c r="AK127" s="230">
        <v>1</v>
      </c>
      <c r="AL127" s="230">
        <v>1</v>
      </c>
      <c r="AM127" s="230">
        <v>1</v>
      </c>
      <c r="AN127" s="230">
        <v>1</v>
      </c>
      <c r="AO127" s="230">
        <v>1</v>
      </c>
      <c r="AP127" s="230">
        <v>1</v>
      </c>
      <c r="AQ127" s="230">
        <v>1</v>
      </c>
      <c r="AR127" s="230">
        <v>1</v>
      </c>
      <c r="AS127" s="230">
        <v>1</v>
      </c>
      <c r="AT127" s="230">
        <v>4</v>
      </c>
      <c r="AU127" s="230">
        <v>6</v>
      </c>
      <c r="AV127" s="232">
        <v>7</v>
      </c>
    </row>
    <row r="128" spans="2:48" ht="14.45">
      <c r="B128" s="620"/>
      <c r="C128" s="1" t="s">
        <v>196</v>
      </c>
      <c r="D128" s="210">
        <v>1645</v>
      </c>
      <c r="E128" s="210">
        <v>1241</v>
      </c>
      <c r="F128" s="210">
        <v>1417</v>
      </c>
      <c r="G128" s="210">
        <v>942</v>
      </c>
      <c r="H128" s="210">
        <v>911</v>
      </c>
      <c r="I128" s="210">
        <v>1195</v>
      </c>
      <c r="J128" s="210">
        <v>1434</v>
      </c>
      <c r="K128" s="210">
        <v>1296</v>
      </c>
      <c r="L128" s="210">
        <v>1856</v>
      </c>
      <c r="M128" s="210">
        <v>1367</v>
      </c>
      <c r="N128" s="210">
        <v>1300</v>
      </c>
      <c r="O128" s="210">
        <v>1333</v>
      </c>
      <c r="P128" s="211">
        <v>1248</v>
      </c>
      <c r="Q128" s="211">
        <v>1214</v>
      </c>
      <c r="R128" s="211">
        <v>1192</v>
      </c>
      <c r="S128" s="618">
        <f>100</f>
        <v>100</v>
      </c>
      <c r="T128" s="72">
        <f t="shared" si="79"/>
        <v>75.440729483282681</v>
      </c>
      <c r="U128" s="72">
        <f t="shared" si="79"/>
        <v>86.139817629179333</v>
      </c>
      <c r="V128" s="72">
        <f t="shared" si="79"/>
        <v>57.264437689969604</v>
      </c>
      <c r="W128" s="72">
        <f t="shared" si="77"/>
        <v>55.379939209726444</v>
      </c>
      <c r="X128" s="72">
        <f t="shared" si="77"/>
        <v>72.644376899696056</v>
      </c>
      <c r="Y128" s="72">
        <f t="shared" si="77"/>
        <v>87.173252279635264</v>
      </c>
      <c r="Z128" s="72">
        <f t="shared" si="77"/>
        <v>78.784194528875375</v>
      </c>
      <c r="AA128" s="72">
        <f t="shared" si="38"/>
        <v>112.82674772036474</v>
      </c>
      <c r="AB128" s="72">
        <f t="shared" si="38"/>
        <v>83.100303951367778</v>
      </c>
      <c r="AC128" s="72">
        <f t="shared" si="38"/>
        <v>79.027355623100306</v>
      </c>
      <c r="AD128" s="72">
        <f t="shared" si="38"/>
        <v>81.033434650455931</v>
      </c>
      <c r="AE128" s="72">
        <f t="shared" ref="AE128:AG128" si="81">P128*100/$D128</f>
        <v>75.866261398176292</v>
      </c>
      <c r="AF128" s="72">
        <f t="shared" si="81"/>
        <v>73.799392097264445</v>
      </c>
      <c r="AG128" s="73">
        <f t="shared" si="81"/>
        <v>72.462006079027361</v>
      </c>
      <c r="AH128" s="619">
        <v>1</v>
      </c>
      <c r="AI128" s="230">
        <v>1</v>
      </c>
      <c r="AJ128" s="230">
        <v>1</v>
      </c>
      <c r="AK128" s="230">
        <v>1</v>
      </c>
      <c r="AL128" s="230">
        <v>1</v>
      </c>
      <c r="AM128" s="230">
        <v>1</v>
      </c>
      <c r="AN128" s="230">
        <v>1</v>
      </c>
      <c r="AO128" s="230">
        <v>1</v>
      </c>
      <c r="AP128" s="230">
        <v>1</v>
      </c>
      <c r="AQ128" s="230">
        <v>1</v>
      </c>
      <c r="AR128" s="230">
        <v>1</v>
      </c>
      <c r="AS128" s="230">
        <v>1</v>
      </c>
      <c r="AT128" s="230">
        <v>4</v>
      </c>
      <c r="AU128" s="230">
        <v>6</v>
      </c>
      <c r="AV128" s="232">
        <v>7</v>
      </c>
    </row>
    <row r="129" spans="2:48" ht="14.45">
      <c r="B129" s="620"/>
      <c r="C129" s="1" t="s">
        <v>197</v>
      </c>
      <c r="D129" s="210">
        <v>3714</v>
      </c>
      <c r="E129" s="210">
        <v>2154</v>
      </c>
      <c r="F129" s="210">
        <v>1693</v>
      </c>
      <c r="G129" s="210">
        <v>3272</v>
      </c>
      <c r="H129" s="210">
        <v>3709</v>
      </c>
      <c r="I129" s="210">
        <v>3304</v>
      </c>
      <c r="J129" s="210">
        <v>3356</v>
      </c>
      <c r="K129" s="210">
        <v>3633</v>
      </c>
      <c r="L129" s="210">
        <v>2090</v>
      </c>
      <c r="M129" s="210">
        <v>3026</v>
      </c>
      <c r="N129" s="210">
        <v>3124</v>
      </c>
      <c r="O129" s="210">
        <v>2747</v>
      </c>
      <c r="P129" s="211">
        <v>2714</v>
      </c>
      <c r="Q129" s="211">
        <v>2755</v>
      </c>
      <c r="R129" s="211">
        <v>2818</v>
      </c>
      <c r="S129" s="618">
        <f>100</f>
        <v>100</v>
      </c>
      <c r="T129" s="72">
        <f t="shared" si="79"/>
        <v>57.996768982229405</v>
      </c>
      <c r="U129" s="72">
        <f t="shared" si="79"/>
        <v>45.584275713516426</v>
      </c>
      <c r="V129" s="72">
        <f t="shared" si="79"/>
        <v>88.099084544964995</v>
      </c>
      <c r="W129" s="72">
        <f t="shared" si="77"/>
        <v>99.865374259558422</v>
      </c>
      <c r="X129" s="72">
        <f t="shared" si="77"/>
        <v>88.960689283791055</v>
      </c>
      <c r="Y129" s="72">
        <f t="shared" si="77"/>
        <v>90.360796984383413</v>
      </c>
      <c r="Z129" s="72">
        <f t="shared" si="77"/>
        <v>97.819063004846527</v>
      </c>
      <c r="AA129" s="72">
        <f t="shared" si="38"/>
        <v>56.273559504577278</v>
      </c>
      <c r="AB129" s="72">
        <f t="shared" si="38"/>
        <v>81.475498115239631</v>
      </c>
      <c r="AC129" s="72">
        <f t="shared" si="38"/>
        <v>84.114162627894459</v>
      </c>
      <c r="AD129" s="72">
        <f t="shared" si="38"/>
        <v>73.963381798599897</v>
      </c>
      <c r="AE129" s="72">
        <f t="shared" ref="AE129:AG129" si="82">P129*100/$D129</f>
        <v>73.074851911685514</v>
      </c>
      <c r="AF129" s="72">
        <f t="shared" si="82"/>
        <v>74.178782983306405</v>
      </c>
      <c r="AG129" s="73">
        <f t="shared" si="82"/>
        <v>75.875067312870215</v>
      </c>
      <c r="AH129" s="619">
        <v>1</v>
      </c>
      <c r="AI129" s="230">
        <v>1</v>
      </c>
      <c r="AJ129" s="230">
        <v>1</v>
      </c>
      <c r="AK129" s="230">
        <v>1</v>
      </c>
      <c r="AL129" s="230">
        <v>1</v>
      </c>
      <c r="AM129" s="230">
        <v>1</v>
      </c>
      <c r="AN129" s="230">
        <v>1</v>
      </c>
      <c r="AO129" s="230">
        <v>1</v>
      </c>
      <c r="AP129" s="230">
        <v>1</v>
      </c>
      <c r="AQ129" s="230">
        <v>1</v>
      </c>
      <c r="AR129" s="230">
        <v>1</v>
      </c>
      <c r="AS129" s="230">
        <v>1</v>
      </c>
      <c r="AT129" s="230">
        <v>4</v>
      </c>
      <c r="AU129" s="230">
        <v>6</v>
      </c>
      <c r="AV129" s="232">
        <v>7</v>
      </c>
    </row>
    <row r="130" spans="2:48" ht="14.45">
      <c r="B130" s="620"/>
      <c r="C130" s="1" t="s">
        <v>198</v>
      </c>
      <c r="D130" s="210">
        <v>6331</v>
      </c>
      <c r="E130" s="210">
        <v>4398</v>
      </c>
      <c r="F130" s="210">
        <v>4062</v>
      </c>
      <c r="G130" s="210">
        <v>5425</v>
      </c>
      <c r="H130" s="210">
        <v>5747</v>
      </c>
      <c r="I130" s="210">
        <v>5460</v>
      </c>
      <c r="J130" s="210">
        <v>5798</v>
      </c>
      <c r="K130" s="210">
        <v>5990</v>
      </c>
      <c r="L130" s="210">
        <v>4764</v>
      </c>
      <c r="M130" s="210">
        <v>5060</v>
      </c>
      <c r="N130" s="210">
        <v>5171</v>
      </c>
      <c r="O130" s="210">
        <v>4911</v>
      </c>
      <c r="P130" s="211">
        <v>4776</v>
      </c>
      <c r="Q130" s="211">
        <v>4779</v>
      </c>
      <c r="R130" s="211">
        <v>4818</v>
      </c>
      <c r="S130" s="618">
        <f>100</f>
        <v>100</v>
      </c>
      <c r="T130" s="72">
        <f t="shared" si="79"/>
        <v>69.467698625809504</v>
      </c>
      <c r="U130" s="72">
        <f t="shared" si="79"/>
        <v>64.160480176907285</v>
      </c>
      <c r="V130" s="72">
        <f t="shared" si="79"/>
        <v>85.689464539567211</v>
      </c>
      <c r="W130" s="72">
        <f t="shared" si="77"/>
        <v>90.775548886431849</v>
      </c>
      <c r="X130" s="72">
        <f t="shared" si="77"/>
        <v>86.242299794661193</v>
      </c>
      <c r="Y130" s="72">
        <f t="shared" si="77"/>
        <v>91.581108829568791</v>
      </c>
      <c r="Z130" s="72">
        <f t="shared" si="77"/>
        <v>94.613805086084341</v>
      </c>
      <c r="AA130" s="72">
        <f t="shared" si="38"/>
        <v>75.248775864792293</v>
      </c>
      <c r="AB130" s="72">
        <f t="shared" si="38"/>
        <v>79.924182593587105</v>
      </c>
      <c r="AC130" s="72">
        <f t="shared" si="38"/>
        <v>81.677460116885172</v>
      </c>
      <c r="AD130" s="72">
        <f t="shared" si="38"/>
        <v>77.57068393618701</v>
      </c>
      <c r="AE130" s="72">
        <f t="shared" ref="AE130:AG130" si="83">P130*100/$D130</f>
        <v>75.43831938082451</v>
      </c>
      <c r="AF130" s="72">
        <f t="shared" si="83"/>
        <v>75.485705259832571</v>
      </c>
      <c r="AG130" s="73">
        <f t="shared" si="83"/>
        <v>76.101721686937296</v>
      </c>
      <c r="AH130" s="619">
        <v>1</v>
      </c>
      <c r="AI130" s="230">
        <v>1</v>
      </c>
      <c r="AJ130" s="230">
        <v>1</v>
      </c>
      <c r="AK130" s="230">
        <v>1</v>
      </c>
      <c r="AL130" s="230">
        <v>1</v>
      </c>
      <c r="AM130" s="230">
        <v>1</v>
      </c>
      <c r="AN130" s="230">
        <v>1</v>
      </c>
      <c r="AO130" s="230">
        <v>1</v>
      </c>
      <c r="AP130" s="230">
        <v>1</v>
      </c>
      <c r="AQ130" s="230">
        <v>1</v>
      </c>
      <c r="AR130" s="230">
        <v>1</v>
      </c>
      <c r="AS130" s="230">
        <v>1</v>
      </c>
      <c r="AT130" s="230">
        <v>4</v>
      </c>
      <c r="AU130" s="230">
        <v>6</v>
      </c>
      <c r="AV130" s="232">
        <v>7</v>
      </c>
    </row>
    <row r="131" spans="2:48" ht="14.45">
      <c r="B131" s="340"/>
      <c r="C131" s="8" t="s">
        <v>199</v>
      </c>
      <c r="D131">
        <v>2617</v>
      </c>
      <c r="E131">
        <v>2244</v>
      </c>
      <c r="F131">
        <v>2369</v>
      </c>
      <c r="G131">
        <v>2153</v>
      </c>
      <c r="H131">
        <v>2038</v>
      </c>
      <c r="I131">
        <v>2156</v>
      </c>
      <c r="J131">
        <v>2442</v>
      </c>
      <c r="K131">
        <v>2357</v>
      </c>
      <c r="L131">
        <v>2674</v>
      </c>
      <c r="M131">
        <v>2034</v>
      </c>
      <c r="N131">
        <v>2047</v>
      </c>
      <c r="O131">
        <v>2164</v>
      </c>
      <c r="P131">
        <v>2062</v>
      </c>
      <c r="Q131">
        <v>2024</v>
      </c>
      <c r="R131">
        <v>2000</v>
      </c>
      <c r="S131" s="618">
        <f>100</f>
        <v>100</v>
      </c>
      <c r="T131" s="72">
        <f t="shared" si="79"/>
        <v>85.747038593809705</v>
      </c>
      <c r="U131" s="72">
        <f t="shared" si="79"/>
        <v>90.52350019105846</v>
      </c>
      <c r="V131" s="72">
        <f t="shared" si="79"/>
        <v>82.269774551012617</v>
      </c>
      <c r="W131" s="72">
        <f t="shared" si="77"/>
        <v>77.875429881543752</v>
      </c>
      <c r="X131" s="72">
        <f t="shared" si="77"/>
        <v>82.384409629346578</v>
      </c>
      <c r="Y131" s="72">
        <f t="shared" si="77"/>
        <v>93.312953763851738</v>
      </c>
      <c r="Z131" s="72">
        <f t="shared" si="77"/>
        <v>90.064959877722586</v>
      </c>
      <c r="AA131" s="72">
        <f t="shared" si="38"/>
        <v>102.17806648834544</v>
      </c>
      <c r="AB131" s="72">
        <f t="shared" si="38"/>
        <v>77.722583110431799</v>
      </c>
      <c r="AC131" s="72">
        <f t="shared" si="38"/>
        <v>78.219335116545665</v>
      </c>
      <c r="AD131" s="72">
        <f t="shared" si="38"/>
        <v>82.690103171570499</v>
      </c>
      <c r="AE131" s="72">
        <f t="shared" ref="AE131:AG131" si="84">P131*100/$D131</f>
        <v>78.792510508215514</v>
      </c>
      <c r="AF131" s="72">
        <f t="shared" si="84"/>
        <v>77.340466182651895</v>
      </c>
      <c r="AG131" s="73">
        <f t="shared" si="84"/>
        <v>76.423385555980133</v>
      </c>
      <c r="AH131" s="233"/>
      <c r="AI131" s="234"/>
      <c r="AJ131" s="234"/>
      <c r="AK131" s="234"/>
      <c r="AL131" s="234"/>
      <c r="AM131" s="234"/>
      <c r="AN131" s="234"/>
      <c r="AO131" s="234"/>
      <c r="AP131" s="234"/>
      <c r="AQ131" s="234"/>
      <c r="AR131" s="234"/>
      <c r="AS131" s="234"/>
      <c r="AT131" s="234"/>
      <c r="AU131" s="234"/>
      <c r="AV131" s="235"/>
    </row>
    <row r="132" spans="2:48" ht="15" customHeight="1">
      <c r="B132" s="620" t="s">
        <v>120</v>
      </c>
      <c r="C132" s="1" t="s">
        <v>194</v>
      </c>
      <c r="D132" s="210">
        <v>6130</v>
      </c>
      <c r="E132" s="210">
        <v>6336</v>
      </c>
      <c r="F132" s="210">
        <v>6067</v>
      </c>
      <c r="G132" s="210">
        <v>6422</v>
      </c>
      <c r="H132" s="210">
        <v>6087</v>
      </c>
      <c r="I132" s="210">
        <v>5859</v>
      </c>
      <c r="J132" s="210">
        <v>5733</v>
      </c>
      <c r="K132" s="210">
        <v>5797</v>
      </c>
      <c r="L132" s="210">
        <v>5258</v>
      </c>
      <c r="M132" s="210">
        <v>5240</v>
      </c>
      <c r="N132" s="210">
        <v>5182</v>
      </c>
      <c r="O132" s="210">
        <v>5060</v>
      </c>
      <c r="P132" s="211">
        <v>5046</v>
      </c>
      <c r="Q132" s="211">
        <v>5006</v>
      </c>
      <c r="R132" s="211">
        <v>4977</v>
      </c>
      <c r="S132" s="618">
        <f>100</f>
        <v>100</v>
      </c>
      <c r="T132" s="72">
        <f t="shared" si="79"/>
        <v>103.3605220228385</v>
      </c>
      <c r="U132" s="72">
        <f t="shared" si="79"/>
        <v>98.972267536704734</v>
      </c>
      <c r="V132" s="72">
        <f t="shared" si="79"/>
        <v>104.76345840130506</v>
      </c>
      <c r="W132" s="72">
        <f t="shared" si="77"/>
        <v>99.298531810766718</v>
      </c>
      <c r="X132" s="72">
        <f t="shared" si="77"/>
        <v>95.57911908646004</v>
      </c>
      <c r="Y132" s="72">
        <f t="shared" si="77"/>
        <v>93.523654159869494</v>
      </c>
      <c r="Z132" s="72">
        <f t="shared" si="77"/>
        <v>94.56769983686786</v>
      </c>
      <c r="AA132" s="72">
        <f t="shared" si="38"/>
        <v>85.774877650897224</v>
      </c>
      <c r="AB132" s="72">
        <f t="shared" si="38"/>
        <v>85.48123980424144</v>
      </c>
      <c r="AC132" s="72">
        <f t="shared" si="38"/>
        <v>84.53507340946166</v>
      </c>
      <c r="AD132" s="72">
        <f t="shared" si="38"/>
        <v>82.544861337683528</v>
      </c>
      <c r="AE132" s="72">
        <f t="shared" ref="AE132:AG132" si="85">P132*100/$D132</f>
        <v>82.31647634584013</v>
      </c>
      <c r="AF132" s="72">
        <f t="shared" si="85"/>
        <v>81.663947797716148</v>
      </c>
      <c r="AG132" s="73">
        <f t="shared" si="85"/>
        <v>81.190864600326265</v>
      </c>
      <c r="AH132" s="619">
        <v>1</v>
      </c>
      <c r="AI132" s="230">
        <v>1</v>
      </c>
      <c r="AJ132" s="230">
        <v>1</v>
      </c>
      <c r="AK132" s="230">
        <v>1</v>
      </c>
      <c r="AL132" s="230">
        <v>1</v>
      </c>
      <c r="AM132" s="230">
        <v>1</v>
      </c>
      <c r="AN132" s="230">
        <v>1</v>
      </c>
      <c r="AO132" s="230">
        <v>1</v>
      </c>
      <c r="AP132" s="230">
        <v>1</v>
      </c>
      <c r="AQ132" s="230">
        <v>1</v>
      </c>
      <c r="AR132" s="230">
        <v>1</v>
      </c>
      <c r="AS132" s="230">
        <v>1</v>
      </c>
      <c r="AT132" s="230">
        <v>4</v>
      </c>
      <c r="AU132" s="230">
        <v>6</v>
      </c>
      <c r="AV132" s="232">
        <v>7</v>
      </c>
    </row>
    <row r="133" spans="2:48" ht="14.45">
      <c r="B133" s="620"/>
      <c r="C133" s="1" t="s">
        <v>195</v>
      </c>
      <c r="D133" s="210">
        <v>16018</v>
      </c>
      <c r="E133" s="210">
        <v>12733</v>
      </c>
      <c r="F133" s="210">
        <v>11853</v>
      </c>
      <c r="G133" s="210">
        <v>13926</v>
      </c>
      <c r="H133" s="210">
        <v>13670</v>
      </c>
      <c r="I133" s="210">
        <v>13909</v>
      </c>
      <c r="J133" s="210">
        <v>13921</v>
      </c>
      <c r="K133" s="210">
        <v>14040</v>
      </c>
      <c r="L133" s="210">
        <v>12709</v>
      </c>
      <c r="M133" s="210">
        <v>12484</v>
      </c>
      <c r="N133" s="210">
        <v>13029</v>
      </c>
      <c r="O133" s="210">
        <v>12464</v>
      </c>
      <c r="P133" s="211">
        <v>12131</v>
      </c>
      <c r="Q133" s="211">
        <v>12087</v>
      </c>
      <c r="R133" s="211">
        <v>12076</v>
      </c>
      <c r="S133" s="618">
        <f>100</f>
        <v>100</v>
      </c>
      <c r="T133" s="72">
        <f t="shared" si="79"/>
        <v>79.49182170058684</v>
      </c>
      <c r="U133" s="72">
        <f t="shared" si="79"/>
        <v>73.998002247471589</v>
      </c>
      <c r="V133" s="72">
        <f t="shared" si="79"/>
        <v>86.939692845548763</v>
      </c>
      <c r="W133" s="72">
        <f t="shared" si="77"/>
        <v>85.341490822824326</v>
      </c>
      <c r="X133" s="72">
        <f t="shared" si="77"/>
        <v>86.833562242477214</v>
      </c>
      <c r="Y133" s="72">
        <f t="shared" si="77"/>
        <v>86.908477962292423</v>
      </c>
      <c r="Z133" s="72">
        <f t="shared" si="77"/>
        <v>87.651392183793234</v>
      </c>
      <c r="AA133" s="72">
        <f t="shared" si="38"/>
        <v>79.341990260956422</v>
      </c>
      <c r="AB133" s="72">
        <f t="shared" si="38"/>
        <v>77.937320514421273</v>
      </c>
      <c r="AC133" s="72">
        <f t="shared" si="38"/>
        <v>81.339742789361964</v>
      </c>
      <c r="AD133" s="72">
        <f t="shared" si="38"/>
        <v>77.81246098139593</v>
      </c>
      <c r="AE133" s="72">
        <f t="shared" ref="AE133:AG133" si="86">P133*100/$D133</f>
        <v>75.733549756523914</v>
      </c>
      <c r="AF133" s="72">
        <f t="shared" si="86"/>
        <v>75.458858783868152</v>
      </c>
      <c r="AG133" s="73">
        <f t="shared" si="86"/>
        <v>75.390186040704208</v>
      </c>
      <c r="AH133" s="619">
        <v>1</v>
      </c>
      <c r="AI133" s="230">
        <v>1</v>
      </c>
      <c r="AJ133" s="230">
        <v>1</v>
      </c>
      <c r="AK133" s="230">
        <v>1</v>
      </c>
      <c r="AL133" s="230">
        <v>1</v>
      </c>
      <c r="AM133" s="230">
        <v>1</v>
      </c>
      <c r="AN133" s="230">
        <v>1</v>
      </c>
      <c r="AO133" s="230">
        <v>1</v>
      </c>
      <c r="AP133" s="230">
        <v>1</v>
      </c>
      <c r="AQ133" s="230">
        <v>1</v>
      </c>
      <c r="AR133" s="230">
        <v>1</v>
      </c>
      <c r="AS133" s="230">
        <v>1</v>
      </c>
      <c r="AT133" s="230">
        <v>4</v>
      </c>
      <c r="AU133" s="230">
        <v>6</v>
      </c>
      <c r="AV133" s="232">
        <v>7</v>
      </c>
    </row>
    <row r="134" spans="2:48" ht="14.45">
      <c r="B134" s="620"/>
      <c r="C134" s="1" t="s">
        <v>196</v>
      </c>
      <c r="D134" s="210">
        <v>16308</v>
      </c>
      <c r="E134" s="210">
        <v>9939</v>
      </c>
      <c r="F134" s="210">
        <v>10848</v>
      </c>
      <c r="G134" s="210">
        <v>14100</v>
      </c>
      <c r="H134" s="210">
        <v>14388</v>
      </c>
      <c r="I134" s="210">
        <v>13249</v>
      </c>
      <c r="J134" s="210">
        <v>13456</v>
      </c>
      <c r="K134" s="210">
        <v>13288</v>
      </c>
      <c r="L134" s="210">
        <v>11542</v>
      </c>
      <c r="M134" s="210">
        <v>12248</v>
      </c>
      <c r="N134" s="210">
        <v>11665</v>
      </c>
      <c r="O134" s="210">
        <v>12110</v>
      </c>
      <c r="P134" s="211">
        <v>11336</v>
      </c>
      <c r="Q134" s="211">
        <v>11028</v>
      </c>
      <c r="R134" s="211">
        <v>10825</v>
      </c>
      <c r="S134" s="618">
        <f>100</f>
        <v>100</v>
      </c>
      <c r="T134" s="72">
        <f t="shared" si="79"/>
        <v>60.945548197203827</v>
      </c>
      <c r="U134" s="72">
        <f t="shared" si="79"/>
        <v>66.519499632082415</v>
      </c>
      <c r="V134" s="72">
        <f t="shared" si="79"/>
        <v>86.460632818248712</v>
      </c>
      <c r="W134" s="72">
        <f t="shared" si="77"/>
        <v>88.226637233259751</v>
      </c>
      <c r="X134" s="72">
        <f t="shared" si="77"/>
        <v>81.242335050282065</v>
      </c>
      <c r="Y134" s="72">
        <f t="shared" si="77"/>
        <v>82.51165072357125</v>
      </c>
      <c r="Z134" s="72">
        <f t="shared" si="77"/>
        <v>81.481481481481481</v>
      </c>
      <c r="AA134" s="72">
        <f t="shared" si="38"/>
        <v>70.775079715477062</v>
      </c>
      <c r="AB134" s="72">
        <f t="shared" si="38"/>
        <v>75.104243316163846</v>
      </c>
      <c r="AC134" s="72">
        <f t="shared" si="38"/>
        <v>71.52931076772137</v>
      </c>
      <c r="AD134" s="72">
        <f t="shared" si="38"/>
        <v>74.258032867304394</v>
      </c>
      <c r="AE134" s="72">
        <f t="shared" ref="AE134:AG134" si="87">P134*100/$D134</f>
        <v>69.511896001962228</v>
      </c>
      <c r="AF134" s="72">
        <f t="shared" si="87"/>
        <v>67.623252391464305</v>
      </c>
      <c r="AG134" s="73">
        <f t="shared" si="87"/>
        <v>66.378464557272508</v>
      </c>
      <c r="AH134" s="619">
        <v>1</v>
      </c>
      <c r="AI134" s="230">
        <v>1</v>
      </c>
      <c r="AJ134" s="230">
        <v>1</v>
      </c>
      <c r="AK134" s="230">
        <v>1</v>
      </c>
      <c r="AL134" s="230">
        <v>1</v>
      </c>
      <c r="AM134" s="230">
        <v>1</v>
      </c>
      <c r="AN134" s="230">
        <v>1</v>
      </c>
      <c r="AO134" s="230">
        <v>1</v>
      </c>
      <c r="AP134" s="230">
        <v>1</v>
      </c>
      <c r="AQ134" s="230">
        <v>1</v>
      </c>
      <c r="AR134" s="230">
        <v>1</v>
      </c>
      <c r="AS134" s="230">
        <v>1</v>
      </c>
      <c r="AT134" s="230">
        <v>4</v>
      </c>
      <c r="AU134" s="230">
        <v>6</v>
      </c>
      <c r="AV134" s="232">
        <v>7</v>
      </c>
    </row>
    <row r="135" spans="2:48" ht="14.45">
      <c r="B135" s="620"/>
      <c r="C135" s="1" t="s">
        <v>197</v>
      </c>
      <c r="D135" s="210">
        <v>6959</v>
      </c>
      <c r="E135" s="210">
        <v>5016</v>
      </c>
      <c r="F135" s="210">
        <v>4022</v>
      </c>
      <c r="G135" s="210">
        <v>5496</v>
      </c>
      <c r="H135" s="210">
        <v>5960</v>
      </c>
      <c r="I135" s="210">
        <v>6512</v>
      </c>
      <c r="J135" s="210">
        <v>7751</v>
      </c>
      <c r="K135" s="210">
        <v>7468</v>
      </c>
      <c r="L135" s="210">
        <v>5796</v>
      </c>
      <c r="M135" s="210">
        <v>5969</v>
      </c>
      <c r="N135" s="210">
        <v>6265</v>
      </c>
      <c r="O135" s="210">
        <v>5082</v>
      </c>
      <c r="P135" s="211">
        <v>5022</v>
      </c>
      <c r="Q135" s="211">
        <v>5097</v>
      </c>
      <c r="R135" s="211">
        <v>5213</v>
      </c>
      <c r="S135" s="618">
        <f>100</f>
        <v>100</v>
      </c>
      <c r="T135" s="72">
        <f t="shared" si="79"/>
        <v>72.079321741629542</v>
      </c>
      <c r="U135" s="72">
        <f t="shared" si="79"/>
        <v>57.795660296019541</v>
      </c>
      <c r="V135" s="72">
        <f t="shared" si="79"/>
        <v>78.976864492024717</v>
      </c>
      <c r="W135" s="72">
        <f t="shared" si="77"/>
        <v>85.644489150740043</v>
      </c>
      <c r="X135" s="72">
        <f t="shared" si="77"/>
        <v>93.576663313694496</v>
      </c>
      <c r="Y135" s="72">
        <f t="shared" si="77"/>
        <v>111.38094553815203</v>
      </c>
      <c r="Z135" s="72">
        <f t="shared" si="77"/>
        <v>107.31426929156488</v>
      </c>
      <c r="AA135" s="72">
        <f t="shared" si="38"/>
        <v>83.287828711021703</v>
      </c>
      <c r="AB135" s="72">
        <f t="shared" si="38"/>
        <v>85.773818077309954</v>
      </c>
      <c r="AC135" s="72">
        <f t="shared" si="38"/>
        <v>90.027302773386978</v>
      </c>
      <c r="AD135" s="72">
        <f t="shared" si="38"/>
        <v>73.027733869808884</v>
      </c>
      <c r="AE135" s="72">
        <f t="shared" ref="AE135:AG135" si="88">P135*100/$D135</f>
        <v>72.165541026009478</v>
      </c>
      <c r="AF135" s="72">
        <f t="shared" si="88"/>
        <v>73.243282080758732</v>
      </c>
      <c r="AG135" s="73">
        <f t="shared" si="88"/>
        <v>74.910188245437567</v>
      </c>
      <c r="AH135" s="619">
        <v>1</v>
      </c>
      <c r="AI135" s="230">
        <v>1</v>
      </c>
      <c r="AJ135" s="230">
        <v>1</v>
      </c>
      <c r="AK135" s="230">
        <v>1</v>
      </c>
      <c r="AL135" s="230">
        <v>1</v>
      </c>
      <c r="AM135" s="230">
        <v>1</v>
      </c>
      <c r="AN135" s="230">
        <v>1</v>
      </c>
      <c r="AO135" s="230">
        <v>1</v>
      </c>
      <c r="AP135" s="230">
        <v>1</v>
      </c>
      <c r="AQ135" s="230">
        <v>1</v>
      </c>
      <c r="AR135" s="230">
        <v>1</v>
      </c>
      <c r="AS135" s="230">
        <v>1</v>
      </c>
      <c r="AT135" s="230">
        <v>4</v>
      </c>
      <c r="AU135" s="230">
        <v>6</v>
      </c>
      <c r="AV135" s="232">
        <v>7</v>
      </c>
    </row>
    <row r="136" spans="2:48" ht="14.45">
      <c r="B136" s="620"/>
      <c r="C136" s="1" t="s">
        <v>198</v>
      </c>
      <c r="D136" s="210">
        <v>45415</v>
      </c>
      <c r="E136" s="210">
        <v>34024</v>
      </c>
      <c r="F136" s="210">
        <v>32790</v>
      </c>
      <c r="G136" s="210">
        <v>39944</v>
      </c>
      <c r="H136" s="210">
        <v>40105</v>
      </c>
      <c r="I136" s="210">
        <v>39529</v>
      </c>
      <c r="J136" s="210">
        <v>40861</v>
      </c>
      <c r="K136" s="210">
        <v>40593</v>
      </c>
      <c r="L136" s="210">
        <v>35305</v>
      </c>
      <c r="M136" s="210">
        <v>35941</v>
      </c>
      <c r="N136" s="210">
        <v>36141</v>
      </c>
      <c r="O136" s="210">
        <v>34716</v>
      </c>
      <c r="P136" s="211">
        <v>33535</v>
      </c>
      <c r="Q136" s="211">
        <v>33218</v>
      </c>
      <c r="R136" s="211">
        <v>33091</v>
      </c>
      <c r="S136" s="618">
        <f>100</f>
        <v>100</v>
      </c>
      <c r="T136" s="72">
        <f t="shared" si="79"/>
        <v>74.917978641418031</v>
      </c>
      <c r="U136" s="72">
        <f t="shared" si="79"/>
        <v>72.200814708796656</v>
      </c>
      <c r="V136" s="72">
        <f t="shared" si="79"/>
        <v>87.953319387867438</v>
      </c>
      <c r="W136" s="72">
        <f t="shared" si="77"/>
        <v>88.307827810194865</v>
      </c>
      <c r="X136" s="72">
        <f t="shared" si="77"/>
        <v>87.039524386216002</v>
      </c>
      <c r="Y136" s="72">
        <f t="shared" si="77"/>
        <v>89.972476054167132</v>
      </c>
      <c r="Z136" s="72">
        <f t="shared" si="77"/>
        <v>89.382362655510292</v>
      </c>
      <c r="AA136" s="72">
        <f t="shared" si="38"/>
        <v>77.738632610371027</v>
      </c>
      <c r="AB136" s="72">
        <f t="shared" si="38"/>
        <v>79.139050974347683</v>
      </c>
      <c r="AC136" s="72">
        <f t="shared" si="38"/>
        <v>79.579434107673677</v>
      </c>
      <c r="AD136" s="72">
        <f t="shared" si="38"/>
        <v>76.441704282725965</v>
      </c>
      <c r="AE136" s="72">
        <f t="shared" ref="AE136:AG136" si="89">P136*100/$D136</f>
        <v>73.841241880435973</v>
      </c>
      <c r="AF136" s="72">
        <f t="shared" si="89"/>
        <v>73.143234614114277</v>
      </c>
      <c r="AG136" s="73">
        <f t="shared" si="89"/>
        <v>72.863591324452273</v>
      </c>
      <c r="AH136" s="619">
        <v>1</v>
      </c>
      <c r="AI136" s="230">
        <v>1</v>
      </c>
      <c r="AJ136" s="230">
        <v>1</v>
      </c>
      <c r="AK136" s="230">
        <v>1</v>
      </c>
      <c r="AL136" s="230">
        <v>1</v>
      </c>
      <c r="AM136" s="230">
        <v>1</v>
      </c>
      <c r="AN136" s="230">
        <v>1</v>
      </c>
      <c r="AO136" s="230">
        <v>1</v>
      </c>
      <c r="AP136" s="230">
        <v>1</v>
      </c>
      <c r="AQ136" s="230">
        <v>1</v>
      </c>
      <c r="AR136" s="230">
        <v>1</v>
      </c>
      <c r="AS136" s="230">
        <v>1</v>
      </c>
      <c r="AT136" s="230">
        <v>4</v>
      </c>
      <c r="AU136" s="230">
        <v>6</v>
      </c>
      <c r="AV136" s="232">
        <v>7</v>
      </c>
    </row>
    <row r="137" spans="2:48" ht="14.45">
      <c r="B137" s="340"/>
      <c r="C137" s="8" t="s">
        <v>199</v>
      </c>
      <c r="D137">
        <v>38456</v>
      </c>
      <c r="E137">
        <v>29008</v>
      </c>
      <c r="F137">
        <v>28768</v>
      </c>
      <c r="G137">
        <v>34448</v>
      </c>
      <c r="H137">
        <v>34145</v>
      </c>
      <c r="I137">
        <v>33017</v>
      </c>
      <c r="J137">
        <v>33110</v>
      </c>
      <c r="K137">
        <v>33125</v>
      </c>
      <c r="L137">
        <v>29509</v>
      </c>
      <c r="M137">
        <v>29972</v>
      </c>
      <c r="N137">
        <v>29876</v>
      </c>
      <c r="O137">
        <v>29634</v>
      </c>
      <c r="P137">
        <v>28513</v>
      </c>
      <c r="Q137">
        <v>28121</v>
      </c>
      <c r="R137">
        <v>27878</v>
      </c>
      <c r="S137" s="618">
        <f>100</f>
        <v>100</v>
      </c>
      <c r="T137" s="72">
        <f t="shared" si="79"/>
        <v>75.43166215935095</v>
      </c>
      <c r="U137" s="72">
        <f t="shared" si="79"/>
        <v>74.807572290409823</v>
      </c>
      <c r="V137" s="72">
        <f t="shared" si="79"/>
        <v>89.577699188683169</v>
      </c>
      <c r="W137" s="72">
        <f t="shared" si="77"/>
        <v>88.789785729144995</v>
      </c>
      <c r="X137" s="72">
        <f t="shared" si="77"/>
        <v>85.8565633451217</v>
      </c>
      <c r="Y137" s="72">
        <f t="shared" si="77"/>
        <v>86.098398169336377</v>
      </c>
      <c r="Z137" s="72">
        <f t="shared" si="77"/>
        <v>86.1374037861452</v>
      </c>
      <c r="AA137" s="72">
        <f t="shared" si="38"/>
        <v>76.734449760765557</v>
      </c>
      <c r="AB137" s="72">
        <f t="shared" si="38"/>
        <v>77.938423132931149</v>
      </c>
      <c r="AC137" s="72">
        <f t="shared" si="38"/>
        <v>77.688787185354684</v>
      </c>
      <c r="AD137" s="72">
        <f t="shared" si="38"/>
        <v>77.059496567505718</v>
      </c>
      <c r="AE137" s="72">
        <f t="shared" ref="AE137:AG137" si="90">P137*100/$D137</f>
        <v>74.144476804659874</v>
      </c>
      <c r="AF137" s="72">
        <f t="shared" si="90"/>
        <v>73.1251300187227</v>
      </c>
      <c r="AG137" s="73">
        <f t="shared" si="90"/>
        <v>72.493239026419801</v>
      </c>
      <c r="AH137" s="233"/>
      <c r="AI137" s="234"/>
      <c r="AJ137" s="234"/>
      <c r="AK137" s="234"/>
      <c r="AL137" s="234"/>
      <c r="AM137" s="234"/>
      <c r="AN137" s="234"/>
      <c r="AO137" s="234"/>
      <c r="AP137" s="234"/>
      <c r="AQ137" s="234"/>
      <c r="AR137" s="234"/>
      <c r="AS137" s="234"/>
      <c r="AT137" s="234"/>
      <c r="AU137" s="234"/>
      <c r="AV137" s="235"/>
    </row>
    <row r="138" spans="2:48" ht="15" customHeight="1">
      <c r="B138" s="620" t="s">
        <v>110</v>
      </c>
      <c r="C138" s="1" t="s">
        <v>194</v>
      </c>
      <c r="D138" s="210">
        <v>962</v>
      </c>
      <c r="E138" s="210">
        <v>909</v>
      </c>
      <c r="F138" s="210">
        <v>902</v>
      </c>
      <c r="G138" s="210">
        <v>1252</v>
      </c>
      <c r="H138" s="210">
        <v>1288</v>
      </c>
      <c r="I138" s="210">
        <v>1238</v>
      </c>
      <c r="J138" s="210">
        <v>1241</v>
      </c>
      <c r="K138" s="210">
        <v>1276</v>
      </c>
      <c r="L138" s="210">
        <v>877</v>
      </c>
      <c r="M138" s="210">
        <v>899</v>
      </c>
      <c r="N138" s="210">
        <v>879</v>
      </c>
      <c r="O138" s="210">
        <v>920</v>
      </c>
      <c r="P138" s="211">
        <v>917</v>
      </c>
      <c r="Q138" s="211">
        <v>910</v>
      </c>
      <c r="R138" s="211">
        <v>905</v>
      </c>
      <c r="S138" s="618">
        <f>100</f>
        <v>100</v>
      </c>
      <c r="T138" s="72">
        <f t="shared" si="79"/>
        <v>94.490644490644485</v>
      </c>
      <c r="U138" s="72">
        <f t="shared" si="79"/>
        <v>93.762993762993759</v>
      </c>
      <c r="V138" s="72">
        <f t="shared" si="79"/>
        <v>130.14553014553016</v>
      </c>
      <c r="W138" s="72">
        <f t="shared" si="77"/>
        <v>133.8877338877339</v>
      </c>
      <c r="X138" s="72">
        <f t="shared" si="77"/>
        <v>128.69022869022868</v>
      </c>
      <c r="Y138" s="72">
        <f t="shared" si="77"/>
        <v>129.002079002079</v>
      </c>
      <c r="Z138" s="72">
        <f t="shared" si="77"/>
        <v>132.64033264033264</v>
      </c>
      <c r="AA138" s="72">
        <f t="shared" si="38"/>
        <v>91.164241164241162</v>
      </c>
      <c r="AB138" s="72">
        <f t="shared" si="38"/>
        <v>93.451143451143452</v>
      </c>
      <c r="AC138" s="72">
        <f t="shared" si="38"/>
        <v>91.372141372141371</v>
      </c>
      <c r="AD138" s="72">
        <f t="shared" si="38"/>
        <v>95.63409563409563</v>
      </c>
      <c r="AE138" s="72">
        <f t="shared" ref="AE138:AG138" si="91">P138*100/$D138</f>
        <v>95.322245322245323</v>
      </c>
      <c r="AF138" s="72">
        <f t="shared" si="91"/>
        <v>94.594594594594597</v>
      </c>
      <c r="AG138" s="73">
        <f t="shared" si="91"/>
        <v>94.07484407484408</v>
      </c>
      <c r="AH138" s="619">
        <v>1</v>
      </c>
      <c r="AI138" s="230">
        <v>1</v>
      </c>
      <c r="AJ138" s="230">
        <v>1</v>
      </c>
      <c r="AK138" s="230">
        <v>1</v>
      </c>
      <c r="AL138" s="230">
        <v>1</v>
      </c>
      <c r="AM138" s="230">
        <v>1</v>
      </c>
      <c r="AN138" s="230">
        <v>1</v>
      </c>
      <c r="AO138" s="230">
        <v>1</v>
      </c>
      <c r="AP138" s="230">
        <v>1</v>
      </c>
      <c r="AQ138" s="230">
        <v>1</v>
      </c>
      <c r="AR138" s="230">
        <v>1</v>
      </c>
      <c r="AS138" s="230">
        <v>1</v>
      </c>
      <c r="AT138" s="230">
        <v>4</v>
      </c>
      <c r="AU138" s="230">
        <v>6</v>
      </c>
      <c r="AV138" s="232">
        <v>7</v>
      </c>
    </row>
    <row r="139" spans="2:48" ht="14.45">
      <c r="B139" s="620"/>
      <c r="C139" s="1" t="s">
        <v>195</v>
      </c>
      <c r="D139" s="210">
        <v>2680</v>
      </c>
      <c r="E139" s="210">
        <v>2770</v>
      </c>
      <c r="F139" s="210">
        <v>2565</v>
      </c>
      <c r="G139" s="210">
        <v>3064</v>
      </c>
      <c r="H139" s="210">
        <v>3040</v>
      </c>
      <c r="I139" s="210">
        <v>3171</v>
      </c>
      <c r="J139" s="210">
        <v>3005</v>
      </c>
      <c r="K139" s="210">
        <v>2831</v>
      </c>
      <c r="L139" s="210">
        <v>2543</v>
      </c>
      <c r="M139" s="210">
        <v>2539</v>
      </c>
      <c r="N139" s="210">
        <v>2566</v>
      </c>
      <c r="O139" s="210">
        <v>2518</v>
      </c>
      <c r="P139" s="211">
        <v>2451</v>
      </c>
      <c r="Q139" s="211">
        <v>2442</v>
      </c>
      <c r="R139" s="211">
        <v>2440</v>
      </c>
      <c r="S139" s="618">
        <f>100</f>
        <v>100</v>
      </c>
      <c r="T139" s="72">
        <f t="shared" si="79"/>
        <v>103.35820895522389</v>
      </c>
      <c r="U139" s="72">
        <f t="shared" si="79"/>
        <v>95.708955223880594</v>
      </c>
      <c r="V139" s="72">
        <f t="shared" si="79"/>
        <v>114.32835820895522</v>
      </c>
      <c r="W139" s="72">
        <f t="shared" si="77"/>
        <v>113.43283582089552</v>
      </c>
      <c r="X139" s="72">
        <f t="shared" si="77"/>
        <v>118.32089552238806</v>
      </c>
      <c r="Y139" s="72">
        <f t="shared" si="77"/>
        <v>112.1268656716418</v>
      </c>
      <c r="Z139" s="72">
        <f t="shared" si="77"/>
        <v>105.63432835820896</v>
      </c>
      <c r="AA139" s="72">
        <f t="shared" si="38"/>
        <v>94.888059701492537</v>
      </c>
      <c r="AB139" s="72">
        <f t="shared" si="38"/>
        <v>94.738805970149258</v>
      </c>
      <c r="AC139" s="72">
        <f t="shared" si="38"/>
        <v>95.746268656716424</v>
      </c>
      <c r="AD139" s="72">
        <f t="shared" si="38"/>
        <v>93.955223880597018</v>
      </c>
      <c r="AE139" s="72">
        <f t="shared" ref="AE139:AG139" si="92">P139*100/$D139</f>
        <v>91.455223880597018</v>
      </c>
      <c r="AF139" s="72">
        <f t="shared" si="92"/>
        <v>91.119402985074629</v>
      </c>
      <c r="AG139" s="73">
        <f t="shared" si="92"/>
        <v>91.044776119402982</v>
      </c>
      <c r="AH139" s="619">
        <v>1</v>
      </c>
      <c r="AI139" s="230">
        <v>1</v>
      </c>
      <c r="AJ139" s="230">
        <v>1</v>
      </c>
      <c r="AK139" s="230">
        <v>1</v>
      </c>
      <c r="AL139" s="230">
        <v>1</v>
      </c>
      <c r="AM139" s="230">
        <v>1</v>
      </c>
      <c r="AN139" s="230">
        <v>1</v>
      </c>
      <c r="AO139" s="230">
        <v>1</v>
      </c>
      <c r="AP139" s="230">
        <v>1</v>
      </c>
      <c r="AQ139" s="230">
        <v>1</v>
      </c>
      <c r="AR139" s="230">
        <v>1</v>
      </c>
      <c r="AS139" s="230">
        <v>1</v>
      </c>
      <c r="AT139" s="230">
        <v>4</v>
      </c>
      <c r="AU139" s="230">
        <v>6</v>
      </c>
      <c r="AV139" s="232">
        <v>7</v>
      </c>
    </row>
    <row r="140" spans="2:48" ht="14.45">
      <c r="B140" s="620"/>
      <c r="C140" s="1" t="s">
        <v>196</v>
      </c>
      <c r="D140" s="210">
        <v>5578</v>
      </c>
      <c r="E140" s="210">
        <v>4602</v>
      </c>
      <c r="F140" s="210">
        <v>4300</v>
      </c>
      <c r="G140" s="210">
        <v>6049</v>
      </c>
      <c r="H140" s="210">
        <v>5767</v>
      </c>
      <c r="I140" s="210">
        <v>6399</v>
      </c>
      <c r="J140" s="210">
        <v>6306</v>
      </c>
      <c r="K140" s="210">
        <v>6285</v>
      </c>
      <c r="L140" s="210">
        <v>4051</v>
      </c>
      <c r="M140" s="210">
        <v>4446</v>
      </c>
      <c r="N140" s="210">
        <v>4105</v>
      </c>
      <c r="O140" s="210">
        <v>4969</v>
      </c>
      <c r="P140" s="211">
        <v>4651</v>
      </c>
      <c r="Q140" s="211">
        <v>4525</v>
      </c>
      <c r="R140" s="211">
        <v>4442</v>
      </c>
      <c r="S140" s="618">
        <f>100</f>
        <v>100</v>
      </c>
      <c r="T140" s="72">
        <f t="shared" si="79"/>
        <v>82.502689135891004</v>
      </c>
      <c r="U140" s="72">
        <f t="shared" si="79"/>
        <v>77.088562208676947</v>
      </c>
      <c r="V140" s="72">
        <f t="shared" si="79"/>
        <v>108.44388669774112</v>
      </c>
      <c r="W140" s="72">
        <f t="shared" si="77"/>
        <v>103.38831122266045</v>
      </c>
      <c r="X140" s="72">
        <f t="shared" si="77"/>
        <v>114.71853711007529</v>
      </c>
      <c r="Y140" s="72">
        <f t="shared" si="77"/>
        <v>113.05127285765508</v>
      </c>
      <c r="Z140" s="72">
        <f t="shared" si="77"/>
        <v>112.67479383291503</v>
      </c>
      <c r="AA140" s="72">
        <f t="shared" si="38"/>
        <v>72.624596629616349</v>
      </c>
      <c r="AB140" s="72">
        <f t="shared" si="38"/>
        <v>79.70598780925063</v>
      </c>
      <c r="AC140" s="72">
        <f t="shared" si="38"/>
        <v>73.592685550376473</v>
      </c>
      <c r="AD140" s="72">
        <f t="shared" si="38"/>
        <v>89.082108282538542</v>
      </c>
      <c r="AE140" s="72">
        <f t="shared" ref="AE140:AG140" si="93">P140*100/$D140</f>
        <v>83.381140193617782</v>
      </c>
      <c r="AF140" s="72">
        <f t="shared" si="93"/>
        <v>81.122266045177483</v>
      </c>
      <c r="AG140" s="73">
        <f t="shared" si="93"/>
        <v>79.63427751882395</v>
      </c>
      <c r="AH140" s="619">
        <v>1</v>
      </c>
      <c r="AI140" s="230">
        <v>1</v>
      </c>
      <c r="AJ140" s="230">
        <v>1</v>
      </c>
      <c r="AK140" s="230">
        <v>1</v>
      </c>
      <c r="AL140" s="230">
        <v>1</v>
      </c>
      <c r="AM140" s="230">
        <v>1</v>
      </c>
      <c r="AN140" s="230">
        <v>1</v>
      </c>
      <c r="AO140" s="230">
        <v>1</v>
      </c>
      <c r="AP140" s="230">
        <v>1</v>
      </c>
      <c r="AQ140" s="230">
        <v>1</v>
      </c>
      <c r="AR140" s="230">
        <v>1</v>
      </c>
      <c r="AS140" s="230">
        <v>1</v>
      </c>
      <c r="AT140" s="230">
        <v>4</v>
      </c>
      <c r="AU140" s="230">
        <v>6</v>
      </c>
      <c r="AV140" s="232">
        <v>7</v>
      </c>
    </row>
    <row r="141" spans="2:48" ht="14.45">
      <c r="B141" s="620"/>
      <c r="C141" s="1" t="s">
        <v>197</v>
      </c>
      <c r="D141" s="210">
        <v>10699</v>
      </c>
      <c r="E141" s="210">
        <v>8425</v>
      </c>
      <c r="F141" s="210">
        <v>8413</v>
      </c>
      <c r="G141" s="210">
        <v>11545</v>
      </c>
      <c r="H141" s="210">
        <v>11120</v>
      </c>
      <c r="I141" s="210">
        <v>10146</v>
      </c>
      <c r="J141" s="210">
        <v>9733</v>
      </c>
      <c r="K141" s="210">
        <v>9847</v>
      </c>
      <c r="L141" s="210">
        <v>8204</v>
      </c>
      <c r="M141" s="210">
        <v>8667</v>
      </c>
      <c r="N141" s="210">
        <v>9355</v>
      </c>
      <c r="O141" s="210">
        <v>8974</v>
      </c>
      <c r="P141" s="211">
        <v>8867</v>
      </c>
      <c r="Q141" s="211">
        <v>9000</v>
      </c>
      <c r="R141" s="211">
        <v>9205</v>
      </c>
      <c r="S141" s="618">
        <f>100</f>
        <v>100</v>
      </c>
      <c r="T141" s="72">
        <f t="shared" si="79"/>
        <v>78.745677166090289</v>
      </c>
      <c r="U141" s="72">
        <f t="shared" si="79"/>
        <v>78.633517151135621</v>
      </c>
      <c r="V141" s="72">
        <f t="shared" si="79"/>
        <v>107.90728105430414</v>
      </c>
      <c r="W141" s="72">
        <f t="shared" si="77"/>
        <v>103.93494719132629</v>
      </c>
      <c r="X141" s="72">
        <f t="shared" si="77"/>
        <v>94.83129264417235</v>
      </c>
      <c r="Y141" s="72">
        <f t="shared" si="77"/>
        <v>90.97111879614917</v>
      </c>
      <c r="Z141" s="72">
        <f t="shared" si="77"/>
        <v>92.03663893821853</v>
      </c>
      <c r="AA141" s="72">
        <f t="shared" si="38"/>
        <v>76.680063557341811</v>
      </c>
      <c r="AB141" s="72">
        <f t="shared" si="38"/>
        <v>81.007570801009436</v>
      </c>
      <c r="AC141" s="72">
        <f t="shared" si="38"/>
        <v>87.438078325077115</v>
      </c>
      <c r="AD141" s="72">
        <f t="shared" si="38"/>
        <v>83.876997850266378</v>
      </c>
      <c r="AE141" s="72">
        <f t="shared" ref="AE141:AG141" si="94">P141*100/$D141</f>
        <v>82.876904383587245</v>
      </c>
      <c r="AF141" s="72">
        <f t="shared" si="94"/>
        <v>84.120011216001501</v>
      </c>
      <c r="AG141" s="73">
        <f t="shared" si="94"/>
        <v>86.03607813814375</v>
      </c>
      <c r="AH141" s="619">
        <v>1</v>
      </c>
      <c r="AI141" s="230">
        <v>1</v>
      </c>
      <c r="AJ141" s="230">
        <v>1</v>
      </c>
      <c r="AK141" s="230">
        <v>1</v>
      </c>
      <c r="AL141" s="230">
        <v>1</v>
      </c>
      <c r="AM141" s="230">
        <v>1</v>
      </c>
      <c r="AN141" s="230">
        <v>1</v>
      </c>
      <c r="AO141" s="230">
        <v>1</v>
      </c>
      <c r="AP141" s="230">
        <v>1</v>
      </c>
      <c r="AQ141" s="230">
        <v>1</v>
      </c>
      <c r="AR141" s="230">
        <v>1</v>
      </c>
      <c r="AS141" s="230">
        <v>1</v>
      </c>
      <c r="AT141" s="230">
        <v>4</v>
      </c>
      <c r="AU141" s="230">
        <v>6</v>
      </c>
      <c r="AV141" s="232">
        <v>7</v>
      </c>
    </row>
    <row r="142" spans="2:48" ht="14.45">
      <c r="B142" s="620"/>
      <c r="C142" s="1" t="s">
        <v>198</v>
      </c>
      <c r="D142" s="210">
        <v>19919</v>
      </c>
      <c r="E142" s="210">
        <v>16706</v>
      </c>
      <c r="F142" s="210">
        <v>16180</v>
      </c>
      <c r="G142" s="210">
        <v>21910</v>
      </c>
      <c r="H142" s="210">
        <v>21215</v>
      </c>
      <c r="I142" s="210">
        <v>20954</v>
      </c>
      <c r="J142" s="210">
        <v>20285</v>
      </c>
      <c r="K142" s="210">
        <v>20239</v>
      </c>
      <c r="L142" s="210">
        <v>15675</v>
      </c>
      <c r="M142" s="210">
        <v>16551</v>
      </c>
      <c r="N142" s="210">
        <v>16905</v>
      </c>
      <c r="O142" s="210">
        <v>17381</v>
      </c>
      <c r="P142" s="211">
        <v>16886</v>
      </c>
      <c r="Q142" s="211">
        <v>16877</v>
      </c>
      <c r="R142" s="211">
        <v>16992</v>
      </c>
      <c r="S142" s="618">
        <f>100</f>
        <v>100</v>
      </c>
      <c r="T142" s="72">
        <f t="shared" si="79"/>
        <v>83.869672172297811</v>
      </c>
      <c r="U142" s="72">
        <f t="shared" si="79"/>
        <v>81.228977358301123</v>
      </c>
      <c r="V142" s="72">
        <f t="shared" si="79"/>
        <v>109.9954817008886</v>
      </c>
      <c r="W142" s="72">
        <f t="shared" si="77"/>
        <v>106.50635072041769</v>
      </c>
      <c r="X142" s="72">
        <f t="shared" si="77"/>
        <v>105.19604397811135</v>
      </c>
      <c r="Y142" s="72">
        <f t="shared" si="77"/>
        <v>101.83744163863648</v>
      </c>
      <c r="Z142" s="72">
        <f t="shared" si="77"/>
        <v>101.60650635072042</v>
      </c>
      <c r="AA142" s="72">
        <f t="shared" si="38"/>
        <v>78.693709523570462</v>
      </c>
      <c r="AB142" s="72">
        <f t="shared" si="38"/>
        <v>83.091520658667605</v>
      </c>
      <c r="AC142" s="72">
        <f t="shared" si="38"/>
        <v>84.868718309152072</v>
      </c>
      <c r="AD142" s="72">
        <f t="shared" si="38"/>
        <v>87.258396505848694</v>
      </c>
      <c r="AE142" s="72">
        <f t="shared" ref="AE142:AG142" si="95">P142*100/$D142</f>
        <v>84.773331994578044</v>
      </c>
      <c r="AF142" s="72">
        <f t="shared" si="95"/>
        <v>84.728149003464026</v>
      </c>
      <c r="AG142" s="73">
        <f t="shared" si="95"/>
        <v>85.305487223254175</v>
      </c>
      <c r="AH142" s="619">
        <v>1</v>
      </c>
      <c r="AI142" s="230">
        <v>1</v>
      </c>
      <c r="AJ142" s="230">
        <v>1</v>
      </c>
      <c r="AK142" s="230">
        <v>1</v>
      </c>
      <c r="AL142" s="230">
        <v>1</v>
      </c>
      <c r="AM142" s="230">
        <v>1</v>
      </c>
      <c r="AN142" s="230">
        <v>1</v>
      </c>
      <c r="AO142" s="230">
        <v>1</v>
      </c>
      <c r="AP142" s="230">
        <v>1</v>
      </c>
      <c r="AQ142" s="230">
        <v>1</v>
      </c>
      <c r="AR142" s="230">
        <v>1</v>
      </c>
      <c r="AS142" s="230">
        <v>1</v>
      </c>
      <c r="AT142" s="230">
        <v>4</v>
      </c>
      <c r="AU142" s="230">
        <v>6</v>
      </c>
      <c r="AV142" s="232">
        <v>7</v>
      </c>
    </row>
    <row r="143" spans="2:48" ht="14.45">
      <c r="B143" s="340"/>
      <c r="C143" s="8" t="s">
        <v>199</v>
      </c>
      <c r="D143">
        <v>9220</v>
      </c>
      <c r="E143">
        <v>8281</v>
      </c>
      <c r="F143">
        <v>7767</v>
      </c>
      <c r="G143">
        <v>10365</v>
      </c>
      <c r="H143">
        <v>10095</v>
      </c>
      <c r="I143">
        <v>10808</v>
      </c>
      <c r="J143">
        <v>10552</v>
      </c>
      <c r="K143">
        <v>10392</v>
      </c>
      <c r="L143">
        <v>7471</v>
      </c>
      <c r="M143">
        <v>7884</v>
      </c>
      <c r="N143">
        <v>7550</v>
      </c>
      <c r="O143">
        <v>8407</v>
      </c>
      <c r="P143">
        <v>8019</v>
      </c>
      <c r="Q143">
        <v>7877</v>
      </c>
      <c r="R143">
        <v>7787</v>
      </c>
      <c r="S143" s="618">
        <f>100</f>
        <v>100</v>
      </c>
      <c r="T143" s="72">
        <f t="shared" si="79"/>
        <v>89.815618221258134</v>
      </c>
      <c r="U143" s="72">
        <f t="shared" si="79"/>
        <v>84.240780911062913</v>
      </c>
      <c r="V143" s="72">
        <f t="shared" si="79"/>
        <v>112.41865509761388</v>
      </c>
      <c r="W143" s="72">
        <f t="shared" si="77"/>
        <v>109.49023861171366</v>
      </c>
      <c r="X143" s="72">
        <f t="shared" si="77"/>
        <v>117.22342733188721</v>
      </c>
      <c r="Y143" s="72">
        <f t="shared" si="77"/>
        <v>114.4468546637744</v>
      </c>
      <c r="Z143" s="72">
        <f t="shared" si="77"/>
        <v>112.71149674620391</v>
      </c>
      <c r="AA143" s="72">
        <f t="shared" si="38"/>
        <v>81.03036876355749</v>
      </c>
      <c r="AB143" s="72">
        <f t="shared" si="38"/>
        <v>85.509761388286336</v>
      </c>
      <c r="AC143" s="72">
        <f t="shared" si="38"/>
        <v>81.88720173535792</v>
      </c>
      <c r="AD143" s="72">
        <f t="shared" si="38"/>
        <v>91.182212581344899</v>
      </c>
      <c r="AE143" s="72">
        <f t="shared" ref="AE143:AG143" si="96">P143*100/$D143</f>
        <v>86.973969631236443</v>
      </c>
      <c r="AF143" s="72">
        <f t="shared" si="96"/>
        <v>85.433839479392631</v>
      </c>
      <c r="AG143" s="73">
        <f t="shared" si="96"/>
        <v>84.457700650759222</v>
      </c>
      <c r="AH143" s="233"/>
      <c r="AI143" s="234"/>
      <c r="AJ143" s="234"/>
      <c r="AK143" s="234"/>
      <c r="AL143" s="234"/>
      <c r="AM143" s="234"/>
      <c r="AN143" s="234"/>
      <c r="AO143" s="234"/>
      <c r="AP143" s="234"/>
      <c r="AQ143" s="234"/>
      <c r="AR143" s="234"/>
      <c r="AS143" s="234"/>
      <c r="AT143" s="234"/>
      <c r="AU143" s="234"/>
      <c r="AV143" s="235"/>
    </row>
    <row r="144" spans="2:48" ht="15" customHeight="1">
      <c r="B144" s="620" t="s">
        <v>112</v>
      </c>
      <c r="C144" s="1" t="s">
        <v>194</v>
      </c>
      <c r="D144" s="210">
        <v>686</v>
      </c>
      <c r="E144" s="210">
        <v>732</v>
      </c>
      <c r="F144" s="210">
        <v>758</v>
      </c>
      <c r="G144" s="210">
        <v>878</v>
      </c>
      <c r="H144" s="210">
        <v>921</v>
      </c>
      <c r="I144" s="210">
        <v>950</v>
      </c>
      <c r="J144" s="210">
        <v>946</v>
      </c>
      <c r="K144" s="210">
        <v>975</v>
      </c>
      <c r="L144" s="210">
        <v>767</v>
      </c>
      <c r="M144" s="210">
        <v>770</v>
      </c>
      <c r="N144" s="210">
        <v>720</v>
      </c>
      <c r="O144" s="210">
        <v>716</v>
      </c>
      <c r="P144" s="211">
        <v>714</v>
      </c>
      <c r="Q144" s="211">
        <v>708</v>
      </c>
      <c r="R144" s="211">
        <v>704</v>
      </c>
      <c r="S144" s="618">
        <f>100</f>
        <v>100</v>
      </c>
      <c r="T144" s="72">
        <f t="shared" si="79"/>
        <v>106.70553935860059</v>
      </c>
      <c r="U144" s="72">
        <f t="shared" si="79"/>
        <v>110.49562682215743</v>
      </c>
      <c r="V144" s="72">
        <f t="shared" si="79"/>
        <v>127.98833819241983</v>
      </c>
      <c r="W144" s="72">
        <f t="shared" si="77"/>
        <v>134.25655976676384</v>
      </c>
      <c r="X144" s="72">
        <f t="shared" si="77"/>
        <v>138.48396501457725</v>
      </c>
      <c r="Y144" s="72">
        <f t="shared" si="77"/>
        <v>137.9008746355685</v>
      </c>
      <c r="Z144" s="72">
        <f t="shared" si="77"/>
        <v>142.12827988338194</v>
      </c>
      <c r="AA144" s="72">
        <f t="shared" si="38"/>
        <v>111.80758017492711</v>
      </c>
      <c r="AB144" s="72">
        <f t="shared" si="38"/>
        <v>112.24489795918367</v>
      </c>
      <c r="AC144" s="72">
        <f t="shared" si="38"/>
        <v>104.95626822157435</v>
      </c>
      <c r="AD144" s="72">
        <f t="shared" si="38"/>
        <v>104.3731778425656</v>
      </c>
      <c r="AE144" s="72">
        <f t="shared" ref="AE144:AG144" si="97">P144*100/$D144</f>
        <v>104.08163265306122</v>
      </c>
      <c r="AF144" s="72">
        <f t="shared" si="97"/>
        <v>103.20699708454811</v>
      </c>
      <c r="AG144" s="73">
        <f t="shared" si="97"/>
        <v>102.62390670553935</v>
      </c>
      <c r="AH144" s="619">
        <v>1</v>
      </c>
      <c r="AI144" s="230">
        <v>1</v>
      </c>
      <c r="AJ144" s="230">
        <v>1</v>
      </c>
      <c r="AK144" s="230">
        <v>1</v>
      </c>
      <c r="AL144" s="230">
        <v>1</v>
      </c>
      <c r="AM144" s="230">
        <v>1</v>
      </c>
      <c r="AN144" s="230">
        <v>1</v>
      </c>
      <c r="AO144" s="230">
        <v>1</v>
      </c>
      <c r="AP144" s="230">
        <v>1</v>
      </c>
      <c r="AQ144" s="230">
        <v>1</v>
      </c>
      <c r="AR144" s="230">
        <v>1</v>
      </c>
      <c r="AS144" s="230">
        <v>1</v>
      </c>
      <c r="AT144" s="230">
        <v>4</v>
      </c>
      <c r="AU144" s="230">
        <v>6</v>
      </c>
      <c r="AV144" s="232">
        <v>7</v>
      </c>
    </row>
    <row r="145" spans="2:48" ht="14.45">
      <c r="B145" s="620"/>
      <c r="C145" s="1" t="s">
        <v>195</v>
      </c>
      <c r="D145" s="210">
        <v>2348</v>
      </c>
      <c r="E145" s="210">
        <v>2001</v>
      </c>
      <c r="F145" s="210">
        <v>2059</v>
      </c>
      <c r="G145" s="210">
        <v>2510</v>
      </c>
      <c r="H145" s="210">
        <v>2618</v>
      </c>
      <c r="I145" s="210">
        <v>2555</v>
      </c>
      <c r="J145" s="210">
        <v>2542</v>
      </c>
      <c r="K145" s="210">
        <v>2528</v>
      </c>
      <c r="L145" s="210">
        <v>2004</v>
      </c>
      <c r="M145" s="210">
        <v>2007</v>
      </c>
      <c r="N145" s="210">
        <v>2178</v>
      </c>
      <c r="O145" s="210">
        <v>2045</v>
      </c>
      <c r="P145" s="211">
        <v>1990</v>
      </c>
      <c r="Q145" s="211">
        <v>1983</v>
      </c>
      <c r="R145" s="211">
        <v>1981</v>
      </c>
      <c r="S145" s="618">
        <f>100</f>
        <v>100</v>
      </c>
      <c r="T145" s="72">
        <f t="shared" si="79"/>
        <v>85.221465076660991</v>
      </c>
      <c r="U145" s="72">
        <f t="shared" si="79"/>
        <v>87.691652470187393</v>
      </c>
      <c r="V145" s="72">
        <f t="shared" si="79"/>
        <v>106.89948892674617</v>
      </c>
      <c r="W145" s="72">
        <f t="shared" si="77"/>
        <v>111.49914821124361</v>
      </c>
      <c r="X145" s="72">
        <f t="shared" si="77"/>
        <v>108.8160136286201</v>
      </c>
      <c r="Y145" s="72">
        <f t="shared" si="77"/>
        <v>108.26235093696764</v>
      </c>
      <c r="Z145" s="72">
        <f t="shared" si="77"/>
        <v>107.66609880749574</v>
      </c>
      <c r="AA145" s="72">
        <f t="shared" si="38"/>
        <v>85.349233390119252</v>
      </c>
      <c r="AB145" s="72">
        <f t="shared" si="38"/>
        <v>85.477001703577514</v>
      </c>
      <c r="AC145" s="72">
        <f t="shared" si="38"/>
        <v>92.759795570698472</v>
      </c>
      <c r="AD145" s="72">
        <f t="shared" si="38"/>
        <v>87.0954003407155</v>
      </c>
      <c r="AE145" s="72">
        <f t="shared" ref="AE145:AE180" si="98">P145*100/$D145</f>
        <v>84.75298126064736</v>
      </c>
      <c r="AF145" s="72">
        <f t="shared" ref="AF145:AG180" si="99">Q145*100/$D145</f>
        <v>84.454855195911421</v>
      </c>
      <c r="AG145" s="73">
        <f t="shared" si="99"/>
        <v>84.369676320272575</v>
      </c>
      <c r="AH145" s="619">
        <v>1</v>
      </c>
      <c r="AI145" s="230">
        <v>1</v>
      </c>
      <c r="AJ145" s="230">
        <v>1</v>
      </c>
      <c r="AK145" s="230">
        <v>1</v>
      </c>
      <c r="AL145" s="230">
        <v>1</v>
      </c>
      <c r="AM145" s="230">
        <v>1</v>
      </c>
      <c r="AN145" s="230">
        <v>1</v>
      </c>
      <c r="AO145" s="230">
        <v>1</v>
      </c>
      <c r="AP145" s="230">
        <v>1</v>
      </c>
      <c r="AQ145" s="230">
        <v>1</v>
      </c>
      <c r="AR145" s="230">
        <v>1</v>
      </c>
      <c r="AS145" s="230">
        <v>1</v>
      </c>
      <c r="AT145" s="230">
        <v>4</v>
      </c>
      <c r="AU145" s="230">
        <v>6</v>
      </c>
      <c r="AV145" s="232">
        <v>7</v>
      </c>
    </row>
    <row r="146" spans="2:48" ht="14.45">
      <c r="B146" s="620"/>
      <c r="C146" s="1" t="s">
        <v>196</v>
      </c>
      <c r="D146" s="210">
        <v>4668</v>
      </c>
      <c r="E146" s="210">
        <v>4147</v>
      </c>
      <c r="F146" s="210">
        <v>3459</v>
      </c>
      <c r="G146" s="210">
        <v>4553</v>
      </c>
      <c r="H146" s="210">
        <v>4543</v>
      </c>
      <c r="I146" s="210">
        <v>4579</v>
      </c>
      <c r="J146" s="210">
        <v>5022</v>
      </c>
      <c r="K146" s="210">
        <v>4934</v>
      </c>
      <c r="L146" s="210">
        <v>4204</v>
      </c>
      <c r="M146" s="210">
        <v>3923</v>
      </c>
      <c r="N146" s="210">
        <v>3287</v>
      </c>
      <c r="O146" s="210">
        <v>3547</v>
      </c>
      <c r="P146" s="211">
        <v>3320</v>
      </c>
      <c r="Q146" s="211">
        <v>3230</v>
      </c>
      <c r="R146" s="211">
        <v>3171</v>
      </c>
      <c r="S146" s="618">
        <f>100</f>
        <v>100</v>
      </c>
      <c r="T146" s="72">
        <f t="shared" si="79"/>
        <v>88.838903170522713</v>
      </c>
      <c r="U146" s="72">
        <f t="shared" si="79"/>
        <v>74.100257069408741</v>
      </c>
      <c r="V146" s="72">
        <f t="shared" si="79"/>
        <v>97.536418166238221</v>
      </c>
      <c r="W146" s="72">
        <f t="shared" si="77"/>
        <v>97.322193658954589</v>
      </c>
      <c r="X146" s="72">
        <f t="shared" si="77"/>
        <v>98.093401885175666</v>
      </c>
      <c r="Y146" s="72">
        <f t="shared" si="77"/>
        <v>107.58354755784062</v>
      </c>
      <c r="Z146" s="72">
        <f t="shared" si="77"/>
        <v>105.69837189374465</v>
      </c>
      <c r="AA146" s="72">
        <f t="shared" si="38"/>
        <v>90.059982862039419</v>
      </c>
      <c r="AB146" s="72">
        <f t="shared" si="38"/>
        <v>84.040274207369322</v>
      </c>
      <c r="AC146" s="72">
        <f t="shared" si="38"/>
        <v>70.415595544130255</v>
      </c>
      <c r="AD146" s="72">
        <f t="shared" si="38"/>
        <v>75.985432733504709</v>
      </c>
      <c r="AE146" s="72">
        <f t="shared" si="98"/>
        <v>71.122536418166234</v>
      </c>
      <c r="AF146" s="72">
        <f t="shared" si="99"/>
        <v>69.194515852613534</v>
      </c>
      <c r="AG146" s="73">
        <f t="shared" si="99"/>
        <v>67.930591259640096</v>
      </c>
      <c r="AH146" s="619">
        <v>1</v>
      </c>
      <c r="AI146" s="230">
        <v>1</v>
      </c>
      <c r="AJ146" s="230">
        <v>1</v>
      </c>
      <c r="AK146" s="230">
        <v>1</v>
      </c>
      <c r="AL146" s="230">
        <v>1</v>
      </c>
      <c r="AM146" s="230">
        <v>1</v>
      </c>
      <c r="AN146" s="230">
        <v>1</v>
      </c>
      <c r="AO146" s="230">
        <v>1</v>
      </c>
      <c r="AP146" s="230">
        <v>1</v>
      </c>
      <c r="AQ146" s="230">
        <v>1</v>
      </c>
      <c r="AR146" s="230">
        <v>1</v>
      </c>
      <c r="AS146" s="230">
        <v>1</v>
      </c>
      <c r="AT146" s="230">
        <v>4</v>
      </c>
      <c r="AU146" s="230">
        <v>6</v>
      </c>
      <c r="AV146" s="232">
        <v>7</v>
      </c>
    </row>
    <row r="147" spans="2:48" ht="14.45">
      <c r="B147" s="620"/>
      <c r="C147" s="1" t="s">
        <v>197</v>
      </c>
      <c r="D147" s="210">
        <v>6087</v>
      </c>
      <c r="E147" s="210">
        <v>3802</v>
      </c>
      <c r="F147" s="210">
        <v>3901</v>
      </c>
      <c r="G147" s="210">
        <v>5575</v>
      </c>
      <c r="H147" s="210">
        <v>4935</v>
      </c>
      <c r="I147" s="210">
        <v>5039</v>
      </c>
      <c r="J147" s="210">
        <v>5153</v>
      </c>
      <c r="K147" s="210">
        <v>5313</v>
      </c>
      <c r="L147" s="210">
        <v>3494</v>
      </c>
      <c r="M147" s="210">
        <v>3552</v>
      </c>
      <c r="N147" s="210">
        <v>3832</v>
      </c>
      <c r="O147" s="210">
        <v>3862</v>
      </c>
      <c r="P147" s="211">
        <v>3816</v>
      </c>
      <c r="Q147" s="211">
        <v>3873</v>
      </c>
      <c r="R147" s="211">
        <v>3961</v>
      </c>
      <c r="S147" s="618">
        <f>100</f>
        <v>100</v>
      </c>
      <c r="T147" s="72">
        <f t="shared" si="79"/>
        <v>62.460982421554135</v>
      </c>
      <c r="U147" s="72">
        <f t="shared" si="79"/>
        <v>64.087399375718746</v>
      </c>
      <c r="V147" s="72">
        <f t="shared" si="79"/>
        <v>91.588631509774928</v>
      </c>
      <c r="W147" s="72">
        <f t="shared" si="77"/>
        <v>81.074420896993587</v>
      </c>
      <c r="X147" s="72">
        <f t="shared" si="77"/>
        <v>82.78298012157056</v>
      </c>
      <c r="Y147" s="72">
        <f t="shared" si="77"/>
        <v>84.655823886972229</v>
      </c>
      <c r="Z147" s="72">
        <f t="shared" si="77"/>
        <v>87.284376540167571</v>
      </c>
      <c r="AA147" s="72">
        <f t="shared" si="38"/>
        <v>57.401018564153112</v>
      </c>
      <c r="AB147" s="72">
        <f t="shared" si="38"/>
        <v>58.353868900936419</v>
      </c>
      <c r="AC147" s="72">
        <f t="shared" si="38"/>
        <v>62.953836044028257</v>
      </c>
      <c r="AD147" s="72">
        <f t="shared" si="38"/>
        <v>63.44668966650238</v>
      </c>
      <c r="AE147" s="72">
        <f t="shared" si="98"/>
        <v>62.69098077870872</v>
      </c>
      <c r="AF147" s="72">
        <f t="shared" si="99"/>
        <v>63.627402661409562</v>
      </c>
      <c r="AG147" s="73">
        <f t="shared" si="99"/>
        <v>65.073106620666991</v>
      </c>
      <c r="AH147" s="619">
        <v>1</v>
      </c>
      <c r="AI147" s="230">
        <v>1</v>
      </c>
      <c r="AJ147" s="230">
        <v>1</v>
      </c>
      <c r="AK147" s="230">
        <v>1</v>
      </c>
      <c r="AL147" s="230">
        <v>1</v>
      </c>
      <c r="AM147" s="230">
        <v>1</v>
      </c>
      <c r="AN147" s="230">
        <v>1</v>
      </c>
      <c r="AO147" s="230">
        <v>1</v>
      </c>
      <c r="AP147" s="230">
        <v>1</v>
      </c>
      <c r="AQ147" s="230">
        <v>1</v>
      </c>
      <c r="AR147" s="230">
        <v>1</v>
      </c>
      <c r="AS147" s="230">
        <v>1</v>
      </c>
      <c r="AT147" s="230">
        <v>4</v>
      </c>
      <c r="AU147" s="230">
        <v>6</v>
      </c>
      <c r="AV147" s="232">
        <v>7</v>
      </c>
    </row>
    <row r="148" spans="2:48" ht="14.45">
      <c r="B148" s="620"/>
      <c r="C148" s="1" t="s">
        <v>198</v>
      </c>
      <c r="D148" s="210">
        <v>13789</v>
      </c>
      <c r="E148" s="210">
        <v>10682</v>
      </c>
      <c r="F148" s="210">
        <v>10177</v>
      </c>
      <c r="G148" s="210">
        <v>13516</v>
      </c>
      <c r="H148" s="210">
        <v>13017</v>
      </c>
      <c r="I148" s="210">
        <v>13123</v>
      </c>
      <c r="J148" s="210">
        <v>13663</v>
      </c>
      <c r="K148" s="210">
        <v>13750</v>
      </c>
      <c r="L148" s="210">
        <v>10469</v>
      </c>
      <c r="M148" s="210">
        <v>10252</v>
      </c>
      <c r="N148" s="210">
        <v>10017</v>
      </c>
      <c r="O148" s="210">
        <v>10170</v>
      </c>
      <c r="P148" s="211">
        <v>9840</v>
      </c>
      <c r="Q148" s="211">
        <v>9794</v>
      </c>
      <c r="R148" s="211">
        <v>9817</v>
      </c>
      <c r="S148" s="618">
        <f>100</f>
        <v>100</v>
      </c>
      <c r="T148" s="72">
        <f t="shared" si="79"/>
        <v>77.46754659511204</v>
      </c>
      <c r="U148" s="72">
        <f t="shared" si="79"/>
        <v>73.805207049097106</v>
      </c>
      <c r="V148" s="72">
        <f t="shared" si="79"/>
        <v>98.02016099789688</v>
      </c>
      <c r="W148" s="72">
        <f t="shared" si="77"/>
        <v>94.401334396983103</v>
      </c>
      <c r="X148" s="72">
        <f t="shared" si="77"/>
        <v>95.170063093770395</v>
      </c>
      <c r="Y148" s="72">
        <f t="shared" si="77"/>
        <v>99.086228152875478</v>
      </c>
      <c r="Z148" s="72">
        <f t="shared" si="77"/>
        <v>99.717165856842414</v>
      </c>
      <c r="AA148" s="72">
        <f t="shared" si="38"/>
        <v>75.922837044020596</v>
      </c>
      <c r="AB148" s="72">
        <f t="shared" si="38"/>
        <v>74.349118862861701</v>
      </c>
      <c r="AC148" s="72">
        <f t="shared" si="38"/>
        <v>72.644861846399309</v>
      </c>
      <c r="AD148" s="72">
        <f t="shared" si="38"/>
        <v>73.754441946479076</v>
      </c>
      <c r="AE148" s="72">
        <f t="shared" si="98"/>
        <v>71.361229965914859</v>
      </c>
      <c r="AF148" s="72">
        <f t="shared" si="99"/>
        <v>71.027630720139243</v>
      </c>
      <c r="AG148" s="73">
        <f t="shared" si="99"/>
        <v>71.194430343027051</v>
      </c>
      <c r="AH148" s="619">
        <v>1</v>
      </c>
      <c r="AI148" s="230">
        <v>1</v>
      </c>
      <c r="AJ148" s="230">
        <v>1</v>
      </c>
      <c r="AK148" s="230">
        <v>1</v>
      </c>
      <c r="AL148" s="230">
        <v>1</v>
      </c>
      <c r="AM148" s="230">
        <v>1</v>
      </c>
      <c r="AN148" s="230">
        <v>1</v>
      </c>
      <c r="AO148" s="230">
        <v>1</v>
      </c>
      <c r="AP148" s="230">
        <v>1</v>
      </c>
      <c r="AQ148" s="230">
        <v>1</v>
      </c>
      <c r="AR148" s="230">
        <v>1</v>
      </c>
      <c r="AS148" s="230">
        <v>1</v>
      </c>
      <c r="AT148" s="230">
        <v>4</v>
      </c>
      <c r="AU148" s="230">
        <v>6</v>
      </c>
      <c r="AV148" s="232">
        <v>7</v>
      </c>
    </row>
    <row r="149" spans="2:48" ht="14.45">
      <c r="B149" s="340"/>
      <c r="C149" s="8" t="s">
        <v>199</v>
      </c>
      <c r="D149">
        <v>7702</v>
      </c>
      <c r="E149">
        <v>6880</v>
      </c>
      <c r="F149">
        <v>6276</v>
      </c>
      <c r="G149">
        <v>7941</v>
      </c>
      <c r="H149">
        <v>8082</v>
      </c>
      <c r="I149">
        <v>8084</v>
      </c>
      <c r="J149">
        <v>8510</v>
      </c>
      <c r="K149">
        <v>8437</v>
      </c>
      <c r="L149">
        <v>6975</v>
      </c>
      <c r="M149">
        <v>6700</v>
      </c>
      <c r="N149">
        <v>6185</v>
      </c>
      <c r="O149">
        <v>6308</v>
      </c>
      <c r="P149">
        <v>6024</v>
      </c>
      <c r="Q149">
        <v>5921</v>
      </c>
      <c r="R149">
        <v>5856</v>
      </c>
      <c r="S149" s="618">
        <f>100</f>
        <v>100</v>
      </c>
      <c r="T149" s="72">
        <f t="shared" si="79"/>
        <v>89.327447416255524</v>
      </c>
      <c r="U149" s="72">
        <f t="shared" si="79"/>
        <v>81.485328486107505</v>
      </c>
      <c r="V149" s="72">
        <f t="shared" si="79"/>
        <v>103.10309010646586</v>
      </c>
      <c r="W149" s="72">
        <f t="shared" si="77"/>
        <v>104.93378343287458</v>
      </c>
      <c r="X149" s="72">
        <f t="shared" si="77"/>
        <v>104.95975071410024</v>
      </c>
      <c r="Y149" s="72">
        <f t="shared" si="77"/>
        <v>110.49078161516489</v>
      </c>
      <c r="Z149" s="72">
        <f t="shared" si="77"/>
        <v>109.54297585042846</v>
      </c>
      <c r="AA149" s="72">
        <f t="shared" si="38"/>
        <v>90.560893274474168</v>
      </c>
      <c r="AB149" s="72">
        <f t="shared" si="38"/>
        <v>86.990392105946512</v>
      </c>
      <c r="AC149" s="72">
        <f t="shared" si="38"/>
        <v>80.303817190340169</v>
      </c>
      <c r="AD149" s="72">
        <f t="shared" si="38"/>
        <v>81.900804985717997</v>
      </c>
      <c r="AE149" s="72">
        <f t="shared" si="98"/>
        <v>78.213451051674895</v>
      </c>
      <c r="AF149" s="72">
        <f t="shared" si="99"/>
        <v>76.87613606855362</v>
      </c>
      <c r="AG149" s="73">
        <f t="shared" si="99"/>
        <v>76.032199428719807</v>
      </c>
      <c r="AH149" s="233"/>
      <c r="AI149" s="234"/>
      <c r="AJ149" s="234"/>
      <c r="AK149" s="234"/>
      <c r="AL149" s="234"/>
      <c r="AM149" s="234"/>
      <c r="AN149" s="234"/>
      <c r="AO149" s="234"/>
      <c r="AP149" s="234"/>
      <c r="AQ149" s="234"/>
      <c r="AR149" s="234"/>
      <c r="AS149" s="234"/>
      <c r="AT149" s="234"/>
      <c r="AU149" s="234"/>
      <c r="AV149" s="235"/>
    </row>
    <row r="150" spans="2:48" ht="15" customHeight="1">
      <c r="B150" s="620" t="s">
        <v>113</v>
      </c>
      <c r="C150" s="1" t="s">
        <v>194</v>
      </c>
      <c r="D150" s="210">
        <v>2716</v>
      </c>
      <c r="E150" s="210">
        <v>2880</v>
      </c>
      <c r="F150" s="210">
        <v>2796</v>
      </c>
      <c r="G150" s="210">
        <v>3244</v>
      </c>
      <c r="H150" s="210">
        <v>3158</v>
      </c>
      <c r="I150" s="210">
        <v>3213</v>
      </c>
      <c r="J150" s="210">
        <v>3218</v>
      </c>
      <c r="K150" s="210">
        <v>3237</v>
      </c>
      <c r="L150" s="210">
        <v>2751</v>
      </c>
      <c r="M150" s="210">
        <v>2709</v>
      </c>
      <c r="N150" s="210">
        <v>2785</v>
      </c>
      <c r="O150" s="210">
        <v>2841</v>
      </c>
      <c r="P150" s="211">
        <v>2833</v>
      </c>
      <c r="Q150" s="211">
        <v>2810</v>
      </c>
      <c r="R150" s="211">
        <v>2794</v>
      </c>
      <c r="S150" s="618">
        <f>100</f>
        <v>100</v>
      </c>
      <c r="T150" s="72">
        <f t="shared" si="79"/>
        <v>106.03829160530192</v>
      </c>
      <c r="U150" s="72">
        <f t="shared" si="79"/>
        <v>102.94550810014728</v>
      </c>
      <c r="V150" s="72">
        <f t="shared" si="79"/>
        <v>119.44035346097202</v>
      </c>
      <c r="W150" s="72">
        <f t="shared" si="77"/>
        <v>116.2739322533137</v>
      </c>
      <c r="X150" s="72">
        <f t="shared" si="77"/>
        <v>118.29896907216495</v>
      </c>
      <c r="Y150" s="72">
        <f t="shared" si="77"/>
        <v>118.48306332842415</v>
      </c>
      <c r="Z150" s="72">
        <f t="shared" si="77"/>
        <v>119.18262150220913</v>
      </c>
      <c r="AA150" s="72">
        <f t="shared" si="38"/>
        <v>101.28865979381443</v>
      </c>
      <c r="AB150" s="72">
        <f t="shared" si="38"/>
        <v>99.742268041237111</v>
      </c>
      <c r="AC150" s="72">
        <f t="shared" si="38"/>
        <v>102.54050073637703</v>
      </c>
      <c r="AD150" s="72">
        <f t="shared" si="38"/>
        <v>104.60235640648011</v>
      </c>
      <c r="AE150" s="72">
        <f t="shared" si="98"/>
        <v>104.30780559646539</v>
      </c>
      <c r="AF150" s="72">
        <f t="shared" si="99"/>
        <v>103.46097201767304</v>
      </c>
      <c r="AG150" s="73">
        <f t="shared" si="99"/>
        <v>102.87187039764359</v>
      </c>
      <c r="AH150" s="619">
        <v>1</v>
      </c>
      <c r="AI150" s="230">
        <v>1</v>
      </c>
      <c r="AJ150" s="230">
        <v>1</v>
      </c>
      <c r="AK150" s="230">
        <v>1</v>
      </c>
      <c r="AL150" s="230">
        <v>1</v>
      </c>
      <c r="AM150" s="230">
        <v>1</v>
      </c>
      <c r="AN150" s="230">
        <v>1</v>
      </c>
      <c r="AO150" s="230">
        <v>1</v>
      </c>
      <c r="AP150" s="230">
        <v>1</v>
      </c>
      <c r="AQ150" s="230">
        <v>1</v>
      </c>
      <c r="AR150" s="230">
        <v>1</v>
      </c>
      <c r="AS150" s="230">
        <v>1</v>
      </c>
      <c r="AT150" s="230">
        <v>4</v>
      </c>
      <c r="AU150" s="230">
        <v>6</v>
      </c>
      <c r="AV150" s="232">
        <v>7</v>
      </c>
    </row>
    <row r="151" spans="2:48" ht="14.45">
      <c r="B151" s="620"/>
      <c r="C151" s="1" t="s">
        <v>195</v>
      </c>
      <c r="D151" s="210">
        <v>9522</v>
      </c>
      <c r="E151" s="210">
        <v>8849</v>
      </c>
      <c r="F151" s="210">
        <v>8460</v>
      </c>
      <c r="G151" s="210">
        <v>11697</v>
      </c>
      <c r="H151" s="210">
        <v>11952</v>
      </c>
      <c r="I151" s="210">
        <v>11461</v>
      </c>
      <c r="J151" s="210">
        <v>10973</v>
      </c>
      <c r="K151" s="210">
        <v>11262</v>
      </c>
      <c r="L151" s="210">
        <v>8245</v>
      </c>
      <c r="M151" s="210">
        <v>8573</v>
      </c>
      <c r="N151" s="210">
        <v>8686</v>
      </c>
      <c r="O151" s="210">
        <v>8773</v>
      </c>
      <c r="P151" s="211">
        <v>8539</v>
      </c>
      <c r="Q151" s="211">
        <v>8508</v>
      </c>
      <c r="R151" s="211">
        <v>8500</v>
      </c>
      <c r="S151" s="618">
        <f>100</f>
        <v>100</v>
      </c>
      <c r="T151" s="72">
        <f t="shared" si="79"/>
        <v>92.932157109850877</v>
      </c>
      <c r="U151" s="72">
        <f t="shared" si="79"/>
        <v>88.846880907372395</v>
      </c>
      <c r="V151" s="72">
        <f t="shared" si="79"/>
        <v>122.84183994959042</v>
      </c>
      <c r="W151" s="72">
        <f t="shared" si="77"/>
        <v>125.51984877126654</v>
      </c>
      <c r="X151" s="72">
        <f t="shared" si="77"/>
        <v>120.36336904011762</v>
      </c>
      <c r="Y151" s="72">
        <f t="shared" si="77"/>
        <v>115.23839529510607</v>
      </c>
      <c r="Z151" s="72">
        <f t="shared" si="77"/>
        <v>118.27347195967234</v>
      </c>
      <c r="AA151" s="72">
        <f t="shared" si="38"/>
        <v>86.588951900861161</v>
      </c>
      <c r="AB151" s="72">
        <f t="shared" si="38"/>
        <v>90.03360638521319</v>
      </c>
      <c r="AC151" s="72">
        <f t="shared" si="38"/>
        <v>91.220331863053985</v>
      </c>
      <c r="AD151" s="72">
        <f t="shared" si="38"/>
        <v>92.134005461037603</v>
      </c>
      <c r="AE151" s="72">
        <f t="shared" si="98"/>
        <v>89.676538542323044</v>
      </c>
      <c r="AF151" s="72">
        <f t="shared" si="99"/>
        <v>89.350976685570259</v>
      </c>
      <c r="AG151" s="73">
        <f t="shared" si="99"/>
        <v>89.266960722537277</v>
      </c>
      <c r="AH151" s="619">
        <v>1</v>
      </c>
      <c r="AI151" s="230">
        <v>1</v>
      </c>
      <c r="AJ151" s="230">
        <v>1</v>
      </c>
      <c r="AK151" s="230">
        <v>1</v>
      </c>
      <c r="AL151" s="230">
        <v>1</v>
      </c>
      <c r="AM151" s="230">
        <v>1</v>
      </c>
      <c r="AN151" s="230">
        <v>1</v>
      </c>
      <c r="AO151" s="230">
        <v>1</v>
      </c>
      <c r="AP151" s="230">
        <v>1</v>
      </c>
      <c r="AQ151" s="230">
        <v>1</v>
      </c>
      <c r="AR151" s="230">
        <v>1</v>
      </c>
      <c r="AS151" s="230">
        <v>1</v>
      </c>
      <c r="AT151" s="230">
        <v>4</v>
      </c>
      <c r="AU151" s="230">
        <v>6</v>
      </c>
      <c r="AV151" s="232">
        <v>7</v>
      </c>
    </row>
    <row r="152" spans="2:48" ht="14.45">
      <c r="B152" s="620"/>
      <c r="C152" s="1" t="s">
        <v>196</v>
      </c>
      <c r="D152" s="210">
        <v>20578</v>
      </c>
      <c r="E152" s="210">
        <v>16909</v>
      </c>
      <c r="F152" s="210">
        <v>16938</v>
      </c>
      <c r="G152" s="210">
        <v>19472</v>
      </c>
      <c r="H152" s="210">
        <v>19754</v>
      </c>
      <c r="I152" s="210">
        <v>19724</v>
      </c>
      <c r="J152" s="210">
        <v>20942</v>
      </c>
      <c r="K152" s="210">
        <v>20532</v>
      </c>
      <c r="L152" s="210">
        <v>17913</v>
      </c>
      <c r="M152" s="210">
        <v>18091</v>
      </c>
      <c r="N152" s="210">
        <v>18370</v>
      </c>
      <c r="O152" s="210">
        <v>18066</v>
      </c>
      <c r="P152" s="211">
        <v>16912</v>
      </c>
      <c r="Q152" s="211">
        <v>16453</v>
      </c>
      <c r="R152" s="211">
        <v>16150</v>
      </c>
      <c r="S152" s="618">
        <f>100</f>
        <v>100</v>
      </c>
      <c r="T152" s="72">
        <f t="shared" si="79"/>
        <v>82.170278938672368</v>
      </c>
      <c r="U152" s="72">
        <f t="shared" si="79"/>
        <v>82.311206142482263</v>
      </c>
      <c r="V152" s="72">
        <f t="shared" si="79"/>
        <v>94.625328020215761</v>
      </c>
      <c r="W152" s="72">
        <f t="shared" si="77"/>
        <v>95.995723588298176</v>
      </c>
      <c r="X152" s="72">
        <f t="shared" si="77"/>
        <v>95.849936825736222</v>
      </c>
      <c r="Y152" s="72">
        <f t="shared" si="77"/>
        <v>101.76887938575177</v>
      </c>
      <c r="Z152" s="72">
        <f t="shared" si="77"/>
        <v>99.776460297404995</v>
      </c>
      <c r="AA152" s="72">
        <f t="shared" si="38"/>
        <v>87.049275925745945</v>
      </c>
      <c r="AB152" s="72">
        <f t="shared" si="38"/>
        <v>87.914277383613566</v>
      </c>
      <c r="AC152" s="72">
        <f t="shared" si="38"/>
        <v>89.270094275439789</v>
      </c>
      <c r="AD152" s="72">
        <f t="shared" ref="AD152" si="100">O152*100/$D152</f>
        <v>87.792788414811938</v>
      </c>
      <c r="AE152" s="72">
        <f t="shared" si="98"/>
        <v>82.184857614928561</v>
      </c>
      <c r="AF152" s="72">
        <f t="shared" si="99"/>
        <v>79.954320147730584</v>
      </c>
      <c r="AG152" s="73">
        <f t="shared" si="99"/>
        <v>78.481873845854793</v>
      </c>
      <c r="AH152" s="619">
        <v>1</v>
      </c>
      <c r="AI152" s="230">
        <v>1</v>
      </c>
      <c r="AJ152" s="230">
        <v>1</v>
      </c>
      <c r="AK152" s="230">
        <v>1</v>
      </c>
      <c r="AL152" s="230">
        <v>1</v>
      </c>
      <c r="AM152" s="230">
        <v>1</v>
      </c>
      <c r="AN152" s="230">
        <v>1</v>
      </c>
      <c r="AO152" s="230">
        <v>1</v>
      </c>
      <c r="AP152" s="230">
        <v>1</v>
      </c>
      <c r="AQ152" s="230">
        <v>1</v>
      </c>
      <c r="AR152" s="230">
        <v>1</v>
      </c>
      <c r="AS152" s="230">
        <v>1</v>
      </c>
      <c r="AT152" s="230">
        <v>4</v>
      </c>
      <c r="AU152" s="230">
        <v>6</v>
      </c>
      <c r="AV152" s="232">
        <v>7</v>
      </c>
    </row>
    <row r="153" spans="2:48" ht="14.45">
      <c r="B153" s="620"/>
      <c r="C153" s="1" t="s">
        <v>197</v>
      </c>
      <c r="D153" s="210">
        <v>40507</v>
      </c>
      <c r="E153" s="210">
        <v>27392</v>
      </c>
      <c r="F153" s="210">
        <v>25626</v>
      </c>
      <c r="G153" s="210">
        <v>37685</v>
      </c>
      <c r="H153" s="210">
        <v>37387</v>
      </c>
      <c r="I153" s="210">
        <v>31982</v>
      </c>
      <c r="J153" s="210">
        <v>31363</v>
      </c>
      <c r="K153" s="210">
        <v>33753</v>
      </c>
      <c r="L153" s="210">
        <v>26110</v>
      </c>
      <c r="M153" s="210">
        <v>26890</v>
      </c>
      <c r="N153" s="210">
        <v>32592</v>
      </c>
      <c r="O153" s="210">
        <v>33290</v>
      </c>
      <c r="P153" s="211">
        <v>32895</v>
      </c>
      <c r="Q153" s="211">
        <v>33389</v>
      </c>
      <c r="R153" s="211">
        <v>34151</v>
      </c>
      <c r="S153" s="618">
        <f>100</f>
        <v>100</v>
      </c>
      <c r="T153" s="72">
        <f t="shared" si="79"/>
        <v>67.62287999605006</v>
      </c>
      <c r="U153" s="72">
        <f t="shared" si="79"/>
        <v>63.263139704248651</v>
      </c>
      <c r="V153" s="72">
        <f t="shared" si="79"/>
        <v>93.033302885920946</v>
      </c>
      <c r="W153" s="72">
        <f t="shared" si="77"/>
        <v>92.297627570543369</v>
      </c>
      <c r="X153" s="72">
        <f t="shared" si="77"/>
        <v>78.954254820154546</v>
      </c>
      <c r="Y153" s="72">
        <f t="shared" si="77"/>
        <v>77.426123879823237</v>
      </c>
      <c r="Z153" s="72">
        <f t="shared" si="77"/>
        <v>83.32633865751599</v>
      </c>
      <c r="AA153" s="72">
        <f t="shared" si="77"/>
        <v>64.457994914459235</v>
      </c>
      <c r="AB153" s="72">
        <f t="shared" ref="AB153:AD181" si="101">M153*100/$D153</f>
        <v>66.383588021823385</v>
      </c>
      <c r="AC153" s="72">
        <f t="shared" si="101"/>
        <v>80.460167378477792</v>
      </c>
      <c r="AD153" s="72">
        <f t="shared" si="101"/>
        <v>82.183326338657523</v>
      </c>
      <c r="AE153" s="72">
        <f t="shared" si="98"/>
        <v>81.208186239415411</v>
      </c>
      <c r="AF153" s="72">
        <f t="shared" si="99"/>
        <v>82.427728540746045</v>
      </c>
      <c r="AG153" s="73">
        <f t="shared" si="99"/>
        <v>84.308884884094113</v>
      </c>
      <c r="AH153" s="619">
        <v>1</v>
      </c>
      <c r="AI153" s="230">
        <v>1</v>
      </c>
      <c r="AJ153" s="230">
        <v>1</v>
      </c>
      <c r="AK153" s="230">
        <v>1</v>
      </c>
      <c r="AL153" s="230">
        <v>1</v>
      </c>
      <c r="AM153" s="230">
        <v>1</v>
      </c>
      <c r="AN153" s="230">
        <v>1</v>
      </c>
      <c r="AO153" s="230">
        <v>1</v>
      </c>
      <c r="AP153" s="230">
        <v>1</v>
      </c>
      <c r="AQ153" s="230">
        <v>1</v>
      </c>
      <c r="AR153" s="230">
        <v>1</v>
      </c>
      <c r="AS153" s="230">
        <v>1</v>
      </c>
      <c r="AT153" s="230">
        <v>4</v>
      </c>
      <c r="AU153" s="230">
        <v>6</v>
      </c>
      <c r="AV153" s="232">
        <v>7</v>
      </c>
    </row>
    <row r="154" spans="2:48" ht="14.45">
      <c r="B154" s="620"/>
      <c r="C154" s="1" t="s">
        <v>198</v>
      </c>
      <c r="D154" s="210">
        <v>73323</v>
      </c>
      <c r="E154" s="210">
        <v>56030</v>
      </c>
      <c r="F154" s="210">
        <v>53820</v>
      </c>
      <c r="G154" s="210">
        <v>72098</v>
      </c>
      <c r="H154" s="210">
        <v>72251</v>
      </c>
      <c r="I154" s="210">
        <v>66380</v>
      </c>
      <c r="J154" s="210">
        <v>66496</v>
      </c>
      <c r="K154" s="210">
        <v>68784</v>
      </c>
      <c r="L154" s="210">
        <v>55019</v>
      </c>
      <c r="M154" s="210">
        <v>56263</v>
      </c>
      <c r="N154" s="210">
        <v>62433</v>
      </c>
      <c r="O154" s="210">
        <v>62970</v>
      </c>
      <c r="P154" s="211">
        <v>61179</v>
      </c>
      <c r="Q154" s="211">
        <v>61160</v>
      </c>
      <c r="R154" s="211">
        <v>61595</v>
      </c>
      <c r="S154" s="618">
        <f>100</f>
        <v>100</v>
      </c>
      <c r="T154" s="72">
        <f t="shared" si="79"/>
        <v>76.415313066841236</v>
      </c>
      <c r="U154" s="72">
        <f t="shared" si="79"/>
        <v>73.401251994599235</v>
      </c>
      <c r="V154" s="72">
        <f t="shared" si="79"/>
        <v>98.329310039141873</v>
      </c>
      <c r="W154" s="72">
        <f t="shared" si="77"/>
        <v>98.537975805681711</v>
      </c>
      <c r="X154" s="72">
        <f t="shared" si="77"/>
        <v>90.53093845041802</v>
      </c>
      <c r="Y154" s="72">
        <f t="shared" si="77"/>
        <v>90.689142560997226</v>
      </c>
      <c r="Z154" s="72">
        <f t="shared" si="77"/>
        <v>93.809582259318361</v>
      </c>
      <c r="AA154" s="72">
        <f t="shared" si="77"/>
        <v>75.036482413430988</v>
      </c>
      <c r="AB154" s="72">
        <f t="shared" si="101"/>
        <v>76.733085116539144</v>
      </c>
      <c r="AC154" s="72">
        <f t="shared" si="101"/>
        <v>85.147907205106179</v>
      </c>
      <c r="AD154" s="72">
        <f t="shared" si="101"/>
        <v>85.880283130804798</v>
      </c>
      <c r="AE154" s="72">
        <f t="shared" si="98"/>
        <v>83.437666216603247</v>
      </c>
      <c r="AF154" s="72">
        <f t="shared" si="99"/>
        <v>83.411753474353205</v>
      </c>
      <c r="AG154" s="73">
        <f t="shared" si="99"/>
        <v>84.005018889025266</v>
      </c>
      <c r="AH154" s="619">
        <v>1</v>
      </c>
      <c r="AI154" s="230">
        <v>1</v>
      </c>
      <c r="AJ154" s="230">
        <v>1</v>
      </c>
      <c r="AK154" s="230">
        <v>1</v>
      </c>
      <c r="AL154" s="230">
        <v>1</v>
      </c>
      <c r="AM154" s="230">
        <v>1</v>
      </c>
      <c r="AN154" s="230">
        <v>1</v>
      </c>
      <c r="AO154" s="230">
        <v>1</v>
      </c>
      <c r="AP154" s="230">
        <v>1</v>
      </c>
      <c r="AQ154" s="230">
        <v>1</v>
      </c>
      <c r="AR154" s="230">
        <v>1</v>
      </c>
      <c r="AS154" s="230">
        <v>1</v>
      </c>
      <c r="AT154" s="230">
        <v>4</v>
      </c>
      <c r="AU154" s="230">
        <v>6</v>
      </c>
      <c r="AV154" s="232">
        <v>7</v>
      </c>
    </row>
    <row r="155" spans="2:48" ht="14.45">
      <c r="B155" s="340"/>
      <c r="C155" s="8" t="s">
        <v>199</v>
      </c>
      <c r="D155">
        <v>32816</v>
      </c>
      <c r="E155">
        <v>28638</v>
      </c>
      <c r="F155">
        <v>28194</v>
      </c>
      <c r="G155">
        <v>34413</v>
      </c>
      <c r="H155">
        <v>34864</v>
      </c>
      <c r="I155">
        <v>34398</v>
      </c>
      <c r="J155">
        <v>35133</v>
      </c>
      <c r="K155">
        <v>35031</v>
      </c>
      <c r="L155">
        <v>28909</v>
      </c>
      <c r="M155">
        <v>29373</v>
      </c>
      <c r="N155">
        <v>29841</v>
      </c>
      <c r="O155">
        <v>29680</v>
      </c>
      <c r="P155">
        <v>28284</v>
      </c>
      <c r="Q155">
        <v>27771</v>
      </c>
      <c r="R155">
        <v>27444</v>
      </c>
      <c r="S155" s="618">
        <f>100</f>
        <v>100</v>
      </c>
      <c r="T155" s="72">
        <f t="shared" si="79"/>
        <v>87.26840565577767</v>
      </c>
      <c r="U155" s="72">
        <f t="shared" si="79"/>
        <v>85.915407118478797</v>
      </c>
      <c r="V155" s="72">
        <f t="shared" si="79"/>
        <v>104.86652852267187</v>
      </c>
      <c r="W155" s="72">
        <f t="shared" si="77"/>
        <v>106.24085811799122</v>
      </c>
      <c r="X155" s="72">
        <f t="shared" si="77"/>
        <v>104.82081911262799</v>
      </c>
      <c r="Y155" s="72">
        <f t="shared" si="77"/>
        <v>107.06058020477816</v>
      </c>
      <c r="Z155" s="72">
        <f t="shared" si="77"/>
        <v>106.74975621647977</v>
      </c>
      <c r="AA155" s="72">
        <f t="shared" si="77"/>
        <v>88.09422233057046</v>
      </c>
      <c r="AB155" s="72">
        <f t="shared" si="101"/>
        <v>89.508166747927845</v>
      </c>
      <c r="AC155" s="72">
        <f t="shared" si="101"/>
        <v>90.934300341296932</v>
      </c>
      <c r="AD155" s="72">
        <f t="shared" si="101"/>
        <v>90.443686006825942</v>
      </c>
      <c r="AE155" s="72">
        <f t="shared" si="98"/>
        <v>86.189663578742071</v>
      </c>
      <c r="AF155" s="72">
        <f t="shared" si="99"/>
        <v>84.626401755241346</v>
      </c>
      <c r="AG155" s="73">
        <f t="shared" si="99"/>
        <v>83.629936616284738</v>
      </c>
      <c r="AH155" s="233"/>
      <c r="AI155" s="234"/>
      <c r="AJ155" s="234"/>
      <c r="AK155" s="234"/>
      <c r="AL155" s="234"/>
      <c r="AM155" s="234"/>
      <c r="AN155" s="234"/>
      <c r="AO155" s="234"/>
      <c r="AP155" s="234"/>
      <c r="AQ155" s="234"/>
      <c r="AR155" s="234"/>
      <c r="AS155" s="234"/>
      <c r="AT155" s="234"/>
      <c r="AU155" s="234"/>
      <c r="AV155" s="235"/>
    </row>
    <row r="156" spans="2:48" ht="15" customHeight="1">
      <c r="B156" s="620" t="s">
        <v>114</v>
      </c>
      <c r="C156" s="1" t="s">
        <v>194</v>
      </c>
      <c r="D156" s="210">
        <v>294</v>
      </c>
      <c r="E156" s="210">
        <v>324</v>
      </c>
      <c r="F156" s="210">
        <v>308</v>
      </c>
      <c r="G156" s="210">
        <v>461</v>
      </c>
      <c r="H156" s="210">
        <v>389</v>
      </c>
      <c r="I156" s="210">
        <v>388</v>
      </c>
      <c r="J156" s="210">
        <v>418</v>
      </c>
      <c r="K156" s="210">
        <v>418</v>
      </c>
      <c r="L156" s="211">
        <v>335</v>
      </c>
      <c r="M156" s="210">
        <v>262</v>
      </c>
      <c r="N156" s="210">
        <v>244</v>
      </c>
      <c r="O156" s="210">
        <v>273</v>
      </c>
      <c r="P156" s="211">
        <v>272</v>
      </c>
      <c r="Q156" s="211">
        <v>270</v>
      </c>
      <c r="R156" s="211">
        <v>268</v>
      </c>
      <c r="S156" s="618">
        <f>100</f>
        <v>100</v>
      </c>
      <c r="T156" s="72">
        <f t="shared" si="79"/>
        <v>110.20408163265306</v>
      </c>
      <c r="U156" s="72">
        <f t="shared" si="79"/>
        <v>104.76190476190476</v>
      </c>
      <c r="V156" s="72">
        <f t="shared" si="79"/>
        <v>156.80272108843536</v>
      </c>
      <c r="W156" s="72">
        <f t="shared" si="77"/>
        <v>132.31292517006804</v>
      </c>
      <c r="X156" s="72">
        <f t="shared" si="77"/>
        <v>131.97278911564626</v>
      </c>
      <c r="Y156" s="72">
        <f t="shared" si="77"/>
        <v>142.17687074829931</v>
      </c>
      <c r="Z156" s="72">
        <f t="shared" si="77"/>
        <v>142.17687074829931</v>
      </c>
      <c r="AA156" s="72">
        <f t="shared" si="77"/>
        <v>113.94557823129252</v>
      </c>
      <c r="AB156" s="72">
        <f t="shared" si="101"/>
        <v>89.115646258503403</v>
      </c>
      <c r="AC156" s="72">
        <f t="shared" si="101"/>
        <v>82.993197278911566</v>
      </c>
      <c r="AD156" s="72">
        <f t="shared" si="101"/>
        <v>92.857142857142861</v>
      </c>
      <c r="AE156" s="72">
        <f t="shared" si="98"/>
        <v>92.517006802721085</v>
      </c>
      <c r="AF156" s="72">
        <f t="shared" si="99"/>
        <v>91.836734693877546</v>
      </c>
      <c r="AG156" s="73">
        <f t="shared" si="99"/>
        <v>91.156462585034021</v>
      </c>
      <c r="AH156" s="619">
        <v>1</v>
      </c>
      <c r="AI156" s="230">
        <v>1</v>
      </c>
      <c r="AJ156" s="230">
        <v>1</v>
      </c>
      <c r="AK156" s="230">
        <v>1</v>
      </c>
      <c r="AL156" s="230">
        <v>1</v>
      </c>
      <c r="AM156" s="230">
        <v>1</v>
      </c>
      <c r="AN156" s="230">
        <v>1</v>
      </c>
      <c r="AO156" s="230">
        <v>1</v>
      </c>
      <c r="AP156" s="230">
        <v>4</v>
      </c>
      <c r="AQ156" s="230">
        <v>1</v>
      </c>
      <c r="AR156" s="230">
        <v>1</v>
      </c>
      <c r="AS156" s="230">
        <v>1</v>
      </c>
      <c r="AT156" s="230">
        <v>4</v>
      </c>
      <c r="AU156" s="230">
        <v>6</v>
      </c>
      <c r="AV156" s="232">
        <v>7</v>
      </c>
    </row>
    <row r="157" spans="2:48" ht="14.45">
      <c r="B157" s="620"/>
      <c r="C157" s="1" t="s">
        <v>195</v>
      </c>
      <c r="D157" s="210">
        <v>1113</v>
      </c>
      <c r="E157" s="210">
        <v>831</v>
      </c>
      <c r="F157" s="210">
        <v>933</v>
      </c>
      <c r="G157" s="210">
        <v>1005</v>
      </c>
      <c r="H157" s="210">
        <v>1140</v>
      </c>
      <c r="I157" s="210">
        <v>843</v>
      </c>
      <c r="J157" s="210">
        <v>806</v>
      </c>
      <c r="K157" s="210">
        <v>895</v>
      </c>
      <c r="L157" s="210">
        <v>733</v>
      </c>
      <c r="M157" s="210">
        <v>795</v>
      </c>
      <c r="N157" s="210">
        <v>853</v>
      </c>
      <c r="O157" s="210">
        <v>715</v>
      </c>
      <c r="P157" s="211">
        <v>696</v>
      </c>
      <c r="Q157" s="211">
        <v>693</v>
      </c>
      <c r="R157" s="211">
        <v>692</v>
      </c>
      <c r="S157" s="618">
        <f>100</f>
        <v>100</v>
      </c>
      <c r="T157" s="72">
        <f t="shared" si="79"/>
        <v>74.66307277628033</v>
      </c>
      <c r="U157" s="72">
        <f t="shared" si="79"/>
        <v>83.82749326145553</v>
      </c>
      <c r="V157" s="72">
        <f t="shared" si="79"/>
        <v>90.296495956873315</v>
      </c>
      <c r="W157" s="72">
        <f t="shared" si="77"/>
        <v>102.42587601078166</v>
      </c>
      <c r="X157" s="72">
        <f t="shared" si="77"/>
        <v>75.741239892183287</v>
      </c>
      <c r="Y157" s="72">
        <f t="shared" si="77"/>
        <v>72.416891284815819</v>
      </c>
      <c r="Z157" s="72">
        <f t="shared" si="77"/>
        <v>80.413297394429463</v>
      </c>
      <c r="AA157" s="72">
        <f t="shared" si="77"/>
        <v>65.85804132973945</v>
      </c>
      <c r="AB157" s="72">
        <f t="shared" si="101"/>
        <v>71.428571428571431</v>
      </c>
      <c r="AC157" s="72">
        <f t="shared" si="101"/>
        <v>76.639712488769092</v>
      </c>
      <c r="AD157" s="72">
        <f t="shared" si="101"/>
        <v>64.240790655884993</v>
      </c>
      <c r="AE157" s="72">
        <f t="shared" si="98"/>
        <v>62.533692722371967</v>
      </c>
      <c r="AF157" s="72">
        <f t="shared" si="99"/>
        <v>62.264150943396224</v>
      </c>
      <c r="AG157" s="73">
        <f t="shared" si="99"/>
        <v>62.174303683737648</v>
      </c>
      <c r="AH157" s="619">
        <v>1</v>
      </c>
      <c r="AI157" s="230">
        <v>1</v>
      </c>
      <c r="AJ157" s="230">
        <v>1</v>
      </c>
      <c r="AK157" s="230">
        <v>1</v>
      </c>
      <c r="AL157" s="230">
        <v>1</v>
      </c>
      <c r="AM157" s="230">
        <v>1</v>
      </c>
      <c r="AN157" s="230">
        <v>1</v>
      </c>
      <c r="AO157" s="230">
        <v>1</v>
      </c>
      <c r="AP157" s="230">
        <v>1</v>
      </c>
      <c r="AQ157" s="230">
        <v>1</v>
      </c>
      <c r="AR157" s="230">
        <v>1</v>
      </c>
      <c r="AS157" s="230">
        <v>1</v>
      </c>
      <c r="AT157" s="230">
        <v>4</v>
      </c>
      <c r="AU157" s="230">
        <v>6</v>
      </c>
      <c r="AV157" s="232">
        <v>7</v>
      </c>
    </row>
    <row r="158" spans="2:48" ht="14.45">
      <c r="B158" s="620"/>
      <c r="C158" s="1" t="s">
        <v>196</v>
      </c>
      <c r="D158" s="210">
        <v>2330</v>
      </c>
      <c r="E158" s="210">
        <v>1550</v>
      </c>
      <c r="F158" s="210">
        <v>1675</v>
      </c>
      <c r="G158" s="210">
        <v>2181</v>
      </c>
      <c r="H158" s="210">
        <v>1916</v>
      </c>
      <c r="I158" s="210">
        <v>1904</v>
      </c>
      <c r="J158" s="210">
        <v>1981</v>
      </c>
      <c r="K158" s="210">
        <v>2152</v>
      </c>
      <c r="L158" s="210">
        <v>2316</v>
      </c>
      <c r="M158" s="210">
        <v>2026</v>
      </c>
      <c r="N158" s="210">
        <v>2013</v>
      </c>
      <c r="O158" s="210">
        <v>1901</v>
      </c>
      <c r="P158" s="211">
        <v>1780</v>
      </c>
      <c r="Q158" s="211">
        <v>1732</v>
      </c>
      <c r="R158" s="211">
        <v>1700</v>
      </c>
      <c r="S158" s="618">
        <f>100</f>
        <v>100</v>
      </c>
      <c r="T158" s="72">
        <f t="shared" si="79"/>
        <v>66.523605150214593</v>
      </c>
      <c r="U158" s="72">
        <f t="shared" si="79"/>
        <v>71.888412017167383</v>
      </c>
      <c r="V158" s="72">
        <f t="shared" si="79"/>
        <v>93.605150214592271</v>
      </c>
      <c r="W158" s="72">
        <f t="shared" si="77"/>
        <v>82.231759656652358</v>
      </c>
      <c r="X158" s="72">
        <f t="shared" si="77"/>
        <v>81.716738197424888</v>
      </c>
      <c r="Y158" s="72">
        <f t="shared" si="77"/>
        <v>85.021459227467815</v>
      </c>
      <c r="Z158" s="72">
        <f t="shared" si="77"/>
        <v>92.360515021459221</v>
      </c>
      <c r="AA158" s="72">
        <f t="shared" si="77"/>
        <v>99.399141630901283</v>
      </c>
      <c r="AB158" s="72">
        <f t="shared" si="101"/>
        <v>86.952789699570815</v>
      </c>
      <c r="AC158" s="72">
        <f t="shared" si="101"/>
        <v>86.394849785407729</v>
      </c>
      <c r="AD158" s="72">
        <f t="shared" si="101"/>
        <v>81.587982832618025</v>
      </c>
      <c r="AE158" s="72">
        <f t="shared" si="98"/>
        <v>76.394849785407729</v>
      </c>
      <c r="AF158" s="72">
        <f t="shared" si="99"/>
        <v>74.334763948497852</v>
      </c>
      <c r="AG158" s="73">
        <f t="shared" si="99"/>
        <v>72.961373390557938</v>
      </c>
      <c r="AH158" s="619">
        <v>1</v>
      </c>
      <c r="AI158" s="230">
        <v>1</v>
      </c>
      <c r="AJ158" s="230">
        <v>1</v>
      </c>
      <c r="AK158" s="230">
        <v>1</v>
      </c>
      <c r="AL158" s="230">
        <v>1</v>
      </c>
      <c r="AM158" s="230">
        <v>1</v>
      </c>
      <c r="AN158" s="230">
        <v>1</v>
      </c>
      <c r="AO158" s="230">
        <v>1</v>
      </c>
      <c r="AP158" s="230">
        <v>1</v>
      </c>
      <c r="AQ158" s="230">
        <v>1</v>
      </c>
      <c r="AR158" s="230">
        <v>1</v>
      </c>
      <c r="AS158" s="230">
        <v>1</v>
      </c>
      <c r="AT158" s="230">
        <v>4</v>
      </c>
      <c r="AU158" s="230">
        <v>6</v>
      </c>
      <c r="AV158" s="232">
        <v>7</v>
      </c>
    </row>
    <row r="159" spans="2:48" ht="14.45">
      <c r="B159" s="620"/>
      <c r="C159" s="1" t="s">
        <v>197</v>
      </c>
      <c r="D159" s="210">
        <v>2766</v>
      </c>
      <c r="E159" s="210">
        <v>1523</v>
      </c>
      <c r="F159" s="210">
        <v>1483</v>
      </c>
      <c r="G159" s="210">
        <v>2206</v>
      </c>
      <c r="H159" s="210">
        <v>1416</v>
      </c>
      <c r="I159" s="210">
        <v>1309</v>
      </c>
      <c r="J159" s="210">
        <v>1336</v>
      </c>
      <c r="K159" s="210">
        <v>1378</v>
      </c>
      <c r="L159" s="211">
        <v>628</v>
      </c>
      <c r="M159" s="210">
        <v>994</v>
      </c>
      <c r="N159" s="210">
        <v>1236</v>
      </c>
      <c r="O159" s="210">
        <v>929</v>
      </c>
      <c r="P159" s="211">
        <v>918</v>
      </c>
      <c r="Q159" s="211">
        <v>932</v>
      </c>
      <c r="R159" s="211">
        <v>953</v>
      </c>
      <c r="S159" s="618">
        <f>100</f>
        <v>100</v>
      </c>
      <c r="T159" s="72">
        <f t="shared" si="79"/>
        <v>55.061460592913953</v>
      </c>
      <c r="U159" s="72">
        <f t="shared" si="79"/>
        <v>53.615328994938537</v>
      </c>
      <c r="V159" s="72">
        <f t="shared" si="79"/>
        <v>79.754157628344174</v>
      </c>
      <c r="W159" s="72">
        <f t="shared" si="77"/>
        <v>51.193058568329718</v>
      </c>
      <c r="X159" s="72">
        <f t="shared" si="77"/>
        <v>47.324656543745483</v>
      </c>
      <c r="Y159" s="72">
        <f t="shared" si="77"/>
        <v>48.300795372378886</v>
      </c>
      <c r="Z159" s="72">
        <f t="shared" si="77"/>
        <v>49.819233550253074</v>
      </c>
      <c r="AA159" s="72">
        <f t="shared" si="77"/>
        <v>22.704266088214027</v>
      </c>
      <c r="AB159" s="72">
        <f t="shared" si="101"/>
        <v>35.93637020968908</v>
      </c>
      <c r="AC159" s="72">
        <f t="shared" si="101"/>
        <v>44.685466377440349</v>
      </c>
      <c r="AD159" s="72">
        <f t="shared" si="101"/>
        <v>33.586406362979034</v>
      </c>
      <c r="AE159" s="72">
        <f t="shared" si="98"/>
        <v>33.188720173535792</v>
      </c>
      <c r="AF159" s="72">
        <f t="shared" si="99"/>
        <v>33.694866232827188</v>
      </c>
      <c r="AG159" s="73">
        <f t="shared" si="99"/>
        <v>34.454085321764282</v>
      </c>
      <c r="AH159" s="619">
        <v>1</v>
      </c>
      <c r="AI159" s="230">
        <v>1</v>
      </c>
      <c r="AJ159" s="230">
        <v>1</v>
      </c>
      <c r="AK159" s="230">
        <v>1</v>
      </c>
      <c r="AL159" s="230">
        <v>1</v>
      </c>
      <c r="AM159" s="230">
        <v>1</v>
      </c>
      <c r="AN159" s="230">
        <v>1</v>
      </c>
      <c r="AO159" s="230">
        <v>1</v>
      </c>
      <c r="AP159" s="230">
        <v>4</v>
      </c>
      <c r="AQ159" s="230">
        <v>1</v>
      </c>
      <c r="AR159" s="230">
        <v>1</v>
      </c>
      <c r="AS159" s="230">
        <v>1</v>
      </c>
      <c r="AT159" s="230">
        <v>4</v>
      </c>
      <c r="AU159" s="230">
        <v>6</v>
      </c>
      <c r="AV159" s="232">
        <v>7</v>
      </c>
    </row>
    <row r="160" spans="2:48" ht="14.45">
      <c r="B160" s="620"/>
      <c r="C160" s="1" t="s">
        <v>198</v>
      </c>
      <c r="D160" s="210">
        <v>6503</v>
      </c>
      <c r="E160" s="210">
        <v>4228</v>
      </c>
      <c r="F160" s="210">
        <v>4399</v>
      </c>
      <c r="G160" s="210">
        <v>5853</v>
      </c>
      <c r="H160" s="210">
        <v>4861</v>
      </c>
      <c r="I160" s="210">
        <v>4444</v>
      </c>
      <c r="J160" s="210">
        <v>4541</v>
      </c>
      <c r="K160" s="210">
        <v>4843</v>
      </c>
      <c r="L160" s="210">
        <v>4012</v>
      </c>
      <c r="M160" s="210">
        <v>4077</v>
      </c>
      <c r="N160" s="210">
        <v>4346</v>
      </c>
      <c r="O160" s="210">
        <v>3818</v>
      </c>
      <c r="P160" s="211">
        <v>3666</v>
      </c>
      <c r="Q160" s="211">
        <v>3627</v>
      </c>
      <c r="R160" s="211">
        <v>3613</v>
      </c>
      <c r="S160" s="618">
        <f>100</f>
        <v>100</v>
      </c>
      <c r="T160" s="72">
        <f t="shared" si="79"/>
        <v>65.016146393972008</v>
      </c>
      <c r="U160" s="72">
        <f t="shared" si="79"/>
        <v>67.645701983699837</v>
      </c>
      <c r="V160" s="72">
        <f t="shared" si="79"/>
        <v>90.00461325542058</v>
      </c>
      <c r="W160" s="72">
        <f t="shared" si="77"/>
        <v>74.750115331385516</v>
      </c>
      <c r="X160" s="72">
        <f t="shared" si="77"/>
        <v>68.337690296786093</v>
      </c>
      <c r="Y160" s="72">
        <f t="shared" si="77"/>
        <v>69.829309549438719</v>
      </c>
      <c r="Z160" s="72">
        <f t="shared" si="77"/>
        <v>74.473320006151013</v>
      </c>
      <c r="AA160" s="72">
        <f t="shared" si="77"/>
        <v>61.69460249115793</v>
      </c>
      <c r="AB160" s="72">
        <f t="shared" si="101"/>
        <v>62.694141165615868</v>
      </c>
      <c r="AC160" s="72">
        <f t="shared" si="101"/>
        <v>66.830693526064891</v>
      </c>
      <c r="AD160" s="72">
        <f t="shared" si="101"/>
        <v>58.711363985852685</v>
      </c>
      <c r="AE160" s="72">
        <f t="shared" si="98"/>
        <v>56.373981239427955</v>
      </c>
      <c r="AF160" s="72">
        <f t="shared" si="99"/>
        <v>55.774258034753188</v>
      </c>
      <c r="AG160" s="73">
        <f t="shared" si="99"/>
        <v>55.558972781793017</v>
      </c>
      <c r="AH160" s="619">
        <v>1</v>
      </c>
      <c r="AI160" s="230">
        <v>1</v>
      </c>
      <c r="AJ160" s="230">
        <v>1</v>
      </c>
      <c r="AK160" s="230">
        <v>1</v>
      </c>
      <c r="AL160" s="230">
        <v>1</v>
      </c>
      <c r="AM160" s="230">
        <v>1</v>
      </c>
      <c r="AN160" s="230">
        <v>1</v>
      </c>
      <c r="AO160" s="230">
        <v>1</v>
      </c>
      <c r="AP160" s="230">
        <v>1</v>
      </c>
      <c r="AQ160" s="230">
        <v>1</v>
      </c>
      <c r="AR160" s="230">
        <v>1</v>
      </c>
      <c r="AS160" s="230">
        <v>1</v>
      </c>
      <c r="AT160" s="230">
        <v>4</v>
      </c>
      <c r="AU160" s="230">
        <v>6</v>
      </c>
      <c r="AV160" s="232">
        <v>7</v>
      </c>
    </row>
    <row r="161" spans="2:48" ht="14.45">
      <c r="B161" s="340"/>
      <c r="C161" s="8" t="s">
        <v>199</v>
      </c>
      <c r="D161">
        <v>3737</v>
      </c>
      <c r="E161">
        <v>2705</v>
      </c>
      <c r="F161">
        <v>2916</v>
      </c>
      <c r="G161">
        <v>3647</v>
      </c>
      <c r="H161">
        <v>3445</v>
      </c>
      <c r="I161">
        <v>3135</v>
      </c>
      <c r="J161">
        <v>3205</v>
      </c>
      <c r="K161">
        <v>3465</v>
      </c>
      <c r="L161">
        <v>3384</v>
      </c>
      <c r="M161">
        <v>3083</v>
      </c>
      <c r="N161">
        <v>3110</v>
      </c>
      <c r="O161">
        <v>2889</v>
      </c>
      <c r="P161">
        <v>2748</v>
      </c>
      <c r="Q161">
        <v>2695</v>
      </c>
      <c r="R161">
        <v>2660</v>
      </c>
      <c r="S161" s="618">
        <f>100</f>
        <v>100</v>
      </c>
      <c r="T161" s="72">
        <f t="shared" si="79"/>
        <v>72.384265453572382</v>
      </c>
      <c r="U161" s="72">
        <f t="shared" si="79"/>
        <v>78.030505753278035</v>
      </c>
      <c r="V161" s="72">
        <f t="shared" si="79"/>
        <v>97.591651056997591</v>
      </c>
      <c r="W161" s="72">
        <f t="shared" si="77"/>
        <v>92.186245651592188</v>
      </c>
      <c r="X161" s="72">
        <f t="shared" si="77"/>
        <v>83.890821514583891</v>
      </c>
      <c r="Y161" s="72">
        <f t="shared" si="77"/>
        <v>85.763981803585764</v>
      </c>
      <c r="Z161" s="72">
        <f t="shared" si="77"/>
        <v>92.721434305592723</v>
      </c>
      <c r="AA161" s="72">
        <f t="shared" si="77"/>
        <v>90.553920256890549</v>
      </c>
      <c r="AB161" s="72">
        <f t="shared" si="101"/>
        <v>82.499331014182502</v>
      </c>
      <c r="AC161" s="72">
        <f t="shared" si="101"/>
        <v>83.221835697083222</v>
      </c>
      <c r="AD161" s="72">
        <f t="shared" si="101"/>
        <v>77.308001070377301</v>
      </c>
      <c r="AE161" s="72">
        <f t="shared" si="98"/>
        <v>73.534921059673536</v>
      </c>
      <c r="AF161" s="72">
        <f t="shared" si="99"/>
        <v>72.116671126572115</v>
      </c>
      <c r="AG161" s="73">
        <f t="shared" si="99"/>
        <v>71.180090982071178</v>
      </c>
      <c r="AH161" s="233"/>
      <c r="AI161" s="234"/>
      <c r="AJ161" s="234"/>
      <c r="AK161" s="234"/>
      <c r="AL161" s="234"/>
      <c r="AM161" s="234"/>
      <c r="AN161" s="234"/>
      <c r="AO161" s="234"/>
      <c r="AP161" s="234"/>
      <c r="AQ161" s="234"/>
      <c r="AR161" s="234"/>
      <c r="AS161" s="234"/>
      <c r="AT161" s="234"/>
      <c r="AU161" s="234"/>
      <c r="AV161" s="235"/>
    </row>
    <row r="162" spans="2:48" ht="15" customHeight="1">
      <c r="B162" s="620" t="s">
        <v>115</v>
      </c>
      <c r="C162" s="1" t="s">
        <v>194</v>
      </c>
      <c r="D162" s="210">
        <v>155</v>
      </c>
      <c r="E162" s="210">
        <v>188</v>
      </c>
      <c r="F162" s="210">
        <v>189</v>
      </c>
      <c r="G162" s="210">
        <v>198</v>
      </c>
      <c r="H162" s="210">
        <v>233</v>
      </c>
      <c r="I162" s="210">
        <v>242</v>
      </c>
      <c r="J162" s="210">
        <v>261</v>
      </c>
      <c r="K162" s="210">
        <v>246</v>
      </c>
      <c r="L162" s="210">
        <v>185</v>
      </c>
      <c r="M162" s="210">
        <v>180</v>
      </c>
      <c r="N162" s="210">
        <v>191</v>
      </c>
      <c r="O162" s="210">
        <v>192</v>
      </c>
      <c r="P162" s="211">
        <v>191</v>
      </c>
      <c r="Q162" s="211">
        <v>189</v>
      </c>
      <c r="R162" s="211">
        <v>188</v>
      </c>
      <c r="S162" s="618">
        <f>100</f>
        <v>100</v>
      </c>
      <c r="T162" s="72">
        <f t="shared" si="79"/>
        <v>121.29032258064517</v>
      </c>
      <c r="U162" s="72">
        <f t="shared" si="79"/>
        <v>121.93548387096774</v>
      </c>
      <c r="V162" s="72">
        <f t="shared" si="79"/>
        <v>127.74193548387096</v>
      </c>
      <c r="W162" s="72">
        <f t="shared" si="77"/>
        <v>150.32258064516128</v>
      </c>
      <c r="X162" s="72">
        <f t="shared" si="77"/>
        <v>156.12903225806451</v>
      </c>
      <c r="Y162" s="72">
        <f t="shared" si="77"/>
        <v>168.38709677419354</v>
      </c>
      <c r="Z162" s="72">
        <f t="shared" si="77"/>
        <v>158.70967741935485</v>
      </c>
      <c r="AA162" s="72">
        <f t="shared" si="77"/>
        <v>119.35483870967742</v>
      </c>
      <c r="AB162" s="72">
        <f t="shared" si="101"/>
        <v>116.12903225806451</v>
      </c>
      <c r="AC162" s="72">
        <f t="shared" si="101"/>
        <v>123.2258064516129</v>
      </c>
      <c r="AD162" s="72">
        <f t="shared" si="101"/>
        <v>123.87096774193549</v>
      </c>
      <c r="AE162" s="72">
        <f t="shared" si="98"/>
        <v>123.2258064516129</v>
      </c>
      <c r="AF162" s="72">
        <f t="shared" si="99"/>
        <v>121.93548387096774</v>
      </c>
      <c r="AG162" s="73">
        <f t="shared" si="99"/>
        <v>121.29032258064517</v>
      </c>
      <c r="AH162" s="619">
        <v>1</v>
      </c>
      <c r="AI162" s="230">
        <v>1</v>
      </c>
      <c r="AJ162" s="230">
        <v>1</v>
      </c>
      <c r="AK162" s="230">
        <v>1</v>
      </c>
      <c r="AL162" s="230">
        <v>1</v>
      </c>
      <c r="AM162" s="230">
        <v>1</v>
      </c>
      <c r="AN162" s="230">
        <v>1</v>
      </c>
      <c r="AO162" s="230">
        <v>1</v>
      </c>
      <c r="AP162" s="230">
        <v>1</v>
      </c>
      <c r="AQ162" s="230">
        <v>1</v>
      </c>
      <c r="AR162" s="230">
        <v>1</v>
      </c>
      <c r="AS162" s="230">
        <v>1</v>
      </c>
      <c r="AT162" s="230">
        <v>4</v>
      </c>
      <c r="AU162" s="230">
        <v>6</v>
      </c>
      <c r="AV162" s="232">
        <v>7</v>
      </c>
    </row>
    <row r="163" spans="2:48" ht="14.45">
      <c r="B163" s="620"/>
      <c r="C163" s="1" t="s">
        <v>195</v>
      </c>
      <c r="D163" s="210">
        <v>657</v>
      </c>
      <c r="E163" s="211">
        <v>825</v>
      </c>
      <c r="F163" s="211">
        <v>657</v>
      </c>
      <c r="G163" s="210">
        <v>703</v>
      </c>
      <c r="H163" s="210">
        <v>747</v>
      </c>
      <c r="I163" s="210">
        <v>659</v>
      </c>
      <c r="J163" s="210">
        <v>709</v>
      </c>
      <c r="K163" s="210">
        <v>779</v>
      </c>
      <c r="L163" s="210">
        <v>704</v>
      </c>
      <c r="M163" s="210">
        <v>637</v>
      </c>
      <c r="N163" s="210">
        <v>628</v>
      </c>
      <c r="O163" s="210">
        <v>609</v>
      </c>
      <c r="P163" s="211">
        <v>593</v>
      </c>
      <c r="Q163" s="211">
        <v>591</v>
      </c>
      <c r="R163" s="211">
        <v>590</v>
      </c>
      <c r="S163" s="618">
        <f>100</f>
        <v>100</v>
      </c>
      <c r="T163" s="72">
        <f t="shared" si="79"/>
        <v>125.57077625570776</v>
      </c>
      <c r="U163" s="72">
        <f t="shared" si="79"/>
        <v>100</v>
      </c>
      <c r="V163" s="72">
        <f t="shared" si="79"/>
        <v>107.00152207001523</v>
      </c>
      <c r="W163" s="72">
        <f t="shared" si="77"/>
        <v>113.6986301369863</v>
      </c>
      <c r="X163" s="72">
        <f t="shared" si="77"/>
        <v>100.30441400304414</v>
      </c>
      <c r="Y163" s="72">
        <f t="shared" si="77"/>
        <v>107.91476407914764</v>
      </c>
      <c r="Z163" s="72">
        <f t="shared" si="77"/>
        <v>118.56925418569254</v>
      </c>
      <c r="AA163" s="72">
        <f t="shared" si="77"/>
        <v>107.15372907153728</v>
      </c>
      <c r="AB163" s="72">
        <f t="shared" si="101"/>
        <v>96.955859969558603</v>
      </c>
      <c r="AC163" s="72">
        <f t="shared" si="101"/>
        <v>95.585996955859969</v>
      </c>
      <c r="AD163" s="72">
        <f t="shared" si="101"/>
        <v>92.694063926940643</v>
      </c>
      <c r="AE163" s="72">
        <f t="shared" si="98"/>
        <v>90.25875190258752</v>
      </c>
      <c r="AF163" s="72">
        <f t="shared" si="99"/>
        <v>89.954337899543376</v>
      </c>
      <c r="AG163" s="73">
        <f t="shared" si="99"/>
        <v>89.802130898021304</v>
      </c>
      <c r="AH163" s="619">
        <v>1</v>
      </c>
      <c r="AI163" s="230">
        <v>4</v>
      </c>
      <c r="AJ163" s="230">
        <v>4</v>
      </c>
      <c r="AK163" s="230">
        <v>1</v>
      </c>
      <c r="AL163" s="230">
        <v>1</v>
      </c>
      <c r="AM163" s="230">
        <v>1</v>
      </c>
      <c r="AN163" s="230">
        <v>1</v>
      </c>
      <c r="AO163" s="230">
        <v>1</v>
      </c>
      <c r="AP163" s="230">
        <v>1</v>
      </c>
      <c r="AQ163" s="230">
        <v>1</v>
      </c>
      <c r="AR163" s="230">
        <v>1</v>
      </c>
      <c r="AS163" s="230">
        <v>1</v>
      </c>
      <c r="AT163" s="230">
        <v>4</v>
      </c>
      <c r="AU163" s="230">
        <v>6</v>
      </c>
      <c r="AV163" s="232">
        <v>7</v>
      </c>
    </row>
    <row r="164" spans="2:48" ht="14.45">
      <c r="B164" s="620"/>
      <c r="C164" s="1" t="s">
        <v>196</v>
      </c>
      <c r="D164" s="211">
        <v>1623</v>
      </c>
      <c r="E164" s="210">
        <v>624</v>
      </c>
      <c r="F164" s="210">
        <v>589</v>
      </c>
      <c r="G164" s="210">
        <v>706</v>
      </c>
      <c r="H164" s="211">
        <v>695</v>
      </c>
      <c r="I164" s="210">
        <v>732</v>
      </c>
      <c r="J164" s="211">
        <v>855</v>
      </c>
      <c r="K164" s="210">
        <v>725</v>
      </c>
      <c r="L164" s="210">
        <v>458</v>
      </c>
      <c r="M164" s="210">
        <v>639</v>
      </c>
      <c r="N164" s="210">
        <v>775</v>
      </c>
      <c r="O164" s="210">
        <v>764</v>
      </c>
      <c r="P164" s="211">
        <v>715</v>
      </c>
      <c r="Q164" s="211">
        <v>696</v>
      </c>
      <c r="R164" s="211">
        <v>683</v>
      </c>
      <c r="S164" s="618">
        <f>100</f>
        <v>100</v>
      </c>
      <c r="T164" s="72">
        <f t="shared" si="79"/>
        <v>38.447319778188543</v>
      </c>
      <c r="U164" s="72">
        <f t="shared" si="79"/>
        <v>36.290819470117064</v>
      </c>
      <c r="V164" s="72">
        <f t="shared" si="79"/>
        <v>43.499691928527419</v>
      </c>
      <c r="W164" s="72">
        <f t="shared" si="77"/>
        <v>42.821934688847811</v>
      </c>
      <c r="X164" s="72">
        <f t="shared" si="77"/>
        <v>45.10166358595194</v>
      </c>
      <c r="Y164" s="72">
        <f t="shared" si="77"/>
        <v>52.680221811460257</v>
      </c>
      <c r="Z164" s="72">
        <f t="shared" si="77"/>
        <v>44.670363524337645</v>
      </c>
      <c r="AA164" s="72">
        <f t="shared" si="77"/>
        <v>28.219346888478128</v>
      </c>
      <c r="AB164" s="72">
        <f t="shared" si="101"/>
        <v>39.371534195933457</v>
      </c>
      <c r="AC164" s="72">
        <f t="shared" si="101"/>
        <v>47.751078250154038</v>
      </c>
      <c r="AD164" s="72">
        <f t="shared" si="101"/>
        <v>47.07332101047443</v>
      </c>
      <c r="AE164" s="72">
        <f t="shared" si="98"/>
        <v>44.05422057917437</v>
      </c>
      <c r="AF164" s="72">
        <f t="shared" si="99"/>
        <v>42.883548983364143</v>
      </c>
      <c r="AG164" s="73">
        <f t="shared" si="99"/>
        <v>42.082563154651879</v>
      </c>
      <c r="AH164" s="619">
        <v>4</v>
      </c>
      <c r="AI164" s="230">
        <v>1</v>
      </c>
      <c r="AJ164" s="230">
        <v>1</v>
      </c>
      <c r="AK164" s="230">
        <v>1</v>
      </c>
      <c r="AL164" s="230">
        <v>4</v>
      </c>
      <c r="AM164" s="230">
        <v>1</v>
      </c>
      <c r="AN164" s="230">
        <v>4</v>
      </c>
      <c r="AO164" s="230">
        <v>1</v>
      </c>
      <c r="AP164" s="230">
        <v>1</v>
      </c>
      <c r="AQ164" s="230">
        <v>1</v>
      </c>
      <c r="AR164" s="230">
        <v>1</v>
      </c>
      <c r="AS164" s="230">
        <v>1</v>
      </c>
      <c r="AT164" s="230">
        <v>4</v>
      </c>
      <c r="AU164" s="230">
        <v>6</v>
      </c>
      <c r="AV164" s="232">
        <v>7</v>
      </c>
    </row>
    <row r="165" spans="2:48" ht="14.45">
      <c r="B165" s="620"/>
      <c r="C165" s="1" t="s">
        <v>197</v>
      </c>
      <c r="D165" s="211">
        <v>2755</v>
      </c>
      <c r="E165" s="211">
        <v>2588</v>
      </c>
      <c r="F165" s="211">
        <v>1874</v>
      </c>
      <c r="G165" s="210">
        <v>1809</v>
      </c>
      <c r="H165" s="211">
        <v>807</v>
      </c>
      <c r="I165" s="210">
        <v>992</v>
      </c>
      <c r="J165" s="211">
        <v>1048</v>
      </c>
      <c r="K165" s="210">
        <v>1159</v>
      </c>
      <c r="L165" s="210">
        <v>1048</v>
      </c>
      <c r="M165" s="210">
        <v>1090</v>
      </c>
      <c r="N165" s="210">
        <v>1155</v>
      </c>
      <c r="O165" s="210">
        <v>1195</v>
      </c>
      <c r="P165" s="211">
        <v>1181</v>
      </c>
      <c r="Q165" s="211">
        <v>1199</v>
      </c>
      <c r="R165" s="211">
        <v>1226</v>
      </c>
      <c r="S165" s="618">
        <f>100</f>
        <v>100</v>
      </c>
      <c r="T165" s="72">
        <f t="shared" si="79"/>
        <v>93.938294010889294</v>
      </c>
      <c r="U165" s="72">
        <f t="shared" si="79"/>
        <v>68.02177858439201</v>
      </c>
      <c r="V165" s="72">
        <f t="shared" si="79"/>
        <v>65.662431941923771</v>
      </c>
      <c r="W165" s="72">
        <f t="shared" si="77"/>
        <v>29.292196007259527</v>
      </c>
      <c r="X165" s="72">
        <f t="shared" si="77"/>
        <v>36.007259528130675</v>
      </c>
      <c r="Y165" s="72">
        <f t="shared" si="77"/>
        <v>38.039927404718696</v>
      </c>
      <c r="Z165" s="72">
        <f t="shared" si="77"/>
        <v>42.068965517241381</v>
      </c>
      <c r="AA165" s="72">
        <f t="shared" si="77"/>
        <v>38.039927404718696</v>
      </c>
      <c r="AB165" s="72">
        <f t="shared" si="101"/>
        <v>39.564428312159713</v>
      </c>
      <c r="AC165" s="72">
        <f t="shared" si="101"/>
        <v>41.923774954627952</v>
      </c>
      <c r="AD165" s="72">
        <f t="shared" si="101"/>
        <v>43.37568058076225</v>
      </c>
      <c r="AE165" s="72">
        <f t="shared" si="98"/>
        <v>42.867513611615244</v>
      </c>
      <c r="AF165" s="72">
        <f t="shared" si="99"/>
        <v>43.520871143375679</v>
      </c>
      <c r="AG165" s="73">
        <f t="shared" si="99"/>
        <v>44.500907441016331</v>
      </c>
      <c r="AH165" s="619">
        <v>4</v>
      </c>
      <c r="AI165" s="230">
        <v>4</v>
      </c>
      <c r="AJ165" s="230">
        <v>4</v>
      </c>
      <c r="AK165" s="230">
        <v>1</v>
      </c>
      <c r="AL165" s="230">
        <v>4</v>
      </c>
      <c r="AM165" s="230">
        <v>1</v>
      </c>
      <c r="AN165" s="230">
        <v>4</v>
      </c>
      <c r="AO165" s="230">
        <v>1</v>
      </c>
      <c r="AP165" s="230">
        <v>1</v>
      </c>
      <c r="AQ165" s="230">
        <v>1</v>
      </c>
      <c r="AR165" s="230">
        <v>1</v>
      </c>
      <c r="AS165" s="230">
        <v>1</v>
      </c>
      <c r="AT165" s="230">
        <v>4</v>
      </c>
      <c r="AU165" s="230">
        <v>6</v>
      </c>
      <c r="AV165" s="232">
        <v>7</v>
      </c>
    </row>
    <row r="166" spans="2:48" ht="14.45">
      <c r="B166" s="620"/>
      <c r="C166" s="1" t="s">
        <v>198</v>
      </c>
      <c r="D166" s="210">
        <v>5190</v>
      </c>
      <c r="E166" s="210">
        <v>4225</v>
      </c>
      <c r="F166" s="210">
        <v>3309</v>
      </c>
      <c r="G166" s="210">
        <v>3416</v>
      </c>
      <c r="H166" s="210">
        <v>2482</v>
      </c>
      <c r="I166" s="210">
        <v>2625</v>
      </c>
      <c r="J166" s="210">
        <v>2873</v>
      </c>
      <c r="K166" s="210">
        <v>2909</v>
      </c>
      <c r="L166" s="210">
        <v>2395</v>
      </c>
      <c r="M166" s="210">
        <v>2546</v>
      </c>
      <c r="N166" s="210">
        <v>2749</v>
      </c>
      <c r="O166" s="210">
        <v>2760</v>
      </c>
      <c r="P166" s="211">
        <v>2680</v>
      </c>
      <c r="Q166" s="211">
        <v>2675</v>
      </c>
      <c r="R166" s="211">
        <v>2687</v>
      </c>
      <c r="S166" s="618">
        <f>100</f>
        <v>100</v>
      </c>
      <c r="T166" s="72">
        <f t="shared" si="79"/>
        <v>81.406551059730248</v>
      </c>
      <c r="U166" s="72">
        <f t="shared" si="79"/>
        <v>63.75722543352601</v>
      </c>
      <c r="V166" s="72">
        <f t="shared" si="79"/>
        <v>65.818882466281309</v>
      </c>
      <c r="W166" s="72">
        <f t="shared" si="77"/>
        <v>47.822736030828516</v>
      </c>
      <c r="X166" s="72">
        <f t="shared" si="77"/>
        <v>50.578034682080926</v>
      </c>
      <c r="Y166" s="72">
        <f t="shared" si="77"/>
        <v>55.356454720616568</v>
      </c>
      <c r="Z166" s="72">
        <f t="shared" si="77"/>
        <v>56.050096339113679</v>
      </c>
      <c r="AA166" s="72">
        <f t="shared" si="77"/>
        <v>46.146435452793831</v>
      </c>
      <c r="AB166" s="72">
        <f t="shared" si="101"/>
        <v>49.055876685934493</v>
      </c>
      <c r="AC166" s="72">
        <f t="shared" si="101"/>
        <v>52.967244701348747</v>
      </c>
      <c r="AD166" s="72">
        <f t="shared" si="101"/>
        <v>53.179190751445084</v>
      </c>
      <c r="AE166" s="72">
        <f t="shared" si="98"/>
        <v>51.637764932562618</v>
      </c>
      <c r="AF166" s="72">
        <f t="shared" si="99"/>
        <v>51.541425818882466</v>
      </c>
      <c r="AG166" s="73">
        <f t="shared" si="99"/>
        <v>51.772639691714836</v>
      </c>
      <c r="AH166" s="619">
        <v>1</v>
      </c>
      <c r="AI166" s="230">
        <v>1</v>
      </c>
      <c r="AJ166" s="230">
        <v>1</v>
      </c>
      <c r="AK166" s="230">
        <v>1</v>
      </c>
      <c r="AL166" s="230">
        <v>1</v>
      </c>
      <c r="AM166" s="230">
        <v>1</v>
      </c>
      <c r="AN166" s="230">
        <v>1</v>
      </c>
      <c r="AO166" s="230">
        <v>1</v>
      </c>
      <c r="AP166" s="230">
        <v>1</v>
      </c>
      <c r="AQ166" s="230">
        <v>1</v>
      </c>
      <c r="AR166" s="230">
        <v>1</v>
      </c>
      <c r="AS166" s="230">
        <v>1</v>
      </c>
      <c r="AT166" s="230">
        <v>4</v>
      </c>
      <c r="AU166" s="230">
        <v>6</v>
      </c>
      <c r="AV166" s="232">
        <v>7</v>
      </c>
    </row>
    <row r="167" spans="2:48" ht="14.45">
      <c r="B167" s="340"/>
      <c r="C167" s="8" t="s">
        <v>199</v>
      </c>
      <c r="D167">
        <v>2435</v>
      </c>
      <c r="E167">
        <v>1637</v>
      </c>
      <c r="F167">
        <v>1435</v>
      </c>
      <c r="G167">
        <v>1607</v>
      </c>
      <c r="H167">
        <v>1675</v>
      </c>
      <c r="I167">
        <v>1633</v>
      </c>
      <c r="J167">
        <v>1825</v>
      </c>
      <c r="K167">
        <v>1750</v>
      </c>
      <c r="L167">
        <v>1347</v>
      </c>
      <c r="M167">
        <v>1456</v>
      </c>
      <c r="N167">
        <v>1594</v>
      </c>
      <c r="O167">
        <v>1565</v>
      </c>
      <c r="P167">
        <v>1499</v>
      </c>
      <c r="Q167">
        <v>1476</v>
      </c>
      <c r="R167">
        <v>1461</v>
      </c>
      <c r="S167" s="618">
        <f>100</f>
        <v>100</v>
      </c>
      <c r="T167" s="72">
        <f t="shared" si="79"/>
        <v>67.227926078028744</v>
      </c>
      <c r="U167" s="72">
        <f t="shared" si="79"/>
        <v>58.932238193018478</v>
      </c>
      <c r="V167" s="72">
        <f t="shared" si="79"/>
        <v>65.995893223819309</v>
      </c>
      <c r="W167" s="72">
        <f t="shared" si="77"/>
        <v>68.78850102669405</v>
      </c>
      <c r="X167" s="72">
        <f t="shared" si="77"/>
        <v>67.063655030800817</v>
      </c>
      <c r="Y167" s="72">
        <f t="shared" si="77"/>
        <v>74.948665297741272</v>
      </c>
      <c r="Z167" s="72">
        <f t="shared" si="77"/>
        <v>71.868583162217661</v>
      </c>
      <c r="AA167" s="72">
        <f t="shared" si="77"/>
        <v>55.318275154004105</v>
      </c>
      <c r="AB167" s="72">
        <f t="shared" si="101"/>
        <v>59.794661190965094</v>
      </c>
      <c r="AC167" s="72">
        <f t="shared" si="101"/>
        <v>65.46201232032854</v>
      </c>
      <c r="AD167" s="72">
        <f t="shared" si="101"/>
        <v>64.271047227926076</v>
      </c>
      <c r="AE167" s="72">
        <f t="shared" si="98"/>
        <v>61.560574948665298</v>
      </c>
      <c r="AF167" s="72">
        <f t="shared" si="99"/>
        <v>60.616016427104725</v>
      </c>
      <c r="AG167" s="73">
        <f t="shared" si="99"/>
        <v>60</v>
      </c>
      <c r="AH167" s="233"/>
      <c r="AI167" s="234"/>
      <c r="AJ167" s="234"/>
      <c r="AK167" s="234"/>
      <c r="AL167" s="234"/>
      <c r="AM167" s="234"/>
      <c r="AN167" s="234"/>
      <c r="AO167" s="234"/>
      <c r="AP167" s="234"/>
      <c r="AQ167" s="234"/>
      <c r="AR167" s="234"/>
      <c r="AS167" s="234"/>
      <c r="AT167" s="234"/>
      <c r="AU167" s="234"/>
      <c r="AV167" s="235"/>
    </row>
    <row r="168" spans="2:48" ht="15" customHeight="1">
      <c r="B168" s="620" t="s">
        <v>131</v>
      </c>
      <c r="C168" s="1" t="s">
        <v>194</v>
      </c>
      <c r="D168" s="210">
        <v>513</v>
      </c>
      <c r="E168" s="211">
        <v>738</v>
      </c>
      <c r="F168" s="210">
        <v>714</v>
      </c>
      <c r="G168" s="210">
        <v>880</v>
      </c>
      <c r="H168" s="210">
        <v>887</v>
      </c>
      <c r="I168" s="210">
        <v>929</v>
      </c>
      <c r="J168" s="210">
        <v>929</v>
      </c>
      <c r="K168" s="210">
        <v>978</v>
      </c>
      <c r="L168" s="210">
        <v>798</v>
      </c>
      <c r="M168" s="210">
        <v>877</v>
      </c>
      <c r="N168" s="210">
        <v>935</v>
      </c>
      <c r="O168" s="210">
        <v>1006</v>
      </c>
      <c r="P168" s="211">
        <v>1003</v>
      </c>
      <c r="Q168" s="211">
        <v>995</v>
      </c>
      <c r="R168" s="211">
        <v>989</v>
      </c>
      <c r="S168" s="618">
        <f>100</f>
        <v>100</v>
      </c>
      <c r="T168" s="72">
        <f t="shared" si="79"/>
        <v>143.85964912280701</v>
      </c>
      <c r="U168" s="72">
        <f t="shared" si="79"/>
        <v>139.18128654970761</v>
      </c>
      <c r="V168" s="72">
        <f t="shared" si="79"/>
        <v>171.53996101364521</v>
      </c>
      <c r="W168" s="72">
        <f t="shared" si="77"/>
        <v>172.90448343079922</v>
      </c>
      <c r="X168" s="72">
        <f t="shared" si="77"/>
        <v>181.0916179337232</v>
      </c>
      <c r="Y168" s="72">
        <f t="shared" si="77"/>
        <v>181.0916179337232</v>
      </c>
      <c r="Z168" s="72">
        <f t="shared" si="77"/>
        <v>190.64327485380116</v>
      </c>
      <c r="AA168" s="72">
        <f t="shared" si="77"/>
        <v>155.55555555555554</v>
      </c>
      <c r="AB168" s="72">
        <f t="shared" si="101"/>
        <v>170.9551656920078</v>
      </c>
      <c r="AC168" s="72">
        <f t="shared" si="101"/>
        <v>182.26120857699806</v>
      </c>
      <c r="AD168" s="72">
        <f t="shared" si="101"/>
        <v>196.10136452241716</v>
      </c>
      <c r="AE168" s="72">
        <f t="shared" si="98"/>
        <v>195.51656920077971</v>
      </c>
      <c r="AF168" s="72">
        <f t="shared" si="99"/>
        <v>193.95711500974659</v>
      </c>
      <c r="AG168" s="73">
        <f t="shared" si="99"/>
        <v>192.78752436647173</v>
      </c>
      <c r="AH168" s="619">
        <v>1</v>
      </c>
      <c r="AI168" s="230">
        <v>4</v>
      </c>
      <c r="AJ168" s="230">
        <v>1</v>
      </c>
      <c r="AK168" s="230">
        <v>1</v>
      </c>
      <c r="AL168" s="230">
        <v>1</v>
      </c>
      <c r="AM168" s="230">
        <v>1</v>
      </c>
      <c r="AN168" s="230">
        <v>1</v>
      </c>
      <c r="AO168" s="230">
        <v>1</v>
      </c>
      <c r="AP168" s="230">
        <v>1</v>
      </c>
      <c r="AQ168" s="230">
        <v>1</v>
      </c>
      <c r="AR168" s="230">
        <v>1</v>
      </c>
      <c r="AS168" s="230">
        <v>1</v>
      </c>
      <c r="AT168" s="230">
        <v>4</v>
      </c>
      <c r="AU168" s="230">
        <v>6</v>
      </c>
      <c r="AV168" s="232">
        <v>7</v>
      </c>
    </row>
    <row r="169" spans="2:48" ht="14.45">
      <c r="B169" s="620"/>
      <c r="C169" s="1" t="s">
        <v>195</v>
      </c>
      <c r="D169" s="210">
        <v>3632</v>
      </c>
      <c r="E169" s="210">
        <v>3071</v>
      </c>
      <c r="F169" s="210">
        <v>2911</v>
      </c>
      <c r="G169" s="210">
        <v>3195</v>
      </c>
      <c r="H169" s="210">
        <v>3181</v>
      </c>
      <c r="I169" s="210">
        <v>2841</v>
      </c>
      <c r="J169" s="210">
        <v>2811</v>
      </c>
      <c r="K169" s="210">
        <v>2590</v>
      </c>
      <c r="L169" s="210">
        <v>2447</v>
      </c>
      <c r="M169" s="210">
        <v>2432</v>
      </c>
      <c r="N169" s="210">
        <v>2492</v>
      </c>
      <c r="O169" s="210">
        <v>2461</v>
      </c>
      <c r="P169" s="211">
        <v>2395</v>
      </c>
      <c r="Q169" s="211">
        <v>2386</v>
      </c>
      <c r="R169" s="211">
        <v>2384</v>
      </c>
      <c r="S169" s="618">
        <f>100</f>
        <v>100</v>
      </c>
      <c r="T169" s="72">
        <f t="shared" si="79"/>
        <v>84.553964757709252</v>
      </c>
      <c r="U169" s="72">
        <f t="shared" si="79"/>
        <v>80.148678414096921</v>
      </c>
      <c r="V169" s="72">
        <f t="shared" si="79"/>
        <v>87.968061674008808</v>
      </c>
      <c r="W169" s="72">
        <f t="shared" si="77"/>
        <v>87.582599118942724</v>
      </c>
      <c r="X169" s="72">
        <f t="shared" si="77"/>
        <v>78.221365638766514</v>
      </c>
      <c r="Y169" s="72">
        <f t="shared" si="77"/>
        <v>77.395374449339201</v>
      </c>
      <c r="Z169" s="72">
        <f t="shared" si="77"/>
        <v>71.310572687224663</v>
      </c>
      <c r="AA169" s="72">
        <f t="shared" si="77"/>
        <v>67.37334801762114</v>
      </c>
      <c r="AB169" s="72">
        <f t="shared" si="101"/>
        <v>66.960352422907491</v>
      </c>
      <c r="AC169" s="72">
        <f t="shared" si="101"/>
        <v>68.612334801762117</v>
      </c>
      <c r="AD169" s="72">
        <f t="shared" si="101"/>
        <v>67.758810572687224</v>
      </c>
      <c r="AE169" s="72">
        <f t="shared" si="98"/>
        <v>65.941629955947135</v>
      </c>
      <c r="AF169" s="72">
        <f t="shared" si="99"/>
        <v>65.693832599118949</v>
      </c>
      <c r="AG169" s="73">
        <f t="shared" si="99"/>
        <v>65.63876651982379</v>
      </c>
      <c r="AH169" s="619">
        <v>1</v>
      </c>
      <c r="AI169" s="230">
        <v>1</v>
      </c>
      <c r="AJ169" s="230">
        <v>1</v>
      </c>
      <c r="AK169" s="230">
        <v>1</v>
      </c>
      <c r="AL169" s="230">
        <v>1</v>
      </c>
      <c r="AM169" s="230">
        <v>1</v>
      </c>
      <c r="AN169" s="230">
        <v>1</v>
      </c>
      <c r="AO169" s="230">
        <v>1</v>
      </c>
      <c r="AP169" s="230">
        <v>1</v>
      </c>
      <c r="AQ169" s="230">
        <v>1</v>
      </c>
      <c r="AR169" s="230">
        <v>1</v>
      </c>
      <c r="AS169" s="230">
        <v>1</v>
      </c>
      <c r="AT169" s="230">
        <v>4</v>
      </c>
      <c r="AU169" s="230">
        <v>6</v>
      </c>
      <c r="AV169" s="232">
        <v>7</v>
      </c>
    </row>
    <row r="170" spans="2:48" ht="14.45">
      <c r="B170" s="620"/>
      <c r="C170" s="1" t="s">
        <v>196</v>
      </c>
      <c r="D170" s="210">
        <v>5706</v>
      </c>
      <c r="E170" s="210">
        <v>4723</v>
      </c>
      <c r="F170" s="210">
        <v>3357</v>
      </c>
      <c r="G170" s="210">
        <v>4205</v>
      </c>
      <c r="H170" s="210">
        <v>3870</v>
      </c>
      <c r="I170" s="210">
        <v>3732</v>
      </c>
      <c r="J170" s="210">
        <v>3893</v>
      </c>
      <c r="K170" s="210">
        <v>4570</v>
      </c>
      <c r="L170" s="210">
        <v>3635</v>
      </c>
      <c r="M170" s="210">
        <v>3336</v>
      </c>
      <c r="N170" s="210">
        <v>3332</v>
      </c>
      <c r="O170" s="210">
        <v>3021</v>
      </c>
      <c r="P170" s="211">
        <v>2828</v>
      </c>
      <c r="Q170" s="211">
        <v>2751</v>
      </c>
      <c r="R170" s="211">
        <v>2700</v>
      </c>
      <c r="S170" s="618">
        <f>100</f>
        <v>100</v>
      </c>
      <c r="T170" s="72">
        <f t="shared" si="79"/>
        <v>82.772520154223628</v>
      </c>
      <c r="U170" s="72">
        <f t="shared" si="79"/>
        <v>58.83280757097792</v>
      </c>
      <c r="V170" s="72">
        <f t="shared" si="79"/>
        <v>73.694356817385213</v>
      </c>
      <c r="W170" s="72">
        <f t="shared" si="77"/>
        <v>67.823343848580436</v>
      </c>
      <c r="X170" s="72">
        <f t="shared" si="77"/>
        <v>65.40483701366982</v>
      </c>
      <c r="Y170" s="72">
        <f t="shared" si="77"/>
        <v>68.226428321065541</v>
      </c>
      <c r="Z170" s="72">
        <f t="shared" si="77"/>
        <v>80.091132141605328</v>
      </c>
      <c r="AA170" s="72">
        <f t="shared" si="77"/>
        <v>63.704872064493514</v>
      </c>
      <c r="AB170" s="72">
        <f t="shared" si="101"/>
        <v>58.46477392218717</v>
      </c>
      <c r="AC170" s="72">
        <f t="shared" si="101"/>
        <v>58.394672274798459</v>
      </c>
      <c r="AD170" s="72">
        <f t="shared" si="101"/>
        <v>52.944269190325976</v>
      </c>
      <c r="AE170" s="72">
        <f t="shared" si="98"/>
        <v>49.56186470382054</v>
      </c>
      <c r="AF170" s="72">
        <f t="shared" si="99"/>
        <v>48.212407991587803</v>
      </c>
      <c r="AG170" s="73">
        <f t="shared" si="99"/>
        <v>47.318611987381701</v>
      </c>
      <c r="AH170" s="619">
        <v>1</v>
      </c>
      <c r="AI170" s="230">
        <v>1</v>
      </c>
      <c r="AJ170" s="230">
        <v>1</v>
      </c>
      <c r="AK170" s="230">
        <v>1</v>
      </c>
      <c r="AL170" s="230">
        <v>1</v>
      </c>
      <c r="AM170" s="230">
        <v>1</v>
      </c>
      <c r="AN170" s="230">
        <v>1</v>
      </c>
      <c r="AO170" s="230">
        <v>1</v>
      </c>
      <c r="AP170" s="230">
        <v>1</v>
      </c>
      <c r="AQ170" s="230">
        <v>1</v>
      </c>
      <c r="AR170" s="230">
        <v>1</v>
      </c>
      <c r="AS170" s="230">
        <v>1</v>
      </c>
      <c r="AT170" s="230">
        <v>4</v>
      </c>
      <c r="AU170" s="230">
        <v>6</v>
      </c>
      <c r="AV170" s="232">
        <v>7</v>
      </c>
    </row>
    <row r="171" spans="2:48" ht="14.45">
      <c r="B171" s="620"/>
      <c r="C171" s="1" t="s">
        <v>197</v>
      </c>
      <c r="D171" s="210">
        <v>5600</v>
      </c>
      <c r="E171" s="211">
        <v>2276</v>
      </c>
      <c r="F171" s="210">
        <v>2336</v>
      </c>
      <c r="G171" s="210">
        <v>3097</v>
      </c>
      <c r="H171" s="210">
        <v>3055</v>
      </c>
      <c r="I171" s="210">
        <v>3097</v>
      </c>
      <c r="J171" s="210">
        <v>3171</v>
      </c>
      <c r="K171" s="210">
        <v>2866</v>
      </c>
      <c r="L171" s="210">
        <v>2452</v>
      </c>
      <c r="M171" s="210">
        <v>2679</v>
      </c>
      <c r="N171" s="210">
        <v>3271</v>
      </c>
      <c r="O171" s="210">
        <v>3084</v>
      </c>
      <c r="P171" s="211">
        <v>3047</v>
      </c>
      <c r="Q171" s="211">
        <v>3093</v>
      </c>
      <c r="R171" s="211">
        <v>3164</v>
      </c>
      <c r="S171" s="618">
        <f>100</f>
        <v>100</v>
      </c>
      <c r="T171" s="72">
        <f t="shared" si="79"/>
        <v>40.642857142857146</v>
      </c>
      <c r="U171" s="72">
        <f t="shared" si="79"/>
        <v>41.714285714285715</v>
      </c>
      <c r="V171" s="72">
        <f t="shared" si="79"/>
        <v>55.303571428571431</v>
      </c>
      <c r="W171" s="72">
        <f t="shared" si="77"/>
        <v>54.553571428571431</v>
      </c>
      <c r="X171" s="72">
        <f t="shared" si="77"/>
        <v>55.303571428571431</v>
      </c>
      <c r="Y171" s="72">
        <f t="shared" si="77"/>
        <v>56.625</v>
      </c>
      <c r="Z171" s="72">
        <f t="shared" si="77"/>
        <v>51.178571428571431</v>
      </c>
      <c r="AA171" s="72">
        <f t="shared" si="77"/>
        <v>43.785714285714285</v>
      </c>
      <c r="AB171" s="72">
        <f t="shared" si="101"/>
        <v>47.839285714285715</v>
      </c>
      <c r="AC171" s="72">
        <f t="shared" si="101"/>
        <v>58.410714285714285</v>
      </c>
      <c r="AD171" s="72">
        <f t="shared" si="101"/>
        <v>55.071428571428569</v>
      </c>
      <c r="AE171" s="72">
        <f t="shared" si="98"/>
        <v>54.410714285714285</v>
      </c>
      <c r="AF171" s="72">
        <f t="shared" si="99"/>
        <v>55.232142857142854</v>
      </c>
      <c r="AG171" s="73">
        <f t="shared" si="99"/>
        <v>56.5</v>
      </c>
      <c r="AH171" s="619">
        <v>1</v>
      </c>
      <c r="AI171" s="230">
        <v>4</v>
      </c>
      <c r="AJ171" s="230">
        <v>1</v>
      </c>
      <c r="AK171" s="230">
        <v>1</v>
      </c>
      <c r="AL171" s="230">
        <v>1</v>
      </c>
      <c r="AM171" s="230">
        <v>1</v>
      </c>
      <c r="AN171" s="230">
        <v>1</v>
      </c>
      <c r="AO171" s="230">
        <v>1</v>
      </c>
      <c r="AP171" s="230">
        <v>1</v>
      </c>
      <c r="AQ171" s="230">
        <v>1</v>
      </c>
      <c r="AR171" s="230">
        <v>1</v>
      </c>
      <c r="AS171" s="230">
        <v>1</v>
      </c>
      <c r="AT171" s="230">
        <v>4</v>
      </c>
      <c r="AU171" s="230">
        <v>6</v>
      </c>
      <c r="AV171" s="232">
        <v>7</v>
      </c>
    </row>
    <row r="172" spans="2:48" ht="14.45">
      <c r="B172" s="620"/>
      <c r="C172" s="1" t="s">
        <v>198</v>
      </c>
      <c r="D172" s="210">
        <v>15451</v>
      </c>
      <c r="E172" s="210">
        <v>10808</v>
      </c>
      <c r="F172" s="210">
        <v>9318</v>
      </c>
      <c r="G172" s="210">
        <v>11377</v>
      </c>
      <c r="H172" s="210">
        <v>10993</v>
      </c>
      <c r="I172" s="210">
        <v>10599</v>
      </c>
      <c r="J172" s="210">
        <v>10804</v>
      </c>
      <c r="K172" s="210">
        <v>11004</v>
      </c>
      <c r="L172" s="210">
        <v>9332</v>
      </c>
      <c r="M172" s="210">
        <v>9324</v>
      </c>
      <c r="N172" s="210">
        <v>10030</v>
      </c>
      <c r="O172" s="210">
        <v>9572</v>
      </c>
      <c r="P172" s="211">
        <v>9273</v>
      </c>
      <c r="Q172" s="211">
        <v>9225</v>
      </c>
      <c r="R172" s="211">
        <v>9237</v>
      </c>
      <c r="S172" s="618">
        <f>100</f>
        <v>100</v>
      </c>
      <c r="T172" s="72">
        <f t="shared" si="79"/>
        <v>69.950165037861623</v>
      </c>
      <c r="U172" s="72">
        <f t="shared" si="79"/>
        <v>60.306776260436216</v>
      </c>
      <c r="V172" s="72">
        <f t="shared" si="79"/>
        <v>73.632774577697234</v>
      </c>
      <c r="W172" s="72">
        <f t="shared" si="77"/>
        <v>71.14749854378357</v>
      </c>
      <c r="X172" s="72">
        <f t="shared" si="77"/>
        <v>68.597501779820078</v>
      </c>
      <c r="Y172" s="72">
        <f t="shared" si="77"/>
        <v>69.924276745841695</v>
      </c>
      <c r="Z172" s="72">
        <f t="shared" si="77"/>
        <v>71.218691346838398</v>
      </c>
      <c r="AA172" s="72">
        <f t="shared" si="77"/>
        <v>60.397385282505986</v>
      </c>
      <c r="AB172" s="72">
        <f t="shared" si="101"/>
        <v>60.345608698466116</v>
      </c>
      <c r="AC172" s="72">
        <f t="shared" si="101"/>
        <v>64.914892239984468</v>
      </c>
      <c r="AD172" s="72">
        <f t="shared" si="101"/>
        <v>61.950682803702023</v>
      </c>
      <c r="AE172" s="72">
        <f t="shared" si="98"/>
        <v>60.015532975211961</v>
      </c>
      <c r="AF172" s="72">
        <f t="shared" si="99"/>
        <v>59.70487347097275</v>
      </c>
      <c r="AG172" s="73">
        <f t="shared" si="99"/>
        <v>59.782538347032556</v>
      </c>
      <c r="AH172" s="619">
        <v>1</v>
      </c>
      <c r="AI172" s="230">
        <v>1</v>
      </c>
      <c r="AJ172" s="230">
        <v>1</v>
      </c>
      <c r="AK172" s="230">
        <v>1</v>
      </c>
      <c r="AL172" s="230">
        <v>1</v>
      </c>
      <c r="AM172" s="230">
        <v>1</v>
      </c>
      <c r="AN172" s="230">
        <v>1</v>
      </c>
      <c r="AO172" s="230">
        <v>1</v>
      </c>
      <c r="AP172" s="230">
        <v>1</v>
      </c>
      <c r="AQ172" s="230">
        <v>1</v>
      </c>
      <c r="AR172" s="230">
        <v>1</v>
      </c>
      <c r="AS172" s="230">
        <v>1</v>
      </c>
      <c r="AT172" s="230">
        <v>4</v>
      </c>
      <c r="AU172" s="230">
        <v>6</v>
      </c>
      <c r="AV172" s="232">
        <v>7</v>
      </c>
    </row>
    <row r="173" spans="2:48" ht="14.45">
      <c r="B173" s="340"/>
      <c r="C173" s="8" t="s">
        <v>199</v>
      </c>
      <c r="D173">
        <v>9851</v>
      </c>
      <c r="E173">
        <v>8532</v>
      </c>
      <c r="F173">
        <v>6982</v>
      </c>
      <c r="G173">
        <v>8280</v>
      </c>
      <c r="H173">
        <v>7938</v>
      </c>
      <c r="I173">
        <v>7502</v>
      </c>
      <c r="J173">
        <v>7633</v>
      </c>
      <c r="K173">
        <v>8138</v>
      </c>
      <c r="L173">
        <v>6880</v>
      </c>
      <c r="M173">
        <v>6645</v>
      </c>
      <c r="N173">
        <v>6759</v>
      </c>
      <c r="O173">
        <v>6488</v>
      </c>
      <c r="P173">
        <v>6226</v>
      </c>
      <c r="Q173">
        <v>6132</v>
      </c>
      <c r="R173">
        <v>6073</v>
      </c>
      <c r="S173" s="618">
        <f>100</f>
        <v>100</v>
      </c>
      <c r="T173" s="72">
        <f t="shared" si="79"/>
        <v>86.610496396304939</v>
      </c>
      <c r="U173" s="72">
        <f t="shared" si="79"/>
        <v>70.876053192569287</v>
      </c>
      <c r="V173" s="72">
        <f t="shared" si="79"/>
        <v>84.05238046898792</v>
      </c>
      <c r="W173" s="72">
        <f t="shared" si="77"/>
        <v>80.580651710486251</v>
      </c>
      <c r="X173" s="72">
        <f t="shared" si="77"/>
        <v>76.154705106080598</v>
      </c>
      <c r="Y173" s="72">
        <f t="shared" si="77"/>
        <v>77.484519338138256</v>
      </c>
      <c r="Z173" s="72">
        <f t="shared" si="77"/>
        <v>82.61090244645213</v>
      </c>
      <c r="AA173" s="72">
        <f t="shared" si="77"/>
        <v>69.840625317226682</v>
      </c>
      <c r="AB173" s="72">
        <f t="shared" si="101"/>
        <v>67.455080702466759</v>
      </c>
      <c r="AC173" s="72">
        <f t="shared" si="101"/>
        <v>68.612323621967306</v>
      </c>
      <c r="AD173" s="72">
        <f t="shared" si="101"/>
        <v>65.861333874733532</v>
      </c>
      <c r="AE173" s="72">
        <f t="shared" si="98"/>
        <v>63.20170541061821</v>
      </c>
      <c r="AF173" s="72">
        <f t="shared" si="99"/>
        <v>62.247487564714241</v>
      </c>
      <c r="AG173" s="73">
        <f t="shared" si="99"/>
        <v>61.648563597604301</v>
      </c>
      <c r="AH173" s="233"/>
      <c r="AI173" s="234"/>
      <c r="AJ173" s="234"/>
      <c r="AK173" s="234"/>
      <c r="AL173" s="234"/>
      <c r="AM173" s="234"/>
      <c r="AN173" s="234"/>
      <c r="AO173" s="234"/>
      <c r="AP173" s="234"/>
      <c r="AQ173" s="234"/>
      <c r="AR173" s="234"/>
      <c r="AS173" s="234"/>
      <c r="AT173" s="234"/>
      <c r="AU173" s="234"/>
      <c r="AV173" s="235"/>
    </row>
    <row r="174" spans="2:48" ht="15" customHeight="1">
      <c r="B174" s="620" t="s">
        <v>132</v>
      </c>
      <c r="C174" s="1" t="s">
        <v>194</v>
      </c>
      <c r="D174" s="210">
        <v>2329</v>
      </c>
      <c r="E174" s="210">
        <v>2292</v>
      </c>
      <c r="F174" s="210">
        <v>2226</v>
      </c>
      <c r="G174" s="210">
        <v>2489</v>
      </c>
      <c r="H174" s="210">
        <v>2398</v>
      </c>
      <c r="I174" s="210">
        <v>2315</v>
      </c>
      <c r="J174" s="210">
        <v>2214</v>
      </c>
      <c r="K174" s="210">
        <v>2230</v>
      </c>
      <c r="L174" s="210">
        <v>2125</v>
      </c>
      <c r="M174" s="210">
        <v>2177</v>
      </c>
      <c r="N174" s="210">
        <v>2182</v>
      </c>
      <c r="O174" s="210">
        <v>2229</v>
      </c>
      <c r="P174" s="211">
        <v>2223</v>
      </c>
      <c r="Q174" s="211">
        <v>2205</v>
      </c>
      <c r="R174" s="211">
        <v>2192</v>
      </c>
      <c r="S174" s="618">
        <f>100</f>
        <v>100</v>
      </c>
      <c r="T174" s="72">
        <f t="shared" si="79"/>
        <v>98.411335337054524</v>
      </c>
      <c r="U174" s="72">
        <f t="shared" si="79"/>
        <v>95.57750107342207</v>
      </c>
      <c r="V174" s="72">
        <f t="shared" si="79"/>
        <v>106.8699012451696</v>
      </c>
      <c r="W174" s="72">
        <f t="shared" si="77"/>
        <v>102.9626449119794</v>
      </c>
      <c r="X174" s="72">
        <f t="shared" si="77"/>
        <v>99.398883641047661</v>
      </c>
      <c r="Y174" s="72">
        <f t="shared" si="77"/>
        <v>95.062258480034345</v>
      </c>
      <c r="Z174" s="72">
        <f t="shared" si="77"/>
        <v>95.749248604551312</v>
      </c>
      <c r="AA174" s="72">
        <f t="shared" si="77"/>
        <v>91.240875912408754</v>
      </c>
      <c r="AB174" s="72">
        <f t="shared" si="101"/>
        <v>93.473593817088883</v>
      </c>
      <c r="AC174" s="72">
        <f t="shared" si="101"/>
        <v>93.688278231000425</v>
      </c>
      <c r="AD174" s="72">
        <f t="shared" si="101"/>
        <v>95.706311721768998</v>
      </c>
      <c r="AE174" s="72">
        <f t="shared" si="98"/>
        <v>95.448690425075142</v>
      </c>
      <c r="AF174" s="72">
        <f t="shared" si="99"/>
        <v>94.675826534993561</v>
      </c>
      <c r="AG174" s="73">
        <f t="shared" si="99"/>
        <v>94.117647058823536</v>
      </c>
      <c r="AH174" s="619">
        <v>1</v>
      </c>
      <c r="AI174" s="230">
        <v>1</v>
      </c>
      <c r="AJ174" s="230">
        <v>1</v>
      </c>
      <c r="AK174" s="230">
        <v>1</v>
      </c>
      <c r="AL174" s="230">
        <v>1</v>
      </c>
      <c r="AM174" s="230">
        <v>1</v>
      </c>
      <c r="AN174" s="230">
        <v>1</v>
      </c>
      <c r="AO174" s="230">
        <v>1</v>
      </c>
      <c r="AP174" s="230">
        <v>1</v>
      </c>
      <c r="AQ174" s="230">
        <v>1</v>
      </c>
      <c r="AR174" s="230">
        <v>1</v>
      </c>
      <c r="AS174" s="230">
        <v>1</v>
      </c>
      <c r="AT174" s="230">
        <v>4</v>
      </c>
      <c r="AU174" s="230">
        <v>6</v>
      </c>
      <c r="AV174" s="232">
        <v>7</v>
      </c>
    </row>
    <row r="175" spans="2:48" ht="14.45">
      <c r="B175" s="620"/>
      <c r="C175" s="1" t="s">
        <v>195</v>
      </c>
      <c r="D175" s="210">
        <v>1991</v>
      </c>
      <c r="E175" s="211">
        <v>1643</v>
      </c>
      <c r="F175" s="211">
        <v>1368</v>
      </c>
      <c r="G175" s="210">
        <v>1669</v>
      </c>
      <c r="H175" s="210">
        <v>1650</v>
      </c>
      <c r="I175" s="210">
        <v>1544</v>
      </c>
      <c r="J175" s="210">
        <v>1703</v>
      </c>
      <c r="K175" s="210">
        <v>1822</v>
      </c>
      <c r="L175" s="210">
        <v>1678</v>
      </c>
      <c r="M175" s="210">
        <v>1575</v>
      </c>
      <c r="N175" s="210">
        <v>1631</v>
      </c>
      <c r="O175" s="210">
        <v>1398</v>
      </c>
      <c r="P175" s="211">
        <v>1361</v>
      </c>
      <c r="Q175" s="211">
        <v>1356</v>
      </c>
      <c r="R175" s="211">
        <v>1355</v>
      </c>
      <c r="S175" s="618">
        <f>100</f>
        <v>100</v>
      </c>
      <c r="T175" s="72">
        <f t="shared" si="79"/>
        <v>82.521346057257659</v>
      </c>
      <c r="U175" s="72">
        <f t="shared" si="79"/>
        <v>68.709191361125065</v>
      </c>
      <c r="V175" s="72">
        <f t="shared" si="79"/>
        <v>83.827222501255648</v>
      </c>
      <c r="W175" s="72">
        <f t="shared" si="77"/>
        <v>82.872928176795583</v>
      </c>
      <c r="X175" s="72">
        <f t="shared" si="77"/>
        <v>77.548970366649925</v>
      </c>
      <c r="Y175" s="72">
        <f t="shared" si="77"/>
        <v>85.534907081868411</v>
      </c>
      <c r="Z175" s="72">
        <f t="shared" si="77"/>
        <v>91.511803114013063</v>
      </c>
      <c r="AA175" s="72">
        <f t="shared" si="77"/>
        <v>84.279256654947261</v>
      </c>
      <c r="AB175" s="72">
        <f t="shared" si="101"/>
        <v>79.105976896032146</v>
      </c>
      <c r="AC175" s="72">
        <f t="shared" si="101"/>
        <v>81.918633852335503</v>
      </c>
      <c r="AD175" s="72">
        <f t="shared" si="101"/>
        <v>70.215971873430433</v>
      </c>
      <c r="AE175" s="72">
        <f t="shared" si="98"/>
        <v>68.357609241587141</v>
      </c>
      <c r="AF175" s="72">
        <f t="shared" si="99"/>
        <v>68.106479156202909</v>
      </c>
      <c r="AG175" s="73">
        <f t="shared" si="99"/>
        <v>68.056253139126071</v>
      </c>
      <c r="AH175" s="619">
        <v>1</v>
      </c>
      <c r="AI175" s="230">
        <v>4</v>
      </c>
      <c r="AJ175" s="230">
        <v>4</v>
      </c>
      <c r="AK175" s="230">
        <v>1</v>
      </c>
      <c r="AL175" s="230">
        <v>1</v>
      </c>
      <c r="AM175" s="230">
        <v>1</v>
      </c>
      <c r="AN175" s="230">
        <v>1</v>
      </c>
      <c r="AO175" s="230">
        <v>1</v>
      </c>
      <c r="AP175" s="230">
        <v>1</v>
      </c>
      <c r="AQ175" s="230">
        <v>1</v>
      </c>
      <c r="AR175" s="230">
        <v>1</v>
      </c>
      <c r="AS175" s="230">
        <v>1</v>
      </c>
      <c r="AT175" s="230">
        <v>4</v>
      </c>
      <c r="AU175" s="230">
        <v>6</v>
      </c>
      <c r="AV175" s="232">
        <v>7</v>
      </c>
    </row>
    <row r="176" spans="2:48" ht="14.45">
      <c r="B176" s="620"/>
      <c r="C176" s="1" t="s">
        <v>196</v>
      </c>
      <c r="D176" s="210">
        <v>2058</v>
      </c>
      <c r="E176" s="210">
        <v>1613</v>
      </c>
      <c r="F176" s="210">
        <v>1642</v>
      </c>
      <c r="G176" s="211">
        <v>2556</v>
      </c>
      <c r="H176" s="211">
        <v>2409</v>
      </c>
      <c r="I176" s="211">
        <v>2377</v>
      </c>
      <c r="J176" s="211">
        <v>2302</v>
      </c>
      <c r="K176" s="211">
        <v>2050</v>
      </c>
      <c r="L176" s="211">
        <v>1387</v>
      </c>
      <c r="M176" s="211">
        <v>1620</v>
      </c>
      <c r="N176" s="211">
        <v>1702</v>
      </c>
      <c r="O176" s="211">
        <v>1608</v>
      </c>
      <c r="P176" s="211">
        <v>1589</v>
      </c>
      <c r="Q176" s="211">
        <v>1546</v>
      </c>
      <c r="R176" s="211">
        <v>1518</v>
      </c>
      <c r="S176" s="618">
        <f>100</f>
        <v>100</v>
      </c>
      <c r="T176" s="72">
        <f t="shared" si="79"/>
        <v>78.377065111758995</v>
      </c>
      <c r="U176" s="72">
        <f t="shared" si="79"/>
        <v>79.78620019436346</v>
      </c>
      <c r="V176" s="72">
        <f t="shared" si="79"/>
        <v>124.19825072886297</v>
      </c>
      <c r="W176" s="72">
        <f t="shared" si="77"/>
        <v>117.05539358600583</v>
      </c>
      <c r="X176" s="72">
        <f t="shared" si="77"/>
        <v>115.50048590864917</v>
      </c>
      <c r="Y176" s="72">
        <f t="shared" si="77"/>
        <v>111.85617103984451</v>
      </c>
      <c r="Z176" s="72">
        <f t="shared" si="77"/>
        <v>99.611273080660837</v>
      </c>
      <c r="AA176" s="72">
        <f t="shared" si="77"/>
        <v>67.395529640427597</v>
      </c>
      <c r="AB176" s="72">
        <f t="shared" si="101"/>
        <v>78.717201166180757</v>
      </c>
      <c r="AC176" s="72">
        <f t="shared" si="101"/>
        <v>82.70165208940719</v>
      </c>
      <c r="AD176" s="72">
        <f t="shared" si="101"/>
        <v>78.134110787172006</v>
      </c>
      <c r="AE176" s="72">
        <f t="shared" si="98"/>
        <v>77.210884353741491</v>
      </c>
      <c r="AF176" s="72">
        <f t="shared" si="99"/>
        <v>75.121477162293488</v>
      </c>
      <c r="AG176" s="73">
        <f t="shared" si="99"/>
        <v>73.760932944606409</v>
      </c>
      <c r="AH176" s="619">
        <v>1</v>
      </c>
      <c r="AI176" s="230">
        <v>1</v>
      </c>
      <c r="AJ176" s="230">
        <v>1</v>
      </c>
      <c r="AK176" s="230">
        <v>4</v>
      </c>
      <c r="AL176" s="230">
        <v>4</v>
      </c>
      <c r="AM176" s="230">
        <v>4</v>
      </c>
      <c r="AN176" s="230">
        <v>4</v>
      </c>
      <c r="AO176" s="230">
        <v>4</v>
      </c>
      <c r="AP176" s="230">
        <v>4</v>
      </c>
      <c r="AQ176" s="230">
        <v>4</v>
      </c>
      <c r="AR176" s="230">
        <v>4</v>
      </c>
      <c r="AS176" s="230">
        <v>4</v>
      </c>
      <c r="AT176" s="230">
        <v>4</v>
      </c>
      <c r="AU176" s="230">
        <v>6</v>
      </c>
      <c r="AV176" s="232">
        <v>7</v>
      </c>
    </row>
    <row r="177" spans="2:48" ht="14.45">
      <c r="B177" s="620"/>
      <c r="C177" s="1" t="s">
        <v>197</v>
      </c>
      <c r="D177" s="210">
        <v>5239</v>
      </c>
      <c r="E177" s="211">
        <v>4863</v>
      </c>
      <c r="F177" s="211">
        <v>5137</v>
      </c>
      <c r="G177" s="211">
        <v>5560</v>
      </c>
      <c r="H177" s="211">
        <v>6009</v>
      </c>
      <c r="I177" s="211">
        <v>6201</v>
      </c>
      <c r="J177" s="211">
        <v>6286</v>
      </c>
      <c r="K177" s="211">
        <v>6537</v>
      </c>
      <c r="L177" s="211">
        <v>6629</v>
      </c>
      <c r="M177" s="211">
        <v>7683</v>
      </c>
      <c r="N177" s="211">
        <v>7375</v>
      </c>
      <c r="O177" s="211">
        <v>7270</v>
      </c>
      <c r="P177" s="211">
        <v>7179</v>
      </c>
      <c r="Q177" s="211">
        <v>7287</v>
      </c>
      <c r="R177" s="211">
        <v>7453</v>
      </c>
      <c r="S177" s="618">
        <f>100</f>
        <v>100</v>
      </c>
      <c r="T177" s="72">
        <f t="shared" si="79"/>
        <v>92.82305783546478</v>
      </c>
      <c r="U177" s="72">
        <f t="shared" si="79"/>
        <v>98.053063561748431</v>
      </c>
      <c r="V177" s="72">
        <f t="shared" si="79"/>
        <v>106.12712349685054</v>
      </c>
      <c r="W177" s="72">
        <f t="shared" si="77"/>
        <v>114.69746134758542</v>
      </c>
      <c r="X177" s="72">
        <f t="shared" si="77"/>
        <v>118.3622828784119</v>
      </c>
      <c r="Y177" s="72">
        <f t="shared" si="77"/>
        <v>119.98472991028822</v>
      </c>
      <c r="Z177" s="72">
        <f t="shared" si="77"/>
        <v>124.77572055735827</v>
      </c>
      <c r="AA177" s="72">
        <f t="shared" si="77"/>
        <v>126.53178087421264</v>
      </c>
      <c r="AB177" s="72">
        <f t="shared" si="101"/>
        <v>146.65012406947892</v>
      </c>
      <c r="AC177" s="72">
        <f t="shared" si="101"/>
        <v>140.77113953044474</v>
      </c>
      <c r="AD177" s="72">
        <f t="shared" si="101"/>
        <v>138.76694025577399</v>
      </c>
      <c r="AE177" s="72">
        <f t="shared" si="98"/>
        <v>137.02996755105937</v>
      </c>
      <c r="AF177" s="72">
        <f t="shared" si="99"/>
        <v>139.09142966214927</v>
      </c>
      <c r="AG177" s="73">
        <f t="shared" si="99"/>
        <v>142.25997327734299</v>
      </c>
      <c r="AH177" s="619">
        <v>1</v>
      </c>
      <c r="AI177" s="230">
        <v>4</v>
      </c>
      <c r="AJ177" s="230">
        <v>4</v>
      </c>
      <c r="AK177" s="230">
        <v>4</v>
      </c>
      <c r="AL177" s="230">
        <v>4</v>
      </c>
      <c r="AM177" s="230">
        <v>4</v>
      </c>
      <c r="AN177" s="230">
        <v>4</v>
      </c>
      <c r="AO177" s="230">
        <v>4</v>
      </c>
      <c r="AP177" s="230">
        <v>4</v>
      </c>
      <c r="AQ177" s="230">
        <v>4</v>
      </c>
      <c r="AR177" s="230">
        <v>4</v>
      </c>
      <c r="AS177" s="230">
        <v>4</v>
      </c>
      <c r="AT177" s="230">
        <v>4</v>
      </c>
      <c r="AU177" s="230">
        <v>6</v>
      </c>
      <c r="AV177" s="232">
        <v>7</v>
      </c>
    </row>
    <row r="178" spans="2:48" ht="14.45">
      <c r="B178" s="620"/>
      <c r="C178" s="1" t="s">
        <v>198</v>
      </c>
      <c r="D178" s="210">
        <v>11617</v>
      </c>
      <c r="E178" s="210">
        <v>10411</v>
      </c>
      <c r="F178" s="210">
        <v>10373</v>
      </c>
      <c r="G178" s="210">
        <v>12274</v>
      </c>
      <c r="H178" s="210">
        <v>12466</v>
      </c>
      <c r="I178" s="210">
        <v>12437</v>
      </c>
      <c r="J178" s="210">
        <v>12505</v>
      </c>
      <c r="K178" s="210">
        <v>12639</v>
      </c>
      <c r="L178" s="210">
        <v>11819</v>
      </c>
      <c r="M178" s="210">
        <v>13055</v>
      </c>
      <c r="N178" s="210">
        <v>12890</v>
      </c>
      <c r="O178" s="210">
        <v>12505</v>
      </c>
      <c r="P178" s="211">
        <v>12352</v>
      </c>
      <c r="Q178" s="211">
        <v>12394</v>
      </c>
      <c r="R178" s="211">
        <v>12518</v>
      </c>
      <c r="S178" s="618">
        <f>100</f>
        <v>100</v>
      </c>
      <c r="T178" s="72">
        <f t="shared" si="79"/>
        <v>89.618662305242324</v>
      </c>
      <c r="U178" s="72">
        <f t="shared" si="79"/>
        <v>89.291555479039346</v>
      </c>
      <c r="V178" s="72">
        <f t="shared" si="79"/>
        <v>105.65550486356202</v>
      </c>
      <c r="W178" s="72">
        <f t="shared" si="77"/>
        <v>107.30825514332444</v>
      </c>
      <c r="X178" s="72">
        <f t="shared" si="77"/>
        <v>107.05862098648532</v>
      </c>
      <c r="Y178" s="72">
        <f t="shared" si="77"/>
        <v>107.64397004390118</v>
      </c>
      <c r="Z178" s="72">
        <f t="shared" si="77"/>
        <v>108.79745200998536</v>
      </c>
      <c r="AA178" s="72">
        <f t="shared" si="77"/>
        <v>101.73883102350004</v>
      </c>
      <c r="AB178" s="72">
        <f t="shared" si="101"/>
        <v>112.37841094947061</v>
      </c>
      <c r="AC178" s="72">
        <f t="shared" si="101"/>
        <v>110.95807867779978</v>
      </c>
      <c r="AD178" s="72">
        <f t="shared" si="101"/>
        <v>107.64397004390118</v>
      </c>
      <c r="AE178" s="72">
        <f t="shared" si="98"/>
        <v>106.32693466471551</v>
      </c>
      <c r="AF178" s="72">
        <f t="shared" si="99"/>
        <v>106.68847378841353</v>
      </c>
      <c r="AG178" s="73">
        <f t="shared" si="99"/>
        <v>107.75587501076009</v>
      </c>
      <c r="AH178" s="619">
        <v>1</v>
      </c>
      <c r="AI178" s="230">
        <v>1</v>
      </c>
      <c r="AJ178" s="230">
        <v>1</v>
      </c>
      <c r="AK178" s="230">
        <v>1</v>
      </c>
      <c r="AL178" s="230">
        <v>1</v>
      </c>
      <c r="AM178" s="230">
        <v>1</v>
      </c>
      <c r="AN178" s="230">
        <v>1</v>
      </c>
      <c r="AO178" s="230">
        <v>1</v>
      </c>
      <c r="AP178" s="230">
        <v>1</v>
      </c>
      <c r="AQ178" s="230">
        <v>1</v>
      </c>
      <c r="AR178" s="230">
        <v>1</v>
      </c>
      <c r="AS178" s="230">
        <v>1</v>
      </c>
      <c r="AT178" s="230">
        <v>4</v>
      </c>
      <c r="AU178" s="230">
        <v>6</v>
      </c>
      <c r="AV178" s="232">
        <v>7</v>
      </c>
    </row>
    <row r="179" spans="2:48" ht="14.45">
      <c r="B179" s="340"/>
      <c r="C179" s="8" t="s">
        <v>199</v>
      </c>
      <c r="D179">
        <v>6378</v>
      </c>
      <c r="E179">
        <v>5548</v>
      </c>
      <c r="F179">
        <v>5236</v>
      </c>
      <c r="G179">
        <v>6714</v>
      </c>
      <c r="H179">
        <v>6457</v>
      </c>
      <c r="I179">
        <v>6236</v>
      </c>
      <c r="J179">
        <v>6219</v>
      </c>
      <c r="K179">
        <v>6102</v>
      </c>
      <c r="L179">
        <v>5190</v>
      </c>
      <c r="M179">
        <v>5372</v>
      </c>
      <c r="N179">
        <v>5515</v>
      </c>
      <c r="O179">
        <v>5235</v>
      </c>
      <c r="P179">
        <v>5173</v>
      </c>
      <c r="Q179">
        <v>5107</v>
      </c>
      <c r="R179">
        <v>5065</v>
      </c>
      <c r="S179" s="618">
        <f>100</f>
        <v>100</v>
      </c>
      <c r="T179" s="72">
        <f t="shared" si="79"/>
        <v>86.986516149263096</v>
      </c>
      <c r="U179" s="72">
        <f t="shared" si="79"/>
        <v>82.094700533082474</v>
      </c>
      <c r="V179" s="72">
        <f t="shared" si="79"/>
        <v>105.26810912511759</v>
      </c>
      <c r="W179" s="72">
        <f t="shared" si="77"/>
        <v>101.23863280025087</v>
      </c>
      <c r="X179" s="72">
        <f t="shared" si="77"/>
        <v>97.773596738789593</v>
      </c>
      <c r="Y179" s="72">
        <f t="shared" si="77"/>
        <v>97.507055503292563</v>
      </c>
      <c r="Z179" s="72">
        <f t="shared" si="77"/>
        <v>95.672624647224836</v>
      </c>
      <c r="AA179" s="72">
        <f t="shared" si="77"/>
        <v>81.373471307619937</v>
      </c>
      <c r="AB179" s="72">
        <f t="shared" si="101"/>
        <v>84.227030417058643</v>
      </c>
      <c r="AC179" s="72">
        <f t="shared" si="101"/>
        <v>86.469112574474764</v>
      </c>
      <c r="AD179" s="72">
        <f t="shared" si="101"/>
        <v>82.07902163687676</v>
      </c>
      <c r="AE179" s="72">
        <f t="shared" si="98"/>
        <v>81.106930072122921</v>
      </c>
      <c r="AF179" s="72">
        <f t="shared" si="99"/>
        <v>80.072122922546257</v>
      </c>
      <c r="AG179" s="73">
        <f t="shared" si="99"/>
        <v>79.41360928190656</v>
      </c>
      <c r="AH179" s="233"/>
      <c r="AI179" s="234"/>
      <c r="AJ179" s="234"/>
      <c r="AK179" s="234"/>
      <c r="AL179" s="234"/>
      <c r="AM179" s="234"/>
      <c r="AN179" s="234"/>
      <c r="AO179" s="234"/>
      <c r="AP179" s="234"/>
      <c r="AQ179" s="234"/>
      <c r="AR179" s="234"/>
      <c r="AS179" s="234"/>
      <c r="AT179" s="234"/>
      <c r="AU179" s="234"/>
      <c r="AV179" s="235"/>
    </row>
    <row r="180" spans="2:48" ht="15" customHeight="1">
      <c r="B180" s="620" t="s">
        <v>121</v>
      </c>
      <c r="C180" s="1" t="s">
        <v>194</v>
      </c>
      <c r="D180" s="210">
        <v>4085</v>
      </c>
      <c r="E180" s="210">
        <v>3745</v>
      </c>
      <c r="F180" s="210">
        <v>3633</v>
      </c>
      <c r="G180" s="210">
        <v>3549</v>
      </c>
      <c r="H180" s="210">
        <v>3637</v>
      </c>
      <c r="I180" s="210">
        <v>3567</v>
      </c>
      <c r="J180" s="210">
        <v>3461</v>
      </c>
      <c r="K180" s="210">
        <v>3461</v>
      </c>
      <c r="L180" s="210">
        <v>3786</v>
      </c>
      <c r="M180" s="210">
        <v>3698</v>
      </c>
      <c r="N180" s="210">
        <v>3772</v>
      </c>
      <c r="O180" s="210">
        <v>3806</v>
      </c>
      <c r="P180" s="211">
        <v>3795</v>
      </c>
      <c r="Q180" s="211">
        <v>3765</v>
      </c>
      <c r="R180" s="211">
        <v>3743</v>
      </c>
      <c r="S180" s="618">
        <f>100</f>
        <v>100</v>
      </c>
      <c r="T180" s="72">
        <f t="shared" si="79"/>
        <v>91.676866585067316</v>
      </c>
      <c r="U180" s="72">
        <f t="shared" si="79"/>
        <v>88.935128518971851</v>
      </c>
      <c r="V180" s="72">
        <f t="shared" si="79"/>
        <v>86.878824969400242</v>
      </c>
      <c r="W180" s="72">
        <f t="shared" si="77"/>
        <v>89.033047735618112</v>
      </c>
      <c r="X180" s="72">
        <f t="shared" si="77"/>
        <v>87.319461444308445</v>
      </c>
      <c r="Y180" s="72">
        <f t="shared" si="77"/>
        <v>84.724602203182371</v>
      </c>
      <c r="Z180" s="72">
        <f t="shared" si="77"/>
        <v>84.724602203182371</v>
      </c>
      <c r="AA180" s="72">
        <f t="shared" si="77"/>
        <v>92.680538555691555</v>
      </c>
      <c r="AB180" s="72">
        <f t="shared" si="101"/>
        <v>90.526315789473685</v>
      </c>
      <c r="AC180" s="72">
        <f t="shared" si="101"/>
        <v>92.337821297429628</v>
      </c>
      <c r="AD180" s="72">
        <f t="shared" si="101"/>
        <v>93.170134638922889</v>
      </c>
      <c r="AE180" s="72">
        <f t="shared" si="98"/>
        <v>92.90085679314565</v>
      </c>
      <c r="AF180" s="72">
        <f t="shared" si="99"/>
        <v>92.166462668298649</v>
      </c>
      <c r="AG180" s="73">
        <f t="shared" si="99"/>
        <v>91.627906976744185</v>
      </c>
      <c r="AH180" s="619">
        <v>1</v>
      </c>
      <c r="AI180" s="230">
        <v>1</v>
      </c>
      <c r="AJ180" s="230">
        <v>1</v>
      </c>
      <c r="AK180" s="230">
        <v>1</v>
      </c>
      <c r="AL180" s="230">
        <v>1</v>
      </c>
      <c r="AM180" s="230">
        <v>1</v>
      </c>
      <c r="AN180" s="230">
        <v>1</v>
      </c>
      <c r="AO180" s="230">
        <v>1</v>
      </c>
      <c r="AP180" s="230">
        <v>1</v>
      </c>
      <c r="AQ180" s="230">
        <v>1</v>
      </c>
      <c r="AR180" s="230">
        <v>1</v>
      </c>
      <c r="AS180" s="230">
        <v>1</v>
      </c>
      <c r="AT180" s="230">
        <v>4</v>
      </c>
      <c r="AU180" s="230">
        <v>6</v>
      </c>
      <c r="AV180" s="232">
        <v>7</v>
      </c>
    </row>
    <row r="181" spans="2:48" ht="14.45">
      <c r="B181" s="620"/>
      <c r="C181" s="1" t="s">
        <v>195</v>
      </c>
      <c r="D181" s="210">
        <v>3884</v>
      </c>
      <c r="E181" s="211">
        <v>2236</v>
      </c>
      <c r="F181" s="211">
        <v>2303</v>
      </c>
      <c r="G181" s="210">
        <v>2954</v>
      </c>
      <c r="H181" s="210">
        <v>3081</v>
      </c>
      <c r="I181" s="210">
        <v>3017</v>
      </c>
      <c r="J181" s="210">
        <v>3310</v>
      </c>
      <c r="K181" s="210">
        <v>3352</v>
      </c>
      <c r="L181" s="210">
        <v>3123</v>
      </c>
      <c r="M181" s="210">
        <v>3539</v>
      </c>
      <c r="N181" s="210">
        <v>3229</v>
      </c>
      <c r="O181" s="210">
        <v>3189</v>
      </c>
      <c r="P181" s="211">
        <v>3104</v>
      </c>
      <c r="Q181" s="211">
        <v>3093</v>
      </c>
      <c r="R181" s="211">
        <v>3090</v>
      </c>
      <c r="S181" s="618">
        <f>100</f>
        <v>100</v>
      </c>
      <c r="T181" s="72">
        <f t="shared" si="79"/>
        <v>57.569515962924818</v>
      </c>
      <c r="U181" s="72">
        <f t="shared" si="79"/>
        <v>59.294541709577757</v>
      </c>
      <c r="V181" s="72">
        <f t="shared" si="79"/>
        <v>76.055612770339849</v>
      </c>
      <c r="W181" s="72">
        <f t="shared" si="77"/>
        <v>79.3254376930999</v>
      </c>
      <c r="X181" s="72">
        <f t="shared" si="77"/>
        <v>77.677651905252318</v>
      </c>
      <c r="Y181" s="72">
        <f t="shared" si="77"/>
        <v>85.221421215242017</v>
      </c>
      <c r="Z181" s="72">
        <f t="shared" si="77"/>
        <v>86.302780638516992</v>
      </c>
      <c r="AA181" s="72">
        <f t="shared" si="77"/>
        <v>80.406797116374875</v>
      </c>
      <c r="AB181" s="72">
        <f t="shared" si="101"/>
        <v>91.117404737384135</v>
      </c>
      <c r="AC181" s="72">
        <f t="shared" si="101"/>
        <v>83.135942327497432</v>
      </c>
      <c r="AD181" s="72">
        <f t="shared" si="101"/>
        <v>82.106076210092681</v>
      </c>
      <c r="AE181" s="72">
        <f t="shared" ref="AE181:AE182" si="102">P181*100/$D181</f>
        <v>79.917610710607619</v>
      </c>
      <c r="AF181" s="72">
        <f t="shared" ref="AF181:AG182" si="103">Q181*100/$D181</f>
        <v>79.634397528321315</v>
      </c>
      <c r="AG181" s="73">
        <f t="shared" si="103"/>
        <v>79.557157569515965</v>
      </c>
      <c r="AH181" s="619">
        <v>1</v>
      </c>
      <c r="AI181" s="230">
        <v>4</v>
      </c>
      <c r="AJ181" s="230">
        <v>4</v>
      </c>
      <c r="AK181" s="230">
        <v>1</v>
      </c>
      <c r="AL181" s="230">
        <v>1</v>
      </c>
      <c r="AM181" s="230">
        <v>1</v>
      </c>
      <c r="AN181" s="230">
        <v>1</v>
      </c>
      <c r="AO181" s="230">
        <v>1</v>
      </c>
      <c r="AP181" s="230">
        <v>1</v>
      </c>
      <c r="AQ181" s="230">
        <v>1</v>
      </c>
      <c r="AR181" s="230">
        <v>1</v>
      </c>
      <c r="AS181" s="230">
        <v>1</v>
      </c>
      <c r="AT181" s="230">
        <v>4</v>
      </c>
      <c r="AU181" s="230">
        <v>6</v>
      </c>
      <c r="AV181" s="232">
        <v>7</v>
      </c>
    </row>
    <row r="182" spans="2:48" ht="14.45">
      <c r="B182" s="620"/>
      <c r="C182" s="1" t="s">
        <v>196</v>
      </c>
      <c r="D182" s="211">
        <v>2049</v>
      </c>
      <c r="E182" s="210">
        <v>1976</v>
      </c>
      <c r="F182" s="210">
        <v>2165</v>
      </c>
      <c r="G182" s="211">
        <v>2428</v>
      </c>
      <c r="H182" s="211">
        <v>3071</v>
      </c>
      <c r="I182" s="210">
        <v>2566</v>
      </c>
      <c r="J182" s="211">
        <v>2894</v>
      </c>
      <c r="K182" s="211">
        <v>3244</v>
      </c>
      <c r="L182" s="211">
        <v>3551</v>
      </c>
      <c r="M182" s="211">
        <v>2895</v>
      </c>
      <c r="N182" s="211">
        <v>3440</v>
      </c>
      <c r="O182" s="211">
        <v>3332</v>
      </c>
      <c r="P182" s="211">
        <v>3212</v>
      </c>
      <c r="Q182" s="211">
        <v>3125</v>
      </c>
      <c r="R182" s="211">
        <v>3067</v>
      </c>
      <c r="S182" s="618">
        <f>100</f>
        <v>100</v>
      </c>
      <c r="T182" s="72">
        <f t="shared" si="79"/>
        <v>96.43728648121035</v>
      </c>
      <c r="U182" s="72">
        <f t="shared" si="79"/>
        <v>105.6612981942411</v>
      </c>
      <c r="V182" s="72">
        <f t="shared" si="79"/>
        <v>118.49682772083943</v>
      </c>
      <c r="W182" s="72">
        <f t="shared" si="77"/>
        <v>149.87798926305516</v>
      </c>
      <c r="X182" s="72">
        <f t="shared" si="77"/>
        <v>125.23182040019522</v>
      </c>
      <c r="Y182" s="72">
        <f t="shared" ref="Y182:AB245" si="104">J182*100/$D182</f>
        <v>141.23962908735967</v>
      </c>
      <c r="Z182" s="72">
        <f t="shared" si="104"/>
        <v>158.32113225963886</v>
      </c>
      <c r="AA182" s="72">
        <f t="shared" si="104"/>
        <v>173.30405075646658</v>
      </c>
      <c r="AB182" s="72">
        <f t="shared" si="104"/>
        <v>141.28843338213764</v>
      </c>
      <c r="AC182" s="72">
        <f t="shared" ref="AC182:AD244" si="105">N182*100/$D182</f>
        <v>167.88677403611518</v>
      </c>
      <c r="AD182" s="72">
        <f t="shared" si="105"/>
        <v>162.6159102000976</v>
      </c>
      <c r="AE182" s="72">
        <f t="shared" si="102"/>
        <v>156.75939482674477</v>
      </c>
      <c r="AF182" s="72">
        <f t="shared" si="103"/>
        <v>152.51342118106393</v>
      </c>
      <c r="AG182" s="73">
        <f t="shared" si="103"/>
        <v>149.68277208394338</v>
      </c>
      <c r="AH182" s="619">
        <v>4</v>
      </c>
      <c r="AI182" s="230">
        <v>1</v>
      </c>
      <c r="AJ182" s="230">
        <v>1</v>
      </c>
      <c r="AK182" s="230">
        <v>4</v>
      </c>
      <c r="AL182" s="230">
        <v>4</v>
      </c>
      <c r="AM182" s="230">
        <v>1</v>
      </c>
      <c r="AN182" s="230">
        <v>4</v>
      </c>
      <c r="AO182" s="230">
        <v>4</v>
      </c>
      <c r="AP182" s="230">
        <v>4</v>
      </c>
      <c r="AQ182" s="230">
        <v>4</v>
      </c>
      <c r="AR182" s="230">
        <v>4</v>
      </c>
      <c r="AS182" s="230">
        <v>4</v>
      </c>
      <c r="AT182" s="230">
        <v>4</v>
      </c>
      <c r="AU182" s="230">
        <v>6</v>
      </c>
      <c r="AV182" s="232">
        <v>7</v>
      </c>
    </row>
    <row r="183" spans="2:48" ht="14.45">
      <c r="B183" s="620"/>
      <c r="C183" s="1" t="s">
        <v>197</v>
      </c>
      <c r="D183" s="211">
        <v>1609</v>
      </c>
      <c r="E183" s="211">
        <v>1489</v>
      </c>
      <c r="F183" s="211">
        <v>871</v>
      </c>
      <c r="G183" s="211">
        <v>2017</v>
      </c>
      <c r="H183" s="211">
        <v>2269</v>
      </c>
      <c r="I183" s="210">
        <v>2215</v>
      </c>
      <c r="J183" s="211">
        <v>2239</v>
      </c>
      <c r="K183" s="211">
        <v>2206</v>
      </c>
      <c r="L183" s="211">
        <v>857</v>
      </c>
      <c r="M183" s="211">
        <v>1547</v>
      </c>
      <c r="N183" s="211">
        <v>1681</v>
      </c>
      <c r="O183" s="211">
        <v>1700</v>
      </c>
      <c r="P183" s="211">
        <v>1636</v>
      </c>
      <c r="Q183" s="211">
        <v>1661</v>
      </c>
      <c r="R183" s="211">
        <v>1699</v>
      </c>
      <c r="S183" s="618">
        <f>100</f>
        <v>100</v>
      </c>
      <c r="T183" s="72">
        <f t="shared" si="79"/>
        <v>92.541951522684897</v>
      </c>
      <c r="U183" s="72">
        <f t="shared" si="79"/>
        <v>54.133001864512117</v>
      </c>
      <c r="V183" s="72">
        <f t="shared" si="79"/>
        <v>125.35736482287135</v>
      </c>
      <c r="W183" s="72">
        <f t="shared" si="79"/>
        <v>141.01926662523306</v>
      </c>
      <c r="X183" s="72">
        <f t="shared" si="79"/>
        <v>137.66314481044128</v>
      </c>
      <c r="Y183" s="72">
        <f t="shared" si="104"/>
        <v>139.15475450590429</v>
      </c>
      <c r="Z183" s="72">
        <f t="shared" si="104"/>
        <v>137.10379117464262</v>
      </c>
      <c r="AA183" s="72">
        <f t="shared" si="104"/>
        <v>53.26289620882536</v>
      </c>
      <c r="AB183" s="72">
        <f t="shared" si="104"/>
        <v>96.14667495338719</v>
      </c>
      <c r="AC183" s="72">
        <f t="shared" si="105"/>
        <v>104.47482908638906</v>
      </c>
      <c r="AD183" s="72">
        <f t="shared" si="105"/>
        <v>105.65568676196395</v>
      </c>
      <c r="AE183" s="72">
        <f t="shared" ref="AE183:AE184" si="106">P183*100/$D183</f>
        <v>101.6780609073959</v>
      </c>
      <c r="AF183" s="72">
        <f t="shared" ref="AF183:AG184" si="107">Q183*100/$D183</f>
        <v>103.23182100683654</v>
      </c>
      <c r="AG183" s="73">
        <f t="shared" si="107"/>
        <v>105.59353635798632</v>
      </c>
      <c r="AH183" s="619">
        <v>4</v>
      </c>
      <c r="AI183" s="230">
        <v>4</v>
      </c>
      <c r="AJ183" s="230">
        <v>4</v>
      </c>
      <c r="AK183" s="230">
        <v>4</v>
      </c>
      <c r="AL183" s="230">
        <v>4</v>
      </c>
      <c r="AM183" s="230">
        <v>1</v>
      </c>
      <c r="AN183" s="230">
        <v>4</v>
      </c>
      <c r="AO183" s="230">
        <v>4</v>
      </c>
      <c r="AP183" s="230">
        <v>4</v>
      </c>
      <c r="AQ183" s="230">
        <v>4</v>
      </c>
      <c r="AR183" s="230">
        <v>4</v>
      </c>
      <c r="AS183" s="230">
        <v>4</v>
      </c>
      <c r="AT183" s="230">
        <v>4</v>
      </c>
      <c r="AU183" s="230">
        <v>6</v>
      </c>
      <c r="AV183" s="232">
        <v>7</v>
      </c>
    </row>
    <row r="184" spans="2:48" ht="14.45">
      <c r="B184" s="620"/>
      <c r="C184" s="1" t="s">
        <v>198</v>
      </c>
      <c r="D184" s="210">
        <v>11627</v>
      </c>
      <c r="E184" s="210">
        <v>9446</v>
      </c>
      <c r="F184" s="210">
        <v>8972</v>
      </c>
      <c r="G184" s="210">
        <v>10948</v>
      </c>
      <c r="H184" s="210">
        <v>12058</v>
      </c>
      <c r="I184" s="210">
        <v>11365</v>
      </c>
      <c r="J184" s="210">
        <v>11904</v>
      </c>
      <c r="K184" s="210">
        <v>12263</v>
      </c>
      <c r="L184" s="210">
        <v>11317</v>
      </c>
      <c r="M184" s="210">
        <v>11679</v>
      </c>
      <c r="N184" s="210">
        <v>12122</v>
      </c>
      <c r="O184" s="210">
        <v>12027</v>
      </c>
      <c r="P184" s="211">
        <v>11747</v>
      </c>
      <c r="Q184" s="211">
        <v>11644</v>
      </c>
      <c r="R184" s="211">
        <v>11599</v>
      </c>
      <c r="S184" s="618">
        <f>100</f>
        <v>100</v>
      </c>
      <c r="T184" s="72">
        <f t="shared" si="79"/>
        <v>81.24193687107595</v>
      </c>
      <c r="U184" s="72">
        <f t="shared" si="79"/>
        <v>77.165218887073195</v>
      </c>
      <c r="V184" s="72">
        <f t="shared" si="79"/>
        <v>94.160144491270316</v>
      </c>
      <c r="W184" s="72">
        <f t="shared" si="79"/>
        <v>103.70688913735272</v>
      </c>
      <c r="X184" s="72">
        <f t="shared" si="79"/>
        <v>97.746624236690465</v>
      </c>
      <c r="Y184" s="72">
        <f t="shared" si="104"/>
        <v>102.38238582609443</v>
      </c>
      <c r="Z184" s="72">
        <f t="shared" si="104"/>
        <v>105.47002666207965</v>
      </c>
      <c r="AA184" s="72">
        <f t="shared" si="104"/>
        <v>97.333792035778785</v>
      </c>
      <c r="AB184" s="72">
        <f t="shared" si="104"/>
        <v>100.44723488432098</v>
      </c>
      <c r="AC184" s="72">
        <f t="shared" si="105"/>
        <v>104.25733207190162</v>
      </c>
      <c r="AD184" s="72">
        <f t="shared" si="105"/>
        <v>103.44026834093059</v>
      </c>
      <c r="AE184" s="72">
        <f t="shared" si="106"/>
        <v>101.03208050227917</v>
      </c>
      <c r="AF184" s="72">
        <f t="shared" si="107"/>
        <v>100.14621140448955</v>
      </c>
      <c r="AG184" s="73">
        <f t="shared" si="107"/>
        <v>99.759181216134863</v>
      </c>
      <c r="AH184" s="619">
        <v>1</v>
      </c>
      <c r="AI184" s="230">
        <v>1</v>
      </c>
      <c r="AJ184" s="230">
        <v>1</v>
      </c>
      <c r="AK184" s="230">
        <v>1</v>
      </c>
      <c r="AL184" s="230">
        <v>1</v>
      </c>
      <c r="AM184" s="230">
        <v>1</v>
      </c>
      <c r="AN184" s="230">
        <v>1</v>
      </c>
      <c r="AO184" s="230">
        <v>1</v>
      </c>
      <c r="AP184" s="230">
        <v>1</v>
      </c>
      <c r="AQ184" s="230">
        <v>1</v>
      </c>
      <c r="AR184" s="230">
        <v>1</v>
      </c>
      <c r="AS184" s="230">
        <v>1</v>
      </c>
      <c r="AT184" s="230">
        <v>4</v>
      </c>
      <c r="AU184" s="230">
        <v>6</v>
      </c>
      <c r="AV184" s="232">
        <v>7</v>
      </c>
    </row>
    <row r="185" spans="2:48" ht="14.45">
      <c r="B185" s="340"/>
      <c r="C185" s="8" t="s">
        <v>199</v>
      </c>
      <c r="D185">
        <v>10018</v>
      </c>
      <c r="E185">
        <v>7957</v>
      </c>
      <c r="F185">
        <v>8101</v>
      </c>
      <c r="G185">
        <v>8931</v>
      </c>
      <c r="H185">
        <v>9789</v>
      </c>
      <c r="I185">
        <v>9150</v>
      </c>
      <c r="J185">
        <v>9665</v>
      </c>
      <c r="K185">
        <v>10057</v>
      </c>
      <c r="L185">
        <v>10460</v>
      </c>
      <c r="M185">
        <v>10132</v>
      </c>
      <c r="N185">
        <v>10441</v>
      </c>
      <c r="O185">
        <v>10327</v>
      </c>
      <c r="P185">
        <v>10111</v>
      </c>
      <c r="Q185">
        <v>9983</v>
      </c>
      <c r="R185">
        <v>9900</v>
      </c>
      <c r="S185" s="618">
        <f>100</f>
        <v>100</v>
      </c>
      <c r="T185" s="72">
        <f t="shared" si="79"/>
        <v>79.427031343581547</v>
      </c>
      <c r="U185" s="72">
        <f t="shared" si="79"/>
        <v>80.864444000798557</v>
      </c>
      <c r="V185" s="72">
        <f t="shared" si="79"/>
        <v>89.149530844479941</v>
      </c>
      <c r="W185" s="72">
        <f t="shared" si="79"/>
        <v>97.714114593731281</v>
      </c>
      <c r="X185" s="72">
        <f t="shared" si="79"/>
        <v>91.3355959273308</v>
      </c>
      <c r="Y185" s="72">
        <f t="shared" si="104"/>
        <v>96.476342583349975</v>
      </c>
      <c r="Z185" s="72">
        <f t="shared" si="104"/>
        <v>100.38929926132961</v>
      </c>
      <c r="AA185" s="72">
        <f t="shared" si="104"/>
        <v>104.41205829506887</v>
      </c>
      <c r="AB185" s="72">
        <f t="shared" si="104"/>
        <v>101.13795168696346</v>
      </c>
      <c r="AC185" s="72">
        <f t="shared" si="105"/>
        <v>104.22239968057497</v>
      </c>
      <c r="AD185" s="72">
        <f t="shared" si="105"/>
        <v>103.08444799361151</v>
      </c>
      <c r="AE185" s="72">
        <f t="shared" ref="AE185:AE186" si="108">P185*100/$D185</f>
        <v>100.92832900778599</v>
      </c>
      <c r="AF185" s="72">
        <f t="shared" ref="AF185:AG186" si="109">Q185*100/$D185</f>
        <v>99.650628868037529</v>
      </c>
      <c r="AG185" s="73">
        <f t="shared" si="109"/>
        <v>98.822120183669398</v>
      </c>
      <c r="AH185" s="233"/>
      <c r="AI185" s="234"/>
      <c r="AJ185" s="234"/>
      <c r="AK185" s="234"/>
      <c r="AL185" s="234"/>
      <c r="AM185" s="234"/>
      <c r="AN185" s="234"/>
      <c r="AO185" s="234"/>
      <c r="AP185" s="234"/>
      <c r="AQ185" s="234"/>
      <c r="AR185" s="234"/>
      <c r="AS185" s="234"/>
      <c r="AT185" s="234"/>
      <c r="AU185" s="234"/>
      <c r="AV185" s="235"/>
    </row>
    <row r="186" spans="2:48" ht="15" customHeight="1">
      <c r="B186" s="620" t="s">
        <v>220</v>
      </c>
      <c r="C186" s="1" t="s">
        <v>194</v>
      </c>
      <c r="D186" s="210">
        <v>2703</v>
      </c>
      <c r="E186" s="210">
        <v>2387</v>
      </c>
      <c r="F186" s="210">
        <v>2391</v>
      </c>
      <c r="G186" s="210">
        <v>2518</v>
      </c>
      <c r="H186" s="210">
        <v>2672</v>
      </c>
      <c r="I186" s="210">
        <v>2545</v>
      </c>
      <c r="J186" s="210">
        <v>3104</v>
      </c>
      <c r="K186" s="210">
        <v>3044</v>
      </c>
      <c r="L186" s="210">
        <v>2476</v>
      </c>
      <c r="M186" s="210">
        <v>2486</v>
      </c>
      <c r="N186" s="210">
        <v>2465</v>
      </c>
      <c r="O186" s="210">
        <v>2470</v>
      </c>
      <c r="P186" s="211">
        <v>2428</v>
      </c>
      <c r="Q186" s="211">
        <v>2401</v>
      </c>
      <c r="R186" s="211">
        <v>2363</v>
      </c>
      <c r="S186" s="618">
        <f>100</f>
        <v>100</v>
      </c>
      <c r="T186" s="72">
        <f t="shared" si="79"/>
        <v>88.309285978542363</v>
      </c>
      <c r="U186" s="72">
        <f t="shared" si="79"/>
        <v>88.457269700332958</v>
      </c>
      <c r="V186" s="72">
        <f t="shared" si="79"/>
        <v>93.155752867184603</v>
      </c>
      <c r="W186" s="72">
        <f t="shared" si="79"/>
        <v>98.853126156122826</v>
      </c>
      <c r="X186" s="72">
        <f t="shared" si="79"/>
        <v>94.154642989271181</v>
      </c>
      <c r="Y186" s="72">
        <f t="shared" si="104"/>
        <v>114.83536810950795</v>
      </c>
      <c r="Z186" s="72">
        <f t="shared" si="104"/>
        <v>112.61561228264891</v>
      </c>
      <c r="AA186" s="72">
        <f t="shared" si="104"/>
        <v>91.601923788383274</v>
      </c>
      <c r="AB186" s="72">
        <f t="shared" si="104"/>
        <v>91.971883092859784</v>
      </c>
      <c r="AC186" s="72">
        <f t="shared" si="105"/>
        <v>91.19496855345912</v>
      </c>
      <c r="AD186" s="72">
        <f t="shared" si="105"/>
        <v>91.379948205697374</v>
      </c>
      <c r="AE186" s="72">
        <f t="shared" si="108"/>
        <v>89.826119126896046</v>
      </c>
      <c r="AF186" s="72">
        <f t="shared" si="109"/>
        <v>88.827229004809467</v>
      </c>
      <c r="AG186" s="73">
        <f t="shared" si="109"/>
        <v>87.421383647798748</v>
      </c>
      <c r="AH186" s="619">
        <v>1</v>
      </c>
      <c r="AI186" s="230">
        <v>1</v>
      </c>
      <c r="AJ186" s="230">
        <v>1</v>
      </c>
      <c r="AK186" s="230">
        <v>1</v>
      </c>
      <c r="AL186" s="230">
        <v>1</v>
      </c>
      <c r="AM186" s="230">
        <v>1</v>
      </c>
      <c r="AN186" s="230">
        <v>1</v>
      </c>
      <c r="AO186" s="230">
        <v>1</v>
      </c>
      <c r="AP186" s="230">
        <v>1</v>
      </c>
      <c r="AQ186" s="230">
        <v>1</v>
      </c>
      <c r="AR186" s="230">
        <v>1</v>
      </c>
      <c r="AS186" s="230">
        <v>1</v>
      </c>
      <c r="AT186" s="230">
        <v>4</v>
      </c>
      <c r="AU186" s="230">
        <v>6</v>
      </c>
      <c r="AV186" s="232">
        <v>7</v>
      </c>
    </row>
    <row r="187" spans="2:48" ht="14.45">
      <c r="B187" s="620"/>
      <c r="C187" s="1" t="s">
        <v>195</v>
      </c>
      <c r="D187" s="210">
        <v>1389</v>
      </c>
      <c r="E187" s="210">
        <v>1096</v>
      </c>
      <c r="F187" s="210">
        <v>1092</v>
      </c>
      <c r="G187" s="210">
        <v>976</v>
      </c>
      <c r="H187" s="210">
        <v>1018</v>
      </c>
      <c r="I187" s="210">
        <v>964</v>
      </c>
      <c r="J187" s="210">
        <v>1462</v>
      </c>
      <c r="K187" s="210">
        <v>1367</v>
      </c>
      <c r="L187" s="210">
        <v>1429</v>
      </c>
      <c r="M187" s="210">
        <v>1306</v>
      </c>
      <c r="N187" s="210">
        <v>1363</v>
      </c>
      <c r="O187" s="210">
        <v>1389</v>
      </c>
      <c r="P187" s="211">
        <v>1406</v>
      </c>
      <c r="Q187" s="211">
        <v>1392</v>
      </c>
      <c r="R187" s="211">
        <v>1399</v>
      </c>
      <c r="S187" s="618">
        <f>100</f>
        <v>100</v>
      </c>
      <c r="T187" s="72">
        <f t="shared" si="79"/>
        <v>78.905687544996397</v>
      </c>
      <c r="U187" s="72">
        <f t="shared" si="79"/>
        <v>78.617710583153354</v>
      </c>
      <c r="V187" s="72">
        <f t="shared" si="79"/>
        <v>70.266378689704823</v>
      </c>
      <c r="W187" s="72">
        <f t="shared" si="79"/>
        <v>73.290136789056874</v>
      </c>
      <c r="X187" s="72">
        <f t="shared" si="79"/>
        <v>69.402447804175665</v>
      </c>
      <c r="Y187" s="72">
        <f t="shared" si="104"/>
        <v>105.25557955363571</v>
      </c>
      <c r="Z187" s="72">
        <f t="shared" si="104"/>
        <v>98.416126709863207</v>
      </c>
      <c r="AA187" s="72">
        <f t="shared" si="104"/>
        <v>102.87976961843053</v>
      </c>
      <c r="AB187" s="72">
        <f t="shared" si="104"/>
        <v>94.024478041756666</v>
      </c>
      <c r="AC187" s="72">
        <f t="shared" si="105"/>
        <v>98.128149748020164</v>
      </c>
      <c r="AD187" s="72">
        <f t="shared" si="105"/>
        <v>100</v>
      </c>
      <c r="AE187" s="72">
        <f t="shared" ref="AE187:AE188" si="110">P187*100/$D187</f>
        <v>101.22390208783297</v>
      </c>
      <c r="AF187" s="72">
        <f t="shared" ref="AF187:AG188" si="111">Q187*100/$D187</f>
        <v>100.21598272138229</v>
      </c>
      <c r="AG187" s="73">
        <f t="shared" si="111"/>
        <v>100.71994240460764</v>
      </c>
      <c r="AH187" s="619">
        <v>1</v>
      </c>
      <c r="AI187" s="230">
        <v>1</v>
      </c>
      <c r="AJ187" s="230">
        <v>1</v>
      </c>
      <c r="AK187" s="230">
        <v>1</v>
      </c>
      <c r="AL187" s="230">
        <v>1</v>
      </c>
      <c r="AM187" s="230">
        <v>1</v>
      </c>
      <c r="AN187" s="230">
        <v>1</v>
      </c>
      <c r="AO187" s="230">
        <v>1</v>
      </c>
      <c r="AP187" s="230">
        <v>1</v>
      </c>
      <c r="AQ187" s="230">
        <v>1</v>
      </c>
      <c r="AR187" s="230">
        <v>1</v>
      </c>
      <c r="AS187" s="230">
        <v>1</v>
      </c>
      <c r="AT187" s="230">
        <v>4</v>
      </c>
      <c r="AU187" s="230">
        <v>6</v>
      </c>
      <c r="AV187" s="232">
        <v>7</v>
      </c>
    </row>
    <row r="188" spans="2:48" ht="14.45">
      <c r="B188" s="620"/>
      <c r="C188" s="1" t="s">
        <v>196</v>
      </c>
      <c r="D188" s="210">
        <v>1708</v>
      </c>
      <c r="E188" s="210">
        <v>1036</v>
      </c>
      <c r="F188" s="210">
        <v>905</v>
      </c>
      <c r="G188" s="210">
        <v>1095</v>
      </c>
      <c r="H188" s="210">
        <v>1303</v>
      </c>
      <c r="I188" s="210">
        <v>1250</v>
      </c>
      <c r="J188" s="210">
        <v>1804</v>
      </c>
      <c r="K188" s="210">
        <v>2070</v>
      </c>
      <c r="L188" s="210">
        <v>1639</v>
      </c>
      <c r="M188" s="210">
        <v>1841</v>
      </c>
      <c r="N188" s="210">
        <v>2652</v>
      </c>
      <c r="O188" s="210">
        <v>2342</v>
      </c>
      <c r="P188" s="211">
        <v>2358</v>
      </c>
      <c r="Q188" s="211">
        <v>2258</v>
      </c>
      <c r="R188" s="211">
        <v>2242</v>
      </c>
      <c r="S188" s="618">
        <f>100</f>
        <v>100</v>
      </c>
      <c r="T188" s="72">
        <f t="shared" si="79"/>
        <v>60.655737704918032</v>
      </c>
      <c r="U188" s="72">
        <f t="shared" si="79"/>
        <v>52.985948477751755</v>
      </c>
      <c r="V188" s="72">
        <f t="shared" si="79"/>
        <v>64.110070257611241</v>
      </c>
      <c r="W188" s="72">
        <f t="shared" si="79"/>
        <v>76.288056206088996</v>
      </c>
      <c r="X188" s="72">
        <f t="shared" si="79"/>
        <v>73.185011709601881</v>
      </c>
      <c r="Y188" s="72">
        <f t="shared" si="104"/>
        <v>105.62060889929742</v>
      </c>
      <c r="Z188" s="72">
        <f t="shared" si="104"/>
        <v>121.1943793911007</v>
      </c>
      <c r="AA188" s="72">
        <f t="shared" si="104"/>
        <v>95.960187353629976</v>
      </c>
      <c r="AB188" s="72">
        <f t="shared" si="104"/>
        <v>107.78688524590164</v>
      </c>
      <c r="AC188" s="72">
        <f t="shared" si="105"/>
        <v>155.26932084309132</v>
      </c>
      <c r="AD188" s="72">
        <f t="shared" si="105"/>
        <v>137.11943793911007</v>
      </c>
      <c r="AE188" s="72">
        <f t="shared" si="110"/>
        <v>138.05620608899298</v>
      </c>
      <c r="AF188" s="72">
        <f t="shared" si="111"/>
        <v>132.20140515222482</v>
      </c>
      <c r="AG188" s="73">
        <f t="shared" si="111"/>
        <v>131.26463700234191</v>
      </c>
      <c r="AH188" s="619">
        <v>1</v>
      </c>
      <c r="AI188" s="230">
        <v>1</v>
      </c>
      <c r="AJ188" s="230">
        <v>1</v>
      </c>
      <c r="AK188" s="230">
        <v>1</v>
      </c>
      <c r="AL188" s="230">
        <v>1</v>
      </c>
      <c r="AM188" s="230">
        <v>1</v>
      </c>
      <c r="AN188" s="230">
        <v>1</v>
      </c>
      <c r="AO188" s="230">
        <v>1</v>
      </c>
      <c r="AP188" s="230">
        <v>1</v>
      </c>
      <c r="AQ188" s="230">
        <v>1</v>
      </c>
      <c r="AR188" s="230">
        <v>1</v>
      </c>
      <c r="AS188" s="230">
        <v>1</v>
      </c>
      <c r="AT188" s="230">
        <v>4</v>
      </c>
      <c r="AU188" s="230">
        <v>6</v>
      </c>
      <c r="AV188" s="232">
        <v>7</v>
      </c>
    </row>
    <row r="189" spans="2:48" ht="14.45">
      <c r="B189" s="620"/>
      <c r="C189" s="1" t="s">
        <v>197</v>
      </c>
      <c r="D189" s="210">
        <v>7407</v>
      </c>
      <c r="E189" s="210">
        <v>7025</v>
      </c>
      <c r="F189" s="210">
        <v>6847</v>
      </c>
      <c r="G189" s="210">
        <v>6535</v>
      </c>
      <c r="H189" s="210">
        <v>6167</v>
      </c>
      <c r="I189" s="210">
        <v>6506</v>
      </c>
      <c r="J189" s="210">
        <v>7938</v>
      </c>
      <c r="K189" s="210">
        <v>7334</v>
      </c>
      <c r="L189" s="210">
        <v>5829</v>
      </c>
      <c r="M189" s="210">
        <v>5841</v>
      </c>
      <c r="N189" s="210">
        <v>4158</v>
      </c>
      <c r="O189" s="210">
        <v>5129</v>
      </c>
      <c r="P189" s="211">
        <v>5368</v>
      </c>
      <c r="Q189" s="211">
        <v>5372</v>
      </c>
      <c r="R189" s="211">
        <v>5552</v>
      </c>
      <c r="S189" s="618">
        <f>100</f>
        <v>100</v>
      </c>
      <c r="T189" s="72">
        <f t="shared" si="79"/>
        <v>94.842716349399211</v>
      </c>
      <c r="U189" s="72">
        <f t="shared" si="79"/>
        <v>92.439584177129746</v>
      </c>
      <c r="V189" s="72">
        <f t="shared" si="79"/>
        <v>88.227352504387738</v>
      </c>
      <c r="W189" s="72">
        <f t="shared" si="79"/>
        <v>83.25907924935872</v>
      </c>
      <c r="X189" s="72">
        <f t="shared" si="79"/>
        <v>87.835830970703384</v>
      </c>
      <c r="Y189" s="72">
        <f t="shared" si="104"/>
        <v>107.1688942891859</v>
      </c>
      <c r="Z189" s="72">
        <f t="shared" si="104"/>
        <v>99.014445794518693</v>
      </c>
      <c r="AA189" s="72">
        <f t="shared" si="104"/>
        <v>78.695828270554884</v>
      </c>
      <c r="AB189" s="72">
        <f t="shared" si="104"/>
        <v>78.857837181044957</v>
      </c>
      <c r="AC189" s="72">
        <f t="shared" si="105"/>
        <v>56.136087484811668</v>
      </c>
      <c r="AD189" s="72">
        <f t="shared" si="105"/>
        <v>69.245308491967052</v>
      </c>
      <c r="AE189" s="72">
        <f t="shared" ref="AE189:AE190" si="112">P189*100/$D189</f>
        <v>72.471985959227752</v>
      </c>
      <c r="AF189" s="72">
        <f t="shared" ref="AF189:AG190" si="113">Q189*100/$D189</f>
        <v>72.525988929391119</v>
      </c>
      <c r="AG189" s="73">
        <f t="shared" si="113"/>
        <v>74.956122586742268</v>
      </c>
      <c r="AH189" s="619">
        <v>1</v>
      </c>
      <c r="AI189" s="230">
        <v>1</v>
      </c>
      <c r="AJ189" s="230">
        <v>1</v>
      </c>
      <c r="AK189" s="230">
        <v>1</v>
      </c>
      <c r="AL189" s="230">
        <v>1</v>
      </c>
      <c r="AM189" s="230">
        <v>1</v>
      </c>
      <c r="AN189" s="230">
        <v>1</v>
      </c>
      <c r="AO189" s="230">
        <v>1</v>
      </c>
      <c r="AP189" s="230">
        <v>1</v>
      </c>
      <c r="AQ189" s="230">
        <v>1</v>
      </c>
      <c r="AR189" s="230">
        <v>1</v>
      </c>
      <c r="AS189" s="230">
        <v>1</v>
      </c>
      <c r="AT189" s="230">
        <v>4</v>
      </c>
      <c r="AU189" s="230">
        <v>6</v>
      </c>
      <c r="AV189" s="232">
        <v>7</v>
      </c>
    </row>
    <row r="190" spans="2:48" ht="14.45">
      <c r="B190" s="620"/>
      <c r="C190" s="1" t="s">
        <v>198</v>
      </c>
      <c r="D190" s="210">
        <v>13207</v>
      </c>
      <c r="E190" s="210">
        <v>11544</v>
      </c>
      <c r="F190" s="210">
        <v>11235</v>
      </c>
      <c r="G190" s="210">
        <v>11124</v>
      </c>
      <c r="H190" s="210">
        <v>11160</v>
      </c>
      <c r="I190" s="210">
        <v>11265</v>
      </c>
      <c r="J190" s="210">
        <v>14308</v>
      </c>
      <c r="K190" s="210">
        <v>13815</v>
      </c>
      <c r="L190" s="210">
        <v>11373</v>
      </c>
      <c r="M190" s="210">
        <v>11474</v>
      </c>
      <c r="N190" s="210">
        <v>10638</v>
      </c>
      <c r="O190" s="210">
        <v>11330</v>
      </c>
      <c r="P190" s="211">
        <v>11560</v>
      </c>
      <c r="Q190" s="211">
        <v>11423</v>
      </c>
      <c r="R190" s="211">
        <v>11556</v>
      </c>
      <c r="S190" s="618">
        <f>100</f>
        <v>100</v>
      </c>
      <c r="T190" s="72">
        <f t="shared" si="79"/>
        <v>87.408192625123036</v>
      </c>
      <c r="U190" s="72">
        <f t="shared" si="79"/>
        <v>85.068524267433943</v>
      </c>
      <c r="V190" s="72">
        <f t="shared" si="79"/>
        <v>84.22806087680776</v>
      </c>
      <c r="W190" s="72">
        <f t="shared" si="79"/>
        <v>84.500643598091926</v>
      </c>
      <c r="X190" s="72">
        <f t="shared" si="79"/>
        <v>85.295676535170742</v>
      </c>
      <c r="Y190" s="72">
        <f t="shared" si="104"/>
        <v>108.33648822594078</v>
      </c>
      <c r="Z190" s="72">
        <f t="shared" si="104"/>
        <v>104.60361929279928</v>
      </c>
      <c r="AA190" s="72">
        <f t="shared" si="104"/>
        <v>86.113424699023241</v>
      </c>
      <c r="AB190" s="72">
        <f t="shared" si="104"/>
        <v>86.878170667070492</v>
      </c>
      <c r="AC190" s="72">
        <f t="shared" si="105"/>
        <v>80.548194139471491</v>
      </c>
      <c r="AD190" s="72">
        <f t="shared" si="105"/>
        <v>85.787839781933826</v>
      </c>
      <c r="AE190" s="72">
        <f t="shared" si="112"/>
        <v>87.529340501249337</v>
      </c>
      <c r="AF190" s="72">
        <f t="shared" si="113"/>
        <v>86.492011811917919</v>
      </c>
      <c r="AG190" s="73">
        <f t="shared" si="113"/>
        <v>87.499053532217758</v>
      </c>
      <c r="AH190" s="619">
        <v>1</v>
      </c>
      <c r="AI190" s="230">
        <v>1</v>
      </c>
      <c r="AJ190" s="230">
        <v>1</v>
      </c>
      <c r="AK190" s="230">
        <v>1</v>
      </c>
      <c r="AL190" s="230">
        <v>1</v>
      </c>
      <c r="AM190" s="230">
        <v>1</v>
      </c>
      <c r="AN190" s="230">
        <v>1</v>
      </c>
      <c r="AO190" s="230">
        <v>1</v>
      </c>
      <c r="AP190" s="230">
        <v>1</v>
      </c>
      <c r="AQ190" s="230">
        <v>1</v>
      </c>
      <c r="AR190" s="230">
        <v>1</v>
      </c>
      <c r="AS190" s="230">
        <v>1</v>
      </c>
      <c r="AT190" s="230">
        <v>4</v>
      </c>
      <c r="AU190" s="230">
        <v>6</v>
      </c>
      <c r="AV190" s="232">
        <v>7</v>
      </c>
    </row>
    <row r="191" spans="2:48" ht="14.45">
      <c r="B191" s="340"/>
      <c r="C191" s="8" t="s">
        <v>199</v>
      </c>
      <c r="D191">
        <v>5800</v>
      </c>
      <c r="E191">
        <v>4519</v>
      </c>
      <c r="F191">
        <v>4388</v>
      </c>
      <c r="G191">
        <v>4589</v>
      </c>
      <c r="H191">
        <v>4993</v>
      </c>
      <c r="I191">
        <v>4759</v>
      </c>
      <c r="J191">
        <v>6370</v>
      </c>
      <c r="K191">
        <v>6481</v>
      </c>
      <c r="L191">
        <v>5544</v>
      </c>
      <c r="M191">
        <v>5633</v>
      </c>
      <c r="N191">
        <v>6480</v>
      </c>
      <c r="O191">
        <v>6201</v>
      </c>
      <c r="P191">
        <v>6192</v>
      </c>
      <c r="Q191">
        <v>6051</v>
      </c>
      <c r="R191">
        <v>6004</v>
      </c>
      <c r="S191" s="618">
        <f>100</f>
        <v>100</v>
      </c>
      <c r="T191" s="72">
        <f t="shared" ref="T191:X241" si="114">E191*100/$D191</f>
        <v>77.91379310344827</v>
      </c>
      <c r="U191" s="72">
        <f t="shared" si="114"/>
        <v>75.65517241379311</v>
      </c>
      <c r="V191" s="72">
        <f t="shared" si="114"/>
        <v>79.120689655172413</v>
      </c>
      <c r="W191" s="72">
        <f t="shared" si="114"/>
        <v>86.08620689655173</v>
      </c>
      <c r="X191" s="72">
        <f t="shared" si="114"/>
        <v>82.051724137931032</v>
      </c>
      <c r="Y191" s="72">
        <f t="shared" si="104"/>
        <v>109.82758620689656</v>
      </c>
      <c r="Z191" s="72">
        <f t="shared" si="104"/>
        <v>111.74137931034483</v>
      </c>
      <c r="AA191" s="72">
        <f t="shared" si="104"/>
        <v>95.58620689655173</v>
      </c>
      <c r="AB191" s="72">
        <f t="shared" si="104"/>
        <v>97.120689655172413</v>
      </c>
      <c r="AC191" s="72">
        <f t="shared" si="105"/>
        <v>111.72413793103448</v>
      </c>
      <c r="AD191" s="72">
        <f t="shared" si="105"/>
        <v>106.91379310344827</v>
      </c>
      <c r="AE191" s="72">
        <f t="shared" ref="AE191:AE192" si="115">P191*100/$D191</f>
        <v>106.75862068965517</v>
      </c>
      <c r="AF191" s="72">
        <f t="shared" ref="AF191:AG192" si="116">Q191*100/$D191</f>
        <v>104.32758620689656</v>
      </c>
      <c r="AG191" s="73">
        <f t="shared" si="116"/>
        <v>103.51724137931035</v>
      </c>
      <c r="AH191" s="233"/>
      <c r="AI191" s="234"/>
      <c r="AJ191" s="234"/>
      <c r="AK191" s="234"/>
      <c r="AL191" s="234"/>
      <c r="AM191" s="234"/>
      <c r="AN191" s="234"/>
      <c r="AO191" s="234"/>
      <c r="AP191" s="234"/>
      <c r="AQ191" s="234"/>
      <c r="AR191" s="234"/>
      <c r="AS191" s="234"/>
      <c r="AT191" s="234"/>
      <c r="AU191" s="234"/>
      <c r="AV191" s="235"/>
    </row>
    <row r="192" spans="2:48" ht="15" customHeight="1">
      <c r="B192" s="620" t="s">
        <v>221</v>
      </c>
      <c r="C192" s="1" t="s">
        <v>194</v>
      </c>
      <c r="D192" s="210">
        <v>2748</v>
      </c>
      <c r="E192" s="211">
        <v>2158</v>
      </c>
      <c r="F192" s="211">
        <v>2098</v>
      </c>
      <c r="G192" s="211">
        <v>2078</v>
      </c>
      <c r="H192" s="211">
        <v>2124</v>
      </c>
      <c r="I192" s="210">
        <v>2136</v>
      </c>
      <c r="J192" s="211">
        <v>622</v>
      </c>
      <c r="K192" s="210">
        <v>649</v>
      </c>
      <c r="L192" s="210">
        <v>1143</v>
      </c>
      <c r="M192" s="210">
        <v>1083</v>
      </c>
      <c r="N192" s="210">
        <v>1034</v>
      </c>
      <c r="O192" s="210">
        <v>1020</v>
      </c>
      <c r="P192" s="211">
        <v>1004</v>
      </c>
      <c r="Q192" s="211">
        <v>996</v>
      </c>
      <c r="R192" s="211">
        <v>986</v>
      </c>
      <c r="S192" s="618">
        <f>100</f>
        <v>100</v>
      </c>
      <c r="T192" s="72">
        <f t="shared" si="114"/>
        <v>78.529839883551674</v>
      </c>
      <c r="U192" s="72">
        <f t="shared" si="114"/>
        <v>76.346433770014556</v>
      </c>
      <c r="V192" s="72">
        <f t="shared" si="114"/>
        <v>75.618631732168851</v>
      </c>
      <c r="W192" s="72">
        <f t="shared" si="114"/>
        <v>77.292576419213972</v>
      </c>
      <c r="X192" s="72">
        <f t="shared" si="114"/>
        <v>77.729257641921393</v>
      </c>
      <c r="Y192" s="72">
        <f t="shared" si="104"/>
        <v>22.634643377001456</v>
      </c>
      <c r="Z192" s="72">
        <f t="shared" si="104"/>
        <v>23.61717612809316</v>
      </c>
      <c r="AA192" s="72">
        <f t="shared" si="104"/>
        <v>41.593886462882097</v>
      </c>
      <c r="AB192" s="72">
        <f t="shared" si="104"/>
        <v>39.410480349344979</v>
      </c>
      <c r="AC192" s="72">
        <f t="shared" si="105"/>
        <v>37.627365356622995</v>
      </c>
      <c r="AD192" s="72">
        <f t="shared" si="105"/>
        <v>37.117903930131007</v>
      </c>
      <c r="AE192" s="72">
        <f t="shared" si="115"/>
        <v>36.535662299854437</v>
      </c>
      <c r="AF192" s="72">
        <f t="shared" si="116"/>
        <v>36.244541484716159</v>
      </c>
      <c r="AG192" s="73">
        <f t="shared" si="116"/>
        <v>35.880640465793306</v>
      </c>
      <c r="AH192" s="619">
        <v>1</v>
      </c>
      <c r="AI192" s="230">
        <v>4</v>
      </c>
      <c r="AJ192" s="230">
        <v>4</v>
      </c>
      <c r="AK192" s="230">
        <v>4</v>
      </c>
      <c r="AL192" s="230">
        <v>4</v>
      </c>
      <c r="AM192" s="230">
        <v>1</v>
      </c>
      <c r="AN192" s="230">
        <v>4</v>
      </c>
      <c r="AO192" s="230">
        <v>1</v>
      </c>
      <c r="AP192" s="230">
        <v>1</v>
      </c>
      <c r="AQ192" s="230">
        <v>1</v>
      </c>
      <c r="AR192" s="230">
        <v>1</v>
      </c>
      <c r="AS192" s="230">
        <v>1</v>
      </c>
      <c r="AT192" s="230">
        <v>4</v>
      </c>
      <c r="AU192" s="230">
        <v>6</v>
      </c>
      <c r="AV192" s="232">
        <v>7</v>
      </c>
    </row>
    <row r="193" spans="2:48" ht="14.45">
      <c r="B193" s="620"/>
      <c r="C193" s="1" t="s">
        <v>195</v>
      </c>
      <c r="D193" s="211">
        <v>280</v>
      </c>
      <c r="E193" s="211">
        <v>110</v>
      </c>
      <c r="F193" s="211">
        <v>231</v>
      </c>
      <c r="G193" s="211">
        <v>282</v>
      </c>
      <c r="H193" s="211">
        <v>233</v>
      </c>
      <c r="I193" s="211">
        <v>230</v>
      </c>
      <c r="J193" s="211">
        <v>145</v>
      </c>
      <c r="K193" s="211">
        <v>437</v>
      </c>
      <c r="L193" s="211">
        <v>1248</v>
      </c>
      <c r="M193" s="211">
        <v>1222</v>
      </c>
      <c r="N193" s="211">
        <v>1164</v>
      </c>
      <c r="O193" s="211">
        <v>1152</v>
      </c>
      <c r="P193" s="211">
        <v>854</v>
      </c>
      <c r="Q193" s="211">
        <v>848</v>
      </c>
      <c r="R193" s="211">
        <v>846</v>
      </c>
      <c r="S193" s="618">
        <f>100</f>
        <v>100</v>
      </c>
      <c r="T193" s="72">
        <f t="shared" si="114"/>
        <v>39.285714285714285</v>
      </c>
      <c r="U193" s="72">
        <f t="shared" si="114"/>
        <v>82.5</v>
      </c>
      <c r="V193" s="72">
        <f t="shared" si="114"/>
        <v>100.71428571428571</v>
      </c>
      <c r="W193" s="72">
        <f t="shared" si="114"/>
        <v>83.214285714285708</v>
      </c>
      <c r="X193" s="72">
        <f t="shared" si="114"/>
        <v>82.142857142857139</v>
      </c>
      <c r="Y193" s="72">
        <f t="shared" si="104"/>
        <v>51.785714285714285</v>
      </c>
      <c r="Z193" s="72">
        <f t="shared" si="104"/>
        <v>156.07142857142858</v>
      </c>
      <c r="AA193" s="72">
        <f t="shared" si="104"/>
        <v>445.71428571428572</v>
      </c>
      <c r="AB193" s="72">
        <f t="shared" si="104"/>
        <v>436.42857142857144</v>
      </c>
      <c r="AC193" s="72">
        <f t="shared" si="105"/>
        <v>415.71428571428572</v>
      </c>
      <c r="AD193" s="72">
        <f t="shared" si="105"/>
        <v>411.42857142857144</v>
      </c>
      <c r="AE193" s="72">
        <f t="shared" ref="AE193:AE194" si="117">P193*100/$D193</f>
        <v>305</v>
      </c>
      <c r="AF193" s="72">
        <f t="shared" ref="AF193:AG194" si="118">Q193*100/$D193</f>
        <v>302.85714285714283</v>
      </c>
      <c r="AG193" s="73">
        <f t="shared" si="118"/>
        <v>302.14285714285717</v>
      </c>
      <c r="AH193" s="619">
        <v>4</v>
      </c>
      <c r="AI193" s="230">
        <v>4</v>
      </c>
      <c r="AJ193" s="230">
        <v>4</v>
      </c>
      <c r="AK193" s="230">
        <v>4</v>
      </c>
      <c r="AL193" s="230">
        <v>4</v>
      </c>
      <c r="AM193" s="230">
        <v>4</v>
      </c>
      <c r="AN193" s="230">
        <v>4</v>
      </c>
      <c r="AO193" s="230">
        <v>4</v>
      </c>
      <c r="AP193" s="230">
        <v>4</v>
      </c>
      <c r="AQ193" s="230">
        <v>4</v>
      </c>
      <c r="AR193" s="230">
        <v>4</v>
      </c>
      <c r="AS193" s="230">
        <v>4</v>
      </c>
      <c r="AT193" s="230">
        <v>4</v>
      </c>
      <c r="AU193" s="230">
        <v>6</v>
      </c>
      <c r="AV193" s="232">
        <v>7</v>
      </c>
    </row>
    <row r="194" spans="2:48" ht="14.45">
      <c r="B194" s="620"/>
      <c r="C194" s="1" t="s">
        <v>196</v>
      </c>
      <c r="D194" s="211">
        <v>0</v>
      </c>
      <c r="E194" s="211">
        <v>0</v>
      </c>
      <c r="F194" s="210">
        <v>0</v>
      </c>
      <c r="G194" s="211">
        <v>175</v>
      </c>
      <c r="H194" s="211">
        <v>222</v>
      </c>
      <c r="I194" s="211">
        <v>138</v>
      </c>
      <c r="J194" s="210">
        <v>0</v>
      </c>
      <c r="K194" s="210">
        <v>0</v>
      </c>
      <c r="L194" s="211">
        <v>0</v>
      </c>
      <c r="M194" s="211">
        <v>0</v>
      </c>
      <c r="N194" s="211">
        <v>0</v>
      </c>
      <c r="O194" s="211">
        <v>0</v>
      </c>
      <c r="P194" s="211">
        <v>0</v>
      </c>
      <c r="Q194" s="211">
        <v>0</v>
      </c>
      <c r="R194" s="211">
        <v>0</v>
      </c>
      <c r="S194" s="618">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619">
        <v>4</v>
      </c>
      <c r="AI194" s="230">
        <v>4</v>
      </c>
      <c r="AJ194" s="230">
        <v>1</v>
      </c>
      <c r="AK194" s="230">
        <v>4</v>
      </c>
      <c r="AL194" s="230">
        <v>4</v>
      </c>
      <c r="AM194" s="230">
        <v>4</v>
      </c>
      <c r="AN194" s="230">
        <v>1</v>
      </c>
      <c r="AO194" s="230">
        <v>1</v>
      </c>
      <c r="AP194" s="230">
        <v>4</v>
      </c>
      <c r="AQ194" s="230">
        <v>4</v>
      </c>
      <c r="AR194" s="230">
        <v>4</v>
      </c>
      <c r="AS194" s="230">
        <v>4</v>
      </c>
      <c r="AT194" s="230">
        <v>4</v>
      </c>
      <c r="AU194" s="230">
        <v>6</v>
      </c>
      <c r="AV194" s="232">
        <v>7</v>
      </c>
    </row>
    <row r="195" spans="2:48" ht="14.45">
      <c r="B195" s="620"/>
      <c r="C195" s="1" t="s">
        <v>197</v>
      </c>
      <c r="D195" s="210">
        <v>0</v>
      </c>
      <c r="E195" s="210">
        <v>0</v>
      </c>
      <c r="F195" s="210">
        <v>0</v>
      </c>
      <c r="G195" s="211">
        <v>0</v>
      </c>
      <c r="H195" s="211">
        <v>0</v>
      </c>
      <c r="I195" s="211">
        <v>0</v>
      </c>
      <c r="J195" s="211">
        <v>344</v>
      </c>
      <c r="K195" s="211">
        <v>0</v>
      </c>
      <c r="L195" s="211">
        <v>0</v>
      </c>
      <c r="M195" s="211">
        <v>0</v>
      </c>
      <c r="N195" s="211">
        <v>0</v>
      </c>
      <c r="O195" s="211">
        <v>0</v>
      </c>
      <c r="P195" s="211">
        <v>0</v>
      </c>
      <c r="Q195" s="211">
        <v>0</v>
      </c>
      <c r="R195" s="211">
        <v>0</v>
      </c>
      <c r="S195" s="618">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619">
        <v>1</v>
      </c>
      <c r="AI195" s="230">
        <v>1</v>
      </c>
      <c r="AJ195" s="230">
        <v>1</v>
      </c>
      <c r="AK195" s="230">
        <v>4</v>
      </c>
      <c r="AL195" s="230">
        <v>4</v>
      </c>
      <c r="AM195" s="230">
        <v>4</v>
      </c>
      <c r="AN195" s="230">
        <v>4</v>
      </c>
      <c r="AO195" s="230">
        <v>4</v>
      </c>
      <c r="AP195" s="230">
        <v>4</v>
      </c>
      <c r="AQ195" s="230">
        <v>4</v>
      </c>
      <c r="AR195" s="230">
        <v>4</v>
      </c>
      <c r="AS195" s="230">
        <v>4</v>
      </c>
      <c r="AT195" s="230">
        <v>4</v>
      </c>
      <c r="AU195" s="230">
        <v>6</v>
      </c>
      <c r="AV195" s="232">
        <v>7</v>
      </c>
    </row>
    <row r="196" spans="2:48" ht="14.45">
      <c r="B196" s="620"/>
      <c r="C196" s="1" t="s">
        <v>198</v>
      </c>
      <c r="D196" s="210">
        <v>3028</v>
      </c>
      <c r="E196" s="210">
        <v>2268</v>
      </c>
      <c r="F196" s="210">
        <v>2329</v>
      </c>
      <c r="G196" s="210">
        <v>2535</v>
      </c>
      <c r="H196" s="210">
        <v>2579</v>
      </c>
      <c r="I196" s="210">
        <v>2504</v>
      </c>
      <c r="J196" s="210">
        <v>1111</v>
      </c>
      <c r="K196" s="210">
        <v>1086</v>
      </c>
      <c r="L196" s="210">
        <v>2391</v>
      </c>
      <c r="M196" s="210">
        <v>2305</v>
      </c>
      <c r="N196" s="210">
        <v>2198</v>
      </c>
      <c r="O196" s="210">
        <v>2172</v>
      </c>
      <c r="P196" s="211">
        <v>1858</v>
      </c>
      <c r="Q196" s="211">
        <v>1844</v>
      </c>
      <c r="R196" s="211">
        <v>1832</v>
      </c>
      <c r="S196" s="618">
        <f>100</f>
        <v>100</v>
      </c>
      <c r="T196" s="72">
        <f t="shared" si="114"/>
        <v>74.900924702774105</v>
      </c>
      <c r="U196" s="72">
        <f t="shared" si="114"/>
        <v>76.915455746367243</v>
      </c>
      <c r="V196" s="72">
        <f t="shared" si="114"/>
        <v>83.718626155878468</v>
      </c>
      <c r="W196" s="72">
        <f t="shared" si="114"/>
        <v>85.171730515191541</v>
      </c>
      <c r="X196" s="72">
        <f t="shared" si="114"/>
        <v>82.694848084544248</v>
      </c>
      <c r="Y196" s="72">
        <f t="shared" si="104"/>
        <v>36.69088507265522</v>
      </c>
      <c r="Z196" s="72">
        <f t="shared" si="104"/>
        <v>35.865257595772789</v>
      </c>
      <c r="AA196" s="72">
        <f t="shared" si="104"/>
        <v>78.96301188903567</v>
      </c>
      <c r="AB196" s="72">
        <f t="shared" si="104"/>
        <v>76.122853368560101</v>
      </c>
      <c r="AC196" s="72">
        <f t="shared" si="105"/>
        <v>72.589167767503298</v>
      </c>
      <c r="AD196" s="72">
        <f t="shared" si="105"/>
        <v>71.730515191545578</v>
      </c>
      <c r="AE196" s="72">
        <f t="shared" si="119"/>
        <v>61.360634081902248</v>
      </c>
      <c r="AF196" s="72">
        <f t="shared" si="120"/>
        <v>60.898282694848085</v>
      </c>
      <c r="AG196" s="73">
        <f t="shared" si="120"/>
        <v>60.501981505944521</v>
      </c>
      <c r="AH196" s="619">
        <v>1</v>
      </c>
      <c r="AI196" s="230">
        <v>1</v>
      </c>
      <c r="AJ196" s="230">
        <v>1</v>
      </c>
      <c r="AK196" s="230">
        <v>1</v>
      </c>
      <c r="AL196" s="230">
        <v>1</v>
      </c>
      <c r="AM196" s="230">
        <v>1</v>
      </c>
      <c r="AN196" s="230">
        <v>1</v>
      </c>
      <c r="AO196" s="230">
        <v>1</v>
      </c>
      <c r="AP196" s="230">
        <v>1</v>
      </c>
      <c r="AQ196" s="230">
        <v>1</v>
      </c>
      <c r="AR196" s="230">
        <v>1</v>
      </c>
      <c r="AS196" s="230">
        <v>1</v>
      </c>
      <c r="AT196" s="230">
        <v>4</v>
      </c>
      <c r="AU196" s="230">
        <v>6</v>
      </c>
      <c r="AV196" s="232">
        <v>7</v>
      </c>
    </row>
    <row r="197" spans="2:48" ht="14.45">
      <c r="B197" s="340"/>
      <c r="C197" s="8" t="s">
        <v>199</v>
      </c>
      <c r="D197">
        <v>3028</v>
      </c>
      <c r="E197">
        <v>2268</v>
      </c>
      <c r="F197">
        <v>2329</v>
      </c>
      <c r="G197">
        <v>2535</v>
      </c>
      <c r="H197">
        <v>2579</v>
      </c>
      <c r="I197">
        <v>2504</v>
      </c>
      <c r="J197">
        <v>767</v>
      </c>
      <c r="K197">
        <v>1086</v>
      </c>
      <c r="L197">
        <v>2391</v>
      </c>
      <c r="M197">
        <v>2305</v>
      </c>
      <c r="N197">
        <v>2198</v>
      </c>
      <c r="O197">
        <v>2172</v>
      </c>
      <c r="P197">
        <v>1858</v>
      </c>
      <c r="Q197">
        <v>1844</v>
      </c>
      <c r="R197">
        <v>1832</v>
      </c>
      <c r="S197" s="618">
        <f>100</f>
        <v>100</v>
      </c>
      <c r="T197" s="72">
        <f t="shared" si="114"/>
        <v>74.900924702774105</v>
      </c>
      <c r="U197" s="72">
        <f t="shared" si="114"/>
        <v>76.915455746367243</v>
      </c>
      <c r="V197" s="72">
        <f t="shared" si="114"/>
        <v>83.718626155878468</v>
      </c>
      <c r="W197" s="72">
        <f t="shared" si="114"/>
        <v>85.171730515191541</v>
      </c>
      <c r="X197" s="72">
        <f t="shared" si="114"/>
        <v>82.694848084544248</v>
      </c>
      <c r="Y197" s="72">
        <f t="shared" si="104"/>
        <v>25.330250990752972</v>
      </c>
      <c r="Z197" s="72">
        <f t="shared" si="104"/>
        <v>35.865257595772789</v>
      </c>
      <c r="AA197" s="72">
        <f t="shared" si="104"/>
        <v>78.96301188903567</v>
      </c>
      <c r="AB197" s="72">
        <f t="shared" si="104"/>
        <v>76.122853368560101</v>
      </c>
      <c r="AC197" s="72">
        <f t="shared" si="105"/>
        <v>72.589167767503298</v>
      </c>
      <c r="AD197" s="72">
        <f t="shared" si="105"/>
        <v>71.730515191545578</v>
      </c>
      <c r="AE197" s="72">
        <f t="shared" ref="AE197:AE198" si="121">P197*100/$D197</f>
        <v>61.360634081902248</v>
      </c>
      <c r="AF197" s="72">
        <f t="shared" ref="AF197:AG198" si="122">Q197*100/$D197</f>
        <v>60.898282694848085</v>
      </c>
      <c r="AG197" s="73">
        <f t="shared" si="122"/>
        <v>60.501981505944521</v>
      </c>
      <c r="AH197" s="233"/>
      <c r="AI197" s="234"/>
      <c r="AJ197" s="234"/>
      <c r="AK197" s="234"/>
      <c r="AL197" s="234"/>
      <c r="AM197" s="234"/>
      <c r="AN197" s="234"/>
      <c r="AO197" s="234"/>
      <c r="AP197" s="234"/>
      <c r="AQ197" s="234"/>
      <c r="AR197" s="234"/>
      <c r="AS197" s="234"/>
      <c r="AT197" s="234"/>
      <c r="AU197" s="234"/>
      <c r="AV197" s="235"/>
    </row>
    <row r="198" spans="2:48" ht="14.45">
      <c r="B198" s="620" t="s">
        <v>222</v>
      </c>
      <c r="C198" s="1" t="s">
        <v>194</v>
      </c>
      <c r="D198" s="210">
        <v>296</v>
      </c>
      <c r="E198" s="210">
        <v>338</v>
      </c>
      <c r="F198" s="210">
        <v>379</v>
      </c>
      <c r="G198" s="210">
        <v>382</v>
      </c>
      <c r="H198" s="210">
        <v>382</v>
      </c>
      <c r="I198" s="210">
        <v>395</v>
      </c>
      <c r="J198" s="210">
        <v>397</v>
      </c>
      <c r="K198" s="210">
        <v>397</v>
      </c>
      <c r="L198" s="210">
        <v>363</v>
      </c>
      <c r="M198" s="210">
        <v>379</v>
      </c>
      <c r="N198" s="210">
        <v>369</v>
      </c>
      <c r="O198" s="210">
        <v>390</v>
      </c>
      <c r="P198" s="211">
        <v>384</v>
      </c>
      <c r="Q198" s="211">
        <v>381</v>
      </c>
      <c r="R198" s="211">
        <v>377</v>
      </c>
      <c r="S198" s="618">
        <f>100</f>
        <v>100</v>
      </c>
      <c r="T198" s="72">
        <f t="shared" si="114"/>
        <v>114.18918918918919</v>
      </c>
      <c r="U198" s="72">
        <f t="shared" si="114"/>
        <v>128.04054054054055</v>
      </c>
      <c r="V198" s="72">
        <f t="shared" si="114"/>
        <v>129.05405405405406</v>
      </c>
      <c r="W198" s="72">
        <f t="shared" si="114"/>
        <v>129.05405405405406</v>
      </c>
      <c r="X198" s="72">
        <f t="shared" si="114"/>
        <v>133.44594594594594</v>
      </c>
      <c r="Y198" s="72">
        <f t="shared" si="104"/>
        <v>134.12162162162161</v>
      </c>
      <c r="Z198" s="72">
        <f t="shared" si="104"/>
        <v>134.12162162162161</v>
      </c>
      <c r="AA198" s="72">
        <f t="shared" si="104"/>
        <v>122.63513513513513</v>
      </c>
      <c r="AB198" s="72">
        <f t="shared" si="104"/>
        <v>128.04054054054055</v>
      </c>
      <c r="AC198" s="72">
        <f t="shared" si="105"/>
        <v>124.66216216216216</v>
      </c>
      <c r="AD198" s="72">
        <f t="shared" si="105"/>
        <v>131.75675675675674</v>
      </c>
      <c r="AE198" s="72">
        <f t="shared" si="121"/>
        <v>129.72972972972974</v>
      </c>
      <c r="AF198" s="72">
        <f t="shared" si="122"/>
        <v>128.71621621621622</v>
      </c>
      <c r="AG198" s="73">
        <f t="shared" si="122"/>
        <v>127.36486486486487</v>
      </c>
      <c r="AH198" s="619">
        <v>1</v>
      </c>
      <c r="AI198" s="230">
        <v>1</v>
      </c>
      <c r="AJ198" s="230">
        <v>1</v>
      </c>
      <c r="AK198" s="230">
        <v>1</v>
      </c>
      <c r="AL198" s="230">
        <v>1</v>
      </c>
      <c r="AM198" s="230">
        <v>1</v>
      </c>
      <c r="AN198" s="230">
        <v>1</v>
      </c>
      <c r="AO198" s="230">
        <v>1</v>
      </c>
      <c r="AP198" s="230">
        <v>1</v>
      </c>
      <c r="AQ198" s="230">
        <v>1</v>
      </c>
      <c r="AR198" s="230">
        <v>1</v>
      </c>
      <c r="AS198" s="230">
        <v>1</v>
      </c>
      <c r="AT198" s="230">
        <v>4</v>
      </c>
      <c r="AU198" s="230">
        <v>6</v>
      </c>
      <c r="AV198" s="232">
        <v>7</v>
      </c>
    </row>
    <row r="199" spans="2:48" ht="14.45">
      <c r="B199" s="620"/>
      <c r="C199" s="1" t="s">
        <v>195</v>
      </c>
      <c r="D199" s="210">
        <v>822</v>
      </c>
      <c r="E199" s="210">
        <v>574</v>
      </c>
      <c r="F199" s="210">
        <v>712</v>
      </c>
      <c r="G199" s="210">
        <v>925</v>
      </c>
      <c r="H199" s="210">
        <v>765</v>
      </c>
      <c r="I199" s="210">
        <v>888</v>
      </c>
      <c r="J199" s="210">
        <v>802</v>
      </c>
      <c r="K199" s="210">
        <v>867</v>
      </c>
      <c r="L199" s="210">
        <v>835</v>
      </c>
      <c r="M199" s="210">
        <v>718</v>
      </c>
      <c r="N199" s="210">
        <v>698</v>
      </c>
      <c r="O199" s="210">
        <v>732</v>
      </c>
      <c r="P199" s="211">
        <v>523</v>
      </c>
      <c r="Q199" s="211">
        <v>519</v>
      </c>
      <c r="R199" s="211">
        <v>518</v>
      </c>
      <c r="S199" s="618">
        <f>100</f>
        <v>100</v>
      </c>
      <c r="T199" s="72">
        <f t="shared" si="114"/>
        <v>69.829683698296833</v>
      </c>
      <c r="U199" s="72">
        <f t="shared" si="114"/>
        <v>86.618004866180044</v>
      </c>
      <c r="V199" s="72">
        <f t="shared" si="114"/>
        <v>112.53041362530413</v>
      </c>
      <c r="W199" s="72">
        <f t="shared" si="114"/>
        <v>93.065693430656935</v>
      </c>
      <c r="X199" s="72">
        <f t="shared" si="114"/>
        <v>108.02919708029196</v>
      </c>
      <c r="Y199" s="72">
        <f t="shared" si="104"/>
        <v>97.566909975669105</v>
      </c>
      <c r="Z199" s="72">
        <f t="shared" si="104"/>
        <v>105.47445255474453</v>
      </c>
      <c r="AA199" s="72">
        <f t="shared" si="104"/>
        <v>101.58150851581509</v>
      </c>
      <c r="AB199" s="72">
        <f t="shared" si="104"/>
        <v>87.347931873479325</v>
      </c>
      <c r="AC199" s="72">
        <f t="shared" si="105"/>
        <v>84.914841849148416</v>
      </c>
      <c r="AD199" s="72">
        <f t="shared" si="105"/>
        <v>89.051094890510953</v>
      </c>
      <c r="AE199" s="72">
        <f t="shared" ref="AE199:AE200" si="123">P199*100/$D199</f>
        <v>63.625304136253042</v>
      </c>
      <c r="AF199" s="72">
        <f t="shared" ref="AF199:AG200" si="124">Q199*100/$D199</f>
        <v>63.138686131386862</v>
      </c>
      <c r="AG199" s="73">
        <f t="shared" si="124"/>
        <v>63.017031630170315</v>
      </c>
      <c r="AH199" s="619">
        <v>1</v>
      </c>
      <c r="AI199" s="230">
        <v>1</v>
      </c>
      <c r="AJ199" s="230">
        <v>1</v>
      </c>
      <c r="AK199" s="230">
        <v>1</v>
      </c>
      <c r="AL199" s="230">
        <v>1</v>
      </c>
      <c r="AM199" s="230">
        <v>1</v>
      </c>
      <c r="AN199" s="230">
        <v>1</v>
      </c>
      <c r="AO199" s="230">
        <v>1</v>
      </c>
      <c r="AP199" s="230">
        <v>1</v>
      </c>
      <c r="AQ199" s="230">
        <v>1</v>
      </c>
      <c r="AR199" s="230">
        <v>1</v>
      </c>
      <c r="AS199" s="230">
        <v>1</v>
      </c>
      <c r="AT199" s="230">
        <v>4</v>
      </c>
      <c r="AU199" s="230">
        <v>6</v>
      </c>
      <c r="AV199" s="232">
        <v>7</v>
      </c>
    </row>
    <row r="200" spans="2:48" ht="14.45">
      <c r="B200" s="620"/>
      <c r="C200" s="1" t="s">
        <v>196</v>
      </c>
      <c r="D200" s="211">
        <v>1544</v>
      </c>
      <c r="E200" s="210">
        <v>791</v>
      </c>
      <c r="F200" s="210">
        <v>829</v>
      </c>
      <c r="G200" s="210">
        <v>872</v>
      </c>
      <c r="H200" s="210">
        <v>995</v>
      </c>
      <c r="I200" s="210">
        <v>643</v>
      </c>
      <c r="J200" s="210">
        <v>1137</v>
      </c>
      <c r="K200" s="210">
        <v>1194</v>
      </c>
      <c r="L200" s="210">
        <v>761</v>
      </c>
      <c r="M200" s="210">
        <v>781</v>
      </c>
      <c r="N200" s="210">
        <v>883</v>
      </c>
      <c r="O200" s="210">
        <v>792</v>
      </c>
      <c r="P200" s="211">
        <v>871</v>
      </c>
      <c r="Q200" s="211">
        <v>837</v>
      </c>
      <c r="R200" s="211">
        <v>814</v>
      </c>
      <c r="S200" s="618">
        <f>100</f>
        <v>100</v>
      </c>
      <c r="T200" s="72">
        <f t="shared" si="114"/>
        <v>51.230569948186528</v>
      </c>
      <c r="U200" s="72">
        <f t="shared" si="114"/>
        <v>53.691709844559583</v>
      </c>
      <c r="V200" s="72">
        <f t="shared" si="114"/>
        <v>56.476683937823836</v>
      </c>
      <c r="W200" s="72">
        <f t="shared" si="114"/>
        <v>64.443005181347147</v>
      </c>
      <c r="X200" s="72">
        <f t="shared" si="114"/>
        <v>41.645077720207254</v>
      </c>
      <c r="Y200" s="72">
        <f t="shared" si="104"/>
        <v>73.639896373056999</v>
      </c>
      <c r="Z200" s="72">
        <f t="shared" si="104"/>
        <v>77.331606217616581</v>
      </c>
      <c r="AA200" s="72">
        <f t="shared" si="104"/>
        <v>49.287564766839381</v>
      </c>
      <c r="AB200" s="72">
        <f t="shared" si="104"/>
        <v>50.582901554404145</v>
      </c>
      <c r="AC200" s="72">
        <f t="shared" si="105"/>
        <v>57.189119170984455</v>
      </c>
      <c r="AD200" s="72">
        <f t="shared" si="105"/>
        <v>51.295336787564764</v>
      </c>
      <c r="AE200" s="72">
        <f t="shared" si="123"/>
        <v>56.411917098445599</v>
      </c>
      <c r="AF200" s="72">
        <f t="shared" si="124"/>
        <v>54.209844559585491</v>
      </c>
      <c r="AG200" s="73">
        <f t="shared" si="124"/>
        <v>52.720207253886009</v>
      </c>
      <c r="AH200" s="619">
        <v>4</v>
      </c>
      <c r="AI200" s="230">
        <v>1</v>
      </c>
      <c r="AJ200" s="230">
        <v>1</v>
      </c>
      <c r="AK200" s="230">
        <v>1</v>
      </c>
      <c r="AL200" s="230">
        <v>1</v>
      </c>
      <c r="AM200" s="230">
        <v>1</v>
      </c>
      <c r="AN200" s="230">
        <v>1</v>
      </c>
      <c r="AO200" s="230">
        <v>1</v>
      </c>
      <c r="AP200" s="230">
        <v>1</v>
      </c>
      <c r="AQ200" s="230">
        <v>1</v>
      </c>
      <c r="AR200" s="230">
        <v>1</v>
      </c>
      <c r="AS200" s="230">
        <v>1</v>
      </c>
      <c r="AT200" s="230">
        <v>4</v>
      </c>
      <c r="AU200" s="230">
        <v>6</v>
      </c>
      <c r="AV200" s="232">
        <v>7</v>
      </c>
    </row>
    <row r="201" spans="2:48" ht="14.45">
      <c r="B201" s="620"/>
      <c r="C201" s="1" t="s">
        <v>197</v>
      </c>
      <c r="D201" s="211">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61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19">
        <v>4</v>
      </c>
      <c r="AI201" s="230">
        <v>1</v>
      </c>
      <c r="AJ201" s="230">
        <v>1</v>
      </c>
      <c r="AK201" s="230">
        <v>1</v>
      </c>
      <c r="AL201" s="230">
        <v>1</v>
      </c>
      <c r="AM201" s="230">
        <v>1</v>
      </c>
      <c r="AN201" s="230">
        <v>1</v>
      </c>
      <c r="AO201" s="230">
        <v>1</v>
      </c>
      <c r="AP201" s="230">
        <v>1</v>
      </c>
      <c r="AQ201" s="230">
        <v>1</v>
      </c>
      <c r="AR201" s="230">
        <v>1</v>
      </c>
      <c r="AS201" s="230">
        <v>1</v>
      </c>
      <c r="AT201" s="230">
        <v>4</v>
      </c>
      <c r="AU201" s="230">
        <v>6</v>
      </c>
      <c r="AV201" s="232">
        <v>7</v>
      </c>
    </row>
    <row r="202" spans="2:48" ht="14.45">
      <c r="B202" s="620"/>
      <c r="C202" s="1" t="s">
        <v>198</v>
      </c>
      <c r="D202" s="210">
        <v>2662</v>
      </c>
      <c r="E202" s="210">
        <v>1703</v>
      </c>
      <c r="F202" s="210">
        <v>1920</v>
      </c>
      <c r="G202" s="210">
        <v>2179</v>
      </c>
      <c r="H202" s="210">
        <v>2142</v>
      </c>
      <c r="I202" s="210">
        <v>1926</v>
      </c>
      <c r="J202" s="210">
        <v>2336</v>
      </c>
      <c r="K202" s="210">
        <v>2458</v>
      </c>
      <c r="L202" s="210">
        <v>1959</v>
      </c>
      <c r="M202" s="210">
        <v>1878</v>
      </c>
      <c r="N202" s="210">
        <v>1950</v>
      </c>
      <c r="O202" s="210">
        <v>1914</v>
      </c>
      <c r="P202" s="211">
        <v>1778</v>
      </c>
      <c r="Q202" s="211">
        <v>1737</v>
      </c>
      <c r="R202" s="211">
        <v>1709</v>
      </c>
      <c r="S202" s="618">
        <f>100</f>
        <v>100</v>
      </c>
      <c r="T202" s="72">
        <f t="shared" si="114"/>
        <v>63.974455296769349</v>
      </c>
      <c r="U202" s="72">
        <f t="shared" si="114"/>
        <v>72.126220886551465</v>
      </c>
      <c r="V202" s="72">
        <f t="shared" si="114"/>
        <v>81.855747558226895</v>
      </c>
      <c r="W202" s="72">
        <f t="shared" si="114"/>
        <v>80.465815176558976</v>
      </c>
      <c r="X202" s="72">
        <f t="shared" si="114"/>
        <v>72.351615326821943</v>
      </c>
      <c r="Y202" s="72">
        <f t="shared" si="104"/>
        <v>87.753568745304278</v>
      </c>
      <c r="Z202" s="72">
        <f t="shared" si="104"/>
        <v>92.336589030803907</v>
      </c>
      <c r="AA202" s="72">
        <f t="shared" si="104"/>
        <v>73.591284748309548</v>
      </c>
      <c r="AB202" s="72">
        <f t="shared" si="104"/>
        <v>70.548459804658151</v>
      </c>
      <c r="AC202" s="72">
        <f t="shared" si="105"/>
        <v>73.253193087903838</v>
      </c>
      <c r="AD202" s="72">
        <f t="shared" si="105"/>
        <v>71.900826446280988</v>
      </c>
      <c r="AE202" s="72">
        <f t="shared" si="125"/>
        <v>66.791885800150268</v>
      </c>
      <c r="AF202" s="72">
        <f t="shared" si="126"/>
        <v>65.251690458302022</v>
      </c>
      <c r="AG202" s="73">
        <f t="shared" si="126"/>
        <v>64.199849737039813</v>
      </c>
      <c r="AH202" s="619">
        <v>1</v>
      </c>
      <c r="AI202" s="230">
        <v>1</v>
      </c>
      <c r="AJ202" s="230">
        <v>1</v>
      </c>
      <c r="AK202" s="230">
        <v>1</v>
      </c>
      <c r="AL202" s="230">
        <v>1</v>
      </c>
      <c r="AM202" s="230">
        <v>1</v>
      </c>
      <c r="AN202" s="230">
        <v>1</v>
      </c>
      <c r="AO202" s="230">
        <v>1</v>
      </c>
      <c r="AP202" s="230">
        <v>1</v>
      </c>
      <c r="AQ202" s="230">
        <v>1</v>
      </c>
      <c r="AR202" s="230">
        <v>1</v>
      </c>
      <c r="AS202" s="230">
        <v>1</v>
      </c>
      <c r="AT202" s="230">
        <v>4</v>
      </c>
      <c r="AU202" s="230">
        <v>6</v>
      </c>
      <c r="AV202" s="232">
        <v>7</v>
      </c>
    </row>
    <row r="203" spans="2:48" ht="14.45">
      <c r="B203" s="340"/>
      <c r="C203" s="8" t="s">
        <v>199</v>
      </c>
      <c r="D203">
        <v>2662</v>
      </c>
      <c r="E203">
        <v>1703</v>
      </c>
      <c r="F203">
        <v>1920</v>
      </c>
      <c r="G203">
        <v>2179</v>
      </c>
      <c r="H203">
        <v>2142</v>
      </c>
      <c r="I203">
        <v>1926</v>
      </c>
      <c r="J203">
        <v>2336</v>
      </c>
      <c r="K203">
        <v>2458</v>
      </c>
      <c r="L203">
        <v>1959</v>
      </c>
      <c r="M203">
        <v>1878</v>
      </c>
      <c r="N203">
        <v>1950</v>
      </c>
      <c r="O203">
        <v>1914</v>
      </c>
      <c r="P203">
        <v>1778</v>
      </c>
      <c r="Q203">
        <v>1737</v>
      </c>
      <c r="R203">
        <v>1709</v>
      </c>
      <c r="S203" s="618">
        <f>100</f>
        <v>100</v>
      </c>
      <c r="T203" s="72">
        <f t="shared" si="114"/>
        <v>63.974455296769349</v>
      </c>
      <c r="U203" s="72">
        <f t="shared" si="114"/>
        <v>72.126220886551465</v>
      </c>
      <c r="V203" s="72">
        <f t="shared" si="114"/>
        <v>81.855747558226895</v>
      </c>
      <c r="W203" s="72">
        <f t="shared" si="114"/>
        <v>80.465815176558976</v>
      </c>
      <c r="X203" s="72">
        <f t="shared" si="114"/>
        <v>72.351615326821943</v>
      </c>
      <c r="Y203" s="72">
        <f t="shared" si="104"/>
        <v>87.753568745304278</v>
      </c>
      <c r="Z203" s="72">
        <f t="shared" si="104"/>
        <v>92.336589030803907</v>
      </c>
      <c r="AA203" s="72">
        <f t="shared" si="104"/>
        <v>73.591284748309548</v>
      </c>
      <c r="AB203" s="72">
        <f t="shared" si="104"/>
        <v>70.548459804658151</v>
      </c>
      <c r="AC203" s="72">
        <f t="shared" si="105"/>
        <v>73.253193087903838</v>
      </c>
      <c r="AD203" s="72">
        <f t="shared" si="105"/>
        <v>71.900826446280988</v>
      </c>
      <c r="AE203" s="72">
        <f t="shared" ref="AE203:AE204" si="127">P203*100/$D203</f>
        <v>66.791885800150268</v>
      </c>
      <c r="AF203" s="72">
        <f t="shared" ref="AF203:AG204" si="128">Q203*100/$D203</f>
        <v>65.251690458302022</v>
      </c>
      <c r="AG203" s="73">
        <f t="shared" si="128"/>
        <v>64.199849737039813</v>
      </c>
      <c r="AH203" s="233"/>
      <c r="AI203" s="234"/>
      <c r="AJ203" s="234"/>
      <c r="AK203" s="234"/>
      <c r="AL203" s="234"/>
      <c r="AM203" s="234"/>
      <c r="AN203" s="234"/>
      <c r="AO203" s="234"/>
      <c r="AP203" s="234"/>
      <c r="AQ203" s="234"/>
      <c r="AR203" s="234"/>
      <c r="AS203" s="234"/>
      <c r="AT203" s="234"/>
      <c r="AU203" s="234"/>
      <c r="AV203" s="235"/>
    </row>
    <row r="204" spans="2:48" ht="15" customHeight="1">
      <c r="B204" s="620" t="s">
        <v>223</v>
      </c>
      <c r="C204" s="1" t="s">
        <v>194</v>
      </c>
      <c r="D204" s="210">
        <v>471</v>
      </c>
      <c r="E204" s="210">
        <v>445</v>
      </c>
      <c r="F204" s="210">
        <v>464</v>
      </c>
      <c r="G204" s="210">
        <v>526</v>
      </c>
      <c r="H204" s="210">
        <v>522</v>
      </c>
      <c r="I204" s="210">
        <v>549</v>
      </c>
      <c r="J204" s="210">
        <v>577</v>
      </c>
      <c r="K204" s="210">
        <v>597</v>
      </c>
      <c r="L204" s="210">
        <v>405</v>
      </c>
      <c r="M204" s="210">
        <v>427</v>
      </c>
      <c r="N204" s="210">
        <v>405</v>
      </c>
      <c r="O204" s="210">
        <v>445</v>
      </c>
      <c r="P204" s="211">
        <v>438</v>
      </c>
      <c r="Q204" s="211">
        <v>435</v>
      </c>
      <c r="R204" s="211">
        <v>431</v>
      </c>
      <c r="S204" s="618">
        <f>100</f>
        <v>100</v>
      </c>
      <c r="T204" s="72">
        <f t="shared" si="114"/>
        <v>94.479830148619953</v>
      </c>
      <c r="U204" s="72">
        <f t="shared" si="114"/>
        <v>98.513800424628457</v>
      </c>
      <c r="V204" s="72">
        <f t="shared" si="114"/>
        <v>111.67728237791933</v>
      </c>
      <c r="W204" s="72">
        <f t="shared" si="114"/>
        <v>110.828025477707</v>
      </c>
      <c r="X204" s="72">
        <f t="shared" si="114"/>
        <v>116.56050955414013</v>
      </c>
      <c r="Y204" s="72">
        <f t="shared" si="104"/>
        <v>122.50530785562633</v>
      </c>
      <c r="Z204" s="72">
        <f t="shared" si="104"/>
        <v>126.75159235668789</v>
      </c>
      <c r="AA204" s="72">
        <f t="shared" si="104"/>
        <v>85.98726114649682</v>
      </c>
      <c r="AB204" s="72">
        <f t="shared" si="104"/>
        <v>90.658174097664542</v>
      </c>
      <c r="AC204" s="72">
        <f t="shared" si="105"/>
        <v>85.98726114649682</v>
      </c>
      <c r="AD204" s="72">
        <f t="shared" si="105"/>
        <v>94.479830148619953</v>
      </c>
      <c r="AE204" s="72">
        <f t="shared" si="127"/>
        <v>92.99363057324841</v>
      </c>
      <c r="AF204" s="72">
        <f t="shared" si="128"/>
        <v>92.356687898089177</v>
      </c>
      <c r="AG204" s="73">
        <f t="shared" si="128"/>
        <v>91.507430997876853</v>
      </c>
      <c r="AH204" s="619">
        <v>1</v>
      </c>
      <c r="AI204" s="230">
        <v>1</v>
      </c>
      <c r="AJ204" s="230">
        <v>1</v>
      </c>
      <c r="AK204" s="230">
        <v>1</v>
      </c>
      <c r="AL204" s="230">
        <v>1</v>
      </c>
      <c r="AM204" s="230">
        <v>1</v>
      </c>
      <c r="AN204" s="230">
        <v>1</v>
      </c>
      <c r="AO204" s="230">
        <v>1</v>
      </c>
      <c r="AP204" s="230">
        <v>1</v>
      </c>
      <c r="AQ204" s="230">
        <v>1</v>
      </c>
      <c r="AR204" s="230">
        <v>1</v>
      </c>
      <c r="AS204" s="230">
        <v>1</v>
      </c>
      <c r="AT204" s="230">
        <v>4</v>
      </c>
      <c r="AU204" s="230">
        <v>6</v>
      </c>
      <c r="AV204" s="232">
        <v>7</v>
      </c>
    </row>
    <row r="205" spans="2:48" ht="14.45">
      <c r="B205" s="620"/>
      <c r="C205" s="1" t="s">
        <v>195</v>
      </c>
      <c r="D205" s="211">
        <v>1223</v>
      </c>
      <c r="E205" s="211">
        <v>992</v>
      </c>
      <c r="F205" s="210">
        <v>939</v>
      </c>
      <c r="G205" s="210">
        <v>1051</v>
      </c>
      <c r="H205" s="210">
        <v>1138</v>
      </c>
      <c r="I205" s="210">
        <v>1046</v>
      </c>
      <c r="J205" s="211">
        <v>1162</v>
      </c>
      <c r="K205" s="211">
        <v>794</v>
      </c>
      <c r="L205" s="210">
        <v>820</v>
      </c>
      <c r="M205" s="210">
        <v>822</v>
      </c>
      <c r="N205" s="210">
        <v>932</v>
      </c>
      <c r="O205" s="210">
        <v>918</v>
      </c>
      <c r="P205" s="211">
        <v>656</v>
      </c>
      <c r="Q205" s="211">
        <v>652</v>
      </c>
      <c r="R205" s="211">
        <v>651</v>
      </c>
      <c r="S205" s="618">
        <f>100</f>
        <v>100</v>
      </c>
      <c r="T205" s="72">
        <f t="shared" si="114"/>
        <v>81.11201962387571</v>
      </c>
      <c r="U205" s="72">
        <f t="shared" si="114"/>
        <v>76.778413736713006</v>
      </c>
      <c r="V205" s="72">
        <f t="shared" si="114"/>
        <v>85.936222403924774</v>
      </c>
      <c r="W205" s="72">
        <f t="shared" si="114"/>
        <v>93.049877350776782</v>
      </c>
      <c r="X205" s="72">
        <f t="shared" si="114"/>
        <v>85.527391659852825</v>
      </c>
      <c r="Y205" s="72">
        <f t="shared" si="104"/>
        <v>95.01226492232216</v>
      </c>
      <c r="Z205" s="72">
        <f t="shared" si="104"/>
        <v>64.922322158626329</v>
      </c>
      <c r="AA205" s="72">
        <f t="shared" si="104"/>
        <v>67.048242027800484</v>
      </c>
      <c r="AB205" s="72">
        <f t="shared" si="104"/>
        <v>67.211774325429275</v>
      </c>
      <c r="AC205" s="72">
        <f t="shared" si="105"/>
        <v>76.206050695012266</v>
      </c>
      <c r="AD205" s="72">
        <f t="shared" si="105"/>
        <v>75.0613246116108</v>
      </c>
      <c r="AE205" s="72">
        <f t="shared" ref="AE205:AE206" si="129">P205*100/$D205</f>
        <v>53.638593622240393</v>
      </c>
      <c r="AF205" s="72">
        <f t="shared" ref="AF205:AG206" si="130">Q205*100/$D205</f>
        <v>53.311529026982832</v>
      </c>
      <c r="AG205" s="73">
        <f t="shared" si="130"/>
        <v>53.229762878168437</v>
      </c>
      <c r="AH205" s="619">
        <v>4</v>
      </c>
      <c r="AI205" s="230">
        <v>4</v>
      </c>
      <c r="AJ205" s="230">
        <v>1</v>
      </c>
      <c r="AK205" s="230">
        <v>1</v>
      </c>
      <c r="AL205" s="230">
        <v>1</v>
      </c>
      <c r="AM205" s="230">
        <v>1</v>
      </c>
      <c r="AN205" s="230">
        <v>4</v>
      </c>
      <c r="AO205" s="230">
        <v>4</v>
      </c>
      <c r="AP205" s="230">
        <v>1</v>
      </c>
      <c r="AQ205" s="230">
        <v>1</v>
      </c>
      <c r="AR205" s="230">
        <v>1</v>
      </c>
      <c r="AS205" s="230">
        <v>1</v>
      </c>
      <c r="AT205" s="230">
        <v>4</v>
      </c>
      <c r="AU205" s="230">
        <v>6</v>
      </c>
      <c r="AV205" s="232">
        <v>7</v>
      </c>
    </row>
    <row r="206" spans="2:48" ht="14.45">
      <c r="B206" s="620"/>
      <c r="C206" s="1" t="s">
        <v>196</v>
      </c>
      <c r="D206" s="211">
        <v>3461</v>
      </c>
      <c r="E206" s="211">
        <v>2445</v>
      </c>
      <c r="F206" s="210">
        <v>2708</v>
      </c>
      <c r="G206" s="211">
        <v>2717</v>
      </c>
      <c r="H206" s="211">
        <v>1787</v>
      </c>
      <c r="I206" s="211">
        <v>1985</v>
      </c>
      <c r="J206" s="210">
        <v>2194</v>
      </c>
      <c r="K206" s="210">
        <v>2680</v>
      </c>
      <c r="L206" s="211">
        <v>3227</v>
      </c>
      <c r="M206" s="211">
        <v>3162</v>
      </c>
      <c r="N206" s="211">
        <v>2223</v>
      </c>
      <c r="O206" s="211">
        <v>2089</v>
      </c>
      <c r="P206" s="211">
        <v>2332</v>
      </c>
      <c r="Q206" s="211">
        <v>2240</v>
      </c>
      <c r="R206" s="211">
        <v>2178</v>
      </c>
      <c r="S206" s="618">
        <f>100</f>
        <v>100</v>
      </c>
      <c r="T206" s="72">
        <f t="shared" si="114"/>
        <v>70.64432245015891</v>
      </c>
      <c r="U206" s="72">
        <f t="shared" si="114"/>
        <v>78.243282288355971</v>
      </c>
      <c r="V206" s="72">
        <f t="shared" si="114"/>
        <v>78.503322739092752</v>
      </c>
      <c r="W206" s="72">
        <f t="shared" si="114"/>
        <v>51.632476162958682</v>
      </c>
      <c r="X206" s="72">
        <f t="shared" si="114"/>
        <v>57.35336607916787</v>
      </c>
      <c r="Y206" s="72">
        <f t="shared" si="104"/>
        <v>63.392083212944236</v>
      </c>
      <c r="Z206" s="72">
        <f t="shared" si="104"/>
        <v>77.434267552730418</v>
      </c>
      <c r="AA206" s="72">
        <f t="shared" si="104"/>
        <v>93.238948280843687</v>
      </c>
      <c r="AB206" s="72">
        <f t="shared" si="104"/>
        <v>91.360878358855828</v>
      </c>
      <c r="AC206" s="72">
        <f t="shared" si="105"/>
        <v>64.229991331984976</v>
      </c>
      <c r="AD206" s="72">
        <f t="shared" si="105"/>
        <v>60.358277954348452</v>
      </c>
      <c r="AE206" s="72">
        <f t="shared" si="129"/>
        <v>67.379370124241547</v>
      </c>
      <c r="AF206" s="72">
        <f t="shared" si="130"/>
        <v>64.721178850043344</v>
      </c>
      <c r="AG206" s="73">
        <f t="shared" si="130"/>
        <v>62.92978907830107</v>
      </c>
      <c r="AH206" s="619">
        <v>4</v>
      </c>
      <c r="AI206" s="230">
        <v>4</v>
      </c>
      <c r="AJ206" s="230">
        <v>1</v>
      </c>
      <c r="AK206" s="230">
        <v>4</v>
      </c>
      <c r="AL206" s="230">
        <v>4</v>
      </c>
      <c r="AM206" s="230">
        <v>4</v>
      </c>
      <c r="AN206" s="230">
        <v>1</v>
      </c>
      <c r="AO206" s="230">
        <v>1</v>
      </c>
      <c r="AP206" s="230">
        <v>4</v>
      </c>
      <c r="AQ206" s="230">
        <v>4</v>
      </c>
      <c r="AR206" s="230">
        <v>4</v>
      </c>
      <c r="AS206" s="230">
        <v>4</v>
      </c>
      <c r="AT206" s="230">
        <v>4</v>
      </c>
      <c r="AU206" s="230">
        <v>6</v>
      </c>
      <c r="AV206" s="232">
        <v>7</v>
      </c>
    </row>
    <row r="207" spans="2:48" ht="14.45">
      <c r="B207" s="620"/>
      <c r="C207" s="1" t="s">
        <v>197</v>
      </c>
      <c r="D207" s="211">
        <v>6396</v>
      </c>
      <c r="E207" s="210">
        <v>2562</v>
      </c>
      <c r="F207" s="210">
        <v>2087</v>
      </c>
      <c r="G207" s="211">
        <v>2213</v>
      </c>
      <c r="H207" s="211">
        <v>2407</v>
      </c>
      <c r="I207" s="211">
        <v>2309</v>
      </c>
      <c r="J207" s="211">
        <v>4952</v>
      </c>
      <c r="K207" s="211">
        <v>5174</v>
      </c>
      <c r="L207" s="211">
        <v>2769</v>
      </c>
      <c r="M207" s="211">
        <v>2713</v>
      </c>
      <c r="N207" s="211">
        <v>3548</v>
      </c>
      <c r="O207" s="211">
        <v>3672</v>
      </c>
      <c r="P207" s="211">
        <v>4394</v>
      </c>
      <c r="Q207" s="211">
        <v>4411</v>
      </c>
      <c r="R207" s="211">
        <v>4477</v>
      </c>
      <c r="S207" s="618">
        <f>100</f>
        <v>100</v>
      </c>
      <c r="T207" s="72">
        <f t="shared" si="114"/>
        <v>40.056285178236401</v>
      </c>
      <c r="U207" s="72">
        <f t="shared" si="114"/>
        <v>32.629768605378359</v>
      </c>
      <c r="V207" s="72">
        <f t="shared" si="114"/>
        <v>34.599749843652283</v>
      </c>
      <c r="W207" s="72">
        <f t="shared" si="114"/>
        <v>37.63289555972483</v>
      </c>
      <c r="X207" s="72">
        <f t="shared" si="114"/>
        <v>36.100687929956223</v>
      </c>
      <c r="Y207" s="72">
        <f t="shared" si="104"/>
        <v>77.423389618511564</v>
      </c>
      <c r="Z207" s="72">
        <f t="shared" si="104"/>
        <v>80.894308943089428</v>
      </c>
      <c r="AA207" s="72">
        <f t="shared" si="104"/>
        <v>43.292682926829265</v>
      </c>
      <c r="AB207" s="72">
        <f t="shared" si="104"/>
        <v>42.417135709818638</v>
      </c>
      <c r="AC207" s="72">
        <f t="shared" si="105"/>
        <v>55.472170106316447</v>
      </c>
      <c r="AD207" s="72">
        <f t="shared" si="105"/>
        <v>57.410881801125704</v>
      </c>
      <c r="AE207" s="72">
        <f t="shared" ref="AE207:AE208" si="131">P207*100/$D207</f>
        <v>68.699186991869922</v>
      </c>
      <c r="AF207" s="72">
        <f t="shared" ref="AF207:AG208" si="132">Q207*100/$D207</f>
        <v>68.964978111319581</v>
      </c>
      <c r="AG207" s="73">
        <f t="shared" si="132"/>
        <v>69.99687304565353</v>
      </c>
      <c r="AH207" s="619">
        <v>4</v>
      </c>
      <c r="AI207" s="230">
        <v>1</v>
      </c>
      <c r="AJ207" s="230">
        <v>1</v>
      </c>
      <c r="AK207" s="230">
        <v>4</v>
      </c>
      <c r="AL207" s="230">
        <v>4</v>
      </c>
      <c r="AM207" s="230">
        <v>4</v>
      </c>
      <c r="AN207" s="230">
        <v>4</v>
      </c>
      <c r="AO207" s="230">
        <v>4</v>
      </c>
      <c r="AP207" s="230">
        <v>4</v>
      </c>
      <c r="AQ207" s="230">
        <v>4</v>
      </c>
      <c r="AR207" s="230">
        <v>4</v>
      </c>
      <c r="AS207" s="230">
        <v>4</v>
      </c>
      <c r="AT207" s="230">
        <v>4</v>
      </c>
      <c r="AU207" s="230">
        <v>6</v>
      </c>
      <c r="AV207" s="232">
        <v>7</v>
      </c>
    </row>
    <row r="208" spans="2:48" ht="14.45">
      <c r="B208" s="620"/>
      <c r="C208" s="1" t="s">
        <v>198</v>
      </c>
      <c r="D208" s="210">
        <v>11551</v>
      </c>
      <c r="E208" s="210">
        <v>6444</v>
      </c>
      <c r="F208" s="210">
        <v>6198</v>
      </c>
      <c r="G208" s="210">
        <v>6507</v>
      </c>
      <c r="H208" s="210">
        <v>5854</v>
      </c>
      <c r="I208" s="210">
        <v>5889</v>
      </c>
      <c r="J208" s="210">
        <v>8885</v>
      </c>
      <c r="K208" s="210">
        <v>9245</v>
      </c>
      <c r="L208" s="210">
        <v>7221</v>
      </c>
      <c r="M208" s="210">
        <v>7124</v>
      </c>
      <c r="N208" s="210">
        <v>7108</v>
      </c>
      <c r="O208" s="210">
        <v>7124</v>
      </c>
      <c r="P208" s="211">
        <v>7820</v>
      </c>
      <c r="Q208" s="211">
        <v>7738</v>
      </c>
      <c r="R208" s="211">
        <v>7737</v>
      </c>
      <c r="S208" s="618">
        <f>100</f>
        <v>100</v>
      </c>
      <c r="T208" s="72">
        <f t="shared" si="114"/>
        <v>55.787377716215047</v>
      </c>
      <c r="U208" s="72">
        <f t="shared" si="114"/>
        <v>53.657691974720805</v>
      </c>
      <c r="V208" s="72">
        <f t="shared" si="114"/>
        <v>56.332785040256255</v>
      </c>
      <c r="W208" s="72">
        <f t="shared" si="114"/>
        <v>50.679594840273566</v>
      </c>
      <c r="X208" s="72">
        <f t="shared" si="114"/>
        <v>50.982598909185349</v>
      </c>
      <c r="Y208" s="72">
        <f t="shared" si="104"/>
        <v>76.91974720803394</v>
      </c>
      <c r="Z208" s="72">
        <f t="shared" si="104"/>
        <v>80.036360488269409</v>
      </c>
      <c r="AA208" s="72">
        <f t="shared" si="104"/>
        <v>62.514068046056622</v>
      </c>
      <c r="AB208" s="72">
        <f t="shared" si="104"/>
        <v>61.674313912215389</v>
      </c>
      <c r="AC208" s="72">
        <f t="shared" si="105"/>
        <v>61.535797766427152</v>
      </c>
      <c r="AD208" s="72">
        <f t="shared" si="105"/>
        <v>61.674313912215389</v>
      </c>
      <c r="AE208" s="72">
        <f t="shared" si="131"/>
        <v>67.699766254003976</v>
      </c>
      <c r="AF208" s="72">
        <f t="shared" si="132"/>
        <v>66.989871006839238</v>
      </c>
      <c r="AG208" s="73">
        <f t="shared" si="132"/>
        <v>66.981213747727466</v>
      </c>
      <c r="AH208" s="619">
        <v>1</v>
      </c>
      <c r="AI208" s="230">
        <v>1</v>
      </c>
      <c r="AJ208" s="230">
        <v>1</v>
      </c>
      <c r="AK208" s="230">
        <v>1</v>
      </c>
      <c r="AL208" s="230">
        <v>1</v>
      </c>
      <c r="AM208" s="230">
        <v>1</v>
      </c>
      <c r="AN208" s="230">
        <v>1</v>
      </c>
      <c r="AO208" s="230">
        <v>1</v>
      </c>
      <c r="AP208" s="230">
        <v>1</v>
      </c>
      <c r="AQ208" s="230">
        <v>1</v>
      </c>
      <c r="AR208" s="230">
        <v>1</v>
      </c>
      <c r="AS208" s="230">
        <v>1</v>
      </c>
      <c r="AT208" s="230">
        <v>4</v>
      </c>
      <c r="AU208" s="230">
        <v>6</v>
      </c>
      <c r="AV208" s="232">
        <v>7</v>
      </c>
    </row>
    <row r="209" spans="2:48" ht="14.45">
      <c r="B209" s="340"/>
      <c r="C209" s="8" t="s">
        <v>199</v>
      </c>
      <c r="D209">
        <v>5155</v>
      </c>
      <c r="E209">
        <v>3882</v>
      </c>
      <c r="F209">
        <v>4111</v>
      </c>
      <c r="G209">
        <v>4294</v>
      </c>
      <c r="H209">
        <v>3447</v>
      </c>
      <c r="I209">
        <v>3580</v>
      </c>
      <c r="J209">
        <v>3933</v>
      </c>
      <c r="K209">
        <v>4071</v>
      </c>
      <c r="L209">
        <v>4452</v>
      </c>
      <c r="M209">
        <v>4411</v>
      </c>
      <c r="N209">
        <v>3560</v>
      </c>
      <c r="O209">
        <v>3452</v>
      </c>
      <c r="P209">
        <v>3426</v>
      </c>
      <c r="Q209">
        <v>3327</v>
      </c>
      <c r="R209">
        <v>3260</v>
      </c>
      <c r="S209" s="618">
        <f>100</f>
        <v>100</v>
      </c>
      <c r="T209" s="72">
        <f t="shared" si="114"/>
        <v>75.305528612997094</v>
      </c>
      <c r="U209" s="72">
        <f t="shared" si="114"/>
        <v>79.747817652764311</v>
      </c>
      <c r="V209" s="72">
        <f t="shared" si="114"/>
        <v>83.297769156159063</v>
      </c>
      <c r="W209" s="72">
        <f t="shared" si="114"/>
        <v>66.867119301648884</v>
      </c>
      <c r="X209" s="72">
        <f t="shared" si="114"/>
        <v>69.447138700290978</v>
      </c>
      <c r="Y209" s="72">
        <f t="shared" si="104"/>
        <v>76.294859359844807</v>
      </c>
      <c r="Z209" s="72">
        <f t="shared" si="104"/>
        <v>78.971871968962176</v>
      </c>
      <c r="AA209" s="72">
        <f t="shared" si="104"/>
        <v>86.362754607177493</v>
      </c>
      <c r="AB209" s="72">
        <f t="shared" si="104"/>
        <v>85.567410281280317</v>
      </c>
      <c r="AC209" s="72">
        <f t="shared" si="105"/>
        <v>69.059165858389918</v>
      </c>
      <c r="AD209" s="72">
        <f t="shared" si="105"/>
        <v>66.964112512124146</v>
      </c>
      <c r="AE209" s="72">
        <f t="shared" ref="AE209:AE210" si="133">P209*100/$D209</f>
        <v>66.459747817652769</v>
      </c>
      <c r="AF209" s="72">
        <f t="shared" ref="AF209:AG210" si="134">Q209*100/$D209</f>
        <v>64.539282250242479</v>
      </c>
      <c r="AG209" s="73">
        <f t="shared" si="134"/>
        <v>63.239573229873912</v>
      </c>
      <c r="AH209" s="233"/>
      <c r="AI209" s="234"/>
      <c r="AJ209" s="234"/>
      <c r="AK209" s="234"/>
      <c r="AL209" s="234"/>
      <c r="AM209" s="234"/>
      <c r="AN209" s="234"/>
      <c r="AO209" s="234"/>
      <c r="AP209" s="234"/>
      <c r="AQ209" s="234"/>
      <c r="AR209" s="234"/>
      <c r="AS209" s="234"/>
      <c r="AT209" s="234"/>
      <c r="AU209" s="234"/>
      <c r="AV209" s="235"/>
    </row>
    <row r="210" spans="2:48" ht="15" customHeight="1">
      <c r="B210" s="620" t="s">
        <v>224</v>
      </c>
      <c r="C210" s="1" t="s">
        <v>194</v>
      </c>
      <c r="D210" s="210">
        <v>35</v>
      </c>
      <c r="E210" s="211">
        <v>40</v>
      </c>
      <c r="F210" s="211">
        <v>46</v>
      </c>
      <c r="G210" s="211">
        <v>41</v>
      </c>
      <c r="H210" s="211">
        <v>44</v>
      </c>
      <c r="I210" s="210">
        <v>25</v>
      </c>
      <c r="J210" s="211">
        <v>55</v>
      </c>
      <c r="K210" s="210">
        <v>33</v>
      </c>
      <c r="L210" s="210">
        <v>40</v>
      </c>
      <c r="M210" s="210">
        <v>38</v>
      </c>
      <c r="N210" s="210">
        <v>37</v>
      </c>
      <c r="O210" s="210">
        <v>41</v>
      </c>
      <c r="P210" s="211">
        <v>40</v>
      </c>
      <c r="Q210" s="211">
        <v>40</v>
      </c>
      <c r="R210" s="211">
        <v>40</v>
      </c>
      <c r="S210" s="618">
        <f>100</f>
        <v>100</v>
      </c>
      <c r="T210" s="72">
        <f t="shared" si="114"/>
        <v>114.28571428571429</v>
      </c>
      <c r="U210" s="72">
        <f t="shared" si="114"/>
        <v>131.42857142857142</v>
      </c>
      <c r="V210" s="72">
        <f t="shared" si="114"/>
        <v>117.14285714285714</v>
      </c>
      <c r="W210" s="72">
        <f t="shared" si="114"/>
        <v>125.71428571428571</v>
      </c>
      <c r="X210" s="72">
        <f t="shared" si="114"/>
        <v>71.428571428571431</v>
      </c>
      <c r="Y210" s="72">
        <f t="shared" si="104"/>
        <v>157.14285714285714</v>
      </c>
      <c r="Z210" s="72">
        <f t="shared" si="104"/>
        <v>94.285714285714292</v>
      </c>
      <c r="AA210" s="72">
        <f t="shared" si="104"/>
        <v>114.28571428571429</v>
      </c>
      <c r="AB210" s="72">
        <f t="shared" si="104"/>
        <v>108.57142857142857</v>
      </c>
      <c r="AC210" s="72">
        <f t="shared" si="105"/>
        <v>105.71428571428571</v>
      </c>
      <c r="AD210" s="72">
        <f t="shared" si="105"/>
        <v>117.14285714285714</v>
      </c>
      <c r="AE210" s="72">
        <f t="shared" si="133"/>
        <v>114.28571428571429</v>
      </c>
      <c r="AF210" s="72">
        <f t="shared" si="134"/>
        <v>114.28571428571429</v>
      </c>
      <c r="AG210" s="73">
        <f t="shared" si="134"/>
        <v>114.28571428571429</v>
      </c>
      <c r="AH210" s="619">
        <v>1</v>
      </c>
      <c r="AI210" s="230">
        <v>4</v>
      </c>
      <c r="AJ210" s="230">
        <v>4</v>
      </c>
      <c r="AK210" s="230">
        <v>4</v>
      </c>
      <c r="AL210" s="230">
        <v>4</v>
      </c>
      <c r="AM210" s="230">
        <v>1</v>
      </c>
      <c r="AN210" s="230">
        <v>4</v>
      </c>
      <c r="AO210" s="230">
        <v>1</v>
      </c>
      <c r="AP210" s="230">
        <v>1</v>
      </c>
      <c r="AQ210" s="230">
        <v>1</v>
      </c>
      <c r="AR210" s="230">
        <v>1</v>
      </c>
      <c r="AS210" s="230">
        <v>1</v>
      </c>
      <c r="AT210" s="230">
        <v>4</v>
      </c>
      <c r="AU210" s="230">
        <v>6</v>
      </c>
      <c r="AV210" s="232">
        <v>7</v>
      </c>
    </row>
    <row r="211" spans="2:48" ht="14.45">
      <c r="B211" s="620"/>
      <c r="C211" s="1" t="s">
        <v>195</v>
      </c>
      <c r="D211" s="211">
        <v>11</v>
      </c>
      <c r="E211" s="211">
        <v>11</v>
      </c>
      <c r="F211" s="211">
        <v>13</v>
      </c>
      <c r="G211" s="211">
        <v>12</v>
      </c>
      <c r="H211" s="211">
        <v>11</v>
      </c>
      <c r="I211" s="211">
        <v>57</v>
      </c>
      <c r="J211" s="211">
        <v>28</v>
      </c>
      <c r="K211" s="211">
        <v>59</v>
      </c>
      <c r="L211" s="211">
        <v>45</v>
      </c>
      <c r="M211" s="211">
        <v>59</v>
      </c>
      <c r="N211" s="211">
        <v>77</v>
      </c>
      <c r="O211" s="211">
        <v>71</v>
      </c>
      <c r="P211" s="211">
        <v>56</v>
      </c>
      <c r="Q211" s="211">
        <v>56</v>
      </c>
      <c r="R211" s="211">
        <v>56</v>
      </c>
      <c r="S211" s="618">
        <f>100</f>
        <v>100</v>
      </c>
      <c r="T211" s="72">
        <f t="shared" si="114"/>
        <v>100</v>
      </c>
      <c r="U211" s="72">
        <f t="shared" si="114"/>
        <v>118.18181818181819</v>
      </c>
      <c r="V211" s="72">
        <f t="shared" si="114"/>
        <v>109.09090909090909</v>
      </c>
      <c r="W211" s="72">
        <f t="shared" si="114"/>
        <v>100</v>
      </c>
      <c r="X211" s="72">
        <f t="shared" si="114"/>
        <v>518.18181818181813</v>
      </c>
      <c r="Y211" s="72">
        <f t="shared" si="104"/>
        <v>254.54545454545453</v>
      </c>
      <c r="Z211" s="72">
        <f t="shared" si="104"/>
        <v>536.36363636363637</v>
      </c>
      <c r="AA211" s="72">
        <f t="shared" si="104"/>
        <v>409.09090909090907</v>
      </c>
      <c r="AB211" s="72">
        <f t="shared" si="104"/>
        <v>536.36363636363637</v>
      </c>
      <c r="AC211" s="72">
        <f t="shared" si="105"/>
        <v>700</v>
      </c>
      <c r="AD211" s="72">
        <f t="shared" si="105"/>
        <v>645.4545454545455</v>
      </c>
      <c r="AE211" s="72">
        <f t="shared" ref="AE211:AE212" si="135">P211*100/$D211</f>
        <v>509.09090909090907</v>
      </c>
      <c r="AF211" s="72">
        <f t="shared" ref="AF211:AG212" si="136">Q211*100/$D211</f>
        <v>509.09090909090907</v>
      </c>
      <c r="AG211" s="73">
        <f t="shared" si="136"/>
        <v>509.09090909090907</v>
      </c>
      <c r="AH211" s="619">
        <v>4</v>
      </c>
      <c r="AI211" s="230">
        <v>4</v>
      </c>
      <c r="AJ211" s="230">
        <v>4</v>
      </c>
      <c r="AK211" s="230">
        <v>4</v>
      </c>
      <c r="AL211" s="230">
        <v>4</v>
      </c>
      <c r="AM211" s="230">
        <v>4</v>
      </c>
      <c r="AN211" s="230">
        <v>4</v>
      </c>
      <c r="AO211" s="230">
        <v>4</v>
      </c>
      <c r="AP211" s="230">
        <v>4</v>
      </c>
      <c r="AQ211" s="230">
        <v>4</v>
      </c>
      <c r="AR211" s="230">
        <v>4</v>
      </c>
      <c r="AS211" s="230">
        <v>4</v>
      </c>
      <c r="AT211" s="230">
        <v>4</v>
      </c>
      <c r="AU211" s="230">
        <v>6</v>
      </c>
      <c r="AV211" s="232">
        <v>7</v>
      </c>
    </row>
    <row r="212" spans="2:48" ht="14.45">
      <c r="B212" s="620"/>
      <c r="C212" s="1" t="s">
        <v>196</v>
      </c>
      <c r="D212" s="210">
        <v>0</v>
      </c>
      <c r="E212" s="210">
        <v>0</v>
      </c>
      <c r="F212" s="210">
        <v>0</v>
      </c>
      <c r="G212" s="210">
        <v>0</v>
      </c>
      <c r="H212" s="210">
        <v>0</v>
      </c>
      <c r="I212" s="210">
        <v>0</v>
      </c>
      <c r="J212" s="210">
        <v>0</v>
      </c>
      <c r="K212" s="210">
        <v>0</v>
      </c>
      <c r="L212" s="210">
        <v>0</v>
      </c>
      <c r="M212" s="210">
        <v>0</v>
      </c>
      <c r="N212" s="210">
        <v>0</v>
      </c>
      <c r="O212" s="210">
        <v>0</v>
      </c>
      <c r="P212" s="211">
        <v>0</v>
      </c>
      <c r="Q212" s="211">
        <v>0</v>
      </c>
      <c r="R212" s="211">
        <v>0</v>
      </c>
      <c r="S212" s="618">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619">
        <v>1</v>
      </c>
      <c r="AI212" s="230">
        <v>1</v>
      </c>
      <c r="AJ212" s="230">
        <v>1</v>
      </c>
      <c r="AK212" s="230">
        <v>1</v>
      </c>
      <c r="AL212" s="230">
        <v>1</v>
      </c>
      <c r="AM212" s="230">
        <v>1</v>
      </c>
      <c r="AN212" s="230">
        <v>1</v>
      </c>
      <c r="AO212" s="230">
        <v>1</v>
      </c>
      <c r="AP212" s="230">
        <v>1</v>
      </c>
      <c r="AQ212" s="230">
        <v>1</v>
      </c>
      <c r="AR212" s="230">
        <v>1</v>
      </c>
      <c r="AS212" s="230">
        <v>1</v>
      </c>
      <c r="AT212" s="230">
        <v>4</v>
      </c>
      <c r="AU212" s="230">
        <v>6</v>
      </c>
      <c r="AV212" s="232">
        <v>7</v>
      </c>
    </row>
    <row r="213" spans="2:48" ht="14.45">
      <c r="B213" s="620"/>
      <c r="C213" s="1" t="s">
        <v>197</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61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19">
        <v>1</v>
      </c>
      <c r="AI213" s="230">
        <v>1</v>
      </c>
      <c r="AJ213" s="230">
        <v>1</v>
      </c>
      <c r="AK213" s="230">
        <v>1</v>
      </c>
      <c r="AL213" s="230">
        <v>1</v>
      </c>
      <c r="AM213" s="230">
        <v>1</v>
      </c>
      <c r="AN213" s="230">
        <v>1</v>
      </c>
      <c r="AO213" s="230">
        <v>1</v>
      </c>
      <c r="AP213" s="230">
        <v>1</v>
      </c>
      <c r="AQ213" s="230">
        <v>1</v>
      </c>
      <c r="AR213" s="230">
        <v>1</v>
      </c>
      <c r="AS213" s="230">
        <v>1</v>
      </c>
      <c r="AT213" s="230">
        <v>4</v>
      </c>
      <c r="AU213" s="230">
        <v>6</v>
      </c>
      <c r="AV213" s="232">
        <v>7</v>
      </c>
    </row>
    <row r="214" spans="2:48" ht="14.45">
      <c r="B214" s="620"/>
      <c r="C214" s="1" t="s">
        <v>198</v>
      </c>
      <c r="D214" s="210">
        <v>46</v>
      </c>
      <c r="E214" s="210">
        <v>51</v>
      </c>
      <c r="F214" s="210">
        <v>59</v>
      </c>
      <c r="G214" s="210">
        <v>53</v>
      </c>
      <c r="H214" s="210">
        <v>55</v>
      </c>
      <c r="I214" s="210">
        <v>82</v>
      </c>
      <c r="J214" s="210">
        <v>83</v>
      </c>
      <c r="K214" s="210">
        <v>92</v>
      </c>
      <c r="L214" s="210">
        <v>85</v>
      </c>
      <c r="M214" s="210">
        <v>97</v>
      </c>
      <c r="N214" s="210">
        <v>114</v>
      </c>
      <c r="O214" s="210">
        <v>112</v>
      </c>
      <c r="P214" s="211">
        <v>96</v>
      </c>
      <c r="Q214" s="211">
        <v>96</v>
      </c>
      <c r="R214" s="211">
        <v>96</v>
      </c>
      <c r="S214" s="618">
        <f>100</f>
        <v>100</v>
      </c>
      <c r="T214" s="72">
        <f t="shared" si="114"/>
        <v>110.8695652173913</v>
      </c>
      <c r="U214" s="72">
        <f t="shared" si="114"/>
        <v>128.2608695652174</v>
      </c>
      <c r="V214" s="72">
        <f t="shared" si="114"/>
        <v>115.21739130434783</v>
      </c>
      <c r="W214" s="72">
        <f t="shared" si="114"/>
        <v>119.56521739130434</v>
      </c>
      <c r="X214" s="72">
        <f t="shared" si="114"/>
        <v>178.2608695652174</v>
      </c>
      <c r="Y214" s="72">
        <f t="shared" si="104"/>
        <v>180.43478260869566</v>
      </c>
      <c r="Z214" s="72">
        <f t="shared" si="104"/>
        <v>200</v>
      </c>
      <c r="AA214" s="72">
        <f t="shared" si="104"/>
        <v>184.78260869565219</v>
      </c>
      <c r="AB214" s="72">
        <f t="shared" si="104"/>
        <v>210.86956521739131</v>
      </c>
      <c r="AC214" s="72">
        <f t="shared" si="105"/>
        <v>247.82608695652175</v>
      </c>
      <c r="AD214" s="72">
        <f t="shared" si="105"/>
        <v>243.47826086956522</v>
      </c>
      <c r="AE214" s="72">
        <f t="shared" si="137"/>
        <v>208.69565217391303</v>
      </c>
      <c r="AF214" s="72">
        <f t="shared" si="138"/>
        <v>208.69565217391303</v>
      </c>
      <c r="AG214" s="73">
        <f t="shared" si="138"/>
        <v>208.69565217391303</v>
      </c>
      <c r="AH214" s="619">
        <v>1</v>
      </c>
      <c r="AI214" s="230">
        <v>1</v>
      </c>
      <c r="AJ214" s="230">
        <v>1</v>
      </c>
      <c r="AK214" s="230">
        <v>1</v>
      </c>
      <c r="AL214" s="230">
        <v>1</v>
      </c>
      <c r="AM214" s="230">
        <v>1</v>
      </c>
      <c r="AN214" s="230">
        <v>1</v>
      </c>
      <c r="AO214" s="230">
        <v>1</v>
      </c>
      <c r="AP214" s="230">
        <v>1</v>
      </c>
      <c r="AQ214" s="230">
        <v>1</v>
      </c>
      <c r="AR214" s="230">
        <v>1</v>
      </c>
      <c r="AS214" s="230">
        <v>1</v>
      </c>
      <c r="AT214" s="230">
        <v>4</v>
      </c>
      <c r="AU214" s="230">
        <v>6</v>
      </c>
      <c r="AV214" s="232">
        <v>7</v>
      </c>
    </row>
    <row r="215" spans="2:48" ht="14.45">
      <c r="B215" s="340"/>
      <c r="C215" s="8" t="s">
        <v>199</v>
      </c>
      <c r="D215">
        <v>46</v>
      </c>
      <c r="E215">
        <v>51</v>
      </c>
      <c r="F215">
        <v>59</v>
      </c>
      <c r="G215">
        <v>53</v>
      </c>
      <c r="H215">
        <v>55</v>
      </c>
      <c r="I215">
        <v>82</v>
      </c>
      <c r="J215">
        <v>83</v>
      </c>
      <c r="K215">
        <v>92</v>
      </c>
      <c r="L215">
        <v>85</v>
      </c>
      <c r="M215">
        <v>97</v>
      </c>
      <c r="N215">
        <v>114</v>
      </c>
      <c r="O215">
        <v>112</v>
      </c>
      <c r="P215">
        <v>96</v>
      </c>
      <c r="Q215">
        <v>96</v>
      </c>
      <c r="R215">
        <v>96</v>
      </c>
      <c r="S215" s="618">
        <f>100</f>
        <v>100</v>
      </c>
      <c r="T215" s="72">
        <f t="shared" si="114"/>
        <v>110.8695652173913</v>
      </c>
      <c r="U215" s="72">
        <f t="shared" si="114"/>
        <v>128.2608695652174</v>
      </c>
      <c r="V215" s="72">
        <f t="shared" si="114"/>
        <v>115.21739130434783</v>
      </c>
      <c r="W215" s="72">
        <f t="shared" si="114"/>
        <v>119.56521739130434</v>
      </c>
      <c r="X215" s="72">
        <f t="shared" si="114"/>
        <v>178.2608695652174</v>
      </c>
      <c r="Y215" s="72">
        <f t="shared" si="104"/>
        <v>180.43478260869566</v>
      </c>
      <c r="Z215" s="72">
        <f t="shared" si="104"/>
        <v>200</v>
      </c>
      <c r="AA215" s="72">
        <f t="shared" si="104"/>
        <v>184.78260869565219</v>
      </c>
      <c r="AB215" s="72">
        <f t="shared" si="104"/>
        <v>210.86956521739131</v>
      </c>
      <c r="AC215" s="72">
        <f t="shared" si="105"/>
        <v>247.82608695652175</v>
      </c>
      <c r="AD215" s="72">
        <f t="shared" si="105"/>
        <v>243.47826086956522</v>
      </c>
      <c r="AE215" s="72">
        <f t="shared" ref="AE215:AE216" si="139">P215*100/$D215</f>
        <v>208.69565217391303</v>
      </c>
      <c r="AF215" s="72">
        <f t="shared" ref="AF215:AG216" si="140">Q215*100/$D215</f>
        <v>208.69565217391303</v>
      </c>
      <c r="AG215" s="73">
        <f t="shared" si="140"/>
        <v>208.69565217391303</v>
      </c>
      <c r="AH215" s="233"/>
      <c r="AI215" s="234"/>
      <c r="AJ215" s="234"/>
      <c r="AK215" s="234"/>
      <c r="AL215" s="234"/>
      <c r="AM215" s="234"/>
      <c r="AN215" s="234"/>
      <c r="AO215" s="234"/>
      <c r="AP215" s="234"/>
      <c r="AQ215" s="234"/>
      <c r="AR215" s="234"/>
      <c r="AS215" s="234"/>
      <c r="AT215" s="234"/>
      <c r="AU215" s="234"/>
      <c r="AV215" s="235"/>
    </row>
    <row r="216" spans="2:48" ht="15" customHeight="1">
      <c r="B216" s="620" t="s">
        <v>225</v>
      </c>
      <c r="C216" s="1" t="s">
        <v>194</v>
      </c>
      <c r="D216" s="210">
        <v>7645</v>
      </c>
      <c r="E216" s="210">
        <v>6422</v>
      </c>
      <c r="F216" s="210">
        <v>5775</v>
      </c>
      <c r="G216" s="210">
        <v>6092</v>
      </c>
      <c r="H216" s="210">
        <v>5854</v>
      </c>
      <c r="I216" s="210">
        <v>5975</v>
      </c>
      <c r="J216" s="210">
        <v>5333</v>
      </c>
      <c r="K216" s="210">
        <v>5280</v>
      </c>
      <c r="L216" s="210">
        <v>4598</v>
      </c>
      <c r="M216" s="210">
        <v>4689</v>
      </c>
      <c r="N216" s="210">
        <v>4617</v>
      </c>
      <c r="O216" s="210">
        <v>4585</v>
      </c>
      <c r="P216" s="211">
        <v>4566</v>
      </c>
      <c r="Q216" s="211">
        <v>4564</v>
      </c>
      <c r="R216" s="211">
        <v>4544</v>
      </c>
      <c r="S216" s="618">
        <f>100</f>
        <v>100</v>
      </c>
      <c r="T216" s="72">
        <f t="shared" si="114"/>
        <v>84.002616088947022</v>
      </c>
      <c r="U216" s="72">
        <f t="shared" si="114"/>
        <v>75.539568345323744</v>
      </c>
      <c r="V216" s="72">
        <f t="shared" si="114"/>
        <v>79.686069326357099</v>
      </c>
      <c r="W216" s="72">
        <f t="shared" si="114"/>
        <v>76.572923479398298</v>
      </c>
      <c r="X216" s="72">
        <f t="shared" si="114"/>
        <v>78.155657292347939</v>
      </c>
      <c r="Y216" s="72">
        <f t="shared" si="104"/>
        <v>69.758011772400266</v>
      </c>
      <c r="Z216" s="72">
        <f t="shared" si="104"/>
        <v>69.064748201438846</v>
      </c>
      <c r="AA216" s="72">
        <f t="shared" si="104"/>
        <v>60.143884892086334</v>
      </c>
      <c r="AB216" s="72">
        <f t="shared" si="104"/>
        <v>61.334205362982338</v>
      </c>
      <c r="AC216" s="72">
        <f t="shared" si="105"/>
        <v>60.392413342053629</v>
      </c>
      <c r="AD216" s="72">
        <f t="shared" si="105"/>
        <v>59.973839110529759</v>
      </c>
      <c r="AE216" s="72">
        <f t="shared" si="139"/>
        <v>59.725310660562457</v>
      </c>
      <c r="AF216" s="72">
        <f t="shared" si="140"/>
        <v>59.699149771092216</v>
      </c>
      <c r="AG216" s="73">
        <f t="shared" si="140"/>
        <v>59.437540876389797</v>
      </c>
      <c r="AH216" s="619">
        <v>1</v>
      </c>
      <c r="AI216" s="230">
        <v>1</v>
      </c>
      <c r="AJ216" s="230">
        <v>1</v>
      </c>
      <c r="AK216" s="230">
        <v>1</v>
      </c>
      <c r="AL216" s="230">
        <v>1</v>
      </c>
      <c r="AM216" s="230">
        <v>1</v>
      </c>
      <c r="AN216" s="230">
        <v>1</v>
      </c>
      <c r="AO216" s="230">
        <v>1</v>
      </c>
      <c r="AP216" s="230">
        <v>1</v>
      </c>
      <c r="AQ216" s="230">
        <v>1</v>
      </c>
      <c r="AR216" s="230">
        <v>1</v>
      </c>
      <c r="AS216" s="230">
        <v>1</v>
      </c>
      <c r="AT216" s="230">
        <v>4</v>
      </c>
      <c r="AU216" s="230">
        <v>6</v>
      </c>
      <c r="AV216" s="232">
        <v>7</v>
      </c>
    </row>
    <row r="217" spans="2:48" ht="14.45">
      <c r="B217" s="620"/>
      <c r="C217" s="1" t="s">
        <v>195</v>
      </c>
      <c r="D217" s="210">
        <v>9193</v>
      </c>
      <c r="E217" s="210">
        <v>6562</v>
      </c>
      <c r="F217" s="210">
        <v>6321</v>
      </c>
      <c r="G217" s="210">
        <v>7798</v>
      </c>
      <c r="H217" s="210">
        <v>7354</v>
      </c>
      <c r="I217" s="210">
        <v>7387</v>
      </c>
      <c r="J217" s="210">
        <v>7719</v>
      </c>
      <c r="K217" s="210">
        <v>7645</v>
      </c>
      <c r="L217" s="210">
        <v>7379</v>
      </c>
      <c r="M217" s="210">
        <v>7364</v>
      </c>
      <c r="N217" s="210">
        <v>7368</v>
      </c>
      <c r="O217" s="210">
        <v>7317</v>
      </c>
      <c r="P217" s="211">
        <v>7472</v>
      </c>
      <c r="Q217" s="211">
        <v>7862</v>
      </c>
      <c r="R217" s="211">
        <v>8046</v>
      </c>
      <c r="S217" s="618">
        <f>100</f>
        <v>100</v>
      </c>
      <c r="T217" s="72">
        <f t="shared" si="114"/>
        <v>71.380398129011198</v>
      </c>
      <c r="U217" s="72">
        <f t="shared" si="114"/>
        <v>68.758838246491891</v>
      </c>
      <c r="V217" s="72">
        <f t="shared" si="114"/>
        <v>84.82541063852932</v>
      </c>
      <c r="W217" s="72">
        <f t="shared" si="114"/>
        <v>79.995648863265529</v>
      </c>
      <c r="X217" s="72">
        <f t="shared" si="114"/>
        <v>80.354617643859456</v>
      </c>
      <c r="Y217" s="72">
        <f t="shared" si="104"/>
        <v>83.966061133471115</v>
      </c>
      <c r="Z217" s="72">
        <f t="shared" si="104"/>
        <v>83.161100837593821</v>
      </c>
      <c r="AA217" s="72">
        <f t="shared" si="104"/>
        <v>80.267594909170015</v>
      </c>
      <c r="AB217" s="72">
        <f t="shared" si="104"/>
        <v>80.104427281627324</v>
      </c>
      <c r="AC217" s="72">
        <f t="shared" si="105"/>
        <v>80.147938648972044</v>
      </c>
      <c r="AD217" s="72">
        <f t="shared" si="105"/>
        <v>79.593168715326883</v>
      </c>
      <c r="AE217" s="72">
        <f t="shared" ref="AE217:AE218" si="141">P217*100/$D217</f>
        <v>81.279234199934734</v>
      </c>
      <c r="AF217" s="72">
        <f t="shared" ref="AF217:AG218" si="142">Q217*100/$D217</f>
        <v>85.521592516044819</v>
      </c>
      <c r="AG217" s="73">
        <f t="shared" si="142"/>
        <v>87.523115413901877</v>
      </c>
      <c r="AH217" s="619">
        <v>1</v>
      </c>
      <c r="AI217" s="230">
        <v>1</v>
      </c>
      <c r="AJ217" s="230">
        <v>1</v>
      </c>
      <c r="AK217" s="230">
        <v>1</v>
      </c>
      <c r="AL217" s="230">
        <v>1</v>
      </c>
      <c r="AM217" s="230">
        <v>1</v>
      </c>
      <c r="AN217" s="230">
        <v>1</v>
      </c>
      <c r="AO217" s="230">
        <v>1</v>
      </c>
      <c r="AP217" s="230">
        <v>1</v>
      </c>
      <c r="AQ217" s="230">
        <v>1</v>
      </c>
      <c r="AR217" s="230">
        <v>1</v>
      </c>
      <c r="AS217" s="230">
        <v>1</v>
      </c>
      <c r="AT217" s="230">
        <v>4</v>
      </c>
      <c r="AU217" s="230">
        <v>6</v>
      </c>
      <c r="AV217" s="232">
        <v>7</v>
      </c>
    </row>
    <row r="218" spans="2:48" ht="14.45">
      <c r="B218" s="620"/>
      <c r="C218" s="1" t="s">
        <v>196</v>
      </c>
      <c r="D218" s="210">
        <v>8909</v>
      </c>
      <c r="E218" s="210">
        <v>5785</v>
      </c>
      <c r="F218" s="210">
        <v>5858</v>
      </c>
      <c r="G218" s="210">
        <v>7494</v>
      </c>
      <c r="H218" s="210">
        <v>7436</v>
      </c>
      <c r="I218" s="210">
        <v>7522</v>
      </c>
      <c r="J218" s="210">
        <v>7108</v>
      </c>
      <c r="K218" s="210">
        <v>8038</v>
      </c>
      <c r="L218" s="210">
        <v>7324</v>
      </c>
      <c r="M218" s="210">
        <v>7616</v>
      </c>
      <c r="N218" s="210">
        <v>8636</v>
      </c>
      <c r="O218" s="210">
        <v>8021</v>
      </c>
      <c r="P218" s="211">
        <v>8118</v>
      </c>
      <c r="Q218" s="211">
        <v>8685</v>
      </c>
      <c r="R218" s="211">
        <v>8833</v>
      </c>
      <c r="S218" s="618">
        <f>100</f>
        <v>100</v>
      </c>
      <c r="T218" s="72">
        <f t="shared" si="114"/>
        <v>64.934336064653721</v>
      </c>
      <c r="U218" s="72">
        <f t="shared" si="114"/>
        <v>65.753732180940617</v>
      </c>
      <c r="V218" s="72">
        <f t="shared" si="114"/>
        <v>84.117184869233355</v>
      </c>
      <c r="W218" s="72">
        <f t="shared" si="114"/>
        <v>83.466157817936917</v>
      </c>
      <c r="X218" s="72">
        <f t="shared" si="114"/>
        <v>84.431473790548878</v>
      </c>
      <c r="Y218" s="72">
        <f t="shared" si="104"/>
        <v>79.784487596812212</v>
      </c>
      <c r="Z218" s="72">
        <f t="shared" si="104"/>
        <v>90.223369626220673</v>
      </c>
      <c r="AA218" s="72">
        <f t="shared" si="104"/>
        <v>82.209002132674826</v>
      </c>
      <c r="AB218" s="72">
        <f t="shared" si="104"/>
        <v>85.486586597822424</v>
      </c>
      <c r="AC218" s="72">
        <f t="shared" si="105"/>
        <v>96.935683017173645</v>
      </c>
      <c r="AD218" s="72">
        <f t="shared" si="105"/>
        <v>90.032551352564823</v>
      </c>
      <c r="AE218" s="72">
        <f t="shared" si="141"/>
        <v>91.121337972836457</v>
      </c>
      <c r="AF218" s="72">
        <f t="shared" si="142"/>
        <v>97.485688629475817</v>
      </c>
      <c r="AG218" s="73">
        <f t="shared" si="142"/>
        <v>99.146930070715001</v>
      </c>
      <c r="AH218" s="619">
        <v>1</v>
      </c>
      <c r="AI218" s="230">
        <v>1</v>
      </c>
      <c r="AJ218" s="230">
        <v>1</v>
      </c>
      <c r="AK218" s="230">
        <v>1</v>
      </c>
      <c r="AL218" s="230">
        <v>1</v>
      </c>
      <c r="AM218" s="230">
        <v>1</v>
      </c>
      <c r="AN218" s="230">
        <v>1</v>
      </c>
      <c r="AO218" s="230">
        <v>1</v>
      </c>
      <c r="AP218" s="230">
        <v>1</v>
      </c>
      <c r="AQ218" s="230">
        <v>1</v>
      </c>
      <c r="AR218" s="230">
        <v>1</v>
      </c>
      <c r="AS218" s="230">
        <v>1</v>
      </c>
      <c r="AT218" s="230">
        <v>4</v>
      </c>
      <c r="AU218" s="230">
        <v>6</v>
      </c>
      <c r="AV218" s="232">
        <v>7</v>
      </c>
    </row>
    <row r="219" spans="2:48" ht="14.45">
      <c r="B219" s="620"/>
      <c r="C219" s="1" t="s">
        <v>197</v>
      </c>
      <c r="D219" s="210">
        <v>7994</v>
      </c>
      <c r="E219" s="210">
        <v>6286</v>
      </c>
      <c r="F219" s="210">
        <v>6203</v>
      </c>
      <c r="G219" s="210">
        <v>7892</v>
      </c>
      <c r="H219" s="210">
        <v>7723</v>
      </c>
      <c r="I219" s="210">
        <v>6836</v>
      </c>
      <c r="J219" s="210">
        <v>6397</v>
      </c>
      <c r="K219" s="210">
        <v>6227</v>
      </c>
      <c r="L219" s="210">
        <v>5760</v>
      </c>
      <c r="M219" s="210">
        <v>6426</v>
      </c>
      <c r="N219" s="210">
        <v>5983</v>
      </c>
      <c r="O219" s="210">
        <v>6454</v>
      </c>
      <c r="P219" s="211">
        <v>6795</v>
      </c>
      <c r="Q219" s="211">
        <v>7524</v>
      </c>
      <c r="R219" s="211">
        <v>7956</v>
      </c>
      <c r="S219" s="618">
        <f>100</f>
        <v>100</v>
      </c>
      <c r="T219" s="72">
        <f t="shared" si="114"/>
        <v>78.633975481611202</v>
      </c>
      <c r="U219" s="72">
        <f t="shared" si="114"/>
        <v>77.59569677257943</v>
      </c>
      <c r="V219" s="72">
        <f t="shared" si="114"/>
        <v>98.72404303227421</v>
      </c>
      <c r="W219" s="72">
        <f t="shared" si="114"/>
        <v>96.609957468101072</v>
      </c>
      <c r="X219" s="72">
        <f t="shared" si="114"/>
        <v>85.51413560170127</v>
      </c>
      <c r="Y219" s="72">
        <f t="shared" si="104"/>
        <v>80.022516887665745</v>
      </c>
      <c r="Z219" s="72">
        <f t="shared" si="104"/>
        <v>77.895921941456095</v>
      </c>
      <c r="AA219" s="72">
        <f t="shared" si="104"/>
        <v>72.054040530397799</v>
      </c>
      <c r="AB219" s="72">
        <f t="shared" si="104"/>
        <v>80.385288966725042</v>
      </c>
      <c r="AC219" s="72">
        <f t="shared" si="105"/>
        <v>74.843632724543411</v>
      </c>
      <c r="AD219" s="72">
        <f t="shared" si="105"/>
        <v>80.735551663747813</v>
      </c>
      <c r="AE219" s="72">
        <f t="shared" ref="AE219:AE220" si="143">P219*100/$D219</f>
        <v>85.001250938203654</v>
      </c>
      <c r="AF219" s="72">
        <f t="shared" ref="AF219:AG220" si="144">Q219*100/$D219</f>
        <v>94.120590442832125</v>
      </c>
      <c r="AG219" s="73">
        <f t="shared" si="144"/>
        <v>99.524643482611964</v>
      </c>
      <c r="AH219" s="619">
        <v>1</v>
      </c>
      <c r="AI219" s="230">
        <v>1</v>
      </c>
      <c r="AJ219" s="230">
        <v>1</v>
      </c>
      <c r="AK219" s="230">
        <v>1</v>
      </c>
      <c r="AL219" s="230">
        <v>1</v>
      </c>
      <c r="AM219" s="230">
        <v>1</v>
      </c>
      <c r="AN219" s="230">
        <v>1</v>
      </c>
      <c r="AO219" s="230">
        <v>1</v>
      </c>
      <c r="AP219" s="230">
        <v>1</v>
      </c>
      <c r="AQ219" s="230">
        <v>1</v>
      </c>
      <c r="AR219" s="230">
        <v>1</v>
      </c>
      <c r="AS219" s="230">
        <v>1</v>
      </c>
      <c r="AT219" s="230">
        <v>4</v>
      </c>
      <c r="AU219" s="230">
        <v>6</v>
      </c>
      <c r="AV219" s="232">
        <v>7</v>
      </c>
    </row>
    <row r="220" spans="2:48" ht="14.45">
      <c r="B220" s="620"/>
      <c r="C220" s="1" t="s">
        <v>198</v>
      </c>
      <c r="D220" s="210">
        <v>33741</v>
      </c>
      <c r="E220" s="210">
        <v>25055</v>
      </c>
      <c r="F220" s="210">
        <v>24157</v>
      </c>
      <c r="G220" s="210">
        <v>29276</v>
      </c>
      <c r="H220" s="210">
        <v>28367</v>
      </c>
      <c r="I220" s="210">
        <v>27720</v>
      </c>
      <c r="J220" s="210">
        <v>26557</v>
      </c>
      <c r="K220" s="210">
        <v>27190</v>
      </c>
      <c r="L220" s="210">
        <v>25061</v>
      </c>
      <c r="M220" s="210">
        <v>26095</v>
      </c>
      <c r="N220" s="210">
        <v>26604</v>
      </c>
      <c r="O220" s="210">
        <v>26377</v>
      </c>
      <c r="P220" s="211">
        <v>26951</v>
      </c>
      <c r="Q220" s="211">
        <v>28635</v>
      </c>
      <c r="R220" s="211">
        <v>29379</v>
      </c>
      <c r="S220" s="618">
        <f>100</f>
        <v>100</v>
      </c>
      <c r="T220" s="72">
        <f t="shared" si="114"/>
        <v>74.256838860733239</v>
      </c>
      <c r="U220" s="72">
        <f t="shared" si="114"/>
        <v>71.595388399869591</v>
      </c>
      <c r="V220" s="72">
        <f t="shared" si="114"/>
        <v>86.7668415281112</v>
      </c>
      <c r="W220" s="72">
        <f t="shared" si="114"/>
        <v>84.072789780978638</v>
      </c>
      <c r="X220" s="72">
        <f t="shared" si="114"/>
        <v>82.15524139770605</v>
      </c>
      <c r="Y220" s="72">
        <f t="shared" si="104"/>
        <v>78.708396313090901</v>
      </c>
      <c r="Z220" s="72">
        <f t="shared" si="104"/>
        <v>80.58445215020302</v>
      </c>
      <c r="AA220" s="72">
        <f t="shared" si="104"/>
        <v>74.27462138051628</v>
      </c>
      <c r="AB220" s="72">
        <f t="shared" si="104"/>
        <v>77.339142289795802</v>
      </c>
      <c r="AC220" s="72">
        <f t="shared" si="105"/>
        <v>78.847692718058155</v>
      </c>
      <c r="AD220" s="72">
        <f t="shared" si="105"/>
        <v>78.174920719599299</v>
      </c>
      <c r="AE220" s="72">
        <f t="shared" si="143"/>
        <v>79.876115112178056</v>
      </c>
      <c r="AF220" s="72">
        <f t="shared" si="144"/>
        <v>84.86707566462168</v>
      </c>
      <c r="AG220" s="73">
        <f t="shared" si="144"/>
        <v>87.072108117720276</v>
      </c>
      <c r="AH220" s="619">
        <v>1</v>
      </c>
      <c r="AI220" s="230">
        <v>1</v>
      </c>
      <c r="AJ220" s="230">
        <v>1</v>
      </c>
      <c r="AK220" s="230">
        <v>1</v>
      </c>
      <c r="AL220" s="230">
        <v>1</v>
      </c>
      <c r="AM220" s="230">
        <v>1</v>
      </c>
      <c r="AN220" s="230">
        <v>1</v>
      </c>
      <c r="AO220" s="230">
        <v>1</v>
      </c>
      <c r="AP220" s="230">
        <v>1</v>
      </c>
      <c r="AQ220" s="230">
        <v>1</v>
      </c>
      <c r="AR220" s="230">
        <v>1</v>
      </c>
      <c r="AS220" s="230">
        <v>1</v>
      </c>
      <c r="AT220" s="230">
        <v>4</v>
      </c>
      <c r="AU220" s="230">
        <v>6</v>
      </c>
      <c r="AV220" s="232">
        <v>7</v>
      </c>
    </row>
    <row r="221" spans="2:48" ht="14.45">
      <c r="B221" s="340"/>
      <c r="C221" s="8" t="s">
        <v>199</v>
      </c>
      <c r="D221">
        <v>25747</v>
      </c>
      <c r="E221">
        <v>18769</v>
      </c>
      <c r="F221">
        <v>17954</v>
      </c>
      <c r="G221">
        <v>21384</v>
      </c>
      <c r="H221">
        <v>20644</v>
      </c>
      <c r="I221">
        <v>20884</v>
      </c>
      <c r="J221">
        <v>20160</v>
      </c>
      <c r="K221">
        <v>20963</v>
      </c>
      <c r="L221">
        <v>19301</v>
      </c>
      <c r="M221">
        <v>19669</v>
      </c>
      <c r="N221">
        <v>20621</v>
      </c>
      <c r="O221">
        <v>19923</v>
      </c>
      <c r="P221">
        <v>20156</v>
      </c>
      <c r="Q221">
        <v>21111</v>
      </c>
      <c r="R221">
        <v>21423</v>
      </c>
      <c r="S221" s="618">
        <f>100</f>
        <v>100</v>
      </c>
      <c r="T221" s="72">
        <f t="shared" si="114"/>
        <v>72.897813337476208</v>
      </c>
      <c r="U221" s="72">
        <f t="shared" si="114"/>
        <v>69.732396007301816</v>
      </c>
      <c r="V221" s="72">
        <f t="shared" si="114"/>
        <v>83.054336427544953</v>
      </c>
      <c r="W221" s="72">
        <f t="shared" si="114"/>
        <v>80.180215170699498</v>
      </c>
      <c r="X221" s="72">
        <f t="shared" si="114"/>
        <v>81.112362605352075</v>
      </c>
      <c r="Y221" s="72">
        <f t="shared" si="104"/>
        <v>78.300384510816798</v>
      </c>
      <c r="Z221" s="72">
        <f t="shared" si="104"/>
        <v>81.419194469258557</v>
      </c>
      <c r="AA221" s="72">
        <f t="shared" si="104"/>
        <v>74.964073484289429</v>
      </c>
      <c r="AB221" s="72">
        <f t="shared" si="104"/>
        <v>76.393366217423392</v>
      </c>
      <c r="AC221" s="72">
        <f t="shared" si="105"/>
        <v>80.090884374878627</v>
      </c>
      <c r="AD221" s="72">
        <f t="shared" si="105"/>
        <v>77.379888919097368</v>
      </c>
      <c r="AE221" s="72">
        <f t="shared" ref="AE221:AE222" si="145">P221*100/$D221</f>
        <v>78.284848720239253</v>
      </c>
      <c r="AF221" s="72">
        <f t="shared" ref="AF221:AG222" si="146">Q221*100/$D221</f>
        <v>81.994018720627651</v>
      </c>
      <c r="AG221" s="73">
        <f t="shared" si="146"/>
        <v>83.205810385676003</v>
      </c>
      <c r="AH221" s="233"/>
      <c r="AI221" s="234"/>
      <c r="AJ221" s="234"/>
      <c r="AK221" s="234"/>
      <c r="AL221" s="234"/>
      <c r="AM221" s="234"/>
      <c r="AN221" s="234"/>
      <c r="AO221" s="234"/>
      <c r="AP221" s="234"/>
      <c r="AQ221" s="234"/>
      <c r="AR221" s="234"/>
      <c r="AS221" s="234"/>
      <c r="AT221" s="234"/>
      <c r="AU221" s="234"/>
      <c r="AV221" s="235"/>
    </row>
    <row r="222" spans="2:48" ht="15" customHeight="1">
      <c r="B222" s="620" t="s">
        <v>226</v>
      </c>
      <c r="C222" s="1" t="s">
        <v>194</v>
      </c>
      <c r="D222" s="210">
        <v>2086</v>
      </c>
      <c r="E222" s="210">
        <v>2109</v>
      </c>
      <c r="F222" s="210">
        <v>2169</v>
      </c>
      <c r="G222" s="210">
        <v>2643</v>
      </c>
      <c r="H222" s="210">
        <v>2872</v>
      </c>
      <c r="I222" s="210">
        <v>2493</v>
      </c>
      <c r="J222" s="210">
        <v>2405</v>
      </c>
      <c r="K222" s="210">
        <v>2297</v>
      </c>
      <c r="L222" s="210">
        <v>1856</v>
      </c>
      <c r="M222" s="210">
        <v>1820</v>
      </c>
      <c r="N222" s="210">
        <v>1740</v>
      </c>
      <c r="O222" s="210">
        <v>1803</v>
      </c>
      <c r="P222" s="211">
        <v>1796</v>
      </c>
      <c r="Q222" s="211">
        <v>1795</v>
      </c>
      <c r="R222" s="211">
        <v>1787</v>
      </c>
      <c r="S222" s="618">
        <f>100</f>
        <v>100</v>
      </c>
      <c r="T222" s="72">
        <f t="shared" si="114"/>
        <v>101.1025886864813</v>
      </c>
      <c r="U222" s="72">
        <f t="shared" si="114"/>
        <v>103.97890699904123</v>
      </c>
      <c r="V222" s="72">
        <f t="shared" si="114"/>
        <v>126.70182166826463</v>
      </c>
      <c r="W222" s="72">
        <f t="shared" si="114"/>
        <v>137.67976989453499</v>
      </c>
      <c r="X222" s="72">
        <f t="shared" si="114"/>
        <v>119.51102588686481</v>
      </c>
      <c r="Y222" s="72">
        <f t="shared" si="104"/>
        <v>115.29242569511025</v>
      </c>
      <c r="Z222" s="72">
        <f t="shared" si="104"/>
        <v>110.11505273250239</v>
      </c>
      <c r="AA222" s="72">
        <f t="shared" si="104"/>
        <v>88.974113135186954</v>
      </c>
      <c r="AB222" s="72">
        <f t="shared" si="104"/>
        <v>87.24832214765101</v>
      </c>
      <c r="AC222" s="72">
        <f t="shared" si="105"/>
        <v>83.413231064237777</v>
      </c>
      <c r="AD222" s="72">
        <f t="shared" si="105"/>
        <v>86.433365292425691</v>
      </c>
      <c r="AE222" s="72">
        <f t="shared" si="145"/>
        <v>86.097794822627037</v>
      </c>
      <c r="AF222" s="72">
        <f t="shared" si="146"/>
        <v>86.049856184084376</v>
      </c>
      <c r="AG222" s="73">
        <f t="shared" si="146"/>
        <v>85.666347075743047</v>
      </c>
      <c r="AH222" s="619">
        <v>1</v>
      </c>
      <c r="AI222" s="230">
        <v>1</v>
      </c>
      <c r="AJ222" s="230">
        <v>1</v>
      </c>
      <c r="AK222" s="230">
        <v>1</v>
      </c>
      <c r="AL222" s="230">
        <v>1</v>
      </c>
      <c r="AM222" s="230">
        <v>1</v>
      </c>
      <c r="AN222" s="230">
        <v>1</v>
      </c>
      <c r="AO222" s="230">
        <v>1</v>
      </c>
      <c r="AP222" s="230">
        <v>1</v>
      </c>
      <c r="AQ222" s="230">
        <v>1</v>
      </c>
      <c r="AR222" s="230">
        <v>1</v>
      </c>
      <c r="AS222" s="230">
        <v>1</v>
      </c>
      <c r="AT222" s="230">
        <v>4</v>
      </c>
      <c r="AU222" s="230">
        <v>6</v>
      </c>
      <c r="AV222" s="232">
        <v>7</v>
      </c>
    </row>
    <row r="223" spans="2:48" ht="14.45">
      <c r="B223" s="620"/>
      <c r="C223" s="1" t="s">
        <v>195</v>
      </c>
      <c r="D223" s="210">
        <v>3742</v>
      </c>
      <c r="E223" s="210">
        <v>2968</v>
      </c>
      <c r="F223" s="210">
        <v>2849</v>
      </c>
      <c r="G223" s="210">
        <v>3299</v>
      </c>
      <c r="H223" s="210">
        <v>3506</v>
      </c>
      <c r="I223" s="210">
        <v>3458</v>
      </c>
      <c r="J223" s="210">
        <v>3286</v>
      </c>
      <c r="K223" s="210">
        <v>3366</v>
      </c>
      <c r="L223" s="210">
        <v>3003</v>
      </c>
      <c r="M223" s="210">
        <v>3315</v>
      </c>
      <c r="N223" s="210">
        <v>3519</v>
      </c>
      <c r="O223" s="210">
        <v>3233</v>
      </c>
      <c r="P223" s="211">
        <v>3301</v>
      </c>
      <c r="Q223" s="211">
        <v>3473</v>
      </c>
      <c r="R223" s="211">
        <v>3554</v>
      </c>
      <c r="S223" s="618">
        <f>100</f>
        <v>100</v>
      </c>
      <c r="T223" s="72">
        <f t="shared" si="114"/>
        <v>79.315873864243713</v>
      </c>
      <c r="U223" s="72">
        <f t="shared" si="114"/>
        <v>76.135756280064143</v>
      </c>
      <c r="V223" s="72">
        <f t="shared" si="114"/>
        <v>88.161411010154993</v>
      </c>
      <c r="W223" s="72">
        <f t="shared" si="114"/>
        <v>93.693212185996799</v>
      </c>
      <c r="X223" s="72">
        <f t="shared" si="114"/>
        <v>92.410475681453775</v>
      </c>
      <c r="Y223" s="72">
        <f t="shared" si="104"/>
        <v>87.814003206841264</v>
      </c>
      <c r="Z223" s="72">
        <f t="shared" si="104"/>
        <v>89.951897381079633</v>
      </c>
      <c r="AA223" s="72">
        <f t="shared" si="104"/>
        <v>80.251202565473008</v>
      </c>
      <c r="AB223" s="72">
        <f t="shared" si="104"/>
        <v>88.588989845002672</v>
      </c>
      <c r="AC223" s="72">
        <f t="shared" si="105"/>
        <v>94.040619989310528</v>
      </c>
      <c r="AD223" s="72">
        <f t="shared" si="105"/>
        <v>86.397648316408336</v>
      </c>
      <c r="AE223" s="72">
        <f t="shared" ref="AE223:AE224" si="147">P223*100/$D223</f>
        <v>88.21485836451096</v>
      </c>
      <c r="AF223" s="72">
        <f t="shared" ref="AF223:AG224" si="148">Q223*100/$D223</f>
        <v>92.811330839123457</v>
      </c>
      <c r="AG223" s="73">
        <f t="shared" si="148"/>
        <v>94.975948690539823</v>
      </c>
      <c r="AH223" s="619">
        <v>1</v>
      </c>
      <c r="AI223" s="230">
        <v>1</v>
      </c>
      <c r="AJ223" s="230">
        <v>1</v>
      </c>
      <c r="AK223" s="230">
        <v>1</v>
      </c>
      <c r="AL223" s="230">
        <v>1</v>
      </c>
      <c r="AM223" s="230">
        <v>1</v>
      </c>
      <c r="AN223" s="230">
        <v>1</v>
      </c>
      <c r="AO223" s="230">
        <v>1</v>
      </c>
      <c r="AP223" s="230">
        <v>1</v>
      </c>
      <c r="AQ223" s="230">
        <v>1</v>
      </c>
      <c r="AR223" s="230">
        <v>1</v>
      </c>
      <c r="AS223" s="230">
        <v>1</v>
      </c>
      <c r="AT223" s="230">
        <v>4</v>
      </c>
      <c r="AU223" s="230">
        <v>6</v>
      </c>
      <c r="AV223" s="232">
        <v>7</v>
      </c>
    </row>
    <row r="224" spans="2:48" ht="14.45">
      <c r="B224" s="620"/>
      <c r="C224" s="1" t="s">
        <v>196</v>
      </c>
      <c r="D224" s="210">
        <v>4609</v>
      </c>
      <c r="E224" s="210">
        <v>3710</v>
      </c>
      <c r="F224" s="210">
        <v>3709</v>
      </c>
      <c r="G224" s="210">
        <v>5282</v>
      </c>
      <c r="H224" s="210">
        <v>4651</v>
      </c>
      <c r="I224" s="210">
        <v>4620</v>
      </c>
      <c r="J224" s="210">
        <v>4922</v>
      </c>
      <c r="K224" s="210">
        <v>5604</v>
      </c>
      <c r="L224" s="210">
        <v>4604</v>
      </c>
      <c r="M224" s="210">
        <v>5018</v>
      </c>
      <c r="N224" s="210">
        <v>4520</v>
      </c>
      <c r="O224" s="210">
        <v>4870</v>
      </c>
      <c r="P224" s="211">
        <v>4929</v>
      </c>
      <c r="Q224" s="211">
        <v>5273</v>
      </c>
      <c r="R224" s="211">
        <v>5363</v>
      </c>
      <c r="S224" s="618">
        <f>100</f>
        <v>100</v>
      </c>
      <c r="T224" s="72">
        <f t="shared" si="114"/>
        <v>80.49468431330007</v>
      </c>
      <c r="U224" s="72">
        <f t="shared" si="114"/>
        <v>80.47298763289217</v>
      </c>
      <c r="V224" s="72">
        <f t="shared" si="114"/>
        <v>114.60186591451507</v>
      </c>
      <c r="W224" s="72">
        <f t="shared" si="114"/>
        <v>100.9112605771317</v>
      </c>
      <c r="X224" s="72">
        <f t="shared" si="114"/>
        <v>100.23866348448688</v>
      </c>
      <c r="Y224" s="72">
        <f t="shared" si="104"/>
        <v>106.79106096767195</v>
      </c>
      <c r="Z224" s="72">
        <f t="shared" si="104"/>
        <v>121.58819700585811</v>
      </c>
      <c r="AA224" s="72">
        <f t="shared" si="104"/>
        <v>99.891516597960518</v>
      </c>
      <c r="AB224" s="72">
        <f t="shared" si="104"/>
        <v>108.87394228683011</v>
      </c>
      <c r="AC224" s="72">
        <f t="shared" si="105"/>
        <v>98.068995443697119</v>
      </c>
      <c r="AD224" s="72">
        <f t="shared" si="105"/>
        <v>105.66283358646128</v>
      </c>
      <c r="AE224" s="72">
        <f t="shared" si="147"/>
        <v>106.94293773052723</v>
      </c>
      <c r="AF224" s="72">
        <f t="shared" si="148"/>
        <v>114.40659579084399</v>
      </c>
      <c r="AG224" s="73">
        <f t="shared" si="148"/>
        <v>116.35929702755479</v>
      </c>
      <c r="AH224" s="619">
        <v>1</v>
      </c>
      <c r="AI224" s="230">
        <v>1</v>
      </c>
      <c r="AJ224" s="230">
        <v>1</v>
      </c>
      <c r="AK224" s="230">
        <v>1</v>
      </c>
      <c r="AL224" s="230">
        <v>1</v>
      </c>
      <c r="AM224" s="230">
        <v>1</v>
      </c>
      <c r="AN224" s="230">
        <v>1</v>
      </c>
      <c r="AO224" s="230">
        <v>1</v>
      </c>
      <c r="AP224" s="230">
        <v>1</v>
      </c>
      <c r="AQ224" s="230">
        <v>1</v>
      </c>
      <c r="AR224" s="230">
        <v>1</v>
      </c>
      <c r="AS224" s="230">
        <v>1</v>
      </c>
      <c r="AT224" s="230">
        <v>4</v>
      </c>
      <c r="AU224" s="230">
        <v>6</v>
      </c>
      <c r="AV224" s="232">
        <v>7</v>
      </c>
    </row>
    <row r="225" spans="2:48" ht="14.45">
      <c r="B225" s="620"/>
      <c r="C225" s="1" t="s">
        <v>197</v>
      </c>
      <c r="D225" s="210">
        <v>4878</v>
      </c>
      <c r="E225" s="210">
        <v>3864</v>
      </c>
      <c r="F225" s="210">
        <v>3895</v>
      </c>
      <c r="G225" s="210">
        <v>4396</v>
      </c>
      <c r="H225" s="210">
        <v>5722</v>
      </c>
      <c r="I225" s="210">
        <v>6885</v>
      </c>
      <c r="J225" s="210">
        <v>7922</v>
      </c>
      <c r="K225" s="210">
        <v>7939</v>
      </c>
      <c r="L225" s="210">
        <v>6495</v>
      </c>
      <c r="M225" s="210">
        <v>6190</v>
      </c>
      <c r="N225" s="210">
        <v>6902</v>
      </c>
      <c r="O225" s="210">
        <v>7270</v>
      </c>
      <c r="P225" s="211">
        <v>7654</v>
      </c>
      <c r="Q225" s="211">
        <v>8475</v>
      </c>
      <c r="R225" s="211">
        <v>8961</v>
      </c>
      <c r="S225" s="618">
        <f>100</f>
        <v>100</v>
      </c>
      <c r="T225" s="72">
        <f t="shared" si="114"/>
        <v>79.212792127921276</v>
      </c>
      <c r="U225" s="72">
        <f t="shared" si="114"/>
        <v>79.848298482984831</v>
      </c>
      <c r="V225" s="72">
        <f t="shared" si="114"/>
        <v>90.118901189011893</v>
      </c>
      <c r="W225" s="72">
        <f t="shared" si="114"/>
        <v>117.30217302173021</v>
      </c>
      <c r="X225" s="72">
        <f t="shared" si="114"/>
        <v>141.14391143911439</v>
      </c>
      <c r="Y225" s="72">
        <f t="shared" si="104"/>
        <v>162.40262402624026</v>
      </c>
      <c r="Z225" s="72">
        <f t="shared" si="104"/>
        <v>162.75112751127512</v>
      </c>
      <c r="AA225" s="72">
        <f t="shared" si="104"/>
        <v>133.1488314883149</v>
      </c>
      <c r="AB225" s="72">
        <f t="shared" si="104"/>
        <v>126.89626896268963</v>
      </c>
      <c r="AC225" s="72">
        <f t="shared" si="105"/>
        <v>141.49241492414924</v>
      </c>
      <c r="AD225" s="72">
        <f t="shared" si="105"/>
        <v>149.03649036490364</v>
      </c>
      <c r="AE225" s="72">
        <f t="shared" ref="AE225:AE226" si="149">P225*100/$D225</f>
        <v>156.90856908569086</v>
      </c>
      <c r="AF225" s="72">
        <f t="shared" ref="AF225:AG226" si="150">Q225*100/$D225</f>
        <v>173.73923739237392</v>
      </c>
      <c r="AG225" s="73">
        <f t="shared" si="150"/>
        <v>183.70233702337023</v>
      </c>
      <c r="AH225" s="619">
        <v>1</v>
      </c>
      <c r="AI225" s="230">
        <v>1</v>
      </c>
      <c r="AJ225" s="230">
        <v>1</v>
      </c>
      <c r="AK225" s="230">
        <v>1</v>
      </c>
      <c r="AL225" s="230">
        <v>1</v>
      </c>
      <c r="AM225" s="230">
        <v>1</v>
      </c>
      <c r="AN225" s="230">
        <v>1</v>
      </c>
      <c r="AO225" s="230">
        <v>1</v>
      </c>
      <c r="AP225" s="230">
        <v>1</v>
      </c>
      <c r="AQ225" s="230">
        <v>1</v>
      </c>
      <c r="AR225" s="230">
        <v>1</v>
      </c>
      <c r="AS225" s="230">
        <v>1</v>
      </c>
      <c r="AT225" s="230">
        <v>4</v>
      </c>
      <c r="AU225" s="230">
        <v>6</v>
      </c>
      <c r="AV225" s="232">
        <v>7</v>
      </c>
    </row>
    <row r="226" spans="2:48" ht="14.45">
      <c r="B226" s="620"/>
      <c r="C226" s="1" t="s">
        <v>198</v>
      </c>
      <c r="D226" s="210">
        <v>15315</v>
      </c>
      <c r="E226" s="210">
        <v>12651</v>
      </c>
      <c r="F226" s="210">
        <v>12622</v>
      </c>
      <c r="G226" s="210">
        <v>15620</v>
      </c>
      <c r="H226" s="210">
        <v>16751</v>
      </c>
      <c r="I226" s="210">
        <v>17456</v>
      </c>
      <c r="J226" s="210">
        <v>18535</v>
      </c>
      <c r="K226" s="210">
        <v>19206</v>
      </c>
      <c r="L226" s="210">
        <v>15958</v>
      </c>
      <c r="M226" s="210">
        <v>16343</v>
      </c>
      <c r="N226" s="210">
        <v>16681</v>
      </c>
      <c r="O226" s="210">
        <v>17176</v>
      </c>
      <c r="P226" s="211">
        <v>17680</v>
      </c>
      <c r="Q226" s="211">
        <v>19016</v>
      </c>
      <c r="R226" s="211">
        <v>19665</v>
      </c>
      <c r="S226" s="618">
        <f>100</f>
        <v>100</v>
      </c>
      <c r="T226" s="72">
        <f t="shared" si="114"/>
        <v>82.605288932419199</v>
      </c>
      <c r="U226" s="72">
        <f t="shared" si="114"/>
        <v>82.415932092719558</v>
      </c>
      <c r="V226" s="72">
        <f t="shared" si="114"/>
        <v>101.99151158994449</v>
      </c>
      <c r="W226" s="72">
        <f t="shared" si="114"/>
        <v>109.3764283382305</v>
      </c>
      <c r="X226" s="72">
        <f t="shared" si="114"/>
        <v>113.97975840679072</v>
      </c>
      <c r="Y226" s="72">
        <f t="shared" si="104"/>
        <v>121.02513875285668</v>
      </c>
      <c r="Z226" s="72">
        <f t="shared" si="104"/>
        <v>125.40646425073457</v>
      </c>
      <c r="AA226" s="72">
        <f t="shared" si="104"/>
        <v>104.1984982043748</v>
      </c>
      <c r="AB226" s="72">
        <f t="shared" si="104"/>
        <v>106.71237349004244</v>
      </c>
      <c r="AC226" s="72">
        <f t="shared" si="105"/>
        <v>108.91936010447274</v>
      </c>
      <c r="AD226" s="72">
        <f t="shared" si="105"/>
        <v>112.15148547175971</v>
      </c>
      <c r="AE226" s="72">
        <f t="shared" si="149"/>
        <v>115.44237675481554</v>
      </c>
      <c r="AF226" s="72">
        <f t="shared" si="150"/>
        <v>124.1658504733921</v>
      </c>
      <c r="AG226" s="73">
        <f t="shared" si="150"/>
        <v>128.40352595494613</v>
      </c>
      <c r="AH226" s="619">
        <v>1</v>
      </c>
      <c r="AI226" s="230">
        <v>1</v>
      </c>
      <c r="AJ226" s="230">
        <v>1</v>
      </c>
      <c r="AK226" s="230">
        <v>1</v>
      </c>
      <c r="AL226" s="230">
        <v>1</v>
      </c>
      <c r="AM226" s="230">
        <v>1</v>
      </c>
      <c r="AN226" s="230">
        <v>1</v>
      </c>
      <c r="AO226" s="230">
        <v>1</v>
      </c>
      <c r="AP226" s="230">
        <v>1</v>
      </c>
      <c r="AQ226" s="230">
        <v>1</v>
      </c>
      <c r="AR226" s="230">
        <v>1</v>
      </c>
      <c r="AS226" s="230">
        <v>1</v>
      </c>
      <c r="AT226" s="230">
        <v>4</v>
      </c>
      <c r="AU226" s="230">
        <v>6</v>
      </c>
      <c r="AV226" s="232">
        <v>7</v>
      </c>
    </row>
    <row r="227" spans="2:48" ht="14.45">
      <c r="B227" s="340"/>
      <c r="C227" s="8" t="s">
        <v>199</v>
      </c>
      <c r="D227">
        <v>10437</v>
      </c>
      <c r="E227">
        <v>8787</v>
      </c>
      <c r="F227">
        <v>8727</v>
      </c>
      <c r="G227">
        <v>11224</v>
      </c>
      <c r="H227">
        <v>11029</v>
      </c>
      <c r="I227">
        <v>10571</v>
      </c>
      <c r="J227">
        <v>10613</v>
      </c>
      <c r="K227">
        <v>11267</v>
      </c>
      <c r="L227">
        <v>9463</v>
      </c>
      <c r="M227">
        <v>10153</v>
      </c>
      <c r="N227">
        <v>9779</v>
      </c>
      <c r="O227">
        <v>9906</v>
      </c>
      <c r="P227">
        <v>10026</v>
      </c>
      <c r="Q227">
        <v>10541</v>
      </c>
      <c r="R227">
        <v>10704</v>
      </c>
      <c r="S227" s="618">
        <f>100</f>
        <v>100</v>
      </c>
      <c r="T227" s="72">
        <f t="shared" si="114"/>
        <v>84.190859442368492</v>
      </c>
      <c r="U227" s="72">
        <f t="shared" si="114"/>
        <v>83.615981603909162</v>
      </c>
      <c r="V227" s="72">
        <f t="shared" si="114"/>
        <v>107.54048098112484</v>
      </c>
      <c r="W227" s="72">
        <f t="shared" si="114"/>
        <v>105.67212800613203</v>
      </c>
      <c r="X227" s="72">
        <f t="shared" si="114"/>
        <v>101.28389383922583</v>
      </c>
      <c r="Y227" s="72">
        <f t="shared" si="104"/>
        <v>101.68630832614735</v>
      </c>
      <c r="Z227" s="72">
        <f t="shared" si="104"/>
        <v>107.95247676535404</v>
      </c>
      <c r="AA227" s="72">
        <f t="shared" si="104"/>
        <v>90.667816422343591</v>
      </c>
      <c r="AB227" s="72">
        <f t="shared" si="104"/>
        <v>97.278911564625844</v>
      </c>
      <c r="AC227" s="72">
        <f t="shared" si="105"/>
        <v>93.695506371562715</v>
      </c>
      <c r="AD227" s="72">
        <f t="shared" si="105"/>
        <v>94.91233112963495</v>
      </c>
      <c r="AE227" s="72">
        <f t="shared" ref="AE227:AE228" si="151">P227*100/$D227</f>
        <v>96.062086806553609</v>
      </c>
      <c r="AF227" s="72">
        <f t="shared" ref="AF227:AG228" si="152">Q227*100/$D227</f>
        <v>100.99645491999617</v>
      </c>
      <c r="AG227" s="73">
        <f t="shared" si="152"/>
        <v>102.558206381144</v>
      </c>
      <c r="AH227" s="233"/>
      <c r="AI227" s="234"/>
      <c r="AJ227" s="234"/>
      <c r="AK227" s="234"/>
      <c r="AL227" s="234"/>
      <c r="AM227" s="234"/>
      <c r="AN227" s="234"/>
      <c r="AO227" s="234"/>
      <c r="AP227" s="234"/>
      <c r="AQ227" s="234"/>
      <c r="AR227" s="234"/>
      <c r="AS227" s="234"/>
      <c r="AT227" s="234"/>
      <c r="AU227" s="234"/>
      <c r="AV227" s="235"/>
    </row>
    <row r="228" spans="2:48" ht="15" customHeight="1">
      <c r="B228" s="620" t="s">
        <v>227</v>
      </c>
      <c r="C228" s="1" t="s">
        <v>194</v>
      </c>
      <c r="D228" s="210">
        <v>57978</v>
      </c>
      <c r="E228" s="210">
        <v>53148</v>
      </c>
      <c r="F228" s="210">
        <v>49902</v>
      </c>
      <c r="G228" s="210">
        <v>46492</v>
      </c>
      <c r="H228" s="210">
        <v>46485</v>
      </c>
      <c r="I228" s="210">
        <v>47001</v>
      </c>
      <c r="J228" s="210">
        <v>46167</v>
      </c>
      <c r="K228" s="210">
        <v>46473</v>
      </c>
      <c r="L228" s="210">
        <v>50111</v>
      </c>
      <c r="M228" s="210">
        <v>50969</v>
      </c>
      <c r="N228" s="210">
        <v>52227</v>
      </c>
      <c r="O228" s="210">
        <v>52891</v>
      </c>
      <c r="P228" s="211">
        <v>52676</v>
      </c>
      <c r="Q228" s="211">
        <v>52658</v>
      </c>
      <c r="R228" s="211">
        <v>52423</v>
      </c>
      <c r="S228" s="618">
        <f>100</f>
        <v>100</v>
      </c>
      <c r="T228" s="72">
        <f t="shared" si="114"/>
        <v>91.66925385491048</v>
      </c>
      <c r="U228" s="72">
        <f t="shared" si="114"/>
        <v>86.070578495291315</v>
      </c>
      <c r="V228" s="72">
        <f t="shared" si="114"/>
        <v>80.189037221014871</v>
      </c>
      <c r="W228" s="72">
        <f t="shared" si="114"/>
        <v>80.176963675877062</v>
      </c>
      <c r="X228" s="72">
        <f t="shared" si="114"/>
        <v>81.066956431749972</v>
      </c>
      <c r="Y228" s="72">
        <f t="shared" si="104"/>
        <v>79.62847976818793</v>
      </c>
      <c r="Z228" s="72">
        <f t="shared" si="104"/>
        <v>80.156266169926525</v>
      </c>
      <c r="AA228" s="72">
        <f t="shared" si="104"/>
        <v>86.431060057263096</v>
      </c>
      <c r="AB228" s="72">
        <f t="shared" si="104"/>
        <v>87.910931732726212</v>
      </c>
      <c r="AC228" s="72">
        <f t="shared" si="105"/>
        <v>90.080720273207078</v>
      </c>
      <c r="AD228" s="72">
        <f t="shared" si="105"/>
        <v>91.225982269136566</v>
      </c>
      <c r="AE228" s="72">
        <f t="shared" si="151"/>
        <v>90.855151954189523</v>
      </c>
      <c r="AF228" s="72">
        <f t="shared" si="152"/>
        <v>90.824105695263725</v>
      </c>
      <c r="AG228" s="73">
        <f t="shared" si="152"/>
        <v>90.418779537065788</v>
      </c>
      <c r="AH228" s="619">
        <v>1</v>
      </c>
      <c r="AI228" s="230">
        <v>1</v>
      </c>
      <c r="AJ228" s="230">
        <v>1</v>
      </c>
      <c r="AK228" s="230">
        <v>1</v>
      </c>
      <c r="AL228" s="230">
        <v>1</v>
      </c>
      <c r="AM228" s="230">
        <v>1</v>
      </c>
      <c r="AN228" s="230">
        <v>1</v>
      </c>
      <c r="AO228" s="230">
        <v>1</v>
      </c>
      <c r="AP228" s="230">
        <v>1</v>
      </c>
      <c r="AQ228" s="230">
        <v>1</v>
      </c>
      <c r="AR228" s="230">
        <v>1</v>
      </c>
      <c r="AS228" s="230">
        <v>1</v>
      </c>
      <c r="AT228" s="230">
        <v>4</v>
      </c>
      <c r="AU228" s="230">
        <v>6</v>
      </c>
      <c r="AV228" s="232">
        <v>7</v>
      </c>
    </row>
    <row r="229" spans="2:48" ht="14.45">
      <c r="B229" s="620"/>
      <c r="C229" s="1" t="s">
        <v>195</v>
      </c>
      <c r="D229" s="210">
        <v>61164</v>
      </c>
      <c r="E229" s="210">
        <v>44766</v>
      </c>
      <c r="F229" s="210">
        <v>40677</v>
      </c>
      <c r="G229" s="210">
        <v>46207</v>
      </c>
      <c r="H229" s="210">
        <v>46373</v>
      </c>
      <c r="I229" s="210">
        <v>46254</v>
      </c>
      <c r="J229" s="210">
        <v>47465</v>
      </c>
      <c r="K229" s="210">
        <v>48504</v>
      </c>
      <c r="L229" s="210">
        <v>46745</v>
      </c>
      <c r="M229" s="210">
        <v>48837</v>
      </c>
      <c r="N229" s="210">
        <v>51068</v>
      </c>
      <c r="O229" s="210">
        <v>49624</v>
      </c>
      <c r="P229" s="211">
        <v>50674</v>
      </c>
      <c r="Q229" s="211">
        <v>53320</v>
      </c>
      <c r="R229" s="211">
        <v>54569</v>
      </c>
      <c r="S229" s="618">
        <f>100</f>
        <v>100</v>
      </c>
      <c r="T229" s="72">
        <f t="shared" si="114"/>
        <v>73.190111830488519</v>
      </c>
      <c r="U229" s="72">
        <f t="shared" si="114"/>
        <v>66.504806749068081</v>
      </c>
      <c r="V229" s="72">
        <f t="shared" si="114"/>
        <v>75.54607285331241</v>
      </c>
      <c r="W229" s="72">
        <f t="shared" si="114"/>
        <v>75.817474331306002</v>
      </c>
      <c r="X229" s="72">
        <f t="shared" si="114"/>
        <v>75.622915440455174</v>
      </c>
      <c r="Y229" s="72">
        <f t="shared" si="104"/>
        <v>77.602838270878294</v>
      </c>
      <c r="Z229" s="72">
        <f t="shared" si="104"/>
        <v>79.301549931332161</v>
      </c>
      <c r="AA229" s="72">
        <f t="shared" si="104"/>
        <v>76.425675233797662</v>
      </c>
      <c r="AB229" s="72">
        <f t="shared" si="104"/>
        <v>79.845987835981944</v>
      </c>
      <c r="AC229" s="72">
        <f t="shared" si="105"/>
        <v>83.493558302269307</v>
      </c>
      <c r="AD229" s="72">
        <f t="shared" si="105"/>
        <v>81.132692433457592</v>
      </c>
      <c r="AE229" s="72">
        <f t="shared" ref="AE229:AE230" si="153">P229*100/$D229</f>
        <v>82.849388529200183</v>
      </c>
      <c r="AF229" s="72">
        <f t="shared" ref="AF229:AG230" si="154">Q229*100/$D229</f>
        <v>87.17546269047152</v>
      </c>
      <c r="AG229" s="73">
        <f t="shared" si="154"/>
        <v>89.217513570073905</v>
      </c>
      <c r="AH229" s="619">
        <v>1</v>
      </c>
      <c r="AI229" s="230">
        <v>1</v>
      </c>
      <c r="AJ229" s="230">
        <v>1</v>
      </c>
      <c r="AK229" s="230">
        <v>1</v>
      </c>
      <c r="AL229" s="230">
        <v>1</v>
      </c>
      <c r="AM229" s="230">
        <v>1</v>
      </c>
      <c r="AN229" s="230">
        <v>1</v>
      </c>
      <c r="AO229" s="230">
        <v>1</v>
      </c>
      <c r="AP229" s="230">
        <v>1</v>
      </c>
      <c r="AQ229" s="230">
        <v>1</v>
      </c>
      <c r="AR229" s="230">
        <v>1</v>
      </c>
      <c r="AS229" s="230">
        <v>1</v>
      </c>
      <c r="AT229" s="230">
        <v>4</v>
      </c>
      <c r="AU229" s="230">
        <v>6</v>
      </c>
      <c r="AV229" s="232">
        <v>7</v>
      </c>
    </row>
    <row r="230" spans="2:48" ht="14.45">
      <c r="B230" s="620"/>
      <c r="C230" s="1" t="s">
        <v>196</v>
      </c>
      <c r="D230" s="210">
        <v>19380</v>
      </c>
      <c r="E230" s="210">
        <v>12823</v>
      </c>
      <c r="F230" s="210">
        <v>11743</v>
      </c>
      <c r="G230" s="210">
        <v>15470</v>
      </c>
      <c r="H230" s="210">
        <v>16611</v>
      </c>
      <c r="I230" s="210">
        <v>15720</v>
      </c>
      <c r="J230" s="210">
        <v>18973</v>
      </c>
      <c r="K230" s="210">
        <v>19886</v>
      </c>
      <c r="L230" s="210">
        <v>18879</v>
      </c>
      <c r="M230" s="210">
        <v>20441</v>
      </c>
      <c r="N230" s="210">
        <v>23984</v>
      </c>
      <c r="O230" s="210">
        <v>24312</v>
      </c>
      <c r="P230" s="211">
        <v>24605</v>
      </c>
      <c r="Q230" s="211">
        <v>26323</v>
      </c>
      <c r="R230" s="211">
        <v>26771</v>
      </c>
      <c r="S230" s="618">
        <f>100</f>
        <v>100</v>
      </c>
      <c r="T230" s="72">
        <f t="shared" si="114"/>
        <v>66.166150670794636</v>
      </c>
      <c r="U230" s="72">
        <f t="shared" si="114"/>
        <v>60.593395252837979</v>
      </c>
      <c r="V230" s="72">
        <f t="shared" si="114"/>
        <v>79.824561403508767</v>
      </c>
      <c r="W230" s="72">
        <f t="shared" si="114"/>
        <v>85.712074303405572</v>
      </c>
      <c r="X230" s="72">
        <f t="shared" si="114"/>
        <v>81.114551083591337</v>
      </c>
      <c r="Y230" s="72">
        <f t="shared" si="104"/>
        <v>97.899896800825587</v>
      </c>
      <c r="Z230" s="72">
        <f t="shared" si="104"/>
        <v>102.6109391124871</v>
      </c>
      <c r="AA230" s="72">
        <f t="shared" si="104"/>
        <v>97.414860681114547</v>
      </c>
      <c r="AB230" s="72">
        <f t="shared" si="104"/>
        <v>105.47471620227039</v>
      </c>
      <c r="AC230" s="72">
        <f t="shared" si="105"/>
        <v>123.75644994840042</v>
      </c>
      <c r="AD230" s="72">
        <f t="shared" si="105"/>
        <v>125.44891640866874</v>
      </c>
      <c r="AE230" s="72">
        <f t="shared" si="153"/>
        <v>126.96078431372548</v>
      </c>
      <c r="AF230" s="72">
        <f t="shared" si="154"/>
        <v>135.82559339525284</v>
      </c>
      <c r="AG230" s="73">
        <f t="shared" si="154"/>
        <v>138.13725490196077</v>
      </c>
      <c r="AH230" s="619">
        <v>1</v>
      </c>
      <c r="AI230" s="230">
        <v>1</v>
      </c>
      <c r="AJ230" s="230">
        <v>1</v>
      </c>
      <c r="AK230" s="230">
        <v>1</v>
      </c>
      <c r="AL230" s="230">
        <v>1</v>
      </c>
      <c r="AM230" s="230">
        <v>1</v>
      </c>
      <c r="AN230" s="230">
        <v>1</v>
      </c>
      <c r="AO230" s="230">
        <v>1</v>
      </c>
      <c r="AP230" s="230">
        <v>1</v>
      </c>
      <c r="AQ230" s="230">
        <v>1</v>
      </c>
      <c r="AR230" s="230">
        <v>1</v>
      </c>
      <c r="AS230" s="230">
        <v>1</v>
      </c>
      <c r="AT230" s="230">
        <v>4</v>
      </c>
      <c r="AU230" s="230">
        <v>6</v>
      </c>
      <c r="AV230" s="232">
        <v>7</v>
      </c>
    </row>
    <row r="231" spans="2:48" ht="14.45">
      <c r="B231" s="620"/>
      <c r="C231" s="1" t="s">
        <v>197</v>
      </c>
      <c r="D231" s="210">
        <v>11858</v>
      </c>
      <c r="E231" s="210">
        <v>8932</v>
      </c>
      <c r="F231" s="210">
        <v>8646</v>
      </c>
      <c r="G231" s="210">
        <v>11963</v>
      </c>
      <c r="H231" s="210">
        <v>11643</v>
      </c>
      <c r="I231" s="210">
        <v>10727</v>
      </c>
      <c r="J231" s="210">
        <v>11591</v>
      </c>
      <c r="K231" s="210">
        <v>14657</v>
      </c>
      <c r="L231" s="210">
        <v>12205</v>
      </c>
      <c r="M231" s="210">
        <v>12758</v>
      </c>
      <c r="N231" s="210">
        <v>12950</v>
      </c>
      <c r="O231" s="210">
        <v>12326</v>
      </c>
      <c r="P231" s="211">
        <v>12977</v>
      </c>
      <c r="Q231" s="211">
        <v>14370</v>
      </c>
      <c r="R231" s="211">
        <v>15194</v>
      </c>
      <c r="S231" s="618">
        <f>100</f>
        <v>100</v>
      </c>
      <c r="T231" s="72">
        <f t="shared" si="114"/>
        <v>75.324675324675326</v>
      </c>
      <c r="U231" s="72">
        <f t="shared" si="114"/>
        <v>72.912801484230059</v>
      </c>
      <c r="V231" s="72">
        <f t="shared" si="114"/>
        <v>100.88547815820543</v>
      </c>
      <c r="W231" s="72">
        <f t="shared" si="114"/>
        <v>98.186878057007931</v>
      </c>
      <c r="X231" s="72">
        <f t="shared" si="114"/>
        <v>90.462135267330069</v>
      </c>
      <c r="Y231" s="72">
        <f t="shared" si="104"/>
        <v>97.748355540563338</v>
      </c>
      <c r="Z231" s="72">
        <f t="shared" si="104"/>
        <v>123.60431776016192</v>
      </c>
      <c r="AA231" s="72">
        <f t="shared" si="104"/>
        <v>102.92629448473605</v>
      </c>
      <c r="AB231" s="72">
        <f t="shared" si="104"/>
        <v>107.58981278461798</v>
      </c>
      <c r="AC231" s="72">
        <f t="shared" si="105"/>
        <v>109.20897284533648</v>
      </c>
      <c r="AD231" s="72">
        <f t="shared" si="105"/>
        <v>103.94670264800135</v>
      </c>
      <c r="AE231" s="72">
        <f t="shared" ref="AE231:AE232" si="155">P231*100/$D231</f>
        <v>109.43666722887502</v>
      </c>
      <c r="AF231" s="72">
        <f t="shared" ref="AF231:AG232" si="156">Q231*100/$D231</f>
        <v>121.18401079440041</v>
      </c>
      <c r="AG231" s="73">
        <f t="shared" si="156"/>
        <v>128.13290605498398</v>
      </c>
      <c r="AH231" s="619">
        <v>1</v>
      </c>
      <c r="AI231" s="230">
        <v>1</v>
      </c>
      <c r="AJ231" s="230">
        <v>1</v>
      </c>
      <c r="AK231" s="230">
        <v>1</v>
      </c>
      <c r="AL231" s="230">
        <v>1</v>
      </c>
      <c r="AM231" s="230">
        <v>1</v>
      </c>
      <c r="AN231" s="230">
        <v>1</v>
      </c>
      <c r="AO231" s="230">
        <v>1</v>
      </c>
      <c r="AP231" s="230">
        <v>1</v>
      </c>
      <c r="AQ231" s="230">
        <v>1</v>
      </c>
      <c r="AR231" s="230">
        <v>1</v>
      </c>
      <c r="AS231" s="230">
        <v>1</v>
      </c>
      <c r="AT231" s="230">
        <v>4</v>
      </c>
      <c r="AU231" s="230">
        <v>6</v>
      </c>
      <c r="AV231" s="232">
        <v>7</v>
      </c>
    </row>
    <row r="232" spans="2:48" ht="14.45">
      <c r="B232" s="620"/>
      <c r="C232" s="1" t="s">
        <v>198</v>
      </c>
      <c r="D232" s="210">
        <v>150380</v>
      </c>
      <c r="E232" s="210">
        <v>119669</v>
      </c>
      <c r="F232" s="210">
        <v>110968</v>
      </c>
      <c r="G232" s="210">
        <v>120132</v>
      </c>
      <c r="H232" s="210">
        <v>121112</v>
      </c>
      <c r="I232" s="210">
        <v>119702</v>
      </c>
      <c r="J232" s="210">
        <v>124196</v>
      </c>
      <c r="K232" s="210">
        <v>129520</v>
      </c>
      <c r="L232" s="210">
        <v>127940</v>
      </c>
      <c r="M232" s="210">
        <v>133005</v>
      </c>
      <c r="N232" s="210">
        <v>140229</v>
      </c>
      <c r="O232" s="210">
        <v>139153</v>
      </c>
      <c r="P232" s="211">
        <v>140932</v>
      </c>
      <c r="Q232" s="211">
        <v>146671</v>
      </c>
      <c r="R232" s="211">
        <v>148957</v>
      </c>
      <c r="S232" s="618">
        <f>100</f>
        <v>100</v>
      </c>
      <c r="T232" s="72">
        <f t="shared" si="114"/>
        <v>79.577736401117164</v>
      </c>
      <c r="U232" s="72">
        <f t="shared" si="114"/>
        <v>73.791727623354163</v>
      </c>
      <c r="V232" s="72">
        <f t="shared" si="114"/>
        <v>79.885623088176615</v>
      </c>
      <c r="W232" s="72">
        <f t="shared" si="114"/>
        <v>80.537305492751699</v>
      </c>
      <c r="X232" s="72">
        <f t="shared" si="114"/>
        <v>79.599680808618174</v>
      </c>
      <c r="Y232" s="72">
        <f t="shared" si="104"/>
        <v>82.58811012102673</v>
      </c>
      <c r="Z232" s="72">
        <f t="shared" si="104"/>
        <v>86.128474531187663</v>
      </c>
      <c r="AA232" s="72">
        <f t="shared" si="104"/>
        <v>85.077802899321725</v>
      </c>
      <c r="AB232" s="72">
        <f t="shared" si="104"/>
        <v>88.445936959702081</v>
      </c>
      <c r="AC232" s="72">
        <f t="shared" si="105"/>
        <v>93.249767256284073</v>
      </c>
      <c r="AD232" s="72">
        <f t="shared" si="105"/>
        <v>92.534246575342465</v>
      </c>
      <c r="AE232" s="72">
        <f t="shared" si="155"/>
        <v>93.717249634259872</v>
      </c>
      <c r="AF232" s="72">
        <f t="shared" si="156"/>
        <v>97.533581593296987</v>
      </c>
      <c r="AG232" s="73">
        <f t="shared" si="156"/>
        <v>99.053730549275173</v>
      </c>
      <c r="AH232" s="619">
        <v>1</v>
      </c>
      <c r="AI232" s="230">
        <v>1</v>
      </c>
      <c r="AJ232" s="230">
        <v>1</v>
      </c>
      <c r="AK232" s="230">
        <v>1</v>
      </c>
      <c r="AL232" s="230">
        <v>1</v>
      </c>
      <c r="AM232" s="230">
        <v>1</v>
      </c>
      <c r="AN232" s="230">
        <v>1</v>
      </c>
      <c r="AO232" s="230">
        <v>1</v>
      </c>
      <c r="AP232" s="230">
        <v>1</v>
      </c>
      <c r="AQ232" s="230">
        <v>1</v>
      </c>
      <c r="AR232" s="230">
        <v>1</v>
      </c>
      <c r="AS232" s="230">
        <v>1</v>
      </c>
      <c r="AT232" s="230">
        <v>4</v>
      </c>
      <c r="AU232" s="230">
        <v>6</v>
      </c>
      <c r="AV232" s="232">
        <v>7</v>
      </c>
    </row>
    <row r="233" spans="2:48" ht="14.45">
      <c r="B233" s="340"/>
      <c r="C233" s="8" t="s">
        <v>199</v>
      </c>
      <c r="D233">
        <v>138522</v>
      </c>
      <c r="E233">
        <v>110737</v>
      </c>
      <c r="F233">
        <v>102322</v>
      </c>
      <c r="G233">
        <v>108169</v>
      </c>
      <c r="H233">
        <v>109469</v>
      </c>
      <c r="I233">
        <v>108975</v>
      </c>
      <c r="J233">
        <v>112605</v>
      </c>
      <c r="K233">
        <v>114863</v>
      </c>
      <c r="L233">
        <v>115735</v>
      </c>
      <c r="M233">
        <v>120247</v>
      </c>
      <c r="N233">
        <v>127279</v>
      </c>
      <c r="O233">
        <v>126827</v>
      </c>
      <c r="P233">
        <v>127955</v>
      </c>
      <c r="Q233">
        <v>132301</v>
      </c>
      <c r="R233">
        <v>133763</v>
      </c>
      <c r="S233" s="618">
        <f>100</f>
        <v>100</v>
      </c>
      <c r="T233" s="72">
        <f t="shared" si="114"/>
        <v>79.941814296646015</v>
      </c>
      <c r="U233" s="72">
        <f t="shared" si="114"/>
        <v>73.866966979974293</v>
      </c>
      <c r="V233" s="72">
        <f t="shared" si="114"/>
        <v>78.087957147601102</v>
      </c>
      <c r="W233" s="72">
        <f t="shared" si="114"/>
        <v>79.026436233955621</v>
      </c>
      <c r="X233" s="72">
        <f t="shared" si="114"/>
        <v>78.669814181140907</v>
      </c>
      <c r="Y233" s="72">
        <f t="shared" si="104"/>
        <v>81.2903365530385</v>
      </c>
      <c r="Z233" s="72">
        <f t="shared" si="104"/>
        <v>82.920402535337345</v>
      </c>
      <c r="AA233" s="72">
        <f t="shared" si="104"/>
        <v>83.549905430184381</v>
      </c>
      <c r="AB233" s="72">
        <f t="shared" si="104"/>
        <v>86.80714976682404</v>
      </c>
      <c r="AC233" s="72">
        <f t="shared" si="105"/>
        <v>91.883599717012459</v>
      </c>
      <c r="AD233" s="72">
        <f t="shared" si="105"/>
        <v>91.557297757756885</v>
      </c>
      <c r="AE233" s="72">
        <f t="shared" ref="AE233:AE234" si="157">P233*100/$D233</f>
        <v>92.37160884191681</v>
      </c>
      <c r="AF233" s="72">
        <f t="shared" ref="AF233:AG234" si="158">Q233*100/$D233</f>
        <v>95.509016618298901</v>
      </c>
      <c r="AG233" s="73">
        <f t="shared" si="158"/>
        <v>96.56444463695297</v>
      </c>
      <c r="AH233" s="233"/>
      <c r="AI233" s="234"/>
      <c r="AJ233" s="234"/>
      <c r="AK233" s="234"/>
      <c r="AL233" s="234"/>
      <c r="AM233" s="234"/>
      <c r="AN233" s="234"/>
      <c r="AO233" s="234"/>
      <c r="AP233" s="234"/>
      <c r="AQ233" s="234"/>
      <c r="AR233" s="234"/>
      <c r="AS233" s="234"/>
      <c r="AT233" s="234"/>
      <c r="AU233" s="234"/>
      <c r="AV233" s="235"/>
    </row>
    <row r="234" spans="2:48" ht="15" customHeight="1">
      <c r="B234" s="620" t="s">
        <v>153</v>
      </c>
      <c r="C234" s="1" t="s">
        <v>194</v>
      </c>
      <c r="D234" s="210">
        <v>16745</v>
      </c>
      <c r="E234" s="210">
        <v>16185</v>
      </c>
      <c r="F234" s="210">
        <v>16292</v>
      </c>
      <c r="G234" s="210">
        <v>16117</v>
      </c>
      <c r="H234" s="210">
        <v>16233</v>
      </c>
      <c r="I234" s="210">
        <v>16384</v>
      </c>
      <c r="J234" s="210">
        <v>15846</v>
      </c>
      <c r="K234" s="210">
        <v>15656</v>
      </c>
      <c r="L234" s="210">
        <v>16126</v>
      </c>
      <c r="M234" s="210">
        <v>16275</v>
      </c>
      <c r="N234" s="210">
        <v>16360</v>
      </c>
      <c r="O234" s="210">
        <v>15842</v>
      </c>
      <c r="P234" s="211">
        <v>15903</v>
      </c>
      <c r="Q234" s="211">
        <v>15849</v>
      </c>
      <c r="R234" s="211">
        <v>15799</v>
      </c>
      <c r="S234" s="618">
        <f>100</f>
        <v>100</v>
      </c>
      <c r="T234" s="72">
        <f t="shared" si="114"/>
        <v>96.655718124813376</v>
      </c>
      <c r="U234" s="72">
        <f t="shared" si="114"/>
        <v>97.294714840250819</v>
      </c>
      <c r="V234" s="72">
        <f t="shared" si="114"/>
        <v>96.249626754255004</v>
      </c>
      <c r="W234" s="72">
        <f t="shared" si="114"/>
        <v>96.942370856972232</v>
      </c>
      <c r="X234" s="72">
        <f t="shared" si="114"/>
        <v>97.844132576888626</v>
      </c>
      <c r="Y234" s="72">
        <f t="shared" si="104"/>
        <v>94.631233203941477</v>
      </c>
      <c r="Z234" s="72">
        <f t="shared" si="104"/>
        <v>93.496566139146012</v>
      </c>
      <c r="AA234" s="72">
        <f t="shared" si="104"/>
        <v>96.303374141534789</v>
      </c>
      <c r="AB234" s="72">
        <f t="shared" si="104"/>
        <v>97.193191997611223</v>
      </c>
      <c r="AC234" s="72">
        <f t="shared" si="105"/>
        <v>97.700806210809191</v>
      </c>
      <c r="AD234" s="72">
        <f t="shared" si="105"/>
        <v>94.607345476261571</v>
      </c>
      <c r="AE234" s="72">
        <f t="shared" si="157"/>
        <v>94.971633323380118</v>
      </c>
      <c r="AF234" s="72">
        <f t="shared" si="158"/>
        <v>94.64914899970141</v>
      </c>
      <c r="AG234" s="73">
        <f t="shared" si="158"/>
        <v>94.350552403702594</v>
      </c>
      <c r="AH234" s="619">
        <v>1</v>
      </c>
      <c r="AI234" s="230">
        <v>1</v>
      </c>
      <c r="AJ234" s="230">
        <v>1</v>
      </c>
      <c r="AK234" s="230">
        <v>1</v>
      </c>
      <c r="AL234" s="230">
        <v>1</v>
      </c>
      <c r="AM234" s="230">
        <v>1</v>
      </c>
      <c r="AN234" s="230">
        <v>1</v>
      </c>
      <c r="AO234" s="230">
        <v>1</v>
      </c>
      <c r="AP234" s="230">
        <v>1</v>
      </c>
      <c r="AQ234" s="230">
        <v>1</v>
      </c>
      <c r="AR234" s="230">
        <v>1</v>
      </c>
      <c r="AS234" s="230">
        <v>1</v>
      </c>
      <c r="AT234" s="230">
        <v>4</v>
      </c>
      <c r="AU234" s="230">
        <v>6</v>
      </c>
      <c r="AV234" s="232">
        <v>7</v>
      </c>
    </row>
    <row r="235" spans="2:48" ht="14.45">
      <c r="B235" s="620"/>
      <c r="C235" s="1" t="s">
        <v>195</v>
      </c>
      <c r="D235" s="210">
        <v>17358</v>
      </c>
      <c r="E235" s="210">
        <v>15017</v>
      </c>
      <c r="F235" s="210">
        <v>15230</v>
      </c>
      <c r="G235" s="210">
        <v>17046</v>
      </c>
      <c r="H235" s="210">
        <v>16270</v>
      </c>
      <c r="I235" s="210">
        <v>16025</v>
      </c>
      <c r="J235" s="210">
        <v>16546</v>
      </c>
      <c r="K235" s="210">
        <v>16437</v>
      </c>
      <c r="L235" s="210">
        <v>16102</v>
      </c>
      <c r="M235" s="210">
        <v>15668</v>
      </c>
      <c r="N235" s="210">
        <v>16024</v>
      </c>
      <c r="O235" s="210">
        <v>15492</v>
      </c>
      <c r="P235" s="211">
        <v>15259</v>
      </c>
      <c r="Q235" s="211">
        <v>15509</v>
      </c>
      <c r="R235" s="211">
        <v>15726</v>
      </c>
      <c r="S235" s="618">
        <f>100</f>
        <v>100</v>
      </c>
      <c r="T235" s="72">
        <f t="shared" si="114"/>
        <v>86.513423205438414</v>
      </c>
      <c r="U235" s="72">
        <f t="shared" si="114"/>
        <v>87.740523101739825</v>
      </c>
      <c r="V235" s="72">
        <f t="shared" si="114"/>
        <v>98.202557898375389</v>
      </c>
      <c r="W235" s="72">
        <f t="shared" si="114"/>
        <v>93.731996773821862</v>
      </c>
      <c r="X235" s="72">
        <f t="shared" si="114"/>
        <v>92.320543841456384</v>
      </c>
      <c r="Y235" s="72">
        <f t="shared" si="104"/>
        <v>95.322041709874412</v>
      </c>
      <c r="Z235" s="72">
        <f t="shared" si="104"/>
        <v>94.694089180781191</v>
      </c>
      <c r="AA235" s="72">
        <f t="shared" si="104"/>
        <v>92.764143334485539</v>
      </c>
      <c r="AB235" s="72">
        <f t="shared" si="104"/>
        <v>90.263855282866686</v>
      </c>
      <c r="AC235" s="72">
        <f t="shared" si="105"/>
        <v>92.314782809079389</v>
      </c>
      <c r="AD235" s="72">
        <f t="shared" si="105"/>
        <v>89.249913584514346</v>
      </c>
      <c r="AE235" s="72">
        <f t="shared" ref="AE235:AE236" si="159">P235*100/$D235</f>
        <v>87.907593040672893</v>
      </c>
      <c r="AF235" s="72">
        <f t="shared" ref="AF235:AG236" si="160">Q235*100/$D235</f>
        <v>89.347851134923374</v>
      </c>
      <c r="AG235" s="73">
        <f t="shared" si="160"/>
        <v>90.597995160732808</v>
      </c>
      <c r="AH235" s="619">
        <v>1</v>
      </c>
      <c r="AI235" s="230">
        <v>1</v>
      </c>
      <c r="AJ235" s="230">
        <v>1</v>
      </c>
      <c r="AK235" s="230">
        <v>1</v>
      </c>
      <c r="AL235" s="230">
        <v>1</v>
      </c>
      <c r="AM235" s="230">
        <v>1</v>
      </c>
      <c r="AN235" s="230">
        <v>1</v>
      </c>
      <c r="AO235" s="230">
        <v>1</v>
      </c>
      <c r="AP235" s="230">
        <v>1</v>
      </c>
      <c r="AQ235" s="230">
        <v>1</v>
      </c>
      <c r="AR235" s="230">
        <v>1</v>
      </c>
      <c r="AS235" s="230">
        <v>1</v>
      </c>
      <c r="AT235" s="230">
        <v>4</v>
      </c>
      <c r="AU235" s="230">
        <v>6</v>
      </c>
      <c r="AV235" s="232">
        <v>7</v>
      </c>
    </row>
    <row r="236" spans="2:48" ht="14.45">
      <c r="B236" s="620"/>
      <c r="C236" s="1" t="s">
        <v>196</v>
      </c>
      <c r="D236" s="210">
        <v>12284</v>
      </c>
      <c r="E236" s="210">
        <v>8835</v>
      </c>
      <c r="F236" s="210">
        <v>8667</v>
      </c>
      <c r="G236" s="210">
        <v>11536</v>
      </c>
      <c r="H236" s="210">
        <v>11212</v>
      </c>
      <c r="I236" s="210">
        <v>10819</v>
      </c>
      <c r="J236" s="210">
        <v>10543</v>
      </c>
      <c r="K236" s="210">
        <v>11253</v>
      </c>
      <c r="L236" s="210">
        <v>9745</v>
      </c>
      <c r="M236" s="210">
        <v>9923</v>
      </c>
      <c r="N236" s="210">
        <v>10115</v>
      </c>
      <c r="O236" s="210">
        <v>10181</v>
      </c>
      <c r="P236" s="211">
        <v>9840</v>
      </c>
      <c r="Q236" s="211">
        <v>10192</v>
      </c>
      <c r="R236" s="211">
        <v>10505</v>
      </c>
      <c r="S236" s="618">
        <f>100</f>
        <v>100</v>
      </c>
      <c r="T236" s="72">
        <f t="shared" si="114"/>
        <v>71.922826440898731</v>
      </c>
      <c r="U236" s="72">
        <f t="shared" si="114"/>
        <v>70.555193747964836</v>
      </c>
      <c r="V236" s="72">
        <f t="shared" si="114"/>
        <v>93.910778248127642</v>
      </c>
      <c r="W236" s="72">
        <f t="shared" si="114"/>
        <v>91.273200911755126</v>
      </c>
      <c r="X236" s="72">
        <f t="shared" si="114"/>
        <v>88.073917290784763</v>
      </c>
      <c r="Y236" s="72">
        <f t="shared" si="104"/>
        <v>85.827092152393362</v>
      </c>
      <c r="Z236" s="72">
        <f t="shared" si="104"/>
        <v>91.606968414197326</v>
      </c>
      <c r="AA236" s="72">
        <f t="shared" si="104"/>
        <v>79.330836860957348</v>
      </c>
      <c r="AB236" s="72">
        <f t="shared" si="104"/>
        <v>80.779876261803977</v>
      </c>
      <c r="AC236" s="72">
        <f t="shared" si="105"/>
        <v>82.342885053728423</v>
      </c>
      <c r="AD236" s="72">
        <f t="shared" si="105"/>
        <v>82.880169325952465</v>
      </c>
      <c r="AE236" s="72">
        <f t="shared" si="159"/>
        <v>80.1042005861283</v>
      </c>
      <c r="AF236" s="72">
        <f t="shared" si="160"/>
        <v>82.969716704656463</v>
      </c>
      <c r="AG236" s="73">
        <f t="shared" si="160"/>
        <v>85.517746662324981</v>
      </c>
      <c r="AH236" s="619">
        <v>1</v>
      </c>
      <c r="AI236" s="230">
        <v>1</v>
      </c>
      <c r="AJ236" s="230">
        <v>1</v>
      </c>
      <c r="AK236" s="230">
        <v>1</v>
      </c>
      <c r="AL236" s="230">
        <v>1</v>
      </c>
      <c r="AM236" s="230">
        <v>1</v>
      </c>
      <c r="AN236" s="230">
        <v>1</v>
      </c>
      <c r="AO236" s="230">
        <v>1</v>
      </c>
      <c r="AP236" s="230">
        <v>1</v>
      </c>
      <c r="AQ236" s="230">
        <v>1</v>
      </c>
      <c r="AR236" s="230">
        <v>1</v>
      </c>
      <c r="AS236" s="230">
        <v>1</v>
      </c>
      <c r="AT236" s="230">
        <v>4</v>
      </c>
      <c r="AU236" s="230">
        <v>6</v>
      </c>
      <c r="AV236" s="232">
        <v>7</v>
      </c>
    </row>
    <row r="237" spans="2:48" ht="14.45">
      <c r="B237" s="620"/>
      <c r="C237" s="1" t="s">
        <v>197</v>
      </c>
      <c r="D237" s="210">
        <v>8285</v>
      </c>
      <c r="E237" s="210">
        <v>6749</v>
      </c>
      <c r="F237" s="210">
        <v>6692</v>
      </c>
      <c r="G237" s="210">
        <v>8739</v>
      </c>
      <c r="H237" s="210">
        <v>8952</v>
      </c>
      <c r="I237" s="210">
        <v>9251</v>
      </c>
      <c r="J237" s="210">
        <v>9943</v>
      </c>
      <c r="K237" s="210">
        <v>9519</v>
      </c>
      <c r="L237" s="210">
        <v>8323</v>
      </c>
      <c r="M237" s="210">
        <v>9795</v>
      </c>
      <c r="N237" s="210">
        <v>11501</v>
      </c>
      <c r="O237" s="210">
        <v>11471</v>
      </c>
      <c r="P237" s="211">
        <v>11112</v>
      </c>
      <c r="Q237" s="211">
        <v>11485</v>
      </c>
      <c r="R237" s="211">
        <v>11816</v>
      </c>
      <c r="S237" s="618">
        <f>100</f>
        <v>100</v>
      </c>
      <c r="T237" s="72">
        <f t="shared" si="114"/>
        <v>81.460470730235372</v>
      </c>
      <c r="U237" s="72">
        <f t="shared" si="114"/>
        <v>80.77248038624019</v>
      </c>
      <c r="V237" s="72">
        <f t="shared" si="114"/>
        <v>105.47978273989138</v>
      </c>
      <c r="W237" s="72">
        <f t="shared" si="114"/>
        <v>108.05069402534701</v>
      </c>
      <c r="X237" s="72">
        <f t="shared" si="114"/>
        <v>111.65962582981291</v>
      </c>
      <c r="Y237" s="72">
        <f t="shared" si="104"/>
        <v>120.012070006035</v>
      </c>
      <c r="Z237" s="72">
        <f t="shared" si="104"/>
        <v>114.89438744719372</v>
      </c>
      <c r="AA237" s="72">
        <f t="shared" si="104"/>
        <v>100.45866022933012</v>
      </c>
      <c r="AB237" s="72">
        <f t="shared" si="104"/>
        <v>118.22570911285456</v>
      </c>
      <c r="AC237" s="72">
        <f t="shared" si="105"/>
        <v>138.81713940856972</v>
      </c>
      <c r="AD237" s="72">
        <f t="shared" si="105"/>
        <v>138.45503922751962</v>
      </c>
      <c r="AE237" s="72">
        <f t="shared" ref="AE237:AE238" si="161">P237*100/$D237</f>
        <v>134.12190706095353</v>
      </c>
      <c r="AF237" s="72">
        <f t="shared" ref="AF237:AG238" si="162">Q237*100/$D237</f>
        <v>138.62401931200966</v>
      </c>
      <c r="AG237" s="73">
        <f t="shared" si="162"/>
        <v>142.61919130959566</v>
      </c>
      <c r="AH237" s="619">
        <v>1</v>
      </c>
      <c r="AI237" s="230">
        <v>1</v>
      </c>
      <c r="AJ237" s="230">
        <v>1</v>
      </c>
      <c r="AK237" s="230">
        <v>1</v>
      </c>
      <c r="AL237" s="230">
        <v>1</v>
      </c>
      <c r="AM237" s="230">
        <v>1</v>
      </c>
      <c r="AN237" s="230">
        <v>1</v>
      </c>
      <c r="AO237" s="230">
        <v>1</v>
      </c>
      <c r="AP237" s="230">
        <v>1</v>
      </c>
      <c r="AQ237" s="230">
        <v>1</v>
      </c>
      <c r="AR237" s="230">
        <v>1</v>
      </c>
      <c r="AS237" s="230">
        <v>1</v>
      </c>
      <c r="AT237" s="230">
        <v>4</v>
      </c>
      <c r="AU237" s="230">
        <v>6</v>
      </c>
      <c r="AV237" s="232">
        <v>7</v>
      </c>
    </row>
    <row r="238" spans="2:48" ht="14.45">
      <c r="B238" s="620"/>
      <c r="C238" s="1" t="s">
        <v>198</v>
      </c>
      <c r="D238" s="210">
        <v>54672</v>
      </c>
      <c r="E238" s="210">
        <v>46786</v>
      </c>
      <c r="F238" s="210">
        <v>46881</v>
      </c>
      <c r="G238" s="210">
        <v>53438</v>
      </c>
      <c r="H238" s="210">
        <v>52667</v>
      </c>
      <c r="I238" s="210">
        <v>52479</v>
      </c>
      <c r="J238" s="210">
        <v>52878</v>
      </c>
      <c r="K238" s="210">
        <v>52865</v>
      </c>
      <c r="L238" s="210">
        <v>50296</v>
      </c>
      <c r="M238" s="210">
        <v>51661</v>
      </c>
      <c r="N238" s="210">
        <v>54000</v>
      </c>
      <c r="O238" s="210">
        <v>52986</v>
      </c>
      <c r="P238" s="211">
        <v>52114</v>
      </c>
      <c r="Q238" s="211">
        <v>53035</v>
      </c>
      <c r="R238" s="211">
        <v>53846</v>
      </c>
      <c r="S238" s="618">
        <f>100</f>
        <v>100</v>
      </c>
      <c r="T238" s="72">
        <f t="shared" si="114"/>
        <v>85.57579748317238</v>
      </c>
      <c r="U238" s="72">
        <f t="shared" si="114"/>
        <v>85.74956101843722</v>
      </c>
      <c r="V238" s="72">
        <f t="shared" si="114"/>
        <v>97.742903131401818</v>
      </c>
      <c r="W238" s="72">
        <f t="shared" si="114"/>
        <v>96.332674860989172</v>
      </c>
      <c r="X238" s="72">
        <f t="shared" si="114"/>
        <v>95.988805970149258</v>
      </c>
      <c r="Y238" s="72">
        <f t="shared" si="104"/>
        <v>96.718612818261633</v>
      </c>
      <c r="Z238" s="72">
        <f t="shared" si="104"/>
        <v>96.694834650278025</v>
      </c>
      <c r="AA238" s="72">
        <f t="shared" si="104"/>
        <v>91.99590283874744</v>
      </c>
      <c r="AB238" s="72">
        <f t="shared" si="104"/>
        <v>94.492610477026631</v>
      </c>
      <c r="AC238" s="72">
        <f t="shared" si="105"/>
        <v>98.770851624231781</v>
      </c>
      <c r="AD238" s="72">
        <f t="shared" si="105"/>
        <v>96.916154521510094</v>
      </c>
      <c r="AE238" s="72">
        <f t="shared" si="161"/>
        <v>95.321188176763243</v>
      </c>
      <c r="AF238" s="72">
        <f t="shared" si="162"/>
        <v>97.005779923909856</v>
      </c>
      <c r="AG238" s="73">
        <f t="shared" si="162"/>
        <v>98.489171788118227</v>
      </c>
      <c r="AH238" s="619">
        <v>1</v>
      </c>
      <c r="AI238" s="230">
        <v>1</v>
      </c>
      <c r="AJ238" s="230">
        <v>1</v>
      </c>
      <c r="AK238" s="230">
        <v>1</v>
      </c>
      <c r="AL238" s="230">
        <v>1</v>
      </c>
      <c r="AM238" s="230">
        <v>1</v>
      </c>
      <c r="AN238" s="230">
        <v>1</v>
      </c>
      <c r="AO238" s="230">
        <v>1</v>
      </c>
      <c r="AP238" s="230">
        <v>1</v>
      </c>
      <c r="AQ238" s="230">
        <v>1</v>
      </c>
      <c r="AR238" s="230">
        <v>1</v>
      </c>
      <c r="AS238" s="230">
        <v>1</v>
      </c>
      <c r="AT238" s="230">
        <v>4</v>
      </c>
      <c r="AU238" s="230">
        <v>6</v>
      </c>
      <c r="AV238" s="232">
        <v>7</v>
      </c>
    </row>
    <row r="239" spans="2:48" ht="14.45">
      <c r="B239" s="340"/>
      <c r="C239" s="8" t="s">
        <v>199</v>
      </c>
      <c r="D239">
        <v>46387</v>
      </c>
      <c r="E239">
        <v>40037</v>
      </c>
      <c r="F239">
        <v>40189</v>
      </c>
      <c r="G239">
        <v>44699</v>
      </c>
      <c r="H239">
        <v>43715</v>
      </c>
      <c r="I239">
        <v>43228</v>
      </c>
      <c r="J239">
        <v>42935</v>
      </c>
      <c r="K239">
        <v>43346</v>
      </c>
      <c r="L239">
        <v>41973</v>
      </c>
      <c r="M239">
        <v>41866</v>
      </c>
      <c r="N239">
        <v>42499</v>
      </c>
      <c r="O239">
        <v>41515</v>
      </c>
      <c r="P239">
        <v>41002</v>
      </c>
      <c r="Q239">
        <v>41550</v>
      </c>
      <c r="R239">
        <v>42030</v>
      </c>
      <c r="S239" s="618">
        <f>100</f>
        <v>100</v>
      </c>
      <c r="T239" s="72">
        <f t="shared" si="114"/>
        <v>86.310819841766019</v>
      </c>
      <c r="U239" s="72">
        <f t="shared" si="114"/>
        <v>86.638497855002484</v>
      </c>
      <c r="V239" s="72">
        <f t="shared" si="114"/>
        <v>96.361049431952921</v>
      </c>
      <c r="W239" s="72">
        <f t="shared" si="114"/>
        <v>94.239765451527362</v>
      </c>
      <c r="X239" s="72">
        <f t="shared" si="114"/>
        <v>93.189902343328953</v>
      </c>
      <c r="Y239" s="72">
        <f t="shared" si="104"/>
        <v>92.558259857287595</v>
      </c>
      <c r="Z239" s="72">
        <f t="shared" si="104"/>
        <v>93.444283958867786</v>
      </c>
      <c r="AA239" s="72">
        <f t="shared" si="104"/>
        <v>90.484402957725223</v>
      </c>
      <c r="AB239" s="72">
        <f t="shared" si="104"/>
        <v>90.253734882617977</v>
      </c>
      <c r="AC239" s="72">
        <f t="shared" si="105"/>
        <v>91.618341345635628</v>
      </c>
      <c r="AD239" s="72">
        <f t="shared" si="105"/>
        <v>89.497057365210082</v>
      </c>
      <c r="AE239" s="72">
        <f t="shared" ref="AE239:AE240" si="163">P239*100/$D239</f>
        <v>88.39114407053701</v>
      </c>
      <c r="AF239" s="72">
        <f t="shared" ref="AF239:AG240" si="164">Q239*100/$D239</f>
        <v>89.572509539310587</v>
      </c>
      <c r="AG239" s="73">
        <f t="shared" si="164"/>
        <v>90.607282212688901</v>
      </c>
      <c r="AH239" s="233"/>
      <c r="AI239" s="234"/>
      <c r="AJ239" s="234"/>
      <c r="AK239" s="234"/>
      <c r="AL239" s="234"/>
      <c r="AM239" s="234"/>
      <c r="AN239" s="234"/>
      <c r="AO239" s="234"/>
      <c r="AP239" s="234"/>
      <c r="AQ239" s="234"/>
      <c r="AR239" s="234"/>
      <c r="AS239" s="234"/>
      <c r="AT239" s="234"/>
      <c r="AU239" s="234"/>
      <c r="AV239" s="235"/>
    </row>
    <row r="240" spans="2:48" ht="15" customHeight="1">
      <c r="B240" s="620" t="s">
        <v>154</v>
      </c>
      <c r="C240" s="1" t="s">
        <v>194</v>
      </c>
      <c r="D240" s="210">
        <v>31994</v>
      </c>
      <c r="E240" s="210">
        <v>31409</v>
      </c>
      <c r="F240" s="210">
        <v>31206</v>
      </c>
      <c r="G240" s="210">
        <v>35603</v>
      </c>
      <c r="H240" s="210">
        <v>35066</v>
      </c>
      <c r="I240" s="210">
        <v>35125</v>
      </c>
      <c r="J240" s="210">
        <v>34365</v>
      </c>
      <c r="K240" s="210">
        <v>33864</v>
      </c>
      <c r="L240" s="210">
        <v>29091</v>
      </c>
      <c r="M240" s="210">
        <v>29209</v>
      </c>
      <c r="N240" s="210">
        <v>28866</v>
      </c>
      <c r="O240" s="210">
        <v>28099</v>
      </c>
      <c r="P240" s="211">
        <v>28207</v>
      </c>
      <c r="Q240" s="211">
        <v>28110</v>
      </c>
      <c r="R240" s="211">
        <v>28021</v>
      </c>
      <c r="S240" s="618">
        <f>100</f>
        <v>100</v>
      </c>
      <c r="T240" s="72">
        <f t="shared" si="114"/>
        <v>98.171532162280428</v>
      </c>
      <c r="U240" s="72">
        <f t="shared" si="114"/>
        <v>97.537038194661505</v>
      </c>
      <c r="V240" s="72">
        <f t="shared" si="114"/>
        <v>111.28024004500844</v>
      </c>
      <c r="W240" s="72">
        <f t="shared" si="114"/>
        <v>109.60180033756329</v>
      </c>
      <c r="X240" s="72">
        <f t="shared" si="114"/>
        <v>109.78620991435895</v>
      </c>
      <c r="Y240" s="72">
        <f t="shared" si="104"/>
        <v>107.41076451834719</v>
      </c>
      <c r="Z240" s="72">
        <f t="shared" si="104"/>
        <v>105.84484590860787</v>
      </c>
      <c r="AA240" s="72">
        <f t="shared" si="104"/>
        <v>90.926423704444588</v>
      </c>
      <c r="AB240" s="72">
        <f t="shared" si="104"/>
        <v>91.295242858035877</v>
      </c>
      <c r="AC240" s="72">
        <f t="shared" si="105"/>
        <v>90.223166843783204</v>
      </c>
      <c r="AD240" s="72">
        <f t="shared" si="105"/>
        <v>87.825842345439767</v>
      </c>
      <c r="AE240" s="72">
        <f t="shared" si="163"/>
        <v>88.163405638557236</v>
      </c>
      <c r="AF240" s="72">
        <f t="shared" si="164"/>
        <v>87.860223791960991</v>
      </c>
      <c r="AG240" s="73">
        <f t="shared" si="164"/>
        <v>87.582046633743829</v>
      </c>
      <c r="AH240" s="619">
        <v>1</v>
      </c>
      <c r="AI240" s="230">
        <v>1</v>
      </c>
      <c r="AJ240" s="230">
        <v>1</v>
      </c>
      <c r="AK240" s="230">
        <v>1</v>
      </c>
      <c r="AL240" s="230">
        <v>1</v>
      </c>
      <c r="AM240" s="230">
        <v>1</v>
      </c>
      <c r="AN240" s="230">
        <v>1</v>
      </c>
      <c r="AO240" s="230">
        <v>1</v>
      </c>
      <c r="AP240" s="230">
        <v>1</v>
      </c>
      <c r="AQ240" s="230">
        <v>1</v>
      </c>
      <c r="AR240" s="230">
        <v>1</v>
      </c>
      <c r="AS240" s="230">
        <v>1</v>
      </c>
      <c r="AT240" s="230">
        <v>4</v>
      </c>
      <c r="AU240" s="230">
        <v>6</v>
      </c>
      <c r="AV240" s="232">
        <v>7</v>
      </c>
    </row>
    <row r="241" spans="2:48" ht="14.45">
      <c r="B241" s="620"/>
      <c r="C241" s="1" t="s">
        <v>195</v>
      </c>
      <c r="D241" s="210">
        <v>50788</v>
      </c>
      <c r="E241" s="210">
        <v>45849</v>
      </c>
      <c r="F241" s="210">
        <v>45538</v>
      </c>
      <c r="G241" s="210">
        <v>56779</v>
      </c>
      <c r="H241" s="210">
        <v>57352</v>
      </c>
      <c r="I241" s="210">
        <v>57504</v>
      </c>
      <c r="J241" s="210">
        <v>57429</v>
      </c>
      <c r="K241" s="210">
        <v>58956</v>
      </c>
      <c r="L241" s="210">
        <v>49253</v>
      </c>
      <c r="M241" s="210">
        <v>49880</v>
      </c>
      <c r="N241" s="210">
        <v>50096</v>
      </c>
      <c r="O241" s="210">
        <v>49692</v>
      </c>
      <c r="P241" s="211">
        <v>48945</v>
      </c>
      <c r="Q241" s="211">
        <v>49748</v>
      </c>
      <c r="R241" s="211">
        <v>50443</v>
      </c>
      <c r="S241" s="618">
        <f>100</f>
        <v>100</v>
      </c>
      <c r="T241" s="72">
        <f t="shared" si="114"/>
        <v>90.275261872883362</v>
      </c>
      <c r="U241" s="72">
        <f t="shared" si="114"/>
        <v>89.662912499015519</v>
      </c>
      <c r="V241" s="72">
        <f t="shared" si="114"/>
        <v>111.79609356540915</v>
      </c>
      <c r="W241" s="72">
        <f t="shared" si="114"/>
        <v>112.92431282980232</v>
      </c>
      <c r="X241" s="72">
        <f t="shared" si="114"/>
        <v>113.22359612506891</v>
      </c>
      <c r="Y241" s="72">
        <f t="shared" si="104"/>
        <v>113.07592344648342</v>
      </c>
      <c r="Z241" s="72">
        <f t="shared" si="104"/>
        <v>116.08253918248406</v>
      </c>
      <c r="AA241" s="72">
        <f t="shared" si="104"/>
        <v>96.977632511616918</v>
      </c>
      <c r="AB241" s="72">
        <f t="shared" si="104"/>
        <v>98.212176104591634</v>
      </c>
      <c r="AC241" s="72">
        <f t="shared" si="105"/>
        <v>98.63747341891785</v>
      </c>
      <c r="AD241" s="72">
        <f t="shared" si="105"/>
        <v>97.842009923603996</v>
      </c>
      <c r="AE241" s="72">
        <f t="shared" ref="AE241:AE242" si="165">P241*100/$D241</f>
        <v>96.371190044892501</v>
      </c>
      <c r="AF241" s="72">
        <f t="shared" ref="AF241:AG242" si="166">Q241*100/$D241</f>
        <v>97.952272190281164</v>
      </c>
      <c r="AG241" s="73">
        <f t="shared" si="166"/>
        <v>99.320705678506741</v>
      </c>
      <c r="AH241" s="619">
        <v>1</v>
      </c>
      <c r="AI241" s="230">
        <v>1</v>
      </c>
      <c r="AJ241" s="230">
        <v>1</v>
      </c>
      <c r="AK241" s="230">
        <v>1</v>
      </c>
      <c r="AL241" s="230">
        <v>1</v>
      </c>
      <c r="AM241" s="230">
        <v>1</v>
      </c>
      <c r="AN241" s="230">
        <v>1</v>
      </c>
      <c r="AO241" s="230">
        <v>1</v>
      </c>
      <c r="AP241" s="230">
        <v>1</v>
      </c>
      <c r="AQ241" s="230">
        <v>1</v>
      </c>
      <c r="AR241" s="230">
        <v>1</v>
      </c>
      <c r="AS241" s="230">
        <v>1</v>
      </c>
      <c r="AT241" s="230">
        <v>4</v>
      </c>
      <c r="AU241" s="230">
        <v>6</v>
      </c>
      <c r="AV241" s="232">
        <v>7</v>
      </c>
    </row>
    <row r="242" spans="2:48" ht="14.45">
      <c r="B242" s="620"/>
      <c r="C242" s="1" t="s">
        <v>196</v>
      </c>
      <c r="D242" s="210">
        <v>47251</v>
      </c>
      <c r="E242" s="210">
        <v>39337</v>
      </c>
      <c r="F242" s="210">
        <v>37902</v>
      </c>
      <c r="G242" s="210">
        <v>51194</v>
      </c>
      <c r="H242" s="210">
        <v>50697</v>
      </c>
      <c r="I242" s="210">
        <v>51238</v>
      </c>
      <c r="J242" s="210">
        <v>52221</v>
      </c>
      <c r="K242" s="210">
        <v>54480</v>
      </c>
      <c r="L242" s="210">
        <v>45684</v>
      </c>
      <c r="M242" s="210">
        <v>47413</v>
      </c>
      <c r="N242" s="210">
        <v>47536</v>
      </c>
      <c r="O242" s="210">
        <v>49408</v>
      </c>
      <c r="P242" s="211">
        <v>47755</v>
      </c>
      <c r="Q242" s="211">
        <v>49465</v>
      </c>
      <c r="R242" s="211">
        <v>50986</v>
      </c>
      <c r="S242" s="618">
        <f>100</f>
        <v>100</v>
      </c>
      <c r="T242" s="72">
        <f t="shared" ref="T242:AA275" si="167">E242*100/$D242</f>
        <v>83.251148123849234</v>
      </c>
      <c r="U242" s="72">
        <f t="shared" si="167"/>
        <v>80.214175361368007</v>
      </c>
      <c r="V242" s="72">
        <f t="shared" si="167"/>
        <v>108.34479693551459</v>
      </c>
      <c r="W242" s="72">
        <f t="shared" si="167"/>
        <v>107.29296734460647</v>
      </c>
      <c r="X242" s="72">
        <f t="shared" si="167"/>
        <v>108.4379166578485</v>
      </c>
      <c r="Y242" s="72">
        <f t="shared" si="104"/>
        <v>110.51829590908129</v>
      </c>
      <c r="Z242" s="72">
        <f t="shared" si="104"/>
        <v>115.29914710799771</v>
      </c>
      <c r="AA242" s="72">
        <f t="shared" si="104"/>
        <v>96.683668070517029</v>
      </c>
      <c r="AB242" s="72">
        <f t="shared" si="104"/>
        <v>100.34284988677489</v>
      </c>
      <c r="AC242" s="72">
        <f t="shared" si="105"/>
        <v>100.6031618378447</v>
      </c>
      <c r="AD242" s="72">
        <f t="shared" si="105"/>
        <v>104.56498275168779</v>
      </c>
      <c r="AE242" s="72">
        <f t="shared" si="165"/>
        <v>101.06664409218853</v>
      </c>
      <c r="AF242" s="72">
        <f t="shared" si="166"/>
        <v>104.68561511925674</v>
      </c>
      <c r="AG242" s="73">
        <f t="shared" si="166"/>
        <v>107.90459461175425</v>
      </c>
      <c r="AH242" s="619">
        <v>1</v>
      </c>
      <c r="AI242" s="230">
        <v>1</v>
      </c>
      <c r="AJ242" s="230">
        <v>1</v>
      </c>
      <c r="AK242" s="230">
        <v>1</v>
      </c>
      <c r="AL242" s="230">
        <v>1</v>
      </c>
      <c r="AM242" s="230">
        <v>1</v>
      </c>
      <c r="AN242" s="230">
        <v>1</v>
      </c>
      <c r="AO242" s="230">
        <v>1</v>
      </c>
      <c r="AP242" s="230">
        <v>1</v>
      </c>
      <c r="AQ242" s="230">
        <v>1</v>
      </c>
      <c r="AR242" s="230">
        <v>1</v>
      </c>
      <c r="AS242" s="230">
        <v>1</v>
      </c>
      <c r="AT242" s="230">
        <v>4</v>
      </c>
      <c r="AU242" s="230">
        <v>6</v>
      </c>
      <c r="AV242" s="232">
        <v>7</v>
      </c>
    </row>
    <row r="243" spans="2:48" ht="14.45">
      <c r="B243" s="620"/>
      <c r="C243" s="1" t="s">
        <v>197</v>
      </c>
      <c r="D243" s="210">
        <v>35822</v>
      </c>
      <c r="E243" s="210">
        <v>30856</v>
      </c>
      <c r="F243" s="210">
        <v>31460</v>
      </c>
      <c r="G243" s="210">
        <v>44124</v>
      </c>
      <c r="H243" s="210">
        <v>46115</v>
      </c>
      <c r="I243" s="210">
        <v>43367</v>
      </c>
      <c r="J243" s="210">
        <v>42132</v>
      </c>
      <c r="K243" s="210">
        <v>42483</v>
      </c>
      <c r="L243" s="210">
        <v>34571</v>
      </c>
      <c r="M243" s="210">
        <v>36350</v>
      </c>
      <c r="N243" s="210">
        <v>44167</v>
      </c>
      <c r="O243" s="210">
        <v>40811</v>
      </c>
      <c r="P243" s="211">
        <v>39533</v>
      </c>
      <c r="Q243" s="211">
        <v>40859</v>
      </c>
      <c r="R243" s="211">
        <v>42035</v>
      </c>
      <c r="S243" s="618">
        <f>100</f>
        <v>100</v>
      </c>
      <c r="T243" s="72">
        <f t="shared" si="167"/>
        <v>86.137010775501082</v>
      </c>
      <c r="U243" s="72">
        <f t="shared" si="167"/>
        <v>87.823125453631846</v>
      </c>
      <c r="V243" s="72">
        <f t="shared" si="167"/>
        <v>123.17570208251912</v>
      </c>
      <c r="W243" s="72">
        <f t="shared" si="167"/>
        <v>128.73373904304617</v>
      </c>
      <c r="X243" s="72">
        <f t="shared" si="167"/>
        <v>121.06247557366981</v>
      </c>
      <c r="Y243" s="72">
        <f t="shared" si="104"/>
        <v>117.61487354139913</v>
      </c>
      <c r="Z243" s="72">
        <f t="shared" si="104"/>
        <v>118.59471832951817</v>
      </c>
      <c r="AA243" s="72">
        <f t="shared" si="104"/>
        <v>96.507732678242419</v>
      </c>
      <c r="AB243" s="72">
        <f t="shared" si="104"/>
        <v>101.47395455306794</v>
      </c>
      <c r="AC243" s="72">
        <f t="shared" si="105"/>
        <v>123.29574004801519</v>
      </c>
      <c r="AD243" s="72">
        <f t="shared" si="105"/>
        <v>113.92719557813633</v>
      </c>
      <c r="AE243" s="72">
        <f t="shared" ref="AE243:AE244" si="168">P243*100/$D243</f>
        <v>110.3595555803696</v>
      </c>
      <c r="AF243" s="72">
        <f t="shared" ref="AF243:AG244" si="169">Q243*100/$D243</f>
        <v>114.06119144659706</v>
      </c>
      <c r="AG243" s="73">
        <f t="shared" si="169"/>
        <v>117.34409022388476</v>
      </c>
      <c r="AH243" s="619">
        <v>1</v>
      </c>
      <c r="AI243" s="230">
        <v>1</v>
      </c>
      <c r="AJ243" s="230">
        <v>1</v>
      </c>
      <c r="AK243" s="230">
        <v>1</v>
      </c>
      <c r="AL243" s="230">
        <v>1</v>
      </c>
      <c r="AM243" s="230">
        <v>1</v>
      </c>
      <c r="AN243" s="230">
        <v>1</v>
      </c>
      <c r="AO243" s="230">
        <v>1</v>
      </c>
      <c r="AP243" s="230">
        <v>1</v>
      </c>
      <c r="AQ243" s="230">
        <v>1</v>
      </c>
      <c r="AR243" s="230">
        <v>1</v>
      </c>
      <c r="AS243" s="230">
        <v>1</v>
      </c>
      <c r="AT243" s="230">
        <v>4</v>
      </c>
      <c r="AU243" s="230">
        <v>6</v>
      </c>
      <c r="AV243" s="232">
        <v>7</v>
      </c>
    </row>
    <row r="244" spans="2:48" ht="14.45">
      <c r="B244" s="620"/>
      <c r="C244" s="1" t="s">
        <v>198</v>
      </c>
      <c r="D244" s="210">
        <v>165855</v>
      </c>
      <c r="E244" s="210">
        <v>147451</v>
      </c>
      <c r="F244" s="210">
        <v>146106</v>
      </c>
      <c r="G244" s="210">
        <v>187700</v>
      </c>
      <c r="H244" s="210">
        <v>189230</v>
      </c>
      <c r="I244" s="210">
        <v>187234</v>
      </c>
      <c r="J244" s="210">
        <v>186147</v>
      </c>
      <c r="K244" s="210">
        <v>189783</v>
      </c>
      <c r="L244" s="210">
        <v>158599</v>
      </c>
      <c r="M244" s="210">
        <v>162852</v>
      </c>
      <c r="N244" s="210">
        <v>170665</v>
      </c>
      <c r="O244" s="210">
        <v>168010</v>
      </c>
      <c r="P244" s="211">
        <v>164440</v>
      </c>
      <c r="Q244" s="211">
        <v>168182</v>
      </c>
      <c r="R244" s="211">
        <v>171485</v>
      </c>
      <c r="S244" s="618">
        <f>100</f>
        <v>100</v>
      </c>
      <c r="T244" s="72">
        <f t="shared" si="167"/>
        <v>88.903560338850198</v>
      </c>
      <c r="U244" s="72">
        <f t="shared" si="167"/>
        <v>88.092611015646199</v>
      </c>
      <c r="V244" s="72">
        <f t="shared" si="167"/>
        <v>113.17114346869253</v>
      </c>
      <c r="W244" s="72">
        <f t="shared" si="167"/>
        <v>114.09363600735583</v>
      </c>
      <c r="X244" s="72">
        <f t="shared" si="167"/>
        <v>112.89017515299508</v>
      </c>
      <c r="Y244" s="72">
        <f t="shared" si="104"/>
        <v>112.2347833951343</v>
      </c>
      <c r="Z244" s="72">
        <f t="shared" si="104"/>
        <v>114.42705978113412</v>
      </c>
      <c r="AA244" s="72">
        <f t="shared" si="104"/>
        <v>95.625094208796838</v>
      </c>
      <c r="AB244" s="72">
        <f t="shared" si="104"/>
        <v>98.189382291760879</v>
      </c>
      <c r="AC244" s="72">
        <f t="shared" si="105"/>
        <v>102.90012360194146</v>
      </c>
      <c r="AD244" s="72">
        <f t="shared" si="105"/>
        <v>101.29932772602575</v>
      </c>
      <c r="AE244" s="72">
        <f t="shared" si="168"/>
        <v>99.146845135811404</v>
      </c>
      <c r="AF244" s="72">
        <f t="shared" si="169"/>
        <v>101.4030327695879</v>
      </c>
      <c r="AG244" s="73">
        <f t="shared" si="169"/>
        <v>103.39453136776099</v>
      </c>
      <c r="AH244" s="619">
        <v>1</v>
      </c>
      <c r="AI244" s="230">
        <v>1</v>
      </c>
      <c r="AJ244" s="230">
        <v>1</v>
      </c>
      <c r="AK244" s="230">
        <v>1</v>
      </c>
      <c r="AL244" s="230">
        <v>1</v>
      </c>
      <c r="AM244" s="230">
        <v>1</v>
      </c>
      <c r="AN244" s="230">
        <v>1</v>
      </c>
      <c r="AO244" s="230">
        <v>1</v>
      </c>
      <c r="AP244" s="230">
        <v>1</v>
      </c>
      <c r="AQ244" s="230">
        <v>1</v>
      </c>
      <c r="AR244" s="230">
        <v>1</v>
      </c>
      <c r="AS244" s="230">
        <v>1</v>
      </c>
      <c r="AT244" s="230">
        <v>4</v>
      </c>
      <c r="AU244" s="230">
        <v>6</v>
      </c>
      <c r="AV244" s="232">
        <v>7</v>
      </c>
    </row>
    <row r="245" spans="2:48" ht="14.45">
      <c r="B245" s="340"/>
      <c r="C245" s="8" t="s">
        <v>199</v>
      </c>
      <c r="D245">
        <v>130033</v>
      </c>
      <c r="E245">
        <v>116595</v>
      </c>
      <c r="F245">
        <v>114646</v>
      </c>
      <c r="G245">
        <v>143576</v>
      </c>
      <c r="H245">
        <v>143115</v>
      </c>
      <c r="I245">
        <v>143867</v>
      </c>
      <c r="J245">
        <v>144015</v>
      </c>
      <c r="K245">
        <v>147300</v>
      </c>
      <c r="L245">
        <v>124028</v>
      </c>
      <c r="M245">
        <v>126502</v>
      </c>
      <c r="N245">
        <v>126498</v>
      </c>
      <c r="O245">
        <v>127199</v>
      </c>
      <c r="P245">
        <v>124907</v>
      </c>
      <c r="Q245">
        <v>127323</v>
      </c>
      <c r="R245">
        <v>129450</v>
      </c>
      <c r="S245" s="618">
        <f>100</f>
        <v>100</v>
      </c>
      <c r="T245" s="72">
        <f t="shared" si="167"/>
        <v>89.665700245322341</v>
      </c>
      <c r="U245" s="72">
        <f t="shared" si="167"/>
        <v>88.166849953473346</v>
      </c>
      <c r="V245" s="72">
        <f t="shared" si="167"/>
        <v>110.41504848769159</v>
      </c>
      <c r="W245" s="72">
        <f t="shared" si="167"/>
        <v>110.06052309798282</v>
      </c>
      <c r="X245" s="72">
        <f t="shared" si="167"/>
        <v>110.63883783347305</v>
      </c>
      <c r="Y245" s="72">
        <f t="shared" si="104"/>
        <v>110.75265509524505</v>
      </c>
      <c r="Z245" s="72">
        <f t="shared" si="104"/>
        <v>113.27893688525221</v>
      </c>
      <c r="AA245" s="72">
        <f t="shared" si="104"/>
        <v>95.381941507155872</v>
      </c>
      <c r="AB245" s="72">
        <f t="shared" ref="AB245:AD308" si="170">M245*100/$D245</f>
        <v>97.284535464074509</v>
      </c>
      <c r="AC245" s="72">
        <f t="shared" si="170"/>
        <v>97.281459321864446</v>
      </c>
      <c r="AD245" s="72">
        <f t="shared" si="170"/>
        <v>97.82055324417648</v>
      </c>
      <c r="AE245" s="72">
        <f t="shared" ref="AE245:AG245" si="171">P245*100/$D245</f>
        <v>96.057923757815317</v>
      </c>
      <c r="AF245" s="72">
        <f t="shared" si="171"/>
        <v>97.915913652688161</v>
      </c>
      <c r="AG245" s="73">
        <f t="shared" si="171"/>
        <v>99.551652272884581</v>
      </c>
      <c r="AH245" s="233"/>
      <c r="AI245" s="234"/>
      <c r="AJ245" s="234"/>
      <c r="AK245" s="234"/>
      <c r="AL245" s="234"/>
      <c r="AM245" s="234"/>
      <c r="AN245" s="234"/>
      <c r="AO245" s="234"/>
      <c r="AP245" s="234"/>
      <c r="AQ245" s="234"/>
      <c r="AR245" s="234"/>
      <c r="AS245" s="234"/>
      <c r="AT245" s="234"/>
      <c r="AU245" s="234"/>
      <c r="AV245" s="235"/>
    </row>
    <row r="246" spans="2:48" ht="15" customHeight="1">
      <c r="B246" s="620" t="s">
        <v>155</v>
      </c>
      <c r="C246" s="1" t="s">
        <v>194</v>
      </c>
      <c r="D246" s="210">
        <v>49300</v>
      </c>
      <c r="E246" s="210">
        <v>47115</v>
      </c>
      <c r="F246" s="210">
        <v>45537</v>
      </c>
      <c r="G246" s="210">
        <v>44258</v>
      </c>
      <c r="H246" s="210">
        <v>43101</v>
      </c>
      <c r="I246" s="210">
        <v>42690</v>
      </c>
      <c r="J246" s="210">
        <v>40658</v>
      </c>
      <c r="K246" s="210">
        <v>39783</v>
      </c>
      <c r="L246" s="210">
        <v>40466</v>
      </c>
      <c r="M246" s="210">
        <v>40437</v>
      </c>
      <c r="N246" s="210">
        <v>39298</v>
      </c>
      <c r="O246" s="210">
        <v>38112</v>
      </c>
      <c r="P246" s="211">
        <v>38258</v>
      </c>
      <c r="Q246" s="211">
        <v>38127</v>
      </c>
      <c r="R246" s="211">
        <v>38007</v>
      </c>
      <c r="S246" s="618">
        <f>100</f>
        <v>100</v>
      </c>
      <c r="T246" s="72">
        <f t="shared" si="167"/>
        <v>95.567951318458412</v>
      </c>
      <c r="U246" s="72">
        <f t="shared" si="167"/>
        <v>92.367139959432052</v>
      </c>
      <c r="V246" s="72">
        <f t="shared" si="167"/>
        <v>89.772819472616632</v>
      </c>
      <c r="W246" s="72">
        <f t="shared" si="167"/>
        <v>87.42596348884382</v>
      </c>
      <c r="X246" s="72">
        <f t="shared" si="167"/>
        <v>86.592292089249497</v>
      </c>
      <c r="Y246" s="72">
        <f t="shared" si="167"/>
        <v>82.470588235294116</v>
      </c>
      <c r="Z246" s="72">
        <f t="shared" si="167"/>
        <v>80.695740365111561</v>
      </c>
      <c r="AA246" s="72">
        <f t="shared" si="167"/>
        <v>82.081135902636916</v>
      </c>
      <c r="AB246" s="72">
        <f t="shared" si="170"/>
        <v>82.022312373225148</v>
      </c>
      <c r="AC246" s="72">
        <f t="shared" si="170"/>
        <v>79.711967545638942</v>
      </c>
      <c r="AD246" s="72">
        <f t="shared" si="170"/>
        <v>77.306288032454361</v>
      </c>
      <c r="AE246" s="72">
        <f t="shared" ref="AE246:AG246" si="172">P246*100/$D246</f>
        <v>77.60243407707911</v>
      </c>
      <c r="AF246" s="72">
        <f t="shared" si="172"/>
        <v>77.3367139959432</v>
      </c>
      <c r="AG246" s="73">
        <f t="shared" si="172"/>
        <v>77.093306288032451</v>
      </c>
      <c r="AH246" s="619">
        <v>1</v>
      </c>
      <c r="AI246" s="230">
        <v>1</v>
      </c>
      <c r="AJ246" s="230">
        <v>1</v>
      </c>
      <c r="AK246" s="230">
        <v>1</v>
      </c>
      <c r="AL246" s="230">
        <v>1</v>
      </c>
      <c r="AM246" s="230">
        <v>1</v>
      </c>
      <c r="AN246" s="230">
        <v>1</v>
      </c>
      <c r="AO246" s="230">
        <v>1</v>
      </c>
      <c r="AP246" s="230">
        <v>1</v>
      </c>
      <c r="AQ246" s="230">
        <v>1</v>
      </c>
      <c r="AR246" s="230">
        <v>1</v>
      </c>
      <c r="AS246" s="230">
        <v>1</v>
      </c>
      <c r="AT246" s="230">
        <v>4</v>
      </c>
      <c r="AU246" s="230">
        <v>6</v>
      </c>
      <c r="AV246" s="232">
        <v>7</v>
      </c>
    </row>
    <row r="247" spans="2:48" ht="14.45">
      <c r="B247" s="620"/>
      <c r="C247" s="1" t="s">
        <v>195</v>
      </c>
      <c r="D247" s="210">
        <v>57207</v>
      </c>
      <c r="E247" s="210">
        <v>51823</v>
      </c>
      <c r="F247" s="210">
        <v>49792</v>
      </c>
      <c r="G247" s="210">
        <v>39805</v>
      </c>
      <c r="H247" s="210">
        <v>37593</v>
      </c>
      <c r="I247" s="210">
        <v>36625</v>
      </c>
      <c r="J247" s="210">
        <v>36201</v>
      </c>
      <c r="K247" s="210">
        <v>33557</v>
      </c>
      <c r="L247" s="210">
        <v>45353</v>
      </c>
      <c r="M247" s="210">
        <v>50785</v>
      </c>
      <c r="N247" s="210">
        <v>52681</v>
      </c>
      <c r="O247" s="210">
        <v>51205</v>
      </c>
      <c r="P247" s="211">
        <v>50436</v>
      </c>
      <c r="Q247" s="211">
        <v>51264</v>
      </c>
      <c r="R247" s="211">
        <v>51980</v>
      </c>
      <c r="S247" s="618">
        <f>100</f>
        <v>100</v>
      </c>
      <c r="T247" s="72">
        <f t="shared" si="167"/>
        <v>90.588564336532244</v>
      </c>
      <c r="U247" s="72">
        <f t="shared" si="167"/>
        <v>87.038299508801373</v>
      </c>
      <c r="V247" s="72">
        <f t="shared" si="167"/>
        <v>69.580645725173497</v>
      </c>
      <c r="W247" s="72">
        <f t="shared" si="167"/>
        <v>65.713986050658136</v>
      </c>
      <c r="X247" s="72">
        <f t="shared" si="167"/>
        <v>64.021885433600787</v>
      </c>
      <c r="Y247" s="72">
        <f t="shared" si="167"/>
        <v>63.280717394724419</v>
      </c>
      <c r="Z247" s="72">
        <f t="shared" si="167"/>
        <v>58.658905378712397</v>
      </c>
      <c r="AA247" s="72">
        <f t="shared" si="167"/>
        <v>79.278759592357574</v>
      </c>
      <c r="AB247" s="72">
        <f t="shared" si="170"/>
        <v>88.774101071547193</v>
      </c>
      <c r="AC247" s="72">
        <f t="shared" si="170"/>
        <v>92.088380792560358</v>
      </c>
      <c r="AD247" s="72">
        <f t="shared" si="170"/>
        <v>89.508276959113388</v>
      </c>
      <c r="AE247" s="72">
        <f t="shared" ref="AE247:AG247" si="173">P247*100/$D247</f>
        <v>88.164035869736225</v>
      </c>
      <c r="AF247" s="72">
        <f t="shared" si="173"/>
        <v>89.611411190938171</v>
      </c>
      <c r="AG247" s="73">
        <f t="shared" si="173"/>
        <v>90.863006275455803</v>
      </c>
      <c r="AH247" s="619">
        <v>1</v>
      </c>
      <c r="AI247" s="230">
        <v>1</v>
      </c>
      <c r="AJ247" s="230">
        <v>1</v>
      </c>
      <c r="AK247" s="230">
        <v>1</v>
      </c>
      <c r="AL247" s="230">
        <v>1</v>
      </c>
      <c r="AM247" s="230">
        <v>1</v>
      </c>
      <c r="AN247" s="230">
        <v>1</v>
      </c>
      <c r="AO247" s="230">
        <v>1</v>
      </c>
      <c r="AP247" s="230">
        <v>1</v>
      </c>
      <c r="AQ247" s="230">
        <v>1</v>
      </c>
      <c r="AR247" s="230">
        <v>1</v>
      </c>
      <c r="AS247" s="230">
        <v>1</v>
      </c>
      <c r="AT247" s="230">
        <v>4</v>
      </c>
      <c r="AU247" s="230">
        <v>6</v>
      </c>
      <c r="AV247" s="232">
        <v>7</v>
      </c>
    </row>
    <row r="248" spans="2:48" ht="14.45">
      <c r="B248" s="620"/>
      <c r="C248" s="1" t="s">
        <v>196</v>
      </c>
      <c r="D248" s="210">
        <v>30854</v>
      </c>
      <c r="E248" s="210">
        <v>27759</v>
      </c>
      <c r="F248" s="210">
        <v>27627</v>
      </c>
      <c r="G248" s="210">
        <v>20653</v>
      </c>
      <c r="H248" s="210">
        <v>20671</v>
      </c>
      <c r="I248" s="210">
        <v>21176</v>
      </c>
      <c r="J248" s="210">
        <v>19895</v>
      </c>
      <c r="K248" s="210">
        <v>19679</v>
      </c>
      <c r="L248" s="210">
        <v>27473</v>
      </c>
      <c r="M248" s="210">
        <v>28257</v>
      </c>
      <c r="N248" s="210">
        <v>29384</v>
      </c>
      <c r="O248" s="210">
        <v>27682</v>
      </c>
      <c r="P248" s="211">
        <v>26756</v>
      </c>
      <c r="Q248" s="211">
        <v>27714</v>
      </c>
      <c r="R248" s="211">
        <v>28566</v>
      </c>
      <c r="S248" s="618">
        <f>100</f>
        <v>100</v>
      </c>
      <c r="T248" s="72">
        <f t="shared" si="167"/>
        <v>89.968885719841836</v>
      </c>
      <c r="U248" s="72">
        <f t="shared" si="167"/>
        <v>89.541064367667076</v>
      </c>
      <c r="V248" s="72">
        <f t="shared" si="167"/>
        <v>66.937836261100671</v>
      </c>
      <c r="W248" s="72">
        <f t="shared" si="167"/>
        <v>66.996175536397232</v>
      </c>
      <c r="X248" s="72">
        <f t="shared" si="167"/>
        <v>68.632916315550659</v>
      </c>
      <c r="Y248" s="72">
        <f t="shared" si="167"/>
        <v>64.48110455694561</v>
      </c>
      <c r="Z248" s="72">
        <f t="shared" si="167"/>
        <v>63.781033253386916</v>
      </c>
      <c r="AA248" s="72">
        <f t="shared" si="167"/>
        <v>89.041939456796527</v>
      </c>
      <c r="AB248" s="72">
        <f t="shared" si="170"/>
        <v>91.582939003046604</v>
      </c>
      <c r="AC248" s="72">
        <f t="shared" si="170"/>
        <v>95.235625850781105</v>
      </c>
      <c r="AD248" s="72">
        <f t="shared" si="170"/>
        <v>89.719323264406555</v>
      </c>
      <c r="AE248" s="72">
        <f t="shared" ref="AE248:AG248" si="174">P248*100/$D248</f>
        <v>86.718091657483626</v>
      </c>
      <c r="AF248" s="72">
        <f t="shared" si="174"/>
        <v>89.823037531600434</v>
      </c>
      <c r="AG248" s="73">
        <f t="shared" si="174"/>
        <v>92.584429895637513</v>
      </c>
      <c r="AH248" s="619">
        <v>1</v>
      </c>
      <c r="AI248" s="230">
        <v>1</v>
      </c>
      <c r="AJ248" s="230">
        <v>1</v>
      </c>
      <c r="AK248" s="230">
        <v>1</v>
      </c>
      <c r="AL248" s="230">
        <v>1</v>
      </c>
      <c r="AM248" s="230">
        <v>1</v>
      </c>
      <c r="AN248" s="230">
        <v>1</v>
      </c>
      <c r="AO248" s="230">
        <v>1</v>
      </c>
      <c r="AP248" s="230">
        <v>1</v>
      </c>
      <c r="AQ248" s="230">
        <v>1</v>
      </c>
      <c r="AR248" s="230">
        <v>1</v>
      </c>
      <c r="AS248" s="230">
        <v>1</v>
      </c>
      <c r="AT248" s="230">
        <v>4</v>
      </c>
      <c r="AU248" s="230">
        <v>6</v>
      </c>
      <c r="AV248" s="232">
        <v>7</v>
      </c>
    </row>
    <row r="249" spans="2:48" ht="14.45">
      <c r="B249" s="620"/>
      <c r="C249" s="1" t="s">
        <v>197</v>
      </c>
      <c r="D249" s="210">
        <v>99728</v>
      </c>
      <c r="E249" s="210">
        <v>99627</v>
      </c>
      <c r="F249" s="210">
        <v>100443</v>
      </c>
      <c r="G249" s="210">
        <v>75596</v>
      </c>
      <c r="H249" s="210">
        <v>74383</v>
      </c>
      <c r="I249" s="210">
        <v>76548</v>
      </c>
      <c r="J249" s="210">
        <v>81977</v>
      </c>
      <c r="K249" s="210">
        <v>85172</v>
      </c>
      <c r="L249" s="210">
        <v>131904</v>
      </c>
      <c r="M249" s="210">
        <v>126654</v>
      </c>
      <c r="N249" s="210">
        <v>126448</v>
      </c>
      <c r="O249" s="210">
        <v>127067</v>
      </c>
      <c r="P249" s="211">
        <v>123089</v>
      </c>
      <c r="Q249" s="211">
        <v>127219</v>
      </c>
      <c r="R249" s="211">
        <v>130881</v>
      </c>
      <c r="S249" s="618">
        <f>100</f>
        <v>100</v>
      </c>
      <c r="T249" s="72">
        <f t="shared" si="167"/>
        <v>99.89872453072357</v>
      </c>
      <c r="U249" s="72">
        <f t="shared" si="167"/>
        <v>100.71695010428365</v>
      </c>
      <c r="V249" s="72">
        <f t="shared" si="167"/>
        <v>75.80218193486283</v>
      </c>
      <c r="W249" s="72">
        <f t="shared" si="167"/>
        <v>74.585873576127071</v>
      </c>
      <c r="X249" s="72">
        <f t="shared" si="167"/>
        <v>76.756778437349595</v>
      </c>
      <c r="Y249" s="72">
        <f t="shared" si="167"/>
        <v>82.200585592812445</v>
      </c>
      <c r="Z249" s="72">
        <f t="shared" si="167"/>
        <v>85.404299695170863</v>
      </c>
      <c r="AA249" s="72">
        <f t="shared" si="167"/>
        <v>132.26375742018288</v>
      </c>
      <c r="AB249" s="72">
        <f t="shared" si="170"/>
        <v>126.99943847264559</v>
      </c>
      <c r="AC249" s="72">
        <f t="shared" si="170"/>
        <v>126.79287662441841</v>
      </c>
      <c r="AD249" s="72">
        <f t="shared" si="170"/>
        <v>127.41356489651854</v>
      </c>
      <c r="AE249" s="72">
        <f t="shared" ref="AE249:AG249" si="175">P249*100/$D249</f>
        <v>123.42471522541312</v>
      </c>
      <c r="AF249" s="72">
        <f t="shared" si="175"/>
        <v>127.56597946414247</v>
      </c>
      <c r="AG249" s="73">
        <f t="shared" si="175"/>
        <v>131.23796727097707</v>
      </c>
      <c r="AH249" s="619">
        <v>1</v>
      </c>
      <c r="AI249" s="230">
        <v>1</v>
      </c>
      <c r="AJ249" s="230">
        <v>1</v>
      </c>
      <c r="AK249" s="230">
        <v>1</v>
      </c>
      <c r="AL249" s="230">
        <v>1</v>
      </c>
      <c r="AM249" s="230">
        <v>1</v>
      </c>
      <c r="AN249" s="230">
        <v>1</v>
      </c>
      <c r="AO249" s="230">
        <v>1</v>
      </c>
      <c r="AP249" s="230">
        <v>1</v>
      </c>
      <c r="AQ249" s="230">
        <v>1</v>
      </c>
      <c r="AR249" s="230">
        <v>1</v>
      </c>
      <c r="AS249" s="230">
        <v>1</v>
      </c>
      <c r="AT249" s="230">
        <v>4</v>
      </c>
      <c r="AU249" s="230">
        <v>6</v>
      </c>
      <c r="AV249" s="232">
        <v>7</v>
      </c>
    </row>
    <row r="250" spans="2:48" ht="14.45">
      <c r="B250" s="620"/>
      <c r="C250" s="1" t="s">
        <v>198</v>
      </c>
      <c r="D250" s="210">
        <v>237089</v>
      </c>
      <c r="E250" s="210">
        <v>226324</v>
      </c>
      <c r="F250" s="210">
        <v>223399</v>
      </c>
      <c r="G250" s="210">
        <v>180312</v>
      </c>
      <c r="H250" s="210">
        <v>175748</v>
      </c>
      <c r="I250" s="210">
        <v>177039</v>
      </c>
      <c r="J250" s="210">
        <v>178731</v>
      </c>
      <c r="K250" s="210">
        <v>178191</v>
      </c>
      <c r="L250" s="210">
        <v>245196</v>
      </c>
      <c r="M250" s="210">
        <v>246133</v>
      </c>
      <c r="N250" s="210">
        <v>247811</v>
      </c>
      <c r="O250" s="210">
        <v>244066</v>
      </c>
      <c r="P250" s="211">
        <v>238539</v>
      </c>
      <c r="Q250" s="211">
        <v>244324</v>
      </c>
      <c r="R250" s="211">
        <v>249434</v>
      </c>
      <c r="S250" s="618">
        <f>100</f>
        <v>100</v>
      </c>
      <c r="T250" s="72">
        <f t="shared" si="167"/>
        <v>95.45951098532619</v>
      </c>
      <c r="U250" s="72">
        <f t="shared" si="167"/>
        <v>94.225797063549976</v>
      </c>
      <c r="V250" s="72">
        <f t="shared" si="167"/>
        <v>76.05245287634601</v>
      </c>
      <c r="W250" s="72">
        <f t="shared" si="167"/>
        <v>74.127437375837772</v>
      </c>
      <c r="X250" s="72">
        <f t="shared" si="167"/>
        <v>74.671958631568742</v>
      </c>
      <c r="Y250" s="72">
        <f t="shared" si="167"/>
        <v>75.385614684780819</v>
      </c>
      <c r="Z250" s="72">
        <f t="shared" si="167"/>
        <v>75.157852114606754</v>
      </c>
      <c r="AA250" s="72">
        <f t="shared" si="167"/>
        <v>103.41939103037257</v>
      </c>
      <c r="AB250" s="72">
        <f t="shared" si="170"/>
        <v>103.8146012678783</v>
      </c>
      <c r="AC250" s="72">
        <f t="shared" si="170"/>
        <v>104.52235236556736</v>
      </c>
      <c r="AD250" s="72">
        <f t="shared" si="170"/>
        <v>102.94277676315644</v>
      </c>
      <c r="AE250" s="72">
        <f t="shared" ref="AE250:AG250" si="176">P250*100/$D250</f>
        <v>100.61158467917112</v>
      </c>
      <c r="AF250" s="72">
        <f t="shared" si="176"/>
        <v>103.05159665779517</v>
      </c>
      <c r="AG250" s="73">
        <f t="shared" si="176"/>
        <v>105.20690542370164</v>
      </c>
      <c r="AH250" s="619">
        <v>1</v>
      </c>
      <c r="AI250" s="230">
        <v>1</v>
      </c>
      <c r="AJ250" s="230">
        <v>1</v>
      </c>
      <c r="AK250" s="230">
        <v>1</v>
      </c>
      <c r="AL250" s="230">
        <v>1</v>
      </c>
      <c r="AM250" s="230">
        <v>1</v>
      </c>
      <c r="AN250" s="230">
        <v>1</v>
      </c>
      <c r="AO250" s="230">
        <v>1</v>
      </c>
      <c r="AP250" s="230">
        <v>1</v>
      </c>
      <c r="AQ250" s="230">
        <v>1</v>
      </c>
      <c r="AR250" s="230">
        <v>1</v>
      </c>
      <c r="AS250" s="230">
        <v>1</v>
      </c>
      <c r="AT250" s="230">
        <v>4</v>
      </c>
      <c r="AU250" s="230">
        <v>6</v>
      </c>
      <c r="AV250" s="232">
        <v>7</v>
      </c>
    </row>
    <row r="251" spans="2:48" ht="14.45">
      <c r="B251" s="340"/>
      <c r="C251" s="8" t="s">
        <v>199</v>
      </c>
      <c r="D251">
        <v>137361</v>
      </c>
      <c r="E251">
        <v>126697</v>
      </c>
      <c r="F251">
        <v>122956</v>
      </c>
      <c r="G251">
        <v>104716</v>
      </c>
      <c r="H251">
        <v>101365</v>
      </c>
      <c r="I251">
        <v>100491</v>
      </c>
      <c r="J251">
        <v>96754</v>
      </c>
      <c r="K251">
        <v>93019</v>
      </c>
      <c r="L251">
        <v>113292</v>
      </c>
      <c r="M251">
        <v>119479</v>
      </c>
      <c r="N251">
        <v>121363</v>
      </c>
      <c r="O251">
        <v>116999</v>
      </c>
      <c r="P251">
        <v>115450</v>
      </c>
      <c r="Q251">
        <v>117105</v>
      </c>
      <c r="R251">
        <v>118553</v>
      </c>
      <c r="S251" s="618">
        <f>100</f>
        <v>100</v>
      </c>
      <c r="T251" s="72">
        <f t="shared" si="167"/>
        <v>92.236515459264268</v>
      </c>
      <c r="U251" s="72">
        <f t="shared" si="167"/>
        <v>89.51303499537714</v>
      </c>
      <c r="V251" s="72">
        <f t="shared" si="167"/>
        <v>76.234156711148003</v>
      </c>
      <c r="W251" s="72">
        <f t="shared" si="167"/>
        <v>73.794599631627605</v>
      </c>
      <c r="X251" s="72">
        <f t="shared" si="167"/>
        <v>73.158320047174968</v>
      </c>
      <c r="Y251" s="72">
        <f t="shared" si="167"/>
        <v>70.437751617999282</v>
      </c>
      <c r="Z251" s="72">
        <f t="shared" si="167"/>
        <v>67.718639206179333</v>
      </c>
      <c r="AA251" s="72">
        <f t="shared" si="167"/>
        <v>82.477559132504865</v>
      </c>
      <c r="AB251" s="72">
        <f t="shared" si="170"/>
        <v>86.981748822445965</v>
      </c>
      <c r="AC251" s="72">
        <f t="shared" si="170"/>
        <v>88.353317171540681</v>
      </c>
      <c r="AD251" s="72">
        <f t="shared" si="170"/>
        <v>85.17628730134463</v>
      </c>
      <c r="AE251" s="72">
        <f t="shared" ref="AE251:AG251" si="177">P251*100/$D251</f>
        <v>84.04860185933417</v>
      </c>
      <c r="AF251" s="72">
        <f t="shared" si="177"/>
        <v>85.253456221198164</v>
      </c>
      <c r="AG251" s="73">
        <f t="shared" si="177"/>
        <v>86.307612786744414</v>
      </c>
      <c r="AH251" s="233"/>
      <c r="AI251" s="234"/>
      <c r="AJ251" s="234"/>
      <c r="AK251" s="234"/>
      <c r="AL251" s="234"/>
      <c r="AM251" s="234"/>
      <c r="AN251" s="234"/>
      <c r="AO251" s="234"/>
      <c r="AP251" s="234"/>
      <c r="AQ251" s="234"/>
      <c r="AR251" s="234"/>
      <c r="AS251" s="234"/>
      <c r="AT251" s="234"/>
      <c r="AU251" s="234"/>
      <c r="AV251" s="235"/>
    </row>
    <row r="252" spans="2:48" ht="15" customHeight="1">
      <c r="B252" s="620" t="s">
        <v>156</v>
      </c>
      <c r="C252" s="1" t="s">
        <v>194</v>
      </c>
      <c r="D252" s="210">
        <v>18692</v>
      </c>
      <c r="E252" s="210">
        <v>17474</v>
      </c>
      <c r="F252" s="210">
        <v>16707</v>
      </c>
      <c r="G252" s="210">
        <v>15431</v>
      </c>
      <c r="H252" s="210">
        <v>14845</v>
      </c>
      <c r="I252" s="210">
        <v>14197</v>
      </c>
      <c r="J252" s="210">
        <v>13906</v>
      </c>
      <c r="K252" s="210">
        <v>13626</v>
      </c>
      <c r="L252" s="210">
        <v>13585</v>
      </c>
      <c r="M252" s="210">
        <v>13627</v>
      </c>
      <c r="N252" s="210">
        <v>14331</v>
      </c>
      <c r="O252" s="210">
        <v>14888</v>
      </c>
      <c r="P252" s="211">
        <v>14988</v>
      </c>
      <c r="Q252" s="211">
        <v>15028</v>
      </c>
      <c r="R252" s="211">
        <v>14968</v>
      </c>
      <c r="S252" s="618">
        <f>100</f>
        <v>100</v>
      </c>
      <c r="T252" s="72">
        <f t="shared" si="167"/>
        <v>93.483843355446183</v>
      </c>
      <c r="U252" s="72">
        <f t="shared" si="167"/>
        <v>89.380483629360157</v>
      </c>
      <c r="V252" s="72">
        <f t="shared" si="167"/>
        <v>82.554033811256147</v>
      </c>
      <c r="W252" s="72">
        <f t="shared" si="167"/>
        <v>79.419002781938801</v>
      </c>
      <c r="X252" s="72">
        <f t="shared" si="167"/>
        <v>75.952279049860906</v>
      </c>
      <c r="Y252" s="72">
        <f t="shared" si="167"/>
        <v>74.395463299807403</v>
      </c>
      <c r="Z252" s="72">
        <f t="shared" si="167"/>
        <v>72.897496255082388</v>
      </c>
      <c r="AA252" s="72">
        <f t="shared" si="167"/>
        <v>72.67815108067623</v>
      </c>
      <c r="AB252" s="72">
        <f t="shared" si="170"/>
        <v>72.902846137384984</v>
      </c>
      <c r="AC252" s="72">
        <f t="shared" si="170"/>
        <v>76.669163278407879</v>
      </c>
      <c r="AD252" s="72">
        <f t="shared" si="170"/>
        <v>79.649047720950136</v>
      </c>
      <c r="AE252" s="72">
        <f t="shared" ref="AE252:AG252" si="178">P252*100/$D252</f>
        <v>80.184035951209069</v>
      </c>
      <c r="AF252" s="72">
        <f t="shared" si="178"/>
        <v>80.398031243312644</v>
      </c>
      <c r="AG252" s="73">
        <f t="shared" si="178"/>
        <v>80.077038305157288</v>
      </c>
      <c r="AH252" s="619">
        <v>1</v>
      </c>
      <c r="AI252" s="230">
        <v>1</v>
      </c>
      <c r="AJ252" s="230">
        <v>1</v>
      </c>
      <c r="AK252" s="230">
        <v>1</v>
      </c>
      <c r="AL252" s="230">
        <v>1</v>
      </c>
      <c r="AM252" s="230">
        <v>1</v>
      </c>
      <c r="AN252" s="230">
        <v>1</v>
      </c>
      <c r="AO252" s="230">
        <v>1</v>
      </c>
      <c r="AP252" s="230">
        <v>1</v>
      </c>
      <c r="AQ252" s="230">
        <v>1</v>
      </c>
      <c r="AR252" s="230">
        <v>1</v>
      </c>
      <c r="AS252" s="230">
        <v>1</v>
      </c>
      <c r="AT252" s="230">
        <v>4</v>
      </c>
      <c r="AU252" s="230">
        <v>6</v>
      </c>
      <c r="AV252" s="232">
        <v>7</v>
      </c>
    </row>
    <row r="253" spans="2:48" ht="14.45">
      <c r="B253" s="620"/>
      <c r="C253" s="1" t="s">
        <v>195</v>
      </c>
      <c r="D253" s="210">
        <v>20535</v>
      </c>
      <c r="E253" s="211">
        <v>17520</v>
      </c>
      <c r="F253" s="210">
        <v>16752</v>
      </c>
      <c r="G253" s="210">
        <v>17063</v>
      </c>
      <c r="H253" s="210">
        <v>16862</v>
      </c>
      <c r="I253" s="210">
        <v>16243</v>
      </c>
      <c r="J253" s="210">
        <v>16777</v>
      </c>
      <c r="K253" s="210">
        <v>17600</v>
      </c>
      <c r="L253" s="210">
        <v>16586</v>
      </c>
      <c r="M253" s="210">
        <v>16851</v>
      </c>
      <c r="N253" s="210">
        <v>17795</v>
      </c>
      <c r="O253" s="210">
        <v>16148</v>
      </c>
      <c r="P253" s="211">
        <v>16360</v>
      </c>
      <c r="Q253" s="211">
        <v>16274</v>
      </c>
      <c r="R253" s="211">
        <v>16412</v>
      </c>
      <c r="S253" s="618">
        <f>100</f>
        <v>100</v>
      </c>
      <c r="T253" s="72">
        <f t="shared" si="167"/>
        <v>85.317750182615043</v>
      </c>
      <c r="U253" s="72">
        <f t="shared" si="167"/>
        <v>81.577794010226441</v>
      </c>
      <c r="V253" s="72">
        <f t="shared" si="167"/>
        <v>83.092281470659856</v>
      </c>
      <c r="W253" s="72">
        <f t="shared" si="167"/>
        <v>82.113464816167522</v>
      </c>
      <c r="X253" s="72">
        <f t="shared" si="167"/>
        <v>79.099099099099092</v>
      </c>
      <c r="Y253" s="72">
        <f t="shared" si="167"/>
        <v>81.699537375213055</v>
      </c>
      <c r="Z253" s="72">
        <f t="shared" si="167"/>
        <v>85.70732895057219</v>
      </c>
      <c r="AA253" s="72">
        <f t="shared" si="167"/>
        <v>80.76941806671536</v>
      </c>
      <c r="AB253" s="72">
        <f t="shared" si="170"/>
        <v>82.059897735573415</v>
      </c>
      <c r="AC253" s="72">
        <f t="shared" si="170"/>
        <v>86.656927197467738</v>
      </c>
      <c r="AD253" s="72">
        <f t="shared" si="170"/>
        <v>78.636474312149986</v>
      </c>
      <c r="AE253" s="72">
        <f t="shared" ref="AE253:AG253" si="179">P253*100/$D253</f>
        <v>79.668858047236427</v>
      </c>
      <c r="AF253" s="72">
        <f t="shared" si="179"/>
        <v>79.250060871682493</v>
      </c>
      <c r="AG253" s="73">
        <f t="shared" si="179"/>
        <v>79.922084246408573</v>
      </c>
      <c r="AH253" s="619">
        <v>1</v>
      </c>
      <c r="AI253" s="230">
        <v>4</v>
      </c>
      <c r="AJ253" s="230">
        <v>1</v>
      </c>
      <c r="AK253" s="230">
        <v>1</v>
      </c>
      <c r="AL253" s="230">
        <v>1</v>
      </c>
      <c r="AM253" s="230">
        <v>1</v>
      </c>
      <c r="AN253" s="230">
        <v>1</v>
      </c>
      <c r="AO253" s="230">
        <v>1</v>
      </c>
      <c r="AP253" s="230">
        <v>1</v>
      </c>
      <c r="AQ253" s="230">
        <v>1</v>
      </c>
      <c r="AR253" s="230">
        <v>1</v>
      </c>
      <c r="AS253" s="230">
        <v>1</v>
      </c>
      <c r="AT253" s="230">
        <v>4</v>
      </c>
      <c r="AU253" s="230">
        <v>6</v>
      </c>
      <c r="AV253" s="232">
        <v>7</v>
      </c>
    </row>
    <row r="254" spans="2:48" ht="14.45">
      <c r="B254" s="620"/>
      <c r="C254" s="1" t="s">
        <v>196</v>
      </c>
      <c r="D254" s="210">
        <v>12909</v>
      </c>
      <c r="E254" s="210">
        <v>10996</v>
      </c>
      <c r="F254" s="210">
        <v>10560</v>
      </c>
      <c r="G254" s="210">
        <v>13260</v>
      </c>
      <c r="H254" s="210">
        <v>13594</v>
      </c>
      <c r="I254" s="210">
        <v>14144</v>
      </c>
      <c r="J254" s="210">
        <v>14180</v>
      </c>
      <c r="K254" s="210">
        <v>14850</v>
      </c>
      <c r="L254" s="210">
        <v>12570</v>
      </c>
      <c r="M254" s="210">
        <v>12935</v>
      </c>
      <c r="N254" s="210">
        <v>13372</v>
      </c>
      <c r="O254" s="210">
        <v>12517</v>
      </c>
      <c r="P254" s="211">
        <v>12133</v>
      </c>
      <c r="Q254" s="211">
        <v>11975</v>
      </c>
      <c r="R254" s="211">
        <v>12222</v>
      </c>
      <c r="S254" s="618">
        <f>100</f>
        <v>100</v>
      </c>
      <c r="T254" s="72">
        <f t="shared" si="167"/>
        <v>85.180881555503916</v>
      </c>
      <c r="U254" s="72">
        <f t="shared" si="167"/>
        <v>81.803392981640712</v>
      </c>
      <c r="V254" s="72">
        <f t="shared" si="167"/>
        <v>102.71903323262841</v>
      </c>
      <c r="W254" s="72">
        <f t="shared" si="167"/>
        <v>105.30637539700984</v>
      </c>
      <c r="X254" s="72">
        <f t="shared" si="167"/>
        <v>109.56696878147029</v>
      </c>
      <c r="Y254" s="72">
        <f t="shared" si="167"/>
        <v>109.8458439848168</v>
      </c>
      <c r="Z254" s="72">
        <f t="shared" si="167"/>
        <v>115.03602138043226</v>
      </c>
      <c r="AA254" s="72">
        <f t="shared" si="167"/>
        <v>97.373925168487105</v>
      </c>
      <c r="AB254" s="72">
        <f t="shared" si="170"/>
        <v>100.20140986908359</v>
      </c>
      <c r="AC254" s="72">
        <f t="shared" si="170"/>
        <v>103.58664497637308</v>
      </c>
      <c r="AD254" s="72">
        <f t="shared" si="170"/>
        <v>96.963358896893638</v>
      </c>
      <c r="AE254" s="72">
        <f t="shared" ref="AE254:AG254" si="180">P254*100/$D254</f>
        <v>93.988690061197616</v>
      </c>
      <c r="AF254" s="72">
        <f t="shared" si="180"/>
        <v>92.764737779843514</v>
      </c>
      <c r="AG254" s="73">
        <f t="shared" si="180"/>
        <v>94.678131536137585</v>
      </c>
      <c r="AH254" s="619">
        <v>1</v>
      </c>
      <c r="AI254" s="230">
        <v>1</v>
      </c>
      <c r="AJ254" s="230">
        <v>1</v>
      </c>
      <c r="AK254" s="230">
        <v>1</v>
      </c>
      <c r="AL254" s="230">
        <v>1</v>
      </c>
      <c r="AM254" s="230">
        <v>1</v>
      </c>
      <c r="AN254" s="230">
        <v>1</v>
      </c>
      <c r="AO254" s="230">
        <v>1</v>
      </c>
      <c r="AP254" s="230">
        <v>1</v>
      </c>
      <c r="AQ254" s="230">
        <v>1</v>
      </c>
      <c r="AR254" s="230">
        <v>1</v>
      </c>
      <c r="AS254" s="230">
        <v>1</v>
      </c>
      <c r="AT254" s="230">
        <v>4</v>
      </c>
      <c r="AU254" s="230">
        <v>6</v>
      </c>
      <c r="AV254" s="232">
        <v>7</v>
      </c>
    </row>
    <row r="255" spans="2:48" ht="14.45">
      <c r="B255" s="620"/>
      <c r="C255" s="1" t="s">
        <v>197</v>
      </c>
      <c r="D255" s="210">
        <v>20875</v>
      </c>
      <c r="E255" s="211">
        <v>17837</v>
      </c>
      <c r="F255" s="210">
        <v>19149</v>
      </c>
      <c r="G255" s="210">
        <v>18611</v>
      </c>
      <c r="H255" s="210">
        <v>19322</v>
      </c>
      <c r="I255" s="210">
        <v>18209</v>
      </c>
      <c r="J255" s="210">
        <v>25065</v>
      </c>
      <c r="K255" s="210">
        <v>25952</v>
      </c>
      <c r="L255" s="210">
        <v>19589</v>
      </c>
      <c r="M255" s="210">
        <v>20267</v>
      </c>
      <c r="N255" s="210">
        <v>21326</v>
      </c>
      <c r="O255" s="210">
        <v>20841</v>
      </c>
      <c r="P255" s="211">
        <v>20110</v>
      </c>
      <c r="Q255" s="211">
        <v>19866</v>
      </c>
      <c r="R255" s="211">
        <v>20248</v>
      </c>
      <c r="S255" s="618">
        <f>100</f>
        <v>100</v>
      </c>
      <c r="T255" s="72">
        <f t="shared" si="167"/>
        <v>85.446706586826352</v>
      </c>
      <c r="U255" s="72">
        <f t="shared" si="167"/>
        <v>91.731736526946108</v>
      </c>
      <c r="V255" s="72">
        <f t="shared" si="167"/>
        <v>89.154491017964077</v>
      </c>
      <c r="W255" s="72">
        <f t="shared" si="167"/>
        <v>92.560479041916167</v>
      </c>
      <c r="X255" s="72">
        <f t="shared" si="167"/>
        <v>87.228742514970065</v>
      </c>
      <c r="Y255" s="72">
        <f t="shared" si="167"/>
        <v>120.07185628742515</v>
      </c>
      <c r="Z255" s="72">
        <f t="shared" si="167"/>
        <v>124.32095808383234</v>
      </c>
      <c r="AA255" s="72">
        <f t="shared" si="167"/>
        <v>93.839520958083838</v>
      </c>
      <c r="AB255" s="72">
        <f t="shared" si="170"/>
        <v>97.087425149700593</v>
      </c>
      <c r="AC255" s="72">
        <f t="shared" si="170"/>
        <v>102.16047904191616</v>
      </c>
      <c r="AD255" s="72">
        <f t="shared" si="170"/>
        <v>99.837125748502999</v>
      </c>
      <c r="AE255" s="72">
        <f t="shared" ref="AE255:AG255" si="181">P255*100/$D255</f>
        <v>96.335329341317362</v>
      </c>
      <c r="AF255" s="72">
        <f t="shared" si="181"/>
        <v>95.166467065868261</v>
      </c>
      <c r="AG255" s="73">
        <f t="shared" si="181"/>
        <v>96.99640718562874</v>
      </c>
      <c r="AH255" s="619">
        <v>1</v>
      </c>
      <c r="AI255" s="230">
        <v>4</v>
      </c>
      <c r="AJ255" s="230">
        <v>1</v>
      </c>
      <c r="AK255" s="230">
        <v>1</v>
      </c>
      <c r="AL255" s="230">
        <v>1</v>
      </c>
      <c r="AM255" s="230">
        <v>1</v>
      </c>
      <c r="AN255" s="230">
        <v>1</v>
      </c>
      <c r="AO255" s="230">
        <v>1</v>
      </c>
      <c r="AP255" s="230">
        <v>1</v>
      </c>
      <c r="AQ255" s="230">
        <v>1</v>
      </c>
      <c r="AR255" s="230">
        <v>1</v>
      </c>
      <c r="AS255" s="230">
        <v>1</v>
      </c>
      <c r="AT255" s="230">
        <v>4</v>
      </c>
      <c r="AU255" s="230">
        <v>6</v>
      </c>
      <c r="AV255" s="232">
        <v>7</v>
      </c>
    </row>
    <row r="256" spans="2:48" ht="14.45">
      <c r="B256" s="620"/>
      <c r="C256" s="1" t="s">
        <v>198</v>
      </c>
      <c r="D256" s="210">
        <v>73011</v>
      </c>
      <c r="E256" s="210">
        <v>63827</v>
      </c>
      <c r="F256" s="210">
        <v>63168</v>
      </c>
      <c r="G256" s="210">
        <v>64365</v>
      </c>
      <c r="H256" s="210">
        <v>64623</v>
      </c>
      <c r="I256" s="210">
        <v>62793</v>
      </c>
      <c r="J256" s="210">
        <v>69928</v>
      </c>
      <c r="K256" s="210">
        <v>72028</v>
      </c>
      <c r="L256" s="210">
        <v>62330</v>
      </c>
      <c r="M256" s="210">
        <v>63680</v>
      </c>
      <c r="N256" s="210">
        <v>66824</v>
      </c>
      <c r="O256" s="210">
        <v>64394</v>
      </c>
      <c r="P256" s="211">
        <v>63591</v>
      </c>
      <c r="Q256" s="211">
        <v>63143</v>
      </c>
      <c r="R256" s="211">
        <v>63850</v>
      </c>
      <c r="S256" s="618">
        <f>100</f>
        <v>100</v>
      </c>
      <c r="T256" s="72">
        <f t="shared" si="167"/>
        <v>87.421073536864313</v>
      </c>
      <c r="U256" s="72">
        <f t="shared" si="167"/>
        <v>86.518469819616229</v>
      </c>
      <c r="V256" s="72">
        <f t="shared" si="167"/>
        <v>88.157948802235282</v>
      </c>
      <c r="W256" s="72">
        <f t="shared" si="167"/>
        <v>88.511320212022852</v>
      </c>
      <c r="X256" s="72">
        <f t="shared" si="167"/>
        <v>86.004848584459879</v>
      </c>
      <c r="Y256" s="72">
        <f t="shared" si="167"/>
        <v>95.777348618701296</v>
      </c>
      <c r="Z256" s="72">
        <f t="shared" si="167"/>
        <v>98.653627535576831</v>
      </c>
      <c r="AA256" s="72">
        <f t="shared" si="167"/>
        <v>85.370697566120171</v>
      </c>
      <c r="AB256" s="72">
        <f t="shared" si="170"/>
        <v>87.21973401268302</v>
      </c>
      <c r="AC256" s="72">
        <f t="shared" si="170"/>
        <v>91.525934448233826</v>
      </c>
      <c r="AD256" s="72">
        <f t="shared" si="170"/>
        <v>88.197668844420704</v>
      </c>
      <c r="AE256" s="72">
        <f t="shared" ref="AE256:AG256" si="182">P256*100/$D256</f>
        <v>87.097834572872586</v>
      </c>
      <c r="AF256" s="72">
        <f t="shared" si="182"/>
        <v>86.484228403939127</v>
      </c>
      <c r="AG256" s="73">
        <f t="shared" si="182"/>
        <v>87.452575639287232</v>
      </c>
      <c r="AH256" s="619">
        <v>1</v>
      </c>
      <c r="AI256" s="230">
        <v>1</v>
      </c>
      <c r="AJ256" s="230">
        <v>1</v>
      </c>
      <c r="AK256" s="230">
        <v>1</v>
      </c>
      <c r="AL256" s="230">
        <v>1</v>
      </c>
      <c r="AM256" s="230">
        <v>1</v>
      </c>
      <c r="AN256" s="230">
        <v>1</v>
      </c>
      <c r="AO256" s="230">
        <v>1</v>
      </c>
      <c r="AP256" s="230">
        <v>1</v>
      </c>
      <c r="AQ256" s="230">
        <v>1</v>
      </c>
      <c r="AR256" s="230">
        <v>1</v>
      </c>
      <c r="AS256" s="230">
        <v>1</v>
      </c>
      <c r="AT256" s="230">
        <v>4</v>
      </c>
      <c r="AU256" s="230">
        <v>6</v>
      </c>
      <c r="AV256" s="232">
        <v>7</v>
      </c>
    </row>
    <row r="257" spans="2:48" ht="14.45">
      <c r="B257" s="340"/>
      <c r="C257" s="8" t="s">
        <v>199</v>
      </c>
      <c r="D257">
        <v>52136</v>
      </c>
      <c r="E257">
        <v>45990</v>
      </c>
      <c r="F257">
        <v>44019</v>
      </c>
      <c r="G257">
        <v>45754</v>
      </c>
      <c r="H257">
        <v>45301</v>
      </c>
      <c r="I257">
        <v>44584</v>
      </c>
      <c r="J257">
        <v>44863</v>
      </c>
      <c r="K257">
        <v>46076</v>
      </c>
      <c r="L257">
        <v>42741</v>
      </c>
      <c r="M257">
        <v>43413</v>
      </c>
      <c r="N257">
        <v>45498</v>
      </c>
      <c r="O257">
        <v>43553</v>
      </c>
      <c r="P257">
        <v>43481</v>
      </c>
      <c r="Q257">
        <v>43277</v>
      </c>
      <c r="R257">
        <v>43602</v>
      </c>
      <c r="S257" s="618">
        <f>100</f>
        <v>100</v>
      </c>
      <c r="T257" s="72">
        <f t="shared" si="167"/>
        <v>88.211600429645543</v>
      </c>
      <c r="U257" s="72">
        <f t="shared" si="167"/>
        <v>84.431103268375026</v>
      </c>
      <c r="V257" s="72">
        <f t="shared" si="167"/>
        <v>87.758938161730853</v>
      </c>
      <c r="W257" s="72">
        <f t="shared" si="167"/>
        <v>86.890056774589539</v>
      </c>
      <c r="X257" s="72">
        <f t="shared" si="167"/>
        <v>85.514807426730087</v>
      </c>
      <c r="Y257" s="72">
        <f t="shared" si="167"/>
        <v>86.04994629430719</v>
      </c>
      <c r="Z257" s="72">
        <f t="shared" si="167"/>
        <v>88.376553628970385</v>
      </c>
      <c r="AA257" s="72">
        <f t="shared" si="167"/>
        <v>81.979822003989568</v>
      </c>
      <c r="AB257" s="72">
        <f t="shared" si="170"/>
        <v>83.268758631272064</v>
      </c>
      <c r="AC257" s="72">
        <f t="shared" si="170"/>
        <v>87.267914684670856</v>
      </c>
      <c r="AD257" s="72">
        <f t="shared" si="170"/>
        <v>83.537287095289244</v>
      </c>
      <c r="AE257" s="72">
        <f t="shared" ref="AE257:AG257" si="183">P257*100/$D257</f>
        <v>83.399186742366126</v>
      </c>
      <c r="AF257" s="72">
        <f t="shared" si="183"/>
        <v>83.00790240908394</v>
      </c>
      <c r="AG257" s="73">
        <f t="shared" si="183"/>
        <v>83.631272057695256</v>
      </c>
      <c r="AH257" s="233"/>
      <c r="AI257" s="234"/>
      <c r="AJ257" s="234"/>
      <c r="AK257" s="234"/>
      <c r="AL257" s="234"/>
      <c r="AM257" s="234"/>
      <c r="AN257" s="234"/>
      <c r="AO257" s="234"/>
      <c r="AP257" s="234"/>
      <c r="AQ257" s="234"/>
      <c r="AR257" s="234"/>
      <c r="AS257" s="234"/>
      <c r="AT257" s="234"/>
      <c r="AU257" s="234"/>
      <c r="AV257" s="235"/>
    </row>
    <row r="258" spans="2:48" ht="14.45">
      <c r="B258" s="620" t="s">
        <v>135</v>
      </c>
      <c r="C258" s="1" t="s">
        <v>194</v>
      </c>
      <c r="D258" s="210">
        <v>901</v>
      </c>
      <c r="E258" s="211">
        <v>766</v>
      </c>
      <c r="F258" s="211">
        <v>989</v>
      </c>
      <c r="G258" s="210">
        <v>1237</v>
      </c>
      <c r="H258" s="210">
        <v>1110</v>
      </c>
      <c r="I258" s="210">
        <v>974</v>
      </c>
      <c r="J258" s="210">
        <v>842</v>
      </c>
      <c r="K258" s="210">
        <v>706</v>
      </c>
      <c r="L258" s="210">
        <v>447</v>
      </c>
      <c r="M258" s="210">
        <v>445</v>
      </c>
      <c r="N258" s="210">
        <v>405</v>
      </c>
      <c r="O258" s="210">
        <v>411</v>
      </c>
      <c r="P258" s="211">
        <v>414</v>
      </c>
      <c r="Q258" s="211">
        <v>415</v>
      </c>
      <c r="R258" s="211">
        <v>413</v>
      </c>
      <c r="S258" s="618">
        <f>100</f>
        <v>100</v>
      </c>
      <c r="T258" s="72">
        <f t="shared" si="167"/>
        <v>85.016648168701437</v>
      </c>
      <c r="U258" s="72">
        <f t="shared" si="167"/>
        <v>109.7669256381798</v>
      </c>
      <c r="V258" s="72">
        <f t="shared" si="167"/>
        <v>137.29189789123197</v>
      </c>
      <c r="W258" s="72">
        <f t="shared" si="167"/>
        <v>123.19644839067702</v>
      </c>
      <c r="X258" s="72">
        <f t="shared" si="167"/>
        <v>108.10210876803552</v>
      </c>
      <c r="Y258" s="72">
        <f t="shared" si="167"/>
        <v>93.451720310765822</v>
      </c>
      <c r="Z258" s="72">
        <f t="shared" si="167"/>
        <v>78.357380688124309</v>
      </c>
      <c r="AA258" s="72">
        <f t="shared" si="167"/>
        <v>49.611542730299668</v>
      </c>
      <c r="AB258" s="72">
        <f t="shared" si="170"/>
        <v>49.389567147613761</v>
      </c>
      <c r="AC258" s="72">
        <f t="shared" si="170"/>
        <v>44.950055493895668</v>
      </c>
      <c r="AD258" s="72">
        <f t="shared" si="170"/>
        <v>45.615982241953382</v>
      </c>
      <c r="AE258" s="72">
        <f t="shared" ref="AE258:AG258" si="184">P258*100/$D258</f>
        <v>45.94894561598224</v>
      </c>
      <c r="AF258" s="72">
        <f t="shared" si="184"/>
        <v>46.059933407325197</v>
      </c>
      <c r="AG258" s="73">
        <f t="shared" si="184"/>
        <v>45.83795782463929</v>
      </c>
      <c r="AH258" s="619">
        <v>1</v>
      </c>
      <c r="AI258" s="230">
        <v>4</v>
      </c>
      <c r="AJ258" s="230">
        <v>4</v>
      </c>
      <c r="AK258" s="230">
        <v>1</v>
      </c>
      <c r="AL258" s="230">
        <v>1</v>
      </c>
      <c r="AM258" s="230">
        <v>1</v>
      </c>
      <c r="AN258" s="230">
        <v>1</v>
      </c>
      <c r="AO258" s="230">
        <v>1</v>
      </c>
      <c r="AP258" s="230">
        <v>1</v>
      </c>
      <c r="AQ258" s="230">
        <v>1</v>
      </c>
      <c r="AR258" s="230">
        <v>1</v>
      </c>
      <c r="AS258" s="230">
        <v>1</v>
      </c>
      <c r="AT258" s="230">
        <v>4</v>
      </c>
      <c r="AU258" s="230">
        <v>6</v>
      </c>
      <c r="AV258" s="232">
        <v>7</v>
      </c>
    </row>
    <row r="259" spans="2:48" ht="14.45">
      <c r="B259" s="620"/>
      <c r="C259" s="1" t="s">
        <v>195</v>
      </c>
      <c r="D259" s="211">
        <v>906</v>
      </c>
      <c r="E259" s="210">
        <v>1284</v>
      </c>
      <c r="F259" s="211">
        <v>520</v>
      </c>
      <c r="G259" s="211">
        <v>1284</v>
      </c>
      <c r="H259" s="211">
        <v>1931</v>
      </c>
      <c r="I259" s="211">
        <v>1691</v>
      </c>
      <c r="J259" s="211">
        <v>2019</v>
      </c>
      <c r="K259" s="211">
        <v>2157</v>
      </c>
      <c r="L259" s="211">
        <v>806</v>
      </c>
      <c r="M259" s="211">
        <v>731</v>
      </c>
      <c r="N259" s="211">
        <v>1164</v>
      </c>
      <c r="O259" s="211">
        <v>1288</v>
      </c>
      <c r="P259" s="211">
        <v>736</v>
      </c>
      <c r="Q259" s="211">
        <v>732</v>
      </c>
      <c r="R259" s="211">
        <v>738</v>
      </c>
      <c r="S259" s="618">
        <f>100</f>
        <v>100</v>
      </c>
      <c r="T259" s="72">
        <f t="shared" si="167"/>
        <v>141.72185430463577</v>
      </c>
      <c r="U259" s="72">
        <f t="shared" si="167"/>
        <v>57.395143487858718</v>
      </c>
      <c r="V259" s="72">
        <f t="shared" si="167"/>
        <v>141.72185430463577</v>
      </c>
      <c r="W259" s="72">
        <f t="shared" si="167"/>
        <v>213.13465783664458</v>
      </c>
      <c r="X259" s="72">
        <f t="shared" si="167"/>
        <v>186.64459161147903</v>
      </c>
      <c r="Y259" s="72">
        <f t="shared" si="167"/>
        <v>222.8476821192053</v>
      </c>
      <c r="Z259" s="72">
        <f t="shared" si="167"/>
        <v>238.07947019867549</v>
      </c>
      <c r="AA259" s="72">
        <f t="shared" si="167"/>
        <v>88.962472406181021</v>
      </c>
      <c r="AB259" s="72">
        <f t="shared" si="170"/>
        <v>80.684326710816777</v>
      </c>
      <c r="AC259" s="72">
        <f t="shared" si="170"/>
        <v>128.47682119205297</v>
      </c>
      <c r="AD259" s="72">
        <f t="shared" si="170"/>
        <v>142.16335540838853</v>
      </c>
      <c r="AE259" s="72">
        <f t="shared" ref="AE259:AG259" si="185">P259*100/$D259</f>
        <v>81.236203090507729</v>
      </c>
      <c r="AF259" s="72">
        <f t="shared" si="185"/>
        <v>80.794701986754973</v>
      </c>
      <c r="AG259" s="73">
        <f t="shared" si="185"/>
        <v>81.456953642384107</v>
      </c>
      <c r="AH259" s="619">
        <v>4</v>
      </c>
      <c r="AI259" s="230">
        <v>1</v>
      </c>
      <c r="AJ259" s="230">
        <v>4</v>
      </c>
      <c r="AK259" s="230">
        <v>4</v>
      </c>
      <c r="AL259" s="230">
        <v>4</v>
      </c>
      <c r="AM259" s="230">
        <v>4</v>
      </c>
      <c r="AN259" s="230">
        <v>4</v>
      </c>
      <c r="AO259" s="230">
        <v>4</v>
      </c>
      <c r="AP259" s="230">
        <v>4</v>
      </c>
      <c r="AQ259" s="230">
        <v>4</v>
      </c>
      <c r="AR259" s="230">
        <v>4</v>
      </c>
      <c r="AS259" s="230">
        <v>4</v>
      </c>
      <c r="AT259" s="230">
        <v>4</v>
      </c>
      <c r="AU259" s="230">
        <v>6</v>
      </c>
      <c r="AV259" s="232">
        <v>7</v>
      </c>
    </row>
    <row r="260" spans="2:48" ht="14.45">
      <c r="B260" s="620"/>
      <c r="C260" s="1" t="s">
        <v>196</v>
      </c>
      <c r="D260" s="211">
        <v>2172</v>
      </c>
      <c r="E260" s="210">
        <v>2348</v>
      </c>
      <c r="F260" s="210">
        <v>1358</v>
      </c>
      <c r="G260" s="210">
        <v>2234</v>
      </c>
      <c r="H260" s="210">
        <v>2614</v>
      </c>
      <c r="I260" s="210">
        <v>2462</v>
      </c>
      <c r="J260" s="210">
        <v>2956</v>
      </c>
      <c r="K260" s="210">
        <v>3648</v>
      </c>
      <c r="L260" s="210">
        <v>2588</v>
      </c>
      <c r="M260" s="210">
        <v>2658</v>
      </c>
      <c r="N260" s="210">
        <v>2817</v>
      </c>
      <c r="O260" s="210">
        <v>2909</v>
      </c>
      <c r="P260" s="211">
        <v>2820</v>
      </c>
      <c r="Q260" s="211">
        <v>2783</v>
      </c>
      <c r="R260" s="211">
        <v>2840</v>
      </c>
      <c r="S260" s="618">
        <f>100</f>
        <v>100</v>
      </c>
      <c r="T260" s="72">
        <f t="shared" si="167"/>
        <v>108.10313075506446</v>
      </c>
      <c r="U260" s="72">
        <f t="shared" si="167"/>
        <v>62.523020257826886</v>
      </c>
      <c r="V260" s="72">
        <f t="shared" si="167"/>
        <v>102.85451197053408</v>
      </c>
      <c r="W260" s="72">
        <f t="shared" si="167"/>
        <v>120.3499079189687</v>
      </c>
      <c r="X260" s="72">
        <f t="shared" si="167"/>
        <v>113.35174953959485</v>
      </c>
      <c r="Y260" s="72">
        <f t="shared" si="167"/>
        <v>136.09576427255985</v>
      </c>
      <c r="Z260" s="72">
        <f t="shared" si="167"/>
        <v>167.95580110497238</v>
      </c>
      <c r="AA260" s="72">
        <f t="shared" si="167"/>
        <v>119.15285451197053</v>
      </c>
      <c r="AB260" s="72">
        <f t="shared" si="170"/>
        <v>122.37569060773481</v>
      </c>
      <c r="AC260" s="72">
        <f t="shared" si="170"/>
        <v>129.69613259668509</v>
      </c>
      <c r="AD260" s="72">
        <f t="shared" si="170"/>
        <v>133.9318600368324</v>
      </c>
      <c r="AE260" s="72">
        <f t="shared" ref="AE260:AG260" si="186">P260*100/$D260</f>
        <v>129.8342541436464</v>
      </c>
      <c r="AF260" s="72">
        <f t="shared" si="186"/>
        <v>128.13075506445674</v>
      </c>
      <c r="AG260" s="73">
        <f t="shared" si="186"/>
        <v>130.75506445672193</v>
      </c>
      <c r="AH260" s="619">
        <v>4</v>
      </c>
      <c r="AI260" s="230">
        <v>1</v>
      </c>
      <c r="AJ260" s="230">
        <v>1</v>
      </c>
      <c r="AK260" s="230">
        <v>1</v>
      </c>
      <c r="AL260" s="230">
        <v>1</v>
      </c>
      <c r="AM260" s="230">
        <v>1</v>
      </c>
      <c r="AN260" s="230">
        <v>1</v>
      </c>
      <c r="AO260" s="230">
        <v>1</v>
      </c>
      <c r="AP260" s="230">
        <v>1</v>
      </c>
      <c r="AQ260" s="230">
        <v>1</v>
      </c>
      <c r="AR260" s="230">
        <v>1</v>
      </c>
      <c r="AS260" s="230">
        <v>1</v>
      </c>
      <c r="AT260" s="230">
        <v>4</v>
      </c>
      <c r="AU260" s="230">
        <v>6</v>
      </c>
      <c r="AV260" s="232">
        <v>7</v>
      </c>
    </row>
    <row r="261" spans="2:48" ht="14.45">
      <c r="B261" s="620"/>
      <c r="C261" s="1" t="s">
        <v>197</v>
      </c>
      <c r="D261" s="211">
        <v>10102</v>
      </c>
      <c r="E261" s="211">
        <v>10675</v>
      </c>
      <c r="F261" s="211">
        <v>10486</v>
      </c>
      <c r="G261" s="211">
        <v>14778</v>
      </c>
      <c r="H261" s="211">
        <v>15559</v>
      </c>
      <c r="I261" s="211">
        <v>16122</v>
      </c>
      <c r="J261" s="211">
        <v>15571</v>
      </c>
      <c r="K261" s="211">
        <v>15933</v>
      </c>
      <c r="L261" s="211">
        <v>15519</v>
      </c>
      <c r="M261" s="211">
        <v>14024</v>
      </c>
      <c r="N261" s="211">
        <v>13036</v>
      </c>
      <c r="O261" s="211">
        <v>12223</v>
      </c>
      <c r="P261" s="211">
        <v>12304</v>
      </c>
      <c r="Q261" s="211">
        <v>12155</v>
      </c>
      <c r="R261" s="211">
        <v>12389</v>
      </c>
      <c r="S261" s="618">
        <f>100</f>
        <v>100</v>
      </c>
      <c r="T261" s="72">
        <f t="shared" si="167"/>
        <v>105.67214412987528</v>
      </c>
      <c r="U261" s="72">
        <f t="shared" si="167"/>
        <v>103.80122747970699</v>
      </c>
      <c r="V261" s="72">
        <f t="shared" si="167"/>
        <v>146.28786378934865</v>
      </c>
      <c r="W261" s="72">
        <f t="shared" si="167"/>
        <v>154.01900613739855</v>
      </c>
      <c r="X261" s="72">
        <f t="shared" si="167"/>
        <v>159.5921599683231</v>
      </c>
      <c r="Y261" s="72">
        <f t="shared" si="167"/>
        <v>154.13779449613938</v>
      </c>
      <c r="Z261" s="72">
        <f t="shared" si="167"/>
        <v>157.72124331815482</v>
      </c>
      <c r="AA261" s="72">
        <f t="shared" si="167"/>
        <v>153.62304494159574</v>
      </c>
      <c r="AB261" s="72">
        <f t="shared" si="170"/>
        <v>138.82399524846565</v>
      </c>
      <c r="AC261" s="72">
        <f t="shared" si="170"/>
        <v>129.04375371213621</v>
      </c>
      <c r="AD261" s="72">
        <f t="shared" si="170"/>
        <v>120.99584240744407</v>
      </c>
      <c r="AE261" s="72">
        <f t="shared" ref="AE261:AG261" si="187">P261*100/$D261</f>
        <v>121.79766382894476</v>
      </c>
      <c r="AF261" s="72">
        <f t="shared" si="187"/>
        <v>120.32270837457929</v>
      </c>
      <c r="AG261" s="73">
        <f t="shared" si="187"/>
        <v>122.63908137002574</v>
      </c>
      <c r="AH261" s="619">
        <v>4</v>
      </c>
      <c r="AI261" s="230">
        <v>4</v>
      </c>
      <c r="AJ261" s="230">
        <v>4</v>
      </c>
      <c r="AK261" s="230">
        <v>4</v>
      </c>
      <c r="AL261" s="230">
        <v>4</v>
      </c>
      <c r="AM261" s="230">
        <v>4</v>
      </c>
      <c r="AN261" s="230">
        <v>4</v>
      </c>
      <c r="AO261" s="230">
        <v>4</v>
      </c>
      <c r="AP261" s="230">
        <v>4</v>
      </c>
      <c r="AQ261" s="230">
        <v>4</v>
      </c>
      <c r="AR261" s="230">
        <v>4</v>
      </c>
      <c r="AS261" s="230">
        <v>4</v>
      </c>
      <c r="AT261" s="230">
        <v>4</v>
      </c>
      <c r="AU261" s="230">
        <v>6</v>
      </c>
      <c r="AV261" s="232">
        <v>7</v>
      </c>
    </row>
    <row r="262" spans="2:48" ht="14.45">
      <c r="B262" s="620"/>
      <c r="C262" s="1" t="s">
        <v>198</v>
      </c>
      <c r="D262" s="210">
        <v>14081</v>
      </c>
      <c r="E262" s="210">
        <v>15073</v>
      </c>
      <c r="F262" s="210">
        <v>13353</v>
      </c>
      <c r="G262" s="210">
        <v>19533</v>
      </c>
      <c r="H262" s="210">
        <v>21214</v>
      </c>
      <c r="I262" s="210">
        <v>21249</v>
      </c>
      <c r="J262" s="210">
        <v>21388</v>
      </c>
      <c r="K262" s="210">
        <v>22444</v>
      </c>
      <c r="L262" s="210">
        <v>19360</v>
      </c>
      <c r="M262" s="210">
        <v>17858</v>
      </c>
      <c r="N262" s="210">
        <v>17422</v>
      </c>
      <c r="O262" s="210">
        <v>16831</v>
      </c>
      <c r="P262" s="211">
        <v>16274</v>
      </c>
      <c r="Q262" s="211">
        <v>16085</v>
      </c>
      <c r="R262" s="211">
        <v>16380</v>
      </c>
      <c r="S262" s="618">
        <f>100</f>
        <v>100</v>
      </c>
      <c r="T262" s="72">
        <f t="shared" si="167"/>
        <v>107.04495419359421</v>
      </c>
      <c r="U262" s="72">
        <f t="shared" si="167"/>
        <v>94.829912648249419</v>
      </c>
      <c r="V262" s="72">
        <f t="shared" si="167"/>
        <v>138.71884099140686</v>
      </c>
      <c r="W262" s="72">
        <f t="shared" si="167"/>
        <v>150.65691357147929</v>
      </c>
      <c r="X262" s="72">
        <f t="shared" si="167"/>
        <v>150.90547546339039</v>
      </c>
      <c r="Y262" s="72">
        <f t="shared" si="167"/>
        <v>151.89262126269441</v>
      </c>
      <c r="Z262" s="72">
        <f t="shared" si="167"/>
        <v>159.39208863006888</v>
      </c>
      <c r="AA262" s="72">
        <f t="shared" si="167"/>
        <v>137.49023506853206</v>
      </c>
      <c r="AB262" s="72">
        <f t="shared" si="170"/>
        <v>126.82337902137633</v>
      </c>
      <c r="AC262" s="72">
        <f t="shared" si="170"/>
        <v>123.72700802499823</v>
      </c>
      <c r="AD262" s="72">
        <f t="shared" si="170"/>
        <v>119.52986293587104</v>
      </c>
      <c r="AE262" s="72">
        <f t="shared" ref="AE262:AG262" si="188">P262*100/$D262</f>
        <v>115.57417797031461</v>
      </c>
      <c r="AF262" s="72">
        <f t="shared" si="188"/>
        <v>114.23194375399474</v>
      </c>
      <c r="AG262" s="73">
        <f t="shared" si="188"/>
        <v>116.32696541438818</v>
      </c>
      <c r="AH262" s="619">
        <v>1</v>
      </c>
      <c r="AI262" s="230">
        <v>1</v>
      </c>
      <c r="AJ262" s="230">
        <v>1</v>
      </c>
      <c r="AK262" s="230">
        <v>1</v>
      </c>
      <c r="AL262" s="230">
        <v>1</v>
      </c>
      <c r="AM262" s="230">
        <v>1</v>
      </c>
      <c r="AN262" s="230">
        <v>1</v>
      </c>
      <c r="AO262" s="230">
        <v>1</v>
      </c>
      <c r="AP262" s="230">
        <v>1</v>
      </c>
      <c r="AQ262" s="230">
        <v>1</v>
      </c>
      <c r="AR262" s="230">
        <v>1</v>
      </c>
      <c r="AS262" s="230">
        <v>1</v>
      </c>
      <c r="AT262" s="230">
        <v>4</v>
      </c>
      <c r="AU262" s="230">
        <v>6</v>
      </c>
      <c r="AV262" s="232">
        <v>7</v>
      </c>
    </row>
    <row r="263" spans="2:48" ht="14.45">
      <c r="B263" s="340"/>
      <c r="C263" s="8" t="s">
        <v>199</v>
      </c>
      <c r="D263">
        <v>3979</v>
      </c>
      <c r="E263">
        <v>4398</v>
      </c>
      <c r="F263">
        <v>2867</v>
      </c>
      <c r="G263">
        <v>4755</v>
      </c>
      <c r="H263">
        <v>5655</v>
      </c>
      <c r="I263">
        <v>5127</v>
      </c>
      <c r="J263">
        <v>5817</v>
      </c>
      <c r="K263">
        <v>6511</v>
      </c>
      <c r="L263">
        <v>3841</v>
      </c>
      <c r="M263">
        <v>3834</v>
      </c>
      <c r="N263">
        <v>4386</v>
      </c>
      <c r="O263">
        <v>4608</v>
      </c>
      <c r="P263">
        <v>3970</v>
      </c>
      <c r="Q263">
        <v>3930</v>
      </c>
      <c r="R263">
        <v>3991</v>
      </c>
      <c r="S263" s="618">
        <f>100</f>
        <v>100</v>
      </c>
      <c r="T263" s="72">
        <f t="shared" si="167"/>
        <v>110.5302839909525</v>
      </c>
      <c r="U263" s="72">
        <f t="shared" si="167"/>
        <v>72.053279718522248</v>
      </c>
      <c r="V263" s="72">
        <f t="shared" si="167"/>
        <v>119.50238753455642</v>
      </c>
      <c r="W263" s="72">
        <f t="shared" si="167"/>
        <v>142.12113596380999</v>
      </c>
      <c r="X263" s="72">
        <f t="shared" si="167"/>
        <v>128.8514702186479</v>
      </c>
      <c r="Y263" s="72">
        <f t="shared" si="167"/>
        <v>146.19251068107565</v>
      </c>
      <c r="Z263" s="72">
        <f t="shared" si="167"/>
        <v>163.63407891430006</v>
      </c>
      <c r="AA263" s="72">
        <f t="shared" si="167"/>
        <v>96.531791907514446</v>
      </c>
      <c r="AB263" s="72">
        <f t="shared" si="170"/>
        <v>96.355868308620259</v>
      </c>
      <c r="AC263" s="72">
        <f t="shared" si="170"/>
        <v>110.22870067856245</v>
      </c>
      <c r="AD263" s="72">
        <f t="shared" si="170"/>
        <v>115.80799195777834</v>
      </c>
      <c r="AE263" s="72">
        <f t="shared" ref="AE263:AG263" si="189">P263*100/$D263</f>
        <v>99.773812515707462</v>
      </c>
      <c r="AF263" s="72">
        <f t="shared" si="189"/>
        <v>98.768534807740636</v>
      </c>
      <c r="AG263" s="73">
        <f t="shared" si="189"/>
        <v>100.30158331239005</v>
      </c>
      <c r="AH263" s="233"/>
      <c r="AI263" s="234"/>
      <c r="AJ263" s="234"/>
      <c r="AK263" s="234"/>
      <c r="AL263" s="234"/>
      <c r="AM263" s="234"/>
      <c r="AN263" s="234"/>
      <c r="AO263" s="234"/>
      <c r="AP263" s="234"/>
      <c r="AQ263" s="234"/>
      <c r="AR263" s="234"/>
      <c r="AS263" s="234"/>
      <c r="AT263" s="234"/>
      <c r="AU263" s="234"/>
      <c r="AV263" s="235"/>
    </row>
    <row r="264" spans="2:48" ht="14.45">
      <c r="B264" s="620" t="s">
        <v>136</v>
      </c>
      <c r="C264" s="1" t="s">
        <v>194</v>
      </c>
      <c r="D264" s="210">
        <v>72</v>
      </c>
      <c r="E264" s="211">
        <v>69</v>
      </c>
      <c r="F264" s="211">
        <v>62</v>
      </c>
      <c r="G264" s="211">
        <v>16</v>
      </c>
      <c r="H264" s="211">
        <v>35</v>
      </c>
      <c r="I264" s="211">
        <v>24</v>
      </c>
      <c r="J264" s="210">
        <v>39</v>
      </c>
      <c r="K264" s="211">
        <v>26</v>
      </c>
      <c r="L264" s="210">
        <v>115</v>
      </c>
      <c r="M264" s="210">
        <v>114</v>
      </c>
      <c r="N264" s="210">
        <v>106</v>
      </c>
      <c r="O264" s="210">
        <v>105</v>
      </c>
      <c r="P264" s="211">
        <v>106</v>
      </c>
      <c r="Q264" s="211">
        <v>106</v>
      </c>
      <c r="R264" s="211">
        <v>106</v>
      </c>
      <c r="S264" s="618">
        <f>100</f>
        <v>100</v>
      </c>
      <c r="T264" s="72">
        <f t="shared" si="167"/>
        <v>95.833333333333329</v>
      </c>
      <c r="U264" s="72">
        <f t="shared" si="167"/>
        <v>86.111111111111114</v>
      </c>
      <c r="V264" s="72">
        <f t="shared" si="167"/>
        <v>22.222222222222221</v>
      </c>
      <c r="W264" s="72">
        <f t="shared" si="167"/>
        <v>48.611111111111114</v>
      </c>
      <c r="X264" s="72">
        <f t="shared" si="167"/>
        <v>33.333333333333336</v>
      </c>
      <c r="Y264" s="72">
        <f t="shared" si="167"/>
        <v>54.166666666666664</v>
      </c>
      <c r="Z264" s="72">
        <f t="shared" si="167"/>
        <v>36.111111111111114</v>
      </c>
      <c r="AA264" s="72">
        <f t="shared" si="167"/>
        <v>159.72222222222223</v>
      </c>
      <c r="AB264" s="72">
        <f t="shared" si="170"/>
        <v>158.33333333333334</v>
      </c>
      <c r="AC264" s="72">
        <f t="shared" si="170"/>
        <v>147.22222222222223</v>
      </c>
      <c r="AD264" s="72">
        <f t="shared" si="170"/>
        <v>145.83333333333334</v>
      </c>
      <c r="AE264" s="72">
        <f t="shared" ref="AE264:AG264" si="190">P264*100/$D264</f>
        <v>147.22222222222223</v>
      </c>
      <c r="AF264" s="72">
        <f t="shared" si="190"/>
        <v>147.22222222222223</v>
      </c>
      <c r="AG264" s="73">
        <f t="shared" si="190"/>
        <v>147.22222222222223</v>
      </c>
      <c r="AH264" s="619">
        <v>1</v>
      </c>
      <c r="AI264" s="230">
        <v>4</v>
      </c>
      <c r="AJ264" s="230">
        <v>4</v>
      </c>
      <c r="AK264" s="230">
        <v>4</v>
      </c>
      <c r="AL264" s="230">
        <v>4</v>
      </c>
      <c r="AM264" s="230">
        <v>4</v>
      </c>
      <c r="AN264" s="230">
        <v>1</v>
      </c>
      <c r="AO264" s="230">
        <v>4</v>
      </c>
      <c r="AP264" s="230">
        <v>1</v>
      </c>
      <c r="AQ264" s="230">
        <v>1</v>
      </c>
      <c r="AR264" s="230">
        <v>1</v>
      </c>
      <c r="AS264" s="230">
        <v>1</v>
      </c>
      <c r="AT264" s="230">
        <v>4</v>
      </c>
      <c r="AU264" s="230">
        <v>6</v>
      </c>
      <c r="AV264" s="232">
        <v>7</v>
      </c>
    </row>
    <row r="265" spans="2:48" ht="14.45">
      <c r="B265" s="620"/>
      <c r="C265" s="1" t="s">
        <v>195</v>
      </c>
      <c r="D265" s="211">
        <v>92</v>
      </c>
      <c r="E265" s="211">
        <v>52</v>
      </c>
      <c r="F265" s="211">
        <v>94</v>
      </c>
      <c r="G265" s="210">
        <v>640</v>
      </c>
      <c r="H265" s="210">
        <v>704</v>
      </c>
      <c r="I265" s="210">
        <v>647</v>
      </c>
      <c r="J265" s="210">
        <v>674</v>
      </c>
      <c r="K265" s="211">
        <v>413</v>
      </c>
      <c r="L265" s="211">
        <v>59</v>
      </c>
      <c r="M265" s="211">
        <v>103</v>
      </c>
      <c r="N265" s="211">
        <v>100</v>
      </c>
      <c r="O265" s="211">
        <v>117</v>
      </c>
      <c r="P265" s="211">
        <v>63</v>
      </c>
      <c r="Q265" s="211">
        <v>63</v>
      </c>
      <c r="R265" s="211">
        <v>64</v>
      </c>
      <c r="S265" s="618">
        <f>100</f>
        <v>100</v>
      </c>
      <c r="T265" s="72">
        <f t="shared" si="167"/>
        <v>56.521739130434781</v>
      </c>
      <c r="U265" s="72">
        <f t="shared" si="167"/>
        <v>102.17391304347827</v>
      </c>
      <c r="V265" s="72">
        <f t="shared" si="167"/>
        <v>695.6521739130435</v>
      </c>
      <c r="W265" s="72">
        <f t="shared" si="167"/>
        <v>765.21739130434787</v>
      </c>
      <c r="X265" s="72">
        <f t="shared" si="167"/>
        <v>703.26086956521738</v>
      </c>
      <c r="Y265" s="72">
        <f t="shared" si="167"/>
        <v>732.60869565217388</v>
      </c>
      <c r="Z265" s="72">
        <f t="shared" si="167"/>
        <v>448.91304347826087</v>
      </c>
      <c r="AA265" s="72">
        <f t="shared" si="167"/>
        <v>64.130434782608702</v>
      </c>
      <c r="AB265" s="72">
        <f t="shared" si="170"/>
        <v>111.95652173913044</v>
      </c>
      <c r="AC265" s="72">
        <f t="shared" si="170"/>
        <v>108.69565217391305</v>
      </c>
      <c r="AD265" s="72">
        <f t="shared" si="170"/>
        <v>127.17391304347827</v>
      </c>
      <c r="AE265" s="72">
        <f t="shared" ref="AE265:AG265" si="191">P265*100/$D265</f>
        <v>68.478260869565219</v>
      </c>
      <c r="AF265" s="72">
        <f t="shared" si="191"/>
        <v>68.478260869565219</v>
      </c>
      <c r="AG265" s="73">
        <f t="shared" si="191"/>
        <v>69.565217391304344</v>
      </c>
      <c r="AH265" s="619">
        <v>4</v>
      </c>
      <c r="AI265" s="230">
        <v>4</v>
      </c>
      <c r="AJ265" s="230">
        <v>4</v>
      </c>
      <c r="AK265" s="230">
        <v>1</v>
      </c>
      <c r="AL265" s="230">
        <v>1</v>
      </c>
      <c r="AM265" s="230">
        <v>1</v>
      </c>
      <c r="AN265" s="230">
        <v>1</v>
      </c>
      <c r="AO265" s="230">
        <v>4</v>
      </c>
      <c r="AP265" s="230">
        <v>4</v>
      </c>
      <c r="AQ265" s="230">
        <v>4</v>
      </c>
      <c r="AR265" s="230">
        <v>4</v>
      </c>
      <c r="AS265" s="230">
        <v>4</v>
      </c>
      <c r="AT265" s="230">
        <v>4</v>
      </c>
      <c r="AU265" s="230">
        <v>6</v>
      </c>
      <c r="AV265" s="232">
        <v>7</v>
      </c>
    </row>
    <row r="266" spans="2:48" ht="14.45">
      <c r="B266" s="620"/>
      <c r="C266" s="1" t="s">
        <v>196</v>
      </c>
      <c r="D266" s="211">
        <v>1143</v>
      </c>
      <c r="E266" s="210">
        <v>1409</v>
      </c>
      <c r="F266" s="210">
        <v>1371</v>
      </c>
      <c r="G266" s="210">
        <v>1069</v>
      </c>
      <c r="H266" s="210">
        <v>1370</v>
      </c>
      <c r="I266" s="210">
        <v>979</v>
      </c>
      <c r="J266" s="210">
        <v>1133</v>
      </c>
      <c r="K266" s="210">
        <v>784</v>
      </c>
      <c r="L266" s="210">
        <v>1222</v>
      </c>
      <c r="M266" s="210">
        <v>1186</v>
      </c>
      <c r="N266" s="210">
        <v>1167</v>
      </c>
      <c r="O266" s="210">
        <v>1219</v>
      </c>
      <c r="P266" s="211">
        <v>1182</v>
      </c>
      <c r="Q266" s="211">
        <v>1167</v>
      </c>
      <c r="R266" s="211">
        <v>1191</v>
      </c>
      <c r="S266" s="618">
        <f>100</f>
        <v>100</v>
      </c>
      <c r="T266" s="72">
        <f t="shared" si="167"/>
        <v>123.27209098862642</v>
      </c>
      <c r="U266" s="72">
        <f t="shared" si="167"/>
        <v>119.94750656167979</v>
      </c>
      <c r="V266" s="72">
        <f t="shared" si="167"/>
        <v>93.525809273840764</v>
      </c>
      <c r="W266" s="72">
        <f t="shared" si="167"/>
        <v>119.86001749781278</v>
      </c>
      <c r="X266" s="72">
        <f t="shared" si="167"/>
        <v>85.651793525809268</v>
      </c>
      <c r="Y266" s="72">
        <f t="shared" si="167"/>
        <v>99.125109361329834</v>
      </c>
      <c r="Z266" s="72">
        <f t="shared" si="167"/>
        <v>68.591426071741026</v>
      </c>
      <c r="AA266" s="72">
        <f t="shared" si="167"/>
        <v>106.91163604549432</v>
      </c>
      <c r="AB266" s="72">
        <f t="shared" si="170"/>
        <v>103.76202974628171</v>
      </c>
      <c r="AC266" s="72">
        <f t="shared" si="170"/>
        <v>102.0997375328084</v>
      </c>
      <c r="AD266" s="72">
        <f t="shared" si="170"/>
        <v>106.64916885389326</v>
      </c>
      <c r="AE266" s="72">
        <f t="shared" ref="AE266:AG266" si="192">P266*100/$D266</f>
        <v>103.41207349081365</v>
      </c>
      <c r="AF266" s="72">
        <f t="shared" si="192"/>
        <v>102.0997375328084</v>
      </c>
      <c r="AG266" s="73">
        <f t="shared" si="192"/>
        <v>104.1994750656168</v>
      </c>
      <c r="AH266" s="619">
        <v>4</v>
      </c>
      <c r="AI266" s="230">
        <v>1</v>
      </c>
      <c r="AJ266" s="230">
        <v>1</v>
      </c>
      <c r="AK266" s="230">
        <v>1</v>
      </c>
      <c r="AL266" s="230">
        <v>1</v>
      </c>
      <c r="AM266" s="230">
        <v>1</v>
      </c>
      <c r="AN266" s="230">
        <v>1</v>
      </c>
      <c r="AO266" s="230">
        <v>1</v>
      </c>
      <c r="AP266" s="230">
        <v>1</v>
      </c>
      <c r="AQ266" s="230">
        <v>1</v>
      </c>
      <c r="AR266" s="230">
        <v>1</v>
      </c>
      <c r="AS266" s="230">
        <v>1</v>
      </c>
      <c r="AT266" s="230">
        <v>4</v>
      </c>
      <c r="AU266" s="230">
        <v>6</v>
      </c>
      <c r="AV266" s="232">
        <v>7</v>
      </c>
    </row>
    <row r="267" spans="2:48" ht="14.45">
      <c r="B267" s="620"/>
      <c r="C267" s="1" t="s">
        <v>197</v>
      </c>
      <c r="D267" s="211">
        <v>4956</v>
      </c>
      <c r="E267" s="211">
        <v>3095</v>
      </c>
      <c r="F267" s="211">
        <v>3201</v>
      </c>
      <c r="G267" s="210">
        <v>6482</v>
      </c>
      <c r="H267" s="210">
        <v>8904</v>
      </c>
      <c r="I267" s="210">
        <v>7512</v>
      </c>
      <c r="J267" s="210">
        <v>8059</v>
      </c>
      <c r="K267" s="211">
        <v>5783</v>
      </c>
      <c r="L267" s="211">
        <v>4073</v>
      </c>
      <c r="M267" s="211">
        <v>3894</v>
      </c>
      <c r="N267" s="211">
        <v>3804</v>
      </c>
      <c r="O267" s="211">
        <v>3753</v>
      </c>
      <c r="P267" s="211">
        <v>3590</v>
      </c>
      <c r="Q267" s="211">
        <v>3546</v>
      </c>
      <c r="R267" s="211">
        <v>3614</v>
      </c>
      <c r="S267" s="618">
        <f>100</f>
        <v>100</v>
      </c>
      <c r="T267" s="72">
        <f t="shared" si="167"/>
        <v>62.44955609362389</v>
      </c>
      <c r="U267" s="72">
        <f t="shared" si="167"/>
        <v>64.58837772397095</v>
      </c>
      <c r="V267" s="72">
        <f t="shared" si="167"/>
        <v>130.79096045197741</v>
      </c>
      <c r="W267" s="72">
        <f t="shared" si="167"/>
        <v>179.66101694915255</v>
      </c>
      <c r="X267" s="72">
        <f t="shared" si="167"/>
        <v>151.57384987893462</v>
      </c>
      <c r="Y267" s="72">
        <f t="shared" si="167"/>
        <v>162.61097659402745</v>
      </c>
      <c r="Z267" s="72">
        <f t="shared" si="167"/>
        <v>116.68684422921712</v>
      </c>
      <c r="AA267" s="72">
        <f t="shared" si="167"/>
        <v>82.183212267958027</v>
      </c>
      <c r="AB267" s="72">
        <f t="shared" si="170"/>
        <v>78.571428571428569</v>
      </c>
      <c r="AC267" s="72">
        <f t="shared" si="170"/>
        <v>76.755447941888619</v>
      </c>
      <c r="AD267" s="72">
        <f t="shared" si="170"/>
        <v>75.72639225181598</v>
      </c>
      <c r="AE267" s="72">
        <f t="shared" ref="AE267:AG267" si="193">P267*100/$D267</f>
        <v>72.437449556093625</v>
      </c>
      <c r="AF267" s="72">
        <f t="shared" si="193"/>
        <v>71.549636803874094</v>
      </c>
      <c r="AG267" s="73">
        <f t="shared" si="193"/>
        <v>72.921711057304279</v>
      </c>
      <c r="AH267" s="619">
        <v>4</v>
      </c>
      <c r="AI267" s="230">
        <v>4</v>
      </c>
      <c r="AJ267" s="230">
        <v>4</v>
      </c>
      <c r="AK267" s="230">
        <v>1</v>
      </c>
      <c r="AL267" s="230">
        <v>1</v>
      </c>
      <c r="AM267" s="230">
        <v>1</v>
      </c>
      <c r="AN267" s="230">
        <v>1</v>
      </c>
      <c r="AO267" s="230">
        <v>4</v>
      </c>
      <c r="AP267" s="230">
        <v>4</v>
      </c>
      <c r="AQ267" s="230">
        <v>4</v>
      </c>
      <c r="AR267" s="230">
        <v>4</v>
      </c>
      <c r="AS267" s="230">
        <v>4</v>
      </c>
      <c r="AT267" s="230">
        <v>4</v>
      </c>
      <c r="AU267" s="230">
        <v>6</v>
      </c>
      <c r="AV267" s="232">
        <v>7</v>
      </c>
    </row>
    <row r="268" spans="2:48" ht="14.45">
      <c r="B268" s="620"/>
      <c r="C268" s="1" t="s">
        <v>198</v>
      </c>
      <c r="D268" s="210">
        <v>6263</v>
      </c>
      <c r="E268" s="210">
        <v>4625</v>
      </c>
      <c r="F268" s="210">
        <v>4728</v>
      </c>
      <c r="G268" s="210">
        <v>8207</v>
      </c>
      <c r="H268" s="210">
        <v>11013</v>
      </c>
      <c r="I268" s="210">
        <v>9162</v>
      </c>
      <c r="J268" s="210">
        <v>9905</v>
      </c>
      <c r="K268" s="210">
        <v>7006</v>
      </c>
      <c r="L268" s="210">
        <v>5469</v>
      </c>
      <c r="M268" s="210">
        <v>5297</v>
      </c>
      <c r="N268" s="210">
        <v>5177</v>
      </c>
      <c r="O268" s="210">
        <v>5194</v>
      </c>
      <c r="P268" s="211">
        <v>4941</v>
      </c>
      <c r="Q268" s="211">
        <v>4882</v>
      </c>
      <c r="R268" s="211">
        <v>4975</v>
      </c>
      <c r="S268" s="618">
        <f>100</f>
        <v>100</v>
      </c>
      <c r="T268" s="72">
        <f t="shared" si="167"/>
        <v>73.846399489062748</v>
      </c>
      <c r="U268" s="72">
        <f t="shared" si="167"/>
        <v>75.490978764170521</v>
      </c>
      <c r="V268" s="72">
        <f t="shared" si="167"/>
        <v>131.03943796902442</v>
      </c>
      <c r="W268" s="72">
        <f t="shared" si="167"/>
        <v>175.84224812390229</v>
      </c>
      <c r="X268" s="72">
        <f t="shared" si="167"/>
        <v>146.28772153919846</v>
      </c>
      <c r="Y268" s="72">
        <f t="shared" si="167"/>
        <v>158.15104582468464</v>
      </c>
      <c r="Z268" s="72">
        <f t="shared" si="167"/>
        <v>111.86332428548619</v>
      </c>
      <c r="AA268" s="72">
        <f t="shared" si="167"/>
        <v>87.322369471499286</v>
      </c>
      <c r="AB268" s="72">
        <f t="shared" si="170"/>
        <v>84.576081749960082</v>
      </c>
      <c r="AC268" s="72">
        <f t="shared" si="170"/>
        <v>82.660067060514137</v>
      </c>
      <c r="AD268" s="72">
        <f t="shared" si="170"/>
        <v>82.931502474852309</v>
      </c>
      <c r="AE268" s="72">
        <f t="shared" ref="AE268:AG268" si="194">P268*100/$D268</f>
        <v>78.891904837937091</v>
      </c>
      <c r="AF268" s="72">
        <f t="shared" si="194"/>
        <v>77.949864282292836</v>
      </c>
      <c r="AG268" s="73">
        <f t="shared" si="194"/>
        <v>79.434775666613447</v>
      </c>
      <c r="AH268" s="619">
        <v>1</v>
      </c>
      <c r="AI268" s="230">
        <v>1</v>
      </c>
      <c r="AJ268" s="230">
        <v>1</v>
      </c>
      <c r="AK268" s="230">
        <v>1</v>
      </c>
      <c r="AL268" s="230">
        <v>1</v>
      </c>
      <c r="AM268" s="230">
        <v>1</v>
      </c>
      <c r="AN268" s="230">
        <v>1</v>
      </c>
      <c r="AO268" s="230">
        <v>1</v>
      </c>
      <c r="AP268" s="230">
        <v>1</v>
      </c>
      <c r="AQ268" s="230">
        <v>1</v>
      </c>
      <c r="AR268" s="230">
        <v>1</v>
      </c>
      <c r="AS268" s="230">
        <v>1</v>
      </c>
      <c r="AT268" s="230">
        <v>4</v>
      </c>
      <c r="AU268" s="230">
        <v>6</v>
      </c>
      <c r="AV268" s="232">
        <v>7</v>
      </c>
    </row>
    <row r="269" spans="2:48" ht="14.45">
      <c r="B269" s="340"/>
      <c r="C269" s="8" t="s">
        <v>199</v>
      </c>
      <c r="D269">
        <v>1307</v>
      </c>
      <c r="E269">
        <v>1530</v>
      </c>
      <c r="F269">
        <v>1527</v>
      </c>
      <c r="G269">
        <v>1725</v>
      </c>
      <c r="H269">
        <v>2109</v>
      </c>
      <c r="I269">
        <v>1650</v>
      </c>
      <c r="J269">
        <v>1846</v>
      </c>
      <c r="K269">
        <v>1223</v>
      </c>
      <c r="L269">
        <v>1396</v>
      </c>
      <c r="M269">
        <v>1403</v>
      </c>
      <c r="N269">
        <v>1373</v>
      </c>
      <c r="O269">
        <v>1441</v>
      </c>
      <c r="P269">
        <v>1351</v>
      </c>
      <c r="Q269">
        <v>1336</v>
      </c>
      <c r="R269">
        <v>1361</v>
      </c>
      <c r="S269" s="618">
        <f>100</f>
        <v>100</v>
      </c>
      <c r="T269" s="72">
        <f t="shared" si="167"/>
        <v>117.061973986228</v>
      </c>
      <c r="U269" s="72">
        <f t="shared" si="167"/>
        <v>116.83244070390207</v>
      </c>
      <c r="V269" s="72">
        <f t="shared" si="167"/>
        <v>131.98163733741393</v>
      </c>
      <c r="W269" s="72">
        <f t="shared" si="167"/>
        <v>161.3618974751339</v>
      </c>
      <c r="X269" s="72">
        <f t="shared" si="167"/>
        <v>126.2433052792655</v>
      </c>
      <c r="Y269" s="72">
        <f t="shared" si="167"/>
        <v>141.23947972456006</v>
      </c>
      <c r="Z269" s="72">
        <f t="shared" si="167"/>
        <v>93.573068094873761</v>
      </c>
      <c r="AA269" s="72">
        <f t="shared" si="167"/>
        <v>106.80948737566948</v>
      </c>
      <c r="AB269" s="72">
        <f t="shared" si="170"/>
        <v>107.34506503442999</v>
      </c>
      <c r="AC269" s="72">
        <f t="shared" si="170"/>
        <v>105.04973221117062</v>
      </c>
      <c r="AD269" s="72">
        <f t="shared" si="170"/>
        <v>110.25248661055853</v>
      </c>
      <c r="AE269" s="72">
        <f t="shared" ref="AE269:AG269" si="195">P269*100/$D269</f>
        <v>103.36648814078042</v>
      </c>
      <c r="AF269" s="72">
        <f t="shared" si="195"/>
        <v>102.21882172915073</v>
      </c>
      <c r="AG269" s="73">
        <f t="shared" si="195"/>
        <v>104.13159908186687</v>
      </c>
      <c r="AH269" s="233"/>
      <c r="AI269" s="234"/>
      <c r="AJ269" s="234"/>
      <c r="AK269" s="234"/>
      <c r="AL269" s="234"/>
      <c r="AM269" s="234"/>
      <c r="AN269" s="234"/>
      <c r="AO269" s="234"/>
      <c r="AP269" s="234"/>
      <c r="AQ269" s="234"/>
      <c r="AR269" s="234"/>
      <c r="AS269" s="234"/>
      <c r="AT269" s="234"/>
      <c r="AU269" s="234"/>
      <c r="AV269" s="235"/>
    </row>
    <row r="270" spans="2:48" ht="15" customHeight="1">
      <c r="B270" s="620" t="s">
        <v>157</v>
      </c>
      <c r="C270" s="1" t="s">
        <v>194</v>
      </c>
      <c r="D270" s="210">
        <v>2510</v>
      </c>
      <c r="E270" s="210">
        <v>2412</v>
      </c>
      <c r="F270" s="210">
        <v>2404</v>
      </c>
      <c r="G270" s="210">
        <v>3033</v>
      </c>
      <c r="H270" s="210">
        <v>3114</v>
      </c>
      <c r="I270" s="210">
        <v>3124</v>
      </c>
      <c r="J270" s="210">
        <v>3064</v>
      </c>
      <c r="K270" s="210">
        <v>3034</v>
      </c>
      <c r="L270" s="210">
        <v>2624</v>
      </c>
      <c r="M270" s="210">
        <v>2693</v>
      </c>
      <c r="N270" s="210">
        <v>2603</v>
      </c>
      <c r="O270" s="210">
        <v>2517</v>
      </c>
      <c r="P270" s="211">
        <v>2534</v>
      </c>
      <c r="Q270" s="211">
        <v>2541</v>
      </c>
      <c r="R270" s="211">
        <v>2531</v>
      </c>
      <c r="S270" s="618">
        <f>100</f>
        <v>100</v>
      </c>
      <c r="T270" s="72">
        <f t="shared" si="167"/>
        <v>96.095617529880485</v>
      </c>
      <c r="U270" s="72">
        <f t="shared" si="167"/>
        <v>95.776892430278878</v>
      </c>
      <c r="V270" s="72">
        <f t="shared" si="167"/>
        <v>120.83665338645419</v>
      </c>
      <c r="W270" s="72">
        <f t="shared" si="167"/>
        <v>124.06374501992032</v>
      </c>
      <c r="X270" s="72">
        <f t="shared" si="167"/>
        <v>124.46215139442231</v>
      </c>
      <c r="Y270" s="72">
        <f t="shared" si="167"/>
        <v>122.07171314741036</v>
      </c>
      <c r="Z270" s="72">
        <f t="shared" si="167"/>
        <v>120.87649402390439</v>
      </c>
      <c r="AA270" s="72">
        <f t="shared" si="167"/>
        <v>104.54183266932272</v>
      </c>
      <c r="AB270" s="72">
        <f t="shared" si="170"/>
        <v>107.29083665338645</v>
      </c>
      <c r="AC270" s="72">
        <f t="shared" si="170"/>
        <v>103.70517928286853</v>
      </c>
      <c r="AD270" s="72">
        <f t="shared" si="170"/>
        <v>100.2788844621514</v>
      </c>
      <c r="AE270" s="72">
        <f t="shared" ref="AE270:AG270" si="196">P270*100/$D270</f>
        <v>100.95617529880478</v>
      </c>
      <c r="AF270" s="72">
        <f t="shared" si="196"/>
        <v>101.23505976095618</v>
      </c>
      <c r="AG270" s="73">
        <f t="shared" si="196"/>
        <v>100.83665338645419</v>
      </c>
      <c r="AH270" s="619">
        <v>1</v>
      </c>
      <c r="AI270" s="230">
        <v>1</v>
      </c>
      <c r="AJ270" s="230">
        <v>1</v>
      </c>
      <c r="AK270" s="230">
        <v>1</v>
      </c>
      <c r="AL270" s="230">
        <v>1</v>
      </c>
      <c r="AM270" s="230">
        <v>1</v>
      </c>
      <c r="AN270" s="230">
        <v>1</v>
      </c>
      <c r="AO270" s="230">
        <v>1</v>
      </c>
      <c r="AP270" s="230">
        <v>1</v>
      </c>
      <c r="AQ270" s="230">
        <v>1</v>
      </c>
      <c r="AR270" s="230">
        <v>1</v>
      </c>
      <c r="AS270" s="230">
        <v>1</v>
      </c>
      <c r="AT270" s="230">
        <v>4</v>
      </c>
      <c r="AU270" s="230">
        <v>6</v>
      </c>
      <c r="AV270" s="232">
        <v>7</v>
      </c>
    </row>
    <row r="271" spans="2:48" ht="14.45">
      <c r="B271" s="620"/>
      <c r="C271" s="1" t="s">
        <v>195</v>
      </c>
      <c r="D271" s="210">
        <v>5001</v>
      </c>
      <c r="E271" s="210">
        <v>4617</v>
      </c>
      <c r="F271" s="210">
        <v>4204</v>
      </c>
      <c r="G271" s="210">
        <v>5723</v>
      </c>
      <c r="H271" s="210">
        <v>5641</v>
      </c>
      <c r="I271" s="210">
        <v>5866</v>
      </c>
      <c r="J271" s="210">
        <v>6368</v>
      </c>
      <c r="K271" s="210">
        <v>6621</v>
      </c>
      <c r="L271" s="210">
        <v>4957</v>
      </c>
      <c r="M271" s="210">
        <v>4940</v>
      </c>
      <c r="N271" s="210">
        <v>5094</v>
      </c>
      <c r="O271" s="210">
        <v>4955</v>
      </c>
      <c r="P271" s="211">
        <v>5020</v>
      </c>
      <c r="Q271" s="211">
        <v>4994</v>
      </c>
      <c r="R271" s="211">
        <v>5036</v>
      </c>
      <c r="S271" s="618">
        <f>100</f>
        <v>100</v>
      </c>
      <c r="T271" s="72">
        <f t="shared" si="167"/>
        <v>92.321535692861431</v>
      </c>
      <c r="U271" s="72">
        <f t="shared" si="167"/>
        <v>84.063187362527501</v>
      </c>
      <c r="V271" s="72">
        <f t="shared" si="167"/>
        <v>114.4371125774845</v>
      </c>
      <c r="W271" s="72">
        <f t="shared" si="167"/>
        <v>112.79744051189762</v>
      </c>
      <c r="X271" s="72">
        <f t="shared" si="167"/>
        <v>117.29654069186162</v>
      </c>
      <c r="Y271" s="72">
        <f t="shared" si="167"/>
        <v>127.33453309338132</v>
      </c>
      <c r="Z271" s="72">
        <f t="shared" si="167"/>
        <v>132.39352129574084</v>
      </c>
      <c r="AA271" s="72">
        <f t="shared" si="167"/>
        <v>99.120175964807032</v>
      </c>
      <c r="AB271" s="72">
        <f t="shared" si="170"/>
        <v>98.780243951209755</v>
      </c>
      <c r="AC271" s="72">
        <f t="shared" si="170"/>
        <v>101.85962807438513</v>
      </c>
      <c r="AD271" s="72">
        <f t="shared" si="170"/>
        <v>99.080183963207361</v>
      </c>
      <c r="AE271" s="72">
        <f t="shared" ref="AE271:AG271" si="197">P271*100/$D271</f>
        <v>100.37992401519696</v>
      </c>
      <c r="AF271" s="72">
        <f t="shared" si="197"/>
        <v>99.860027994401122</v>
      </c>
      <c r="AG271" s="73">
        <f t="shared" si="197"/>
        <v>100.6998600279944</v>
      </c>
      <c r="AH271" s="619">
        <v>1</v>
      </c>
      <c r="AI271" s="230">
        <v>1</v>
      </c>
      <c r="AJ271" s="230">
        <v>1</v>
      </c>
      <c r="AK271" s="230">
        <v>1</v>
      </c>
      <c r="AL271" s="230">
        <v>1</v>
      </c>
      <c r="AM271" s="230">
        <v>1</v>
      </c>
      <c r="AN271" s="230">
        <v>1</v>
      </c>
      <c r="AO271" s="230">
        <v>1</v>
      </c>
      <c r="AP271" s="230">
        <v>1</v>
      </c>
      <c r="AQ271" s="230">
        <v>1</v>
      </c>
      <c r="AR271" s="230">
        <v>1</v>
      </c>
      <c r="AS271" s="230">
        <v>1</v>
      </c>
      <c r="AT271" s="230">
        <v>4</v>
      </c>
      <c r="AU271" s="230">
        <v>6</v>
      </c>
      <c r="AV271" s="232">
        <v>7</v>
      </c>
    </row>
    <row r="272" spans="2:48" ht="14.45">
      <c r="B272" s="620"/>
      <c r="C272" s="1" t="s">
        <v>196</v>
      </c>
      <c r="D272" s="210">
        <v>7569</v>
      </c>
      <c r="E272" s="210">
        <v>7136</v>
      </c>
      <c r="F272" s="210">
        <v>6957</v>
      </c>
      <c r="G272" s="210">
        <v>6644</v>
      </c>
      <c r="H272" s="210">
        <v>6845</v>
      </c>
      <c r="I272" s="210">
        <v>6669</v>
      </c>
      <c r="J272" s="210">
        <v>7408</v>
      </c>
      <c r="K272" s="210">
        <v>7930</v>
      </c>
      <c r="L272" s="210">
        <v>8200</v>
      </c>
      <c r="M272" s="210">
        <v>7614</v>
      </c>
      <c r="N272" s="210">
        <v>7558</v>
      </c>
      <c r="O272" s="210">
        <v>7449</v>
      </c>
      <c r="P272" s="211">
        <v>7221</v>
      </c>
      <c r="Q272" s="211">
        <v>7127</v>
      </c>
      <c r="R272" s="211">
        <v>7274</v>
      </c>
      <c r="S272" s="618">
        <f>100</f>
        <v>100</v>
      </c>
      <c r="T272" s="72">
        <f t="shared" si="167"/>
        <v>94.279297133042675</v>
      </c>
      <c r="U272" s="72">
        <f t="shared" si="167"/>
        <v>91.914387633769323</v>
      </c>
      <c r="V272" s="72">
        <f t="shared" si="167"/>
        <v>87.779098956268996</v>
      </c>
      <c r="W272" s="72">
        <f t="shared" si="167"/>
        <v>90.434667723609465</v>
      </c>
      <c r="X272" s="72">
        <f t="shared" si="167"/>
        <v>88.109393579072531</v>
      </c>
      <c r="Y272" s="72">
        <f t="shared" si="167"/>
        <v>97.872902629145202</v>
      </c>
      <c r="Z272" s="72">
        <f t="shared" si="167"/>
        <v>104.76945435328312</v>
      </c>
      <c r="AA272" s="72">
        <f t="shared" si="167"/>
        <v>108.33663627956138</v>
      </c>
      <c r="AB272" s="72">
        <f t="shared" si="170"/>
        <v>100.59453032104638</v>
      </c>
      <c r="AC272" s="72">
        <f t="shared" si="170"/>
        <v>99.854670365966442</v>
      </c>
      <c r="AD272" s="72">
        <f t="shared" si="170"/>
        <v>98.414585810543002</v>
      </c>
      <c r="AE272" s="72">
        <f t="shared" ref="AE272:AG272" si="198">P272*100/$D272</f>
        <v>95.402298850574709</v>
      </c>
      <c r="AF272" s="72">
        <f t="shared" si="198"/>
        <v>94.160391068833405</v>
      </c>
      <c r="AG272" s="73">
        <f t="shared" si="198"/>
        <v>96.102523450918213</v>
      </c>
      <c r="AH272" s="619">
        <v>1</v>
      </c>
      <c r="AI272" s="230">
        <v>1</v>
      </c>
      <c r="AJ272" s="230">
        <v>1</v>
      </c>
      <c r="AK272" s="230">
        <v>1</v>
      </c>
      <c r="AL272" s="230">
        <v>1</v>
      </c>
      <c r="AM272" s="230">
        <v>1</v>
      </c>
      <c r="AN272" s="230">
        <v>1</v>
      </c>
      <c r="AO272" s="230">
        <v>1</v>
      </c>
      <c r="AP272" s="230">
        <v>1</v>
      </c>
      <c r="AQ272" s="230">
        <v>1</v>
      </c>
      <c r="AR272" s="230">
        <v>1</v>
      </c>
      <c r="AS272" s="230">
        <v>1</v>
      </c>
      <c r="AT272" s="230">
        <v>4</v>
      </c>
      <c r="AU272" s="230">
        <v>6</v>
      </c>
      <c r="AV272" s="232">
        <v>7</v>
      </c>
    </row>
    <row r="273" spans="2:48" ht="14.45">
      <c r="B273" s="620"/>
      <c r="C273" s="1" t="s">
        <v>197</v>
      </c>
      <c r="D273" s="210">
        <v>13471</v>
      </c>
      <c r="E273" s="210">
        <v>10330</v>
      </c>
      <c r="F273" s="210">
        <v>9468</v>
      </c>
      <c r="G273" s="210">
        <v>13427</v>
      </c>
      <c r="H273" s="210">
        <v>12661</v>
      </c>
      <c r="I273" s="210">
        <v>14926</v>
      </c>
      <c r="J273" s="210">
        <v>17952</v>
      </c>
      <c r="K273" s="210">
        <v>17749</v>
      </c>
      <c r="L273" s="210">
        <v>14302</v>
      </c>
      <c r="M273" s="210">
        <v>15075</v>
      </c>
      <c r="N273" s="210">
        <v>15503</v>
      </c>
      <c r="O273" s="210">
        <v>16181</v>
      </c>
      <c r="P273" s="211">
        <v>15614</v>
      </c>
      <c r="Q273" s="211">
        <v>15425</v>
      </c>
      <c r="R273" s="211">
        <v>15721</v>
      </c>
      <c r="S273" s="618">
        <f>100</f>
        <v>100</v>
      </c>
      <c r="T273" s="72">
        <f t="shared" si="167"/>
        <v>76.68324549031253</v>
      </c>
      <c r="U273" s="72">
        <f t="shared" si="167"/>
        <v>70.284314453269985</v>
      </c>
      <c r="V273" s="72">
        <f t="shared" si="167"/>
        <v>99.673372429663729</v>
      </c>
      <c r="W273" s="72">
        <f t="shared" si="167"/>
        <v>93.987083364263981</v>
      </c>
      <c r="X273" s="72">
        <f t="shared" si="167"/>
        <v>110.800979882711</v>
      </c>
      <c r="Y273" s="72">
        <f t="shared" si="167"/>
        <v>133.26404869720139</v>
      </c>
      <c r="Z273" s="72">
        <f t="shared" si="167"/>
        <v>131.75710786133175</v>
      </c>
      <c r="AA273" s="72">
        <f t="shared" si="167"/>
        <v>106.16880706703289</v>
      </c>
      <c r="AB273" s="72">
        <f t="shared" si="170"/>
        <v>111.90705960953159</v>
      </c>
      <c r="AC273" s="72">
        <f t="shared" si="170"/>
        <v>115.08425506643901</v>
      </c>
      <c r="AD273" s="72">
        <f t="shared" si="170"/>
        <v>120.11728899116621</v>
      </c>
      <c r="AE273" s="72">
        <f t="shared" ref="AE273:AG273" si="199">P273*100/$D273</f>
        <v>115.90824734615099</v>
      </c>
      <c r="AF273" s="72">
        <f t="shared" si="199"/>
        <v>114.50523346447925</v>
      </c>
      <c r="AG273" s="73">
        <f t="shared" si="199"/>
        <v>116.70254621037785</v>
      </c>
      <c r="AH273" s="619">
        <v>1</v>
      </c>
      <c r="AI273" s="230">
        <v>1</v>
      </c>
      <c r="AJ273" s="230">
        <v>1</v>
      </c>
      <c r="AK273" s="230">
        <v>1</v>
      </c>
      <c r="AL273" s="230">
        <v>1</v>
      </c>
      <c r="AM273" s="230">
        <v>1</v>
      </c>
      <c r="AN273" s="230">
        <v>1</v>
      </c>
      <c r="AO273" s="230">
        <v>1</v>
      </c>
      <c r="AP273" s="230">
        <v>1</v>
      </c>
      <c r="AQ273" s="230">
        <v>1</v>
      </c>
      <c r="AR273" s="230">
        <v>1</v>
      </c>
      <c r="AS273" s="230">
        <v>1</v>
      </c>
      <c r="AT273" s="230">
        <v>4</v>
      </c>
      <c r="AU273" s="230">
        <v>6</v>
      </c>
      <c r="AV273" s="232">
        <v>7</v>
      </c>
    </row>
    <row r="274" spans="2:48" ht="14.45">
      <c r="B274" s="620"/>
      <c r="C274" s="1" t="s">
        <v>198</v>
      </c>
      <c r="D274" s="210">
        <v>28551</v>
      </c>
      <c r="E274" s="210">
        <v>24495</v>
      </c>
      <c r="F274" s="210">
        <v>23033</v>
      </c>
      <c r="G274" s="210">
        <v>28827</v>
      </c>
      <c r="H274" s="210">
        <v>28261</v>
      </c>
      <c r="I274" s="210">
        <v>30585</v>
      </c>
      <c r="J274" s="210">
        <v>34792</v>
      </c>
      <c r="K274" s="210">
        <v>35334</v>
      </c>
      <c r="L274" s="210">
        <v>30083</v>
      </c>
      <c r="M274" s="210">
        <v>30322</v>
      </c>
      <c r="N274" s="210">
        <v>30758</v>
      </c>
      <c r="O274" s="210">
        <v>31102</v>
      </c>
      <c r="P274" s="211">
        <v>30389</v>
      </c>
      <c r="Q274" s="211">
        <v>30087</v>
      </c>
      <c r="R274" s="211">
        <v>30562</v>
      </c>
      <c r="S274" s="618">
        <f>100</f>
        <v>100</v>
      </c>
      <c r="T274" s="72">
        <f t="shared" si="167"/>
        <v>85.793842597457186</v>
      </c>
      <c r="U274" s="72">
        <f t="shared" si="167"/>
        <v>80.673181324647118</v>
      </c>
      <c r="V274" s="72">
        <f t="shared" si="167"/>
        <v>100.9666911841967</v>
      </c>
      <c r="W274" s="72">
        <f t="shared" si="167"/>
        <v>98.984273755735344</v>
      </c>
      <c r="X274" s="72">
        <f t="shared" si="167"/>
        <v>107.12409372701481</v>
      </c>
      <c r="Y274" s="72">
        <f t="shared" si="167"/>
        <v>121.85912927743337</v>
      </c>
      <c r="Z274" s="72">
        <f t="shared" si="167"/>
        <v>123.75748660292109</v>
      </c>
      <c r="AA274" s="72">
        <f t="shared" si="167"/>
        <v>105.36583657314981</v>
      </c>
      <c r="AB274" s="72">
        <f t="shared" si="170"/>
        <v>106.20293509859549</v>
      </c>
      <c r="AC274" s="72">
        <f t="shared" si="170"/>
        <v>107.73002696928303</v>
      </c>
      <c r="AD274" s="72">
        <f t="shared" si="170"/>
        <v>108.93488844523834</v>
      </c>
      <c r="AE274" s="72">
        <f t="shared" ref="AE274:AG274" si="200">P274*100/$D274</f>
        <v>106.43760288606353</v>
      </c>
      <c r="AF274" s="72">
        <f t="shared" si="200"/>
        <v>105.37984659031207</v>
      </c>
      <c r="AG274" s="73">
        <f t="shared" si="200"/>
        <v>107.04353612833175</v>
      </c>
      <c r="AH274" s="619">
        <v>1</v>
      </c>
      <c r="AI274" s="230">
        <v>1</v>
      </c>
      <c r="AJ274" s="230">
        <v>1</v>
      </c>
      <c r="AK274" s="230">
        <v>1</v>
      </c>
      <c r="AL274" s="230">
        <v>1</v>
      </c>
      <c r="AM274" s="230">
        <v>1</v>
      </c>
      <c r="AN274" s="230">
        <v>1</v>
      </c>
      <c r="AO274" s="230">
        <v>1</v>
      </c>
      <c r="AP274" s="230">
        <v>1</v>
      </c>
      <c r="AQ274" s="230">
        <v>1</v>
      </c>
      <c r="AR274" s="230">
        <v>1</v>
      </c>
      <c r="AS274" s="230">
        <v>1</v>
      </c>
      <c r="AT274" s="230">
        <v>4</v>
      </c>
      <c r="AU274" s="230">
        <v>6</v>
      </c>
      <c r="AV274" s="232">
        <v>7</v>
      </c>
    </row>
    <row r="275" spans="2:48" ht="14.45">
      <c r="B275" s="340"/>
      <c r="C275" s="8" t="s">
        <v>199</v>
      </c>
      <c r="D275">
        <v>15080</v>
      </c>
      <c r="E275">
        <v>14165</v>
      </c>
      <c r="F275">
        <v>13565</v>
      </c>
      <c r="G275">
        <v>15400</v>
      </c>
      <c r="H275">
        <v>15600</v>
      </c>
      <c r="I275">
        <v>15659</v>
      </c>
      <c r="J275">
        <v>16840</v>
      </c>
      <c r="K275">
        <v>17585</v>
      </c>
      <c r="L275">
        <v>15781</v>
      </c>
      <c r="M275">
        <v>15247</v>
      </c>
      <c r="N275">
        <v>15255</v>
      </c>
      <c r="O275">
        <v>14921</v>
      </c>
      <c r="P275">
        <v>14775</v>
      </c>
      <c r="Q275">
        <v>14662</v>
      </c>
      <c r="R275">
        <v>14841</v>
      </c>
      <c r="S275" s="618">
        <f>100</f>
        <v>100</v>
      </c>
      <c r="T275" s="72">
        <f t="shared" si="167"/>
        <v>93.932360742705569</v>
      </c>
      <c r="U275" s="72">
        <f t="shared" si="167"/>
        <v>89.953580901856768</v>
      </c>
      <c r="V275" s="72">
        <f t="shared" si="167"/>
        <v>102.12201591511936</v>
      </c>
      <c r="W275" s="72">
        <f t="shared" ref="W275:AA325" si="201">H275*100/$D275</f>
        <v>103.44827586206897</v>
      </c>
      <c r="X275" s="72">
        <f t="shared" si="201"/>
        <v>103.8395225464191</v>
      </c>
      <c r="Y275" s="72">
        <f t="shared" si="201"/>
        <v>111.67108753315649</v>
      </c>
      <c r="Z275" s="72">
        <f t="shared" si="201"/>
        <v>116.61140583554376</v>
      </c>
      <c r="AA275" s="72">
        <f t="shared" si="201"/>
        <v>104.64854111405836</v>
      </c>
      <c r="AB275" s="72">
        <f t="shared" si="170"/>
        <v>101.10742705570291</v>
      </c>
      <c r="AC275" s="72">
        <f t="shared" si="170"/>
        <v>101.1604774535809</v>
      </c>
      <c r="AD275" s="72">
        <f t="shared" si="170"/>
        <v>98.945623342175068</v>
      </c>
      <c r="AE275" s="72">
        <f t="shared" ref="AE275:AG275" si="202">P275*100/$D275</f>
        <v>97.977453580901852</v>
      </c>
      <c r="AF275" s="72">
        <f t="shared" si="202"/>
        <v>97.228116710875327</v>
      </c>
      <c r="AG275" s="73">
        <f t="shared" si="202"/>
        <v>98.41511936339522</v>
      </c>
      <c r="AH275" s="233"/>
      <c r="AI275" s="234"/>
      <c r="AJ275" s="234"/>
      <c r="AK275" s="234"/>
      <c r="AL275" s="234"/>
      <c r="AM275" s="234"/>
      <c r="AN275" s="234"/>
      <c r="AO275" s="234"/>
      <c r="AP275" s="234"/>
      <c r="AQ275" s="234"/>
      <c r="AR275" s="234"/>
      <c r="AS275" s="234"/>
      <c r="AT275" s="234"/>
      <c r="AU275" s="234"/>
      <c r="AV275" s="235"/>
    </row>
    <row r="276" spans="2:48" ht="15" customHeight="1">
      <c r="B276" s="620" t="s">
        <v>165</v>
      </c>
      <c r="C276" s="1" t="s">
        <v>194</v>
      </c>
      <c r="D276" s="210">
        <v>1451</v>
      </c>
      <c r="E276" s="210">
        <v>1606</v>
      </c>
      <c r="F276" s="210">
        <v>1413</v>
      </c>
      <c r="G276" s="211">
        <v>1643</v>
      </c>
      <c r="H276" s="211">
        <v>1654</v>
      </c>
      <c r="I276" s="211">
        <v>1665</v>
      </c>
      <c r="J276" s="210">
        <v>1743</v>
      </c>
      <c r="K276" s="211">
        <v>1711</v>
      </c>
      <c r="L276" s="210">
        <v>2062</v>
      </c>
      <c r="M276" s="210">
        <v>2074</v>
      </c>
      <c r="N276" s="210">
        <v>2062</v>
      </c>
      <c r="O276" s="210">
        <v>1976</v>
      </c>
      <c r="P276" s="211">
        <v>1989</v>
      </c>
      <c r="Q276" s="211">
        <v>1994</v>
      </c>
      <c r="R276" s="211">
        <v>1986</v>
      </c>
      <c r="S276" s="618">
        <f>100</f>
        <v>100</v>
      </c>
      <c r="T276" s="72">
        <f t="shared" ref="T276:T307" si="203">E276*100/$D276</f>
        <v>110.68228807718815</v>
      </c>
      <c r="U276" s="72">
        <f t="shared" ref="U276:U307" si="204">F276*100/$D276</f>
        <v>97.381116471399039</v>
      </c>
      <c r="V276" s="72">
        <f t="shared" ref="V276:V307" si="205">G276*100/$D276</f>
        <v>113.23225361819435</v>
      </c>
      <c r="W276" s="72">
        <f t="shared" si="201"/>
        <v>113.99035148173674</v>
      </c>
      <c r="X276" s="72">
        <f t="shared" si="201"/>
        <v>114.74844934527911</v>
      </c>
      <c r="Y276" s="72">
        <f t="shared" si="201"/>
        <v>120.12405237767057</v>
      </c>
      <c r="Z276" s="72">
        <f t="shared" si="201"/>
        <v>117.91867677463819</v>
      </c>
      <c r="AA276" s="72">
        <f t="shared" si="201"/>
        <v>142.10889042039972</v>
      </c>
      <c r="AB276" s="72">
        <f t="shared" si="170"/>
        <v>142.93590627153688</v>
      </c>
      <c r="AC276" s="72">
        <f t="shared" si="170"/>
        <v>142.10889042039972</v>
      </c>
      <c r="AD276" s="72">
        <f t="shared" si="170"/>
        <v>136.18194348725018</v>
      </c>
      <c r="AE276" s="72">
        <f t="shared" ref="AE276:AG276" si="206">P276*100/$D276</f>
        <v>137.07787732598209</v>
      </c>
      <c r="AF276" s="72">
        <f t="shared" si="206"/>
        <v>137.42246726395589</v>
      </c>
      <c r="AG276" s="73">
        <f t="shared" si="206"/>
        <v>136.8711233631978</v>
      </c>
      <c r="AH276" s="619">
        <v>1</v>
      </c>
      <c r="AI276" s="230">
        <v>1</v>
      </c>
      <c r="AJ276" s="230">
        <v>1</v>
      </c>
      <c r="AK276" s="230">
        <v>4</v>
      </c>
      <c r="AL276" s="230">
        <v>4</v>
      </c>
      <c r="AM276" s="230">
        <v>4</v>
      </c>
      <c r="AN276" s="230">
        <v>1</v>
      </c>
      <c r="AO276" s="230">
        <v>4</v>
      </c>
      <c r="AP276" s="230">
        <v>1</v>
      </c>
      <c r="AQ276" s="230">
        <v>1</v>
      </c>
      <c r="AR276" s="230">
        <v>1</v>
      </c>
      <c r="AS276" s="230">
        <v>1</v>
      </c>
      <c r="AT276" s="230">
        <v>4</v>
      </c>
      <c r="AU276" s="230">
        <v>6</v>
      </c>
      <c r="AV276" s="232">
        <v>7</v>
      </c>
    </row>
    <row r="277" spans="2:48" ht="14.45">
      <c r="B277" s="620"/>
      <c r="C277" s="1" t="s">
        <v>195</v>
      </c>
      <c r="D277" s="211">
        <v>1231</v>
      </c>
      <c r="E277" s="211">
        <v>1188</v>
      </c>
      <c r="F277" s="210">
        <v>1281</v>
      </c>
      <c r="G277" s="211">
        <v>1055</v>
      </c>
      <c r="H277" s="211">
        <v>882</v>
      </c>
      <c r="I277" s="211">
        <v>944</v>
      </c>
      <c r="J277" s="211">
        <v>899</v>
      </c>
      <c r="K277" s="210">
        <v>870</v>
      </c>
      <c r="L277" s="210">
        <v>2571</v>
      </c>
      <c r="M277" s="210">
        <v>2645</v>
      </c>
      <c r="N277" s="210">
        <v>2619</v>
      </c>
      <c r="O277" s="210">
        <v>2464</v>
      </c>
      <c r="P277" s="211">
        <v>2496</v>
      </c>
      <c r="Q277" s="211">
        <v>2483</v>
      </c>
      <c r="R277" s="211">
        <v>2504</v>
      </c>
      <c r="S277" s="618">
        <f>100</f>
        <v>100</v>
      </c>
      <c r="T277" s="72">
        <f t="shared" si="203"/>
        <v>96.506904955320877</v>
      </c>
      <c r="U277" s="72">
        <f t="shared" si="204"/>
        <v>104.06173842404549</v>
      </c>
      <c r="V277" s="72">
        <f t="shared" si="205"/>
        <v>85.702680747359864</v>
      </c>
      <c r="W277" s="72">
        <f t="shared" si="201"/>
        <v>71.649065800162475</v>
      </c>
      <c r="X277" s="72">
        <f t="shared" si="201"/>
        <v>76.685621445978882</v>
      </c>
      <c r="Y277" s="72">
        <f t="shared" si="201"/>
        <v>73.030056864337936</v>
      </c>
      <c r="Z277" s="72">
        <f t="shared" si="201"/>
        <v>70.674248578391555</v>
      </c>
      <c r="AA277" s="72">
        <f t="shared" si="201"/>
        <v>208.85458976441916</v>
      </c>
      <c r="AB277" s="72">
        <f t="shared" si="170"/>
        <v>214.8659626320065</v>
      </c>
      <c r="AC277" s="72">
        <f t="shared" si="170"/>
        <v>212.75385865150284</v>
      </c>
      <c r="AD277" s="72">
        <f t="shared" si="170"/>
        <v>200.16246953696182</v>
      </c>
      <c r="AE277" s="72">
        <f t="shared" ref="AE277:AG277" si="207">P277*100/$D277</f>
        <v>202.76198212835092</v>
      </c>
      <c r="AF277" s="72">
        <f t="shared" si="207"/>
        <v>201.70593013809912</v>
      </c>
      <c r="AG277" s="73">
        <f t="shared" si="207"/>
        <v>203.41186027619821</v>
      </c>
      <c r="AH277" s="619">
        <v>4</v>
      </c>
      <c r="AI277" s="230">
        <v>4</v>
      </c>
      <c r="AJ277" s="230">
        <v>1</v>
      </c>
      <c r="AK277" s="230">
        <v>4</v>
      </c>
      <c r="AL277" s="230">
        <v>4</v>
      </c>
      <c r="AM277" s="230">
        <v>4</v>
      </c>
      <c r="AN277" s="230">
        <v>4</v>
      </c>
      <c r="AO277" s="230">
        <v>1</v>
      </c>
      <c r="AP277" s="230">
        <v>1</v>
      </c>
      <c r="AQ277" s="230">
        <v>1</v>
      </c>
      <c r="AR277" s="230">
        <v>1</v>
      </c>
      <c r="AS277" s="230">
        <v>1</v>
      </c>
      <c r="AT277" s="230">
        <v>4</v>
      </c>
      <c r="AU277" s="230">
        <v>6</v>
      </c>
      <c r="AV277" s="232">
        <v>7</v>
      </c>
    </row>
    <row r="278" spans="2:48" ht="14.45">
      <c r="B278" s="620"/>
      <c r="C278" s="1" t="s">
        <v>196</v>
      </c>
      <c r="D278" s="211">
        <v>1335</v>
      </c>
      <c r="E278" s="210">
        <v>1732</v>
      </c>
      <c r="F278" s="210">
        <v>1851</v>
      </c>
      <c r="G278" s="210">
        <v>2621</v>
      </c>
      <c r="H278" s="210">
        <v>2627</v>
      </c>
      <c r="I278" s="210">
        <v>1290</v>
      </c>
      <c r="J278" s="210">
        <v>1794</v>
      </c>
      <c r="K278" s="210">
        <v>1312</v>
      </c>
      <c r="L278" s="210">
        <v>2894</v>
      </c>
      <c r="M278" s="210">
        <v>3171</v>
      </c>
      <c r="N278" s="210">
        <v>3651</v>
      </c>
      <c r="O278" s="210">
        <v>4181</v>
      </c>
      <c r="P278" s="211">
        <v>4053</v>
      </c>
      <c r="Q278" s="211">
        <v>4000</v>
      </c>
      <c r="R278" s="211">
        <v>4082</v>
      </c>
      <c r="S278" s="618">
        <f>100</f>
        <v>100</v>
      </c>
      <c r="T278" s="72">
        <f t="shared" si="203"/>
        <v>129.73782771535579</v>
      </c>
      <c r="U278" s="72">
        <f t="shared" si="204"/>
        <v>138.65168539325842</v>
      </c>
      <c r="V278" s="72">
        <f t="shared" si="205"/>
        <v>196.32958801498128</v>
      </c>
      <c r="W278" s="72">
        <f t="shared" si="201"/>
        <v>196.77902621722848</v>
      </c>
      <c r="X278" s="72">
        <f t="shared" si="201"/>
        <v>96.629213483146074</v>
      </c>
      <c r="Y278" s="72">
        <f t="shared" si="201"/>
        <v>134.38202247191012</v>
      </c>
      <c r="Z278" s="72">
        <f t="shared" si="201"/>
        <v>98.277153558052433</v>
      </c>
      <c r="AA278" s="72">
        <f t="shared" si="201"/>
        <v>216.77902621722848</v>
      </c>
      <c r="AB278" s="72">
        <f t="shared" si="170"/>
        <v>237.52808988764045</v>
      </c>
      <c r="AC278" s="72">
        <f t="shared" si="170"/>
        <v>273.4831460674157</v>
      </c>
      <c r="AD278" s="72">
        <f t="shared" si="170"/>
        <v>313.18352059925093</v>
      </c>
      <c r="AE278" s="72">
        <f t="shared" ref="AE278:AG278" si="208">P278*100/$D278</f>
        <v>303.59550561797755</v>
      </c>
      <c r="AF278" s="72">
        <f t="shared" si="208"/>
        <v>299.62546816479403</v>
      </c>
      <c r="AG278" s="73">
        <f t="shared" si="208"/>
        <v>305.7677902621723</v>
      </c>
      <c r="AH278" s="619">
        <v>4</v>
      </c>
      <c r="AI278" s="230">
        <v>1</v>
      </c>
      <c r="AJ278" s="230">
        <v>1</v>
      </c>
      <c r="AK278" s="230">
        <v>1</v>
      </c>
      <c r="AL278" s="230">
        <v>1</v>
      </c>
      <c r="AM278" s="230">
        <v>1</v>
      </c>
      <c r="AN278" s="230">
        <v>1</v>
      </c>
      <c r="AO278" s="230">
        <v>1</v>
      </c>
      <c r="AP278" s="230">
        <v>1</v>
      </c>
      <c r="AQ278" s="230">
        <v>1</v>
      </c>
      <c r="AR278" s="230">
        <v>1</v>
      </c>
      <c r="AS278" s="230">
        <v>1</v>
      </c>
      <c r="AT278" s="230">
        <v>4</v>
      </c>
      <c r="AU278" s="230">
        <v>6</v>
      </c>
      <c r="AV278" s="232">
        <v>7</v>
      </c>
    </row>
    <row r="279" spans="2:48" ht="14.45">
      <c r="B279" s="620"/>
      <c r="C279" s="1" t="s">
        <v>197</v>
      </c>
      <c r="D279" s="211">
        <v>27509</v>
      </c>
      <c r="E279" s="211">
        <v>24724</v>
      </c>
      <c r="F279" s="210">
        <v>22535</v>
      </c>
      <c r="G279" s="211">
        <v>22098</v>
      </c>
      <c r="H279" s="211">
        <v>20282</v>
      </c>
      <c r="I279" s="211">
        <v>19568</v>
      </c>
      <c r="J279" s="211">
        <v>19554</v>
      </c>
      <c r="K279" s="210">
        <v>18592</v>
      </c>
      <c r="L279" s="210">
        <v>22007</v>
      </c>
      <c r="M279" s="210">
        <v>21146</v>
      </c>
      <c r="N279" s="210">
        <v>22160</v>
      </c>
      <c r="O279" s="210">
        <v>21629</v>
      </c>
      <c r="P279" s="211">
        <v>20871</v>
      </c>
      <c r="Q279" s="211">
        <v>20618</v>
      </c>
      <c r="R279" s="211">
        <v>21014</v>
      </c>
      <c r="S279" s="618">
        <f>100</f>
        <v>100</v>
      </c>
      <c r="T279" s="72">
        <f t="shared" si="203"/>
        <v>89.8760405685412</v>
      </c>
      <c r="U279" s="72">
        <f t="shared" si="204"/>
        <v>81.918644807154024</v>
      </c>
      <c r="V279" s="72">
        <f t="shared" si="205"/>
        <v>80.330073794031051</v>
      </c>
      <c r="W279" s="72">
        <f t="shared" si="201"/>
        <v>73.728597913410155</v>
      </c>
      <c r="X279" s="72">
        <f t="shared" si="201"/>
        <v>71.133083718055914</v>
      </c>
      <c r="Y279" s="72">
        <f t="shared" si="201"/>
        <v>71.082191282852889</v>
      </c>
      <c r="Z279" s="72">
        <f t="shared" si="201"/>
        <v>67.585153949616483</v>
      </c>
      <c r="AA279" s="72">
        <f t="shared" si="201"/>
        <v>79.999272965211389</v>
      </c>
      <c r="AB279" s="72">
        <f t="shared" si="170"/>
        <v>76.869388200225387</v>
      </c>
      <c r="AC279" s="72">
        <f t="shared" si="170"/>
        <v>80.555454578501582</v>
      </c>
      <c r="AD279" s="72">
        <f t="shared" si="170"/>
        <v>78.625177214729732</v>
      </c>
      <c r="AE279" s="72">
        <f t="shared" ref="AE279:AG279" si="209">P279*100/$D279</f>
        <v>75.869715365880253</v>
      </c>
      <c r="AF279" s="72">
        <f t="shared" si="209"/>
        <v>74.950016358282738</v>
      </c>
      <c r="AG279" s="73">
        <f t="shared" si="209"/>
        <v>76.389545239739718</v>
      </c>
      <c r="AH279" s="619">
        <v>4</v>
      </c>
      <c r="AI279" s="230">
        <v>4</v>
      </c>
      <c r="AJ279" s="230">
        <v>1</v>
      </c>
      <c r="AK279" s="230">
        <v>4</v>
      </c>
      <c r="AL279" s="230">
        <v>4</v>
      </c>
      <c r="AM279" s="230">
        <v>4</v>
      </c>
      <c r="AN279" s="230">
        <v>4</v>
      </c>
      <c r="AO279" s="230">
        <v>1</v>
      </c>
      <c r="AP279" s="230">
        <v>1</v>
      </c>
      <c r="AQ279" s="230">
        <v>1</v>
      </c>
      <c r="AR279" s="230">
        <v>1</v>
      </c>
      <c r="AS279" s="230">
        <v>1</v>
      </c>
      <c r="AT279" s="230">
        <v>4</v>
      </c>
      <c r="AU279" s="230">
        <v>6</v>
      </c>
      <c r="AV279" s="232">
        <v>7</v>
      </c>
    </row>
    <row r="280" spans="2:48" ht="14.45">
      <c r="B280" s="620"/>
      <c r="C280" s="1" t="s">
        <v>198</v>
      </c>
      <c r="D280" s="210">
        <v>31526</v>
      </c>
      <c r="E280" s="210">
        <v>29250</v>
      </c>
      <c r="F280" s="210">
        <v>27080</v>
      </c>
      <c r="G280" s="210">
        <v>27417</v>
      </c>
      <c r="H280" s="210">
        <v>25445</v>
      </c>
      <c r="I280" s="210">
        <v>23467</v>
      </c>
      <c r="J280" s="210">
        <v>23990</v>
      </c>
      <c r="K280" s="210">
        <v>22485</v>
      </c>
      <c r="L280" s="210">
        <v>29534</v>
      </c>
      <c r="M280" s="210">
        <v>29036</v>
      </c>
      <c r="N280" s="210">
        <v>30492</v>
      </c>
      <c r="O280" s="210">
        <v>30250</v>
      </c>
      <c r="P280" s="211">
        <v>29409</v>
      </c>
      <c r="Q280" s="211">
        <v>29095</v>
      </c>
      <c r="R280" s="211">
        <v>29586</v>
      </c>
      <c r="S280" s="618">
        <f>100</f>
        <v>100</v>
      </c>
      <c r="T280" s="72">
        <f t="shared" si="203"/>
        <v>92.780562075747</v>
      </c>
      <c r="U280" s="72">
        <f t="shared" si="204"/>
        <v>85.897354564486449</v>
      </c>
      <c r="V280" s="72">
        <f t="shared" si="205"/>
        <v>86.966313519000195</v>
      </c>
      <c r="W280" s="72">
        <f t="shared" si="201"/>
        <v>80.711159043329317</v>
      </c>
      <c r="X280" s="72">
        <f t="shared" si="201"/>
        <v>74.436972657489051</v>
      </c>
      <c r="Y280" s="72">
        <f t="shared" si="201"/>
        <v>76.095920827253693</v>
      </c>
      <c r="Z280" s="72">
        <f t="shared" si="201"/>
        <v>71.322083359766538</v>
      </c>
      <c r="AA280" s="72">
        <f t="shared" si="201"/>
        <v>93.681405823764507</v>
      </c>
      <c r="AB280" s="72">
        <f t="shared" si="170"/>
        <v>92.101757279705637</v>
      </c>
      <c r="AC280" s="72">
        <f t="shared" si="170"/>
        <v>96.720167480809494</v>
      </c>
      <c r="AD280" s="72">
        <f t="shared" si="170"/>
        <v>95.952547103977665</v>
      </c>
      <c r="AE280" s="72">
        <f t="shared" ref="AE280:AG280" si="210">P280*100/$D280</f>
        <v>93.284907695235674</v>
      </c>
      <c r="AF280" s="72">
        <f t="shared" si="210"/>
        <v>92.288904396371251</v>
      </c>
      <c r="AG280" s="73">
        <f t="shared" si="210"/>
        <v>93.8463490452325</v>
      </c>
      <c r="AH280" s="619">
        <v>1</v>
      </c>
      <c r="AI280" s="230">
        <v>1</v>
      </c>
      <c r="AJ280" s="230">
        <v>1</v>
      </c>
      <c r="AK280" s="230">
        <v>1</v>
      </c>
      <c r="AL280" s="230">
        <v>1</v>
      </c>
      <c r="AM280" s="230">
        <v>1</v>
      </c>
      <c r="AN280" s="230">
        <v>1</v>
      </c>
      <c r="AO280" s="230">
        <v>1</v>
      </c>
      <c r="AP280" s="230">
        <v>1</v>
      </c>
      <c r="AQ280" s="230">
        <v>1</v>
      </c>
      <c r="AR280" s="230">
        <v>1</v>
      </c>
      <c r="AS280" s="230">
        <v>1</v>
      </c>
      <c r="AT280" s="230">
        <v>4</v>
      </c>
      <c r="AU280" s="230">
        <v>6</v>
      </c>
      <c r="AV280" s="232">
        <v>7</v>
      </c>
    </row>
    <row r="281" spans="2:48" ht="14.45">
      <c r="B281" s="340"/>
      <c r="C281" s="8" t="s">
        <v>199</v>
      </c>
      <c r="D281">
        <v>4017</v>
      </c>
      <c r="E281">
        <v>4526</v>
      </c>
      <c r="F281">
        <v>4545</v>
      </c>
      <c r="G281">
        <v>5319</v>
      </c>
      <c r="H281">
        <v>5163</v>
      </c>
      <c r="I281">
        <v>3899</v>
      </c>
      <c r="J281">
        <v>4436</v>
      </c>
      <c r="K281">
        <v>3893</v>
      </c>
      <c r="L281">
        <v>7527</v>
      </c>
      <c r="M281">
        <v>7890</v>
      </c>
      <c r="N281">
        <v>8332</v>
      </c>
      <c r="O281">
        <v>8621</v>
      </c>
      <c r="P281">
        <v>8538</v>
      </c>
      <c r="Q281">
        <v>8477</v>
      </c>
      <c r="R281">
        <v>8572</v>
      </c>
      <c r="S281" s="618">
        <f>100</f>
        <v>100</v>
      </c>
      <c r="T281" s="72">
        <f t="shared" si="203"/>
        <v>112.67114762260394</v>
      </c>
      <c r="U281" s="72">
        <f t="shared" si="204"/>
        <v>113.14413741598207</v>
      </c>
      <c r="V281" s="72">
        <f t="shared" si="205"/>
        <v>132.41224794622852</v>
      </c>
      <c r="W281" s="72">
        <f t="shared" si="201"/>
        <v>128.52875280059746</v>
      </c>
      <c r="X281" s="72">
        <f t="shared" si="201"/>
        <v>97.062484441125221</v>
      </c>
      <c r="Y281" s="72">
        <f t="shared" si="201"/>
        <v>110.43066965397063</v>
      </c>
      <c r="Z281" s="72">
        <f t="shared" si="201"/>
        <v>96.913119243216329</v>
      </c>
      <c r="AA281" s="72">
        <f t="shared" si="201"/>
        <v>187.37864077669903</v>
      </c>
      <c r="AB281" s="72">
        <f t="shared" si="170"/>
        <v>196.4152352501867</v>
      </c>
      <c r="AC281" s="72">
        <f t="shared" si="170"/>
        <v>207.41847149614139</v>
      </c>
      <c r="AD281" s="72">
        <f t="shared" si="170"/>
        <v>214.61289519541947</v>
      </c>
      <c r="AE281" s="72">
        <f t="shared" ref="AE281:AG281" si="211">P281*100/$D281</f>
        <v>212.54667662434653</v>
      </c>
      <c r="AF281" s="72">
        <f t="shared" si="211"/>
        <v>211.02813044560617</v>
      </c>
      <c r="AG281" s="73">
        <f t="shared" si="211"/>
        <v>213.39307941249689</v>
      </c>
      <c r="AH281" s="233"/>
      <c r="AI281" s="234"/>
      <c r="AJ281" s="234"/>
      <c r="AK281" s="234"/>
      <c r="AL281" s="234"/>
      <c r="AM281" s="234"/>
      <c r="AN281" s="234"/>
      <c r="AO281" s="234"/>
      <c r="AP281" s="234"/>
      <c r="AQ281" s="234"/>
      <c r="AR281" s="234"/>
      <c r="AS281" s="234"/>
      <c r="AT281" s="234"/>
      <c r="AU281" s="234"/>
      <c r="AV281" s="235"/>
    </row>
    <row r="282" spans="2:48" ht="14.45">
      <c r="B282" s="620" t="s">
        <v>158</v>
      </c>
      <c r="C282" s="1" t="s">
        <v>194</v>
      </c>
      <c r="D282" s="210">
        <v>2602</v>
      </c>
      <c r="E282" s="210">
        <v>2762</v>
      </c>
      <c r="F282" s="210">
        <v>2708</v>
      </c>
      <c r="G282" s="210">
        <v>2876</v>
      </c>
      <c r="H282" s="210">
        <v>2866</v>
      </c>
      <c r="I282" s="210">
        <v>2999</v>
      </c>
      <c r="J282" s="210">
        <v>2895</v>
      </c>
      <c r="K282" s="210">
        <v>2918</v>
      </c>
      <c r="L282" s="210">
        <v>2694</v>
      </c>
      <c r="M282" s="210">
        <v>2648</v>
      </c>
      <c r="N282" s="210">
        <v>2749</v>
      </c>
      <c r="O282" s="210">
        <v>2805</v>
      </c>
      <c r="P282" s="211">
        <v>2802</v>
      </c>
      <c r="Q282" s="211">
        <v>2791</v>
      </c>
      <c r="R282" s="211">
        <v>2807</v>
      </c>
      <c r="S282" s="618">
        <f>100</f>
        <v>100</v>
      </c>
      <c r="T282" s="72">
        <f t="shared" si="203"/>
        <v>106.14911606456572</v>
      </c>
      <c r="U282" s="72">
        <f t="shared" si="204"/>
        <v>104.07378939277478</v>
      </c>
      <c r="V282" s="72">
        <f t="shared" si="205"/>
        <v>110.5303612605688</v>
      </c>
      <c r="W282" s="72">
        <f t="shared" si="201"/>
        <v>110.14604150653344</v>
      </c>
      <c r="X282" s="72">
        <f t="shared" si="201"/>
        <v>115.25749423520369</v>
      </c>
      <c r="Y282" s="72">
        <f t="shared" si="201"/>
        <v>111.26056879323598</v>
      </c>
      <c r="Z282" s="72">
        <f t="shared" si="201"/>
        <v>112.14450422751729</v>
      </c>
      <c r="AA282" s="72">
        <f t="shared" si="201"/>
        <v>103.53574173712529</v>
      </c>
      <c r="AB282" s="72">
        <f t="shared" si="170"/>
        <v>101.76787086856264</v>
      </c>
      <c r="AC282" s="72">
        <f t="shared" si="170"/>
        <v>105.64950038431975</v>
      </c>
      <c r="AD282" s="72">
        <f t="shared" si="170"/>
        <v>107.80169100691775</v>
      </c>
      <c r="AE282" s="72">
        <f t="shared" ref="AE282:AG282" si="212">P282*100/$D282</f>
        <v>107.68639508070714</v>
      </c>
      <c r="AF282" s="72">
        <f t="shared" si="212"/>
        <v>107.26364335126826</v>
      </c>
      <c r="AG282" s="73">
        <f t="shared" si="212"/>
        <v>107.87855495772483</v>
      </c>
      <c r="AH282" s="619">
        <v>1</v>
      </c>
      <c r="AI282" s="230">
        <v>1</v>
      </c>
      <c r="AJ282" s="230">
        <v>1</v>
      </c>
      <c r="AK282" s="230">
        <v>1</v>
      </c>
      <c r="AL282" s="230">
        <v>1</v>
      </c>
      <c r="AM282" s="230">
        <v>1</v>
      </c>
      <c r="AN282" s="230">
        <v>1</v>
      </c>
      <c r="AO282" s="230">
        <v>1</v>
      </c>
      <c r="AP282" s="230">
        <v>1</v>
      </c>
      <c r="AQ282" s="230">
        <v>1</v>
      </c>
      <c r="AR282" s="230">
        <v>1</v>
      </c>
      <c r="AS282" s="230">
        <v>1</v>
      </c>
      <c r="AT282" s="230">
        <v>4</v>
      </c>
      <c r="AU282" s="230">
        <v>6</v>
      </c>
      <c r="AV282" s="232">
        <v>7</v>
      </c>
    </row>
    <row r="283" spans="2:48" ht="14.45">
      <c r="B283" s="620"/>
      <c r="C283" s="1" t="s">
        <v>195</v>
      </c>
      <c r="D283" s="210">
        <v>7407</v>
      </c>
      <c r="E283" s="210">
        <v>7315</v>
      </c>
      <c r="F283" s="210">
        <v>6820</v>
      </c>
      <c r="G283" s="210">
        <v>6645</v>
      </c>
      <c r="H283" s="210">
        <v>6377</v>
      </c>
      <c r="I283" s="210">
        <v>6560</v>
      </c>
      <c r="J283" s="211">
        <v>6655</v>
      </c>
      <c r="K283" s="211">
        <v>6674</v>
      </c>
      <c r="L283" s="210">
        <v>6911</v>
      </c>
      <c r="M283" s="210">
        <v>7364</v>
      </c>
      <c r="N283" s="210">
        <v>7300</v>
      </c>
      <c r="O283" s="210">
        <v>7267</v>
      </c>
      <c r="P283" s="211">
        <v>7123</v>
      </c>
      <c r="Q283" s="211">
        <v>6499</v>
      </c>
      <c r="R283" s="211">
        <v>6829</v>
      </c>
      <c r="S283" s="618">
        <f>100</f>
        <v>100</v>
      </c>
      <c r="T283" s="72">
        <f t="shared" si="203"/>
        <v>98.757931686242742</v>
      </c>
      <c r="U283" s="72">
        <f t="shared" si="204"/>
        <v>92.075064128527075</v>
      </c>
      <c r="V283" s="72">
        <f t="shared" si="205"/>
        <v>89.71243418388012</v>
      </c>
      <c r="W283" s="72">
        <f t="shared" si="201"/>
        <v>86.094235182935066</v>
      </c>
      <c r="X283" s="72">
        <f t="shared" si="201"/>
        <v>88.56487106790874</v>
      </c>
      <c r="Y283" s="72">
        <f t="shared" si="201"/>
        <v>89.847441609288509</v>
      </c>
      <c r="Z283" s="72">
        <f t="shared" si="201"/>
        <v>90.10395571756446</v>
      </c>
      <c r="AA283" s="72">
        <f t="shared" si="201"/>
        <v>93.303631699743491</v>
      </c>
      <c r="AB283" s="72">
        <f t="shared" si="170"/>
        <v>99.419468070743889</v>
      </c>
      <c r="AC283" s="72">
        <f t="shared" si="170"/>
        <v>98.555420548130144</v>
      </c>
      <c r="AD283" s="72">
        <f t="shared" si="170"/>
        <v>98.109896044282436</v>
      </c>
      <c r="AE283" s="72">
        <f t="shared" ref="AE283:AG283" si="213">P283*100/$D283</f>
        <v>96.165789118401506</v>
      </c>
      <c r="AF283" s="72">
        <f t="shared" si="213"/>
        <v>87.741325772917506</v>
      </c>
      <c r="AG283" s="73">
        <f t="shared" si="213"/>
        <v>92.196570811394622</v>
      </c>
      <c r="AH283" s="619">
        <v>1</v>
      </c>
      <c r="AI283" s="230">
        <v>1</v>
      </c>
      <c r="AJ283" s="230">
        <v>1</v>
      </c>
      <c r="AK283" s="230">
        <v>1</v>
      </c>
      <c r="AL283" s="230">
        <v>1</v>
      </c>
      <c r="AM283" s="230">
        <v>1</v>
      </c>
      <c r="AN283" s="230">
        <v>4</v>
      </c>
      <c r="AO283" s="230">
        <v>4</v>
      </c>
      <c r="AP283" s="230">
        <v>1</v>
      </c>
      <c r="AQ283" s="230">
        <v>1</v>
      </c>
      <c r="AR283" s="230">
        <v>1</v>
      </c>
      <c r="AS283" s="230">
        <v>1</v>
      </c>
      <c r="AT283" s="230">
        <v>4</v>
      </c>
      <c r="AU283" s="230">
        <v>6</v>
      </c>
      <c r="AV283" s="232">
        <v>7</v>
      </c>
    </row>
    <row r="284" spans="2:48" ht="14.45">
      <c r="B284" s="620"/>
      <c r="C284" s="1" t="s">
        <v>196</v>
      </c>
      <c r="D284" s="210">
        <v>8615</v>
      </c>
      <c r="E284" s="210">
        <v>7086</v>
      </c>
      <c r="F284" s="210">
        <v>6659</v>
      </c>
      <c r="G284" s="210">
        <v>4829</v>
      </c>
      <c r="H284" s="210">
        <v>5018</v>
      </c>
      <c r="I284" s="211">
        <v>5208</v>
      </c>
      <c r="J284" s="210">
        <v>6038</v>
      </c>
      <c r="K284" s="210">
        <v>6342</v>
      </c>
      <c r="L284" s="210">
        <v>9078</v>
      </c>
      <c r="M284" s="210">
        <v>9159</v>
      </c>
      <c r="N284" s="210">
        <v>9437</v>
      </c>
      <c r="O284" s="210">
        <v>8846</v>
      </c>
      <c r="P284" s="211">
        <v>8509</v>
      </c>
      <c r="Q284" s="211">
        <v>7069</v>
      </c>
      <c r="R284" s="211">
        <v>7741</v>
      </c>
      <c r="S284" s="618">
        <f>100</f>
        <v>100</v>
      </c>
      <c r="T284" s="72">
        <f t="shared" si="203"/>
        <v>82.25188624492165</v>
      </c>
      <c r="U284" s="72">
        <f t="shared" si="204"/>
        <v>77.295414973882757</v>
      </c>
      <c r="V284" s="72">
        <f t="shared" si="205"/>
        <v>56.053395240858968</v>
      </c>
      <c r="W284" s="72">
        <f t="shared" si="201"/>
        <v>58.247243180499126</v>
      </c>
      <c r="X284" s="72">
        <f t="shared" si="201"/>
        <v>60.452698781195586</v>
      </c>
      <c r="Y284" s="72">
        <f t="shared" si="201"/>
        <v>70.087057457922228</v>
      </c>
      <c r="Z284" s="72">
        <f t="shared" si="201"/>
        <v>73.615786419036567</v>
      </c>
      <c r="AA284" s="72">
        <f t="shared" si="201"/>
        <v>105.37434706906558</v>
      </c>
      <c r="AB284" s="72">
        <f t="shared" si="170"/>
        <v>106.31456761462566</v>
      </c>
      <c r="AC284" s="72">
        <f t="shared" si="170"/>
        <v>109.54149738827626</v>
      </c>
      <c r="AD284" s="72">
        <f t="shared" si="170"/>
        <v>102.68136970400464</v>
      </c>
      <c r="AE284" s="72">
        <f t="shared" ref="AE284:AG284" si="214">P284*100/$D284</f>
        <v>98.769587928032507</v>
      </c>
      <c r="AF284" s="72">
        <f t="shared" si="214"/>
        <v>82.054556006964603</v>
      </c>
      <c r="AG284" s="73">
        <f t="shared" si="214"/>
        <v>89.854904236796287</v>
      </c>
      <c r="AH284" s="619">
        <v>1</v>
      </c>
      <c r="AI284" s="230">
        <v>1</v>
      </c>
      <c r="AJ284" s="230">
        <v>1</v>
      </c>
      <c r="AK284" s="230">
        <v>1</v>
      </c>
      <c r="AL284" s="230">
        <v>1</v>
      </c>
      <c r="AM284" s="230">
        <v>4</v>
      </c>
      <c r="AN284" s="230">
        <v>1</v>
      </c>
      <c r="AO284" s="230">
        <v>1</v>
      </c>
      <c r="AP284" s="230">
        <v>1</v>
      </c>
      <c r="AQ284" s="230">
        <v>1</v>
      </c>
      <c r="AR284" s="230">
        <v>1</v>
      </c>
      <c r="AS284" s="230">
        <v>1</v>
      </c>
      <c r="AT284" s="230">
        <v>4</v>
      </c>
      <c r="AU284" s="230">
        <v>6</v>
      </c>
      <c r="AV284" s="232">
        <v>7</v>
      </c>
    </row>
    <row r="285" spans="2:48" ht="14.45">
      <c r="B285" s="620"/>
      <c r="C285" s="1" t="s">
        <v>197</v>
      </c>
      <c r="D285" s="210">
        <v>3440</v>
      </c>
      <c r="E285" s="210">
        <v>2481</v>
      </c>
      <c r="F285" s="210">
        <v>3275</v>
      </c>
      <c r="G285" s="210">
        <v>2422</v>
      </c>
      <c r="H285" s="210">
        <v>2479</v>
      </c>
      <c r="I285" s="211">
        <v>2235</v>
      </c>
      <c r="J285" s="211">
        <v>2009</v>
      </c>
      <c r="K285" s="211">
        <v>2047</v>
      </c>
      <c r="L285" s="210">
        <v>3818</v>
      </c>
      <c r="M285" s="210">
        <v>3962</v>
      </c>
      <c r="N285" s="210">
        <v>4500</v>
      </c>
      <c r="O285" s="210">
        <v>4801</v>
      </c>
      <c r="P285" s="211">
        <v>4628</v>
      </c>
      <c r="Q285" s="211">
        <v>3889</v>
      </c>
      <c r="R285" s="211">
        <v>4239</v>
      </c>
      <c r="S285" s="618">
        <f>100</f>
        <v>100</v>
      </c>
      <c r="T285" s="72">
        <f t="shared" si="203"/>
        <v>72.122093023255815</v>
      </c>
      <c r="U285" s="72">
        <f t="shared" si="204"/>
        <v>95.20348837209302</v>
      </c>
      <c r="V285" s="72">
        <f t="shared" si="205"/>
        <v>70.406976744186053</v>
      </c>
      <c r="W285" s="72">
        <f t="shared" si="201"/>
        <v>72.063953488372093</v>
      </c>
      <c r="X285" s="72">
        <f t="shared" si="201"/>
        <v>64.970930232558146</v>
      </c>
      <c r="Y285" s="72">
        <f t="shared" si="201"/>
        <v>58.401162790697676</v>
      </c>
      <c r="Z285" s="72">
        <f t="shared" si="201"/>
        <v>59.505813953488371</v>
      </c>
      <c r="AA285" s="72">
        <f t="shared" si="201"/>
        <v>110.98837209302326</v>
      </c>
      <c r="AB285" s="72">
        <f t="shared" si="170"/>
        <v>115.17441860465117</v>
      </c>
      <c r="AC285" s="72">
        <f t="shared" si="170"/>
        <v>130.81395348837211</v>
      </c>
      <c r="AD285" s="72">
        <f t="shared" si="170"/>
        <v>139.56395348837211</v>
      </c>
      <c r="AE285" s="72">
        <f t="shared" ref="AE285:AG285" si="215">P285*100/$D285</f>
        <v>134.53488372093022</v>
      </c>
      <c r="AF285" s="72">
        <f t="shared" si="215"/>
        <v>113.05232558139535</v>
      </c>
      <c r="AG285" s="73">
        <f t="shared" si="215"/>
        <v>123.22674418604652</v>
      </c>
      <c r="AH285" s="619">
        <v>1</v>
      </c>
      <c r="AI285" s="230">
        <v>1</v>
      </c>
      <c r="AJ285" s="230">
        <v>1</v>
      </c>
      <c r="AK285" s="230">
        <v>1</v>
      </c>
      <c r="AL285" s="230">
        <v>1</v>
      </c>
      <c r="AM285" s="230">
        <v>4</v>
      </c>
      <c r="AN285" s="230">
        <v>4</v>
      </c>
      <c r="AO285" s="230">
        <v>4</v>
      </c>
      <c r="AP285" s="230">
        <v>1</v>
      </c>
      <c r="AQ285" s="230">
        <v>1</v>
      </c>
      <c r="AR285" s="230">
        <v>1</v>
      </c>
      <c r="AS285" s="230">
        <v>1</v>
      </c>
      <c r="AT285" s="230">
        <v>4</v>
      </c>
      <c r="AU285" s="230">
        <v>6</v>
      </c>
      <c r="AV285" s="232">
        <v>7</v>
      </c>
    </row>
    <row r="286" spans="2:48" ht="14.45">
      <c r="B286" s="620"/>
      <c r="C286" s="1" t="s">
        <v>198</v>
      </c>
      <c r="D286" s="210">
        <v>22064</v>
      </c>
      <c r="E286" s="210">
        <v>19644</v>
      </c>
      <c r="F286" s="210">
        <v>19462</v>
      </c>
      <c r="G286" s="210">
        <v>16772</v>
      </c>
      <c r="H286" s="210">
        <v>16740</v>
      </c>
      <c r="I286" s="210">
        <v>17002</v>
      </c>
      <c r="J286" s="210">
        <v>17597</v>
      </c>
      <c r="K286" s="210">
        <v>17981</v>
      </c>
      <c r="L286" s="210">
        <v>22501</v>
      </c>
      <c r="M286" s="210">
        <v>23133</v>
      </c>
      <c r="N286" s="210">
        <v>23986</v>
      </c>
      <c r="O286" s="210">
        <v>23719</v>
      </c>
      <c r="P286" s="211">
        <v>23062</v>
      </c>
      <c r="Q286" s="211">
        <v>20248</v>
      </c>
      <c r="R286" s="211">
        <v>21616</v>
      </c>
      <c r="S286" s="618">
        <f>100</f>
        <v>100</v>
      </c>
      <c r="T286" s="72">
        <f t="shared" si="203"/>
        <v>89.031907179115308</v>
      </c>
      <c r="U286" s="72">
        <f t="shared" si="204"/>
        <v>88.207034082668599</v>
      </c>
      <c r="V286" s="72">
        <f t="shared" si="205"/>
        <v>76.015228426395936</v>
      </c>
      <c r="W286" s="72">
        <f t="shared" si="201"/>
        <v>75.870195794053657</v>
      </c>
      <c r="X286" s="72">
        <f t="shared" si="201"/>
        <v>77.057650471356055</v>
      </c>
      <c r="Y286" s="72">
        <f t="shared" si="201"/>
        <v>79.754350978970265</v>
      </c>
      <c r="Z286" s="72">
        <f t="shared" si="201"/>
        <v>81.494742567077594</v>
      </c>
      <c r="AA286" s="72">
        <f t="shared" si="201"/>
        <v>101.98060188542422</v>
      </c>
      <c r="AB286" s="72">
        <f t="shared" si="170"/>
        <v>104.84499637418419</v>
      </c>
      <c r="AC286" s="72">
        <f t="shared" si="170"/>
        <v>108.71102248005802</v>
      </c>
      <c r="AD286" s="72">
        <f t="shared" si="170"/>
        <v>107.50090645395214</v>
      </c>
      <c r="AE286" s="72">
        <f t="shared" ref="AE286:AG286" si="216">P286*100/$D286</f>
        <v>104.52320522117476</v>
      </c>
      <c r="AF286" s="72">
        <f t="shared" si="216"/>
        <v>91.769398114575779</v>
      </c>
      <c r="AG286" s="73">
        <f t="shared" si="216"/>
        <v>97.969543147208128</v>
      </c>
      <c r="AH286" s="619">
        <v>1</v>
      </c>
      <c r="AI286" s="230">
        <v>1</v>
      </c>
      <c r="AJ286" s="230">
        <v>1</v>
      </c>
      <c r="AK286" s="230">
        <v>1</v>
      </c>
      <c r="AL286" s="230">
        <v>1</v>
      </c>
      <c r="AM286" s="230">
        <v>1</v>
      </c>
      <c r="AN286" s="230">
        <v>1</v>
      </c>
      <c r="AO286" s="230">
        <v>1</v>
      </c>
      <c r="AP286" s="230">
        <v>1</v>
      </c>
      <c r="AQ286" s="230">
        <v>1</v>
      </c>
      <c r="AR286" s="230">
        <v>1</v>
      </c>
      <c r="AS286" s="230">
        <v>1</v>
      </c>
      <c r="AT286" s="230">
        <v>4</v>
      </c>
      <c r="AU286" s="230">
        <v>6</v>
      </c>
      <c r="AV286" s="232">
        <v>7</v>
      </c>
    </row>
    <row r="287" spans="2:48" ht="14.45">
      <c r="B287" s="340"/>
      <c r="C287" s="8" t="s">
        <v>199</v>
      </c>
      <c r="D287">
        <v>18624</v>
      </c>
      <c r="E287">
        <v>17163</v>
      </c>
      <c r="F287">
        <v>16187</v>
      </c>
      <c r="G287">
        <v>14350</v>
      </c>
      <c r="H287">
        <v>14261</v>
      </c>
      <c r="I287">
        <v>14767</v>
      </c>
      <c r="J287">
        <v>15588</v>
      </c>
      <c r="K287">
        <v>15934</v>
      </c>
      <c r="L287">
        <v>18683</v>
      </c>
      <c r="M287">
        <v>19171</v>
      </c>
      <c r="N287">
        <v>19486</v>
      </c>
      <c r="O287">
        <v>18918</v>
      </c>
      <c r="P287">
        <v>18434</v>
      </c>
      <c r="Q287">
        <v>16359</v>
      </c>
      <c r="R287">
        <v>17377</v>
      </c>
      <c r="S287" s="618">
        <f>100</f>
        <v>100</v>
      </c>
      <c r="T287" s="72">
        <f t="shared" si="203"/>
        <v>92.155283505154642</v>
      </c>
      <c r="U287" s="72">
        <f t="shared" si="204"/>
        <v>86.914733676975942</v>
      </c>
      <c r="V287" s="72">
        <f t="shared" si="205"/>
        <v>77.051116838487971</v>
      </c>
      <c r="W287" s="72">
        <f t="shared" si="201"/>
        <v>76.573238831615114</v>
      </c>
      <c r="X287" s="72">
        <f t="shared" si="201"/>
        <v>79.290163230240552</v>
      </c>
      <c r="Y287" s="72">
        <f t="shared" si="201"/>
        <v>83.698453608247419</v>
      </c>
      <c r="Z287" s="72">
        <f t="shared" si="201"/>
        <v>85.55627147766323</v>
      </c>
      <c r="AA287" s="72">
        <f t="shared" si="201"/>
        <v>100.31679553264605</v>
      </c>
      <c r="AB287" s="72">
        <f t="shared" si="170"/>
        <v>102.93707044673539</v>
      </c>
      <c r="AC287" s="72">
        <f t="shared" si="170"/>
        <v>104.62843642611683</v>
      </c>
      <c r="AD287" s="72">
        <f t="shared" si="170"/>
        <v>101.57860824742268</v>
      </c>
      <c r="AE287" s="72">
        <f t="shared" ref="AE287:AG287" si="217">P287*100/$D287</f>
        <v>98.979810996563572</v>
      </c>
      <c r="AF287" s="72">
        <f t="shared" si="217"/>
        <v>87.838273195876283</v>
      </c>
      <c r="AG287" s="73">
        <f t="shared" si="217"/>
        <v>93.304338487972515</v>
      </c>
      <c r="AH287" s="233"/>
      <c r="AI287" s="234"/>
      <c r="AJ287" s="234"/>
      <c r="AK287" s="234"/>
      <c r="AL287" s="234"/>
      <c r="AM287" s="234"/>
      <c r="AN287" s="234"/>
      <c r="AO287" s="234"/>
      <c r="AP287" s="234"/>
      <c r="AQ287" s="234"/>
      <c r="AR287" s="234"/>
      <c r="AS287" s="234"/>
      <c r="AT287" s="234"/>
      <c r="AU287" s="234"/>
      <c r="AV287" s="235"/>
    </row>
    <row r="288" spans="2:48" ht="15" customHeight="1">
      <c r="B288" s="620" t="s">
        <v>159</v>
      </c>
      <c r="C288" s="1" t="s">
        <v>194</v>
      </c>
      <c r="D288" s="210">
        <v>24326</v>
      </c>
      <c r="E288" s="210">
        <v>25784</v>
      </c>
      <c r="F288" s="210">
        <v>25165</v>
      </c>
      <c r="G288" s="210">
        <v>22137</v>
      </c>
      <c r="H288" s="210">
        <v>22636</v>
      </c>
      <c r="I288" s="210">
        <v>24160</v>
      </c>
      <c r="J288" s="210">
        <v>23384</v>
      </c>
      <c r="K288" s="210">
        <v>24493</v>
      </c>
      <c r="L288" s="210">
        <v>27417</v>
      </c>
      <c r="M288" s="210">
        <v>28506</v>
      </c>
      <c r="N288" s="210">
        <v>28774</v>
      </c>
      <c r="O288" s="210">
        <v>29240</v>
      </c>
      <c r="P288" s="211">
        <v>29212</v>
      </c>
      <c r="Q288" s="211">
        <v>29092</v>
      </c>
      <c r="R288" s="211">
        <v>29254</v>
      </c>
      <c r="S288" s="618">
        <f>100</f>
        <v>100</v>
      </c>
      <c r="T288" s="72">
        <f t="shared" si="203"/>
        <v>105.99358710844363</v>
      </c>
      <c r="U288" s="72">
        <f t="shared" si="204"/>
        <v>103.44898462550357</v>
      </c>
      <c r="V288" s="72">
        <f t="shared" si="205"/>
        <v>91.001397681493046</v>
      </c>
      <c r="W288" s="72">
        <f t="shared" si="201"/>
        <v>93.052700813943929</v>
      </c>
      <c r="X288" s="72">
        <f t="shared" si="201"/>
        <v>99.317602565156619</v>
      </c>
      <c r="Y288" s="72">
        <f t="shared" si="201"/>
        <v>96.127600098659869</v>
      </c>
      <c r="Z288" s="72">
        <f t="shared" si="201"/>
        <v>100.68650826276412</v>
      </c>
      <c r="AA288" s="72">
        <f t="shared" si="201"/>
        <v>112.70656910301734</v>
      </c>
      <c r="AB288" s="72">
        <f t="shared" si="170"/>
        <v>117.18326070870674</v>
      </c>
      <c r="AC288" s="72">
        <f t="shared" si="170"/>
        <v>118.28496259146593</v>
      </c>
      <c r="AD288" s="72">
        <f t="shared" si="170"/>
        <v>120.20060840253227</v>
      </c>
      <c r="AE288" s="72">
        <f t="shared" ref="AE288:AG288" si="218">P288*100/$D288</f>
        <v>120.08550522075146</v>
      </c>
      <c r="AF288" s="72">
        <f t="shared" si="218"/>
        <v>119.59220587026228</v>
      </c>
      <c r="AG288" s="73">
        <f t="shared" si="218"/>
        <v>120.25815999342268</v>
      </c>
      <c r="AH288" s="619">
        <v>1</v>
      </c>
      <c r="AI288" s="230">
        <v>1</v>
      </c>
      <c r="AJ288" s="230">
        <v>1</v>
      </c>
      <c r="AK288" s="230">
        <v>1</v>
      </c>
      <c r="AL288" s="230">
        <v>1</v>
      </c>
      <c r="AM288" s="230">
        <v>1</v>
      </c>
      <c r="AN288" s="230">
        <v>1</v>
      </c>
      <c r="AO288" s="230">
        <v>1</v>
      </c>
      <c r="AP288" s="230">
        <v>1</v>
      </c>
      <c r="AQ288" s="230">
        <v>1</v>
      </c>
      <c r="AR288" s="230">
        <v>1</v>
      </c>
      <c r="AS288" s="230">
        <v>1</v>
      </c>
      <c r="AT288" s="230">
        <v>4</v>
      </c>
      <c r="AU288" s="230">
        <v>6</v>
      </c>
      <c r="AV288" s="232">
        <v>7</v>
      </c>
    </row>
    <row r="289" spans="2:48" ht="14.45">
      <c r="B289" s="620"/>
      <c r="C289" s="1" t="s">
        <v>195</v>
      </c>
      <c r="D289" s="210">
        <v>29515</v>
      </c>
      <c r="E289" s="210">
        <v>28094</v>
      </c>
      <c r="F289" s="210">
        <v>28527</v>
      </c>
      <c r="G289" s="210">
        <v>13071</v>
      </c>
      <c r="H289" s="210">
        <v>14196</v>
      </c>
      <c r="I289" s="210">
        <v>15807</v>
      </c>
      <c r="J289" s="211">
        <v>18128</v>
      </c>
      <c r="K289" s="211">
        <v>20880</v>
      </c>
      <c r="L289" s="210">
        <v>44476</v>
      </c>
      <c r="M289" s="210">
        <v>46789</v>
      </c>
      <c r="N289" s="210">
        <v>48834</v>
      </c>
      <c r="O289" s="210">
        <v>49195</v>
      </c>
      <c r="P289" s="211">
        <v>48224</v>
      </c>
      <c r="Q289" s="211">
        <v>44001</v>
      </c>
      <c r="R289" s="211">
        <v>46239</v>
      </c>
      <c r="S289" s="618">
        <f>100</f>
        <v>100</v>
      </c>
      <c r="T289" s="72">
        <f t="shared" si="203"/>
        <v>95.185498898864978</v>
      </c>
      <c r="U289" s="72">
        <f t="shared" si="204"/>
        <v>96.652549551075722</v>
      </c>
      <c r="V289" s="72">
        <f t="shared" si="205"/>
        <v>44.285956293410131</v>
      </c>
      <c r="W289" s="72">
        <f t="shared" si="201"/>
        <v>48.097577502964597</v>
      </c>
      <c r="X289" s="72">
        <f t="shared" si="201"/>
        <v>53.555819075046585</v>
      </c>
      <c r="Y289" s="72">
        <f t="shared" si="201"/>
        <v>61.419617143825171</v>
      </c>
      <c r="Z289" s="72">
        <f t="shared" si="201"/>
        <v>70.743689649330847</v>
      </c>
      <c r="AA289" s="72">
        <f t="shared" si="201"/>
        <v>150.68947992546163</v>
      </c>
      <c r="AB289" s="72">
        <f t="shared" si="170"/>
        <v>158.52617313230562</v>
      </c>
      <c r="AC289" s="72">
        <f t="shared" si="170"/>
        <v>165.45485346434018</v>
      </c>
      <c r="AD289" s="72">
        <f t="shared" si="170"/>
        <v>166.67796035913943</v>
      </c>
      <c r="AE289" s="72">
        <f t="shared" ref="AE289:AG289" si="219">P289*100/$D289</f>
        <v>163.38810774182619</v>
      </c>
      <c r="AF289" s="72">
        <f t="shared" si="219"/>
        <v>149.08012874809418</v>
      </c>
      <c r="AG289" s="73">
        <f t="shared" si="219"/>
        <v>156.6627138743012</v>
      </c>
      <c r="AH289" s="619">
        <v>1</v>
      </c>
      <c r="AI289" s="230">
        <v>1</v>
      </c>
      <c r="AJ289" s="230">
        <v>1</v>
      </c>
      <c r="AK289" s="230">
        <v>1</v>
      </c>
      <c r="AL289" s="230">
        <v>1</v>
      </c>
      <c r="AM289" s="230">
        <v>1</v>
      </c>
      <c r="AN289" s="230">
        <v>4</v>
      </c>
      <c r="AO289" s="230">
        <v>4</v>
      </c>
      <c r="AP289" s="230">
        <v>1</v>
      </c>
      <c r="AQ289" s="230">
        <v>1</v>
      </c>
      <c r="AR289" s="230">
        <v>1</v>
      </c>
      <c r="AS289" s="230">
        <v>1</v>
      </c>
      <c r="AT289" s="230">
        <v>4</v>
      </c>
      <c r="AU289" s="230">
        <v>6</v>
      </c>
      <c r="AV289" s="232">
        <v>7</v>
      </c>
    </row>
    <row r="290" spans="2:48" ht="14.45">
      <c r="B290" s="620"/>
      <c r="C290" s="1" t="s">
        <v>196</v>
      </c>
      <c r="D290" s="210">
        <v>10706</v>
      </c>
      <c r="E290" s="210">
        <v>9723</v>
      </c>
      <c r="F290" s="210">
        <v>9533</v>
      </c>
      <c r="G290" s="210">
        <v>5558</v>
      </c>
      <c r="H290" s="210">
        <v>5760</v>
      </c>
      <c r="I290" s="211">
        <v>5625</v>
      </c>
      <c r="J290" s="210">
        <v>5553</v>
      </c>
      <c r="K290" s="210">
        <v>6115</v>
      </c>
      <c r="L290" s="210">
        <v>16184</v>
      </c>
      <c r="M290" s="210">
        <v>16230</v>
      </c>
      <c r="N290" s="210">
        <v>18942</v>
      </c>
      <c r="O290" s="210">
        <v>16620</v>
      </c>
      <c r="P290" s="211">
        <v>15988</v>
      </c>
      <c r="Q290" s="211">
        <v>13282</v>
      </c>
      <c r="R290" s="211">
        <v>14546</v>
      </c>
      <c r="S290" s="618">
        <f>100</f>
        <v>100</v>
      </c>
      <c r="T290" s="72">
        <f t="shared" si="203"/>
        <v>90.818232766672892</v>
      </c>
      <c r="U290" s="72">
        <f t="shared" si="204"/>
        <v>89.043526994208861</v>
      </c>
      <c r="V290" s="72">
        <f t="shared" si="205"/>
        <v>51.914814122921726</v>
      </c>
      <c r="W290" s="72">
        <f t="shared" si="201"/>
        <v>53.801606575751912</v>
      </c>
      <c r="X290" s="72">
        <f t="shared" si="201"/>
        <v>52.540631421632732</v>
      </c>
      <c r="Y290" s="72">
        <f t="shared" si="201"/>
        <v>51.868111339435828</v>
      </c>
      <c r="Z290" s="72">
        <f t="shared" si="201"/>
        <v>57.117504203250512</v>
      </c>
      <c r="AA290" s="72">
        <f t="shared" si="201"/>
        <v>151.1675695871474</v>
      </c>
      <c r="AB290" s="72">
        <f t="shared" si="170"/>
        <v>151.59723519521762</v>
      </c>
      <c r="AC290" s="72">
        <f t="shared" si="170"/>
        <v>176.92882495796749</v>
      </c>
      <c r="AD290" s="72">
        <f t="shared" si="170"/>
        <v>155.24005230711751</v>
      </c>
      <c r="AE290" s="72">
        <f t="shared" ref="AE290:AG290" si="220">P290*100/$D290</f>
        <v>149.33682047450029</v>
      </c>
      <c r="AF290" s="72">
        <f t="shared" si="220"/>
        <v>124.06127405193349</v>
      </c>
      <c r="AG290" s="73">
        <f t="shared" si="220"/>
        <v>135.86773771716796</v>
      </c>
      <c r="AH290" s="619">
        <v>1</v>
      </c>
      <c r="AI290" s="230">
        <v>1</v>
      </c>
      <c r="AJ290" s="230">
        <v>1</v>
      </c>
      <c r="AK290" s="230">
        <v>1</v>
      </c>
      <c r="AL290" s="230">
        <v>1</v>
      </c>
      <c r="AM290" s="230">
        <v>4</v>
      </c>
      <c r="AN290" s="230">
        <v>1</v>
      </c>
      <c r="AO290" s="230">
        <v>1</v>
      </c>
      <c r="AP290" s="230">
        <v>1</v>
      </c>
      <c r="AQ290" s="230">
        <v>1</v>
      </c>
      <c r="AR290" s="230">
        <v>1</v>
      </c>
      <c r="AS290" s="230">
        <v>1</v>
      </c>
      <c r="AT290" s="230">
        <v>4</v>
      </c>
      <c r="AU290" s="230">
        <v>6</v>
      </c>
      <c r="AV290" s="232">
        <v>7</v>
      </c>
    </row>
    <row r="291" spans="2:48" ht="14.45">
      <c r="B291" s="620"/>
      <c r="C291" s="1" t="s">
        <v>197</v>
      </c>
      <c r="D291" s="210">
        <v>10374</v>
      </c>
      <c r="E291" s="210">
        <v>9183</v>
      </c>
      <c r="F291" s="210">
        <v>11596</v>
      </c>
      <c r="G291" s="210">
        <v>7225</v>
      </c>
      <c r="H291" s="210">
        <v>7771</v>
      </c>
      <c r="I291" s="211">
        <v>7866</v>
      </c>
      <c r="J291" s="211">
        <v>8150</v>
      </c>
      <c r="K291" s="211">
        <v>7773</v>
      </c>
      <c r="L291" s="210">
        <v>17153</v>
      </c>
      <c r="M291" s="210">
        <v>17291</v>
      </c>
      <c r="N291" s="210">
        <v>17844</v>
      </c>
      <c r="O291" s="210">
        <v>17791</v>
      </c>
      <c r="P291" s="211">
        <v>17152</v>
      </c>
      <c r="Q291" s="211">
        <v>14411</v>
      </c>
      <c r="R291" s="211">
        <v>15708</v>
      </c>
      <c r="S291" s="618">
        <f>100</f>
        <v>100</v>
      </c>
      <c r="T291" s="72">
        <f t="shared" si="203"/>
        <v>88.519375361480627</v>
      </c>
      <c r="U291" s="72">
        <f t="shared" si="204"/>
        <v>111.77944862155388</v>
      </c>
      <c r="V291" s="72">
        <f t="shared" si="205"/>
        <v>69.64526701368807</v>
      </c>
      <c r="W291" s="72">
        <f t="shared" si="201"/>
        <v>74.908424908424905</v>
      </c>
      <c r="X291" s="72">
        <f t="shared" si="201"/>
        <v>75.824175824175825</v>
      </c>
      <c r="Y291" s="72">
        <f t="shared" si="201"/>
        <v>78.561789088104874</v>
      </c>
      <c r="Z291" s="72">
        <f t="shared" si="201"/>
        <v>74.927703875072297</v>
      </c>
      <c r="AA291" s="72">
        <f t="shared" si="201"/>
        <v>165.3460574513206</v>
      </c>
      <c r="AB291" s="72">
        <f t="shared" si="170"/>
        <v>166.67630614999035</v>
      </c>
      <c r="AC291" s="72">
        <f t="shared" si="170"/>
        <v>172.00694042799307</v>
      </c>
      <c r="AD291" s="72">
        <f t="shared" si="170"/>
        <v>171.49604781183729</v>
      </c>
      <c r="AE291" s="72">
        <f t="shared" ref="AE291:AG291" si="221">P291*100/$D291</f>
        <v>165.33641796799691</v>
      </c>
      <c r="AF291" s="72">
        <f t="shared" si="221"/>
        <v>138.91459417775206</v>
      </c>
      <c r="AG291" s="73">
        <f t="shared" si="221"/>
        <v>151.41700404858301</v>
      </c>
      <c r="AH291" s="619">
        <v>1</v>
      </c>
      <c r="AI291" s="230">
        <v>1</v>
      </c>
      <c r="AJ291" s="230">
        <v>1</v>
      </c>
      <c r="AK291" s="230">
        <v>1</v>
      </c>
      <c r="AL291" s="230">
        <v>1</v>
      </c>
      <c r="AM291" s="230">
        <v>4</v>
      </c>
      <c r="AN291" s="230">
        <v>4</v>
      </c>
      <c r="AO291" s="230">
        <v>4</v>
      </c>
      <c r="AP291" s="230">
        <v>1</v>
      </c>
      <c r="AQ291" s="230">
        <v>1</v>
      </c>
      <c r="AR291" s="230">
        <v>1</v>
      </c>
      <c r="AS291" s="230">
        <v>1</v>
      </c>
      <c r="AT291" s="230">
        <v>4</v>
      </c>
      <c r="AU291" s="230">
        <v>6</v>
      </c>
      <c r="AV291" s="232">
        <v>7</v>
      </c>
    </row>
    <row r="292" spans="2:48" ht="14.45">
      <c r="B292" s="620"/>
      <c r="C292" s="1" t="s">
        <v>198</v>
      </c>
      <c r="D292" s="210">
        <v>74921</v>
      </c>
      <c r="E292" s="210">
        <v>72784</v>
      </c>
      <c r="F292" s="210">
        <v>74821</v>
      </c>
      <c r="G292" s="210">
        <v>47991</v>
      </c>
      <c r="H292" s="210">
        <v>50363</v>
      </c>
      <c r="I292" s="210">
        <v>53458</v>
      </c>
      <c r="J292" s="210">
        <v>55215</v>
      </c>
      <c r="K292" s="210">
        <v>59261</v>
      </c>
      <c r="L292" s="210">
        <v>105230</v>
      </c>
      <c r="M292" s="210">
        <v>108816</v>
      </c>
      <c r="N292" s="210">
        <v>114394</v>
      </c>
      <c r="O292" s="210">
        <v>112846</v>
      </c>
      <c r="P292" s="211">
        <v>110576</v>
      </c>
      <c r="Q292" s="211">
        <v>100786</v>
      </c>
      <c r="R292" s="211">
        <v>105747</v>
      </c>
      <c r="S292" s="618">
        <f>100</f>
        <v>100</v>
      </c>
      <c r="T292" s="72">
        <f t="shared" si="203"/>
        <v>97.147662204188407</v>
      </c>
      <c r="U292" s="72">
        <f t="shared" si="204"/>
        <v>99.866526074131414</v>
      </c>
      <c r="V292" s="72">
        <f t="shared" si="205"/>
        <v>64.055471763590987</v>
      </c>
      <c r="W292" s="72">
        <f t="shared" si="201"/>
        <v>67.221473285193738</v>
      </c>
      <c r="X292" s="72">
        <f t="shared" si="201"/>
        <v>71.352491290826336</v>
      </c>
      <c r="Y292" s="72">
        <f t="shared" si="201"/>
        <v>73.697628168337317</v>
      </c>
      <c r="Z292" s="72">
        <f t="shared" si="201"/>
        <v>79.097983208980125</v>
      </c>
      <c r="AA292" s="72">
        <f t="shared" si="201"/>
        <v>140.4546121915084</v>
      </c>
      <c r="AB292" s="72">
        <f t="shared" si="170"/>
        <v>145.24098717315573</v>
      </c>
      <c r="AC292" s="72">
        <f t="shared" si="170"/>
        <v>152.68616275810521</v>
      </c>
      <c r="AD292" s="72">
        <f t="shared" si="170"/>
        <v>150.61998638565956</v>
      </c>
      <c r="AE292" s="72">
        <f t="shared" ref="AE292:AG292" si="222">P292*100/$D292</f>
        <v>147.59012826844275</v>
      </c>
      <c r="AF292" s="72">
        <f t="shared" si="222"/>
        <v>134.52303092590861</v>
      </c>
      <c r="AG292" s="73">
        <f t="shared" si="222"/>
        <v>141.14467238824895</v>
      </c>
      <c r="AH292" s="619">
        <v>1</v>
      </c>
      <c r="AI292" s="230">
        <v>1</v>
      </c>
      <c r="AJ292" s="230">
        <v>1</v>
      </c>
      <c r="AK292" s="230">
        <v>1</v>
      </c>
      <c r="AL292" s="230">
        <v>1</v>
      </c>
      <c r="AM292" s="230">
        <v>1</v>
      </c>
      <c r="AN292" s="230">
        <v>1</v>
      </c>
      <c r="AO292" s="230">
        <v>1</v>
      </c>
      <c r="AP292" s="230">
        <v>1</v>
      </c>
      <c r="AQ292" s="230">
        <v>1</v>
      </c>
      <c r="AR292" s="230">
        <v>1</v>
      </c>
      <c r="AS292" s="230">
        <v>1</v>
      </c>
      <c r="AT292" s="230">
        <v>4</v>
      </c>
      <c r="AU292" s="230">
        <v>6</v>
      </c>
      <c r="AV292" s="232">
        <v>7</v>
      </c>
    </row>
    <row r="293" spans="2:48" ht="14.45">
      <c r="B293" s="340"/>
      <c r="C293" s="8" t="s">
        <v>199</v>
      </c>
      <c r="D293">
        <v>64547</v>
      </c>
      <c r="E293">
        <v>63601</v>
      </c>
      <c r="F293">
        <v>63225</v>
      </c>
      <c r="G293">
        <v>40766</v>
      </c>
      <c r="H293">
        <v>42592</v>
      </c>
      <c r="I293">
        <v>45592</v>
      </c>
      <c r="J293">
        <v>47065</v>
      </c>
      <c r="K293">
        <v>51488</v>
      </c>
      <c r="L293">
        <v>88077</v>
      </c>
      <c r="M293">
        <v>91525</v>
      </c>
      <c r="N293">
        <v>96550</v>
      </c>
      <c r="O293">
        <v>95055</v>
      </c>
      <c r="P293">
        <v>93424</v>
      </c>
      <c r="Q293">
        <v>86375</v>
      </c>
      <c r="R293">
        <v>90039</v>
      </c>
      <c r="S293" s="618">
        <f>100</f>
        <v>100</v>
      </c>
      <c r="T293" s="72">
        <f t="shared" si="203"/>
        <v>98.534401288983219</v>
      </c>
      <c r="U293" s="72">
        <f t="shared" si="204"/>
        <v>97.951880025407846</v>
      </c>
      <c r="V293" s="72">
        <f t="shared" si="205"/>
        <v>63.157079337536992</v>
      </c>
      <c r="W293" s="72">
        <f t="shared" si="201"/>
        <v>65.986025686708913</v>
      </c>
      <c r="X293" s="72">
        <f t="shared" si="201"/>
        <v>70.633801725874164</v>
      </c>
      <c r="Y293" s="72">
        <f t="shared" si="201"/>
        <v>72.915859761104315</v>
      </c>
      <c r="Z293" s="72">
        <f t="shared" si="201"/>
        <v>79.768230901513633</v>
      </c>
      <c r="AA293" s="72">
        <f t="shared" si="201"/>
        <v>136.45405673385284</v>
      </c>
      <c r="AB293" s="72">
        <f t="shared" si="170"/>
        <v>141.79590066153347</v>
      </c>
      <c r="AC293" s="72">
        <f t="shared" si="170"/>
        <v>149.58092552713526</v>
      </c>
      <c r="AD293" s="72">
        <f t="shared" si="170"/>
        <v>147.26478380095125</v>
      </c>
      <c r="AE293" s="72">
        <f t="shared" ref="AE293:AG308" si="223">P293*100/$D293</f>
        <v>144.73794289432507</v>
      </c>
      <c r="AF293" s="72">
        <f t="shared" si="223"/>
        <v>133.81721846096642</v>
      </c>
      <c r="AG293" s="73">
        <f t="shared" si="223"/>
        <v>139.49370226346693</v>
      </c>
      <c r="AH293" s="233"/>
      <c r="AI293" s="234"/>
      <c r="AJ293" s="234"/>
      <c r="AK293" s="234"/>
      <c r="AL293" s="234"/>
      <c r="AM293" s="234"/>
      <c r="AN293" s="234"/>
      <c r="AO293" s="234"/>
      <c r="AP293" s="234"/>
      <c r="AQ293" s="234"/>
      <c r="AR293" s="234"/>
      <c r="AS293" s="234"/>
      <c r="AT293" s="234"/>
      <c r="AU293" s="234"/>
      <c r="AV293" s="235"/>
    </row>
    <row r="294" spans="2:48" ht="15" customHeight="1">
      <c r="B294" s="620" t="s">
        <v>150</v>
      </c>
      <c r="C294" s="1" t="s">
        <v>194</v>
      </c>
      <c r="D294" s="210">
        <v>2005</v>
      </c>
      <c r="E294" s="210">
        <v>2098</v>
      </c>
      <c r="F294" s="210">
        <v>1950</v>
      </c>
      <c r="G294" s="210">
        <v>2444</v>
      </c>
      <c r="H294" s="210">
        <v>2517</v>
      </c>
      <c r="I294" s="210">
        <v>2570</v>
      </c>
      <c r="J294" s="210">
        <v>2532</v>
      </c>
      <c r="K294" s="210">
        <v>2628</v>
      </c>
      <c r="L294" s="210">
        <v>2541</v>
      </c>
      <c r="M294" s="210">
        <v>2628</v>
      </c>
      <c r="N294" s="210">
        <v>2825</v>
      </c>
      <c r="O294" s="210">
        <v>2847</v>
      </c>
      <c r="P294" s="211">
        <v>2788</v>
      </c>
      <c r="Q294" s="211">
        <v>2772</v>
      </c>
      <c r="R294" s="211">
        <v>2757</v>
      </c>
      <c r="S294" s="618">
        <f>100</f>
        <v>100</v>
      </c>
      <c r="T294" s="72">
        <f t="shared" si="203"/>
        <v>104.63840399002494</v>
      </c>
      <c r="U294" s="72">
        <f t="shared" si="204"/>
        <v>97.256857855361602</v>
      </c>
      <c r="V294" s="72">
        <f t="shared" si="205"/>
        <v>121.89526184538653</v>
      </c>
      <c r="W294" s="72">
        <f t="shared" si="201"/>
        <v>125.53615960099751</v>
      </c>
      <c r="X294" s="72">
        <f t="shared" si="201"/>
        <v>128.17955112219451</v>
      </c>
      <c r="Y294" s="72">
        <f t="shared" si="201"/>
        <v>126.28428927680798</v>
      </c>
      <c r="Z294" s="72">
        <f t="shared" si="201"/>
        <v>131.07231920199501</v>
      </c>
      <c r="AA294" s="72">
        <f t="shared" si="201"/>
        <v>126.73316708229426</v>
      </c>
      <c r="AB294" s="72">
        <f t="shared" si="170"/>
        <v>131.07231920199501</v>
      </c>
      <c r="AC294" s="72">
        <f t="shared" si="170"/>
        <v>140.89775561097258</v>
      </c>
      <c r="AD294" s="72">
        <f t="shared" si="170"/>
        <v>141.99501246882792</v>
      </c>
      <c r="AE294" s="72">
        <f t="shared" si="223"/>
        <v>139.05236907730674</v>
      </c>
      <c r="AF294" s="72">
        <f t="shared" si="223"/>
        <v>138.25436408977555</v>
      </c>
      <c r="AG294" s="73">
        <f t="shared" si="223"/>
        <v>137.50623441396507</v>
      </c>
      <c r="AH294" s="619">
        <v>1</v>
      </c>
      <c r="AI294" s="230">
        <v>1</v>
      </c>
      <c r="AJ294" s="230">
        <v>1</v>
      </c>
      <c r="AK294" s="230">
        <v>1</v>
      </c>
      <c r="AL294" s="230">
        <v>1</v>
      </c>
      <c r="AM294" s="230">
        <v>1</v>
      </c>
      <c r="AN294" s="230">
        <v>1</v>
      </c>
      <c r="AO294" s="230">
        <v>1</v>
      </c>
      <c r="AP294" s="230">
        <v>1</v>
      </c>
      <c r="AQ294" s="230">
        <v>1</v>
      </c>
      <c r="AR294" s="230">
        <v>1</v>
      </c>
      <c r="AS294" s="230">
        <v>1</v>
      </c>
      <c r="AT294" s="230">
        <v>4</v>
      </c>
      <c r="AU294" s="230">
        <v>6</v>
      </c>
      <c r="AV294" s="232">
        <v>7</v>
      </c>
    </row>
    <row r="295" spans="2:48" ht="14.45">
      <c r="B295" s="620"/>
      <c r="C295" s="1" t="s">
        <v>195</v>
      </c>
      <c r="D295" s="210">
        <v>3464</v>
      </c>
      <c r="E295" s="210">
        <v>3137</v>
      </c>
      <c r="F295" s="210">
        <v>3009</v>
      </c>
      <c r="G295" s="210">
        <v>3522</v>
      </c>
      <c r="H295" s="210">
        <v>3678</v>
      </c>
      <c r="I295" s="210">
        <v>3884</v>
      </c>
      <c r="J295" s="210">
        <v>4048</v>
      </c>
      <c r="K295" s="210">
        <v>4039</v>
      </c>
      <c r="L295" s="210">
        <v>3354</v>
      </c>
      <c r="M295" s="210">
        <v>3477</v>
      </c>
      <c r="N295" s="210">
        <v>3381</v>
      </c>
      <c r="O295" s="210">
        <v>3300</v>
      </c>
      <c r="P295" s="211">
        <v>3405</v>
      </c>
      <c r="Q295" s="211">
        <v>3503</v>
      </c>
      <c r="R295" s="211">
        <v>3585</v>
      </c>
      <c r="S295" s="618">
        <f>100</f>
        <v>100</v>
      </c>
      <c r="T295" s="72">
        <f t="shared" si="203"/>
        <v>90.56004618937645</v>
      </c>
      <c r="U295" s="72">
        <f t="shared" si="204"/>
        <v>86.864896073902997</v>
      </c>
      <c r="V295" s="72">
        <f t="shared" si="205"/>
        <v>101.6743648960739</v>
      </c>
      <c r="W295" s="72">
        <f t="shared" si="201"/>
        <v>106.17782909930716</v>
      </c>
      <c r="X295" s="72">
        <f t="shared" si="201"/>
        <v>112.12471131639722</v>
      </c>
      <c r="Y295" s="72">
        <f t="shared" si="201"/>
        <v>116.85912240184757</v>
      </c>
      <c r="Z295" s="72">
        <f t="shared" si="201"/>
        <v>116.59930715935334</v>
      </c>
      <c r="AA295" s="72">
        <f t="shared" si="201"/>
        <v>96.824480369515015</v>
      </c>
      <c r="AB295" s="72">
        <f t="shared" si="170"/>
        <v>100.37528868360278</v>
      </c>
      <c r="AC295" s="72">
        <f t="shared" si="170"/>
        <v>97.603926096997697</v>
      </c>
      <c r="AD295" s="72">
        <f t="shared" si="170"/>
        <v>95.265588914549653</v>
      </c>
      <c r="AE295" s="72">
        <f t="shared" si="223"/>
        <v>98.296766743648959</v>
      </c>
      <c r="AF295" s="72">
        <f t="shared" si="223"/>
        <v>101.12586605080831</v>
      </c>
      <c r="AG295" s="73">
        <f t="shared" si="223"/>
        <v>103.49307159353349</v>
      </c>
      <c r="AH295" s="619">
        <v>1</v>
      </c>
      <c r="AI295" s="230">
        <v>1</v>
      </c>
      <c r="AJ295" s="230">
        <v>1</v>
      </c>
      <c r="AK295" s="230">
        <v>1</v>
      </c>
      <c r="AL295" s="230">
        <v>1</v>
      </c>
      <c r="AM295" s="230">
        <v>1</v>
      </c>
      <c r="AN295" s="230">
        <v>1</v>
      </c>
      <c r="AO295" s="230">
        <v>1</v>
      </c>
      <c r="AP295" s="230">
        <v>1</v>
      </c>
      <c r="AQ295" s="230">
        <v>1</v>
      </c>
      <c r="AR295" s="230">
        <v>1</v>
      </c>
      <c r="AS295" s="230">
        <v>1</v>
      </c>
      <c r="AT295" s="230">
        <v>4</v>
      </c>
      <c r="AU295" s="230">
        <v>6</v>
      </c>
      <c r="AV295" s="232">
        <v>7</v>
      </c>
    </row>
    <row r="296" spans="2:48" ht="14.45">
      <c r="B296" s="620"/>
      <c r="C296" s="1" t="s">
        <v>196</v>
      </c>
      <c r="D296" s="210">
        <v>5687</v>
      </c>
      <c r="E296" s="210">
        <v>5551</v>
      </c>
      <c r="F296" s="210">
        <v>5509</v>
      </c>
      <c r="G296" s="210">
        <v>5329</v>
      </c>
      <c r="H296" s="210">
        <v>5209</v>
      </c>
      <c r="I296" s="210">
        <v>4826</v>
      </c>
      <c r="J296" s="210">
        <v>4838</v>
      </c>
      <c r="K296" s="210">
        <v>5147</v>
      </c>
      <c r="L296" s="210">
        <v>4817</v>
      </c>
      <c r="M296" s="210">
        <v>4982</v>
      </c>
      <c r="N296" s="210">
        <v>5520</v>
      </c>
      <c r="O296" s="210">
        <v>5428</v>
      </c>
      <c r="P296" s="211">
        <v>5562</v>
      </c>
      <c r="Q296" s="211">
        <v>5910</v>
      </c>
      <c r="R296" s="211">
        <v>6215</v>
      </c>
      <c r="S296" s="618">
        <f>100</f>
        <v>100</v>
      </c>
      <c r="T296" s="72">
        <f t="shared" si="203"/>
        <v>97.608580974151579</v>
      </c>
      <c r="U296" s="72">
        <f t="shared" si="204"/>
        <v>96.870054510286622</v>
      </c>
      <c r="V296" s="72">
        <f t="shared" si="205"/>
        <v>93.704941093722525</v>
      </c>
      <c r="W296" s="72">
        <f t="shared" si="201"/>
        <v>91.594865482679793</v>
      </c>
      <c r="X296" s="72">
        <f t="shared" si="201"/>
        <v>84.860207490768417</v>
      </c>
      <c r="Y296" s="72">
        <f t="shared" si="201"/>
        <v>85.071215051872699</v>
      </c>
      <c r="Z296" s="72">
        <f t="shared" si="201"/>
        <v>90.504659750307724</v>
      </c>
      <c r="AA296" s="72">
        <f t="shared" si="201"/>
        <v>84.70195181994022</v>
      </c>
      <c r="AB296" s="72">
        <f t="shared" si="170"/>
        <v>87.603305785123965</v>
      </c>
      <c r="AC296" s="72">
        <f t="shared" si="170"/>
        <v>97.063478107965537</v>
      </c>
      <c r="AD296" s="72">
        <f t="shared" si="170"/>
        <v>95.445753472832777</v>
      </c>
      <c r="AE296" s="72">
        <f t="shared" si="223"/>
        <v>97.802004571830494</v>
      </c>
      <c r="AF296" s="72">
        <f t="shared" si="223"/>
        <v>103.92122384385441</v>
      </c>
      <c r="AG296" s="73">
        <f t="shared" si="223"/>
        <v>109.28433268858801</v>
      </c>
      <c r="AH296" s="619">
        <v>1</v>
      </c>
      <c r="AI296" s="230">
        <v>1</v>
      </c>
      <c r="AJ296" s="230">
        <v>1</v>
      </c>
      <c r="AK296" s="230">
        <v>1</v>
      </c>
      <c r="AL296" s="230">
        <v>1</v>
      </c>
      <c r="AM296" s="230">
        <v>1</v>
      </c>
      <c r="AN296" s="230">
        <v>1</v>
      </c>
      <c r="AO296" s="230">
        <v>1</v>
      </c>
      <c r="AP296" s="230">
        <v>1</v>
      </c>
      <c r="AQ296" s="230">
        <v>1</v>
      </c>
      <c r="AR296" s="230">
        <v>1</v>
      </c>
      <c r="AS296" s="230">
        <v>1</v>
      </c>
      <c r="AT296" s="230">
        <v>4</v>
      </c>
      <c r="AU296" s="230">
        <v>6</v>
      </c>
      <c r="AV296" s="232">
        <v>7</v>
      </c>
    </row>
    <row r="297" spans="2:48" ht="14.45">
      <c r="B297" s="620"/>
      <c r="C297" s="1" t="s">
        <v>197</v>
      </c>
      <c r="D297" s="210">
        <v>14972</v>
      </c>
      <c r="E297" s="210">
        <v>12849</v>
      </c>
      <c r="F297" s="210">
        <v>12739</v>
      </c>
      <c r="G297" s="210">
        <v>11184</v>
      </c>
      <c r="H297" s="210">
        <v>10202</v>
      </c>
      <c r="I297" s="210">
        <v>10179</v>
      </c>
      <c r="J297" s="210">
        <v>10170</v>
      </c>
      <c r="K297" s="210">
        <v>10325</v>
      </c>
      <c r="L297" s="210">
        <v>13137</v>
      </c>
      <c r="M297" s="210">
        <v>11894</v>
      </c>
      <c r="N297" s="210">
        <v>12161</v>
      </c>
      <c r="O297" s="210">
        <v>11882</v>
      </c>
      <c r="P297" s="211">
        <v>12137</v>
      </c>
      <c r="Q297" s="211">
        <v>12849</v>
      </c>
      <c r="R297" s="211">
        <v>13471</v>
      </c>
      <c r="S297" s="618">
        <f>100</f>
        <v>100</v>
      </c>
      <c r="T297" s="72">
        <f t="shared" si="203"/>
        <v>85.820197702377769</v>
      </c>
      <c r="U297" s="72">
        <f t="shared" si="204"/>
        <v>85.085492920117559</v>
      </c>
      <c r="V297" s="72">
        <f t="shared" si="205"/>
        <v>74.699438952711731</v>
      </c>
      <c r="W297" s="72">
        <f t="shared" si="201"/>
        <v>68.140528987443233</v>
      </c>
      <c r="X297" s="72">
        <f t="shared" si="201"/>
        <v>67.986908896607005</v>
      </c>
      <c r="Y297" s="72">
        <f t="shared" si="201"/>
        <v>67.926796687149348</v>
      </c>
      <c r="Z297" s="72">
        <f t="shared" si="201"/>
        <v>68.962062516697841</v>
      </c>
      <c r="AA297" s="72">
        <f t="shared" si="201"/>
        <v>87.743788405022713</v>
      </c>
      <c r="AB297" s="72">
        <f t="shared" si="170"/>
        <v>79.441624365482227</v>
      </c>
      <c r="AC297" s="72">
        <f t="shared" si="170"/>
        <v>81.224953246059314</v>
      </c>
      <c r="AD297" s="72">
        <f t="shared" si="170"/>
        <v>79.361474752872027</v>
      </c>
      <c r="AE297" s="72">
        <f t="shared" si="223"/>
        <v>81.064654020838901</v>
      </c>
      <c r="AF297" s="72">
        <f t="shared" si="223"/>
        <v>85.820197702377769</v>
      </c>
      <c r="AG297" s="73">
        <f t="shared" si="223"/>
        <v>89.974619289340097</v>
      </c>
      <c r="AH297" s="619">
        <v>1</v>
      </c>
      <c r="AI297" s="230">
        <v>1</v>
      </c>
      <c r="AJ297" s="230">
        <v>1</v>
      </c>
      <c r="AK297" s="230">
        <v>1</v>
      </c>
      <c r="AL297" s="230">
        <v>1</v>
      </c>
      <c r="AM297" s="230">
        <v>1</v>
      </c>
      <c r="AN297" s="230">
        <v>1</v>
      </c>
      <c r="AO297" s="230">
        <v>1</v>
      </c>
      <c r="AP297" s="230">
        <v>1</v>
      </c>
      <c r="AQ297" s="230">
        <v>1</v>
      </c>
      <c r="AR297" s="230">
        <v>1</v>
      </c>
      <c r="AS297" s="230">
        <v>1</v>
      </c>
      <c r="AT297" s="230">
        <v>4</v>
      </c>
      <c r="AU297" s="230">
        <v>6</v>
      </c>
      <c r="AV297" s="232">
        <v>7</v>
      </c>
    </row>
    <row r="298" spans="2:48" ht="14.45">
      <c r="B298" s="620"/>
      <c r="C298" s="1" t="s">
        <v>198</v>
      </c>
      <c r="D298" s="210">
        <v>26128</v>
      </c>
      <c r="E298" s="210">
        <v>23635</v>
      </c>
      <c r="F298" s="210">
        <v>23207</v>
      </c>
      <c r="G298" s="210">
        <v>22479</v>
      </c>
      <c r="H298" s="210">
        <v>21606</v>
      </c>
      <c r="I298" s="210">
        <v>21459</v>
      </c>
      <c r="J298" s="210">
        <v>21588</v>
      </c>
      <c r="K298" s="210">
        <v>22139</v>
      </c>
      <c r="L298" s="210">
        <v>23849</v>
      </c>
      <c r="M298" s="210">
        <v>22981</v>
      </c>
      <c r="N298" s="210">
        <v>23887</v>
      </c>
      <c r="O298" s="210">
        <v>23457</v>
      </c>
      <c r="P298" s="211">
        <v>23892</v>
      </c>
      <c r="Q298" s="211">
        <v>25034</v>
      </c>
      <c r="R298" s="211">
        <v>26028</v>
      </c>
      <c r="S298" s="618">
        <f>100</f>
        <v>100</v>
      </c>
      <c r="T298" s="72">
        <f t="shared" si="203"/>
        <v>90.458511941212493</v>
      </c>
      <c r="U298" s="72">
        <f t="shared" si="204"/>
        <v>88.820422535211264</v>
      </c>
      <c r="V298" s="72">
        <f t="shared" si="205"/>
        <v>86.034139620330677</v>
      </c>
      <c r="W298" s="72">
        <f t="shared" si="201"/>
        <v>82.692896509491732</v>
      </c>
      <c r="X298" s="72">
        <f t="shared" si="201"/>
        <v>82.130281690140848</v>
      </c>
      <c r="Y298" s="72">
        <f t="shared" si="201"/>
        <v>82.624004898958972</v>
      </c>
      <c r="Z298" s="72">
        <f t="shared" si="201"/>
        <v>84.732853643600734</v>
      </c>
      <c r="AA298" s="72">
        <f t="shared" si="201"/>
        <v>91.277556644213107</v>
      </c>
      <c r="AB298" s="72">
        <f t="shared" si="170"/>
        <v>87.955450091855482</v>
      </c>
      <c r="AC298" s="72">
        <f t="shared" si="170"/>
        <v>91.422994488671151</v>
      </c>
      <c r="AD298" s="72">
        <f t="shared" si="170"/>
        <v>89.777250459277397</v>
      </c>
      <c r="AE298" s="72">
        <f t="shared" si="223"/>
        <v>91.442131047152486</v>
      </c>
      <c r="AF298" s="72">
        <f t="shared" si="223"/>
        <v>95.812921004286594</v>
      </c>
      <c r="AG298" s="73">
        <f t="shared" si="223"/>
        <v>99.617268830373547</v>
      </c>
      <c r="AH298" s="619">
        <v>1</v>
      </c>
      <c r="AI298" s="230">
        <v>1</v>
      </c>
      <c r="AJ298" s="230">
        <v>1</v>
      </c>
      <c r="AK298" s="230">
        <v>1</v>
      </c>
      <c r="AL298" s="230">
        <v>1</v>
      </c>
      <c r="AM298" s="230">
        <v>1</v>
      </c>
      <c r="AN298" s="230">
        <v>1</v>
      </c>
      <c r="AO298" s="230">
        <v>1</v>
      </c>
      <c r="AP298" s="230">
        <v>1</v>
      </c>
      <c r="AQ298" s="230">
        <v>1</v>
      </c>
      <c r="AR298" s="230">
        <v>1</v>
      </c>
      <c r="AS298" s="230">
        <v>1</v>
      </c>
      <c r="AT298" s="230">
        <v>4</v>
      </c>
      <c r="AU298" s="230">
        <v>6</v>
      </c>
      <c r="AV298" s="232">
        <v>7</v>
      </c>
    </row>
    <row r="299" spans="2:48" ht="14.45">
      <c r="B299" s="340"/>
      <c r="C299" s="8" t="s">
        <v>199</v>
      </c>
      <c r="D299">
        <v>11156</v>
      </c>
      <c r="E299">
        <v>10786</v>
      </c>
      <c r="F299">
        <v>10468</v>
      </c>
      <c r="G299">
        <v>11295</v>
      </c>
      <c r="H299">
        <v>11404</v>
      </c>
      <c r="I299">
        <v>11280</v>
      </c>
      <c r="J299">
        <v>11418</v>
      </c>
      <c r="K299">
        <v>11814</v>
      </c>
      <c r="L299">
        <v>10712</v>
      </c>
      <c r="M299">
        <v>11087</v>
      </c>
      <c r="N299">
        <v>11726</v>
      </c>
      <c r="O299">
        <v>11575</v>
      </c>
      <c r="P299">
        <v>11755</v>
      </c>
      <c r="Q299">
        <v>12185</v>
      </c>
      <c r="R299">
        <v>12557</v>
      </c>
      <c r="S299" s="618">
        <f>100</f>
        <v>100</v>
      </c>
      <c r="T299" s="72">
        <f t="shared" si="203"/>
        <v>96.683399067766231</v>
      </c>
      <c r="U299" s="72">
        <f t="shared" si="204"/>
        <v>93.832915023305844</v>
      </c>
      <c r="V299" s="72">
        <f t="shared" si="205"/>
        <v>101.2459662961635</v>
      </c>
      <c r="W299" s="72">
        <f t="shared" si="201"/>
        <v>102.22301900322697</v>
      </c>
      <c r="X299" s="72">
        <f t="shared" si="201"/>
        <v>101.11150950161348</v>
      </c>
      <c r="Y299" s="72">
        <f t="shared" si="201"/>
        <v>102.34851201147364</v>
      </c>
      <c r="Z299" s="72">
        <f t="shared" si="201"/>
        <v>105.89817138759412</v>
      </c>
      <c r="AA299" s="72">
        <f t="shared" si="201"/>
        <v>96.020078881319463</v>
      </c>
      <c r="AB299" s="72">
        <f t="shared" si="170"/>
        <v>99.381498745069919</v>
      </c>
      <c r="AC299" s="72">
        <f t="shared" si="170"/>
        <v>105.10935819290069</v>
      </c>
      <c r="AD299" s="72">
        <f t="shared" si="170"/>
        <v>103.75582646109717</v>
      </c>
      <c r="AE299" s="72">
        <f t="shared" si="223"/>
        <v>105.36930799569738</v>
      </c>
      <c r="AF299" s="72">
        <f t="shared" si="223"/>
        <v>109.22373610613123</v>
      </c>
      <c r="AG299" s="73">
        <f t="shared" si="223"/>
        <v>112.55826461097168</v>
      </c>
      <c r="AH299" s="233"/>
      <c r="AI299" s="234"/>
      <c r="AJ299" s="234"/>
      <c r="AK299" s="234"/>
      <c r="AL299" s="234"/>
      <c r="AM299" s="234"/>
      <c r="AN299" s="234"/>
      <c r="AO299" s="234"/>
      <c r="AP299" s="234"/>
      <c r="AQ299" s="234"/>
      <c r="AR299" s="234"/>
      <c r="AS299" s="234"/>
      <c r="AT299" s="234"/>
      <c r="AU299" s="234"/>
      <c r="AV299" s="235"/>
    </row>
    <row r="300" spans="2:48" ht="15" customHeight="1">
      <c r="B300" s="620" t="s">
        <v>144</v>
      </c>
      <c r="C300" s="1" t="s">
        <v>194</v>
      </c>
      <c r="D300" s="210">
        <v>2277</v>
      </c>
      <c r="E300" s="210">
        <v>2398</v>
      </c>
      <c r="F300" s="210">
        <v>2503</v>
      </c>
      <c r="G300" s="210">
        <v>2676</v>
      </c>
      <c r="H300" s="210">
        <v>2778</v>
      </c>
      <c r="I300" s="210">
        <v>2896</v>
      </c>
      <c r="J300" s="210">
        <v>3024</v>
      </c>
      <c r="K300" s="210">
        <v>2865</v>
      </c>
      <c r="L300" s="210">
        <v>3539</v>
      </c>
      <c r="M300" s="210">
        <v>3657</v>
      </c>
      <c r="N300" s="210">
        <v>3883</v>
      </c>
      <c r="O300" s="210">
        <v>4068</v>
      </c>
      <c r="P300" s="211">
        <v>3984</v>
      </c>
      <c r="Q300" s="211">
        <v>3962</v>
      </c>
      <c r="R300" s="211">
        <v>3941</v>
      </c>
      <c r="S300" s="618">
        <f>100</f>
        <v>100</v>
      </c>
      <c r="T300" s="72">
        <f t="shared" si="203"/>
        <v>105.31400966183575</v>
      </c>
      <c r="U300" s="72">
        <f t="shared" si="204"/>
        <v>109.92534036012297</v>
      </c>
      <c r="V300" s="72">
        <f t="shared" si="205"/>
        <v>117.52305665349144</v>
      </c>
      <c r="W300" s="72">
        <f t="shared" si="201"/>
        <v>122.00263504611331</v>
      </c>
      <c r="X300" s="72">
        <f t="shared" si="201"/>
        <v>127.18489240228371</v>
      </c>
      <c r="Y300" s="72">
        <f t="shared" si="201"/>
        <v>132.80632411067194</v>
      </c>
      <c r="Z300" s="72">
        <f t="shared" si="201"/>
        <v>125.82345191040844</v>
      </c>
      <c r="AA300" s="72">
        <f t="shared" si="201"/>
        <v>155.4238032498902</v>
      </c>
      <c r="AB300" s="72">
        <f t="shared" si="170"/>
        <v>160.60606060606059</v>
      </c>
      <c r="AC300" s="72">
        <f t="shared" si="170"/>
        <v>170.53140096618358</v>
      </c>
      <c r="AD300" s="72">
        <f t="shared" si="170"/>
        <v>178.65612648221344</v>
      </c>
      <c r="AE300" s="72">
        <f t="shared" si="223"/>
        <v>174.96706192358366</v>
      </c>
      <c r="AF300" s="72">
        <f t="shared" si="223"/>
        <v>174.00087834870445</v>
      </c>
      <c r="AG300" s="73">
        <f t="shared" si="223"/>
        <v>173.07861220904698</v>
      </c>
      <c r="AH300" s="619">
        <v>1</v>
      </c>
      <c r="AI300" s="230">
        <v>1</v>
      </c>
      <c r="AJ300" s="230">
        <v>1</v>
      </c>
      <c r="AK300" s="230">
        <v>1</v>
      </c>
      <c r="AL300" s="230">
        <v>1</v>
      </c>
      <c r="AM300" s="230">
        <v>1</v>
      </c>
      <c r="AN300" s="230">
        <v>1</v>
      </c>
      <c r="AO300" s="230">
        <v>1</v>
      </c>
      <c r="AP300" s="230">
        <v>1</v>
      </c>
      <c r="AQ300" s="230">
        <v>1</v>
      </c>
      <c r="AR300" s="230">
        <v>1</v>
      </c>
      <c r="AS300" s="230">
        <v>1</v>
      </c>
      <c r="AT300" s="230">
        <v>4</v>
      </c>
      <c r="AU300" s="230">
        <v>6</v>
      </c>
      <c r="AV300" s="232">
        <v>7</v>
      </c>
    </row>
    <row r="301" spans="2:48" ht="14.45">
      <c r="B301" s="620"/>
      <c r="C301" s="1" t="s">
        <v>195</v>
      </c>
      <c r="D301" s="210">
        <v>1753</v>
      </c>
      <c r="E301" s="211">
        <v>1808</v>
      </c>
      <c r="F301" s="211">
        <v>2038</v>
      </c>
      <c r="G301" s="211">
        <v>1246</v>
      </c>
      <c r="H301" s="211">
        <v>1174</v>
      </c>
      <c r="I301" s="211">
        <v>1347</v>
      </c>
      <c r="J301" s="211">
        <v>1002</v>
      </c>
      <c r="K301" s="211">
        <v>1111</v>
      </c>
      <c r="L301" s="211">
        <v>1960</v>
      </c>
      <c r="M301" s="211">
        <v>1958</v>
      </c>
      <c r="N301" s="211">
        <v>2041</v>
      </c>
      <c r="O301" s="211">
        <v>2251</v>
      </c>
      <c r="P301" s="211">
        <v>2108</v>
      </c>
      <c r="Q301" s="211">
        <v>2169</v>
      </c>
      <c r="R301" s="211">
        <v>2220</v>
      </c>
      <c r="S301" s="618">
        <f>100</f>
        <v>100</v>
      </c>
      <c r="T301" s="72">
        <f t="shared" si="203"/>
        <v>103.13747860810039</v>
      </c>
      <c r="U301" s="72">
        <f t="shared" si="204"/>
        <v>116.25784369652025</v>
      </c>
      <c r="V301" s="72">
        <f t="shared" si="205"/>
        <v>71.0781517398745</v>
      </c>
      <c r="W301" s="72">
        <f t="shared" si="201"/>
        <v>66.970907016543066</v>
      </c>
      <c r="X301" s="72">
        <f t="shared" si="201"/>
        <v>76.839703365658877</v>
      </c>
      <c r="Y301" s="72">
        <f t="shared" si="201"/>
        <v>57.159155733029095</v>
      </c>
      <c r="Z301" s="72">
        <f t="shared" si="201"/>
        <v>63.377067883628065</v>
      </c>
      <c r="AA301" s="72">
        <f t="shared" si="201"/>
        <v>111.80832857957786</v>
      </c>
      <c r="AB301" s="72">
        <f t="shared" si="170"/>
        <v>111.69423844837422</v>
      </c>
      <c r="AC301" s="72">
        <f t="shared" si="170"/>
        <v>116.42897889332573</v>
      </c>
      <c r="AD301" s="72">
        <f t="shared" si="170"/>
        <v>128.40844266970907</v>
      </c>
      <c r="AE301" s="72">
        <f t="shared" si="223"/>
        <v>120.25099828864803</v>
      </c>
      <c r="AF301" s="72">
        <f t="shared" si="223"/>
        <v>123.73074729035939</v>
      </c>
      <c r="AG301" s="73">
        <f t="shared" si="223"/>
        <v>126.64004563605248</v>
      </c>
      <c r="AH301" s="619">
        <v>1</v>
      </c>
      <c r="AI301" s="230">
        <v>4</v>
      </c>
      <c r="AJ301" s="230">
        <v>4</v>
      </c>
      <c r="AK301" s="230">
        <v>4</v>
      </c>
      <c r="AL301" s="230">
        <v>4</v>
      </c>
      <c r="AM301" s="230">
        <v>4</v>
      </c>
      <c r="AN301" s="230">
        <v>4</v>
      </c>
      <c r="AO301" s="230">
        <v>4</v>
      </c>
      <c r="AP301" s="230">
        <v>4</v>
      </c>
      <c r="AQ301" s="230">
        <v>4</v>
      </c>
      <c r="AR301" s="230">
        <v>4</v>
      </c>
      <c r="AS301" s="230">
        <v>4</v>
      </c>
      <c r="AT301" s="230">
        <v>4</v>
      </c>
      <c r="AU301" s="230">
        <v>6</v>
      </c>
      <c r="AV301" s="232">
        <v>7</v>
      </c>
    </row>
    <row r="302" spans="2:48" ht="14.45">
      <c r="B302" s="620"/>
      <c r="C302" s="1" t="s">
        <v>196</v>
      </c>
      <c r="D302" s="211">
        <v>1557</v>
      </c>
      <c r="E302" s="210">
        <v>1521</v>
      </c>
      <c r="F302" s="210">
        <v>1604</v>
      </c>
      <c r="G302" s="210">
        <v>1560</v>
      </c>
      <c r="H302" s="210">
        <v>1776</v>
      </c>
      <c r="I302" s="210">
        <v>1808</v>
      </c>
      <c r="J302" s="210">
        <v>1704</v>
      </c>
      <c r="K302" s="210">
        <v>1701</v>
      </c>
      <c r="L302" s="210">
        <v>1817</v>
      </c>
      <c r="M302" s="210">
        <v>2131</v>
      </c>
      <c r="N302" s="210">
        <v>2640</v>
      </c>
      <c r="O302" s="210">
        <v>2900</v>
      </c>
      <c r="P302" s="211">
        <v>2971</v>
      </c>
      <c r="Q302" s="211">
        <v>3157</v>
      </c>
      <c r="R302" s="211">
        <v>3320</v>
      </c>
      <c r="S302" s="618">
        <f>100</f>
        <v>100</v>
      </c>
      <c r="T302" s="72">
        <f t="shared" si="203"/>
        <v>97.687861271676297</v>
      </c>
      <c r="U302" s="72">
        <f t="shared" si="204"/>
        <v>103.01862556197817</v>
      </c>
      <c r="V302" s="72">
        <f t="shared" si="205"/>
        <v>100.1926782273603</v>
      </c>
      <c r="W302" s="72">
        <f t="shared" si="201"/>
        <v>114.06551059730251</v>
      </c>
      <c r="X302" s="72">
        <f t="shared" si="201"/>
        <v>116.12074502247913</v>
      </c>
      <c r="Y302" s="72">
        <f t="shared" si="201"/>
        <v>109.4412331406551</v>
      </c>
      <c r="Z302" s="72">
        <f t="shared" si="201"/>
        <v>109.2485549132948</v>
      </c>
      <c r="AA302" s="72">
        <f t="shared" si="201"/>
        <v>116.69877970456005</v>
      </c>
      <c r="AB302" s="72">
        <f t="shared" si="170"/>
        <v>136.86576750160566</v>
      </c>
      <c r="AC302" s="72">
        <f t="shared" si="170"/>
        <v>169.55684007707129</v>
      </c>
      <c r="AD302" s="72">
        <f t="shared" si="170"/>
        <v>186.25561978163134</v>
      </c>
      <c r="AE302" s="72">
        <f t="shared" si="223"/>
        <v>190.81567116249198</v>
      </c>
      <c r="AF302" s="72">
        <f t="shared" si="223"/>
        <v>202.76172125883107</v>
      </c>
      <c r="AG302" s="73">
        <f t="shared" si="223"/>
        <v>213.2305716120745</v>
      </c>
      <c r="AH302" s="619">
        <v>4</v>
      </c>
      <c r="AI302" s="230">
        <v>1</v>
      </c>
      <c r="AJ302" s="230">
        <v>1</v>
      </c>
      <c r="AK302" s="230">
        <v>1</v>
      </c>
      <c r="AL302" s="230">
        <v>1</v>
      </c>
      <c r="AM302" s="230">
        <v>1</v>
      </c>
      <c r="AN302" s="230">
        <v>1</v>
      </c>
      <c r="AO302" s="230">
        <v>1</v>
      </c>
      <c r="AP302" s="230">
        <v>1</v>
      </c>
      <c r="AQ302" s="230">
        <v>1</v>
      </c>
      <c r="AR302" s="230">
        <v>1</v>
      </c>
      <c r="AS302" s="230">
        <v>1</v>
      </c>
      <c r="AT302" s="230">
        <v>4</v>
      </c>
      <c r="AU302" s="230">
        <v>6</v>
      </c>
      <c r="AV302" s="232">
        <v>7</v>
      </c>
    </row>
    <row r="303" spans="2:48" ht="14.45">
      <c r="B303" s="620"/>
      <c r="C303" s="1" t="s">
        <v>197</v>
      </c>
      <c r="D303" s="211">
        <v>1326</v>
      </c>
      <c r="E303" s="211">
        <v>1310</v>
      </c>
      <c r="F303" s="211">
        <v>1318</v>
      </c>
      <c r="G303" s="211">
        <v>585</v>
      </c>
      <c r="H303" s="211">
        <v>592</v>
      </c>
      <c r="I303" s="211">
        <v>598</v>
      </c>
      <c r="J303" s="211">
        <v>1026</v>
      </c>
      <c r="K303" s="211">
        <v>1155</v>
      </c>
      <c r="L303" s="211">
        <v>2043</v>
      </c>
      <c r="M303" s="211">
        <v>1974</v>
      </c>
      <c r="N303" s="211">
        <v>1383</v>
      </c>
      <c r="O303" s="211">
        <v>1409</v>
      </c>
      <c r="P303" s="211">
        <v>1524</v>
      </c>
      <c r="Q303" s="211">
        <v>1613</v>
      </c>
      <c r="R303" s="211">
        <v>1691</v>
      </c>
      <c r="S303" s="618">
        <f>100</f>
        <v>100</v>
      </c>
      <c r="T303" s="72">
        <f t="shared" si="203"/>
        <v>98.793363499245856</v>
      </c>
      <c r="U303" s="72">
        <f t="shared" si="204"/>
        <v>99.396681749622928</v>
      </c>
      <c r="V303" s="72">
        <f t="shared" si="205"/>
        <v>44.117647058823529</v>
      </c>
      <c r="W303" s="72">
        <f t="shared" si="201"/>
        <v>44.645550527903467</v>
      </c>
      <c r="X303" s="72">
        <f t="shared" si="201"/>
        <v>45.098039215686278</v>
      </c>
      <c r="Y303" s="72">
        <f t="shared" si="201"/>
        <v>77.375565610859724</v>
      </c>
      <c r="Z303" s="72">
        <f t="shared" si="201"/>
        <v>87.104072398190041</v>
      </c>
      <c r="AA303" s="72">
        <f t="shared" si="201"/>
        <v>154.07239819004525</v>
      </c>
      <c r="AB303" s="72">
        <f t="shared" si="170"/>
        <v>148.86877828054298</v>
      </c>
      <c r="AC303" s="72">
        <f t="shared" si="170"/>
        <v>104.29864253393666</v>
      </c>
      <c r="AD303" s="72">
        <f t="shared" si="170"/>
        <v>106.25942684766214</v>
      </c>
      <c r="AE303" s="72">
        <f t="shared" si="223"/>
        <v>114.93212669683258</v>
      </c>
      <c r="AF303" s="72">
        <f t="shared" si="223"/>
        <v>121.64404223227753</v>
      </c>
      <c r="AG303" s="73">
        <f t="shared" si="223"/>
        <v>127.52639517345399</v>
      </c>
      <c r="AH303" s="619">
        <v>4</v>
      </c>
      <c r="AI303" s="230">
        <v>4</v>
      </c>
      <c r="AJ303" s="230">
        <v>4</v>
      </c>
      <c r="AK303" s="230">
        <v>4</v>
      </c>
      <c r="AL303" s="230">
        <v>4</v>
      </c>
      <c r="AM303" s="230">
        <v>4</v>
      </c>
      <c r="AN303" s="230">
        <v>4</v>
      </c>
      <c r="AO303" s="230">
        <v>4</v>
      </c>
      <c r="AP303" s="230">
        <v>4</v>
      </c>
      <c r="AQ303" s="230">
        <v>4</v>
      </c>
      <c r="AR303" s="230">
        <v>4</v>
      </c>
      <c r="AS303" s="230">
        <v>4</v>
      </c>
      <c r="AT303" s="230">
        <v>4</v>
      </c>
      <c r="AU303" s="230">
        <v>6</v>
      </c>
      <c r="AV303" s="232">
        <v>7</v>
      </c>
    </row>
    <row r="304" spans="2:48" ht="14.45">
      <c r="B304" s="620"/>
      <c r="C304" s="1" t="s">
        <v>198</v>
      </c>
      <c r="D304" s="210">
        <v>6913</v>
      </c>
      <c r="E304" s="210">
        <v>7037</v>
      </c>
      <c r="F304" s="210">
        <v>7463</v>
      </c>
      <c r="G304" s="210">
        <v>6067</v>
      </c>
      <c r="H304" s="210">
        <v>6320</v>
      </c>
      <c r="I304" s="210">
        <v>6649</v>
      </c>
      <c r="J304" s="210">
        <v>6756</v>
      </c>
      <c r="K304" s="210">
        <v>6832</v>
      </c>
      <c r="L304" s="210">
        <v>9359</v>
      </c>
      <c r="M304" s="210">
        <v>9720</v>
      </c>
      <c r="N304" s="210">
        <v>9947</v>
      </c>
      <c r="O304" s="210">
        <v>10628</v>
      </c>
      <c r="P304" s="211">
        <v>10587</v>
      </c>
      <c r="Q304" s="211">
        <v>10901</v>
      </c>
      <c r="R304" s="211">
        <v>11172</v>
      </c>
      <c r="S304" s="618">
        <f>100</f>
        <v>100</v>
      </c>
      <c r="T304" s="72">
        <f t="shared" si="203"/>
        <v>101.79372197309416</v>
      </c>
      <c r="U304" s="72">
        <f t="shared" si="204"/>
        <v>107.95602488065963</v>
      </c>
      <c r="V304" s="72">
        <f t="shared" si="205"/>
        <v>87.762187183567193</v>
      </c>
      <c r="W304" s="72">
        <f t="shared" si="201"/>
        <v>91.421958628670623</v>
      </c>
      <c r="X304" s="72">
        <f t="shared" si="201"/>
        <v>96.181108057283382</v>
      </c>
      <c r="Y304" s="72">
        <f t="shared" si="201"/>
        <v>97.728916534066258</v>
      </c>
      <c r="Z304" s="72">
        <f t="shared" si="201"/>
        <v>98.828294517575586</v>
      </c>
      <c r="AA304" s="72">
        <f t="shared" si="201"/>
        <v>135.38261246926081</v>
      </c>
      <c r="AB304" s="72">
        <f t="shared" si="170"/>
        <v>140.60465789093013</v>
      </c>
      <c r="AC304" s="72">
        <f t="shared" si="170"/>
        <v>143.88832634167511</v>
      </c>
      <c r="AD304" s="72">
        <f t="shared" si="170"/>
        <v>153.73933169391003</v>
      </c>
      <c r="AE304" s="72">
        <f t="shared" si="223"/>
        <v>153.14624620280631</v>
      </c>
      <c r="AF304" s="72">
        <f t="shared" si="223"/>
        <v>157.68841313467379</v>
      </c>
      <c r="AG304" s="73">
        <f t="shared" si="223"/>
        <v>161.60856357587156</v>
      </c>
      <c r="AH304" s="619">
        <v>1</v>
      </c>
      <c r="AI304" s="230">
        <v>1</v>
      </c>
      <c r="AJ304" s="230">
        <v>1</v>
      </c>
      <c r="AK304" s="230">
        <v>1</v>
      </c>
      <c r="AL304" s="230">
        <v>1</v>
      </c>
      <c r="AM304" s="230">
        <v>1</v>
      </c>
      <c r="AN304" s="230">
        <v>1</v>
      </c>
      <c r="AO304" s="230">
        <v>1</v>
      </c>
      <c r="AP304" s="230">
        <v>1</v>
      </c>
      <c r="AQ304" s="230">
        <v>1</v>
      </c>
      <c r="AR304" s="230">
        <v>1</v>
      </c>
      <c r="AS304" s="230">
        <v>1</v>
      </c>
      <c r="AT304" s="230">
        <v>4</v>
      </c>
      <c r="AU304" s="230">
        <v>6</v>
      </c>
      <c r="AV304" s="232">
        <v>7</v>
      </c>
    </row>
    <row r="305" spans="2:48" ht="14.45">
      <c r="B305" s="340"/>
      <c r="C305" s="8" t="s">
        <v>199</v>
      </c>
      <c r="D305">
        <v>5587</v>
      </c>
      <c r="E305">
        <v>5727</v>
      </c>
      <c r="F305">
        <v>6145</v>
      </c>
      <c r="G305">
        <v>5482</v>
      </c>
      <c r="H305">
        <v>5728</v>
      </c>
      <c r="I305">
        <v>6051</v>
      </c>
      <c r="J305">
        <v>5730</v>
      </c>
      <c r="K305">
        <v>5677</v>
      </c>
      <c r="L305">
        <v>7316</v>
      </c>
      <c r="M305">
        <v>7746</v>
      </c>
      <c r="N305">
        <v>8564</v>
      </c>
      <c r="O305">
        <v>9219</v>
      </c>
      <c r="P305">
        <v>9063</v>
      </c>
      <c r="Q305">
        <v>9288</v>
      </c>
      <c r="R305">
        <v>9481</v>
      </c>
      <c r="S305" s="618">
        <f>100</f>
        <v>100</v>
      </c>
      <c r="T305" s="72">
        <f t="shared" si="203"/>
        <v>102.50581707535351</v>
      </c>
      <c r="U305" s="72">
        <f t="shared" si="204"/>
        <v>109.98747091462323</v>
      </c>
      <c r="V305" s="72">
        <f t="shared" si="205"/>
        <v>98.120637193484882</v>
      </c>
      <c r="W305" s="72">
        <f t="shared" si="201"/>
        <v>102.52371576874889</v>
      </c>
      <c r="X305" s="72">
        <f t="shared" si="201"/>
        <v>108.30499373545732</v>
      </c>
      <c r="Y305" s="72">
        <f t="shared" si="201"/>
        <v>102.55951315553965</v>
      </c>
      <c r="Z305" s="72">
        <f t="shared" si="201"/>
        <v>101.61088240558439</v>
      </c>
      <c r="AA305" s="72">
        <f t="shared" si="201"/>
        <v>130.94684088061572</v>
      </c>
      <c r="AB305" s="72">
        <f t="shared" si="170"/>
        <v>138.64327904063003</v>
      </c>
      <c r="AC305" s="72">
        <f t="shared" si="170"/>
        <v>153.28441023805263</v>
      </c>
      <c r="AD305" s="72">
        <f t="shared" si="170"/>
        <v>165.00805441202792</v>
      </c>
      <c r="AE305" s="72">
        <f t="shared" si="223"/>
        <v>162.2158582423483</v>
      </c>
      <c r="AF305" s="72">
        <f t="shared" si="223"/>
        <v>166.24306425630928</v>
      </c>
      <c r="AG305" s="73">
        <f t="shared" si="223"/>
        <v>169.69751208161804</v>
      </c>
      <c r="AH305" s="233"/>
      <c r="AI305" s="234"/>
      <c r="AJ305" s="234"/>
      <c r="AK305" s="234"/>
      <c r="AL305" s="234"/>
      <c r="AM305" s="234"/>
      <c r="AN305" s="234"/>
      <c r="AO305" s="234"/>
      <c r="AP305" s="234"/>
      <c r="AQ305" s="234"/>
      <c r="AR305" s="234"/>
      <c r="AS305" s="234"/>
      <c r="AT305" s="234"/>
      <c r="AU305" s="234"/>
      <c r="AV305" s="235"/>
    </row>
    <row r="306" spans="2:48" ht="15" customHeight="1">
      <c r="B306" s="620" t="s">
        <v>145</v>
      </c>
      <c r="C306" s="1" t="s">
        <v>194</v>
      </c>
      <c r="D306" s="210">
        <v>350</v>
      </c>
      <c r="E306" s="210">
        <v>259</v>
      </c>
      <c r="F306" s="210">
        <v>254</v>
      </c>
      <c r="G306" s="210">
        <v>248</v>
      </c>
      <c r="H306" s="210">
        <v>272</v>
      </c>
      <c r="I306" s="210">
        <v>246</v>
      </c>
      <c r="J306" s="210">
        <v>443</v>
      </c>
      <c r="K306" s="210">
        <v>327</v>
      </c>
      <c r="L306" s="211">
        <v>388</v>
      </c>
      <c r="M306" s="211">
        <v>383</v>
      </c>
      <c r="N306" s="211">
        <v>267</v>
      </c>
      <c r="O306" s="211">
        <v>168</v>
      </c>
      <c r="P306" s="211">
        <v>267</v>
      </c>
      <c r="Q306" s="211">
        <v>266</v>
      </c>
      <c r="R306" s="211">
        <v>265</v>
      </c>
      <c r="S306" s="618">
        <f>100</f>
        <v>100</v>
      </c>
      <c r="T306" s="72">
        <f t="shared" si="203"/>
        <v>74</v>
      </c>
      <c r="U306" s="72">
        <f t="shared" si="204"/>
        <v>72.571428571428569</v>
      </c>
      <c r="V306" s="72">
        <f t="shared" si="205"/>
        <v>70.857142857142861</v>
      </c>
      <c r="W306" s="72">
        <f t="shared" si="201"/>
        <v>77.714285714285708</v>
      </c>
      <c r="X306" s="72">
        <f t="shared" si="201"/>
        <v>70.285714285714292</v>
      </c>
      <c r="Y306" s="72">
        <f t="shared" si="201"/>
        <v>126.57142857142857</v>
      </c>
      <c r="Z306" s="72">
        <f t="shared" si="201"/>
        <v>93.428571428571431</v>
      </c>
      <c r="AA306" s="72">
        <f t="shared" si="201"/>
        <v>110.85714285714286</v>
      </c>
      <c r="AB306" s="72">
        <f t="shared" si="170"/>
        <v>109.42857142857143</v>
      </c>
      <c r="AC306" s="72">
        <f t="shared" si="170"/>
        <v>76.285714285714292</v>
      </c>
      <c r="AD306" s="72">
        <f t="shared" si="170"/>
        <v>48</v>
      </c>
      <c r="AE306" s="72">
        <f t="shared" si="223"/>
        <v>76.285714285714292</v>
      </c>
      <c r="AF306" s="72">
        <f t="shared" si="223"/>
        <v>76</v>
      </c>
      <c r="AG306" s="73">
        <f t="shared" si="223"/>
        <v>75.714285714285708</v>
      </c>
      <c r="AH306" s="619">
        <v>1</v>
      </c>
      <c r="AI306" s="230">
        <v>1</v>
      </c>
      <c r="AJ306" s="230">
        <v>1</v>
      </c>
      <c r="AK306" s="230">
        <v>1</v>
      </c>
      <c r="AL306" s="230">
        <v>1</v>
      </c>
      <c r="AM306" s="230">
        <v>1</v>
      </c>
      <c r="AN306" s="230">
        <v>1</v>
      </c>
      <c r="AO306" s="230">
        <v>1</v>
      </c>
      <c r="AP306" s="230">
        <v>4</v>
      </c>
      <c r="AQ306" s="230">
        <v>4</v>
      </c>
      <c r="AR306" s="230">
        <v>4</v>
      </c>
      <c r="AS306" s="230">
        <v>4</v>
      </c>
      <c r="AT306" s="230">
        <v>4</v>
      </c>
      <c r="AU306" s="230">
        <v>6</v>
      </c>
      <c r="AV306" s="232">
        <v>7</v>
      </c>
    </row>
    <row r="307" spans="2:48" ht="14.45">
      <c r="B307" s="620"/>
      <c r="C307" s="1" t="s">
        <v>195</v>
      </c>
      <c r="D307" s="210">
        <v>461</v>
      </c>
      <c r="E307" s="211">
        <v>456</v>
      </c>
      <c r="F307" s="211">
        <v>455</v>
      </c>
      <c r="G307" s="211">
        <v>404</v>
      </c>
      <c r="H307" s="211">
        <v>346</v>
      </c>
      <c r="I307" s="211">
        <v>317</v>
      </c>
      <c r="J307" s="211">
        <v>757</v>
      </c>
      <c r="K307" s="211">
        <v>726</v>
      </c>
      <c r="L307" s="211">
        <v>218</v>
      </c>
      <c r="M307" s="211">
        <v>230</v>
      </c>
      <c r="N307" s="211">
        <v>353</v>
      </c>
      <c r="O307" s="211">
        <v>419</v>
      </c>
      <c r="P307" s="211">
        <v>365</v>
      </c>
      <c r="Q307" s="211">
        <v>376</v>
      </c>
      <c r="R307" s="211">
        <v>385</v>
      </c>
      <c r="S307" s="618">
        <f>100</f>
        <v>100</v>
      </c>
      <c r="T307" s="72">
        <f t="shared" si="203"/>
        <v>98.915401301518443</v>
      </c>
      <c r="U307" s="72">
        <f t="shared" si="204"/>
        <v>98.698481561822121</v>
      </c>
      <c r="V307" s="72">
        <f t="shared" si="205"/>
        <v>87.635574837310202</v>
      </c>
      <c r="W307" s="72">
        <f t="shared" si="201"/>
        <v>75.054229934924081</v>
      </c>
      <c r="X307" s="72">
        <f t="shared" si="201"/>
        <v>68.76355748373102</v>
      </c>
      <c r="Y307" s="72">
        <f t="shared" si="201"/>
        <v>164.20824295010846</v>
      </c>
      <c r="Z307" s="72">
        <f t="shared" si="201"/>
        <v>157.48373101952276</v>
      </c>
      <c r="AA307" s="72">
        <f t="shared" si="201"/>
        <v>47.288503253796094</v>
      </c>
      <c r="AB307" s="72">
        <f t="shared" si="170"/>
        <v>49.891540130151846</v>
      </c>
      <c r="AC307" s="72">
        <f t="shared" si="170"/>
        <v>76.572668112798269</v>
      </c>
      <c r="AD307" s="72">
        <f t="shared" si="170"/>
        <v>90.889370932754886</v>
      </c>
      <c r="AE307" s="72">
        <f t="shared" si="223"/>
        <v>79.175704989154013</v>
      </c>
      <c r="AF307" s="72">
        <f t="shared" si="223"/>
        <v>81.56182212581345</v>
      </c>
      <c r="AG307" s="73">
        <f t="shared" si="223"/>
        <v>83.514099783080255</v>
      </c>
      <c r="AH307" s="619">
        <v>1</v>
      </c>
      <c r="AI307" s="230">
        <v>4</v>
      </c>
      <c r="AJ307" s="230">
        <v>4</v>
      </c>
      <c r="AK307" s="230">
        <v>4</v>
      </c>
      <c r="AL307" s="230">
        <v>4</v>
      </c>
      <c r="AM307" s="230">
        <v>4</v>
      </c>
      <c r="AN307" s="230">
        <v>4</v>
      </c>
      <c r="AO307" s="230">
        <v>4</v>
      </c>
      <c r="AP307" s="230">
        <v>4</v>
      </c>
      <c r="AQ307" s="230">
        <v>4</v>
      </c>
      <c r="AR307" s="230">
        <v>4</v>
      </c>
      <c r="AS307" s="230">
        <v>4</v>
      </c>
      <c r="AT307" s="230">
        <v>4</v>
      </c>
      <c r="AU307" s="230">
        <v>6</v>
      </c>
      <c r="AV307" s="232">
        <v>7</v>
      </c>
    </row>
    <row r="308" spans="2:48" ht="14.45">
      <c r="B308" s="620"/>
      <c r="C308" s="1" t="s">
        <v>196</v>
      </c>
      <c r="D308" s="211">
        <v>1326</v>
      </c>
      <c r="E308" s="210">
        <v>818</v>
      </c>
      <c r="F308" s="210">
        <v>770</v>
      </c>
      <c r="G308" s="210">
        <v>865</v>
      </c>
      <c r="H308" s="210">
        <v>974</v>
      </c>
      <c r="I308" s="210">
        <v>1094</v>
      </c>
      <c r="J308" s="210">
        <v>1573</v>
      </c>
      <c r="K308" s="210">
        <v>1461</v>
      </c>
      <c r="L308" s="210">
        <v>1534</v>
      </c>
      <c r="M308" s="210">
        <v>1614</v>
      </c>
      <c r="N308" s="210">
        <v>1521</v>
      </c>
      <c r="O308" s="210">
        <v>1502</v>
      </c>
      <c r="P308" s="211">
        <v>1539</v>
      </c>
      <c r="Q308" s="211">
        <v>1635</v>
      </c>
      <c r="R308" s="211">
        <v>1719</v>
      </c>
      <c r="S308" s="618">
        <f>100</f>
        <v>100</v>
      </c>
      <c r="T308" s="72">
        <f t="shared" ref="T308:T338" si="224">E308*100/$D308</f>
        <v>61.689291101055808</v>
      </c>
      <c r="U308" s="72">
        <f t="shared" ref="U308:U338" si="225">F308*100/$D308</f>
        <v>58.069381598793363</v>
      </c>
      <c r="V308" s="72">
        <f t="shared" ref="V308:V338" si="226">G308*100/$D308</f>
        <v>65.233785822021119</v>
      </c>
      <c r="W308" s="72">
        <f t="shared" si="201"/>
        <v>73.453996983408743</v>
      </c>
      <c r="X308" s="72">
        <f t="shared" si="201"/>
        <v>82.503770739064862</v>
      </c>
      <c r="Y308" s="72">
        <f t="shared" si="201"/>
        <v>118.62745098039215</v>
      </c>
      <c r="Z308" s="72">
        <f t="shared" si="201"/>
        <v>110.18099547511312</v>
      </c>
      <c r="AA308" s="72">
        <f t="shared" si="201"/>
        <v>115.68627450980392</v>
      </c>
      <c r="AB308" s="72">
        <f t="shared" si="170"/>
        <v>121.71945701357465</v>
      </c>
      <c r="AC308" s="72">
        <f t="shared" si="170"/>
        <v>114.70588235294117</v>
      </c>
      <c r="AD308" s="72">
        <f t="shared" si="170"/>
        <v>113.27300150829562</v>
      </c>
      <c r="AE308" s="72">
        <f t="shared" si="223"/>
        <v>116.0633484162896</v>
      </c>
      <c r="AF308" s="72">
        <f t="shared" si="223"/>
        <v>123.30316742081448</v>
      </c>
      <c r="AG308" s="73">
        <f t="shared" si="223"/>
        <v>129.63800904977376</v>
      </c>
      <c r="AH308" s="619">
        <v>4</v>
      </c>
      <c r="AI308" s="230">
        <v>1</v>
      </c>
      <c r="AJ308" s="230">
        <v>1</v>
      </c>
      <c r="AK308" s="230">
        <v>1</v>
      </c>
      <c r="AL308" s="230">
        <v>1</v>
      </c>
      <c r="AM308" s="230">
        <v>1</v>
      </c>
      <c r="AN308" s="230">
        <v>1</v>
      </c>
      <c r="AO308" s="230">
        <v>1</v>
      </c>
      <c r="AP308" s="230">
        <v>1</v>
      </c>
      <c r="AQ308" s="230">
        <v>1</v>
      </c>
      <c r="AR308" s="230">
        <v>1</v>
      </c>
      <c r="AS308" s="230">
        <v>1</v>
      </c>
      <c r="AT308" s="230">
        <v>4</v>
      </c>
      <c r="AU308" s="230">
        <v>6</v>
      </c>
      <c r="AV308" s="232">
        <v>7</v>
      </c>
    </row>
    <row r="309" spans="2:48" ht="14.45">
      <c r="B309" s="620"/>
      <c r="C309" s="1" t="s">
        <v>197</v>
      </c>
      <c r="D309" s="211">
        <v>4323</v>
      </c>
      <c r="E309" s="211">
        <v>4007</v>
      </c>
      <c r="F309" s="211">
        <v>4016</v>
      </c>
      <c r="G309" s="211">
        <v>3824</v>
      </c>
      <c r="H309" s="211">
        <v>883</v>
      </c>
      <c r="I309" s="211">
        <v>838</v>
      </c>
      <c r="J309" s="211">
        <v>1023</v>
      </c>
      <c r="K309" s="211">
        <v>1031</v>
      </c>
      <c r="L309" s="211">
        <v>1240</v>
      </c>
      <c r="M309" s="211">
        <v>1268</v>
      </c>
      <c r="N309" s="211">
        <v>1307</v>
      </c>
      <c r="O309" s="211">
        <v>1432</v>
      </c>
      <c r="P309" s="211">
        <v>1440</v>
      </c>
      <c r="Q309" s="211">
        <v>1525</v>
      </c>
      <c r="R309" s="211">
        <v>1599</v>
      </c>
      <c r="S309" s="618">
        <f>100</f>
        <v>100</v>
      </c>
      <c r="T309" s="72">
        <f t="shared" si="224"/>
        <v>92.690261392551463</v>
      </c>
      <c r="U309" s="72">
        <f t="shared" si="225"/>
        <v>92.898450150358542</v>
      </c>
      <c r="V309" s="72">
        <f t="shared" si="226"/>
        <v>88.457089983807535</v>
      </c>
      <c r="W309" s="72">
        <f t="shared" si="201"/>
        <v>20.425630349294472</v>
      </c>
      <c r="X309" s="72">
        <f t="shared" si="201"/>
        <v>19.38468656025908</v>
      </c>
      <c r="Y309" s="72">
        <f t="shared" si="201"/>
        <v>23.664122137404579</v>
      </c>
      <c r="Z309" s="72">
        <f t="shared" si="201"/>
        <v>23.849178811010873</v>
      </c>
      <c r="AA309" s="72">
        <f t="shared" si="201"/>
        <v>28.683784408975249</v>
      </c>
      <c r="AB309" s="72">
        <f t="shared" ref="AB309:AD372" si="227">M309*100/$D309</f>
        <v>29.331482766597272</v>
      </c>
      <c r="AC309" s="72">
        <f t="shared" si="227"/>
        <v>30.233634050427945</v>
      </c>
      <c r="AD309" s="72">
        <f t="shared" si="227"/>
        <v>33.125144575526257</v>
      </c>
      <c r="AE309" s="72">
        <f t="shared" ref="AE309:AG309" si="228">P309*100/$D309</f>
        <v>33.310201249132547</v>
      </c>
      <c r="AF309" s="72">
        <f t="shared" si="228"/>
        <v>35.2764284061994</v>
      </c>
      <c r="AG309" s="73">
        <f t="shared" si="228"/>
        <v>36.988202637057597</v>
      </c>
      <c r="AH309" s="619">
        <v>4</v>
      </c>
      <c r="AI309" s="230">
        <v>4</v>
      </c>
      <c r="AJ309" s="230">
        <v>4</v>
      </c>
      <c r="AK309" s="230">
        <v>4</v>
      </c>
      <c r="AL309" s="230">
        <v>4</v>
      </c>
      <c r="AM309" s="230">
        <v>4</v>
      </c>
      <c r="AN309" s="230">
        <v>4</v>
      </c>
      <c r="AO309" s="230">
        <v>4</v>
      </c>
      <c r="AP309" s="230">
        <v>4</v>
      </c>
      <c r="AQ309" s="230">
        <v>4</v>
      </c>
      <c r="AR309" s="230">
        <v>4</v>
      </c>
      <c r="AS309" s="230">
        <v>4</v>
      </c>
      <c r="AT309" s="230">
        <v>4</v>
      </c>
      <c r="AU309" s="230">
        <v>6</v>
      </c>
      <c r="AV309" s="232">
        <v>7</v>
      </c>
    </row>
    <row r="310" spans="2:48" ht="14.45">
      <c r="B310" s="620"/>
      <c r="C310" s="1" t="s">
        <v>198</v>
      </c>
      <c r="D310" s="210">
        <v>6460</v>
      </c>
      <c r="E310" s="210">
        <v>5540</v>
      </c>
      <c r="F310" s="210">
        <v>5495</v>
      </c>
      <c r="G310" s="210">
        <v>5341</v>
      </c>
      <c r="H310" s="210">
        <v>2475</v>
      </c>
      <c r="I310" s="210">
        <v>2495</v>
      </c>
      <c r="J310" s="210">
        <v>3796</v>
      </c>
      <c r="K310" s="210">
        <v>3545</v>
      </c>
      <c r="L310" s="210">
        <v>3380</v>
      </c>
      <c r="M310" s="210">
        <v>3495</v>
      </c>
      <c r="N310" s="210">
        <v>3448</v>
      </c>
      <c r="O310" s="210">
        <v>3521</v>
      </c>
      <c r="P310" s="211">
        <v>3611</v>
      </c>
      <c r="Q310" s="211">
        <v>3802</v>
      </c>
      <c r="R310" s="211">
        <v>3968</v>
      </c>
      <c r="S310" s="618">
        <f>100</f>
        <v>100</v>
      </c>
      <c r="T310" s="72">
        <f t="shared" si="224"/>
        <v>85.758513931888544</v>
      </c>
      <c r="U310" s="72">
        <f t="shared" si="225"/>
        <v>85.061919504643967</v>
      </c>
      <c r="V310" s="72">
        <f t="shared" si="226"/>
        <v>82.678018575851397</v>
      </c>
      <c r="W310" s="72">
        <f t="shared" si="201"/>
        <v>38.312693498452013</v>
      </c>
      <c r="X310" s="72">
        <f t="shared" si="201"/>
        <v>38.622291021671828</v>
      </c>
      <c r="Y310" s="72">
        <f t="shared" si="201"/>
        <v>58.761609907120743</v>
      </c>
      <c r="Z310" s="72">
        <f t="shared" si="201"/>
        <v>54.876160990712073</v>
      </c>
      <c r="AA310" s="72">
        <f t="shared" si="201"/>
        <v>52.321981424148603</v>
      </c>
      <c r="AB310" s="72">
        <f t="shared" si="227"/>
        <v>54.102167182662541</v>
      </c>
      <c r="AC310" s="72">
        <f t="shared" si="227"/>
        <v>53.374613003095973</v>
      </c>
      <c r="AD310" s="72">
        <f t="shared" si="227"/>
        <v>54.504643962848299</v>
      </c>
      <c r="AE310" s="72">
        <f t="shared" ref="AE310:AG310" si="229">P310*100/$D310</f>
        <v>55.897832817337459</v>
      </c>
      <c r="AF310" s="72">
        <f t="shared" si="229"/>
        <v>58.854489164086687</v>
      </c>
      <c r="AG310" s="73">
        <f t="shared" si="229"/>
        <v>61.424148606811144</v>
      </c>
      <c r="AH310" s="619">
        <v>1</v>
      </c>
      <c r="AI310" s="230">
        <v>1</v>
      </c>
      <c r="AJ310" s="230">
        <v>1</v>
      </c>
      <c r="AK310" s="230">
        <v>1</v>
      </c>
      <c r="AL310" s="230">
        <v>1</v>
      </c>
      <c r="AM310" s="230">
        <v>1</v>
      </c>
      <c r="AN310" s="230">
        <v>1</v>
      </c>
      <c r="AO310" s="230">
        <v>1</v>
      </c>
      <c r="AP310" s="230">
        <v>1</v>
      </c>
      <c r="AQ310" s="230">
        <v>1</v>
      </c>
      <c r="AR310" s="230">
        <v>1</v>
      </c>
      <c r="AS310" s="230">
        <v>1</v>
      </c>
      <c r="AT310" s="230">
        <v>4</v>
      </c>
      <c r="AU310" s="230">
        <v>6</v>
      </c>
      <c r="AV310" s="232">
        <v>7</v>
      </c>
    </row>
    <row r="311" spans="2:48" ht="14.45">
      <c r="B311" s="340"/>
      <c r="C311" s="8" t="s">
        <v>199</v>
      </c>
      <c r="D311">
        <v>2137</v>
      </c>
      <c r="E311">
        <v>1533</v>
      </c>
      <c r="F311">
        <v>1479</v>
      </c>
      <c r="G311">
        <v>1517</v>
      </c>
      <c r="H311">
        <v>1592</v>
      </c>
      <c r="I311">
        <v>1657</v>
      </c>
      <c r="J311">
        <v>2773</v>
      </c>
      <c r="K311">
        <v>2514</v>
      </c>
      <c r="L311">
        <v>2140</v>
      </c>
      <c r="M311">
        <v>2227</v>
      </c>
      <c r="N311">
        <v>2141</v>
      </c>
      <c r="O311">
        <v>2089</v>
      </c>
      <c r="P311">
        <v>2171</v>
      </c>
      <c r="Q311">
        <v>2277</v>
      </c>
      <c r="R311">
        <v>2369</v>
      </c>
      <c r="S311" s="618">
        <f>100</f>
        <v>100</v>
      </c>
      <c r="T311" s="72">
        <f t="shared" si="224"/>
        <v>71.736078614880668</v>
      </c>
      <c r="U311" s="72">
        <f t="shared" si="225"/>
        <v>69.209171736078616</v>
      </c>
      <c r="V311" s="72">
        <f t="shared" si="226"/>
        <v>70.98736546560599</v>
      </c>
      <c r="W311" s="72">
        <f t="shared" si="201"/>
        <v>74.496958352831072</v>
      </c>
      <c r="X311" s="72">
        <f t="shared" si="201"/>
        <v>77.538605521759479</v>
      </c>
      <c r="Y311" s="72">
        <f t="shared" si="201"/>
        <v>129.7613476836687</v>
      </c>
      <c r="Z311" s="72">
        <f t="shared" si="201"/>
        <v>117.64155357978474</v>
      </c>
      <c r="AA311" s="72">
        <f t="shared" si="201"/>
        <v>100.14038371548901</v>
      </c>
      <c r="AB311" s="72">
        <f t="shared" si="227"/>
        <v>104.2115114646701</v>
      </c>
      <c r="AC311" s="72">
        <f t="shared" si="227"/>
        <v>100.18717828731867</v>
      </c>
      <c r="AD311" s="72">
        <f t="shared" si="227"/>
        <v>97.753860552175951</v>
      </c>
      <c r="AE311" s="72">
        <f t="shared" ref="AE311:AG311" si="230">P311*100/$D311</f>
        <v>101.5910154422087</v>
      </c>
      <c r="AF311" s="72">
        <f t="shared" si="230"/>
        <v>106.55124005615349</v>
      </c>
      <c r="AG311" s="73">
        <f t="shared" si="230"/>
        <v>110.85634066448291</v>
      </c>
      <c r="AH311" s="233"/>
      <c r="AI311" s="234"/>
      <c r="AJ311" s="234"/>
      <c r="AK311" s="234"/>
      <c r="AL311" s="234"/>
      <c r="AM311" s="234"/>
      <c r="AN311" s="234"/>
      <c r="AO311" s="234"/>
      <c r="AP311" s="234"/>
      <c r="AQ311" s="234"/>
      <c r="AR311" s="234"/>
      <c r="AS311" s="234"/>
      <c r="AT311" s="234"/>
      <c r="AU311" s="234"/>
      <c r="AV311" s="235"/>
    </row>
    <row r="312" spans="2:48" ht="15" customHeight="1">
      <c r="B312" s="620" t="s">
        <v>146</v>
      </c>
      <c r="C312" s="1" t="s">
        <v>194</v>
      </c>
      <c r="D312" s="210">
        <v>443</v>
      </c>
      <c r="E312" s="210">
        <v>489</v>
      </c>
      <c r="F312" s="210">
        <v>489</v>
      </c>
      <c r="G312" s="210">
        <v>755</v>
      </c>
      <c r="H312" s="210">
        <v>769</v>
      </c>
      <c r="I312" s="210">
        <v>689</v>
      </c>
      <c r="J312" s="210">
        <v>663</v>
      </c>
      <c r="K312" s="210">
        <v>748</v>
      </c>
      <c r="L312" s="211">
        <v>880</v>
      </c>
      <c r="M312" s="211">
        <v>858</v>
      </c>
      <c r="N312" s="211">
        <v>884</v>
      </c>
      <c r="O312" s="211">
        <v>543</v>
      </c>
      <c r="P312" s="211">
        <v>885</v>
      </c>
      <c r="Q312" s="211">
        <v>880</v>
      </c>
      <c r="R312" s="211">
        <v>875</v>
      </c>
      <c r="S312" s="618">
        <f>100</f>
        <v>100</v>
      </c>
      <c r="T312" s="72">
        <f t="shared" si="224"/>
        <v>110.38374717832957</v>
      </c>
      <c r="U312" s="72">
        <f t="shared" si="225"/>
        <v>110.38374717832957</v>
      </c>
      <c r="V312" s="72">
        <f t="shared" si="226"/>
        <v>170.42889390519187</v>
      </c>
      <c r="W312" s="72">
        <f t="shared" si="201"/>
        <v>173.58916478555304</v>
      </c>
      <c r="X312" s="72">
        <f t="shared" si="201"/>
        <v>155.53047404063204</v>
      </c>
      <c r="Y312" s="72">
        <f t="shared" si="201"/>
        <v>149.66139954853273</v>
      </c>
      <c r="Z312" s="72">
        <f t="shared" si="201"/>
        <v>168.84875846501129</v>
      </c>
      <c r="AA312" s="72">
        <f t="shared" si="201"/>
        <v>198.64559819413091</v>
      </c>
      <c r="AB312" s="72">
        <f t="shared" si="227"/>
        <v>193.67945823927766</v>
      </c>
      <c r="AC312" s="72">
        <f t="shared" si="227"/>
        <v>199.54853273137698</v>
      </c>
      <c r="AD312" s="72">
        <f t="shared" si="227"/>
        <v>122.57336343115124</v>
      </c>
      <c r="AE312" s="72">
        <f t="shared" ref="AE312:AG312" si="231">P312*100/$D312</f>
        <v>199.77426636568848</v>
      </c>
      <c r="AF312" s="72">
        <f t="shared" si="231"/>
        <v>198.64559819413091</v>
      </c>
      <c r="AG312" s="73">
        <f t="shared" si="231"/>
        <v>197.51693002257338</v>
      </c>
      <c r="AH312" s="619">
        <v>1</v>
      </c>
      <c r="AI312" s="230">
        <v>1</v>
      </c>
      <c r="AJ312" s="230">
        <v>1</v>
      </c>
      <c r="AK312" s="230">
        <v>1</v>
      </c>
      <c r="AL312" s="230">
        <v>1</v>
      </c>
      <c r="AM312" s="230">
        <v>1</v>
      </c>
      <c r="AN312" s="230">
        <v>1</v>
      </c>
      <c r="AO312" s="230">
        <v>1</v>
      </c>
      <c r="AP312" s="230">
        <v>4</v>
      </c>
      <c r="AQ312" s="230">
        <v>4</v>
      </c>
      <c r="AR312" s="230">
        <v>4</v>
      </c>
      <c r="AS312" s="230">
        <v>4</v>
      </c>
      <c r="AT312" s="230">
        <v>4</v>
      </c>
      <c r="AU312" s="230">
        <v>6</v>
      </c>
      <c r="AV312" s="232">
        <v>7</v>
      </c>
    </row>
    <row r="313" spans="2:48" ht="14.45">
      <c r="B313" s="620"/>
      <c r="C313" s="1" t="s">
        <v>195</v>
      </c>
      <c r="D313" s="210">
        <v>1076</v>
      </c>
      <c r="E313" s="210">
        <v>1224</v>
      </c>
      <c r="F313" s="210">
        <v>1084</v>
      </c>
      <c r="G313" s="210">
        <v>1894</v>
      </c>
      <c r="H313" s="210">
        <v>1930</v>
      </c>
      <c r="I313" s="210">
        <v>2216</v>
      </c>
      <c r="J313" s="210">
        <v>2135</v>
      </c>
      <c r="K313" s="210">
        <v>2131</v>
      </c>
      <c r="L313" s="211">
        <v>1091</v>
      </c>
      <c r="M313" s="211">
        <v>1135</v>
      </c>
      <c r="N313" s="211">
        <v>1206</v>
      </c>
      <c r="O313" s="211">
        <v>1400</v>
      </c>
      <c r="P313" s="211">
        <v>1246</v>
      </c>
      <c r="Q313" s="211">
        <v>1282</v>
      </c>
      <c r="R313" s="211">
        <v>1312</v>
      </c>
      <c r="S313" s="618">
        <f>100</f>
        <v>100</v>
      </c>
      <c r="T313" s="72">
        <f t="shared" si="224"/>
        <v>113.75464684014869</v>
      </c>
      <c r="U313" s="72">
        <f t="shared" si="225"/>
        <v>100.74349442379182</v>
      </c>
      <c r="V313" s="72">
        <f t="shared" si="226"/>
        <v>176.02230483271376</v>
      </c>
      <c r="W313" s="72">
        <f t="shared" si="201"/>
        <v>179.36802973977694</v>
      </c>
      <c r="X313" s="72">
        <f t="shared" si="201"/>
        <v>205.94795539033458</v>
      </c>
      <c r="Y313" s="72">
        <f t="shared" si="201"/>
        <v>198.42007434944239</v>
      </c>
      <c r="Z313" s="72">
        <f t="shared" si="201"/>
        <v>198.04832713754647</v>
      </c>
      <c r="AA313" s="72">
        <f t="shared" si="201"/>
        <v>101.39405204460967</v>
      </c>
      <c r="AB313" s="72">
        <f t="shared" si="227"/>
        <v>105.48327137546468</v>
      </c>
      <c r="AC313" s="72">
        <f t="shared" si="227"/>
        <v>112.0817843866171</v>
      </c>
      <c r="AD313" s="72">
        <f t="shared" si="227"/>
        <v>130.11152416356876</v>
      </c>
      <c r="AE313" s="72">
        <f t="shared" ref="AE313:AG313" si="232">P313*100/$D313</f>
        <v>115.79925650557621</v>
      </c>
      <c r="AF313" s="72">
        <f t="shared" si="232"/>
        <v>119.14498141263941</v>
      </c>
      <c r="AG313" s="73">
        <f t="shared" si="232"/>
        <v>121.93308550185874</v>
      </c>
      <c r="AH313" s="619">
        <v>1</v>
      </c>
      <c r="AI313" s="230">
        <v>1</v>
      </c>
      <c r="AJ313" s="230">
        <v>1</v>
      </c>
      <c r="AK313" s="230">
        <v>1</v>
      </c>
      <c r="AL313" s="230">
        <v>1</v>
      </c>
      <c r="AM313" s="230">
        <v>1</v>
      </c>
      <c r="AN313" s="230">
        <v>1</v>
      </c>
      <c r="AO313" s="230">
        <v>1</v>
      </c>
      <c r="AP313" s="230">
        <v>4</v>
      </c>
      <c r="AQ313" s="230">
        <v>4</v>
      </c>
      <c r="AR313" s="230">
        <v>4</v>
      </c>
      <c r="AS313" s="230">
        <v>4</v>
      </c>
      <c r="AT313" s="230">
        <v>4</v>
      </c>
      <c r="AU313" s="230">
        <v>6</v>
      </c>
      <c r="AV313" s="232">
        <v>7</v>
      </c>
    </row>
    <row r="314" spans="2:48" ht="14.45">
      <c r="B314" s="620"/>
      <c r="C314" s="1" t="s">
        <v>196</v>
      </c>
      <c r="D314" s="210">
        <v>1753</v>
      </c>
      <c r="E314" s="210">
        <v>1733</v>
      </c>
      <c r="F314" s="210">
        <v>1716</v>
      </c>
      <c r="G314" s="210">
        <v>3040</v>
      </c>
      <c r="H314" s="210">
        <v>2890</v>
      </c>
      <c r="I314" s="210">
        <v>2468</v>
      </c>
      <c r="J314" s="210">
        <v>2024</v>
      </c>
      <c r="K314" s="210">
        <v>2112</v>
      </c>
      <c r="L314" s="210">
        <v>1357</v>
      </c>
      <c r="M314" s="210">
        <v>1213</v>
      </c>
      <c r="N314" s="210">
        <v>922</v>
      </c>
      <c r="O314" s="210">
        <v>762</v>
      </c>
      <c r="P314" s="211">
        <v>781</v>
      </c>
      <c r="Q314" s="211">
        <v>830</v>
      </c>
      <c r="R314" s="211">
        <v>873</v>
      </c>
      <c r="S314" s="618">
        <f>100</f>
        <v>100</v>
      </c>
      <c r="T314" s="72">
        <f t="shared" si="224"/>
        <v>98.859098687963495</v>
      </c>
      <c r="U314" s="72">
        <f t="shared" si="225"/>
        <v>97.889332572732457</v>
      </c>
      <c r="V314" s="72">
        <f t="shared" si="226"/>
        <v>173.41699942954935</v>
      </c>
      <c r="W314" s="72">
        <f t="shared" si="201"/>
        <v>164.86023958927552</v>
      </c>
      <c r="X314" s="72">
        <f t="shared" si="201"/>
        <v>140.78722190530519</v>
      </c>
      <c r="Y314" s="72">
        <f t="shared" si="201"/>
        <v>115.4592127780947</v>
      </c>
      <c r="Z314" s="72">
        <f t="shared" si="201"/>
        <v>120.47917855105533</v>
      </c>
      <c r="AA314" s="72">
        <f t="shared" si="201"/>
        <v>77.41015402167713</v>
      </c>
      <c r="AB314" s="72">
        <f t="shared" si="227"/>
        <v>69.195664575014263</v>
      </c>
      <c r="AC314" s="72">
        <f t="shared" si="227"/>
        <v>52.595550484883056</v>
      </c>
      <c r="AD314" s="72">
        <f t="shared" si="227"/>
        <v>43.468339988590984</v>
      </c>
      <c r="AE314" s="72">
        <f t="shared" ref="AE314:AG314" si="233">P314*100/$D314</f>
        <v>44.552196235025669</v>
      </c>
      <c r="AF314" s="72">
        <f t="shared" si="233"/>
        <v>47.347404449515118</v>
      </c>
      <c r="AG314" s="73">
        <f t="shared" si="233"/>
        <v>49.800342270393614</v>
      </c>
      <c r="AH314" s="619">
        <v>1</v>
      </c>
      <c r="AI314" s="230">
        <v>1</v>
      </c>
      <c r="AJ314" s="230">
        <v>1</v>
      </c>
      <c r="AK314" s="230">
        <v>1</v>
      </c>
      <c r="AL314" s="230">
        <v>1</v>
      </c>
      <c r="AM314" s="230">
        <v>1</v>
      </c>
      <c r="AN314" s="230">
        <v>1</v>
      </c>
      <c r="AO314" s="230">
        <v>1</v>
      </c>
      <c r="AP314" s="230">
        <v>1</v>
      </c>
      <c r="AQ314" s="230">
        <v>1</v>
      </c>
      <c r="AR314" s="230">
        <v>1</v>
      </c>
      <c r="AS314" s="230">
        <v>1</v>
      </c>
      <c r="AT314" s="230">
        <v>4</v>
      </c>
      <c r="AU314" s="230">
        <v>6</v>
      </c>
      <c r="AV314" s="232">
        <v>7</v>
      </c>
    </row>
    <row r="315" spans="2:48" ht="14.45">
      <c r="B315" s="620"/>
      <c r="C315" s="1" t="s">
        <v>197</v>
      </c>
      <c r="D315" s="210">
        <v>14860</v>
      </c>
      <c r="E315" s="210">
        <v>13288</v>
      </c>
      <c r="F315" s="210">
        <v>13288</v>
      </c>
      <c r="G315" s="210">
        <v>16462</v>
      </c>
      <c r="H315" s="210">
        <v>15308</v>
      </c>
      <c r="I315" s="210">
        <v>15152</v>
      </c>
      <c r="J315" s="210">
        <v>14396</v>
      </c>
      <c r="K315" s="210">
        <v>14319</v>
      </c>
      <c r="L315" s="210">
        <v>11263</v>
      </c>
      <c r="M315" s="210">
        <v>11128</v>
      </c>
      <c r="N315" s="210">
        <v>11379</v>
      </c>
      <c r="O315" s="210">
        <v>13059</v>
      </c>
      <c r="P315" s="211">
        <v>13338</v>
      </c>
      <c r="Q315" s="211">
        <v>14121</v>
      </c>
      <c r="R315" s="211">
        <v>14805</v>
      </c>
      <c r="S315" s="618">
        <f>100</f>
        <v>100</v>
      </c>
      <c r="T315" s="72">
        <f t="shared" si="224"/>
        <v>89.421265141318983</v>
      </c>
      <c r="U315" s="72">
        <f t="shared" si="225"/>
        <v>89.421265141318983</v>
      </c>
      <c r="V315" s="72">
        <f t="shared" si="226"/>
        <v>110.78061911170929</v>
      </c>
      <c r="W315" s="72">
        <f t="shared" si="201"/>
        <v>103.01480484522207</v>
      </c>
      <c r="X315" s="72">
        <f t="shared" si="201"/>
        <v>101.96500672947511</v>
      </c>
      <c r="Y315" s="72">
        <f t="shared" si="201"/>
        <v>96.87752355316286</v>
      </c>
      <c r="Z315" s="72">
        <f t="shared" si="201"/>
        <v>96.359353970390316</v>
      </c>
      <c r="AA315" s="72">
        <f t="shared" si="201"/>
        <v>75.794078061911165</v>
      </c>
      <c r="AB315" s="72">
        <f t="shared" si="227"/>
        <v>74.885598923283979</v>
      </c>
      <c r="AC315" s="72">
        <f t="shared" si="227"/>
        <v>76.574697173620464</v>
      </c>
      <c r="AD315" s="72">
        <f t="shared" si="227"/>
        <v>87.880215343203233</v>
      </c>
      <c r="AE315" s="72">
        <f t="shared" ref="AE315:AG315" si="234">P315*100/$D315</f>
        <v>89.757738896366078</v>
      </c>
      <c r="AF315" s="72">
        <f t="shared" si="234"/>
        <v>95.026917900403774</v>
      </c>
      <c r="AG315" s="73">
        <f t="shared" si="234"/>
        <v>99.629878869448177</v>
      </c>
      <c r="AH315" s="619">
        <v>1</v>
      </c>
      <c r="AI315" s="230">
        <v>1</v>
      </c>
      <c r="AJ315" s="230">
        <v>1</v>
      </c>
      <c r="AK315" s="230">
        <v>1</v>
      </c>
      <c r="AL315" s="230">
        <v>1</v>
      </c>
      <c r="AM315" s="230">
        <v>1</v>
      </c>
      <c r="AN315" s="230">
        <v>1</v>
      </c>
      <c r="AO315" s="230">
        <v>1</v>
      </c>
      <c r="AP315" s="230">
        <v>1</v>
      </c>
      <c r="AQ315" s="230">
        <v>1</v>
      </c>
      <c r="AR315" s="230">
        <v>1</v>
      </c>
      <c r="AS315" s="230">
        <v>1</v>
      </c>
      <c r="AT315" s="230">
        <v>4</v>
      </c>
      <c r="AU315" s="230">
        <v>6</v>
      </c>
      <c r="AV315" s="232">
        <v>7</v>
      </c>
    </row>
    <row r="316" spans="2:48" ht="14.45">
      <c r="B316" s="620"/>
      <c r="C316" s="1" t="s">
        <v>198</v>
      </c>
      <c r="D316" s="210">
        <v>18132</v>
      </c>
      <c r="E316" s="210">
        <v>16734</v>
      </c>
      <c r="F316" s="210">
        <v>16577</v>
      </c>
      <c r="G316" s="210">
        <v>22151</v>
      </c>
      <c r="H316" s="210">
        <v>20897</v>
      </c>
      <c r="I316" s="210">
        <v>20525</v>
      </c>
      <c r="J316" s="210">
        <v>19218</v>
      </c>
      <c r="K316" s="210">
        <v>19310</v>
      </c>
      <c r="L316" s="210">
        <v>14591</v>
      </c>
      <c r="M316" s="210">
        <v>14334</v>
      </c>
      <c r="N316" s="210">
        <v>14391</v>
      </c>
      <c r="O316" s="210">
        <v>15764</v>
      </c>
      <c r="P316" s="211">
        <v>16250</v>
      </c>
      <c r="Q316" s="211">
        <v>17113</v>
      </c>
      <c r="R316" s="211">
        <v>17865</v>
      </c>
      <c r="S316" s="618">
        <f>100</f>
        <v>100</v>
      </c>
      <c r="T316" s="72">
        <f t="shared" si="224"/>
        <v>92.289874255459964</v>
      </c>
      <c r="U316" s="72">
        <f t="shared" si="225"/>
        <v>91.424001764835651</v>
      </c>
      <c r="V316" s="72">
        <f t="shared" si="226"/>
        <v>122.1652327377013</v>
      </c>
      <c r="W316" s="72">
        <f t="shared" si="201"/>
        <v>115.24928303551732</v>
      </c>
      <c r="X316" s="72">
        <f t="shared" si="201"/>
        <v>113.19766159276418</v>
      </c>
      <c r="Y316" s="72">
        <f t="shared" si="201"/>
        <v>105.98941098610192</v>
      </c>
      <c r="Z316" s="72">
        <f t="shared" si="201"/>
        <v>106.49680123538495</v>
      </c>
      <c r="AA316" s="72">
        <f t="shared" si="201"/>
        <v>80.470990514008378</v>
      </c>
      <c r="AB316" s="72">
        <f t="shared" si="227"/>
        <v>79.053606882859029</v>
      </c>
      <c r="AC316" s="72">
        <f t="shared" si="227"/>
        <v>79.367968232958304</v>
      </c>
      <c r="AD316" s="72">
        <f t="shared" si="227"/>
        <v>86.940216192367089</v>
      </c>
      <c r="AE316" s="72">
        <f t="shared" ref="AE316:AG316" si="235">P316*100/$D316</f>
        <v>89.620560335318771</v>
      </c>
      <c r="AF316" s="72">
        <f t="shared" si="235"/>
        <v>94.380101478049852</v>
      </c>
      <c r="AG316" s="73">
        <f t="shared" si="235"/>
        <v>98.527465254798145</v>
      </c>
      <c r="AH316" s="619">
        <v>1</v>
      </c>
      <c r="AI316" s="230">
        <v>1</v>
      </c>
      <c r="AJ316" s="230">
        <v>1</v>
      </c>
      <c r="AK316" s="230">
        <v>1</v>
      </c>
      <c r="AL316" s="230">
        <v>1</v>
      </c>
      <c r="AM316" s="230">
        <v>1</v>
      </c>
      <c r="AN316" s="230">
        <v>1</v>
      </c>
      <c r="AO316" s="230">
        <v>1</v>
      </c>
      <c r="AP316" s="230">
        <v>1</v>
      </c>
      <c r="AQ316" s="230">
        <v>1</v>
      </c>
      <c r="AR316" s="230">
        <v>1</v>
      </c>
      <c r="AS316" s="230">
        <v>1</v>
      </c>
      <c r="AT316" s="230">
        <v>4</v>
      </c>
      <c r="AU316" s="230">
        <v>6</v>
      </c>
      <c r="AV316" s="232">
        <v>7</v>
      </c>
    </row>
    <row r="317" spans="2:48" ht="14.45">
      <c r="B317" s="340"/>
      <c r="C317" s="8" t="s">
        <v>199</v>
      </c>
      <c r="D317">
        <v>3272</v>
      </c>
      <c r="E317">
        <v>3446</v>
      </c>
      <c r="F317">
        <v>3289</v>
      </c>
      <c r="G317">
        <v>5689</v>
      </c>
      <c r="H317">
        <v>5589</v>
      </c>
      <c r="I317">
        <v>5373</v>
      </c>
      <c r="J317">
        <v>4822</v>
      </c>
      <c r="K317">
        <v>4991</v>
      </c>
      <c r="L317">
        <v>3328</v>
      </c>
      <c r="M317">
        <v>3206</v>
      </c>
      <c r="N317">
        <v>3012</v>
      </c>
      <c r="O317">
        <v>2705</v>
      </c>
      <c r="P317">
        <v>2912</v>
      </c>
      <c r="Q317">
        <v>2992</v>
      </c>
      <c r="R317">
        <v>3060</v>
      </c>
      <c r="S317" s="618">
        <f>100</f>
        <v>100</v>
      </c>
      <c r="T317" s="72">
        <f t="shared" si="224"/>
        <v>105.31784841075795</v>
      </c>
      <c r="U317" s="72">
        <f t="shared" si="225"/>
        <v>100.51955990220048</v>
      </c>
      <c r="V317" s="72">
        <f t="shared" si="226"/>
        <v>173.86919315403424</v>
      </c>
      <c r="W317" s="72">
        <f t="shared" si="201"/>
        <v>170.81295843520783</v>
      </c>
      <c r="X317" s="72">
        <f t="shared" si="201"/>
        <v>164.21149144254278</v>
      </c>
      <c r="Y317" s="72">
        <f t="shared" si="201"/>
        <v>147.37163814180929</v>
      </c>
      <c r="Z317" s="72">
        <f t="shared" si="201"/>
        <v>152.53667481662592</v>
      </c>
      <c r="AA317" s="72">
        <f t="shared" si="201"/>
        <v>101.71149144254279</v>
      </c>
      <c r="AB317" s="72">
        <f t="shared" si="227"/>
        <v>97.982885085574566</v>
      </c>
      <c r="AC317" s="72">
        <f t="shared" si="227"/>
        <v>92.053789731051339</v>
      </c>
      <c r="AD317" s="72">
        <f t="shared" si="227"/>
        <v>82.671149144254272</v>
      </c>
      <c r="AE317" s="72">
        <f t="shared" ref="AE317:AG317" si="236">P317*100/$D317</f>
        <v>88.997555012224936</v>
      </c>
      <c r="AF317" s="72">
        <f t="shared" si="236"/>
        <v>91.442542787286058</v>
      </c>
      <c r="AG317" s="73">
        <f t="shared" si="236"/>
        <v>93.520782396088023</v>
      </c>
      <c r="AH317" s="233"/>
      <c r="AI317" s="234"/>
      <c r="AJ317" s="234"/>
      <c r="AK317" s="234"/>
      <c r="AL317" s="234"/>
      <c r="AM317" s="234"/>
      <c r="AN317" s="234"/>
      <c r="AO317" s="234"/>
      <c r="AP317" s="234"/>
      <c r="AQ317" s="234"/>
      <c r="AR317" s="234"/>
      <c r="AS317" s="234"/>
      <c r="AT317" s="234"/>
      <c r="AU317" s="234"/>
      <c r="AV317" s="235"/>
    </row>
    <row r="318" spans="2:48" ht="15" customHeight="1">
      <c r="B318" s="620" t="s">
        <v>147</v>
      </c>
      <c r="C318" s="1" t="s">
        <v>194</v>
      </c>
      <c r="D318" s="210">
        <v>10973</v>
      </c>
      <c r="E318" s="210">
        <v>11236</v>
      </c>
      <c r="F318" s="210">
        <v>11287</v>
      </c>
      <c r="G318" s="210">
        <v>12334</v>
      </c>
      <c r="H318" s="210">
        <v>12939</v>
      </c>
      <c r="I318" s="210">
        <v>13514</v>
      </c>
      <c r="J318" s="210">
        <v>13163</v>
      </c>
      <c r="K318" s="210">
        <v>13780</v>
      </c>
      <c r="L318" s="210">
        <v>14799</v>
      </c>
      <c r="M318" s="210">
        <v>15486</v>
      </c>
      <c r="N318" s="210">
        <v>16073</v>
      </c>
      <c r="O318" s="210">
        <v>16258</v>
      </c>
      <c r="P318" s="211">
        <v>15923</v>
      </c>
      <c r="Q318" s="211">
        <v>15834</v>
      </c>
      <c r="R318" s="211">
        <v>15749</v>
      </c>
      <c r="S318" s="618">
        <f>100</f>
        <v>100</v>
      </c>
      <c r="T318" s="72">
        <f t="shared" si="224"/>
        <v>102.39679212612776</v>
      </c>
      <c r="U318" s="72">
        <f t="shared" si="225"/>
        <v>102.86156930647954</v>
      </c>
      <c r="V318" s="72">
        <f t="shared" si="226"/>
        <v>112.40317142076005</v>
      </c>
      <c r="W318" s="72">
        <f t="shared" si="201"/>
        <v>117.91670463865853</v>
      </c>
      <c r="X318" s="72">
        <f t="shared" si="201"/>
        <v>123.1568395151736</v>
      </c>
      <c r="Y318" s="72">
        <f t="shared" si="201"/>
        <v>119.95807892098787</v>
      </c>
      <c r="Z318" s="72">
        <f t="shared" si="201"/>
        <v>125.58097147543971</v>
      </c>
      <c r="AA318" s="72">
        <f t="shared" si="201"/>
        <v>134.86740180442905</v>
      </c>
      <c r="AB318" s="72">
        <f t="shared" si="227"/>
        <v>141.12822382210882</v>
      </c>
      <c r="AC318" s="72">
        <f t="shared" si="227"/>
        <v>146.47771803517725</v>
      </c>
      <c r="AD318" s="72">
        <f t="shared" si="227"/>
        <v>148.1636744737082</v>
      </c>
      <c r="AE318" s="72">
        <f t="shared" ref="AE318:AG318" si="237">P318*100/$D318</f>
        <v>145.11072632826028</v>
      </c>
      <c r="AF318" s="72">
        <f t="shared" si="237"/>
        <v>144.29964458215619</v>
      </c>
      <c r="AG318" s="73">
        <f t="shared" si="237"/>
        <v>143.52501594823659</v>
      </c>
      <c r="AH318" s="619">
        <v>1</v>
      </c>
      <c r="AI318" s="230">
        <v>1</v>
      </c>
      <c r="AJ318" s="230">
        <v>1</v>
      </c>
      <c r="AK318" s="230">
        <v>1</v>
      </c>
      <c r="AL318" s="230">
        <v>1</v>
      </c>
      <c r="AM318" s="230">
        <v>1</v>
      </c>
      <c r="AN318" s="230">
        <v>1</v>
      </c>
      <c r="AO318" s="230">
        <v>1</v>
      </c>
      <c r="AP318" s="230">
        <v>1</v>
      </c>
      <c r="AQ318" s="230">
        <v>1</v>
      </c>
      <c r="AR318" s="230">
        <v>1</v>
      </c>
      <c r="AS318" s="230">
        <v>1</v>
      </c>
      <c r="AT318" s="230">
        <v>4</v>
      </c>
      <c r="AU318" s="230">
        <v>6</v>
      </c>
      <c r="AV318" s="232">
        <v>7</v>
      </c>
    </row>
    <row r="319" spans="2:48" ht="14.45">
      <c r="B319" s="620"/>
      <c r="C319" s="1" t="s">
        <v>195</v>
      </c>
      <c r="D319" s="210">
        <v>9758</v>
      </c>
      <c r="E319" s="210">
        <v>8987</v>
      </c>
      <c r="F319" s="210">
        <v>8829</v>
      </c>
      <c r="G319" s="210">
        <v>12022</v>
      </c>
      <c r="H319" s="210">
        <v>12460</v>
      </c>
      <c r="I319" s="210">
        <v>12733</v>
      </c>
      <c r="J319" s="210">
        <v>13796</v>
      </c>
      <c r="K319" s="210">
        <v>13756</v>
      </c>
      <c r="L319" s="210">
        <v>12967</v>
      </c>
      <c r="M319" s="210">
        <v>14010</v>
      </c>
      <c r="N319" s="210">
        <v>14840</v>
      </c>
      <c r="O319" s="210">
        <v>15174</v>
      </c>
      <c r="P319" s="211">
        <v>15655</v>
      </c>
      <c r="Q319" s="211">
        <v>16106</v>
      </c>
      <c r="R319" s="211">
        <v>16483</v>
      </c>
      <c r="S319" s="618">
        <f>100</f>
        <v>100</v>
      </c>
      <c r="T319" s="72">
        <f t="shared" si="224"/>
        <v>92.098790735806517</v>
      </c>
      <c r="U319" s="72">
        <f t="shared" si="225"/>
        <v>90.479606476737032</v>
      </c>
      <c r="V319" s="72">
        <f t="shared" si="226"/>
        <v>123.20147571223612</v>
      </c>
      <c r="W319" s="72">
        <f t="shared" si="201"/>
        <v>127.69010043041607</v>
      </c>
      <c r="X319" s="72">
        <f t="shared" si="201"/>
        <v>130.48780487804879</v>
      </c>
      <c r="Y319" s="72">
        <f t="shared" si="201"/>
        <v>141.3814306210289</v>
      </c>
      <c r="Z319" s="72">
        <f t="shared" si="201"/>
        <v>140.97151055544168</v>
      </c>
      <c r="AA319" s="72">
        <f t="shared" si="201"/>
        <v>132.88583726173397</v>
      </c>
      <c r="AB319" s="72">
        <f t="shared" si="227"/>
        <v>143.57450297192048</v>
      </c>
      <c r="AC319" s="72">
        <f t="shared" si="227"/>
        <v>152.08034433285511</v>
      </c>
      <c r="AD319" s="72">
        <f t="shared" si="227"/>
        <v>155.50317688050831</v>
      </c>
      <c r="AE319" s="72">
        <f t="shared" ref="AE319:AG319" si="238">P319*100/$D319</f>
        <v>160.4324656691945</v>
      </c>
      <c r="AF319" s="72">
        <f t="shared" si="238"/>
        <v>165.05431440869032</v>
      </c>
      <c r="AG319" s="73">
        <f t="shared" si="238"/>
        <v>168.91781102684976</v>
      </c>
      <c r="AH319" s="619">
        <v>1</v>
      </c>
      <c r="AI319" s="230">
        <v>1</v>
      </c>
      <c r="AJ319" s="230">
        <v>1</v>
      </c>
      <c r="AK319" s="230">
        <v>1</v>
      </c>
      <c r="AL319" s="230">
        <v>1</v>
      </c>
      <c r="AM319" s="230">
        <v>1</v>
      </c>
      <c r="AN319" s="230">
        <v>1</v>
      </c>
      <c r="AO319" s="230">
        <v>1</v>
      </c>
      <c r="AP319" s="230">
        <v>1</v>
      </c>
      <c r="AQ319" s="230">
        <v>1</v>
      </c>
      <c r="AR319" s="230">
        <v>1</v>
      </c>
      <c r="AS319" s="230">
        <v>1</v>
      </c>
      <c r="AT319" s="230">
        <v>4</v>
      </c>
      <c r="AU319" s="230">
        <v>6</v>
      </c>
      <c r="AV319" s="232">
        <v>7</v>
      </c>
    </row>
    <row r="320" spans="2:48" ht="14.45">
      <c r="B320" s="620"/>
      <c r="C320" s="1" t="s">
        <v>196</v>
      </c>
      <c r="D320" s="210">
        <v>8568</v>
      </c>
      <c r="E320" s="210">
        <v>8064</v>
      </c>
      <c r="F320" s="210">
        <v>7879</v>
      </c>
      <c r="G320" s="210">
        <v>11179</v>
      </c>
      <c r="H320" s="210">
        <v>11503</v>
      </c>
      <c r="I320" s="210">
        <v>12193</v>
      </c>
      <c r="J320" s="210">
        <v>12807</v>
      </c>
      <c r="K320" s="210">
        <v>13850</v>
      </c>
      <c r="L320" s="210">
        <v>11107</v>
      </c>
      <c r="M320" s="210">
        <v>11114</v>
      </c>
      <c r="N320" s="210">
        <v>12667</v>
      </c>
      <c r="O320" s="210">
        <v>13800</v>
      </c>
      <c r="P320" s="211">
        <v>14139</v>
      </c>
      <c r="Q320" s="211">
        <v>15025</v>
      </c>
      <c r="R320" s="211">
        <v>15801</v>
      </c>
      <c r="S320" s="618">
        <f>100</f>
        <v>100</v>
      </c>
      <c r="T320" s="72">
        <f t="shared" si="224"/>
        <v>94.117647058823536</v>
      </c>
      <c r="U320" s="72">
        <f t="shared" si="225"/>
        <v>91.958450046685343</v>
      </c>
      <c r="V320" s="72">
        <f t="shared" si="226"/>
        <v>130.47385620915031</v>
      </c>
      <c r="W320" s="72">
        <f t="shared" si="201"/>
        <v>134.25536881419234</v>
      </c>
      <c r="X320" s="72">
        <f t="shared" si="201"/>
        <v>142.30859010270774</v>
      </c>
      <c r="Y320" s="72">
        <f t="shared" si="201"/>
        <v>149.4747899159664</v>
      </c>
      <c r="Z320" s="72">
        <f t="shared" si="201"/>
        <v>161.64799253034548</v>
      </c>
      <c r="AA320" s="72">
        <f t="shared" si="201"/>
        <v>129.63352007469655</v>
      </c>
      <c r="AB320" s="72">
        <f t="shared" si="227"/>
        <v>129.71521942110178</v>
      </c>
      <c r="AC320" s="72">
        <f t="shared" si="227"/>
        <v>147.84080298786182</v>
      </c>
      <c r="AD320" s="72">
        <f t="shared" si="227"/>
        <v>161.06442577030813</v>
      </c>
      <c r="AE320" s="72">
        <f t="shared" ref="AE320:AG320" si="239">P320*100/$D320</f>
        <v>165.02100840336135</v>
      </c>
      <c r="AF320" s="72">
        <f t="shared" si="239"/>
        <v>175.36181139122314</v>
      </c>
      <c r="AG320" s="73">
        <f t="shared" si="239"/>
        <v>184.4187675070028</v>
      </c>
      <c r="AH320" s="619">
        <v>1</v>
      </c>
      <c r="AI320" s="230">
        <v>1</v>
      </c>
      <c r="AJ320" s="230">
        <v>1</v>
      </c>
      <c r="AK320" s="230">
        <v>1</v>
      </c>
      <c r="AL320" s="230">
        <v>1</v>
      </c>
      <c r="AM320" s="230">
        <v>1</v>
      </c>
      <c r="AN320" s="230">
        <v>1</v>
      </c>
      <c r="AO320" s="230">
        <v>1</v>
      </c>
      <c r="AP320" s="230">
        <v>1</v>
      </c>
      <c r="AQ320" s="230">
        <v>1</v>
      </c>
      <c r="AR320" s="230">
        <v>1</v>
      </c>
      <c r="AS320" s="230">
        <v>1</v>
      </c>
      <c r="AT320" s="230">
        <v>4</v>
      </c>
      <c r="AU320" s="230">
        <v>6</v>
      </c>
      <c r="AV320" s="232">
        <v>7</v>
      </c>
    </row>
    <row r="321" spans="2:48" ht="14.45">
      <c r="B321" s="620"/>
      <c r="C321" s="1" t="s">
        <v>197</v>
      </c>
      <c r="D321" s="210">
        <v>16803</v>
      </c>
      <c r="E321" s="210">
        <v>17381</v>
      </c>
      <c r="F321" s="210">
        <v>18319</v>
      </c>
      <c r="G321" s="210">
        <v>21479</v>
      </c>
      <c r="H321" s="210">
        <v>21070</v>
      </c>
      <c r="I321" s="210">
        <v>18815</v>
      </c>
      <c r="J321" s="210">
        <v>17374</v>
      </c>
      <c r="K321" s="210">
        <v>17282</v>
      </c>
      <c r="L321" s="210">
        <v>14576</v>
      </c>
      <c r="M321" s="210">
        <v>14997</v>
      </c>
      <c r="N321" s="210">
        <v>14475</v>
      </c>
      <c r="O321" s="210">
        <v>14724</v>
      </c>
      <c r="P321" s="211">
        <v>15039</v>
      </c>
      <c r="Q321" s="211">
        <v>15922</v>
      </c>
      <c r="R321" s="211">
        <v>16693</v>
      </c>
      <c r="S321" s="618">
        <f>100</f>
        <v>100</v>
      </c>
      <c r="T321" s="72">
        <f t="shared" si="224"/>
        <v>103.43986192941736</v>
      </c>
      <c r="U321" s="72">
        <f t="shared" si="225"/>
        <v>109.02219841694935</v>
      </c>
      <c r="V321" s="72">
        <f t="shared" si="226"/>
        <v>127.82836398262215</v>
      </c>
      <c r="W321" s="72">
        <f t="shared" si="201"/>
        <v>125.39427483187526</v>
      </c>
      <c r="X321" s="72">
        <f t="shared" si="201"/>
        <v>111.97405225257394</v>
      </c>
      <c r="Y321" s="72">
        <f t="shared" si="201"/>
        <v>103.39820270189847</v>
      </c>
      <c r="Z321" s="72">
        <f t="shared" si="201"/>
        <v>102.85068142593585</v>
      </c>
      <c r="AA321" s="72">
        <f t="shared" si="201"/>
        <v>86.746414330774272</v>
      </c>
      <c r="AB321" s="72">
        <f t="shared" si="227"/>
        <v>89.251919300124982</v>
      </c>
      <c r="AC321" s="72">
        <f t="shared" si="227"/>
        <v>86.145331190858769</v>
      </c>
      <c r="AD321" s="72">
        <f t="shared" si="227"/>
        <v>87.627209426888058</v>
      </c>
      <c r="AE321" s="72">
        <f t="shared" ref="AE321:AG321" si="240">P321*100/$D321</f>
        <v>89.501874665238347</v>
      </c>
      <c r="AF321" s="72">
        <f t="shared" si="240"/>
        <v>94.75688865083616</v>
      </c>
      <c r="AG321" s="73">
        <f t="shared" si="240"/>
        <v>99.345354996131647</v>
      </c>
      <c r="AH321" s="619">
        <v>1</v>
      </c>
      <c r="AI321" s="230">
        <v>1</v>
      </c>
      <c r="AJ321" s="230">
        <v>1</v>
      </c>
      <c r="AK321" s="230">
        <v>1</v>
      </c>
      <c r="AL321" s="230">
        <v>1</v>
      </c>
      <c r="AM321" s="230">
        <v>1</v>
      </c>
      <c r="AN321" s="230">
        <v>1</v>
      </c>
      <c r="AO321" s="230">
        <v>1</v>
      </c>
      <c r="AP321" s="230">
        <v>1</v>
      </c>
      <c r="AQ321" s="230">
        <v>1</v>
      </c>
      <c r="AR321" s="230">
        <v>1</v>
      </c>
      <c r="AS321" s="230">
        <v>1</v>
      </c>
      <c r="AT321" s="230">
        <v>4</v>
      </c>
      <c r="AU321" s="230">
        <v>6</v>
      </c>
      <c r="AV321" s="232">
        <v>7</v>
      </c>
    </row>
    <row r="322" spans="2:48" ht="14.45">
      <c r="B322" s="620"/>
      <c r="C322" s="1" t="s">
        <v>198</v>
      </c>
      <c r="D322" s="210">
        <v>46102</v>
      </c>
      <c r="E322" s="210">
        <v>45668</v>
      </c>
      <c r="F322" s="210">
        <v>46314</v>
      </c>
      <c r="G322" s="210">
        <v>57014</v>
      </c>
      <c r="H322" s="210">
        <v>57972</v>
      </c>
      <c r="I322" s="210">
        <v>57255</v>
      </c>
      <c r="J322" s="210">
        <v>57140</v>
      </c>
      <c r="K322" s="210">
        <v>58668</v>
      </c>
      <c r="L322" s="210">
        <v>53449</v>
      </c>
      <c r="M322" s="210">
        <v>55607</v>
      </c>
      <c r="N322" s="210">
        <v>58055</v>
      </c>
      <c r="O322" s="210">
        <v>59956</v>
      </c>
      <c r="P322" s="211">
        <v>60756</v>
      </c>
      <c r="Q322" s="211">
        <v>62887</v>
      </c>
      <c r="R322" s="211">
        <v>64726</v>
      </c>
      <c r="S322" s="618">
        <f>100</f>
        <v>100</v>
      </c>
      <c r="T322" s="72">
        <f t="shared" si="224"/>
        <v>99.058609170968722</v>
      </c>
      <c r="U322" s="72">
        <f t="shared" si="225"/>
        <v>100.45984989805214</v>
      </c>
      <c r="V322" s="72">
        <f t="shared" si="226"/>
        <v>123.66925512992928</v>
      </c>
      <c r="W322" s="72">
        <f t="shared" si="201"/>
        <v>125.74725608433474</v>
      </c>
      <c r="X322" s="72">
        <f t="shared" si="201"/>
        <v>124.19200902346969</v>
      </c>
      <c r="Y322" s="72">
        <f t="shared" si="201"/>
        <v>123.94256214480933</v>
      </c>
      <c r="Z322" s="72">
        <f t="shared" si="201"/>
        <v>127.2569519760531</v>
      </c>
      <c r="AA322" s="72">
        <f t="shared" si="201"/>
        <v>115.93640189145808</v>
      </c>
      <c r="AB322" s="72">
        <f t="shared" si="227"/>
        <v>120.61732679710208</v>
      </c>
      <c r="AC322" s="72">
        <f t="shared" si="227"/>
        <v>125.92729165762874</v>
      </c>
      <c r="AD322" s="72">
        <f t="shared" si="227"/>
        <v>130.05075701704916</v>
      </c>
      <c r="AE322" s="72">
        <f t="shared" ref="AE322:AG322" si="241">P322*100/$D322</f>
        <v>131.7860396512082</v>
      </c>
      <c r="AF322" s="72">
        <f t="shared" si="241"/>
        <v>136.40839876794934</v>
      </c>
      <c r="AG322" s="73">
        <f t="shared" si="241"/>
        <v>140.39737972322243</v>
      </c>
      <c r="AH322" s="619">
        <v>1</v>
      </c>
      <c r="AI322" s="230">
        <v>1</v>
      </c>
      <c r="AJ322" s="230">
        <v>1</v>
      </c>
      <c r="AK322" s="230">
        <v>1</v>
      </c>
      <c r="AL322" s="230">
        <v>1</v>
      </c>
      <c r="AM322" s="230">
        <v>1</v>
      </c>
      <c r="AN322" s="230">
        <v>1</v>
      </c>
      <c r="AO322" s="230">
        <v>1</v>
      </c>
      <c r="AP322" s="230">
        <v>1</v>
      </c>
      <c r="AQ322" s="230">
        <v>1</v>
      </c>
      <c r="AR322" s="230">
        <v>1</v>
      </c>
      <c r="AS322" s="230">
        <v>1</v>
      </c>
      <c r="AT322" s="230">
        <v>4</v>
      </c>
      <c r="AU322" s="230">
        <v>6</v>
      </c>
      <c r="AV322" s="232">
        <v>7</v>
      </c>
    </row>
    <row r="323" spans="2:48" ht="14.45">
      <c r="B323" s="340"/>
      <c r="C323" s="8" t="s">
        <v>199</v>
      </c>
      <c r="D323">
        <v>29299</v>
      </c>
      <c r="E323">
        <v>28287</v>
      </c>
      <c r="F323">
        <v>27995</v>
      </c>
      <c r="G323">
        <v>35535</v>
      </c>
      <c r="H323">
        <v>36902</v>
      </c>
      <c r="I323">
        <v>38440</v>
      </c>
      <c r="J323">
        <v>39766</v>
      </c>
      <c r="K323">
        <v>41386</v>
      </c>
      <c r="L323">
        <v>38873</v>
      </c>
      <c r="M323">
        <v>40610</v>
      </c>
      <c r="N323">
        <v>43580</v>
      </c>
      <c r="O323">
        <v>45232</v>
      </c>
      <c r="P323">
        <v>45717</v>
      </c>
      <c r="Q323">
        <v>46965</v>
      </c>
      <c r="R323">
        <v>48033</v>
      </c>
      <c r="S323" s="618">
        <f>100</f>
        <v>100</v>
      </c>
      <c r="T323" s="72">
        <f t="shared" si="224"/>
        <v>96.545957199904436</v>
      </c>
      <c r="U323" s="72">
        <f t="shared" si="225"/>
        <v>95.549336154817567</v>
      </c>
      <c r="V323" s="72">
        <f t="shared" si="226"/>
        <v>121.28400286699205</v>
      </c>
      <c r="W323" s="72">
        <f t="shared" si="201"/>
        <v>125.94969111573774</v>
      </c>
      <c r="X323" s="72">
        <f t="shared" si="201"/>
        <v>131.19901703129798</v>
      </c>
      <c r="Y323" s="72">
        <f t="shared" si="201"/>
        <v>135.72476876343902</v>
      </c>
      <c r="Z323" s="72">
        <f t="shared" si="201"/>
        <v>141.25396771220861</v>
      </c>
      <c r="AA323" s="72">
        <f t="shared" si="201"/>
        <v>132.67688317007406</v>
      </c>
      <c r="AB323" s="72">
        <f t="shared" si="227"/>
        <v>138.60541315403256</v>
      </c>
      <c r="AC323" s="72">
        <f t="shared" si="227"/>
        <v>148.74227789344346</v>
      </c>
      <c r="AD323" s="72">
        <f t="shared" si="227"/>
        <v>154.38069558688011</v>
      </c>
      <c r="AE323" s="72">
        <f t="shared" ref="AE323:AG323" si="242">P323*100/$D323</f>
        <v>156.03604218574011</v>
      </c>
      <c r="AF323" s="72">
        <f t="shared" si="242"/>
        <v>160.29557322775523</v>
      </c>
      <c r="AG323" s="73">
        <f t="shared" si="242"/>
        <v>163.94074883101811</v>
      </c>
      <c r="AH323" s="233"/>
      <c r="AI323" s="234"/>
      <c r="AJ323" s="234"/>
      <c r="AK323" s="234"/>
      <c r="AL323" s="234"/>
      <c r="AM323" s="234"/>
      <c r="AN323" s="234"/>
      <c r="AO323" s="234"/>
      <c r="AP323" s="234"/>
      <c r="AQ323" s="234"/>
      <c r="AR323" s="234"/>
      <c r="AS323" s="234"/>
      <c r="AT323" s="234"/>
      <c r="AU323" s="234"/>
      <c r="AV323" s="235"/>
    </row>
    <row r="324" spans="2:48" ht="15" customHeight="1">
      <c r="B324" s="620" t="s">
        <v>148</v>
      </c>
      <c r="C324" s="1" t="s">
        <v>194</v>
      </c>
      <c r="D324" s="210">
        <v>1062</v>
      </c>
      <c r="E324" s="210">
        <v>1033</v>
      </c>
      <c r="F324" s="210">
        <v>1134</v>
      </c>
      <c r="G324" s="210">
        <v>1431</v>
      </c>
      <c r="H324" s="210">
        <v>1448</v>
      </c>
      <c r="I324" s="210">
        <v>1616</v>
      </c>
      <c r="J324" s="210">
        <v>1638</v>
      </c>
      <c r="K324" s="210">
        <v>1686</v>
      </c>
      <c r="L324" s="210">
        <v>1827</v>
      </c>
      <c r="M324" s="210">
        <v>1973</v>
      </c>
      <c r="N324" s="210">
        <v>1912</v>
      </c>
      <c r="O324" s="210">
        <v>1968</v>
      </c>
      <c r="P324" s="211">
        <v>1927</v>
      </c>
      <c r="Q324" s="211">
        <v>1916</v>
      </c>
      <c r="R324" s="211">
        <v>1906</v>
      </c>
      <c r="S324" s="618">
        <f>100</f>
        <v>100</v>
      </c>
      <c r="T324" s="72">
        <f t="shared" si="224"/>
        <v>97.269303201506588</v>
      </c>
      <c r="U324" s="72">
        <f t="shared" si="225"/>
        <v>106.77966101694915</v>
      </c>
      <c r="V324" s="72">
        <f t="shared" si="226"/>
        <v>134.74576271186442</v>
      </c>
      <c r="W324" s="72">
        <f t="shared" si="201"/>
        <v>136.34651600753295</v>
      </c>
      <c r="X324" s="72">
        <f t="shared" si="201"/>
        <v>152.16572504708097</v>
      </c>
      <c r="Y324" s="72">
        <f t="shared" si="201"/>
        <v>154.23728813559322</v>
      </c>
      <c r="Z324" s="72">
        <f t="shared" si="201"/>
        <v>158.75706214689265</v>
      </c>
      <c r="AA324" s="72">
        <f t="shared" si="201"/>
        <v>172.03389830508473</v>
      </c>
      <c r="AB324" s="72">
        <f t="shared" si="227"/>
        <v>185.78154425612053</v>
      </c>
      <c r="AC324" s="72">
        <f t="shared" si="227"/>
        <v>180.03766478342749</v>
      </c>
      <c r="AD324" s="72">
        <f t="shared" si="227"/>
        <v>185.31073446327684</v>
      </c>
      <c r="AE324" s="72">
        <f t="shared" ref="AE324:AG324" si="243">P324*100/$D324</f>
        <v>181.45009416195856</v>
      </c>
      <c r="AF324" s="72">
        <f t="shared" si="243"/>
        <v>180.41431261770245</v>
      </c>
      <c r="AG324" s="73">
        <f t="shared" si="243"/>
        <v>179.47269303201506</v>
      </c>
      <c r="AH324" s="619">
        <v>1</v>
      </c>
      <c r="AI324" s="230">
        <v>1</v>
      </c>
      <c r="AJ324" s="230">
        <v>1</v>
      </c>
      <c r="AK324" s="230">
        <v>1</v>
      </c>
      <c r="AL324" s="230">
        <v>1</v>
      </c>
      <c r="AM324" s="230">
        <v>1</v>
      </c>
      <c r="AN324" s="230">
        <v>1</v>
      </c>
      <c r="AO324" s="230">
        <v>1</v>
      </c>
      <c r="AP324" s="230">
        <v>1</v>
      </c>
      <c r="AQ324" s="230">
        <v>1</v>
      </c>
      <c r="AR324" s="230">
        <v>1</v>
      </c>
      <c r="AS324" s="230">
        <v>1</v>
      </c>
      <c r="AT324" s="230">
        <v>4</v>
      </c>
      <c r="AU324" s="230">
        <v>6</v>
      </c>
      <c r="AV324" s="232">
        <v>7</v>
      </c>
    </row>
    <row r="325" spans="2:48" ht="14.45">
      <c r="B325" s="620"/>
      <c r="C325" s="1" t="s">
        <v>195</v>
      </c>
      <c r="D325" s="210">
        <v>1390</v>
      </c>
      <c r="E325" s="211">
        <v>1632</v>
      </c>
      <c r="F325" s="211">
        <v>1302</v>
      </c>
      <c r="G325" s="210">
        <v>1377</v>
      </c>
      <c r="H325" s="211">
        <v>1758</v>
      </c>
      <c r="I325" s="210">
        <v>1971</v>
      </c>
      <c r="J325" s="210">
        <v>2201</v>
      </c>
      <c r="K325" s="210">
        <v>2488</v>
      </c>
      <c r="L325" s="210">
        <v>2635</v>
      </c>
      <c r="M325" s="210">
        <v>2446</v>
      </c>
      <c r="N325" s="210">
        <v>2687</v>
      </c>
      <c r="O325" s="210">
        <v>2446</v>
      </c>
      <c r="P325" s="211">
        <v>2524</v>
      </c>
      <c r="Q325" s="211">
        <v>2597</v>
      </c>
      <c r="R325" s="211">
        <v>2658</v>
      </c>
      <c r="S325" s="618">
        <f>100</f>
        <v>100</v>
      </c>
      <c r="T325" s="72">
        <f t="shared" si="224"/>
        <v>117.41007194244604</v>
      </c>
      <c r="U325" s="72">
        <f t="shared" si="225"/>
        <v>93.669064748201436</v>
      </c>
      <c r="V325" s="72">
        <f t="shared" si="226"/>
        <v>99.064748201438846</v>
      </c>
      <c r="W325" s="72">
        <f t="shared" si="201"/>
        <v>126.4748201438849</v>
      </c>
      <c r="X325" s="72">
        <f t="shared" si="201"/>
        <v>141.79856115107913</v>
      </c>
      <c r="Y325" s="72">
        <f t="shared" si="201"/>
        <v>158.34532374100721</v>
      </c>
      <c r="Z325" s="72">
        <f t="shared" si="201"/>
        <v>178.99280575539569</v>
      </c>
      <c r="AA325" s="72">
        <f t="shared" si="201"/>
        <v>189.568345323741</v>
      </c>
      <c r="AB325" s="72">
        <f t="shared" si="227"/>
        <v>175.97122302158274</v>
      </c>
      <c r="AC325" s="72">
        <f t="shared" si="227"/>
        <v>193.30935251798562</v>
      </c>
      <c r="AD325" s="72">
        <f t="shared" si="227"/>
        <v>175.97122302158274</v>
      </c>
      <c r="AE325" s="72">
        <f t="shared" ref="AE325:AG325" si="244">P325*100/$D325</f>
        <v>181.58273381294964</v>
      </c>
      <c r="AF325" s="72">
        <f t="shared" si="244"/>
        <v>186.83453237410072</v>
      </c>
      <c r="AG325" s="73">
        <f t="shared" si="244"/>
        <v>191.22302158273382</v>
      </c>
      <c r="AH325" s="619">
        <v>1</v>
      </c>
      <c r="AI325" s="230">
        <v>4</v>
      </c>
      <c r="AJ325" s="230">
        <v>4</v>
      </c>
      <c r="AK325" s="230">
        <v>1</v>
      </c>
      <c r="AL325" s="230">
        <v>4</v>
      </c>
      <c r="AM325" s="230">
        <v>1</v>
      </c>
      <c r="AN325" s="230">
        <v>1</v>
      </c>
      <c r="AO325" s="230">
        <v>1</v>
      </c>
      <c r="AP325" s="230">
        <v>1</v>
      </c>
      <c r="AQ325" s="230">
        <v>1</v>
      </c>
      <c r="AR325" s="230">
        <v>1</v>
      </c>
      <c r="AS325" s="230">
        <v>1</v>
      </c>
      <c r="AT325" s="230">
        <v>4</v>
      </c>
      <c r="AU325" s="230">
        <v>6</v>
      </c>
      <c r="AV325" s="232">
        <v>7</v>
      </c>
    </row>
    <row r="326" spans="2:48" ht="14.45">
      <c r="B326" s="620"/>
      <c r="C326" s="1" t="s">
        <v>196</v>
      </c>
      <c r="D326" s="210">
        <v>1353</v>
      </c>
      <c r="E326" s="210">
        <v>1037</v>
      </c>
      <c r="F326" s="210">
        <v>1337</v>
      </c>
      <c r="G326" s="210">
        <v>1824</v>
      </c>
      <c r="H326" s="210">
        <v>1787</v>
      </c>
      <c r="I326" s="210">
        <v>1629</v>
      </c>
      <c r="J326" s="210">
        <v>1741</v>
      </c>
      <c r="K326" s="210">
        <v>2185</v>
      </c>
      <c r="L326" s="210">
        <v>2146</v>
      </c>
      <c r="M326" s="210">
        <v>2357</v>
      </c>
      <c r="N326" s="210">
        <v>2276</v>
      </c>
      <c r="O326" s="210">
        <v>3050</v>
      </c>
      <c r="P326" s="211">
        <v>3125</v>
      </c>
      <c r="Q326" s="211">
        <v>3321</v>
      </c>
      <c r="R326" s="211">
        <v>3493</v>
      </c>
      <c r="S326" s="618">
        <f>100</f>
        <v>100</v>
      </c>
      <c r="T326" s="72">
        <f t="shared" si="224"/>
        <v>76.644493717664446</v>
      </c>
      <c r="U326" s="72">
        <f t="shared" si="225"/>
        <v>98.81744271988174</v>
      </c>
      <c r="V326" s="72">
        <f t="shared" si="226"/>
        <v>134.81152993348115</v>
      </c>
      <c r="W326" s="72">
        <f t="shared" ref="W326:W338" si="245">H326*100/$D326</f>
        <v>132.07686622320767</v>
      </c>
      <c r="X326" s="72">
        <f t="shared" ref="X326:X338" si="246">I326*100/$D326</f>
        <v>120.39911308203992</v>
      </c>
      <c r="Y326" s="72">
        <f t="shared" ref="Y326:Y338" si="247">J326*100/$D326</f>
        <v>128.67701404286771</v>
      </c>
      <c r="Z326" s="72">
        <f t="shared" ref="Z326:Z338" si="248">K326*100/$D326</f>
        <v>161.4929785661493</v>
      </c>
      <c r="AA326" s="72">
        <f t="shared" ref="AA326:AA338" si="249">L326*100/$D326</f>
        <v>158.61049519586106</v>
      </c>
      <c r="AB326" s="72">
        <f t="shared" si="227"/>
        <v>174.20546932742056</v>
      </c>
      <c r="AC326" s="72">
        <f t="shared" si="227"/>
        <v>168.21877309682188</v>
      </c>
      <c r="AD326" s="72">
        <f t="shared" si="227"/>
        <v>225.42498152254251</v>
      </c>
      <c r="AE326" s="72">
        <f t="shared" ref="AE326:AG326" si="250">P326*100/$D326</f>
        <v>230.96821877309682</v>
      </c>
      <c r="AF326" s="72">
        <f t="shared" si="250"/>
        <v>245.45454545454547</v>
      </c>
      <c r="AG326" s="73">
        <f t="shared" si="250"/>
        <v>258.16703621581672</v>
      </c>
      <c r="AH326" s="619">
        <v>1</v>
      </c>
      <c r="AI326" s="230">
        <v>1</v>
      </c>
      <c r="AJ326" s="230">
        <v>1</v>
      </c>
      <c r="AK326" s="230">
        <v>1</v>
      </c>
      <c r="AL326" s="230">
        <v>1</v>
      </c>
      <c r="AM326" s="230">
        <v>1</v>
      </c>
      <c r="AN326" s="230">
        <v>1</v>
      </c>
      <c r="AO326" s="230">
        <v>1</v>
      </c>
      <c r="AP326" s="230">
        <v>1</v>
      </c>
      <c r="AQ326" s="230">
        <v>1</v>
      </c>
      <c r="AR326" s="230">
        <v>1</v>
      </c>
      <c r="AS326" s="230">
        <v>1</v>
      </c>
      <c r="AT326" s="230">
        <v>4</v>
      </c>
      <c r="AU326" s="230">
        <v>6</v>
      </c>
      <c r="AV326" s="232">
        <v>7</v>
      </c>
    </row>
    <row r="327" spans="2:48" ht="14.45">
      <c r="B327" s="620"/>
      <c r="C327" s="1" t="s">
        <v>197</v>
      </c>
      <c r="D327" s="210">
        <v>0</v>
      </c>
      <c r="E327" s="211">
        <v>144</v>
      </c>
      <c r="F327" s="211">
        <v>262</v>
      </c>
      <c r="G327" s="210">
        <v>1187</v>
      </c>
      <c r="H327" s="211">
        <v>762</v>
      </c>
      <c r="I327" s="210">
        <v>1436</v>
      </c>
      <c r="J327" s="210">
        <v>1484</v>
      </c>
      <c r="K327" s="210">
        <v>1373</v>
      </c>
      <c r="L327" s="210">
        <v>1291</v>
      </c>
      <c r="M327" s="210">
        <v>1369</v>
      </c>
      <c r="N327" s="210">
        <v>2106</v>
      </c>
      <c r="O327" s="210">
        <v>1932</v>
      </c>
      <c r="P327" s="211">
        <v>1973</v>
      </c>
      <c r="Q327" s="211">
        <v>2089</v>
      </c>
      <c r="R327" s="211">
        <v>2190</v>
      </c>
      <c r="S327" s="618">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19">
        <v>1</v>
      </c>
      <c r="AI327" s="230">
        <v>4</v>
      </c>
      <c r="AJ327" s="230">
        <v>4</v>
      </c>
      <c r="AK327" s="230">
        <v>1</v>
      </c>
      <c r="AL327" s="230">
        <v>4</v>
      </c>
      <c r="AM327" s="230">
        <v>1</v>
      </c>
      <c r="AN327" s="230">
        <v>1</v>
      </c>
      <c r="AO327" s="230">
        <v>1</v>
      </c>
      <c r="AP327" s="230">
        <v>1</v>
      </c>
      <c r="AQ327" s="230">
        <v>1</v>
      </c>
      <c r="AR327" s="230">
        <v>1</v>
      </c>
      <c r="AS327" s="230">
        <v>1</v>
      </c>
      <c r="AT327" s="230">
        <v>4</v>
      </c>
      <c r="AU327" s="230">
        <v>6</v>
      </c>
      <c r="AV327" s="232">
        <v>7</v>
      </c>
    </row>
    <row r="328" spans="2:48" ht="14.45">
      <c r="B328" s="620"/>
      <c r="C328" s="1" t="s">
        <v>198</v>
      </c>
      <c r="D328" s="210">
        <v>3805</v>
      </c>
      <c r="E328" s="210">
        <v>3846</v>
      </c>
      <c r="F328" s="210">
        <v>4035</v>
      </c>
      <c r="G328" s="210">
        <v>5819</v>
      </c>
      <c r="H328" s="210">
        <v>5755</v>
      </c>
      <c r="I328" s="210">
        <v>6652</v>
      </c>
      <c r="J328" s="210">
        <v>7064</v>
      </c>
      <c r="K328" s="210">
        <v>7732</v>
      </c>
      <c r="L328" s="210">
        <v>7899</v>
      </c>
      <c r="M328" s="210">
        <v>8145</v>
      </c>
      <c r="N328" s="210">
        <v>8981</v>
      </c>
      <c r="O328" s="210">
        <v>9396</v>
      </c>
      <c r="P328" s="211">
        <v>9549</v>
      </c>
      <c r="Q328" s="211">
        <v>9923</v>
      </c>
      <c r="R328" s="211">
        <v>10247</v>
      </c>
      <c r="S328" s="618">
        <f>100</f>
        <v>100</v>
      </c>
      <c r="T328" s="72">
        <f t="shared" si="224"/>
        <v>101.07752956636006</v>
      </c>
      <c r="U328" s="72">
        <f t="shared" si="225"/>
        <v>106.04467805519054</v>
      </c>
      <c r="V328" s="72">
        <f t="shared" si="226"/>
        <v>152.93035479632064</v>
      </c>
      <c r="W328" s="72">
        <f t="shared" si="245"/>
        <v>151.24835742444154</v>
      </c>
      <c r="X328" s="72">
        <f t="shared" si="246"/>
        <v>174.82260183968464</v>
      </c>
      <c r="Y328" s="72">
        <f t="shared" si="247"/>
        <v>185.65045992115637</v>
      </c>
      <c r="Z328" s="72">
        <f t="shared" si="248"/>
        <v>203.20630749014455</v>
      </c>
      <c r="AA328" s="72">
        <f t="shared" si="249"/>
        <v>207.59526938239159</v>
      </c>
      <c r="AB328" s="72">
        <f t="shared" si="227"/>
        <v>214.0604467805519</v>
      </c>
      <c r="AC328" s="72">
        <f t="shared" si="227"/>
        <v>236.03153745072274</v>
      </c>
      <c r="AD328" s="72">
        <f t="shared" si="227"/>
        <v>246.93823915900131</v>
      </c>
      <c r="AE328" s="72">
        <f t="shared" ref="AE328:AG328" si="252">P328*100/$D328</f>
        <v>250.9592641261498</v>
      </c>
      <c r="AF328" s="72">
        <f t="shared" si="252"/>
        <v>260.78843626806832</v>
      </c>
      <c r="AG328" s="73">
        <f t="shared" si="252"/>
        <v>269.30354796320631</v>
      </c>
      <c r="AH328" s="619">
        <v>1</v>
      </c>
      <c r="AI328" s="230">
        <v>1</v>
      </c>
      <c r="AJ328" s="230">
        <v>1</v>
      </c>
      <c r="AK328" s="230">
        <v>1</v>
      </c>
      <c r="AL328" s="230">
        <v>1</v>
      </c>
      <c r="AM328" s="230">
        <v>1</v>
      </c>
      <c r="AN328" s="230">
        <v>1</v>
      </c>
      <c r="AO328" s="230">
        <v>1</v>
      </c>
      <c r="AP328" s="230">
        <v>1</v>
      </c>
      <c r="AQ328" s="230">
        <v>1</v>
      </c>
      <c r="AR328" s="230">
        <v>1</v>
      </c>
      <c r="AS328" s="230">
        <v>1</v>
      </c>
      <c r="AT328" s="230">
        <v>4</v>
      </c>
      <c r="AU328" s="230">
        <v>6</v>
      </c>
      <c r="AV328" s="232">
        <v>7</v>
      </c>
    </row>
    <row r="329" spans="2:48" ht="15.75" customHeight="1">
      <c r="B329" s="340"/>
      <c r="C329" s="8" t="s">
        <v>199</v>
      </c>
      <c r="D329">
        <v>3805</v>
      </c>
      <c r="E329">
        <v>3702</v>
      </c>
      <c r="F329">
        <v>3773</v>
      </c>
      <c r="G329">
        <v>4632</v>
      </c>
      <c r="H329">
        <v>4993</v>
      </c>
      <c r="I329">
        <v>5216</v>
      </c>
      <c r="J329">
        <v>5580</v>
      </c>
      <c r="K329">
        <v>6359</v>
      </c>
      <c r="L329">
        <v>6608</v>
      </c>
      <c r="M329">
        <v>6776</v>
      </c>
      <c r="N329">
        <v>6875</v>
      </c>
      <c r="O329">
        <v>7464</v>
      </c>
      <c r="P329">
        <v>7576</v>
      </c>
      <c r="Q329">
        <v>7834</v>
      </c>
      <c r="R329">
        <v>8057</v>
      </c>
      <c r="S329" s="618">
        <f>100</f>
        <v>100</v>
      </c>
      <c r="T329" s="72">
        <f t="shared" si="224"/>
        <v>97.293035479632067</v>
      </c>
      <c r="U329" s="72">
        <f t="shared" si="225"/>
        <v>99.159001314060447</v>
      </c>
      <c r="V329" s="72">
        <f t="shared" si="226"/>
        <v>121.73455978975034</v>
      </c>
      <c r="W329" s="72">
        <f t="shared" si="245"/>
        <v>131.22207621550592</v>
      </c>
      <c r="X329" s="72">
        <f t="shared" si="246"/>
        <v>137.08278580814718</v>
      </c>
      <c r="Y329" s="72">
        <f t="shared" si="247"/>
        <v>146.64914586070958</v>
      </c>
      <c r="Z329" s="72">
        <f t="shared" si="248"/>
        <v>167.12220762155059</v>
      </c>
      <c r="AA329" s="72">
        <f t="shared" si="249"/>
        <v>173.66622864651774</v>
      </c>
      <c r="AB329" s="72">
        <f t="shared" si="227"/>
        <v>178.08147174770039</v>
      </c>
      <c r="AC329" s="72">
        <f t="shared" si="227"/>
        <v>180.68331143232589</v>
      </c>
      <c r="AD329" s="72">
        <f t="shared" si="227"/>
        <v>196.16294349540078</v>
      </c>
      <c r="AE329" s="72">
        <f t="shared" ref="AE329:AG329" si="253">P329*100/$D329</f>
        <v>199.10643889618922</v>
      </c>
      <c r="AF329" s="72">
        <f t="shared" si="253"/>
        <v>205.88699080157687</v>
      </c>
      <c r="AG329" s="73">
        <f t="shared" si="253"/>
        <v>211.74770039421813</v>
      </c>
      <c r="AH329" s="233"/>
      <c r="AI329" s="234"/>
      <c r="AJ329" s="234"/>
      <c r="AK329" s="234"/>
      <c r="AL329" s="234"/>
      <c r="AM329" s="234"/>
      <c r="AN329" s="234"/>
      <c r="AO329" s="234"/>
      <c r="AP329" s="234"/>
      <c r="AQ329" s="234"/>
      <c r="AR329" s="234"/>
      <c r="AS329" s="234"/>
      <c r="AT329" s="234"/>
      <c r="AU329" s="234"/>
      <c r="AV329" s="235"/>
    </row>
    <row r="330" spans="2:48" ht="15" customHeight="1">
      <c r="B330" s="620" t="s">
        <v>160</v>
      </c>
      <c r="C330" s="1" t="s">
        <v>194</v>
      </c>
      <c r="D330" s="210">
        <v>21916</v>
      </c>
      <c r="E330" s="210">
        <v>22313</v>
      </c>
      <c r="F330" s="210">
        <v>22429</v>
      </c>
      <c r="G330" s="210">
        <v>23896</v>
      </c>
      <c r="H330" s="210">
        <v>23742</v>
      </c>
      <c r="I330" s="210">
        <v>23911</v>
      </c>
      <c r="J330" s="210">
        <v>23242</v>
      </c>
      <c r="K330" s="210">
        <v>22340</v>
      </c>
      <c r="L330" s="210">
        <v>23920</v>
      </c>
      <c r="M330" s="210">
        <v>23968</v>
      </c>
      <c r="N330" s="210">
        <v>23741</v>
      </c>
      <c r="O330" s="210">
        <v>23435</v>
      </c>
      <c r="P330" s="211">
        <v>23459</v>
      </c>
      <c r="Q330" s="211">
        <v>23521</v>
      </c>
      <c r="R330" s="211">
        <v>23770</v>
      </c>
      <c r="S330" s="618">
        <f>100</f>
        <v>100</v>
      </c>
      <c r="T330" s="72">
        <f t="shared" si="224"/>
        <v>101.81146194561052</v>
      </c>
      <c r="U330" s="72">
        <f t="shared" si="225"/>
        <v>102.34075561233801</v>
      </c>
      <c r="V330" s="72">
        <f t="shared" si="226"/>
        <v>109.03449534586603</v>
      </c>
      <c r="W330" s="72">
        <f t="shared" si="245"/>
        <v>108.33181237452089</v>
      </c>
      <c r="X330" s="72">
        <f t="shared" si="246"/>
        <v>109.10293849242562</v>
      </c>
      <c r="Y330" s="72">
        <f t="shared" si="247"/>
        <v>106.05037415586786</v>
      </c>
      <c r="Z330" s="72">
        <f t="shared" si="248"/>
        <v>101.93465960941778</v>
      </c>
      <c r="AA330" s="72">
        <f t="shared" si="249"/>
        <v>109.14400438036138</v>
      </c>
      <c r="AB330" s="72">
        <f t="shared" si="227"/>
        <v>109.36302244935207</v>
      </c>
      <c r="AC330" s="72">
        <f t="shared" si="227"/>
        <v>108.32724949808359</v>
      </c>
      <c r="AD330" s="72">
        <f t="shared" si="227"/>
        <v>106.93100930826793</v>
      </c>
      <c r="AE330" s="72">
        <f t="shared" ref="AE330:AG330" si="254">P330*100/$D330</f>
        <v>107.04051834276328</v>
      </c>
      <c r="AF330" s="72">
        <f t="shared" si="254"/>
        <v>107.32341668187625</v>
      </c>
      <c r="AG330" s="73">
        <f t="shared" si="254"/>
        <v>108.45957291476547</v>
      </c>
      <c r="AH330" s="619">
        <v>1</v>
      </c>
      <c r="AI330" s="230">
        <v>1</v>
      </c>
      <c r="AJ330" s="230">
        <v>1</v>
      </c>
      <c r="AK330" s="230">
        <v>1</v>
      </c>
      <c r="AL330" s="230">
        <v>1</v>
      </c>
      <c r="AM330" s="230">
        <v>1</v>
      </c>
      <c r="AN330" s="230">
        <v>1</v>
      </c>
      <c r="AO330" s="230">
        <v>1</v>
      </c>
      <c r="AP330" s="230">
        <v>1</v>
      </c>
      <c r="AQ330" s="230">
        <v>1</v>
      </c>
      <c r="AR330" s="230">
        <v>1</v>
      </c>
      <c r="AS330" s="230">
        <v>1</v>
      </c>
      <c r="AT330" s="230">
        <v>4</v>
      </c>
      <c r="AU330" s="230">
        <v>6</v>
      </c>
      <c r="AV330" s="232">
        <v>7</v>
      </c>
    </row>
    <row r="331" spans="2:48" ht="14.45">
      <c r="B331" s="620"/>
      <c r="C331" s="1" t="s">
        <v>195</v>
      </c>
      <c r="D331" s="210">
        <v>7310</v>
      </c>
      <c r="E331" s="210">
        <v>11315</v>
      </c>
      <c r="F331" s="210">
        <v>11247</v>
      </c>
      <c r="G331" s="210">
        <v>5845</v>
      </c>
      <c r="H331" s="210">
        <v>5884</v>
      </c>
      <c r="I331" s="210">
        <v>6140</v>
      </c>
      <c r="J331" s="210">
        <v>6160</v>
      </c>
      <c r="K331" s="210">
        <v>6395</v>
      </c>
      <c r="L331" s="210">
        <v>12852</v>
      </c>
      <c r="M331" s="210">
        <v>12732</v>
      </c>
      <c r="N331" s="210">
        <v>12819</v>
      </c>
      <c r="O331" s="210">
        <v>12644</v>
      </c>
      <c r="P331" s="211">
        <v>12740</v>
      </c>
      <c r="Q331" s="211">
        <v>12990</v>
      </c>
      <c r="R331" s="211">
        <v>14053</v>
      </c>
      <c r="S331" s="618">
        <f>100</f>
        <v>100</v>
      </c>
      <c r="T331" s="72">
        <f t="shared" si="224"/>
        <v>154.78796169630644</v>
      </c>
      <c r="U331" s="72">
        <f t="shared" si="225"/>
        <v>153.85772913816689</v>
      </c>
      <c r="V331" s="72">
        <f t="shared" si="226"/>
        <v>79.958960328317374</v>
      </c>
      <c r="W331" s="72">
        <f t="shared" si="245"/>
        <v>80.492476060191521</v>
      </c>
      <c r="X331" s="72">
        <f t="shared" si="246"/>
        <v>83.994528043775645</v>
      </c>
      <c r="Y331" s="72">
        <f t="shared" si="247"/>
        <v>84.268125854993158</v>
      </c>
      <c r="Z331" s="72">
        <f t="shared" si="248"/>
        <v>87.482900136798904</v>
      </c>
      <c r="AA331" s="72">
        <f t="shared" si="249"/>
        <v>175.81395348837211</v>
      </c>
      <c r="AB331" s="72">
        <f t="shared" si="227"/>
        <v>174.17236662106703</v>
      </c>
      <c r="AC331" s="72">
        <f t="shared" si="227"/>
        <v>175.3625170998632</v>
      </c>
      <c r="AD331" s="72">
        <f t="shared" si="227"/>
        <v>172.96853625170999</v>
      </c>
      <c r="AE331" s="72">
        <f t="shared" ref="AE331:AG331" si="255">P331*100/$D331</f>
        <v>174.28180574555404</v>
      </c>
      <c r="AF331" s="72">
        <f t="shared" si="255"/>
        <v>177.70177838577291</v>
      </c>
      <c r="AG331" s="73">
        <f t="shared" si="255"/>
        <v>192.2435020519836</v>
      </c>
      <c r="AH331" s="619">
        <v>1</v>
      </c>
      <c r="AI331" s="230">
        <v>1</v>
      </c>
      <c r="AJ331" s="230">
        <v>1</v>
      </c>
      <c r="AK331" s="230">
        <v>1</v>
      </c>
      <c r="AL331" s="230">
        <v>1</v>
      </c>
      <c r="AM331" s="230">
        <v>1</v>
      </c>
      <c r="AN331" s="230">
        <v>1</v>
      </c>
      <c r="AO331" s="230">
        <v>1</v>
      </c>
      <c r="AP331" s="230">
        <v>1</v>
      </c>
      <c r="AQ331" s="230">
        <v>1</v>
      </c>
      <c r="AR331" s="230">
        <v>1</v>
      </c>
      <c r="AS331" s="230">
        <v>1</v>
      </c>
      <c r="AT331" s="230">
        <v>4</v>
      </c>
      <c r="AU331" s="230">
        <v>6</v>
      </c>
      <c r="AV331" s="232">
        <v>7</v>
      </c>
    </row>
    <row r="332" spans="2:48" ht="14.45">
      <c r="B332" s="620"/>
      <c r="C332" s="1" t="s">
        <v>196</v>
      </c>
      <c r="D332" s="210">
        <v>3674</v>
      </c>
      <c r="E332" s="210">
        <v>10539</v>
      </c>
      <c r="F332" s="210">
        <v>10992</v>
      </c>
      <c r="G332" s="210">
        <v>2327</v>
      </c>
      <c r="H332" s="210">
        <v>2070</v>
      </c>
      <c r="I332" s="210">
        <v>2645</v>
      </c>
      <c r="J332" s="210">
        <v>2487</v>
      </c>
      <c r="K332" s="210">
        <v>2557</v>
      </c>
      <c r="L332" s="210">
        <v>12926</v>
      </c>
      <c r="M332" s="210">
        <v>13879</v>
      </c>
      <c r="N332" s="210">
        <v>14094</v>
      </c>
      <c r="O332" s="210">
        <v>14617</v>
      </c>
      <c r="P332" s="211">
        <v>14822</v>
      </c>
      <c r="Q332" s="211">
        <v>15360</v>
      </c>
      <c r="R332" s="211">
        <v>17687</v>
      </c>
      <c r="S332" s="618">
        <f>100</f>
        <v>100</v>
      </c>
      <c r="T332" s="72">
        <f t="shared" si="224"/>
        <v>286.85356559608056</v>
      </c>
      <c r="U332" s="72">
        <f t="shared" si="225"/>
        <v>299.18345127925966</v>
      </c>
      <c r="V332" s="72">
        <f t="shared" si="226"/>
        <v>63.336962438758846</v>
      </c>
      <c r="W332" s="72">
        <f t="shared" si="245"/>
        <v>56.341861731083291</v>
      </c>
      <c r="X332" s="72">
        <f t="shared" si="246"/>
        <v>71.992378878606416</v>
      </c>
      <c r="Y332" s="72">
        <f t="shared" si="247"/>
        <v>67.691888949373975</v>
      </c>
      <c r="Z332" s="72">
        <f t="shared" si="248"/>
        <v>69.597169297768104</v>
      </c>
      <c r="AA332" s="72">
        <f t="shared" si="249"/>
        <v>351.8236254763201</v>
      </c>
      <c r="AB332" s="72">
        <f t="shared" si="227"/>
        <v>377.76265650517149</v>
      </c>
      <c r="AC332" s="72">
        <f t="shared" si="227"/>
        <v>383.61458900381058</v>
      </c>
      <c r="AD332" s="72">
        <f t="shared" si="227"/>
        <v>397.84975503538379</v>
      </c>
      <c r="AE332" s="72">
        <f t="shared" ref="AE332:AG332" si="256">P332*100/$D332</f>
        <v>403.4295046271094</v>
      </c>
      <c r="AF332" s="72">
        <f t="shared" si="256"/>
        <v>418.07294501905278</v>
      </c>
      <c r="AG332" s="73">
        <f t="shared" si="256"/>
        <v>481.40990745781164</v>
      </c>
      <c r="AH332" s="619">
        <v>1</v>
      </c>
      <c r="AI332" s="230">
        <v>1</v>
      </c>
      <c r="AJ332" s="230">
        <v>1</v>
      </c>
      <c r="AK332" s="230">
        <v>1</v>
      </c>
      <c r="AL332" s="230">
        <v>1</v>
      </c>
      <c r="AM332" s="230">
        <v>1</v>
      </c>
      <c r="AN332" s="230">
        <v>1</v>
      </c>
      <c r="AO332" s="230">
        <v>1</v>
      </c>
      <c r="AP332" s="230">
        <v>1</v>
      </c>
      <c r="AQ332" s="230">
        <v>1</v>
      </c>
      <c r="AR332" s="230">
        <v>1</v>
      </c>
      <c r="AS332" s="230">
        <v>1</v>
      </c>
      <c r="AT332" s="230">
        <v>4</v>
      </c>
      <c r="AU332" s="230">
        <v>6</v>
      </c>
      <c r="AV332" s="232">
        <v>7</v>
      </c>
    </row>
    <row r="333" spans="2:48" ht="14.45">
      <c r="B333" s="620"/>
      <c r="C333" s="1" t="s">
        <v>197</v>
      </c>
      <c r="D333" s="210">
        <v>4283</v>
      </c>
      <c r="E333" s="210">
        <v>8973</v>
      </c>
      <c r="F333" s="210">
        <v>8404</v>
      </c>
      <c r="G333" s="210">
        <v>3509</v>
      </c>
      <c r="H333" s="210">
        <v>3117</v>
      </c>
      <c r="I333" s="210">
        <v>3116</v>
      </c>
      <c r="J333" s="210">
        <v>3096</v>
      </c>
      <c r="K333" s="210">
        <v>3782</v>
      </c>
      <c r="L333" s="210">
        <v>10757</v>
      </c>
      <c r="M333" s="210">
        <v>10033</v>
      </c>
      <c r="N333" s="210">
        <v>10495</v>
      </c>
      <c r="O333" s="210">
        <v>9930</v>
      </c>
      <c r="P333" s="211">
        <v>10062</v>
      </c>
      <c r="Q333" s="211">
        <v>10408</v>
      </c>
      <c r="R333" s="211">
        <v>11901</v>
      </c>
      <c r="S333" s="618">
        <f>100</f>
        <v>100</v>
      </c>
      <c r="T333" s="72">
        <f t="shared" si="224"/>
        <v>209.50268503385479</v>
      </c>
      <c r="U333" s="72">
        <f t="shared" si="225"/>
        <v>196.21760448283914</v>
      </c>
      <c r="V333" s="72">
        <f t="shared" si="226"/>
        <v>81.928554751342517</v>
      </c>
      <c r="W333" s="72">
        <f t="shared" si="245"/>
        <v>72.776091524632264</v>
      </c>
      <c r="X333" s="72">
        <f t="shared" si="246"/>
        <v>72.752743404155964</v>
      </c>
      <c r="Y333" s="72">
        <f t="shared" si="247"/>
        <v>72.285780994629931</v>
      </c>
      <c r="Z333" s="72">
        <f t="shared" si="248"/>
        <v>88.302591641372871</v>
      </c>
      <c r="AA333" s="72">
        <f t="shared" si="249"/>
        <v>251.15573196357693</v>
      </c>
      <c r="AB333" s="72">
        <f t="shared" si="227"/>
        <v>234.25169273873453</v>
      </c>
      <c r="AC333" s="72">
        <f t="shared" si="227"/>
        <v>245.03852439878591</v>
      </c>
      <c r="AD333" s="72">
        <f t="shared" si="227"/>
        <v>231.84683632967545</v>
      </c>
      <c r="AE333" s="72">
        <f t="shared" ref="AE333:AG333" si="257">P333*100/$D333</f>
        <v>234.92878823254728</v>
      </c>
      <c r="AF333" s="72">
        <f t="shared" si="257"/>
        <v>243.00723791734765</v>
      </c>
      <c r="AG333" s="73">
        <f t="shared" si="257"/>
        <v>277.865981788466</v>
      </c>
      <c r="AH333" s="619">
        <v>1</v>
      </c>
      <c r="AI333" s="230">
        <v>1</v>
      </c>
      <c r="AJ333" s="230">
        <v>1</v>
      </c>
      <c r="AK333" s="230">
        <v>1</v>
      </c>
      <c r="AL333" s="230">
        <v>1</v>
      </c>
      <c r="AM333" s="230">
        <v>1</v>
      </c>
      <c r="AN333" s="230">
        <v>1</v>
      </c>
      <c r="AO333" s="230">
        <v>1</v>
      </c>
      <c r="AP333" s="230">
        <v>1</v>
      </c>
      <c r="AQ333" s="230">
        <v>1</v>
      </c>
      <c r="AR333" s="230">
        <v>1</v>
      </c>
      <c r="AS333" s="230">
        <v>1</v>
      </c>
      <c r="AT333" s="230">
        <v>4</v>
      </c>
      <c r="AU333" s="230">
        <v>6</v>
      </c>
      <c r="AV333" s="232">
        <v>7</v>
      </c>
    </row>
    <row r="334" spans="2:48" ht="14.45">
      <c r="B334" s="620"/>
      <c r="C334" s="1" t="s">
        <v>198</v>
      </c>
      <c r="D334" s="210">
        <v>37183</v>
      </c>
      <c r="E334" s="210">
        <v>53140</v>
      </c>
      <c r="F334" s="210">
        <v>53072</v>
      </c>
      <c r="G334" s="210">
        <v>35577</v>
      </c>
      <c r="H334" s="210">
        <v>34813</v>
      </c>
      <c r="I334" s="210">
        <v>35812</v>
      </c>
      <c r="J334" s="210">
        <v>34985</v>
      </c>
      <c r="K334" s="210">
        <v>35074</v>
      </c>
      <c r="L334" s="210">
        <v>60455</v>
      </c>
      <c r="M334" s="210">
        <v>60612</v>
      </c>
      <c r="N334" s="210">
        <v>61149</v>
      </c>
      <c r="O334" s="210">
        <v>60626</v>
      </c>
      <c r="P334" s="211">
        <v>61083</v>
      </c>
      <c r="Q334" s="211">
        <v>62279</v>
      </c>
      <c r="R334" s="211">
        <v>67411</v>
      </c>
      <c r="S334" s="618">
        <f>100</f>
        <v>100</v>
      </c>
      <c r="T334" s="72">
        <f t="shared" si="224"/>
        <v>142.9147728800796</v>
      </c>
      <c r="U334" s="72">
        <f t="shared" si="225"/>
        <v>142.73189360729364</v>
      </c>
      <c r="V334" s="72">
        <f t="shared" si="226"/>
        <v>95.680821880967102</v>
      </c>
      <c r="W334" s="72">
        <f t="shared" si="245"/>
        <v>93.62611946319555</v>
      </c>
      <c r="X334" s="72">
        <f t="shared" si="246"/>
        <v>96.312831132506787</v>
      </c>
      <c r="Y334" s="72">
        <f t="shared" si="247"/>
        <v>94.088696447301189</v>
      </c>
      <c r="Z334" s="72">
        <f t="shared" si="248"/>
        <v>94.328053142565153</v>
      </c>
      <c r="AA334" s="72">
        <f t="shared" si="249"/>
        <v>162.5877417099212</v>
      </c>
      <c r="AB334" s="72">
        <f t="shared" si="227"/>
        <v>163.00997767797111</v>
      </c>
      <c r="AC334" s="72">
        <f t="shared" si="227"/>
        <v>164.45418605276606</v>
      </c>
      <c r="AD334" s="72">
        <f t="shared" si="227"/>
        <v>163.04762929295646</v>
      </c>
      <c r="AE334" s="72">
        <f t="shared" ref="AE334:AG334" si="258">P334*100/$D334</f>
        <v>164.27668558212085</v>
      </c>
      <c r="AF334" s="72">
        <f t="shared" si="258"/>
        <v>167.49320926229728</v>
      </c>
      <c r="AG334" s="73">
        <f t="shared" si="258"/>
        <v>181.29521555549579</v>
      </c>
      <c r="AH334" s="619">
        <v>1</v>
      </c>
      <c r="AI334" s="230">
        <v>1</v>
      </c>
      <c r="AJ334" s="230">
        <v>1</v>
      </c>
      <c r="AK334" s="230">
        <v>1</v>
      </c>
      <c r="AL334" s="230">
        <v>1</v>
      </c>
      <c r="AM334" s="230">
        <v>1</v>
      </c>
      <c r="AN334" s="230">
        <v>1</v>
      </c>
      <c r="AO334" s="230">
        <v>1</v>
      </c>
      <c r="AP334" s="230">
        <v>1</v>
      </c>
      <c r="AQ334" s="230">
        <v>1</v>
      </c>
      <c r="AR334" s="230">
        <v>1</v>
      </c>
      <c r="AS334" s="230">
        <v>1</v>
      </c>
      <c r="AT334" s="230">
        <v>4</v>
      </c>
      <c r="AU334" s="230">
        <v>6</v>
      </c>
      <c r="AV334" s="232">
        <v>7</v>
      </c>
    </row>
    <row r="335" spans="2:48" ht="14.45">
      <c r="B335" s="340"/>
      <c r="C335" s="8" t="s">
        <v>199</v>
      </c>
      <c r="D335">
        <v>32900</v>
      </c>
      <c r="E335">
        <v>44167</v>
      </c>
      <c r="F335">
        <v>44668</v>
      </c>
      <c r="G335">
        <v>32068</v>
      </c>
      <c r="H335">
        <v>31696</v>
      </c>
      <c r="I335">
        <v>32696</v>
      </c>
      <c r="J335">
        <v>31889</v>
      </c>
      <c r="K335">
        <v>31292</v>
      </c>
      <c r="L335">
        <v>49698</v>
      </c>
      <c r="M335">
        <v>50579</v>
      </c>
      <c r="N335">
        <v>50654</v>
      </c>
      <c r="O335">
        <v>50696</v>
      </c>
      <c r="P335">
        <v>51021</v>
      </c>
      <c r="Q335">
        <v>51871</v>
      </c>
      <c r="R335">
        <v>55510</v>
      </c>
      <c r="S335" s="618">
        <f>100</f>
        <v>100</v>
      </c>
      <c r="T335" s="72">
        <f t="shared" si="224"/>
        <v>134.24620060790272</v>
      </c>
      <c r="U335" s="72">
        <f t="shared" si="225"/>
        <v>135.76899696048633</v>
      </c>
      <c r="V335" s="72">
        <f t="shared" si="226"/>
        <v>97.471124620060792</v>
      </c>
      <c r="W335" s="72">
        <f t="shared" si="245"/>
        <v>96.340425531914889</v>
      </c>
      <c r="X335" s="72">
        <f t="shared" si="246"/>
        <v>99.379939209726444</v>
      </c>
      <c r="Y335" s="72">
        <f t="shared" si="247"/>
        <v>96.927051671732528</v>
      </c>
      <c r="Z335" s="72">
        <f t="shared" si="248"/>
        <v>95.112462006079028</v>
      </c>
      <c r="AA335" s="72">
        <f t="shared" si="249"/>
        <v>151.05775075987842</v>
      </c>
      <c r="AB335" s="72">
        <f t="shared" si="227"/>
        <v>153.73556231003039</v>
      </c>
      <c r="AC335" s="72">
        <f t="shared" si="227"/>
        <v>153.96352583586625</v>
      </c>
      <c r="AD335" s="72">
        <f t="shared" si="227"/>
        <v>154.09118541033433</v>
      </c>
      <c r="AE335" s="72">
        <f t="shared" ref="AE335:AG335" si="259">P335*100/$D335</f>
        <v>155.07902735562311</v>
      </c>
      <c r="AF335" s="72">
        <f t="shared" si="259"/>
        <v>157.66261398176292</v>
      </c>
      <c r="AG335" s="73">
        <f t="shared" si="259"/>
        <v>168.72340425531914</v>
      </c>
      <c r="AH335" s="233"/>
      <c r="AI335" s="234"/>
      <c r="AJ335" s="234"/>
      <c r="AK335" s="234"/>
      <c r="AL335" s="234"/>
      <c r="AM335" s="234"/>
      <c r="AN335" s="234"/>
      <c r="AO335" s="234"/>
      <c r="AP335" s="234"/>
      <c r="AQ335" s="234"/>
      <c r="AR335" s="234"/>
      <c r="AS335" s="234"/>
      <c r="AT335" s="234"/>
      <c r="AU335" s="234"/>
      <c r="AV335" s="235"/>
    </row>
    <row r="336" spans="2:48" ht="15" customHeight="1">
      <c r="B336" s="620" t="s">
        <v>137</v>
      </c>
      <c r="C336" s="1" t="s">
        <v>194</v>
      </c>
      <c r="D336" s="210">
        <v>8756</v>
      </c>
      <c r="E336" s="210">
        <v>8599</v>
      </c>
      <c r="F336" s="210">
        <v>8412</v>
      </c>
      <c r="G336" s="210">
        <v>7964</v>
      </c>
      <c r="H336" s="210">
        <v>8007</v>
      </c>
      <c r="I336" s="210">
        <v>7989</v>
      </c>
      <c r="J336" s="210">
        <v>7831</v>
      </c>
      <c r="K336" s="210">
        <v>7870</v>
      </c>
      <c r="L336" s="210">
        <v>9185</v>
      </c>
      <c r="M336" s="210">
        <v>9425</v>
      </c>
      <c r="N336" s="210">
        <v>9492</v>
      </c>
      <c r="O336" s="210">
        <v>9602</v>
      </c>
      <c r="P336" s="211">
        <v>9606</v>
      </c>
      <c r="Q336" s="211">
        <v>9603</v>
      </c>
      <c r="R336" s="211">
        <v>9593</v>
      </c>
      <c r="S336" s="618">
        <f>100</f>
        <v>100</v>
      </c>
      <c r="T336" s="72">
        <f t="shared" si="224"/>
        <v>98.206943809958887</v>
      </c>
      <c r="U336" s="72">
        <f t="shared" si="225"/>
        <v>96.071265417999086</v>
      </c>
      <c r="V336" s="72">
        <f t="shared" si="226"/>
        <v>90.954773869346738</v>
      </c>
      <c r="W336" s="72">
        <f t="shared" si="245"/>
        <v>91.445865692096845</v>
      </c>
      <c r="X336" s="72">
        <f t="shared" si="246"/>
        <v>91.240292370945639</v>
      </c>
      <c r="Y336" s="72">
        <f t="shared" si="247"/>
        <v>89.435815440840571</v>
      </c>
      <c r="Z336" s="72">
        <f t="shared" si="248"/>
        <v>89.881224303334861</v>
      </c>
      <c r="AA336" s="72">
        <f t="shared" si="249"/>
        <v>104.89949748743719</v>
      </c>
      <c r="AB336" s="72">
        <f t="shared" si="227"/>
        <v>107.64047510278667</v>
      </c>
      <c r="AC336" s="72">
        <f t="shared" si="227"/>
        <v>108.40566468707172</v>
      </c>
      <c r="AD336" s="72">
        <f t="shared" si="227"/>
        <v>109.6619460941069</v>
      </c>
      <c r="AE336" s="72">
        <f t="shared" ref="AE336:AG336" si="260">P336*100/$D336</f>
        <v>109.70762905436273</v>
      </c>
      <c r="AF336" s="72">
        <f t="shared" si="260"/>
        <v>109.67336683417085</v>
      </c>
      <c r="AG336" s="73">
        <f t="shared" si="260"/>
        <v>109.55915943353129</v>
      </c>
      <c r="AH336" s="619">
        <v>1</v>
      </c>
      <c r="AI336" s="230">
        <v>1</v>
      </c>
      <c r="AJ336" s="230">
        <v>1</v>
      </c>
      <c r="AK336" s="230">
        <v>1</v>
      </c>
      <c r="AL336" s="230">
        <v>1</v>
      </c>
      <c r="AM336" s="230">
        <v>1</v>
      </c>
      <c r="AN336" s="230">
        <v>1</v>
      </c>
      <c r="AO336" s="230">
        <v>1</v>
      </c>
      <c r="AP336" s="230">
        <v>1</v>
      </c>
      <c r="AQ336" s="230">
        <v>1</v>
      </c>
      <c r="AR336" s="230">
        <v>1</v>
      </c>
      <c r="AS336" s="230">
        <v>1</v>
      </c>
      <c r="AT336" s="230">
        <v>4</v>
      </c>
      <c r="AU336" s="230">
        <v>6</v>
      </c>
      <c r="AV336" s="232">
        <v>7</v>
      </c>
    </row>
    <row r="337" spans="2:48" ht="14.45">
      <c r="B337" s="620"/>
      <c r="C337" s="1" t="s">
        <v>195</v>
      </c>
      <c r="D337" s="210">
        <v>8425</v>
      </c>
      <c r="E337" s="211">
        <v>7324</v>
      </c>
      <c r="F337" s="210">
        <v>7584</v>
      </c>
      <c r="G337" s="210">
        <v>7513</v>
      </c>
      <c r="H337" s="210">
        <v>7147</v>
      </c>
      <c r="I337" s="210">
        <v>7045</v>
      </c>
      <c r="J337" s="210">
        <v>6768</v>
      </c>
      <c r="K337" s="210">
        <v>6746</v>
      </c>
      <c r="L337" s="210">
        <v>6817</v>
      </c>
      <c r="M337" s="210">
        <v>6610</v>
      </c>
      <c r="N337" s="210">
        <v>7126</v>
      </c>
      <c r="O337" s="210">
        <v>6712</v>
      </c>
      <c r="P337" s="211">
        <v>6614</v>
      </c>
      <c r="Q337" s="211">
        <v>6872</v>
      </c>
      <c r="R337" s="211">
        <v>7061</v>
      </c>
      <c r="S337" s="618">
        <f>100</f>
        <v>100</v>
      </c>
      <c r="T337" s="72">
        <f t="shared" si="224"/>
        <v>86.931750741839764</v>
      </c>
      <c r="U337" s="72">
        <f t="shared" si="225"/>
        <v>90.017804154302667</v>
      </c>
      <c r="V337" s="72">
        <f t="shared" si="226"/>
        <v>89.175074183976264</v>
      </c>
      <c r="W337" s="72">
        <f t="shared" si="245"/>
        <v>84.830860534124625</v>
      </c>
      <c r="X337" s="72">
        <f t="shared" si="246"/>
        <v>83.620178041543028</v>
      </c>
      <c r="Y337" s="72">
        <f t="shared" si="247"/>
        <v>80.332344213649847</v>
      </c>
      <c r="Z337" s="72">
        <f t="shared" si="248"/>
        <v>80.071216617210681</v>
      </c>
      <c r="AA337" s="72">
        <f t="shared" si="249"/>
        <v>80.913946587537097</v>
      </c>
      <c r="AB337" s="72">
        <f t="shared" si="227"/>
        <v>78.456973293768542</v>
      </c>
      <c r="AC337" s="72">
        <f t="shared" si="227"/>
        <v>84.581602373887236</v>
      </c>
      <c r="AD337" s="72">
        <f t="shared" si="227"/>
        <v>79.667655786350153</v>
      </c>
      <c r="AE337" s="72">
        <f t="shared" ref="AE337:AG337" si="261">P337*100/$D337</f>
        <v>78.504451038575667</v>
      </c>
      <c r="AF337" s="72">
        <f t="shared" si="261"/>
        <v>81.566765578635014</v>
      </c>
      <c r="AG337" s="73">
        <f t="shared" si="261"/>
        <v>83.810089020771514</v>
      </c>
      <c r="AH337" s="619">
        <v>1</v>
      </c>
      <c r="AI337" s="230">
        <v>4</v>
      </c>
      <c r="AJ337" s="230">
        <v>1</v>
      </c>
      <c r="AK337" s="230">
        <v>1</v>
      </c>
      <c r="AL337" s="230">
        <v>1</v>
      </c>
      <c r="AM337" s="230">
        <v>1</v>
      </c>
      <c r="AN337" s="230">
        <v>1</v>
      </c>
      <c r="AO337" s="230">
        <v>1</v>
      </c>
      <c r="AP337" s="230">
        <v>1</v>
      </c>
      <c r="AQ337" s="230">
        <v>1</v>
      </c>
      <c r="AR337" s="230">
        <v>1</v>
      </c>
      <c r="AS337" s="230">
        <v>1</v>
      </c>
      <c r="AT337" s="230">
        <v>4</v>
      </c>
      <c r="AU337" s="230">
        <v>6</v>
      </c>
      <c r="AV337" s="232">
        <v>7</v>
      </c>
    </row>
    <row r="338" spans="2:48" ht="14.45">
      <c r="B338" s="620"/>
      <c r="C338" s="1" t="s">
        <v>196</v>
      </c>
      <c r="D338" s="210">
        <v>5965</v>
      </c>
      <c r="E338" s="210">
        <v>5569</v>
      </c>
      <c r="F338" s="210">
        <v>5441</v>
      </c>
      <c r="G338" s="210">
        <v>5534</v>
      </c>
      <c r="H338" s="210">
        <v>5098</v>
      </c>
      <c r="I338" s="210">
        <v>5461</v>
      </c>
      <c r="J338" s="210">
        <v>5509</v>
      </c>
      <c r="K338" s="210">
        <v>5320</v>
      </c>
      <c r="L338" s="210">
        <v>5187</v>
      </c>
      <c r="M338" s="210">
        <v>5368</v>
      </c>
      <c r="N338" s="210">
        <v>4661</v>
      </c>
      <c r="O338" s="210">
        <v>4543</v>
      </c>
      <c r="P338" s="211">
        <v>4426</v>
      </c>
      <c r="Q338" s="211">
        <v>4769</v>
      </c>
      <c r="R338" s="211">
        <v>5033</v>
      </c>
      <c r="S338" s="618">
        <f>100</f>
        <v>100</v>
      </c>
      <c r="T338" s="72">
        <f t="shared" si="224"/>
        <v>93.361274098910314</v>
      </c>
      <c r="U338" s="72">
        <f t="shared" si="225"/>
        <v>91.215423302598495</v>
      </c>
      <c r="V338" s="72">
        <f t="shared" si="226"/>
        <v>92.774518021793796</v>
      </c>
      <c r="W338" s="72">
        <f t="shared" si="245"/>
        <v>85.465213746856662</v>
      </c>
      <c r="X338" s="72">
        <f t="shared" si="246"/>
        <v>91.550712489522212</v>
      </c>
      <c r="Y338" s="72">
        <f t="shared" si="247"/>
        <v>92.35540653813915</v>
      </c>
      <c r="Z338" s="72">
        <f t="shared" si="248"/>
        <v>89.186923721709974</v>
      </c>
      <c r="AA338" s="72">
        <f t="shared" si="249"/>
        <v>86.957250628667225</v>
      </c>
      <c r="AB338" s="72">
        <f t="shared" si="227"/>
        <v>89.991617770326911</v>
      </c>
      <c r="AC338" s="72">
        <f t="shared" si="227"/>
        <v>78.139145012573351</v>
      </c>
      <c r="AD338" s="72">
        <f t="shared" si="227"/>
        <v>76.16093880972339</v>
      </c>
      <c r="AE338" s="72">
        <f t="shared" ref="AE338:AG338" si="262">P338*100/$D338</f>
        <v>74.199497066219621</v>
      </c>
      <c r="AF338" s="72">
        <f t="shared" si="262"/>
        <v>79.94970662196144</v>
      </c>
      <c r="AG338" s="73">
        <f t="shared" si="262"/>
        <v>84.375523889354568</v>
      </c>
      <c r="AH338" s="619">
        <v>1</v>
      </c>
      <c r="AI338" s="230">
        <v>1</v>
      </c>
      <c r="AJ338" s="230">
        <v>1</v>
      </c>
      <c r="AK338" s="230">
        <v>1</v>
      </c>
      <c r="AL338" s="230">
        <v>1</v>
      </c>
      <c r="AM338" s="230">
        <v>1</v>
      </c>
      <c r="AN338" s="230">
        <v>1</v>
      </c>
      <c r="AO338" s="230">
        <v>1</v>
      </c>
      <c r="AP338" s="230">
        <v>1</v>
      </c>
      <c r="AQ338" s="230">
        <v>1</v>
      </c>
      <c r="AR338" s="230">
        <v>1</v>
      </c>
      <c r="AS338" s="230">
        <v>1</v>
      </c>
      <c r="AT338" s="230">
        <v>4</v>
      </c>
      <c r="AU338" s="230">
        <v>6</v>
      </c>
      <c r="AV338" s="232">
        <v>7</v>
      </c>
    </row>
    <row r="339" spans="2:48" ht="14.45">
      <c r="B339" s="620"/>
      <c r="C339" s="1" t="s">
        <v>197</v>
      </c>
      <c r="D339" s="210">
        <v>10907</v>
      </c>
      <c r="E339" s="210">
        <v>10272</v>
      </c>
      <c r="F339" s="210">
        <v>10095</v>
      </c>
      <c r="G339" s="210">
        <v>12003</v>
      </c>
      <c r="H339" s="210">
        <v>12225</v>
      </c>
      <c r="I339" s="210">
        <v>11803</v>
      </c>
      <c r="J339" s="210">
        <v>11697</v>
      </c>
      <c r="K339" s="210">
        <v>11825</v>
      </c>
      <c r="L339" s="210">
        <v>11947</v>
      </c>
      <c r="M339" s="210">
        <v>11982</v>
      </c>
      <c r="N339" s="210">
        <v>13385</v>
      </c>
      <c r="O339" s="210">
        <v>14075</v>
      </c>
      <c r="P339" s="211">
        <v>13592</v>
      </c>
      <c r="Q339" s="211">
        <v>14583</v>
      </c>
      <c r="R339" s="211">
        <v>15342</v>
      </c>
      <c r="S339" s="618">
        <f>100</f>
        <v>100</v>
      </c>
      <c r="T339" s="72">
        <f>E339*100/$D339</f>
        <v>94.178050793068678</v>
      </c>
      <c r="U339" s="72">
        <f t="shared" ref="U339:AA375" si="263">F339*100/$D339</f>
        <v>92.555239754286234</v>
      </c>
      <c r="V339" s="72">
        <f t="shared" si="263"/>
        <v>110.04859264692399</v>
      </c>
      <c r="W339" s="72">
        <f t="shared" si="263"/>
        <v>112.08398276336298</v>
      </c>
      <c r="X339" s="72">
        <f t="shared" si="263"/>
        <v>108.21490785733933</v>
      </c>
      <c r="Y339" s="72">
        <f t="shared" si="263"/>
        <v>107.24305491885944</v>
      </c>
      <c r="Z339" s="72">
        <f t="shared" si="263"/>
        <v>108.41661318419364</v>
      </c>
      <c r="AA339" s="72">
        <f t="shared" si="263"/>
        <v>109.53516090584029</v>
      </c>
      <c r="AB339" s="72">
        <f t="shared" si="227"/>
        <v>109.85605574401761</v>
      </c>
      <c r="AC339" s="72">
        <f t="shared" si="227"/>
        <v>122.71935454295406</v>
      </c>
      <c r="AD339" s="72">
        <f t="shared" si="227"/>
        <v>129.04556706702118</v>
      </c>
      <c r="AE339" s="72">
        <f t="shared" ref="AE339:AG339" si="264">P339*100/$D339</f>
        <v>124.6172183001742</v>
      </c>
      <c r="AF339" s="72">
        <f t="shared" si="264"/>
        <v>133.70312643256625</v>
      </c>
      <c r="AG339" s="73">
        <f t="shared" si="264"/>
        <v>140.66196020904007</v>
      </c>
      <c r="AH339" s="619">
        <v>1</v>
      </c>
      <c r="AI339" s="230">
        <v>1</v>
      </c>
      <c r="AJ339" s="230">
        <v>1</v>
      </c>
      <c r="AK339" s="230">
        <v>1</v>
      </c>
      <c r="AL339" s="230">
        <v>1</v>
      </c>
      <c r="AM339" s="230">
        <v>1</v>
      </c>
      <c r="AN339" s="230">
        <v>1</v>
      </c>
      <c r="AO339" s="230">
        <v>1</v>
      </c>
      <c r="AP339" s="230">
        <v>1</v>
      </c>
      <c r="AQ339" s="230">
        <v>1</v>
      </c>
      <c r="AR339" s="230">
        <v>1</v>
      </c>
      <c r="AS339" s="230">
        <v>1</v>
      </c>
      <c r="AT339" s="230">
        <v>4</v>
      </c>
      <c r="AU339" s="230">
        <v>6</v>
      </c>
      <c r="AV339" s="232">
        <v>7</v>
      </c>
    </row>
    <row r="340" spans="2:48" ht="14.45">
      <c r="B340" s="620"/>
      <c r="C340" s="1" t="s">
        <v>198</v>
      </c>
      <c r="D340" s="210">
        <v>34053</v>
      </c>
      <c r="E340" s="211">
        <v>31764</v>
      </c>
      <c r="F340" s="210">
        <v>31532</v>
      </c>
      <c r="G340" s="210">
        <v>33014</v>
      </c>
      <c r="H340" s="210">
        <v>32477</v>
      </c>
      <c r="I340" s="210">
        <v>32298</v>
      </c>
      <c r="J340" s="210">
        <v>31805</v>
      </c>
      <c r="K340" s="210">
        <v>31761</v>
      </c>
      <c r="L340" s="210">
        <v>33136</v>
      </c>
      <c r="M340" s="210">
        <v>33385</v>
      </c>
      <c r="N340" s="210">
        <v>34664</v>
      </c>
      <c r="O340" s="210">
        <v>34932</v>
      </c>
      <c r="P340" s="211">
        <v>34238</v>
      </c>
      <c r="Q340" s="211">
        <v>35827</v>
      </c>
      <c r="R340" s="211">
        <v>37029</v>
      </c>
      <c r="S340" s="618">
        <f>100</f>
        <v>100</v>
      </c>
      <c r="T340" s="72">
        <f t="shared" ref="T340:W403" si="265">E340*100/$D340</f>
        <v>93.278125275306138</v>
      </c>
      <c r="U340" s="72">
        <f t="shared" si="263"/>
        <v>92.596834346459929</v>
      </c>
      <c r="V340" s="72">
        <f t="shared" si="263"/>
        <v>96.948873814348218</v>
      </c>
      <c r="W340" s="72">
        <f t="shared" si="263"/>
        <v>95.371920241975744</v>
      </c>
      <c r="X340" s="72">
        <f t="shared" si="263"/>
        <v>94.846269051184919</v>
      </c>
      <c r="Y340" s="72">
        <f t="shared" si="263"/>
        <v>93.39852582738672</v>
      </c>
      <c r="Z340" s="72">
        <f t="shared" si="263"/>
        <v>93.269315478812445</v>
      </c>
      <c r="AA340" s="72">
        <f t="shared" si="263"/>
        <v>97.307138871758724</v>
      </c>
      <c r="AB340" s="72">
        <f t="shared" si="227"/>
        <v>98.038351980735911</v>
      </c>
      <c r="AC340" s="72">
        <f t="shared" si="227"/>
        <v>101.79426188588377</v>
      </c>
      <c r="AD340" s="72">
        <f t="shared" si="227"/>
        <v>102.58127037265439</v>
      </c>
      <c r="AE340" s="72">
        <f t="shared" ref="AE340:AG340" si="266">P340*100/$D340</f>
        <v>100.54327078377823</v>
      </c>
      <c r="AF340" s="72">
        <f t="shared" si="266"/>
        <v>105.20952632660853</v>
      </c>
      <c r="AG340" s="73">
        <f t="shared" si="266"/>
        <v>108.73931812175138</v>
      </c>
      <c r="AH340" s="619">
        <v>1</v>
      </c>
      <c r="AI340" s="230">
        <v>4</v>
      </c>
      <c r="AJ340" s="230">
        <v>1</v>
      </c>
      <c r="AK340" s="230">
        <v>1</v>
      </c>
      <c r="AL340" s="230">
        <v>1</v>
      </c>
      <c r="AM340" s="230">
        <v>1</v>
      </c>
      <c r="AN340" s="230">
        <v>1</v>
      </c>
      <c r="AO340" s="230">
        <v>1</v>
      </c>
      <c r="AP340" s="230">
        <v>1</v>
      </c>
      <c r="AQ340" s="230">
        <v>1</v>
      </c>
      <c r="AR340" s="230">
        <v>1</v>
      </c>
      <c r="AS340" s="230">
        <v>1</v>
      </c>
      <c r="AT340" s="230">
        <v>4</v>
      </c>
      <c r="AU340" s="230">
        <v>6</v>
      </c>
      <c r="AV340" s="232">
        <v>7</v>
      </c>
    </row>
    <row r="341" spans="2:48" ht="14.45">
      <c r="B341" s="340"/>
      <c r="C341" s="8" t="s">
        <v>199</v>
      </c>
      <c r="D341">
        <v>23146</v>
      </c>
      <c r="E341">
        <v>21492</v>
      </c>
      <c r="F341">
        <v>21437</v>
      </c>
      <c r="G341">
        <v>21011</v>
      </c>
      <c r="H341">
        <v>20252</v>
      </c>
      <c r="I341">
        <v>20495</v>
      </c>
      <c r="J341">
        <v>20108</v>
      </c>
      <c r="K341">
        <v>19936</v>
      </c>
      <c r="L341">
        <v>21189</v>
      </c>
      <c r="M341">
        <v>21403</v>
      </c>
      <c r="N341">
        <v>21279</v>
      </c>
      <c r="O341">
        <v>20857</v>
      </c>
      <c r="P341">
        <v>20646</v>
      </c>
      <c r="Q341">
        <v>21244</v>
      </c>
      <c r="R341">
        <v>21687</v>
      </c>
      <c r="S341" s="618">
        <f>100</f>
        <v>100</v>
      </c>
      <c r="T341" s="72">
        <f t="shared" si="265"/>
        <v>92.854056856476276</v>
      </c>
      <c r="U341" s="72">
        <f t="shared" si="263"/>
        <v>92.616434805149922</v>
      </c>
      <c r="V341" s="72">
        <f t="shared" si="263"/>
        <v>90.775944007603911</v>
      </c>
      <c r="W341" s="72">
        <f t="shared" si="263"/>
        <v>87.4967596993001</v>
      </c>
      <c r="X341" s="72">
        <f t="shared" si="263"/>
        <v>88.546617126069293</v>
      </c>
      <c r="Y341" s="72">
        <f t="shared" si="263"/>
        <v>86.874621964918347</v>
      </c>
      <c r="Z341" s="72">
        <f t="shared" si="263"/>
        <v>86.131513004406813</v>
      </c>
      <c r="AA341" s="72">
        <f t="shared" si="263"/>
        <v>91.544975373714678</v>
      </c>
      <c r="AB341" s="72">
        <f t="shared" si="227"/>
        <v>92.469541173420893</v>
      </c>
      <c r="AC341" s="72">
        <f t="shared" si="227"/>
        <v>91.933811457703271</v>
      </c>
      <c r="AD341" s="72">
        <f t="shared" si="227"/>
        <v>90.110602263890087</v>
      </c>
      <c r="AE341" s="72">
        <f t="shared" ref="AE341:AG341" si="267">P341*100/$D341</f>
        <v>89.198997666983502</v>
      </c>
      <c r="AF341" s="72">
        <f t="shared" si="267"/>
        <v>91.782597425041047</v>
      </c>
      <c r="AG341" s="73">
        <f t="shared" si="267"/>
        <v>93.696535038451572</v>
      </c>
      <c r="AH341" s="233"/>
      <c r="AI341" s="234"/>
      <c r="AJ341" s="234"/>
      <c r="AK341" s="234"/>
      <c r="AL341" s="234"/>
      <c r="AM341" s="234"/>
      <c r="AN341" s="234"/>
      <c r="AO341" s="234"/>
      <c r="AP341" s="234"/>
      <c r="AQ341" s="234"/>
      <c r="AR341" s="234"/>
      <c r="AS341" s="234"/>
      <c r="AT341" s="234"/>
      <c r="AU341" s="234"/>
      <c r="AV341" s="235"/>
    </row>
    <row r="342" spans="2:48" ht="15" customHeight="1">
      <c r="B342" s="620" t="s">
        <v>138</v>
      </c>
      <c r="C342" s="1" t="s">
        <v>194</v>
      </c>
      <c r="D342" s="210">
        <v>10292</v>
      </c>
      <c r="E342" s="210">
        <v>9751</v>
      </c>
      <c r="F342" s="210">
        <v>9582</v>
      </c>
      <c r="G342" s="210">
        <v>8758</v>
      </c>
      <c r="H342" s="210">
        <v>8867</v>
      </c>
      <c r="I342" s="210">
        <v>8981</v>
      </c>
      <c r="J342" s="210">
        <v>8955</v>
      </c>
      <c r="K342" s="210">
        <v>8883</v>
      </c>
      <c r="L342" s="210">
        <v>11728</v>
      </c>
      <c r="M342" s="210">
        <v>12107</v>
      </c>
      <c r="N342" s="210">
        <v>12531</v>
      </c>
      <c r="O342" s="210">
        <v>12809</v>
      </c>
      <c r="P342" s="211">
        <v>12815</v>
      </c>
      <c r="Q342" s="211">
        <v>12811</v>
      </c>
      <c r="R342" s="211">
        <v>12798</v>
      </c>
      <c r="S342" s="618">
        <f>100</f>
        <v>100</v>
      </c>
      <c r="T342" s="72">
        <f t="shared" si="265"/>
        <v>94.743490089389823</v>
      </c>
      <c r="U342" s="72">
        <f t="shared" si="263"/>
        <v>93.101438010104943</v>
      </c>
      <c r="V342" s="72">
        <f t="shared" si="263"/>
        <v>85.095219588029536</v>
      </c>
      <c r="W342" s="72">
        <f t="shared" si="263"/>
        <v>86.154294597745817</v>
      </c>
      <c r="X342" s="72">
        <f t="shared" si="263"/>
        <v>87.261951029926152</v>
      </c>
      <c r="Y342" s="72">
        <f t="shared" si="263"/>
        <v>87.009327633113102</v>
      </c>
      <c r="Z342" s="72">
        <f t="shared" si="263"/>
        <v>86.309755149630774</v>
      </c>
      <c r="AA342" s="72">
        <f t="shared" si="263"/>
        <v>113.95258453167509</v>
      </c>
      <c r="AB342" s="72">
        <f t="shared" si="227"/>
        <v>117.63505635445006</v>
      </c>
      <c r="AC342" s="72">
        <f t="shared" si="227"/>
        <v>121.75476097940148</v>
      </c>
      <c r="AD342" s="72">
        <f t="shared" si="227"/>
        <v>124.45588806840264</v>
      </c>
      <c r="AE342" s="72">
        <f t="shared" ref="AE342:AG342" si="268">P342*100/$D342</f>
        <v>124.51418577535951</v>
      </c>
      <c r="AF342" s="72">
        <f t="shared" si="268"/>
        <v>124.47532063738826</v>
      </c>
      <c r="AG342" s="73">
        <f t="shared" si="268"/>
        <v>124.34900893898174</v>
      </c>
      <c r="AH342" s="619">
        <v>1</v>
      </c>
      <c r="AI342" s="230">
        <v>1</v>
      </c>
      <c r="AJ342" s="230">
        <v>1</v>
      </c>
      <c r="AK342" s="230">
        <v>1</v>
      </c>
      <c r="AL342" s="230">
        <v>1</v>
      </c>
      <c r="AM342" s="230">
        <v>1</v>
      </c>
      <c r="AN342" s="230">
        <v>1</v>
      </c>
      <c r="AO342" s="230">
        <v>1</v>
      </c>
      <c r="AP342" s="230">
        <v>1</v>
      </c>
      <c r="AQ342" s="230">
        <v>1</v>
      </c>
      <c r="AR342" s="230">
        <v>1</v>
      </c>
      <c r="AS342" s="230">
        <v>1</v>
      </c>
      <c r="AT342" s="230">
        <v>4</v>
      </c>
      <c r="AU342" s="230">
        <v>6</v>
      </c>
      <c r="AV342" s="232">
        <v>7</v>
      </c>
    </row>
    <row r="343" spans="2:48" ht="14.45">
      <c r="B343" s="620"/>
      <c r="C343" s="1" t="s">
        <v>195</v>
      </c>
      <c r="D343" s="210">
        <v>4354</v>
      </c>
      <c r="E343" s="211">
        <v>4883</v>
      </c>
      <c r="F343" s="210">
        <v>5295</v>
      </c>
      <c r="G343" s="210">
        <v>5741</v>
      </c>
      <c r="H343" s="210">
        <v>6115</v>
      </c>
      <c r="I343" s="210">
        <v>6361</v>
      </c>
      <c r="J343" s="210">
        <v>6399</v>
      </c>
      <c r="K343" s="210">
        <v>6290</v>
      </c>
      <c r="L343" s="210">
        <v>7327</v>
      </c>
      <c r="M343" s="210">
        <v>7581</v>
      </c>
      <c r="N343" s="210">
        <v>7309</v>
      </c>
      <c r="O343" s="210">
        <v>7217</v>
      </c>
      <c r="P343" s="211">
        <v>7112</v>
      </c>
      <c r="Q343" s="211">
        <v>7389</v>
      </c>
      <c r="R343" s="211">
        <v>7592</v>
      </c>
      <c r="S343" s="618">
        <f>100</f>
        <v>100</v>
      </c>
      <c r="T343" s="72">
        <f t="shared" si="265"/>
        <v>112.14974735875057</v>
      </c>
      <c r="U343" s="72">
        <f t="shared" si="263"/>
        <v>121.61231051906293</v>
      </c>
      <c r="V343" s="72">
        <f t="shared" si="263"/>
        <v>131.85576481396416</v>
      </c>
      <c r="W343" s="72">
        <f t="shared" si="263"/>
        <v>140.4455672944419</v>
      </c>
      <c r="X343" s="72">
        <f t="shared" si="263"/>
        <v>146.09554432705559</v>
      </c>
      <c r="Y343" s="72">
        <f t="shared" si="263"/>
        <v>146.9683050068902</v>
      </c>
      <c r="Z343" s="72">
        <f t="shared" si="263"/>
        <v>144.4648598989435</v>
      </c>
      <c r="AA343" s="72">
        <f t="shared" si="263"/>
        <v>168.28203950390446</v>
      </c>
      <c r="AB343" s="72">
        <f t="shared" si="227"/>
        <v>174.11575562700963</v>
      </c>
      <c r="AC343" s="72">
        <f t="shared" si="227"/>
        <v>167.86862655029859</v>
      </c>
      <c r="AD343" s="72">
        <f t="shared" si="227"/>
        <v>165.7556270096463</v>
      </c>
      <c r="AE343" s="72">
        <f t="shared" ref="AE343:AG343" si="269">P343*100/$D343</f>
        <v>163.34405144694534</v>
      </c>
      <c r="AF343" s="72">
        <f t="shared" si="269"/>
        <v>169.70601745521358</v>
      </c>
      <c r="AG343" s="73">
        <f t="shared" si="269"/>
        <v>174.36839687643547</v>
      </c>
      <c r="AH343" s="619">
        <v>1</v>
      </c>
      <c r="AI343" s="230">
        <v>4</v>
      </c>
      <c r="AJ343" s="230">
        <v>1</v>
      </c>
      <c r="AK343" s="230">
        <v>1</v>
      </c>
      <c r="AL343" s="230">
        <v>1</v>
      </c>
      <c r="AM343" s="230">
        <v>1</v>
      </c>
      <c r="AN343" s="230">
        <v>1</v>
      </c>
      <c r="AO343" s="230">
        <v>1</v>
      </c>
      <c r="AP343" s="230">
        <v>1</v>
      </c>
      <c r="AQ343" s="230">
        <v>1</v>
      </c>
      <c r="AR343" s="230">
        <v>1</v>
      </c>
      <c r="AS343" s="230">
        <v>1</v>
      </c>
      <c r="AT343" s="230">
        <v>4</v>
      </c>
      <c r="AU343" s="230">
        <v>6</v>
      </c>
      <c r="AV343" s="232">
        <v>7</v>
      </c>
    </row>
    <row r="344" spans="2:48" ht="14.45">
      <c r="B344" s="620"/>
      <c r="C344" s="1" t="s">
        <v>196</v>
      </c>
      <c r="D344" s="211">
        <v>2576</v>
      </c>
      <c r="E344" s="210">
        <v>3135</v>
      </c>
      <c r="F344" s="210">
        <v>4587</v>
      </c>
      <c r="G344" s="210">
        <v>6751</v>
      </c>
      <c r="H344" s="210">
        <v>8162</v>
      </c>
      <c r="I344" s="210">
        <v>9228</v>
      </c>
      <c r="J344" s="210">
        <v>9364</v>
      </c>
      <c r="K344" s="210">
        <v>9238</v>
      </c>
      <c r="L344" s="210">
        <v>8490</v>
      </c>
      <c r="M344" s="210">
        <v>9197</v>
      </c>
      <c r="N344" s="210">
        <v>10597</v>
      </c>
      <c r="O344" s="210">
        <v>10547</v>
      </c>
      <c r="P344" s="211">
        <v>10276</v>
      </c>
      <c r="Q344" s="211">
        <v>11072</v>
      </c>
      <c r="R344" s="211">
        <v>11684</v>
      </c>
      <c r="S344" s="618">
        <f>100</f>
        <v>100</v>
      </c>
      <c r="T344" s="72">
        <f t="shared" si="265"/>
        <v>121.70031055900621</v>
      </c>
      <c r="U344" s="72">
        <f t="shared" si="263"/>
        <v>178.06677018633539</v>
      </c>
      <c r="V344" s="72">
        <f t="shared" si="263"/>
        <v>262.0729813664596</v>
      </c>
      <c r="W344" s="72">
        <f t="shared" si="263"/>
        <v>316.8478260869565</v>
      </c>
      <c r="X344" s="72">
        <f t="shared" si="263"/>
        <v>358.22981366459629</v>
      </c>
      <c r="Y344" s="72">
        <f t="shared" si="263"/>
        <v>363.50931677018633</v>
      </c>
      <c r="Z344" s="72">
        <f t="shared" si="263"/>
        <v>358.61801242236027</v>
      </c>
      <c r="AA344" s="72">
        <f t="shared" si="263"/>
        <v>329.58074534161489</v>
      </c>
      <c r="AB344" s="72">
        <f t="shared" si="227"/>
        <v>357.02639751552795</v>
      </c>
      <c r="AC344" s="72">
        <f t="shared" si="227"/>
        <v>411.37422360248445</v>
      </c>
      <c r="AD344" s="72">
        <f t="shared" si="227"/>
        <v>409.43322981366458</v>
      </c>
      <c r="AE344" s="72">
        <f t="shared" ref="AE344:AG344" si="270">P344*100/$D344</f>
        <v>398.91304347826087</v>
      </c>
      <c r="AF344" s="72">
        <f t="shared" si="270"/>
        <v>429.81366459627327</v>
      </c>
      <c r="AG344" s="73">
        <f t="shared" si="270"/>
        <v>453.57142857142856</v>
      </c>
      <c r="AH344" s="619">
        <v>4</v>
      </c>
      <c r="AI344" s="230">
        <v>1</v>
      </c>
      <c r="AJ344" s="230">
        <v>1</v>
      </c>
      <c r="AK344" s="230">
        <v>1</v>
      </c>
      <c r="AL344" s="230">
        <v>1</v>
      </c>
      <c r="AM344" s="230">
        <v>1</v>
      </c>
      <c r="AN344" s="230">
        <v>1</v>
      </c>
      <c r="AO344" s="230">
        <v>1</v>
      </c>
      <c r="AP344" s="230">
        <v>1</v>
      </c>
      <c r="AQ344" s="230">
        <v>1</v>
      </c>
      <c r="AR344" s="230">
        <v>1</v>
      </c>
      <c r="AS344" s="230">
        <v>1</v>
      </c>
      <c r="AT344" s="230">
        <v>4</v>
      </c>
      <c r="AU344" s="230">
        <v>6</v>
      </c>
      <c r="AV344" s="232">
        <v>7</v>
      </c>
    </row>
    <row r="345" spans="2:48" ht="14.45">
      <c r="B345" s="620"/>
      <c r="C345" s="1" t="s">
        <v>197</v>
      </c>
      <c r="D345" s="211">
        <v>2291</v>
      </c>
      <c r="E345" s="210">
        <v>2527</v>
      </c>
      <c r="F345" s="210">
        <v>3616</v>
      </c>
      <c r="G345" s="210">
        <v>4370</v>
      </c>
      <c r="H345" s="210">
        <v>8226</v>
      </c>
      <c r="I345" s="210">
        <v>7782</v>
      </c>
      <c r="J345" s="210">
        <v>7407</v>
      </c>
      <c r="K345" s="210">
        <v>7691</v>
      </c>
      <c r="L345" s="210">
        <v>7031</v>
      </c>
      <c r="M345" s="210">
        <v>6732</v>
      </c>
      <c r="N345" s="210">
        <v>7771</v>
      </c>
      <c r="O345" s="210">
        <v>7905</v>
      </c>
      <c r="P345" s="211">
        <v>7634</v>
      </c>
      <c r="Q345" s="211">
        <v>8191</v>
      </c>
      <c r="R345" s="211">
        <v>8617</v>
      </c>
      <c r="S345" s="618">
        <f>100</f>
        <v>100</v>
      </c>
      <c r="T345" s="72">
        <f t="shared" si="265"/>
        <v>110.30117852466172</v>
      </c>
      <c r="U345" s="72">
        <f t="shared" si="263"/>
        <v>157.83500654735923</v>
      </c>
      <c r="V345" s="72">
        <f t="shared" si="263"/>
        <v>190.74639895242251</v>
      </c>
      <c r="W345" s="72">
        <f t="shared" si="263"/>
        <v>359.0571802706242</v>
      </c>
      <c r="X345" s="72">
        <f t="shared" si="263"/>
        <v>339.6769969445657</v>
      </c>
      <c r="Y345" s="72">
        <f t="shared" si="263"/>
        <v>323.3085988651244</v>
      </c>
      <c r="Z345" s="72">
        <f t="shared" si="263"/>
        <v>335.70493234395462</v>
      </c>
      <c r="AA345" s="72">
        <f t="shared" si="263"/>
        <v>306.89655172413791</v>
      </c>
      <c r="AB345" s="72">
        <f t="shared" si="227"/>
        <v>293.84548232213007</v>
      </c>
      <c r="AC345" s="72">
        <f t="shared" si="227"/>
        <v>339.19685726756876</v>
      </c>
      <c r="AD345" s="72">
        <f t="shared" si="227"/>
        <v>345.04583151462242</v>
      </c>
      <c r="AE345" s="72">
        <f t="shared" ref="AE345:AG345" si="271">P345*100/$D345</f>
        <v>333.21693583587955</v>
      </c>
      <c r="AF345" s="72">
        <f t="shared" si="271"/>
        <v>357.52946311654301</v>
      </c>
      <c r="AG345" s="73">
        <f t="shared" si="271"/>
        <v>376.1239633347883</v>
      </c>
      <c r="AH345" s="619">
        <v>4</v>
      </c>
      <c r="AI345" s="230">
        <v>1</v>
      </c>
      <c r="AJ345" s="230">
        <v>1</v>
      </c>
      <c r="AK345" s="230">
        <v>1</v>
      </c>
      <c r="AL345" s="230">
        <v>1</v>
      </c>
      <c r="AM345" s="230">
        <v>1</v>
      </c>
      <c r="AN345" s="230">
        <v>1</v>
      </c>
      <c r="AO345" s="230">
        <v>1</v>
      </c>
      <c r="AP345" s="230">
        <v>1</v>
      </c>
      <c r="AQ345" s="230">
        <v>1</v>
      </c>
      <c r="AR345" s="230">
        <v>1</v>
      </c>
      <c r="AS345" s="230">
        <v>1</v>
      </c>
      <c r="AT345" s="230">
        <v>4</v>
      </c>
      <c r="AU345" s="230">
        <v>6</v>
      </c>
      <c r="AV345" s="232">
        <v>7</v>
      </c>
    </row>
    <row r="346" spans="2:48" ht="14.45">
      <c r="B346" s="620"/>
      <c r="C346" s="1" t="s">
        <v>198</v>
      </c>
      <c r="D346" s="210">
        <v>19513</v>
      </c>
      <c r="E346" s="211">
        <v>20296</v>
      </c>
      <c r="F346" s="210">
        <v>23080</v>
      </c>
      <c r="G346" s="210">
        <v>25620</v>
      </c>
      <c r="H346" s="210">
        <v>31370</v>
      </c>
      <c r="I346" s="210">
        <v>32352</v>
      </c>
      <c r="J346" s="210">
        <v>32125</v>
      </c>
      <c r="K346" s="210">
        <v>32102</v>
      </c>
      <c r="L346" s="210">
        <v>34576</v>
      </c>
      <c r="M346" s="210">
        <v>35617</v>
      </c>
      <c r="N346" s="210">
        <v>38208</v>
      </c>
      <c r="O346" s="210">
        <v>38478</v>
      </c>
      <c r="P346" s="211">
        <v>37837</v>
      </c>
      <c r="Q346" s="211">
        <v>39463</v>
      </c>
      <c r="R346" s="211">
        <v>40691</v>
      </c>
      <c r="S346" s="618">
        <f>100</f>
        <v>100</v>
      </c>
      <c r="T346" s="72">
        <f t="shared" si="265"/>
        <v>104.01270947573413</v>
      </c>
      <c r="U346" s="72">
        <f t="shared" si="263"/>
        <v>118.28012094501102</v>
      </c>
      <c r="V346" s="72">
        <f t="shared" si="263"/>
        <v>131.29708399528519</v>
      </c>
      <c r="W346" s="72">
        <f t="shared" si="263"/>
        <v>160.76461845948856</v>
      </c>
      <c r="X346" s="72">
        <f t="shared" si="263"/>
        <v>165.79716086711423</v>
      </c>
      <c r="Y346" s="72">
        <f t="shared" si="263"/>
        <v>164.6338338543535</v>
      </c>
      <c r="Z346" s="72">
        <f t="shared" si="263"/>
        <v>164.51596371649669</v>
      </c>
      <c r="AA346" s="72">
        <f t="shared" si="263"/>
        <v>177.19469071900784</v>
      </c>
      <c r="AB346" s="72">
        <f t="shared" si="227"/>
        <v>182.52959565417927</v>
      </c>
      <c r="AC346" s="72">
        <f t="shared" si="227"/>
        <v>195.80792292317943</v>
      </c>
      <c r="AD346" s="72">
        <f t="shared" si="227"/>
        <v>197.19161584584637</v>
      </c>
      <c r="AE346" s="72">
        <f t="shared" ref="AE346:AG346" si="272">P346*100/$D346</f>
        <v>193.90662635166299</v>
      </c>
      <c r="AF346" s="72">
        <f t="shared" si="272"/>
        <v>202.23953261927946</v>
      </c>
      <c r="AG346" s="73">
        <f t="shared" si="272"/>
        <v>208.53277302311281</v>
      </c>
      <c r="AH346" s="619">
        <v>1</v>
      </c>
      <c r="AI346" s="230">
        <v>4</v>
      </c>
      <c r="AJ346" s="230">
        <v>1</v>
      </c>
      <c r="AK346" s="230">
        <v>1</v>
      </c>
      <c r="AL346" s="230">
        <v>1</v>
      </c>
      <c r="AM346" s="230">
        <v>1</v>
      </c>
      <c r="AN346" s="230">
        <v>1</v>
      </c>
      <c r="AO346" s="230">
        <v>1</v>
      </c>
      <c r="AP346" s="230">
        <v>1</v>
      </c>
      <c r="AQ346" s="230">
        <v>1</v>
      </c>
      <c r="AR346" s="230">
        <v>1</v>
      </c>
      <c r="AS346" s="230">
        <v>1</v>
      </c>
      <c r="AT346" s="230">
        <v>4</v>
      </c>
      <c r="AU346" s="230">
        <v>6</v>
      </c>
      <c r="AV346" s="232">
        <v>7</v>
      </c>
    </row>
    <row r="347" spans="2:48" ht="14.45">
      <c r="B347" s="340"/>
      <c r="C347" s="8" t="s">
        <v>199</v>
      </c>
      <c r="D347">
        <v>17222</v>
      </c>
      <c r="E347">
        <v>17769</v>
      </c>
      <c r="F347">
        <v>19464</v>
      </c>
      <c r="G347">
        <v>21250</v>
      </c>
      <c r="H347">
        <v>23144</v>
      </c>
      <c r="I347">
        <v>24570</v>
      </c>
      <c r="J347">
        <v>24718</v>
      </c>
      <c r="K347">
        <v>24411</v>
      </c>
      <c r="L347">
        <v>27545</v>
      </c>
      <c r="M347">
        <v>28885</v>
      </c>
      <c r="N347">
        <v>30437</v>
      </c>
      <c r="O347">
        <v>30573</v>
      </c>
      <c r="P347">
        <v>30203</v>
      </c>
      <c r="Q347">
        <v>31272</v>
      </c>
      <c r="R347">
        <v>32074</v>
      </c>
      <c r="S347" s="618">
        <f>100</f>
        <v>100</v>
      </c>
      <c r="T347" s="72">
        <f t="shared" si="265"/>
        <v>103.17617001509697</v>
      </c>
      <c r="U347" s="72">
        <f t="shared" si="263"/>
        <v>113.0182324933225</v>
      </c>
      <c r="V347" s="72">
        <f t="shared" si="263"/>
        <v>123.38868888630822</v>
      </c>
      <c r="W347" s="72">
        <f t="shared" si="263"/>
        <v>134.38625014516316</v>
      </c>
      <c r="X347" s="72">
        <f t="shared" si="263"/>
        <v>142.66635698525141</v>
      </c>
      <c r="Y347" s="72">
        <f t="shared" si="263"/>
        <v>143.5257229125537</v>
      </c>
      <c r="Z347" s="72">
        <f t="shared" si="263"/>
        <v>141.74311926605503</v>
      </c>
      <c r="AA347" s="72">
        <f t="shared" si="263"/>
        <v>159.94077342933457</v>
      </c>
      <c r="AB347" s="72">
        <f t="shared" si="227"/>
        <v>167.72151898734177</v>
      </c>
      <c r="AC347" s="72">
        <f t="shared" si="227"/>
        <v>176.73324817094414</v>
      </c>
      <c r="AD347" s="72">
        <f t="shared" si="227"/>
        <v>177.52293577981652</v>
      </c>
      <c r="AE347" s="72">
        <f t="shared" ref="AE347:AG347" si="273">P347*100/$D347</f>
        <v>175.37452096156079</v>
      </c>
      <c r="AF347" s="72">
        <f t="shared" si="273"/>
        <v>181.58169782835907</v>
      </c>
      <c r="AG347" s="73">
        <f t="shared" si="273"/>
        <v>186.23853211009174</v>
      </c>
      <c r="AH347" s="233"/>
      <c r="AI347" s="234"/>
      <c r="AJ347" s="234"/>
      <c r="AK347" s="234"/>
      <c r="AL347" s="234"/>
      <c r="AM347" s="234"/>
      <c r="AN347" s="234"/>
      <c r="AO347" s="234"/>
      <c r="AP347" s="234"/>
      <c r="AQ347" s="234"/>
      <c r="AR347" s="234"/>
      <c r="AS347" s="234"/>
      <c r="AT347" s="234"/>
      <c r="AU347" s="234"/>
      <c r="AV347" s="235"/>
    </row>
    <row r="348" spans="2:48" ht="15" customHeight="1">
      <c r="B348" s="620" t="s">
        <v>139</v>
      </c>
      <c r="C348" s="1" t="s">
        <v>194</v>
      </c>
      <c r="D348" s="210">
        <v>9273</v>
      </c>
      <c r="E348" s="210">
        <v>8872</v>
      </c>
      <c r="F348" s="210">
        <v>8640</v>
      </c>
      <c r="G348" s="210">
        <v>9509</v>
      </c>
      <c r="H348" s="210">
        <v>9619</v>
      </c>
      <c r="I348" s="210">
        <v>10002</v>
      </c>
      <c r="J348" s="210">
        <v>9829</v>
      </c>
      <c r="K348" s="210">
        <v>9941</v>
      </c>
      <c r="L348" s="210">
        <v>9422</v>
      </c>
      <c r="M348" s="210">
        <v>9410</v>
      </c>
      <c r="N348" s="210">
        <v>9471</v>
      </c>
      <c r="O348" s="210">
        <v>9638</v>
      </c>
      <c r="P348" s="211">
        <v>9642</v>
      </c>
      <c r="Q348" s="211">
        <v>9639</v>
      </c>
      <c r="R348" s="211">
        <v>9629</v>
      </c>
      <c r="S348" s="618">
        <f>100</f>
        <v>100</v>
      </c>
      <c r="T348" s="72">
        <f t="shared" si="265"/>
        <v>95.675617383802432</v>
      </c>
      <c r="U348" s="72">
        <f t="shared" si="263"/>
        <v>93.173730184406338</v>
      </c>
      <c r="V348" s="72">
        <f t="shared" si="263"/>
        <v>102.54502318559258</v>
      </c>
      <c r="W348" s="72">
        <f t="shared" si="263"/>
        <v>103.7312628059959</v>
      </c>
      <c r="X348" s="72">
        <f t="shared" si="263"/>
        <v>107.86153348430929</v>
      </c>
      <c r="Y348" s="72">
        <f t="shared" si="263"/>
        <v>105.99590208131133</v>
      </c>
      <c r="Z348" s="72">
        <f t="shared" si="263"/>
        <v>107.2037096948129</v>
      </c>
      <c r="AA348" s="72">
        <f t="shared" si="263"/>
        <v>101.60681548581904</v>
      </c>
      <c r="AB348" s="72">
        <f t="shared" si="227"/>
        <v>101.47740752722959</v>
      </c>
      <c r="AC348" s="72">
        <f t="shared" si="227"/>
        <v>102.13523131672598</v>
      </c>
      <c r="AD348" s="72">
        <f t="shared" si="227"/>
        <v>103.93615874042921</v>
      </c>
      <c r="AE348" s="72">
        <f t="shared" ref="AE348:AG348" si="274">P348*100/$D348</f>
        <v>103.97929472662568</v>
      </c>
      <c r="AF348" s="72">
        <f t="shared" si="274"/>
        <v>103.94694273697833</v>
      </c>
      <c r="AG348" s="73">
        <f t="shared" si="274"/>
        <v>103.83910277148712</v>
      </c>
      <c r="AH348" s="619">
        <v>1</v>
      </c>
      <c r="AI348" s="230">
        <v>1</v>
      </c>
      <c r="AJ348" s="230">
        <v>1</v>
      </c>
      <c r="AK348" s="230">
        <v>1</v>
      </c>
      <c r="AL348" s="230">
        <v>1</v>
      </c>
      <c r="AM348" s="230">
        <v>1</v>
      </c>
      <c r="AN348" s="230">
        <v>1</v>
      </c>
      <c r="AO348" s="230">
        <v>1</v>
      </c>
      <c r="AP348" s="230">
        <v>1</v>
      </c>
      <c r="AQ348" s="230">
        <v>1</v>
      </c>
      <c r="AR348" s="230">
        <v>1</v>
      </c>
      <c r="AS348" s="230">
        <v>1</v>
      </c>
      <c r="AT348" s="230">
        <v>4</v>
      </c>
      <c r="AU348" s="230">
        <v>6</v>
      </c>
      <c r="AV348" s="232">
        <v>7</v>
      </c>
    </row>
    <row r="349" spans="2:48" ht="14.45">
      <c r="B349" s="620"/>
      <c r="C349" s="1" t="s">
        <v>195</v>
      </c>
      <c r="D349" s="210">
        <v>8632</v>
      </c>
      <c r="E349" s="210">
        <v>6913</v>
      </c>
      <c r="F349" s="210">
        <v>6558</v>
      </c>
      <c r="G349" s="210">
        <v>7728</v>
      </c>
      <c r="H349" s="210">
        <v>7627</v>
      </c>
      <c r="I349" s="210">
        <v>7749</v>
      </c>
      <c r="J349" s="210">
        <v>8110</v>
      </c>
      <c r="K349" s="210">
        <v>8321</v>
      </c>
      <c r="L349" s="210">
        <v>7337</v>
      </c>
      <c r="M349" s="210">
        <v>8143</v>
      </c>
      <c r="N349" s="210">
        <v>8074</v>
      </c>
      <c r="O349" s="210">
        <v>8316</v>
      </c>
      <c r="P349" s="211">
        <v>8195</v>
      </c>
      <c r="Q349" s="211">
        <v>8515</v>
      </c>
      <c r="R349" s="211">
        <v>8749</v>
      </c>
      <c r="S349" s="618">
        <f>100</f>
        <v>100</v>
      </c>
      <c r="T349" s="72">
        <f t="shared" si="265"/>
        <v>80.085727525486561</v>
      </c>
      <c r="U349" s="72">
        <f t="shared" si="263"/>
        <v>75.973123262279884</v>
      </c>
      <c r="V349" s="72">
        <f t="shared" si="263"/>
        <v>89.527340129749774</v>
      </c>
      <c r="W349" s="72">
        <f t="shared" si="263"/>
        <v>88.357275254865613</v>
      </c>
      <c r="X349" s="72">
        <f t="shared" si="263"/>
        <v>89.770620945319735</v>
      </c>
      <c r="Y349" s="72">
        <f t="shared" si="263"/>
        <v>93.952734012974972</v>
      </c>
      <c r="Z349" s="72">
        <f t="shared" si="263"/>
        <v>96.397126969416121</v>
      </c>
      <c r="AA349" s="72">
        <f t="shared" si="263"/>
        <v>84.997683039851708</v>
      </c>
      <c r="AB349" s="72">
        <f t="shared" si="227"/>
        <v>94.335032437442081</v>
      </c>
      <c r="AC349" s="72">
        <f t="shared" si="227"/>
        <v>93.535681186283597</v>
      </c>
      <c r="AD349" s="72">
        <f t="shared" si="227"/>
        <v>96.339202965708992</v>
      </c>
      <c r="AE349" s="72">
        <f t="shared" ref="AE349:AG349" si="275">P349*100/$D349</f>
        <v>94.937442075996287</v>
      </c>
      <c r="AF349" s="72">
        <f t="shared" si="275"/>
        <v>98.644578313253007</v>
      </c>
      <c r="AG349" s="73">
        <f t="shared" si="275"/>
        <v>101.35542168674699</v>
      </c>
      <c r="AH349" s="619">
        <v>1</v>
      </c>
      <c r="AI349" s="230">
        <v>1</v>
      </c>
      <c r="AJ349" s="230">
        <v>1</v>
      </c>
      <c r="AK349" s="230">
        <v>1</v>
      </c>
      <c r="AL349" s="230">
        <v>1</v>
      </c>
      <c r="AM349" s="230">
        <v>1</v>
      </c>
      <c r="AN349" s="230">
        <v>1</v>
      </c>
      <c r="AO349" s="230">
        <v>1</v>
      </c>
      <c r="AP349" s="230">
        <v>1</v>
      </c>
      <c r="AQ349" s="230">
        <v>1</v>
      </c>
      <c r="AR349" s="230">
        <v>1</v>
      </c>
      <c r="AS349" s="230">
        <v>1</v>
      </c>
      <c r="AT349" s="230">
        <v>4</v>
      </c>
      <c r="AU349" s="230">
        <v>6</v>
      </c>
      <c r="AV349" s="232">
        <v>7</v>
      </c>
    </row>
    <row r="350" spans="2:48" ht="14.45">
      <c r="B350" s="620"/>
      <c r="C350" s="1" t="s">
        <v>196</v>
      </c>
      <c r="D350" s="210">
        <v>7172</v>
      </c>
      <c r="E350" s="210">
        <v>5536</v>
      </c>
      <c r="F350" s="210">
        <v>5721</v>
      </c>
      <c r="G350" s="210">
        <v>6743</v>
      </c>
      <c r="H350" s="210">
        <v>7643</v>
      </c>
      <c r="I350" s="210">
        <v>8322</v>
      </c>
      <c r="J350" s="210">
        <v>8637</v>
      </c>
      <c r="K350" s="210">
        <v>9394</v>
      </c>
      <c r="L350" s="210">
        <v>8895</v>
      </c>
      <c r="M350" s="210">
        <v>9251</v>
      </c>
      <c r="N350" s="210">
        <v>10084</v>
      </c>
      <c r="O350" s="210">
        <v>10318</v>
      </c>
      <c r="P350" s="211">
        <v>10053</v>
      </c>
      <c r="Q350" s="211">
        <v>10832</v>
      </c>
      <c r="R350" s="211">
        <v>11431</v>
      </c>
      <c r="S350" s="618">
        <f>100</f>
        <v>100</v>
      </c>
      <c r="T350" s="72">
        <f t="shared" si="265"/>
        <v>77.18906860011154</v>
      </c>
      <c r="U350" s="72">
        <f t="shared" si="263"/>
        <v>79.768544339096479</v>
      </c>
      <c r="V350" s="72">
        <f t="shared" si="263"/>
        <v>94.018404907975466</v>
      </c>
      <c r="W350" s="72">
        <f t="shared" si="263"/>
        <v>106.56720580033463</v>
      </c>
      <c r="X350" s="72">
        <f t="shared" si="263"/>
        <v>116.0345789180145</v>
      </c>
      <c r="Y350" s="72">
        <f t="shared" si="263"/>
        <v>120.42665923034021</v>
      </c>
      <c r="Z350" s="72">
        <f t="shared" si="263"/>
        <v>130.98159509202455</v>
      </c>
      <c r="AA350" s="72">
        <f t="shared" si="263"/>
        <v>124.02398215281652</v>
      </c>
      <c r="AB350" s="72">
        <f t="shared" si="227"/>
        <v>128.98773006134968</v>
      </c>
      <c r="AC350" s="72">
        <f t="shared" si="227"/>
        <v>140.60234244283325</v>
      </c>
      <c r="AD350" s="72">
        <f t="shared" si="227"/>
        <v>143.86503067484662</v>
      </c>
      <c r="AE350" s="72">
        <f t="shared" ref="AE350:AG350" si="276">P350*100/$D350</f>
        <v>140.17010596765198</v>
      </c>
      <c r="AF350" s="72">
        <f t="shared" si="276"/>
        <v>151.03179029559396</v>
      </c>
      <c r="AG350" s="73">
        <f t="shared" si="276"/>
        <v>159.38371444506413</v>
      </c>
      <c r="AH350" s="619">
        <v>1</v>
      </c>
      <c r="AI350" s="230">
        <v>1</v>
      </c>
      <c r="AJ350" s="230">
        <v>1</v>
      </c>
      <c r="AK350" s="230">
        <v>1</v>
      </c>
      <c r="AL350" s="230">
        <v>1</v>
      </c>
      <c r="AM350" s="230">
        <v>1</v>
      </c>
      <c r="AN350" s="230">
        <v>1</v>
      </c>
      <c r="AO350" s="230">
        <v>1</v>
      </c>
      <c r="AP350" s="230">
        <v>1</v>
      </c>
      <c r="AQ350" s="230">
        <v>1</v>
      </c>
      <c r="AR350" s="230">
        <v>1</v>
      </c>
      <c r="AS350" s="230">
        <v>1</v>
      </c>
      <c r="AT350" s="230">
        <v>4</v>
      </c>
      <c r="AU350" s="230">
        <v>6</v>
      </c>
      <c r="AV350" s="232">
        <v>7</v>
      </c>
    </row>
    <row r="351" spans="2:48" ht="14.45">
      <c r="B351" s="620"/>
      <c r="C351" s="1" t="s">
        <v>197</v>
      </c>
      <c r="D351" s="210">
        <v>18364</v>
      </c>
      <c r="E351" s="210">
        <v>17560</v>
      </c>
      <c r="F351" s="210">
        <v>17290</v>
      </c>
      <c r="G351" s="210">
        <v>22458</v>
      </c>
      <c r="H351" s="210">
        <v>22563</v>
      </c>
      <c r="I351" s="210">
        <v>25100</v>
      </c>
      <c r="J351" s="210">
        <v>25725</v>
      </c>
      <c r="K351" s="210">
        <v>25845</v>
      </c>
      <c r="L351" s="210">
        <v>21243</v>
      </c>
      <c r="M351" s="210">
        <v>22200</v>
      </c>
      <c r="N351" s="210">
        <v>21146</v>
      </c>
      <c r="O351" s="210">
        <v>19964</v>
      </c>
      <c r="P351" s="211">
        <v>19279</v>
      </c>
      <c r="Q351" s="211">
        <v>20685</v>
      </c>
      <c r="R351" s="211">
        <v>21761</v>
      </c>
      <c r="S351" s="618">
        <f>100</f>
        <v>100</v>
      </c>
      <c r="T351" s="72">
        <f t="shared" si="265"/>
        <v>95.621868873883685</v>
      </c>
      <c r="U351" s="72">
        <f t="shared" si="263"/>
        <v>94.15160095839687</v>
      </c>
      <c r="V351" s="72">
        <f t="shared" si="263"/>
        <v>122.29361794815944</v>
      </c>
      <c r="W351" s="72">
        <f t="shared" si="263"/>
        <v>122.86538880418209</v>
      </c>
      <c r="X351" s="72">
        <f t="shared" si="263"/>
        <v>136.68046177303421</v>
      </c>
      <c r="Y351" s="72">
        <f t="shared" si="263"/>
        <v>140.08385972554998</v>
      </c>
      <c r="Z351" s="72">
        <f t="shared" si="263"/>
        <v>140.73731213243303</v>
      </c>
      <c r="AA351" s="72">
        <f t="shared" si="263"/>
        <v>115.67741232846875</v>
      </c>
      <c r="AB351" s="72">
        <f t="shared" si="227"/>
        <v>120.88869527336092</v>
      </c>
      <c r="AC351" s="72">
        <f t="shared" si="227"/>
        <v>115.14920496623829</v>
      </c>
      <c r="AD351" s="72">
        <f t="shared" si="227"/>
        <v>108.71269875844042</v>
      </c>
      <c r="AE351" s="72">
        <f t="shared" ref="AE351:AG351" si="277">P351*100/$D351</f>
        <v>104.98257460248313</v>
      </c>
      <c r="AF351" s="72">
        <f t="shared" si="277"/>
        <v>112.63885863646264</v>
      </c>
      <c r="AG351" s="73">
        <f t="shared" si="277"/>
        <v>118.49814855151384</v>
      </c>
      <c r="AH351" s="619">
        <v>1</v>
      </c>
      <c r="AI351" s="230">
        <v>1</v>
      </c>
      <c r="AJ351" s="230">
        <v>1</v>
      </c>
      <c r="AK351" s="230">
        <v>1</v>
      </c>
      <c r="AL351" s="230">
        <v>1</v>
      </c>
      <c r="AM351" s="230">
        <v>1</v>
      </c>
      <c r="AN351" s="230">
        <v>1</v>
      </c>
      <c r="AO351" s="230">
        <v>1</v>
      </c>
      <c r="AP351" s="230">
        <v>1</v>
      </c>
      <c r="AQ351" s="230">
        <v>1</v>
      </c>
      <c r="AR351" s="230">
        <v>1</v>
      </c>
      <c r="AS351" s="230">
        <v>1</v>
      </c>
      <c r="AT351" s="230">
        <v>4</v>
      </c>
      <c r="AU351" s="230">
        <v>6</v>
      </c>
      <c r="AV351" s="232">
        <v>7</v>
      </c>
    </row>
    <row r="352" spans="2:48" ht="14.45">
      <c r="B352" s="620"/>
      <c r="C352" s="1" t="s">
        <v>198</v>
      </c>
      <c r="D352" s="210">
        <v>43441</v>
      </c>
      <c r="E352" s="210">
        <v>38881</v>
      </c>
      <c r="F352" s="210">
        <v>38209</v>
      </c>
      <c r="G352" s="210">
        <v>46438</v>
      </c>
      <c r="H352" s="210">
        <v>47452</v>
      </c>
      <c r="I352" s="210">
        <v>51173</v>
      </c>
      <c r="J352" s="210">
        <v>52301</v>
      </c>
      <c r="K352" s="210">
        <v>53501</v>
      </c>
      <c r="L352" s="210">
        <v>46897</v>
      </c>
      <c r="M352" s="210">
        <v>49004</v>
      </c>
      <c r="N352" s="210">
        <v>48775</v>
      </c>
      <c r="O352" s="210">
        <v>48236</v>
      </c>
      <c r="P352" s="211">
        <v>47169</v>
      </c>
      <c r="Q352" s="211">
        <v>49671</v>
      </c>
      <c r="R352" s="211">
        <v>51570</v>
      </c>
      <c r="S352" s="618">
        <f>100</f>
        <v>100</v>
      </c>
      <c r="T352" s="72">
        <f t="shared" si="265"/>
        <v>89.503004074491841</v>
      </c>
      <c r="U352" s="72">
        <f t="shared" si="263"/>
        <v>87.956078359153793</v>
      </c>
      <c r="V352" s="72">
        <f t="shared" si="263"/>
        <v>106.8990124536728</v>
      </c>
      <c r="W352" s="72">
        <f t="shared" si="263"/>
        <v>109.23321286342396</v>
      </c>
      <c r="X352" s="72">
        <f t="shared" si="263"/>
        <v>117.79885361755024</v>
      </c>
      <c r="Y352" s="72">
        <f t="shared" si="263"/>
        <v>120.39547892543911</v>
      </c>
      <c r="Z352" s="72">
        <f t="shared" si="263"/>
        <v>123.15784627425704</v>
      </c>
      <c r="AA352" s="72">
        <f t="shared" si="263"/>
        <v>107.95561796459566</v>
      </c>
      <c r="AB352" s="72">
        <f t="shared" si="227"/>
        <v>112.80587463456182</v>
      </c>
      <c r="AC352" s="72">
        <f t="shared" si="227"/>
        <v>112.27872286549572</v>
      </c>
      <c r="AD352" s="72">
        <f t="shared" si="227"/>
        <v>111.03795953131834</v>
      </c>
      <c r="AE352" s="72">
        <f t="shared" ref="AE352:AG352" si="278">P352*100/$D352</f>
        <v>108.58175456366106</v>
      </c>
      <c r="AF352" s="72">
        <f t="shared" si="278"/>
        <v>114.34129048594646</v>
      </c>
      <c r="AG352" s="73">
        <f t="shared" si="278"/>
        <v>118.71273681545084</v>
      </c>
      <c r="AH352" s="619">
        <v>1</v>
      </c>
      <c r="AI352" s="230">
        <v>1</v>
      </c>
      <c r="AJ352" s="230">
        <v>1</v>
      </c>
      <c r="AK352" s="230">
        <v>1</v>
      </c>
      <c r="AL352" s="230">
        <v>1</v>
      </c>
      <c r="AM352" s="230">
        <v>1</v>
      </c>
      <c r="AN352" s="230">
        <v>1</v>
      </c>
      <c r="AO352" s="230">
        <v>1</v>
      </c>
      <c r="AP352" s="230">
        <v>1</v>
      </c>
      <c r="AQ352" s="230">
        <v>1</v>
      </c>
      <c r="AR352" s="230">
        <v>1</v>
      </c>
      <c r="AS352" s="230">
        <v>1</v>
      </c>
      <c r="AT352" s="230">
        <v>4</v>
      </c>
      <c r="AU352" s="230">
        <v>6</v>
      </c>
      <c r="AV352" s="232">
        <v>7</v>
      </c>
    </row>
    <row r="353" spans="2:48" ht="14.45">
      <c r="B353" s="340"/>
      <c r="C353" s="8" t="s">
        <v>199</v>
      </c>
      <c r="D353">
        <v>25077</v>
      </c>
      <c r="E353">
        <v>21321</v>
      </c>
      <c r="F353">
        <v>20919</v>
      </c>
      <c r="G353">
        <v>23980</v>
      </c>
      <c r="H353">
        <v>24889</v>
      </c>
      <c r="I353">
        <v>26073</v>
      </c>
      <c r="J353">
        <v>26576</v>
      </c>
      <c r="K353">
        <v>27656</v>
      </c>
      <c r="L353">
        <v>25654</v>
      </c>
      <c r="M353">
        <v>26804</v>
      </c>
      <c r="N353">
        <v>27629</v>
      </c>
      <c r="O353">
        <v>28272</v>
      </c>
      <c r="P353">
        <v>27890</v>
      </c>
      <c r="Q353">
        <v>28986</v>
      </c>
      <c r="R353">
        <v>29809</v>
      </c>
      <c r="S353" s="618">
        <f>100</f>
        <v>100</v>
      </c>
      <c r="T353" s="72">
        <f t="shared" si="265"/>
        <v>85.022131833951434</v>
      </c>
      <c r="U353" s="72">
        <f t="shared" si="263"/>
        <v>83.419069266658695</v>
      </c>
      <c r="V353" s="72">
        <f t="shared" si="263"/>
        <v>95.625473541492198</v>
      </c>
      <c r="W353" s="72">
        <f t="shared" si="263"/>
        <v>99.250309048131754</v>
      </c>
      <c r="X353" s="72">
        <f t="shared" si="263"/>
        <v>103.97176695777007</v>
      </c>
      <c r="Y353" s="72">
        <f t="shared" si="263"/>
        <v>105.97758902580054</v>
      </c>
      <c r="Z353" s="72">
        <f t="shared" si="263"/>
        <v>110.28432428121386</v>
      </c>
      <c r="AA353" s="72">
        <f t="shared" si="263"/>
        <v>102.30091318738286</v>
      </c>
      <c r="AB353" s="72">
        <f t="shared" si="227"/>
        <v>106.88678869083223</v>
      </c>
      <c r="AC353" s="72">
        <f t="shared" si="227"/>
        <v>110.17665589982853</v>
      </c>
      <c r="AD353" s="72">
        <f t="shared" si="227"/>
        <v>112.74075846393109</v>
      </c>
      <c r="AE353" s="72">
        <f t="shared" ref="AE353:AG353" si="279">P353*100/$D353</f>
        <v>111.21745025322008</v>
      </c>
      <c r="AF353" s="72">
        <f t="shared" si="279"/>
        <v>115.58798899389879</v>
      </c>
      <c r="AG353" s="73">
        <f t="shared" si="279"/>
        <v>118.86988076723691</v>
      </c>
      <c r="AH353" s="233"/>
      <c r="AI353" s="234"/>
      <c r="AJ353" s="234"/>
      <c r="AK353" s="234"/>
      <c r="AL353" s="234"/>
      <c r="AM353" s="234"/>
      <c r="AN353" s="234"/>
      <c r="AO353" s="234"/>
      <c r="AP353" s="234"/>
      <c r="AQ353" s="234"/>
      <c r="AR353" s="234"/>
      <c r="AS353" s="234"/>
      <c r="AT353" s="234"/>
      <c r="AU353" s="234"/>
      <c r="AV353" s="235"/>
    </row>
    <row r="354" spans="2:48" ht="15" customHeight="1">
      <c r="B354" s="620" t="s">
        <v>149</v>
      </c>
      <c r="C354" s="1" t="s">
        <v>194</v>
      </c>
      <c r="D354" s="210">
        <v>529</v>
      </c>
      <c r="E354" s="210">
        <v>599</v>
      </c>
      <c r="F354" s="210">
        <v>594</v>
      </c>
      <c r="G354" s="210">
        <v>1167</v>
      </c>
      <c r="H354" s="210">
        <v>1255</v>
      </c>
      <c r="I354" s="210">
        <v>1418</v>
      </c>
      <c r="J354" s="210">
        <v>1418</v>
      </c>
      <c r="K354" s="210">
        <v>1440</v>
      </c>
      <c r="L354" s="210">
        <v>958</v>
      </c>
      <c r="M354" s="211">
        <v>995</v>
      </c>
      <c r="N354" s="210">
        <v>1049</v>
      </c>
      <c r="O354" s="210">
        <v>1090</v>
      </c>
      <c r="P354" s="211">
        <v>1090</v>
      </c>
      <c r="Q354" s="211">
        <v>1090</v>
      </c>
      <c r="R354" s="211">
        <v>1089</v>
      </c>
      <c r="S354" s="618">
        <f>100</f>
        <v>100</v>
      </c>
      <c r="T354" s="72">
        <f t="shared" si="265"/>
        <v>113.23251417769376</v>
      </c>
      <c r="U354" s="72">
        <f t="shared" si="263"/>
        <v>112.28733459357278</v>
      </c>
      <c r="V354" s="72">
        <f t="shared" si="263"/>
        <v>220.60491493383742</v>
      </c>
      <c r="W354" s="72">
        <f t="shared" si="263"/>
        <v>237.24007561436673</v>
      </c>
      <c r="X354" s="72">
        <f t="shared" si="263"/>
        <v>268.05293005671075</v>
      </c>
      <c r="Y354" s="72">
        <f t="shared" si="263"/>
        <v>268.05293005671075</v>
      </c>
      <c r="Z354" s="72">
        <f t="shared" si="263"/>
        <v>272.21172022684311</v>
      </c>
      <c r="AA354" s="72">
        <f t="shared" si="263"/>
        <v>181.09640831758034</v>
      </c>
      <c r="AB354" s="72">
        <f t="shared" si="227"/>
        <v>188.09073724007561</v>
      </c>
      <c r="AC354" s="72">
        <f t="shared" si="227"/>
        <v>198.29867674858224</v>
      </c>
      <c r="AD354" s="72">
        <f t="shared" si="227"/>
        <v>206.04914933837429</v>
      </c>
      <c r="AE354" s="72">
        <f t="shared" ref="AE354:AG354" si="280">P354*100/$D354</f>
        <v>206.04914933837429</v>
      </c>
      <c r="AF354" s="72">
        <f t="shared" si="280"/>
        <v>206.04914933837429</v>
      </c>
      <c r="AG354" s="73">
        <f t="shared" si="280"/>
        <v>205.8601134215501</v>
      </c>
      <c r="AH354" s="619">
        <v>1</v>
      </c>
      <c r="AI354" s="230">
        <v>1</v>
      </c>
      <c r="AJ354" s="230">
        <v>1</v>
      </c>
      <c r="AK354" s="230">
        <v>1</v>
      </c>
      <c r="AL354" s="230">
        <v>1</v>
      </c>
      <c r="AM354" s="230">
        <v>1</v>
      </c>
      <c r="AN354" s="230">
        <v>1</v>
      </c>
      <c r="AO354" s="230">
        <v>1</v>
      </c>
      <c r="AP354" s="230">
        <v>1</v>
      </c>
      <c r="AQ354" s="230">
        <v>4</v>
      </c>
      <c r="AR354" s="230">
        <v>1</v>
      </c>
      <c r="AS354" s="230">
        <v>1</v>
      </c>
      <c r="AT354" s="230">
        <v>4</v>
      </c>
      <c r="AU354" s="230">
        <v>6</v>
      </c>
      <c r="AV354" s="232">
        <v>7</v>
      </c>
    </row>
    <row r="355" spans="2:48" ht="14.45">
      <c r="B355" s="620"/>
      <c r="C355" s="1" t="s">
        <v>195</v>
      </c>
      <c r="D355" s="210">
        <v>1592</v>
      </c>
      <c r="E355" s="211">
        <v>1576</v>
      </c>
      <c r="F355" s="210">
        <v>1519</v>
      </c>
      <c r="G355" s="210">
        <v>1826</v>
      </c>
      <c r="H355" s="210">
        <v>1871</v>
      </c>
      <c r="I355" s="210">
        <v>2164</v>
      </c>
      <c r="J355" s="210">
        <v>2075</v>
      </c>
      <c r="K355" s="210">
        <v>1964</v>
      </c>
      <c r="L355" s="211">
        <v>1688</v>
      </c>
      <c r="M355" s="210">
        <v>1725</v>
      </c>
      <c r="N355" s="210">
        <v>1663</v>
      </c>
      <c r="O355" s="210">
        <v>1865</v>
      </c>
      <c r="P355" s="211">
        <v>1838</v>
      </c>
      <c r="Q355" s="211">
        <v>1910</v>
      </c>
      <c r="R355" s="211">
        <v>1962</v>
      </c>
      <c r="S355" s="618">
        <f>100</f>
        <v>100</v>
      </c>
      <c r="T355" s="72">
        <f t="shared" si="265"/>
        <v>98.994974874371863</v>
      </c>
      <c r="U355" s="72">
        <f t="shared" si="263"/>
        <v>95.414572864321613</v>
      </c>
      <c r="V355" s="72">
        <f t="shared" si="263"/>
        <v>114.69849246231156</v>
      </c>
      <c r="W355" s="72">
        <f t="shared" si="263"/>
        <v>117.5251256281407</v>
      </c>
      <c r="X355" s="72">
        <f t="shared" si="263"/>
        <v>135.92964824120602</v>
      </c>
      <c r="Y355" s="72">
        <f t="shared" si="263"/>
        <v>130.3391959798995</v>
      </c>
      <c r="Z355" s="72">
        <f t="shared" si="263"/>
        <v>123.36683417085428</v>
      </c>
      <c r="AA355" s="72">
        <f t="shared" si="263"/>
        <v>106.03015075376885</v>
      </c>
      <c r="AB355" s="72">
        <f t="shared" si="227"/>
        <v>108.35427135678393</v>
      </c>
      <c r="AC355" s="72">
        <f t="shared" si="227"/>
        <v>104.45979899497488</v>
      </c>
      <c r="AD355" s="72">
        <f t="shared" si="227"/>
        <v>117.14824120603015</v>
      </c>
      <c r="AE355" s="72">
        <f t="shared" ref="AE355:AG355" si="281">P355*100/$D355</f>
        <v>115.45226130653266</v>
      </c>
      <c r="AF355" s="72">
        <f t="shared" si="281"/>
        <v>119.9748743718593</v>
      </c>
      <c r="AG355" s="73">
        <f t="shared" si="281"/>
        <v>123.24120603015075</v>
      </c>
      <c r="AH355" s="619">
        <v>1</v>
      </c>
      <c r="AI355" s="230">
        <v>4</v>
      </c>
      <c r="AJ355" s="230">
        <v>1</v>
      </c>
      <c r="AK355" s="230">
        <v>1</v>
      </c>
      <c r="AL355" s="230">
        <v>1</v>
      </c>
      <c r="AM355" s="230">
        <v>1</v>
      </c>
      <c r="AN355" s="230">
        <v>1</v>
      </c>
      <c r="AO355" s="230">
        <v>1</v>
      </c>
      <c r="AP355" s="230">
        <v>4</v>
      </c>
      <c r="AQ355" s="230">
        <v>1</v>
      </c>
      <c r="AR355" s="230">
        <v>1</v>
      </c>
      <c r="AS355" s="230">
        <v>1</v>
      </c>
      <c r="AT355" s="230">
        <v>4</v>
      </c>
      <c r="AU355" s="230">
        <v>6</v>
      </c>
      <c r="AV355" s="232">
        <v>7</v>
      </c>
    </row>
    <row r="356" spans="2:48" ht="14.45">
      <c r="B356" s="620"/>
      <c r="C356" s="1" t="s">
        <v>196</v>
      </c>
      <c r="D356" s="211">
        <v>2878</v>
      </c>
      <c r="E356" s="210">
        <v>2373</v>
      </c>
      <c r="F356" s="210">
        <v>1822</v>
      </c>
      <c r="G356" s="210">
        <v>2416</v>
      </c>
      <c r="H356" s="210">
        <v>2549</v>
      </c>
      <c r="I356" s="210">
        <v>2792</v>
      </c>
      <c r="J356" s="210">
        <v>2906</v>
      </c>
      <c r="K356" s="210">
        <v>2841</v>
      </c>
      <c r="L356" s="210">
        <v>2489</v>
      </c>
      <c r="M356" s="210">
        <v>2346</v>
      </c>
      <c r="N356" s="210">
        <v>2867</v>
      </c>
      <c r="O356" s="210">
        <v>3222</v>
      </c>
      <c r="P356" s="211">
        <v>3139</v>
      </c>
      <c r="Q356" s="211">
        <v>3382</v>
      </c>
      <c r="R356" s="211">
        <v>3569</v>
      </c>
      <c r="S356" s="618">
        <f>100</f>
        <v>100</v>
      </c>
      <c r="T356" s="72">
        <f t="shared" si="265"/>
        <v>82.453092425295338</v>
      </c>
      <c r="U356" s="72">
        <f t="shared" si="263"/>
        <v>63.307852675469078</v>
      </c>
      <c r="V356" s="72">
        <f t="shared" si="263"/>
        <v>83.947185545517726</v>
      </c>
      <c r="W356" s="72">
        <f t="shared" si="263"/>
        <v>88.568450312717161</v>
      </c>
      <c r="X356" s="72">
        <f t="shared" si="263"/>
        <v>97.011813759555253</v>
      </c>
      <c r="Y356" s="72">
        <f t="shared" si="263"/>
        <v>100.97289784572619</v>
      </c>
      <c r="Z356" s="72">
        <f t="shared" si="263"/>
        <v>98.714384989576089</v>
      </c>
      <c r="AA356" s="72">
        <f t="shared" si="263"/>
        <v>86.483669214732458</v>
      </c>
      <c r="AB356" s="72">
        <f t="shared" si="227"/>
        <v>81.514940931202219</v>
      </c>
      <c r="AC356" s="72">
        <f t="shared" si="227"/>
        <v>99.617790132036134</v>
      </c>
      <c r="AD356" s="72">
        <f t="shared" si="227"/>
        <v>111.95274496177902</v>
      </c>
      <c r="AE356" s="72">
        <f t="shared" ref="AE356:AG356" si="282">P356*100/$D356</f>
        <v>109.0687977762335</v>
      </c>
      <c r="AF356" s="72">
        <f t="shared" si="282"/>
        <v>117.51216122307157</v>
      </c>
      <c r="AG356" s="73">
        <f t="shared" si="282"/>
        <v>124.00972897845726</v>
      </c>
      <c r="AH356" s="619">
        <v>4</v>
      </c>
      <c r="AI356" s="230">
        <v>1</v>
      </c>
      <c r="AJ356" s="230">
        <v>1</v>
      </c>
      <c r="AK356" s="230">
        <v>1</v>
      </c>
      <c r="AL356" s="230">
        <v>1</v>
      </c>
      <c r="AM356" s="230">
        <v>1</v>
      </c>
      <c r="AN356" s="230">
        <v>1</v>
      </c>
      <c r="AO356" s="230">
        <v>1</v>
      </c>
      <c r="AP356" s="230">
        <v>1</v>
      </c>
      <c r="AQ356" s="230">
        <v>1</v>
      </c>
      <c r="AR356" s="230">
        <v>1</v>
      </c>
      <c r="AS356" s="230">
        <v>1</v>
      </c>
      <c r="AT356" s="230">
        <v>4</v>
      </c>
      <c r="AU356" s="230">
        <v>6</v>
      </c>
      <c r="AV356" s="232">
        <v>7</v>
      </c>
    </row>
    <row r="357" spans="2:48" ht="14.45">
      <c r="B357" s="620"/>
      <c r="C357" s="1" t="s">
        <v>197</v>
      </c>
      <c r="D357" s="211">
        <v>4995</v>
      </c>
      <c r="E357" s="211">
        <v>3977</v>
      </c>
      <c r="F357" s="210">
        <v>5177</v>
      </c>
      <c r="G357" s="210">
        <v>6501</v>
      </c>
      <c r="H357" s="210">
        <v>6605</v>
      </c>
      <c r="I357" s="210">
        <v>8869</v>
      </c>
      <c r="J357" s="210">
        <v>8273</v>
      </c>
      <c r="K357" s="210">
        <v>8238</v>
      </c>
      <c r="L357" s="211">
        <v>6915</v>
      </c>
      <c r="M357" s="210">
        <v>7151</v>
      </c>
      <c r="N357" s="210">
        <v>4868</v>
      </c>
      <c r="O357" s="210">
        <v>4637</v>
      </c>
      <c r="P357" s="211">
        <v>4478</v>
      </c>
      <c r="Q357" s="211">
        <v>4805</v>
      </c>
      <c r="R357" s="211">
        <v>5055</v>
      </c>
      <c r="S357" s="618">
        <f>100</f>
        <v>100</v>
      </c>
      <c r="T357" s="72">
        <f t="shared" si="265"/>
        <v>79.619619619619613</v>
      </c>
      <c r="U357" s="72">
        <f t="shared" si="263"/>
        <v>103.64364364364364</v>
      </c>
      <c r="V357" s="72">
        <f t="shared" si="263"/>
        <v>130.15015015015015</v>
      </c>
      <c r="W357" s="72">
        <f t="shared" si="263"/>
        <v>132.23223223223223</v>
      </c>
      <c r="X357" s="72">
        <f t="shared" si="263"/>
        <v>177.55755755755754</v>
      </c>
      <c r="Y357" s="72">
        <f t="shared" si="263"/>
        <v>165.62562562562562</v>
      </c>
      <c r="Z357" s="72">
        <f t="shared" si="263"/>
        <v>164.92492492492494</v>
      </c>
      <c r="AA357" s="72">
        <f t="shared" si="263"/>
        <v>138.43843843843842</v>
      </c>
      <c r="AB357" s="72">
        <f t="shared" si="227"/>
        <v>143.16316316316318</v>
      </c>
      <c r="AC357" s="72">
        <f t="shared" si="227"/>
        <v>97.457457457457451</v>
      </c>
      <c r="AD357" s="72">
        <f t="shared" si="227"/>
        <v>92.832832832832835</v>
      </c>
      <c r="AE357" s="72">
        <f t="shared" ref="AE357:AG357" si="283">P357*100/$D357</f>
        <v>89.649649649649646</v>
      </c>
      <c r="AF357" s="72">
        <f t="shared" si="283"/>
        <v>96.196196196196198</v>
      </c>
      <c r="AG357" s="73">
        <f t="shared" si="283"/>
        <v>101.2012012012012</v>
      </c>
      <c r="AH357" s="619">
        <v>4</v>
      </c>
      <c r="AI357" s="230">
        <v>4</v>
      </c>
      <c r="AJ357" s="230">
        <v>1</v>
      </c>
      <c r="AK357" s="230">
        <v>1</v>
      </c>
      <c r="AL357" s="230">
        <v>1</v>
      </c>
      <c r="AM357" s="230">
        <v>1</v>
      </c>
      <c r="AN357" s="230">
        <v>1</v>
      </c>
      <c r="AO357" s="230">
        <v>1</v>
      </c>
      <c r="AP357" s="230">
        <v>4</v>
      </c>
      <c r="AQ357" s="230">
        <v>1</v>
      </c>
      <c r="AR357" s="230">
        <v>1</v>
      </c>
      <c r="AS357" s="230">
        <v>1</v>
      </c>
      <c r="AT357" s="230">
        <v>4</v>
      </c>
      <c r="AU357" s="230">
        <v>6</v>
      </c>
      <c r="AV357" s="232">
        <v>7</v>
      </c>
    </row>
    <row r="358" spans="2:48" ht="14.45">
      <c r="B358" s="620"/>
      <c r="C358" s="1" t="s">
        <v>198</v>
      </c>
      <c r="D358" s="210">
        <v>9994</v>
      </c>
      <c r="E358" s="210">
        <v>8525</v>
      </c>
      <c r="F358" s="210">
        <v>9112</v>
      </c>
      <c r="G358" s="210">
        <v>11910</v>
      </c>
      <c r="H358" s="210">
        <v>12280</v>
      </c>
      <c r="I358" s="210">
        <v>15243</v>
      </c>
      <c r="J358" s="210">
        <v>14672</v>
      </c>
      <c r="K358" s="210">
        <v>14483</v>
      </c>
      <c r="L358" s="210">
        <v>12050</v>
      </c>
      <c r="M358" s="210">
        <v>12217</v>
      </c>
      <c r="N358" s="210">
        <v>10447</v>
      </c>
      <c r="O358" s="210">
        <v>10814</v>
      </c>
      <c r="P358" s="211">
        <v>10545</v>
      </c>
      <c r="Q358" s="211">
        <v>11187</v>
      </c>
      <c r="R358" s="211">
        <v>11675</v>
      </c>
      <c r="S358" s="618">
        <f>100</f>
        <v>100</v>
      </c>
      <c r="T358" s="72">
        <f t="shared" si="265"/>
        <v>85.301180708425051</v>
      </c>
      <c r="U358" s="72">
        <f t="shared" si="263"/>
        <v>91.17470482289373</v>
      </c>
      <c r="V358" s="72">
        <f t="shared" si="263"/>
        <v>119.17150290174105</v>
      </c>
      <c r="W358" s="72">
        <f t="shared" si="263"/>
        <v>122.87372423454073</v>
      </c>
      <c r="X358" s="72">
        <f t="shared" si="263"/>
        <v>152.52151290774464</v>
      </c>
      <c r="Y358" s="72">
        <f t="shared" si="263"/>
        <v>146.80808485091055</v>
      </c>
      <c r="Z358" s="72">
        <f t="shared" si="263"/>
        <v>144.91695017010207</v>
      </c>
      <c r="AA358" s="72">
        <f t="shared" si="263"/>
        <v>120.57234340604363</v>
      </c>
      <c r="AB358" s="72">
        <f t="shared" si="227"/>
        <v>122.24334600760456</v>
      </c>
      <c r="AC358" s="72">
        <f t="shared" si="227"/>
        <v>104.53271963177907</v>
      </c>
      <c r="AD358" s="72">
        <f t="shared" si="227"/>
        <v>108.20492295377227</v>
      </c>
      <c r="AE358" s="72">
        <f t="shared" ref="AE358:AG358" si="284">P358*100/$D358</f>
        <v>105.51330798479087</v>
      </c>
      <c r="AF358" s="72">
        <f t="shared" si="284"/>
        <v>111.93716229737842</v>
      </c>
      <c r="AG358" s="73">
        <f t="shared" si="284"/>
        <v>116.82009205523315</v>
      </c>
      <c r="AH358" s="619">
        <v>1</v>
      </c>
      <c r="AI358" s="230">
        <v>1</v>
      </c>
      <c r="AJ358" s="230">
        <v>1</v>
      </c>
      <c r="AK358" s="230">
        <v>1</v>
      </c>
      <c r="AL358" s="230">
        <v>1</v>
      </c>
      <c r="AM358" s="230">
        <v>1</v>
      </c>
      <c r="AN358" s="230">
        <v>1</v>
      </c>
      <c r="AO358" s="230">
        <v>1</v>
      </c>
      <c r="AP358" s="230">
        <v>1</v>
      </c>
      <c r="AQ358" s="230">
        <v>1</v>
      </c>
      <c r="AR358" s="230">
        <v>1</v>
      </c>
      <c r="AS358" s="230">
        <v>1</v>
      </c>
      <c r="AT358" s="230">
        <v>4</v>
      </c>
      <c r="AU358" s="230">
        <v>6</v>
      </c>
      <c r="AV358" s="232">
        <v>7</v>
      </c>
    </row>
    <row r="359" spans="2:48" ht="14.45">
      <c r="B359" s="340"/>
      <c r="C359" s="8" t="s">
        <v>199</v>
      </c>
      <c r="D359">
        <v>4999</v>
      </c>
      <c r="E359">
        <v>4548</v>
      </c>
      <c r="F359">
        <v>3935</v>
      </c>
      <c r="G359">
        <v>5409</v>
      </c>
      <c r="H359">
        <v>5675</v>
      </c>
      <c r="I359">
        <v>6374</v>
      </c>
      <c r="J359">
        <v>6399</v>
      </c>
      <c r="K359">
        <v>6245</v>
      </c>
      <c r="L359">
        <v>5135</v>
      </c>
      <c r="M359">
        <v>5066</v>
      </c>
      <c r="N359">
        <v>5579</v>
      </c>
      <c r="O359">
        <v>6177</v>
      </c>
      <c r="P359">
        <v>6067</v>
      </c>
      <c r="Q359">
        <v>6382</v>
      </c>
      <c r="R359">
        <v>6620</v>
      </c>
      <c r="S359" s="618">
        <f>100</f>
        <v>100</v>
      </c>
      <c r="T359" s="72">
        <f t="shared" si="265"/>
        <v>90.978195639127819</v>
      </c>
      <c r="U359" s="72">
        <f t="shared" si="263"/>
        <v>78.715743148629727</v>
      </c>
      <c r="V359" s="72">
        <f t="shared" si="263"/>
        <v>108.20164032806561</v>
      </c>
      <c r="W359" s="72">
        <f t="shared" si="263"/>
        <v>113.52270454090818</v>
      </c>
      <c r="X359" s="72">
        <f t="shared" si="263"/>
        <v>127.50550110022004</v>
      </c>
      <c r="Y359" s="72">
        <f t="shared" si="263"/>
        <v>128.00560112022404</v>
      </c>
      <c r="Z359" s="72">
        <f t="shared" si="263"/>
        <v>124.9249849969994</v>
      </c>
      <c r="AA359" s="72">
        <f t="shared" si="263"/>
        <v>102.72054410882177</v>
      </c>
      <c r="AB359" s="72">
        <f t="shared" si="227"/>
        <v>101.34026805361073</v>
      </c>
      <c r="AC359" s="72">
        <f t="shared" si="227"/>
        <v>111.60232046409281</v>
      </c>
      <c r="AD359" s="72">
        <f t="shared" si="227"/>
        <v>123.56471294258851</v>
      </c>
      <c r="AE359" s="72">
        <f t="shared" ref="AE359:AG359" si="285">P359*100/$D359</f>
        <v>121.36427285457091</v>
      </c>
      <c r="AF359" s="72">
        <f t="shared" si="285"/>
        <v>127.66553310662133</v>
      </c>
      <c r="AG359" s="73">
        <f t="shared" si="285"/>
        <v>132.4264852970594</v>
      </c>
      <c r="AH359" s="233"/>
      <c r="AI359" s="234"/>
      <c r="AJ359" s="234"/>
      <c r="AK359" s="234"/>
      <c r="AL359" s="234"/>
      <c r="AM359" s="234"/>
      <c r="AN359" s="234"/>
      <c r="AO359" s="234"/>
      <c r="AP359" s="234"/>
      <c r="AQ359" s="234"/>
      <c r="AR359" s="234"/>
      <c r="AS359" s="234"/>
      <c r="AT359" s="234"/>
      <c r="AU359" s="234"/>
      <c r="AV359" s="235"/>
    </row>
    <row r="360" spans="2:48" ht="15" customHeight="1">
      <c r="B360" s="620" t="s">
        <v>140</v>
      </c>
      <c r="C360" s="1" t="s">
        <v>194</v>
      </c>
      <c r="D360" s="210">
        <v>4764</v>
      </c>
      <c r="E360" s="210">
        <v>4641</v>
      </c>
      <c r="F360" s="210">
        <v>4546</v>
      </c>
      <c r="G360" s="210">
        <v>4225</v>
      </c>
      <c r="H360" s="210">
        <v>4116</v>
      </c>
      <c r="I360" s="210">
        <v>4209</v>
      </c>
      <c r="J360" s="210">
        <v>3964</v>
      </c>
      <c r="K360" s="210">
        <v>3957</v>
      </c>
      <c r="L360" s="210">
        <v>4582</v>
      </c>
      <c r="M360" s="210">
        <v>4696</v>
      </c>
      <c r="N360" s="210">
        <v>4673</v>
      </c>
      <c r="O360" s="210">
        <v>4832</v>
      </c>
      <c r="P360" s="211">
        <v>4834</v>
      </c>
      <c r="Q360" s="211">
        <v>4833</v>
      </c>
      <c r="R360" s="211">
        <v>4828</v>
      </c>
      <c r="S360" s="618">
        <f>100</f>
        <v>100</v>
      </c>
      <c r="T360" s="72">
        <f t="shared" si="265"/>
        <v>97.418136020151138</v>
      </c>
      <c r="U360" s="72">
        <f t="shared" si="263"/>
        <v>95.424013434089005</v>
      </c>
      <c r="V360" s="72">
        <f t="shared" si="263"/>
        <v>88.685978169605377</v>
      </c>
      <c r="W360" s="72">
        <f t="shared" si="263"/>
        <v>86.39798488664988</v>
      </c>
      <c r="X360" s="72">
        <f t="shared" si="263"/>
        <v>88.350125944584377</v>
      </c>
      <c r="Y360" s="72">
        <f t="shared" si="263"/>
        <v>83.207388748950464</v>
      </c>
      <c r="Z360" s="72">
        <f t="shared" si="263"/>
        <v>83.060453400503775</v>
      </c>
      <c r="AA360" s="72">
        <f t="shared" si="263"/>
        <v>96.179680940386234</v>
      </c>
      <c r="AB360" s="72">
        <f t="shared" si="227"/>
        <v>98.572628043660785</v>
      </c>
      <c r="AC360" s="72">
        <f t="shared" si="227"/>
        <v>98.08984047019311</v>
      </c>
      <c r="AD360" s="72">
        <f t="shared" si="227"/>
        <v>101.42737195633921</v>
      </c>
      <c r="AE360" s="72">
        <f t="shared" ref="AE360:AG360" si="286">P360*100/$D360</f>
        <v>101.46935348446684</v>
      </c>
      <c r="AF360" s="72">
        <f t="shared" si="286"/>
        <v>101.44836272040303</v>
      </c>
      <c r="AG360" s="73">
        <f t="shared" si="286"/>
        <v>101.34340890008396</v>
      </c>
      <c r="AH360" s="619">
        <v>1</v>
      </c>
      <c r="AI360" s="230">
        <v>1</v>
      </c>
      <c r="AJ360" s="230">
        <v>1</v>
      </c>
      <c r="AK360" s="230">
        <v>1</v>
      </c>
      <c r="AL360" s="230">
        <v>1</v>
      </c>
      <c r="AM360" s="230">
        <v>1</v>
      </c>
      <c r="AN360" s="230">
        <v>1</v>
      </c>
      <c r="AO360" s="230">
        <v>1</v>
      </c>
      <c r="AP360" s="230">
        <v>1</v>
      </c>
      <c r="AQ360" s="230">
        <v>1</v>
      </c>
      <c r="AR360" s="230">
        <v>1</v>
      </c>
      <c r="AS360" s="230">
        <v>1</v>
      </c>
      <c r="AT360" s="230">
        <v>4</v>
      </c>
      <c r="AU360" s="230">
        <v>6</v>
      </c>
      <c r="AV360" s="232">
        <v>7</v>
      </c>
    </row>
    <row r="361" spans="2:48" ht="14.45">
      <c r="B361" s="620"/>
      <c r="C361" s="1" t="s">
        <v>195</v>
      </c>
      <c r="D361" s="210">
        <v>6502</v>
      </c>
      <c r="E361" s="210">
        <v>5087</v>
      </c>
      <c r="F361" s="211">
        <v>4567</v>
      </c>
      <c r="G361" s="211">
        <v>4098</v>
      </c>
      <c r="H361" s="210">
        <v>4242</v>
      </c>
      <c r="I361" s="210">
        <v>3918</v>
      </c>
      <c r="J361" s="210">
        <v>3943</v>
      </c>
      <c r="K361" s="210">
        <v>3807</v>
      </c>
      <c r="L361" s="211">
        <v>4038</v>
      </c>
      <c r="M361" s="211">
        <v>4017</v>
      </c>
      <c r="N361" s="211">
        <v>3993</v>
      </c>
      <c r="O361" s="211">
        <v>4019</v>
      </c>
      <c r="P361" s="211">
        <v>3944</v>
      </c>
      <c r="Q361" s="211">
        <v>4098</v>
      </c>
      <c r="R361" s="211">
        <v>4210</v>
      </c>
      <c r="S361" s="618">
        <f>100</f>
        <v>100</v>
      </c>
      <c r="T361" s="72">
        <f t="shared" si="265"/>
        <v>78.237465395263001</v>
      </c>
      <c r="U361" s="72">
        <f t="shared" si="263"/>
        <v>70.239926176561056</v>
      </c>
      <c r="V361" s="72">
        <f t="shared" si="263"/>
        <v>63.026760996616424</v>
      </c>
      <c r="W361" s="72">
        <f t="shared" si="263"/>
        <v>65.24146416487234</v>
      </c>
      <c r="X361" s="72">
        <f t="shared" si="263"/>
        <v>60.258382036296524</v>
      </c>
      <c r="Y361" s="72">
        <f t="shared" si="263"/>
        <v>60.642879114118735</v>
      </c>
      <c r="Z361" s="72">
        <f t="shared" si="263"/>
        <v>58.551215010765915</v>
      </c>
      <c r="AA361" s="72">
        <f t="shared" si="263"/>
        <v>62.103968009843122</v>
      </c>
      <c r="AB361" s="72">
        <f t="shared" si="227"/>
        <v>61.780990464472467</v>
      </c>
      <c r="AC361" s="72">
        <f t="shared" si="227"/>
        <v>61.411873269763149</v>
      </c>
      <c r="AD361" s="72">
        <f t="shared" si="227"/>
        <v>61.811750230698244</v>
      </c>
      <c r="AE361" s="72">
        <f t="shared" ref="AE361:AG361" si="287">P361*100/$D361</f>
        <v>60.65825899723162</v>
      </c>
      <c r="AF361" s="72">
        <f t="shared" si="287"/>
        <v>63.026760996616424</v>
      </c>
      <c r="AG361" s="73">
        <f t="shared" si="287"/>
        <v>64.749307905259926</v>
      </c>
      <c r="AH361" s="619">
        <v>1</v>
      </c>
      <c r="AI361" s="230">
        <v>1</v>
      </c>
      <c r="AJ361" s="230">
        <v>4</v>
      </c>
      <c r="AK361" s="230">
        <v>4</v>
      </c>
      <c r="AL361" s="230">
        <v>1</v>
      </c>
      <c r="AM361" s="230">
        <v>1</v>
      </c>
      <c r="AN361" s="230">
        <v>1</v>
      </c>
      <c r="AO361" s="230">
        <v>1</v>
      </c>
      <c r="AP361" s="230">
        <v>4</v>
      </c>
      <c r="AQ361" s="230">
        <v>4</v>
      </c>
      <c r="AR361" s="230">
        <v>4</v>
      </c>
      <c r="AS361" s="230">
        <v>4</v>
      </c>
      <c r="AT361" s="230">
        <v>4</v>
      </c>
      <c r="AU361" s="230">
        <v>6</v>
      </c>
      <c r="AV361" s="232">
        <v>7</v>
      </c>
    </row>
    <row r="362" spans="2:48" ht="14.45">
      <c r="B362" s="620"/>
      <c r="C362" s="1" t="s">
        <v>196</v>
      </c>
      <c r="D362" s="210">
        <v>6473</v>
      </c>
      <c r="E362" s="210">
        <v>4626</v>
      </c>
      <c r="F362" s="210">
        <v>4725</v>
      </c>
      <c r="G362" s="210">
        <v>3933</v>
      </c>
      <c r="H362" s="211">
        <v>3637</v>
      </c>
      <c r="I362" s="211">
        <v>3876</v>
      </c>
      <c r="J362" s="211">
        <v>3621</v>
      </c>
      <c r="K362" s="211">
        <v>3963</v>
      </c>
      <c r="L362" s="210">
        <v>3984</v>
      </c>
      <c r="M362" s="210">
        <v>3861</v>
      </c>
      <c r="N362" s="210">
        <v>4143</v>
      </c>
      <c r="O362" s="210">
        <v>3974</v>
      </c>
      <c r="P362" s="211">
        <v>3872</v>
      </c>
      <c r="Q362" s="211">
        <v>4172</v>
      </c>
      <c r="R362" s="211">
        <v>4403</v>
      </c>
      <c r="S362" s="618">
        <f>100</f>
        <v>100</v>
      </c>
      <c r="T362" s="72">
        <f t="shared" si="265"/>
        <v>71.466089911941907</v>
      </c>
      <c r="U362" s="72">
        <f t="shared" si="263"/>
        <v>72.99551985169164</v>
      </c>
      <c r="V362" s="72">
        <f t="shared" si="263"/>
        <v>60.760080333693807</v>
      </c>
      <c r="W362" s="72">
        <f t="shared" si="263"/>
        <v>56.187239301714818</v>
      </c>
      <c r="X362" s="72">
        <f t="shared" si="263"/>
        <v>59.879499459292447</v>
      </c>
      <c r="Y362" s="72">
        <f t="shared" si="263"/>
        <v>55.940058705391628</v>
      </c>
      <c r="Z362" s="72">
        <f t="shared" si="263"/>
        <v>61.223543951799783</v>
      </c>
      <c r="AA362" s="72">
        <f t="shared" si="263"/>
        <v>61.547968484473969</v>
      </c>
      <c r="AB362" s="72">
        <f t="shared" si="227"/>
        <v>59.647767650239459</v>
      </c>
      <c r="AC362" s="72">
        <f t="shared" si="227"/>
        <v>64.004325660435654</v>
      </c>
      <c r="AD362" s="72">
        <f t="shared" si="227"/>
        <v>61.393480611771977</v>
      </c>
      <c r="AE362" s="72">
        <f t="shared" ref="AE362:AG362" si="288">P362*100/$D362</f>
        <v>59.817704310211646</v>
      </c>
      <c r="AF362" s="72">
        <f t="shared" si="288"/>
        <v>64.452340491271428</v>
      </c>
      <c r="AG362" s="73">
        <f t="shared" si="288"/>
        <v>68.021010350687476</v>
      </c>
      <c r="AH362" s="619">
        <v>1</v>
      </c>
      <c r="AI362" s="230">
        <v>1</v>
      </c>
      <c r="AJ362" s="230">
        <v>1</v>
      </c>
      <c r="AK362" s="230">
        <v>1</v>
      </c>
      <c r="AL362" s="230">
        <v>4</v>
      </c>
      <c r="AM362" s="230">
        <v>4</v>
      </c>
      <c r="AN362" s="230">
        <v>4</v>
      </c>
      <c r="AO362" s="230">
        <v>4</v>
      </c>
      <c r="AP362" s="230">
        <v>1</v>
      </c>
      <c r="AQ362" s="230">
        <v>1</v>
      </c>
      <c r="AR362" s="230">
        <v>1</v>
      </c>
      <c r="AS362" s="230">
        <v>1</v>
      </c>
      <c r="AT362" s="230">
        <v>4</v>
      </c>
      <c r="AU362" s="230">
        <v>6</v>
      </c>
      <c r="AV362" s="232">
        <v>7</v>
      </c>
    </row>
    <row r="363" spans="2:48" ht="14.45">
      <c r="B363" s="620"/>
      <c r="C363" s="1" t="s">
        <v>197</v>
      </c>
      <c r="D363" s="210">
        <v>3607</v>
      </c>
      <c r="E363" s="210">
        <v>1806</v>
      </c>
      <c r="F363" s="211">
        <v>869</v>
      </c>
      <c r="G363" s="211">
        <v>446</v>
      </c>
      <c r="H363" s="211">
        <v>433</v>
      </c>
      <c r="I363" s="211">
        <v>406</v>
      </c>
      <c r="J363" s="211">
        <v>252</v>
      </c>
      <c r="K363" s="211">
        <v>296</v>
      </c>
      <c r="L363" s="211">
        <v>903</v>
      </c>
      <c r="M363" s="211">
        <v>1204</v>
      </c>
      <c r="N363" s="211">
        <v>1183</v>
      </c>
      <c r="O363" s="211">
        <v>1001</v>
      </c>
      <c r="P363" s="211">
        <v>1135</v>
      </c>
      <c r="Q363" s="211">
        <v>1218</v>
      </c>
      <c r="R363" s="211">
        <v>1281</v>
      </c>
      <c r="S363" s="618">
        <f>100</f>
        <v>100</v>
      </c>
      <c r="T363" s="72">
        <f t="shared" si="265"/>
        <v>50.06930967563072</v>
      </c>
      <c r="U363" s="72">
        <f t="shared" si="263"/>
        <v>24.092043249237594</v>
      </c>
      <c r="V363" s="72">
        <f t="shared" si="263"/>
        <v>12.3648461325201</v>
      </c>
      <c r="W363" s="72">
        <f t="shared" si="263"/>
        <v>12.004435819240365</v>
      </c>
      <c r="X363" s="72">
        <f t="shared" si="263"/>
        <v>11.255891322428612</v>
      </c>
      <c r="Y363" s="72">
        <f t="shared" si="263"/>
        <v>6.9864153035763792</v>
      </c>
      <c r="Z363" s="72">
        <f t="shared" si="263"/>
        <v>8.2062655946770171</v>
      </c>
      <c r="AA363" s="72">
        <f t="shared" si="263"/>
        <v>25.03465483781536</v>
      </c>
      <c r="AB363" s="72">
        <f t="shared" si="227"/>
        <v>33.379539783753813</v>
      </c>
      <c r="AC363" s="72">
        <f t="shared" si="227"/>
        <v>32.79733850845578</v>
      </c>
      <c r="AD363" s="72">
        <f t="shared" si="227"/>
        <v>27.751594122539508</v>
      </c>
      <c r="AE363" s="72">
        <f t="shared" ref="AE363:AG363" si="289">P363*100/$D363</f>
        <v>31.466592736345994</v>
      </c>
      <c r="AF363" s="72">
        <f t="shared" si="289"/>
        <v>33.76767396728583</v>
      </c>
      <c r="AG363" s="73">
        <f t="shared" si="289"/>
        <v>35.514277793179929</v>
      </c>
      <c r="AH363" s="619">
        <v>1</v>
      </c>
      <c r="AI363" s="230">
        <v>1</v>
      </c>
      <c r="AJ363" s="230">
        <v>4</v>
      </c>
      <c r="AK363" s="230">
        <v>4</v>
      </c>
      <c r="AL363" s="230">
        <v>4</v>
      </c>
      <c r="AM363" s="230">
        <v>4</v>
      </c>
      <c r="AN363" s="230">
        <v>4</v>
      </c>
      <c r="AO363" s="230">
        <v>4</v>
      </c>
      <c r="AP363" s="230">
        <v>4</v>
      </c>
      <c r="AQ363" s="230">
        <v>4</v>
      </c>
      <c r="AR363" s="230">
        <v>4</v>
      </c>
      <c r="AS363" s="230">
        <v>4</v>
      </c>
      <c r="AT363" s="230">
        <v>4</v>
      </c>
      <c r="AU363" s="230">
        <v>6</v>
      </c>
      <c r="AV363" s="232">
        <v>7</v>
      </c>
    </row>
    <row r="364" spans="2:48" ht="14.45">
      <c r="B364" s="620"/>
      <c r="C364" s="1" t="s">
        <v>198</v>
      </c>
      <c r="D364" s="210">
        <v>21346</v>
      </c>
      <c r="E364" s="210">
        <v>16160</v>
      </c>
      <c r="F364" s="210">
        <v>14707</v>
      </c>
      <c r="G364" s="210">
        <v>12702</v>
      </c>
      <c r="H364" s="210">
        <v>12428</v>
      </c>
      <c r="I364" s="210">
        <v>12409</v>
      </c>
      <c r="J364" s="210">
        <v>11780</v>
      </c>
      <c r="K364" s="210">
        <v>12023</v>
      </c>
      <c r="L364" s="210">
        <v>13507</v>
      </c>
      <c r="M364" s="210">
        <v>13778</v>
      </c>
      <c r="N364" s="210">
        <v>13992</v>
      </c>
      <c r="O364" s="210">
        <v>13826</v>
      </c>
      <c r="P364" s="211">
        <v>13785</v>
      </c>
      <c r="Q364" s="211">
        <v>14321</v>
      </c>
      <c r="R364" s="211">
        <v>14722</v>
      </c>
      <c r="S364" s="618">
        <f>100</f>
        <v>100</v>
      </c>
      <c r="T364" s="72">
        <f t="shared" si="265"/>
        <v>75.705050126487393</v>
      </c>
      <c r="U364" s="72">
        <f t="shared" si="263"/>
        <v>68.898154220931318</v>
      </c>
      <c r="V364" s="72">
        <f t="shared" si="263"/>
        <v>59.505293731846713</v>
      </c>
      <c r="W364" s="72">
        <f t="shared" si="263"/>
        <v>58.221680876979292</v>
      </c>
      <c r="X364" s="72">
        <f t="shared" si="263"/>
        <v>58.132671226459287</v>
      </c>
      <c r="Y364" s="72">
        <f t="shared" si="263"/>
        <v>55.185983322402322</v>
      </c>
      <c r="Z364" s="72">
        <f t="shared" si="263"/>
        <v>56.324369905368684</v>
      </c>
      <c r="AA364" s="72">
        <f t="shared" si="263"/>
        <v>63.276492082825825</v>
      </c>
      <c r="AB364" s="72">
        <f t="shared" si="227"/>
        <v>64.546050782347976</v>
      </c>
      <c r="AC364" s="72">
        <f t="shared" si="227"/>
        <v>65.548580530310133</v>
      </c>
      <c r="AD364" s="72">
        <f t="shared" si="227"/>
        <v>64.770917267872207</v>
      </c>
      <c r="AE364" s="72">
        <f t="shared" ref="AE364:AG364" si="290">P364*100/$D364</f>
        <v>64.578843811486934</v>
      </c>
      <c r="AF364" s="72">
        <f t="shared" si="290"/>
        <v>67.089852899840722</v>
      </c>
      <c r="AG364" s="73">
        <f t="shared" si="290"/>
        <v>68.968424997657635</v>
      </c>
      <c r="AH364" s="619">
        <v>1</v>
      </c>
      <c r="AI364" s="230">
        <v>1</v>
      </c>
      <c r="AJ364" s="230">
        <v>1</v>
      </c>
      <c r="AK364" s="230">
        <v>1</v>
      </c>
      <c r="AL364" s="230">
        <v>1</v>
      </c>
      <c r="AM364" s="230">
        <v>1</v>
      </c>
      <c r="AN364" s="230">
        <v>1</v>
      </c>
      <c r="AO364" s="230">
        <v>1</v>
      </c>
      <c r="AP364" s="230">
        <v>1</v>
      </c>
      <c r="AQ364" s="230">
        <v>1</v>
      </c>
      <c r="AR364" s="230">
        <v>1</v>
      </c>
      <c r="AS364" s="230">
        <v>1</v>
      </c>
      <c r="AT364" s="230">
        <v>4</v>
      </c>
      <c r="AU364" s="230">
        <v>6</v>
      </c>
      <c r="AV364" s="232">
        <v>7</v>
      </c>
    </row>
    <row r="365" spans="2:48" ht="14.45">
      <c r="B365" s="340"/>
      <c r="C365" s="8" t="s">
        <v>199</v>
      </c>
      <c r="D365">
        <v>17739</v>
      </c>
      <c r="E365">
        <v>14354</v>
      </c>
      <c r="F365">
        <v>13838</v>
      </c>
      <c r="G365">
        <v>12256</v>
      </c>
      <c r="H365">
        <v>11995</v>
      </c>
      <c r="I365">
        <v>12003</v>
      </c>
      <c r="J365">
        <v>11528</v>
      </c>
      <c r="K365">
        <v>11727</v>
      </c>
      <c r="L365">
        <v>12604</v>
      </c>
      <c r="M365">
        <v>12574</v>
      </c>
      <c r="N365">
        <v>12809</v>
      </c>
      <c r="O365">
        <v>12825</v>
      </c>
      <c r="P365">
        <v>12650</v>
      </c>
      <c r="Q365">
        <v>13103</v>
      </c>
      <c r="R365">
        <v>13441</v>
      </c>
      <c r="S365" s="618">
        <f>100</f>
        <v>100</v>
      </c>
      <c r="T365" s="72">
        <f t="shared" si="265"/>
        <v>80.917751846214557</v>
      </c>
      <c r="U365" s="72">
        <f t="shared" si="263"/>
        <v>78.008906928237224</v>
      </c>
      <c r="V365" s="72">
        <f t="shared" si="263"/>
        <v>69.090704098314447</v>
      </c>
      <c r="W365" s="72">
        <f t="shared" si="263"/>
        <v>67.619369750267765</v>
      </c>
      <c r="X365" s="72">
        <f t="shared" si="263"/>
        <v>67.664468121089129</v>
      </c>
      <c r="Y365" s="72">
        <f t="shared" si="263"/>
        <v>64.986752353571234</v>
      </c>
      <c r="Z365" s="72">
        <f t="shared" si="263"/>
        <v>66.108574327752407</v>
      </c>
      <c r="AA365" s="72">
        <f t="shared" si="263"/>
        <v>71.052483229043347</v>
      </c>
      <c r="AB365" s="72">
        <f t="shared" si="227"/>
        <v>70.883364338463267</v>
      </c>
      <c r="AC365" s="72">
        <f t="shared" si="227"/>
        <v>72.20812898134055</v>
      </c>
      <c r="AD365" s="72">
        <f t="shared" si="227"/>
        <v>72.29832572298325</v>
      </c>
      <c r="AE365" s="72">
        <f t="shared" ref="AE365:AG365" si="291">P365*100/$D365</f>
        <v>71.311798861266141</v>
      </c>
      <c r="AF365" s="72">
        <f t="shared" si="291"/>
        <v>73.865494109025306</v>
      </c>
      <c r="AG365" s="73">
        <f t="shared" si="291"/>
        <v>75.770900276227522</v>
      </c>
      <c r="AH365" s="233"/>
      <c r="AI365" s="234"/>
      <c r="AJ365" s="234"/>
      <c r="AK365" s="234"/>
      <c r="AL365" s="234"/>
      <c r="AM365" s="234"/>
      <c r="AN365" s="234"/>
      <c r="AO365" s="234"/>
      <c r="AP365" s="234"/>
      <c r="AQ365" s="234"/>
      <c r="AR365" s="234"/>
      <c r="AS365" s="234"/>
      <c r="AT365" s="234"/>
      <c r="AU365" s="234"/>
      <c r="AV365" s="235"/>
    </row>
    <row r="366" spans="2:48" ht="15" customHeight="1">
      <c r="B366" s="620" t="s">
        <v>141</v>
      </c>
      <c r="C366" s="1" t="s">
        <v>194</v>
      </c>
      <c r="D366" s="210">
        <v>6276</v>
      </c>
      <c r="E366" s="210">
        <v>6150</v>
      </c>
      <c r="F366" s="210">
        <v>6450</v>
      </c>
      <c r="G366" s="210">
        <v>6848</v>
      </c>
      <c r="H366" s="210">
        <v>7122</v>
      </c>
      <c r="I366" s="210">
        <v>7356</v>
      </c>
      <c r="J366" s="210">
        <v>7550</v>
      </c>
      <c r="K366" s="210">
        <v>7744</v>
      </c>
      <c r="L366" s="210">
        <v>8990</v>
      </c>
      <c r="M366" s="210">
        <v>9353</v>
      </c>
      <c r="N366" s="210">
        <v>9323</v>
      </c>
      <c r="O366" s="210">
        <v>9400</v>
      </c>
      <c r="P366" s="211">
        <v>9404</v>
      </c>
      <c r="Q366" s="211">
        <v>9401</v>
      </c>
      <c r="R366" s="211">
        <v>9391</v>
      </c>
      <c r="S366" s="618">
        <f>100</f>
        <v>100</v>
      </c>
      <c r="T366" s="72">
        <f t="shared" si="265"/>
        <v>97.992351816443588</v>
      </c>
      <c r="U366" s="72">
        <f t="shared" si="263"/>
        <v>102.77246653919694</v>
      </c>
      <c r="V366" s="72">
        <f t="shared" si="263"/>
        <v>109.11408540471638</v>
      </c>
      <c r="W366" s="72">
        <f t="shared" si="263"/>
        <v>113.47992351816444</v>
      </c>
      <c r="X366" s="72">
        <f t="shared" si="263"/>
        <v>117.20841300191205</v>
      </c>
      <c r="Y366" s="72">
        <f t="shared" si="263"/>
        <v>120.2995538559592</v>
      </c>
      <c r="Z366" s="72">
        <f t="shared" si="263"/>
        <v>123.39069471000637</v>
      </c>
      <c r="AA366" s="72">
        <f t="shared" si="263"/>
        <v>143.24410452517526</v>
      </c>
      <c r="AB366" s="72">
        <f t="shared" si="227"/>
        <v>149.02804333970681</v>
      </c>
      <c r="AC366" s="72">
        <f t="shared" si="227"/>
        <v>148.55003186743147</v>
      </c>
      <c r="AD366" s="72">
        <f t="shared" si="227"/>
        <v>149.77692797960484</v>
      </c>
      <c r="AE366" s="72">
        <f t="shared" ref="AE366:AG366" si="292">P366*100/$D366</f>
        <v>149.84066284257489</v>
      </c>
      <c r="AF366" s="72">
        <f t="shared" si="292"/>
        <v>149.79286169534734</v>
      </c>
      <c r="AG366" s="73">
        <f t="shared" si="292"/>
        <v>149.63352453792226</v>
      </c>
      <c r="AH366" s="619">
        <v>1</v>
      </c>
      <c r="AI366" s="230">
        <v>1</v>
      </c>
      <c r="AJ366" s="230">
        <v>1</v>
      </c>
      <c r="AK366" s="230">
        <v>1</v>
      </c>
      <c r="AL366" s="230">
        <v>1</v>
      </c>
      <c r="AM366" s="230">
        <v>1</v>
      </c>
      <c r="AN366" s="230">
        <v>1</v>
      </c>
      <c r="AO366" s="230">
        <v>1</v>
      </c>
      <c r="AP366" s="230">
        <v>1</v>
      </c>
      <c r="AQ366" s="230">
        <v>1</v>
      </c>
      <c r="AR366" s="230">
        <v>1</v>
      </c>
      <c r="AS366" s="230">
        <v>1</v>
      </c>
      <c r="AT366" s="230">
        <v>4</v>
      </c>
      <c r="AU366" s="230">
        <v>6</v>
      </c>
      <c r="AV366" s="232">
        <v>7</v>
      </c>
    </row>
    <row r="367" spans="2:48" ht="14.45">
      <c r="B367" s="620"/>
      <c r="C367" s="1" t="s">
        <v>195</v>
      </c>
      <c r="D367" s="210">
        <v>3073</v>
      </c>
      <c r="E367" s="211">
        <v>2733</v>
      </c>
      <c r="F367" s="211">
        <v>2767</v>
      </c>
      <c r="G367" s="211">
        <v>2681</v>
      </c>
      <c r="H367" s="210">
        <v>2727</v>
      </c>
      <c r="I367" s="210">
        <v>2927</v>
      </c>
      <c r="J367" s="210">
        <v>3018</v>
      </c>
      <c r="K367" s="210">
        <v>3067</v>
      </c>
      <c r="L367" s="210">
        <v>3838</v>
      </c>
      <c r="M367" s="211">
        <v>4182</v>
      </c>
      <c r="N367" s="211">
        <v>4368</v>
      </c>
      <c r="O367" s="211">
        <v>4306</v>
      </c>
      <c r="P367" s="211">
        <v>4315</v>
      </c>
      <c r="Q367" s="211">
        <v>4483</v>
      </c>
      <c r="R367" s="211">
        <v>4606</v>
      </c>
      <c r="S367" s="618">
        <f>100</f>
        <v>100</v>
      </c>
      <c r="T367" s="72">
        <f t="shared" si="265"/>
        <v>88.935893263911481</v>
      </c>
      <c r="U367" s="72">
        <f t="shared" si="263"/>
        <v>90.042303937520344</v>
      </c>
      <c r="V367" s="72">
        <f t="shared" si="263"/>
        <v>87.243735763097945</v>
      </c>
      <c r="W367" s="72">
        <f t="shared" si="263"/>
        <v>88.740644321509919</v>
      </c>
      <c r="X367" s="72">
        <f t="shared" si="263"/>
        <v>95.24894240156199</v>
      </c>
      <c r="Y367" s="72">
        <f t="shared" si="263"/>
        <v>98.210218027985675</v>
      </c>
      <c r="Z367" s="72">
        <f t="shared" si="263"/>
        <v>99.804751057598438</v>
      </c>
      <c r="AA367" s="72">
        <f t="shared" si="263"/>
        <v>124.89424015619916</v>
      </c>
      <c r="AB367" s="72">
        <f t="shared" si="227"/>
        <v>136.08851285388872</v>
      </c>
      <c r="AC367" s="72">
        <f t="shared" si="227"/>
        <v>142.14123006833714</v>
      </c>
      <c r="AD367" s="72">
        <f t="shared" si="227"/>
        <v>140.12365766352099</v>
      </c>
      <c r="AE367" s="72">
        <f t="shared" ref="AE367:AG367" si="293">P367*100/$D367</f>
        <v>140.41653107712332</v>
      </c>
      <c r="AF367" s="72">
        <f t="shared" si="293"/>
        <v>145.88350146436707</v>
      </c>
      <c r="AG367" s="73">
        <f t="shared" si="293"/>
        <v>149.88610478359908</v>
      </c>
      <c r="AH367" s="619">
        <v>1</v>
      </c>
      <c r="AI367" s="230">
        <v>4</v>
      </c>
      <c r="AJ367" s="230">
        <v>4</v>
      </c>
      <c r="AK367" s="230">
        <v>4</v>
      </c>
      <c r="AL367" s="230">
        <v>1</v>
      </c>
      <c r="AM367" s="230">
        <v>1</v>
      </c>
      <c r="AN367" s="230">
        <v>1</v>
      </c>
      <c r="AO367" s="230">
        <v>1</v>
      </c>
      <c r="AP367" s="230">
        <v>1</v>
      </c>
      <c r="AQ367" s="230">
        <v>4</v>
      </c>
      <c r="AR367" s="230">
        <v>4</v>
      </c>
      <c r="AS367" s="230">
        <v>4</v>
      </c>
      <c r="AT367" s="230">
        <v>4</v>
      </c>
      <c r="AU367" s="230">
        <v>6</v>
      </c>
      <c r="AV367" s="232">
        <v>7</v>
      </c>
    </row>
    <row r="368" spans="2:48" ht="14.45">
      <c r="B368" s="620"/>
      <c r="C368" s="1" t="s">
        <v>196</v>
      </c>
      <c r="D368" s="210">
        <v>3697</v>
      </c>
      <c r="E368" s="210">
        <v>3481</v>
      </c>
      <c r="F368" s="210">
        <v>3805</v>
      </c>
      <c r="G368" s="210">
        <v>3434</v>
      </c>
      <c r="H368" s="210">
        <v>3808</v>
      </c>
      <c r="I368" s="210">
        <v>3470</v>
      </c>
      <c r="J368" s="210">
        <v>3308</v>
      </c>
      <c r="K368" s="210">
        <v>3383</v>
      </c>
      <c r="L368" s="210">
        <v>5440</v>
      </c>
      <c r="M368" s="210">
        <v>4308</v>
      </c>
      <c r="N368" s="210">
        <v>4924</v>
      </c>
      <c r="O368" s="210">
        <v>4509</v>
      </c>
      <c r="P368" s="211">
        <v>4393</v>
      </c>
      <c r="Q368" s="211">
        <v>4733</v>
      </c>
      <c r="R368" s="211">
        <v>4995</v>
      </c>
      <c r="S368" s="618">
        <f>100</f>
        <v>100</v>
      </c>
      <c r="T368" s="72">
        <f t="shared" si="265"/>
        <v>94.157424939139844</v>
      </c>
      <c r="U368" s="72">
        <f t="shared" si="263"/>
        <v>102.92128753043008</v>
      </c>
      <c r="V368" s="72">
        <f t="shared" si="263"/>
        <v>92.886123884230457</v>
      </c>
      <c r="W368" s="72">
        <f t="shared" si="263"/>
        <v>103.00243440627536</v>
      </c>
      <c r="X368" s="72">
        <f t="shared" si="263"/>
        <v>93.859886394373817</v>
      </c>
      <c r="Y368" s="72">
        <f t="shared" si="263"/>
        <v>89.4779550987287</v>
      </c>
      <c r="Z368" s="72">
        <f t="shared" si="263"/>
        <v>91.506626994860696</v>
      </c>
      <c r="AA368" s="72">
        <f t="shared" si="263"/>
        <v>147.14633486610765</v>
      </c>
      <c r="AB368" s="72">
        <f t="shared" si="227"/>
        <v>116.52691371382201</v>
      </c>
      <c r="AC368" s="72">
        <f t="shared" si="227"/>
        <v>133.18907222071951</v>
      </c>
      <c r="AD368" s="72">
        <f t="shared" si="227"/>
        <v>121.96375439545578</v>
      </c>
      <c r="AE368" s="72">
        <f t="shared" ref="AE368:AG368" si="294">P368*100/$D368</f>
        <v>118.82607519610495</v>
      </c>
      <c r="AF368" s="72">
        <f t="shared" si="294"/>
        <v>128.02272112523667</v>
      </c>
      <c r="AG368" s="73">
        <f t="shared" si="294"/>
        <v>135.10954828239113</v>
      </c>
      <c r="AH368" s="619">
        <v>1</v>
      </c>
      <c r="AI368" s="230">
        <v>1</v>
      </c>
      <c r="AJ368" s="230">
        <v>1</v>
      </c>
      <c r="AK368" s="230">
        <v>1</v>
      </c>
      <c r="AL368" s="230">
        <v>1</v>
      </c>
      <c r="AM368" s="230">
        <v>1</v>
      </c>
      <c r="AN368" s="230">
        <v>1</v>
      </c>
      <c r="AO368" s="230">
        <v>1</v>
      </c>
      <c r="AP368" s="230">
        <v>1</v>
      </c>
      <c r="AQ368" s="230">
        <v>1</v>
      </c>
      <c r="AR368" s="230">
        <v>1</v>
      </c>
      <c r="AS368" s="230">
        <v>1</v>
      </c>
      <c r="AT368" s="230">
        <v>4</v>
      </c>
      <c r="AU368" s="230">
        <v>6</v>
      </c>
      <c r="AV368" s="232">
        <v>7</v>
      </c>
    </row>
    <row r="369" spans="2:48" ht="14.45">
      <c r="B369" s="620"/>
      <c r="C369" s="1" t="s">
        <v>197</v>
      </c>
      <c r="D369" s="210">
        <v>1560</v>
      </c>
      <c r="E369" s="211">
        <v>1513</v>
      </c>
      <c r="F369" s="211">
        <v>1511</v>
      </c>
      <c r="G369" s="211">
        <v>1537</v>
      </c>
      <c r="H369" s="210">
        <v>1251</v>
      </c>
      <c r="I369" s="210">
        <v>1284</v>
      </c>
      <c r="J369" s="210">
        <v>1694</v>
      </c>
      <c r="K369" s="210">
        <v>2772</v>
      </c>
      <c r="L369" s="210">
        <v>2102</v>
      </c>
      <c r="M369" s="211">
        <v>2086</v>
      </c>
      <c r="N369" s="211">
        <v>2131</v>
      </c>
      <c r="O369" s="211">
        <v>1766</v>
      </c>
      <c r="P369" s="211">
        <v>2044</v>
      </c>
      <c r="Q369" s="211">
        <v>2193</v>
      </c>
      <c r="R369" s="211">
        <v>2307</v>
      </c>
      <c r="S369" s="618">
        <f>100</f>
        <v>100</v>
      </c>
      <c r="T369" s="72">
        <f t="shared" si="265"/>
        <v>96.987179487179489</v>
      </c>
      <c r="U369" s="72">
        <f t="shared" si="263"/>
        <v>96.858974358974365</v>
      </c>
      <c r="V369" s="72">
        <f t="shared" si="263"/>
        <v>98.525641025641022</v>
      </c>
      <c r="W369" s="72">
        <f t="shared" si="263"/>
        <v>80.192307692307693</v>
      </c>
      <c r="X369" s="72">
        <f t="shared" si="263"/>
        <v>82.307692307692307</v>
      </c>
      <c r="Y369" s="72">
        <f t="shared" si="263"/>
        <v>108.58974358974359</v>
      </c>
      <c r="Z369" s="72">
        <f t="shared" si="263"/>
        <v>177.69230769230768</v>
      </c>
      <c r="AA369" s="72">
        <f t="shared" si="263"/>
        <v>134.74358974358975</v>
      </c>
      <c r="AB369" s="72">
        <f t="shared" si="227"/>
        <v>133.71794871794873</v>
      </c>
      <c r="AC369" s="72">
        <f t="shared" si="227"/>
        <v>136.60256410256412</v>
      </c>
      <c r="AD369" s="72">
        <f t="shared" si="227"/>
        <v>113.2051282051282</v>
      </c>
      <c r="AE369" s="72">
        <f t="shared" ref="AE369:AG369" si="295">P369*100/$D369</f>
        <v>131.02564102564102</v>
      </c>
      <c r="AF369" s="72">
        <f t="shared" si="295"/>
        <v>140.57692307692307</v>
      </c>
      <c r="AG369" s="73">
        <f t="shared" si="295"/>
        <v>147.88461538461539</v>
      </c>
      <c r="AH369" s="619">
        <v>1</v>
      </c>
      <c r="AI369" s="230">
        <v>4</v>
      </c>
      <c r="AJ369" s="230">
        <v>4</v>
      </c>
      <c r="AK369" s="230">
        <v>4</v>
      </c>
      <c r="AL369" s="230">
        <v>1</v>
      </c>
      <c r="AM369" s="230">
        <v>1</v>
      </c>
      <c r="AN369" s="230">
        <v>1</v>
      </c>
      <c r="AO369" s="230">
        <v>1</v>
      </c>
      <c r="AP369" s="230">
        <v>1</v>
      </c>
      <c r="AQ369" s="230">
        <v>4</v>
      </c>
      <c r="AR369" s="230">
        <v>4</v>
      </c>
      <c r="AS369" s="230">
        <v>4</v>
      </c>
      <c r="AT369" s="230">
        <v>4</v>
      </c>
      <c r="AU369" s="230">
        <v>6</v>
      </c>
      <c r="AV369" s="232">
        <v>7</v>
      </c>
    </row>
    <row r="370" spans="2:48" ht="14.45">
      <c r="B370" s="620"/>
      <c r="C370" s="1" t="s">
        <v>198</v>
      </c>
      <c r="D370" s="210">
        <v>14606</v>
      </c>
      <c r="E370" s="210">
        <v>13877</v>
      </c>
      <c r="F370" s="210">
        <v>14533</v>
      </c>
      <c r="G370" s="210">
        <v>14500</v>
      </c>
      <c r="H370" s="210">
        <v>14908</v>
      </c>
      <c r="I370" s="210">
        <v>15037</v>
      </c>
      <c r="J370" s="210">
        <v>15570</v>
      </c>
      <c r="K370" s="210">
        <v>16966</v>
      </c>
      <c r="L370" s="210">
        <v>20370</v>
      </c>
      <c r="M370" s="210">
        <v>19929</v>
      </c>
      <c r="N370" s="210">
        <v>20746</v>
      </c>
      <c r="O370" s="210">
        <v>19981</v>
      </c>
      <c r="P370" s="211">
        <v>20156</v>
      </c>
      <c r="Q370" s="211">
        <v>20810</v>
      </c>
      <c r="R370" s="211">
        <v>21299</v>
      </c>
      <c r="S370" s="618">
        <f>100</f>
        <v>100</v>
      </c>
      <c r="T370" s="72">
        <f t="shared" si="265"/>
        <v>95.008900451869096</v>
      </c>
      <c r="U370" s="72">
        <f t="shared" si="263"/>
        <v>99.500205395043139</v>
      </c>
      <c r="V370" s="72">
        <f t="shared" si="263"/>
        <v>99.274270847596881</v>
      </c>
      <c r="W370" s="72">
        <f t="shared" si="263"/>
        <v>102.06764343420512</v>
      </c>
      <c r="X370" s="72">
        <f t="shared" si="263"/>
        <v>102.95084211967685</v>
      </c>
      <c r="Y370" s="72">
        <f t="shared" si="263"/>
        <v>106.60002738600575</v>
      </c>
      <c r="Z370" s="72">
        <f t="shared" si="263"/>
        <v>116.15774339312611</v>
      </c>
      <c r="AA370" s="72">
        <f t="shared" si="263"/>
        <v>139.46323428727919</v>
      </c>
      <c r="AB370" s="72">
        <f t="shared" si="227"/>
        <v>136.44392715322471</v>
      </c>
      <c r="AC370" s="72">
        <f t="shared" si="227"/>
        <v>142.03751882787896</v>
      </c>
      <c r="AD370" s="72">
        <f t="shared" si="227"/>
        <v>136.7999452279885</v>
      </c>
      <c r="AE370" s="72">
        <f t="shared" ref="AE370:AG370" si="296">P370*100/$D370</f>
        <v>137.99808297959743</v>
      </c>
      <c r="AF370" s="72">
        <f t="shared" si="296"/>
        <v>142.47569491989594</v>
      </c>
      <c r="AG370" s="73">
        <f t="shared" si="296"/>
        <v>145.82363412296317</v>
      </c>
      <c r="AH370" s="619">
        <v>1</v>
      </c>
      <c r="AI370" s="230">
        <v>1</v>
      </c>
      <c r="AJ370" s="230">
        <v>1</v>
      </c>
      <c r="AK370" s="230">
        <v>1</v>
      </c>
      <c r="AL370" s="230">
        <v>1</v>
      </c>
      <c r="AM370" s="230">
        <v>1</v>
      </c>
      <c r="AN370" s="230">
        <v>1</v>
      </c>
      <c r="AO370" s="230">
        <v>1</v>
      </c>
      <c r="AP370" s="230">
        <v>1</v>
      </c>
      <c r="AQ370" s="230">
        <v>1</v>
      </c>
      <c r="AR370" s="230">
        <v>1</v>
      </c>
      <c r="AS370" s="230">
        <v>1</v>
      </c>
      <c r="AT370" s="230">
        <v>4</v>
      </c>
      <c r="AU370" s="230">
        <v>6</v>
      </c>
      <c r="AV370" s="232">
        <v>7</v>
      </c>
    </row>
    <row r="371" spans="2:48" ht="14.45">
      <c r="B371" s="340"/>
      <c r="C371" s="8" t="s">
        <v>199</v>
      </c>
      <c r="D371">
        <v>13046</v>
      </c>
      <c r="E371">
        <v>12364</v>
      </c>
      <c r="F371">
        <v>13022</v>
      </c>
      <c r="G371">
        <v>12963</v>
      </c>
      <c r="H371">
        <v>13657</v>
      </c>
      <c r="I371">
        <v>13753</v>
      </c>
      <c r="J371">
        <v>13876</v>
      </c>
      <c r="K371">
        <v>14194</v>
      </c>
      <c r="L371">
        <v>18268</v>
      </c>
      <c r="M371">
        <v>17843</v>
      </c>
      <c r="N371">
        <v>18615</v>
      </c>
      <c r="O371">
        <v>18215</v>
      </c>
      <c r="P371">
        <v>18112</v>
      </c>
      <c r="Q371">
        <v>18617</v>
      </c>
      <c r="R371">
        <v>18992</v>
      </c>
      <c r="S371" s="618">
        <f>100</f>
        <v>100</v>
      </c>
      <c r="T371" s="72">
        <f t="shared" si="265"/>
        <v>94.772344013490724</v>
      </c>
      <c r="U371" s="72">
        <f t="shared" si="263"/>
        <v>99.816035566457145</v>
      </c>
      <c r="V371" s="72">
        <f t="shared" si="263"/>
        <v>99.363789667330977</v>
      </c>
      <c r="W371" s="72">
        <f t="shared" si="263"/>
        <v>104.68342787061168</v>
      </c>
      <c r="X371" s="72">
        <f t="shared" si="263"/>
        <v>105.41928560478307</v>
      </c>
      <c r="Y371" s="72">
        <f t="shared" si="263"/>
        <v>106.36210332669017</v>
      </c>
      <c r="Z371" s="72">
        <f t="shared" si="263"/>
        <v>108.79963207113292</v>
      </c>
      <c r="AA371" s="72">
        <f t="shared" si="263"/>
        <v>140.02759466503142</v>
      </c>
      <c r="AB371" s="72">
        <f t="shared" si="227"/>
        <v>136.76989115437681</v>
      </c>
      <c r="AC371" s="72">
        <f t="shared" si="227"/>
        <v>142.68741376667177</v>
      </c>
      <c r="AD371" s="72">
        <f t="shared" si="227"/>
        <v>139.62133987429098</v>
      </c>
      <c r="AE371" s="72">
        <f t="shared" ref="AE371:AG413" si="297">P371*100/$D371</f>
        <v>138.8318258470029</v>
      </c>
      <c r="AF371" s="72">
        <f t="shared" si="297"/>
        <v>142.70274413613367</v>
      </c>
      <c r="AG371" s="73">
        <f t="shared" si="297"/>
        <v>145.57718841024069</v>
      </c>
      <c r="AH371" s="233"/>
      <c r="AI371" s="234"/>
      <c r="AJ371" s="234"/>
      <c r="AK371" s="234"/>
      <c r="AL371" s="234"/>
      <c r="AM371" s="234"/>
      <c r="AN371" s="234"/>
      <c r="AO371" s="234"/>
      <c r="AP371" s="234"/>
      <c r="AQ371" s="234"/>
      <c r="AR371" s="234"/>
      <c r="AS371" s="234"/>
      <c r="AT371" s="234"/>
      <c r="AU371" s="234"/>
      <c r="AV371" s="235"/>
    </row>
    <row r="372" spans="2:48" ht="15" customHeight="1">
      <c r="B372" s="620" t="s">
        <v>151</v>
      </c>
      <c r="C372" s="1" t="s">
        <v>194</v>
      </c>
      <c r="D372" s="210">
        <v>1383</v>
      </c>
      <c r="E372" s="210">
        <v>1424</v>
      </c>
      <c r="F372" s="210">
        <v>1517</v>
      </c>
      <c r="G372" s="210">
        <v>1498</v>
      </c>
      <c r="H372" s="210">
        <v>1481</v>
      </c>
      <c r="I372" s="210">
        <v>1527</v>
      </c>
      <c r="J372" s="210">
        <v>1565</v>
      </c>
      <c r="K372" s="210">
        <v>1586</v>
      </c>
      <c r="L372" s="210">
        <v>1617</v>
      </c>
      <c r="M372" s="211">
        <v>1660</v>
      </c>
      <c r="N372" s="210">
        <v>1655</v>
      </c>
      <c r="O372" s="210">
        <v>1648</v>
      </c>
      <c r="P372" s="211">
        <v>1649</v>
      </c>
      <c r="Q372" s="211">
        <v>1648</v>
      </c>
      <c r="R372" s="211">
        <v>1646</v>
      </c>
      <c r="S372" s="618">
        <f>100</f>
        <v>100</v>
      </c>
      <c r="T372" s="72">
        <f t="shared" si="265"/>
        <v>102.9645697758496</v>
      </c>
      <c r="U372" s="72">
        <f t="shared" si="263"/>
        <v>109.68908170643529</v>
      </c>
      <c r="V372" s="72">
        <f t="shared" si="263"/>
        <v>108.31525668835864</v>
      </c>
      <c r="W372" s="72">
        <f t="shared" si="263"/>
        <v>107.08604483007954</v>
      </c>
      <c r="X372" s="72">
        <f t="shared" si="263"/>
        <v>110.41214750542299</v>
      </c>
      <c r="Y372" s="72">
        <f t="shared" si="263"/>
        <v>113.15979754157628</v>
      </c>
      <c r="Z372" s="72">
        <f t="shared" si="263"/>
        <v>114.67823571945047</v>
      </c>
      <c r="AA372" s="72">
        <f t="shared" si="263"/>
        <v>116.91973969631236</v>
      </c>
      <c r="AB372" s="72">
        <f t="shared" si="227"/>
        <v>120.0289226319595</v>
      </c>
      <c r="AC372" s="72">
        <f t="shared" si="227"/>
        <v>119.66738973246565</v>
      </c>
      <c r="AD372" s="72">
        <f t="shared" si="227"/>
        <v>119.16124367317425</v>
      </c>
      <c r="AE372" s="72">
        <f t="shared" si="297"/>
        <v>119.23355025307303</v>
      </c>
      <c r="AF372" s="72">
        <f t="shared" ref="AF372:AG413" si="298">Q372*100/$D372</f>
        <v>119.16124367317425</v>
      </c>
      <c r="AG372" s="73">
        <f t="shared" si="298"/>
        <v>119.01663051337671</v>
      </c>
      <c r="AH372" s="619">
        <v>1</v>
      </c>
      <c r="AI372" s="230">
        <v>1</v>
      </c>
      <c r="AJ372" s="230">
        <v>1</v>
      </c>
      <c r="AK372" s="230">
        <v>1</v>
      </c>
      <c r="AL372" s="230">
        <v>1</v>
      </c>
      <c r="AM372" s="230">
        <v>1</v>
      </c>
      <c r="AN372" s="230">
        <v>1</v>
      </c>
      <c r="AO372" s="230">
        <v>1</v>
      </c>
      <c r="AP372" s="230">
        <v>1</v>
      </c>
      <c r="AQ372" s="230">
        <v>4</v>
      </c>
      <c r="AR372" s="230">
        <v>1</v>
      </c>
      <c r="AS372" s="230">
        <v>1</v>
      </c>
      <c r="AT372" s="230">
        <v>4</v>
      </c>
      <c r="AU372" s="230">
        <v>6</v>
      </c>
      <c r="AV372" s="232">
        <v>7</v>
      </c>
    </row>
    <row r="373" spans="2:48" ht="14.45">
      <c r="B373" s="620"/>
      <c r="C373" s="1" t="s">
        <v>195</v>
      </c>
      <c r="D373" s="210">
        <v>1625</v>
      </c>
      <c r="E373" s="210">
        <v>1339</v>
      </c>
      <c r="F373" s="210">
        <v>1346</v>
      </c>
      <c r="G373" s="210">
        <v>1263</v>
      </c>
      <c r="H373" s="210">
        <v>1205</v>
      </c>
      <c r="I373" s="210">
        <v>1120</v>
      </c>
      <c r="J373" s="210">
        <v>1130</v>
      </c>
      <c r="K373" s="210">
        <v>1191</v>
      </c>
      <c r="L373" s="210">
        <v>1665</v>
      </c>
      <c r="M373" s="210">
        <v>1758</v>
      </c>
      <c r="N373" s="210">
        <v>1922</v>
      </c>
      <c r="O373" s="210">
        <v>2114</v>
      </c>
      <c r="P373" s="211">
        <v>2083</v>
      </c>
      <c r="Q373" s="211">
        <v>2164</v>
      </c>
      <c r="R373" s="211">
        <v>2223</v>
      </c>
      <c r="S373" s="618">
        <f>100</f>
        <v>100</v>
      </c>
      <c r="T373" s="72">
        <f t="shared" si="265"/>
        <v>82.4</v>
      </c>
      <c r="U373" s="72">
        <f t="shared" si="263"/>
        <v>82.830769230769235</v>
      </c>
      <c r="V373" s="72">
        <f t="shared" si="263"/>
        <v>77.723076923076917</v>
      </c>
      <c r="W373" s="72">
        <f t="shared" si="263"/>
        <v>74.15384615384616</v>
      </c>
      <c r="X373" s="72">
        <f t="shared" si="263"/>
        <v>68.92307692307692</v>
      </c>
      <c r="Y373" s="72">
        <f t="shared" si="263"/>
        <v>69.538461538461533</v>
      </c>
      <c r="Z373" s="72">
        <f t="shared" si="263"/>
        <v>73.292307692307688</v>
      </c>
      <c r="AA373" s="72">
        <f t="shared" si="263"/>
        <v>102.46153846153847</v>
      </c>
      <c r="AB373" s="72">
        <f t="shared" ref="AB373:AD374" si="299">M373*100/$D373</f>
        <v>108.18461538461538</v>
      </c>
      <c r="AC373" s="72">
        <f t="shared" si="299"/>
        <v>118.27692307692308</v>
      </c>
      <c r="AD373" s="72">
        <f t="shared" si="299"/>
        <v>130.09230769230768</v>
      </c>
      <c r="AE373" s="72">
        <f t="shared" si="297"/>
        <v>128.1846153846154</v>
      </c>
      <c r="AF373" s="72">
        <f t="shared" si="298"/>
        <v>133.16923076923078</v>
      </c>
      <c r="AG373" s="73">
        <f t="shared" si="298"/>
        <v>136.80000000000001</v>
      </c>
      <c r="AH373" s="619">
        <v>1</v>
      </c>
      <c r="AI373" s="230">
        <v>1</v>
      </c>
      <c r="AJ373" s="230">
        <v>1</v>
      </c>
      <c r="AK373" s="230">
        <v>1</v>
      </c>
      <c r="AL373" s="230">
        <v>1</v>
      </c>
      <c r="AM373" s="230">
        <v>1</v>
      </c>
      <c r="AN373" s="230">
        <v>1</v>
      </c>
      <c r="AO373" s="230">
        <v>1</v>
      </c>
      <c r="AP373" s="230">
        <v>1</v>
      </c>
      <c r="AQ373" s="230">
        <v>1</v>
      </c>
      <c r="AR373" s="230">
        <v>1</v>
      </c>
      <c r="AS373" s="230">
        <v>1</v>
      </c>
      <c r="AT373" s="230">
        <v>4</v>
      </c>
      <c r="AU373" s="230">
        <v>6</v>
      </c>
      <c r="AV373" s="232">
        <v>7</v>
      </c>
    </row>
    <row r="374" spans="2:48" ht="14.45">
      <c r="B374" s="620"/>
      <c r="C374" s="1" t="s">
        <v>196</v>
      </c>
      <c r="D374" s="211">
        <v>147</v>
      </c>
      <c r="E374" s="210">
        <v>192</v>
      </c>
      <c r="F374" s="210">
        <v>154</v>
      </c>
      <c r="G374" s="210">
        <v>0</v>
      </c>
      <c r="H374" s="211">
        <v>56</v>
      </c>
      <c r="I374" s="211">
        <v>58</v>
      </c>
      <c r="J374" s="211">
        <v>60</v>
      </c>
      <c r="K374" s="211">
        <v>190</v>
      </c>
      <c r="L374" s="210">
        <v>239</v>
      </c>
      <c r="M374" s="210">
        <v>274</v>
      </c>
      <c r="N374" s="210">
        <v>286</v>
      </c>
      <c r="O374" s="210">
        <v>295</v>
      </c>
      <c r="P374" s="211">
        <v>287</v>
      </c>
      <c r="Q374" s="211">
        <v>309</v>
      </c>
      <c r="R374" s="211">
        <v>326</v>
      </c>
      <c r="S374" s="618">
        <f>100</f>
        <v>100</v>
      </c>
      <c r="T374" s="72">
        <f t="shared" si="265"/>
        <v>130.61224489795919</v>
      </c>
      <c r="U374" s="72">
        <f t="shared" si="263"/>
        <v>104.76190476190476</v>
      </c>
      <c r="V374" s="72">
        <f t="shared" si="263"/>
        <v>0</v>
      </c>
      <c r="W374" s="72">
        <f t="shared" si="263"/>
        <v>38.095238095238095</v>
      </c>
      <c r="X374" s="72">
        <f t="shared" si="263"/>
        <v>39.455782312925173</v>
      </c>
      <c r="Y374" s="72">
        <f t="shared" si="263"/>
        <v>40.816326530612244</v>
      </c>
      <c r="Z374" s="72">
        <f t="shared" si="263"/>
        <v>129.25170068027211</v>
      </c>
      <c r="AA374" s="72">
        <f t="shared" si="263"/>
        <v>162.58503401360545</v>
      </c>
      <c r="AB374" s="72">
        <f t="shared" si="299"/>
        <v>186.39455782312925</v>
      </c>
      <c r="AC374" s="72">
        <f t="shared" si="299"/>
        <v>194.55782312925169</v>
      </c>
      <c r="AD374" s="72">
        <f t="shared" si="299"/>
        <v>200.68027210884352</v>
      </c>
      <c r="AE374" s="72">
        <f t="shared" si="297"/>
        <v>195.23809523809524</v>
      </c>
      <c r="AF374" s="72">
        <f t="shared" si="298"/>
        <v>210.20408163265307</v>
      </c>
      <c r="AG374" s="73">
        <f t="shared" si="298"/>
        <v>221.76870748299319</v>
      </c>
      <c r="AH374" s="619">
        <v>4</v>
      </c>
      <c r="AI374" s="230">
        <v>1</v>
      </c>
      <c r="AJ374" s="230">
        <v>1</v>
      </c>
      <c r="AK374" s="230">
        <v>1</v>
      </c>
      <c r="AL374" s="230">
        <v>4</v>
      </c>
      <c r="AM374" s="230">
        <v>4</v>
      </c>
      <c r="AN374" s="230">
        <v>4</v>
      </c>
      <c r="AO374" s="230">
        <v>4</v>
      </c>
      <c r="AP374" s="230">
        <v>1</v>
      </c>
      <c r="AQ374" s="230">
        <v>1</v>
      </c>
      <c r="AR374" s="230">
        <v>1</v>
      </c>
      <c r="AS374" s="230">
        <v>1</v>
      </c>
      <c r="AT374" s="230">
        <v>4</v>
      </c>
      <c r="AU374" s="230">
        <v>6</v>
      </c>
      <c r="AV374" s="232">
        <v>7</v>
      </c>
    </row>
    <row r="375" spans="2:48" ht="14.45">
      <c r="B375" s="620"/>
      <c r="C375" s="1" t="s">
        <v>197</v>
      </c>
      <c r="D375" s="210">
        <v>0</v>
      </c>
      <c r="E375" s="210">
        <v>0</v>
      </c>
      <c r="F375" s="210">
        <v>0</v>
      </c>
      <c r="G375" s="210">
        <v>0</v>
      </c>
      <c r="H375" s="211">
        <v>0</v>
      </c>
      <c r="I375" s="211">
        <v>0</v>
      </c>
      <c r="J375" s="211">
        <v>0</v>
      </c>
      <c r="K375" s="211">
        <v>0</v>
      </c>
      <c r="L375" s="210">
        <v>0</v>
      </c>
      <c r="M375" s="210">
        <v>0</v>
      </c>
      <c r="N375" s="210">
        <v>0</v>
      </c>
      <c r="O375" s="210">
        <v>0</v>
      </c>
      <c r="P375" s="211">
        <v>0</v>
      </c>
      <c r="Q375" s="211">
        <v>0</v>
      </c>
      <c r="R375" s="211">
        <v>0</v>
      </c>
      <c r="S375" s="61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19">
        <v>1</v>
      </c>
      <c r="AI375" s="230">
        <v>1</v>
      </c>
      <c r="AJ375" s="230">
        <v>1</v>
      </c>
      <c r="AK375" s="230">
        <v>1</v>
      </c>
      <c r="AL375" s="230">
        <v>4</v>
      </c>
      <c r="AM375" s="230">
        <v>4</v>
      </c>
      <c r="AN375" s="230">
        <v>4</v>
      </c>
      <c r="AO375" s="230">
        <v>4</v>
      </c>
      <c r="AP375" s="230">
        <v>1</v>
      </c>
      <c r="AQ375" s="230">
        <v>1</v>
      </c>
      <c r="AR375" s="230">
        <v>1</v>
      </c>
      <c r="AS375" s="230">
        <v>1</v>
      </c>
      <c r="AT375" s="230">
        <v>4</v>
      </c>
      <c r="AU375" s="230">
        <v>6</v>
      </c>
      <c r="AV375" s="232">
        <v>7</v>
      </c>
    </row>
    <row r="376" spans="2:48" ht="14.45">
      <c r="B376" s="620"/>
      <c r="C376" s="1" t="s">
        <v>198</v>
      </c>
      <c r="D376" s="210">
        <v>3155</v>
      </c>
      <c r="E376" s="210">
        <v>2955</v>
      </c>
      <c r="F376" s="210">
        <v>3017</v>
      </c>
      <c r="G376" s="210">
        <v>2761</v>
      </c>
      <c r="H376" s="210">
        <v>2742</v>
      </c>
      <c r="I376" s="210">
        <v>2705</v>
      </c>
      <c r="J376" s="210">
        <v>2755</v>
      </c>
      <c r="K376" s="210">
        <v>2967</v>
      </c>
      <c r="L376" s="210">
        <v>3521</v>
      </c>
      <c r="M376" s="210">
        <v>3692</v>
      </c>
      <c r="N376" s="210">
        <v>3863</v>
      </c>
      <c r="O376" s="210">
        <v>4057</v>
      </c>
      <c r="P376" s="211">
        <v>4019</v>
      </c>
      <c r="Q376" s="211">
        <v>4121</v>
      </c>
      <c r="R376" s="211">
        <v>4195</v>
      </c>
      <c r="S376" s="618">
        <f>100</f>
        <v>100</v>
      </c>
      <c r="T376" s="72">
        <f t="shared" si="265"/>
        <v>93.660855784469092</v>
      </c>
      <c r="U376" s="72">
        <f t="shared" si="265"/>
        <v>95.625990491283673</v>
      </c>
      <c r="V376" s="72">
        <f t="shared" si="265"/>
        <v>87.51188589540412</v>
      </c>
      <c r="W376" s="72">
        <f t="shared" si="265"/>
        <v>86.909667194928687</v>
      </c>
      <c r="X376" s="72">
        <f t="shared" si="300"/>
        <v>85.736925515055461</v>
      </c>
      <c r="Y376" s="72">
        <f t="shared" si="300"/>
        <v>87.321711568938198</v>
      </c>
      <c r="Z376" s="72">
        <f t="shared" si="300"/>
        <v>94.04120443740095</v>
      </c>
      <c r="AA376" s="72">
        <f t="shared" si="300"/>
        <v>111.60063391442155</v>
      </c>
      <c r="AB376" s="72">
        <f t="shared" si="300"/>
        <v>117.02060221870047</v>
      </c>
      <c r="AC376" s="72">
        <f t="shared" si="300"/>
        <v>122.4405705229794</v>
      </c>
      <c r="AD376" s="72">
        <f t="shared" si="300"/>
        <v>128.58954041204439</v>
      </c>
      <c r="AE376" s="72">
        <f t="shared" si="297"/>
        <v>127.38510301109351</v>
      </c>
      <c r="AF376" s="72">
        <f t="shared" si="298"/>
        <v>130.61806656101427</v>
      </c>
      <c r="AG376" s="73">
        <f t="shared" si="298"/>
        <v>132.9635499207607</v>
      </c>
      <c r="AH376" s="619">
        <v>1</v>
      </c>
      <c r="AI376" s="230">
        <v>1</v>
      </c>
      <c r="AJ376" s="230">
        <v>1</v>
      </c>
      <c r="AK376" s="230">
        <v>1</v>
      </c>
      <c r="AL376" s="230">
        <v>1</v>
      </c>
      <c r="AM376" s="230">
        <v>1</v>
      </c>
      <c r="AN376" s="230">
        <v>1</v>
      </c>
      <c r="AO376" s="230">
        <v>1</v>
      </c>
      <c r="AP376" s="230">
        <v>1</v>
      </c>
      <c r="AQ376" s="230">
        <v>1</v>
      </c>
      <c r="AR376" s="230">
        <v>1</v>
      </c>
      <c r="AS376" s="230">
        <v>1</v>
      </c>
      <c r="AT376" s="230">
        <v>4</v>
      </c>
      <c r="AU376" s="230">
        <v>6</v>
      </c>
      <c r="AV376" s="232">
        <v>7</v>
      </c>
    </row>
    <row r="377" spans="2:48" ht="14.45">
      <c r="B377" s="340"/>
      <c r="C377" s="8" t="s">
        <v>199</v>
      </c>
      <c r="D377">
        <v>3155</v>
      </c>
      <c r="E377">
        <v>2955</v>
      </c>
      <c r="F377">
        <v>3017</v>
      </c>
      <c r="G377">
        <v>2761</v>
      </c>
      <c r="H377">
        <v>2742</v>
      </c>
      <c r="I377">
        <v>2705</v>
      </c>
      <c r="J377">
        <v>2755</v>
      </c>
      <c r="K377">
        <v>2967</v>
      </c>
      <c r="L377">
        <v>3521</v>
      </c>
      <c r="M377">
        <v>3692</v>
      </c>
      <c r="N377">
        <v>3863</v>
      </c>
      <c r="O377">
        <v>4057</v>
      </c>
      <c r="P377">
        <v>4019</v>
      </c>
      <c r="Q377">
        <v>4121</v>
      </c>
      <c r="R377">
        <v>4195</v>
      </c>
      <c r="S377" s="618">
        <f>100</f>
        <v>100</v>
      </c>
      <c r="T377" s="72">
        <f t="shared" si="265"/>
        <v>93.660855784469092</v>
      </c>
      <c r="U377" s="72">
        <f t="shared" si="265"/>
        <v>95.625990491283673</v>
      </c>
      <c r="V377" s="72">
        <f t="shared" si="265"/>
        <v>87.51188589540412</v>
      </c>
      <c r="W377" s="72">
        <f t="shared" si="265"/>
        <v>86.909667194928687</v>
      </c>
      <c r="X377" s="72">
        <f t="shared" si="300"/>
        <v>85.736925515055461</v>
      </c>
      <c r="Y377" s="72">
        <f t="shared" si="300"/>
        <v>87.321711568938198</v>
      </c>
      <c r="Z377" s="72">
        <f t="shared" si="300"/>
        <v>94.04120443740095</v>
      </c>
      <c r="AA377" s="72">
        <f t="shared" si="300"/>
        <v>111.60063391442155</v>
      </c>
      <c r="AB377" s="72">
        <f t="shared" si="300"/>
        <v>117.02060221870047</v>
      </c>
      <c r="AC377" s="72">
        <f t="shared" si="300"/>
        <v>122.4405705229794</v>
      </c>
      <c r="AD377" s="72">
        <f t="shared" si="300"/>
        <v>128.58954041204439</v>
      </c>
      <c r="AE377" s="72">
        <f t="shared" si="297"/>
        <v>127.38510301109351</v>
      </c>
      <c r="AF377" s="72">
        <f t="shared" si="298"/>
        <v>130.61806656101427</v>
      </c>
      <c r="AG377" s="73">
        <f t="shared" si="298"/>
        <v>132.9635499207607</v>
      </c>
      <c r="AH377" s="233"/>
      <c r="AI377" s="234"/>
      <c r="AJ377" s="234"/>
      <c r="AK377" s="234"/>
      <c r="AL377" s="234"/>
      <c r="AM377" s="234"/>
      <c r="AN377" s="234"/>
      <c r="AO377" s="234"/>
      <c r="AP377" s="234"/>
      <c r="AQ377" s="234"/>
      <c r="AR377" s="234"/>
      <c r="AS377" s="234"/>
      <c r="AT377" s="234"/>
      <c r="AU377" s="234"/>
      <c r="AV377" s="235"/>
    </row>
    <row r="378" spans="2:48" ht="15" customHeight="1">
      <c r="B378" s="620" t="s">
        <v>161</v>
      </c>
      <c r="C378" s="1" t="s">
        <v>194</v>
      </c>
      <c r="D378" s="210">
        <v>2787</v>
      </c>
      <c r="E378" s="210">
        <v>2404</v>
      </c>
      <c r="F378" s="210">
        <v>2349</v>
      </c>
      <c r="G378" s="210">
        <v>2604</v>
      </c>
      <c r="H378" s="210">
        <v>2530</v>
      </c>
      <c r="I378" s="210">
        <v>2614</v>
      </c>
      <c r="J378" s="210">
        <v>2672</v>
      </c>
      <c r="K378" s="210">
        <v>2751</v>
      </c>
      <c r="L378" s="210">
        <v>2960</v>
      </c>
      <c r="M378" s="210">
        <v>2998</v>
      </c>
      <c r="N378" s="210">
        <v>3052</v>
      </c>
      <c r="O378" s="210">
        <v>3174</v>
      </c>
      <c r="P378" s="211">
        <v>3185</v>
      </c>
      <c r="Q378" s="211">
        <v>3161</v>
      </c>
      <c r="R378" s="211">
        <v>3134</v>
      </c>
      <c r="S378" s="618">
        <f>100</f>
        <v>100</v>
      </c>
      <c r="T378" s="72">
        <f t="shared" si="265"/>
        <v>86.257624686042334</v>
      </c>
      <c r="U378" s="72">
        <f t="shared" si="265"/>
        <v>84.284176533907427</v>
      </c>
      <c r="V378" s="72">
        <f t="shared" si="265"/>
        <v>93.433799784714751</v>
      </c>
      <c r="W378" s="72">
        <f t="shared" si="265"/>
        <v>90.778614998205953</v>
      </c>
      <c r="X378" s="72">
        <f t="shared" si="300"/>
        <v>93.79260853964837</v>
      </c>
      <c r="Y378" s="72">
        <f t="shared" si="300"/>
        <v>95.873699318263363</v>
      </c>
      <c r="Z378" s="72">
        <f t="shared" si="300"/>
        <v>98.70828848223897</v>
      </c>
      <c r="AA378" s="72">
        <f t="shared" si="300"/>
        <v>106.20739146035163</v>
      </c>
      <c r="AB378" s="72">
        <f t="shared" si="300"/>
        <v>107.57086472909938</v>
      </c>
      <c r="AC378" s="72">
        <f t="shared" si="300"/>
        <v>109.50843200574094</v>
      </c>
      <c r="AD378" s="72">
        <f t="shared" si="300"/>
        <v>113.88589881593111</v>
      </c>
      <c r="AE378" s="72">
        <f t="shared" si="297"/>
        <v>114.2805884463581</v>
      </c>
      <c r="AF378" s="72">
        <f t="shared" si="298"/>
        <v>113.41944743451741</v>
      </c>
      <c r="AG378" s="73">
        <f t="shared" si="298"/>
        <v>112.45066379619662</v>
      </c>
      <c r="AH378" s="619">
        <v>1</v>
      </c>
      <c r="AI378" s="230">
        <v>1</v>
      </c>
      <c r="AJ378" s="230">
        <v>1</v>
      </c>
      <c r="AK378" s="230">
        <v>1</v>
      </c>
      <c r="AL378" s="230">
        <v>1</v>
      </c>
      <c r="AM378" s="230">
        <v>1</v>
      </c>
      <c r="AN378" s="230">
        <v>1</v>
      </c>
      <c r="AO378" s="230">
        <v>1</v>
      </c>
      <c r="AP378" s="230">
        <v>1</v>
      </c>
      <c r="AQ378" s="230">
        <v>1</v>
      </c>
      <c r="AR378" s="230">
        <v>1</v>
      </c>
      <c r="AS378" s="230">
        <v>1</v>
      </c>
      <c r="AT378" s="230">
        <v>4</v>
      </c>
      <c r="AU378" s="230">
        <v>6</v>
      </c>
      <c r="AV378" s="232">
        <v>7</v>
      </c>
    </row>
    <row r="379" spans="2:48" ht="14.45">
      <c r="B379" s="620"/>
      <c r="C379" s="1" t="s">
        <v>195</v>
      </c>
      <c r="D379" s="210">
        <v>2099</v>
      </c>
      <c r="E379" s="210">
        <v>1899</v>
      </c>
      <c r="F379" s="211">
        <v>1911</v>
      </c>
      <c r="G379" s="211">
        <v>1748</v>
      </c>
      <c r="H379" s="211">
        <v>1818</v>
      </c>
      <c r="I379" s="211">
        <v>1997</v>
      </c>
      <c r="J379" s="211">
        <v>1967</v>
      </c>
      <c r="K379" s="211">
        <v>2082</v>
      </c>
      <c r="L379" s="210">
        <v>2386</v>
      </c>
      <c r="M379" s="210">
        <v>2331</v>
      </c>
      <c r="N379" s="210">
        <v>3058</v>
      </c>
      <c r="O379" s="211">
        <v>2806</v>
      </c>
      <c r="P379" s="211">
        <v>2932</v>
      </c>
      <c r="Q379" s="211">
        <v>3011</v>
      </c>
      <c r="R379" s="211">
        <v>3094</v>
      </c>
      <c r="S379" s="618">
        <f>100</f>
        <v>100</v>
      </c>
      <c r="T379" s="72">
        <f t="shared" si="265"/>
        <v>90.471653168175322</v>
      </c>
      <c r="U379" s="72">
        <f t="shared" si="265"/>
        <v>91.043353978084809</v>
      </c>
      <c r="V379" s="72">
        <f t="shared" si="265"/>
        <v>83.277751310147693</v>
      </c>
      <c r="W379" s="72">
        <f t="shared" si="265"/>
        <v>86.612672701286328</v>
      </c>
      <c r="X379" s="72">
        <f t="shared" si="300"/>
        <v>95.140543115769418</v>
      </c>
      <c r="Y379" s="72">
        <f t="shared" si="300"/>
        <v>93.711291090995715</v>
      </c>
      <c r="Z379" s="72">
        <f t="shared" si="300"/>
        <v>99.190090519294898</v>
      </c>
      <c r="AA379" s="72">
        <f t="shared" si="300"/>
        <v>113.67317770366842</v>
      </c>
      <c r="AB379" s="72">
        <f t="shared" si="300"/>
        <v>111.05288232491662</v>
      </c>
      <c r="AC379" s="72">
        <f t="shared" si="300"/>
        <v>145.68842305859934</v>
      </c>
      <c r="AD379" s="72">
        <f t="shared" si="300"/>
        <v>133.68270605050023</v>
      </c>
      <c r="AE379" s="72">
        <f t="shared" si="297"/>
        <v>139.68556455454979</v>
      </c>
      <c r="AF379" s="72">
        <f t="shared" si="298"/>
        <v>143.44926155312052</v>
      </c>
      <c r="AG379" s="73">
        <f t="shared" si="298"/>
        <v>147.40352548832777</v>
      </c>
      <c r="AH379" s="619">
        <v>1</v>
      </c>
      <c r="AI379" s="230">
        <v>1</v>
      </c>
      <c r="AJ379" s="230">
        <v>4</v>
      </c>
      <c r="AK379" s="230">
        <v>4</v>
      </c>
      <c r="AL379" s="230">
        <v>4</v>
      </c>
      <c r="AM379" s="230">
        <v>4</v>
      </c>
      <c r="AN379" s="230">
        <v>4</v>
      </c>
      <c r="AO379" s="230">
        <v>4</v>
      </c>
      <c r="AP379" s="230">
        <v>1</v>
      </c>
      <c r="AQ379" s="230">
        <v>1</v>
      </c>
      <c r="AR379" s="230">
        <v>1</v>
      </c>
      <c r="AS379" s="230">
        <v>4</v>
      </c>
      <c r="AT379" s="230">
        <v>4</v>
      </c>
      <c r="AU379" s="230">
        <v>6</v>
      </c>
      <c r="AV379" s="232">
        <v>7</v>
      </c>
    </row>
    <row r="380" spans="2:48" ht="14.45">
      <c r="B380" s="620"/>
      <c r="C380" s="1" t="s">
        <v>196</v>
      </c>
      <c r="D380" s="210">
        <v>2437</v>
      </c>
      <c r="E380" s="210">
        <v>2070</v>
      </c>
      <c r="F380" s="210">
        <v>1899</v>
      </c>
      <c r="G380" s="210">
        <v>2396</v>
      </c>
      <c r="H380" s="210">
        <v>2518</v>
      </c>
      <c r="I380" s="210">
        <v>2739</v>
      </c>
      <c r="J380" s="210">
        <v>3008</v>
      </c>
      <c r="K380" s="210">
        <v>2620</v>
      </c>
      <c r="L380" s="210">
        <v>2357</v>
      </c>
      <c r="M380" s="210">
        <v>2397</v>
      </c>
      <c r="N380" s="210">
        <v>2331</v>
      </c>
      <c r="O380" s="210">
        <v>2630</v>
      </c>
      <c r="P380" s="211">
        <v>2570</v>
      </c>
      <c r="Q380" s="211">
        <v>2726</v>
      </c>
      <c r="R380" s="211">
        <v>2897</v>
      </c>
      <c r="S380" s="618">
        <f>100</f>
        <v>100</v>
      </c>
      <c r="T380" s="72">
        <f t="shared" si="265"/>
        <v>84.940500615510871</v>
      </c>
      <c r="U380" s="72">
        <f t="shared" si="265"/>
        <v>77.923676651620852</v>
      </c>
      <c r="V380" s="72">
        <f t="shared" si="265"/>
        <v>98.317603610997125</v>
      </c>
      <c r="W380" s="72">
        <f t="shared" si="265"/>
        <v>103.32375871973738</v>
      </c>
      <c r="X380" s="72">
        <f t="shared" si="300"/>
        <v>112.39228559704554</v>
      </c>
      <c r="Y380" s="72">
        <f t="shared" si="300"/>
        <v>123.43044727123512</v>
      </c>
      <c r="Z380" s="72">
        <f t="shared" si="300"/>
        <v>107.50923266311038</v>
      </c>
      <c r="AA380" s="72">
        <f t="shared" si="300"/>
        <v>96.717275338530982</v>
      </c>
      <c r="AB380" s="72">
        <f t="shared" si="300"/>
        <v>98.358637669265491</v>
      </c>
      <c r="AC380" s="72">
        <f t="shared" si="300"/>
        <v>95.650389823553553</v>
      </c>
      <c r="AD380" s="72">
        <f t="shared" si="300"/>
        <v>107.91957324579401</v>
      </c>
      <c r="AE380" s="72">
        <f t="shared" si="297"/>
        <v>105.45752974969224</v>
      </c>
      <c r="AF380" s="72">
        <f t="shared" si="298"/>
        <v>111.85884283955683</v>
      </c>
      <c r="AG380" s="73">
        <f t="shared" si="298"/>
        <v>118.87566680344686</v>
      </c>
      <c r="AH380" s="619">
        <v>1</v>
      </c>
      <c r="AI380" s="230">
        <v>1</v>
      </c>
      <c r="AJ380" s="230">
        <v>1</v>
      </c>
      <c r="AK380" s="230">
        <v>1</v>
      </c>
      <c r="AL380" s="230">
        <v>1</v>
      </c>
      <c r="AM380" s="230">
        <v>1</v>
      </c>
      <c r="AN380" s="230">
        <v>1</v>
      </c>
      <c r="AO380" s="230">
        <v>1</v>
      </c>
      <c r="AP380" s="230">
        <v>1</v>
      </c>
      <c r="AQ380" s="230">
        <v>1</v>
      </c>
      <c r="AR380" s="230">
        <v>1</v>
      </c>
      <c r="AS380" s="230">
        <v>1</v>
      </c>
      <c r="AT380" s="230">
        <v>4</v>
      </c>
      <c r="AU380" s="230">
        <v>6</v>
      </c>
      <c r="AV380" s="232">
        <v>7</v>
      </c>
    </row>
    <row r="381" spans="2:48" ht="14.45">
      <c r="B381" s="620"/>
      <c r="C381" s="1" t="s">
        <v>197</v>
      </c>
      <c r="D381" s="210">
        <v>1855</v>
      </c>
      <c r="E381" s="210">
        <v>1526</v>
      </c>
      <c r="F381" s="211">
        <v>1474</v>
      </c>
      <c r="G381" s="211">
        <v>1279</v>
      </c>
      <c r="H381" s="211">
        <v>1196</v>
      </c>
      <c r="I381" s="211">
        <v>1084</v>
      </c>
      <c r="J381" s="211">
        <v>874</v>
      </c>
      <c r="K381" s="211">
        <v>1128</v>
      </c>
      <c r="L381" s="210">
        <v>1101</v>
      </c>
      <c r="M381" s="210">
        <v>1357</v>
      </c>
      <c r="N381" s="210">
        <v>1047</v>
      </c>
      <c r="O381" s="211">
        <v>1052</v>
      </c>
      <c r="P381" s="211">
        <v>972</v>
      </c>
      <c r="Q381" s="211">
        <v>1027</v>
      </c>
      <c r="R381" s="211">
        <v>1087</v>
      </c>
      <c r="S381" s="618">
        <f>100</f>
        <v>100</v>
      </c>
      <c r="T381" s="72">
        <f t="shared" si="265"/>
        <v>82.264150943396231</v>
      </c>
      <c r="U381" s="72">
        <f t="shared" si="265"/>
        <v>79.460916442048514</v>
      </c>
      <c r="V381" s="72">
        <f t="shared" si="265"/>
        <v>68.948787061994608</v>
      </c>
      <c r="W381" s="72">
        <f t="shared" si="265"/>
        <v>64.474393530997304</v>
      </c>
      <c r="X381" s="72">
        <f t="shared" si="300"/>
        <v>58.436657681940702</v>
      </c>
      <c r="Y381" s="72">
        <f t="shared" si="300"/>
        <v>47.115902964959567</v>
      </c>
      <c r="Z381" s="72">
        <f t="shared" si="300"/>
        <v>60.808625336927221</v>
      </c>
      <c r="AA381" s="72">
        <f t="shared" si="300"/>
        <v>59.353099730458219</v>
      </c>
      <c r="AB381" s="72">
        <f t="shared" si="300"/>
        <v>73.153638814016176</v>
      </c>
      <c r="AC381" s="72">
        <f t="shared" si="300"/>
        <v>56.442048517520213</v>
      </c>
      <c r="AD381" s="72">
        <f t="shared" si="300"/>
        <v>56.711590296495956</v>
      </c>
      <c r="AE381" s="72">
        <f t="shared" si="297"/>
        <v>52.398921832884099</v>
      </c>
      <c r="AF381" s="72">
        <f t="shared" si="298"/>
        <v>55.363881401617249</v>
      </c>
      <c r="AG381" s="73">
        <f t="shared" si="298"/>
        <v>58.598382749326149</v>
      </c>
      <c r="AH381" s="619">
        <v>1</v>
      </c>
      <c r="AI381" s="230">
        <v>1</v>
      </c>
      <c r="AJ381" s="230">
        <v>4</v>
      </c>
      <c r="AK381" s="230">
        <v>4</v>
      </c>
      <c r="AL381" s="230">
        <v>4</v>
      </c>
      <c r="AM381" s="230">
        <v>4</v>
      </c>
      <c r="AN381" s="230">
        <v>4</v>
      </c>
      <c r="AO381" s="230">
        <v>4</v>
      </c>
      <c r="AP381" s="230">
        <v>1</v>
      </c>
      <c r="AQ381" s="230">
        <v>1</v>
      </c>
      <c r="AR381" s="230">
        <v>1</v>
      </c>
      <c r="AS381" s="230">
        <v>4</v>
      </c>
      <c r="AT381" s="230">
        <v>4</v>
      </c>
      <c r="AU381" s="230">
        <v>6</v>
      </c>
      <c r="AV381" s="232">
        <v>7</v>
      </c>
    </row>
    <row r="382" spans="2:48" ht="14.45">
      <c r="B382" s="620"/>
      <c r="C382" s="1" t="s">
        <v>198</v>
      </c>
      <c r="D382" s="210">
        <v>9178</v>
      </c>
      <c r="E382" s="210">
        <v>7899</v>
      </c>
      <c r="F382" s="210">
        <v>7633</v>
      </c>
      <c r="G382" s="210">
        <v>8027</v>
      </c>
      <c r="H382" s="210">
        <v>8062</v>
      </c>
      <c r="I382" s="210">
        <v>8434</v>
      </c>
      <c r="J382" s="210">
        <v>8521</v>
      </c>
      <c r="K382" s="210">
        <v>8581</v>
      </c>
      <c r="L382" s="210">
        <v>8804</v>
      </c>
      <c r="M382" s="210">
        <v>9083</v>
      </c>
      <c r="N382" s="210">
        <v>9488</v>
      </c>
      <c r="O382" s="210">
        <v>9662</v>
      </c>
      <c r="P382" s="211">
        <v>9659</v>
      </c>
      <c r="Q382" s="211">
        <v>9925</v>
      </c>
      <c r="R382" s="211">
        <v>10212</v>
      </c>
      <c r="S382" s="618">
        <f>100</f>
        <v>100</v>
      </c>
      <c r="T382" s="72">
        <f t="shared" si="265"/>
        <v>86.064502070167791</v>
      </c>
      <c r="U382" s="72">
        <f t="shared" si="265"/>
        <v>83.166267160601436</v>
      </c>
      <c r="V382" s="72">
        <f t="shared" si="265"/>
        <v>87.459141425147095</v>
      </c>
      <c r="W382" s="72">
        <f t="shared" si="265"/>
        <v>87.840488123774236</v>
      </c>
      <c r="X382" s="72">
        <f t="shared" si="300"/>
        <v>91.893658749182833</v>
      </c>
      <c r="Y382" s="72">
        <f t="shared" si="300"/>
        <v>92.841577685770318</v>
      </c>
      <c r="Z382" s="72">
        <f t="shared" si="300"/>
        <v>93.495314883416867</v>
      </c>
      <c r="AA382" s="72">
        <f t="shared" si="300"/>
        <v>95.925038134669862</v>
      </c>
      <c r="AB382" s="72">
        <f t="shared" si="300"/>
        <v>98.964916103726296</v>
      </c>
      <c r="AC382" s="72">
        <f t="shared" si="300"/>
        <v>103.37764218784049</v>
      </c>
      <c r="AD382" s="72">
        <f t="shared" si="300"/>
        <v>105.27348006101548</v>
      </c>
      <c r="AE382" s="72">
        <f t="shared" si="297"/>
        <v>105.24079320113314</v>
      </c>
      <c r="AF382" s="72">
        <f t="shared" si="298"/>
        <v>108.1390281106995</v>
      </c>
      <c r="AG382" s="73">
        <f t="shared" si="298"/>
        <v>111.26607103944214</v>
      </c>
      <c r="AH382" s="619">
        <v>1</v>
      </c>
      <c r="AI382" s="230">
        <v>1</v>
      </c>
      <c r="AJ382" s="230">
        <v>1</v>
      </c>
      <c r="AK382" s="230">
        <v>1</v>
      </c>
      <c r="AL382" s="230">
        <v>1</v>
      </c>
      <c r="AM382" s="230">
        <v>1</v>
      </c>
      <c r="AN382" s="230">
        <v>1</v>
      </c>
      <c r="AO382" s="230">
        <v>1</v>
      </c>
      <c r="AP382" s="230">
        <v>1</v>
      </c>
      <c r="AQ382" s="230">
        <v>1</v>
      </c>
      <c r="AR382" s="230">
        <v>1</v>
      </c>
      <c r="AS382" s="230">
        <v>1</v>
      </c>
      <c r="AT382" s="230">
        <v>4</v>
      </c>
      <c r="AU382" s="230">
        <v>6</v>
      </c>
      <c r="AV382" s="232">
        <v>7</v>
      </c>
    </row>
    <row r="383" spans="2:48" ht="14.45">
      <c r="B383" s="340"/>
      <c r="C383" s="8" t="s">
        <v>199</v>
      </c>
      <c r="D383">
        <v>7323</v>
      </c>
      <c r="E383">
        <v>6373</v>
      </c>
      <c r="F383">
        <v>6159</v>
      </c>
      <c r="G383">
        <v>6748</v>
      </c>
      <c r="H383">
        <v>6866</v>
      </c>
      <c r="I383">
        <v>7350</v>
      </c>
      <c r="J383">
        <v>7647</v>
      </c>
      <c r="K383">
        <v>7453</v>
      </c>
      <c r="L383">
        <v>7703</v>
      </c>
      <c r="M383">
        <v>7726</v>
      </c>
      <c r="N383">
        <v>8441</v>
      </c>
      <c r="O383">
        <v>8610</v>
      </c>
      <c r="P383">
        <v>8687</v>
      </c>
      <c r="Q383">
        <v>8898</v>
      </c>
      <c r="R383">
        <v>9125</v>
      </c>
      <c r="S383" s="618">
        <f>100</f>
        <v>100</v>
      </c>
      <c r="T383" s="72">
        <f t="shared" si="265"/>
        <v>87.027174655195964</v>
      </c>
      <c r="U383" s="72">
        <f t="shared" si="265"/>
        <v>84.104875051208523</v>
      </c>
      <c r="V383" s="72">
        <f t="shared" si="265"/>
        <v>92.148026764987023</v>
      </c>
      <c r="W383" s="72">
        <f t="shared" si="265"/>
        <v>93.759388228867948</v>
      </c>
      <c r="X383" s="72">
        <f t="shared" si="300"/>
        <v>100.36870135190496</v>
      </c>
      <c r="Y383" s="72">
        <f t="shared" si="300"/>
        <v>104.42441622285948</v>
      </c>
      <c r="Z383" s="72">
        <f t="shared" si="300"/>
        <v>101.77522873139424</v>
      </c>
      <c r="AA383" s="72">
        <f t="shared" si="300"/>
        <v>105.18913013792162</v>
      </c>
      <c r="AB383" s="72">
        <f t="shared" si="300"/>
        <v>105.50320906732213</v>
      </c>
      <c r="AC383" s="72">
        <f t="shared" si="300"/>
        <v>115.26696708999044</v>
      </c>
      <c r="AD383" s="72">
        <f t="shared" si="300"/>
        <v>117.57476444080295</v>
      </c>
      <c r="AE383" s="72">
        <f t="shared" si="297"/>
        <v>118.62624607401338</v>
      </c>
      <c r="AF383" s="72">
        <f t="shared" si="298"/>
        <v>121.5075788611225</v>
      </c>
      <c r="AG383" s="73">
        <f t="shared" si="298"/>
        <v>124.60740133824935</v>
      </c>
      <c r="AH383" s="233"/>
      <c r="AI383" s="234"/>
      <c r="AJ383" s="234"/>
      <c r="AK383" s="234"/>
      <c r="AL383" s="234"/>
      <c r="AM383" s="234"/>
      <c r="AN383" s="234"/>
      <c r="AO383" s="234"/>
      <c r="AP383" s="234"/>
      <c r="AQ383" s="234"/>
      <c r="AR383" s="234"/>
      <c r="AS383" s="234"/>
      <c r="AT383" s="234"/>
      <c r="AU383" s="234"/>
      <c r="AV383" s="235"/>
    </row>
    <row r="384" spans="2:48" ht="15" customHeight="1">
      <c r="B384" s="620" t="s">
        <v>142</v>
      </c>
      <c r="C384" s="1" t="s">
        <v>194</v>
      </c>
      <c r="D384" s="210">
        <v>1698</v>
      </c>
      <c r="E384" s="210">
        <v>1964</v>
      </c>
      <c r="F384" s="210">
        <v>1547</v>
      </c>
      <c r="G384" s="210">
        <v>2043</v>
      </c>
      <c r="H384" s="210">
        <v>1994</v>
      </c>
      <c r="I384" s="210">
        <v>2069</v>
      </c>
      <c r="J384" s="210">
        <v>2268</v>
      </c>
      <c r="K384" s="210">
        <v>2369</v>
      </c>
      <c r="L384" s="210">
        <v>1670</v>
      </c>
      <c r="M384" s="210">
        <v>1779</v>
      </c>
      <c r="N384" s="210">
        <v>1810</v>
      </c>
      <c r="O384" s="210">
        <v>1924</v>
      </c>
      <c r="P384" s="211">
        <v>1931</v>
      </c>
      <c r="Q384" s="211">
        <v>1916</v>
      </c>
      <c r="R384" s="211">
        <v>1899</v>
      </c>
      <c r="S384" s="618">
        <f>100</f>
        <v>100</v>
      </c>
      <c r="T384" s="72">
        <f t="shared" si="265"/>
        <v>115.66548881036513</v>
      </c>
      <c r="U384" s="72">
        <f t="shared" si="265"/>
        <v>91.107184923439334</v>
      </c>
      <c r="V384" s="72">
        <f t="shared" si="265"/>
        <v>120.31802120141343</v>
      </c>
      <c r="W384" s="72">
        <f t="shared" si="265"/>
        <v>117.43227326266195</v>
      </c>
      <c r="X384" s="72">
        <f t="shared" si="300"/>
        <v>121.849234393404</v>
      </c>
      <c r="Y384" s="72">
        <f t="shared" si="300"/>
        <v>133.56890459363959</v>
      </c>
      <c r="Z384" s="72">
        <f t="shared" si="300"/>
        <v>139.51707891637221</v>
      </c>
      <c r="AA384" s="72">
        <f t="shared" si="300"/>
        <v>98.351001177856304</v>
      </c>
      <c r="AB384" s="72">
        <f t="shared" si="300"/>
        <v>104.77031802120142</v>
      </c>
      <c r="AC384" s="72">
        <f t="shared" si="300"/>
        <v>106.5959952885748</v>
      </c>
      <c r="AD384" s="72">
        <f t="shared" si="300"/>
        <v>113.3097762073027</v>
      </c>
      <c r="AE384" s="72">
        <f t="shared" si="297"/>
        <v>113.72202591283863</v>
      </c>
      <c r="AF384" s="72">
        <f t="shared" si="298"/>
        <v>112.83863368669023</v>
      </c>
      <c r="AG384" s="73">
        <f t="shared" si="298"/>
        <v>111.83745583038869</v>
      </c>
      <c r="AH384" s="619">
        <v>1</v>
      </c>
      <c r="AI384" s="230">
        <v>1</v>
      </c>
      <c r="AJ384" s="230">
        <v>1</v>
      </c>
      <c r="AK384" s="230">
        <v>1</v>
      </c>
      <c r="AL384" s="230">
        <v>1</v>
      </c>
      <c r="AM384" s="230">
        <v>1</v>
      </c>
      <c r="AN384" s="230">
        <v>1</v>
      </c>
      <c r="AO384" s="230">
        <v>1</v>
      </c>
      <c r="AP384" s="230">
        <v>1</v>
      </c>
      <c r="AQ384" s="230">
        <v>1</v>
      </c>
      <c r="AR384" s="230">
        <v>1</v>
      </c>
      <c r="AS384" s="230">
        <v>1</v>
      </c>
      <c r="AT384" s="230">
        <v>4</v>
      </c>
      <c r="AU384" s="230">
        <v>6</v>
      </c>
      <c r="AV384" s="232">
        <v>7</v>
      </c>
    </row>
    <row r="385" spans="2:48" ht="14.45">
      <c r="B385" s="620"/>
      <c r="C385" s="1" t="s">
        <v>195</v>
      </c>
      <c r="D385" s="210">
        <v>5719</v>
      </c>
      <c r="E385" s="210">
        <v>5251</v>
      </c>
      <c r="F385" s="210">
        <v>4351</v>
      </c>
      <c r="G385" s="210">
        <v>4112</v>
      </c>
      <c r="H385" s="210">
        <v>4173</v>
      </c>
      <c r="I385" s="210">
        <v>4416</v>
      </c>
      <c r="J385" s="210">
        <v>3960</v>
      </c>
      <c r="K385" s="210">
        <v>4731</v>
      </c>
      <c r="L385" s="210">
        <v>4351</v>
      </c>
      <c r="M385" s="210">
        <v>4883</v>
      </c>
      <c r="N385" s="210">
        <v>5063</v>
      </c>
      <c r="O385" s="210">
        <v>4810</v>
      </c>
      <c r="P385" s="211">
        <v>4734</v>
      </c>
      <c r="Q385" s="211">
        <v>4861</v>
      </c>
      <c r="R385" s="211">
        <v>4995</v>
      </c>
      <c r="S385" s="618">
        <f>100</f>
        <v>100</v>
      </c>
      <c r="T385" s="72">
        <f t="shared" si="265"/>
        <v>91.81675118027627</v>
      </c>
      <c r="U385" s="72">
        <f t="shared" si="265"/>
        <v>76.079734219269099</v>
      </c>
      <c r="V385" s="72">
        <f t="shared" si="265"/>
        <v>71.900681937401643</v>
      </c>
      <c r="W385" s="72">
        <f t="shared" si="265"/>
        <v>72.967301975869901</v>
      </c>
      <c r="X385" s="72">
        <f t="shared" si="300"/>
        <v>77.216296555341842</v>
      </c>
      <c r="Y385" s="72">
        <f t="shared" si="300"/>
        <v>69.242874628431551</v>
      </c>
      <c r="Z385" s="72">
        <f t="shared" si="300"/>
        <v>82.724252491694358</v>
      </c>
      <c r="AA385" s="72">
        <f t="shared" si="300"/>
        <v>76.079734219269099</v>
      </c>
      <c r="AB385" s="72">
        <f t="shared" si="300"/>
        <v>85.38205980066445</v>
      </c>
      <c r="AC385" s="72">
        <f t="shared" si="300"/>
        <v>88.52946319286589</v>
      </c>
      <c r="AD385" s="72">
        <f t="shared" si="300"/>
        <v>84.105612869382753</v>
      </c>
      <c r="AE385" s="72">
        <f t="shared" si="297"/>
        <v>82.776709214897707</v>
      </c>
      <c r="AF385" s="72">
        <f t="shared" si="298"/>
        <v>84.997377163839829</v>
      </c>
      <c r="AG385" s="73">
        <f t="shared" si="298"/>
        <v>87.340444133589784</v>
      </c>
      <c r="AH385" s="619">
        <v>1</v>
      </c>
      <c r="AI385" s="230">
        <v>1</v>
      </c>
      <c r="AJ385" s="230">
        <v>1</v>
      </c>
      <c r="AK385" s="230">
        <v>1</v>
      </c>
      <c r="AL385" s="230">
        <v>1</v>
      </c>
      <c r="AM385" s="230">
        <v>1</v>
      </c>
      <c r="AN385" s="230">
        <v>1</v>
      </c>
      <c r="AO385" s="230">
        <v>1</v>
      </c>
      <c r="AP385" s="230">
        <v>1</v>
      </c>
      <c r="AQ385" s="230">
        <v>1</v>
      </c>
      <c r="AR385" s="230">
        <v>1</v>
      </c>
      <c r="AS385" s="230">
        <v>1</v>
      </c>
      <c r="AT385" s="230">
        <v>4</v>
      </c>
      <c r="AU385" s="230">
        <v>6</v>
      </c>
      <c r="AV385" s="232">
        <v>7</v>
      </c>
    </row>
    <row r="386" spans="2:48" ht="14.45">
      <c r="B386" s="620"/>
      <c r="C386" s="1" t="s">
        <v>196</v>
      </c>
      <c r="D386" s="210">
        <v>10583</v>
      </c>
      <c r="E386" s="210">
        <v>8547</v>
      </c>
      <c r="F386" s="210">
        <v>8104</v>
      </c>
      <c r="G386" s="210">
        <v>7739</v>
      </c>
      <c r="H386" s="210">
        <v>7384</v>
      </c>
      <c r="I386" s="210">
        <v>7930</v>
      </c>
      <c r="J386" s="210">
        <v>9237</v>
      </c>
      <c r="K386" s="210">
        <v>8553</v>
      </c>
      <c r="L386" s="210">
        <v>10108</v>
      </c>
      <c r="M386" s="210">
        <v>10006</v>
      </c>
      <c r="N386" s="210">
        <v>10922</v>
      </c>
      <c r="O386" s="210">
        <v>11327</v>
      </c>
      <c r="P386" s="211">
        <v>11069</v>
      </c>
      <c r="Q386" s="211">
        <v>11740</v>
      </c>
      <c r="R386" s="211">
        <v>12478</v>
      </c>
      <c r="S386" s="618">
        <f>100</f>
        <v>100</v>
      </c>
      <c r="T386" s="72">
        <f t="shared" si="265"/>
        <v>80.761598790513091</v>
      </c>
      <c r="U386" s="72">
        <f t="shared" si="265"/>
        <v>76.575640177643393</v>
      </c>
      <c r="V386" s="72">
        <f t="shared" si="265"/>
        <v>73.126712652367004</v>
      </c>
      <c r="W386" s="72">
        <f t="shared" si="265"/>
        <v>69.77227629216668</v>
      </c>
      <c r="X386" s="72">
        <f t="shared" si="300"/>
        <v>74.931493905319854</v>
      </c>
      <c r="Y386" s="72">
        <f t="shared" si="300"/>
        <v>87.281489180761596</v>
      </c>
      <c r="Z386" s="72">
        <f t="shared" si="300"/>
        <v>80.818293489558727</v>
      </c>
      <c r="AA386" s="72">
        <f t="shared" si="300"/>
        <v>95.511669658886888</v>
      </c>
      <c r="AB386" s="72">
        <f t="shared" si="300"/>
        <v>94.547859775111021</v>
      </c>
      <c r="AC386" s="72">
        <f t="shared" si="300"/>
        <v>103.20325049607861</v>
      </c>
      <c r="AD386" s="72">
        <f t="shared" si="300"/>
        <v>107.03014268165927</v>
      </c>
      <c r="AE386" s="72">
        <f t="shared" si="297"/>
        <v>104.59227062269677</v>
      </c>
      <c r="AF386" s="72">
        <f t="shared" si="298"/>
        <v>110.93262779930076</v>
      </c>
      <c r="AG386" s="73">
        <f t="shared" si="298"/>
        <v>117.9060757819144</v>
      </c>
      <c r="AH386" s="619">
        <v>1</v>
      </c>
      <c r="AI386" s="230">
        <v>1</v>
      </c>
      <c r="AJ386" s="230">
        <v>1</v>
      </c>
      <c r="AK386" s="230">
        <v>1</v>
      </c>
      <c r="AL386" s="230">
        <v>1</v>
      </c>
      <c r="AM386" s="230">
        <v>1</v>
      </c>
      <c r="AN386" s="230">
        <v>1</v>
      </c>
      <c r="AO386" s="230">
        <v>1</v>
      </c>
      <c r="AP386" s="230">
        <v>1</v>
      </c>
      <c r="AQ386" s="230">
        <v>1</v>
      </c>
      <c r="AR386" s="230">
        <v>1</v>
      </c>
      <c r="AS386" s="230">
        <v>1</v>
      </c>
      <c r="AT386" s="230">
        <v>4</v>
      </c>
      <c r="AU386" s="230">
        <v>6</v>
      </c>
      <c r="AV386" s="232">
        <v>7</v>
      </c>
    </row>
    <row r="387" spans="2:48" ht="14.45">
      <c r="B387" s="620"/>
      <c r="C387" s="1" t="s">
        <v>197</v>
      </c>
      <c r="D387" s="210">
        <v>16976</v>
      </c>
      <c r="E387" s="210">
        <v>10366</v>
      </c>
      <c r="F387" s="210">
        <v>10204</v>
      </c>
      <c r="G387" s="210">
        <v>9281</v>
      </c>
      <c r="H387" s="210">
        <v>10314</v>
      </c>
      <c r="I387" s="210">
        <v>11832</v>
      </c>
      <c r="J387" s="210">
        <v>13775</v>
      </c>
      <c r="K387" s="210">
        <v>16753</v>
      </c>
      <c r="L387" s="210">
        <v>27004</v>
      </c>
      <c r="M387" s="210">
        <v>29653</v>
      </c>
      <c r="N387" s="210">
        <v>32408</v>
      </c>
      <c r="O387" s="210">
        <v>30123</v>
      </c>
      <c r="P387" s="211">
        <v>29655</v>
      </c>
      <c r="Q387" s="211">
        <v>31338</v>
      </c>
      <c r="R387" s="211">
        <v>33178</v>
      </c>
      <c r="S387" s="618">
        <f>100</f>
        <v>100</v>
      </c>
      <c r="T387" s="72">
        <f t="shared" si="265"/>
        <v>61.062676720075402</v>
      </c>
      <c r="U387" s="72">
        <f t="shared" si="265"/>
        <v>60.108388312912346</v>
      </c>
      <c r="V387" s="72">
        <f t="shared" si="265"/>
        <v>54.671300659754948</v>
      </c>
      <c r="W387" s="72">
        <f t="shared" si="265"/>
        <v>60.756361922714419</v>
      </c>
      <c r="X387" s="72">
        <f t="shared" si="300"/>
        <v>69.698397737983029</v>
      </c>
      <c r="Y387" s="72">
        <f t="shared" si="300"/>
        <v>81.14396795475966</v>
      </c>
      <c r="Z387" s="72">
        <f t="shared" si="300"/>
        <v>98.686380772855799</v>
      </c>
      <c r="AA387" s="72">
        <f t="shared" si="300"/>
        <v>159.07163053722903</v>
      </c>
      <c r="AB387" s="72">
        <f t="shared" si="300"/>
        <v>174.67601319509896</v>
      </c>
      <c r="AC387" s="72">
        <f t="shared" si="300"/>
        <v>190.9048067860509</v>
      </c>
      <c r="AD387" s="72">
        <f t="shared" si="300"/>
        <v>177.44462770970782</v>
      </c>
      <c r="AE387" s="72">
        <f t="shared" si="297"/>
        <v>174.687794533459</v>
      </c>
      <c r="AF387" s="72">
        <f t="shared" si="298"/>
        <v>184.60179076343073</v>
      </c>
      <c r="AG387" s="73">
        <f t="shared" si="298"/>
        <v>195.4406220546654</v>
      </c>
      <c r="AH387" s="619">
        <v>1</v>
      </c>
      <c r="AI387" s="230">
        <v>1</v>
      </c>
      <c r="AJ387" s="230">
        <v>1</v>
      </c>
      <c r="AK387" s="230">
        <v>1</v>
      </c>
      <c r="AL387" s="230">
        <v>1</v>
      </c>
      <c r="AM387" s="230">
        <v>1</v>
      </c>
      <c r="AN387" s="230">
        <v>1</v>
      </c>
      <c r="AO387" s="230">
        <v>1</v>
      </c>
      <c r="AP387" s="230">
        <v>1</v>
      </c>
      <c r="AQ387" s="230">
        <v>1</v>
      </c>
      <c r="AR387" s="230">
        <v>1</v>
      </c>
      <c r="AS387" s="230">
        <v>1</v>
      </c>
      <c r="AT387" s="230">
        <v>4</v>
      </c>
      <c r="AU387" s="230">
        <v>6</v>
      </c>
      <c r="AV387" s="232">
        <v>7</v>
      </c>
    </row>
    <row r="388" spans="2:48" ht="14.45">
      <c r="B388" s="620"/>
      <c r="C388" s="1" t="s">
        <v>198</v>
      </c>
      <c r="D388" s="210">
        <v>34976</v>
      </c>
      <c r="E388" s="210">
        <v>26128</v>
      </c>
      <c r="F388" s="210">
        <v>24206</v>
      </c>
      <c r="G388" s="210">
        <v>23175</v>
      </c>
      <c r="H388" s="210">
        <v>23865</v>
      </c>
      <c r="I388" s="210">
        <v>26247</v>
      </c>
      <c r="J388" s="210">
        <v>29240</v>
      </c>
      <c r="K388" s="210">
        <v>32406</v>
      </c>
      <c r="L388" s="210">
        <v>43133</v>
      </c>
      <c r="M388" s="210">
        <v>46321</v>
      </c>
      <c r="N388" s="210">
        <v>50203</v>
      </c>
      <c r="O388" s="210">
        <v>48184</v>
      </c>
      <c r="P388" s="211">
        <v>47389</v>
      </c>
      <c r="Q388" s="211">
        <v>49855</v>
      </c>
      <c r="R388" s="211">
        <v>52550</v>
      </c>
      <c r="S388" s="618">
        <f>100</f>
        <v>100</v>
      </c>
      <c r="T388" s="72">
        <f t="shared" si="265"/>
        <v>74.702653247941441</v>
      </c>
      <c r="U388" s="72">
        <f t="shared" si="265"/>
        <v>69.207456541628545</v>
      </c>
      <c r="V388" s="72">
        <f t="shared" si="265"/>
        <v>66.259720951509607</v>
      </c>
      <c r="W388" s="72">
        <f t="shared" si="265"/>
        <v>68.232502287282713</v>
      </c>
      <c r="X388" s="72">
        <f t="shared" si="300"/>
        <v>75.042886550777681</v>
      </c>
      <c r="Y388" s="72">
        <f t="shared" si="300"/>
        <v>83.600182982616658</v>
      </c>
      <c r="Z388" s="72">
        <f t="shared" si="300"/>
        <v>92.652104300091494</v>
      </c>
      <c r="AA388" s="72">
        <f t="shared" si="300"/>
        <v>123.32170631290028</v>
      </c>
      <c r="AB388" s="72">
        <f t="shared" si="300"/>
        <v>132.43652790484904</v>
      </c>
      <c r="AC388" s="72">
        <f t="shared" si="300"/>
        <v>143.53556724611161</v>
      </c>
      <c r="AD388" s="72">
        <f t="shared" si="300"/>
        <v>137.76303751143641</v>
      </c>
      <c r="AE388" s="72">
        <f t="shared" si="297"/>
        <v>135.49005032021958</v>
      </c>
      <c r="AF388" s="72">
        <f t="shared" si="298"/>
        <v>142.54059926806954</v>
      </c>
      <c r="AG388" s="73">
        <f t="shared" si="298"/>
        <v>150.24588289112535</v>
      </c>
      <c r="AH388" s="619">
        <v>1</v>
      </c>
      <c r="AI388" s="230">
        <v>1</v>
      </c>
      <c r="AJ388" s="230">
        <v>1</v>
      </c>
      <c r="AK388" s="230">
        <v>1</v>
      </c>
      <c r="AL388" s="230">
        <v>1</v>
      </c>
      <c r="AM388" s="230">
        <v>1</v>
      </c>
      <c r="AN388" s="230">
        <v>1</v>
      </c>
      <c r="AO388" s="230">
        <v>1</v>
      </c>
      <c r="AP388" s="230">
        <v>1</v>
      </c>
      <c r="AQ388" s="230">
        <v>1</v>
      </c>
      <c r="AR388" s="230">
        <v>1</v>
      </c>
      <c r="AS388" s="230">
        <v>1</v>
      </c>
      <c r="AT388" s="230">
        <v>4</v>
      </c>
      <c r="AU388" s="230">
        <v>6</v>
      </c>
      <c r="AV388" s="232">
        <v>7</v>
      </c>
    </row>
    <row r="389" spans="2:48" ht="14.45">
      <c r="B389" s="340"/>
      <c r="C389" s="8" t="s">
        <v>199</v>
      </c>
      <c r="D389">
        <v>18000</v>
      </c>
      <c r="E389">
        <v>15762</v>
      </c>
      <c r="F389">
        <v>14002</v>
      </c>
      <c r="G389">
        <v>13894</v>
      </c>
      <c r="H389">
        <v>13551</v>
      </c>
      <c r="I389">
        <v>14415</v>
      </c>
      <c r="J389">
        <v>15465</v>
      </c>
      <c r="K389">
        <v>15653</v>
      </c>
      <c r="L389">
        <v>16129</v>
      </c>
      <c r="M389">
        <v>16668</v>
      </c>
      <c r="N389">
        <v>17795</v>
      </c>
      <c r="O389">
        <v>18061</v>
      </c>
      <c r="P389">
        <v>17734</v>
      </c>
      <c r="Q389">
        <v>18517</v>
      </c>
      <c r="R389">
        <v>19372</v>
      </c>
      <c r="S389" s="618">
        <f>100</f>
        <v>100</v>
      </c>
      <c r="T389" s="72">
        <f t="shared" si="265"/>
        <v>87.566666666666663</v>
      </c>
      <c r="U389" s="72">
        <f t="shared" si="265"/>
        <v>77.788888888888891</v>
      </c>
      <c r="V389" s="72">
        <f t="shared" si="265"/>
        <v>77.188888888888883</v>
      </c>
      <c r="W389" s="72">
        <f t="shared" si="265"/>
        <v>75.283333333333331</v>
      </c>
      <c r="X389" s="72">
        <f t="shared" si="300"/>
        <v>80.083333333333329</v>
      </c>
      <c r="Y389" s="72">
        <f t="shared" si="300"/>
        <v>85.916666666666671</v>
      </c>
      <c r="Z389" s="72">
        <f t="shared" si="300"/>
        <v>86.961111111111109</v>
      </c>
      <c r="AA389" s="72">
        <f t="shared" si="300"/>
        <v>89.605555555555554</v>
      </c>
      <c r="AB389" s="72">
        <f t="shared" si="300"/>
        <v>92.6</v>
      </c>
      <c r="AC389" s="72">
        <f t="shared" si="300"/>
        <v>98.861111111111114</v>
      </c>
      <c r="AD389" s="72">
        <f t="shared" si="300"/>
        <v>100.33888888888889</v>
      </c>
      <c r="AE389" s="72">
        <f t="shared" si="297"/>
        <v>98.522222222222226</v>
      </c>
      <c r="AF389" s="72">
        <f t="shared" si="298"/>
        <v>102.87222222222222</v>
      </c>
      <c r="AG389" s="73">
        <f t="shared" si="298"/>
        <v>107.62222222222222</v>
      </c>
      <c r="AH389" s="233"/>
      <c r="AI389" s="234"/>
      <c r="AJ389" s="234"/>
      <c r="AK389" s="234"/>
      <c r="AL389" s="234"/>
      <c r="AM389" s="234"/>
      <c r="AN389" s="234"/>
      <c r="AO389" s="234"/>
      <c r="AP389" s="234"/>
      <c r="AQ389" s="234"/>
      <c r="AR389" s="234"/>
      <c r="AS389" s="234"/>
      <c r="AT389" s="234"/>
      <c r="AU389" s="234"/>
      <c r="AV389" s="235"/>
    </row>
    <row r="390" spans="2:48" ht="15" customHeight="1">
      <c r="B390" s="620" t="s">
        <v>162</v>
      </c>
      <c r="C390" s="1" t="s">
        <v>194</v>
      </c>
      <c r="D390" s="210">
        <v>1361</v>
      </c>
      <c r="E390" s="210">
        <v>1336</v>
      </c>
      <c r="F390" s="210">
        <v>1184</v>
      </c>
      <c r="G390" s="210">
        <v>1430</v>
      </c>
      <c r="H390" s="210">
        <v>1450</v>
      </c>
      <c r="I390" s="210">
        <v>1488</v>
      </c>
      <c r="J390" s="210">
        <v>1441</v>
      </c>
      <c r="K390" s="210">
        <v>1409</v>
      </c>
      <c r="L390" s="210">
        <v>1284</v>
      </c>
      <c r="M390" s="210">
        <v>1255</v>
      </c>
      <c r="N390" s="210">
        <v>1270</v>
      </c>
      <c r="O390" s="210">
        <v>1262</v>
      </c>
      <c r="P390" s="211">
        <v>1266</v>
      </c>
      <c r="Q390" s="211">
        <v>1256</v>
      </c>
      <c r="R390" s="211">
        <v>1245</v>
      </c>
      <c r="S390" s="618">
        <f>100</f>
        <v>100</v>
      </c>
      <c r="T390" s="72">
        <f t="shared" si="265"/>
        <v>98.163115356355618</v>
      </c>
      <c r="U390" s="72">
        <f t="shared" si="265"/>
        <v>86.994856722997795</v>
      </c>
      <c r="V390" s="72">
        <f t="shared" si="265"/>
        <v>105.06980161645849</v>
      </c>
      <c r="W390" s="72">
        <f t="shared" si="265"/>
        <v>106.53930933137399</v>
      </c>
      <c r="X390" s="72">
        <f t="shared" si="300"/>
        <v>109.33137398971344</v>
      </c>
      <c r="Y390" s="72">
        <f t="shared" si="300"/>
        <v>105.87803085966202</v>
      </c>
      <c r="Z390" s="72">
        <f t="shared" si="300"/>
        <v>103.5268185157972</v>
      </c>
      <c r="AA390" s="72">
        <f t="shared" si="300"/>
        <v>94.342395297575308</v>
      </c>
      <c r="AB390" s="72">
        <f t="shared" si="300"/>
        <v>92.211609110947833</v>
      </c>
      <c r="AC390" s="72">
        <f t="shared" si="300"/>
        <v>93.313739897134454</v>
      </c>
      <c r="AD390" s="72">
        <f t="shared" si="300"/>
        <v>92.725936811168253</v>
      </c>
      <c r="AE390" s="72">
        <f t="shared" si="297"/>
        <v>93.019838354151361</v>
      </c>
      <c r="AF390" s="72">
        <f t="shared" si="298"/>
        <v>92.285084496693614</v>
      </c>
      <c r="AG390" s="73">
        <f t="shared" si="298"/>
        <v>91.476855253490086</v>
      </c>
      <c r="AH390" s="619">
        <v>1</v>
      </c>
      <c r="AI390" s="230">
        <v>1</v>
      </c>
      <c r="AJ390" s="230">
        <v>1</v>
      </c>
      <c r="AK390" s="230">
        <v>1</v>
      </c>
      <c r="AL390" s="230">
        <v>1</v>
      </c>
      <c r="AM390" s="230">
        <v>1</v>
      </c>
      <c r="AN390" s="230">
        <v>1</v>
      </c>
      <c r="AO390" s="230">
        <v>1</v>
      </c>
      <c r="AP390" s="230">
        <v>1</v>
      </c>
      <c r="AQ390" s="230">
        <v>1</v>
      </c>
      <c r="AR390" s="230">
        <v>1</v>
      </c>
      <c r="AS390" s="230">
        <v>1</v>
      </c>
      <c r="AT390" s="230">
        <v>4</v>
      </c>
      <c r="AU390" s="230">
        <v>6</v>
      </c>
      <c r="AV390" s="232">
        <v>7</v>
      </c>
    </row>
    <row r="391" spans="2:48" ht="14.45">
      <c r="B391" s="620"/>
      <c r="C391" s="1" t="s">
        <v>195</v>
      </c>
      <c r="D391" s="210">
        <v>1738</v>
      </c>
      <c r="E391" s="210">
        <v>1436</v>
      </c>
      <c r="F391" s="210">
        <v>1607</v>
      </c>
      <c r="G391" s="210">
        <v>1867</v>
      </c>
      <c r="H391" s="210">
        <v>1978</v>
      </c>
      <c r="I391" s="211">
        <v>2143</v>
      </c>
      <c r="J391" s="211">
        <v>2177</v>
      </c>
      <c r="K391" s="210">
        <v>2200</v>
      </c>
      <c r="L391" s="211">
        <v>2258</v>
      </c>
      <c r="M391" s="210">
        <v>2020</v>
      </c>
      <c r="N391" s="210">
        <v>2070</v>
      </c>
      <c r="O391" s="210">
        <v>2219</v>
      </c>
      <c r="P391" s="211">
        <v>2184</v>
      </c>
      <c r="Q391" s="211">
        <v>2243</v>
      </c>
      <c r="R391" s="211">
        <v>2305</v>
      </c>
      <c r="S391" s="618">
        <f>100</f>
        <v>100</v>
      </c>
      <c r="T391" s="72">
        <f t="shared" si="265"/>
        <v>82.623705408515534</v>
      </c>
      <c r="U391" s="72">
        <f t="shared" si="265"/>
        <v>92.462600690448795</v>
      </c>
      <c r="V391" s="72">
        <f t="shared" si="265"/>
        <v>107.4223245109321</v>
      </c>
      <c r="W391" s="72">
        <f t="shared" si="265"/>
        <v>113.80897583429228</v>
      </c>
      <c r="X391" s="72">
        <f t="shared" si="300"/>
        <v>123.30264672036824</v>
      </c>
      <c r="Y391" s="72">
        <f t="shared" si="300"/>
        <v>125.25891829689299</v>
      </c>
      <c r="Z391" s="72">
        <f t="shared" si="300"/>
        <v>126.58227848101266</v>
      </c>
      <c r="AA391" s="72">
        <f t="shared" si="300"/>
        <v>129.91944764096664</v>
      </c>
      <c r="AB391" s="72">
        <f t="shared" si="300"/>
        <v>116.22554660529345</v>
      </c>
      <c r="AC391" s="72">
        <f t="shared" si="300"/>
        <v>119.102416570771</v>
      </c>
      <c r="AD391" s="72">
        <f t="shared" si="300"/>
        <v>127.67548906789413</v>
      </c>
      <c r="AE391" s="72">
        <f t="shared" si="297"/>
        <v>125.66168009205984</v>
      </c>
      <c r="AF391" s="72">
        <f t="shared" si="298"/>
        <v>129.05638665132335</v>
      </c>
      <c r="AG391" s="73">
        <f t="shared" si="298"/>
        <v>132.62370540851555</v>
      </c>
      <c r="AH391" s="619">
        <v>1</v>
      </c>
      <c r="AI391" s="230">
        <v>1</v>
      </c>
      <c r="AJ391" s="230">
        <v>1</v>
      </c>
      <c r="AK391" s="230">
        <v>1</v>
      </c>
      <c r="AL391" s="230">
        <v>1</v>
      </c>
      <c r="AM391" s="230">
        <v>4</v>
      </c>
      <c r="AN391" s="230">
        <v>4</v>
      </c>
      <c r="AO391" s="230">
        <v>1</v>
      </c>
      <c r="AP391" s="230">
        <v>4</v>
      </c>
      <c r="AQ391" s="230">
        <v>1</v>
      </c>
      <c r="AR391" s="230">
        <v>1</v>
      </c>
      <c r="AS391" s="230">
        <v>1</v>
      </c>
      <c r="AT391" s="230">
        <v>4</v>
      </c>
      <c r="AU391" s="230">
        <v>6</v>
      </c>
      <c r="AV391" s="232">
        <v>7</v>
      </c>
    </row>
    <row r="392" spans="2:48" ht="14.45">
      <c r="B392" s="620"/>
      <c r="C392" s="1" t="s">
        <v>196</v>
      </c>
      <c r="D392" s="211">
        <v>2431</v>
      </c>
      <c r="E392" s="210">
        <v>2211</v>
      </c>
      <c r="F392" s="210">
        <v>2254</v>
      </c>
      <c r="G392" s="210">
        <v>3019</v>
      </c>
      <c r="H392" s="210">
        <v>2768</v>
      </c>
      <c r="I392" s="210">
        <v>2419</v>
      </c>
      <c r="J392" s="210">
        <v>2331</v>
      </c>
      <c r="K392" s="210">
        <v>2499</v>
      </c>
      <c r="L392" s="210">
        <v>2276</v>
      </c>
      <c r="M392" s="210">
        <v>2408</v>
      </c>
      <c r="N392" s="210">
        <v>2334</v>
      </c>
      <c r="O392" s="210">
        <v>2315</v>
      </c>
      <c r="P392" s="211">
        <v>2262</v>
      </c>
      <c r="Q392" s="211">
        <v>2399</v>
      </c>
      <c r="R392" s="211">
        <v>2550</v>
      </c>
      <c r="S392" s="618">
        <f>100</f>
        <v>100</v>
      </c>
      <c r="T392" s="72">
        <f t="shared" si="265"/>
        <v>90.950226244343895</v>
      </c>
      <c r="U392" s="72">
        <f t="shared" si="265"/>
        <v>92.719045660222136</v>
      </c>
      <c r="V392" s="72">
        <f t="shared" si="265"/>
        <v>124.1875771287536</v>
      </c>
      <c r="W392" s="72">
        <f t="shared" si="265"/>
        <v>113.86260798025504</v>
      </c>
      <c r="X392" s="72">
        <f t="shared" si="300"/>
        <v>99.506375976964208</v>
      </c>
      <c r="Y392" s="72">
        <f t="shared" si="300"/>
        <v>95.886466474701763</v>
      </c>
      <c r="Z392" s="72">
        <f t="shared" si="300"/>
        <v>102.7972027972028</v>
      </c>
      <c r="AA392" s="72">
        <f t="shared" si="300"/>
        <v>93.624023035787744</v>
      </c>
      <c r="AB392" s="72">
        <f t="shared" si="300"/>
        <v>99.053887289181404</v>
      </c>
      <c r="AC392" s="72">
        <f t="shared" si="300"/>
        <v>96.009872480460714</v>
      </c>
      <c r="AD392" s="72">
        <f t="shared" si="300"/>
        <v>95.228301110654058</v>
      </c>
      <c r="AE392" s="72">
        <f t="shared" si="297"/>
        <v>93.048128342245988</v>
      </c>
      <c r="AF392" s="72">
        <f t="shared" si="298"/>
        <v>98.683669271904563</v>
      </c>
      <c r="AG392" s="73">
        <f t="shared" si="298"/>
        <v>104.89510489510489</v>
      </c>
      <c r="AH392" s="619">
        <v>4</v>
      </c>
      <c r="AI392" s="230">
        <v>1</v>
      </c>
      <c r="AJ392" s="230">
        <v>1</v>
      </c>
      <c r="AK392" s="230">
        <v>1</v>
      </c>
      <c r="AL392" s="230">
        <v>1</v>
      </c>
      <c r="AM392" s="230">
        <v>1</v>
      </c>
      <c r="AN392" s="230">
        <v>1</v>
      </c>
      <c r="AO392" s="230">
        <v>1</v>
      </c>
      <c r="AP392" s="230">
        <v>1</v>
      </c>
      <c r="AQ392" s="230">
        <v>1</v>
      </c>
      <c r="AR392" s="230">
        <v>1</v>
      </c>
      <c r="AS392" s="230">
        <v>1</v>
      </c>
      <c r="AT392" s="230">
        <v>4</v>
      </c>
      <c r="AU392" s="230">
        <v>6</v>
      </c>
      <c r="AV392" s="232">
        <v>7</v>
      </c>
    </row>
    <row r="393" spans="2:48" ht="14.45">
      <c r="B393" s="620"/>
      <c r="C393" s="1" t="s">
        <v>197</v>
      </c>
      <c r="D393" s="210">
        <v>0</v>
      </c>
      <c r="E393" s="210">
        <v>0</v>
      </c>
      <c r="F393" s="210">
        <v>0</v>
      </c>
      <c r="G393" s="210">
        <v>0</v>
      </c>
      <c r="H393" s="210">
        <v>0</v>
      </c>
      <c r="I393" s="211">
        <v>254</v>
      </c>
      <c r="J393" s="211">
        <v>259</v>
      </c>
      <c r="K393" s="210">
        <v>0</v>
      </c>
      <c r="L393" s="211">
        <v>0</v>
      </c>
      <c r="M393" s="210">
        <v>0</v>
      </c>
      <c r="N393" s="210">
        <v>0</v>
      </c>
      <c r="O393" s="210">
        <v>0</v>
      </c>
      <c r="P393" s="211">
        <v>0</v>
      </c>
      <c r="Q393" s="211">
        <v>0</v>
      </c>
      <c r="R393" s="211">
        <v>0</v>
      </c>
      <c r="S393" s="618">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19">
        <v>1</v>
      </c>
      <c r="AI393" s="230">
        <v>1</v>
      </c>
      <c r="AJ393" s="230">
        <v>1</v>
      </c>
      <c r="AK393" s="230">
        <v>1</v>
      </c>
      <c r="AL393" s="230">
        <v>1</v>
      </c>
      <c r="AM393" s="230">
        <v>4</v>
      </c>
      <c r="AN393" s="230">
        <v>4</v>
      </c>
      <c r="AO393" s="230">
        <v>1</v>
      </c>
      <c r="AP393" s="230">
        <v>4</v>
      </c>
      <c r="AQ393" s="230">
        <v>1</v>
      </c>
      <c r="AR393" s="230">
        <v>1</v>
      </c>
      <c r="AS393" s="230">
        <v>1</v>
      </c>
      <c r="AT393" s="230">
        <v>4</v>
      </c>
      <c r="AU393" s="230">
        <v>6</v>
      </c>
      <c r="AV393" s="232">
        <v>7</v>
      </c>
    </row>
    <row r="394" spans="2:48" ht="14.45">
      <c r="B394" s="620"/>
      <c r="C394" s="1" t="s">
        <v>198</v>
      </c>
      <c r="D394" s="210">
        <v>5530</v>
      </c>
      <c r="E394" s="210">
        <v>4983</v>
      </c>
      <c r="F394" s="210">
        <v>5045</v>
      </c>
      <c r="G394" s="210">
        <v>6316</v>
      </c>
      <c r="H394" s="210">
        <v>6196</v>
      </c>
      <c r="I394" s="210">
        <v>6304</v>
      </c>
      <c r="J394" s="210">
        <v>6208</v>
      </c>
      <c r="K394" s="210">
        <v>6108</v>
      </c>
      <c r="L394" s="210">
        <v>5818</v>
      </c>
      <c r="M394" s="210">
        <v>5683</v>
      </c>
      <c r="N394" s="210">
        <v>5674</v>
      </c>
      <c r="O394" s="210">
        <v>5796</v>
      </c>
      <c r="P394" s="211">
        <v>5712</v>
      </c>
      <c r="Q394" s="211">
        <v>5898</v>
      </c>
      <c r="R394" s="211">
        <v>6100</v>
      </c>
      <c r="S394" s="618">
        <f>100</f>
        <v>100</v>
      </c>
      <c r="T394" s="72">
        <f t="shared" si="265"/>
        <v>90.10849909584087</v>
      </c>
      <c r="U394" s="72">
        <f t="shared" si="265"/>
        <v>91.229656419529832</v>
      </c>
      <c r="V394" s="72">
        <f t="shared" si="265"/>
        <v>114.2133815551537</v>
      </c>
      <c r="W394" s="72">
        <f t="shared" si="265"/>
        <v>112.04339963833635</v>
      </c>
      <c r="X394" s="72">
        <f t="shared" si="300"/>
        <v>113.99638336347198</v>
      </c>
      <c r="Y394" s="72">
        <f t="shared" si="300"/>
        <v>112.26039783001808</v>
      </c>
      <c r="Z394" s="72">
        <f t="shared" si="300"/>
        <v>110.45207956600362</v>
      </c>
      <c r="AA394" s="72">
        <f t="shared" si="300"/>
        <v>105.20795660036167</v>
      </c>
      <c r="AB394" s="72">
        <f t="shared" si="300"/>
        <v>102.76672694394213</v>
      </c>
      <c r="AC394" s="72">
        <f t="shared" si="300"/>
        <v>102.60397830018083</v>
      </c>
      <c r="AD394" s="72">
        <f t="shared" si="300"/>
        <v>104.81012658227849</v>
      </c>
      <c r="AE394" s="72">
        <f t="shared" si="297"/>
        <v>103.29113924050633</v>
      </c>
      <c r="AF394" s="72">
        <f t="shared" si="298"/>
        <v>106.65461121157324</v>
      </c>
      <c r="AG394" s="73">
        <f t="shared" si="298"/>
        <v>110.30741410488245</v>
      </c>
      <c r="AH394" s="619">
        <v>1</v>
      </c>
      <c r="AI394" s="230">
        <v>1</v>
      </c>
      <c r="AJ394" s="230">
        <v>1</v>
      </c>
      <c r="AK394" s="230">
        <v>1</v>
      </c>
      <c r="AL394" s="230">
        <v>1</v>
      </c>
      <c r="AM394" s="230">
        <v>1</v>
      </c>
      <c r="AN394" s="230">
        <v>1</v>
      </c>
      <c r="AO394" s="230">
        <v>1</v>
      </c>
      <c r="AP394" s="230">
        <v>1</v>
      </c>
      <c r="AQ394" s="230">
        <v>1</v>
      </c>
      <c r="AR394" s="230">
        <v>1</v>
      </c>
      <c r="AS394" s="230">
        <v>1</v>
      </c>
      <c r="AT394" s="230">
        <v>4</v>
      </c>
      <c r="AU394" s="230">
        <v>6</v>
      </c>
      <c r="AV394" s="232">
        <v>7</v>
      </c>
    </row>
    <row r="395" spans="2:48" ht="14.45">
      <c r="B395" s="340"/>
      <c r="C395" s="8" t="s">
        <v>199</v>
      </c>
      <c r="D395">
        <v>5530</v>
      </c>
      <c r="E395">
        <v>4983</v>
      </c>
      <c r="F395">
        <v>5045</v>
      </c>
      <c r="G395">
        <v>6316</v>
      </c>
      <c r="H395">
        <v>6196</v>
      </c>
      <c r="I395">
        <v>6050</v>
      </c>
      <c r="J395">
        <v>5949</v>
      </c>
      <c r="K395">
        <v>6108</v>
      </c>
      <c r="L395">
        <v>5818</v>
      </c>
      <c r="M395">
        <v>5683</v>
      </c>
      <c r="N395">
        <v>5674</v>
      </c>
      <c r="O395">
        <v>5796</v>
      </c>
      <c r="P395">
        <v>5712</v>
      </c>
      <c r="Q395">
        <v>5898</v>
      </c>
      <c r="R395">
        <v>6100</v>
      </c>
      <c r="S395" s="618">
        <f>100</f>
        <v>100</v>
      </c>
      <c r="T395" s="72">
        <f t="shared" si="265"/>
        <v>90.10849909584087</v>
      </c>
      <c r="U395" s="72">
        <f t="shared" si="265"/>
        <v>91.229656419529832</v>
      </c>
      <c r="V395" s="72">
        <f t="shared" si="265"/>
        <v>114.2133815551537</v>
      </c>
      <c r="W395" s="72">
        <f t="shared" si="265"/>
        <v>112.04339963833635</v>
      </c>
      <c r="X395" s="72">
        <f t="shared" si="300"/>
        <v>109.40325497287523</v>
      </c>
      <c r="Y395" s="72">
        <f t="shared" si="300"/>
        <v>107.57685352622062</v>
      </c>
      <c r="Z395" s="72">
        <f t="shared" si="300"/>
        <v>110.45207956600362</v>
      </c>
      <c r="AA395" s="72">
        <f t="shared" si="300"/>
        <v>105.20795660036167</v>
      </c>
      <c r="AB395" s="72">
        <f t="shared" si="300"/>
        <v>102.76672694394213</v>
      </c>
      <c r="AC395" s="72">
        <f t="shared" si="300"/>
        <v>102.60397830018083</v>
      </c>
      <c r="AD395" s="72">
        <f t="shared" si="300"/>
        <v>104.81012658227849</v>
      </c>
      <c r="AE395" s="72">
        <f t="shared" si="297"/>
        <v>103.29113924050633</v>
      </c>
      <c r="AF395" s="72">
        <f t="shared" si="298"/>
        <v>106.65461121157324</v>
      </c>
      <c r="AG395" s="73">
        <f t="shared" si="298"/>
        <v>110.30741410488245</v>
      </c>
      <c r="AH395" s="233"/>
      <c r="AI395" s="234"/>
      <c r="AJ395" s="234"/>
      <c r="AK395" s="234"/>
      <c r="AL395" s="234"/>
      <c r="AM395" s="234"/>
      <c r="AN395" s="234"/>
      <c r="AO395" s="234"/>
      <c r="AP395" s="234"/>
      <c r="AQ395" s="234"/>
      <c r="AR395" s="234"/>
      <c r="AS395" s="234"/>
      <c r="AT395" s="234"/>
      <c r="AU395" s="234"/>
      <c r="AV395" s="235"/>
    </row>
    <row r="396" spans="2:48" ht="15" customHeight="1">
      <c r="B396" s="620" t="s">
        <v>143</v>
      </c>
      <c r="C396" s="1" t="s">
        <v>194</v>
      </c>
      <c r="D396" s="210">
        <v>691</v>
      </c>
      <c r="E396" s="210">
        <v>793</v>
      </c>
      <c r="F396" s="210">
        <v>761</v>
      </c>
      <c r="G396" s="210">
        <v>936</v>
      </c>
      <c r="H396" s="210">
        <v>1031</v>
      </c>
      <c r="I396" s="210">
        <v>1081</v>
      </c>
      <c r="J396" s="210">
        <v>1043</v>
      </c>
      <c r="K396" s="210">
        <v>1076</v>
      </c>
      <c r="L396" s="210">
        <v>918</v>
      </c>
      <c r="M396" s="210">
        <v>1066</v>
      </c>
      <c r="N396" s="210">
        <v>982</v>
      </c>
      <c r="O396" s="210">
        <v>1033</v>
      </c>
      <c r="P396" s="211">
        <v>1037</v>
      </c>
      <c r="Q396" s="211">
        <v>1029</v>
      </c>
      <c r="R396" s="211">
        <v>1020</v>
      </c>
      <c r="S396" s="618">
        <f>100</f>
        <v>100</v>
      </c>
      <c r="T396" s="72">
        <f t="shared" si="265"/>
        <v>114.76121562952243</v>
      </c>
      <c r="U396" s="72">
        <f t="shared" si="265"/>
        <v>110.13024602026049</v>
      </c>
      <c r="V396" s="72">
        <f t="shared" si="265"/>
        <v>135.45586107091171</v>
      </c>
      <c r="W396" s="72">
        <f t="shared" si="265"/>
        <v>149.20405209840811</v>
      </c>
      <c r="X396" s="72">
        <f t="shared" si="300"/>
        <v>156.43994211287989</v>
      </c>
      <c r="Y396" s="72">
        <f t="shared" si="300"/>
        <v>150.94066570188133</v>
      </c>
      <c r="Z396" s="72">
        <f t="shared" si="300"/>
        <v>155.71635311143271</v>
      </c>
      <c r="AA396" s="72">
        <f t="shared" si="300"/>
        <v>132.85094066570187</v>
      </c>
      <c r="AB396" s="72">
        <f t="shared" si="300"/>
        <v>154.26917510853835</v>
      </c>
      <c r="AC396" s="72">
        <f t="shared" si="300"/>
        <v>142.11287988422575</v>
      </c>
      <c r="AD396" s="72">
        <f t="shared" ref="AD396:AD413" si="301">O396*100/$D396</f>
        <v>149.49348769898697</v>
      </c>
      <c r="AE396" s="72">
        <f t="shared" si="297"/>
        <v>150.07235890014471</v>
      </c>
      <c r="AF396" s="72">
        <f t="shared" si="298"/>
        <v>148.91461649782923</v>
      </c>
      <c r="AG396" s="73">
        <f t="shared" si="298"/>
        <v>147.61215629522431</v>
      </c>
      <c r="AH396" s="619">
        <v>1</v>
      </c>
      <c r="AI396" s="230">
        <v>1</v>
      </c>
      <c r="AJ396" s="230">
        <v>1</v>
      </c>
      <c r="AK396" s="230">
        <v>1</v>
      </c>
      <c r="AL396" s="230">
        <v>1</v>
      </c>
      <c r="AM396" s="230">
        <v>1</v>
      </c>
      <c r="AN396" s="230">
        <v>1</v>
      </c>
      <c r="AO396" s="230">
        <v>1</v>
      </c>
      <c r="AP396" s="230">
        <v>1</v>
      </c>
      <c r="AQ396" s="230">
        <v>1</v>
      </c>
      <c r="AR396" s="230">
        <v>1</v>
      </c>
      <c r="AS396" s="230">
        <v>1</v>
      </c>
      <c r="AT396" s="230">
        <v>4</v>
      </c>
      <c r="AU396" s="230">
        <v>6</v>
      </c>
      <c r="AV396" s="232">
        <v>7</v>
      </c>
    </row>
    <row r="397" spans="2:48" ht="14.45">
      <c r="B397" s="620"/>
      <c r="C397" s="1" t="s">
        <v>195</v>
      </c>
      <c r="D397" s="210">
        <v>1128</v>
      </c>
      <c r="E397" s="211">
        <v>1331</v>
      </c>
      <c r="F397" s="211">
        <v>1287</v>
      </c>
      <c r="G397" s="211">
        <v>1511</v>
      </c>
      <c r="H397" s="211">
        <v>1403</v>
      </c>
      <c r="I397" s="211">
        <v>1425</v>
      </c>
      <c r="J397" s="211">
        <v>1755</v>
      </c>
      <c r="K397" s="211">
        <v>1696</v>
      </c>
      <c r="L397" s="211">
        <v>1599</v>
      </c>
      <c r="M397" s="210">
        <v>1294</v>
      </c>
      <c r="N397" s="210">
        <v>1412</v>
      </c>
      <c r="O397" s="211">
        <v>1336</v>
      </c>
      <c r="P397" s="211">
        <v>1354</v>
      </c>
      <c r="Q397" s="211">
        <v>1390</v>
      </c>
      <c r="R397" s="211">
        <v>1428</v>
      </c>
      <c r="S397" s="618">
        <f>100</f>
        <v>100</v>
      </c>
      <c r="T397" s="72">
        <f t="shared" si="265"/>
        <v>117.99645390070921</v>
      </c>
      <c r="U397" s="72">
        <f t="shared" si="265"/>
        <v>114.09574468085107</v>
      </c>
      <c r="V397" s="72">
        <f t="shared" si="265"/>
        <v>133.95390070921985</v>
      </c>
      <c r="W397" s="72">
        <f t="shared" si="265"/>
        <v>124.37943262411348</v>
      </c>
      <c r="X397" s="72">
        <f t="shared" si="300"/>
        <v>126.32978723404256</v>
      </c>
      <c r="Y397" s="72">
        <f t="shared" si="300"/>
        <v>155.58510638297872</v>
      </c>
      <c r="Z397" s="72">
        <f t="shared" si="300"/>
        <v>150.35460992907801</v>
      </c>
      <c r="AA397" s="72">
        <f t="shared" si="300"/>
        <v>141.75531914893617</v>
      </c>
      <c r="AB397" s="72">
        <f t="shared" si="300"/>
        <v>114.71631205673759</v>
      </c>
      <c r="AC397" s="72">
        <f t="shared" si="300"/>
        <v>125.177304964539</v>
      </c>
      <c r="AD397" s="72">
        <f t="shared" si="301"/>
        <v>118.43971631205673</v>
      </c>
      <c r="AE397" s="72">
        <f t="shared" si="297"/>
        <v>120.0354609929078</v>
      </c>
      <c r="AF397" s="72">
        <f t="shared" si="298"/>
        <v>123.22695035460993</v>
      </c>
      <c r="AG397" s="73">
        <f t="shared" si="298"/>
        <v>126.59574468085107</v>
      </c>
      <c r="AH397" s="619">
        <v>1</v>
      </c>
      <c r="AI397" s="230">
        <v>4</v>
      </c>
      <c r="AJ397" s="230">
        <v>4</v>
      </c>
      <c r="AK397" s="230">
        <v>4</v>
      </c>
      <c r="AL397" s="230">
        <v>4</v>
      </c>
      <c r="AM397" s="230">
        <v>4</v>
      </c>
      <c r="AN397" s="230">
        <v>4</v>
      </c>
      <c r="AO397" s="230">
        <v>4</v>
      </c>
      <c r="AP397" s="230">
        <v>4</v>
      </c>
      <c r="AQ397" s="230">
        <v>1</v>
      </c>
      <c r="AR397" s="230">
        <v>1</v>
      </c>
      <c r="AS397" s="230">
        <v>4</v>
      </c>
      <c r="AT397" s="230">
        <v>4</v>
      </c>
      <c r="AU397" s="230">
        <v>6</v>
      </c>
      <c r="AV397" s="232">
        <v>7</v>
      </c>
    </row>
    <row r="398" spans="2:48" ht="14.45">
      <c r="B398" s="620"/>
      <c r="C398" s="1" t="s">
        <v>196</v>
      </c>
      <c r="D398" s="211">
        <v>706</v>
      </c>
      <c r="E398" s="210">
        <v>500</v>
      </c>
      <c r="F398" s="210">
        <v>450</v>
      </c>
      <c r="G398" s="210">
        <v>407</v>
      </c>
      <c r="H398" s="210">
        <v>607</v>
      </c>
      <c r="I398" s="210">
        <v>529</v>
      </c>
      <c r="J398" s="210">
        <v>500</v>
      </c>
      <c r="K398" s="210">
        <v>610</v>
      </c>
      <c r="L398" s="210">
        <v>718</v>
      </c>
      <c r="M398" s="210">
        <v>932</v>
      </c>
      <c r="N398" s="210">
        <v>1018</v>
      </c>
      <c r="O398" s="210">
        <v>1060</v>
      </c>
      <c r="P398" s="211">
        <v>1036</v>
      </c>
      <c r="Q398" s="211">
        <v>1099</v>
      </c>
      <c r="R398" s="211">
        <v>1168</v>
      </c>
      <c r="S398" s="618">
        <f>100</f>
        <v>100</v>
      </c>
      <c r="T398" s="72">
        <f t="shared" si="265"/>
        <v>70.821529745042497</v>
      </c>
      <c r="U398" s="72">
        <f t="shared" si="265"/>
        <v>63.739376770538243</v>
      </c>
      <c r="V398" s="72">
        <f t="shared" si="265"/>
        <v>57.648725212464591</v>
      </c>
      <c r="W398" s="72">
        <f t="shared" si="265"/>
        <v>85.977337110481585</v>
      </c>
      <c r="X398" s="72">
        <f t="shared" si="300"/>
        <v>74.929178470254953</v>
      </c>
      <c r="Y398" s="72">
        <f t="shared" si="300"/>
        <v>70.821529745042497</v>
      </c>
      <c r="Z398" s="72">
        <f t="shared" si="300"/>
        <v>86.402266288951836</v>
      </c>
      <c r="AA398" s="72">
        <f t="shared" si="300"/>
        <v>101.69971671388102</v>
      </c>
      <c r="AB398" s="72">
        <f t="shared" si="300"/>
        <v>132.01133144475921</v>
      </c>
      <c r="AC398" s="72">
        <f t="shared" si="300"/>
        <v>144.19263456090653</v>
      </c>
      <c r="AD398" s="72">
        <f t="shared" si="301"/>
        <v>150.14164305949009</v>
      </c>
      <c r="AE398" s="72">
        <f t="shared" si="297"/>
        <v>146.74220963172806</v>
      </c>
      <c r="AF398" s="72">
        <f t="shared" si="298"/>
        <v>155.66572237960341</v>
      </c>
      <c r="AG398" s="73">
        <f t="shared" si="298"/>
        <v>165.43909348441926</v>
      </c>
      <c r="AH398" s="619">
        <v>4</v>
      </c>
      <c r="AI398" s="230">
        <v>1</v>
      </c>
      <c r="AJ398" s="230">
        <v>1</v>
      </c>
      <c r="AK398" s="230">
        <v>1</v>
      </c>
      <c r="AL398" s="230">
        <v>1</v>
      </c>
      <c r="AM398" s="230">
        <v>1</v>
      </c>
      <c r="AN398" s="230">
        <v>1</v>
      </c>
      <c r="AO398" s="230">
        <v>1</v>
      </c>
      <c r="AP398" s="230">
        <v>1</v>
      </c>
      <c r="AQ398" s="230">
        <v>1</v>
      </c>
      <c r="AR398" s="230">
        <v>1</v>
      </c>
      <c r="AS398" s="230">
        <v>1</v>
      </c>
      <c r="AT398" s="230">
        <v>4</v>
      </c>
      <c r="AU398" s="230">
        <v>6</v>
      </c>
      <c r="AV398" s="232">
        <v>7</v>
      </c>
    </row>
    <row r="399" spans="2:48" ht="14.45">
      <c r="B399" s="620"/>
      <c r="C399" s="1" t="s">
        <v>197</v>
      </c>
      <c r="D399" s="211">
        <v>3119</v>
      </c>
      <c r="E399" s="211">
        <v>2950</v>
      </c>
      <c r="F399" s="211">
        <v>2850</v>
      </c>
      <c r="G399" s="211">
        <v>2840</v>
      </c>
      <c r="H399" s="211">
        <v>2687</v>
      </c>
      <c r="I399" s="211">
        <v>2676</v>
      </c>
      <c r="J399" s="211">
        <v>2708</v>
      </c>
      <c r="K399" s="211">
        <v>2775</v>
      </c>
      <c r="L399" s="211">
        <v>3454</v>
      </c>
      <c r="M399" s="210">
        <v>3605</v>
      </c>
      <c r="N399" s="210">
        <v>3709</v>
      </c>
      <c r="O399" s="211">
        <v>3843</v>
      </c>
      <c r="P399" s="211">
        <v>3443</v>
      </c>
      <c r="Q399" s="211">
        <v>3638</v>
      </c>
      <c r="R399" s="211">
        <v>3852</v>
      </c>
      <c r="S399" s="618">
        <f>100</f>
        <v>100</v>
      </c>
      <c r="T399" s="72">
        <f t="shared" si="265"/>
        <v>94.581596665597942</v>
      </c>
      <c r="U399" s="72">
        <f t="shared" si="265"/>
        <v>91.375440846425136</v>
      </c>
      <c r="V399" s="72">
        <f t="shared" si="265"/>
        <v>91.054825264507855</v>
      </c>
      <c r="W399" s="72">
        <f t="shared" si="265"/>
        <v>86.149406861173446</v>
      </c>
      <c r="X399" s="72">
        <f t="shared" si="300"/>
        <v>85.796729721064438</v>
      </c>
      <c r="Y399" s="72">
        <f t="shared" si="300"/>
        <v>86.82269958319975</v>
      </c>
      <c r="Z399" s="72">
        <f t="shared" si="300"/>
        <v>88.97082398204553</v>
      </c>
      <c r="AA399" s="72">
        <f t="shared" si="300"/>
        <v>110.74062199422892</v>
      </c>
      <c r="AB399" s="72">
        <f t="shared" si="300"/>
        <v>115.58191728117987</v>
      </c>
      <c r="AC399" s="72">
        <f t="shared" si="300"/>
        <v>118.91631933311959</v>
      </c>
      <c r="AD399" s="72">
        <f t="shared" si="301"/>
        <v>123.21256813081116</v>
      </c>
      <c r="AE399" s="72">
        <f t="shared" si="297"/>
        <v>110.38794485411991</v>
      </c>
      <c r="AF399" s="72">
        <f t="shared" si="298"/>
        <v>116.6399487015069</v>
      </c>
      <c r="AG399" s="73">
        <f t="shared" si="298"/>
        <v>123.50112215453672</v>
      </c>
      <c r="AH399" s="619">
        <v>4</v>
      </c>
      <c r="AI399" s="230">
        <v>4</v>
      </c>
      <c r="AJ399" s="230">
        <v>4</v>
      </c>
      <c r="AK399" s="230">
        <v>4</v>
      </c>
      <c r="AL399" s="230">
        <v>4</v>
      </c>
      <c r="AM399" s="230">
        <v>4</v>
      </c>
      <c r="AN399" s="230">
        <v>4</v>
      </c>
      <c r="AO399" s="230">
        <v>4</v>
      </c>
      <c r="AP399" s="230">
        <v>4</v>
      </c>
      <c r="AQ399" s="230">
        <v>1</v>
      </c>
      <c r="AR399" s="230">
        <v>1</v>
      </c>
      <c r="AS399" s="230">
        <v>4</v>
      </c>
      <c r="AT399" s="230">
        <v>4</v>
      </c>
      <c r="AU399" s="230">
        <v>6</v>
      </c>
      <c r="AV399" s="232">
        <v>7</v>
      </c>
    </row>
    <row r="400" spans="2:48" ht="14.45">
      <c r="B400" s="620"/>
      <c r="C400" s="1" t="s">
        <v>198</v>
      </c>
      <c r="D400" s="210">
        <v>5644</v>
      </c>
      <c r="E400" s="210">
        <v>5574</v>
      </c>
      <c r="F400" s="210">
        <v>5348</v>
      </c>
      <c r="G400" s="210">
        <v>5694</v>
      </c>
      <c r="H400" s="210">
        <v>5728</v>
      </c>
      <c r="I400" s="210">
        <v>5711</v>
      </c>
      <c r="J400" s="210">
        <v>6006</v>
      </c>
      <c r="K400" s="210">
        <v>6157</v>
      </c>
      <c r="L400" s="210">
        <v>6689</v>
      </c>
      <c r="M400" s="210">
        <v>6897</v>
      </c>
      <c r="N400" s="210">
        <v>7121</v>
      </c>
      <c r="O400" s="210">
        <v>7272</v>
      </c>
      <c r="P400" s="211">
        <v>6870</v>
      </c>
      <c r="Q400" s="211">
        <v>7156</v>
      </c>
      <c r="R400" s="211">
        <v>7468</v>
      </c>
      <c r="S400" s="618">
        <f>100</f>
        <v>100</v>
      </c>
      <c r="T400" s="72">
        <f t="shared" si="265"/>
        <v>98.759744861800144</v>
      </c>
      <c r="U400" s="72">
        <f t="shared" si="265"/>
        <v>94.755492558469172</v>
      </c>
      <c r="V400" s="72">
        <f t="shared" si="265"/>
        <v>100.88589652728561</v>
      </c>
      <c r="W400" s="72">
        <f t="shared" si="265"/>
        <v>101.48830616583983</v>
      </c>
      <c r="X400" s="72">
        <f t="shared" si="300"/>
        <v>101.18710134656273</v>
      </c>
      <c r="Y400" s="72">
        <f t="shared" si="300"/>
        <v>106.41389085754784</v>
      </c>
      <c r="Z400" s="72">
        <f t="shared" si="300"/>
        <v>109.08929836995038</v>
      </c>
      <c r="AA400" s="72">
        <f t="shared" si="300"/>
        <v>118.51523742026932</v>
      </c>
      <c r="AB400" s="72">
        <f t="shared" si="300"/>
        <v>122.20056697377747</v>
      </c>
      <c r="AC400" s="72">
        <f t="shared" si="300"/>
        <v>126.16938341601701</v>
      </c>
      <c r="AD400" s="72">
        <f t="shared" si="301"/>
        <v>128.84479092841957</v>
      </c>
      <c r="AE400" s="72">
        <f t="shared" si="297"/>
        <v>121.72218284904324</v>
      </c>
      <c r="AF400" s="72">
        <f t="shared" si="298"/>
        <v>126.78951098511693</v>
      </c>
      <c r="AG400" s="73">
        <f t="shared" si="298"/>
        <v>132.31750531537915</v>
      </c>
      <c r="AH400" s="619">
        <v>1</v>
      </c>
      <c r="AI400" s="230">
        <v>1</v>
      </c>
      <c r="AJ400" s="230">
        <v>1</v>
      </c>
      <c r="AK400" s="230">
        <v>1</v>
      </c>
      <c r="AL400" s="230">
        <v>1</v>
      </c>
      <c r="AM400" s="230">
        <v>1</v>
      </c>
      <c r="AN400" s="230">
        <v>1</v>
      </c>
      <c r="AO400" s="230">
        <v>1</v>
      </c>
      <c r="AP400" s="230">
        <v>1</v>
      </c>
      <c r="AQ400" s="230">
        <v>1</v>
      </c>
      <c r="AR400" s="230">
        <v>1</v>
      </c>
      <c r="AS400" s="230">
        <v>1</v>
      </c>
      <c r="AT400" s="230">
        <v>4</v>
      </c>
      <c r="AU400" s="230">
        <v>6</v>
      </c>
      <c r="AV400" s="232">
        <v>7</v>
      </c>
    </row>
    <row r="401" spans="2:48" ht="14.45">
      <c r="B401" s="340"/>
      <c r="C401" s="8" t="s">
        <v>199</v>
      </c>
      <c r="D401">
        <v>2525</v>
      </c>
      <c r="E401">
        <v>2624</v>
      </c>
      <c r="F401">
        <v>2498</v>
      </c>
      <c r="G401">
        <v>2854</v>
      </c>
      <c r="H401">
        <v>3041</v>
      </c>
      <c r="I401">
        <v>3035</v>
      </c>
      <c r="J401">
        <v>3298</v>
      </c>
      <c r="K401">
        <v>3382</v>
      </c>
      <c r="L401">
        <v>3235</v>
      </c>
      <c r="M401">
        <v>3292</v>
      </c>
      <c r="N401">
        <v>3412</v>
      </c>
      <c r="O401">
        <v>3429</v>
      </c>
      <c r="P401">
        <v>3427</v>
      </c>
      <c r="Q401">
        <v>3518</v>
      </c>
      <c r="R401">
        <v>3616</v>
      </c>
      <c r="S401" s="618">
        <f>100</f>
        <v>100</v>
      </c>
      <c r="T401" s="72">
        <f t="shared" si="265"/>
        <v>103.92079207920793</v>
      </c>
      <c r="U401" s="72">
        <f t="shared" si="265"/>
        <v>98.930693069306926</v>
      </c>
      <c r="V401" s="72">
        <f t="shared" si="265"/>
        <v>113.02970297029702</v>
      </c>
      <c r="W401" s="72">
        <f t="shared" si="265"/>
        <v>120.43564356435644</v>
      </c>
      <c r="X401" s="72">
        <f t="shared" si="300"/>
        <v>120.19801980198019</v>
      </c>
      <c r="Y401" s="72">
        <f t="shared" si="300"/>
        <v>130.61386138613861</v>
      </c>
      <c r="Z401" s="72">
        <f t="shared" si="300"/>
        <v>133.94059405940595</v>
      </c>
      <c r="AA401" s="72">
        <f t="shared" si="300"/>
        <v>128.11881188118812</v>
      </c>
      <c r="AB401" s="72">
        <f t="shared" si="300"/>
        <v>130.37623762376236</v>
      </c>
      <c r="AC401" s="72">
        <f t="shared" si="300"/>
        <v>135.12871287128712</v>
      </c>
      <c r="AD401" s="72">
        <f t="shared" si="301"/>
        <v>135.80198019801981</v>
      </c>
      <c r="AE401" s="72">
        <f t="shared" si="297"/>
        <v>135.72277227722773</v>
      </c>
      <c r="AF401" s="72">
        <f t="shared" si="298"/>
        <v>139.32673267326732</v>
      </c>
      <c r="AG401" s="73">
        <f t="shared" si="298"/>
        <v>143.20792079207922</v>
      </c>
      <c r="AH401" s="233"/>
      <c r="AI401" s="234"/>
      <c r="AJ401" s="234"/>
      <c r="AK401" s="234"/>
      <c r="AL401" s="234"/>
      <c r="AM401" s="234"/>
      <c r="AN401" s="234"/>
      <c r="AO401" s="234"/>
      <c r="AP401" s="234"/>
      <c r="AQ401" s="234"/>
      <c r="AR401" s="234"/>
      <c r="AS401" s="234"/>
      <c r="AT401" s="234"/>
      <c r="AU401" s="234"/>
      <c r="AV401" s="235"/>
    </row>
    <row r="402" spans="2:48" ht="15" customHeight="1">
      <c r="B402" s="620" t="s">
        <v>163</v>
      </c>
      <c r="C402" s="1" t="s">
        <v>194</v>
      </c>
      <c r="D402" s="210">
        <v>12096</v>
      </c>
      <c r="E402" s="210">
        <v>12389</v>
      </c>
      <c r="F402" s="210">
        <v>12217</v>
      </c>
      <c r="G402" s="210">
        <v>12392</v>
      </c>
      <c r="H402" s="210">
        <v>12648</v>
      </c>
      <c r="I402" s="210">
        <v>13374</v>
      </c>
      <c r="J402" s="210">
        <v>13325</v>
      </c>
      <c r="K402" s="210">
        <v>13162</v>
      </c>
      <c r="L402" s="210">
        <v>14466</v>
      </c>
      <c r="M402" s="210">
        <v>15031</v>
      </c>
      <c r="N402" s="210">
        <v>15503</v>
      </c>
      <c r="O402" s="210">
        <v>15669</v>
      </c>
      <c r="P402" s="211">
        <v>15723</v>
      </c>
      <c r="Q402" s="211">
        <v>15602</v>
      </c>
      <c r="R402" s="211">
        <v>15468</v>
      </c>
      <c r="S402" s="618">
        <f>100</f>
        <v>100</v>
      </c>
      <c r="T402" s="72">
        <f t="shared" si="265"/>
        <v>102.42228835978835</v>
      </c>
      <c r="U402" s="72">
        <f t="shared" si="265"/>
        <v>101.00033068783068</v>
      </c>
      <c r="V402" s="72">
        <f t="shared" si="265"/>
        <v>102.44708994708995</v>
      </c>
      <c r="W402" s="72">
        <f t="shared" si="265"/>
        <v>104.56349206349206</v>
      </c>
      <c r="X402" s="72">
        <f t="shared" si="300"/>
        <v>110.56547619047619</v>
      </c>
      <c r="Y402" s="72">
        <f t="shared" si="300"/>
        <v>110.16038359788359</v>
      </c>
      <c r="Z402" s="72">
        <f t="shared" si="300"/>
        <v>108.81283068783068</v>
      </c>
      <c r="AA402" s="72">
        <f t="shared" si="300"/>
        <v>119.59325396825396</v>
      </c>
      <c r="AB402" s="72">
        <f t="shared" si="300"/>
        <v>124.26421957671958</v>
      </c>
      <c r="AC402" s="72">
        <f t="shared" si="300"/>
        <v>128.16633597883597</v>
      </c>
      <c r="AD402" s="72">
        <f t="shared" si="301"/>
        <v>129.53869047619048</v>
      </c>
      <c r="AE402" s="72">
        <f t="shared" si="297"/>
        <v>129.98511904761904</v>
      </c>
      <c r="AF402" s="72">
        <f t="shared" si="298"/>
        <v>128.98478835978835</v>
      </c>
      <c r="AG402" s="73">
        <f t="shared" si="298"/>
        <v>127.87698412698413</v>
      </c>
      <c r="AH402" s="619">
        <v>1</v>
      </c>
      <c r="AI402" s="230">
        <v>1</v>
      </c>
      <c r="AJ402" s="230">
        <v>1</v>
      </c>
      <c r="AK402" s="230">
        <v>1</v>
      </c>
      <c r="AL402" s="230">
        <v>1</v>
      </c>
      <c r="AM402" s="230">
        <v>1</v>
      </c>
      <c r="AN402" s="230">
        <v>1</v>
      </c>
      <c r="AO402" s="230">
        <v>1</v>
      </c>
      <c r="AP402" s="230">
        <v>1</v>
      </c>
      <c r="AQ402" s="230">
        <v>1</v>
      </c>
      <c r="AR402" s="230">
        <v>1</v>
      </c>
      <c r="AS402" s="230">
        <v>1</v>
      </c>
      <c r="AT402" s="230">
        <v>4</v>
      </c>
      <c r="AU402" s="230">
        <v>6</v>
      </c>
      <c r="AV402" s="232">
        <v>7</v>
      </c>
    </row>
    <row r="403" spans="2:48" ht="14.45">
      <c r="B403" s="620"/>
      <c r="C403" s="1" t="s">
        <v>195</v>
      </c>
      <c r="D403" s="210">
        <v>11096</v>
      </c>
      <c r="E403" s="210">
        <v>9323</v>
      </c>
      <c r="F403" s="210">
        <v>8007</v>
      </c>
      <c r="G403" s="210">
        <v>6965</v>
      </c>
      <c r="H403" s="210">
        <v>7121</v>
      </c>
      <c r="I403" s="210">
        <v>6924</v>
      </c>
      <c r="J403" s="210">
        <v>6850</v>
      </c>
      <c r="K403" s="210">
        <v>7569</v>
      </c>
      <c r="L403" s="210">
        <v>11235</v>
      </c>
      <c r="M403" s="210">
        <v>11880</v>
      </c>
      <c r="N403" s="210">
        <v>12998</v>
      </c>
      <c r="O403" s="210">
        <v>12021</v>
      </c>
      <c r="P403" s="211">
        <v>11830</v>
      </c>
      <c r="Q403" s="211">
        <v>12148</v>
      </c>
      <c r="R403" s="211">
        <v>12482</v>
      </c>
      <c r="S403" s="618">
        <f>100</f>
        <v>100</v>
      </c>
      <c r="T403" s="72">
        <f t="shared" si="265"/>
        <v>84.021268925739008</v>
      </c>
      <c r="U403" s="72">
        <f t="shared" si="265"/>
        <v>72.16113914924297</v>
      </c>
      <c r="V403" s="72">
        <f t="shared" si="265"/>
        <v>62.7703677000721</v>
      </c>
      <c r="W403" s="72">
        <f t="shared" si="265"/>
        <v>64.176279740447015</v>
      </c>
      <c r="X403" s="72">
        <f t="shared" si="300"/>
        <v>62.400865176640231</v>
      </c>
      <c r="Y403" s="72">
        <f t="shared" si="300"/>
        <v>61.733958183129054</v>
      </c>
      <c r="Z403" s="72">
        <f t="shared" si="300"/>
        <v>68.21377072819034</v>
      </c>
      <c r="AA403" s="72">
        <f t="shared" si="300"/>
        <v>101.25270367700072</v>
      </c>
      <c r="AB403" s="72">
        <f t="shared" si="300"/>
        <v>107.06560922855083</v>
      </c>
      <c r="AC403" s="72">
        <f t="shared" si="300"/>
        <v>117.14131218457102</v>
      </c>
      <c r="AD403" s="72">
        <f t="shared" si="301"/>
        <v>108.33633741888968</v>
      </c>
      <c r="AE403" s="72">
        <f t="shared" si="297"/>
        <v>106.61499639509734</v>
      </c>
      <c r="AF403" s="72">
        <f t="shared" si="298"/>
        <v>109.48089401586157</v>
      </c>
      <c r="AG403" s="73">
        <f t="shared" si="298"/>
        <v>112.49098774333093</v>
      </c>
      <c r="AH403" s="619">
        <v>1</v>
      </c>
      <c r="AI403" s="230">
        <v>1</v>
      </c>
      <c r="AJ403" s="230">
        <v>1</v>
      </c>
      <c r="AK403" s="230">
        <v>1</v>
      </c>
      <c r="AL403" s="230">
        <v>1</v>
      </c>
      <c r="AM403" s="230">
        <v>1</v>
      </c>
      <c r="AN403" s="230">
        <v>1</v>
      </c>
      <c r="AO403" s="230">
        <v>1</v>
      </c>
      <c r="AP403" s="230">
        <v>1</v>
      </c>
      <c r="AQ403" s="230">
        <v>1</v>
      </c>
      <c r="AR403" s="230">
        <v>1</v>
      </c>
      <c r="AS403" s="230">
        <v>1</v>
      </c>
      <c r="AT403" s="230">
        <v>4</v>
      </c>
      <c r="AU403" s="230">
        <v>6</v>
      </c>
      <c r="AV403" s="232">
        <v>7</v>
      </c>
    </row>
    <row r="404" spans="2:48" ht="14.45">
      <c r="B404" s="620"/>
      <c r="C404" s="1" t="s">
        <v>196</v>
      </c>
      <c r="D404" s="210">
        <v>7432</v>
      </c>
      <c r="E404" s="210">
        <v>6124</v>
      </c>
      <c r="F404" s="210">
        <v>5654</v>
      </c>
      <c r="G404" s="210">
        <v>5276</v>
      </c>
      <c r="H404" s="210">
        <v>5386</v>
      </c>
      <c r="I404" s="210">
        <v>5894</v>
      </c>
      <c r="J404" s="210">
        <v>6152</v>
      </c>
      <c r="K404" s="210">
        <v>5793</v>
      </c>
      <c r="L404" s="210">
        <v>8155</v>
      </c>
      <c r="M404" s="210">
        <v>8463</v>
      </c>
      <c r="N404" s="210">
        <v>9362</v>
      </c>
      <c r="O404" s="210">
        <v>10122</v>
      </c>
      <c r="P404" s="211">
        <v>9891</v>
      </c>
      <c r="Q404" s="211">
        <v>10491</v>
      </c>
      <c r="R404" s="211">
        <v>11150</v>
      </c>
      <c r="S404" s="618">
        <f>100</f>
        <v>100</v>
      </c>
      <c r="T404" s="72">
        <f t="shared" ref="T404:W413" si="302">E404*100/$D404</f>
        <v>82.400430570505918</v>
      </c>
      <c r="U404" s="72">
        <f t="shared" si="302"/>
        <v>76.076426264800858</v>
      </c>
      <c r="V404" s="72">
        <f t="shared" si="302"/>
        <v>70.990312163616792</v>
      </c>
      <c r="W404" s="72">
        <f t="shared" si="302"/>
        <v>72.470398277717976</v>
      </c>
      <c r="X404" s="72">
        <f t="shared" si="300"/>
        <v>79.305705059203447</v>
      </c>
      <c r="Y404" s="72">
        <f t="shared" si="300"/>
        <v>82.777179763186226</v>
      </c>
      <c r="Z404" s="72">
        <f t="shared" si="300"/>
        <v>77.946716899892351</v>
      </c>
      <c r="AA404" s="72">
        <f t="shared" si="300"/>
        <v>109.72820236813779</v>
      </c>
      <c r="AB404" s="72">
        <f t="shared" si="300"/>
        <v>113.8724434876211</v>
      </c>
      <c r="AC404" s="72">
        <f t="shared" si="300"/>
        <v>125.96878363832077</v>
      </c>
      <c r="AD404" s="72">
        <f t="shared" si="301"/>
        <v>136.19483315392895</v>
      </c>
      <c r="AE404" s="72">
        <f t="shared" si="297"/>
        <v>133.08665231431647</v>
      </c>
      <c r="AF404" s="72">
        <f t="shared" si="298"/>
        <v>141.15984930032292</v>
      </c>
      <c r="AG404" s="73">
        <f t="shared" si="298"/>
        <v>150.02691065662003</v>
      </c>
      <c r="AH404" s="619">
        <v>1</v>
      </c>
      <c r="AI404" s="230">
        <v>1</v>
      </c>
      <c r="AJ404" s="230">
        <v>1</v>
      </c>
      <c r="AK404" s="230">
        <v>1</v>
      </c>
      <c r="AL404" s="230">
        <v>1</v>
      </c>
      <c r="AM404" s="230">
        <v>1</v>
      </c>
      <c r="AN404" s="230">
        <v>1</v>
      </c>
      <c r="AO404" s="230">
        <v>1</v>
      </c>
      <c r="AP404" s="230">
        <v>1</v>
      </c>
      <c r="AQ404" s="230">
        <v>1</v>
      </c>
      <c r="AR404" s="230">
        <v>1</v>
      </c>
      <c r="AS404" s="230">
        <v>1</v>
      </c>
      <c r="AT404" s="230">
        <v>4</v>
      </c>
      <c r="AU404" s="230">
        <v>6</v>
      </c>
      <c r="AV404" s="232">
        <v>7</v>
      </c>
    </row>
    <row r="405" spans="2:48" ht="14.45">
      <c r="B405" s="620"/>
      <c r="C405" s="1" t="s">
        <v>197</v>
      </c>
      <c r="D405" s="210">
        <v>21926</v>
      </c>
      <c r="E405" s="210">
        <v>19073</v>
      </c>
      <c r="F405" s="210">
        <v>18208</v>
      </c>
      <c r="G405" s="210">
        <v>15543</v>
      </c>
      <c r="H405" s="210">
        <v>16053</v>
      </c>
      <c r="I405" s="210">
        <v>15808</v>
      </c>
      <c r="J405" s="210">
        <v>16801</v>
      </c>
      <c r="K405" s="210">
        <v>17578</v>
      </c>
      <c r="L405" s="210">
        <v>23029</v>
      </c>
      <c r="M405" s="210">
        <v>23418</v>
      </c>
      <c r="N405" s="210">
        <v>26245</v>
      </c>
      <c r="O405" s="210">
        <v>24505</v>
      </c>
      <c r="P405" s="211">
        <v>24125</v>
      </c>
      <c r="Q405" s="211">
        <v>25494</v>
      </c>
      <c r="R405" s="211">
        <v>26991</v>
      </c>
      <c r="S405" s="618">
        <f>100</f>
        <v>100</v>
      </c>
      <c r="T405" s="72">
        <f t="shared" si="302"/>
        <v>86.988050716044881</v>
      </c>
      <c r="U405" s="72">
        <f t="shared" si="302"/>
        <v>83.042962692693607</v>
      </c>
      <c r="V405" s="72">
        <f t="shared" si="302"/>
        <v>70.888442944449508</v>
      </c>
      <c r="W405" s="72">
        <f t="shared" si="302"/>
        <v>73.214448599835805</v>
      </c>
      <c r="X405" s="72">
        <f t="shared" si="300"/>
        <v>72.097053726169847</v>
      </c>
      <c r="Y405" s="72">
        <f t="shared" si="300"/>
        <v>76.625923561069044</v>
      </c>
      <c r="Z405" s="72">
        <f t="shared" si="300"/>
        <v>80.169661588981114</v>
      </c>
      <c r="AA405" s="72">
        <f t="shared" si="300"/>
        <v>105.03055732919822</v>
      </c>
      <c r="AB405" s="72">
        <f t="shared" si="300"/>
        <v>106.80470674085561</v>
      </c>
      <c r="AC405" s="72">
        <f t="shared" si="300"/>
        <v>119.69807534434005</v>
      </c>
      <c r="AD405" s="72">
        <f t="shared" si="301"/>
        <v>111.76229134361033</v>
      </c>
      <c r="AE405" s="72">
        <f t="shared" si="297"/>
        <v>110.02918909057739</v>
      </c>
      <c r="AF405" s="72">
        <f t="shared" si="298"/>
        <v>116.27291799689866</v>
      </c>
      <c r="AG405" s="73">
        <f t="shared" si="298"/>
        <v>123.10042871476786</v>
      </c>
      <c r="AH405" s="619">
        <v>1</v>
      </c>
      <c r="AI405" s="230">
        <v>1</v>
      </c>
      <c r="AJ405" s="230">
        <v>1</v>
      </c>
      <c r="AK405" s="230">
        <v>1</v>
      </c>
      <c r="AL405" s="230">
        <v>1</v>
      </c>
      <c r="AM405" s="230">
        <v>1</v>
      </c>
      <c r="AN405" s="230">
        <v>1</v>
      </c>
      <c r="AO405" s="230">
        <v>1</v>
      </c>
      <c r="AP405" s="230">
        <v>1</v>
      </c>
      <c r="AQ405" s="230">
        <v>1</v>
      </c>
      <c r="AR405" s="230">
        <v>1</v>
      </c>
      <c r="AS405" s="230">
        <v>1</v>
      </c>
      <c r="AT405" s="230">
        <v>4</v>
      </c>
      <c r="AU405" s="230">
        <v>6</v>
      </c>
      <c r="AV405" s="232">
        <v>7</v>
      </c>
    </row>
    <row r="406" spans="2:48" ht="14.45">
      <c r="B406" s="620"/>
      <c r="C406" s="1" t="s">
        <v>198</v>
      </c>
      <c r="D406" s="210">
        <v>52550</v>
      </c>
      <c r="E406" s="210">
        <v>46909</v>
      </c>
      <c r="F406" s="210">
        <v>44086</v>
      </c>
      <c r="G406" s="210">
        <v>40176</v>
      </c>
      <c r="H406" s="210">
        <v>41208</v>
      </c>
      <c r="I406" s="210">
        <v>42000</v>
      </c>
      <c r="J406" s="210">
        <v>43128</v>
      </c>
      <c r="K406" s="210">
        <v>44102</v>
      </c>
      <c r="L406" s="210">
        <v>56885</v>
      </c>
      <c r="M406" s="210">
        <v>58792</v>
      </c>
      <c r="N406" s="210">
        <v>64108</v>
      </c>
      <c r="O406" s="210">
        <v>62317</v>
      </c>
      <c r="P406" s="211">
        <v>61569</v>
      </c>
      <c r="Q406" s="211">
        <v>63735</v>
      </c>
      <c r="R406" s="211">
        <v>66091</v>
      </c>
      <c r="S406" s="618">
        <f>100</f>
        <v>100</v>
      </c>
      <c r="T406" s="72">
        <f t="shared" si="302"/>
        <v>89.265461465271173</v>
      </c>
      <c r="U406" s="72">
        <f t="shared" si="302"/>
        <v>83.893434823977159</v>
      </c>
      <c r="V406" s="72">
        <f t="shared" si="302"/>
        <v>76.452901998097047</v>
      </c>
      <c r="W406" s="72">
        <f t="shared" si="302"/>
        <v>78.416745956232162</v>
      </c>
      <c r="X406" s="72">
        <f t="shared" si="300"/>
        <v>79.923882017126544</v>
      </c>
      <c r="Y406" s="72">
        <f t="shared" si="300"/>
        <v>82.070409134157941</v>
      </c>
      <c r="Z406" s="72">
        <f t="shared" si="300"/>
        <v>83.923882017126544</v>
      </c>
      <c r="AA406" s="72">
        <f t="shared" si="300"/>
        <v>108.24928639391057</v>
      </c>
      <c r="AB406" s="72">
        <f t="shared" si="300"/>
        <v>111.87821122740247</v>
      </c>
      <c r="AC406" s="72">
        <f t="shared" si="300"/>
        <v>121.99429115128449</v>
      </c>
      <c r="AD406" s="72">
        <f t="shared" si="301"/>
        <v>118.5861084681256</v>
      </c>
      <c r="AE406" s="72">
        <f t="shared" si="297"/>
        <v>117.162702188392</v>
      </c>
      <c r="AF406" s="72">
        <f t="shared" si="298"/>
        <v>121.28449096098953</v>
      </c>
      <c r="AG406" s="73">
        <f t="shared" si="298"/>
        <v>125.76784015223596</v>
      </c>
      <c r="AH406" s="619">
        <v>1</v>
      </c>
      <c r="AI406" s="230">
        <v>1</v>
      </c>
      <c r="AJ406" s="230">
        <v>1</v>
      </c>
      <c r="AK406" s="230">
        <v>1</v>
      </c>
      <c r="AL406" s="230">
        <v>1</v>
      </c>
      <c r="AM406" s="230">
        <v>1</v>
      </c>
      <c r="AN406" s="230">
        <v>1</v>
      </c>
      <c r="AO406" s="230">
        <v>1</v>
      </c>
      <c r="AP406" s="230">
        <v>1</v>
      </c>
      <c r="AQ406" s="230">
        <v>1</v>
      </c>
      <c r="AR406" s="230">
        <v>1</v>
      </c>
      <c r="AS406" s="230">
        <v>1</v>
      </c>
      <c r="AT406" s="230">
        <v>4</v>
      </c>
      <c r="AU406" s="230">
        <v>6</v>
      </c>
      <c r="AV406" s="232">
        <v>7</v>
      </c>
    </row>
    <row r="407" spans="2:48" ht="14.45">
      <c r="B407" s="340"/>
      <c r="C407" s="8" t="s">
        <v>199</v>
      </c>
      <c r="D407">
        <v>30624</v>
      </c>
      <c r="E407">
        <v>27836</v>
      </c>
      <c r="F407">
        <v>25878</v>
      </c>
      <c r="G407">
        <v>24633</v>
      </c>
      <c r="H407">
        <v>25155</v>
      </c>
      <c r="I407">
        <v>26192</v>
      </c>
      <c r="J407">
        <v>26327</v>
      </c>
      <c r="K407">
        <v>26524</v>
      </c>
      <c r="L407">
        <v>33856</v>
      </c>
      <c r="M407">
        <v>35374</v>
      </c>
      <c r="N407">
        <v>37863</v>
      </c>
      <c r="O407">
        <v>37812</v>
      </c>
      <c r="P407">
        <v>37444</v>
      </c>
      <c r="Q407">
        <v>38241</v>
      </c>
      <c r="R407">
        <v>39100</v>
      </c>
      <c r="S407" s="618">
        <f>100</f>
        <v>100</v>
      </c>
      <c r="T407" s="72">
        <f t="shared" si="302"/>
        <v>90.896029258098224</v>
      </c>
      <c r="U407" s="72">
        <f t="shared" si="302"/>
        <v>84.502351097178689</v>
      </c>
      <c r="V407" s="72">
        <f t="shared" si="302"/>
        <v>80.436912225705328</v>
      </c>
      <c r="W407" s="72">
        <f t="shared" si="302"/>
        <v>82.141457680250781</v>
      </c>
      <c r="X407" s="72">
        <f t="shared" si="300"/>
        <v>85.527690700104486</v>
      </c>
      <c r="Y407" s="72">
        <f t="shared" si="300"/>
        <v>85.968521421107624</v>
      </c>
      <c r="Z407" s="72">
        <f t="shared" si="300"/>
        <v>86.611807732497383</v>
      </c>
      <c r="AA407" s="72">
        <f t="shared" si="300"/>
        <v>110.55381400208987</v>
      </c>
      <c r="AB407" s="72">
        <f t="shared" si="300"/>
        <v>115.51071055381401</v>
      </c>
      <c r="AC407" s="72">
        <f t="shared" si="300"/>
        <v>123.63832288401254</v>
      </c>
      <c r="AD407" s="72">
        <f t="shared" si="301"/>
        <v>123.4717868338558</v>
      </c>
      <c r="AE407" s="72">
        <f t="shared" si="297"/>
        <v>122.27011494252874</v>
      </c>
      <c r="AF407" s="72">
        <f t="shared" si="298"/>
        <v>124.87264890282131</v>
      </c>
      <c r="AG407" s="73">
        <f t="shared" si="298"/>
        <v>127.67763845350052</v>
      </c>
      <c r="AH407" s="233"/>
      <c r="AI407" s="234"/>
      <c r="AJ407" s="234"/>
      <c r="AK407" s="234"/>
      <c r="AL407" s="234"/>
      <c r="AM407" s="234"/>
      <c r="AN407" s="234"/>
      <c r="AO407" s="234"/>
      <c r="AP407" s="234"/>
      <c r="AQ407" s="234"/>
      <c r="AR407" s="234"/>
      <c r="AS407" s="234"/>
      <c r="AT407" s="234"/>
      <c r="AU407" s="234"/>
      <c r="AV407" s="235"/>
    </row>
    <row r="408" spans="2:48" ht="15" customHeight="1">
      <c r="B408" s="620" t="s">
        <v>164</v>
      </c>
      <c r="C408" s="1" t="s">
        <v>194</v>
      </c>
      <c r="D408" s="210">
        <v>2762</v>
      </c>
      <c r="E408" s="210">
        <v>2958</v>
      </c>
      <c r="F408" s="210">
        <v>3073</v>
      </c>
      <c r="G408" s="210">
        <v>3253</v>
      </c>
      <c r="H408" s="210">
        <v>3531</v>
      </c>
      <c r="I408" s="210">
        <v>3725</v>
      </c>
      <c r="J408" s="210">
        <v>3825</v>
      </c>
      <c r="K408" s="210">
        <v>3858</v>
      </c>
      <c r="L408" s="210">
        <v>4238</v>
      </c>
      <c r="M408" s="210">
        <v>4330</v>
      </c>
      <c r="N408" s="210">
        <v>4362</v>
      </c>
      <c r="O408" s="210">
        <v>4458</v>
      </c>
      <c r="P408" s="211">
        <v>4473</v>
      </c>
      <c r="Q408" s="211">
        <v>4439</v>
      </c>
      <c r="R408" s="211">
        <v>4401</v>
      </c>
      <c r="S408" s="618">
        <f>100</f>
        <v>100</v>
      </c>
      <c r="T408" s="72">
        <f t="shared" si="302"/>
        <v>107.09630702389573</v>
      </c>
      <c r="U408" s="72">
        <f t="shared" si="302"/>
        <v>111.25995655322231</v>
      </c>
      <c r="V408" s="72">
        <f t="shared" si="302"/>
        <v>117.77697320782042</v>
      </c>
      <c r="W408" s="72">
        <f t="shared" si="302"/>
        <v>127.8421433743664</v>
      </c>
      <c r="X408" s="72">
        <f t="shared" si="300"/>
        <v>134.86603910209993</v>
      </c>
      <c r="Y408" s="72">
        <f t="shared" si="300"/>
        <v>138.48660391020999</v>
      </c>
      <c r="Z408" s="72">
        <f t="shared" si="300"/>
        <v>139.68139029688632</v>
      </c>
      <c r="AA408" s="72">
        <f t="shared" si="300"/>
        <v>153.43953656770455</v>
      </c>
      <c r="AB408" s="72">
        <f t="shared" si="300"/>
        <v>156.77045619116583</v>
      </c>
      <c r="AC408" s="72">
        <f t="shared" si="300"/>
        <v>157.92903692976105</v>
      </c>
      <c r="AD408" s="72">
        <f t="shared" si="301"/>
        <v>161.40477914554671</v>
      </c>
      <c r="AE408" s="72">
        <f t="shared" si="297"/>
        <v>161.94786386676321</v>
      </c>
      <c r="AF408" s="72">
        <f t="shared" si="298"/>
        <v>160.71687183200578</v>
      </c>
      <c r="AG408" s="73">
        <f t="shared" si="298"/>
        <v>159.34105720492397</v>
      </c>
      <c r="AH408" s="619">
        <v>1</v>
      </c>
      <c r="AI408" s="230">
        <v>1</v>
      </c>
      <c r="AJ408" s="230">
        <v>1</v>
      </c>
      <c r="AK408" s="230">
        <v>1</v>
      </c>
      <c r="AL408" s="230">
        <v>1</v>
      </c>
      <c r="AM408" s="230">
        <v>1</v>
      </c>
      <c r="AN408" s="230">
        <v>1</v>
      </c>
      <c r="AO408" s="230">
        <v>1</v>
      </c>
      <c r="AP408" s="230">
        <v>1</v>
      </c>
      <c r="AQ408" s="230">
        <v>1</v>
      </c>
      <c r="AR408" s="230">
        <v>1</v>
      </c>
      <c r="AS408" s="230">
        <v>1</v>
      </c>
      <c r="AT408" s="230">
        <v>4</v>
      </c>
      <c r="AU408" s="230">
        <v>6</v>
      </c>
      <c r="AV408" s="232">
        <v>7</v>
      </c>
    </row>
    <row r="409" spans="2:48" ht="14.45">
      <c r="B409" s="620"/>
      <c r="C409" s="1" t="s">
        <v>195</v>
      </c>
      <c r="D409" s="210">
        <v>3975</v>
      </c>
      <c r="E409" s="211">
        <v>4586</v>
      </c>
      <c r="F409" s="210">
        <v>4776</v>
      </c>
      <c r="G409" s="210">
        <v>4270</v>
      </c>
      <c r="H409" s="210">
        <v>4571</v>
      </c>
      <c r="I409" s="210">
        <v>5100</v>
      </c>
      <c r="J409" s="210">
        <v>4905</v>
      </c>
      <c r="K409" s="210">
        <v>5287</v>
      </c>
      <c r="L409" s="210">
        <v>6261</v>
      </c>
      <c r="M409" s="210">
        <v>6093</v>
      </c>
      <c r="N409" s="210">
        <v>6226</v>
      </c>
      <c r="O409" s="210">
        <v>6377</v>
      </c>
      <c r="P409" s="211">
        <v>6276</v>
      </c>
      <c r="Q409" s="211">
        <v>6445</v>
      </c>
      <c r="R409" s="211">
        <v>6622</v>
      </c>
      <c r="S409" s="618">
        <f>100</f>
        <v>100</v>
      </c>
      <c r="T409" s="72">
        <f t="shared" si="302"/>
        <v>115.37106918238993</v>
      </c>
      <c r="U409" s="72">
        <f t="shared" si="302"/>
        <v>120.15094339622641</v>
      </c>
      <c r="V409" s="72">
        <f t="shared" si="302"/>
        <v>107.42138364779875</v>
      </c>
      <c r="W409" s="72">
        <f t="shared" si="302"/>
        <v>114.99371069182389</v>
      </c>
      <c r="X409" s="72">
        <f t="shared" si="300"/>
        <v>128.30188679245282</v>
      </c>
      <c r="Y409" s="72">
        <f t="shared" si="300"/>
        <v>123.39622641509433</v>
      </c>
      <c r="Z409" s="72">
        <f t="shared" si="300"/>
        <v>133.00628930817609</v>
      </c>
      <c r="AA409" s="72">
        <f t="shared" si="300"/>
        <v>157.50943396226415</v>
      </c>
      <c r="AB409" s="72">
        <f t="shared" si="300"/>
        <v>153.28301886792454</v>
      </c>
      <c r="AC409" s="72">
        <f t="shared" si="300"/>
        <v>156.62893081761007</v>
      </c>
      <c r="AD409" s="72">
        <f t="shared" si="301"/>
        <v>160.42767295597486</v>
      </c>
      <c r="AE409" s="72">
        <f t="shared" si="297"/>
        <v>157.88679245283018</v>
      </c>
      <c r="AF409" s="72">
        <f t="shared" si="298"/>
        <v>162.13836477987422</v>
      </c>
      <c r="AG409" s="73">
        <f t="shared" si="298"/>
        <v>166.59119496855345</v>
      </c>
      <c r="AH409" s="619">
        <v>1</v>
      </c>
      <c r="AI409" s="230">
        <v>4</v>
      </c>
      <c r="AJ409" s="230">
        <v>1</v>
      </c>
      <c r="AK409" s="230">
        <v>1</v>
      </c>
      <c r="AL409" s="230">
        <v>1</v>
      </c>
      <c r="AM409" s="230">
        <v>1</v>
      </c>
      <c r="AN409" s="230">
        <v>1</v>
      </c>
      <c r="AO409" s="230">
        <v>1</v>
      </c>
      <c r="AP409" s="230">
        <v>1</v>
      </c>
      <c r="AQ409" s="230">
        <v>1</v>
      </c>
      <c r="AR409" s="230">
        <v>1</v>
      </c>
      <c r="AS409" s="230">
        <v>1</v>
      </c>
      <c r="AT409" s="230">
        <v>4</v>
      </c>
      <c r="AU409" s="230">
        <v>6</v>
      </c>
      <c r="AV409" s="232">
        <v>7</v>
      </c>
    </row>
    <row r="410" spans="2:48" ht="14.45">
      <c r="B410" s="620"/>
      <c r="C410" s="1" t="s">
        <v>196</v>
      </c>
      <c r="D410" s="210">
        <v>4561</v>
      </c>
      <c r="E410" s="210">
        <v>5233</v>
      </c>
      <c r="F410" s="210">
        <v>4487</v>
      </c>
      <c r="G410" s="210">
        <v>5018</v>
      </c>
      <c r="H410" s="210">
        <v>5135</v>
      </c>
      <c r="I410" s="210">
        <v>5066</v>
      </c>
      <c r="J410" s="210">
        <v>5204</v>
      </c>
      <c r="K410" s="210">
        <v>5204</v>
      </c>
      <c r="L410" s="210">
        <v>6593</v>
      </c>
      <c r="M410" s="210">
        <v>6581</v>
      </c>
      <c r="N410" s="210">
        <v>6923</v>
      </c>
      <c r="O410" s="210">
        <v>6994</v>
      </c>
      <c r="P410" s="211">
        <v>6835</v>
      </c>
      <c r="Q410" s="211">
        <v>7250</v>
      </c>
      <c r="R410" s="211">
        <v>7705</v>
      </c>
      <c r="S410" s="618">
        <f>100</f>
        <v>100</v>
      </c>
      <c r="T410" s="72">
        <f t="shared" si="302"/>
        <v>114.73361105020828</v>
      </c>
      <c r="U410" s="72">
        <f t="shared" si="302"/>
        <v>98.377548783161586</v>
      </c>
      <c r="V410" s="72">
        <f t="shared" si="302"/>
        <v>110.01973251479939</v>
      </c>
      <c r="W410" s="72">
        <f t="shared" si="302"/>
        <v>112.58495943871958</v>
      </c>
      <c r="X410" s="72">
        <f t="shared" si="300"/>
        <v>111.07213330409998</v>
      </c>
      <c r="Y410" s="72">
        <f t="shared" si="300"/>
        <v>114.09778557333918</v>
      </c>
      <c r="Z410" s="72">
        <f t="shared" si="300"/>
        <v>114.09778557333918</v>
      </c>
      <c r="AA410" s="72">
        <f t="shared" si="300"/>
        <v>144.55163341372506</v>
      </c>
      <c r="AB410" s="72">
        <f t="shared" si="300"/>
        <v>144.28853321639991</v>
      </c>
      <c r="AC410" s="72">
        <f t="shared" si="300"/>
        <v>151.78688884016663</v>
      </c>
      <c r="AD410" s="72">
        <f t="shared" si="301"/>
        <v>153.34356500767376</v>
      </c>
      <c r="AE410" s="72">
        <f t="shared" si="297"/>
        <v>149.85748739311555</v>
      </c>
      <c r="AF410" s="72">
        <f t="shared" si="298"/>
        <v>158.95636921727692</v>
      </c>
      <c r="AG410" s="73">
        <f t="shared" si="298"/>
        <v>168.93225169918878</v>
      </c>
      <c r="AH410" s="619">
        <v>1</v>
      </c>
      <c r="AI410" s="230">
        <v>1</v>
      </c>
      <c r="AJ410" s="230">
        <v>1</v>
      </c>
      <c r="AK410" s="230">
        <v>1</v>
      </c>
      <c r="AL410" s="230">
        <v>1</v>
      </c>
      <c r="AM410" s="230">
        <v>1</v>
      </c>
      <c r="AN410" s="230">
        <v>1</v>
      </c>
      <c r="AO410" s="230">
        <v>1</v>
      </c>
      <c r="AP410" s="230">
        <v>1</v>
      </c>
      <c r="AQ410" s="230">
        <v>1</v>
      </c>
      <c r="AR410" s="230">
        <v>1</v>
      </c>
      <c r="AS410" s="230">
        <v>1</v>
      </c>
      <c r="AT410" s="230">
        <v>4</v>
      </c>
      <c r="AU410" s="230">
        <v>6</v>
      </c>
      <c r="AV410" s="232">
        <v>7</v>
      </c>
    </row>
    <row r="411" spans="2:48" ht="14.45">
      <c r="B411" s="620"/>
      <c r="C411" s="1" t="s">
        <v>197</v>
      </c>
      <c r="D411" s="210">
        <v>2422</v>
      </c>
      <c r="E411" s="211">
        <v>1835</v>
      </c>
      <c r="F411" s="210">
        <v>3056</v>
      </c>
      <c r="G411" s="210">
        <v>2185</v>
      </c>
      <c r="H411" s="210">
        <v>2628</v>
      </c>
      <c r="I411" s="210">
        <v>2843</v>
      </c>
      <c r="J411" s="210">
        <v>4118</v>
      </c>
      <c r="K411" s="210">
        <v>5144</v>
      </c>
      <c r="L411" s="210">
        <v>6175</v>
      </c>
      <c r="M411" s="210">
        <v>6232</v>
      </c>
      <c r="N411" s="210">
        <v>6243</v>
      </c>
      <c r="O411" s="210">
        <v>4847</v>
      </c>
      <c r="P411" s="211">
        <v>4772</v>
      </c>
      <c r="Q411" s="211">
        <v>5043</v>
      </c>
      <c r="R411" s="211">
        <v>5339</v>
      </c>
      <c r="S411" s="618">
        <f>100</f>
        <v>100</v>
      </c>
      <c r="T411" s="72">
        <f t="shared" si="302"/>
        <v>75.763831544178359</v>
      </c>
      <c r="U411" s="72">
        <f t="shared" si="302"/>
        <v>126.17671345995045</v>
      </c>
      <c r="V411" s="72">
        <f t="shared" si="302"/>
        <v>90.214698596201487</v>
      </c>
      <c r="W411" s="72">
        <f t="shared" si="302"/>
        <v>108.50536746490504</v>
      </c>
      <c r="X411" s="72">
        <f t="shared" si="300"/>
        <v>117.38232865400495</v>
      </c>
      <c r="Y411" s="72">
        <f t="shared" si="300"/>
        <v>170.02477291494631</v>
      </c>
      <c r="Z411" s="72">
        <f t="shared" si="300"/>
        <v>212.38645747316266</v>
      </c>
      <c r="AA411" s="72">
        <f t="shared" si="300"/>
        <v>254.95458298926508</v>
      </c>
      <c r="AB411" s="72">
        <f t="shared" si="300"/>
        <v>257.308009909166</v>
      </c>
      <c r="AC411" s="72">
        <f t="shared" si="300"/>
        <v>257.76218001651529</v>
      </c>
      <c r="AD411" s="72">
        <f t="shared" si="301"/>
        <v>200.12386457473161</v>
      </c>
      <c r="AE411" s="72">
        <f t="shared" si="297"/>
        <v>197.02725020644095</v>
      </c>
      <c r="AF411" s="72">
        <f t="shared" si="298"/>
        <v>208.21635012386457</v>
      </c>
      <c r="AG411" s="73">
        <f t="shared" si="298"/>
        <v>220.4376548307184</v>
      </c>
      <c r="AH411" s="619">
        <v>1</v>
      </c>
      <c r="AI411" s="230">
        <v>4</v>
      </c>
      <c r="AJ411" s="230">
        <v>1</v>
      </c>
      <c r="AK411" s="230">
        <v>1</v>
      </c>
      <c r="AL411" s="230">
        <v>1</v>
      </c>
      <c r="AM411" s="230">
        <v>1</v>
      </c>
      <c r="AN411" s="230">
        <v>1</v>
      </c>
      <c r="AO411" s="230">
        <v>1</v>
      </c>
      <c r="AP411" s="230">
        <v>1</v>
      </c>
      <c r="AQ411" s="230">
        <v>1</v>
      </c>
      <c r="AR411" s="230">
        <v>1</v>
      </c>
      <c r="AS411" s="230">
        <v>1</v>
      </c>
      <c r="AT411" s="230">
        <v>4</v>
      </c>
      <c r="AU411" s="230">
        <v>6</v>
      </c>
      <c r="AV411" s="232">
        <v>7</v>
      </c>
    </row>
    <row r="412" spans="2:48" ht="14.45">
      <c r="B412" s="620"/>
      <c r="C412" s="1" t="s">
        <v>198</v>
      </c>
      <c r="D412" s="210">
        <v>13720</v>
      </c>
      <c r="E412" s="210">
        <v>14612</v>
      </c>
      <c r="F412" s="210">
        <v>15392</v>
      </c>
      <c r="G412" s="210">
        <v>14726</v>
      </c>
      <c r="H412" s="210">
        <v>15865</v>
      </c>
      <c r="I412" s="210">
        <v>16734</v>
      </c>
      <c r="J412" s="210">
        <v>18052</v>
      </c>
      <c r="K412" s="210">
        <v>19493</v>
      </c>
      <c r="L412" s="210">
        <v>23267</v>
      </c>
      <c r="M412" s="210">
        <v>23236</v>
      </c>
      <c r="N412" s="210">
        <v>23754</v>
      </c>
      <c r="O412" s="210">
        <v>22676</v>
      </c>
      <c r="P412" s="211">
        <v>22356</v>
      </c>
      <c r="Q412" s="211">
        <v>23177</v>
      </c>
      <c r="R412" s="211">
        <v>24067</v>
      </c>
      <c r="S412" s="618">
        <f>100</f>
        <v>100</v>
      </c>
      <c r="T412" s="72">
        <f t="shared" si="302"/>
        <v>106.50145772594752</v>
      </c>
      <c r="U412" s="72">
        <f t="shared" si="302"/>
        <v>112.18658892128281</v>
      </c>
      <c r="V412" s="72">
        <f t="shared" si="302"/>
        <v>107.33236151603498</v>
      </c>
      <c r="W412" s="72">
        <f t="shared" si="302"/>
        <v>115.63411078717201</v>
      </c>
      <c r="X412" s="72">
        <f t="shared" si="300"/>
        <v>121.96793002915452</v>
      </c>
      <c r="Y412" s="72">
        <f t="shared" si="300"/>
        <v>131.57434402332362</v>
      </c>
      <c r="Z412" s="72">
        <f t="shared" si="300"/>
        <v>142.07725947521865</v>
      </c>
      <c r="AA412" s="72">
        <f t="shared" si="300"/>
        <v>169.58454810495627</v>
      </c>
      <c r="AB412" s="72">
        <f t="shared" si="300"/>
        <v>169.35860058309038</v>
      </c>
      <c r="AC412" s="72">
        <f t="shared" si="300"/>
        <v>173.13411078717201</v>
      </c>
      <c r="AD412" s="72">
        <f t="shared" si="301"/>
        <v>165.27696793002914</v>
      </c>
      <c r="AE412" s="72">
        <f t="shared" si="297"/>
        <v>162.94460641399417</v>
      </c>
      <c r="AF412" s="72">
        <f t="shared" si="298"/>
        <v>168.92857142857142</v>
      </c>
      <c r="AG412" s="73">
        <f t="shared" si="298"/>
        <v>175.41545189504373</v>
      </c>
      <c r="AH412" s="619">
        <v>1</v>
      </c>
      <c r="AI412" s="230">
        <v>1</v>
      </c>
      <c r="AJ412" s="230">
        <v>1</v>
      </c>
      <c r="AK412" s="230">
        <v>1</v>
      </c>
      <c r="AL412" s="230">
        <v>1</v>
      </c>
      <c r="AM412" s="230">
        <v>1</v>
      </c>
      <c r="AN412" s="230">
        <v>1</v>
      </c>
      <c r="AO412" s="230">
        <v>1</v>
      </c>
      <c r="AP412" s="230">
        <v>1</v>
      </c>
      <c r="AQ412" s="230">
        <v>1</v>
      </c>
      <c r="AR412" s="230">
        <v>1</v>
      </c>
      <c r="AS412" s="230">
        <v>1</v>
      </c>
      <c r="AT412" s="230">
        <v>4</v>
      </c>
      <c r="AU412" s="230">
        <v>6</v>
      </c>
      <c r="AV412" s="232">
        <v>7</v>
      </c>
    </row>
    <row r="413" spans="2:48" ht="15" thickBot="1">
      <c r="B413" s="342"/>
      <c r="C413" s="9" t="s">
        <v>199</v>
      </c>
      <c r="D413">
        <v>11298</v>
      </c>
      <c r="E413">
        <v>12777</v>
      </c>
      <c r="F413">
        <v>12336</v>
      </c>
      <c r="G413">
        <v>12541</v>
      </c>
      <c r="H413">
        <v>13237</v>
      </c>
      <c r="I413">
        <v>13891</v>
      </c>
      <c r="J413">
        <v>13934</v>
      </c>
      <c r="K413">
        <v>14349</v>
      </c>
      <c r="L413">
        <v>17092</v>
      </c>
      <c r="M413">
        <v>17004</v>
      </c>
      <c r="N413">
        <v>17511</v>
      </c>
      <c r="O413">
        <v>17829</v>
      </c>
      <c r="P413">
        <v>17584</v>
      </c>
      <c r="Q413">
        <v>18134</v>
      </c>
      <c r="R413">
        <v>18728</v>
      </c>
      <c r="S413" s="59">
        <f>100</f>
        <v>100</v>
      </c>
      <c r="T413" s="74">
        <f t="shared" si="302"/>
        <v>113.09081253319171</v>
      </c>
      <c r="U413" s="74">
        <f t="shared" si="302"/>
        <v>109.18746680828465</v>
      </c>
      <c r="V413" s="74">
        <f t="shared" si="302"/>
        <v>111.00194724730041</v>
      </c>
      <c r="W413" s="74">
        <f t="shared" si="302"/>
        <v>117.16232961586121</v>
      </c>
      <c r="X413" s="74">
        <f t="shared" si="300"/>
        <v>122.95096477252611</v>
      </c>
      <c r="Y413" s="74">
        <f t="shared" si="300"/>
        <v>123.33156310851479</v>
      </c>
      <c r="Z413" s="74">
        <f t="shared" si="300"/>
        <v>127.00477960701009</v>
      </c>
      <c r="AA413" s="74">
        <f t="shared" si="300"/>
        <v>151.28341299345016</v>
      </c>
      <c r="AB413" s="74">
        <f t="shared" si="300"/>
        <v>150.50451407328731</v>
      </c>
      <c r="AC413" s="74">
        <f t="shared" si="300"/>
        <v>154.99203398831651</v>
      </c>
      <c r="AD413" s="74">
        <f t="shared" si="301"/>
        <v>157.80669144981414</v>
      </c>
      <c r="AE413" s="74">
        <f t="shared" si="297"/>
        <v>155.63816604708799</v>
      </c>
      <c r="AF413" s="74">
        <f t="shared" si="298"/>
        <v>160.50628429810587</v>
      </c>
      <c r="AG413" s="75">
        <f t="shared" si="298"/>
        <v>165.76385200920518</v>
      </c>
      <c r="AH413" s="218"/>
      <c r="AI413" s="219"/>
      <c r="AJ413" s="219"/>
      <c r="AK413" s="219"/>
      <c r="AL413" s="219"/>
      <c r="AM413" s="219"/>
      <c r="AN413" s="219"/>
      <c r="AO413" s="219"/>
      <c r="AP413" s="219"/>
      <c r="AQ413" s="219"/>
      <c r="AR413" s="219"/>
      <c r="AS413" s="219"/>
      <c r="AT413" s="219"/>
      <c r="AU413" s="219"/>
      <c r="AV413" s="22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34" zoomScale="40" zoomScaleNormal="40" workbookViewId="0">
      <selection activeCell="D17" sqref="D17:R88"/>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22" t="s">
        <v>184</v>
      </c>
      <c r="AI6" s="623"/>
      <c r="AJ6" s="623"/>
      <c r="AK6" s="623"/>
      <c r="AL6" s="608"/>
      <c r="AM6" s="608" t="s">
        <v>185</v>
      </c>
      <c r="AN6" s="608"/>
      <c r="AO6" s="608"/>
      <c r="AP6" s="609"/>
      <c r="AQ6" s="150"/>
      <c r="AR6" s="150"/>
      <c r="AS6" s="150"/>
      <c r="AT6" s="150"/>
    </row>
    <row r="7" spans="1:48">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5.75" customHeight="1" thickTop="1">
      <c r="B11" s="339" t="s">
        <v>193</v>
      </c>
      <c r="C11" s="34" t="s">
        <v>194</v>
      </c>
      <c r="D11" s="40">
        <f>SUM(D17,D23,D29,D35,D41,D47,D53,D59,D65,D71,D77,D83)</f>
        <v>26552.114000000001</v>
      </c>
      <c r="E11" s="41">
        <f t="shared" ref="E11:Q11" si="0">SUM(E17,E23,E29,E35,E41,E47,E53,E59,E65,E71,E77,E83)</f>
        <v>23736.240000000002</v>
      </c>
      <c r="F11" s="41">
        <f t="shared" si="0"/>
        <v>25497.690999999999</v>
      </c>
      <c r="G11" s="41">
        <f t="shared" si="0"/>
        <v>28767.233999999997</v>
      </c>
      <c r="H11" s="41">
        <f t="shared" si="0"/>
        <v>26297.537999999997</v>
      </c>
      <c r="I11" s="41">
        <f t="shared" si="0"/>
        <v>27610.999299999999</v>
      </c>
      <c r="J11" s="41">
        <f t="shared" si="0"/>
        <v>28004.377739999996</v>
      </c>
      <c r="K11" s="41">
        <f t="shared" si="0"/>
        <v>29580.499999999996</v>
      </c>
      <c r="L11" s="41">
        <f t="shared" si="0"/>
        <v>27773.4</v>
      </c>
      <c r="M11" s="41">
        <f t="shared" si="0"/>
        <v>29352.772199999999</v>
      </c>
      <c r="N11" s="41">
        <f t="shared" si="0"/>
        <v>38212.800000000003</v>
      </c>
      <c r="O11" s="41">
        <f t="shared" si="0"/>
        <v>32741.100000000002</v>
      </c>
      <c r="P11" s="41">
        <f t="shared" si="0"/>
        <v>34208.006869999997</v>
      </c>
      <c r="Q11" s="41">
        <f t="shared" si="0"/>
        <v>36657.099350000004</v>
      </c>
      <c r="R11" s="42">
        <f t="shared" ref="R11" si="1">SUM(R17,R23,R29,R35,R41,R47,R53,R59,R65,R71,R77,R83)</f>
        <v>38233.55288000001</v>
      </c>
      <c r="S11" s="618">
        <f>100</f>
        <v>100</v>
      </c>
      <c r="T11" s="72">
        <f>E11*100/$D11</f>
        <v>89.394915975428546</v>
      </c>
      <c r="U11" s="72">
        <f t="shared" ref="U11:AD26" si="2">F11*100/$D11</f>
        <v>96.028854802295584</v>
      </c>
      <c r="V11" s="72">
        <f t="shared" si="2"/>
        <v>108.34253724581023</v>
      </c>
      <c r="W11" s="72">
        <f t="shared" si="2"/>
        <v>99.041221350586241</v>
      </c>
      <c r="X11" s="72">
        <f t="shared" si="2"/>
        <v>103.98795101587768</v>
      </c>
      <c r="Y11" s="72">
        <f t="shared" si="2"/>
        <v>105.4694844259858</v>
      </c>
      <c r="Z11" s="72">
        <f t="shared" si="2"/>
        <v>111.4054421429495</v>
      </c>
      <c r="AA11" s="72">
        <f t="shared" si="2"/>
        <v>104.59958103524261</v>
      </c>
      <c r="AB11" s="72">
        <f t="shared" si="2"/>
        <v>110.54777860625333</v>
      </c>
      <c r="AC11" s="72">
        <f t="shared" si="2"/>
        <v>143.91622452359161</v>
      </c>
      <c r="AD11" s="72">
        <f t="shared" si="2"/>
        <v>123.30882580573433</v>
      </c>
      <c r="AE11" s="72">
        <f t="shared" ref="AE11:AE23" si="3">P11*100/$D11</f>
        <v>128.83345887261555</v>
      </c>
      <c r="AF11" s="72">
        <f t="shared" ref="AF11:AG23" si="4">Q11*100/$D11</f>
        <v>138.05717823447128</v>
      </c>
      <c r="AG11" s="73">
        <f t="shared" si="4"/>
        <v>143.99438357337579</v>
      </c>
      <c r="AH11" s="626"/>
      <c r="AI11" s="212"/>
      <c r="AJ11" s="213"/>
      <c r="AK11" s="212"/>
      <c r="AL11" s="212"/>
      <c r="AM11" s="212"/>
      <c r="AN11" s="212"/>
      <c r="AO11" s="212"/>
      <c r="AP11" s="212"/>
      <c r="AQ11" s="212"/>
      <c r="AR11" s="212"/>
      <c r="AS11" s="212"/>
      <c r="AT11" s="212"/>
      <c r="AU11" s="212"/>
      <c r="AV11" s="214"/>
    </row>
    <row r="12" spans="1:48">
      <c r="B12" s="620"/>
      <c r="C12" s="1" t="s">
        <v>195</v>
      </c>
      <c r="D12" s="621">
        <f t="shared" ref="D12:Q16" si="5">SUM(D18,D24,D30,D36,D42,D48,D54,D60,D66,D72,D78,D84)</f>
        <v>27914.851999999995</v>
      </c>
      <c r="E12" s="35">
        <f t="shared" si="5"/>
        <v>25408.286</v>
      </c>
      <c r="F12" s="35">
        <f t="shared" si="5"/>
        <v>24667.308999999997</v>
      </c>
      <c r="G12" s="35">
        <f t="shared" si="5"/>
        <v>25236.6659</v>
      </c>
      <c r="H12" s="35">
        <f t="shared" si="5"/>
        <v>26088.962099999997</v>
      </c>
      <c r="I12" s="35">
        <f t="shared" si="5"/>
        <v>25575.200700000001</v>
      </c>
      <c r="J12" s="35">
        <f t="shared" si="5"/>
        <v>25362.822199999999</v>
      </c>
      <c r="K12" s="35">
        <f t="shared" si="5"/>
        <v>26526.500099999997</v>
      </c>
      <c r="L12" s="35">
        <f t="shared" si="5"/>
        <v>27833.601209999997</v>
      </c>
      <c r="M12" s="35">
        <f t="shared" si="5"/>
        <v>28832.29739</v>
      </c>
      <c r="N12" s="35">
        <f t="shared" si="5"/>
        <v>30497.600000000006</v>
      </c>
      <c r="O12" s="35">
        <f t="shared" si="5"/>
        <v>29993.099999999995</v>
      </c>
      <c r="P12" s="35">
        <f t="shared" si="5"/>
        <v>32223.88018</v>
      </c>
      <c r="Q12" s="35">
        <f t="shared" si="5"/>
        <v>35216.991649999996</v>
      </c>
      <c r="R12" s="36">
        <f t="shared" ref="R12" si="6">SUM(R18,R24,R30,R36,R42,R48,R54,R60,R66,R72,R78,R84)</f>
        <v>37513.231639999998</v>
      </c>
      <c r="S12" s="618">
        <f>100</f>
        <v>100</v>
      </c>
      <c r="T12" s="72">
        <f t="shared" ref="T12:AA56" si="7">E12*100/$D12</f>
        <v>91.020672436307407</v>
      </c>
      <c r="U12" s="72">
        <f t="shared" si="2"/>
        <v>88.366253921031003</v>
      </c>
      <c r="V12" s="72">
        <f t="shared" si="2"/>
        <v>90.405873905403482</v>
      </c>
      <c r="W12" s="72">
        <f t="shared" si="2"/>
        <v>93.459073685936076</v>
      </c>
      <c r="X12" s="72">
        <f t="shared" si="2"/>
        <v>91.618614707325008</v>
      </c>
      <c r="Y12" s="72">
        <f t="shared" si="2"/>
        <v>90.857806446546817</v>
      </c>
      <c r="Z12" s="72">
        <f t="shared" si="2"/>
        <v>95.026475870264335</v>
      </c>
      <c r="AA12" s="72">
        <f t="shared" si="2"/>
        <v>99.708933473836808</v>
      </c>
      <c r="AB12" s="72">
        <f t="shared" si="2"/>
        <v>103.28658518411635</v>
      </c>
      <c r="AC12" s="72">
        <f t="shared" si="2"/>
        <v>109.25223604982756</v>
      </c>
      <c r="AD12" s="72">
        <f t="shared" si="2"/>
        <v>107.44495439202042</v>
      </c>
      <c r="AE12" s="72">
        <f t="shared" si="3"/>
        <v>115.43632823129425</v>
      </c>
      <c r="AF12" s="72">
        <f t="shared" si="4"/>
        <v>126.1586185375441</v>
      </c>
      <c r="AG12" s="73">
        <f t="shared" si="4"/>
        <v>134.38449052138986</v>
      </c>
      <c r="AH12" s="626"/>
      <c r="AI12" s="212"/>
      <c r="AJ12" s="212"/>
      <c r="AK12" s="212"/>
      <c r="AL12" s="212"/>
      <c r="AM12" s="212"/>
      <c r="AN12" s="212"/>
      <c r="AO12" s="212"/>
      <c r="AP12" s="212"/>
      <c r="AQ12" s="212"/>
      <c r="AR12" s="212"/>
      <c r="AS12" s="212"/>
      <c r="AT12" s="212"/>
      <c r="AU12" s="212"/>
      <c r="AV12" s="214"/>
    </row>
    <row r="13" spans="1:48">
      <c r="B13" s="620"/>
      <c r="C13" s="1" t="s">
        <v>196</v>
      </c>
      <c r="D13" s="621">
        <f t="shared" si="5"/>
        <v>23006.324979999998</v>
      </c>
      <c r="E13" s="35">
        <f t="shared" si="5"/>
        <v>21166.212889999995</v>
      </c>
      <c r="F13" s="35">
        <f t="shared" si="5"/>
        <v>21124.800000000003</v>
      </c>
      <c r="G13" s="35">
        <f t="shared" si="5"/>
        <v>21525.35799</v>
      </c>
      <c r="H13" s="35">
        <f t="shared" si="5"/>
        <v>22316.03153</v>
      </c>
      <c r="I13" s="35">
        <f t="shared" si="5"/>
        <v>23036.479919999998</v>
      </c>
      <c r="J13" s="35">
        <f t="shared" si="5"/>
        <v>24021.899999999998</v>
      </c>
      <c r="K13" s="35">
        <f t="shared" si="5"/>
        <v>26474.499999999996</v>
      </c>
      <c r="L13" s="35">
        <f t="shared" si="5"/>
        <v>30454.161759999999</v>
      </c>
      <c r="M13" s="35">
        <f t="shared" si="5"/>
        <v>31180.722997000004</v>
      </c>
      <c r="N13" s="35">
        <f t="shared" si="5"/>
        <v>34244.800000000003</v>
      </c>
      <c r="O13" s="35">
        <f t="shared" si="5"/>
        <v>36338.700000000004</v>
      </c>
      <c r="P13" s="35">
        <f t="shared" si="5"/>
        <v>36725.777125799999</v>
      </c>
      <c r="Q13" s="35">
        <f t="shared" si="5"/>
        <v>39946.555596300001</v>
      </c>
      <c r="R13" s="36">
        <f t="shared" ref="R13" si="8">SUM(R19,R25,R31,R37,R43,R49,R55,R61,R67,R73,R79,R85)</f>
        <v>42997.662953600004</v>
      </c>
      <c r="S13" s="618">
        <f>100</f>
        <v>100</v>
      </c>
      <c r="T13" s="72">
        <f t="shared" si="7"/>
        <v>92.001712174370908</v>
      </c>
      <c r="U13" s="72">
        <f t="shared" si="2"/>
        <v>91.821705632535171</v>
      </c>
      <c r="V13" s="72">
        <f t="shared" si="2"/>
        <v>93.562783315947073</v>
      </c>
      <c r="W13" s="72">
        <f t="shared" si="2"/>
        <v>96.99954925178146</v>
      </c>
      <c r="X13" s="72">
        <f t="shared" si="2"/>
        <v>100.13107238998933</v>
      </c>
      <c r="Y13" s="72">
        <f t="shared" si="2"/>
        <v>104.41432962840814</v>
      </c>
      <c r="Z13" s="72">
        <f t="shared" si="2"/>
        <v>115.07487624822727</v>
      </c>
      <c r="AA13" s="72">
        <f t="shared" si="2"/>
        <v>132.37299649759186</v>
      </c>
      <c r="AB13" s="72">
        <f t="shared" si="2"/>
        <v>135.53108992464561</v>
      </c>
      <c r="AC13" s="72">
        <f t="shared" si="2"/>
        <v>148.84950129918582</v>
      </c>
      <c r="AD13" s="72">
        <f t="shared" si="2"/>
        <v>157.95091146278335</v>
      </c>
      <c r="AE13" s="72">
        <f t="shared" si="3"/>
        <v>159.63339280709405</v>
      </c>
      <c r="AF13" s="72">
        <f t="shared" si="4"/>
        <v>173.63292760154692</v>
      </c>
      <c r="AG13" s="73">
        <f t="shared" si="4"/>
        <v>186.89496471504685</v>
      </c>
      <c r="AH13" s="626"/>
      <c r="AI13" s="212"/>
      <c r="AJ13" s="212"/>
      <c r="AK13" s="212"/>
      <c r="AL13" s="212"/>
      <c r="AM13" s="212"/>
      <c r="AN13" s="212"/>
      <c r="AO13" s="212"/>
      <c r="AP13" s="212"/>
      <c r="AQ13" s="212"/>
      <c r="AR13" s="212"/>
      <c r="AS13" s="212"/>
      <c r="AT13" s="212"/>
      <c r="AU13" s="212"/>
      <c r="AV13" s="214"/>
    </row>
    <row r="14" spans="1:48">
      <c r="B14" s="620"/>
      <c r="C14" s="1" t="s">
        <v>197</v>
      </c>
      <c r="D14" s="621">
        <f t="shared" si="5"/>
        <v>43396.109479999999</v>
      </c>
      <c r="E14" s="35">
        <f t="shared" si="5"/>
        <v>37249.261020000005</v>
      </c>
      <c r="F14" s="35">
        <f t="shared" si="5"/>
        <v>43380.500000000007</v>
      </c>
      <c r="G14" s="35">
        <f t="shared" si="5"/>
        <v>43027.841959999998</v>
      </c>
      <c r="H14" s="35">
        <f t="shared" si="5"/>
        <v>45022.468499999995</v>
      </c>
      <c r="I14" s="35">
        <f t="shared" si="5"/>
        <v>47691.220139999998</v>
      </c>
      <c r="J14" s="35">
        <f t="shared" si="5"/>
        <v>49820.3</v>
      </c>
      <c r="K14" s="35">
        <f t="shared" si="5"/>
        <v>53349.4</v>
      </c>
      <c r="L14" s="35">
        <f t="shared" si="5"/>
        <v>55875.537045000005</v>
      </c>
      <c r="M14" s="35">
        <f t="shared" si="5"/>
        <v>59765.207550000006</v>
      </c>
      <c r="N14" s="35">
        <f t="shared" si="5"/>
        <v>64711.8</v>
      </c>
      <c r="O14" s="35">
        <f t="shared" si="5"/>
        <v>72604.061500000011</v>
      </c>
      <c r="P14" s="35">
        <f t="shared" si="5"/>
        <v>66514.255680000002</v>
      </c>
      <c r="Q14" s="35">
        <f t="shared" si="5"/>
        <v>69359.955290000013</v>
      </c>
      <c r="R14" s="36">
        <f t="shared" ref="R14" si="9">SUM(R20,R26,R32,R38,R44,R50,R56,R62,R68,R74,R80,R86)</f>
        <v>74164.441559999992</v>
      </c>
      <c r="S14" s="618">
        <f>100</f>
        <v>100</v>
      </c>
      <c r="T14" s="72">
        <f t="shared" si="7"/>
        <v>85.835484946333963</v>
      </c>
      <c r="U14" s="72">
        <f t="shared" si="2"/>
        <v>99.964030231771858</v>
      </c>
      <c r="V14" s="72">
        <f t="shared" si="2"/>
        <v>99.151381254188863</v>
      </c>
      <c r="W14" s="72">
        <f t="shared" si="2"/>
        <v>103.74770697071251</v>
      </c>
      <c r="X14" s="72">
        <f t="shared" si="2"/>
        <v>109.89745558177165</v>
      </c>
      <c r="Y14" s="72">
        <f t="shared" si="2"/>
        <v>114.80360934880746</v>
      </c>
      <c r="Z14" s="72">
        <f t="shared" si="2"/>
        <v>122.93590517506456</v>
      </c>
      <c r="AA14" s="72">
        <f t="shared" si="2"/>
        <v>128.75701926863147</v>
      </c>
      <c r="AB14" s="72">
        <f t="shared" si="2"/>
        <v>137.72019719312408</v>
      </c>
      <c r="AC14" s="72">
        <f t="shared" si="2"/>
        <v>149.11889746665835</v>
      </c>
      <c r="AD14" s="72">
        <f t="shared" si="2"/>
        <v>167.30546210245208</v>
      </c>
      <c r="AE14" s="72">
        <f t="shared" si="3"/>
        <v>153.2723934864587</v>
      </c>
      <c r="AF14" s="72">
        <f t="shared" si="4"/>
        <v>159.82989286623953</v>
      </c>
      <c r="AG14" s="73">
        <f t="shared" si="4"/>
        <v>170.90113019043844</v>
      </c>
      <c r="AH14" s="626"/>
      <c r="AI14" s="212"/>
      <c r="AJ14" s="212"/>
      <c r="AK14" s="212"/>
      <c r="AL14" s="212"/>
      <c r="AM14" s="212"/>
      <c r="AN14" s="212"/>
      <c r="AO14" s="212"/>
      <c r="AP14" s="212"/>
      <c r="AQ14" s="212"/>
      <c r="AR14" s="212"/>
      <c r="AS14" s="212"/>
      <c r="AT14" s="212"/>
      <c r="AU14" s="212"/>
      <c r="AV14" s="214"/>
    </row>
    <row r="15" spans="1:48">
      <c r="B15" s="620"/>
      <c r="C15" s="1" t="s">
        <v>198</v>
      </c>
      <c r="D15" s="621">
        <f t="shared" si="5"/>
        <v>120869.40045999999</v>
      </c>
      <c r="E15" s="35">
        <f t="shared" si="5"/>
        <v>107559.99991000001</v>
      </c>
      <c r="F15" s="35">
        <f t="shared" si="5"/>
        <v>114670.30000000002</v>
      </c>
      <c r="G15" s="35">
        <f t="shared" si="5"/>
        <v>118557.09984999998</v>
      </c>
      <c r="H15" s="35">
        <f t="shared" si="5"/>
        <v>119725.00013</v>
      </c>
      <c r="I15" s="35">
        <f t="shared" si="5"/>
        <v>123913.90006</v>
      </c>
      <c r="J15" s="35">
        <f t="shared" si="5"/>
        <v>127209.39993999999</v>
      </c>
      <c r="K15" s="35">
        <f t="shared" si="5"/>
        <v>135930.9001</v>
      </c>
      <c r="L15" s="35">
        <f t="shared" si="5"/>
        <v>141936.70001500001</v>
      </c>
      <c r="M15" s="35">
        <f t="shared" si="5"/>
        <v>149131.000137</v>
      </c>
      <c r="N15" s="35">
        <f t="shared" si="5"/>
        <v>167667</v>
      </c>
      <c r="O15" s="35">
        <f t="shared" si="5"/>
        <v>171676.96149999998</v>
      </c>
      <c r="P15" s="35">
        <f t="shared" si="5"/>
        <v>169671.91985579999</v>
      </c>
      <c r="Q15" s="35">
        <f t="shared" si="5"/>
        <v>181180.60188630002</v>
      </c>
      <c r="R15" s="36">
        <f t="shared" ref="R15" si="10">SUM(R21,R27,R33,R39,R45,R51,R57,R63,R69,R75,R81,R87)</f>
        <v>192908.88903359999</v>
      </c>
      <c r="S15" s="618">
        <f>100</f>
        <v>100</v>
      </c>
      <c r="T15" s="72">
        <f t="shared" si="7"/>
        <v>88.988610434611573</v>
      </c>
      <c r="U15" s="72">
        <f t="shared" si="2"/>
        <v>94.87124082984802</v>
      </c>
      <c r="V15" s="72">
        <f t="shared" si="2"/>
        <v>98.086942930799722</v>
      </c>
      <c r="W15" s="72">
        <f t="shared" si="2"/>
        <v>99.053192680989014</v>
      </c>
      <c r="X15" s="72">
        <f t="shared" si="2"/>
        <v>102.51883403774104</v>
      </c>
      <c r="Y15" s="72">
        <f t="shared" si="2"/>
        <v>105.24533046070509</v>
      </c>
      <c r="Z15" s="72">
        <f t="shared" si="2"/>
        <v>112.46096992512543</v>
      </c>
      <c r="AA15" s="72">
        <f t="shared" si="2"/>
        <v>117.42980396595244</v>
      </c>
      <c r="AB15" s="72">
        <f t="shared" si="2"/>
        <v>123.38193088527214</v>
      </c>
      <c r="AC15" s="72">
        <f t="shared" si="2"/>
        <v>138.71749124418551</v>
      </c>
      <c r="AD15" s="72">
        <f t="shared" si="2"/>
        <v>142.03508981316907</v>
      </c>
      <c r="AE15" s="72">
        <f t="shared" si="3"/>
        <v>140.37624014851508</v>
      </c>
      <c r="AF15" s="72">
        <f t="shared" si="4"/>
        <v>149.89782459147648</v>
      </c>
      <c r="AG15" s="73">
        <f t="shared" si="4"/>
        <v>159.60109696865786</v>
      </c>
      <c r="AH15" s="626"/>
      <c r="AI15" s="212"/>
      <c r="AJ15" s="212"/>
      <c r="AK15" s="212"/>
      <c r="AL15" s="212"/>
      <c r="AM15" s="212"/>
      <c r="AN15" s="212"/>
      <c r="AO15" s="212"/>
      <c r="AP15" s="212"/>
      <c r="AQ15" s="212"/>
      <c r="AR15" s="212"/>
      <c r="AS15" s="212"/>
      <c r="AT15" s="212"/>
      <c r="AU15" s="212"/>
      <c r="AV15" s="214"/>
    </row>
    <row r="16" spans="1:48">
      <c r="B16" s="620"/>
      <c r="C16" s="8" t="s">
        <v>199</v>
      </c>
      <c r="D16" s="37">
        <f t="shared" si="5"/>
        <v>77473.290980000005</v>
      </c>
      <c r="E16" s="38">
        <f t="shared" si="5"/>
        <v>70310.738889999993</v>
      </c>
      <c r="F16" s="38">
        <f t="shared" si="5"/>
        <v>71289.799999999988</v>
      </c>
      <c r="G16" s="38">
        <f t="shared" si="5"/>
        <v>75529.257890000008</v>
      </c>
      <c r="H16" s="38">
        <f t="shared" si="5"/>
        <v>74702.531629999983</v>
      </c>
      <c r="I16" s="38">
        <f t="shared" si="5"/>
        <v>76222.679919999995</v>
      </c>
      <c r="J16" s="38">
        <f t="shared" si="5"/>
        <v>77389.099940000015</v>
      </c>
      <c r="K16" s="38">
        <f t="shared" si="5"/>
        <v>82581.500100000005</v>
      </c>
      <c r="L16" s="38">
        <f t="shared" si="5"/>
        <v>86061.162970000005</v>
      </c>
      <c r="M16" s="38">
        <f t="shared" si="5"/>
        <v>89365.792587000004</v>
      </c>
      <c r="N16" s="38">
        <f t="shared" si="5"/>
        <v>102955.20000000001</v>
      </c>
      <c r="O16" s="38">
        <f t="shared" si="5"/>
        <v>99072.900000000009</v>
      </c>
      <c r="P16" s="38">
        <f t="shared" si="5"/>
        <v>103157.66417580002</v>
      </c>
      <c r="Q16" s="38">
        <f t="shared" si="5"/>
        <v>111820.64659629999</v>
      </c>
      <c r="R16" s="39">
        <f t="shared" ref="R16" si="11">SUM(R22,R28,R34,R40,R46,R52,R58,R64,R70,R76,R82,R88)</f>
        <v>118744.44747360001</v>
      </c>
      <c r="S16" s="618">
        <f>100</f>
        <v>100</v>
      </c>
      <c r="T16" s="72">
        <f t="shared" si="7"/>
        <v>90.754811110516727</v>
      </c>
      <c r="U16" s="72">
        <f t="shared" si="2"/>
        <v>92.018551294540586</v>
      </c>
      <c r="V16" s="72">
        <f t="shared" si="2"/>
        <v>97.490705421947467</v>
      </c>
      <c r="W16" s="72">
        <f t="shared" si="2"/>
        <v>96.42359409939705</v>
      </c>
      <c r="X16" s="72">
        <f t="shared" si="2"/>
        <v>98.385751987323147</v>
      </c>
      <c r="Y16" s="72">
        <f t="shared" si="2"/>
        <v>99.891328948422085</v>
      </c>
      <c r="Z16" s="72">
        <f t="shared" si="2"/>
        <v>106.59350991210468</v>
      </c>
      <c r="AA16" s="72">
        <f t="shared" si="2"/>
        <v>111.0849453810049</v>
      </c>
      <c r="AB16" s="72">
        <f t="shared" si="2"/>
        <v>115.35045362932895</v>
      </c>
      <c r="AC16" s="72">
        <f t="shared" si="2"/>
        <v>132.89121798966596</v>
      </c>
      <c r="AD16" s="72">
        <f t="shared" si="2"/>
        <v>127.88007163084889</v>
      </c>
      <c r="AE16" s="72">
        <f t="shared" si="3"/>
        <v>133.1525521517222</v>
      </c>
      <c r="AF16" s="72">
        <f t="shared" si="4"/>
        <v>144.33444762939897</v>
      </c>
      <c r="AG16" s="73">
        <f t="shared" si="4"/>
        <v>153.27146423178834</v>
      </c>
      <c r="AH16" s="215"/>
      <c r="AI16" s="216"/>
      <c r="AJ16" s="216"/>
      <c r="AK16" s="216"/>
      <c r="AL16" s="216"/>
      <c r="AM16" s="216"/>
      <c r="AN16" s="216"/>
      <c r="AO16" s="216"/>
      <c r="AP16" s="216"/>
      <c r="AQ16" s="216"/>
      <c r="AR16" s="216"/>
      <c r="AS16" s="216"/>
      <c r="AT16" s="216"/>
      <c r="AU16" s="216"/>
      <c r="AV16" s="217"/>
    </row>
    <row r="17" spans="2:48" ht="15" customHeight="1">
      <c r="B17" s="341" t="s">
        <v>200</v>
      </c>
      <c r="C17" s="1" t="s">
        <v>194</v>
      </c>
      <c r="D17" s="287">
        <v>3201.3139999999999</v>
      </c>
      <c r="E17" s="287">
        <v>1398.04</v>
      </c>
      <c r="F17" s="287">
        <v>2263.2910000000002</v>
      </c>
      <c r="G17" s="287">
        <v>1939.5340000000001</v>
      </c>
      <c r="H17" s="287">
        <v>1177.038</v>
      </c>
      <c r="I17" s="287">
        <v>1461.9992999999999</v>
      </c>
      <c r="J17" s="287">
        <v>968.77773999999999</v>
      </c>
      <c r="K17" s="288">
        <v>1121.9000000000001</v>
      </c>
      <c r="L17" s="288">
        <v>814.9</v>
      </c>
      <c r="M17" s="287">
        <v>1524.0722000000001</v>
      </c>
      <c r="N17" s="288">
        <v>7486.3</v>
      </c>
      <c r="O17" s="288">
        <v>512.29999999999995</v>
      </c>
      <c r="P17" s="287">
        <v>1978.0391</v>
      </c>
      <c r="Q17" s="287">
        <v>2003.1224999999999</v>
      </c>
      <c r="R17" s="287">
        <v>2334.0945000000002</v>
      </c>
      <c r="S17" s="618">
        <f>100</f>
        <v>100</v>
      </c>
      <c r="T17" s="72">
        <f t="shared" si="7"/>
        <v>43.670817670494053</v>
      </c>
      <c r="U17" s="72">
        <f t="shared" si="2"/>
        <v>70.698813049891399</v>
      </c>
      <c r="V17" s="72">
        <f t="shared" si="2"/>
        <v>60.585559554607897</v>
      </c>
      <c r="W17" s="72">
        <f t="shared" si="2"/>
        <v>36.767339911049028</v>
      </c>
      <c r="X17" s="72">
        <f t="shared" si="2"/>
        <v>45.66872540463072</v>
      </c>
      <c r="Y17" s="72">
        <f t="shared" si="2"/>
        <v>30.261878091308759</v>
      </c>
      <c r="Z17" s="72">
        <f t="shared" si="2"/>
        <v>35.044984653176797</v>
      </c>
      <c r="AA17" s="72">
        <f t="shared" si="2"/>
        <v>25.455172469804587</v>
      </c>
      <c r="AB17" s="72">
        <f t="shared" si="2"/>
        <v>47.607707335175498</v>
      </c>
      <c r="AC17" s="72">
        <f t="shared" si="2"/>
        <v>233.85084999472093</v>
      </c>
      <c r="AD17" s="72">
        <f t="shared" si="2"/>
        <v>16.00280384866964</v>
      </c>
      <c r="AE17" s="72">
        <f t="shared" si="3"/>
        <v>61.788350033767387</v>
      </c>
      <c r="AF17" s="72">
        <f t="shared" si="4"/>
        <v>62.571884544908748</v>
      </c>
      <c r="AG17" s="73">
        <f t="shared" si="4"/>
        <v>72.910514245088123</v>
      </c>
      <c r="AH17" s="619">
        <v>4</v>
      </c>
      <c r="AI17" s="230">
        <v>4</v>
      </c>
      <c r="AJ17" s="230">
        <v>4</v>
      </c>
      <c r="AK17" s="230">
        <v>4</v>
      </c>
      <c r="AL17" s="230">
        <v>4</v>
      </c>
      <c r="AM17" s="230">
        <v>4</v>
      </c>
      <c r="AN17" s="230">
        <v>4</v>
      </c>
      <c r="AO17" s="230">
        <v>1</v>
      </c>
      <c r="AP17" s="230">
        <v>1</v>
      </c>
      <c r="AQ17" s="230">
        <v>4</v>
      </c>
      <c r="AR17" s="230">
        <v>1</v>
      </c>
      <c r="AS17" s="230">
        <v>1</v>
      </c>
      <c r="AT17" s="230">
        <v>4</v>
      </c>
      <c r="AU17" s="230">
        <v>6</v>
      </c>
      <c r="AV17" s="232">
        <v>7</v>
      </c>
    </row>
    <row r="18" spans="2:48" ht="14.45">
      <c r="B18" s="620"/>
      <c r="C18" s="1" t="s">
        <v>195</v>
      </c>
      <c r="D18" s="287">
        <v>4341.0519999999997</v>
      </c>
      <c r="E18" s="287">
        <v>3282.5859999999998</v>
      </c>
      <c r="F18" s="287">
        <v>3243.6089999999999</v>
      </c>
      <c r="G18" s="287">
        <v>4371.7659000000003</v>
      </c>
      <c r="H18" s="287">
        <v>4364.0621000000001</v>
      </c>
      <c r="I18" s="287">
        <v>3514.7006999999999</v>
      </c>
      <c r="J18" s="287">
        <v>2556.5221999999999</v>
      </c>
      <c r="K18" s="287">
        <v>2781.9000999999998</v>
      </c>
      <c r="L18" s="287">
        <v>899.80120999999997</v>
      </c>
      <c r="M18" s="287">
        <v>735.89738999999997</v>
      </c>
      <c r="N18" s="287">
        <v>1149.5</v>
      </c>
      <c r="O18" s="287">
        <v>0</v>
      </c>
      <c r="P18" s="287">
        <v>1878.7718</v>
      </c>
      <c r="Q18" s="287">
        <v>1427.9186999999999</v>
      </c>
      <c r="R18" s="287">
        <v>1784.5640000000001</v>
      </c>
      <c r="S18" s="618">
        <f>100</f>
        <v>100</v>
      </c>
      <c r="T18" s="72">
        <f t="shared" si="7"/>
        <v>75.617292766822416</v>
      </c>
      <c r="U18" s="72">
        <f t="shared" si="2"/>
        <v>74.719422849576546</v>
      </c>
      <c r="V18" s="72">
        <f t="shared" si="2"/>
        <v>100.70752204765114</v>
      </c>
      <c r="W18" s="72">
        <f t="shared" si="2"/>
        <v>100.53005815180285</v>
      </c>
      <c r="X18" s="72">
        <f t="shared" si="2"/>
        <v>80.964261658234008</v>
      </c>
      <c r="Y18" s="72">
        <f t="shared" si="2"/>
        <v>58.891766327609069</v>
      </c>
      <c r="Z18" s="72">
        <f t="shared" si="2"/>
        <v>64.083547029614024</v>
      </c>
      <c r="AA18" s="72">
        <f t="shared" si="2"/>
        <v>20.727722450687068</v>
      </c>
      <c r="AB18" s="72">
        <f t="shared" si="2"/>
        <v>16.952051945012407</v>
      </c>
      <c r="AC18" s="72">
        <f t="shared" si="2"/>
        <v>26.479756519848188</v>
      </c>
      <c r="AD18" s="72">
        <f t="shared" si="2"/>
        <v>0</v>
      </c>
      <c r="AE18" s="72">
        <f t="shared" si="3"/>
        <v>43.279182096874216</v>
      </c>
      <c r="AF18" s="72">
        <f t="shared" si="4"/>
        <v>32.893379300685645</v>
      </c>
      <c r="AG18" s="73">
        <f t="shared" si="4"/>
        <v>41.10902149985764</v>
      </c>
      <c r="AH18" s="619">
        <v>4</v>
      </c>
      <c r="AI18" s="230">
        <v>4</v>
      </c>
      <c r="AJ18" s="230">
        <v>4</v>
      </c>
      <c r="AK18" s="230">
        <v>4</v>
      </c>
      <c r="AL18" s="230">
        <v>4</v>
      </c>
      <c r="AM18" s="230">
        <v>4</v>
      </c>
      <c r="AN18" s="230">
        <v>4</v>
      </c>
      <c r="AO18" s="230">
        <v>4</v>
      </c>
      <c r="AP18" s="230">
        <v>4</v>
      </c>
      <c r="AQ18" s="230">
        <v>4</v>
      </c>
      <c r="AR18" s="230">
        <v>4</v>
      </c>
      <c r="AS18" s="230">
        <v>4</v>
      </c>
      <c r="AT18" s="230">
        <v>4</v>
      </c>
      <c r="AU18" s="230">
        <v>6</v>
      </c>
      <c r="AV18" s="232">
        <v>7</v>
      </c>
    </row>
    <row r="19" spans="2:48" ht="14.45">
      <c r="B19" s="620"/>
      <c r="C19" s="1" t="s">
        <v>196</v>
      </c>
      <c r="D19" s="288">
        <v>389.7</v>
      </c>
      <c r="E19" s="287">
        <v>233.01289</v>
      </c>
      <c r="F19" s="288">
        <v>263.8</v>
      </c>
      <c r="G19" s="288">
        <v>317.39999999999998</v>
      </c>
      <c r="H19" s="288">
        <v>302.8</v>
      </c>
      <c r="I19" s="288">
        <v>296</v>
      </c>
      <c r="J19" s="288">
        <v>365.2</v>
      </c>
      <c r="K19" s="288">
        <v>262</v>
      </c>
      <c r="L19" s="287">
        <v>102.26176</v>
      </c>
      <c r="M19" s="287">
        <v>64.822997000000001</v>
      </c>
      <c r="N19" s="288">
        <v>195.1</v>
      </c>
      <c r="O19" s="287">
        <v>0</v>
      </c>
      <c r="P19" s="287">
        <v>6.5523857999999997</v>
      </c>
      <c r="Q19" s="287">
        <v>5.0306762999999997</v>
      </c>
      <c r="R19" s="287">
        <v>6.5093535999999999</v>
      </c>
      <c r="S19" s="618">
        <f>100</f>
        <v>100</v>
      </c>
      <c r="T19" s="72">
        <f t="shared" si="7"/>
        <v>59.792889402104187</v>
      </c>
      <c r="U19" s="72">
        <f t="shared" si="2"/>
        <v>67.693097254298181</v>
      </c>
      <c r="V19" s="72">
        <f t="shared" si="2"/>
        <v>81.447267128560426</v>
      </c>
      <c r="W19" s="72">
        <f t="shared" si="2"/>
        <v>77.70079548370542</v>
      </c>
      <c r="X19" s="72">
        <f t="shared" si="2"/>
        <v>75.95586348473185</v>
      </c>
      <c r="Y19" s="72">
        <f t="shared" si="2"/>
        <v>93.713112650756997</v>
      </c>
      <c r="Z19" s="72">
        <f t="shared" si="2"/>
        <v>67.231203489864001</v>
      </c>
      <c r="AA19" s="72">
        <f t="shared" si="2"/>
        <v>26.241149602258147</v>
      </c>
      <c r="AB19" s="72">
        <f t="shared" si="2"/>
        <v>16.634076725686427</v>
      </c>
      <c r="AC19" s="72">
        <f t="shared" si="2"/>
        <v>50.064151911726974</v>
      </c>
      <c r="AD19" s="72">
        <f t="shared" si="2"/>
        <v>0</v>
      </c>
      <c r="AE19" s="72">
        <f t="shared" si="3"/>
        <v>1.6813923017705927</v>
      </c>
      <c r="AF19" s="72">
        <f t="shared" si="4"/>
        <v>1.2909100076982294</v>
      </c>
      <c r="AG19" s="73">
        <f t="shared" si="4"/>
        <v>1.6703499101873236</v>
      </c>
      <c r="AH19" s="619">
        <v>1</v>
      </c>
      <c r="AI19" s="230">
        <v>4</v>
      </c>
      <c r="AJ19" s="230">
        <v>1</v>
      </c>
      <c r="AK19" s="230">
        <v>1</v>
      </c>
      <c r="AL19" s="230">
        <v>1</v>
      </c>
      <c r="AM19" s="230">
        <v>1</v>
      </c>
      <c r="AN19" s="230">
        <v>1</v>
      </c>
      <c r="AO19" s="230">
        <v>1</v>
      </c>
      <c r="AP19" s="230">
        <v>4</v>
      </c>
      <c r="AQ19" s="230">
        <v>4</v>
      </c>
      <c r="AR19" s="230">
        <v>1</v>
      </c>
      <c r="AS19" s="230">
        <v>4</v>
      </c>
      <c r="AT19" s="230">
        <v>4</v>
      </c>
      <c r="AU19" s="230">
        <v>6</v>
      </c>
      <c r="AV19" s="232">
        <v>7</v>
      </c>
    </row>
    <row r="20" spans="2:48" ht="14.45">
      <c r="B20" s="620"/>
      <c r="C20" s="1" t="s">
        <v>197</v>
      </c>
      <c r="D20" s="287">
        <v>609.33447000000001</v>
      </c>
      <c r="E20" s="287">
        <v>377.46102000000002</v>
      </c>
      <c r="F20" s="288">
        <v>443.3</v>
      </c>
      <c r="G20" s="288">
        <v>405.7</v>
      </c>
      <c r="H20" s="288">
        <v>475.6</v>
      </c>
      <c r="I20" s="288">
        <v>284.8</v>
      </c>
      <c r="J20" s="288">
        <v>380.5</v>
      </c>
      <c r="K20" s="288">
        <v>105.4</v>
      </c>
      <c r="L20" s="287">
        <v>89.337045000000003</v>
      </c>
      <c r="M20" s="287">
        <v>236.70755</v>
      </c>
      <c r="N20" s="288">
        <v>1091.5999999999999</v>
      </c>
      <c r="O20" s="287">
        <v>6192.5614999999998</v>
      </c>
      <c r="P20" s="287">
        <v>0</v>
      </c>
      <c r="Q20" s="287">
        <v>0</v>
      </c>
      <c r="R20" s="287">
        <v>0</v>
      </c>
      <c r="S20" s="618">
        <f>100</f>
        <v>100</v>
      </c>
      <c r="T20" s="72">
        <f t="shared" si="7"/>
        <v>61.946441336233612</v>
      </c>
      <c r="U20" s="72">
        <f t="shared" si="2"/>
        <v>72.751505425255189</v>
      </c>
      <c r="V20" s="72">
        <f t="shared" si="2"/>
        <v>66.580838599201513</v>
      </c>
      <c r="W20" s="72">
        <f t="shared" si="2"/>
        <v>78.052370810402365</v>
      </c>
      <c r="X20" s="72">
        <f t="shared" si="2"/>
        <v>46.739518937768281</v>
      </c>
      <c r="Y20" s="72">
        <f t="shared" si="2"/>
        <v>62.445178917910226</v>
      </c>
      <c r="Z20" s="72">
        <f t="shared" si="2"/>
        <v>17.297560730480257</v>
      </c>
      <c r="AA20" s="72">
        <f t="shared" si="2"/>
        <v>14.661413295722461</v>
      </c>
      <c r="AB20" s="72">
        <f t="shared" si="2"/>
        <v>38.846899634612825</v>
      </c>
      <c r="AC20" s="72">
        <f t="shared" si="2"/>
        <v>179.14627413085623</v>
      </c>
      <c r="AD20" s="72">
        <f t="shared" si="2"/>
        <v>1016.2828142645533</v>
      </c>
      <c r="AE20" s="72">
        <f t="shared" si="3"/>
        <v>0</v>
      </c>
      <c r="AF20" s="72">
        <f t="shared" si="4"/>
        <v>0</v>
      </c>
      <c r="AG20" s="73">
        <f t="shared" si="4"/>
        <v>0</v>
      </c>
      <c r="AH20" s="619">
        <v>4</v>
      </c>
      <c r="AI20" s="230">
        <v>4</v>
      </c>
      <c r="AJ20" s="230">
        <v>1</v>
      </c>
      <c r="AK20" s="230">
        <v>1</v>
      </c>
      <c r="AL20" s="230">
        <v>1</v>
      </c>
      <c r="AM20" s="230">
        <v>1</v>
      </c>
      <c r="AN20" s="230">
        <v>1</v>
      </c>
      <c r="AO20" s="230">
        <v>1</v>
      </c>
      <c r="AP20" s="230">
        <v>4</v>
      </c>
      <c r="AQ20" s="230">
        <v>4</v>
      </c>
      <c r="AR20" s="230">
        <v>1</v>
      </c>
      <c r="AS20" s="230">
        <v>4</v>
      </c>
      <c r="AT20" s="230">
        <v>4</v>
      </c>
      <c r="AU20" s="230">
        <v>6</v>
      </c>
      <c r="AV20" s="232">
        <v>7</v>
      </c>
    </row>
    <row r="21" spans="2:48" ht="14.45">
      <c r="B21" s="620"/>
      <c r="C21" s="1" t="s">
        <v>198</v>
      </c>
      <c r="D21" s="288">
        <v>8541.4004700000005</v>
      </c>
      <c r="E21" s="288">
        <v>5291.0999099999999</v>
      </c>
      <c r="F21" s="288">
        <v>6214</v>
      </c>
      <c r="G21" s="288">
        <v>7034.3998999999994</v>
      </c>
      <c r="H21" s="288">
        <v>6319.5001000000002</v>
      </c>
      <c r="I21" s="288">
        <v>5557.5</v>
      </c>
      <c r="J21" s="288">
        <v>4270.9999399999997</v>
      </c>
      <c r="K21" s="288">
        <v>4271.2001</v>
      </c>
      <c r="L21" s="288">
        <v>1906.300015</v>
      </c>
      <c r="M21" s="288">
        <v>2561.5001370000004</v>
      </c>
      <c r="N21" s="288">
        <v>9922.5</v>
      </c>
      <c r="O21" s="288">
        <v>6704.8615</v>
      </c>
      <c r="P21" s="287">
        <v>3863.3632858000001</v>
      </c>
      <c r="Q21" s="287">
        <v>3436.0718762999995</v>
      </c>
      <c r="R21" s="287">
        <v>4125.1678536000009</v>
      </c>
      <c r="S21" s="618">
        <f>100</f>
        <v>100</v>
      </c>
      <c r="T21" s="72">
        <f t="shared" si="7"/>
        <v>61.94651484360152</v>
      </c>
      <c r="U21" s="72">
        <f t="shared" si="2"/>
        <v>72.751535557025576</v>
      </c>
      <c r="V21" s="72">
        <f t="shared" si="2"/>
        <v>82.356516647439193</v>
      </c>
      <c r="W21" s="72">
        <f t="shared" si="2"/>
        <v>73.986697172155885</v>
      </c>
      <c r="X21" s="72">
        <f t="shared" si="2"/>
        <v>65.06544236533145</v>
      </c>
      <c r="Y21" s="72">
        <f t="shared" si="2"/>
        <v>50.003508850814946</v>
      </c>
      <c r="Z21" s="72">
        <f t="shared" si="2"/>
        <v>50.005852260431475</v>
      </c>
      <c r="AA21" s="72">
        <f t="shared" si="2"/>
        <v>22.318354252274041</v>
      </c>
      <c r="AB21" s="72">
        <f t="shared" si="2"/>
        <v>29.98922888578716</v>
      </c>
      <c r="AC21" s="72">
        <f t="shared" si="2"/>
        <v>116.169474020693</v>
      </c>
      <c r="AD21" s="72">
        <f t="shared" si="2"/>
        <v>78.498385874184393</v>
      </c>
      <c r="AE21" s="72">
        <f t="shared" si="3"/>
        <v>45.231028557545201</v>
      </c>
      <c r="AF21" s="72">
        <f t="shared" si="4"/>
        <v>40.228436640671866</v>
      </c>
      <c r="AG21" s="73">
        <f t="shared" si="4"/>
        <v>48.296153167022744</v>
      </c>
      <c r="AH21" s="619">
        <v>1</v>
      </c>
      <c r="AI21" s="230">
        <v>1</v>
      </c>
      <c r="AJ21" s="230">
        <v>1</v>
      </c>
      <c r="AK21" s="230">
        <v>1</v>
      </c>
      <c r="AL21" s="230">
        <v>1</v>
      </c>
      <c r="AM21" s="230">
        <v>1</v>
      </c>
      <c r="AN21" s="230">
        <v>1</v>
      </c>
      <c r="AO21" s="230">
        <v>1</v>
      </c>
      <c r="AP21" s="230">
        <v>1</v>
      </c>
      <c r="AQ21" s="230">
        <v>1</v>
      </c>
      <c r="AR21" s="230">
        <v>1</v>
      </c>
      <c r="AS21" s="230">
        <v>1</v>
      </c>
      <c r="AT21" s="230">
        <v>4</v>
      </c>
      <c r="AU21" s="230">
        <v>6</v>
      </c>
      <c r="AV21" s="232">
        <v>7</v>
      </c>
    </row>
    <row r="22" spans="2:48" ht="14.45">
      <c r="B22" s="340"/>
      <c r="C22" s="8" t="s">
        <v>199</v>
      </c>
      <c r="D22" s="177">
        <v>7932.0659999999998</v>
      </c>
      <c r="E22" s="177">
        <v>4913.6388900000002</v>
      </c>
      <c r="F22" s="177">
        <v>5770.7</v>
      </c>
      <c r="G22" s="177">
        <v>6628.6998999999996</v>
      </c>
      <c r="H22" s="177">
        <v>5843.9000999999998</v>
      </c>
      <c r="I22" s="177">
        <v>5272.7</v>
      </c>
      <c r="J22" s="177">
        <v>3890.4999399999997</v>
      </c>
      <c r="K22" s="177">
        <v>4165.8001000000004</v>
      </c>
      <c r="L22" s="177">
        <v>1816.96297</v>
      </c>
      <c r="M22" s="177">
        <v>2324.7925870000004</v>
      </c>
      <c r="N22" s="177">
        <v>8830.9</v>
      </c>
      <c r="O22" s="177">
        <v>512.29999999999995</v>
      </c>
      <c r="P22" s="177">
        <v>3863.3632858000001</v>
      </c>
      <c r="Q22" s="177">
        <v>3436.0718762999995</v>
      </c>
      <c r="R22" s="177">
        <v>4125.1678536000009</v>
      </c>
      <c r="S22" s="618">
        <f>100</f>
        <v>100</v>
      </c>
      <c r="T22" s="72">
        <f t="shared" si="7"/>
        <v>61.946520490374141</v>
      </c>
      <c r="U22" s="72">
        <f t="shared" si="2"/>
        <v>72.751537871722192</v>
      </c>
      <c r="V22" s="72">
        <f t="shared" si="2"/>
        <v>83.568390631141995</v>
      </c>
      <c r="W22" s="72">
        <f t="shared" si="2"/>
        <v>73.674375629249681</v>
      </c>
      <c r="X22" s="72">
        <f t="shared" si="2"/>
        <v>66.473223999901165</v>
      </c>
      <c r="Y22" s="72">
        <f t="shared" si="2"/>
        <v>49.04775048518254</v>
      </c>
      <c r="Z22" s="72">
        <f t="shared" si="2"/>
        <v>52.518475010167592</v>
      </c>
      <c r="AA22" s="72">
        <f t="shared" si="2"/>
        <v>22.906553853687047</v>
      </c>
      <c r="AB22" s="72">
        <f t="shared" si="2"/>
        <v>29.308790257166297</v>
      </c>
      <c r="AC22" s="72">
        <f t="shared" si="2"/>
        <v>111.33165054350279</v>
      </c>
      <c r="AD22" s="72">
        <f t="shared" si="2"/>
        <v>6.4585947721564585</v>
      </c>
      <c r="AE22" s="72">
        <f t="shared" si="3"/>
        <v>48.705637166912133</v>
      </c>
      <c r="AF22" s="72">
        <f t="shared" si="4"/>
        <v>43.318750452908482</v>
      </c>
      <c r="AG22" s="73">
        <f t="shared" si="4"/>
        <v>52.006222005717063</v>
      </c>
      <c r="AH22" s="619"/>
      <c r="AI22" s="230"/>
      <c r="AJ22" s="230"/>
      <c r="AK22" s="230"/>
      <c r="AL22" s="230"/>
      <c r="AM22" s="230"/>
      <c r="AN22" s="230"/>
      <c r="AO22" s="230"/>
      <c r="AP22" s="230"/>
      <c r="AQ22" s="230"/>
      <c r="AR22" s="230"/>
      <c r="AS22" s="230"/>
      <c r="AT22" s="230"/>
      <c r="AU22" s="230"/>
      <c r="AV22" s="232"/>
    </row>
    <row r="23" spans="2:48" ht="14.45">
      <c r="B23" s="620" t="s">
        <v>201</v>
      </c>
      <c r="C23" s="1" t="s">
        <v>194</v>
      </c>
      <c r="D23" s="288">
        <v>1741.6</v>
      </c>
      <c r="E23" s="288">
        <v>1597.3</v>
      </c>
      <c r="F23" s="288">
        <v>1669.2</v>
      </c>
      <c r="G23" s="288">
        <v>1376.7</v>
      </c>
      <c r="H23" s="288">
        <v>1345.6</v>
      </c>
      <c r="I23" s="288">
        <v>1323.8</v>
      </c>
      <c r="J23" s="288">
        <v>1304.9000000000001</v>
      </c>
      <c r="K23" s="288">
        <v>1416.1</v>
      </c>
      <c r="L23" s="288">
        <v>1808.4</v>
      </c>
      <c r="M23" s="288">
        <v>1618.7</v>
      </c>
      <c r="N23" s="288">
        <v>1555.4</v>
      </c>
      <c r="O23" s="288">
        <v>2536.3000000000002</v>
      </c>
      <c r="P23" s="287">
        <v>2561.2249999999999</v>
      </c>
      <c r="Q23" s="287">
        <v>2471.1345999999999</v>
      </c>
      <c r="R23" s="287">
        <v>2529.0934999999999</v>
      </c>
      <c r="S23" s="618">
        <f>100</f>
        <v>100</v>
      </c>
      <c r="T23" s="72">
        <f t="shared" si="7"/>
        <v>91.71451538814884</v>
      </c>
      <c r="U23" s="72">
        <f t="shared" si="2"/>
        <v>95.842903077629771</v>
      </c>
      <c r="V23" s="72">
        <f t="shared" si="2"/>
        <v>79.048001837390913</v>
      </c>
      <c r="W23" s="72">
        <f t="shared" si="2"/>
        <v>77.262287551676621</v>
      </c>
      <c r="X23" s="72">
        <f t="shared" si="2"/>
        <v>76.01056499770327</v>
      </c>
      <c r="Y23" s="72">
        <f t="shared" si="2"/>
        <v>74.925355994487845</v>
      </c>
      <c r="Z23" s="72">
        <f t="shared" si="2"/>
        <v>81.310289389067535</v>
      </c>
      <c r="AA23" s="72">
        <f t="shared" si="2"/>
        <v>103.83555351401012</v>
      </c>
      <c r="AB23" s="72">
        <f t="shared" si="2"/>
        <v>92.943270555810756</v>
      </c>
      <c r="AC23" s="72">
        <f t="shared" si="2"/>
        <v>89.308681672025727</v>
      </c>
      <c r="AD23" s="72">
        <f t="shared" si="2"/>
        <v>145.630454754249</v>
      </c>
      <c r="AE23" s="72">
        <f t="shared" si="3"/>
        <v>147.06161001378044</v>
      </c>
      <c r="AF23" s="72">
        <f t="shared" si="4"/>
        <v>141.88875746440056</v>
      </c>
      <c r="AG23" s="73">
        <f t="shared" si="4"/>
        <v>145.21666858061553</v>
      </c>
      <c r="AH23" s="619">
        <v>1</v>
      </c>
      <c r="AI23" s="230">
        <v>1</v>
      </c>
      <c r="AJ23" s="230">
        <v>1</v>
      </c>
      <c r="AK23" s="230">
        <v>1</v>
      </c>
      <c r="AL23" s="230">
        <v>1</v>
      </c>
      <c r="AM23" s="230">
        <v>1</v>
      </c>
      <c r="AN23" s="230">
        <v>1</v>
      </c>
      <c r="AO23" s="230">
        <v>1</v>
      </c>
      <c r="AP23" s="230">
        <v>1</v>
      </c>
      <c r="AQ23" s="230">
        <v>1</v>
      </c>
      <c r="AR23" s="230">
        <v>1</v>
      </c>
      <c r="AS23" s="230">
        <v>1</v>
      </c>
      <c r="AT23" s="230">
        <v>4</v>
      </c>
      <c r="AU23" s="230">
        <v>6</v>
      </c>
      <c r="AV23" s="232">
        <v>7</v>
      </c>
    </row>
    <row r="24" spans="2:48" ht="14.45">
      <c r="B24" s="620"/>
      <c r="C24" s="1" t="s">
        <v>195</v>
      </c>
      <c r="D24" s="288">
        <v>4301.1000000000004</v>
      </c>
      <c r="E24" s="288">
        <v>3913.7</v>
      </c>
      <c r="F24" s="288">
        <v>3727.8</v>
      </c>
      <c r="G24" s="288">
        <v>3559</v>
      </c>
      <c r="H24" s="288">
        <v>3583.2</v>
      </c>
      <c r="I24" s="288">
        <v>3621.9</v>
      </c>
      <c r="J24" s="288">
        <v>3654.1</v>
      </c>
      <c r="K24" s="288">
        <v>3728</v>
      </c>
      <c r="L24" s="288">
        <v>4097.1000000000004</v>
      </c>
      <c r="M24" s="288">
        <v>4216.5</v>
      </c>
      <c r="N24" s="288">
        <v>4233.6000000000004</v>
      </c>
      <c r="O24" s="288">
        <v>4303.6000000000004</v>
      </c>
      <c r="P24" s="287">
        <v>4437.5866999999998</v>
      </c>
      <c r="Q24" s="287">
        <v>4362.6545999999998</v>
      </c>
      <c r="R24" s="287">
        <v>4487.1815999999999</v>
      </c>
      <c r="S24" s="618">
        <f>100</f>
        <v>100</v>
      </c>
      <c r="T24" s="72">
        <f t="shared" si="7"/>
        <v>90.993001790239703</v>
      </c>
      <c r="U24" s="72">
        <f t="shared" si="2"/>
        <v>86.670851642603054</v>
      </c>
      <c r="V24" s="72">
        <f t="shared" si="2"/>
        <v>82.746274208923296</v>
      </c>
      <c r="W24" s="72">
        <f t="shared" si="2"/>
        <v>83.308920973704389</v>
      </c>
      <c r="X24" s="72">
        <f t="shared" si="2"/>
        <v>84.208690800027895</v>
      </c>
      <c r="Y24" s="72">
        <f t="shared" si="2"/>
        <v>84.957336495315147</v>
      </c>
      <c r="Z24" s="72">
        <f t="shared" si="2"/>
        <v>86.675501615865699</v>
      </c>
      <c r="AA24" s="72">
        <f t="shared" si="2"/>
        <v>95.257027272093197</v>
      </c>
      <c r="AB24" s="72">
        <f t="shared" si="2"/>
        <v>98.033061309897462</v>
      </c>
      <c r="AC24" s="72">
        <f t="shared" si="2"/>
        <v>98.430634023854367</v>
      </c>
      <c r="AD24" s="72">
        <f t="shared" si="2"/>
        <v>100.05812466578318</v>
      </c>
      <c r="AE24" s="72">
        <f t="shared" ref="AE24:AE27" si="12">P24*100/$D24</f>
        <v>103.17329752853919</v>
      </c>
      <c r="AF24" s="72">
        <f t="shared" ref="AF24:AG27" si="13">Q24*100/$D24</f>
        <v>101.43113622096671</v>
      </c>
      <c r="AG24" s="73">
        <f t="shared" si="13"/>
        <v>104.32637232335912</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1" t="s">
        <v>196</v>
      </c>
      <c r="D25" s="288">
        <v>6880.6</v>
      </c>
      <c r="E25" s="288">
        <v>6072.2</v>
      </c>
      <c r="F25" s="288">
        <v>6103.2</v>
      </c>
      <c r="G25" s="288">
        <v>6161</v>
      </c>
      <c r="H25" s="288">
        <v>6187.1</v>
      </c>
      <c r="I25" s="288">
        <v>6421.3</v>
      </c>
      <c r="J25" s="288">
        <v>6726.2</v>
      </c>
      <c r="K25" s="288">
        <v>6905.9</v>
      </c>
      <c r="L25" s="288">
        <v>7728.5</v>
      </c>
      <c r="M25" s="288">
        <v>7841.7</v>
      </c>
      <c r="N25" s="288">
        <v>7708</v>
      </c>
      <c r="O25" s="288">
        <v>8457</v>
      </c>
      <c r="P25" s="287">
        <v>8660.2723000000005</v>
      </c>
      <c r="Q25" s="287">
        <v>8318.8965000000007</v>
      </c>
      <c r="R25" s="287">
        <v>8406.4413999999997</v>
      </c>
      <c r="S25" s="618">
        <f>100</f>
        <v>100</v>
      </c>
      <c r="T25" s="72">
        <f t="shared" si="7"/>
        <v>88.251024619945923</v>
      </c>
      <c r="U25" s="72">
        <f t="shared" si="2"/>
        <v>88.701566723832215</v>
      </c>
      <c r="V25" s="72">
        <f t="shared" si="2"/>
        <v>89.541609743336338</v>
      </c>
      <c r="W25" s="72">
        <f t="shared" si="2"/>
        <v>89.920937127576082</v>
      </c>
      <c r="X25" s="72">
        <f t="shared" si="2"/>
        <v>93.32471005435572</v>
      </c>
      <c r="Y25" s="72">
        <f t="shared" si="2"/>
        <v>97.756009650321189</v>
      </c>
      <c r="Z25" s="72">
        <f t="shared" si="2"/>
        <v>100.36770049123622</v>
      </c>
      <c r="AA25" s="72">
        <f t="shared" si="2"/>
        <v>112.32305322210271</v>
      </c>
      <c r="AB25" s="72">
        <f t="shared" si="2"/>
        <v>113.96825858210039</v>
      </c>
      <c r="AC25" s="72">
        <f t="shared" si="2"/>
        <v>112.02511408888759</v>
      </c>
      <c r="AD25" s="72">
        <f t="shared" si="2"/>
        <v>122.91079266343051</v>
      </c>
      <c r="AE25" s="72">
        <f t="shared" si="12"/>
        <v>125.86507426677906</v>
      </c>
      <c r="AF25" s="72">
        <f t="shared" si="13"/>
        <v>120.90364939104147</v>
      </c>
      <c r="AG25" s="73">
        <f t="shared" si="13"/>
        <v>122.17599337267099</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1" t="s">
        <v>197</v>
      </c>
      <c r="D26" s="288">
        <v>15758.3</v>
      </c>
      <c r="E26" s="288">
        <v>13263.7</v>
      </c>
      <c r="F26" s="288">
        <v>14696.9</v>
      </c>
      <c r="G26" s="288">
        <v>16106.6</v>
      </c>
      <c r="H26" s="288">
        <v>17648.599999999999</v>
      </c>
      <c r="I26" s="288">
        <v>17997.8</v>
      </c>
      <c r="J26" s="288">
        <v>18111.5</v>
      </c>
      <c r="K26" s="288">
        <v>20468.3</v>
      </c>
      <c r="L26" s="288">
        <v>20088.5</v>
      </c>
      <c r="M26" s="288">
        <v>21946.5</v>
      </c>
      <c r="N26" s="288">
        <v>24609.9</v>
      </c>
      <c r="O26" s="288">
        <v>25915.1</v>
      </c>
      <c r="P26" s="287">
        <v>26572.425999999999</v>
      </c>
      <c r="Q26" s="287">
        <v>26712.370999999999</v>
      </c>
      <c r="R26" s="287">
        <v>28127.516</v>
      </c>
      <c r="S26" s="618">
        <f>100</f>
        <v>100</v>
      </c>
      <c r="T26" s="72">
        <f t="shared" si="7"/>
        <v>84.169612204362153</v>
      </c>
      <c r="U26" s="72">
        <f t="shared" si="2"/>
        <v>93.264501881548142</v>
      </c>
      <c r="V26" s="72">
        <f t="shared" si="2"/>
        <v>102.21026379749085</v>
      </c>
      <c r="W26" s="72">
        <f t="shared" si="2"/>
        <v>111.99558327992231</v>
      </c>
      <c r="X26" s="72">
        <f t="shared" si="2"/>
        <v>114.21155835337569</v>
      </c>
      <c r="Y26" s="72">
        <f t="shared" si="2"/>
        <v>114.93308288330594</v>
      </c>
      <c r="Z26" s="72">
        <f t="shared" si="2"/>
        <v>129.88901087046193</v>
      </c>
      <c r="AA26" s="72">
        <f t="shared" si="2"/>
        <v>127.47885241428327</v>
      </c>
      <c r="AB26" s="72">
        <f t="shared" si="2"/>
        <v>139.26946434577334</v>
      </c>
      <c r="AC26" s="72">
        <f t="shared" si="2"/>
        <v>156.17103367749061</v>
      </c>
      <c r="AD26" s="72">
        <f t="shared" si="2"/>
        <v>164.45365299556425</v>
      </c>
      <c r="AE26" s="72">
        <f t="shared" si="12"/>
        <v>168.62495319926643</v>
      </c>
      <c r="AF26" s="72">
        <f t="shared" si="13"/>
        <v>169.51302488212562</v>
      </c>
      <c r="AG26" s="73">
        <f t="shared" si="13"/>
        <v>178.49334001764151</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1" t="s">
        <v>198</v>
      </c>
      <c r="D27" s="288">
        <v>28681.599999999999</v>
      </c>
      <c r="E27" s="288">
        <v>24846.9</v>
      </c>
      <c r="F27" s="288">
        <v>26197.1</v>
      </c>
      <c r="G27" s="288">
        <v>27203.300000000003</v>
      </c>
      <c r="H27" s="288">
        <v>28764.5</v>
      </c>
      <c r="I27" s="288">
        <v>29364.799999999999</v>
      </c>
      <c r="J27" s="288">
        <v>29796.7</v>
      </c>
      <c r="K27" s="288">
        <v>32518.3</v>
      </c>
      <c r="L27" s="288">
        <v>33722.5</v>
      </c>
      <c r="M27" s="288">
        <v>35623.4</v>
      </c>
      <c r="N27" s="288">
        <v>38106.9</v>
      </c>
      <c r="O27" s="288">
        <v>41212</v>
      </c>
      <c r="P27" s="287">
        <v>42231.51</v>
      </c>
      <c r="Q27" s="287">
        <v>41865.056700000001</v>
      </c>
      <c r="R27" s="287">
        <v>43550.232499999998</v>
      </c>
      <c r="S27" s="618">
        <f>100</f>
        <v>100</v>
      </c>
      <c r="T27" s="72">
        <f t="shared" si="7"/>
        <v>86.630104317750764</v>
      </c>
      <c r="U27" s="72">
        <f t="shared" si="7"/>
        <v>91.337652013834656</v>
      </c>
      <c r="V27" s="72">
        <f t="shared" si="7"/>
        <v>94.845824500725229</v>
      </c>
      <c r="W27" s="72">
        <f t="shared" si="7"/>
        <v>100.28903547919224</v>
      </c>
      <c r="X27" s="72">
        <f t="shared" si="7"/>
        <v>102.38201495035145</v>
      </c>
      <c r="Y27" s="72">
        <f t="shared" si="7"/>
        <v>103.88785841794042</v>
      </c>
      <c r="Z27" s="72">
        <f t="shared" si="7"/>
        <v>113.37686879393061</v>
      </c>
      <c r="AA27" s="72">
        <f t="shared" si="7"/>
        <v>117.57537933727548</v>
      </c>
      <c r="AB27" s="72">
        <f t="shared" ref="AB27:AD87" si="14">M27*100/$D27</f>
        <v>124.20297333482094</v>
      </c>
      <c r="AC27" s="72">
        <f t="shared" si="14"/>
        <v>132.8618347651456</v>
      </c>
      <c r="AD27" s="72">
        <f t="shared" si="14"/>
        <v>143.68793930603593</v>
      </c>
      <c r="AE27" s="72">
        <f t="shared" si="12"/>
        <v>147.2425178511659</v>
      </c>
      <c r="AF27" s="72">
        <f t="shared" si="13"/>
        <v>145.96485795771505</v>
      </c>
      <c r="AG27" s="73">
        <f t="shared" si="13"/>
        <v>151.84031748577485</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1" t="s">
        <v>199</v>
      </c>
      <c r="D28" s="177">
        <v>12923.300000000001</v>
      </c>
      <c r="E28" s="177">
        <v>11583.2</v>
      </c>
      <c r="F28" s="177">
        <v>11500.2</v>
      </c>
      <c r="G28" s="177">
        <v>11096.7</v>
      </c>
      <c r="H28" s="177">
        <v>11115.9</v>
      </c>
      <c r="I28" s="177">
        <v>11367</v>
      </c>
      <c r="J28" s="177">
        <v>11685.2</v>
      </c>
      <c r="K28" s="177">
        <v>12050</v>
      </c>
      <c r="L28" s="177">
        <v>13634</v>
      </c>
      <c r="M28" s="177">
        <v>13676.9</v>
      </c>
      <c r="N28" s="177">
        <v>13497</v>
      </c>
      <c r="O28" s="177">
        <v>15296.900000000001</v>
      </c>
      <c r="P28" s="177">
        <v>15659.084000000001</v>
      </c>
      <c r="Q28" s="177">
        <v>15152.6857</v>
      </c>
      <c r="R28" s="177">
        <v>15422.716499999999</v>
      </c>
      <c r="S28" s="618">
        <f>100</f>
        <v>100</v>
      </c>
      <c r="T28" s="72">
        <f t="shared" si="7"/>
        <v>89.630357571208592</v>
      </c>
      <c r="U28" s="72">
        <f t="shared" si="7"/>
        <v>88.988106752919137</v>
      </c>
      <c r="V28" s="72">
        <f t="shared" si="7"/>
        <v>85.865839220632495</v>
      </c>
      <c r="W28" s="72">
        <f t="shared" si="7"/>
        <v>86.014408084622346</v>
      </c>
      <c r="X28" s="72">
        <f t="shared" si="7"/>
        <v>87.957410258989569</v>
      </c>
      <c r="Y28" s="72">
        <f t="shared" si="7"/>
        <v>90.419629661154644</v>
      </c>
      <c r="Z28" s="72">
        <f t="shared" si="7"/>
        <v>93.242438076961761</v>
      </c>
      <c r="AA28" s="72">
        <f t="shared" si="7"/>
        <v>105.49936935612421</v>
      </c>
      <c r="AB28" s="72">
        <f t="shared" si="14"/>
        <v>105.83132791160152</v>
      </c>
      <c r="AC28" s="72">
        <f t="shared" si="14"/>
        <v>104.43926860786331</v>
      </c>
      <c r="AD28" s="72">
        <f t="shared" si="14"/>
        <v>118.36682581074494</v>
      </c>
      <c r="AE28" s="72">
        <f t="shared" ref="AE28:AE31" si="15">P28*100/$D28</f>
        <v>121.16939171883342</v>
      </c>
      <c r="AF28" s="72">
        <f t="shared" ref="AF28:AG31" si="16">Q28*100/$D28</f>
        <v>117.25090108563602</v>
      </c>
      <c r="AG28" s="73">
        <f t="shared" si="16"/>
        <v>119.34038906471255</v>
      </c>
      <c r="AH28" s="619"/>
      <c r="AI28" s="230"/>
      <c r="AJ28" s="230"/>
      <c r="AK28" s="230"/>
      <c r="AL28" s="230"/>
      <c r="AM28" s="230"/>
      <c r="AN28" s="230"/>
      <c r="AO28" s="230"/>
      <c r="AP28" s="230"/>
      <c r="AQ28" s="230"/>
      <c r="AR28" s="230"/>
      <c r="AS28" s="230"/>
      <c r="AT28" s="230"/>
      <c r="AU28" s="230"/>
      <c r="AV28" s="232"/>
    </row>
    <row r="29" spans="2:48" ht="15" customHeight="1">
      <c r="B29" s="341" t="s">
        <v>202</v>
      </c>
      <c r="C29" s="7" t="s">
        <v>194</v>
      </c>
      <c r="D29" s="288">
        <v>1417.2</v>
      </c>
      <c r="E29" s="288">
        <v>1105.8</v>
      </c>
      <c r="F29" s="288">
        <v>1517.7</v>
      </c>
      <c r="G29" s="288">
        <v>1913.7</v>
      </c>
      <c r="H29" s="288">
        <v>440.9</v>
      </c>
      <c r="I29" s="288">
        <v>1097</v>
      </c>
      <c r="J29" s="288">
        <v>1405.6</v>
      </c>
      <c r="K29" s="288">
        <v>1506.6</v>
      </c>
      <c r="L29" s="288">
        <v>1768.1</v>
      </c>
      <c r="M29" s="288">
        <v>1674.8</v>
      </c>
      <c r="N29" s="288">
        <v>1361.9</v>
      </c>
      <c r="O29" s="288">
        <v>1737.7</v>
      </c>
      <c r="P29" s="287">
        <v>1476.4634000000001</v>
      </c>
      <c r="Q29" s="287">
        <v>1571.2946999999999</v>
      </c>
      <c r="R29" s="287">
        <v>1607.5958000000001</v>
      </c>
      <c r="S29" s="618">
        <f>100</f>
        <v>100</v>
      </c>
      <c r="T29" s="72">
        <f t="shared" si="7"/>
        <v>78.027095681625738</v>
      </c>
      <c r="U29" s="72">
        <f t="shared" si="7"/>
        <v>107.09144792548688</v>
      </c>
      <c r="V29" s="72">
        <f t="shared" si="7"/>
        <v>135.03386960203218</v>
      </c>
      <c r="W29" s="72">
        <f t="shared" si="7"/>
        <v>31.110640699971775</v>
      </c>
      <c r="X29" s="72">
        <f t="shared" si="7"/>
        <v>77.406152977702504</v>
      </c>
      <c r="Y29" s="72">
        <f t="shared" si="7"/>
        <v>99.181484617555739</v>
      </c>
      <c r="Z29" s="72">
        <f t="shared" si="7"/>
        <v>106.30821337849279</v>
      </c>
      <c r="AA29" s="72">
        <f t="shared" si="7"/>
        <v>124.76009031893875</v>
      </c>
      <c r="AB29" s="72">
        <f t="shared" si="14"/>
        <v>118.17668642393451</v>
      </c>
      <c r="AC29" s="72">
        <f t="shared" si="14"/>
        <v>96.09793959920971</v>
      </c>
      <c r="AD29" s="72">
        <f t="shared" si="14"/>
        <v>122.61501552356759</v>
      </c>
      <c r="AE29" s="72">
        <f t="shared" si="15"/>
        <v>104.1817245272368</v>
      </c>
      <c r="AF29" s="72">
        <f t="shared" si="16"/>
        <v>110.87317950889077</v>
      </c>
      <c r="AG29" s="73">
        <f t="shared" si="16"/>
        <v>113.43464578041208</v>
      </c>
      <c r="AH29" s="619">
        <v>1</v>
      </c>
      <c r="AI29" s="230">
        <v>1</v>
      </c>
      <c r="AJ29" s="230">
        <v>1</v>
      </c>
      <c r="AK29" s="230">
        <v>1</v>
      </c>
      <c r="AL29" s="230">
        <v>1</v>
      </c>
      <c r="AM29" s="230">
        <v>1</v>
      </c>
      <c r="AN29" s="230">
        <v>1</v>
      </c>
      <c r="AO29" s="230">
        <v>1</v>
      </c>
      <c r="AP29" s="230">
        <v>1</v>
      </c>
      <c r="AQ29" s="230">
        <v>1</v>
      </c>
      <c r="AR29" s="230">
        <v>1</v>
      </c>
      <c r="AS29" s="230">
        <v>1</v>
      </c>
      <c r="AT29" s="230">
        <v>4</v>
      </c>
      <c r="AU29" s="230">
        <v>6</v>
      </c>
      <c r="AV29" s="232">
        <v>7</v>
      </c>
    </row>
    <row r="30" spans="2:48" ht="14.45">
      <c r="B30" s="620"/>
      <c r="C30" s="1" t="s">
        <v>195</v>
      </c>
      <c r="D30" s="288">
        <v>218.9</v>
      </c>
      <c r="E30" s="288">
        <v>266.8</v>
      </c>
      <c r="F30" s="288">
        <v>304</v>
      </c>
      <c r="G30" s="288">
        <v>204</v>
      </c>
      <c r="H30" s="288">
        <v>250.3</v>
      </c>
      <c r="I30" s="288">
        <v>321.39999999999998</v>
      </c>
      <c r="J30" s="288">
        <v>394.4</v>
      </c>
      <c r="K30" s="288">
        <v>423.7</v>
      </c>
      <c r="L30" s="288">
        <v>497.9</v>
      </c>
      <c r="M30" s="288">
        <v>405.5</v>
      </c>
      <c r="N30" s="288">
        <v>406.5</v>
      </c>
      <c r="O30" s="288">
        <v>507.7</v>
      </c>
      <c r="P30" s="287">
        <v>529.00823000000003</v>
      </c>
      <c r="Q30" s="287">
        <v>556.36213999999995</v>
      </c>
      <c r="R30" s="287">
        <v>581.27777000000003</v>
      </c>
      <c r="S30" s="618">
        <f>100</f>
        <v>100</v>
      </c>
      <c r="T30" s="72">
        <f t="shared" si="7"/>
        <v>121.88213796253997</v>
      </c>
      <c r="U30" s="72">
        <f t="shared" si="7"/>
        <v>138.87619917770672</v>
      </c>
      <c r="V30" s="72">
        <f t="shared" si="7"/>
        <v>93.193238921882141</v>
      </c>
      <c r="W30" s="72">
        <f t="shared" si="7"/>
        <v>114.34444952032891</v>
      </c>
      <c r="X30" s="72">
        <f t="shared" si="7"/>
        <v>146.82503426222019</v>
      </c>
      <c r="Y30" s="72">
        <f t="shared" si="7"/>
        <v>180.17359524897213</v>
      </c>
      <c r="Z30" s="72">
        <f t="shared" si="7"/>
        <v>193.55870260392874</v>
      </c>
      <c r="AA30" s="72">
        <f t="shared" si="7"/>
        <v>227.45545911375058</v>
      </c>
      <c r="AB30" s="72">
        <f t="shared" si="14"/>
        <v>185.24440383736865</v>
      </c>
      <c r="AC30" s="72">
        <f t="shared" si="14"/>
        <v>185.70123343992691</v>
      </c>
      <c r="AD30" s="72">
        <f t="shared" si="14"/>
        <v>231.93238921882138</v>
      </c>
      <c r="AE30" s="72">
        <f t="shared" si="15"/>
        <v>241.66661946094109</v>
      </c>
      <c r="AF30" s="72">
        <f t="shared" si="16"/>
        <v>254.16269529465507</v>
      </c>
      <c r="AG30" s="73">
        <f t="shared" si="16"/>
        <v>265.54489264504338</v>
      </c>
      <c r="AH30" s="619">
        <v>1</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1" t="s">
        <v>196</v>
      </c>
      <c r="D31" s="288">
        <v>212.5</v>
      </c>
      <c r="E31" s="288">
        <v>135.6</v>
      </c>
      <c r="F31" s="288">
        <v>133</v>
      </c>
      <c r="G31" s="288">
        <v>175.7</v>
      </c>
      <c r="H31" s="288">
        <v>210.7</v>
      </c>
      <c r="I31" s="288">
        <v>158.69999999999999</v>
      </c>
      <c r="J31" s="288">
        <v>24.4</v>
      </c>
      <c r="K31" s="288">
        <v>237.2</v>
      </c>
      <c r="L31" s="288">
        <v>230.4</v>
      </c>
      <c r="M31" s="288">
        <v>247.8</v>
      </c>
      <c r="N31" s="288">
        <v>455.2</v>
      </c>
      <c r="O31" s="288">
        <v>424.7</v>
      </c>
      <c r="P31" s="287">
        <v>307.54027000000002</v>
      </c>
      <c r="Q31" s="287">
        <v>326.73417999999998</v>
      </c>
      <c r="R31" s="287">
        <v>337.25150000000002</v>
      </c>
      <c r="S31" s="618">
        <f>100</f>
        <v>100</v>
      </c>
      <c r="T31" s="72">
        <f t="shared" si="7"/>
        <v>63.811764705882354</v>
      </c>
      <c r="U31" s="72">
        <f t="shared" si="7"/>
        <v>62.588235294117645</v>
      </c>
      <c r="V31" s="72">
        <f t="shared" si="7"/>
        <v>82.682352941176475</v>
      </c>
      <c r="W31" s="72">
        <f t="shared" si="7"/>
        <v>99.152941176470591</v>
      </c>
      <c r="X31" s="72">
        <f t="shared" si="7"/>
        <v>74.682352941176461</v>
      </c>
      <c r="Y31" s="72">
        <f t="shared" si="7"/>
        <v>11.482352941176471</v>
      </c>
      <c r="Z31" s="72">
        <f t="shared" si="7"/>
        <v>111.62352941176471</v>
      </c>
      <c r="AA31" s="72">
        <f t="shared" si="7"/>
        <v>108.4235294117647</v>
      </c>
      <c r="AB31" s="72">
        <f t="shared" si="14"/>
        <v>116.61176470588235</v>
      </c>
      <c r="AC31" s="72">
        <f t="shared" si="14"/>
        <v>214.21176470588236</v>
      </c>
      <c r="AD31" s="72">
        <f t="shared" si="14"/>
        <v>199.85882352941175</v>
      </c>
      <c r="AE31" s="72">
        <f t="shared" si="15"/>
        <v>144.72483294117649</v>
      </c>
      <c r="AF31" s="72">
        <f t="shared" si="16"/>
        <v>153.75726117647056</v>
      </c>
      <c r="AG31" s="73">
        <f t="shared" si="16"/>
        <v>158.70658823529413</v>
      </c>
      <c r="AH31" s="619">
        <v>1</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1" t="s">
        <v>197</v>
      </c>
      <c r="D32" s="288">
        <v>1132.5</v>
      </c>
      <c r="E32" s="288">
        <v>835.5</v>
      </c>
      <c r="F32" s="288">
        <v>1296.7</v>
      </c>
      <c r="G32" s="288">
        <v>918.1</v>
      </c>
      <c r="H32" s="288">
        <v>1250.7</v>
      </c>
      <c r="I32" s="288">
        <v>1597.8</v>
      </c>
      <c r="J32" s="288">
        <v>1108.7</v>
      </c>
      <c r="K32" s="288">
        <v>1165.0999999999999</v>
      </c>
      <c r="L32" s="288">
        <v>1956.1</v>
      </c>
      <c r="M32" s="288">
        <v>2155</v>
      </c>
      <c r="N32" s="288">
        <v>2287.9</v>
      </c>
      <c r="O32" s="288">
        <v>2056.8000000000002</v>
      </c>
      <c r="P32" s="287">
        <v>1490.6617000000001</v>
      </c>
      <c r="Q32" s="287">
        <v>1510.1885</v>
      </c>
      <c r="R32" s="287">
        <v>1622.5282999999999</v>
      </c>
      <c r="S32" s="618">
        <f>100</f>
        <v>100</v>
      </c>
      <c r="T32" s="72">
        <f t="shared" si="7"/>
        <v>73.774834437086099</v>
      </c>
      <c r="U32" s="72">
        <f t="shared" si="7"/>
        <v>114.49889624724062</v>
      </c>
      <c r="V32" s="72">
        <f t="shared" si="7"/>
        <v>81.06843267108168</v>
      </c>
      <c r="W32" s="72">
        <f t="shared" si="7"/>
        <v>110.43708609271523</v>
      </c>
      <c r="X32" s="72">
        <f t="shared" si="7"/>
        <v>141.08609271523179</v>
      </c>
      <c r="Y32" s="72">
        <f t="shared" si="7"/>
        <v>97.898454746136863</v>
      </c>
      <c r="Z32" s="72">
        <f t="shared" si="7"/>
        <v>102.87858719646798</v>
      </c>
      <c r="AA32" s="72">
        <f t="shared" si="7"/>
        <v>172.72406181015452</v>
      </c>
      <c r="AB32" s="72">
        <f t="shared" si="14"/>
        <v>190.2869757174393</v>
      </c>
      <c r="AC32" s="72">
        <f t="shared" si="14"/>
        <v>202.02207505518763</v>
      </c>
      <c r="AD32" s="72">
        <f t="shared" si="14"/>
        <v>181.61589403973514</v>
      </c>
      <c r="AE32" s="72">
        <f t="shared" ref="AE32:AE35" si="17">P32*100/$D32</f>
        <v>131.62575717439296</v>
      </c>
      <c r="AF32" s="72">
        <f t="shared" ref="AF32:AG35" si="18">Q32*100/$D32</f>
        <v>133.34997792494482</v>
      </c>
      <c r="AG32" s="73">
        <f t="shared" si="18"/>
        <v>143.26960706401766</v>
      </c>
      <c r="AH32" s="619">
        <v>1</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1" t="s">
        <v>198</v>
      </c>
      <c r="D33" s="288">
        <v>2981.1000000000004</v>
      </c>
      <c r="E33" s="288">
        <v>2343.6999999999998</v>
      </c>
      <c r="F33" s="288">
        <v>3251.4</v>
      </c>
      <c r="G33" s="288">
        <v>3211.4999999999995</v>
      </c>
      <c r="H33" s="288">
        <v>2152.6000000000004</v>
      </c>
      <c r="I33" s="288">
        <v>3174.9</v>
      </c>
      <c r="J33" s="288">
        <v>2933.1000000000004</v>
      </c>
      <c r="K33" s="288">
        <v>3332.6</v>
      </c>
      <c r="L33" s="288">
        <v>4452.5</v>
      </c>
      <c r="M33" s="288">
        <v>4483.1000000000004</v>
      </c>
      <c r="N33" s="288">
        <v>4511.5</v>
      </c>
      <c r="O33" s="288">
        <v>4726.8999999999996</v>
      </c>
      <c r="P33" s="287">
        <v>3803.6736000000001</v>
      </c>
      <c r="Q33" s="287">
        <v>3964.5795199999993</v>
      </c>
      <c r="R33" s="287">
        <v>4148.65337</v>
      </c>
      <c r="S33" s="618">
        <f>100</f>
        <v>100</v>
      </c>
      <c r="T33" s="72">
        <f t="shared" si="7"/>
        <v>78.618630706786064</v>
      </c>
      <c r="U33" s="72">
        <f t="shared" si="7"/>
        <v>109.06712287410686</v>
      </c>
      <c r="V33" s="72">
        <f t="shared" si="7"/>
        <v>107.7286907517359</v>
      </c>
      <c r="W33" s="72">
        <f t="shared" si="7"/>
        <v>72.208245278588436</v>
      </c>
      <c r="X33" s="72">
        <f t="shared" si="7"/>
        <v>106.50095602294454</v>
      </c>
      <c r="Y33" s="72">
        <f t="shared" si="7"/>
        <v>98.38985609338836</v>
      </c>
      <c r="Z33" s="72">
        <f t="shared" si="7"/>
        <v>111.79094964945824</v>
      </c>
      <c r="AA33" s="72">
        <f t="shared" si="7"/>
        <v>149.35761967059136</v>
      </c>
      <c r="AB33" s="72">
        <f t="shared" si="14"/>
        <v>150.38408641105633</v>
      </c>
      <c r="AC33" s="72">
        <f t="shared" si="14"/>
        <v>151.33675488913485</v>
      </c>
      <c r="AD33" s="72">
        <f t="shared" si="14"/>
        <v>158.56227567005465</v>
      </c>
      <c r="AE33" s="72">
        <f t="shared" si="17"/>
        <v>127.59295562040856</v>
      </c>
      <c r="AF33" s="72">
        <f t="shared" si="18"/>
        <v>132.99049075844482</v>
      </c>
      <c r="AG33" s="73">
        <f t="shared" si="18"/>
        <v>139.16518634061251</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340"/>
      <c r="C34" s="8" t="s">
        <v>199</v>
      </c>
      <c r="D34" s="177">
        <v>1848.6000000000001</v>
      </c>
      <c r="E34" s="177">
        <v>1508.1999999999998</v>
      </c>
      <c r="F34" s="177">
        <v>1954.7</v>
      </c>
      <c r="G34" s="177">
        <v>2293.3999999999996</v>
      </c>
      <c r="H34" s="177">
        <v>901.90000000000009</v>
      </c>
      <c r="I34" s="177">
        <v>1577.1000000000001</v>
      </c>
      <c r="J34" s="177">
        <v>1824.4</v>
      </c>
      <c r="K34" s="177">
        <v>2167.5</v>
      </c>
      <c r="L34" s="177">
        <v>2496.4</v>
      </c>
      <c r="M34" s="177">
        <v>2328.1000000000004</v>
      </c>
      <c r="N34" s="177">
        <v>2223.6</v>
      </c>
      <c r="O34" s="177">
        <v>2670.1</v>
      </c>
      <c r="P34" s="177">
        <v>2313.0119</v>
      </c>
      <c r="Q34" s="177">
        <v>2454.3910199999996</v>
      </c>
      <c r="R34" s="177">
        <v>2526.1250700000001</v>
      </c>
      <c r="S34" s="618">
        <f>100</f>
        <v>100</v>
      </c>
      <c r="T34" s="72">
        <f t="shared" si="7"/>
        <v>81.586065130368908</v>
      </c>
      <c r="U34" s="72">
        <f t="shared" si="7"/>
        <v>105.73947852428864</v>
      </c>
      <c r="V34" s="72">
        <f t="shared" si="7"/>
        <v>124.06145190955316</v>
      </c>
      <c r="W34" s="72">
        <f t="shared" si="7"/>
        <v>48.788272205993728</v>
      </c>
      <c r="X34" s="72">
        <f t="shared" si="7"/>
        <v>85.313209996754296</v>
      </c>
      <c r="Y34" s="72">
        <f t="shared" si="7"/>
        <v>98.690901222546785</v>
      </c>
      <c r="Z34" s="72">
        <f t="shared" si="7"/>
        <v>117.25089256734826</v>
      </c>
      <c r="AA34" s="72">
        <f t="shared" si="7"/>
        <v>135.04273504273505</v>
      </c>
      <c r="AB34" s="72">
        <f t="shared" si="14"/>
        <v>125.93854809044683</v>
      </c>
      <c r="AC34" s="72">
        <f t="shared" si="14"/>
        <v>120.28562155144432</v>
      </c>
      <c r="AD34" s="72">
        <f t="shared" si="14"/>
        <v>144.43903494536406</v>
      </c>
      <c r="AE34" s="72">
        <f t="shared" si="17"/>
        <v>125.12235745969923</v>
      </c>
      <c r="AF34" s="72">
        <f t="shared" si="18"/>
        <v>132.77025965595581</v>
      </c>
      <c r="AG34" s="73">
        <f t="shared" si="18"/>
        <v>136.65071243102889</v>
      </c>
      <c r="AH34" s="619"/>
      <c r="AI34" s="230"/>
      <c r="AJ34" s="230"/>
      <c r="AK34" s="230"/>
      <c r="AL34" s="230"/>
      <c r="AM34" s="230"/>
      <c r="AN34" s="230"/>
      <c r="AO34" s="230"/>
      <c r="AP34" s="230"/>
      <c r="AQ34" s="230"/>
      <c r="AR34" s="230"/>
      <c r="AS34" s="230"/>
      <c r="AT34" s="230"/>
      <c r="AU34" s="230"/>
      <c r="AV34" s="232"/>
    </row>
    <row r="35" spans="2:48" ht="15" customHeight="1">
      <c r="B35" s="620" t="s">
        <v>203</v>
      </c>
      <c r="C35" s="1" t="s">
        <v>194</v>
      </c>
      <c r="D35" s="288">
        <v>255.2</v>
      </c>
      <c r="E35" s="288">
        <v>399.7</v>
      </c>
      <c r="F35" s="288">
        <v>695.5</v>
      </c>
      <c r="G35" s="288">
        <v>664.4</v>
      </c>
      <c r="H35" s="288">
        <v>818.6</v>
      </c>
      <c r="I35" s="288">
        <v>834.6</v>
      </c>
      <c r="J35" s="288">
        <v>838.8</v>
      </c>
      <c r="K35" s="288">
        <v>851.4</v>
      </c>
      <c r="L35" s="288">
        <v>904.3</v>
      </c>
      <c r="M35" s="288">
        <v>950.2</v>
      </c>
      <c r="N35" s="288">
        <v>1052.8</v>
      </c>
      <c r="O35" s="288">
        <v>920.9</v>
      </c>
      <c r="P35" s="287">
        <v>762.22401000000002</v>
      </c>
      <c r="Q35" s="287">
        <v>790.13413000000003</v>
      </c>
      <c r="R35" s="287">
        <v>811.76586999999995</v>
      </c>
      <c r="S35" s="618">
        <f>100</f>
        <v>100</v>
      </c>
      <c r="T35" s="72">
        <f t="shared" si="7"/>
        <v>156.62225705329155</v>
      </c>
      <c r="U35" s="72">
        <f t="shared" si="7"/>
        <v>272.53134796238248</v>
      </c>
      <c r="V35" s="72">
        <f t="shared" si="7"/>
        <v>260.34482758620692</v>
      </c>
      <c r="W35" s="72">
        <f t="shared" si="7"/>
        <v>320.76802507836993</v>
      </c>
      <c r="X35" s="72">
        <f t="shared" si="7"/>
        <v>327.03761755485897</v>
      </c>
      <c r="Y35" s="72">
        <f t="shared" si="7"/>
        <v>328.68338557993729</v>
      </c>
      <c r="Z35" s="72">
        <f t="shared" si="7"/>
        <v>333.62068965517244</v>
      </c>
      <c r="AA35" s="72">
        <f t="shared" si="7"/>
        <v>354.3495297805643</v>
      </c>
      <c r="AB35" s="72">
        <f t="shared" si="14"/>
        <v>372.33542319749216</v>
      </c>
      <c r="AC35" s="72">
        <f t="shared" si="14"/>
        <v>412.53918495297808</v>
      </c>
      <c r="AD35" s="72">
        <f t="shared" si="14"/>
        <v>360.85423197492167</v>
      </c>
      <c r="AE35" s="72">
        <f t="shared" si="17"/>
        <v>298.67711990595615</v>
      </c>
      <c r="AF35" s="72">
        <f t="shared" si="18"/>
        <v>309.61368730407526</v>
      </c>
      <c r="AG35" s="73">
        <f t="shared" si="18"/>
        <v>318.09007445141066</v>
      </c>
      <c r="AH35" s="619">
        <v>1</v>
      </c>
      <c r="AI35" s="230">
        <v>1</v>
      </c>
      <c r="AJ35" s="230">
        <v>1</v>
      </c>
      <c r="AK35" s="230">
        <v>1</v>
      </c>
      <c r="AL35" s="230">
        <v>1</v>
      </c>
      <c r="AM35" s="230">
        <v>1</v>
      </c>
      <c r="AN35" s="230">
        <v>1</v>
      </c>
      <c r="AO35" s="230">
        <v>1</v>
      </c>
      <c r="AP35" s="230">
        <v>1</v>
      </c>
      <c r="AQ35" s="230">
        <v>1</v>
      </c>
      <c r="AR35" s="230">
        <v>1</v>
      </c>
      <c r="AS35" s="230">
        <v>1</v>
      </c>
      <c r="AT35" s="230">
        <v>4</v>
      </c>
      <c r="AU35" s="230">
        <v>6</v>
      </c>
      <c r="AV35" s="232">
        <v>7</v>
      </c>
    </row>
    <row r="36" spans="2:48" ht="14.45">
      <c r="B36" s="620"/>
      <c r="C36" s="1" t="s">
        <v>195</v>
      </c>
      <c r="D36" s="288">
        <v>158.9</v>
      </c>
      <c r="E36" s="288">
        <v>186.7</v>
      </c>
      <c r="F36" s="288">
        <v>258</v>
      </c>
      <c r="G36" s="288">
        <v>356.3</v>
      </c>
      <c r="H36" s="288">
        <v>352.5</v>
      </c>
      <c r="I36" s="288">
        <v>378.8</v>
      </c>
      <c r="J36" s="288">
        <v>282.10000000000002</v>
      </c>
      <c r="K36" s="288">
        <v>232.3</v>
      </c>
      <c r="L36" s="288">
        <v>276</v>
      </c>
      <c r="M36" s="288">
        <v>251.4</v>
      </c>
      <c r="N36" s="288">
        <v>365.4</v>
      </c>
      <c r="O36" s="288">
        <v>283.5</v>
      </c>
      <c r="P36" s="287">
        <v>304.97494999999998</v>
      </c>
      <c r="Q36" s="287">
        <v>321.68180999999998</v>
      </c>
      <c r="R36" s="287">
        <v>333.27057000000002</v>
      </c>
      <c r="S36" s="618">
        <f>100</f>
        <v>100</v>
      </c>
      <c r="T36" s="72">
        <f t="shared" si="7"/>
        <v>117.49528005034612</v>
      </c>
      <c r="U36" s="72">
        <f t="shared" si="7"/>
        <v>162.36626809314032</v>
      </c>
      <c r="V36" s="72">
        <f t="shared" si="7"/>
        <v>224.22907488986783</v>
      </c>
      <c r="W36" s="72">
        <f t="shared" si="7"/>
        <v>221.83763373190686</v>
      </c>
      <c r="X36" s="72">
        <f t="shared" si="7"/>
        <v>238.38892385147892</v>
      </c>
      <c r="Y36" s="72">
        <f t="shared" si="7"/>
        <v>177.53303964757711</v>
      </c>
      <c r="Z36" s="72">
        <f t="shared" si="7"/>
        <v>146.19257394587791</v>
      </c>
      <c r="AA36" s="72">
        <f t="shared" si="7"/>
        <v>173.6941472624292</v>
      </c>
      <c r="AB36" s="72">
        <f t="shared" si="14"/>
        <v>158.21271239773441</v>
      </c>
      <c r="AC36" s="72">
        <f t="shared" si="14"/>
        <v>229.95594713656388</v>
      </c>
      <c r="AD36" s="72">
        <f t="shared" si="14"/>
        <v>178.41409691629954</v>
      </c>
      <c r="AE36" s="72">
        <f t="shared" ref="AE36:AE39" si="19">P36*100/$D36</f>
        <v>191.92885462555066</v>
      </c>
      <c r="AF36" s="72">
        <f t="shared" ref="AF36:AG39" si="20">Q36*100/$D36</f>
        <v>202.44292636878538</v>
      </c>
      <c r="AG36" s="73">
        <f t="shared" si="20"/>
        <v>209.73604153555695</v>
      </c>
      <c r="AH36" s="619">
        <v>1</v>
      </c>
      <c r="AI36" s="230">
        <v>1</v>
      </c>
      <c r="AJ36" s="230">
        <v>1</v>
      </c>
      <c r="AK36" s="230">
        <v>1</v>
      </c>
      <c r="AL36" s="230">
        <v>1</v>
      </c>
      <c r="AM36" s="230">
        <v>1</v>
      </c>
      <c r="AN36" s="230">
        <v>1</v>
      </c>
      <c r="AO36" s="230">
        <v>1</v>
      </c>
      <c r="AP36" s="230">
        <v>1</v>
      </c>
      <c r="AQ36" s="230">
        <v>1</v>
      </c>
      <c r="AR36" s="230">
        <v>1</v>
      </c>
      <c r="AS36" s="230">
        <v>1</v>
      </c>
      <c r="AT36" s="230">
        <v>4</v>
      </c>
      <c r="AU36" s="230">
        <v>6</v>
      </c>
      <c r="AV36" s="232">
        <v>7</v>
      </c>
    </row>
    <row r="37" spans="2:48" ht="14.45">
      <c r="B37" s="620"/>
      <c r="C37" s="1" t="s">
        <v>196</v>
      </c>
      <c r="D37" s="287">
        <v>289.22498000000002</v>
      </c>
      <c r="E37" s="288">
        <v>293.39999999999998</v>
      </c>
      <c r="F37" s="288">
        <v>366.1</v>
      </c>
      <c r="G37" s="287">
        <v>481.95799</v>
      </c>
      <c r="H37" s="287">
        <v>358.43153000000001</v>
      </c>
      <c r="I37" s="287">
        <v>353.07992000000002</v>
      </c>
      <c r="J37" s="288">
        <v>340.9</v>
      </c>
      <c r="K37" s="288">
        <v>413.7</v>
      </c>
      <c r="L37" s="288">
        <v>742</v>
      </c>
      <c r="M37" s="288">
        <v>450.7</v>
      </c>
      <c r="N37" s="288">
        <v>468</v>
      </c>
      <c r="O37" s="288">
        <v>416.2</v>
      </c>
      <c r="P37" s="287">
        <v>286.51186999999999</v>
      </c>
      <c r="Q37" s="287">
        <v>301.39379000000002</v>
      </c>
      <c r="R37" s="287">
        <v>304.2124</v>
      </c>
      <c r="S37" s="618">
        <f>100</f>
        <v>100</v>
      </c>
      <c r="T37" s="72">
        <f t="shared" si="7"/>
        <v>101.4435198508787</v>
      </c>
      <c r="U37" s="72">
        <f t="shared" si="7"/>
        <v>126.57966127268813</v>
      </c>
      <c r="V37" s="72">
        <f t="shared" si="7"/>
        <v>166.6377468502202</v>
      </c>
      <c r="W37" s="72">
        <f t="shared" si="7"/>
        <v>123.92827548989716</v>
      </c>
      <c r="X37" s="72">
        <f t="shared" si="7"/>
        <v>122.07794776232674</v>
      </c>
      <c r="Y37" s="72">
        <f t="shared" si="7"/>
        <v>117.86672091739793</v>
      </c>
      <c r="Z37" s="72">
        <f t="shared" si="7"/>
        <v>143.03743749934739</v>
      </c>
      <c r="AA37" s="72">
        <f t="shared" si="7"/>
        <v>256.54768823910024</v>
      </c>
      <c r="AB37" s="72">
        <f t="shared" si="14"/>
        <v>155.83024675116235</v>
      </c>
      <c r="AC37" s="72">
        <f t="shared" si="14"/>
        <v>161.81174945538936</v>
      </c>
      <c r="AD37" s="72">
        <f t="shared" si="14"/>
        <v>143.90181650284839</v>
      </c>
      <c r="AE37" s="72">
        <f t="shared" si="19"/>
        <v>99.061937872724542</v>
      </c>
      <c r="AF37" s="72">
        <f t="shared" si="20"/>
        <v>104.20738554463725</v>
      </c>
      <c r="AG37" s="73">
        <f t="shared" si="20"/>
        <v>105.18192446586045</v>
      </c>
      <c r="AH37" s="619">
        <v>4</v>
      </c>
      <c r="AI37" s="230">
        <v>1</v>
      </c>
      <c r="AJ37" s="230">
        <v>1</v>
      </c>
      <c r="AK37" s="230">
        <v>4</v>
      </c>
      <c r="AL37" s="230">
        <v>4</v>
      </c>
      <c r="AM37" s="230">
        <v>4</v>
      </c>
      <c r="AN37" s="230">
        <v>1</v>
      </c>
      <c r="AO37" s="230">
        <v>1</v>
      </c>
      <c r="AP37" s="230">
        <v>1</v>
      </c>
      <c r="AQ37" s="230">
        <v>1</v>
      </c>
      <c r="AR37" s="230">
        <v>1</v>
      </c>
      <c r="AS37" s="230">
        <v>1</v>
      </c>
      <c r="AT37" s="230">
        <v>4</v>
      </c>
      <c r="AU37" s="230">
        <v>6</v>
      </c>
      <c r="AV37" s="232">
        <v>7</v>
      </c>
    </row>
    <row r="38" spans="2:48" ht="14.45">
      <c r="B38" s="620"/>
      <c r="C38" s="1" t="s">
        <v>197</v>
      </c>
      <c r="D38" s="287">
        <v>361.87500999999997</v>
      </c>
      <c r="E38" s="288">
        <v>244.7</v>
      </c>
      <c r="F38" s="288">
        <v>208.3</v>
      </c>
      <c r="G38" s="287">
        <v>257.04196000000002</v>
      </c>
      <c r="H38" s="287">
        <v>254.26849999999999</v>
      </c>
      <c r="I38" s="287">
        <v>241.02014</v>
      </c>
      <c r="J38" s="288">
        <v>430.1</v>
      </c>
      <c r="K38" s="288">
        <v>421.5</v>
      </c>
      <c r="L38" s="288">
        <v>350.2</v>
      </c>
      <c r="M38" s="288">
        <v>400.6</v>
      </c>
      <c r="N38" s="288">
        <v>387.2</v>
      </c>
      <c r="O38" s="288">
        <v>436.9</v>
      </c>
      <c r="P38" s="287">
        <v>301.81670000000003</v>
      </c>
      <c r="Q38" s="287">
        <v>312.35109</v>
      </c>
      <c r="R38" s="287">
        <v>329.08005000000003</v>
      </c>
      <c r="S38" s="618">
        <f>100</f>
        <v>100</v>
      </c>
      <c r="T38" s="72">
        <f t="shared" si="7"/>
        <v>67.620032673712402</v>
      </c>
      <c r="U38" s="72">
        <f t="shared" si="7"/>
        <v>57.561311017304014</v>
      </c>
      <c r="V38" s="72">
        <f t="shared" si="7"/>
        <v>71.030591474111475</v>
      </c>
      <c r="W38" s="72">
        <f t="shared" si="7"/>
        <v>70.264177678364689</v>
      </c>
      <c r="X38" s="72">
        <f t="shared" si="7"/>
        <v>66.603145655180782</v>
      </c>
      <c r="Y38" s="72">
        <f t="shared" si="7"/>
        <v>118.85319187970455</v>
      </c>
      <c r="Z38" s="72">
        <f t="shared" si="7"/>
        <v>116.47668071912454</v>
      </c>
      <c r="AA38" s="72">
        <f t="shared" si="7"/>
        <v>96.773745166874065</v>
      </c>
      <c r="AB38" s="72">
        <f t="shared" si="14"/>
        <v>110.70120592190105</v>
      </c>
      <c r="AC38" s="72">
        <f t="shared" si="14"/>
        <v>106.99826992750896</v>
      </c>
      <c r="AD38" s="72">
        <f t="shared" si="14"/>
        <v>120.73229372760501</v>
      </c>
      <c r="AE38" s="72">
        <f t="shared" si="19"/>
        <v>83.40357627900309</v>
      </c>
      <c r="AF38" s="72">
        <f t="shared" si="20"/>
        <v>86.314633884224293</v>
      </c>
      <c r="AG38" s="73">
        <f t="shared" si="20"/>
        <v>90.937489715026217</v>
      </c>
      <c r="AH38" s="619">
        <v>4</v>
      </c>
      <c r="AI38" s="230">
        <v>1</v>
      </c>
      <c r="AJ38" s="230">
        <v>1</v>
      </c>
      <c r="AK38" s="230">
        <v>4</v>
      </c>
      <c r="AL38" s="230">
        <v>4</v>
      </c>
      <c r="AM38" s="230">
        <v>4</v>
      </c>
      <c r="AN38" s="230">
        <v>1</v>
      </c>
      <c r="AO38" s="230">
        <v>1</v>
      </c>
      <c r="AP38" s="230">
        <v>1</v>
      </c>
      <c r="AQ38" s="230">
        <v>1</v>
      </c>
      <c r="AR38" s="230">
        <v>1</v>
      </c>
      <c r="AS38" s="230">
        <v>1</v>
      </c>
      <c r="AT38" s="230">
        <v>4</v>
      </c>
      <c r="AU38" s="230">
        <v>6</v>
      </c>
      <c r="AV38" s="232">
        <v>7</v>
      </c>
    </row>
    <row r="39" spans="2:48" ht="14.45">
      <c r="B39" s="620"/>
      <c r="C39" s="1" t="s">
        <v>198</v>
      </c>
      <c r="D39" s="288">
        <v>1065.1999900000001</v>
      </c>
      <c r="E39" s="288">
        <v>1124.5</v>
      </c>
      <c r="F39" s="288">
        <v>1527.8999999999999</v>
      </c>
      <c r="G39" s="288">
        <v>1759.6999500000002</v>
      </c>
      <c r="H39" s="288">
        <v>1783.8000299999999</v>
      </c>
      <c r="I39" s="288">
        <v>1807.5000600000003</v>
      </c>
      <c r="J39" s="288">
        <v>1891.9</v>
      </c>
      <c r="K39" s="288">
        <v>1918.9</v>
      </c>
      <c r="L39" s="288">
        <v>2272.5</v>
      </c>
      <c r="M39" s="288">
        <v>2052.9</v>
      </c>
      <c r="N39" s="288">
        <v>2273.3999999999996</v>
      </c>
      <c r="O39" s="288">
        <v>2057.5</v>
      </c>
      <c r="P39" s="287">
        <v>1655.5275300000001</v>
      </c>
      <c r="Q39" s="287">
        <v>1725.5608200000001</v>
      </c>
      <c r="R39" s="287">
        <v>1778.3288899999998</v>
      </c>
      <c r="S39" s="618">
        <f>100</f>
        <v>100</v>
      </c>
      <c r="T39" s="72">
        <f t="shared" si="7"/>
        <v>105.56703065684407</v>
      </c>
      <c r="U39" s="72">
        <f t="shared" si="7"/>
        <v>143.43785339314545</v>
      </c>
      <c r="V39" s="72">
        <f t="shared" si="7"/>
        <v>165.19902051444819</v>
      </c>
      <c r="W39" s="72">
        <f t="shared" si="7"/>
        <v>167.4615139641524</v>
      </c>
      <c r="X39" s="72">
        <f t="shared" si="7"/>
        <v>169.68645108605381</v>
      </c>
      <c r="Y39" s="72">
        <f t="shared" si="7"/>
        <v>177.60984019536087</v>
      </c>
      <c r="Z39" s="72">
        <f t="shared" si="7"/>
        <v>180.14457548014059</v>
      </c>
      <c r="AA39" s="72">
        <f t="shared" si="7"/>
        <v>213.34021980229269</v>
      </c>
      <c r="AB39" s="72">
        <f t="shared" si="14"/>
        <v>192.72437281941768</v>
      </c>
      <c r="AC39" s="72">
        <f t="shared" si="14"/>
        <v>213.424710978452</v>
      </c>
      <c r="AD39" s="72">
        <f t="shared" si="14"/>
        <v>193.15621660867646</v>
      </c>
      <c r="AE39" s="72">
        <f t="shared" si="19"/>
        <v>155.41940908204475</v>
      </c>
      <c r="AF39" s="72">
        <f t="shared" si="20"/>
        <v>161.99407024027479</v>
      </c>
      <c r="AG39" s="73">
        <f t="shared" si="20"/>
        <v>166.94788834911645</v>
      </c>
      <c r="AH39" s="619">
        <v>1</v>
      </c>
      <c r="AI39" s="230">
        <v>1</v>
      </c>
      <c r="AJ39" s="230">
        <v>1</v>
      </c>
      <c r="AK39" s="230">
        <v>1</v>
      </c>
      <c r="AL39" s="230">
        <v>1</v>
      </c>
      <c r="AM39" s="230">
        <v>1</v>
      </c>
      <c r="AN39" s="230">
        <v>1</v>
      </c>
      <c r="AO39" s="230">
        <v>1</v>
      </c>
      <c r="AP39" s="230">
        <v>1</v>
      </c>
      <c r="AQ39" s="230">
        <v>1</v>
      </c>
      <c r="AR39" s="230">
        <v>1</v>
      </c>
      <c r="AS39" s="230">
        <v>1</v>
      </c>
      <c r="AT39" s="230">
        <v>4</v>
      </c>
      <c r="AU39" s="230">
        <v>6</v>
      </c>
      <c r="AV39" s="232">
        <v>7</v>
      </c>
    </row>
    <row r="40" spans="2:48" ht="14.45">
      <c r="B40" s="620"/>
      <c r="C40" s="1" t="s">
        <v>199</v>
      </c>
      <c r="D40" s="177">
        <v>703.3249800000001</v>
      </c>
      <c r="E40" s="177">
        <v>879.8</v>
      </c>
      <c r="F40" s="177">
        <v>1319.6</v>
      </c>
      <c r="G40" s="177">
        <v>1502.6579900000002</v>
      </c>
      <c r="H40" s="177">
        <v>1529.53153</v>
      </c>
      <c r="I40" s="177">
        <v>1566.4799200000002</v>
      </c>
      <c r="J40" s="177">
        <v>1461.8000000000002</v>
      </c>
      <c r="K40" s="177">
        <v>1497.4</v>
      </c>
      <c r="L40" s="177">
        <v>1922.3</v>
      </c>
      <c r="M40" s="177">
        <v>1652.3000000000002</v>
      </c>
      <c r="N40" s="177">
        <v>1886.1999999999998</v>
      </c>
      <c r="O40" s="177">
        <v>1620.6000000000001</v>
      </c>
      <c r="P40" s="177">
        <v>1353.71083</v>
      </c>
      <c r="Q40" s="177">
        <v>1413.20973</v>
      </c>
      <c r="R40" s="177">
        <v>1449.2488399999997</v>
      </c>
      <c r="S40" s="618">
        <f>100</f>
        <v>100</v>
      </c>
      <c r="T40" s="72">
        <f t="shared" si="7"/>
        <v>125.09153307763928</v>
      </c>
      <c r="U40" s="72">
        <f t="shared" si="7"/>
        <v>187.62308143811413</v>
      </c>
      <c r="V40" s="72">
        <f t="shared" si="7"/>
        <v>213.65059293073881</v>
      </c>
      <c r="W40" s="72">
        <f t="shared" si="7"/>
        <v>217.47152077550263</v>
      </c>
      <c r="X40" s="72">
        <f t="shared" si="7"/>
        <v>222.72490876123865</v>
      </c>
      <c r="Y40" s="72">
        <f t="shared" si="7"/>
        <v>207.84133104443413</v>
      </c>
      <c r="Z40" s="72">
        <f t="shared" si="7"/>
        <v>212.90300253518649</v>
      </c>
      <c r="AA40" s="72">
        <f t="shared" si="7"/>
        <v>273.3160423222846</v>
      </c>
      <c r="AB40" s="72">
        <f t="shared" si="14"/>
        <v>234.92696079129738</v>
      </c>
      <c r="AC40" s="72">
        <f t="shared" si="14"/>
        <v>268.18327993980813</v>
      </c>
      <c r="AD40" s="72">
        <f t="shared" si="14"/>
        <v>230.41979825599253</v>
      </c>
      <c r="AE40" s="72">
        <f t="shared" ref="AE40:AE43" si="21">P40*100/$D40</f>
        <v>192.47302008240908</v>
      </c>
      <c r="AF40" s="72">
        <f t="shared" ref="AF40:AG43" si="22">Q40*100/$D40</f>
        <v>200.93267979760932</v>
      </c>
      <c r="AG40" s="73">
        <f t="shared" si="22"/>
        <v>206.05678473129157</v>
      </c>
      <c r="AH40" s="619"/>
      <c r="AI40" s="230"/>
      <c r="AJ40" s="230"/>
      <c r="AK40" s="230"/>
      <c r="AL40" s="230"/>
      <c r="AM40" s="230"/>
      <c r="AN40" s="230"/>
      <c r="AO40" s="230"/>
      <c r="AP40" s="230"/>
      <c r="AQ40" s="230"/>
      <c r="AR40" s="230"/>
      <c r="AS40" s="230"/>
      <c r="AT40" s="230"/>
      <c r="AU40" s="230"/>
      <c r="AV40" s="232"/>
    </row>
    <row r="41" spans="2:48" ht="14.45">
      <c r="B41" s="341" t="s">
        <v>204</v>
      </c>
      <c r="C41" s="7" t="s">
        <v>194</v>
      </c>
      <c r="D41" s="288">
        <v>3378.7</v>
      </c>
      <c r="E41" s="288">
        <v>3014.4</v>
      </c>
      <c r="F41" s="288">
        <v>2821.2</v>
      </c>
      <c r="G41" s="288">
        <v>2793.8</v>
      </c>
      <c r="H41" s="288">
        <v>2816.1</v>
      </c>
      <c r="I41" s="288">
        <v>2796.4</v>
      </c>
      <c r="J41" s="288">
        <v>2894.5</v>
      </c>
      <c r="K41" s="288">
        <v>2909.7</v>
      </c>
      <c r="L41" s="288">
        <v>3224.2</v>
      </c>
      <c r="M41" s="288">
        <v>3244.2</v>
      </c>
      <c r="N41" s="288">
        <v>3404.5</v>
      </c>
      <c r="O41" s="288">
        <v>3751.7</v>
      </c>
      <c r="P41" s="287">
        <v>3872.1309000000001</v>
      </c>
      <c r="Q41" s="287">
        <v>4186.4326000000001</v>
      </c>
      <c r="R41" s="287">
        <v>4307.2231000000002</v>
      </c>
      <c r="S41" s="618">
        <f>100</f>
        <v>100</v>
      </c>
      <c r="T41" s="72">
        <f t="shared" si="7"/>
        <v>89.217746470536014</v>
      </c>
      <c r="U41" s="72">
        <f t="shared" si="7"/>
        <v>83.499570840855952</v>
      </c>
      <c r="V41" s="72">
        <f t="shared" si="7"/>
        <v>82.688608044514169</v>
      </c>
      <c r="W41" s="72">
        <f t="shared" si="7"/>
        <v>83.348625210879931</v>
      </c>
      <c r="X41" s="72">
        <f t="shared" si="7"/>
        <v>82.765560718619597</v>
      </c>
      <c r="Y41" s="72">
        <f t="shared" si="7"/>
        <v>85.669044306981974</v>
      </c>
      <c r="Z41" s="72">
        <f t="shared" si="7"/>
        <v>86.118921478675233</v>
      </c>
      <c r="AA41" s="72">
        <f t="shared" si="7"/>
        <v>95.427235327196854</v>
      </c>
      <c r="AB41" s="72">
        <f t="shared" si="14"/>
        <v>96.019178974161662</v>
      </c>
      <c r="AC41" s="72">
        <f t="shared" si="14"/>
        <v>100.76360730458461</v>
      </c>
      <c r="AD41" s="72">
        <f t="shared" si="14"/>
        <v>111.03974901589369</v>
      </c>
      <c r="AE41" s="72">
        <f t="shared" si="21"/>
        <v>114.60416432355642</v>
      </c>
      <c r="AF41" s="72">
        <f t="shared" si="22"/>
        <v>123.90660905081837</v>
      </c>
      <c r="AG41" s="73">
        <f t="shared" si="22"/>
        <v>127.48166750525351</v>
      </c>
      <c r="AH41" s="619">
        <v>1</v>
      </c>
      <c r="AI41" s="230">
        <v>1</v>
      </c>
      <c r="AJ41" s="230">
        <v>1</v>
      </c>
      <c r="AK41" s="230">
        <v>1</v>
      </c>
      <c r="AL41" s="230">
        <v>1</v>
      </c>
      <c r="AM41" s="230">
        <v>1</v>
      </c>
      <c r="AN41" s="230">
        <v>1</v>
      </c>
      <c r="AO41" s="230">
        <v>1</v>
      </c>
      <c r="AP41" s="230">
        <v>1</v>
      </c>
      <c r="AQ41" s="230">
        <v>1</v>
      </c>
      <c r="AR41" s="230">
        <v>1</v>
      </c>
      <c r="AS41" s="230">
        <v>1</v>
      </c>
      <c r="AT41" s="230">
        <v>4</v>
      </c>
      <c r="AU41" s="230">
        <v>6</v>
      </c>
      <c r="AV41" s="232">
        <v>7</v>
      </c>
    </row>
    <row r="42" spans="2:48" ht="14.45">
      <c r="B42" s="620"/>
      <c r="C42" s="1" t="s">
        <v>195</v>
      </c>
      <c r="D42" s="288">
        <v>4013</v>
      </c>
      <c r="E42" s="288">
        <v>3142</v>
      </c>
      <c r="F42" s="288">
        <v>2698.8</v>
      </c>
      <c r="G42" s="288">
        <v>2901.5</v>
      </c>
      <c r="H42" s="288">
        <v>2988.4</v>
      </c>
      <c r="I42" s="288">
        <v>3046</v>
      </c>
      <c r="J42" s="288">
        <v>3163.3</v>
      </c>
      <c r="K42" s="288">
        <v>3415</v>
      </c>
      <c r="L42" s="288">
        <v>3729.2</v>
      </c>
      <c r="M42" s="288">
        <v>3901.2</v>
      </c>
      <c r="N42" s="288">
        <v>4096.6000000000004</v>
      </c>
      <c r="O42" s="288">
        <v>4211.7</v>
      </c>
      <c r="P42" s="287">
        <v>4371.6651000000002</v>
      </c>
      <c r="Q42" s="287">
        <v>4828.3069999999998</v>
      </c>
      <c r="R42" s="287">
        <v>5106.7856000000002</v>
      </c>
      <c r="S42" s="618">
        <f>100</f>
        <v>100</v>
      </c>
      <c r="T42" s="72">
        <f t="shared" si="7"/>
        <v>78.295539496635939</v>
      </c>
      <c r="U42" s="72">
        <f t="shared" si="7"/>
        <v>67.251432843259408</v>
      </c>
      <c r="V42" s="72">
        <f t="shared" si="7"/>
        <v>72.302516820333921</v>
      </c>
      <c r="W42" s="72">
        <f t="shared" si="7"/>
        <v>74.46797906802891</v>
      </c>
      <c r="X42" s="72">
        <f t="shared" si="7"/>
        <v>75.903314228756543</v>
      </c>
      <c r="Y42" s="72">
        <f t="shared" si="7"/>
        <v>78.826314477946667</v>
      </c>
      <c r="Z42" s="72">
        <f t="shared" si="7"/>
        <v>85.098430102167953</v>
      </c>
      <c r="AA42" s="72">
        <f t="shared" si="7"/>
        <v>92.927984051831544</v>
      </c>
      <c r="AB42" s="72">
        <f t="shared" si="14"/>
        <v>97.214054323448792</v>
      </c>
      <c r="AC42" s="72">
        <f t="shared" si="14"/>
        <v>102.08322950411166</v>
      </c>
      <c r="AD42" s="72">
        <f t="shared" si="14"/>
        <v>104.9514079242462</v>
      </c>
      <c r="AE42" s="72">
        <f t="shared" si="21"/>
        <v>108.93758036381759</v>
      </c>
      <c r="AF42" s="72">
        <f t="shared" si="22"/>
        <v>120.31664590082232</v>
      </c>
      <c r="AG42" s="73">
        <f t="shared" si="22"/>
        <v>127.25605781211064</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1" t="s">
        <v>196</v>
      </c>
      <c r="D43" s="288">
        <v>2059.3000000000002</v>
      </c>
      <c r="E43" s="288">
        <v>1508</v>
      </c>
      <c r="F43" s="288">
        <v>1308.2</v>
      </c>
      <c r="G43" s="288">
        <v>1504.6</v>
      </c>
      <c r="H43" s="288">
        <v>1613.1</v>
      </c>
      <c r="I43" s="288">
        <v>1656.4</v>
      </c>
      <c r="J43" s="288">
        <v>1778.3</v>
      </c>
      <c r="K43" s="288">
        <v>1982.9</v>
      </c>
      <c r="L43" s="288">
        <v>2258</v>
      </c>
      <c r="M43" s="288">
        <v>2415.5</v>
      </c>
      <c r="N43" s="288">
        <v>2826.9</v>
      </c>
      <c r="O43" s="288">
        <v>3026.7</v>
      </c>
      <c r="P43" s="287">
        <v>3199.3045999999999</v>
      </c>
      <c r="Q43" s="287">
        <v>3562.8921</v>
      </c>
      <c r="R43" s="287">
        <v>3744.8710999999998</v>
      </c>
      <c r="S43" s="618">
        <f>100</f>
        <v>100</v>
      </c>
      <c r="T43" s="72">
        <f t="shared" si="7"/>
        <v>73.228767056766856</v>
      </c>
      <c r="U43" s="72">
        <f t="shared" si="7"/>
        <v>63.526441023648808</v>
      </c>
      <c r="V43" s="72">
        <f t="shared" si="7"/>
        <v>73.063662409556642</v>
      </c>
      <c r="W43" s="72">
        <f t="shared" si="7"/>
        <v>78.332443063176797</v>
      </c>
      <c r="X43" s="72">
        <f t="shared" si="7"/>
        <v>80.435099305589276</v>
      </c>
      <c r="Y43" s="72">
        <f t="shared" si="7"/>
        <v>86.354586509979114</v>
      </c>
      <c r="Z43" s="72">
        <f t="shared" si="7"/>
        <v>96.290001456805697</v>
      </c>
      <c r="AA43" s="72">
        <f t="shared" si="7"/>
        <v>109.6489098237265</v>
      </c>
      <c r="AB43" s="72">
        <f t="shared" si="14"/>
        <v>117.29713980478803</v>
      </c>
      <c r="AC43" s="72">
        <f t="shared" si="14"/>
        <v>137.27480211722428</v>
      </c>
      <c r="AD43" s="72">
        <f t="shared" si="14"/>
        <v>146.97712815034234</v>
      </c>
      <c r="AE43" s="72">
        <f t="shared" si="21"/>
        <v>155.35884038265431</v>
      </c>
      <c r="AF43" s="72">
        <f t="shared" si="22"/>
        <v>173.01471859369687</v>
      </c>
      <c r="AG43" s="73">
        <f t="shared" si="22"/>
        <v>181.85165347448159</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1" t="s">
        <v>197</v>
      </c>
      <c r="D44" s="288">
        <v>1698</v>
      </c>
      <c r="E44" s="288">
        <v>1449</v>
      </c>
      <c r="F44" s="288">
        <v>1305.7</v>
      </c>
      <c r="G44" s="288">
        <v>1382.7</v>
      </c>
      <c r="H44" s="288">
        <v>1446.3</v>
      </c>
      <c r="I44" s="288">
        <v>1588.2</v>
      </c>
      <c r="J44" s="288">
        <v>1769.2</v>
      </c>
      <c r="K44" s="288">
        <v>2006.2</v>
      </c>
      <c r="L44" s="288">
        <v>1966.7</v>
      </c>
      <c r="M44" s="288">
        <v>2044</v>
      </c>
      <c r="N44" s="288">
        <v>2002.8</v>
      </c>
      <c r="O44" s="288">
        <v>2277.3000000000002</v>
      </c>
      <c r="P44" s="287">
        <v>2410.0524999999998</v>
      </c>
      <c r="Q44" s="287">
        <v>2511.0936000000002</v>
      </c>
      <c r="R44" s="287">
        <v>2744.0154000000002</v>
      </c>
      <c r="S44" s="618">
        <f>100</f>
        <v>100</v>
      </c>
      <c r="T44" s="72">
        <f t="shared" si="7"/>
        <v>85.335689045936391</v>
      </c>
      <c r="U44" s="72">
        <f t="shared" si="7"/>
        <v>76.896348645465253</v>
      </c>
      <c r="V44" s="72">
        <f t="shared" si="7"/>
        <v>81.431095406360427</v>
      </c>
      <c r="W44" s="72">
        <f t="shared" si="7"/>
        <v>85.176678445229683</v>
      </c>
      <c r="X44" s="72">
        <f t="shared" si="7"/>
        <v>93.533568904593636</v>
      </c>
      <c r="Y44" s="72">
        <f t="shared" si="7"/>
        <v>104.19316843345112</v>
      </c>
      <c r="Z44" s="72">
        <f t="shared" si="7"/>
        <v>118.150765606596</v>
      </c>
      <c r="AA44" s="72">
        <f t="shared" si="7"/>
        <v>115.82449941107186</v>
      </c>
      <c r="AB44" s="72">
        <f t="shared" si="14"/>
        <v>120.37691401648999</v>
      </c>
      <c r="AC44" s="72">
        <f t="shared" si="14"/>
        <v>117.95053003533569</v>
      </c>
      <c r="AD44" s="72">
        <f t="shared" si="14"/>
        <v>134.1166077738516</v>
      </c>
      <c r="AE44" s="72">
        <f t="shared" ref="AE44:AE47" si="23">P44*100/$D44</f>
        <v>141.93477620730269</v>
      </c>
      <c r="AF44" s="72">
        <f t="shared" ref="AF44:AG47" si="24">Q44*100/$D44</f>
        <v>147.88537102473498</v>
      </c>
      <c r="AG44" s="73">
        <f t="shared" si="24"/>
        <v>161.60279151943465</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1" t="s">
        <v>198</v>
      </c>
      <c r="D45" s="288">
        <v>11149</v>
      </c>
      <c r="E45" s="288">
        <v>9113.4</v>
      </c>
      <c r="F45" s="288">
        <v>8133.9</v>
      </c>
      <c r="G45" s="288">
        <v>8582.6</v>
      </c>
      <c r="H45" s="288">
        <v>8863.9</v>
      </c>
      <c r="I45" s="288">
        <v>9087</v>
      </c>
      <c r="J45" s="288">
        <v>9605.3000000000011</v>
      </c>
      <c r="K45" s="288">
        <v>10313.800000000001</v>
      </c>
      <c r="L45" s="288">
        <v>11178.1</v>
      </c>
      <c r="M45" s="288">
        <v>11604.9</v>
      </c>
      <c r="N45" s="288">
        <v>12330.8</v>
      </c>
      <c r="O45" s="288">
        <v>13267.399999999998</v>
      </c>
      <c r="P45" s="287">
        <v>13853.1531</v>
      </c>
      <c r="Q45" s="287">
        <v>15088.725300000002</v>
      </c>
      <c r="R45" s="287">
        <v>15902.895200000001</v>
      </c>
      <c r="S45" s="618">
        <f>100</f>
        <v>100</v>
      </c>
      <c r="T45" s="72">
        <f t="shared" si="7"/>
        <v>81.741860256525243</v>
      </c>
      <c r="U45" s="72">
        <f t="shared" si="7"/>
        <v>72.956318952372413</v>
      </c>
      <c r="V45" s="72">
        <f t="shared" si="7"/>
        <v>76.98089514754686</v>
      </c>
      <c r="W45" s="72">
        <f t="shared" si="7"/>
        <v>79.50399138936227</v>
      </c>
      <c r="X45" s="72">
        <f t="shared" si="7"/>
        <v>81.505067719077942</v>
      </c>
      <c r="Y45" s="72">
        <f t="shared" si="7"/>
        <v>86.153915149340762</v>
      </c>
      <c r="Z45" s="72">
        <f t="shared" si="7"/>
        <v>92.508745178939819</v>
      </c>
      <c r="AA45" s="72">
        <f t="shared" si="7"/>
        <v>100.26100995604988</v>
      </c>
      <c r="AB45" s="72">
        <f t="shared" si="14"/>
        <v>104.08915597811463</v>
      </c>
      <c r="AC45" s="72">
        <f t="shared" si="14"/>
        <v>110.60005381648578</v>
      </c>
      <c r="AD45" s="72">
        <f t="shared" si="14"/>
        <v>119.00080724728673</v>
      </c>
      <c r="AE45" s="72">
        <f t="shared" si="23"/>
        <v>124.25466947708316</v>
      </c>
      <c r="AF45" s="72">
        <f t="shared" si="24"/>
        <v>135.33702843304334</v>
      </c>
      <c r="AG45" s="73">
        <f t="shared" si="24"/>
        <v>142.63965557449097</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340"/>
      <c r="C46" s="8" t="s">
        <v>199</v>
      </c>
      <c r="D46" s="177">
        <v>9451</v>
      </c>
      <c r="E46" s="177">
        <v>7664.4</v>
      </c>
      <c r="F46" s="177">
        <v>6828.2</v>
      </c>
      <c r="G46" s="177">
        <v>7199.9</v>
      </c>
      <c r="H46" s="177">
        <v>7417.6</v>
      </c>
      <c r="I46" s="177">
        <v>7498.7999999999993</v>
      </c>
      <c r="J46" s="177">
        <v>7836.1</v>
      </c>
      <c r="K46" s="177">
        <v>8307.6</v>
      </c>
      <c r="L46" s="177">
        <v>9211.4</v>
      </c>
      <c r="M46" s="177">
        <v>9560.9</v>
      </c>
      <c r="N46" s="177">
        <v>10328</v>
      </c>
      <c r="O46" s="177">
        <v>10990.099999999999</v>
      </c>
      <c r="P46" s="177">
        <v>11443.1006</v>
      </c>
      <c r="Q46" s="177">
        <v>12577.631700000002</v>
      </c>
      <c r="R46" s="177">
        <v>13158.879800000001</v>
      </c>
      <c r="S46" s="618">
        <f>100</f>
        <v>100</v>
      </c>
      <c r="T46" s="72">
        <f t="shared" si="7"/>
        <v>81.096180298381128</v>
      </c>
      <c r="U46" s="72">
        <f t="shared" si="7"/>
        <v>72.248439318590627</v>
      </c>
      <c r="V46" s="72">
        <f t="shared" si="7"/>
        <v>76.181356470214794</v>
      </c>
      <c r="W46" s="72">
        <f t="shared" si="7"/>
        <v>78.484816421542689</v>
      </c>
      <c r="X46" s="72">
        <f t="shared" si="7"/>
        <v>79.343984763517071</v>
      </c>
      <c r="Y46" s="72">
        <f t="shared" si="7"/>
        <v>82.912919267802351</v>
      </c>
      <c r="Z46" s="72">
        <f t="shared" si="7"/>
        <v>87.901809332345778</v>
      </c>
      <c r="AA46" s="72">
        <f t="shared" si="7"/>
        <v>97.464818537720873</v>
      </c>
      <c r="AB46" s="72">
        <f t="shared" si="14"/>
        <v>101.16283991112051</v>
      </c>
      <c r="AC46" s="72">
        <f t="shared" si="14"/>
        <v>109.2794413289599</v>
      </c>
      <c r="AD46" s="72">
        <f t="shared" si="14"/>
        <v>116.28504920114271</v>
      </c>
      <c r="AE46" s="72">
        <f t="shared" si="23"/>
        <v>121.07819913236695</v>
      </c>
      <c r="AF46" s="72">
        <f t="shared" si="24"/>
        <v>133.08254893662047</v>
      </c>
      <c r="AG46" s="73">
        <f t="shared" si="24"/>
        <v>139.23267167495504</v>
      </c>
      <c r="AH46" s="619"/>
      <c r="AI46" s="230"/>
      <c r="AJ46" s="230"/>
      <c r="AK46" s="230"/>
      <c r="AL46" s="230"/>
      <c r="AM46" s="230"/>
      <c r="AN46" s="230"/>
      <c r="AO46" s="230"/>
      <c r="AP46" s="230"/>
      <c r="AQ46" s="230"/>
      <c r="AR46" s="230"/>
      <c r="AS46" s="230"/>
      <c r="AT46" s="230"/>
      <c r="AU46" s="230"/>
      <c r="AV46" s="232"/>
    </row>
    <row r="47" spans="2:48" ht="15" customHeight="1">
      <c r="B47" s="620" t="s">
        <v>205</v>
      </c>
      <c r="C47" s="1" t="s">
        <v>194</v>
      </c>
      <c r="D47" s="288">
        <v>5207.8</v>
      </c>
      <c r="E47" s="288">
        <v>4808.8</v>
      </c>
      <c r="F47" s="288">
        <v>4840.6000000000004</v>
      </c>
      <c r="G47" s="288">
        <v>4625.2</v>
      </c>
      <c r="H47" s="288">
        <v>4348.7</v>
      </c>
      <c r="I47" s="288">
        <v>4535.8999999999996</v>
      </c>
      <c r="J47" s="288">
        <v>4428.8999999999996</v>
      </c>
      <c r="K47" s="288">
        <v>4502</v>
      </c>
      <c r="L47" s="288">
        <v>4894.5</v>
      </c>
      <c r="M47" s="288">
        <v>4825</v>
      </c>
      <c r="N47" s="288">
        <v>4627.3</v>
      </c>
      <c r="O47" s="288">
        <v>4762.3</v>
      </c>
      <c r="P47" s="287">
        <v>4661.5618000000004</v>
      </c>
      <c r="Q47" s="287">
        <v>5480.7028</v>
      </c>
      <c r="R47" s="287">
        <v>5650.2178000000004</v>
      </c>
      <c r="S47" s="618">
        <f>100</f>
        <v>100</v>
      </c>
      <c r="T47" s="72">
        <f t="shared" si="7"/>
        <v>92.338415453742456</v>
      </c>
      <c r="U47" s="72">
        <f t="shared" si="7"/>
        <v>92.949037981489312</v>
      </c>
      <c r="V47" s="72">
        <f t="shared" si="7"/>
        <v>88.812934444487112</v>
      </c>
      <c r="W47" s="72">
        <f t="shared" si="7"/>
        <v>83.503590767694604</v>
      </c>
      <c r="X47" s="72">
        <f t="shared" si="7"/>
        <v>87.098198855562799</v>
      </c>
      <c r="Y47" s="72">
        <f t="shared" si="7"/>
        <v>85.043588463458647</v>
      </c>
      <c r="Z47" s="72">
        <f t="shared" si="7"/>
        <v>86.447252198625137</v>
      </c>
      <c r="AA47" s="72">
        <f t="shared" si="7"/>
        <v>93.984023964053918</v>
      </c>
      <c r="AB47" s="72">
        <f t="shared" si="14"/>
        <v>92.64948730750028</v>
      </c>
      <c r="AC47" s="72">
        <f t="shared" si="14"/>
        <v>88.853258573677948</v>
      </c>
      <c r="AD47" s="72">
        <f t="shared" si="14"/>
        <v>91.445524021659821</v>
      </c>
      <c r="AE47" s="72">
        <f t="shared" si="23"/>
        <v>89.511152502016216</v>
      </c>
      <c r="AF47" s="72">
        <f t="shared" si="24"/>
        <v>105.24027036368524</v>
      </c>
      <c r="AG47" s="73">
        <f t="shared" si="24"/>
        <v>108.49529167786781</v>
      </c>
      <c r="AH47" s="619">
        <v>1</v>
      </c>
      <c r="AI47" s="230">
        <v>1</v>
      </c>
      <c r="AJ47" s="230">
        <v>1</v>
      </c>
      <c r="AK47" s="230">
        <v>1</v>
      </c>
      <c r="AL47" s="230">
        <v>1</v>
      </c>
      <c r="AM47" s="230">
        <v>1</v>
      </c>
      <c r="AN47" s="230">
        <v>1</v>
      </c>
      <c r="AO47" s="230">
        <v>1</v>
      </c>
      <c r="AP47" s="230">
        <v>1</v>
      </c>
      <c r="AQ47" s="230">
        <v>1</v>
      </c>
      <c r="AR47" s="230">
        <v>1</v>
      </c>
      <c r="AS47" s="230">
        <v>1</v>
      </c>
      <c r="AT47" s="230">
        <v>4</v>
      </c>
      <c r="AU47" s="230">
        <v>6</v>
      </c>
      <c r="AV47" s="232">
        <v>7</v>
      </c>
    </row>
    <row r="48" spans="2:48" ht="14.45">
      <c r="B48" s="620"/>
      <c r="C48" s="1" t="s">
        <v>195</v>
      </c>
      <c r="D48" s="288">
        <v>6905.7</v>
      </c>
      <c r="E48" s="288">
        <v>6250.6</v>
      </c>
      <c r="F48" s="288">
        <v>6259.8</v>
      </c>
      <c r="G48" s="288">
        <v>6371</v>
      </c>
      <c r="H48" s="288">
        <v>6324.1</v>
      </c>
      <c r="I48" s="288">
        <v>6303.3</v>
      </c>
      <c r="J48" s="288">
        <v>6610.3</v>
      </c>
      <c r="K48" s="288">
        <v>6785.4</v>
      </c>
      <c r="L48" s="288">
        <v>7204.4</v>
      </c>
      <c r="M48" s="288">
        <v>7796.4</v>
      </c>
      <c r="N48" s="288">
        <v>7471.8</v>
      </c>
      <c r="O48" s="288">
        <v>7786.1</v>
      </c>
      <c r="P48" s="287">
        <v>7767.5636000000004</v>
      </c>
      <c r="Q48" s="287">
        <v>9536.1321000000007</v>
      </c>
      <c r="R48" s="287">
        <v>9999.9883000000009</v>
      </c>
      <c r="S48" s="618">
        <f>100</f>
        <v>100</v>
      </c>
      <c r="T48" s="72">
        <f t="shared" si="7"/>
        <v>90.513633664943455</v>
      </c>
      <c r="U48" s="72">
        <f t="shared" si="7"/>
        <v>90.646856944263433</v>
      </c>
      <c r="V48" s="72">
        <f t="shared" si="7"/>
        <v>92.257120929087563</v>
      </c>
      <c r="W48" s="72">
        <f t="shared" si="7"/>
        <v>91.57797182038027</v>
      </c>
      <c r="X48" s="72">
        <f t="shared" si="7"/>
        <v>91.276771362787258</v>
      </c>
      <c r="Y48" s="72">
        <f t="shared" si="7"/>
        <v>95.722374270530139</v>
      </c>
      <c r="Z48" s="72">
        <f t="shared" si="7"/>
        <v>98.257960814978929</v>
      </c>
      <c r="AA48" s="72">
        <f t="shared" si="7"/>
        <v>104.32541234053029</v>
      </c>
      <c r="AB48" s="72">
        <f t="shared" si="14"/>
        <v>112.89804074894653</v>
      </c>
      <c r="AC48" s="72">
        <f t="shared" si="14"/>
        <v>108.19757591554803</v>
      </c>
      <c r="AD48" s="72">
        <f t="shared" si="14"/>
        <v>112.74888859927307</v>
      </c>
      <c r="AE48" s="72">
        <f t="shared" ref="AE48:AE51" si="25">P48*100/$D48</f>
        <v>112.48046686070927</v>
      </c>
      <c r="AF48" s="72">
        <f t="shared" ref="AF48:AG51" si="26">Q48*100/$D48</f>
        <v>138.09073808592902</v>
      </c>
      <c r="AG48" s="73">
        <f t="shared" si="26"/>
        <v>144.80774287907093</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1" t="s">
        <v>196</v>
      </c>
      <c r="D49" s="288">
        <v>5281.4</v>
      </c>
      <c r="E49" s="288">
        <v>4498.3999999999996</v>
      </c>
      <c r="F49" s="288">
        <v>4840.1000000000004</v>
      </c>
      <c r="G49" s="288">
        <v>5248.3</v>
      </c>
      <c r="H49" s="288">
        <v>5409.8</v>
      </c>
      <c r="I49" s="288">
        <v>5507.1</v>
      </c>
      <c r="J49" s="288">
        <v>5699.1</v>
      </c>
      <c r="K49" s="288">
        <v>6709.6</v>
      </c>
      <c r="L49" s="288">
        <v>6438.4</v>
      </c>
      <c r="M49" s="288">
        <v>6816.4</v>
      </c>
      <c r="N49" s="288">
        <v>6797.3</v>
      </c>
      <c r="O49" s="288">
        <v>7187.8</v>
      </c>
      <c r="P49" s="287">
        <v>6939.7156000000004</v>
      </c>
      <c r="Q49" s="287">
        <v>8360.1507000000001</v>
      </c>
      <c r="R49" s="287">
        <v>8911.7041000000008</v>
      </c>
      <c r="S49" s="618">
        <f>100</f>
        <v>100</v>
      </c>
      <c r="T49" s="72">
        <f t="shared" si="7"/>
        <v>85.17438557958117</v>
      </c>
      <c r="U49" s="72">
        <f t="shared" si="7"/>
        <v>91.644260991403812</v>
      </c>
      <c r="V49" s="72">
        <f t="shared" si="7"/>
        <v>99.373272238421634</v>
      </c>
      <c r="W49" s="72">
        <f t="shared" si="7"/>
        <v>102.43117355246716</v>
      </c>
      <c r="X49" s="72">
        <f t="shared" si="7"/>
        <v>104.2734880902791</v>
      </c>
      <c r="Y49" s="72">
        <f t="shared" si="7"/>
        <v>107.90888779490287</v>
      </c>
      <c r="Z49" s="72">
        <f t="shared" si="7"/>
        <v>127.04207217783164</v>
      </c>
      <c r="AA49" s="72">
        <f t="shared" si="7"/>
        <v>121.90707009505056</v>
      </c>
      <c r="AB49" s="72">
        <f t="shared" si="14"/>
        <v>129.06426326352863</v>
      </c>
      <c r="AC49" s="72">
        <f t="shared" si="14"/>
        <v>128.70261673041239</v>
      </c>
      <c r="AD49" s="72">
        <f t="shared" si="14"/>
        <v>136.09648956716023</v>
      </c>
      <c r="AE49" s="72">
        <f t="shared" si="25"/>
        <v>131.3991668875677</v>
      </c>
      <c r="AF49" s="72">
        <f t="shared" si="26"/>
        <v>158.29421554890752</v>
      </c>
      <c r="AG49" s="73">
        <f t="shared" si="26"/>
        <v>168.7375336085129</v>
      </c>
      <c r="AH49" s="619">
        <v>1</v>
      </c>
      <c r="AI49" s="230">
        <v>1</v>
      </c>
      <c r="AJ49" s="230">
        <v>1</v>
      </c>
      <c r="AK49" s="230">
        <v>1</v>
      </c>
      <c r="AL49" s="230">
        <v>1</v>
      </c>
      <c r="AM49" s="230">
        <v>1</v>
      </c>
      <c r="AN49" s="230">
        <v>1</v>
      </c>
      <c r="AO49" s="230">
        <v>1</v>
      </c>
      <c r="AP49" s="230">
        <v>1</v>
      </c>
      <c r="AQ49" s="230">
        <v>1</v>
      </c>
      <c r="AR49" s="230">
        <v>1</v>
      </c>
      <c r="AS49" s="230">
        <v>1</v>
      </c>
      <c r="AT49" s="230">
        <v>4</v>
      </c>
      <c r="AU49" s="230">
        <v>6</v>
      </c>
      <c r="AV49" s="232">
        <v>7</v>
      </c>
    </row>
    <row r="50" spans="2:48" ht="14.45">
      <c r="B50" s="620"/>
      <c r="C50" s="1" t="s">
        <v>197</v>
      </c>
      <c r="D50" s="288">
        <v>6434.5</v>
      </c>
      <c r="E50" s="288">
        <v>6032</v>
      </c>
      <c r="F50" s="288">
        <v>6563.8</v>
      </c>
      <c r="G50" s="288">
        <v>7114.8</v>
      </c>
      <c r="H50" s="288">
        <v>7160</v>
      </c>
      <c r="I50" s="288">
        <v>7372.4</v>
      </c>
      <c r="J50" s="288">
        <v>7725.3</v>
      </c>
      <c r="K50" s="288">
        <v>8403.4</v>
      </c>
      <c r="L50" s="288">
        <v>8663.7000000000007</v>
      </c>
      <c r="M50" s="288">
        <v>9216.6</v>
      </c>
      <c r="N50" s="288">
        <v>10486.8</v>
      </c>
      <c r="O50" s="288">
        <v>10196.5</v>
      </c>
      <c r="P50" s="287">
        <v>9845.2029000000002</v>
      </c>
      <c r="Q50" s="287">
        <v>10801.415000000001</v>
      </c>
      <c r="R50" s="287">
        <v>11492.31</v>
      </c>
      <c r="S50" s="618">
        <f>100</f>
        <v>100</v>
      </c>
      <c r="T50" s="72">
        <f t="shared" si="7"/>
        <v>93.744657704561348</v>
      </c>
      <c r="U50" s="72">
        <f t="shared" si="7"/>
        <v>102.0094801460875</v>
      </c>
      <c r="V50" s="72">
        <f t="shared" si="7"/>
        <v>110.57269407102339</v>
      </c>
      <c r="W50" s="72">
        <f t="shared" si="7"/>
        <v>111.27515735488383</v>
      </c>
      <c r="X50" s="72">
        <f t="shared" si="7"/>
        <v>114.57611314010413</v>
      </c>
      <c r="Y50" s="72">
        <f t="shared" si="7"/>
        <v>120.0606107700676</v>
      </c>
      <c r="Z50" s="72">
        <f t="shared" si="7"/>
        <v>130.59911415028364</v>
      </c>
      <c r="AA50" s="72">
        <f t="shared" si="7"/>
        <v>134.64449452171888</v>
      </c>
      <c r="AB50" s="72">
        <f t="shared" si="14"/>
        <v>143.23723677053385</v>
      </c>
      <c r="AC50" s="72">
        <f t="shared" si="14"/>
        <v>162.97769834485973</v>
      </c>
      <c r="AD50" s="72">
        <f t="shared" si="14"/>
        <v>158.4660812805968</v>
      </c>
      <c r="AE50" s="72">
        <f t="shared" si="25"/>
        <v>153.00649467713109</v>
      </c>
      <c r="AF50" s="72">
        <f t="shared" si="26"/>
        <v>167.86720024865957</v>
      </c>
      <c r="AG50" s="73">
        <f t="shared" si="26"/>
        <v>178.60455357836662</v>
      </c>
      <c r="AH50" s="619">
        <v>1</v>
      </c>
      <c r="AI50" s="230">
        <v>1</v>
      </c>
      <c r="AJ50" s="230">
        <v>1</v>
      </c>
      <c r="AK50" s="230">
        <v>1</v>
      </c>
      <c r="AL50" s="230">
        <v>1</v>
      </c>
      <c r="AM50" s="230">
        <v>1</v>
      </c>
      <c r="AN50" s="230">
        <v>1</v>
      </c>
      <c r="AO50" s="230">
        <v>1</v>
      </c>
      <c r="AP50" s="230">
        <v>1</v>
      </c>
      <c r="AQ50" s="230">
        <v>1</v>
      </c>
      <c r="AR50" s="230">
        <v>1</v>
      </c>
      <c r="AS50" s="230">
        <v>1</v>
      </c>
      <c r="AT50" s="230">
        <v>4</v>
      </c>
      <c r="AU50" s="230">
        <v>6</v>
      </c>
      <c r="AV50" s="232">
        <v>7</v>
      </c>
    </row>
    <row r="51" spans="2:48" ht="14.45">
      <c r="B51" s="620"/>
      <c r="C51" s="1" t="s">
        <v>198</v>
      </c>
      <c r="D51" s="288">
        <v>23829.4</v>
      </c>
      <c r="E51" s="288">
        <v>21589.800000000003</v>
      </c>
      <c r="F51" s="288">
        <v>22504.300000000003</v>
      </c>
      <c r="G51" s="288">
        <v>23359.3</v>
      </c>
      <c r="H51" s="288">
        <v>23242.6</v>
      </c>
      <c r="I51" s="288">
        <v>23718.7</v>
      </c>
      <c r="J51" s="288">
        <v>24463.600000000002</v>
      </c>
      <c r="K51" s="288">
        <v>26400.400000000001</v>
      </c>
      <c r="L51" s="288">
        <v>27201</v>
      </c>
      <c r="M51" s="288">
        <v>28654.400000000001</v>
      </c>
      <c r="N51" s="288">
        <v>29383.200000000001</v>
      </c>
      <c r="O51" s="288">
        <v>29932.7</v>
      </c>
      <c r="P51" s="287">
        <v>29214.043900000001</v>
      </c>
      <c r="Q51" s="287">
        <v>34178.400600000001</v>
      </c>
      <c r="R51" s="287">
        <v>36054.220200000003</v>
      </c>
      <c r="S51" s="618">
        <f>100</f>
        <v>100</v>
      </c>
      <c r="T51" s="72">
        <f t="shared" si="7"/>
        <v>90.601525846223581</v>
      </c>
      <c r="U51" s="72">
        <f t="shared" si="7"/>
        <v>94.439222137359749</v>
      </c>
      <c r="V51" s="72">
        <f t="shared" si="7"/>
        <v>98.027226871008082</v>
      </c>
      <c r="W51" s="72">
        <f t="shared" si="7"/>
        <v>97.537495698590817</v>
      </c>
      <c r="X51" s="72">
        <f t="shared" si="7"/>
        <v>99.535447808169735</v>
      </c>
      <c r="Y51" s="72">
        <f t="shared" si="7"/>
        <v>102.66141824804653</v>
      </c>
      <c r="Z51" s="72">
        <f t="shared" si="7"/>
        <v>110.78919318153206</v>
      </c>
      <c r="AA51" s="72">
        <f t="shared" si="7"/>
        <v>114.14890849119155</v>
      </c>
      <c r="AB51" s="72">
        <f t="shared" si="14"/>
        <v>120.24809688871728</v>
      </c>
      <c r="AC51" s="72">
        <f t="shared" si="14"/>
        <v>123.30650373068562</v>
      </c>
      <c r="AD51" s="72">
        <f t="shared" si="14"/>
        <v>125.61247870277892</v>
      </c>
      <c r="AE51" s="72">
        <f t="shared" si="25"/>
        <v>122.59664070434002</v>
      </c>
      <c r="AF51" s="72">
        <f t="shared" si="26"/>
        <v>143.42954753371885</v>
      </c>
      <c r="AG51" s="73">
        <f t="shared" si="26"/>
        <v>151.30141841590643</v>
      </c>
      <c r="AH51" s="619">
        <v>1</v>
      </c>
      <c r="AI51" s="230">
        <v>1</v>
      </c>
      <c r="AJ51" s="230">
        <v>1</v>
      </c>
      <c r="AK51" s="230">
        <v>1</v>
      </c>
      <c r="AL51" s="230">
        <v>1</v>
      </c>
      <c r="AM51" s="230">
        <v>1</v>
      </c>
      <c r="AN51" s="230">
        <v>1</v>
      </c>
      <c r="AO51" s="230">
        <v>1</v>
      </c>
      <c r="AP51" s="230">
        <v>1</v>
      </c>
      <c r="AQ51" s="230">
        <v>1</v>
      </c>
      <c r="AR51" s="230">
        <v>1</v>
      </c>
      <c r="AS51" s="230">
        <v>1</v>
      </c>
      <c r="AT51" s="230">
        <v>4</v>
      </c>
      <c r="AU51" s="230">
        <v>6</v>
      </c>
      <c r="AV51" s="232">
        <v>7</v>
      </c>
    </row>
    <row r="52" spans="2:48" ht="14.45">
      <c r="B52" s="620"/>
      <c r="C52" s="1" t="s">
        <v>199</v>
      </c>
      <c r="D52" s="177">
        <v>17394.900000000001</v>
      </c>
      <c r="E52" s="177">
        <v>15557.800000000001</v>
      </c>
      <c r="F52" s="177">
        <v>15940.500000000002</v>
      </c>
      <c r="G52" s="177">
        <v>16244.5</v>
      </c>
      <c r="H52" s="177">
        <v>16082.599999999999</v>
      </c>
      <c r="I52" s="177">
        <v>16346.300000000001</v>
      </c>
      <c r="J52" s="177">
        <v>16738.300000000003</v>
      </c>
      <c r="K52" s="177">
        <v>17997</v>
      </c>
      <c r="L52" s="177">
        <v>18537.3</v>
      </c>
      <c r="M52" s="177">
        <v>19437.8</v>
      </c>
      <c r="N52" s="177">
        <v>18896.400000000001</v>
      </c>
      <c r="O52" s="177">
        <v>19736.2</v>
      </c>
      <c r="P52" s="177">
        <v>19368.841</v>
      </c>
      <c r="Q52" s="177">
        <v>23376.9856</v>
      </c>
      <c r="R52" s="177">
        <v>24561.910200000002</v>
      </c>
      <c r="S52" s="618">
        <f>100</f>
        <v>100</v>
      </c>
      <c r="T52" s="72">
        <f t="shared" si="7"/>
        <v>89.438858516001815</v>
      </c>
      <c r="U52" s="72">
        <f t="shared" si="7"/>
        <v>91.638928651501303</v>
      </c>
      <c r="V52" s="72">
        <f t="shared" si="7"/>
        <v>93.386567327205086</v>
      </c>
      <c r="W52" s="72">
        <f t="shared" si="7"/>
        <v>92.455834756164137</v>
      </c>
      <c r="X52" s="72">
        <f t="shared" si="7"/>
        <v>93.971796331108536</v>
      </c>
      <c r="Y52" s="72">
        <f t="shared" si="7"/>
        <v>96.225330412937126</v>
      </c>
      <c r="Z52" s="72">
        <f t="shared" si="7"/>
        <v>103.46135936395149</v>
      </c>
      <c r="AA52" s="72">
        <f t="shared" si="7"/>
        <v>106.567442181329</v>
      </c>
      <c r="AB52" s="72">
        <f t="shared" si="14"/>
        <v>111.74424687695819</v>
      </c>
      <c r="AC52" s="72">
        <f t="shared" si="14"/>
        <v>108.63184036700413</v>
      </c>
      <c r="AD52" s="72">
        <f t="shared" si="14"/>
        <v>113.45969220863586</v>
      </c>
      <c r="AE52" s="72">
        <f t="shared" ref="AE52:AE55" si="27">P52*100/$D52</f>
        <v>111.34781458933365</v>
      </c>
      <c r="AF52" s="72">
        <f t="shared" ref="AF52:AG55" si="28">Q52*100/$D52</f>
        <v>134.3898820918775</v>
      </c>
      <c r="AG52" s="73">
        <f t="shared" si="28"/>
        <v>141.20179017988031</v>
      </c>
      <c r="AH52" s="619"/>
      <c r="AI52" s="230"/>
      <c r="AJ52" s="230"/>
      <c r="AK52" s="230"/>
      <c r="AL52" s="230"/>
      <c r="AM52" s="230"/>
      <c r="AN52" s="230"/>
      <c r="AO52" s="230"/>
      <c r="AP52" s="230"/>
      <c r="AQ52" s="230"/>
      <c r="AR52" s="230"/>
      <c r="AS52" s="230"/>
      <c r="AT52" s="230"/>
      <c r="AU52" s="230"/>
      <c r="AV52" s="232"/>
    </row>
    <row r="53" spans="2:48" ht="15" customHeight="1">
      <c r="B53" s="341" t="s">
        <v>206</v>
      </c>
      <c r="C53" s="7" t="s">
        <v>194</v>
      </c>
      <c r="D53" s="288">
        <v>2301.6</v>
      </c>
      <c r="E53" s="288">
        <v>1886.1</v>
      </c>
      <c r="F53" s="288">
        <v>1873.1</v>
      </c>
      <c r="G53" s="288">
        <v>1961.4</v>
      </c>
      <c r="H53" s="288">
        <v>1670.5</v>
      </c>
      <c r="I53" s="288">
        <v>1690.8</v>
      </c>
      <c r="J53" s="288">
        <v>1708.5</v>
      </c>
      <c r="K53" s="288">
        <v>1729.8</v>
      </c>
      <c r="L53" s="288">
        <v>1955.9</v>
      </c>
      <c r="M53" s="288">
        <v>1667.8</v>
      </c>
      <c r="N53" s="288">
        <v>1660.3</v>
      </c>
      <c r="O53" s="288">
        <v>1674.7</v>
      </c>
      <c r="P53" s="287">
        <v>1648.2418</v>
      </c>
      <c r="Q53" s="287">
        <v>1968.923</v>
      </c>
      <c r="R53" s="287">
        <v>2026.3734999999999</v>
      </c>
      <c r="S53" s="618">
        <f>100</f>
        <v>100</v>
      </c>
      <c r="T53" s="72">
        <f t="shared" si="7"/>
        <v>81.947340980187704</v>
      </c>
      <c r="U53" s="72">
        <f t="shared" si="7"/>
        <v>81.382516510253737</v>
      </c>
      <c r="V53" s="72">
        <f t="shared" si="7"/>
        <v>85.21897810218978</v>
      </c>
      <c r="W53" s="72">
        <f t="shared" si="7"/>
        <v>72.579944386513731</v>
      </c>
      <c r="X53" s="72">
        <f t="shared" si="7"/>
        <v>73.461939520333686</v>
      </c>
      <c r="Y53" s="72">
        <f t="shared" si="7"/>
        <v>74.230969760166843</v>
      </c>
      <c r="Z53" s="72">
        <f t="shared" si="7"/>
        <v>75.156412930135559</v>
      </c>
      <c r="AA53" s="72">
        <f t="shared" si="7"/>
        <v>84.980013903371571</v>
      </c>
      <c r="AB53" s="72">
        <f t="shared" si="14"/>
        <v>72.462634688912061</v>
      </c>
      <c r="AC53" s="72">
        <f t="shared" si="14"/>
        <v>72.136774417796317</v>
      </c>
      <c r="AD53" s="72">
        <f t="shared" si="14"/>
        <v>72.762426138338554</v>
      </c>
      <c r="AE53" s="72">
        <f t="shared" si="27"/>
        <v>71.612869308307268</v>
      </c>
      <c r="AF53" s="72">
        <f t="shared" si="28"/>
        <v>85.545837678136948</v>
      </c>
      <c r="AG53" s="73">
        <f t="shared" si="28"/>
        <v>88.041949078901638</v>
      </c>
      <c r="AH53" s="619">
        <v>1</v>
      </c>
      <c r="AI53" s="230">
        <v>1</v>
      </c>
      <c r="AJ53" s="230">
        <v>1</v>
      </c>
      <c r="AK53" s="230">
        <v>1</v>
      </c>
      <c r="AL53" s="230">
        <v>1</v>
      </c>
      <c r="AM53" s="230">
        <v>1</v>
      </c>
      <c r="AN53" s="230">
        <v>1</v>
      </c>
      <c r="AO53" s="230">
        <v>1</v>
      </c>
      <c r="AP53" s="230">
        <v>1</v>
      </c>
      <c r="AQ53" s="230">
        <v>1</v>
      </c>
      <c r="AR53" s="230">
        <v>1</v>
      </c>
      <c r="AS53" s="230">
        <v>1</v>
      </c>
      <c r="AT53" s="230">
        <v>4</v>
      </c>
      <c r="AU53" s="230">
        <v>6</v>
      </c>
      <c r="AV53" s="232">
        <v>7</v>
      </c>
    </row>
    <row r="54" spans="2:48" ht="14.45">
      <c r="B54" s="620"/>
      <c r="C54" s="1" t="s">
        <v>195</v>
      </c>
      <c r="D54" s="288">
        <v>2020.5</v>
      </c>
      <c r="E54" s="288">
        <v>1656.6</v>
      </c>
      <c r="F54" s="288">
        <v>1524.8</v>
      </c>
      <c r="G54" s="288">
        <v>1426.1</v>
      </c>
      <c r="H54" s="288">
        <v>1533.1</v>
      </c>
      <c r="I54" s="288">
        <v>1569.6</v>
      </c>
      <c r="J54" s="288">
        <v>1602.6</v>
      </c>
      <c r="K54" s="288">
        <v>1782.5</v>
      </c>
      <c r="L54" s="288">
        <v>1630.7</v>
      </c>
      <c r="M54" s="288">
        <v>1732</v>
      </c>
      <c r="N54" s="288">
        <v>1822.4</v>
      </c>
      <c r="O54" s="288">
        <v>1733.8</v>
      </c>
      <c r="P54" s="287">
        <v>1739.134</v>
      </c>
      <c r="Q54" s="287">
        <v>2171.7098999999998</v>
      </c>
      <c r="R54" s="287">
        <v>2263.0313000000001</v>
      </c>
      <c r="S54" s="618">
        <f>100</f>
        <v>100</v>
      </c>
      <c r="T54" s="72">
        <f t="shared" si="7"/>
        <v>81.98960653303638</v>
      </c>
      <c r="U54" s="72">
        <f t="shared" si="7"/>
        <v>75.466468695867363</v>
      </c>
      <c r="V54" s="72">
        <f t="shared" si="7"/>
        <v>70.581539222964608</v>
      </c>
      <c r="W54" s="72">
        <f t="shared" si="7"/>
        <v>75.8772581044296</v>
      </c>
      <c r="X54" s="72">
        <f t="shared" si="7"/>
        <v>77.683741648106903</v>
      </c>
      <c r="Y54" s="72">
        <f t="shared" si="7"/>
        <v>79.317000742390491</v>
      </c>
      <c r="Z54" s="72">
        <f t="shared" si="7"/>
        <v>88.220737441227413</v>
      </c>
      <c r="AA54" s="72">
        <f t="shared" si="7"/>
        <v>80.707745607522895</v>
      </c>
      <c r="AB54" s="72">
        <f t="shared" si="14"/>
        <v>85.721356099975253</v>
      </c>
      <c r="AC54" s="72">
        <f t="shared" si="14"/>
        <v>90.19549616431577</v>
      </c>
      <c r="AD54" s="72">
        <f t="shared" si="14"/>
        <v>85.810442959663447</v>
      </c>
      <c r="AE54" s="72">
        <f t="shared" si="27"/>
        <v>86.074437020539463</v>
      </c>
      <c r="AF54" s="72">
        <f t="shared" si="28"/>
        <v>107.48378619153674</v>
      </c>
      <c r="AG54" s="73">
        <f t="shared" si="28"/>
        <v>112.00352882949765</v>
      </c>
      <c r="AH54" s="619">
        <v>1</v>
      </c>
      <c r="AI54" s="230">
        <v>1</v>
      </c>
      <c r="AJ54" s="230">
        <v>1</v>
      </c>
      <c r="AK54" s="230">
        <v>1</v>
      </c>
      <c r="AL54" s="230">
        <v>1</v>
      </c>
      <c r="AM54" s="230">
        <v>1</v>
      </c>
      <c r="AN54" s="230">
        <v>1</v>
      </c>
      <c r="AO54" s="230">
        <v>1</v>
      </c>
      <c r="AP54" s="230">
        <v>1</v>
      </c>
      <c r="AQ54" s="230">
        <v>1</v>
      </c>
      <c r="AR54" s="230">
        <v>1</v>
      </c>
      <c r="AS54" s="230">
        <v>1</v>
      </c>
      <c r="AT54" s="230">
        <v>4</v>
      </c>
      <c r="AU54" s="230">
        <v>6</v>
      </c>
      <c r="AV54" s="232">
        <v>7</v>
      </c>
    </row>
    <row r="55" spans="2:48" ht="14.45">
      <c r="B55" s="620"/>
      <c r="C55" s="1" t="s">
        <v>196</v>
      </c>
      <c r="D55" s="288">
        <v>2221.4</v>
      </c>
      <c r="E55" s="288">
        <v>1678.4</v>
      </c>
      <c r="F55" s="288">
        <v>1600.9</v>
      </c>
      <c r="G55" s="288">
        <v>1692.2</v>
      </c>
      <c r="H55" s="288">
        <v>1712.3</v>
      </c>
      <c r="I55" s="288">
        <v>1803.2</v>
      </c>
      <c r="J55" s="288">
        <v>1776</v>
      </c>
      <c r="K55" s="288">
        <v>1954</v>
      </c>
      <c r="L55" s="288">
        <v>2191.6999999999998</v>
      </c>
      <c r="M55" s="288">
        <v>2248.4</v>
      </c>
      <c r="N55" s="288">
        <v>2359.6</v>
      </c>
      <c r="O55" s="288">
        <v>2463.4</v>
      </c>
      <c r="P55" s="287">
        <v>2391.3869</v>
      </c>
      <c r="Q55" s="287">
        <v>2942.2548999999999</v>
      </c>
      <c r="R55" s="287">
        <v>3102.9286999999999</v>
      </c>
      <c r="S55" s="618">
        <f>100</f>
        <v>100</v>
      </c>
      <c r="T55" s="72">
        <f t="shared" si="7"/>
        <v>75.555955703610337</v>
      </c>
      <c r="U55" s="72">
        <f t="shared" si="7"/>
        <v>72.067164850994871</v>
      </c>
      <c r="V55" s="72">
        <f t="shared" si="7"/>
        <v>76.177185558656703</v>
      </c>
      <c r="W55" s="72">
        <f t="shared" si="7"/>
        <v>77.082020347528584</v>
      </c>
      <c r="X55" s="72">
        <f t="shared" si="7"/>
        <v>81.174034392725304</v>
      </c>
      <c r="Y55" s="72">
        <f t="shared" si="7"/>
        <v>79.949581345097684</v>
      </c>
      <c r="Z55" s="72">
        <f t="shared" si="7"/>
        <v>87.962546142072569</v>
      </c>
      <c r="AA55" s="72">
        <f t="shared" si="7"/>
        <v>98.663005311965406</v>
      </c>
      <c r="AB55" s="72">
        <f t="shared" si="14"/>
        <v>101.21544971639506</v>
      </c>
      <c r="AC55" s="72">
        <f t="shared" si="14"/>
        <v>106.22130188169622</v>
      </c>
      <c r="AD55" s="72">
        <f t="shared" si="14"/>
        <v>110.89403079139281</v>
      </c>
      <c r="AE55" s="72">
        <f t="shared" si="27"/>
        <v>107.65224182947691</v>
      </c>
      <c r="AF55" s="72">
        <f t="shared" si="28"/>
        <v>132.45047717655532</v>
      </c>
      <c r="AG55" s="73">
        <f t="shared" si="28"/>
        <v>139.68347438552263</v>
      </c>
      <c r="AH55" s="619">
        <v>1</v>
      </c>
      <c r="AI55" s="230">
        <v>1</v>
      </c>
      <c r="AJ55" s="230">
        <v>1</v>
      </c>
      <c r="AK55" s="230">
        <v>1</v>
      </c>
      <c r="AL55" s="230">
        <v>1</v>
      </c>
      <c r="AM55" s="230">
        <v>1</v>
      </c>
      <c r="AN55" s="230">
        <v>1</v>
      </c>
      <c r="AO55" s="230">
        <v>1</v>
      </c>
      <c r="AP55" s="230">
        <v>1</v>
      </c>
      <c r="AQ55" s="230">
        <v>1</v>
      </c>
      <c r="AR55" s="230">
        <v>1</v>
      </c>
      <c r="AS55" s="230">
        <v>1</v>
      </c>
      <c r="AT55" s="230">
        <v>4</v>
      </c>
      <c r="AU55" s="230">
        <v>6</v>
      </c>
      <c r="AV55" s="232">
        <v>7</v>
      </c>
    </row>
    <row r="56" spans="2:48" ht="14.45">
      <c r="B56" s="620"/>
      <c r="C56" s="1" t="s">
        <v>197</v>
      </c>
      <c r="D56" s="288">
        <v>5694</v>
      </c>
      <c r="E56" s="288">
        <v>2954.5</v>
      </c>
      <c r="F56" s="288">
        <v>7285.8</v>
      </c>
      <c r="G56" s="288">
        <v>5826.7</v>
      </c>
      <c r="H56" s="288">
        <v>5897.1</v>
      </c>
      <c r="I56" s="288">
        <v>7046.4</v>
      </c>
      <c r="J56" s="288">
        <v>7990.5</v>
      </c>
      <c r="K56" s="288">
        <v>8117.6</v>
      </c>
      <c r="L56" s="288">
        <v>6436.8</v>
      </c>
      <c r="M56" s="288">
        <v>7641.3</v>
      </c>
      <c r="N56" s="288">
        <v>7182.2</v>
      </c>
      <c r="O56" s="288">
        <v>9258.7999999999993</v>
      </c>
      <c r="P56" s="287">
        <v>8988.7121000000006</v>
      </c>
      <c r="Q56" s="287">
        <v>10194.031000000001</v>
      </c>
      <c r="R56" s="287">
        <v>10735.839</v>
      </c>
      <c r="S56" s="618">
        <f>100</f>
        <v>100</v>
      </c>
      <c r="T56" s="72">
        <f t="shared" si="7"/>
        <v>51.887952230417987</v>
      </c>
      <c r="U56" s="72">
        <f t="shared" si="7"/>
        <v>127.95574288724974</v>
      </c>
      <c r="V56" s="72">
        <f t="shared" si="7"/>
        <v>102.33052335792061</v>
      </c>
      <c r="W56" s="72">
        <f t="shared" si="7"/>
        <v>103.56691253951529</v>
      </c>
      <c r="X56" s="72">
        <f t="shared" si="7"/>
        <v>123.75131717597471</v>
      </c>
      <c r="Y56" s="72">
        <f t="shared" si="7"/>
        <v>140.33192834562698</v>
      </c>
      <c r="Z56" s="72">
        <f t="shared" si="7"/>
        <v>142.56410256410257</v>
      </c>
      <c r="AA56" s="72">
        <f t="shared" si="7"/>
        <v>113.04531085353003</v>
      </c>
      <c r="AB56" s="72">
        <f t="shared" si="14"/>
        <v>134.19915700737619</v>
      </c>
      <c r="AC56" s="72">
        <f t="shared" si="14"/>
        <v>126.13628380751669</v>
      </c>
      <c r="AD56" s="72">
        <f t="shared" si="14"/>
        <v>162.60625219529328</v>
      </c>
      <c r="AE56" s="72">
        <f t="shared" ref="AE56:AE59" si="29">P56*100/$D56</f>
        <v>157.86287495609415</v>
      </c>
      <c r="AF56" s="72">
        <f t="shared" ref="AF56:AG59" si="30">Q56*100/$D56</f>
        <v>179.03110291534949</v>
      </c>
      <c r="AG56" s="73">
        <f t="shared" si="30"/>
        <v>188.54652265542674</v>
      </c>
      <c r="AH56" s="619">
        <v>1</v>
      </c>
      <c r="AI56" s="230">
        <v>1</v>
      </c>
      <c r="AJ56" s="230">
        <v>1</v>
      </c>
      <c r="AK56" s="230">
        <v>1</v>
      </c>
      <c r="AL56" s="230">
        <v>1</v>
      </c>
      <c r="AM56" s="230">
        <v>1</v>
      </c>
      <c r="AN56" s="230">
        <v>1</v>
      </c>
      <c r="AO56" s="230">
        <v>1</v>
      </c>
      <c r="AP56" s="230">
        <v>1</v>
      </c>
      <c r="AQ56" s="230">
        <v>1</v>
      </c>
      <c r="AR56" s="230">
        <v>1</v>
      </c>
      <c r="AS56" s="230">
        <v>1</v>
      </c>
      <c r="AT56" s="230">
        <v>4</v>
      </c>
      <c r="AU56" s="230">
        <v>6</v>
      </c>
      <c r="AV56" s="232">
        <v>7</v>
      </c>
    </row>
    <row r="57" spans="2:48" ht="14.45">
      <c r="B57" s="620"/>
      <c r="C57" s="1" t="s">
        <v>198</v>
      </c>
      <c r="D57" s="288">
        <v>12237.5</v>
      </c>
      <c r="E57" s="288">
        <v>8175.6</v>
      </c>
      <c r="F57" s="288">
        <v>12284.599999999999</v>
      </c>
      <c r="G57" s="288">
        <v>10906.4</v>
      </c>
      <c r="H57" s="288">
        <v>10813</v>
      </c>
      <c r="I57" s="288">
        <v>12110</v>
      </c>
      <c r="J57" s="288">
        <v>13077.6</v>
      </c>
      <c r="K57" s="288">
        <v>13583.900000000001</v>
      </c>
      <c r="L57" s="288">
        <v>12215.1</v>
      </c>
      <c r="M57" s="288">
        <v>13289.5</v>
      </c>
      <c r="N57" s="288">
        <v>13024.5</v>
      </c>
      <c r="O57" s="288">
        <v>15130.699999999999</v>
      </c>
      <c r="P57" s="287">
        <v>14767.4748</v>
      </c>
      <c r="Q57" s="287">
        <v>17276.918799999999</v>
      </c>
      <c r="R57" s="287">
        <v>18128.172500000001</v>
      </c>
      <c r="S57" s="618">
        <f>100</f>
        <v>100</v>
      </c>
      <c r="T57" s="72">
        <f t="shared" ref="T57:AA88" si="31">E57*100/$D57</f>
        <v>66.807763023493365</v>
      </c>
      <c r="U57" s="72">
        <f t="shared" si="31"/>
        <v>100.38488253319711</v>
      </c>
      <c r="V57" s="72">
        <f t="shared" si="31"/>
        <v>89.122778345250254</v>
      </c>
      <c r="W57" s="72">
        <f t="shared" si="31"/>
        <v>88.359550561797747</v>
      </c>
      <c r="X57" s="72">
        <f t="shared" si="31"/>
        <v>98.958120531154236</v>
      </c>
      <c r="Y57" s="72">
        <f t="shared" si="31"/>
        <v>106.86496424923391</v>
      </c>
      <c r="Z57" s="72">
        <f t="shared" si="31"/>
        <v>111.00224719101125</v>
      </c>
      <c r="AA57" s="72">
        <f t="shared" si="31"/>
        <v>99.816956077630238</v>
      </c>
      <c r="AB57" s="72">
        <f t="shared" si="14"/>
        <v>108.59652706843718</v>
      </c>
      <c r="AC57" s="72">
        <f t="shared" si="14"/>
        <v>106.43105209397345</v>
      </c>
      <c r="AD57" s="72">
        <f t="shared" si="14"/>
        <v>123.64208375893769</v>
      </c>
      <c r="AE57" s="72">
        <f t="shared" si="29"/>
        <v>120.67395137895812</v>
      </c>
      <c r="AF57" s="72">
        <f t="shared" si="30"/>
        <v>141.18013319713992</v>
      </c>
      <c r="AG57" s="73">
        <f t="shared" si="30"/>
        <v>148.13624106230847</v>
      </c>
      <c r="AH57" s="619">
        <v>1</v>
      </c>
      <c r="AI57" s="230">
        <v>1</v>
      </c>
      <c r="AJ57" s="230">
        <v>1</v>
      </c>
      <c r="AK57" s="230">
        <v>1</v>
      </c>
      <c r="AL57" s="230">
        <v>1</v>
      </c>
      <c r="AM57" s="230">
        <v>1</v>
      </c>
      <c r="AN57" s="230">
        <v>1</v>
      </c>
      <c r="AO57" s="230">
        <v>1</v>
      </c>
      <c r="AP57" s="230">
        <v>1</v>
      </c>
      <c r="AQ57" s="230">
        <v>1</v>
      </c>
      <c r="AR57" s="230">
        <v>1</v>
      </c>
      <c r="AS57" s="230">
        <v>1</v>
      </c>
      <c r="AT57" s="230">
        <v>4</v>
      </c>
      <c r="AU57" s="230">
        <v>6</v>
      </c>
      <c r="AV57" s="232">
        <v>7</v>
      </c>
    </row>
    <row r="58" spans="2:48" ht="14.45">
      <c r="B58" s="340"/>
      <c r="C58" s="8" t="s">
        <v>199</v>
      </c>
      <c r="D58" s="177">
        <v>6543.5</v>
      </c>
      <c r="E58" s="177">
        <v>5221.1000000000004</v>
      </c>
      <c r="F58" s="177">
        <v>4998.7999999999993</v>
      </c>
      <c r="G58" s="177">
        <v>5079.7</v>
      </c>
      <c r="H58" s="177">
        <v>4915.8999999999996</v>
      </c>
      <c r="I58" s="177">
        <v>5063.5999999999995</v>
      </c>
      <c r="J58" s="177">
        <v>5087.1000000000004</v>
      </c>
      <c r="K58" s="177">
        <v>5466.3</v>
      </c>
      <c r="L58" s="177">
        <v>5778.3</v>
      </c>
      <c r="M58" s="177">
        <v>5648.2000000000007</v>
      </c>
      <c r="N58" s="177">
        <v>5842.2999999999993</v>
      </c>
      <c r="O58" s="177">
        <v>5871.9</v>
      </c>
      <c r="P58" s="177">
        <v>5778.7626999999993</v>
      </c>
      <c r="Q58" s="177">
        <v>7082.8877999999995</v>
      </c>
      <c r="R58" s="177">
        <v>7392.3335000000006</v>
      </c>
      <c r="S58" s="618">
        <f>100</f>
        <v>100</v>
      </c>
      <c r="T58" s="72">
        <f t="shared" si="31"/>
        <v>79.790631924810896</v>
      </c>
      <c r="U58" s="72">
        <f t="shared" si="31"/>
        <v>76.393367463895459</v>
      </c>
      <c r="V58" s="72">
        <f t="shared" si="31"/>
        <v>77.629708871399103</v>
      </c>
      <c r="W58" s="72">
        <f t="shared" si="31"/>
        <v>75.126461373882464</v>
      </c>
      <c r="X58" s="72">
        <f t="shared" si="31"/>
        <v>77.383663177198741</v>
      </c>
      <c r="Y58" s="72">
        <f t="shared" si="31"/>
        <v>77.742798196683736</v>
      </c>
      <c r="Z58" s="72">
        <f t="shared" si="31"/>
        <v>83.537862000458475</v>
      </c>
      <c r="AA58" s="72">
        <f t="shared" si="31"/>
        <v>88.305952471918701</v>
      </c>
      <c r="AB58" s="72">
        <f t="shared" si="14"/>
        <v>86.317719874684826</v>
      </c>
      <c r="AC58" s="72">
        <f t="shared" si="14"/>
        <v>89.284022312218212</v>
      </c>
      <c r="AD58" s="72">
        <f t="shared" si="14"/>
        <v>89.73637961335676</v>
      </c>
      <c r="AE58" s="72">
        <f t="shared" si="29"/>
        <v>88.313023611217218</v>
      </c>
      <c r="AF58" s="72">
        <f t="shared" si="30"/>
        <v>108.24310842821119</v>
      </c>
      <c r="AG58" s="73">
        <f t="shared" si="30"/>
        <v>112.97216321540462</v>
      </c>
      <c r="AH58" s="619"/>
      <c r="AI58" s="230"/>
      <c r="AJ58" s="230"/>
      <c r="AK58" s="230"/>
      <c r="AL58" s="230"/>
      <c r="AM58" s="230"/>
      <c r="AN58" s="230"/>
      <c r="AO58" s="230"/>
      <c r="AP58" s="230"/>
      <c r="AQ58" s="230"/>
      <c r="AR58" s="230"/>
      <c r="AS58" s="230"/>
      <c r="AT58" s="230"/>
      <c r="AU58" s="230"/>
      <c r="AV58" s="232"/>
    </row>
    <row r="59" spans="2:48" ht="15" customHeight="1">
      <c r="B59" s="620" t="s">
        <v>207</v>
      </c>
      <c r="C59" s="1" t="s">
        <v>194</v>
      </c>
      <c r="D59" s="288">
        <v>784.9</v>
      </c>
      <c r="E59" s="288">
        <v>708.9</v>
      </c>
      <c r="F59" s="288">
        <v>689.1</v>
      </c>
      <c r="G59" s="288">
        <v>928.7</v>
      </c>
      <c r="H59" s="288">
        <v>956</v>
      </c>
      <c r="I59" s="288">
        <v>984.9</v>
      </c>
      <c r="J59" s="288">
        <v>971.7</v>
      </c>
      <c r="K59" s="288">
        <v>1010.6</v>
      </c>
      <c r="L59" s="288">
        <v>727.6</v>
      </c>
      <c r="M59" s="288">
        <v>726.4</v>
      </c>
      <c r="N59" s="288">
        <v>763.1</v>
      </c>
      <c r="O59" s="288">
        <v>780</v>
      </c>
      <c r="P59" s="287">
        <v>760.57975999999996</v>
      </c>
      <c r="Q59" s="287">
        <v>894.06841999999995</v>
      </c>
      <c r="R59" s="287">
        <v>924.43340999999998</v>
      </c>
      <c r="S59" s="618">
        <f>100</f>
        <v>100</v>
      </c>
      <c r="T59" s="72">
        <f t="shared" si="31"/>
        <v>90.317237864696139</v>
      </c>
      <c r="U59" s="72">
        <f t="shared" si="31"/>
        <v>87.794623518919607</v>
      </c>
      <c r="V59" s="72">
        <f t="shared" si="31"/>
        <v>118.32080519811441</v>
      </c>
      <c r="W59" s="72">
        <f t="shared" si="31"/>
        <v>121.79895528092752</v>
      </c>
      <c r="X59" s="72">
        <f t="shared" si="31"/>
        <v>125.48095298764174</v>
      </c>
      <c r="Y59" s="72">
        <f t="shared" si="31"/>
        <v>123.79921009045739</v>
      </c>
      <c r="Z59" s="72">
        <f t="shared" si="31"/>
        <v>128.75525544655372</v>
      </c>
      <c r="AA59" s="72">
        <f t="shared" si="31"/>
        <v>92.699706969040648</v>
      </c>
      <c r="AB59" s="72">
        <f t="shared" si="14"/>
        <v>92.546821251114793</v>
      </c>
      <c r="AC59" s="72">
        <f t="shared" si="14"/>
        <v>97.222576124347057</v>
      </c>
      <c r="AD59" s="72">
        <f t="shared" si="14"/>
        <v>99.375716651802776</v>
      </c>
      <c r="AE59" s="72">
        <f t="shared" si="29"/>
        <v>96.901485539559175</v>
      </c>
      <c r="AF59" s="72">
        <f t="shared" si="30"/>
        <v>113.90857688877563</v>
      </c>
      <c r="AG59" s="73">
        <f t="shared" si="30"/>
        <v>117.7772213020767</v>
      </c>
      <c r="AH59" s="619">
        <v>1</v>
      </c>
      <c r="AI59" s="230">
        <v>1</v>
      </c>
      <c r="AJ59" s="230">
        <v>1</v>
      </c>
      <c r="AK59" s="230">
        <v>1</v>
      </c>
      <c r="AL59" s="230">
        <v>1</v>
      </c>
      <c r="AM59" s="230">
        <v>1</v>
      </c>
      <c r="AN59" s="230">
        <v>1</v>
      </c>
      <c r="AO59" s="230">
        <v>1</v>
      </c>
      <c r="AP59" s="230">
        <v>1</v>
      </c>
      <c r="AQ59" s="230">
        <v>1</v>
      </c>
      <c r="AR59" s="230">
        <v>1</v>
      </c>
      <c r="AS59" s="230">
        <v>1</v>
      </c>
      <c r="AT59" s="230">
        <v>4</v>
      </c>
      <c r="AU59" s="230">
        <v>6</v>
      </c>
      <c r="AV59" s="232">
        <v>7</v>
      </c>
    </row>
    <row r="60" spans="2:48" ht="14.45">
      <c r="B60" s="620"/>
      <c r="C60" s="1" t="s">
        <v>195</v>
      </c>
      <c r="D60" s="288">
        <v>819.8</v>
      </c>
      <c r="E60" s="288">
        <v>789.9</v>
      </c>
      <c r="F60" s="288">
        <v>789.7</v>
      </c>
      <c r="G60" s="288">
        <v>724.6</v>
      </c>
      <c r="H60" s="288">
        <v>776</v>
      </c>
      <c r="I60" s="288">
        <v>862.7</v>
      </c>
      <c r="J60" s="288">
        <v>904.7</v>
      </c>
      <c r="K60" s="288">
        <v>995.1</v>
      </c>
      <c r="L60" s="288">
        <v>1152.5999999999999</v>
      </c>
      <c r="M60" s="288">
        <v>1221.2</v>
      </c>
      <c r="N60" s="288">
        <v>1270.2</v>
      </c>
      <c r="O60" s="288">
        <v>1335.6</v>
      </c>
      <c r="P60" s="287">
        <v>1327.3233</v>
      </c>
      <c r="Q60" s="287">
        <v>1609.1946</v>
      </c>
      <c r="R60" s="287">
        <v>1738.7489</v>
      </c>
      <c r="S60" s="618">
        <f>100</f>
        <v>100</v>
      </c>
      <c r="T60" s="72">
        <f t="shared" si="31"/>
        <v>96.352768968040991</v>
      </c>
      <c r="U60" s="72">
        <f t="shared" si="31"/>
        <v>96.328372773847292</v>
      </c>
      <c r="V60" s="72">
        <f t="shared" si="31"/>
        <v>88.38741156379605</v>
      </c>
      <c r="W60" s="72">
        <f t="shared" si="31"/>
        <v>94.657233471578436</v>
      </c>
      <c r="X60" s="72">
        <f t="shared" si="31"/>
        <v>105.2329836545499</v>
      </c>
      <c r="Y60" s="72">
        <f t="shared" si="31"/>
        <v>110.35618443522812</v>
      </c>
      <c r="Z60" s="72">
        <f t="shared" si="31"/>
        <v>121.38326421078312</v>
      </c>
      <c r="AA60" s="72">
        <f t="shared" si="31"/>
        <v>140.59526713832642</v>
      </c>
      <c r="AB60" s="72">
        <f t="shared" si="14"/>
        <v>148.96316174676753</v>
      </c>
      <c r="AC60" s="72">
        <f t="shared" si="14"/>
        <v>154.94022932422544</v>
      </c>
      <c r="AD60" s="72">
        <f t="shared" si="14"/>
        <v>162.91778482556722</v>
      </c>
      <c r="AE60" s="72">
        <f t="shared" ref="AE60:AE63" si="32">P60*100/$D60</f>
        <v>161.90818492315202</v>
      </c>
      <c r="AF60" s="72">
        <f t="shared" ref="AF60:AG63" si="33">Q60*100/$D60</f>
        <v>196.2911197853135</v>
      </c>
      <c r="AG60" s="73">
        <f t="shared" si="33"/>
        <v>212.09427909246159</v>
      </c>
      <c r="AH60" s="619">
        <v>1</v>
      </c>
      <c r="AI60" s="230">
        <v>1</v>
      </c>
      <c r="AJ60" s="230">
        <v>1</v>
      </c>
      <c r="AK60" s="230">
        <v>1</v>
      </c>
      <c r="AL60" s="230">
        <v>1</v>
      </c>
      <c r="AM60" s="230">
        <v>1</v>
      </c>
      <c r="AN60" s="230">
        <v>1</v>
      </c>
      <c r="AO60" s="230">
        <v>1</v>
      </c>
      <c r="AP60" s="230">
        <v>1</v>
      </c>
      <c r="AQ60" s="230">
        <v>1</v>
      </c>
      <c r="AR60" s="230">
        <v>1</v>
      </c>
      <c r="AS60" s="230">
        <v>1</v>
      </c>
      <c r="AT60" s="230">
        <v>4</v>
      </c>
      <c r="AU60" s="230">
        <v>6</v>
      </c>
      <c r="AV60" s="232">
        <v>7</v>
      </c>
    </row>
    <row r="61" spans="2:48" ht="14.45">
      <c r="B61" s="620"/>
      <c r="C61" s="1" t="s">
        <v>196</v>
      </c>
      <c r="D61" s="288">
        <v>545</v>
      </c>
      <c r="E61" s="288">
        <v>481.9</v>
      </c>
      <c r="F61" s="288">
        <v>464.4</v>
      </c>
      <c r="G61" s="288">
        <v>438.6</v>
      </c>
      <c r="H61" s="288">
        <v>464.2</v>
      </c>
      <c r="I61" s="288">
        <v>478.6</v>
      </c>
      <c r="J61" s="288">
        <v>520</v>
      </c>
      <c r="K61" s="288">
        <v>586.5</v>
      </c>
      <c r="L61" s="288">
        <v>768.1</v>
      </c>
      <c r="M61" s="288">
        <v>763.9</v>
      </c>
      <c r="N61" s="288">
        <v>818.7</v>
      </c>
      <c r="O61" s="288">
        <v>802</v>
      </c>
      <c r="P61" s="287">
        <v>771.35720000000003</v>
      </c>
      <c r="Q61" s="287">
        <v>894.05115000000001</v>
      </c>
      <c r="R61" s="287">
        <v>1006.7351</v>
      </c>
      <c r="S61" s="618">
        <f>100</f>
        <v>100</v>
      </c>
      <c r="T61" s="72">
        <f t="shared" si="31"/>
        <v>88.422018348623851</v>
      </c>
      <c r="U61" s="72">
        <f t="shared" si="31"/>
        <v>85.211009174311926</v>
      </c>
      <c r="V61" s="72">
        <f t="shared" si="31"/>
        <v>80.477064220183493</v>
      </c>
      <c r="W61" s="72">
        <f t="shared" si="31"/>
        <v>85.174311926605498</v>
      </c>
      <c r="X61" s="72">
        <f t="shared" si="31"/>
        <v>87.816513761467888</v>
      </c>
      <c r="Y61" s="72">
        <f t="shared" si="31"/>
        <v>95.412844036697251</v>
      </c>
      <c r="Z61" s="72">
        <f t="shared" si="31"/>
        <v>107.61467889908256</v>
      </c>
      <c r="AA61" s="72">
        <f t="shared" si="31"/>
        <v>140.93577981651376</v>
      </c>
      <c r="AB61" s="72">
        <f t="shared" si="14"/>
        <v>140.16513761467891</v>
      </c>
      <c r="AC61" s="72">
        <f t="shared" si="14"/>
        <v>150.22018348623854</v>
      </c>
      <c r="AD61" s="72">
        <f t="shared" si="14"/>
        <v>147.1559633027523</v>
      </c>
      <c r="AE61" s="72">
        <f t="shared" si="32"/>
        <v>141.53343119266054</v>
      </c>
      <c r="AF61" s="72">
        <f t="shared" si="33"/>
        <v>164.04608256880735</v>
      </c>
      <c r="AG61" s="73">
        <f t="shared" si="33"/>
        <v>184.72203669724769</v>
      </c>
      <c r="AH61" s="619">
        <v>1</v>
      </c>
      <c r="AI61" s="230">
        <v>1</v>
      </c>
      <c r="AJ61" s="230">
        <v>1</v>
      </c>
      <c r="AK61" s="230">
        <v>1</v>
      </c>
      <c r="AL61" s="230">
        <v>1</v>
      </c>
      <c r="AM61" s="230">
        <v>1</v>
      </c>
      <c r="AN61" s="230">
        <v>1</v>
      </c>
      <c r="AO61" s="230">
        <v>1</v>
      </c>
      <c r="AP61" s="230">
        <v>1</v>
      </c>
      <c r="AQ61" s="230">
        <v>1</v>
      </c>
      <c r="AR61" s="230">
        <v>1</v>
      </c>
      <c r="AS61" s="230">
        <v>1</v>
      </c>
      <c r="AT61" s="230">
        <v>4</v>
      </c>
      <c r="AU61" s="230">
        <v>6</v>
      </c>
      <c r="AV61" s="232">
        <v>7</v>
      </c>
    </row>
    <row r="62" spans="2:48" ht="14.45">
      <c r="B62" s="620"/>
      <c r="C62" s="1" t="s">
        <v>197</v>
      </c>
      <c r="D62" s="288">
        <v>527.79999999999995</v>
      </c>
      <c r="E62" s="288">
        <v>465.1</v>
      </c>
      <c r="F62" s="288">
        <v>468.9</v>
      </c>
      <c r="G62" s="288">
        <v>463.9</v>
      </c>
      <c r="H62" s="288">
        <v>498.8</v>
      </c>
      <c r="I62" s="288">
        <v>517.20000000000005</v>
      </c>
      <c r="J62" s="288">
        <v>554</v>
      </c>
      <c r="K62" s="288">
        <v>547.4</v>
      </c>
      <c r="L62" s="288">
        <v>734.1</v>
      </c>
      <c r="M62" s="288">
        <v>730.8</v>
      </c>
      <c r="N62" s="288">
        <v>769.8</v>
      </c>
      <c r="O62" s="288">
        <v>815.3</v>
      </c>
      <c r="P62" s="287">
        <v>784.19938000000002</v>
      </c>
      <c r="Q62" s="287">
        <v>865.2799</v>
      </c>
      <c r="R62" s="287">
        <v>969.77301</v>
      </c>
      <c r="S62" s="618">
        <f>100</f>
        <v>100</v>
      </c>
      <c r="T62" s="72">
        <f t="shared" si="31"/>
        <v>88.120500189465716</v>
      </c>
      <c r="U62" s="72">
        <f t="shared" si="31"/>
        <v>88.840469874952646</v>
      </c>
      <c r="V62" s="72">
        <f t="shared" si="31"/>
        <v>87.893141341417206</v>
      </c>
      <c r="W62" s="72">
        <f t="shared" si="31"/>
        <v>94.505494505494511</v>
      </c>
      <c r="X62" s="72">
        <f t="shared" si="31"/>
        <v>97.991663508904907</v>
      </c>
      <c r="Y62" s="72">
        <f t="shared" si="31"/>
        <v>104.96400151572566</v>
      </c>
      <c r="Z62" s="72">
        <f t="shared" si="31"/>
        <v>103.71352785145889</v>
      </c>
      <c r="AA62" s="72">
        <f t="shared" si="31"/>
        <v>139.08677529367185</v>
      </c>
      <c r="AB62" s="72">
        <f t="shared" si="14"/>
        <v>138.46153846153848</v>
      </c>
      <c r="AC62" s="72">
        <f t="shared" si="14"/>
        <v>145.85070102311482</v>
      </c>
      <c r="AD62" s="72">
        <f t="shared" si="14"/>
        <v>154.47139067828724</v>
      </c>
      <c r="AE62" s="72">
        <f t="shared" si="32"/>
        <v>148.57888973095871</v>
      </c>
      <c r="AF62" s="72">
        <f t="shared" si="33"/>
        <v>163.94086775293675</v>
      </c>
      <c r="AG62" s="73">
        <f t="shared" si="33"/>
        <v>183.73872868510801</v>
      </c>
      <c r="AH62" s="619">
        <v>1</v>
      </c>
      <c r="AI62" s="230">
        <v>1</v>
      </c>
      <c r="AJ62" s="230">
        <v>1</v>
      </c>
      <c r="AK62" s="230">
        <v>1</v>
      </c>
      <c r="AL62" s="230">
        <v>1</v>
      </c>
      <c r="AM62" s="230">
        <v>1</v>
      </c>
      <c r="AN62" s="230">
        <v>1</v>
      </c>
      <c r="AO62" s="230">
        <v>1</v>
      </c>
      <c r="AP62" s="230">
        <v>1</v>
      </c>
      <c r="AQ62" s="230">
        <v>1</v>
      </c>
      <c r="AR62" s="230">
        <v>1</v>
      </c>
      <c r="AS62" s="230">
        <v>1</v>
      </c>
      <c r="AT62" s="230">
        <v>4</v>
      </c>
      <c r="AU62" s="230">
        <v>6</v>
      </c>
      <c r="AV62" s="232">
        <v>7</v>
      </c>
    </row>
    <row r="63" spans="2:48" ht="14.45">
      <c r="B63" s="620"/>
      <c r="C63" s="1" t="s">
        <v>198</v>
      </c>
      <c r="D63" s="288">
        <v>2677.5</v>
      </c>
      <c r="E63" s="288">
        <v>2445.7999999999997</v>
      </c>
      <c r="F63" s="288">
        <v>2412.1000000000004</v>
      </c>
      <c r="G63" s="288">
        <v>2555.8000000000002</v>
      </c>
      <c r="H63" s="288">
        <v>2695</v>
      </c>
      <c r="I63" s="288">
        <v>2843.3999999999996</v>
      </c>
      <c r="J63" s="288">
        <v>2950.4</v>
      </c>
      <c r="K63" s="288">
        <v>3139.6</v>
      </c>
      <c r="L63" s="288">
        <v>3382.3999999999996</v>
      </c>
      <c r="M63" s="288">
        <v>3442.3</v>
      </c>
      <c r="N63" s="288">
        <v>3621.8</v>
      </c>
      <c r="O63" s="288">
        <v>3732.8999999999996</v>
      </c>
      <c r="P63" s="287">
        <v>3643.45964</v>
      </c>
      <c r="Q63" s="287">
        <v>4262.5940699999992</v>
      </c>
      <c r="R63" s="287">
        <v>4639.6904199999999</v>
      </c>
      <c r="S63" s="618">
        <f>100</f>
        <v>100</v>
      </c>
      <c r="T63" s="72">
        <f t="shared" si="31"/>
        <v>91.346405228758158</v>
      </c>
      <c r="U63" s="72">
        <f t="shared" si="31"/>
        <v>90.087768440709624</v>
      </c>
      <c r="V63" s="72">
        <f t="shared" si="31"/>
        <v>95.454715219421118</v>
      </c>
      <c r="W63" s="72">
        <f t="shared" si="31"/>
        <v>100.65359477124183</v>
      </c>
      <c r="X63" s="72">
        <f t="shared" si="31"/>
        <v>106.19607843137253</v>
      </c>
      <c r="Y63" s="72">
        <f t="shared" si="31"/>
        <v>110.19234360410832</v>
      </c>
      <c r="Z63" s="72">
        <f t="shared" si="31"/>
        <v>117.25863678804855</v>
      </c>
      <c r="AA63" s="72">
        <f t="shared" si="31"/>
        <v>126.32679738562089</v>
      </c>
      <c r="AB63" s="72">
        <f t="shared" si="14"/>
        <v>128.56395891690011</v>
      </c>
      <c r="AC63" s="72">
        <f t="shared" si="14"/>
        <v>135.26797385620915</v>
      </c>
      <c r="AD63" s="72">
        <f t="shared" si="14"/>
        <v>139.41736694677869</v>
      </c>
      <c r="AE63" s="72">
        <f t="shared" si="32"/>
        <v>136.07692399626515</v>
      </c>
      <c r="AF63" s="72">
        <f t="shared" si="33"/>
        <v>159.20052549019604</v>
      </c>
      <c r="AG63" s="73">
        <f t="shared" si="33"/>
        <v>173.28442278244631</v>
      </c>
      <c r="AH63" s="619">
        <v>1</v>
      </c>
      <c r="AI63" s="230">
        <v>1</v>
      </c>
      <c r="AJ63" s="230">
        <v>1</v>
      </c>
      <c r="AK63" s="230">
        <v>1</v>
      </c>
      <c r="AL63" s="230">
        <v>1</v>
      </c>
      <c r="AM63" s="230">
        <v>1</v>
      </c>
      <c r="AN63" s="230">
        <v>1</v>
      </c>
      <c r="AO63" s="230">
        <v>1</v>
      </c>
      <c r="AP63" s="230">
        <v>1</v>
      </c>
      <c r="AQ63" s="230">
        <v>1</v>
      </c>
      <c r="AR63" s="230">
        <v>1</v>
      </c>
      <c r="AS63" s="230">
        <v>1</v>
      </c>
      <c r="AT63" s="230">
        <v>4</v>
      </c>
      <c r="AU63" s="230">
        <v>6</v>
      </c>
      <c r="AV63" s="232">
        <v>7</v>
      </c>
    </row>
    <row r="64" spans="2:48" ht="14.45">
      <c r="B64" s="620"/>
      <c r="C64" s="1" t="s">
        <v>199</v>
      </c>
      <c r="D64" s="177">
        <v>2149.6999999999998</v>
      </c>
      <c r="E64" s="177">
        <v>1980.6999999999998</v>
      </c>
      <c r="F64" s="177">
        <v>1943.2000000000003</v>
      </c>
      <c r="G64" s="177">
        <v>2091.9</v>
      </c>
      <c r="H64" s="177">
        <v>2196.1999999999998</v>
      </c>
      <c r="I64" s="177">
        <v>2326.1999999999998</v>
      </c>
      <c r="J64" s="177">
        <v>2396.4</v>
      </c>
      <c r="K64" s="177">
        <v>2592.1999999999998</v>
      </c>
      <c r="L64" s="177">
        <v>2648.2999999999997</v>
      </c>
      <c r="M64" s="177">
        <v>2711.5</v>
      </c>
      <c r="N64" s="177">
        <v>2852</v>
      </c>
      <c r="O64" s="177">
        <v>2917.6</v>
      </c>
      <c r="P64" s="177">
        <v>2859.26026</v>
      </c>
      <c r="Q64" s="177">
        <v>3397.3141699999996</v>
      </c>
      <c r="R64" s="177">
        <v>3669.91741</v>
      </c>
      <c r="S64" s="618">
        <f>100</f>
        <v>100</v>
      </c>
      <c r="T64" s="72">
        <f t="shared" si="31"/>
        <v>92.138437921570443</v>
      </c>
      <c r="U64" s="72">
        <f t="shared" si="31"/>
        <v>90.394008466297649</v>
      </c>
      <c r="V64" s="72">
        <f t="shared" si="31"/>
        <v>97.311252732939494</v>
      </c>
      <c r="W64" s="72">
        <f t="shared" si="31"/>
        <v>102.1630925245383</v>
      </c>
      <c r="X64" s="72">
        <f t="shared" si="31"/>
        <v>108.21044796948411</v>
      </c>
      <c r="Y64" s="72">
        <f t="shared" si="31"/>
        <v>111.47601990975485</v>
      </c>
      <c r="Z64" s="72">
        <f t="shared" si="31"/>
        <v>120.58426757221937</v>
      </c>
      <c r="AA64" s="72">
        <f t="shared" si="31"/>
        <v>123.19393403730754</v>
      </c>
      <c r="AB64" s="72">
        <f t="shared" si="14"/>
        <v>126.13387914592735</v>
      </c>
      <c r="AC64" s="72">
        <f t="shared" si="14"/>
        <v>132.66967483834955</v>
      </c>
      <c r="AD64" s="72">
        <f t="shared" si="14"/>
        <v>135.72126343210681</v>
      </c>
      <c r="AE64" s="72">
        <f t="shared" ref="AE64:AE67" si="34">P64*100/$D64</f>
        <v>133.00740847560127</v>
      </c>
      <c r="AF64" s="72">
        <f t="shared" ref="AF64:AG67" si="35">Q64*100/$D64</f>
        <v>158.03666418570032</v>
      </c>
      <c r="AG64" s="73">
        <f t="shared" si="35"/>
        <v>170.71765409126854</v>
      </c>
      <c r="AH64" s="619"/>
      <c r="AI64" s="230"/>
      <c r="AJ64" s="230"/>
      <c r="AK64" s="230"/>
      <c r="AL64" s="230"/>
      <c r="AM64" s="230"/>
      <c r="AN64" s="230"/>
      <c r="AO64" s="230"/>
      <c r="AP64" s="230"/>
      <c r="AQ64" s="230"/>
      <c r="AR64" s="230"/>
      <c r="AS64" s="230"/>
      <c r="AT64" s="230"/>
      <c r="AU64" s="230"/>
      <c r="AV64" s="232"/>
    </row>
    <row r="65" spans="2:48" ht="15" customHeight="1">
      <c r="B65" s="341" t="s">
        <v>208</v>
      </c>
      <c r="C65" s="7" t="s">
        <v>194</v>
      </c>
      <c r="D65" s="288">
        <v>1235.2</v>
      </c>
      <c r="E65" s="288">
        <v>1203</v>
      </c>
      <c r="F65" s="288">
        <v>1231.7</v>
      </c>
      <c r="G65" s="288">
        <v>1158.0999999999999</v>
      </c>
      <c r="H65" s="288">
        <v>1228.8</v>
      </c>
      <c r="I65" s="288">
        <v>1274.5999999999999</v>
      </c>
      <c r="J65" s="288">
        <v>1257.7</v>
      </c>
      <c r="K65" s="288">
        <v>1395.5</v>
      </c>
      <c r="L65" s="288">
        <v>1659.8</v>
      </c>
      <c r="M65" s="288">
        <v>1693.9</v>
      </c>
      <c r="N65" s="288">
        <v>1939.2</v>
      </c>
      <c r="O65" s="288">
        <v>1880.4</v>
      </c>
      <c r="P65" s="287">
        <v>1923.7414000000001</v>
      </c>
      <c r="Q65" s="287">
        <v>1965.7364</v>
      </c>
      <c r="R65" s="287">
        <v>2017.5712000000001</v>
      </c>
      <c r="S65" s="618">
        <f>100</f>
        <v>100</v>
      </c>
      <c r="T65" s="72">
        <f t="shared" si="31"/>
        <v>97.393134715025909</v>
      </c>
      <c r="U65" s="72">
        <f t="shared" si="31"/>
        <v>99.716645077720202</v>
      </c>
      <c r="V65" s="72">
        <f t="shared" si="31"/>
        <v>93.75809585492226</v>
      </c>
      <c r="W65" s="72">
        <f t="shared" si="31"/>
        <v>99.481865284974091</v>
      </c>
      <c r="X65" s="72">
        <f t="shared" si="31"/>
        <v>103.18976683937822</v>
      </c>
      <c r="Y65" s="72">
        <f t="shared" si="31"/>
        <v>101.82156735751295</v>
      </c>
      <c r="Z65" s="72">
        <f t="shared" si="31"/>
        <v>112.97765544041451</v>
      </c>
      <c r="AA65" s="72">
        <f t="shared" si="31"/>
        <v>134.375</v>
      </c>
      <c r="AB65" s="72">
        <f t="shared" si="14"/>
        <v>137.13568652849742</v>
      </c>
      <c r="AC65" s="72">
        <f t="shared" si="14"/>
        <v>156.99481865284974</v>
      </c>
      <c r="AD65" s="72">
        <f t="shared" si="14"/>
        <v>152.2344559585492</v>
      </c>
      <c r="AE65" s="72">
        <f t="shared" si="34"/>
        <v>155.7433128238342</v>
      </c>
      <c r="AF65" s="72">
        <f t="shared" si="35"/>
        <v>159.14316709844559</v>
      </c>
      <c r="AG65" s="73">
        <f t="shared" si="35"/>
        <v>163.33963730569948</v>
      </c>
      <c r="AH65" s="619">
        <v>1</v>
      </c>
      <c r="AI65" s="230">
        <v>1</v>
      </c>
      <c r="AJ65" s="230">
        <v>1</v>
      </c>
      <c r="AK65" s="230">
        <v>1</v>
      </c>
      <c r="AL65" s="230">
        <v>1</v>
      </c>
      <c r="AM65" s="230">
        <v>1</v>
      </c>
      <c r="AN65" s="230">
        <v>1</v>
      </c>
      <c r="AO65" s="230">
        <v>1</v>
      </c>
      <c r="AP65" s="230">
        <v>1</v>
      </c>
      <c r="AQ65" s="230">
        <v>1</v>
      </c>
      <c r="AR65" s="230">
        <v>1</v>
      </c>
      <c r="AS65" s="230">
        <v>1</v>
      </c>
      <c r="AT65" s="230">
        <v>4</v>
      </c>
      <c r="AU65" s="230">
        <v>6</v>
      </c>
      <c r="AV65" s="232">
        <v>7</v>
      </c>
    </row>
    <row r="66" spans="2:48" ht="14.45">
      <c r="B66" s="620"/>
      <c r="C66" s="1" t="s">
        <v>195</v>
      </c>
      <c r="D66" s="288">
        <v>1382.7</v>
      </c>
      <c r="E66" s="288">
        <v>1429.5</v>
      </c>
      <c r="F66" s="288">
        <v>1382.5</v>
      </c>
      <c r="G66" s="288">
        <v>1410.6</v>
      </c>
      <c r="H66" s="288">
        <v>1561.8</v>
      </c>
      <c r="I66" s="288">
        <v>1687.9</v>
      </c>
      <c r="J66" s="288">
        <v>1779.8</v>
      </c>
      <c r="K66" s="288">
        <v>1884.8</v>
      </c>
      <c r="L66" s="288">
        <v>2143.3000000000002</v>
      </c>
      <c r="M66" s="288">
        <v>2153.1999999999998</v>
      </c>
      <c r="N66" s="288">
        <v>2154.4</v>
      </c>
      <c r="O66" s="288">
        <v>2297.6</v>
      </c>
      <c r="P66" s="287">
        <v>2306.8676999999998</v>
      </c>
      <c r="Q66" s="287">
        <v>2362.1448</v>
      </c>
      <c r="R66" s="287">
        <v>2494.6714000000002</v>
      </c>
      <c r="S66" s="618">
        <f>100</f>
        <v>100</v>
      </c>
      <c r="T66" s="72">
        <f t="shared" si="31"/>
        <v>103.38468214363202</v>
      </c>
      <c r="U66" s="72">
        <f t="shared" si="31"/>
        <v>99.985535546394729</v>
      </c>
      <c r="V66" s="72">
        <f t="shared" si="31"/>
        <v>102.01779127793448</v>
      </c>
      <c r="W66" s="72">
        <f t="shared" si="31"/>
        <v>112.95291820351486</v>
      </c>
      <c r="X66" s="72">
        <f t="shared" si="31"/>
        <v>122.07275620163448</v>
      </c>
      <c r="Y66" s="72">
        <f t="shared" si="31"/>
        <v>128.71917263325378</v>
      </c>
      <c r="Z66" s="72">
        <f t="shared" si="31"/>
        <v>136.31301077601793</v>
      </c>
      <c r="AA66" s="72">
        <f t="shared" si="31"/>
        <v>155.00831706082303</v>
      </c>
      <c r="AB66" s="72">
        <f t="shared" si="14"/>
        <v>155.72430751428362</v>
      </c>
      <c r="AC66" s="72">
        <f t="shared" si="14"/>
        <v>155.81109423591522</v>
      </c>
      <c r="AD66" s="72">
        <f t="shared" si="14"/>
        <v>166.16764301728503</v>
      </c>
      <c r="AE66" s="72">
        <f t="shared" si="34"/>
        <v>166.83790410067257</v>
      </c>
      <c r="AF66" s="72">
        <f t="shared" si="35"/>
        <v>170.83566934259059</v>
      </c>
      <c r="AG66" s="73">
        <f t="shared" si="35"/>
        <v>180.42029362840819</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1" t="s">
        <v>196</v>
      </c>
      <c r="D67" s="288">
        <v>1658</v>
      </c>
      <c r="E67" s="288">
        <v>1755.2</v>
      </c>
      <c r="F67" s="288">
        <v>1660.7</v>
      </c>
      <c r="G67" s="288">
        <v>1855.1</v>
      </c>
      <c r="H67" s="288">
        <v>1995.4</v>
      </c>
      <c r="I67" s="288">
        <v>2090</v>
      </c>
      <c r="J67" s="288">
        <v>2211.1999999999998</v>
      </c>
      <c r="K67" s="288">
        <v>2451.1999999999998</v>
      </c>
      <c r="L67" s="288">
        <v>2478.5</v>
      </c>
      <c r="M67" s="288">
        <v>2367.6999999999998</v>
      </c>
      <c r="N67" s="288">
        <v>2484</v>
      </c>
      <c r="O67" s="288">
        <v>2860</v>
      </c>
      <c r="P67" s="287">
        <v>2964.6282000000001</v>
      </c>
      <c r="Q67" s="287">
        <v>3049.2426999999998</v>
      </c>
      <c r="R67" s="287">
        <v>3309.0666999999999</v>
      </c>
      <c r="S67" s="618">
        <f>100</f>
        <v>100</v>
      </c>
      <c r="T67" s="72">
        <f t="shared" si="31"/>
        <v>105.86248492159228</v>
      </c>
      <c r="U67" s="72">
        <f t="shared" si="31"/>
        <v>100.16284680337756</v>
      </c>
      <c r="V67" s="72">
        <f t="shared" si="31"/>
        <v>111.88781664656213</v>
      </c>
      <c r="W67" s="72">
        <f t="shared" si="31"/>
        <v>120.34981905910736</v>
      </c>
      <c r="X67" s="72">
        <f t="shared" si="31"/>
        <v>126.05548854041014</v>
      </c>
      <c r="Y67" s="72">
        <f t="shared" si="31"/>
        <v>133.3655006031363</v>
      </c>
      <c r="Z67" s="72">
        <f t="shared" si="31"/>
        <v>147.84077201447525</v>
      </c>
      <c r="AA67" s="72">
        <f t="shared" si="31"/>
        <v>149.48733413751509</v>
      </c>
      <c r="AB67" s="72">
        <f t="shared" si="14"/>
        <v>142.80458383594691</v>
      </c>
      <c r="AC67" s="72">
        <f t="shared" si="14"/>
        <v>149.81905910735827</v>
      </c>
      <c r="AD67" s="72">
        <f t="shared" si="14"/>
        <v>172.49698431845596</v>
      </c>
      <c r="AE67" s="72">
        <f t="shared" si="34"/>
        <v>178.80749095295536</v>
      </c>
      <c r="AF67" s="72">
        <f t="shared" si="35"/>
        <v>183.91089867310009</v>
      </c>
      <c r="AG67" s="73">
        <f t="shared" si="35"/>
        <v>199.58182750301566</v>
      </c>
      <c r="AH67" s="619">
        <v>1</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1" t="s">
        <v>197</v>
      </c>
      <c r="D68" s="288">
        <v>5607.4</v>
      </c>
      <c r="E68" s="288">
        <v>5379.3</v>
      </c>
      <c r="F68" s="288">
        <v>5608.7</v>
      </c>
      <c r="G68" s="288">
        <v>5616.7</v>
      </c>
      <c r="H68" s="288">
        <v>4962.5</v>
      </c>
      <c r="I68" s="288">
        <v>5059.8</v>
      </c>
      <c r="J68" s="288">
        <v>4751.3999999999996</v>
      </c>
      <c r="K68" s="288">
        <v>4796.7</v>
      </c>
      <c r="L68" s="288">
        <v>4770.6000000000004</v>
      </c>
      <c r="M68" s="288">
        <v>4869.3</v>
      </c>
      <c r="N68" s="288">
        <v>5375.8</v>
      </c>
      <c r="O68" s="288">
        <v>4934.8999999999996</v>
      </c>
      <c r="P68" s="287">
        <v>5078.8289000000004</v>
      </c>
      <c r="Q68" s="287">
        <v>5116.6329999999998</v>
      </c>
      <c r="R68" s="287">
        <v>5535.4315999999999</v>
      </c>
      <c r="S68" s="618">
        <f>100</f>
        <v>100</v>
      </c>
      <c r="T68" s="72">
        <f t="shared" si="31"/>
        <v>95.932161072867999</v>
      </c>
      <c r="U68" s="72">
        <f t="shared" si="31"/>
        <v>100.02318365017656</v>
      </c>
      <c r="V68" s="72">
        <f t="shared" si="31"/>
        <v>100.16585226664765</v>
      </c>
      <c r="W68" s="72">
        <f t="shared" si="31"/>
        <v>88.499126154724124</v>
      </c>
      <c r="X68" s="72">
        <f t="shared" si="31"/>
        <v>90.234333202553771</v>
      </c>
      <c r="Y68" s="72">
        <f t="shared" si="31"/>
        <v>84.734458037593171</v>
      </c>
      <c r="Z68" s="72">
        <f t="shared" si="31"/>
        <v>85.542319078360748</v>
      </c>
      <c r="AA68" s="72">
        <f t="shared" si="31"/>
        <v>85.076862717123817</v>
      </c>
      <c r="AB68" s="72">
        <f t="shared" si="14"/>
        <v>86.837036772835901</v>
      </c>
      <c r="AC68" s="72">
        <f t="shared" si="14"/>
        <v>95.869743553161896</v>
      </c>
      <c r="AD68" s="72">
        <f t="shared" si="14"/>
        <v>88.006919427898836</v>
      </c>
      <c r="AE68" s="72">
        <f t="shared" ref="AE68:AE71" si="36">P68*100/$D68</f>
        <v>90.573686557049626</v>
      </c>
      <c r="AF68" s="72">
        <f t="shared" ref="AF68:AG71" si="37">Q68*100/$D68</f>
        <v>91.247868887541472</v>
      </c>
      <c r="AG68" s="73">
        <f t="shared" si="37"/>
        <v>98.716545992795247</v>
      </c>
      <c r="AH68" s="619">
        <v>1</v>
      </c>
      <c r="AI68" s="230">
        <v>1</v>
      </c>
      <c r="AJ68" s="230">
        <v>1</v>
      </c>
      <c r="AK68" s="230">
        <v>1</v>
      </c>
      <c r="AL68" s="230">
        <v>1</v>
      </c>
      <c r="AM68" s="230">
        <v>1</v>
      </c>
      <c r="AN68" s="230">
        <v>1</v>
      </c>
      <c r="AO68" s="230">
        <v>1</v>
      </c>
      <c r="AP68" s="230">
        <v>1</v>
      </c>
      <c r="AQ68" s="230">
        <v>1</v>
      </c>
      <c r="AR68" s="230">
        <v>1</v>
      </c>
      <c r="AS68" s="230">
        <v>1</v>
      </c>
      <c r="AT68" s="230">
        <v>4</v>
      </c>
      <c r="AU68" s="230">
        <v>6</v>
      </c>
      <c r="AV68" s="232">
        <v>7</v>
      </c>
    </row>
    <row r="69" spans="2:48" ht="14.45">
      <c r="B69" s="620"/>
      <c r="C69" s="1" t="s">
        <v>198</v>
      </c>
      <c r="D69" s="288">
        <v>9883.2999999999993</v>
      </c>
      <c r="E69" s="288">
        <v>9767</v>
      </c>
      <c r="F69" s="288">
        <v>9883.5999999999985</v>
      </c>
      <c r="G69" s="288">
        <v>10040.5</v>
      </c>
      <c r="H69" s="288">
        <v>9748.5</v>
      </c>
      <c r="I69" s="288">
        <v>10112.299999999999</v>
      </c>
      <c r="J69" s="288">
        <v>10000.099999999999</v>
      </c>
      <c r="K69" s="288">
        <v>10528.2</v>
      </c>
      <c r="L69" s="288">
        <v>11052.2</v>
      </c>
      <c r="M69" s="288">
        <v>11084.099999999999</v>
      </c>
      <c r="N69" s="288">
        <v>11953.400000000001</v>
      </c>
      <c r="O69" s="288">
        <v>11972.9</v>
      </c>
      <c r="P69" s="287">
        <v>12274.066200000001</v>
      </c>
      <c r="Q69" s="287">
        <v>12493.7569</v>
      </c>
      <c r="R69" s="287">
        <v>13356.740900000001</v>
      </c>
      <c r="S69" s="618">
        <f>100</f>
        <v>100</v>
      </c>
      <c r="T69" s="72">
        <f t="shared" si="31"/>
        <v>98.823267532099607</v>
      </c>
      <c r="U69" s="72">
        <f t="shared" si="31"/>
        <v>100.00303542339097</v>
      </c>
      <c r="V69" s="72">
        <f t="shared" si="31"/>
        <v>101.59056185686967</v>
      </c>
      <c r="W69" s="72">
        <f t="shared" si="31"/>
        <v>98.636083089656296</v>
      </c>
      <c r="X69" s="72">
        <f t="shared" si="31"/>
        <v>102.31703985510912</v>
      </c>
      <c r="Y69" s="72">
        <f t="shared" si="31"/>
        <v>101.18179150688535</v>
      </c>
      <c r="Z69" s="72">
        <f t="shared" si="31"/>
        <v>106.52514848279422</v>
      </c>
      <c r="AA69" s="72">
        <f t="shared" si="31"/>
        <v>111.82702133902644</v>
      </c>
      <c r="AB69" s="72">
        <f t="shared" si="14"/>
        <v>112.14978802626652</v>
      </c>
      <c r="AC69" s="72">
        <f t="shared" si="14"/>
        <v>120.94543320550831</v>
      </c>
      <c r="AD69" s="72">
        <f t="shared" si="14"/>
        <v>121.14273572592151</v>
      </c>
      <c r="AE69" s="72">
        <f t="shared" si="36"/>
        <v>124.18995881942269</v>
      </c>
      <c r="AF69" s="72">
        <f t="shared" si="37"/>
        <v>126.41280645128651</v>
      </c>
      <c r="AG69" s="73">
        <f t="shared" si="37"/>
        <v>135.14454585007033</v>
      </c>
      <c r="AH69" s="619">
        <v>1</v>
      </c>
      <c r="AI69" s="230">
        <v>1</v>
      </c>
      <c r="AJ69" s="230">
        <v>1</v>
      </c>
      <c r="AK69" s="230">
        <v>1</v>
      </c>
      <c r="AL69" s="230">
        <v>1</v>
      </c>
      <c r="AM69" s="230">
        <v>1</v>
      </c>
      <c r="AN69" s="230">
        <v>1</v>
      </c>
      <c r="AO69" s="230">
        <v>1</v>
      </c>
      <c r="AP69" s="230">
        <v>1</v>
      </c>
      <c r="AQ69" s="230">
        <v>1</v>
      </c>
      <c r="AR69" s="230">
        <v>1</v>
      </c>
      <c r="AS69" s="230">
        <v>1</v>
      </c>
      <c r="AT69" s="230">
        <v>4</v>
      </c>
      <c r="AU69" s="230">
        <v>6</v>
      </c>
      <c r="AV69" s="232">
        <v>7</v>
      </c>
    </row>
    <row r="70" spans="2:48" ht="14.45">
      <c r="B70" s="340"/>
      <c r="C70" s="8" t="s">
        <v>199</v>
      </c>
      <c r="D70" s="177">
        <v>4275.8999999999996</v>
      </c>
      <c r="E70" s="177">
        <v>4387.7</v>
      </c>
      <c r="F70" s="177">
        <v>4274.8999999999996</v>
      </c>
      <c r="G70" s="177">
        <v>4423.7999999999993</v>
      </c>
      <c r="H70" s="177">
        <v>4786</v>
      </c>
      <c r="I70" s="177">
        <v>5052.5</v>
      </c>
      <c r="J70" s="177">
        <v>5248.7</v>
      </c>
      <c r="K70" s="177">
        <v>5731.5</v>
      </c>
      <c r="L70" s="177">
        <v>6281.6</v>
      </c>
      <c r="M70" s="177">
        <v>6214.7999999999993</v>
      </c>
      <c r="N70" s="177">
        <v>6577.6</v>
      </c>
      <c r="O70" s="177">
        <v>7038</v>
      </c>
      <c r="P70" s="177">
        <v>7195.2372999999998</v>
      </c>
      <c r="Q70" s="177">
        <v>7377.1238999999996</v>
      </c>
      <c r="R70" s="177">
        <v>7821.3093000000008</v>
      </c>
      <c r="S70" s="618">
        <f>100</f>
        <v>100</v>
      </c>
      <c r="T70" s="72">
        <f t="shared" si="31"/>
        <v>102.61465422484156</v>
      </c>
      <c r="U70" s="72">
        <f t="shared" si="31"/>
        <v>99.976613110690138</v>
      </c>
      <c r="V70" s="72">
        <f t="shared" si="31"/>
        <v>103.45892092892724</v>
      </c>
      <c r="W70" s="72">
        <f t="shared" si="31"/>
        <v>111.92965223695597</v>
      </c>
      <c r="X70" s="72">
        <f t="shared" si="31"/>
        <v>118.16225823803177</v>
      </c>
      <c r="Y70" s="72">
        <f t="shared" si="31"/>
        <v>122.75076592062491</v>
      </c>
      <c r="Z70" s="72">
        <f t="shared" si="31"/>
        <v>134.04195607942188</v>
      </c>
      <c r="AA70" s="72">
        <f t="shared" si="31"/>
        <v>146.90708388877198</v>
      </c>
      <c r="AB70" s="72">
        <f t="shared" si="14"/>
        <v>145.34483968287375</v>
      </c>
      <c r="AC70" s="72">
        <f t="shared" si="14"/>
        <v>153.82960312448841</v>
      </c>
      <c r="AD70" s="72">
        <f t="shared" si="14"/>
        <v>164.5969269627447</v>
      </c>
      <c r="AE70" s="72">
        <f t="shared" si="36"/>
        <v>168.27421829322483</v>
      </c>
      <c r="AF70" s="72">
        <f t="shared" si="37"/>
        <v>172.52798007437033</v>
      </c>
      <c r="AG70" s="73">
        <f t="shared" si="37"/>
        <v>182.91609485722307</v>
      </c>
      <c r="AH70" s="619"/>
      <c r="AI70" s="230"/>
      <c r="AJ70" s="230"/>
      <c r="AK70" s="230"/>
      <c r="AL70" s="230"/>
      <c r="AM70" s="230"/>
      <c r="AN70" s="230"/>
      <c r="AO70" s="230"/>
      <c r="AP70" s="230"/>
      <c r="AQ70" s="230"/>
      <c r="AR70" s="230"/>
      <c r="AS70" s="230"/>
      <c r="AT70" s="230"/>
      <c r="AU70" s="230"/>
      <c r="AV70" s="232"/>
    </row>
    <row r="71" spans="2:48" ht="15" customHeight="1">
      <c r="B71" s="620" t="s">
        <v>209</v>
      </c>
      <c r="C71" s="1" t="s">
        <v>194</v>
      </c>
      <c r="D71" s="288">
        <v>4566.6000000000004</v>
      </c>
      <c r="E71" s="288">
        <v>4114.3</v>
      </c>
      <c r="F71" s="288">
        <v>4342.3</v>
      </c>
      <c r="G71" s="288">
        <v>7705.3</v>
      </c>
      <c r="H71" s="288">
        <v>7683.9</v>
      </c>
      <c r="I71" s="288">
        <v>7685.8</v>
      </c>
      <c r="J71" s="288">
        <v>8338.9</v>
      </c>
      <c r="K71" s="288">
        <v>8679.6</v>
      </c>
      <c r="L71" s="288">
        <v>5515.7</v>
      </c>
      <c r="M71" s="288">
        <v>5909.3</v>
      </c>
      <c r="N71" s="288">
        <v>9476.2000000000007</v>
      </c>
      <c r="O71" s="288">
        <v>9341.7000000000007</v>
      </c>
      <c r="P71" s="287">
        <v>9562.5992000000006</v>
      </c>
      <c r="Q71" s="287">
        <v>9845.2093000000004</v>
      </c>
      <c r="R71" s="287">
        <v>10387.511</v>
      </c>
      <c r="S71" s="618">
        <f>100</f>
        <v>100</v>
      </c>
      <c r="T71" s="72">
        <f t="shared" si="31"/>
        <v>90.095475846362717</v>
      </c>
      <c r="U71" s="72">
        <f t="shared" si="31"/>
        <v>95.088249463495814</v>
      </c>
      <c r="V71" s="72">
        <f t="shared" si="31"/>
        <v>168.73166031620897</v>
      </c>
      <c r="W71" s="72">
        <f t="shared" si="31"/>
        <v>168.26304033635526</v>
      </c>
      <c r="X71" s="72">
        <f t="shared" si="31"/>
        <v>168.30464678316471</v>
      </c>
      <c r="Y71" s="72">
        <f t="shared" si="31"/>
        <v>182.60631542066307</v>
      </c>
      <c r="Z71" s="72">
        <f t="shared" si="31"/>
        <v>190.06700827749307</v>
      </c>
      <c r="AA71" s="72">
        <f t="shared" si="31"/>
        <v>120.78351508781149</v>
      </c>
      <c r="AB71" s="72">
        <f t="shared" si="14"/>
        <v>129.40261901633599</v>
      </c>
      <c r="AC71" s="72">
        <f t="shared" si="14"/>
        <v>207.51105855559936</v>
      </c>
      <c r="AD71" s="72">
        <f t="shared" si="14"/>
        <v>204.56576008408882</v>
      </c>
      <c r="AE71" s="72">
        <f t="shared" si="36"/>
        <v>209.40303946043008</v>
      </c>
      <c r="AF71" s="72">
        <f t="shared" si="37"/>
        <v>215.59167214119913</v>
      </c>
      <c r="AG71" s="73">
        <f t="shared" si="37"/>
        <v>227.46706521263084</v>
      </c>
      <c r="AH71" s="619">
        <v>1</v>
      </c>
      <c r="AI71" s="230">
        <v>1</v>
      </c>
      <c r="AJ71" s="230">
        <v>1</v>
      </c>
      <c r="AK71" s="230">
        <v>1</v>
      </c>
      <c r="AL71" s="230">
        <v>1</v>
      </c>
      <c r="AM71" s="230">
        <v>1</v>
      </c>
      <c r="AN71" s="230">
        <v>1</v>
      </c>
      <c r="AO71" s="230">
        <v>1</v>
      </c>
      <c r="AP71" s="230">
        <v>1</v>
      </c>
      <c r="AQ71" s="230">
        <v>1</v>
      </c>
      <c r="AR71" s="230">
        <v>1</v>
      </c>
      <c r="AS71" s="230">
        <v>1</v>
      </c>
      <c r="AT71" s="230">
        <v>4</v>
      </c>
      <c r="AU71" s="230">
        <v>6</v>
      </c>
      <c r="AV71" s="232">
        <v>7</v>
      </c>
    </row>
    <row r="72" spans="2:48" ht="14.45">
      <c r="B72" s="620"/>
      <c r="C72" s="1" t="s">
        <v>195</v>
      </c>
      <c r="D72" s="288">
        <v>590.6</v>
      </c>
      <c r="E72" s="288">
        <v>1310.9</v>
      </c>
      <c r="F72" s="288">
        <v>1115.5</v>
      </c>
      <c r="G72" s="288">
        <v>553.9</v>
      </c>
      <c r="H72" s="288">
        <v>533.70000000000005</v>
      </c>
      <c r="I72" s="288">
        <v>656.1</v>
      </c>
      <c r="J72" s="288">
        <v>714.6</v>
      </c>
      <c r="K72" s="288">
        <v>695.3</v>
      </c>
      <c r="L72" s="288">
        <v>2032.2</v>
      </c>
      <c r="M72" s="288">
        <v>1933.9</v>
      </c>
      <c r="N72" s="288">
        <v>2910.5</v>
      </c>
      <c r="O72" s="288">
        <v>2749.8</v>
      </c>
      <c r="P72" s="287">
        <v>2760.7532999999999</v>
      </c>
      <c r="Q72" s="287">
        <v>2814.6264000000001</v>
      </c>
      <c r="R72" s="287">
        <v>3179.0239000000001</v>
      </c>
      <c r="S72" s="618">
        <f>100</f>
        <v>100</v>
      </c>
      <c r="T72" s="72">
        <f t="shared" si="31"/>
        <v>221.96071791398577</v>
      </c>
      <c r="U72" s="72">
        <f t="shared" si="31"/>
        <v>188.87571960717912</v>
      </c>
      <c r="V72" s="72">
        <f t="shared" si="31"/>
        <v>93.785980358956991</v>
      </c>
      <c r="W72" s="72">
        <f t="shared" si="31"/>
        <v>90.365729766339328</v>
      </c>
      <c r="X72" s="72">
        <f t="shared" si="31"/>
        <v>111.09041652556722</v>
      </c>
      <c r="Y72" s="72">
        <f t="shared" si="31"/>
        <v>120.99559769725703</v>
      </c>
      <c r="Z72" s="72">
        <f t="shared" si="31"/>
        <v>117.72773450728073</v>
      </c>
      <c r="AA72" s="72">
        <f t="shared" si="31"/>
        <v>344.09075516423974</v>
      </c>
      <c r="AB72" s="72">
        <f t="shared" si="14"/>
        <v>327.44666440907548</v>
      </c>
      <c r="AC72" s="72">
        <f t="shared" si="14"/>
        <v>492.80392820860141</v>
      </c>
      <c r="AD72" s="72">
        <f t="shared" si="14"/>
        <v>465.59431087030134</v>
      </c>
      <c r="AE72" s="72">
        <f t="shared" ref="AE72:AE75" si="38">P72*100/$D72</f>
        <v>467.44891635624782</v>
      </c>
      <c r="AF72" s="72">
        <f t="shared" ref="AF72:AG75" si="39">Q72*100/$D72</f>
        <v>476.57067389095835</v>
      </c>
      <c r="AG72" s="73">
        <f t="shared" si="39"/>
        <v>538.27021672875037</v>
      </c>
      <c r="AH72" s="619">
        <v>1</v>
      </c>
      <c r="AI72" s="230">
        <v>1</v>
      </c>
      <c r="AJ72" s="230">
        <v>1</v>
      </c>
      <c r="AK72" s="230">
        <v>1</v>
      </c>
      <c r="AL72" s="230">
        <v>1</v>
      </c>
      <c r="AM72" s="230">
        <v>1</v>
      </c>
      <c r="AN72" s="230">
        <v>1</v>
      </c>
      <c r="AO72" s="230">
        <v>1</v>
      </c>
      <c r="AP72" s="230">
        <v>1</v>
      </c>
      <c r="AQ72" s="230">
        <v>1</v>
      </c>
      <c r="AR72" s="230">
        <v>1</v>
      </c>
      <c r="AS72" s="230">
        <v>1</v>
      </c>
      <c r="AT72" s="230">
        <v>4</v>
      </c>
      <c r="AU72" s="230">
        <v>6</v>
      </c>
      <c r="AV72" s="232">
        <v>7</v>
      </c>
    </row>
    <row r="73" spans="2:48" ht="14.45">
      <c r="B73" s="620"/>
      <c r="C73" s="1" t="s">
        <v>196</v>
      </c>
      <c r="D73" s="288">
        <v>239.8</v>
      </c>
      <c r="E73" s="288">
        <v>1537.5</v>
      </c>
      <c r="F73" s="288">
        <v>1164.5999999999999</v>
      </c>
      <c r="G73" s="288">
        <v>213.2</v>
      </c>
      <c r="H73" s="288">
        <v>280</v>
      </c>
      <c r="I73" s="288">
        <v>332.4</v>
      </c>
      <c r="J73" s="288">
        <v>374.2</v>
      </c>
      <c r="K73" s="288">
        <v>406.3</v>
      </c>
      <c r="L73" s="288">
        <v>2729.4</v>
      </c>
      <c r="M73" s="288">
        <v>2845.9</v>
      </c>
      <c r="N73" s="288">
        <v>4394.3</v>
      </c>
      <c r="O73" s="288">
        <v>4695.8999999999996</v>
      </c>
      <c r="P73" s="287">
        <v>4872.6620000000003</v>
      </c>
      <c r="Q73" s="287">
        <v>5067.2075999999997</v>
      </c>
      <c r="R73" s="287">
        <v>6091.7880999999998</v>
      </c>
      <c r="S73" s="618">
        <f>100</f>
        <v>100</v>
      </c>
      <c r="T73" s="72">
        <f t="shared" si="31"/>
        <v>641.15929941618015</v>
      </c>
      <c r="U73" s="72">
        <f t="shared" si="31"/>
        <v>485.65471226021674</v>
      </c>
      <c r="V73" s="72">
        <f t="shared" si="31"/>
        <v>88.907422852376982</v>
      </c>
      <c r="W73" s="72">
        <f t="shared" si="31"/>
        <v>116.76396997497915</v>
      </c>
      <c r="X73" s="72">
        <f t="shared" si="31"/>
        <v>138.61551292743954</v>
      </c>
      <c r="Y73" s="72">
        <f t="shared" si="31"/>
        <v>156.04670558798998</v>
      </c>
      <c r="Z73" s="72">
        <f t="shared" si="31"/>
        <v>169.43286071726439</v>
      </c>
      <c r="AA73" s="72">
        <f t="shared" si="31"/>
        <v>1138.1984987489575</v>
      </c>
      <c r="AB73" s="72">
        <f t="shared" si="14"/>
        <v>1186.7806505421183</v>
      </c>
      <c r="AC73" s="72">
        <f t="shared" si="14"/>
        <v>1832.485404503753</v>
      </c>
      <c r="AD73" s="72">
        <f t="shared" si="14"/>
        <v>1958.2568807339446</v>
      </c>
      <c r="AE73" s="72">
        <f t="shared" si="38"/>
        <v>2031.9691409507923</v>
      </c>
      <c r="AF73" s="72">
        <f t="shared" si="39"/>
        <v>2113.0974145120931</v>
      </c>
      <c r="AG73" s="73">
        <f t="shared" si="39"/>
        <v>2540.3620100083399</v>
      </c>
      <c r="AH73" s="619">
        <v>1</v>
      </c>
      <c r="AI73" s="230">
        <v>1</v>
      </c>
      <c r="AJ73" s="230">
        <v>1</v>
      </c>
      <c r="AK73" s="230">
        <v>1</v>
      </c>
      <c r="AL73" s="230">
        <v>1</v>
      </c>
      <c r="AM73" s="230">
        <v>1</v>
      </c>
      <c r="AN73" s="230">
        <v>1</v>
      </c>
      <c r="AO73" s="230">
        <v>1</v>
      </c>
      <c r="AP73" s="230">
        <v>1</v>
      </c>
      <c r="AQ73" s="230">
        <v>1</v>
      </c>
      <c r="AR73" s="230">
        <v>1</v>
      </c>
      <c r="AS73" s="230">
        <v>1</v>
      </c>
      <c r="AT73" s="230">
        <v>4</v>
      </c>
      <c r="AU73" s="230">
        <v>6</v>
      </c>
      <c r="AV73" s="232">
        <v>7</v>
      </c>
    </row>
    <row r="74" spans="2:48" ht="14.45">
      <c r="B74" s="620"/>
      <c r="C74" s="1" t="s">
        <v>197</v>
      </c>
      <c r="D74" s="288">
        <v>207.4</v>
      </c>
      <c r="E74" s="288">
        <v>1029.2</v>
      </c>
      <c r="F74" s="288">
        <v>743.3</v>
      </c>
      <c r="G74" s="288">
        <v>210.1</v>
      </c>
      <c r="H74" s="288">
        <v>190.1</v>
      </c>
      <c r="I74" s="288">
        <v>187.2</v>
      </c>
      <c r="J74" s="288">
        <v>193.2</v>
      </c>
      <c r="K74" s="288">
        <v>238</v>
      </c>
      <c r="L74" s="288">
        <v>1790</v>
      </c>
      <c r="M74" s="288">
        <v>1570.9</v>
      </c>
      <c r="N74" s="288">
        <v>2696.5</v>
      </c>
      <c r="O74" s="288">
        <v>2441.6999999999998</v>
      </c>
      <c r="P74" s="287">
        <v>2533.4515000000001</v>
      </c>
      <c r="Q74" s="287">
        <v>2551.9967000000001</v>
      </c>
      <c r="R74" s="287">
        <v>3046.5578999999998</v>
      </c>
      <c r="S74" s="618">
        <f>100</f>
        <v>100</v>
      </c>
      <c r="T74" s="72">
        <f t="shared" si="31"/>
        <v>496.2391513982642</v>
      </c>
      <c r="U74" s="72">
        <f t="shared" si="31"/>
        <v>358.38958534233365</v>
      </c>
      <c r="V74" s="72">
        <f t="shared" si="31"/>
        <v>101.30183220829315</v>
      </c>
      <c r="W74" s="72">
        <f t="shared" si="31"/>
        <v>91.658630665380898</v>
      </c>
      <c r="X74" s="72">
        <f t="shared" si="31"/>
        <v>90.260366441658633</v>
      </c>
      <c r="Y74" s="72">
        <f t="shared" si="31"/>
        <v>93.153326904532307</v>
      </c>
      <c r="Z74" s="72">
        <f t="shared" si="31"/>
        <v>114.75409836065573</v>
      </c>
      <c r="AA74" s="72">
        <f t="shared" si="31"/>
        <v>863.06653809064608</v>
      </c>
      <c r="AB74" s="72">
        <f t="shared" si="14"/>
        <v>757.42526518804243</v>
      </c>
      <c r="AC74" s="72">
        <f t="shared" si="14"/>
        <v>1300.1446480231436</v>
      </c>
      <c r="AD74" s="72">
        <f t="shared" si="14"/>
        <v>1177.2902603664415</v>
      </c>
      <c r="AE74" s="72">
        <f t="shared" si="38"/>
        <v>1221.5291706846674</v>
      </c>
      <c r="AF74" s="72">
        <f t="shared" si="39"/>
        <v>1230.4709257473482</v>
      </c>
      <c r="AG74" s="73">
        <f t="shared" si="39"/>
        <v>1468.9285920925745</v>
      </c>
      <c r="AH74" s="619">
        <v>1</v>
      </c>
      <c r="AI74" s="230">
        <v>1</v>
      </c>
      <c r="AJ74" s="230">
        <v>1</v>
      </c>
      <c r="AK74" s="230">
        <v>1</v>
      </c>
      <c r="AL74" s="230">
        <v>1</v>
      </c>
      <c r="AM74" s="230">
        <v>1</v>
      </c>
      <c r="AN74" s="230">
        <v>1</v>
      </c>
      <c r="AO74" s="230">
        <v>1</v>
      </c>
      <c r="AP74" s="230">
        <v>1</v>
      </c>
      <c r="AQ74" s="230">
        <v>1</v>
      </c>
      <c r="AR74" s="230">
        <v>1</v>
      </c>
      <c r="AS74" s="230">
        <v>1</v>
      </c>
      <c r="AT74" s="230">
        <v>4</v>
      </c>
      <c r="AU74" s="230">
        <v>6</v>
      </c>
      <c r="AV74" s="232">
        <v>7</v>
      </c>
    </row>
    <row r="75" spans="2:48" ht="14.45">
      <c r="B75" s="620"/>
      <c r="C75" s="1" t="s">
        <v>198</v>
      </c>
      <c r="D75" s="288">
        <v>5604.4000000000005</v>
      </c>
      <c r="E75" s="288">
        <v>7991.9000000000005</v>
      </c>
      <c r="F75" s="288">
        <v>7365.7</v>
      </c>
      <c r="G75" s="288">
        <v>8682.5000000000018</v>
      </c>
      <c r="H75" s="288">
        <v>8687.7000000000007</v>
      </c>
      <c r="I75" s="288">
        <v>8861.5</v>
      </c>
      <c r="J75" s="288">
        <v>9620.9000000000015</v>
      </c>
      <c r="K75" s="288">
        <v>10019.199999999999</v>
      </c>
      <c r="L75" s="288">
        <v>12067.3</v>
      </c>
      <c r="M75" s="288">
        <v>12260</v>
      </c>
      <c r="N75" s="288">
        <v>19477.5</v>
      </c>
      <c r="O75" s="288">
        <v>19229.100000000002</v>
      </c>
      <c r="P75" s="287">
        <v>19729.466</v>
      </c>
      <c r="Q75" s="287">
        <v>20279.039999999997</v>
      </c>
      <c r="R75" s="287">
        <v>22704.8809</v>
      </c>
      <c r="S75" s="618">
        <f>100</f>
        <v>100</v>
      </c>
      <c r="T75" s="72">
        <f t="shared" si="31"/>
        <v>142.60045678395545</v>
      </c>
      <c r="U75" s="72">
        <f t="shared" si="31"/>
        <v>131.42709299835843</v>
      </c>
      <c r="V75" s="72">
        <f t="shared" si="31"/>
        <v>154.92291770751555</v>
      </c>
      <c r="W75" s="72">
        <f t="shared" si="31"/>
        <v>155.01570194846906</v>
      </c>
      <c r="X75" s="72">
        <f t="shared" si="31"/>
        <v>158.11683677110841</v>
      </c>
      <c r="Y75" s="72">
        <f t="shared" si="31"/>
        <v>171.6669045749768</v>
      </c>
      <c r="Z75" s="72">
        <f t="shared" si="31"/>
        <v>178.77382056955247</v>
      </c>
      <c r="AA75" s="72">
        <f t="shared" si="31"/>
        <v>215.31832131896365</v>
      </c>
      <c r="AB75" s="72">
        <f t="shared" si="14"/>
        <v>218.7566911712226</v>
      </c>
      <c r="AC75" s="72">
        <f t="shared" si="14"/>
        <v>347.5394333024052</v>
      </c>
      <c r="AD75" s="72">
        <f t="shared" si="14"/>
        <v>343.10720148454789</v>
      </c>
      <c r="AE75" s="72">
        <f t="shared" si="38"/>
        <v>352.03529369780887</v>
      </c>
      <c r="AF75" s="72">
        <f t="shared" si="39"/>
        <v>361.84141032046244</v>
      </c>
      <c r="AG75" s="73">
        <f t="shared" si="39"/>
        <v>405.12598850902856</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1" t="s">
        <v>199</v>
      </c>
      <c r="D76" s="177">
        <v>5397.0000000000009</v>
      </c>
      <c r="E76" s="177">
        <v>6962.7000000000007</v>
      </c>
      <c r="F76" s="177">
        <v>6622.4</v>
      </c>
      <c r="G76" s="177">
        <v>8472.4000000000015</v>
      </c>
      <c r="H76" s="177">
        <v>8497.6</v>
      </c>
      <c r="I76" s="177">
        <v>8674.2999999999993</v>
      </c>
      <c r="J76" s="177">
        <v>9427.7000000000007</v>
      </c>
      <c r="K76" s="177">
        <v>9781.1999999999989</v>
      </c>
      <c r="L76" s="177">
        <v>10277.299999999999</v>
      </c>
      <c r="M76" s="177">
        <v>10689.1</v>
      </c>
      <c r="N76" s="177">
        <v>16781</v>
      </c>
      <c r="O76" s="177">
        <v>16787.400000000001</v>
      </c>
      <c r="P76" s="177">
        <v>17196.014500000001</v>
      </c>
      <c r="Q76" s="177">
        <v>17727.043299999998</v>
      </c>
      <c r="R76" s="177">
        <v>19658.323</v>
      </c>
      <c r="S76" s="618">
        <f>100</f>
        <v>100</v>
      </c>
      <c r="T76" s="72">
        <f t="shared" si="31"/>
        <v>129.01056142301277</v>
      </c>
      <c r="U76" s="72">
        <f t="shared" si="31"/>
        <v>122.70520659625716</v>
      </c>
      <c r="V76" s="72">
        <f t="shared" si="31"/>
        <v>156.9835093570502</v>
      </c>
      <c r="W76" s="72">
        <f t="shared" si="31"/>
        <v>157.4504354270891</v>
      </c>
      <c r="X76" s="72">
        <f t="shared" si="31"/>
        <v>160.7244765610524</v>
      </c>
      <c r="Y76" s="72">
        <f t="shared" si="31"/>
        <v>174.68408375023159</v>
      </c>
      <c r="Z76" s="72">
        <f t="shared" si="31"/>
        <v>181.2340188993885</v>
      </c>
      <c r="AA76" s="72">
        <f t="shared" si="31"/>
        <v>190.42616268297198</v>
      </c>
      <c r="AB76" s="72">
        <f t="shared" si="14"/>
        <v>198.05632758940149</v>
      </c>
      <c r="AC76" s="72">
        <f t="shared" si="14"/>
        <v>310.93199925884744</v>
      </c>
      <c r="AD76" s="72">
        <f t="shared" si="14"/>
        <v>311.05058365758754</v>
      </c>
      <c r="AE76" s="72">
        <f t="shared" ref="AE76:AE79" si="40">P76*100/$D76</f>
        <v>318.62172503242539</v>
      </c>
      <c r="AF76" s="72">
        <f t="shared" ref="AF76:AG79" si="41">Q76*100/$D76</f>
        <v>328.46105799518244</v>
      </c>
      <c r="AG76" s="73">
        <f t="shared" si="41"/>
        <v>364.24537706133032</v>
      </c>
      <c r="AH76" s="619"/>
      <c r="AI76" s="230"/>
      <c r="AJ76" s="230"/>
      <c r="AK76" s="230"/>
      <c r="AL76" s="230"/>
      <c r="AM76" s="230"/>
      <c r="AN76" s="230"/>
      <c r="AO76" s="230"/>
      <c r="AP76" s="230"/>
      <c r="AQ76" s="230"/>
      <c r="AR76" s="230"/>
      <c r="AS76" s="230"/>
      <c r="AT76" s="230"/>
      <c r="AU76" s="230"/>
      <c r="AV76" s="232"/>
    </row>
    <row r="77" spans="2:48" ht="15" customHeight="1">
      <c r="B77" s="341" t="s">
        <v>210</v>
      </c>
      <c r="C77" s="7" t="s">
        <v>194</v>
      </c>
      <c r="D77" s="288">
        <v>2336.6</v>
      </c>
      <c r="E77" s="288">
        <v>2285.1999999999998</v>
      </c>
      <c r="F77" s="288">
        <v>2283.6999999999998</v>
      </c>
      <c r="G77" s="288">
        <v>2399.1</v>
      </c>
      <c r="H77" s="288">
        <v>2480.6</v>
      </c>
      <c r="I77" s="288">
        <v>2483</v>
      </c>
      <c r="J77" s="288">
        <v>2548.1</v>
      </c>
      <c r="K77" s="288">
        <v>2697.7</v>
      </c>
      <c r="L77" s="288">
        <v>2849.8</v>
      </c>
      <c r="M77" s="288">
        <v>3952.9</v>
      </c>
      <c r="N77" s="288">
        <v>3306.5</v>
      </c>
      <c r="O77" s="288">
        <v>3156.8</v>
      </c>
      <c r="P77" s="287">
        <v>3258.9376999999999</v>
      </c>
      <c r="Q77" s="287">
        <v>3562.4694</v>
      </c>
      <c r="R77" s="287">
        <v>3665.7712000000001</v>
      </c>
      <c r="S77" s="618">
        <f>100</f>
        <v>100</v>
      </c>
      <c r="T77" s="72">
        <f t="shared" si="31"/>
        <v>97.800222545579032</v>
      </c>
      <c r="U77" s="72">
        <f t="shared" si="31"/>
        <v>97.73602670546947</v>
      </c>
      <c r="V77" s="72">
        <f t="shared" si="31"/>
        <v>102.67482667123171</v>
      </c>
      <c r="W77" s="72">
        <f t="shared" si="31"/>
        <v>106.16280065051785</v>
      </c>
      <c r="X77" s="72">
        <f t="shared" si="31"/>
        <v>106.26551399469315</v>
      </c>
      <c r="Y77" s="72">
        <f t="shared" si="31"/>
        <v>109.05161345544809</v>
      </c>
      <c r="Z77" s="72">
        <f t="shared" si="31"/>
        <v>115.45407857570829</v>
      </c>
      <c r="AA77" s="72">
        <f t="shared" si="31"/>
        <v>121.96353676281777</v>
      </c>
      <c r="AB77" s="72">
        <f t="shared" si="14"/>
        <v>169.17315757938886</v>
      </c>
      <c r="AC77" s="72">
        <f t="shared" si="14"/>
        <v>141.50903021484208</v>
      </c>
      <c r="AD77" s="72">
        <f t="shared" si="14"/>
        <v>135.1022853719079</v>
      </c>
      <c r="AE77" s="72">
        <f t="shared" si="40"/>
        <v>139.47349567748012</v>
      </c>
      <c r="AF77" s="72">
        <f t="shared" si="41"/>
        <v>152.46381066506891</v>
      </c>
      <c r="AG77" s="73">
        <f t="shared" si="41"/>
        <v>156.8848412222888</v>
      </c>
      <c r="AH77" s="619">
        <v>1</v>
      </c>
      <c r="AI77" s="230">
        <v>1</v>
      </c>
      <c r="AJ77" s="230">
        <v>1</v>
      </c>
      <c r="AK77" s="230">
        <v>1</v>
      </c>
      <c r="AL77" s="230">
        <v>1</v>
      </c>
      <c r="AM77" s="230">
        <v>1</v>
      </c>
      <c r="AN77" s="230">
        <v>1</v>
      </c>
      <c r="AO77" s="230">
        <v>1</v>
      </c>
      <c r="AP77" s="230">
        <v>1</v>
      </c>
      <c r="AQ77" s="230">
        <v>1</v>
      </c>
      <c r="AR77" s="230">
        <v>1</v>
      </c>
      <c r="AS77" s="230">
        <v>1</v>
      </c>
      <c r="AT77" s="230">
        <v>4</v>
      </c>
      <c r="AU77" s="230">
        <v>6</v>
      </c>
      <c r="AV77" s="232">
        <v>7</v>
      </c>
    </row>
    <row r="78" spans="2:48" ht="14.45">
      <c r="B78" s="620"/>
      <c r="C78" s="1" t="s">
        <v>195</v>
      </c>
      <c r="D78" s="288">
        <v>2212</v>
      </c>
      <c r="E78" s="288">
        <v>2026.3</v>
      </c>
      <c r="F78" s="288">
        <v>2244.6</v>
      </c>
      <c r="G78" s="288">
        <v>2180.4</v>
      </c>
      <c r="H78" s="288">
        <v>2594.3000000000002</v>
      </c>
      <c r="I78" s="288">
        <v>2262.4</v>
      </c>
      <c r="J78" s="288">
        <v>2353.6999999999998</v>
      </c>
      <c r="K78" s="288">
        <v>2333.4</v>
      </c>
      <c r="L78" s="288">
        <v>2582.9</v>
      </c>
      <c r="M78" s="288">
        <v>2897.5</v>
      </c>
      <c r="N78" s="288">
        <v>2824.4</v>
      </c>
      <c r="O78" s="288">
        <v>3043.5</v>
      </c>
      <c r="P78" s="287">
        <v>3053.1226999999999</v>
      </c>
      <c r="Q78" s="287">
        <v>3366.0464000000002</v>
      </c>
      <c r="R78" s="287">
        <v>3562.3787000000002</v>
      </c>
      <c r="S78" s="618">
        <f>100</f>
        <v>100</v>
      </c>
      <c r="T78" s="72">
        <f t="shared" si="31"/>
        <v>91.604882459312833</v>
      </c>
      <c r="U78" s="72">
        <f t="shared" si="31"/>
        <v>101.4737793851718</v>
      </c>
      <c r="V78" s="72">
        <f t="shared" si="31"/>
        <v>98.571428571428569</v>
      </c>
      <c r="W78" s="72">
        <f t="shared" si="31"/>
        <v>117.28300180831828</v>
      </c>
      <c r="X78" s="72">
        <f t="shared" si="31"/>
        <v>102.27848101265823</v>
      </c>
      <c r="Y78" s="72">
        <f t="shared" si="31"/>
        <v>106.40596745027123</v>
      </c>
      <c r="Z78" s="72">
        <f t="shared" si="31"/>
        <v>105.4882459312839</v>
      </c>
      <c r="AA78" s="72">
        <f t="shared" si="31"/>
        <v>116.76763110307414</v>
      </c>
      <c r="AB78" s="72">
        <f t="shared" si="14"/>
        <v>130.99005424954791</v>
      </c>
      <c r="AC78" s="72">
        <f t="shared" si="14"/>
        <v>127.68535262206149</v>
      </c>
      <c r="AD78" s="72">
        <f t="shared" si="14"/>
        <v>137.59041591320073</v>
      </c>
      <c r="AE78" s="72">
        <f t="shared" si="40"/>
        <v>138.02543851717903</v>
      </c>
      <c r="AF78" s="72">
        <f t="shared" si="41"/>
        <v>152.17207956600362</v>
      </c>
      <c r="AG78" s="73">
        <f t="shared" si="41"/>
        <v>161.04786166365281</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1" t="s">
        <v>196</v>
      </c>
      <c r="D79" s="288">
        <v>1753.8</v>
      </c>
      <c r="E79" s="288">
        <v>1660.6</v>
      </c>
      <c r="F79" s="288">
        <v>1975.9</v>
      </c>
      <c r="G79" s="288">
        <v>2096.5</v>
      </c>
      <c r="H79" s="288">
        <v>2278.1</v>
      </c>
      <c r="I79" s="288">
        <v>2394.6</v>
      </c>
      <c r="J79" s="288">
        <v>2549.8000000000002</v>
      </c>
      <c r="K79" s="288">
        <v>2891.6</v>
      </c>
      <c r="L79" s="288">
        <v>3009.9</v>
      </c>
      <c r="M79" s="288">
        <v>3302.3</v>
      </c>
      <c r="N79" s="288">
        <v>3883.2</v>
      </c>
      <c r="O79" s="288">
        <v>3904.9</v>
      </c>
      <c r="P79" s="287">
        <v>4112.3789999999999</v>
      </c>
      <c r="Q79" s="287">
        <v>4616.4955</v>
      </c>
      <c r="R79" s="287">
        <v>5018.0853999999999</v>
      </c>
      <c r="S79" s="618">
        <f>100</f>
        <v>100</v>
      </c>
      <c r="T79" s="72">
        <f t="shared" si="31"/>
        <v>94.685825065571905</v>
      </c>
      <c r="U79" s="72">
        <f t="shared" si="31"/>
        <v>112.66392975253736</v>
      </c>
      <c r="V79" s="72">
        <f t="shared" si="31"/>
        <v>119.54042650245182</v>
      </c>
      <c r="W79" s="72">
        <f t="shared" si="31"/>
        <v>129.89508495837609</v>
      </c>
      <c r="X79" s="72">
        <f t="shared" si="31"/>
        <v>136.53780362641123</v>
      </c>
      <c r="Y79" s="72">
        <f t="shared" si="31"/>
        <v>145.38715931120996</v>
      </c>
      <c r="Z79" s="72">
        <f t="shared" si="31"/>
        <v>164.87626867373703</v>
      </c>
      <c r="AA79" s="72">
        <f t="shared" si="31"/>
        <v>171.62162162162161</v>
      </c>
      <c r="AB79" s="72">
        <f t="shared" si="14"/>
        <v>188.29399019272438</v>
      </c>
      <c r="AC79" s="72">
        <f t="shared" si="14"/>
        <v>221.41635306192268</v>
      </c>
      <c r="AD79" s="72">
        <f t="shared" si="14"/>
        <v>222.6536663245524</v>
      </c>
      <c r="AE79" s="72">
        <f t="shared" si="40"/>
        <v>234.48392062949023</v>
      </c>
      <c r="AF79" s="72">
        <f t="shared" si="41"/>
        <v>263.22816170600981</v>
      </c>
      <c r="AG79" s="73">
        <f t="shared" si="41"/>
        <v>286.12643402896566</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1" t="s">
        <v>197</v>
      </c>
      <c r="D80" s="288">
        <v>3650.3</v>
      </c>
      <c r="E80" s="288">
        <v>3833</v>
      </c>
      <c r="F80" s="288">
        <v>3356.8</v>
      </c>
      <c r="G80" s="288">
        <v>3298.2</v>
      </c>
      <c r="H80" s="288">
        <v>3714.3</v>
      </c>
      <c r="I80" s="288">
        <v>4072.6</v>
      </c>
      <c r="J80" s="288">
        <v>4767.8999999999996</v>
      </c>
      <c r="K80" s="288">
        <v>4844</v>
      </c>
      <c r="L80" s="288">
        <v>6451.1</v>
      </c>
      <c r="M80" s="288">
        <v>6322.7</v>
      </c>
      <c r="N80" s="288">
        <v>5027.8</v>
      </c>
      <c r="O80" s="288">
        <v>5410.4</v>
      </c>
      <c r="P80" s="287">
        <v>5697.3490000000002</v>
      </c>
      <c r="Q80" s="287">
        <v>5868.3662000000004</v>
      </c>
      <c r="R80" s="287">
        <v>6359.3734999999997</v>
      </c>
      <c r="S80" s="618">
        <f>100</f>
        <v>100</v>
      </c>
      <c r="T80" s="72">
        <f t="shared" si="31"/>
        <v>105.00506807659644</v>
      </c>
      <c r="U80" s="72">
        <f t="shared" si="31"/>
        <v>91.959564967262963</v>
      </c>
      <c r="V80" s="72">
        <f t="shared" si="31"/>
        <v>90.3542174615785</v>
      </c>
      <c r="W80" s="72">
        <f t="shared" si="31"/>
        <v>101.75328055228337</v>
      </c>
      <c r="X80" s="72">
        <f t="shared" si="31"/>
        <v>111.56891214420732</v>
      </c>
      <c r="Y80" s="72">
        <f t="shared" si="31"/>
        <v>130.61666164424838</v>
      </c>
      <c r="Z80" s="72">
        <f t="shared" si="31"/>
        <v>132.70142180094786</v>
      </c>
      <c r="AA80" s="72">
        <f t="shared" si="31"/>
        <v>176.72794016930115</v>
      </c>
      <c r="AB80" s="72">
        <f t="shared" si="14"/>
        <v>173.21042106128263</v>
      </c>
      <c r="AC80" s="72">
        <f t="shared" si="14"/>
        <v>137.73662438703667</v>
      </c>
      <c r="AD80" s="72">
        <f t="shared" si="14"/>
        <v>148.21795468865571</v>
      </c>
      <c r="AE80" s="72">
        <f t="shared" ref="AE80:AE83" si="42">P80*100/$D80</f>
        <v>156.07892501986137</v>
      </c>
      <c r="AF80" s="72">
        <f t="shared" ref="AF80:AG83" si="43">Q80*100/$D80</f>
        <v>160.76394268964194</v>
      </c>
      <c r="AG80" s="73">
        <f t="shared" si="43"/>
        <v>174.21509191025393</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1" t="s">
        <v>198</v>
      </c>
      <c r="D81" s="288">
        <v>9952.7000000000007</v>
      </c>
      <c r="E81" s="288">
        <v>9805.1</v>
      </c>
      <c r="F81" s="288">
        <v>9861</v>
      </c>
      <c r="G81" s="288">
        <v>9974.2000000000007</v>
      </c>
      <c r="H81" s="288">
        <v>11067.3</v>
      </c>
      <c r="I81" s="288">
        <v>11212.6</v>
      </c>
      <c r="J81" s="288">
        <v>12219.5</v>
      </c>
      <c r="K81" s="288">
        <v>12766.7</v>
      </c>
      <c r="L81" s="288">
        <v>14893.7</v>
      </c>
      <c r="M81" s="288">
        <v>16475.400000000001</v>
      </c>
      <c r="N81" s="288">
        <v>15041.899999999998</v>
      </c>
      <c r="O81" s="288">
        <v>15515.6</v>
      </c>
      <c r="P81" s="287">
        <v>16121.788399999999</v>
      </c>
      <c r="Q81" s="287">
        <v>17413.377500000002</v>
      </c>
      <c r="R81" s="287">
        <v>18605.608800000002</v>
      </c>
      <c r="S81" s="618">
        <f>100</f>
        <v>100</v>
      </c>
      <c r="T81" s="72">
        <f t="shared" si="31"/>
        <v>98.516985340661321</v>
      </c>
      <c r="U81" s="72">
        <f t="shared" si="31"/>
        <v>99.078641976549065</v>
      </c>
      <c r="V81" s="72">
        <f t="shared" si="31"/>
        <v>100.21602178303375</v>
      </c>
      <c r="W81" s="72">
        <f t="shared" si="31"/>
        <v>111.19897113346127</v>
      </c>
      <c r="X81" s="72">
        <f t="shared" si="31"/>
        <v>112.65887648577772</v>
      </c>
      <c r="Y81" s="72">
        <f t="shared" si="31"/>
        <v>122.77572919911179</v>
      </c>
      <c r="Z81" s="72">
        <f t="shared" si="31"/>
        <v>128.27373476544054</v>
      </c>
      <c r="AA81" s="72">
        <f t="shared" si="31"/>
        <v>149.64481999859333</v>
      </c>
      <c r="AB81" s="72">
        <f t="shared" si="14"/>
        <v>165.53698996252274</v>
      </c>
      <c r="AC81" s="72">
        <f t="shared" si="14"/>
        <v>151.13386317280734</v>
      </c>
      <c r="AD81" s="72">
        <f t="shared" si="14"/>
        <v>155.89337566690443</v>
      </c>
      <c r="AE81" s="72">
        <f t="shared" si="42"/>
        <v>161.98406864468936</v>
      </c>
      <c r="AF81" s="72">
        <f t="shared" si="43"/>
        <v>174.96134214836175</v>
      </c>
      <c r="AG81" s="73">
        <f t="shared" si="43"/>
        <v>186.94031569322897</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340"/>
      <c r="C82" s="8" t="s">
        <v>199</v>
      </c>
      <c r="D82" s="177">
        <v>6302.4000000000005</v>
      </c>
      <c r="E82" s="177">
        <v>5972.1</v>
      </c>
      <c r="F82" s="177">
        <v>6504.1999999999989</v>
      </c>
      <c r="G82" s="177">
        <v>6676</v>
      </c>
      <c r="H82" s="177">
        <v>7353</v>
      </c>
      <c r="I82" s="177">
        <v>7140</v>
      </c>
      <c r="J82" s="177">
        <v>7451.5999999999995</v>
      </c>
      <c r="K82" s="177">
        <v>7922.7000000000007</v>
      </c>
      <c r="L82" s="177">
        <v>8442.6</v>
      </c>
      <c r="M82" s="177">
        <v>10152.700000000001</v>
      </c>
      <c r="N82" s="177">
        <v>10014.099999999999</v>
      </c>
      <c r="O82" s="177">
        <v>10105.200000000001</v>
      </c>
      <c r="P82" s="177">
        <v>10424.439399999999</v>
      </c>
      <c r="Q82" s="177">
        <v>11545.0113</v>
      </c>
      <c r="R82" s="177">
        <v>12246.2353</v>
      </c>
      <c r="S82" s="618">
        <f>100</f>
        <v>100</v>
      </c>
      <c r="T82" s="72">
        <f t="shared" si="31"/>
        <v>94.759139375475996</v>
      </c>
      <c r="U82" s="72">
        <f t="shared" si="31"/>
        <v>103.20195481086567</v>
      </c>
      <c r="V82" s="72">
        <f t="shared" si="31"/>
        <v>105.92790048235592</v>
      </c>
      <c r="W82" s="72">
        <f t="shared" si="31"/>
        <v>116.66984006092916</v>
      </c>
      <c r="X82" s="72">
        <f t="shared" si="31"/>
        <v>113.29017517136327</v>
      </c>
      <c r="Y82" s="72">
        <f t="shared" si="31"/>
        <v>118.23432343234322</v>
      </c>
      <c r="Z82" s="72">
        <f t="shared" si="31"/>
        <v>125.70925361766946</v>
      </c>
      <c r="AA82" s="72">
        <f t="shared" si="31"/>
        <v>133.95849200304644</v>
      </c>
      <c r="AB82" s="72">
        <f t="shared" si="14"/>
        <v>161.09259964457985</v>
      </c>
      <c r="AC82" s="72">
        <f t="shared" si="14"/>
        <v>158.89343742066512</v>
      </c>
      <c r="AD82" s="72">
        <f t="shared" si="14"/>
        <v>160.33891850723535</v>
      </c>
      <c r="AE82" s="72">
        <f t="shared" si="42"/>
        <v>165.4042809088601</v>
      </c>
      <c r="AF82" s="72">
        <f t="shared" si="43"/>
        <v>183.18436309977153</v>
      </c>
      <c r="AG82" s="73">
        <f t="shared" si="43"/>
        <v>194.31066419141914</v>
      </c>
      <c r="AH82" s="619"/>
      <c r="AI82" s="230"/>
      <c r="AJ82" s="230"/>
      <c r="AK82" s="230"/>
      <c r="AL82" s="230"/>
      <c r="AM82" s="230"/>
      <c r="AN82" s="230"/>
      <c r="AO82" s="230"/>
      <c r="AP82" s="230"/>
      <c r="AQ82" s="230"/>
      <c r="AR82" s="230"/>
      <c r="AS82" s="230"/>
      <c r="AT82" s="230"/>
      <c r="AU82" s="230"/>
      <c r="AV82" s="232"/>
    </row>
    <row r="83" spans="2:48" ht="15" customHeight="1">
      <c r="B83" s="620" t="s">
        <v>211</v>
      </c>
      <c r="C83" s="1" t="s">
        <v>194</v>
      </c>
      <c r="D83" s="288">
        <v>125.4</v>
      </c>
      <c r="E83" s="288">
        <v>1214.7</v>
      </c>
      <c r="F83" s="288">
        <v>1270.3</v>
      </c>
      <c r="G83" s="288">
        <v>1301.3</v>
      </c>
      <c r="H83" s="288">
        <v>1330.8</v>
      </c>
      <c r="I83" s="288">
        <v>1442.2</v>
      </c>
      <c r="J83" s="288">
        <v>1338</v>
      </c>
      <c r="K83" s="288">
        <v>1759.6</v>
      </c>
      <c r="L83" s="288">
        <v>1650.2</v>
      </c>
      <c r="M83" s="288">
        <v>1565.5</v>
      </c>
      <c r="N83" s="288">
        <v>1579.3</v>
      </c>
      <c r="O83" s="288">
        <v>1686.3</v>
      </c>
      <c r="P83" s="287">
        <v>1742.2628</v>
      </c>
      <c r="Q83" s="287">
        <v>1917.8715</v>
      </c>
      <c r="R83" s="287">
        <v>1971.902</v>
      </c>
      <c r="S83" s="618">
        <f>100</f>
        <v>100</v>
      </c>
      <c r="T83" s="72">
        <f t="shared" si="31"/>
        <v>968.66028708133967</v>
      </c>
      <c r="U83" s="72">
        <f t="shared" si="31"/>
        <v>1012.9984051036682</v>
      </c>
      <c r="V83" s="72">
        <f t="shared" si="31"/>
        <v>1037.719298245614</v>
      </c>
      <c r="W83" s="72">
        <f t="shared" si="31"/>
        <v>1061.2440191387559</v>
      </c>
      <c r="X83" s="72">
        <f t="shared" si="31"/>
        <v>1150.079744816587</v>
      </c>
      <c r="Y83" s="72">
        <f t="shared" si="31"/>
        <v>1066.9856459330142</v>
      </c>
      <c r="Z83" s="72">
        <f t="shared" si="31"/>
        <v>1403.1897926634767</v>
      </c>
      <c r="AA83" s="72">
        <f t="shared" si="31"/>
        <v>1315.9489633173844</v>
      </c>
      <c r="AB83" s="72">
        <f t="shared" si="14"/>
        <v>1248.4051036682615</v>
      </c>
      <c r="AC83" s="72">
        <f t="shared" si="14"/>
        <v>1259.4098883572567</v>
      </c>
      <c r="AD83" s="72">
        <f t="shared" si="14"/>
        <v>1344.7368421052631</v>
      </c>
      <c r="AE83" s="72">
        <f t="shared" si="42"/>
        <v>1389.364274322169</v>
      </c>
      <c r="AF83" s="72">
        <f t="shared" si="43"/>
        <v>1529.4031100478467</v>
      </c>
      <c r="AG83" s="73">
        <f t="shared" si="43"/>
        <v>1572.4896331738437</v>
      </c>
      <c r="AH83" s="619">
        <v>1</v>
      </c>
      <c r="AI83" s="230">
        <v>1</v>
      </c>
      <c r="AJ83" s="230">
        <v>1</v>
      </c>
      <c r="AK83" s="230">
        <v>1</v>
      </c>
      <c r="AL83" s="230">
        <v>1</v>
      </c>
      <c r="AM83" s="230">
        <v>1</v>
      </c>
      <c r="AN83" s="230">
        <v>1</v>
      </c>
      <c r="AO83" s="230">
        <v>1</v>
      </c>
      <c r="AP83" s="230">
        <v>1</v>
      </c>
      <c r="AQ83" s="230">
        <v>1</v>
      </c>
      <c r="AR83" s="230">
        <v>1</v>
      </c>
      <c r="AS83" s="230">
        <v>1</v>
      </c>
      <c r="AT83" s="230">
        <v>4</v>
      </c>
      <c r="AU83" s="230">
        <v>6</v>
      </c>
      <c r="AV83" s="232">
        <v>7</v>
      </c>
    </row>
    <row r="84" spans="2:48" ht="14.45">
      <c r="B84" s="620"/>
      <c r="C84" s="1" t="s">
        <v>195</v>
      </c>
      <c r="D84" s="288">
        <v>950.6</v>
      </c>
      <c r="E84" s="288">
        <v>1152.7</v>
      </c>
      <c r="F84" s="288">
        <v>1118.2</v>
      </c>
      <c r="G84" s="288">
        <v>1177.5</v>
      </c>
      <c r="H84" s="288">
        <v>1227.5</v>
      </c>
      <c r="I84" s="288">
        <v>1350.4</v>
      </c>
      <c r="J84" s="288">
        <v>1346.7</v>
      </c>
      <c r="K84" s="288">
        <v>1469.1</v>
      </c>
      <c r="L84" s="288">
        <v>1587.5</v>
      </c>
      <c r="M84" s="288">
        <v>1587.6</v>
      </c>
      <c r="N84" s="288">
        <v>1792.3</v>
      </c>
      <c r="O84" s="288">
        <v>1740.2</v>
      </c>
      <c r="P84" s="287">
        <v>1747.1088</v>
      </c>
      <c r="Q84" s="287">
        <v>1860.2131999999999</v>
      </c>
      <c r="R84" s="287">
        <v>1982.3096</v>
      </c>
      <c r="S84" s="618">
        <f>100</f>
        <v>100</v>
      </c>
      <c r="T84" s="72">
        <f t="shared" si="31"/>
        <v>121.26025667999158</v>
      </c>
      <c r="U84" s="72">
        <f t="shared" si="31"/>
        <v>117.63096991373868</v>
      </c>
      <c r="V84" s="72">
        <f t="shared" si="31"/>
        <v>123.86913528297917</v>
      </c>
      <c r="W84" s="72">
        <f t="shared" si="31"/>
        <v>129.1289711760993</v>
      </c>
      <c r="X84" s="72">
        <f t="shared" si="31"/>
        <v>142.05764780138858</v>
      </c>
      <c r="Y84" s="72">
        <f t="shared" si="31"/>
        <v>141.6684199452977</v>
      </c>
      <c r="Z84" s="72">
        <f t="shared" si="31"/>
        <v>154.54449821165579</v>
      </c>
      <c r="AA84" s="72">
        <f t="shared" si="31"/>
        <v>166.99978960656426</v>
      </c>
      <c r="AB84" s="72">
        <f t="shared" si="14"/>
        <v>167.01030927835052</v>
      </c>
      <c r="AC84" s="72">
        <f t="shared" si="14"/>
        <v>188.54407742478435</v>
      </c>
      <c r="AD84" s="72">
        <f t="shared" si="14"/>
        <v>183.06332842415316</v>
      </c>
      <c r="AE84" s="72">
        <f t="shared" ref="AE84:AE87" si="44">P84*100/$D84</f>
        <v>183.79011150852094</v>
      </c>
      <c r="AF84" s="72">
        <f t="shared" ref="AF84:AG87" si="45">Q84*100/$D84</f>
        <v>195.68832316431724</v>
      </c>
      <c r="AG84" s="73">
        <f t="shared" si="45"/>
        <v>208.53246370713234</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1" t="s">
        <v>196</v>
      </c>
      <c r="D85" s="288">
        <v>1475.6</v>
      </c>
      <c r="E85" s="288">
        <v>1312</v>
      </c>
      <c r="F85" s="288">
        <v>1243.9000000000001</v>
      </c>
      <c r="G85" s="288">
        <v>1340.8</v>
      </c>
      <c r="H85" s="288">
        <v>1504.1</v>
      </c>
      <c r="I85" s="288">
        <v>1545.1</v>
      </c>
      <c r="J85" s="288">
        <v>1656.6</v>
      </c>
      <c r="K85" s="288">
        <v>1673.6</v>
      </c>
      <c r="L85" s="288">
        <v>1777</v>
      </c>
      <c r="M85" s="288">
        <v>1815.6</v>
      </c>
      <c r="N85" s="288">
        <v>1854.5</v>
      </c>
      <c r="O85" s="288">
        <v>2100.1</v>
      </c>
      <c r="P85" s="287">
        <v>2213.4668000000001</v>
      </c>
      <c r="Q85" s="287">
        <v>2502.2058000000002</v>
      </c>
      <c r="R85" s="287">
        <v>2758.0691000000002</v>
      </c>
      <c r="S85" s="618">
        <f>100</f>
        <v>100</v>
      </c>
      <c r="T85" s="72">
        <f t="shared" si="31"/>
        <v>88.912984548658173</v>
      </c>
      <c r="U85" s="72">
        <f t="shared" si="31"/>
        <v>84.297912713472499</v>
      </c>
      <c r="V85" s="72">
        <f t="shared" si="31"/>
        <v>90.864732989970193</v>
      </c>
      <c r="W85" s="72">
        <f t="shared" si="31"/>
        <v>101.93141772838167</v>
      </c>
      <c r="X85" s="72">
        <f t="shared" si="31"/>
        <v>104.70994849552724</v>
      </c>
      <c r="Y85" s="72">
        <f t="shared" si="31"/>
        <v>112.26619680130118</v>
      </c>
      <c r="Z85" s="72">
        <f t="shared" si="31"/>
        <v>113.41827053402007</v>
      </c>
      <c r="AA85" s="72">
        <f t="shared" si="31"/>
        <v>120.42558959067499</v>
      </c>
      <c r="AB85" s="72">
        <f t="shared" si="14"/>
        <v>123.04147465437789</v>
      </c>
      <c r="AC85" s="72">
        <f t="shared" si="14"/>
        <v>125.67769043101111</v>
      </c>
      <c r="AD85" s="72">
        <f t="shared" si="14"/>
        <v>142.32176741664409</v>
      </c>
      <c r="AE85" s="72">
        <f t="shared" si="44"/>
        <v>150.00452697207919</v>
      </c>
      <c r="AF85" s="72">
        <f t="shared" si="45"/>
        <v>169.57209270805097</v>
      </c>
      <c r="AG85" s="73">
        <f t="shared" si="45"/>
        <v>186.91170371374361</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1" t="s">
        <v>197</v>
      </c>
      <c r="D86" s="288">
        <v>1714.7</v>
      </c>
      <c r="E86" s="288">
        <v>1385.8</v>
      </c>
      <c r="F86" s="288">
        <v>1402.3</v>
      </c>
      <c r="G86" s="288">
        <v>1427.3</v>
      </c>
      <c r="H86" s="288">
        <v>1524.2</v>
      </c>
      <c r="I86" s="288">
        <v>1726</v>
      </c>
      <c r="J86" s="288">
        <v>2038</v>
      </c>
      <c r="K86" s="288">
        <v>2235.8000000000002</v>
      </c>
      <c r="L86" s="288">
        <v>2578.4</v>
      </c>
      <c r="M86" s="288">
        <v>2630.8</v>
      </c>
      <c r="N86" s="288">
        <v>2793.5</v>
      </c>
      <c r="O86" s="288">
        <v>2667.8</v>
      </c>
      <c r="P86" s="287">
        <v>2811.5549999999998</v>
      </c>
      <c r="Q86" s="287">
        <v>2916.2293</v>
      </c>
      <c r="R86" s="287">
        <v>3202.0167999999999</v>
      </c>
      <c r="S86" s="618">
        <f>100</f>
        <v>100</v>
      </c>
      <c r="T86" s="72">
        <f t="shared" si="31"/>
        <v>80.818802122820316</v>
      </c>
      <c r="U86" s="72">
        <f t="shared" si="31"/>
        <v>81.781069574852737</v>
      </c>
      <c r="V86" s="72">
        <f t="shared" si="31"/>
        <v>83.239050562780662</v>
      </c>
      <c r="W86" s="72">
        <f t="shared" si="31"/>
        <v>88.890184871989263</v>
      </c>
      <c r="X86" s="72">
        <f t="shared" si="31"/>
        <v>100.65900740654341</v>
      </c>
      <c r="Y86" s="72">
        <f t="shared" si="31"/>
        <v>118.85461013588383</v>
      </c>
      <c r="Z86" s="72">
        <f t="shared" si="31"/>
        <v>130.39015571236953</v>
      </c>
      <c r="AA86" s="72">
        <f t="shared" si="31"/>
        <v>150.37032717093368</v>
      </c>
      <c r="AB86" s="72">
        <f t="shared" si="14"/>
        <v>153.42625532163061</v>
      </c>
      <c r="AC86" s="72">
        <f t="shared" si="14"/>
        <v>162.91479559106548</v>
      </c>
      <c r="AD86" s="72">
        <f t="shared" si="14"/>
        <v>155.58406718376392</v>
      </c>
      <c r="AE86" s="72">
        <f t="shared" si="44"/>
        <v>163.96774946054703</v>
      </c>
      <c r="AF86" s="72">
        <f t="shared" si="45"/>
        <v>170.07227503353354</v>
      </c>
      <c r="AG86" s="73">
        <f t="shared" si="45"/>
        <v>186.73918469703153</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1" t="s">
        <v>198</v>
      </c>
      <c r="D87" s="288">
        <v>4266.3</v>
      </c>
      <c r="E87" s="288">
        <v>5065.2</v>
      </c>
      <c r="F87" s="288">
        <v>5034.7</v>
      </c>
      <c r="G87" s="288">
        <v>5246.9000000000005</v>
      </c>
      <c r="H87" s="288">
        <v>5586.6</v>
      </c>
      <c r="I87" s="288">
        <v>6063.7000000000007</v>
      </c>
      <c r="J87" s="288">
        <v>6379.2999999999993</v>
      </c>
      <c r="K87" s="288">
        <v>7138.0999999999995</v>
      </c>
      <c r="L87" s="288">
        <v>7593.1</v>
      </c>
      <c r="M87" s="288">
        <v>7599.5</v>
      </c>
      <c r="N87" s="288">
        <v>8019.6</v>
      </c>
      <c r="O87" s="288">
        <v>8194.4000000000015</v>
      </c>
      <c r="P87" s="287">
        <v>8514.3934000000008</v>
      </c>
      <c r="Q87" s="287">
        <v>9196.5198</v>
      </c>
      <c r="R87" s="287">
        <v>9914.2975000000006</v>
      </c>
      <c r="S87" s="618">
        <f>100</f>
        <v>100</v>
      </c>
      <c r="T87" s="72">
        <f t="shared" si="31"/>
        <v>118.72582800084382</v>
      </c>
      <c r="U87" s="72">
        <f t="shared" si="31"/>
        <v>118.0109228136793</v>
      </c>
      <c r="V87" s="72">
        <f t="shared" si="31"/>
        <v>122.9847877551977</v>
      </c>
      <c r="W87" s="72">
        <f t="shared" si="31"/>
        <v>130.94719077420714</v>
      </c>
      <c r="X87" s="72">
        <f t="shared" si="31"/>
        <v>142.13018306260696</v>
      </c>
      <c r="Y87" s="72">
        <f t="shared" si="31"/>
        <v>149.52769378618473</v>
      </c>
      <c r="Z87" s="72">
        <f t="shared" si="31"/>
        <v>167.31359726226472</v>
      </c>
      <c r="AA87" s="72">
        <f t="shared" si="31"/>
        <v>177.9785762838994</v>
      </c>
      <c r="AB87" s="72">
        <f t="shared" si="14"/>
        <v>178.12858917563227</v>
      </c>
      <c r="AC87" s="72">
        <f t="shared" si="14"/>
        <v>187.97552914703607</v>
      </c>
      <c r="AD87" s="72">
        <f t="shared" si="14"/>
        <v>192.07275625249048</v>
      </c>
      <c r="AE87" s="72">
        <f t="shared" si="44"/>
        <v>199.57324613834001</v>
      </c>
      <c r="AF87" s="72">
        <f t="shared" si="45"/>
        <v>215.56195766823711</v>
      </c>
      <c r="AG87" s="73">
        <f t="shared" si="45"/>
        <v>232.38631835548367</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5" thickBot="1">
      <c r="B88" s="342"/>
      <c r="C88" s="9" t="s">
        <v>199</v>
      </c>
      <c r="D88" s="177">
        <v>2551.6</v>
      </c>
      <c r="E88" s="177">
        <v>3679.4</v>
      </c>
      <c r="F88" s="177">
        <v>3632.4</v>
      </c>
      <c r="G88" s="177">
        <v>3819.6000000000004</v>
      </c>
      <c r="H88" s="177">
        <v>4062.4</v>
      </c>
      <c r="I88" s="177">
        <v>4337.7000000000007</v>
      </c>
      <c r="J88" s="177">
        <v>4341.2999999999993</v>
      </c>
      <c r="K88" s="177">
        <v>4902.2999999999993</v>
      </c>
      <c r="L88" s="177">
        <v>5014.7</v>
      </c>
      <c r="M88" s="177">
        <v>4968.7</v>
      </c>
      <c r="N88" s="177">
        <v>5226.1000000000004</v>
      </c>
      <c r="O88" s="177">
        <v>5526.6</v>
      </c>
      <c r="P88" s="177">
        <v>5702.8384000000005</v>
      </c>
      <c r="Q88" s="177">
        <v>6280.2905000000001</v>
      </c>
      <c r="R88" s="177">
        <v>6712.2807000000003</v>
      </c>
      <c r="S88" s="59">
        <f>100</f>
        <v>100</v>
      </c>
      <c r="T88" s="74">
        <f t="shared" si="31"/>
        <v>144.19971782411037</v>
      </c>
      <c r="U88" s="74">
        <f t="shared" si="31"/>
        <v>142.35773632230757</v>
      </c>
      <c r="V88" s="74">
        <f t="shared" si="31"/>
        <v>149.69430945289233</v>
      </c>
      <c r="W88" s="74">
        <f t="shared" si="31"/>
        <v>159.20990750901396</v>
      </c>
      <c r="X88" s="74">
        <f t="shared" si="31"/>
        <v>169.99921617808437</v>
      </c>
      <c r="Y88" s="74">
        <f t="shared" si="31"/>
        <v>170.14030412290327</v>
      </c>
      <c r="Z88" s="74">
        <f t="shared" si="31"/>
        <v>192.12650885718764</v>
      </c>
      <c r="AA88" s="74">
        <f t="shared" ref="AA88:AG88" si="46">L88*100/$D88</f>
        <v>196.53158802320112</v>
      </c>
      <c r="AB88" s="74">
        <f t="shared" si="46"/>
        <v>194.72879761718139</v>
      </c>
      <c r="AC88" s="74">
        <f t="shared" si="46"/>
        <v>204.81658567173542</v>
      </c>
      <c r="AD88" s="74">
        <f t="shared" si="46"/>
        <v>216.59350995453835</v>
      </c>
      <c r="AE88" s="74">
        <f t="shared" si="46"/>
        <v>223.50048596958774</v>
      </c>
      <c r="AF88" s="74">
        <f t="shared" si="46"/>
        <v>246.13146653080423</v>
      </c>
      <c r="AG88" s="75">
        <f t="shared" si="46"/>
        <v>263.06163583633804</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66"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37" t="s">
        <v>178</v>
      </c>
      <c r="V5" s="337"/>
      <c r="W5" s="337"/>
      <c r="X5" s="159"/>
      <c r="Y5" s="160"/>
      <c r="Z5" s="337" t="s">
        <v>179</v>
      </c>
      <c r="AA5" s="337"/>
      <c r="AB5" s="337"/>
      <c r="AH5" s="338" t="s">
        <v>180</v>
      </c>
      <c r="AI5" s="338"/>
      <c r="AJ5" s="338"/>
      <c r="AK5" s="338"/>
      <c r="AQ5" s="150"/>
      <c r="AR5" s="150"/>
      <c r="AS5" s="150"/>
      <c r="AT5" s="150"/>
    </row>
    <row r="6" spans="1:48">
      <c r="B6" s="11"/>
      <c r="E6" s="14"/>
      <c r="F6" s="154" t="s">
        <v>181</v>
      </c>
      <c r="S6" s="157"/>
      <c r="T6" s="156"/>
      <c r="U6" s="159" t="s">
        <v>182</v>
      </c>
      <c r="V6" s="159"/>
      <c r="W6" s="159"/>
      <c r="X6" s="159"/>
      <c r="Y6" s="161"/>
      <c r="Z6" s="159" t="s">
        <v>183</v>
      </c>
      <c r="AA6" s="159"/>
      <c r="AB6" s="159"/>
      <c r="AH6" s="622" t="s">
        <v>184</v>
      </c>
      <c r="AI6" s="623"/>
      <c r="AJ6" s="623"/>
      <c r="AK6" s="623"/>
      <c r="AL6" s="608"/>
      <c r="AM6" s="608" t="s">
        <v>185</v>
      </c>
      <c r="AN6" s="608"/>
      <c r="AO6" s="608"/>
      <c r="AP6" s="609"/>
      <c r="AQ6" s="150"/>
      <c r="AR6" s="150"/>
      <c r="AS6" s="150"/>
      <c r="AT6" s="150"/>
    </row>
    <row r="7" spans="1:48">
      <c r="E7" s="15"/>
      <c r="F7" s="154" t="s">
        <v>186</v>
      </c>
      <c r="AH7" s="610" t="s">
        <v>187</v>
      </c>
      <c r="AI7" s="611"/>
      <c r="AJ7" s="611"/>
      <c r="AK7" s="611"/>
      <c r="AL7" s="611"/>
      <c r="AM7" s="611" t="s">
        <v>188</v>
      </c>
      <c r="AN7" s="611"/>
      <c r="AO7" s="611"/>
      <c r="AP7" s="612"/>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3" t="s">
        <v>189</v>
      </c>
      <c r="AI8" s="614"/>
      <c r="AJ8" s="614"/>
      <c r="AK8" s="614"/>
      <c r="AL8" s="614"/>
      <c r="AM8" s="615"/>
      <c r="AN8" s="615"/>
      <c r="AO8" s="615"/>
      <c r="AP8" s="616"/>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1"/>
      <c r="AI9" s="611"/>
      <c r="AJ9" s="611"/>
      <c r="AK9" s="611"/>
      <c r="AL9" s="611"/>
      <c r="AM9" s="624"/>
      <c r="AN9" s="624"/>
      <c r="AO9" s="624"/>
      <c r="AP9" s="624"/>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17"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7">
        <v>2008</v>
      </c>
      <c r="AI10" s="228">
        <v>2009</v>
      </c>
      <c r="AJ10" s="228">
        <v>2010</v>
      </c>
      <c r="AK10" s="228">
        <v>2011</v>
      </c>
      <c r="AL10" s="228">
        <v>2012</v>
      </c>
      <c r="AM10" s="228">
        <v>2013</v>
      </c>
      <c r="AN10" s="228">
        <v>2014</v>
      </c>
      <c r="AO10" s="228">
        <v>2015</v>
      </c>
      <c r="AP10" s="228">
        <v>2016</v>
      </c>
      <c r="AQ10" s="228">
        <v>2017</v>
      </c>
      <c r="AR10" s="228">
        <v>2018</v>
      </c>
      <c r="AS10" s="228">
        <v>2019</v>
      </c>
      <c r="AT10" s="228">
        <v>2020</v>
      </c>
      <c r="AU10" s="228">
        <v>2021</v>
      </c>
      <c r="AV10" s="229">
        <v>2022</v>
      </c>
    </row>
    <row r="11" spans="1:48" ht="14.45" thickTop="1">
      <c r="B11" s="25"/>
      <c r="C11" s="26"/>
      <c r="D11" s="27"/>
      <c r="E11" s="26"/>
      <c r="F11" s="26"/>
      <c r="G11" s="26"/>
      <c r="H11" s="26"/>
      <c r="I11" s="26"/>
      <c r="J11" s="26"/>
      <c r="K11" s="26"/>
      <c r="L11" s="26"/>
      <c r="M11" s="26"/>
      <c r="N11" s="26"/>
      <c r="O11" s="26"/>
      <c r="P11" s="26"/>
      <c r="Q11" s="26"/>
      <c r="R11" s="28"/>
      <c r="S11" s="618"/>
      <c r="T11" s="71"/>
      <c r="U11" s="71"/>
      <c r="V11" s="71"/>
      <c r="W11" s="71"/>
      <c r="X11" s="71"/>
      <c r="Y11" s="71"/>
      <c r="Z11" s="71"/>
      <c r="AA11" s="71"/>
      <c r="AB11" s="71"/>
      <c r="AC11" s="71"/>
      <c r="AD11" s="71"/>
      <c r="AE11" s="71"/>
      <c r="AF11" s="71"/>
      <c r="AG11" s="76"/>
      <c r="AH11" s="625"/>
      <c r="AI11" s="221"/>
      <c r="AJ11" s="221"/>
      <c r="AK11" s="221"/>
      <c r="AL11" s="221"/>
      <c r="AM11" s="221"/>
      <c r="AN11" s="221"/>
      <c r="AO11" s="221"/>
      <c r="AP11" s="221"/>
      <c r="AQ11" s="221"/>
      <c r="AR11" s="221"/>
      <c r="AS11" s="221"/>
      <c r="AT11" s="221"/>
      <c r="AU11" s="221"/>
      <c r="AV11" s="222"/>
    </row>
    <row r="12" spans="1:48" ht="16.5" customHeight="1">
      <c r="B12" s="620" t="s">
        <v>215</v>
      </c>
      <c r="C12" s="1" t="s">
        <v>194</v>
      </c>
      <c r="D12" s="288">
        <v>0</v>
      </c>
      <c r="E12" s="288">
        <v>0</v>
      </c>
      <c r="F12" s="288">
        <v>0</v>
      </c>
      <c r="G12" s="288">
        <v>0</v>
      </c>
      <c r="H12" s="288">
        <v>0</v>
      </c>
      <c r="I12" s="288">
        <v>0</v>
      </c>
      <c r="J12" s="288">
        <v>0</v>
      </c>
      <c r="K12" s="288">
        <v>0</v>
      </c>
      <c r="L12" s="288">
        <v>0</v>
      </c>
      <c r="M12" s="288">
        <v>0</v>
      </c>
      <c r="N12" s="288">
        <v>0</v>
      </c>
      <c r="O12" s="288">
        <v>0</v>
      </c>
      <c r="P12" s="287">
        <v>0</v>
      </c>
      <c r="Q12" s="287">
        <v>0</v>
      </c>
      <c r="R12" s="287">
        <v>0</v>
      </c>
      <c r="S12" s="618">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19">
        <v>1</v>
      </c>
      <c r="AI12" s="230">
        <v>1</v>
      </c>
      <c r="AJ12" s="230">
        <v>1</v>
      </c>
      <c r="AK12" s="230">
        <v>1</v>
      </c>
      <c r="AL12" s="230">
        <v>1</v>
      </c>
      <c r="AM12" s="230">
        <v>1</v>
      </c>
      <c r="AN12" s="230">
        <v>1</v>
      </c>
      <c r="AO12" s="230">
        <v>1</v>
      </c>
      <c r="AP12" s="230">
        <v>1</v>
      </c>
      <c r="AQ12" s="230">
        <v>1</v>
      </c>
      <c r="AR12" s="230">
        <v>1</v>
      </c>
      <c r="AS12" s="230">
        <v>1</v>
      </c>
      <c r="AT12" s="230">
        <v>4</v>
      </c>
      <c r="AU12" s="230">
        <v>6</v>
      </c>
      <c r="AV12" s="232">
        <v>7</v>
      </c>
    </row>
    <row r="13" spans="1:48" ht="14.45">
      <c r="B13" s="620"/>
      <c r="C13" s="1" t="s">
        <v>195</v>
      </c>
      <c r="D13" s="288">
        <v>0</v>
      </c>
      <c r="E13" s="288">
        <v>0</v>
      </c>
      <c r="F13" s="288">
        <v>0</v>
      </c>
      <c r="G13" s="288">
        <v>0</v>
      </c>
      <c r="H13" s="288">
        <v>0</v>
      </c>
      <c r="I13" s="288">
        <v>0</v>
      </c>
      <c r="J13" s="288">
        <v>0</v>
      </c>
      <c r="K13" s="288">
        <v>0</v>
      </c>
      <c r="L13" s="288">
        <v>0</v>
      </c>
      <c r="M13" s="288">
        <v>0</v>
      </c>
      <c r="N13" s="288">
        <v>0</v>
      </c>
      <c r="O13" s="288">
        <v>0</v>
      </c>
      <c r="P13" s="287">
        <v>0</v>
      </c>
      <c r="Q13" s="287">
        <v>0</v>
      </c>
      <c r="R13" s="287">
        <v>0</v>
      </c>
      <c r="S13" s="618">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619">
        <v>1</v>
      </c>
      <c r="AI13" s="230">
        <v>1</v>
      </c>
      <c r="AJ13" s="230">
        <v>1</v>
      </c>
      <c r="AK13" s="230">
        <v>1</v>
      </c>
      <c r="AL13" s="230">
        <v>1</v>
      </c>
      <c r="AM13" s="230">
        <v>1</v>
      </c>
      <c r="AN13" s="230">
        <v>1</v>
      </c>
      <c r="AO13" s="230">
        <v>1</v>
      </c>
      <c r="AP13" s="230">
        <v>1</v>
      </c>
      <c r="AQ13" s="230">
        <v>1</v>
      </c>
      <c r="AR13" s="230">
        <v>1</v>
      </c>
      <c r="AS13" s="230">
        <v>1</v>
      </c>
      <c r="AT13" s="230">
        <v>4</v>
      </c>
      <c r="AU13" s="230">
        <v>6</v>
      </c>
      <c r="AV13" s="232">
        <v>7</v>
      </c>
    </row>
    <row r="14" spans="1:48" ht="14.45">
      <c r="B14" s="620"/>
      <c r="C14" s="1" t="s">
        <v>196</v>
      </c>
      <c r="D14" s="288">
        <v>0</v>
      </c>
      <c r="E14" s="288">
        <v>0</v>
      </c>
      <c r="F14" s="288">
        <v>0</v>
      </c>
      <c r="G14" s="288">
        <v>0</v>
      </c>
      <c r="H14" s="288">
        <v>0</v>
      </c>
      <c r="I14" s="288">
        <v>0</v>
      </c>
      <c r="J14" s="288">
        <v>0</v>
      </c>
      <c r="K14" s="288">
        <v>0</v>
      </c>
      <c r="L14" s="288">
        <v>0</v>
      </c>
      <c r="M14" s="288">
        <v>0</v>
      </c>
      <c r="N14" s="288">
        <v>0</v>
      </c>
      <c r="O14" s="288">
        <v>0</v>
      </c>
      <c r="P14" s="287">
        <v>0</v>
      </c>
      <c r="Q14" s="287">
        <v>0</v>
      </c>
      <c r="R14" s="287">
        <v>0</v>
      </c>
      <c r="S14" s="618">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619">
        <v>1</v>
      </c>
      <c r="AI14" s="230">
        <v>1</v>
      </c>
      <c r="AJ14" s="230">
        <v>1</v>
      </c>
      <c r="AK14" s="230">
        <v>1</v>
      </c>
      <c r="AL14" s="230">
        <v>1</v>
      </c>
      <c r="AM14" s="230">
        <v>1</v>
      </c>
      <c r="AN14" s="230">
        <v>1</v>
      </c>
      <c r="AO14" s="230">
        <v>1</v>
      </c>
      <c r="AP14" s="230">
        <v>1</v>
      </c>
      <c r="AQ14" s="230">
        <v>1</v>
      </c>
      <c r="AR14" s="230">
        <v>1</v>
      </c>
      <c r="AS14" s="230">
        <v>1</v>
      </c>
      <c r="AT14" s="230">
        <v>4</v>
      </c>
      <c r="AU14" s="230">
        <v>6</v>
      </c>
      <c r="AV14" s="232">
        <v>7</v>
      </c>
    </row>
    <row r="15" spans="1:48" ht="14.45">
      <c r="B15" s="620"/>
      <c r="C15" s="1" t="s">
        <v>197</v>
      </c>
      <c r="D15" s="288">
        <v>0</v>
      </c>
      <c r="E15" s="288">
        <v>0</v>
      </c>
      <c r="F15" s="288">
        <v>0</v>
      </c>
      <c r="G15" s="288">
        <v>0</v>
      </c>
      <c r="H15" s="288">
        <v>0</v>
      </c>
      <c r="I15" s="288">
        <v>0</v>
      </c>
      <c r="J15" s="288">
        <v>0</v>
      </c>
      <c r="K15" s="288">
        <v>0</v>
      </c>
      <c r="L15" s="288">
        <v>0</v>
      </c>
      <c r="M15" s="288">
        <v>0</v>
      </c>
      <c r="N15" s="288">
        <v>0</v>
      </c>
      <c r="O15" s="288">
        <v>0</v>
      </c>
      <c r="P15" s="287">
        <v>0</v>
      </c>
      <c r="Q15" s="287">
        <v>0</v>
      </c>
      <c r="R15" s="287">
        <v>0</v>
      </c>
      <c r="S15" s="618">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19">
        <v>1</v>
      </c>
      <c r="AI15" s="230">
        <v>1</v>
      </c>
      <c r="AJ15" s="230">
        <v>1</v>
      </c>
      <c r="AK15" s="230">
        <v>1</v>
      </c>
      <c r="AL15" s="230">
        <v>1</v>
      </c>
      <c r="AM15" s="230">
        <v>1</v>
      </c>
      <c r="AN15" s="230">
        <v>1</v>
      </c>
      <c r="AO15" s="230">
        <v>1</v>
      </c>
      <c r="AP15" s="230">
        <v>1</v>
      </c>
      <c r="AQ15" s="230">
        <v>1</v>
      </c>
      <c r="AR15" s="230">
        <v>1</v>
      </c>
      <c r="AS15" s="230">
        <v>1</v>
      </c>
      <c r="AT15" s="230">
        <v>4</v>
      </c>
      <c r="AU15" s="230">
        <v>6</v>
      </c>
      <c r="AV15" s="232">
        <v>7</v>
      </c>
    </row>
    <row r="16" spans="1:48" ht="14.45">
      <c r="B16" s="620"/>
      <c r="C16" s="1" t="s">
        <v>198</v>
      </c>
      <c r="D16" s="288">
        <v>0</v>
      </c>
      <c r="E16" s="288">
        <v>0</v>
      </c>
      <c r="F16" s="288">
        <v>0</v>
      </c>
      <c r="G16" s="288">
        <v>0</v>
      </c>
      <c r="H16" s="288">
        <v>0</v>
      </c>
      <c r="I16" s="288">
        <v>0</v>
      </c>
      <c r="J16" s="288">
        <v>0</v>
      </c>
      <c r="K16" s="288">
        <v>0</v>
      </c>
      <c r="L16" s="288">
        <v>0</v>
      </c>
      <c r="M16" s="288">
        <v>0</v>
      </c>
      <c r="N16" s="288">
        <v>0</v>
      </c>
      <c r="O16" s="288">
        <v>0</v>
      </c>
      <c r="P16" s="287">
        <v>0</v>
      </c>
      <c r="Q16" s="287">
        <v>0</v>
      </c>
      <c r="R16" s="287">
        <v>0</v>
      </c>
      <c r="S16" s="618">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619">
        <v>1</v>
      </c>
      <c r="AI16" s="230">
        <v>1</v>
      </c>
      <c r="AJ16" s="230">
        <v>1</v>
      </c>
      <c r="AK16" s="230">
        <v>1</v>
      </c>
      <c r="AL16" s="230">
        <v>1</v>
      </c>
      <c r="AM16" s="230">
        <v>1</v>
      </c>
      <c r="AN16" s="230">
        <v>1</v>
      </c>
      <c r="AO16" s="230">
        <v>1</v>
      </c>
      <c r="AP16" s="230">
        <v>1</v>
      </c>
      <c r="AQ16" s="230">
        <v>1</v>
      </c>
      <c r="AR16" s="230">
        <v>1</v>
      </c>
      <c r="AS16" s="230">
        <v>1</v>
      </c>
      <c r="AT16" s="230">
        <v>4</v>
      </c>
      <c r="AU16" s="230">
        <v>6</v>
      </c>
      <c r="AV16" s="232">
        <v>7</v>
      </c>
    </row>
    <row r="17" spans="2:48" ht="14.45">
      <c r="B17" s="340"/>
      <c r="C17" s="8" t="s">
        <v>199</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618">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3"/>
      <c r="AI17" s="234"/>
      <c r="AJ17" s="234"/>
      <c r="AK17" s="234"/>
      <c r="AL17" s="234"/>
      <c r="AM17" s="234"/>
      <c r="AN17" s="234"/>
      <c r="AO17" s="234"/>
      <c r="AP17" s="234"/>
      <c r="AQ17" s="234"/>
      <c r="AR17" s="234"/>
      <c r="AS17" s="234"/>
      <c r="AT17" s="234"/>
      <c r="AU17" s="234"/>
      <c r="AV17" s="235"/>
    </row>
    <row r="18" spans="2:48" ht="15" customHeight="1">
      <c r="B18" s="620" t="s">
        <v>216</v>
      </c>
      <c r="C18" s="1" t="s">
        <v>194</v>
      </c>
      <c r="D18" s="287">
        <v>3153.81</v>
      </c>
      <c r="E18" s="287">
        <v>1360.64</v>
      </c>
      <c r="F18" s="287">
        <v>2237.297</v>
      </c>
      <c r="G18" s="287">
        <v>1914.634</v>
      </c>
      <c r="H18" s="287">
        <v>1148.2380000000001</v>
      </c>
      <c r="I18" s="287">
        <v>968</v>
      </c>
      <c r="J18" s="287">
        <v>979.07232999999997</v>
      </c>
      <c r="K18" s="287">
        <v>941.05056999999999</v>
      </c>
      <c r="L18" s="287">
        <v>709.06563000000006</v>
      </c>
      <c r="M18" s="287">
        <v>1044.8643</v>
      </c>
      <c r="N18" s="287">
        <v>8083.0460000000003</v>
      </c>
      <c r="O18" s="288">
        <v>492.4</v>
      </c>
      <c r="P18" s="287">
        <v>1835.0753999999999</v>
      </c>
      <c r="Q18" s="287">
        <v>1858.3462</v>
      </c>
      <c r="R18" s="287">
        <v>2165.9032999999999</v>
      </c>
      <c r="S18" s="618">
        <f>100</f>
        <v>100</v>
      </c>
      <c r="T18" s="72">
        <f t="shared" si="3"/>
        <v>43.142738465538507</v>
      </c>
      <c r="U18" s="72">
        <f t="shared" si="0"/>
        <v>70.939498574739758</v>
      </c>
      <c r="V18" s="72">
        <f t="shared" si="0"/>
        <v>60.708603244964024</v>
      </c>
      <c r="W18" s="72">
        <f t="shared" si="0"/>
        <v>36.407963701047308</v>
      </c>
      <c r="X18" s="72">
        <f t="shared" si="0"/>
        <v>30.69303477381326</v>
      </c>
      <c r="Y18" s="72">
        <f t="shared" si="0"/>
        <v>31.044112676413604</v>
      </c>
      <c r="Z18" s="72">
        <f t="shared" si="0"/>
        <v>29.838530856329328</v>
      </c>
      <c r="AA18" s="72">
        <f t="shared" si="0"/>
        <v>22.482826486059722</v>
      </c>
      <c r="AB18" s="72">
        <f t="shared" si="0"/>
        <v>33.130223444024843</v>
      </c>
      <c r="AC18" s="72">
        <f t="shared" si="0"/>
        <v>256.29464045075639</v>
      </c>
      <c r="AD18" s="72">
        <f t="shared" si="0"/>
        <v>15.612861903538894</v>
      </c>
      <c r="AE18" s="72">
        <f t="shared" si="1"/>
        <v>58.185984571042646</v>
      </c>
      <c r="AF18" s="72">
        <f t="shared" si="2"/>
        <v>58.923847663619561</v>
      </c>
      <c r="AG18" s="73">
        <f t="shared" si="2"/>
        <v>68.675769941752989</v>
      </c>
      <c r="AH18" s="619">
        <v>4</v>
      </c>
      <c r="AI18" s="230">
        <v>4</v>
      </c>
      <c r="AJ18" s="230">
        <v>4</v>
      </c>
      <c r="AK18" s="230">
        <v>4</v>
      </c>
      <c r="AL18" s="230">
        <v>4</v>
      </c>
      <c r="AM18" s="230">
        <v>4</v>
      </c>
      <c r="AN18" s="230">
        <v>4</v>
      </c>
      <c r="AO18" s="230">
        <v>4</v>
      </c>
      <c r="AP18" s="230">
        <v>4</v>
      </c>
      <c r="AQ18" s="230">
        <v>4</v>
      </c>
      <c r="AR18" s="230">
        <v>4</v>
      </c>
      <c r="AS18" s="230">
        <v>1</v>
      </c>
      <c r="AT18" s="230">
        <v>4</v>
      </c>
      <c r="AU18" s="230">
        <v>6</v>
      </c>
      <c r="AV18" s="232">
        <v>7</v>
      </c>
    </row>
    <row r="19" spans="2:48" ht="14.45">
      <c r="B19" s="620"/>
      <c r="C19" s="1" t="s">
        <v>195</v>
      </c>
      <c r="D19" s="287">
        <v>4152.2690000000002</v>
      </c>
      <c r="E19" s="287">
        <v>3122.2689999999998</v>
      </c>
      <c r="F19" s="287">
        <v>3122.2689999999998</v>
      </c>
      <c r="G19" s="287">
        <v>4309.5659999999998</v>
      </c>
      <c r="H19" s="287">
        <v>4297.5619999999999</v>
      </c>
      <c r="I19" s="287">
        <v>3924</v>
      </c>
      <c r="J19" s="287">
        <v>2602.6785</v>
      </c>
      <c r="K19" s="287">
        <v>2587.7597999999998</v>
      </c>
      <c r="L19" s="287">
        <v>406.37412</v>
      </c>
      <c r="M19" s="287">
        <v>1144.5111999999999</v>
      </c>
      <c r="N19" s="287">
        <v>1160.4663</v>
      </c>
      <c r="O19" s="287">
        <v>0</v>
      </c>
      <c r="P19" s="287">
        <v>0</v>
      </c>
      <c r="Q19" s="287">
        <v>0</v>
      </c>
      <c r="R19" s="287">
        <v>0</v>
      </c>
      <c r="S19" s="618">
        <f>100</f>
        <v>100</v>
      </c>
      <c r="T19" s="72">
        <f t="shared" si="3"/>
        <v>75.194285341339864</v>
      </c>
      <c r="U19" s="72">
        <f t="shared" si="0"/>
        <v>75.194285341339864</v>
      </c>
      <c r="V19" s="72">
        <f t="shared" si="0"/>
        <v>103.78821795986723</v>
      </c>
      <c r="W19" s="72">
        <f t="shared" si="0"/>
        <v>103.49912300961233</v>
      </c>
      <c r="X19" s="72">
        <f t="shared" si="0"/>
        <v>94.50254788406049</v>
      </c>
      <c r="Y19" s="72">
        <f t="shared" si="0"/>
        <v>62.680873999251972</v>
      </c>
      <c r="Z19" s="72">
        <f t="shared" si="0"/>
        <v>62.321583693156676</v>
      </c>
      <c r="AA19" s="72">
        <f t="shared" si="0"/>
        <v>9.7867965683340845</v>
      </c>
      <c r="AB19" s="72">
        <f t="shared" si="0"/>
        <v>27.563512864893866</v>
      </c>
      <c r="AC19" s="72">
        <f t="shared" si="0"/>
        <v>27.947763018243759</v>
      </c>
      <c r="AD19" s="72">
        <f t="shared" si="0"/>
        <v>0</v>
      </c>
      <c r="AE19" s="72">
        <f t="shared" si="1"/>
        <v>0</v>
      </c>
      <c r="AF19" s="72">
        <f t="shared" si="2"/>
        <v>0</v>
      </c>
      <c r="AG19" s="73">
        <f t="shared" si="2"/>
        <v>0</v>
      </c>
      <c r="AH19" s="619">
        <v>4</v>
      </c>
      <c r="AI19" s="230">
        <v>4</v>
      </c>
      <c r="AJ19" s="230">
        <v>4</v>
      </c>
      <c r="AK19" s="230">
        <v>4</v>
      </c>
      <c r="AL19" s="230">
        <v>4</v>
      </c>
      <c r="AM19" s="230">
        <v>4</v>
      </c>
      <c r="AN19" s="230">
        <v>4</v>
      </c>
      <c r="AO19" s="230">
        <v>4</v>
      </c>
      <c r="AP19" s="230">
        <v>4</v>
      </c>
      <c r="AQ19" s="230">
        <v>4</v>
      </c>
      <c r="AR19" s="230">
        <v>4</v>
      </c>
      <c r="AS19" s="230">
        <v>4</v>
      </c>
      <c r="AT19" s="230">
        <v>4</v>
      </c>
      <c r="AU19" s="230">
        <v>6</v>
      </c>
      <c r="AV19" s="232">
        <v>7</v>
      </c>
    </row>
    <row r="20" spans="2:48" ht="14.45">
      <c r="B20" s="620"/>
      <c r="C20" s="1" t="s">
        <v>196</v>
      </c>
      <c r="D20" s="287">
        <v>343.50799999999998</v>
      </c>
      <c r="E20" s="287">
        <v>155.59299999999999</v>
      </c>
      <c r="F20" s="287">
        <v>176.82499999999999</v>
      </c>
      <c r="G20" s="287">
        <v>194.15299999999999</v>
      </c>
      <c r="H20" s="287">
        <v>200.26</v>
      </c>
      <c r="I20" s="287">
        <v>187</v>
      </c>
      <c r="J20" s="287">
        <v>179.51922999999999</v>
      </c>
      <c r="K20" s="287">
        <v>221.65396000000001</v>
      </c>
      <c r="L20" s="287">
        <v>148.46915000000001</v>
      </c>
      <c r="M20" s="287">
        <v>29.430268999999999</v>
      </c>
      <c r="N20" s="287">
        <v>27.121960000000001</v>
      </c>
      <c r="O20" s="287">
        <v>13.761628999999999</v>
      </c>
      <c r="P20" s="287">
        <v>0.81734477999999999</v>
      </c>
      <c r="Q20" s="287">
        <v>0.62752682000000004</v>
      </c>
      <c r="R20" s="287">
        <v>0.81343573000000002</v>
      </c>
      <c r="S20" s="618">
        <f>100</f>
        <v>100</v>
      </c>
      <c r="T20" s="72">
        <f t="shared" si="3"/>
        <v>45.295306077296601</v>
      </c>
      <c r="U20" s="72">
        <f t="shared" si="0"/>
        <v>51.476239272447806</v>
      </c>
      <c r="V20" s="72">
        <f t="shared" si="0"/>
        <v>56.520663274217775</v>
      </c>
      <c r="W20" s="72">
        <f t="shared" si="0"/>
        <v>58.298496687122281</v>
      </c>
      <c r="X20" s="72">
        <f t="shared" si="0"/>
        <v>54.438324580504677</v>
      </c>
      <c r="Y20" s="72">
        <f t="shared" si="0"/>
        <v>52.260567439477391</v>
      </c>
      <c r="Z20" s="72">
        <f t="shared" si="0"/>
        <v>64.526578711412839</v>
      </c>
      <c r="AA20" s="72">
        <f t="shared" si="0"/>
        <v>43.221453357709287</v>
      </c>
      <c r="AB20" s="72">
        <f t="shared" si="0"/>
        <v>8.5675643653131797</v>
      </c>
      <c r="AC20" s="72">
        <f t="shared" si="0"/>
        <v>7.8955832178580998</v>
      </c>
      <c r="AD20" s="72">
        <f t="shared" si="0"/>
        <v>4.0062033489758608</v>
      </c>
      <c r="AE20" s="72">
        <f t="shared" si="1"/>
        <v>0.23794053704717211</v>
      </c>
      <c r="AF20" s="72">
        <f t="shared" si="2"/>
        <v>0.18268186476006384</v>
      </c>
      <c r="AG20" s="73">
        <f t="shared" si="2"/>
        <v>0.2368025577279132</v>
      </c>
      <c r="AH20" s="619">
        <v>4</v>
      </c>
      <c r="AI20" s="230">
        <v>4</v>
      </c>
      <c r="AJ20" s="230">
        <v>4</v>
      </c>
      <c r="AK20" s="230">
        <v>4</v>
      </c>
      <c r="AL20" s="230">
        <v>4</v>
      </c>
      <c r="AM20" s="230">
        <v>4</v>
      </c>
      <c r="AN20" s="230">
        <v>4</v>
      </c>
      <c r="AO20" s="230">
        <v>4</v>
      </c>
      <c r="AP20" s="230">
        <v>4</v>
      </c>
      <c r="AQ20" s="230">
        <v>4</v>
      </c>
      <c r="AR20" s="230">
        <v>4</v>
      </c>
      <c r="AS20" s="230">
        <v>4</v>
      </c>
      <c r="AT20" s="230">
        <v>4</v>
      </c>
      <c r="AU20" s="230">
        <v>6</v>
      </c>
      <c r="AV20" s="232">
        <v>7</v>
      </c>
    </row>
    <row r="21" spans="2:48" ht="14.45">
      <c r="B21" s="620"/>
      <c r="C21" s="1" t="s">
        <v>197</v>
      </c>
      <c r="D21" s="287">
        <v>542.91300000000001</v>
      </c>
      <c r="E21" s="287">
        <v>259.99799999999999</v>
      </c>
      <c r="F21" s="287">
        <v>318.40800000000002</v>
      </c>
      <c r="G21" s="287">
        <v>210.947</v>
      </c>
      <c r="H21" s="287">
        <v>184.14</v>
      </c>
      <c r="I21" s="287">
        <v>123</v>
      </c>
      <c r="J21" s="287">
        <v>118.12975</v>
      </c>
      <c r="K21" s="287">
        <v>145.73553000000001</v>
      </c>
      <c r="L21" s="287">
        <v>97.791021999999998</v>
      </c>
      <c r="M21" s="287">
        <v>7.7941225999999997</v>
      </c>
      <c r="N21" s="287">
        <v>152.96525</v>
      </c>
      <c r="O21" s="287">
        <v>0</v>
      </c>
      <c r="P21" s="287">
        <v>0</v>
      </c>
      <c r="Q21" s="287">
        <v>0</v>
      </c>
      <c r="R21" s="287">
        <v>0</v>
      </c>
      <c r="S21" s="618">
        <f>100</f>
        <v>100</v>
      </c>
      <c r="T21" s="72">
        <f t="shared" si="3"/>
        <v>47.889440849638888</v>
      </c>
      <c r="U21" s="72">
        <f t="shared" si="0"/>
        <v>58.648070685358434</v>
      </c>
      <c r="V21" s="72">
        <f t="shared" si="0"/>
        <v>38.854659954725712</v>
      </c>
      <c r="W21" s="72">
        <f t="shared" si="0"/>
        <v>33.917036431251418</v>
      </c>
      <c r="X21" s="72">
        <f t="shared" si="0"/>
        <v>22.655563598587619</v>
      </c>
      <c r="Y21" s="72">
        <f t="shared" si="0"/>
        <v>21.758504585449234</v>
      </c>
      <c r="Z21" s="72">
        <f t="shared" si="0"/>
        <v>26.84325665438109</v>
      </c>
      <c r="AA21" s="72">
        <f t="shared" si="0"/>
        <v>18.012282262535617</v>
      </c>
      <c r="AB21" s="72">
        <f t="shared" si="0"/>
        <v>1.4356117094267404</v>
      </c>
      <c r="AC21" s="72">
        <f t="shared" si="0"/>
        <v>28.174910160559794</v>
      </c>
      <c r="AD21" s="72">
        <f t="shared" si="0"/>
        <v>0</v>
      </c>
      <c r="AE21" s="72">
        <f t="shared" si="1"/>
        <v>0</v>
      </c>
      <c r="AF21" s="72">
        <f t="shared" si="2"/>
        <v>0</v>
      </c>
      <c r="AG21" s="73">
        <f t="shared" si="2"/>
        <v>0</v>
      </c>
      <c r="AH21" s="619">
        <v>4</v>
      </c>
      <c r="AI21" s="230">
        <v>4</v>
      </c>
      <c r="AJ21" s="230">
        <v>4</v>
      </c>
      <c r="AK21" s="230">
        <v>4</v>
      </c>
      <c r="AL21" s="230">
        <v>4</v>
      </c>
      <c r="AM21" s="230">
        <v>4</v>
      </c>
      <c r="AN21" s="230">
        <v>4</v>
      </c>
      <c r="AO21" s="230">
        <v>4</v>
      </c>
      <c r="AP21" s="230">
        <v>4</v>
      </c>
      <c r="AQ21" s="230">
        <v>4</v>
      </c>
      <c r="AR21" s="230">
        <v>4</v>
      </c>
      <c r="AS21" s="230">
        <v>4</v>
      </c>
      <c r="AT21" s="230">
        <v>4</v>
      </c>
      <c r="AU21" s="230">
        <v>6</v>
      </c>
      <c r="AV21" s="232">
        <v>7</v>
      </c>
    </row>
    <row r="22" spans="2:48" ht="14.45">
      <c r="B22" s="620"/>
      <c r="C22" s="1" t="s">
        <v>198</v>
      </c>
      <c r="D22" s="288">
        <v>8192.5</v>
      </c>
      <c r="E22" s="288">
        <v>4898.4999999999991</v>
      </c>
      <c r="F22" s="288">
        <v>5854.799</v>
      </c>
      <c r="G22" s="288">
        <v>6629.3</v>
      </c>
      <c r="H22" s="288">
        <v>5830.2000000000007</v>
      </c>
      <c r="I22" s="288">
        <v>5202</v>
      </c>
      <c r="J22" s="288">
        <v>3879.3998099999999</v>
      </c>
      <c r="K22" s="288">
        <v>3896.1998599999997</v>
      </c>
      <c r="L22" s="288">
        <v>1361.6999219999998</v>
      </c>
      <c r="M22" s="288">
        <v>2226.5998915999999</v>
      </c>
      <c r="N22" s="288">
        <v>9423.59951</v>
      </c>
      <c r="O22" s="288">
        <v>506.16162899999995</v>
      </c>
      <c r="P22" s="287">
        <v>1835.8927447799999</v>
      </c>
      <c r="Q22" s="287">
        <v>1858.9737268199999</v>
      </c>
      <c r="R22" s="287">
        <v>2166.71673573</v>
      </c>
      <c r="S22" s="618">
        <f>100</f>
        <v>100</v>
      </c>
      <c r="T22" s="72">
        <f t="shared" si="3"/>
        <v>59.79249313396398</v>
      </c>
      <c r="U22" s="72">
        <f t="shared" si="0"/>
        <v>71.465352456515106</v>
      </c>
      <c r="V22" s="72">
        <f t="shared" si="0"/>
        <v>80.91913335367714</v>
      </c>
      <c r="W22" s="72">
        <f t="shared" si="0"/>
        <v>71.16509002136101</v>
      </c>
      <c r="X22" s="72">
        <f t="shared" si="0"/>
        <v>63.497101007018614</v>
      </c>
      <c r="Y22" s="72">
        <f t="shared" si="0"/>
        <v>47.353064510222758</v>
      </c>
      <c r="Z22" s="72">
        <f t="shared" si="0"/>
        <v>47.558130729325597</v>
      </c>
      <c r="AA22" s="72">
        <f t="shared" si="0"/>
        <v>16.621299017393955</v>
      </c>
      <c r="AB22" s="72">
        <f t="shared" si="0"/>
        <v>27.178515613060725</v>
      </c>
      <c r="AC22" s="72">
        <f t="shared" si="0"/>
        <v>115.02715300579798</v>
      </c>
      <c r="AD22" s="72">
        <f t="shared" si="0"/>
        <v>6.1783537259688739</v>
      </c>
      <c r="AE22" s="72">
        <f t="shared" si="1"/>
        <v>22.409432343973148</v>
      </c>
      <c r="AF22" s="72">
        <f t="shared" si="2"/>
        <v>22.691165417393957</v>
      </c>
      <c r="AG22" s="73">
        <f t="shared" si="2"/>
        <v>26.447564671711934</v>
      </c>
      <c r="AH22" s="619">
        <v>1</v>
      </c>
      <c r="AI22" s="230">
        <v>1</v>
      </c>
      <c r="AJ22" s="230">
        <v>1</v>
      </c>
      <c r="AK22" s="230">
        <v>1</v>
      </c>
      <c r="AL22" s="230">
        <v>1</v>
      </c>
      <c r="AM22" s="230">
        <v>1</v>
      </c>
      <c r="AN22" s="230">
        <v>1</v>
      </c>
      <c r="AO22" s="230">
        <v>1</v>
      </c>
      <c r="AP22" s="230">
        <v>1</v>
      </c>
      <c r="AQ22" s="230">
        <v>1</v>
      </c>
      <c r="AR22" s="230">
        <v>1</v>
      </c>
      <c r="AS22" s="230">
        <v>1</v>
      </c>
      <c r="AT22" s="230">
        <v>4</v>
      </c>
      <c r="AU22" s="230">
        <v>6</v>
      </c>
      <c r="AV22" s="232">
        <v>7</v>
      </c>
    </row>
    <row r="23" spans="2:48" ht="14.45">
      <c r="B23" s="340"/>
      <c r="C23" s="8" t="s">
        <v>199</v>
      </c>
      <c r="D23" s="177">
        <v>7649.5869999999995</v>
      </c>
      <c r="E23" s="177">
        <v>4638.5019999999995</v>
      </c>
      <c r="F23" s="177">
        <v>5536.3909999999996</v>
      </c>
      <c r="G23" s="177">
        <v>6418.3530000000001</v>
      </c>
      <c r="H23" s="177">
        <v>5646.06</v>
      </c>
      <c r="I23" s="177">
        <v>5079</v>
      </c>
      <c r="J23" s="177">
        <v>3761.2700599999998</v>
      </c>
      <c r="K23" s="177">
        <v>3750.4643299999998</v>
      </c>
      <c r="L23" s="177">
        <v>1263.9088999999999</v>
      </c>
      <c r="M23" s="177">
        <v>2218.8057690000001</v>
      </c>
      <c r="N23" s="177">
        <v>9270.6342600000007</v>
      </c>
      <c r="O23" s="177">
        <v>506.16162899999995</v>
      </c>
      <c r="P23" s="177">
        <v>1835.8927447799999</v>
      </c>
      <c r="Q23" s="177">
        <v>1858.9737268199999</v>
      </c>
      <c r="R23" s="177">
        <v>2166.71673573</v>
      </c>
      <c r="S23" s="618">
        <f>100</f>
        <v>100</v>
      </c>
      <c r="T23" s="72">
        <f t="shared" si="3"/>
        <v>60.637286692732559</v>
      </c>
      <c r="U23" s="72">
        <f t="shared" si="0"/>
        <v>72.375031488628082</v>
      </c>
      <c r="V23" s="72">
        <f t="shared" si="0"/>
        <v>83.904568965618679</v>
      </c>
      <c r="W23" s="72">
        <f t="shared" si="0"/>
        <v>73.808690586825151</v>
      </c>
      <c r="X23" s="72">
        <f t="shared" si="0"/>
        <v>66.395741364860612</v>
      </c>
      <c r="Y23" s="72">
        <f t="shared" si="0"/>
        <v>49.169583403653036</v>
      </c>
      <c r="Z23" s="72">
        <f t="shared" si="0"/>
        <v>49.028324404964607</v>
      </c>
      <c r="AA23" s="72">
        <f t="shared" si="0"/>
        <v>16.522576970495269</v>
      </c>
      <c r="AB23" s="72">
        <f t="shared" si="0"/>
        <v>29.005562901631162</v>
      </c>
      <c r="AC23" s="72">
        <f t="shared" si="0"/>
        <v>121.19130431486042</v>
      </c>
      <c r="AD23" s="72">
        <f t="shared" si="0"/>
        <v>6.6168491057098899</v>
      </c>
      <c r="AE23" s="72">
        <f t="shared" si="1"/>
        <v>23.999893651513474</v>
      </c>
      <c r="AF23" s="72">
        <f t="shared" si="2"/>
        <v>24.30162212443626</v>
      </c>
      <c r="AG23" s="73">
        <f t="shared" si="2"/>
        <v>28.32462374413155</v>
      </c>
      <c r="AH23" s="233"/>
      <c r="AI23" s="234"/>
      <c r="AJ23" s="234"/>
      <c r="AK23" s="234"/>
      <c r="AL23" s="234"/>
      <c r="AM23" s="234"/>
      <c r="AN23" s="234"/>
      <c r="AO23" s="234"/>
      <c r="AP23" s="234"/>
      <c r="AQ23" s="234"/>
      <c r="AR23" s="234"/>
      <c r="AS23" s="234"/>
      <c r="AT23" s="234"/>
      <c r="AU23" s="234"/>
      <c r="AV23" s="235"/>
    </row>
    <row r="24" spans="2:48" ht="15" customHeight="1">
      <c r="B24" s="341" t="s">
        <v>217</v>
      </c>
      <c r="C24" s="7" t="s">
        <v>194</v>
      </c>
      <c r="D24" s="288">
        <v>0</v>
      </c>
      <c r="E24" s="288">
        <v>0</v>
      </c>
      <c r="F24" s="288">
        <v>0</v>
      </c>
      <c r="G24" s="288">
        <v>0</v>
      </c>
      <c r="H24" s="288">
        <v>0</v>
      </c>
      <c r="I24" s="288">
        <v>0</v>
      </c>
      <c r="J24" s="288">
        <v>0</v>
      </c>
      <c r="K24" s="288">
        <v>0</v>
      </c>
      <c r="L24" s="288">
        <v>0</v>
      </c>
      <c r="M24" s="288">
        <v>0</v>
      </c>
      <c r="N24" s="288">
        <v>0</v>
      </c>
      <c r="O24" s="288">
        <v>0</v>
      </c>
      <c r="P24" s="287">
        <v>0</v>
      </c>
      <c r="Q24" s="287">
        <v>0</v>
      </c>
      <c r="R24" s="287">
        <v>0</v>
      </c>
      <c r="S24" s="618">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19">
        <v>1</v>
      </c>
      <c r="AI24" s="230">
        <v>1</v>
      </c>
      <c r="AJ24" s="230">
        <v>1</v>
      </c>
      <c r="AK24" s="230">
        <v>1</v>
      </c>
      <c r="AL24" s="230">
        <v>1</v>
      </c>
      <c r="AM24" s="230">
        <v>1</v>
      </c>
      <c r="AN24" s="230">
        <v>1</v>
      </c>
      <c r="AO24" s="230">
        <v>1</v>
      </c>
      <c r="AP24" s="230">
        <v>1</v>
      </c>
      <c r="AQ24" s="230">
        <v>1</v>
      </c>
      <c r="AR24" s="230">
        <v>1</v>
      </c>
      <c r="AS24" s="230">
        <v>1</v>
      </c>
      <c r="AT24" s="230">
        <v>4</v>
      </c>
      <c r="AU24" s="230">
        <v>6</v>
      </c>
      <c r="AV24" s="232">
        <v>7</v>
      </c>
    </row>
    <row r="25" spans="2:48" ht="14.45">
      <c r="B25" s="620"/>
      <c r="C25" s="1" t="s">
        <v>195</v>
      </c>
      <c r="D25" s="288">
        <v>0</v>
      </c>
      <c r="E25" s="288">
        <v>0</v>
      </c>
      <c r="F25" s="288">
        <v>0</v>
      </c>
      <c r="G25" s="288">
        <v>0</v>
      </c>
      <c r="H25" s="288">
        <v>0</v>
      </c>
      <c r="I25" s="288">
        <v>0</v>
      </c>
      <c r="J25" s="288">
        <v>0</v>
      </c>
      <c r="K25" s="288">
        <v>0</v>
      </c>
      <c r="L25" s="288">
        <v>0</v>
      </c>
      <c r="M25" s="288">
        <v>0</v>
      </c>
      <c r="N25" s="288">
        <v>0</v>
      </c>
      <c r="O25" s="288">
        <v>0</v>
      </c>
      <c r="P25" s="287">
        <v>0</v>
      </c>
      <c r="Q25" s="287">
        <v>0</v>
      </c>
      <c r="R25" s="287">
        <v>0</v>
      </c>
      <c r="S25" s="618">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19">
        <v>1</v>
      </c>
      <c r="AI25" s="230">
        <v>1</v>
      </c>
      <c r="AJ25" s="230">
        <v>1</v>
      </c>
      <c r="AK25" s="230">
        <v>1</v>
      </c>
      <c r="AL25" s="230">
        <v>1</v>
      </c>
      <c r="AM25" s="230">
        <v>1</v>
      </c>
      <c r="AN25" s="230">
        <v>1</v>
      </c>
      <c r="AO25" s="230">
        <v>1</v>
      </c>
      <c r="AP25" s="230">
        <v>1</v>
      </c>
      <c r="AQ25" s="230">
        <v>1</v>
      </c>
      <c r="AR25" s="230">
        <v>1</v>
      </c>
      <c r="AS25" s="230">
        <v>1</v>
      </c>
      <c r="AT25" s="230">
        <v>4</v>
      </c>
      <c r="AU25" s="230">
        <v>6</v>
      </c>
      <c r="AV25" s="232">
        <v>7</v>
      </c>
    </row>
    <row r="26" spans="2:48" ht="14.45">
      <c r="B26" s="620"/>
      <c r="C26" s="1" t="s">
        <v>196</v>
      </c>
      <c r="D26" s="288">
        <v>0</v>
      </c>
      <c r="E26" s="288">
        <v>0</v>
      </c>
      <c r="F26" s="288">
        <v>0</v>
      </c>
      <c r="G26" s="288">
        <v>0</v>
      </c>
      <c r="H26" s="288">
        <v>0</v>
      </c>
      <c r="I26" s="288">
        <v>0</v>
      </c>
      <c r="J26" s="288">
        <v>0</v>
      </c>
      <c r="K26" s="288">
        <v>0</v>
      </c>
      <c r="L26" s="288">
        <v>0</v>
      </c>
      <c r="M26" s="288">
        <v>0</v>
      </c>
      <c r="N26" s="288">
        <v>0</v>
      </c>
      <c r="O26" s="288">
        <v>0</v>
      </c>
      <c r="P26" s="287">
        <v>0</v>
      </c>
      <c r="Q26" s="287">
        <v>0</v>
      </c>
      <c r="R26" s="287">
        <v>0</v>
      </c>
      <c r="S26" s="618">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619">
        <v>1</v>
      </c>
      <c r="AI26" s="230">
        <v>1</v>
      </c>
      <c r="AJ26" s="230">
        <v>1</v>
      </c>
      <c r="AK26" s="230">
        <v>1</v>
      </c>
      <c r="AL26" s="230">
        <v>1</v>
      </c>
      <c r="AM26" s="230">
        <v>1</v>
      </c>
      <c r="AN26" s="230">
        <v>1</v>
      </c>
      <c r="AO26" s="230">
        <v>1</v>
      </c>
      <c r="AP26" s="230">
        <v>1</v>
      </c>
      <c r="AQ26" s="230">
        <v>1</v>
      </c>
      <c r="AR26" s="230">
        <v>1</v>
      </c>
      <c r="AS26" s="230">
        <v>1</v>
      </c>
      <c r="AT26" s="230">
        <v>4</v>
      </c>
      <c r="AU26" s="230">
        <v>6</v>
      </c>
      <c r="AV26" s="232">
        <v>7</v>
      </c>
    </row>
    <row r="27" spans="2:48" ht="14.45">
      <c r="B27" s="620"/>
      <c r="C27" s="1" t="s">
        <v>197</v>
      </c>
      <c r="D27" s="288">
        <v>0</v>
      </c>
      <c r="E27" s="288">
        <v>0</v>
      </c>
      <c r="F27" s="288">
        <v>0</v>
      </c>
      <c r="G27" s="288">
        <v>0</v>
      </c>
      <c r="H27" s="288">
        <v>0</v>
      </c>
      <c r="I27" s="288">
        <v>0</v>
      </c>
      <c r="J27" s="288">
        <v>0</v>
      </c>
      <c r="K27" s="288">
        <v>0</v>
      </c>
      <c r="L27" s="288">
        <v>0</v>
      </c>
      <c r="M27" s="288">
        <v>0</v>
      </c>
      <c r="N27" s="288">
        <v>0</v>
      </c>
      <c r="O27" s="288">
        <v>0</v>
      </c>
      <c r="P27" s="287">
        <v>0</v>
      </c>
      <c r="Q27" s="287">
        <v>0</v>
      </c>
      <c r="R27" s="287">
        <v>0</v>
      </c>
      <c r="S27" s="618">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19">
        <v>1</v>
      </c>
      <c r="AI27" s="230">
        <v>1</v>
      </c>
      <c r="AJ27" s="230">
        <v>1</v>
      </c>
      <c r="AK27" s="230">
        <v>1</v>
      </c>
      <c r="AL27" s="230">
        <v>1</v>
      </c>
      <c r="AM27" s="230">
        <v>1</v>
      </c>
      <c r="AN27" s="230">
        <v>1</v>
      </c>
      <c r="AO27" s="230">
        <v>1</v>
      </c>
      <c r="AP27" s="230">
        <v>1</v>
      </c>
      <c r="AQ27" s="230">
        <v>1</v>
      </c>
      <c r="AR27" s="230">
        <v>1</v>
      </c>
      <c r="AS27" s="230">
        <v>1</v>
      </c>
      <c r="AT27" s="230">
        <v>4</v>
      </c>
      <c r="AU27" s="230">
        <v>6</v>
      </c>
      <c r="AV27" s="232">
        <v>7</v>
      </c>
    </row>
    <row r="28" spans="2:48" ht="14.45">
      <c r="B28" s="620"/>
      <c r="C28" s="1" t="s">
        <v>198</v>
      </c>
      <c r="D28" s="288">
        <v>0</v>
      </c>
      <c r="E28" s="288">
        <v>0</v>
      </c>
      <c r="F28" s="288">
        <v>0</v>
      </c>
      <c r="G28" s="288">
        <v>0</v>
      </c>
      <c r="H28" s="288">
        <v>0</v>
      </c>
      <c r="I28" s="288">
        <v>0</v>
      </c>
      <c r="J28" s="288">
        <v>0</v>
      </c>
      <c r="K28" s="288">
        <v>0</v>
      </c>
      <c r="L28" s="288">
        <v>0</v>
      </c>
      <c r="M28" s="288">
        <v>0</v>
      </c>
      <c r="N28" s="288">
        <v>0</v>
      </c>
      <c r="O28" s="288">
        <v>0</v>
      </c>
      <c r="P28" s="287">
        <v>0</v>
      </c>
      <c r="Q28" s="287">
        <v>0</v>
      </c>
      <c r="R28" s="287">
        <v>0</v>
      </c>
      <c r="S28" s="618">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619">
        <v>1</v>
      </c>
      <c r="AI28" s="230">
        <v>1</v>
      </c>
      <c r="AJ28" s="230">
        <v>1</v>
      </c>
      <c r="AK28" s="230">
        <v>1</v>
      </c>
      <c r="AL28" s="230">
        <v>1</v>
      </c>
      <c r="AM28" s="230">
        <v>1</v>
      </c>
      <c r="AN28" s="230">
        <v>1</v>
      </c>
      <c r="AO28" s="230">
        <v>1</v>
      </c>
      <c r="AP28" s="230">
        <v>1</v>
      </c>
      <c r="AQ28" s="230">
        <v>1</v>
      </c>
      <c r="AR28" s="230">
        <v>1</v>
      </c>
      <c r="AS28" s="230">
        <v>1</v>
      </c>
      <c r="AT28" s="230">
        <v>4</v>
      </c>
      <c r="AU28" s="230">
        <v>6</v>
      </c>
      <c r="AV28" s="232">
        <v>7</v>
      </c>
    </row>
    <row r="29" spans="2:48" ht="14.45">
      <c r="B29" s="340"/>
      <c r="C29" s="8" t="s">
        <v>199</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618">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3"/>
      <c r="AI29" s="234"/>
      <c r="AJ29" s="234"/>
      <c r="AK29" s="234"/>
      <c r="AL29" s="234"/>
      <c r="AM29" s="234"/>
      <c r="AN29" s="234"/>
      <c r="AO29" s="234"/>
      <c r="AP29" s="234"/>
      <c r="AQ29" s="234"/>
      <c r="AR29" s="234"/>
      <c r="AS29" s="234"/>
      <c r="AT29" s="234"/>
      <c r="AU29" s="234"/>
      <c r="AV29" s="235"/>
    </row>
    <row r="30" spans="2:48" ht="15" customHeight="1">
      <c r="B30" s="620" t="s">
        <v>218</v>
      </c>
      <c r="C30" s="1" t="s">
        <v>194</v>
      </c>
      <c r="D30" s="287">
        <v>38.215707999999999</v>
      </c>
      <c r="E30" s="288">
        <v>34.200000000000003</v>
      </c>
      <c r="F30" s="288">
        <v>23</v>
      </c>
      <c r="G30" s="288">
        <v>22.5</v>
      </c>
      <c r="H30" s="288">
        <v>24.8</v>
      </c>
      <c r="I30" s="288">
        <v>21.4</v>
      </c>
      <c r="J30" s="288">
        <v>21.8</v>
      </c>
      <c r="K30" s="288">
        <v>25.3</v>
      </c>
      <c r="L30" s="288">
        <v>32</v>
      </c>
      <c r="M30" s="288">
        <v>29.3</v>
      </c>
      <c r="N30" s="288">
        <v>34</v>
      </c>
      <c r="O30" s="288">
        <v>31.9</v>
      </c>
      <c r="P30" s="287">
        <v>118.88487000000001</v>
      </c>
      <c r="Q30" s="287">
        <v>120.39246</v>
      </c>
      <c r="R30" s="287">
        <v>140.02753999999999</v>
      </c>
      <c r="S30" s="618">
        <f>100</f>
        <v>100</v>
      </c>
      <c r="T30" s="72">
        <f t="shared" si="3"/>
        <v>89.491996327792762</v>
      </c>
      <c r="U30" s="72">
        <f t="shared" si="3"/>
        <v>60.184675892960037</v>
      </c>
      <c r="V30" s="72">
        <f t="shared" si="3"/>
        <v>58.876313373547859</v>
      </c>
      <c r="W30" s="72">
        <f t="shared" si="3"/>
        <v>64.894780962843868</v>
      </c>
      <c r="X30" s="72">
        <f t="shared" si="3"/>
        <v>55.99791583084108</v>
      </c>
      <c r="Y30" s="72">
        <f t="shared" si="3"/>
        <v>57.044605846370821</v>
      </c>
      <c r="Z30" s="72">
        <f t="shared" si="3"/>
        <v>66.203143482256039</v>
      </c>
      <c r="AA30" s="72">
        <f t="shared" si="3"/>
        <v>83.735201242379176</v>
      </c>
      <c r="AB30" s="72">
        <f t="shared" si="6"/>
        <v>76.670043637553434</v>
      </c>
      <c r="AC30" s="72">
        <f t="shared" si="6"/>
        <v>88.968651320027888</v>
      </c>
      <c r="AD30" s="72">
        <f t="shared" si="6"/>
        <v>83.473528738496753</v>
      </c>
      <c r="AE30" s="72">
        <f t="shared" si="7"/>
        <v>311.08901606637778</v>
      </c>
      <c r="AF30" s="72">
        <f t="shared" si="8"/>
        <v>315.03396456765893</v>
      </c>
      <c r="AG30" s="73">
        <f t="shared" si="8"/>
        <v>366.41357004297811</v>
      </c>
      <c r="AH30" s="619">
        <v>4</v>
      </c>
      <c r="AI30" s="230">
        <v>1</v>
      </c>
      <c r="AJ30" s="230">
        <v>1</v>
      </c>
      <c r="AK30" s="230">
        <v>1</v>
      </c>
      <c r="AL30" s="230">
        <v>1</v>
      </c>
      <c r="AM30" s="230">
        <v>1</v>
      </c>
      <c r="AN30" s="230">
        <v>1</v>
      </c>
      <c r="AO30" s="230">
        <v>1</v>
      </c>
      <c r="AP30" s="230">
        <v>1</v>
      </c>
      <c r="AQ30" s="230">
        <v>1</v>
      </c>
      <c r="AR30" s="230">
        <v>1</v>
      </c>
      <c r="AS30" s="230">
        <v>1</v>
      </c>
      <c r="AT30" s="230">
        <v>4</v>
      </c>
      <c r="AU30" s="230">
        <v>6</v>
      </c>
      <c r="AV30" s="232">
        <v>7</v>
      </c>
    </row>
    <row r="31" spans="2:48" ht="14.45">
      <c r="B31" s="620"/>
      <c r="C31" s="1" t="s">
        <v>195</v>
      </c>
      <c r="D31" s="287">
        <v>50.930264999999999</v>
      </c>
      <c r="E31" s="288">
        <v>39.6</v>
      </c>
      <c r="F31" s="288">
        <v>37</v>
      </c>
      <c r="G31" s="288">
        <v>47.8</v>
      </c>
      <c r="H31" s="288">
        <v>49.6</v>
      </c>
      <c r="I31" s="288">
        <v>44.8</v>
      </c>
      <c r="J31" s="288">
        <v>49</v>
      </c>
      <c r="K31" s="288">
        <v>66.3</v>
      </c>
      <c r="L31" s="288">
        <v>58</v>
      </c>
      <c r="M31" s="288">
        <v>64.8</v>
      </c>
      <c r="N31" s="288">
        <v>59.2</v>
      </c>
      <c r="O31" s="288">
        <v>59.7</v>
      </c>
      <c r="P31" s="287">
        <v>128.90143</v>
      </c>
      <c r="Q31" s="287">
        <v>97.968665999999999</v>
      </c>
      <c r="R31" s="287">
        <v>125.19962</v>
      </c>
      <c r="S31" s="618">
        <f>100</f>
        <v>100</v>
      </c>
      <c r="T31" s="72">
        <f t="shared" si="3"/>
        <v>77.753375129699407</v>
      </c>
      <c r="U31" s="72">
        <f t="shared" si="3"/>
        <v>72.648355550476722</v>
      </c>
      <c r="V31" s="72">
        <f t="shared" si="3"/>
        <v>93.853821494940192</v>
      </c>
      <c r="W31" s="72">
        <f t="shared" si="3"/>
        <v>97.388065819017442</v>
      </c>
      <c r="X31" s="72">
        <f t="shared" si="3"/>
        <v>87.963414288144776</v>
      </c>
      <c r="Y31" s="72">
        <f t="shared" si="3"/>
        <v>96.209984377658358</v>
      </c>
      <c r="Z31" s="72">
        <f t="shared" si="3"/>
        <v>130.17799927017856</v>
      </c>
      <c r="AA31" s="72">
        <f t="shared" si="3"/>
        <v>113.88120599804458</v>
      </c>
      <c r="AB31" s="72">
        <f t="shared" si="6"/>
        <v>127.23279566678085</v>
      </c>
      <c r="AC31" s="72">
        <f t="shared" si="6"/>
        <v>116.23736888076274</v>
      </c>
      <c r="AD31" s="72">
        <f t="shared" si="6"/>
        <v>117.21910341522864</v>
      </c>
      <c r="AE31" s="72">
        <f t="shared" si="7"/>
        <v>253.09397074607801</v>
      </c>
      <c r="AF31" s="72">
        <f t="shared" si="8"/>
        <v>192.3584454155108</v>
      </c>
      <c r="AG31" s="73">
        <f t="shared" si="8"/>
        <v>245.82558131201554</v>
      </c>
      <c r="AH31" s="619">
        <v>4</v>
      </c>
      <c r="AI31" s="230">
        <v>1</v>
      </c>
      <c r="AJ31" s="230">
        <v>1</v>
      </c>
      <c r="AK31" s="230">
        <v>1</v>
      </c>
      <c r="AL31" s="230">
        <v>1</v>
      </c>
      <c r="AM31" s="230">
        <v>1</v>
      </c>
      <c r="AN31" s="230">
        <v>1</v>
      </c>
      <c r="AO31" s="230">
        <v>1</v>
      </c>
      <c r="AP31" s="230">
        <v>1</v>
      </c>
      <c r="AQ31" s="230">
        <v>1</v>
      </c>
      <c r="AR31" s="230">
        <v>1</v>
      </c>
      <c r="AS31" s="230">
        <v>1</v>
      </c>
      <c r="AT31" s="230">
        <v>4</v>
      </c>
      <c r="AU31" s="230">
        <v>6</v>
      </c>
      <c r="AV31" s="232">
        <v>7</v>
      </c>
    </row>
    <row r="32" spans="2:48" ht="14.45">
      <c r="B32" s="620"/>
      <c r="C32" s="1" t="s">
        <v>196</v>
      </c>
      <c r="D32" s="287">
        <v>73.154038</v>
      </c>
      <c r="E32" s="288">
        <v>55.3</v>
      </c>
      <c r="F32" s="288">
        <v>49.7</v>
      </c>
      <c r="G32" s="288">
        <v>57.2</v>
      </c>
      <c r="H32" s="288">
        <v>55.1</v>
      </c>
      <c r="I32" s="288">
        <v>49.6</v>
      </c>
      <c r="J32" s="288">
        <v>49.1</v>
      </c>
      <c r="K32" s="288">
        <v>58.2</v>
      </c>
      <c r="L32" s="288">
        <v>65</v>
      </c>
      <c r="M32" s="288">
        <v>59.8</v>
      </c>
      <c r="N32" s="288">
        <v>65.5</v>
      </c>
      <c r="O32" s="288">
        <v>65.7</v>
      </c>
      <c r="P32" s="287">
        <v>4.7514605000000003</v>
      </c>
      <c r="Q32" s="287">
        <v>3.6479938000000001</v>
      </c>
      <c r="R32" s="287">
        <v>4.7203888999999997</v>
      </c>
      <c r="S32" s="618">
        <f>100</f>
        <v>100</v>
      </c>
      <c r="T32" s="72">
        <f t="shared" si="3"/>
        <v>75.593913216383214</v>
      </c>
      <c r="U32" s="72">
        <f t="shared" si="3"/>
        <v>67.938833397002639</v>
      </c>
      <c r="V32" s="72">
        <f t="shared" si="3"/>
        <v>78.191172440815919</v>
      </c>
      <c r="W32" s="72">
        <f t="shared" si="3"/>
        <v>75.320517508548193</v>
      </c>
      <c r="X32" s="72">
        <f t="shared" si="3"/>
        <v>67.802135543085129</v>
      </c>
      <c r="Y32" s="72">
        <f t="shared" si="3"/>
        <v>67.118646273497575</v>
      </c>
      <c r="Z32" s="72">
        <f t="shared" si="3"/>
        <v>79.558150979991012</v>
      </c>
      <c r="AA32" s="72">
        <f t="shared" si="3"/>
        <v>88.853605046381716</v>
      </c>
      <c r="AB32" s="72">
        <f t="shared" si="6"/>
        <v>81.745316642671185</v>
      </c>
      <c r="AC32" s="72">
        <f t="shared" si="6"/>
        <v>89.53709431596927</v>
      </c>
      <c r="AD32" s="72">
        <f t="shared" si="6"/>
        <v>89.810490023804292</v>
      </c>
      <c r="AE32" s="72">
        <f t="shared" si="7"/>
        <v>6.4951445332382072</v>
      </c>
      <c r="AF32" s="72">
        <f t="shared" si="8"/>
        <v>4.9867292356438337</v>
      </c>
      <c r="AG32" s="73">
        <f t="shared" si="8"/>
        <v>6.4526703228603726</v>
      </c>
      <c r="AH32" s="619">
        <v>4</v>
      </c>
      <c r="AI32" s="230">
        <v>1</v>
      </c>
      <c r="AJ32" s="230">
        <v>1</v>
      </c>
      <c r="AK32" s="230">
        <v>1</v>
      </c>
      <c r="AL32" s="230">
        <v>1</v>
      </c>
      <c r="AM32" s="230">
        <v>1</v>
      </c>
      <c r="AN32" s="230">
        <v>1</v>
      </c>
      <c r="AO32" s="230">
        <v>1</v>
      </c>
      <c r="AP32" s="230">
        <v>1</v>
      </c>
      <c r="AQ32" s="230">
        <v>1</v>
      </c>
      <c r="AR32" s="230">
        <v>1</v>
      </c>
      <c r="AS32" s="230">
        <v>1</v>
      </c>
      <c r="AT32" s="230">
        <v>4</v>
      </c>
      <c r="AU32" s="230">
        <v>6</v>
      </c>
      <c r="AV32" s="232">
        <v>7</v>
      </c>
    </row>
    <row r="33" spans="2:48" ht="14.45">
      <c r="B33" s="620"/>
      <c r="C33" s="1" t="s">
        <v>197</v>
      </c>
      <c r="D33" s="288">
        <v>0</v>
      </c>
      <c r="E33" s="288">
        <v>0</v>
      </c>
      <c r="F33" s="288">
        <v>0</v>
      </c>
      <c r="G33" s="288">
        <v>0</v>
      </c>
      <c r="H33" s="288">
        <v>0</v>
      </c>
      <c r="I33" s="288">
        <v>0</v>
      </c>
      <c r="J33" s="288">
        <v>0</v>
      </c>
      <c r="K33" s="288">
        <v>0</v>
      </c>
      <c r="L33" s="288">
        <v>0</v>
      </c>
      <c r="M33" s="288">
        <v>0</v>
      </c>
      <c r="N33" s="288">
        <v>0</v>
      </c>
      <c r="O33" s="288">
        <v>0</v>
      </c>
      <c r="P33" s="287">
        <v>0</v>
      </c>
      <c r="Q33" s="287">
        <v>0</v>
      </c>
      <c r="R33" s="287">
        <v>0</v>
      </c>
      <c r="S33" s="618">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19">
        <v>1</v>
      </c>
      <c r="AI33" s="230">
        <v>1</v>
      </c>
      <c r="AJ33" s="230">
        <v>1</v>
      </c>
      <c r="AK33" s="230">
        <v>1</v>
      </c>
      <c r="AL33" s="230">
        <v>1</v>
      </c>
      <c r="AM33" s="230">
        <v>1</v>
      </c>
      <c r="AN33" s="230">
        <v>1</v>
      </c>
      <c r="AO33" s="230">
        <v>1</v>
      </c>
      <c r="AP33" s="230">
        <v>1</v>
      </c>
      <c r="AQ33" s="230">
        <v>1</v>
      </c>
      <c r="AR33" s="230">
        <v>1</v>
      </c>
      <c r="AS33" s="230">
        <v>1</v>
      </c>
      <c r="AT33" s="230">
        <v>4</v>
      </c>
      <c r="AU33" s="230">
        <v>6</v>
      </c>
      <c r="AV33" s="232">
        <v>7</v>
      </c>
    </row>
    <row r="34" spans="2:48" ht="14.45">
      <c r="B34" s="620"/>
      <c r="C34" s="1" t="s">
        <v>198</v>
      </c>
      <c r="D34" s="288">
        <v>162.30001099999998</v>
      </c>
      <c r="E34" s="288">
        <v>129.10000000000002</v>
      </c>
      <c r="F34" s="288">
        <v>109.7</v>
      </c>
      <c r="G34" s="288">
        <v>127.5</v>
      </c>
      <c r="H34" s="288">
        <v>129.5</v>
      </c>
      <c r="I34" s="288">
        <v>115.79999999999998</v>
      </c>
      <c r="J34" s="288">
        <v>119.9</v>
      </c>
      <c r="K34" s="288">
        <v>149.80000000000001</v>
      </c>
      <c r="L34" s="288">
        <v>155</v>
      </c>
      <c r="M34" s="288">
        <v>153.89999999999998</v>
      </c>
      <c r="N34" s="288">
        <v>158.69999999999999</v>
      </c>
      <c r="O34" s="288">
        <v>157.30000000000001</v>
      </c>
      <c r="P34" s="287">
        <v>252.53776050000002</v>
      </c>
      <c r="Q34" s="287">
        <v>222.00911980000001</v>
      </c>
      <c r="R34" s="287">
        <v>269.94754889999996</v>
      </c>
      <c r="S34" s="618">
        <f>100</f>
        <v>100</v>
      </c>
      <c r="T34" s="72">
        <f t="shared" si="3"/>
        <v>79.544048829423701</v>
      </c>
      <c r="U34" s="72">
        <f t="shared" si="3"/>
        <v>67.590876503391002</v>
      </c>
      <c r="V34" s="72">
        <f t="shared" si="3"/>
        <v>78.558220183977696</v>
      </c>
      <c r="W34" s="72">
        <f t="shared" si="3"/>
        <v>79.790505990785178</v>
      </c>
      <c r="X34" s="72">
        <f t="shared" si="3"/>
        <v>71.349348214153849</v>
      </c>
      <c r="Y34" s="72">
        <f t="shared" si="3"/>
        <v>73.875534118109215</v>
      </c>
      <c r="Z34" s="72">
        <f t="shared" si="3"/>
        <v>92.298206929881246</v>
      </c>
      <c r="AA34" s="72">
        <f t="shared" si="3"/>
        <v>95.502150027580726</v>
      </c>
      <c r="AB34" s="72">
        <f t="shared" si="6"/>
        <v>94.824392833836583</v>
      </c>
      <c r="AC34" s="72">
        <f t="shared" si="6"/>
        <v>97.781878770174572</v>
      </c>
      <c r="AD34" s="72">
        <f t="shared" si="6"/>
        <v>96.919278705409354</v>
      </c>
      <c r="AE34" s="72">
        <f t="shared" si="9"/>
        <v>155.59934897355001</v>
      </c>
      <c r="AF34" s="72">
        <f t="shared" si="10"/>
        <v>136.78934365568222</v>
      </c>
      <c r="AG34" s="73">
        <f t="shared" si="10"/>
        <v>166.32626654597084</v>
      </c>
      <c r="AH34" s="619">
        <v>1</v>
      </c>
      <c r="AI34" s="230">
        <v>1</v>
      </c>
      <c r="AJ34" s="230">
        <v>1</v>
      </c>
      <c r="AK34" s="230">
        <v>1</v>
      </c>
      <c r="AL34" s="230">
        <v>1</v>
      </c>
      <c r="AM34" s="230">
        <v>1</v>
      </c>
      <c r="AN34" s="230">
        <v>1</v>
      </c>
      <c r="AO34" s="230">
        <v>1</v>
      </c>
      <c r="AP34" s="230">
        <v>1</v>
      </c>
      <c r="AQ34" s="230">
        <v>1</v>
      </c>
      <c r="AR34" s="230">
        <v>1</v>
      </c>
      <c r="AS34" s="230">
        <v>1</v>
      </c>
      <c r="AT34" s="230">
        <v>4</v>
      </c>
      <c r="AU34" s="230">
        <v>6</v>
      </c>
      <c r="AV34" s="232">
        <v>7</v>
      </c>
    </row>
    <row r="35" spans="2:48" ht="14.45">
      <c r="B35" s="340"/>
      <c r="C35" s="8" t="s">
        <v>199</v>
      </c>
      <c r="D35" s="177">
        <v>162.30001099999998</v>
      </c>
      <c r="E35" s="177">
        <v>129.10000000000002</v>
      </c>
      <c r="F35" s="177">
        <v>109.7</v>
      </c>
      <c r="G35" s="177">
        <v>127.5</v>
      </c>
      <c r="H35" s="177">
        <v>129.5</v>
      </c>
      <c r="I35" s="177">
        <v>115.79999999999998</v>
      </c>
      <c r="J35" s="177">
        <v>119.9</v>
      </c>
      <c r="K35" s="177">
        <v>149.80000000000001</v>
      </c>
      <c r="L35" s="177">
        <v>155</v>
      </c>
      <c r="M35" s="177">
        <v>153.89999999999998</v>
      </c>
      <c r="N35" s="177">
        <v>158.69999999999999</v>
      </c>
      <c r="O35" s="177">
        <v>157.30000000000001</v>
      </c>
      <c r="P35" s="177">
        <v>252.53776050000002</v>
      </c>
      <c r="Q35" s="177">
        <v>222.00911980000001</v>
      </c>
      <c r="R35" s="177">
        <v>269.94754889999996</v>
      </c>
      <c r="S35" s="618">
        <f>100</f>
        <v>100</v>
      </c>
      <c r="T35" s="72">
        <f t="shared" si="3"/>
        <v>79.544048829423701</v>
      </c>
      <c r="U35" s="72">
        <f t="shared" si="3"/>
        <v>67.590876503391002</v>
      </c>
      <c r="V35" s="72">
        <f t="shared" si="3"/>
        <v>78.558220183977696</v>
      </c>
      <c r="W35" s="72">
        <f t="shared" si="3"/>
        <v>79.790505990785178</v>
      </c>
      <c r="X35" s="72">
        <f t="shared" si="3"/>
        <v>71.349348214153849</v>
      </c>
      <c r="Y35" s="72">
        <f t="shared" si="3"/>
        <v>73.875534118109215</v>
      </c>
      <c r="Z35" s="72">
        <f t="shared" si="3"/>
        <v>92.298206929881246</v>
      </c>
      <c r="AA35" s="72">
        <f t="shared" si="3"/>
        <v>95.502150027580726</v>
      </c>
      <c r="AB35" s="72">
        <f t="shared" si="6"/>
        <v>94.824392833836583</v>
      </c>
      <c r="AC35" s="72">
        <f t="shared" si="6"/>
        <v>97.781878770174572</v>
      </c>
      <c r="AD35" s="72">
        <f t="shared" si="6"/>
        <v>96.919278705409354</v>
      </c>
      <c r="AE35" s="72">
        <f t="shared" si="9"/>
        <v>155.59934897355001</v>
      </c>
      <c r="AF35" s="72">
        <f t="shared" si="10"/>
        <v>136.78934365568222</v>
      </c>
      <c r="AG35" s="73">
        <f t="shared" si="10"/>
        <v>166.32626654597084</v>
      </c>
      <c r="AH35" s="233"/>
      <c r="AI35" s="234"/>
      <c r="AJ35" s="234"/>
      <c r="AK35" s="234"/>
      <c r="AL35" s="234"/>
      <c r="AM35" s="234"/>
      <c r="AN35" s="234"/>
      <c r="AO35" s="234"/>
      <c r="AP35" s="234"/>
      <c r="AQ35" s="234"/>
      <c r="AR35" s="234"/>
      <c r="AS35" s="234"/>
      <c r="AT35" s="234"/>
      <c r="AU35" s="234"/>
      <c r="AV35" s="235"/>
    </row>
    <row r="36" spans="2:48" ht="16.5" customHeight="1">
      <c r="B36" s="341" t="s">
        <v>219</v>
      </c>
      <c r="C36" s="7" t="s">
        <v>194</v>
      </c>
      <c r="D36" s="287">
        <v>4.5419355000000001</v>
      </c>
      <c r="E36" s="288">
        <v>3.2</v>
      </c>
      <c r="F36" s="287">
        <v>2.9935482000000002</v>
      </c>
      <c r="G36" s="288">
        <v>2.4</v>
      </c>
      <c r="H36" s="288">
        <v>4</v>
      </c>
      <c r="I36" s="288">
        <v>10.1</v>
      </c>
      <c r="J36" s="288">
        <v>8.9</v>
      </c>
      <c r="K36" s="287">
        <v>3.3314879999999998</v>
      </c>
      <c r="L36" s="287">
        <v>12.338964000000001</v>
      </c>
      <c r="M36" s="288">
        <v>0</v>
      </c>
      <c r="N36" s="287">
        <v>3.9590657</v>
      </c>
      <c r="O36" s="288">
        <v>0</v>
      </c>
      <c r="P36" s="287">
        <v>24.078507999999999</v>
      </c>
      <c r="Q36" s="287">
        <v>24.383849999999999</v>
      </c>
      <c r="R36" s="287">
        <v>28.163716999999998</v>
      </c>
      <c r="S36" s="618">
        <f>100</f>
        <v>100</v>
      </c>
      <c r="T36" s="72">
        <f t="shared" si="3"/>
        <v>70.45454520435176</v>
      </c>
      <c r="U36" s="72">
        <f t="shared" si="3"/>
        <v>65.909086555720577</v>
      </c>
      <c r="V36" s="72">
        <f t="shared" si="3"/>
        <v>52.840908903263816</v>
      </c>
      <c r="W36" s="72">
        <f t="shared" si="3"/>
        <v>88.068181505439696</v>
      </c>
      <c r="X36" s="72">
        <f t="shared" si="3"/>
        <v>222.37215830123523</v>
      </c>
      <c r="Y36" s="72">
        <f t="shared" si="3"/>
        <v>195.95170384960332</v>
      </c>
      <c r="Z36" s="72">
        <f t="shared" si="3"/>
        <v>73.349522466798561</v>
      </c>
      <c r="AA36" s="72">
        <f t="shared" si="3"/>
        <v>271.66753028527154</v>
      </c>
      <c r="AB36" s="72">
        <f t="shared" si="6"/>
        <v>0</v>
      </c>
      <c r="AC36" s="72">
        <f t="shared" si="6"/>
        <v>87.166929164890163</v>
      </c>
      <c r="AD36" s="72">
        <f t="shared" si="6"/>
        <v>0</v>
      </c>
      <c r="AE36" s="72">
        <f t="shared" si="9"/>
        <v>530.13760323104543</v>
      </c>
      <c r="AF36" s="72">
        <f t="shared" si="10"/>
        <v>536.86033190035391</v>
      </c>
      <c r="AG36" s="73">
        <f t="shared" si="10"/>
        <v>620.08183515595931</v>
      </c>
      <c r="AH36" s="619">
        <v>4</v>
      </c>
      <c r="AI36" s="230">
        <v>1</v>
      </c>
      <c r="AJ36" s="230">
        <v>4</v>
      </c>
      <c r="AK36" s="230">
        <v>1</v>
      </c>
      <c r="AL36" s="230">
        <v>1</v>
      </c>
      <c r="AM36" s="230">
        <v>1</v>
      </c>
      <c r="AN36" s="230">
        <v>1</v>
      </c>
      <c r="AO36" s="230">
        <v>4</v>
      </c>
      <c r="AP36" s="230">
        <v>4</v>
      </c>
      <c r="AQ36" s="230">
        <v>1</v>
      </c>
      <c r="AR36" s="230">
        <v>4</v>
      </c>
      <c r="AS36" s="230">
        <v>1</v>
      </c>
      <c r="AT36" s="230">
        <v>4</v>
      </c>
      <c r="AU36" s="230">
        <v>6</v>
      </c>
      <c r="AV36" s="232">
        <v>7</v>
      </c>
    </row>
    <row r="37" spans="2:48" ht="14.45">
      <c r="B37" s="620"/>
      <c r="C37" s="1" t="s">
        <v>195</v>
      </c>
      <c r="D37" s="287">
        <v>109.03792</v>
      </c>
      <c r="E37" s="287">
        <v>120.71708</v>
      </c>
      <c r="F37" s="287">
        <v>84.339715999999996</v>
      </c>
      <c r="G37" s="288">
        <v>14.4</v>
      </c>
      <c r="H37" s="288">
        <v>16.899999999999999</v>
      </c>
      <c r="I37" s="287">
        <v>7.2909242000000001</v>
      </c>
      <c r="J37" s="287">
        <v>8.7468003999999997</v>
      </c>
      <c r="K37" s="287">
        <v>6.3792078999999999</v>
      </c>
      <c r="L37" s="287">
        <v>16.988903000000001</v>
      </c>
      <c r="M37" s="288">
        <v>23.8</v>
      </c>
      <c r="N37" s="287">
        <v>6.9279425999999997</v>
      </c>
      <c r="O37" s="287">
        <v>0</v>
      </c>
      <c r="P37" s="287">
        <v>10.384667</v>
      </c>
      <c r="Q37" s="287">
        <v>7.8926353000000002</v>
      </c>
      <c r="R37" s="287">
        <v>10.060335</v>
      </c>
      <c r="S37" s="618">
        <f>100</f>
        <v>100</v>
      </c>
      <c r="T37" s="72">
        <f t="shared" si="3"/>
        <v>110.71109940468416</v>
      </c>
      <c r="U37" s="72">
        <f t="shared" si="3"/>
        <v>77.348977309911987</v>
      </c>
      <c r="V37" s="72">
        <f t="shared" si="3"/>
        <v>13.206414795880185</v>
      </c>
      <c r="W37" s="72">
        <f t="shared" si="3"/>
        <v>15.49919514238716</v>
      </c>
      <c r="X37" s="72">
        <f t="shared" si="3"/>
        <v>6.6865950854528409</v>
      </c>
      <c r="Y37" s="72">
        <f t="shared" si="3"/>
        <v>8.0217968207757444</v>
      </c>
      <c r="Z37" s="72">
        <f t="shared" si="3"/>
        <v>5.8504489997608173</v>
      </c>
      <c r="AA37" s="72">
        <f t="shared" si="3"/>
        <v>15.580729162845367</v>
      </c>
      <c r="AB37" s="72">
        <f t="shared" si="6"/>
        <v>21.827268898746418</v>
      </c>
      <c r="AC37" s="72">
        <f t="shared" si="6"/>
        <v>6.3537002540033782</v>
      </c>
      <c r="AD37" s="72">
        <f t="shared" si="6"/>
        <v>0</v>
      </c>
      <c r="AE37" s="72">
        <f t="shared" ref="AE37:AE40" si="11">P37*100/$D37</f>
        <v>9.5239041610478257</v>
      </c>
      <c r="AF37" s="72">
        <f t="shared" ref="AF37:AG40" si="12">Q37*100/$D37</f>
        <v>7.2384316391948786</v>
      </c>
      <c r="AG37" s="73">
        <f t="shared" si="12"/>
        <v>9.2264553469105053</v>
      </c>
      <c r="AH37" s="619">
        <v>4</v>
      </c>
      <c r="AI37" s="230">
        <v>4</v>
      </c>
      <c r="AJ37" s="230">
        <v>4</v>
      </c>
      <c r="AK37" s="230">
        <v>1</v>
      </c>
      <c r="AL37" s="230">
        <v>1</v>
      </c>
      <c r="AM37" s="230">
        <v>4</v>
      </c>
      <c r="AN37" s="230">
        <v>4</v>
      </c>
      <c r="AO37" s="230">
        <v>4</v>
      </c>
      <c r="AP37" s="230">
        <v>4</v>
      </c>
      <c r="AQ37" s="230">
        <v>1</v>
      </c>
      <c r="AR37" s="230">
        <v>4</v>
      </c>
      <c r="AS37" s="230">
        <v>4</v>
      </c>
      <c r="AT37" s="230">
        <v>4</v>
      </c>
      <c r="AU37" s="230">
        <v>6</v>
      </c>
      <c r="AV37" s="232">
        <v>7</v>
      </c>
    </row>
    <row r="38" spans="2:48" ht="14.45">
      <c r="B38" s="620"/>
      <c r="C38" s="1" t="s">
        <v>196</v>
      </c>
      <c r="D38" s="287">
        <v>6.5988391999999996</v>
      </c>
      <c r="E38" s="287">
        <v>22.12</v>
      </c>
      <c r="F38" s="287">
        <v>37.274997999999997</v>
      </c>
      <c r="G38" s="287">
        <v>66.077841000000006</v>
      </c>
      <c r="H38" s="287">
        <v>47.465268999999999</v>
      </c>
      <c r="I38" s="287">
        <v>58.901130000000002</v>
      </c>
      <c r="J38" s="287">
        <v>69.821067999999997</v>
      </c>
      <c r="K38" s="287">
        <v>62.697750999999997</v>
      </c>
      <c r="L38" s="287">
        <v>175.07074</v>
      </c>
      <c r="M38" s="287">
        <v>123.36266999999999</v>
      </c>
      <c r="N38" s="287">
        <v>32.638145000000002</v>
      </c>
      <c r="O38" s="287">
        <v>0</v>
      </c>
      <c r="P38" s="287">
        <v>0.98357936000000001</v>
      </c>
      <c r="Q38" s="287">
        <v>0.75515549999999998</v>
      </c>
      <c r="R38" s="287">
        <v>0.97552925000000001</v>
      </c>
      <c r="S38" s="618">
        <f>100</f>
        <v>100</v>
      </c>
      <c r="T38" s="72">
        <f t="shared" si="3"/>
        <v>335.21047156293793</v>
      </c>
      <c r="U38" s="72">
        <f t="shared" si="3"/>
        <v>564.87204598045059</v>
      </c>
      <c r="V38" s="72">
        <f t="shared" si="3"/>
        <v>1001.3555262871083</v>
      </c>
      <c r="W38" s="72">
        <f t="shared" si="3"/>
        <v>719.29725155297012</v>
      </c>
      <c r="X38" s="72">
        <f t="shared" si="3"/>
        <v>892.59835275270848</v>
      </c>
      <c r="Y38" s="72">
        <f t="shared" si="3"/>
        <v>1058.0810637119328</v>
      </c>
      <c r="Z38" s="72">
        <f t="shared" si="3"/>
        <v>950.13303248850195</v>
      </c>
      <c r="AA38" s="72">
        <f t="shared" si="3"/>
        <v>2653.0535855457733</v>
      </c>
      <c r="AB38" s="72">
        <f t="shared" si="6"/>
        <v>1869.4601620236481</v>
      </c>
      <c r="AC38" s="72">
        <f t="shared" si="6"/>
        <v>494.60433889645321</v>
      </c>
      <c r="AD38" s="72">
        <f t="shared" si="6"/>
        <v>0</v>
      </c>
      <c r="AE38" s="72">
        <f t="shared" si="11"/>
        <v>14.905339108732942</v>
      </c>
      <c r="AF38" s="72">
        <f t="shared" si="12"/>
        <v>11.443762715115108</v>
      </c>
      <c r="AG38" s="73">
        <f t="shared" si="12"/>
        <v>14.783346289147341</v>
      </c>
      <c r="AH38" s="619">
        <v>4</v>
      </c>
      <c r="AI38" s="230">
        <v>4</v>
      </c>
      <c r="AJ38" s="230">
        <v>4</v>
      </c>
      <c r="AK38" s="230">
        <v>4</v>
      </c>
      <c r="AL38" s="230">
        <v>4</v>
      </c>
      <c r="AM38" s="230">
        <v>4</v>
      </c>
      <c r="AN38" s="230">
        <v>4</v>
      </c>
      <c r="AO38" s="230">
        <v>4</v>
      </c>
      <c r="AP38" s="230">
        <v>4</v>
      </c>
      <c r="AQ38" s="230">
        <v>4</v>
      </c>
      <c r="AR38" s="230">
        <v>4</v>
      </c>
      <c r="AS38" s="230">
        <v>4</v>
      </c>
      <c r="AT38" s="230">
        <v>4</v>
      </c>
      <c r="AU38" s="230">
        <v>6</v>
      </c>
      <c r="AV38" s="232">
        <v>7</v>
      </c>
    </row>
    <row r="39" spans="2:48" ht="14.45">
      <c r="B39" s="620"/>
      <c r="C39" s="1" t="s">
        <v>197</v>
      </c>
      <c r="D39" s="287">
        <v>66.421301999999997</v>
      </c>
      <c r="E39" s="287">
        <v>117.36292</v>
      </c>
      <c r="F39" s="287">
        <v>124.79172</v>
      </c>
      <c r="G39" s="287">
        <v>194.72216</v>
      </c>
      <c r="H39" s="287">
        <v>291.43473</v>
      </c>
      <c r="I39" s="287">
        <v>162.70794000000001</v>
      </c>
      <c r="J39" s="287">
        <v>184.33212</v>
      </c>
      <c r="K39" s="287">
        <v>152.79155</v>
      </c>
      <c r="L39" s="287">
        <v>185.20141000000001</v>
      </c>
      <c r="M39" s="287">
        <v>52.637326000000002</v>
      </c>
      <c r="N39" s="287">
        <v>296.57486999999998</v>
      </c>
      <c r="O39" s="287">
        <v>1043.2671</v>
      </c>
      <c r="P39" s="287">
        <v>0</v>
      </c>
      <c r="Q39" s="287">
        <v>0</v>
      </c>
      <c r="R39" s="287">
        <v>0</v>
      </c>
      <c r="S39" s="618">
        <f>100</f>
        <v>100</v>
      </c>
      <c r="T39" s="72">
        <f t="shared" si="3"/>
        <v>176.69469954081899</v>
      </c>
      <c r="U39" s="72">
        <f t="shared" si="3"/>
        <v>187.87906325594162</v>
      </c>
      <c r="V39" s="72">
        <f t="shared" si="3"/>
        <v>293.16221473647119</v>
      </c>
      <c r="W39" s="72">
        <f t="shared" si="3"/>
        <v>438.76696364669277</v>
      </c>
      <c r="X39" s="72">
        <f t="shared" si="3"/>
        <v>244.96349077890707</v>
      </c>
      <c r="Y39" s="72">
        <f t="shared" si="3"/>
        <v>277.51958249779568</v>
      </c>
      <c r="Z39" s="72">
        <f t="shared" si="3"/>
        <v>230.03395808170097</v>
      </c>
      <c r="AA39" s="72">
        <f t="shared" si="3"/>
        <v>278.8283343196133</v>
      </c>
      <c r="AB39" s="72">
        <f t="shared" si="6"/>
        <v>79.247657626464488</v>
      </c>
      <c r="AC39" s="72">
        <f t="shared" si="6"/>
        <v>446.5056556705257</v>
      </c>
      <c r="AD39" s="72">
        <f t="shared" si="6"/>
        <v>1570.6814961260473</v>
      </c>
      <c r="AE39" s="72">
        <f t="shared" si="11"/>
        <v>0</v>
      </c>
      <c r="AF39" s="72">
        <f t="shared" si="12"/>
        <v>0</v>
      </c>
      <c r="AG39" s="73">
        <f t="shared" si="12"/>
        <v>0</v>
      </c>
      <c r="AH39" s="619">
        <v>4</v>
      </c>
      <c r="AI39" s="230">
        <v>4</v>
      </c>
      <c r="AJ39" s="230">
        <v>4</v>
      </c>
      <c r="AK39" s="230">
        <v>4</v>
      </c>
      <c r="AL39" s="230">
        <v>4</v>
      </c>
      <c r="AM39" s="230">
        <v>4</v>
      </c>
      <c r="AN39" s="230">
        <v>4</v>
      </c>
      <c r="AO39" s="230">
        <v>4</v>
      </c>
      <c r="AP39" s="230">
        <v>4</v>
      </c>
      <c r="AQ39" s="230">
        <v>4</v>
      </c>
      <c r="AR39" s="230">
        <v>4</v>
      </c>
      <c r="AS39" s="230">
        <v>4</v>
      </c>
      <c r="AT39" s="230">
        <v>4</v>
      </c>
      <c r="AU39" s="230">
        <v>6</v>
      </c>
      <c r="AV39" s="232">
        <v>7</v>
      </c>
    </row>
    <row r="40" spans="2:48" ht="14.45">
      <c r="B40" s="620"/>
      <c r="C40" s="1" t="s">
        <v>198</v>
      </c>
      <c r="D40" s="288">
        <v>186.59999669999999</v>
      </c>
      <c r="E40" s="288">
        <v>263.39999999999998</v>
      </c>
      <c r="F40" s="288">
        <v>249.39998220000001</v>
      </c>
      <c r="G40" s="288">
        <v>277.60000100000002</v>
      </c>
      <c r="H40" s="288">
        <v>359.79999900000001</v>
      </c>
      <c r="I40" s="288">
        <v>238.9999942</v>
      </c>
      <c r="J40" s="288">
        <v>271.79998840000002</v>
      </c>
      <c r="K40" s="288">
        <v>225.1999969</v>
      </c>
      <c r="L40" s="288">
        <v>389.60001699999998</v>
      </c>
      <c r="M40" s="288">
        <v>199.79999599999999</v>
      </c>
      <c r="N40" s="288">
        <v>340.10002329999998</v>
      </c>
      <c r="O40" s="288">
        <v>1043.2671</v>
      </c>
      <c r="P40" s="287">
        <v>35.44675436</v>
      </c>
      <c r="Q40" s="287">
        <v>33.031640799999998</v>
      </c>
      <c r="R40" s="287">
        <v>39.199581250000001</v>
      </c>
      <c r="S40" s="618">
        <f>100</f>
        <v>100</v>
      </c>
      <c r="T40" s="72">
        <f t="shared" si="3"/>
        <v>141.15755876645198</v>
      </c>
      <c r="U40" s="72">
        <f t="shared" si="3"/>
        <v>133.65486956624369</v>
      </c>
      <c r="V40" s="72">
        <f t="shared" si="3"/>
        <v>148.76742010146029</v>
      </c>
      <c r="W40" s="72">
        <f t="shared" si="3"/>
        <v>192.81886675403143</v>
      </c>
      <c r="X40" s="72">
        <f t="shared" si="3"/>
        <v>128.08145682030445</v>
      </c>
      <c r="Y40" s="72">
        <f t="shared" si="3"/>
        <v>145.65916034659824</v>
      </c>
      <c r="Z40" s="72">
        <f t="shared" si="3"/>
        <v>120.68595974417829</v>
      </c>
      <c r="AA40" s="72">
        <f t="shared" si="3"/>
        <v>208.7888659646477</v>
      </c>
      <c r="AB40" s="72">
        <f t="shared" si="6"/>
        <v>107.07395473389094</v>
      </c>
      <c r="AC40" s="72">
        <f t="shared" si="6"/>
        <v>182.26153768201004</v>
      </c>
      <c r="AD40" s="72">
        <f t="shared" si="6"/>
        <v>559.09277516080476</v>
      </c>
      <c r="AE40" s="72">
        <f t="shared" si="11"/>
        <v>18.996117356308613</v>
      </c>
      <c r="AF40" s="72">
        <f t="shared" si="12"/>
        <v>17.701844257320932</v>
      </c>
      <c r="AG40" s="73">
        <f t="shared" si="12"/>
        <v>21.007278640536011</v>
      </c>
      <c r="AH40" s="619">
        <v>1</v>
      </c>
      <c r="AI40" s="230">
        <v>1</v>
      </c>
      <c r="AJ40" s="230">
        <v>1</v>
      </c>
      <c r="AK40" s="230">
        <v>1</v>
      </c>
      <c r="AL40" s="230">
        <v>1</v>
      </c>
      <c r="AM40" s="230">
        <v>1</v>
      </c>
      <c r="AN40" s="230">
        <v>1</v>
      </c>
      <c r="AO40" s="230">
        <v>1</v>
      </c>
      <c r="AP40" s="230">
        <v>1</v>
      </c>
      <c r="AQ40" s="230">
        <v>1</v>
      </c>
      <c r="AR40" s="230">
        <v>1</v>
      </c>
      <c r="AS40" s="230">
        <v>1</v>
      </c>
      <c r="AT40" s="230">
        <v>4</v>
      </c>
      <c r="AU40" s="230">
        <v>6</v>
      </c>
      <c r="AV40" s="232">
        <v>7</v>
      </c>
    </row>
    <row r="41" spans="2:48" ht="14.45">
      <c r="B41" s="340"/>
      <c r="C41" s="8" t="s">
        <v>199</v>
      </c>
      <c r="D41" s="177">
        <v>120.17869469999999</v>
      </c>
      <c r="E41" s="177">
        <v>146.03708</v>
      </c>
      <c r="F41" s="177">
        <v>124.6082622</v>
      </c>
      <c r="G41" s="177">
        <v>82.877841000000004</v>
      </c>
      <c r="H41" s="177">
        <v>68.365268999999998</v>
      </c>
      <c r="I41" s="177">
        <v>76.292054199999995</v>
      </c>
      <c r="J41" s="177">
        <v>87.4678684</v>
      </c>
      <c r="K41" s="177">
        <v>72.408446900000001</v>
      </c>
      <c r="L41" s="177">
        <v>204.398607</v>
      </c>
      <c r="M41" s="177">
        <v>147.16266999999999</v>
      </c>
      <c r="N41" s="177">
        <v>43.525153299999999</v>
      </c>
      <c r="O41" s="177">
        <v>0</v>
      </c>
      <c r="P41" s="177">
        <v>35.44675436</v>
      </c>
      <c r="Q41" s="177">
        <v>33.031640799999998</v>
      </c>
      <c r="R41" s="177">
        <v>39.199581250000001</v>
      </c>
      <c r="S41" s="618">
        <f>100</f>
        <v>100</v>
      </c>
      <c r="T41" s="72">
        <f t="shared" si="3"/>
        <v>121.51661354331551</v>
      </c>
      <c r="U41" s="72">
        <f t="shared" si="3"/>
        <v>103.68581761605704</v>
      </c>
      <c r="V41" s="72">
        <f t="shared" si="3"/>
        <v>68.962174374490033</v>
      </c>
      <c r="W41" s="72">
        <f t="shared" si="3"/>
        <v>56.886346761095254</v>
      </c>
      <c r="X41" s="72">
        <f t="shared" si="3"/>
        <v>63.482179092098256</v>
      </c>
      <c r="Y41" s="72">
        <f t="shared" si="3"/>
        <v>72.781509749581275</v>
      </c>
      <c r="Z41" s="72">
        <f t="shared" si="3"/>
        <v>60.250651815408681</v>
      </c>
      <c r="AA41" s="72">
        <f t="shared" si="3"/>
        <v>170.07890417701469</v>
      </c>
      <c r="AB41" s="72">
        <f t="shared" si="6"/>
        <v>122.45321050237702</v>
      </c>
      <c r="AC41" s="72">
        <f t="shared" si="6"/>
        <v>36.217029489836854</v>
      </c>
      <c r="AD41" s="72">
        <f t="shared" si="6"/>
        <v>0</v>
      </c>
      <c r="AE41" s="72">
        <f t="shared" ref="AE41:AE44" si="13">P41*100/$D41</f>
        <v>29.495040238608951</v>
      </c>
      <c r="AF41" s="72">
        <f t="shared" ref="AF41:AG44" si="14">Q41*100/$D41</f>
        <v>27.485438148963354</v>
      </c>
      <c r="AG41" s="73">
        <f t="shared" si="14"/>
        <v>32.617745889030701</v>
      </c>
      <c r="AH41" s="233"/>
      <c r="AI41" s="234"/>
      <c r="AJ41" s="234"/>
      <c r="AK41" s="234"/>
      <c r="AL41" s="234"/>
      <c r="AM41" s="234"/>
      <c r="AN41" s="234"/>
      <c r="AO41" s="234"/>
      <c r="AP41" s="234"/>
      <c r="AQ41" s="234"/>
      <c r="AR41" s="234"/>
      <c r="AS41" s="234"/>
      <c r="AT41" s="234"/>
      <c r="AU41" s="234"/>
      <c r="AV41" s="235"/>
    </row>
    <row r="42" spans="2:48" ht="16.5" customHeight="1">
      <c r="B42" s="620" t="s">
        <v>122</v>
      </c>
      <c r="C42" s="1" t="s">
        <v>194</v>
      </c>
      <c r="D42" s="288">
        <v>145.6</v>
      </c>
      <c r="E42" s="288">
        <v>128.6</v>
      </c>
      <c r="F42" s="288">
        <v>141.5</v>
      </c>
      <c r="G42" s="288">
        <v>120.2</v>
      </c>
      <c r="H42" s="288">
        <v>126.3</v>
      </c>
      <c r="I42" s="288">
        <v>127.4</v>
      </c>
      <c r="J42" s="288">
        <v>118.1</v>
      </c>
      <c r="K42" s="288">
        <v>127</v>
      </c>
      <c r="L42" s="288">
        <v>135.4</v>
      </c>
      <c r="M42" s="288">
        <v>126.9</v>
      </c>
      <c r="N42" s="288">
        <v>117.1</v>
      </c>
      <c r="O42" s="288">
        <v>120.7</v>
      </c>
      <c r="P42" s="287">
        <v>121.40351</v>
      </c>
      <c r="Q42" s="287">
        <v>117.13317000000001</v>
      </c>
      <c r="R42" s="287">
        <v>119.83067</v>
      </c>
      <c r="S42" s="618">
        <f>100</f>
        <v>100</v>
      </c>
      <c r="T42" s="72">
        <f t="shared" si="3"/>
        <v>88.324175824175825</v>
      </c>
      <c r="U42" s="72">
        <f t="shared" si="3"/>
        <v>97.184065934065941</v>
      </c>
      <c r="V42" s="72">
        <f t="shared" si="3"/>
        <v>82.554945054945051</v>
      </c>
      <c r="W42" s="72">
        <f t="shared" si="3"/>
        <v>86.744505494505503</v>
      </c>
      <c r="X42" s="72">
        <f t="shared" si="3"/>
        <v>87.5</v>
      </c>
      <c r="Y42" s="72">
        <f t="shared" si="3"/>
        <v>81.112637362637372</v>
      </c>
      <c r="Z42" s="72">
        <f t="shared" si="3"/>
        <v>87.22527472527473</v>
      </c>
      <c r="AA42" s="72">
        <f t="shared" si="3"/>
        <v>92.994505494505503</v>
      </c>
      <c r="AB42" s="72">
        <f t="shared" si="6"/>
        <v>87.156593406593416</v>
      </c>
      <c r="AC42" s="72">
        <f t="shared" si="6"/>
        <v>80.425824175824175</v>
      </c>
      <c r="AD42" s="72">
        <f t="shared" si="6"/>
        <v>82.89835164835165</v>
      </c>
      <c r="AE42" s="72">
        <f t="shared" si="13"/>
        <v>83.381531593406606</v>
      </c>
      <c r="AF42" s="72">
        <f t="shared" si="14"/>
        <v>80.448605769230781</v>
      </c>
      <c r="AG42" s="73">
        <f t="shared" si="14"/>
        <v>82.301284340659336</v>
      </c>
      <c r="AH42" s="619">
        <v>1</v>
      </c>
      <c r="AI42" s="230">
        <v>1</v>
      </c>
      <c r="AJ42" s="230">
        <v>1</v>
      </c>
      <c r="AK42" s="230">
        <v>1</v>
      </c>
      <c r="AL42" s="230">
        <v>1</v>
      </c>
      <c r="AM42" s="230">
        <v>1</v>
      </c>
      <c r="AN42" s="230">
        <v>1</v>
      </c>
      <c r="AO42" s="230">
        <v>1</v>
      </c>
      <c r="AP42" s="230">
        <v>1</v>
      </c>
      <c r="AQ42" s="230">
        <v>1</v>
      </c>
      <c r="AR42" s="230">
        <v>1</v>
      </c>
      <c r="AS42" s="230">
        <v>1</v>
      </c>
      <c r="AT42" s="230">
        <v>4</v>
      </c>
      <c r="AU42" s="230">
        <v>6</v>
      </c>
      <c r="AV42" s="232">
        <v>7</v>
      </c>
    </row>
    <row r="43" spans="2:48" ht="14.45">
      <c r="B43" s="620"/>
      <c r="C43" s="1" t="s">
        <v>195</v>
      </c>
      <c r="D43" s="288">
        <v>513.5</v>
      </c>
      <c r="E43" s="288">
        <v>536</v>
      </c>
      <c r="F43" s="288">
        <v>501</v>
      </c>
      <c r="G43" s="288">
        <v>422.3</v>
      </c>
      <c r="H43" s="288">
        <v>415.9</v>
      </c>
      <c r="I43" s="288">
        <v>433.3</v>
      </c>
      <c r="J43" s="288">
        <v>438.7</v>
      </c>
      <c r="K43" s="288">
        <v>428.5</v>
      </c>
      <c r="L43" s="288">
        <v>469.4</v>
      </c>
      <c r="M43" s="288">
        <v>470.7</v>
      </c>
      <c r="N43" s="288">
        <v>485.2</v>
      </c>
      <c r="O43" s="288">
        <v>436</v>
      </c>
      <c r="P43" s="287">
        <v>446.21483999999998</v>
      </c>
      <c r="Q43" s="287">
        <v>438.68011000000001</v>
      </c>
      <c r="R43" s="287">
        <v>451.20830999999998</v>
      </c>
      <c r="S43" s="618">
        <f>100</f>
        <v>100</v>
      </c>
      <c r="T43" s="72">
        <f t="shared" si="3"/>
        <v>104.38169425511198</v>
      </c>
      <c r="U43" s="72">
        <f t="shared" si="3"/>
        <v>97.565725413826684</v>
      </c>
      <c r="V43" s="72">
        <f t="shared" si="3"/>
        <v>82.239532619279458</v>
      </c>
      <c r="W43" s="72">
        <f t="shared" si="3"/>
        <v>80.993184031158719</v>
      </c>
      <c r="X43" s="72">
        <f t="shared" si="3"/>
        <v>84.381694255111981</v>
      </c>
      <c r="Y43" s="72">
        <f t="shared" si="3"/>
        <v>85.433300876338848</v>
      </c>
      <c r="Z43" s="72">
        <f t="shared" si="3"/>
        <v>83.446932814021423</v>
      </c>
      <c r="AA43" s="72">
        <f t="shared" si="3"/>
        <v>91.411879259980523</v>
      </c>
      <c r="AB43" s="72">
        <f t="shared" si="6"/>
        <v>91.665043816942557</v>
      </c>
      <c r="AC43" s="72">
        <f t="shared" si="6"/>
        <v>94.488802336903603</v>
      </c>
      <c r="AD43" s="72">
        <f t="shared" si="6"/>
        <v>84.907497565725407</v>
      </c>
      <c r="AE43" s="72">
        <f t="shared" si="13"/>
        <v>86.896755598831547</v>
      </c>
      <c r="AF43" s="72">
        <f t="shared" si="14"/>
        <v>85.429427458617326</v>
      </c>
      <c r="AG43" s="73">
        <f t="shared" si="14"/>
        <v>87.869193768257063</v>
      </c>
      <c r="AH43" s="619">
        <v>1</v>
      </c>
      <c r="AI43" s="230">
        <v>1</v>
      </c>
      <c r="AJ43" s="230">
        <v>1</v>
      </c>
      <c r="AK43" s="230">
        <v>1</v>
      </c>
      <c r="AL43" s="230">
        <v>1</v>
      </c>
      <c r="AM43" s="230">
        <v>1</v>
      </c>
      <c r="AN43" s="230">
        <v>1</v>
      </c>
      <c r="AO43" s="230">
        <v>1</v>
      </c>
      <c r="AP43" s="230">
        <v>1</v>
      </c>
      <c r="AQ43" s="230">
        <v>1</v>
      </c>
      <c r="AR43" s="230">
        <v>1</v>
      </c>
      <c r="AS43" s="230">
        <v>1</v>
      </c>
      <c r="AT43" s="230">
        <v>4</v>
      </c>
      <c r="AU43" s="230">
        <v>6</v>
      </c>
      <c r="AV43" s="232">
        <v>7</v>
      </c>
    </row>
    <row r="44" spans="2:48" ht="14.45">
      <c r="B44" s="620"/>
      <c r="C44" s="1" t="s">
        <v>196</v>
      </c>
      <c r="D44" s="288">
        <v>729.9</v>
      </c>
      <c r="E44" s="288">
        <v>823.2</v>
      </c>
      <c r="F44" s="288">
        <v>850.5</v>
      </c>
      <c r="G44" s="288">
        <v>786.8</v>
      </c>
      <c r="H44" s="288">
        <v>776.7</v>
      </c>
      <c r="I44" s="288">
        <v>871.9</v>
      </c>
      <c r="J44" s="288">
        <v>890.1</v>
      </c>
      <c r="K44" s="288">
        <v>974.1</v>
      </c>
      <c r="L44" s="288">
        <v>1001.8</v>
      </c>
      <c r="M44" s="288">
        <v>984.2</v>
      </c>
      <c r="N44" s="288">
        <v>965.6</v>
      </c>
      <c r="O44" s="288">
        <v>1039.5</v>
      </c>
      <c r="P44" s="287">
        <v>1056.7085</v>
      </c>
      <c r="Q44" s="287">
        <v>1015.0545</v>
      </c>
      <c r="R44" s="287">
        <v>1025.7573</v>
      </c>
      <c r="S44" s="618">
        <f>100</f>
        <v>100</v>
      </c>
      <c r="T44" s="72">
        <f t="shared" si="3"/>
        <v>112.78257295519934</v>
      </c>
      <c r="U44" s="72">
        <f t="shared" si="3"/>
        <v>116.52281134401973</v>
      </c>
      <c r="V44" s="72">
        <f t="shared" si="3"/>
        <v>107.79558843677216</v>
      </c>
      <c r="W44" s="72">
        <f t="shared" si="3"/>
        <v>106.41183723797781</v>
      </c>
      <c r="X44" s="72">
        <f t="shared" si="3"/>
        <v>119.45471982463351</v>
      </c>
      <c r="Y44" s="72">
        <f t="shared" si="3"/>
        <v>121.94821208384711</v>
      </c>
      <c r="Z44" s="72">
        <f t="shared" si="3"/>
        <v>133.45663789560214</v>
      </c>
      <c r="AA44" s="72">
        <f t="shared" si="3"/>
        <v>137.25167831209754</v>
      </c>
      <c r="AB44" s="72">
        <f t="shared" si="6"/>
        <v>134.8403890943965</v>
      </c>
      <c r="AC44" s="72">
        <f t="shared" si="6"/>
        <v>132.29209480750788</v>
      </c>
      <c r="AD44" s="72">
        <f t="shared" si="6"/>
        <v>142.41676942046857</v>
      </c>
      <c r="AE44" s="72">
        <f t="shared" si="13"/>
        <v>144.77442115358267</v>
      </c>
      <c r="AF44" s="72">
        <f t="shared" si="14"/>
        <v>139.06761200164405</v>
      </c>
      <c r="AG44" s="73">
        <f t="shared" si="14"/>
        <v>140.53394985614469</v>
      </c>
      <c r="AH44" s="619">
        <v>1</v>
      </c>
      <c r="AI44" s="230">
        <v>1</v>
      </c>
      <c r="AJ44" s="230">
        <v>1</v>
      </c>
      <c r="AK44" s="230">
        <v>1</v>
      </c>
      <c r="AL44" s="230">
        <v>1</v>
      </c>
      <c r="AM44" s="230">
        <v>1</v>
      </c>
      <c r="AN44" s="230">
        <v>1</v>
      </c>
      <c r="AO44" s="230">
        <v>1</v>
      </c>
      <c r="AP44" s="230">
        <v>1</v>
      </c>
      <c r="AQ44" s="230">
        <v>1</v>
      </c>
      <c r="AR44" s="230">
        <v>1</v>
      </c>
      <c r="AS44" s="230">
        <v>1</v>
      </c>
      <c r="AT44" s="230">
        <v>4</v>
      </c>
      <c r="AU44" s="230">
        <v>6</v>
      </c>
      <c r="AV44" s="232">
        <v>7</v>
      </c>
    </row>
    <row r="45" spans="2:48" ht="14.45">
      <c r="B45" s="620"/>
      <c r="C45" s="1" t="s">
        <v>197</v>
      </c>
      <c r="D45" s="288">
        <v>2664.9</v>
      </c>
      <c r="E45" s="288">
        <v>2273.4</v>
      </c>
      <c r="F45" s="288">
        <v>2402.6999999999998</v>
      </c>
      <c r="G45" s="288">
        <v>2372.6</v>
      </c>
      <c r="H45" s="288">
        <v>2500.9</v>
      </c>
      <c r="I45" s="288">
        <v>2360.3000000000002</v>
      </c>
      <c r="J45" s="288">
        <v>2394.5</v>
      </c>
      <c r="K45" s="288">
        <v>2628</v>
      </c>
      <c r="L45" s="288">
        <v>2449.4</v>
      </c>
      <c r="M45" s="288">
        <v>2465.6</v>
      </c>
      <c r="N45" s="288">
        <v>2475.4</v>
      </c>
      <c r="O45" s="288">
        <v>2810.2</v>
      </c>
      <c r="P45" s="287">
        <v>2843.1851000000001</v>
      </c>
      <c r="Q45" s="287">
        <v>2858.1588999999999</v>
      </c>
      <c r="R45" s="287">
        <v>3009.5981000000002</v>
      </c>
      <c r="S45" s="618">
        <f>100</f>
        <v>100</v>
      </c>
      <c r="T45" s="72">
        <f t="shared" si="3"/>
        <v>85.309017223910843</v>
      </c>
      <c r="U45" s="72">
        <f t="shared" si="3"/>
        <v>90.160981650343345</v>
      </c>
      <c r="V45" s="72">
        <f t="shared" si="3"/>
        <v>89.031483357724483</v>
      </c>
      <c r="W45" s="72">
        <f t="shared" si="3"/>
        <v>93.84592292393711</v>
      </c>
      <c r="X45" s="72">
        <f t="shared" si="3"/>
        <v>88.569927577019783</v>
      </c>
      <c r="Y45" s="72">
        <f t="shared" si="3"/>
        <v>89.853277796540212</v>
      </c>
      <c r="Z45" s="72">
        <f t="shared" si="3"/>
        <v>98.615332657885844</v>
      </c>
      <c r="AA45" s="72">
        <f t="shared" si="3"/>
        <v>91.913392622612477</v>
      </c>
      <c r="AB45" s="72">
        <f t="shared" si="6"/>
        <v>92.521295358174783</v>
      </c>
      <c r="AC45" s="72">
        <f t="shared" si="6"/>
        <v>92.889038988329759</v>
      </c>
      <c r="AD45" s="72">
        <f t="shared" si="6"/>
        <v>105.45236218995083</v>
      </c>
      <c r="AE45" s="72">
        <f t="shared" ref="AE45:AE48" si="15">P45*100/$D45</f>
        <v>106.69012345679012</v>
      </c>
      <c r="AF45" s="72">
        <f t="shared" ref="AF45:AG48" si="16">Q45*100/$D45</f>
        <v>107.2520132087508</v>
      </c>
      <c r="AG45" s="73">
        <f t="shared" si="16"/>
        <v>112.93474802056362</v>
      </c>
      <c r="AH45" s="619">
        <v>1</v>
      </c>
      <c r="AI45" s="230">
        <v>1</v>
      </c>
      <c r="AJ45" s="230">
        <v>1</v>
      </c>
      <c r="AK45" s="230">
        <v>1</v>
      </c>
      <c r="AL45" s="230">
        <v>1</v>
      </c>
      <c r="AM45" s="230">
        <v>1</v>
      </c>
      <c r="AN45" s="230">
        <v>1</v>
      </c>
      <c r="AO45" s="230">
        <v>1</v>
      </c>
      <c r="AP45" s="230">
        <v>1</v>
      </c>
      <c r="AQ45" s="230">
        <v>1</v>
      </c>
      <c r="AR45" s="230">
        <v>1</v>
      </c>
      <c r="AS45" s="230">
        <v>1</v>
      </c>
      <c r="AT45" s="230">
        <v>4</v>
      </c>
      <c r="AU45" s="230">
        <v>6</v>
      </c>
      <c r="AV45" s="232">
        <v>7</v>
      </c>
    </row>
    <row r="46" spans="2:48" ht="14.45">
      <c r="B46" s="620"/>
      <c r="C46" s="1" t="s">
        <v>198</v>
      </c>
      <c r="D46" s="288">
        <v>4053.9</v>
      </c>
      <c r="E46" s="288">
        <v>3761.2000000000003</v>
      </c>
      <c r="F46" s="288">
        <v>3895.7</v>
      </c>
      <c r="G46" s="288">
        <v>3701.8999999999996</v>
      </c>
      <c r="H46" s="288">
        <v>3819.8</v>
      </c>
      <c r="I46" s="288">
        <v>3792.9</v>
      </c>
      <c r="J46" s="288">
        <v>3841.4</v>
      </c>
      <c r="K46" s="288">
        <v>4157.6000000000004</v>
      </c>
      <c r="L46" s="288">
        <v>4056</v>
      </c>
      <c r="M46" s="288">
        <v>4047.4</v>
      </c>
      <c r="N46" s="288">
        <v>4043.3</v>
      </c>
      <c r="O46" s="288">
        <v>4406.3999999999996</v>
      </c>
      <c r="P46" s="287">
        <v>4467.5119500000001</v>
      </c>
      <c r="Q46" s="287">
        <v>4429.0266799999999</v>
      </c>
      <c r="R46" s="287">
        <v>4606.3943799999997</v>
      </c>
      <c r="S46" s="618">
        <f>100</f>
        <v>100</v>
      </c>
      <c r="T46" s="72">
        <f t="shared" si="3"/>
        <v>92.779792298774012</v>
      </c>
      <c r="U46" s="72">
        <f t="shared" si="3"/>
        <v>96.097585041564912</v>
      </c>
      <c r="V46" s="72">
        <f t="shared" si="3"/>
        <v>91.317003379461738</v>
      </c>
      <c r="W46" s="72">
        <f t="shared" si="3"/>
        <v>94.225313895261351</v>
      </c>
      <c r="X46" s="72">
        <f t="shared" si="3"/>
        <v>93.561755346703166</v>
      </c>
      <c r="Y46" s="72">
        <f t="shared" si="3"/>
        <v>94.758134142430748</v>
      </c>
      <c r="Z46" s="72">
        <f t="shared" si="3"/>
        <v>102.55803053849381</v>
      </c>
      <c r="AA46" s="72">
        <f t="shared" si="3"/>
        <v>100.05180196847481</v>
      </c>
      <c r="AB46" s="72">
        <f t="shared" si="6"/>
        <v>99.839660573768469</v>
      </c>
      <c r="AC46" s="72">
        <f t="shared" si="6"/>
        <v>99.738523397222423</v>
      </c>
      <c r="AD46" s="72">
        <f t="shared" si="6"/>
        <v>108.69533042255604</v>
      </c>
      <c r="AE46" s="72">
        <f t="shared" si="15"/>
        <v>110.20281580700066</v>
      </c>
      <c r="AF46" s="72">
        <f t="shared" si="16"/>
        <v>109.25347640543674</v>
      </c>
      <c r="AG46" s="73">
        <f t="shared" si="16"/>
        <v>113.62871259774538</v>
      </c>
      <c r="AH46" s="619">
        <v>1</v>
      </c>
      <c r="AI46" s="230">
        <v>1</v>
      </c>
      <c r="AJ46" s="230">
        <v>1</v>
      </c>
      <c r="AK46" s="230">
        <v>1</v>
      </c>
      <c r="AL46" s="230">
        <v>1</v>
      </c>
      <c r="AM46" s="230">
        <v>1</v>
      </c>
      <c r="AN46" s="230">
        <v>1</v>
      </c>
      <c r="AO46" s="230">
        <v>1</v>
      </c>
      <c r="AP46" s="230">
        <v>1</v>
      </c>
      <c r="AQ46" s="230">
        <v>1</v>
      </c>
      <c r="AR46" s="230">
        <v>1</v>
      </c>
      <c r="AS46" s="230">
        <v>1</v>
      </c>
      <c r="AT46" s="230">
        <v>4</v>
      </c>
      <c r="AU46" s="230">
        <v>6</v>
      </c>
      <c r="AV46" s="232">
        <v>7</v>
      </c>
    </row>
    <row r="47" spans="2:48" ht="14.45">
      <c r="B47" s="340"/>
      <c r="C47" s="8" t="s">
        <v>199</v>
      </c>
      <c r="D47" s="177">
        <v>1389</v>
      </c>
      <c r="E47" s="177">
        <v>1487.8000000000002</v>
      </c>
      <c r="F47" s="177">
        <v>1493</v>
      </c>
      <c r="G47" s="177">
        <v>1329.3</v>
      </c>
      <c r="H47" s="177">
        <v>1318.9</v>
      </c>
      <c r="I47" s="177">
        <v>1432.6</v>
      </c>
      <c r="J47" s="177">
        <v>1446.9</v>
      </c>
      <c r="K47" s="177">
        <v>1529.6</v>
      </c>
      <c r="L47" s="177">
        <v>1606.6</v>
      </c>
      <c r="M47" s="177">
        <v>1581.8000000000002</v>
      </c>
      <c r="N47" s="177">
        <v>1567.9</v>
      </c>
      <c r="O47" s="177">
        <v>1596.2</v>
      </c>
      <c r="P47" s="177">
        <v>1624.3268499999999</v>
      </c>
      <c r="Q47" s="177">
        <v>1570.86778</v>
      </c>
      <c r="R47" s="177">
        <v>1596.79628</v>
      </c>
      <c r="S47" s="618">
        <f>100</f>
        <v>100</v>
      </c>
      <c r="T47" s="72">
        <f t="shared" si="3"/>
        <v>107.11303095752342</v>
      </c>
      <c r="U47" s="72">
        <f t="shared" si="3"/>
        <v>107.48740100791936</v>
      </c>
      <c r="V47" s="72">
        <f t="shared" si="3"/>
        <v>95.701943844492448</v>
      </c>
      <c r="W47" s="72">
        <f t="shared" si="3"/>
        <v>94.953203743700499</v>
      </c>
      <c r="X47" s="72">
        <f t="shared" si="3"/>
        <v>103.13894888408927</v>
      </c>
      <c r="Y47" s="72">
        <f t="shared" si="3"/>
        <v>104.16846652267819</v>
      </c>
      <c r="Z47" s="72">
        <f t="shared" si="3"/>
        <v>110.1223902087833</v>
      </c>
      <c r="AA47" s="72">
        <f t="shared" si="3"/>
        <v>115.66594672426206</v>
      </c>
      <c r="AB47" s="72">
        <f t="shared" si="6"/>
        <v>113.88048956083516</v>
      </c>
      <c r="AC47" s="72">
        <f t="shared" si="6"/>
        <v>112.87976961843053</v>
      </c>
      <c r="AD47" s="72">
        <f t="shared" si="6"/>
        <v>114.91720662347012</v>
      </c>
      <c r="AE47" s="72">
        <f t="shared" si="15"/>
        <v>116.94217782577394</v>
      </c>
      <c r="AF47" s="72">
        <f t="shared" si="16"/>
        <v>113.09343268538517</v>
      </c>
      <c r="AG47" s="73">
        <f t="shared" si="16"/>
        <v>114.96013534917206</v>
      </c>
      <c r="AH47" s="233"/>
      <c r="AI47" s="234"/>
      <c r="AJ47" s="234"/>
      <c r="AK47" s="234"/>
      <c r="AL47" s="234"/>
      <c r="AM47" s="234"/>
      <c r="AN47" s="234"/>
      <c r="AO47" s="234"/>
      <c r="AP47" s="234"/>
      <c r="AQ47" s="234"/>
      <c r="AR47" s="234"/>
      <c r="AS47" s="234"/>
      <c r="AT47" s="234"/>
      <c r="AU47" s="234"/>
      <c r="AV47" s="235"/>
    </row>
    <row r="48" spans="2:48" ht="16.5" customHeight="1">
      <c r="B48" s="341" t="s">
        <v>123</v>
      </c>
      <c r="C48" s="7" t="s">
        <v>194</v>
      </c>
      <c r="D48" s="288">
        <v>10.6</v>
      </c>
      <c r="E48" s="288">
        <v>14.2</v>
      </c>
      <c r="F48" s="288">
        <v>14.9</v>
      </c>
      <c r="G48" s="288">
        <v>9.6999999999999993</v>
      </c>
      <c r="H48" s="288">
        <v>15.6</v>
      </c>
      <c r="I48" s="288">
        <v>14.2</v>
      </c>
      <c r="J48" s="288">
        <v>14.3</v>
      </c>
      <c r="K48" s="288">
        <v>20.100000000000001</v>
      </c>
      <c r="L48" s="288">
        <v>24</v>
      </c>
      <c r="M48" s="288">
        <v>17.7</v>
      </c>
      <c r="N48" s="288">
        <v>17.2</v>
      </c>
      <c r="O48" s="288">
        <v>12.9</v>
      </c>
      <c r="P48" s="287">
        <v>12.975187999999999</v>
      </c>
      <c r="Q48" s="287">
        <v>12.518788000000001</v>
      </c>
      <c r="R48" s="287">
        <v>12.812082999999999</v>
      </c>
      <c r="S48" s="618">
        <f>100</f>
        <v>100</v>
      </c>
      <c r="T48" s="72">
        <f t="shared" si="3"/>
        <v>133.96226415094341</v>
      </c>
      <c r="U48" s="72">
        <f t="shared" si="3"/>
        <v>140.56603773584905</v>
      </c>
      <c r="V48" s="72">
        <f t="shared" si="3"/>
        <v>91.50943396226414</v>
      </c>
      <c r="W48" s="72">
        <f t="shared" si="3"/>
        <v>147.16981132075472</v>
      </c>
      <c r="X48" s="72">
        <f t="shared" si="3"/>
        <v>133.96226415094341</v>
      </c>
      <c r="Y48" s="72">
        <f t="shared" si="3"/>
        <v>134.90566037735849</v>
      </c>
      <c r="Z48" s="72">
        <f t="shared" si="3"/>
        <v>189.622641509434</v>
      </c>
      <c r="AA48" s="72">
        <f t="shared" si="3"/>
        <v>226.41509433962264</v>
      </c>
      <c r="AB48" s="72">
        <f t="shared" si="6"/>
        <v>166.98113207547169</v>
      </c>
      <c r="AC48" s="72">
        <f t="shared" si="6"/>
        <v>162.26415094339623</v>
      </c>
      <c r="AD48" s="72">
        <f t="shared" si="6"/>
        <v>121.69811320754718</v>
      </c>
      <c r="AE48" s="72">
        <f t="shared" si="15"/>
        <v>122.40743396226414</v>
      </c>
      <c r="AF48" s="72">
        <f t="shared" si="16"/>
        <v>118.10177358490566</v>
      </c>
      <c r="AG48" s="73">
        <f t="shared" si="16"/>
        <v>120.86870754716982</v>
      </c>
      <c r="AH48" s="619">
        <v>1</v>
      </c>
      <c r="AI48" s="230">
        <v>1</v>
      </c>
      <c r="AJ48" s="230">
        <v>1</v>
      </c>
      <c r="AK48" s="230">
        <v>1</v>
      </c>
      <c r="AL48" s="230">
        <v>1</v>
      </c>
      <c r="AM48" s="230">
        <v>1</v>
      </c>
      <c r="AN48" s="230">
        <v>1</v>
      </c>
      <c r="AO48" s="230">
        <v>1</v>
      </c>
      <c r="AP48" s="230">
        <v>1</v>
      </c>
      <c r="AQ48" s="230">
        <v>1</v>
      </c>
      <c r="AR48" s="230">
        <v>1</v>
      </c>
      <c r="AS48" s="230">
        <v>1</v>
      </c>
      <c r="AT48" s="230">
        <v>4</v>
      </c>
      <c r="AU48" s="230">
        <v>6</v>
      </c>
      <c r="AV48" s="232">
        <v>7</v>
      </c>
    </row>
    <row r="49" spans="2:48" ht="14.45">
      <c r="B49" s="620"/>
      <c r="C49" s="1" t="s">
        <v>195</v>
      </c>
      <c r="D49" s="287">
        <v>17.166311</v>
      </c>
      <c r="E49" s="287">
        <v>11.674943000000001</v>
      </c>
      <c r="F49" s="287">
        <v>13.200424999999999</v>
      </c>
      <c r="G49" s="287">
        <v>27.262748999999999</v>
      </c>
      <c r="H49" s="287">
        <v>30.065425999999999</v>
      </c>
      <c r="I49" s="288">
        <v>62.9</v>
      </c>
      <c r="J49" s="288">
        <v>47.2</v>
      </c>
      <c r="K49" s="288">
        <v>38.299999999999997</v>
      </c>
      <c r="L49" s="288">
        <v>44.6</v>
      </c>
      <c r="M49" s="288">
        <v>38.6</v>
      </c>
      <c r="N49" s="288">
        <v>30.4</v>
      </c>
      <c r="O49" s="288">
        <v>32.799999999999997</v>
      </c>
      <c r="P49" s="287">
        <v>33.568455</v>
      </c>
      <c r="Q49" s="287">
        <v>33.001621</v>
      </c>
      <c r="R49" s="287">
        <v>33.973835000000001</v>
      </c>
      <c r="S49" s="618">
        <f>100</f>
        <v>100</v>
      </c>
      <c r="T49" s="72">
        <f t="shared" si="3"/>
        <v>68.010785776862605</v>
      </c>
      <c r="U49" s="72">
        <f t="shared" si="3"/>
        <v>76.89727280369091</v>
      </c>
      <c r="V49" s="72">
        <f t="shared" si="3"/>
        <v>158.8154205058967</v>
      </c>
      <c r="W49" s="72">
        <f t="shared" si="3"/>
        <v>175.14203255434435</v>
      </c>
      <c r="X49" s="72">
        <f t="shared" si="3"/>
        <v>366.41535854733144</v>
      </c>
      <c r="Y49" s="72">
        <f t="shared" si="3"/>
        <v>274.95715299577176</v>
      </c>
      <c r="Z49" s="72">
        <f t="shared" si="3"/>
        <v>223.11141863851816</v>
      </c>
      <c r="AA49" s="72">
        <f t="shared" si="3"/>
        <v>259.8112081273606</v>
      </c>
      <c r="AB49" s="72">
        <f t="shared" si="6"/>
        <v>224.8590276617964</v>
      </c>
      <c r="AC49" s="72">
        <f t="shared" si="6"/>
        <v>177.09104769219198</v>
      </c>
      <c r="AD49" s="72">
        <f t="shared" si="6"/>
        <v>191.07191987841765</v>
      </c>
      <c r="AE49" s="72">
        <f t="shared" ref="AE49:AE52" si="17">P49*100/$D49</f>
        <v>195.54844951836185</v>
      </c>
      <c r="AF49" s="72">
        <f t="shared" ref="AF49:AG52" si="18">Q49*100/$D49</f>
        <v>192.24643547469225</v>
      </c>
      <c r="AG49" s="73">
        <f t="shared" si="18"/>
        <v>197.90993533788358</v>
      </c>
      <c r="AH49" s="619">
        <v>4</v>
      </c>
      <c r="AI49" s="230">
        <v>4</v>
      </c>
      <c r="AJ49" s="230">
        <v>4</v>
      </c>
      <c r="AK49" s="230">
        <v>4</v>
      </c>
      <c r="AL49" s="230">
        <v>4</v>
      </c>
      <c r="AM49" s="230">
        <v>1</v>
      </c>
      <c r="AN49" s="230">
        <v>1</v>
      </c>
      <c r="AO49" s="230">
        <v>1</v>
      </c>
      <c r="AP49" s="230">
        <v>1</v>
      </c>
      <c r="AQ49" s="230">
        <v>1</v>
      </c>
      <c r="AR49" s="230">
        <v>1</v>
      </c>
      <c r="AS49" s="230">
        <v>1</v>
      </c>
      <c r="AT49" s="230">
        <v>4</v>
      </c>
      <c r="AU49" s="230">
        <v>6</v>
      </c>
      <c r="AV49" s="232">
        <v>7</v>
      </c>
    </row>
    <row r="50" spans="2:48" ht="14.45">
      <c r="B50" s="620"/>
      <c r="C50" s="1" t="s">
        <v>196</v>
      </c>
      <c r="D50" s="287">
        <v>24.027093000000001</v>
      </c>
      <c r="E50" s="288">
        <v>41.9</v>
      </c>
      <c r="F50" s="288">
        <v>84.2</v>
      </c>
      <c r="G50" s="288">
        <v>44.9</v>
      </c>
      <c r="H50" s="288">
        <v>47.5</v>
      </c>
      <c r="I50" s="287">
        <v>32.207574999999999</v>
      </c>
      <c r="J50" s="287">
        <v>39.643287000000001</v>
      </c>
      <c r="K50" s="287">
        <v>25.990631</v>
      </c>
      <c r="L50" s="287">
        <v>25.658180000000002</v>
      </c>
      <c r="M50" s="287">
        <v>25.975065000000001</v>
      </c>
      <c r="N50" s="287">
        <v>25.102506000000002</v>
      </c>
      <c r="O50" s="287">
        <v>22.414687000000001</v>
      </c>
      <c r="P50" s="287">
        <v>26.261982</v>
      </c>
      <c r="Q50" s="287">
        <v>25.226769999999998</v>
      </c>
      <c r="R50" s="287">
        <v>25.471537000000001</v>
      </c>
      <c r="S50" s="618">
        <f>100</f>
        <v>100</v>
      </c>
      <c r="T50" s="72">
        <f t="shared" si="3"/>
        <v>174.38647280384689</v>
      </c>
      <c r="U50" s="72">
        <f t="shared" si="3"/>
        <v>350.43773293756345</v>
      </c>
      <c r="V50" s="72">
        <f t="shared" si="3"/>
        <v>186.87237777786933</v>
      </c>
      <c r="W50" s="72">
        <f t="shared" si="3"/>
        <v>197.69349542202212</v>
      </c>
      <c r="X50" s="72">
        <f t="shared" si="3"/>
        <v>134.04690696456703</v>
      </c>
      <c r="Y50" s="72">
        <f t="shared" si="3"/>
        <v>164.99410477996651</v>
      </c>
      <c r="Z50" s="72">
        <f t="shared" si="3"/>
        <v>108.17218296029402</v>
      </c>
      <c r="AA50" s="72">
        <f t="shared" si="3"/>
        <v>106.78853242878779</v>
      </c>
      <c r="AB50" s="72">
        <f t="shared" si="6"/>
        <v>108.10739776135215</v>
      </c>
      <c r="AC50" s="72">
        <f t="shared" si="6"/>
        <v>104.47583484194281</v>
      </c>
      <c r="AD50" s="72">
        <f t="shared" si="6"/>
        <v>93.289217301485451</v>
      </c>
      <c r="AE50" s="72">
        <f t="shared" si="17"/>
        <v>109.30153722716267</v>
      </c>
      <c r="AF50" s="72">
        <f t="shared" si="18"/>
        <v>104.9930176738401</v>
      </c>
      <c r="AG50" s="73">
        <f t="shared" si="18"/>
        <v>106.01173017476563</v>
      </c>
      <c r="AH50" s="619">
        <v>4</v>
      </c>
      <c r="AI50" s="230">
        <v>1</v>
      </c>
      <c r="AJ50" s="230">
        <v>1</v>
      </c>
      <c r="AK50" s="230">
        <v>1</v>
      </c>
      <c r="AL50" s="230">
        <v>1</v>
      </c>
      <c r="AM50" s="230">
        <v>4</v>
      </c>
      <c r="AN50" s="230">
        <v>4</v>
      </c>
      <c r="AO50" s="230">
        <v>4</v>
      </c>
      <c r="AP50" s="230">
        <v>4</v>
      </c>
      <c r="AQ50" s="230">
        <v>4</v>
      </c>
      <c r="AR50" s="230">
        <v>4</v>
      </c>
      <c r="AS50" s="230">
        <v>4</v>
      </c>
      <c r="AT50" s="230">
        <v>4</v>
      </c>
      <c r="AU50" s="230">
        <v>6</v>
      </c>
      <c r="AV50" s="232">
        <v>7</v>
      </c>
    </row>
    <row r="51" spans="2:48" ht="14.45">
      <c r="B51" s="620"/>
      <c r="C51" s="1" t="s">
        <v>197</v>
      </c>
      <c r="D51" s="287">
        <v>306.60660000000001</v>
      </c>
      <c r="E51" s="287">
        <v>359.92509000000001</v>
      </c>
      <c r="F51" s="287">
        <v>331.99957000000001</v>
      </c>
      <c r="G51" s="287">
        <v>361.83724999999998</v>
      </c>
      <c r="H51" s="287">
        <v>331.33456999999999</v>
      </c>
      <c r="I51" s="287">
        <v>337.89242000000002</v>
      </c>
      <c r="J51" s="287">
        <v>389.45672999999999</v>
      </c>
      <c r="K51" s="287">
        <v>275.10937000000001</v>
      </c>
      <c r="L51" s="287">
        <v>286.94182999999998</v>
      </c>
      <c r="M51" s="287">
        <v>284.82495999999998</v>
      </c>
      <c r="N51" s="287">
        <v>313.19747999999998</v>
      </c>
      <c r="O51" s="287">
        <v>318.08533</v>
      </c>
      <c r="P51" s="287">
        <v>346.26816000000002</v>
      </c>
      <c r="Q51" s="287">
        <v>348.09179999999998</v>
      </c>
      <c r="R51" s="287">
        <v>366.52899000000002</v>
      </c>
      <c r="S51" s="618">
        <f>100</f>
        <v>100</v>
      </c>
      <c r="T51" s="72">
        <f t="shared" si="3"/>
        <v>117.38987027676507</v>
      </c>
      <c r="U51" s="72">
        <f t="shared" si="3"/>
        <v>108.28193848403785</v>
      </c>
      <c r="V51" s="72">
        <f t="shared" si="3"/>
        <v>118.0135228661092</v>
      </c>
      <c r="W51" s="72">
        <f t="shared" si="3"/>
        <v>108.06504817574049</v>
      </c>
      <c r="X51" s="72">
        <f t="shared" si="3"/>
        <v>110.20389645884987</v>
      </c>
      <c r="Y51" s="72">
        <f t="shared" si="3"/>
        <v>127.02163945590213</v>
      </c>
      <c r="Z51" s="72">
        <f t="shared" si="3"/>
        <v>89.72715199216195</v>
      </c>
      <c r="AA51" s="72">
        <f t="shared" si="3"/>
        <v>93.586318755043095</v>
      </c>
      <c r="AB51" s="72">
        <f t="shared" si="6"/>
        <v>92.895899827335739</v>
      </c>
      <c r="AC51" s="72">
        <f t="shared" si="6"/>
        <v>102.14962104533953</v>
      </c>
      <c r="AD51" s="72">
        <f t="shared" si="6"/>
        <v>103.74379742640895</v>
      </c>
      <c r="AE51" s="72">
        <f t="shared" si="17"/>
        <v>112.93565109165947</v>
      </c>
      <c r="AF51" s="72">
        <f t="shared" si="18"/>
        <v>113.5304328086871</v>
      </c>
      <c r="AG51" s="73">
        <f t="shared" si="18"/>
        <v>119.54373780603549</v>
      </c>
      <c r="AH51" s="619">
        <v>4</v>
      </c>
      <c r="AI51" s="230">
        <v>4</v>
      </c>
      <c r="AJ51" s="230">
        <v>4</v>
      </c>
      <c r="AK51" s="230">
        <v>4</v>
      </c>
      <c r="AL51" s="230">
        <v>4</v>
      </c>
      <c r="AM51" s="230">
        <v>4</v>
      </c>
      <c r="AN51" s="230">
        <v>4</v>
      </c>
      <c r="AO51" s="230">
        <v>4</v>
      </c>
      <c r="AP51" s="230">
        <v>4</v>
      </c>
      <c r="AQ51" s="230">
        <v>4</v>
      </c>
      <c r="AR51" s="230">
        <v>4</v>
      </c>
      <c r="AS51" s="230">
        <v>4</v>
      </c>
      <c r="AT51" s="230">
        <v>4</v>
      </c>
      <c r="AU51" s="230">
        <v>6</v>
      </c>
      <c r="AV51" s="232">
        <v>7</v>
      </c>
    </row>
    <row r="52" spans="2:48" ht="14.45">
      <c r="B52" s="620"/>
      <c r="C52" s="1" t="s">
        <v>198</v>
      </c>
      <c r="D52" s="288">
        <v>358.40000400000002</v>
      </c>
      <c r="E52" s="288">
        <v>427.70003300000002</v>
      </c>
      <c r="F52" s="288">
        <v>444.29999500000002</v>
      </c>
      <c r="G52" s="288">
        <v>443.69999899999999</v>
      </c>
      <c r="H52" s="288">
        <v>424.49999600000001</v>
      </c>
      <c r="I52" s="288">
        <v>447.199995</v>
      </c>
      <c r="J52" s="288">
        <v>490.60001699999998</v>
      </c>
      <c r="K52" s="288">
        <v>359.500001</v>
      </c>
      <c r="L52" s="288">
        <v>381.20000999999996</v>
      </c>
      <c r="M52" s="288">
        <v>367.10002499999996</v>
      </c>
      <c r="N52" s="288">
        <v>385.89998600000001</v>
      </c>
      <c r="O52" s="288">
        <v>386.200017</v>
      </c>
      <c r="P52" s="287">
        <v>419.07378500000004</v>
      </c>
      <c r="Q52" s="287">
        <v>418.83897899999999</v>
      </c>
      <c r="R52" s="287">
        <v>438.78644500000001</v>
      </c>
      <c r="S52" s="618">
        <f>100</f>
        <v>100</v>
      </c>
      <c r="T52" s="72">
        <f t="shared" si="3"/>
        <v>119.3359453757149</v>
      </c>
      <c r="U52" s="72">
        <f t="shared" si="3"/>
        <v>123.96763114991484</v>
      </c>
      <c r="V52" s="72">
        <f t="shared" si="3"/>
        <v>123.80022155356896</v>
      </c>
      <c r="W52" s="72">
        <f t="shared" si="3"/>
        <v>118.44307791916208</v>
      </c>
      <c r="X52" s="72">
        <f t="shared" si="3"/>
        <v>124.77678292659839</v>
      </c>
      <c r="Y52" s="72">
        <f t="shared" si="3"/>
        <v>136.8861639298419</v>
      </c>
      <c r="Z52" s="72">
        <f t="shared" si="3"/>
        <v>100.30691880237812</v>
      </c>
      <c r="AA52" s="72">
        <f t="shared" si="3"/>
        <v>106.36160874596418</v>
      </c>
      <c r="AB52" s="72">
        <f t="shared" si="6"/>
        <v>102.42746118942564</v>
      </c>
      <c r="AC52" s="72">
        <f t="shared" si="6"/>
        <v>107.67298596347113</v>
      </c>
      <c r="AD52" s="72">
        <f t="shared" si="6"/>
        <v>107.75669996923325</v>
      </c>
      <c r="AE52" s="72">
        <f t="shared" si="17"/>
        <v>116.92906817043452</v>
      </c>
      <c r="AF52" s="72">
        <f t="shared" si="18"/>
        <v>116.8635531042014</v>
      </c>
      <c r="AG52" s="73">
        <f t="shared" si="18"/>
        <v>122.42925226083423</v>
      </c>
      <c r="AH52" s="619">
        <v>1</v>
      </c>
      <c r="AI52" s="230">
        <v>1</v>
      </c>
      <c r="AJ52" s="230">
        <v>1</v>
      </c>
      <c r="AK52" s="230">
        <v>1</v>
      </c>
      <c r="AL52" s="230">
        <v>1</v>
      </c>
      <c r="AM52" s="230">
        <v>1</v>
      </c>
      <c r="AN52" s="230">
        <v>1</v>
      </c>
      <c r="AO52" s="230">
        <v>1</v>
      </c>
      <c r="AP52" s="230">
        <v>1</v>
      </c>
      <c r="AQ52" s="230">
        <v>1</v>
      </c>
      <c r="AR52" s="230">
        <v>1</v>
      </c>
      <c r="AS52" s="230">
        <v>1</v>
      </c>
      <c r="AT52" s="230">
        <v>4</v>
      </c>
      <c r="AU52" s="230">
        <v>6</v>
      </c>
      <c r="AV52" s="232">
        <v>7</v>
      </c>
    </row>
    <row r="53" spans="2:48" ht="14.45">
      <c r="B53" s="340"/>
      <c r="C53" s="8" t="s">
        <v>199</v>
      </c>
      <c r="D53" s="177">
        <v>51.793404000000002</v>
      </c>
      <c r="E53" s="177">
        <v>67.774943000000007</v>
      </c>
      <c r="F53" s="177">
        <v>112.300425</v>
      </c>
      <c r="G53" s="177">
        <v>81.862749000000008</v>
      </c>
      <c r="H53" s="177">
        <v>93.165425999999997</v>
      </c>
      <c r="I53" s="177">
        <v>109.30757499999999</v>
      </c>
      <c r="J53" s="177">
        <v>101.143287</v>
      </c>
      <c r="K53" s="177">
        <v>84.390630999999999</v>
      </c>
      <c r="L53" s="177">
        <v>94.258179999999996</v>
      </c>
      <c r="M53" s="177">
        <v>82.275064999999998</v>
      </c>
      <c r="N53" s="177">
        <v>72.702506</v>
      </c>
      <c r="O53" s="177">
        <v>68.114687000000004</v>
      </c>
      <c r="P53" s="177">
        <v>72.805625000000006</v>
      </c>
      <c r="Q53" s="177">
        <v>70.747179000000003</v>
      </c>
      <c r="R53" s="177">
        <v>72.257455000000007</v>
      </c>
      <c r="S53" s="618">
        <f>100</f>
        <v>100</v>
      </c>
      <c r="T53" s="72">
        <f t="shared" si="3"/>
        <v>130.85632100952469</v>
      </c>
      <c r="U53" s="72">
        <f t="shared" si="3"/>
        <v>216.82379671357378</v>
      </c>
      <c r="V53" s="72">
        <f t="shared" si="3"/>
        <v>158.05632122576844</v>
      </c>
      <c r="W53" s="72">
        <f t="shared" si="3"/>
        <v>179.87893979704441</v>
      </c>
      <c r="X53" s="72">
        <f t="shared" si="3"/>
        <v>211.04535820816096</v>
      </c>
      <c r="Y53" s="72">
        <f t="shared" si="3"/>
        <v>195.28217724403672</v>
      </c>
      <c r="Z53" s="72">
        <f t="shared" si="3"/>
        <v>162.93702379553966</v>
      </c>
      <c r="AA53" s="72">
        <f t="shared" si="3"/>
        <v>181.9887721610265</v>
      </c>
      <c r="AB53" s="72">
        <f t="shared" si="6"/>
        <v>158.85239942908558</v>
      </c>
      <c r="AC53" s="72">
        <f t="shared" si="6"/>
        <v>140.37020235240766</v>
      </c>
      <c r="AD53" s="72">
        <f t="shared" si="6"/>
        <v>131.51228098465975</v>
      </c>
      <c r="AE53" s="72">
        <f t="shared" ref="AE53:AE56" si="19">P53*100/$D53</f>
        <v>140.56929913314832</v>
      </c>
      <c r="AF53" s="72">
        <f t="shared" ref="AF53:AG56" si="20">Q53*100/$D53</f>
        <v>136.59495908011763</v>
      </c>
      <c r="AG53" s="73">
        <f t="shared" si="20"/>
        <v>139.51092112038052</v>
      </c>
      <c r="AH53" s="233"/>
      <c r="AI53" s="234"/>
      <c r="AJ53" s="234"/>
      <c r="AK53" s="234"/>
      <c r="AL53" s="234"/>
      <c r="AM53" s="234"/>
      <c r="AN53" s="234"/>
      <c r="AO53" s="234"/>
      <c r="AP53" s="234"/>
      <c r="AQ53" s="234"/>
      <c r="AR53" s="234"/>
      <c r="AS53" s="234"/>
      <c r="AT53" s="234"/>
      <c r="AU53" s="234"/>
      <c r="AV53" s="235"/>
    </row>
    <row r="54" spans="2:48" ht="16.5" customHeight="1">
      <c r="B54" s="620" t="s">
        <v>124</v>
      </c>
      <c r="C54" s="1" t="s">
        <v>194</v>
      </c>
      <c r="D54" s="287">
        <v>4.6835468999999996</v>
      </c>
      <c r="E54" s="287">
        <v>5.0285710000000003</v>
      </c>
      <c r="F54" s="288">
        <v>8.8000000000000007</v>
      </c>
      <c r="G54" s="287">
        <v>7</v>
      </c>
      <c r="H54" s="287">
        <v>14</v>
      </c>
      <c r="I54" s="287">
        <v>3</v>
      </c>
      <c r="J54" s="287">
        <v>3.7183139999999999</v>
      </c>
      <c r="K54" s="287">
        <v>3.6915057999999998</v>
      </c>
      <c r="L54" s="288">
        <v>2.6</v>
      </c>
      <c r="M54" s="287">
        <v>6.7382593000000002</v>
      </c>
      <c r="N54" s="287">
        <v>6.2226134000000002</v>
      </c>
      <c r="O54" s="287">
        <v>5.4048370999999999</v>
      </c>
      <c r="P54" s="287">
        <v>15.47296</v>
      </c>
      <c r="Q54" s="287">
        <v>14.928701999999999</v>
      </c>
      <c r="R54" s="287">
        <v>15.362868000000001</v>
      </c>
      <c r="S54" s="618">
        <f>100</f>
        <v>100</v>
      </c>
      <c r="T54" s="72">
        <f t="shared" si="3"/>
        <v>107.366726700228</v>
      </c>
      <c r="U54" s="72">
        <f t="shared" si="3"/>
        <v>187.89178773890364</v>
      </c>
      <c r="V54" s="72">
        <f t="shared" si="3"/>
        <v>149.45937661049152</v>
      </c>
      <c r="W54" s="72">
        <f t="shared" si="3"/>
        <v>298.91875322098304</v>
      </c>
      <c r="X54" s="72">
        <f t="shared" si="3"/>
        <v>64.054018547353508</v>
      </c>
      <c r="Y54" s="72">
        <f t="shared" si="3"/>
        <v>79.390984640294732</v>
      </c>
      <c r="Z54" s="72">
        <f t="shared" si="3"/>
        <v>78.818593660287675</v>
      </c>
      <c r="AA54" s="72">
        <f t="shared" si="3"/>
        <v>55.513482741039709</v>
      </c>
      <c r="AB54" s="72">
        <f t="shared" si="6"/>
        <v>143.87086205969243</v>
      </c>
      <c r="AC54" s="72">
        <f t="shared" si="6"/>
        <v>132.86113137887017</v>
      </c>
      <c r="AD54" s="72">
        <f t="shared" si="6"/>
        <v>115.40051194960812</v>
      </c>
      <c r="AE54" s="72">
        <f t="shared" si="19"/>
        <v>330.36842227415298</v>
      </c>
      <c r="AF54" s="72">
        <f t="shared" si="20"/>
        <v>318.74778493197113</v>
      </c>
      <c r="AG54" s="73">
        <f t="shared" si="20"/>
        <v>328.01781060418125</v>
      </c>
      <c r="AH54" s="619">
        <v>4</v>
      </c>
      <c r="AI54" s="230">
        <v>4</v>
      </c>
      <c r="AJ54" s="230">
        <v>1</v>
      </c>
      <c r="AK54" s="230">
        <v>4</v>
      </c>
      <c r="AL54" s="230">
        <v>4</v>
      </c>
      <c r="AM54" s="230">
        <v>4</v>
      </c>
      <c r="AN54" s="230">
        <v>4</v>
      </c>
      <c r="AO54" s="230">
        <v>4</v>
      </c>
      <c r="AP54" s="230">
        <v>1</v>
      </c>
      <c r="AQ54" s="230">
        <v>4</v>
      </c>
      <c r="AR54" s="230">
        <v>4</v>
      </c>
      <c r="AS54" s="230">
        <v>4</v>
      </c>
      <c r="AT54" s="230">
        <v>4</v>
      </c>
      <c r="AU54" s="230">
        <v>6</v>
      </c>
      <c r="AV54" s="232">
        <v>7</v>
      </c>
    </row>
    <row r="55" spans="2:48" ht="14.45">
      <c r="B55" s="620"/>
      <c r="C55" s="1" t="s">
        <v>195</v>
      </c>
      <c r="D55" s="287">
        <v>0</v>
      </c>
      <c r="E55" s="287">
        <v>84.505902000000006</v>
      </c>
      <c r="F55" s="287">
        <v>39.215170999999998</v>
      </c>
      <c r="G55" s="287">
        <v>39</v>
      </c>
      <c r="H55" s="287">
        <v>13.414561000000001</v>
      </c>
      <c r="I55" s="287">
        <v>24</v>
      </c>
      <c r="J55" s="287">
        <v>30.224083</v>
      </c>
      <c r="K55" s="287">
        <v>29.308876000000001</v>
      </c>
      <c r="L55" s="287">
        <v>57.847672000000003</v>
      </c>
      <c r="M55" s="288">
        <v>23.3</v>
      </c>
      <c r="N55" s="287">
        <v>17.088878000000001</v>
      </c>
      <c r="O55" s="287">
        <v>15.581897</v>
      </c>
      <c r="P55" s="287">
        <v>18.081944</v>
      </c>
      <c r="Q55" s="287">
        <v>17.776615</v>
      </c>
      <c r="R55" s="287">
        <v>18.300308000000001</v>
      </c>
      <c r="S55" s="618">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19">
        <v>4</v>
      </c>
      <c r="AI55" s="230">
        <v>4</v>
      </c>
      <c r="AJ55" s="230">
        <v>4</v>
      </c>
      <c r="AK55" s="230">
        <v>4</v>
      </c>
      <c r="AL55" s="230">
        <v>4</v>
      </c>
      <c r="AM55" s="230">
        <v>4</v>
      </c>
      <c r="AN55" s="230">
        <v>4</v>
      </c>
      <c r="AO55" s="230">
        <v>4</v>
      </c>
      <c r="AP55" s="230">
        <v>4</v>
      </c>
      <c r="AQ55" s="230">
        <v>1</v>
      </c>
      <c r="AR55" s="230">
        <v>4</v>
      </c>
      <c r="AS55" s="230">
        <v>4</v>
      </c>
      <c r="AT55" s="230">
        <v>4</v>
      </c>
      <c r="AU55" s="230">
        <v>6</v>
      </c>
      <c r="AV55" s="232">
        <v>7</v>
      </c>
    </row>
    <row r="56" spans="2:48" ht="14.45">
      <c r="B56" s="620"/>
      <c r="C56" s="1" t="s">
        <v>196</v>
      </c>
      <c r="D56" s="288">
        <v>21.8</v>
      </c>
      <c r="E56" s="287">
        <v>61.716661000000002</v>
      </c>
      <c r="F56" s="288">
        <v>53.2</v>
      </c>
      <c r="G56" s="287">
        <v>6.2902070999999999</v>
      </c>
      <c r="H56" s="287">
        <v>14.202028</v>
      </c>
      <c r="I56" s="287">
        <v>37.300004999999999</v>
      </c>
      <c r="J56" s="287">
        <v>9.7707706000000005</v>
      </c>
      <c r="K56" s="287">
        <v>9.5050632000000004</v>
      </c>
      <c r="L56" s="287">
        <v>19.352329999999998</v>
      </c>
      <c r="M56" s="287">
        <v>51.761744999999998</v>
      </c>
      <c r="N56" s="287">
        <v>47.835191000000002</v>
      </c>
      <c r="O56" s="287">
        <v>45.519424000000001</v>
      </c>
      <c r="P56" s="287">
        <v>50.044682000000002</v>
      </c>
      <c r="Q56" s="287">
        <v>48.071990999999997</v>
      </c>
      <c r="R56" s="287">
        <v>48.514977000000002</v>
      </c>
      <c r="S56" s="618">
        <f>100</f>
        <v>100</v>
      </c>
      <c r="T56" s="72">
        <f t="shared" si="3"/>
        <v>283.10394954128441</v>
      </c>
      <c r="U56" s="72">
        <f t="shared" si="3"/>
        <v>244.03669724770643</v>
      </c>
      <c r="V56" s="72">
        <f t="shared" si="3"/>
        <v>28.854161009174312</v>
      </c>
      <c r="W56" s="72">
        <f t="shared" si="3"/>
        <v>65.146917431192662</v>
      </c>
      <c r="X56" s="72">
        <f t="shared" si="3"/>
        <v>171.10094036697248</v>
      </c>
      <c r="Y56" s="72">
        <f t="shared" si="3"/>
        <v>44.820048623853211</v>
      </c>
      <c r="Z56" s="72">
        <f t="shared" si="3"/>
        <v>43.601207339449545</v>
      </c>
      <c r="AA56" s="72">
        <f t="shared" si="3"/>
        <v>88.772155963302751</v>
      </c>
      <c r="AB56" s="72">
        <f t="shared" si="6"/>
        <v>237.43919724770643</v>
      </c>
      <c r="AC56" s="72">
        <f t="shared" si="6"/>
        <v>219.42748165137616</v>
      </c>
      <c r="AD56" s="72">
        <f t="shared" si="6"/>
        <v>208.8046972477064</v>
      </c>
      <c r="AE56" s="72">
        <f t="shared" si="19"/>
        <v>229.56276146788991</v>
      </c>
      <c r="AF56" s="72">
        <f t="shared" si="20"/>
        <v>220.51372018348621</v>
      </c>
      <c r="AG56" s="73">
        <f t="shared" si="20"/>
        <v>222.54576605504585</v>
      </c>
      <c r="AH56" s="619">
        <v>1</v>
      </c>
      <c r="AI56" s="230">
        <v>4</v>
      </c>
      <c r="AJ56" s="230">
        <v>1</v>
      </c>
      <c r="AK56" s="230">
        <v>4</v>
      </c>
      <c r="AL56" s="230">
        <v>4</v>
      </c>
      <c r="AM56" s="230">
        <v>4</v>
      </c>
      <c r="AN56" s="230">
        <v>4</v>
      </c>
      <c r="AO56" s="230">
        <v>4</v>
      </c>
      <c r="AP56" s="230">
        <v>4</v>
      </c>
      <c r="AQ56" s="230">
        <v>4</v>
      </c>
      <c r="AR56" s="230">
        <v>4</v>
      </c>
      <c r="AS56" s="230">
        <v>4</v>
      </c>
      <c r="AT56" s="230">
        <v>4</v>
      </c>
      <c r="AU56" s="230">
        <v>6</v>
      </c>
      <c r="AV56" s="232">
        <v>7</v>
      </c>
    </row>
    <row r="57" spans="2:48" ht="14.45">
      <c r="B57" s="620"/>
      <c r="C57" s="1" t="s">
        <v>197</v>
      </c>
      <c r="D57" s="287">
        <v>163.43272999999999</v>
      </c>
      <c r="E57" s="287">
        <v>25.902697</v>
      </c>
      <c r="F57" s="287">
        <v>129.08483000000001</v>
      </c>
      <c r="G57" s="287">
        <v>15.909789999999999</v>
      </c>
      <c r="H57" s="287">
        <v>22.983411</v>
      </c>
      <c r="I57" s="287">
        <v>0</v>
      </c>
      <c r="J57" s="287">
        <v>0</v>
      </c>
      <c r="K57" s="287">
        <v>34.994553000000003</v>
      </c>
      <c r="L57" s="288">
        <v>0</v>
      </c>
      <c r="M57" s="288">
        <v>0</v>
      </c>
      <c r="N57" s="287">
        <v>0</v>
      </c>
      <c r="O57" s="288">
        <v>0</v>
      </c>
      <c r="P57" s="287">
        <v>0</v>
      </c>
      <c r="Q57" s="287">
        <v>0</v>
      </c>
      <c r="R57" s="287">
        <v>0</v>
      </c>
      <c r="S57" s="618">
        <f>100</f>
        <v>100</v>
      </c>
      <c r="T57" s="72">
        <f t="shared" si="3"/>
        <v>15.849149065796061</v>
      </c>
      <c r="U57" s="72">
        <f t="shared" si="3"/>
        <v>78.98346310436105</v>
      </c>
      <c r="V57" s="72">
        <f t="shared" si="3"/>
        <v>9.7347636547465122</v>
      </c>
      <c r="W57" s="72">
        <f t="shared" si="3"/>
        <v>14.062918119277578</v>
      </c>
      <c r="X57" s="72">
        <f t="shared" si="3"/>
        <v>0</v>
      </c>
      <c r="Y57" s="72">
        <f t="shared" si="3"/>
        <v>0</v>
      </c>
      <c r="Z57" s="72">
        <f t="shared" si="3"/>
        <v>21.41220611073437</v>
      </c>
      <c r="AA57" s="72">
        <f t="shared" si="3"/>
        <v>0</v>
      </c>
      <c r="AB57" s="72">
        <f t="shared" si="6"/>
        <v>0</v>
      </c>
      <c r="AC57" s="72">
        <f t="shared" si="6"/>
        <v>0</v>
      </c>
      <c r="AD57" s="72">
        <f t="shared" si="6"/>
        <v>0</v>
      </c>
      <c r="AE57" s="72">
        <f t="shared" ref="AE57:AE60" si="21">P57*100/$D57</f>
        <v>0</v>
      </c>
      <c r="AF57" s="72">
        <f t="shared" ref="AF57:AG60" si="22">Q57*100/$D57</f>
        <v>0</v>
      </c>
      <c r="AG57" s="73">
        <f t="shared" si="22"/>
        <v>0</v>
      </c>
      <c r="AH57" s="619">
        <v>4</v>
      </c>
      <c r="AI57" s="230">
        <v>4</v>
      </c>
      <c r="AJ57" s="230">
        <v>4</v>
      </c>
      <c r="AK57" s="230">
        <v>4</v>
      </c>
      <c r="AL57" s="230">
        <v>4</v>
      </c>
      <c r="AM57" s="230">
        <v>4</v>
      </c>
      <c r="AN57" s="230">
        <v>4</v>
      </c>
      <c r="AO57" s="230">
        <v>4</v>
      </c>
      <c r="AP57" s="230">
        <v>1</v>
      </c>
      <c r="AQ57" s="230">
        <v>1</v>
      </c>
      <c r="AR57" s="230">
        <v>4</v>
      </c>
      <c r="AS57" s="230">
        <v>1</v>
      </c>
      <c r="AT57" s="230">
        <v>4</v>
      </c>
      <c r="AU57" s="230">
        <v>6</v>
      </c>
      <c r="AV57" s="232">
        <v>7</v>
      </c>
    </row>
    <row r="58" spans="2:48" ht="14.45">
      <c r="B58" s="620"/>
      <c r="C58" s="1" t="s">
        <v>198</v>
      </c>
      <c r="D58" s="287">
        <v>189.91627689999999</v>
      </c>
      <c r="E58" s="287">
        <v>177.153831</v>
      </c>
      <c r="F58" s="288">
        <v>230.30000100000001</v>
      </c>
      <c r="G58" s="288">
        <v>68.199997100000004</v>
      </c>
      <c r="H58" s="288">
        <v>64.599999999999994</v>
      </c>
      <c r="I58" s="288">
        <v>64.300004999999999</v>
      </c>
      <c r="J58" s="288">
        <v>43.713167599999998</v>
      </c>
      <c r="K58" s="288">
        <v>77.499998000000005</v>
      </c>
      <c r="L58" s="288">
        <v>79.800002000000006</v>
      </c>
      <c r="M58" s="288">
        <v>81.800004299999998</v>
      </c>
      <c r="N58" s="287">
        <v>71.146682400000003</v>
      </c>
      <c r="O58" s="287">
        <v>66.506158099999993</v>
      </c>
      <c r="P58" s="287">
        <v>83.599586000000002</v>
      </c>
      <c r="Q58" s="287">
        <v>80.777308000000005</v>
      </c>
      <c r="R58" s="287">
        <v>82.178153000000009</v>
      </c>
      <c r="S58" s="618">
        <f>100</f>
        <v>100</v>
      </c>
      <c r="T58" s="72">
        <f t="shared" ref="T58:AA89" si="23">E58*100/$D58</f>
        <v>93.279962039946668</v>
      </c>
      <c r="U58" s="72">
        <f t="shared" si="23"/>
        <v>121.26396155147039</v>
      </c>
      <c r="V58" s="72">
        <f t="shared" si="23"/>
        <v>35.91055922811217</v>
      </c>
      <c r="W58" s="72">
        <f t="shared" si="23"/>
        <v>34.014988633130685</v>
      </c>
      <c r="X58" s="72">
        <f t="shared" si="23"/>
        <v>33.857026922372235</v>
      </c>
      <c r="Y58" s="72">
        <f t="shared" si="23"/>
        <v>23.017072740435552</v>
      </c>
      <c r="Z58" s="72">
        <f t="shared" si="23"/>
        <v>40.807454350428038</v>
      </c>
      <c r="AA58" s="72">
        <f t="shared" si="23"/>
        <v>42.018516423433539</v>
      </c>
      <c r="AB58" s="72">
        <f t="shared" si="6"/>
        <v>43.071613257810242</v>
      </c>
      <c r="AC58" s="72">
        <f t="shared" si="6"/>
        <v>37.462129924473054</v>
      </c>
      <c r="AD58" s="72">
        <f t="shared" si="6"/>
        <v>35.018672009360564</v>
      </c>
      <c r="AE58" s="72">
        <f t="shared" si="21"/>
        <v>44.019179063845691</v>
      </c>
      <c r="AF58" s="72">
        <f t="shared" si="22"/>
        <v>42.533114759054129</v>
      </c>
      <c r="AG58" s="73">
        <f t="shared" si="22"/>
        <v>43.270726628276698</v>
      </c>
      <c r="AH58" s="619">
        <v>4</v>
      </c>
      <c r="AI58" s="230">
        <v>4</v>
      </c>
      <c r="AJ58" s="230">
        <v>1</v>
      </c>
      <c r="AK58" s="230">
        <v>1</v>
      </c>
      <c r="AL58" s="230">
        <v>1</v>
      </c>
      <c r="AM58" s="230">
        <v>1</v>
      </c>
      <c r="AN58" s="230">
        <v>1</v>
      </c>
      <c r="AO58" s="230">
        <v>1</v>
      </c>
      <c r="AP58" s="230">
        <v>1</v>
      </c>
      <c r="AQ58" s="230">
        <v>1</v>
      </c>
      <c r="AR58" s="230">
        <v>4</v>
      </c>
      <c r="AS58" s="230">
        <v>4</v>
      </c>
      <c r="AT58" s="230">
        <v>4</v>
      </c>
      <c r="AU58" s="230">
        <v>6</v>
      </c>
      <c r="AV58" s="232">
        <v>7</v>
      </c>
    </row>
    <row r="59" spans="2:48" ht="14.45">
      <c r="B59" s="340"/>
      <c r="C59" s="8" t="s">
        <v>199</v>
      </c>
      <c r="D59" s="177">
        <v>26.4835469</v>
      </c>
      <c r="E59" s="177">
        <v>151.25113400000001</v>
      </c>
      <c r="F59" s="177">
        <v>101.215171</v>
      </c>
      <c r="G59" s="177">
        <v>52.290207100000003</v>
      </c>
      <c r="H59" s="177">
        <v>41.616588999999998</v>
      </c>
      <c r="I59" s="177">
        <v>64.300004999999999</v>
      </c>
      <c r="J59" s="177">
        <v>43.713167599999998</v>
      </c>
      <c r="K59" s="177">
        <v>42.505445000000002</v>
      </c>
      <c r="L59" s="177">
        <v>79.800002000000006</v>
      </c>
      <c r="M59" s="177">
        <v>81.800004299999998</v>
      </c>
      <c r="N59" s="177">
        <v>71.146682400000003</v>
      </c>
      <c r="O59" s="177">
        <v>66.506158099999993</v>
      </c>
      <c r="P59" s="177">
        <v>83.599586000000002</v>
      </c>
      <c r="Q59" s="177">
        <v>80.777308000000005</v>
      </c>
      <c r="R59" s="177">
        <v>82.178153000000009</v>
      </c>
      <c r="S59" s="618">
        <f>100</f>
        <v>100</v>
      </c>
      <c r="T59" s="72">
        <f t="shared" si="23"/>
        <v>571.11358448743135</v>
      </c>
      <c r="U59" s="72">
        <f t="shared" si="23"/>
        <v>382.18132707896461</v>
      </c>
      <c r="V59" s="72">
        <f t="shared" si="23"/>
        <v>197.44412369477595</v>
      </c>
      <c r="W59" s="72">
        <f t="shared" si="23"/>
        <v>157.14129665917216</v>
      </c>
      <c r="X59" s="72">
        <f t="shared" si="23"/>
        <v>242.79227115156542</v>
      </c>
      <c r="Y59" s="72">
        <f t="shared" si="23"/>
        <v>165.05782916864507</v>
      </c>
      <c r="Z59" s="72">
        <f t="shared" si="23"/>
        <v>160.49755404930295</v>
      </c>
      <c r="AA59" s="72">
        <f t="shared" si="23"/>
        <v>301.31916355962124</v>
      </c>
      <c r="AB59" s="72">
        <f t="shared" si="6"/>
        <v>308.87103079081902</v>
      </c>
      <c r="AC59" s="72">
        <f t="shared" si="6"/>
        <v>268.64484077093164</v>
      </c>
      <c r="AD59" s="72">
        <f t="shared" si="6"/>
        <v>251.12254922319335</v>
      </c>
      <c r="AE59" s="72">
        <f t="shared" si="21"/>
        <v>315.66612401150843</v>
      </c>
      <c r="AF59" s="72">
        <f t="shared" si="22"/>
        <v>305.00940189397363</v>
      </c>
      <c r="AG59" s="73">
        <f t="shared" si="22"/>
        <v>310.29889353680193</v>
      </c>
      <c r="AH59" s="233"/>
      <c r="AI59" s="234"/>
      <c r="AJ59" s="234"/>
      <c r="AK59" s="234"/>
      <c r="AL59" s="234"/>
      <c r="AM59" s="234"/>
      <c r="AN59" s="234"/>
      <c r="AO59" s="234"/>
      <c r="AP59" s="234"/>
      <c r="AQ59" s="234"/>
      <c r="AR59" s="234"/>
      <c r="AS59" s="234"/>
      <c r="AT59" s="234"/>
      <c r="AU59" s="234"/>
      <c r="AV59" s="235"/>
    </row>
    <row r="60" spans="2:48" ht="16.5" customHeight="1">
      <c r="B60" s="341" t="s">
        <v>125</v>
      </c>
      <c r="C60" s="7" t="s">
        <v>194</v>
      </c>
      <c r="D60" s="288">
        <v>40.9</v>
      </c>
      <c r="E60" s="288">
        <v>38.200000000000003</v>
      </c>
      <c r="F60" s="288">
        <v>35.6</v>
      </c>
      <c r="G60" s="288">
        <v>32.299999999999997</v>
      </c>
      <c r="H60" s="288">
        <v>32.1</v>
      </c>
      <c r="I60" s="288">
        <v>32.700000000000003</v>
      </c>
      <c r="J60" s="288">
        <v>30.8</v>
      </c>
      <c r="K60" s="288">
        <v>28.1</v>
      </c>
      <c r="L60" s="287">
        <v>22.649637999999999</v>
      </c>
      <c r="M60" s="288">
        <v>33.1</v>
      </c>
      <c r="N60" s="288">
        <v>31.5</v>
      </c>
      <c r="O60" s="288">
        <v>30.8</v>
      </c>
      <c r="P60" s="287">
        <v>30.979520999999998</v>
      </c>
      <c r="Q60" s="287">
        <v>29.889821999999999</v>
      </c>
      <c r="R60" s="287">
        <v>30.590712</v>
      </c>
      <c r="S60" s="618">
        <f>100</f>
        <v>100</v>
      </c>
      <c r="T60" s="72">
        <f t="shared" si="23"/>
        <v>93.398533007334976</v>
      </c>
      <c r="U60" s="72">
        <f t="shared" si="23"/>
        <v>87.041564792176047</v>
      </c>
      <c r="V60" s="72">
        <f t="shared" si="23"/>
        <v>78.973105134474324</v>
      </c>
      <c r="W60" s="72">
        <f t="shared" si="23"/>
        <v>78.484107579462105</v>
      </c>
      <c r="X60" s="72">
        <f t="shared" si="23"/>
        <v>79.951100244498789</v>
      </c>
      <c r="Y60" s="72">
        <f t="shared" si="23"/>
        <v>75.30562347188264</v>
      </c>
      <c r="Z60" s="72">
        <f t="shared" si="23"/>
        <v>68.704156479217602</v>
      </c>
      <c r="AA60" s="72">
        <f t="shared" si="23"/>
        <v>55.378088019559904</v>
      </c>
      <c r="AB60" s="72">
        <f t="shared" si="6"/>
        <v>80.929095354523227</v>
      </c>
      <c r="AC60" s="72">
        <f t="shared" si="6"/>
        <v>77.017114914425434</v>
      </c>
      <c r="AD60" s="72">
        <f t="shared" si="6"/>
        <v>75.30562347188264</v>
      </c>
      <c r="AE60" s="72">
        <f t="shared" si="21"/>
        <v>75.744550122249393</v>
      </c>
      <c r="AF60" s="72">
        <f t="shared" si="22"/>
        <v>73.08024938875306</v>
      </c>
      <c r="AG60" s="73">
        <f t="shared" si="22"/>
        <v>74.793916870415643</v>
      </c>
      <c r="AH60" s="619">
        <v>1</v>
      </c>
      <c r="AI60" s="230">
        <v>1</v>
      </c>
      <c r="AJ60" s="230">
        <v>1</v>
      </c>
      <c r="AK60" s="230">
        <v>1</v>
      </c>
      <c r="AL60" s="230">
        <v>1</v>
      </c>
      <c r="AM60" s="230">
        <v>1</v>
      </c>
      <c r="AN60" s="230">
        <v>1</v>
      </c>
      <c r="AO60" s="230">
        <v>1</v>
      </c>
      <c r="AP60" s="230">
        <v>4</v>
      </c>
      <c r="AQ60" s="230">
        <v>1</v>
      </c>
      <c r="AR60" s="230">
        <v>1</v>
      </c>
      <c r="AS60" s="230">
        <v>1</v>
      </c>
      <c r="AT60" s="230">
        <v>4</v>
      </c>
      <c r="AU60" s="230">
        <v>6</v>
      </c>
      <c r="AV60" s="232">
        <v>7</v>
      </c>
    </row>
    <row r="61" spans="2:48" ht="14.45">
      <c r="B61" s="620"/>
      <c r="C61" s="1" t="s">
        <v>195</v>
      </c>
      <c r="D61" s="288">
        <v>76.900000000000006</v>
      </c>
      <c r="E61" s="287">
        <v>55.162362000000002</v>
      </c>
      <c r="F61" s="287">
        <v>51.433235000000003</v>
      </c>
      <c r="G61" s="287">
        <v>51.800922</v>
      </c>
      <c r="H61" s="287">
        <v>55.567574999999998</v>
      </c>
      <c r="I61" s="287">
        <v>53.715195000000001</v>
      </c>
      <c r="J61" s="288">
        <v>62.2</v>
      </c>
      <c r="K61" s="288">
        <v>67.099999999999994</v>
      </c>
      <c r="L61" s="288">
        <v>81.900000000000006</v>
      </c>
      <c r="M61" s="288">
        <v>87.1</v>
      </c>
      <c r="N61" s="287">
        <v>69.754990000000006</v>
      </c>
      <c r="O61" s="287">
        <v>64.101410000000001</v>
      </c>
      <c r="P61" s="287">
        <v>73.808577999999997</v>
      </c>
      <c r="Q61" s="287">
        <v>72.562263000000002</v>
      </c>
      <c r="R61" s="287">
        <v>74.616455000000002</v>
      </c>
      <c r="S61" s="618">
        <f>100</f>
        <v>100</v>
      </c>
      <c r="T61" s="72">
        <f t="shared" si="23"/>
        <v>71.732590377113127</v>
      </c>
      <c r="U61" s="72">
        <f t="shared" si="23"/>
        <v>66.883270481144351</v>
      </c>
      <c r="V61" s="72">
        <f t="shared" si="23"/>
        <v>67.361407022106633</v>
      </c>
      <c r="W61" s="72">
        <f t="shared" si="23"/>
        <v>72.259525357607274</v>
      </c>
      <c r="X61" s="72">
        <f t="shared" si="23"/>
        <v>69.85070871261378</v>
      </c>
      <c r="Y61" s="72">
        <f t="shared" si="23"/>
        <v>80.884265279583872</v>
      </c>
      <c r="Z61" s="72">
        <f t="shared" si="23"/>
        <v>87.256176853055905</v>
      </c>
      <c r="AA61" s="72">
        <f t="shared" si="23"/>
        <v>106.50195058517555</v>
      </c>
      <c r="AB61" s="72">
        <f t="shared" si="6"/>
        <v>113.26397919375812</v>
      </c>
      <c r="AC61" s="72">
        <f t="shared" si="6"/>
        <v>90.70869960988297</v>
      </c>
      <c r="AD61" s="72">
        <f t="shared" si="6"/>
        <v>83.356840052015599</v>
      </c>
      <c r="AE61" s="72">
        <f t="shared" ref="AE61:AE64" si="24">P61*100/$D61</f>
        <v>95.979945383615075</v>
      </c>
      <c r="AF61" s="72">
        <f t="shared" ref="AF61:AG64" si="25">Q61*100/$D61</f>
        <v>94.359249674902472</v>
      </c>
      <c r="AG61" s="73">
        <f t="shared" si="25"/>
        <v>97.030500650195052</v>
      </c>
      <c r="AH61" s="619">
        <v>1</v>
      </c>
      <c r="AI61" s="230">
        <v>4</v>
      </c>
      <c r="AJ61" s="230">
        <v>4</v>
      </c>
      <c r="AK61" s="230">
        <v>4</v>
      </c>
      <c r="AL61" s="230">
        <v>4</v>
      </c>
      <c r="AM61" s="230">
        <v>4</v>
      </c>
      <c r="AN61" s="230">
        <v>1</v>
      </c>
      <c r="AO61" s="230">
        <v>1</v>
      </c>
      <c r="AP61" s="230">
        <v>1</v>
      </c>
      <c r="AQ61" s="230">
        <v>1</v>
      </c>
      <c r="AR61" s="230">
        <v>4</v>
      </c>
      <c r="AS61" s="230">
        <v>4</v>
      </c>
      <c r="AT61" s="230">
        <v>4</v>
      </c>
      <c r="AU61" s="230">
        <v>6</v>
      </c>
      <c r="AV61" s="232">
        <v>7</v>
      </c>
    </row>
    <row r="62" spans="2:48" ht="14.45">
      <c r="B62" s="620"/>
      <c r="C62" s="1" t="s">
        <v>196</v>
      </c>
      <c r="D62" s="287">
        <v>82.066958</v>
      </c>
      <c r="E62" s="288">
        <v>52.6</v>
      </c>
      <c r="F62" s="287">
        <v>48.082445999999997</v>
      </c>
      <c r="G62" s="288">
        <v>108</v>
      </c>
      <c r="H62" s="288">
        <v>104.4</v>
      </c>
      <c r="I62" s="288">
        <v>112.7</v>
      </c>
      <c r="J62" s="287">
        <v>112.00067</v>
      </c>
      <c r="K62" s="287">
        <v>118.95529000000001</v>
      </c>
      <c r="L62" s="288">
        <v>117.8</v>
      </c>
      <c r="M62" s="287">
        <v>122.25937</v>
      </c>
      <c r="N62" s="288">
        <v>147.1</v>
      </c>
      <c r="O62" s="288">
        <v>151.80000000000001</v>
      </c>
      <c r="P62" s="287">
        <v>154.31299000000001</v>
      </c>
      <c r="Q62" s="287">
        <v>148.23018999999999</v>
      </c>
      <c r="R62" s="287">
        <v>149.78679</v>
      </c>
      <c r="S62" s="618">
        <f>100</f>
        <v>100</v>
      </c>
      <c r="T62" s="72">
        <f t="shared" si="23"/>
        <v>64.094004800324143</v>
      </c>
      <c r="U62" s="72">
        <f t="shared" si="23"/>
        <v>58.589287542496699</v>
      </c>
      <c r="V62" s="72">
        <f t="shared" si="23"/>
        <v>131.59985776492411</v>
      </c>
      <c r="W62" s="72">
        <f t="shared" si="23"/>
        <v>127.21319583942663</v>
      </c>
      <c r="X62" s="72">
        <f t="shared" si="23"/>
        <v>137.32688861210136</v>
      </c>
      <c r="Y62" s="72">
        <f t="shared" si="23"/>
        <v>136.47474297755741</v>
      </c>
      <c r="Z62" s="72">
        <f t="shared" si="23"/>
        <v>144.94906707764164</v>
      </c>
      <c r="AA62" s="72">
        <f t="shared" si="23"/>
        <v>143.54132633988942</v>
      </c>
      <c r="AB62" s="72">
        <f t="shared" si="6"/>
        <v>148.97514539286323</v>
      </c>
      <c r="AC62" s="72">
        <f t="shared" si="6"/>
        <v>179.24388034463274</v>
      </c>
      <c r="AD62" s="72">
        <f t="shared" si="6"/>
        <v>184.97091119181002</v>
      </c>
      <c r="AE62" s="72">
        <f t="shared" si="24"/>
        <v>188.03303273407553</v>
      </c>
      <c r="AF62" s="72">
        <f t="shared" si="25"/>
        <v>180.62103630062663</v>
      </c>
      <c r="AG62" s="73">
        <f t="shared" si="25"/>
        <v>182.51778017652367</v>
      </c>
      <c r="AH62" s="619">
        <v>4</v>
      </c>
      <c r="AI62" s="230">
        <v>1</v>
      </c>
      <c r="AJ62" s="230">
        <v>4</v>
      </c>
      <c r="AK62" s="230">
        <v>1</v>
      </c>
      <c r="AL62" s="230">
        <v>1</v>
      </c>
      <c r="AM62" s="230">
        <v>1</v>
      </c>
      <c r="AN62" s="230">
        <v>4</v>
      </c>
      <c r="AO62" s="230">
        <v>4</v>
      </c>
      <c r="AP62" s="230">
        <v>1</v>
      </c>
      <c r="AQ62" s="230">
        <v>4</v>
      </c>
      <c r="AR62" s="230">
        <v>1</v>
      </c>
      <c r="AS62" s="230">
        <v>1</v>
      </c>
      <c r="AT62" s="230">
        <v>4</v>
      </c>
      <c r="AU62" s="230">
        <v>6</v>
      </c>
      <c r="AV62" s="232">
        <v>7</v>
      </c>
    </row>
    <row r="63" spans="2:48" ht="14.45">
      <c r="B63" s="620"/>
      <c r="C63" s="1" t="s">
        <v>197</v>
      </c>
      <c r="D63" s="287">
        <v>101.73305999999999</v>
      </c>
      <c r="E63" s="287">
        <v>90.437636999999995</v>
      </c>
      <c r="F63" s="287">
        <v>88.184320999999997</v>
      </c>
      <c r="G63" s="287">
        <v>38.799066000000003</v>
      </c>
      <c r="H63" s="287">
        <v>37.432426999999997</v>
      </c>
      <c r="I63" s="287">
        <v>37.984814999999998</v>
      </c>
      <c r="J63" s="287">
        <v>39.799337000000001</v>
      </c>
      <c r="K63" s="287">
        <v>45.544713000000002</v>
      </c>
      <c r="L63" s="287">
        <v>39.150354999999998</v>
      </c>
      <c r="M63" s="287">
        <v>39.840606999999999</v>
      </c>
      <c r="N63" s="287">
        <v>45.745021000000001</v>
      </c>
      <c r="O63" s="287">
        <v>49.898606000000001</v>
      </c>
      <c r="P63" s="287">
        <v>50.57526</v>
      </c>
      <c r="Q63" s="287">
        <v>50.841617999999997</v>
      </c>
      <c r="R63" s="287">
        <v>53.529995</v>
      </c>
      <c r="S63" s="618">
        <f>100</f>
        <v>100</v>
      </c>
      <c r="T63" s="72">
        <f t="shared" si="23"/>
        <v>88.896998674767076</v>
      </c>
      <c r="U63" s="72">
        <f t="shared" si="23"/>
        <v>86.682068739503165</v>
      </c>
      <c r="V63" s="72">
        <f t="shared" si="23"/>
        <v>38.138109676441466</v>
      </c>
      <c r="W63" s="72">
        <f t="shared" si="23"/>
        <v>36.794751873186556</v>
      </c>
      <c r="X63" s="72">
        <f t="shared" si="23"/>
        <v>37.337729740951467</v>
      </c>
      <c r="Y63" s="72">
        <f t="shared" si="23"/>
        <v>39.121340692986138</v>
      </c>
      <c r="Z63" s="72">
        <f t="shared" si="23"/>
        <v>44.768842105014834</v>
      </c>
      <c r="AA63" s="72">
        <f t="shared" si="23"/>
        <v>38.48341433944875</v>
      </c>
      <c r="AB63" s="72">
        <f t="shared" si="6"/>
        <v>39.161907643395374</v>
      </c>
      <c r="AC63" s="72">
        <f t="shared" si="6"/>
        <v>44.965737784747652</v>
      </c>
      <c r="AD63" s="72">
        <f t="shared" si="6"/>
        <v>49.048564940443157</v>
      </c>
      <c r="AE63" s="72">
        <f t="shared" si="24"/>
        <v>49.713691891308493</v>
      </c>
      <c r="AF63" s="72">
        <f t="shared" si="25"/>
        <v>49.975512385059488</v>
      </c>
      <c r="AG63" s="73">
        <f t="shared" si="25"/>
        <v>52.618091896577184</v>
      </c>
      <c r="AH63" s="619">
        <v>4</v>
      </c>
      <c r="AI63" s="230">
        <v>4</v>
      </c>
      <c r="AJ63" s="230">
        <v>4</v>
      </c>
      <c r="AK63" s="230">
        <v>4</v>
      </c>
      <c r="AL63" s="230">
        <v>4</v>
      </c>
      <c r="AM63" s="230">
        <v>4</v>
      </c>
      <c r="AN63" s="230">
        <v>4</v>
      </c>
      <c r="AO63" s="230">
        <v>4</v>
      </c>
      <c r="AP63" s="230">
        <v>4</v>
      </c>
      <c r="AQ63" s="230">
        <v>4</v>
      </c>
      <c r="AR63" s="230">
        <v>4</v>
      </c>
      <c r="AS63" s="230">
        <v>4</v>
      </c>
      <c r="AT63" s="230">
        <v>4</v>
      </c>
      <c r="AU63" s="230">
        <v>6</v>
      </c>
      <c r="AV63" s="232">
        <v>7</v>
      </c>
    </row>
    <row r="64" spans="2:48" ht="14.45">
      <c r="B64" s="620"/>
      <c r="C64" s="1" t="s">
        <v>198</v>
      </c>
      <c r="D64" s="288">
        <v>301.60001799999998</v>
      </c>
      <c r="E64" s="288">
        <v>236.39999900000001</v>
      </c>
      <c r="F64" s="288">
        <v>223.30000200000001</v>
      </c>
      <c r="G64" s="288">
        <v>230.89998800000001</v>
      </c>
      <c r="H64" s="288">
        <v>229.50000199999999</v>
      </c>
      <c r="I64" s="288">
        <v>237.10001000000003</v>
      </c>
      <c r="J64" s="288">
        <v>244.80000700000002</v>
      </c>
      <c r="K64" s="288">
        <v>259.70000299999998</v>
      </c>
      <c r="L64" s="288">
        <v>261.49999300000002</v>
      </c>
      <c r="M64" s="288">
        <v>282.29997699999996</v>
      </c>
      <c r="N64" s="288">
        <v>294.10001099999999</v>
      </c>
      <c r="O64" s="288">
        <v>296.60001599999998</v>
      </c>
      <c r="P64" s="287">
        <v>309.67634900000002</v>
      </c>
      <c r="Q64" s="287">
        <v>301.52389299999999</v>
      </c>
      <c r="R64" s="287">
        <v>308.52395200000001</v>
      </c>
      <c r="S64" s="618">
        <f>100</f>
        <v>100</v>
      </c>
      <c r="T64" s="72">
        <f t="shared" si="23"/>
        <v>78.381957855188205</v>
      </c>
      <c r="U64" s="72">
        <f t="shared" si="23"/>
        <v>74.038457782850671</v>
      </c>
      <c r="V64" s="72">
        <f t="shared" si="23"/>
        <v>76.558346889753849</v>
      </c>
      <c r="W64" s="72">
        <f t="shared" si="23"/>
        <v>76.094160577934716</v>
      </c>
      <c r="X64" s="72">
        <f t="shared" si="23"/>
        <v>78.614056979267176</v>
      </c>
      <c r="Y64" s="72">
        <f t="shared" si="23"/>
        <v>81.167106230079881</v>
      </c>
      <c r="Z64" s="72">
        <f t="shared" si="23"/>
        <v>86.1074229113607</v>
      </c>
      <c r="AA64" s="72">
        <f t="shared" si="23"/>
        <v>86.704236536219327</v>
      </c>
      <c r="AB64" s="72">
        <f t="shared" si="6"/>
        <v>93.600782543719873</v>
      </c>
      <c r="AC64" s="72">
        <f t="shared" si="6"/>
        <v>97.513260426927445</v>
      </c>
      <c r="AD64" s="72">
        <f t="shared" si="6"/>
        <v>98.342174502124877</v>
      </c>
      <c r="AE64" s="72">
        <f t="shared" si="24"/>
        <v>102.67782842108453</v>
      </c>
      <c r="AF64" s="72">
        <f t="shared" si="25"/>
        <v>99.974759616891006</v>
      </c>
      <c r="AG64" s="73">
        <f t="shared" si="25"/>
        <v>102.29573394786735</v>
      </c>
      <c r="AH64" s="619">
        <v>1</v>
      </c>
      <c r="AI64" s="230">
        <v>1</v>
      </c>
      <c r="AJ64" s="230">
        <v>1</v>
      </c>
      <c r="AK64" s="230">
        <v>1</v>
      </c>
      <c r="AL64" s="230">
        <v>1</v>
      </c>
      <c r="AM64" s="230">
        <v>1</v>
      </c>
      <c r="AN64" s="230">
        <v>1</v>
      </c>
      <c r="AO64" s="230">
        <v>1</v>
      </c>
      <c r="AP64" s="230">
        <v>1</v>
      </c>
      <c r="AQ64" s="230">
        <v>1</v>
      </c>
      <c r="AR64" s="230">
        <v>1</v>
      </c>
      <c r="AS64" s="230">
        <v>1</v>
      </c>
      <c r="AT64" s="230">
        <v>4</v>
      </c>
      <c r="AU64" s="230">
        <v>6</v>
      </c>
      <c r="AV64" s="232">
        <v>7</v>
      </c>
    </row>
    <row r="65" spans="2:48" ht="14.45">
      <c r="B65" s="340"/>
      <c r="C65" s="8" t="s">
        <v>199</v>
      </c>
      <c r="D65" s="177">
        <v>199.86695800000001</v>
      </c>
      <c r="E65" s="177">
        <v>145.96236200000001</v>
      </c>
      <c r="F65" s="177">
        <v>135.115681</v>
      </c>
      <c r="G65" s="177">
        <v>192.100922</v>
      </c>
      <c r="H65" s="177">
        <v>192.06757500000001</v>
      </c>
      <c r="I65" s="177">
        <v>199.11519500000003</v>
      </c>
      <c r="J65" s="177">
        <v>205.00067000000001</v>
      </c>
      <c r="K65" s="177">
        <v>214.15528999999998</v>
      </c>
      <c r="L65" s="177">
        <v>222.349638</v>
      </c>
      <c r="M65" s="177">
        <v>242.45936999999998</v>
      </c>
      <c r="N65" s="177">
        <v>248.35498999999999</v>
      </c>
      <c r="O65" s="177">
        <v>246.70141000000001</v>
      </c>
      <c r="P65" s="177">
        <v>259.101089</v>
      </c>
      <c r="Q65" s="177">
        <v>250.682275</v>
      </c>
      <c r="R65" s="177">
        <v>254.99395699999999</v>
      </c>
      <c r="S65" s="618">
        <f>100</f>
        <v>100</v>
      </c>
      <c r="T65" s="72">
        <f t="shared" si="23"/>
        <v>73.029761127399553</v>
      </c>
      <c r="U65" s="72">
        <f t="shared" si="23"/>
        <v>67.602810565616352</v>
      </c>
      <c r="V65" s="72">
        <f t="shared" si="23"/>
        <v>96.114397258200114</v>
      </c>
      <c r="W65" s="72">
        <f t="shared" si="23"/>
        <v>96.097712659438173</v>
      </c>
      <c r="X65" s="72">
        <f t="shared" si="23"/>
        <v>99.623868293427478</v>
      </c>
      <c r="Y65" s="72">
        <f t="shared" si="23"/>
        <v>102.56856463488077</v>
      </c>
      <c r="Z65" s="72">
        <f t="shared" si="23"/>
        <v>107.14892153409369</v>
      </c>
      <c r="AA65" s="72">
        <f t="shared" si="23"/>
        <v>111.24882282943437</v>
      </c>
      <c r="AB65" s="72">
        <f t="shared" si="6"/>
        <v>121.31038187912981</v>
      </c>
      <c r="AC65" s="72">
        <f t="shared" si="6"/>
        <v>124.26015409710693</v>
      </c>
      <c r="AD65" s="72">
        <f t="shared" si="6"/>
        <v>123.43281374202932</v>
      </c>
      <c r="AE65" s="72">
        <f t="shared" ref="AE65:AE68" si="26">P65*100/$D65</f>
        <v>129.63678018254521</v>
      </c>
      <c r="AF65" s="72">
        <f t="shared" ref="AF65:AG68" si="27">Q65*100/$D65</f>
        <v>125.42457117899397</v>
      </c>
      <c r="AG65" s="73">
        <f t="shared" si="27"/>
        <v>127.58184722058961</v>
      </c>
      <c r="AH65" s="233"/>
      <c r="AI65" s="234"/>
      <c r="AJ65" s="234"/>
      <c r="AK65" s="234"/>
      <c r="AL65" s="234"/>
      <c r="AM65" s="234"/>
      <c r="AN65" s="234"/>
      <c r="AO65" s="234"/>
      <c r="AP65" s="234"/>
      <c r="AQ65" s="234"/>
      <c r="AR65" s="234"/>
      <c r="AS65" s="234"/>
      <c r="AT65" s="234"/>
      <c r="AU65" s="234"/>
      <c r="AV65" s="235"/>
    </row>
    <row r="66" spans="2:48" ht="16.5" customHeight="1">
      <c r="B66" s="620" t="s">
        <v>126</v>
      </c>
      <c r="C66" s="1" t="s">
        <v>194</v>
      </c>
      <c r="D66" s="288">
        <v>28.9</v>
      </c>
      <c r="E66" s="288">
        <v>27.2</v>
      </c>
      <c r="F66" s="288">
        <v>26.2</v>
      </c>
      <c r="G66" s="288">
        <v>25.7</v>
      </c>
      <c r="H66" s="288">
        <v>21.4</v>
      </c>
      <c r="I66" s="288">
        <v>23.8</v>
      </c>
      <c r="J66" s="288">
        <v>25.2</v>
      </c>
      <c r="K66" s="288">
        <v>22.5</v>
      </c>
      <c r="L66" s="288">
        <v>29.7</v>
      </c>
      <c r="M66" s="288">
        <v>21.7</v>
      </c>
      <c r="N66" s="288">
        <v>22.8</v>
      </c>
      <c r="O66" s="288">
        <v>22.4</v>
      </c>
      <c r="P66" s="287">
        <v>22.530560000000001</v>
      </c>
      <c r="Q66" s="287">
        <v>21.738052</v>
      </c>
      <c r="R66" s="287">
        <v>22.255731999999998</v>
      </c>
      <c r="S66" s="618">
        <f>100</f>
        <v>100</v>
      </c>
      <c r="T66" s="72">
        <f t="shared" si="23"/>
        <v>94.117647058823536</v>
      </c>
      <c r="U66" s="72">
        <f t="shared" si="23"/>
        <v>90.65743944636678</v>
      </c>
      <c r="V66" s="72">
        <f t="shared" si="23"/>
        <v>88.927335640138409</v>
      </c>
      <c r="W66" s="72">
        <f t="shared" si="23"/>
        <v>74.048442906574394</v>
      </c>
      <c r="X66" s="72">
        <f t="shared" si="23"/>
        <v>82.352941176470594</v>
      </c>
      <c r="Y66" s="72">
        <f t="shared" si="23"/>
        <v>87.197231833910038</v>
      </c>
      <c r="Z66" s="72">
        <f t="shared" si="23"/>
        <v>77.854671280276818</v>
      </c>
      <c r="AA66" s="72">
        <f t="shared" si="23"/>
        <v>102.7681660899654</v>
      </c>
      <c r="AB66" s="72">
        <f t="shared" si="6"/>
        <v>75.086505190311428</v>
      </c>
      <c r="AC66" s="72">
        <f t="shared" si="6"/>
        <v>78.892733564013838</v>
      </c>
      <c r="AD66" s="72">
        <f t="shared" si="6"/>
        <v>77.50865051903115</v>
      </c>
      <c r="AE66" s="72">
        <f t="shared" si="26"/>
        <v>77.960415224913504</v>
      </c>
      <c r="AF66" s="72">
        <f t="shared" si="27"/>
        <v>75.218173010380625</v>
      </c>
      <c r="AG66" s="73">
        <f t="shared" si="27"/>
        <v>77.009453287197232</v>
      </c>
      <c r="AH66" s="619">
        <v>1</v>
      </c>
      <c r="AI66" s="230">
        <v>1</v>
      </c>
      <c r="AJ66" s="230">
        <v>1</v>
      </c>
      <c r="AK66" s="230">
        <v>1</v>
      </c>
      <c r="AL66" s="230">
        <v>1</v>
      </c>
      <c r="AM66" s="230">
        <v>1</v>
      </c>
      <c r="AN66" s="230">
        <v>1</v>
      </c>
      <c r="AO66" s="230">
        <v>1</v>
      </c>
      <c r="AP66" s="230">
        <v>1</v>
      </c>
      <c r="AQ66" s="230">
        <v>1</v>
      </c>
      <c r="AR66" s="230">
        <v>1</v>
      </c>
      <c r="AS66" s="230">
        <v>1</v>
      </c>
      <c r="AT66" s="230">
        <v>4</v>
      </c>
      <c r="AU66" s="230">
        <v>6</v>
      </c>
      <c r="AV66" s="232">
        <v>7</v>
      </c>
    </row>
    <row r="67" spans="2:48" ht="14.45">
      <c r="B67" s="620"/>
      <c r="C67" s="1" t="s">
        <v>195</v>
      </c>
      <c r="D67" s="287">
        <v>66.499998000000005</v>
      </c>
      <c r="E67" s="288">
        <v>49.2</v>
      </c>
      <c r="F67" s="288">
        <v>49.1</v>
      </c>
      <c r="G67" s="288">
        <v>43.4</v>
      </c>
      <c r="H67" s="288">
        <v>41.6</v>
      </c>
      <c r="I67" s="288">
        <v>46.5</v>
      </c>
      <c r="J67" s="288">
        <v>40.299999999999997</v>
      </c>
      <c r="K67" s="288">
        <v>41</v>
      </c>
      <c r="L67" s="288">
        <v>44.7</v>
      </c>
      <c r="M67" s="288">
        <v>50.8</v>
      </c>
      <c r="N67" s="288">
        <v>49.4</v>
      </c>
      <c r="O67" s="288">
        <v>48.3</v>
      </c>
      <c r="P67" s="287">
        <v>49.431598999999999</v>
      </c>
      <c r="Q67" s="287">
        <v>48.596905</v>
      </c>
      <c r="R67" s="287">
        <v>50.028548999999998</v>
      </c>
      <c r="S67" s="618">
        <f>100</f>
        <v>100</v>
      </c>
      <c r="T67" s="72">
        <f t="shared" si="23"/>
        <v>73.984964631126743</v>
      </c>
      <c r="U67" s="72">
        <f t="shared" si="23"/>
        <v>73.834588686754543</v>
      </c>
      <c r="V67" s="72">
        <f t="shared" si="23"/>
        <v>65.263159857538639</v>
      </c>
      <c r="W67" s="72">
        <f t="shared" si="23"/>
        <v>62.556392858838876</v>
      </c>
      <c r="X67" s="72">
        <f t="shared" si="23"/>
        <v>69.924814133077106</v>
      </c>
      <c r="Y67" s="72">
        <f t="shared" si="23"/>
        <v>60.601505582000158</v>
      </c>
      <c r="Z67" s="72">
        <f t="shared" si="23"/>
        <v>61.654137192605624</v>
      </c>
      <c r="AA67" s="72">
        <f t="shared" si="23"/>
        <v>67.218047134377358</v>
      </c>
      <c r="AB67" s="72">
        <f t="shared" si="6"/>
        <v>76.390979741082091</v>
      </c>
      <c r="AC67" s="72">
        <f t="shared" si="6"/>
        <v>74.285716519871173</v>
      </c>
      <c r="AD67" s="72">
        <f t="shared" si="6"/>
        <v>72.631581131776869</v>
      </c>
      <c r="AE67" s="72">
        <f t="shared" si="26"/>
        <v>74.333233814533344</v>
      </c>
      <c r="AF67" s="72">
        <f t="shared" si="27"/>
        <v>73.078054829415166</v>
      </c>
      <c r="AG67" s="73">
        <f t="shared" si="27"/>
        <v>75.230903014463252</v>
      </c>
      <c r="AH67" s="619">
        <v>4</v>
      </c>
      <c r="AI67" s="230">
        <v>1</v>
      </c>
      <c r="AJ67" s="230">
        <v>1</v>
      </c>
      <c r="AK67" s="230">
        <v>1</v>
      </c>
      <c r="AL67" s="230">
        <v>1</v>
      </c>
      <c r="AM67" s="230">
        <v>1</v>
      </c>
      <c r="AN67" s="230">
        <v>1</v>
      </c>
      <c r="AO67" s="230">
        <v>1</v>
      </c>
      <c r="AP67" s="230">
        <v>1</v>
      </c>
      <c r="AQ67" s="230">
        <v>1</v>
      </c>
      <c r="AR67" s="230">
        <v>1</v>
      </c>
      <c r="AS67" s="230">
        <v>1</v>
      </c>
      <c r="AT67" s="230">
        <v>4</v>
      </c>
      <c r="AU67" s="230">
        <v>6</v>
      </c>
      <c r="AV67" s="232">
        <v>7</v>
      </c>
    </row>
    <row r="68" spans="2:48" ht="14.45">
      <c r="B68" s="620"/>
      <c r="C68" s="1" t="s">
        <v>196</v>
      </c>
      <c r="D68" s="288">
        <v>29.6</v>
      </c>
      <c r="E68" s="288">
        <v>32.299999999999997</v>
      </c>
      <c r="F68" s="288">
        <v>35.299999999999997</v>
      </c>
      <c r="G68" s="287">
        <v>23.832000000000001</v>
      </c>
      <c r="H68" s="287">
        <v>31.536999999999999</v>
      </c>
      <c r="I68" s="287">
        <v>1.5298509</v>
      </c>
      <c r="J68" s="287">
        <v>0</v>
      </c>
      <c r="K68" s="287">
        <v>219.69834</v>
      </c>
      <c r="L68" s="288">
        <v>51.3</v>
      </c>
      <c r="M68" s="287">
        <v>57.300002999999997</v>
      </c>
      <c r="N68" s="287">
        <v>67.400009999999995</v>
      </c>
      <c r="O68" s="287">
        <v>54.800007000000001</v>
      </c>
      <c r="P68" s="287">
        <v>70.513191000000006</v>
      </c>
      <c r="Q68" s="287">
        <v>67.733658000000005</v>
      </c>
      <c r="R68" s="287">
        <v>68.430878000000007</v>
      </c>
      <c r="S68" s="618">
        <f>100</f>
        <v>100</v>
      </c>
      <c r="T68" s="72">
        <f t="shared" si="23"/>
        <v>109.1216216216216</v>
      </c>
      <c r="U68" s="72">
        <f t="shared" si="23"/>
        <v>119.25675675675673</v>
      </c>
      <c r="V68" s="72">
        <f t="shared" si="23"/>
        <v>80.513513513513516</v>
      </c>
      <c r="W68" s="72">
        <f t="shared" si="23"/>
        <v>106.54391891891891</v>
      </c>
      <c r="X68" s="72">
        <f t="shared" si="23"/>
        <v>5.168415202702703</v>
      </c>
      <c r="Y68" s="72">
        <f t="shared" si="23"/>
        <v>0</v>
      </c>
      <c r="Z68" s="72">
        <f t="shared" si="23"/>
        <v>742.22412162162152</v>
      </c>
      <c r="AA68" s="72">
        <f t="shared" si="23"/>
        <v>173.31081081081081</v>
      </c>
      <c r="AB68" s="72">
        <f t="shared" si="6"/>
        <v>193.58109121621621</v>
      </c>
      <c r="AC68" s="72">
        <f t="shared" si="6"/>
        <v>227.70273648648646</v>
      </c>
      <c r="AD68" s="72">
        <f t="shared" si="6"/>
        <v>185.13515878378379</v>
      </c>
      <c r="AE68" s="72">
        <f t="shared" si="26"/>
        <v>238.22023986486488</v>
      </c>
      <c r="AF68" s="72">
        <f t="shared" si="27"/>
        <v>228.82992567567567</v>
      </c>
      <c r="AG68" s="73">
        <f t="shared" si="27"/>
        <v>231.18539864864869</v>
      </c>
      <c r="AH68" s="619">
        <v>1</v>
      </c>
      <c r="AI68" s="230">
        <v>1</v>
      </c>
      <c r="AJ68" s="230">
        <v>1</v>
      </c>
      <c r="AK68" s="230">
        <v>4</v>
      </c>
      <c r="AL68" s="230">
        <v>4</v>
      </c>
      <c r="AM68" s="230">
        <v>4</v>
      </c>
      <c r="AN68" s="230">
        <v>4</v>
      </c>
      <c r="AO68" s="230">
        <v>4</v>
      </c>
      <c r="AP68" s="230">
        <v>1</v>
      </c>
      <c r="AQ68" s="230">
        <v>4</v>
      </c>
      <c r="AR68" s="230">
        <v>4</v>
      </c>
      <c r="AS68" s="230">
        <v>4</v>
      </c>
      <c r="AT68" s="230">
        <v>4</v>
      </c>
      <c r="AU68" s="230">
        <v>6</v>
      </c>
      <c r="AV68" s="232">
        <v>7</v>
      </c>
    </row>
    <row r="69" spans="2:48" ht="14.45">
      <c r="B69" s="620"/>
      <c r="C69" s="1" t="s">
        <v>197</v>
      </c>
      <c r="D69" s="287">
        <v>0</v>
      </c>
      <c r="E69" s="288">
        <v>0</v>
      </c>
      <c r="F69" s="288">
        <v>0</v>
      </c>
      <c r="G69" s="287">
        <v>16.367999999999999</v>
      </c>
      <c r="H69" s="287">
        <v>101.815</v>
      </c>
      <c r="I69" s="287">
        <v>3.1372167000000002</v>
      </c>
      <c r="J69" s="287">
        <v>0</v>
      </c>
      <c r="K69" s="287">
        <v>46.865298000000003</v>
      </c>
      <c r="L69" s="288">
        <v>0</v>
      </c>
      <c r="M69" s="287">
        <v>0</v>
      </c>
      <c r="N69" s="287">
        <v>0</v>
      </c>
      <c r="O69" s="287">
        <v>0</v>
      </c>
      <c r="P69" s="287">
        <v>0</v>
      </c>
      <c r="Q69" s="287">
        <v>0</v>
      </c>
      <c r="R69" s="287">
        <v>0</v>
      </c>
      <c r="S69" s="618">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619">
        <v>4</v>
      </c>
      <c r="AI69" s="230">
        <v>1</v>
      </c>
      <c r="AJ69" s="230">
        <v>1</v>
      </c>
      <c r="AK69" s="230">
        <v>4</v>
      </c>
      <c r="AL69" s="230">
        <v>4</v>
      </c>
      <c r="AM69" s="230">
        <v>4</v>
      </c>
      <c r="AN69" s="230">
        <v>4</v>
      </c>
      <c r="AO69" s="230">
        <v>4</v>
      </c>
      <c r="AP69" s="230">
        <v>1</v>
      </c>
      <c r="AQ69" s="230">
        <v>4</v>
      </c>
      <c r="AR69" s="230">
        <v>4</v>
      </c>
      <c r="AS69" s="230">
        <v>4</v>
      </c>
      <c r="AT69" s="230">
        <v>4</v>
      </c>
      <c r="AU69" s="230">
        <v>6</v>
      </c>
      <c r="AV69" s="232">
        <v>7</v>
      </c>
    </row>
    <row r="70" spans="2:48" ht="14.45">
      <c r="B70" s="620"/>
      <c r="C70" s="1" t="s">
        <v>198</v>
      </c>
      <c r="D70" s="288">
        <v>124.99999800000001</v>
      </c>
      <c r="E70" s="288">
        <v>108.7</v>
      </c>
      <c r="F70" s="288">
        <v>110.6</v>
      </c>
      <c r="G70" s="288">
        <v>109.29999999999998</v>
      </c>
      <c r="H70" s="287">
        <v>196.352</v>
      </c>
      <c r="I70" s="287">
        <v>74.967067599999993</v>
      </c>
      <c r="J70" s="287">
        <v>65.5</v>
      </c>
      <c r="K70" s="287">
        <v>330.06363800000003</v>
      </c>
      <c r="L70" s="288">
        <v>125.7</v>
      </c>
      <c r="M70" s="288">
        <v>129.800003</v>
      </c>
      <c r="N70" s="288">
        <v>139.60001</v>
      </c>
      <c r="O70" s="288">
        <v>125.50000699999998</v>
      </c>
      <c r="P70" s="287">
        <v>142.47534999999999</v>
      </c>
      <c r="Q70" s="287">
        <v>138.06861500000002</v>
      </c>
      <c r="R70" s="287">
        <v>140.715159</v>
      </c>
      <c r="S70" s="618">
        <f>100</f>
        <v>100</v>
      </c>
      <c r="T70" s="72">
        <f t="shared" si="23"/>
        <v>86.960001391360024</v>
      </c>
      <c r="U70" s="72">
        <f t="shared" si="23"/>
        <v>88.480001415680022</v>
      </c>
      <c r="V70" s="72">
        <f t="shared" si="23"/>
        <v>87.44000139904</v>
      </c>
      <c r="W70" s="72">
        <f t="shared" si="23"/>
        <v>157.08160251330563</v>
      </c>
      <c r="X70" s="72">
        <f t="shared" si="23"/>
        <v>59.973655039578475</v>
      </c>
      <c r="Y70" s="72">
        <f t="shared" si="23"/>
        <v>52.400000838400011</v>
      </c>
      <c r="Z70" s="72">
        <f t="shared" si="23"/>
        <v>264.0509146248146</v>
      </c>
      <c r="AA70" s="72">
        <f t="shared" si="23"/>
        <v>100.56000160896002</v>
      </c>
      <c r="AB70" s="72">
        <f t="shared" si="6"/>
        <v>103.84000406144006</v>
      </c>
      <c r="AC70" s="72">
        <f t="shared" si="6"/>
        <v>111.68000978688015</v>
      </c>
      <c r="AD70" s="72">
        <f t="shared" si="6"/>
        <v>100.4000072064001</v>
      </c>
      <c r="AE70" s="72">
        <f t="shared" si="28"/>
        <v>113.98028182368451</v>
      </c>
      <c r="AF70" s="72">
        <f t="shared" si="29"/>
        <v>110.45489376727832</v>
      </c>
      <c r="AG70" s="73">
        <f t="shared" si="29"/>
        <v>112.57212900115407</v>
      </c>
      <c r="AH70" s="619">
        <v>1</v>
      </c>
      <c r="AI70" s="230">
        <v>1</v>
      </c>
      <c r="AJ70" s="230">
        <v>1</v>
      </c>
      <c r="AK70" s="230">
        <v>1</v>
      </c>
      <c r="AL70" s="230">
        <v>4</v>
      </c>
      <c r="AM70" s="230">
        <v>4</v>
      </c>
      <c r="AN70" s="230">
        <v>4</v>
      </c>
      <c r="AO70" s="230">
        <v>4</v>
      </c>
      <c r="AP70" s="230">
        <v>1</v>
      </c>
      <c r="AQ70" s="230">
        <v>1</v>
      </c>
      <c r="AR70" s="230">
        <v>1</v>
      </c>
      <c r="AS70" s="230">
        <v>1</v>
      </c>
      <c r="AT70" s="230">
        <v>4</v>
      </c>
      <c r="AU70" s="230">
        <v>6</v>
      </c>
      <c r="AV70" s="232">
        <v>7</v>
      </c>
    </row>
    <row r="71" spans="2:48" ht="14.45">
      <c r="B71" s="340"/>
      <c r="C71" s="8" t="s">
        <v>199</v>
      </c>
      <c r="D71" s="177">
        <v>124.99999800000001</v>
      </c>
      <c r="E71" s="177">
        <v>108.7</v>
      </c>
      <c r="F71" s="177">
        <v>110.6</v>
      </c>
      <c r="G71" s="177">
        <v>92.931999999999988</v>
      </c>
      <c r="H71" s="177">
        <v>94.537000000000006</v>
      </c>
      <c r="I71" s="177">
        <v>71.829850899999997</v>
      </c>
      <c r="J71" s="177">
        <v>65.5</v>
      </c>
      <c r="K71" s="177">
        <v>283.19834000000003</v>
      </c>
      <c r="L71" s="177">
        <v>125.7</v>
      </c>
      <c r="M71" s="177">
        <v>129.800003</v>
      </c>
      <c r="N71" s="177">
        <v>139.60001</v>
      </c>
      <c r="O71" s="177">
        <v>125.50000699999998</v>
      </c>
      <c r="P71" s="177">
        <v>142.47534999999999</v>
      </c>
      <c r="Q71" s="177">
        <v>138.06861500000002</v>
      </c>
      <c r="R71" s="177">
        <v>140.715159</v>
      </c>
      <c r="S71" s="618">
        <f>100</f>
        <v>100</v>
      </c>
      <c r="T71" s="72">
        <f t="shared" si="23"/>
        <v>86.960001391360024</v>
      </c>
      <c r="U71" s="72">
        <f t="shared" si="23"/>
        <v>88.480001415680022</v>
      </c>
      <c r="V71" s="72">
        <f t="shared" si="23"/>
        <v>74.345601189529603</v>
      </c>
      <c r="W71" s="72">
        <f t="shared" si="23"/>
        <v>75.629601210073616</v>
      </c>
      <c r="X71" s="72">
        <f t="shared" si="23"/>
        <v>57.463881639422105</v>
      </c>
      <c r="Y71" s="72">
        <f t="shared" si="23"/>
        <v>52.400000838400011</v>
      </c>
      <c r="Z71" s="72">
        <f t="shared" si="23"/>
        <v>226.55867562493881</v>
      </c>
      <c r="AA71" s="72">
        <f t="shared" si="23"/>
        <v>100.56000160896002</v>
      </c>
      <c r="AB71" s="72">
        <f t="shared" si="6"/>
        <v>103.84000406144006</v>
      </c>
      <c r="AC71" s="72">
        <f t="shared" si="6"/>
        <v>111.68000978688015</v>
      </c>
      <c r="AD71" s="72">
        <f t="shared" si="6"/>
        <v>100.4000072064001</v>
      </c>
      <c r="AE71" s="72">
        <f t="shared" si="28"/>
        <v>113.98028182368451</v>
      </c>
      <c r="AF71" s="72">
        <f t="shared" si="29"/>
        <v>110.45489376727832</v>
      </c>
      <c r="AG71" s="73">
        <f t="shared" si="29"/>
        <v>112.57212900115407</v>
      </c>
      <c r="AH71" s="233"/>
      <c r="AI71" s="234"/>
      <c r="AJ71" s="234"/>
      <c r="AK71" s="234"/>
      <c r="AL71" s="234"/>
      <c r="AM71" s="234"/>
      <c r="AN71" s="234"/>
      <c r="AO71" s="234"/>
      <c r="AP71" s="234"/>
      <c r="AQ71" s="234"/>
      <c r="AR71" s="234"/>
      <c r="AS71" s="234"/>
      <c r="AT71" s="234"/>
      <c r="AU71" s="234"/>
      <c r="AV71" s="235"/>
    </row>
    <row r="72" spans="2:48" ht="16.5" customHeight="1">
      <c r="B72" s="341" t="s">
        <v>127</v>
      </c>
      <c r="C72" s="7" t="s">
        <v>194</v>
      </c>
      <c r="D72" s="287">
        <v>6.3836066000000002</v>
      </c>
      <c r="E72" s="288">
        <v>5.9</v>
      </c>
      <c r="F72" s="287">
        <v>5.9967212999999999</v>
      </c>
      <c r="G72" s="288">
        <v>6.5</v>
      </c>
      <c r="H72" s="287">
        <v>4.9297047999999997</v>
      </c>
      <c r="I72" s="287">
        <v>6.1890419000000003</v>
      </c>
      <c r="J72" s="287">
        <v>7.8107439999999997</v>
      </c>
      <c r="K72" s="287">
        <v>6.6706607</v>
      </c>
      <c r="L72" s="287">
        <v>23.416411</v>
      </c>
      <c r="M72" s="288">
        <v>5.4</v>
      </c>
      <c r="N72" s="288">
        <v>8.3000000000000007</v>
      </c>
      <c r="O72" s="288">
        <v>9.6</v>
      </c>
      <c r="P72" s="287">
        <v>9.6559544000000006</v>
      </c>
      <c r="Q72" s="287">
        <v>9.3163079999999994</v>
      </c>
      <c r="R72" s="287">
        <v>9.5105543000000008</v>
      </c>
      <c r="S72" s="618">
        <f>100</f>
        <v>100</v>
      </c>
      <c r="T72" s="72">
        <f t="shared" si="23"/>
        <v>92.424241807131409</v>
      </c>
      <c r="U72" s="72">
        <f t="shared" si="23"/>
        <v>93.939393132402614</v>
      </c>
      <c r="V72" s="72">
        <f t="shared" si="23"/>
        <v>101.82331724514476</v>
      </c>
      <c r="W72" s="72">
        <f t="shared" si="23"/>
        <v>77.224445503894287</v>
      </c>
      <c r="X72" s="72">
        <f t="shared" si="23"/>
        <v>96.952119511875949</v>
      </c>
      <c r="Y72" s="72">
        <f t="shared" si="23"/>
        <v>122.35628680501708</v>
      </c>
      <c r="Z72" s="72">
        <f t="shared" si="23"/>
        <v>104.49673856781838</v>
      </c>
      <c r="AA72" s="72">
        <f t="shared" si="23"/>
        <v>366.82102246087652</v>
      </c>
      <c r="AB72" s="72">
        <f t="shared" si="6"/>
        <v>84.591678942120268</v>
      </c>
      <c r="AC72" s="72">
        <f t="shared" si="6"/>
        <v>130.02054355918489</v>
      </c>
      <c r="AD72" s="72">
        <f t="shared" si="6"/>
        <v>150.38520700821383</v>
      </c>
      <c r="AE72" s="72">
        <f t="shared" si="28"/>
        <v>151.26173971936177</v>
      </c>
      <c r="AF72" s="72">
        <f t="shared" si="29"/>
        <v>145.94113615961231</v>
      </c>
      <c r="AG72" s="73">
        <f t="shared" si="29"/>
        <v>148.98402887170397</v>
      </c>
      <c r="AH72" s="619">
        <v>4</v>
      </c>
      <c r="AI72" s="230">
        <v>1</v>
      </c>
      <c r="AJ72" s="230">
        <v>4</v>
      </c>
      <c r="AK72" s="230">
        <v>1</v>
      </c>
      <c r="AL72" s="230">
        <v>4</v>
      </c>
      <c r="AM72" s="230">
        <v>4</v>
      </c>
      <c r="AN72" s="230">
        <v>4</v>
      </c>
      <c r="AO72" s="230">
        <v>4</v>
      </c>
      <c r="AP72" s="230">
        <v>4</v>
      </c>
      <c r="AQ72" s="230">
        <v>1</v>
      </c>
      <c r="AR72" s="230">
        <v>1</v>
      </c>
      <c r="AS72" s="230">
        <v>1</v>
      </c>
      <c r="AT72" s="230">
        <v>4</v>
      </c>
      <c r="AU72" s="230">
        <v>6</v>
      </c>
      <c r="AV72" s="232">
        <v>7</v>
      </c>
    </row>
    <row r="73" spans="2:48" ht="14.45">
      <c r="B73" s="620"/>
      <c r="C73" s="1" t="s">
        <v>195</v>
      </c>
      <c r="D73" s="287">
        <v>5.8698752000000001</v>
      </c>
      <c r="E73" s="287">
        <v>4.3411765999999998</v>
      </c>
      <c r="F73" s="287">
        <v>2.9757574999999998</v>
      </c>
      <c r="G73" s="287">
        <v>0</v>
      </c>
      <c r="H73" s="287">
        <v>2.2702949000000001</v>
      </c>
      <c r="I73" s="287">
        <v>4.7109570999999999</v>
      </c>
      <c r="J73" s="287">
        <v>5.7892558999999997</v>
      </c>
      <c r="K73" s="287">
        <v>4.829339</v>
      </c>
      <c r="L73" s="287">
        <v>16.588647000000002</v>
      </c>
      <c r="M73" s="287">
        <v>48.466478000000002</v>
      </c>
      <c r="N73" s="287">
        <v>8.5999984999999999</v>
      </c>
      <c r="O73" s="287">
        <v>9.1999998000000005</v>
      </c>
      <c r="P73" s="287">
        <v>9.0997591</v>
      </c>
      <c r="Q73" s="287">
        <v>8.9461011999999993</v>
      </c>
      <c r="R73" s="287">
        <v>9.2096481000000008</v>
      </c>
      <c r="S73" s="618">
        <f>100</f>
        <v>100</v>
      </c>
      <c r="T73" s="72">
        <f t="shared" si="23"/>
        <v>73.95688071869057</v>
      </c>
      <c r="U73" s="72">
        <f t="shared" si="23"/>
        <v>50.695413422077522</v>
      </c>
      <c r="V73" s="72">
        <f t="shared" si="23"/>
        <v>0</v>
      </c>
      <c r="W73" s="72">
        <f t="shared" si="23"/>
        <v>38.677055689361168</v>
      </c>
      <c r="X73" s="72">
        <f t="shared" si="23"/>
        <v>80.256512097565547</v>
      </c>
      <c r="Y73" s="72">
        <f t="shared" si="23"/>
        <v>98.626558533987222</v>
      </c>
      <c r="Z73" s="72">
        <f t="shared" si="23"/>
        <v>82.273282403005766</v>
      </c>
      <c r="AA73" s="72">
        <f t="shared" si="23"/>
        <v>282.6064683623938</v>
      </c>
      <c r="AB73" s="72">
        <f t="shared" si="6"/>
        <v>825.68157496772687</v>
      </c>
      <c r="AC73" s="72">
        <f t="shared" si="6"/>
        <v>146.51075545865098</v>
      </c>
      <c r="AD73" s="72">
        <f t="shared" si="6"/>
        <v>156.73246000187535</v>
      </c>
      <c r="AE73" s="72">
        <f t="shared" ref="AE73:AE76" si="30">P73*100/$D73</f>
        <v>155.02474567091306</v>
      </c>
      <c r="AF73" s="72">
        <f t="shared" ref="AF73:AG76" si="31">Q73*100/$D73</f>
        <v>152.4070085851229</v>
      </c>
      <c r="AG73" s="73">
        <f t="shared" si="31"/>
        <v>156.89682976564816</v>
      </c>
      <c r="AH73" s="619">
        <v>4</v>
      </c>
      <c r="AI73" s="230">
        <v>4</v>
      </c>
      <c r="AJ73" s="230">
        <v>4</v>
      </c>
      <c r="AK73" s="230">
        <v>4</v>
      </c>
      <c r="AL73" s="230">
        <v>4</v>
      </c>
      <c r="AM73" s="230">
        <v>4</v>
      </c>
      <c r="AN73" s="230">
        <v>4</v>
      </c>
      <c r="AO73" s="230">
        <v>4</v>
      </c>
      <c r="AP73" s="230">
        <v>4</v>
      </c>
      <c r="AQ73" s="230">
        <v>4</v>
      </c>
      <c r="AR73" s="230">
        <v>4</v>
      </c>
      <c r="AS73" s="230">
        <v>4</v>
      </c>
      <c r="AT73" s="230">
        <v>4</v>
      </c>
      <c r="AU73" s="230">
        <v>6</v>
      </c>
      <c r="AV73" s="232">
        <v>7</v>
      </c>
    </row>
    <row r="74" spans="2:48" ht="14.45">
      <c r="B74" s="620"/>
      <c r="C74" s="1" t="s">
        <v>196</v>
      </c>
      <c r="D74" s="287">
        <v>10.900617</v>
      </c>
      <c r="E74" s="287">
        <v>11.158823</v>
      </c>
      <c r="F74" s="287">
        <v>12.778340999999999</v>
      </c>
      <c r="G74" s="287">
        <v>0</v>
      </c>
      <c r="H74" s="288">
        <v>0</v>
      </c>
      <c r="I74" s="288">
        <v>0</v>
      </c>
      <c r="J74" s="288">
        <v>0</v>
      </c>
      <c r="K74" s="288">
        <v>0</v>
      </c>
      <c r="L74" s="287">
        <v>0</v>
      </c>
      <c r="M74" s="287">
        <v>0</v>
      </c>
      <c r="N74" s="287">
        <v>0</v>
      </c>
      <c r="O74" s="287">
        <v>0</v>
      </c>
      <c r="P74" s="287">
        <v>0</v>
      </c>
      <c r="Q74" s="287">
        <v>0</v>
      </c>
      <c r="R74" s="287">
        <v>0</v>
      </c>
      <c r="S74" s="618">
        <f>100</f>
        <v>100</v>
      </c>
      <c r="T74" s="72">
        <f t="shared" si="23"/>
        <v>102.36872830226032</v>
      </c>
      <c r="U74" s="72">
        <f t="shared" si="23"/>
        <v>117.22585061010767</v>
      </c>
      <c r="V74" s="72">
        <f t="shared" si="23"/>
        <v>0</v>
      </c>
      <c r="W74" s="72">
        <f t="shared" si="23"/>
        <v>0</v>
      </c>
      <c r="X74" s="72">
        <f t="shared" si="23"/>
        <v>0</v>
      </c>
      <c r="Y74" s="72">
        <f t="shared" si="23"/>
        <v>0</v>
      </c>
      <c r="Z74" s="72">
        <f t="shared" si="23"/>
        <v>0</v>
      </c>
      <c r="AA74" s="72">
        <f t="shared" si="23"/>
        <v>0</v>
      </c>
      <c r="AB74" s="72">
        <f t="shared" si="6"/>
        <v>0</v>
      </c>
      <c r="AC74" s="72">
        <f t="shared" si="6"/>
        <v>0</v>
      </c>
      <c r="AD74" s="72">
        <f t="shared" si="6"/>
        <v>0</v>
      </c>
      <c r="AE74" s="72">
        <f t="shared" si="30"/>
        <v>0</v>
      </c>
      <c r="AF74" s="72">
        <f t="shared" si="31"/>
        <v>0</v>
      </c>
      <c r="AG74" s="73">
        <f t="shared" si="31"/>
        <v>0</v>
      </c>
      <c r="AH74" s="619">
        <v>4</v>
      </c>
      <c r="AI74" s="230">
        <v>4</v>
      </c>
      <c r="AJ74" s="230">
        <v>4</v>
      </c>
      <c r="AK74" s="230">
        <v>4</v>
      </c>
      <c r="AL74" s="230">
        <v>1</v>
      </c>
      <c r="AM74" s="230">
        <v>1</v>
      </c>
      <c r="AN74" s="230">
        <v>1</v>
      </c>
      <c r="AO74" s="230">
        <v>1</v>
      </c>
      <c r="AP74" s="230">
        <v>4</v>
      </c>
      <c r="AQ74" s="230">
        <v>4</v>
      </c>
      <c r="AR74" s="230">
        <v>4</v>
      </c>
      <c r="AS74" s="230">
        <v>4</v>
      </c>
      <c r="AT74" s="230">
        <v>4</v>
      </c>
      <c r="AU74" s="230">
        <v>6</v>
      </c>
      <c r="AV74" s="232">
        <v>7</v>
      </c>
    </row>
    <row r="75" spans="2:48" ht="14.45">
      <c r="B75" s="620"/>
      <c r="C75" s="1" t="s">
        <v>197</v>
      </c>
      <c r="D75" s="288">
        <v>0</v>
      </c>
      <c r="E75" s="288">
        <v>0</v>
      </c>
      <c r="F75" s="288">
        <v>0</v>
      </c>
      <c r="G75" s="288">
        <v>0</v>
      </c>
      <c r="H75" s="288">
        <v>0</v>
      </c>
      <c r="I75" s="288">
        <v>0</v>
      </c>
      <c r="J75" s="288">
        <v>0</v>
      </c>
      <c r="K75" s="288">
        <v>0</v>
      </c>
      <c r="L75" s="288">
        <v>0</v>
      </c>
      <c r="M75" s="288">
        <v>0</v>
      </c>
      <c r="N75" s="288">
        <v>0</v>
      </c>
      <c r="O75" s="288">
        <v>0</v>
      </c>
      <c r="P75" s="287">
        <v>0</v>
      </c>
      <c r="Q75" s="287">
        <v>0</v>
      </c>
      <c r="R75" s="287">
        <v>0</v>
      </c>
      <c r="S75" s="618">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619">
        <v>1</v>
      </c>
      <c r="AI75" s="230">
        <v>1</v>
      </c>
      <c r="AJ75" s="230">
        <v>1</v>
      </c>
      <c r="AK75" s="230">
        <v>1</v>
      </c>
      <c r="AL75" s="230">
        <v>1</v>
      </c>
      <c r="AM75" s="230">
        <v>1</v>
      </c>
      <c r="AN75" s="230">
        <v>1</v>
      </c>
      <c r="AO75" s="230">
        <v>1</v>
      </c>
      <c r="AP75" s="230">
        <v>1</v>
      </c>
      <c r="AQ75" s="230">
        <v>1</v>
      </c>
      <c r="AR75" s="230">
        <v>1</v>
      </c>
      <c r="AS75" s="230">
        <v>1</v>
      </c>
      <c r="AT75" s="230">
        <v>4</v>
      </c>
      <c r="AU75" s="230">
        <v>6</v>
      </c>
      <c r="AV75" s="232">
        <v>7</v>
      </c>
    </row>
    <row r="76" spans="2:48" ht="14.45">
      <c r="B76" s="620"/>
      <c r="C76" s="1" t="s">
        <v>198</v>
      </c>
      <c r="D76" s="287">
        <v>23.1540988</v>
      </c>
      <c r="E76" s="288">
        <v>21.399999600000001</v>
      </c>
      <c r="F76" s="287">
        <v>21.750819799999999</v>
      </c>
      <c r="G76" s="287">
        <v>6.5</v>
      </c>
      <c r="H76" s="288">
        <v>7.1999996999999993</v>
      </c>
      <c r="I76" s="288">
        <v>10.899999000000001</v>
      </c>
      <c r="J76" s="288">
        <v>13.5999999</v>
      </c>
      <c r="K76" s="288">
        <v>11.4999997</v>
      </c>
      <c r="L76" s="287">
        <v>40.005058000000005</v>
      </c>
      <c r="M76" s="287">
        <v>53.866478000000001</v>
      </c>
      <c r="N76" s="288">
        <v>16.899998500000002</v>
      </c>
      <c r="O76" s="288">
        <v>18.799999800000002</v>
      </c>
      <c r="P76" s="287">
        <v>18.755713499999999</v>
      </c>
      <c r="Q76" s="287">
        <v>18.2624092</v>
      </c>
      <c r="R76" s="287">
        <v>18.720202400000002</v>
      </c>
      <c r="S76" s="618">
        <f>100</f>
        <v>100</v>
      </c>
      <c r="T76" s="72">
        <f t="shared" si="23"/>
        <v>92.42423894295554</v>
      </c>
      <c r="U76" s="72">
        <f t="shared" si="23"/>
        <v>93.939392709164736</v>
      </c>
      <c r="V76" s="72">
        <f t="shared" si="23"/>
        <v>28.07278338123011</v>
      </c>
      <c r="W76" s="72">
        <f t="shared" si="23"/>
        <v>31.096004911234118</v>
      </c>
      <c r="X76" s="72">
        <f t="shared" si="23"/>
        <v>47.075893966557665</v>
      </c>
      <c r="Y76" s="72">
        <f t="shared" si="23"/>
        <v>58.736900181146332</v>
      </c>
      <c r="Z76" s="72">
        <f t="shared" si="23"/>
        <v>49.667230840355579</v>
      </c>
      <c r="AA76" s="72">
        <f t="shared" si="23"/>
        <v>172.7774349826995</v>
      </c>
      <c r="AB76" s="72">
        <f t="shared" si="6"/>
        <v>232.64337975443033</v>
      </c>
      <c r="AC76" s="72">
        <f t="shared" si="6"/>
        <v>72.989230312863668</v>
      </c>
      <c r="AD76" s="72">
        <f t="shared" si="6"/>
        <v>81.195126454241446</v>
      </c>
      <c r="AE76" s="72">
        <f t="shared" si="30"/>
        <v>81.003858807063565</v>
      </c>
      <c r="AF76" s="72">
        <f t="shared" si="31"/>
        <v>78.873331921689825</v>
      </c>
      <c r="AG76" s="73">
        <f t="shared" si="31"/>
        <v>80.850490281228304</v>
      </c>
      <c r="AH76" s="619">
        <v>4</v>
      </c>
      <c r="AI76" s="230">
        <v>1</v>
      </c>
      <c r="AJ76" s="230">
        <v>4</v>
      </c>
      <c r="AK76" s="230">
        <v>4</v>
      </c>
      <c r="AL76" s="230">
        <v>1</v>
      </c>
      <c r="AM76" s="230">
        <v>1</v>
      </c>
      <c r="AN76" s="230">
        <v>1</v>
      </c>
      <c r="AO76" s="230">
        <v>1</v>
      </c>
      <c r="AP76" s="230">
        <v>4</v>
      </c>
      <c r="AQ76" s="230">
        <v>4</v>
      </c>
      <c r="AR76" s="230">
        <v>1</v>
      </c>
      <c r="AS76" s="230">
        <v>1</v>
      </c>
      <c r="AT76" s="230">
        <v>4</v>
      </c>
      <c r="AU76" s="230">
        <v>6</v>
      </c>
      <c r="AV76" s="232">
        <v>7</v>
      </c>
    </row>
    <row r="77" spans="2:48" ht="14.45">
      <c r="B77" s="340"/>
      <c r="C77" s="8" t="s">
        <v>199</v>
      </c>
      <c r="D77" s="177">
        <v>23.1540988</v>
      </c>
      <c r="E77" s="177">
        <v>21.399999600000001</v>
      </c>
      <c r="F77" s="177">
        <v>21.750819799999999</v>
      </c>
      <c r="G77" s="177">
        <v>6.5</v>
      </c>
      <c r="H77" s="177">
        <v>7.1999996999999993</v>
      </c>
      <c r="I77" s="177">
        <v>10.899999000000001</v>
      </c>
      <c r="J77" s="177">
        <v>13.5999999</v>
      </c>
      <c r="K77" s="177">
        <v>11.4999997</v>
      </c>
      <c r="L77" s="177">
        <v>40.005058000000005</v>
      </c>
      <c r="M77" s="177">
        <v>53.866478000000001</v>
      </c>
      <c r="N77" s="177">
        <v>16.899998500000002</v>
      </c>
      <c r="O77" s="177">
        <v>18.799999800000002</v>
      </c>
      <c r="P77" s="177">
        <v>18.755713499999999</v>
      </c>
      <c r="Q77" s="177">
        <v>18.2624092</v>
      </c>
      <c r="R77" s="177">
        <v>18.720202400000002</v>
      </c>
      <c r="S77" s="618">
        <f>100</f>
        <v>100</v>
      </c>
      <c r="T77" s="72">
        <f t="shared" si="23"/>
        <v>92.42423894295554</v>
      </c>
      <c r="U77" s="72">
        <f t="shared" si="23"/>
        <v>93.939392709164736</v>
      </c>
      <c r="V77" s="72">
        <f t="shared" si="23"/>
        <v>28.07278338123011</v>
      </c>
      <c r="W77" s="72">
        <f t="shared" si="23"/>
        <v>31.096004911234118</v>
      </c>
      <c r="X77" s="72">
        <f t="shared" si="23"/>
        <v>47.075893966557665</v>
      </c>
      <c r="Y77" s="72">
        <f t="shared" si="23"/>
        <v>58.736900181146332</v>
      </c>
      <c r="Z77" s="72">
        <f t="shared" si="23"/>
        <v>49.667230840355579</v>
      </c>
      <c r="AA77" s="72">
        <f t="shared" si="23"/>
        <v>172.7774349826995</v>
      </c>
      <c r="AB77" s="72">
        <f t="shared" si="6"/>
        <v>232.64337975443033</v>
      </c>
      <c r="AC77" s="72">
        <f t="shared" si="6"/>
        <v>72.989230312863668</v>
      </c>
      <c r="AD77" s="72">
        <f t="shared" si="6"/>
        <v>81.195126454241446</v>
      </c>
      <c r="AE77" s="72">
        <f t="shared" ref="AE77:AE80" si="32">P77*100/$D77</f>
        <v>81.003858807063565</v>
      </c>
      <c r="AF77" s="72">
        <f t="shared" ref="AF77:AG80" si="33">Q77*100/$D77</f>
        <v>78.873331921689825</v>
      </c>
      <c r="AG77" s="73">
        <f t="shared" si="33"/>
        <v>80.850490281228304</v>
      </c>
      <c r="AH77" s="233"/>
      <c r="AI77" s="234"/>
      <c r="AJ77" s="234"/>
      <c r="AK77" s="234"/>
      <c r="AL77" s="234"/>
      <c r="AM77" s="234"/>
      <c r="AN77" s="234"/>
      <c r="AO77" s="234"/>
      <c r="AP77" s="234"/>
      <c r="AQ77" s="234"/>
      <c r="AR77" s="234"/>
      <c r="AS77" s="234"/>
      <c r="AT77" s="234"/>
      <c r="AU77" s="234"/>
      <c r="AV77" s="235"/>
    </row>
    <row r="78" spans="2:48" ht="16.5" customHeight="1">
      <c r="B78" s="620" t="s">
        <v>128</v>
      </c>
      <c r="C78" s="1" t="s">
        <v>194</v>
      </c>
      <c r="D78" s="288">
        <v>53.9</v>
      </c>
      <c r="E78" s="288">
        <v>52.7</v>
      </c>
      <c r="F78" s="288">
        <v>50.7</v>
      </c>
      <c r="G78" s="288">
        <v>40.5</v>
      </c>
      <c r="H78" s="288">
        <v>46.7</v>
      </c>
      <c r="I78" s="288">
        <v>41.6</v>
      </c>
      <c r="J78" s="288">
        <v>40.9</v>
      </c>
      <c r="K78" s="288">
        <v>41.1</v>
      </c>
      <c r="L78" s="288">
        <v>50.9</v>
      </c>
      <c r="M78" s="288">
        <v>48.4</v>
      </c>
      <c r="N78" s="288">
        <v>47</v>
      </c>
      <c r="O78" s="288">
        <v>48</v>
      </c>
      <c r="P78" s="287">
        <v>48.279774000000003</v>
      </c>
      <c r="Q78" s="287">
        <v>46.581538999999999</v>
      </c>
      <c r="R78" s="287">
        <v>47.651600000000002</v>
      </c>
      <c r="S78" s="618">
        <f>100</f>
        <v>100</v>
      </c>
      <c r="T78" s="72">
        <f t="shared" si="23"/>
        <v>97.773654916512058</v>
      </c>
      <c r="U78" s="72">
        <f t="shared" si="23"/>
        <v>94.063079777365488</v>
      </c>
      <c r="V78" s="72">
        <f t="shared" si="23"/>
        <v>75.139146567718001</v>
      </c>
      <c r="W78" s="72">
        <f t="shared" si="23"/>
        <v>86.641929499072361</v>
      </c>
      <c r="X78" s="72">
        <f t="shared" si="23"/>
        <v>77.179962894248604</v>
      </c>
      <c r="Y78" s="72">
        <f t="shared" si="23"/>
        <v>75.881261595547315</v>
      </c>
      <c r="Z78" s="72">
        <f t="shared" si="23"/>
        <v>76.252319109461965</v>
      </c>
      <c r="AA78" s="72">
        <f t="shared" si="23"/>
        <v>94.434137291280152</v>
      </c>
      <c r="AB78" s="72">
        <f t="shared" si="6"/>
        <v>89.795918367346943</v>
      </c>
      <c r="AC78" s="72">
        <f t="shared" si="6"/>
        <v>87.19851576994435</v>
      </c>
      <c r="AD78" s="72">
        <f t="shared" si="6"/>
        <v>89.053803339517629</v>
      </c>
      <c r="AE78" s="72">
        <f t="shared" si="32"/>
        <v>89.572864564007432</v>
      </c>
      <c r="AF78" s="72">
        <f t="shared" si="33"/>
        <v>86.422150278293145</v>
      </c>
      <c r="AG78" s="73">
        <f t="shared" si="33"/>
        <v>88.407421150278296</v>
      </c>
      <c r="AH78" s="619">
        <v>1</v>
      </c>
      <c r="AI78" s="230">
        <v>1</v>
      </c>
      <c r="AJ78" s="230">
        <v>1</v>
      </c>
      <c r="AK78" s="230">
        <v>1</v>
      </c>
      <c r="AL78" s="230">
        <v>1</v>
      </c>
      <c r="AM78" s="230">
        <v>1</v>
      </c>
      <c r="AN78" s="230">
        <v>1</v>
      </c>
      <c r="AO78" s="230">
        <v>1</v>
      </c>
      <c r="AP78" s="230">
        <v>1</v>
      </c>
      <c r="AQ78" s="230">
        <v>1</v>
      </c>
      <c r="AR78" s="230">
        <v>1</v>
      </c>
      <c r="AS78" s="230">
        <v>1</v>
      </c>
      <c r="AT78" s="230">
        <v>4</v>
      </c>
      <c r="AU78" s="230">
        <v>6</v>
      </c>
      <c r="AV78" s="232">
        <v>7</v>
      </c>
    </row>
    <row r="79" spans="2:48" ht="14.45">
      <c r="B79" s="620"/>
      <c r="C79" s="1" t="s">
        <v>195</v>
      </c>
      <c r="D79" s="288">
        <v>164.1</v>
      </c>
      <c r="E79" s="288">
        <v>119.3</v>
      </c>
      <c r="F79" s="288">
        <v>107.8</v>
      </c>
      <c r="G79" s="288">
        <v>102.4</v>
      </c>
      <c r="H79" s="288">
        <v>101.6</v>
      </c>
      <c r="I79" s="288">
        <v>106.2</v>
      </c>
      <c r="J79" s="288">
        <v>91.3</v>
      </c>
      <c r="K79" s="288">
        <v>94.5</v>
      </c>
      <c r="L79" s="288">
        <v>98.4</v>
      </c>
      <c r="M79" s="288">
        <v>106.6</v>
      </c>
      <c r="N79" s="288">
        <v>95.9</v>
      </c>
      <c r="O79" s="288">
        <v>105.3</v>
      </c>
      <c r="P79" s="287">
        <v>107.76702</v>
      </c>
      <c r="Q79" s="287">
        <v>105.94728000000001</v>
      </c>
      <c r="R79" s="287">
        <v>109.00057</v>
      </c>
      <c r="S79" s="618">
        <f>100</f>
        <v>100</v>
      </c>
      <c r="T79" s="72">
        <f t="shared" si="23"/>
        <v>72.69957343083486</v>
      </c>
      <c r="U79" s="72">
        <f t="shared" si="23"/>
        <v>65.691651432053632</v>
      </c>
      <c r="V79" s="72">
        <f t="shared" si="23"/>
        <v>62.400975015234614</v>
      </c>
      <c r="W79" s="72">
        <f t="shared" si="23"/>
        <v>61.913467397928095</v>
      </c>
      <c r="X79" s="72">
        <f t="shared" si="23"/>
        <v>64.716636197440593</v>
      </c>
      <c r="Y79" s="72">
        <f t="shared" si="23"/>
        <v>55.636806825106646</v>
      </c>
      <c r="Z79" s="72">
        <f t="shared" si="23"/>
        <v>57.586837294332724</v>
      </c>
      <c r="AA79" s="72">
        <f t="shared" si="23"/>
        <v>59.963436928702016</v>
      </c>
      <c r="AB79" s="72">
        <f t="shared" si="6"/>
        <v>64.960390006093846</v>
      </c>
      <c r="AC79" s="72">
        <f t="shared" si="6"/>
        <v>58.439975624619137</v>
      </c>
      <c r="AD79" s="72">
        <f t="shared" si="6"/>
        <v>64.168190127970746</v>
      </c>
      <c r="AE79" s="72">
        <f t="shared" si="32"/>
        <v>65.67155393053018</v>
      </c>
      <c r="AF79" s="72">
        <f t="shared" si="33"/>
        <v>64.562632541133468</v>
      </c>
      <c r="AG79" s="73">
        <f t="shared" si="33"/>
        <v>66.423260207190737</v>
      </c>
      <c r="AH79" s="619">
        <v>1</v>
      </c>
      <c r="AI79" s="230">
        <v>1</v>
      </c>
      <c r="AJ79" s="230">
        <v>1</v>
      </c>
      <c r="AK79" s="230">
        <v>1</v>
      </c>
      <c r="AL79" s="230">
        <v>1</v>
      </c>
      <c r="AM79" s="230">
        <v>1</v>
      </c>
      <c r="AN79" s="230">
        <v>1</v>
      </c>
      <c r="AO79" s="230">
        <v>1</v>
      </c>
      <c r="AP79" s="230">
        <v>1</v>
      </c>
      <c r="AQ79" s="230">
        <v>1</v>
      </c>
      <c r="AR79" s="230">
        <v>1</v>
      </c>
      <c r="AS79" s="230">
        <v>1</v>
      </c>
      <c r="AT79" s="230">
        <v>4</v>
      </c>
      <c r="AU79" s="230">
        <v>6</v>
      </c>
      <c r="AV79" s="232">
        <v>7</v>
      </c>
    </row>
    <row r="80" spans="2:48" ht="14.45">
      <c r="B80" s="620"/>
      <c r="C80" s="1" t="s">
        <v>196</v>
      </c>
      <c r="D80" s="288">
        <v>246.8</v>
      </c>
      <c r="E80" s="288">
        <v>183.5</v>
      </c>
      <c r="F80" s="288">
        <v>185.7</v>
      </c>
      <c r="G80" s="288">
        <v>155.30000000000001</v>
      </c>
      <c r="H80" s="288">
        <v>184.8</v>
      </c>
      <c r="I80" s="288">
        <v>192.8</v>
      </c>
      <c r="J80" s="288">
        <v>221.9</v>
      </c>
      <c r="K80" s="288">
        <v>160.6</v>
      </c>
      <c r="L80" s="288">
        <v>217.5</v>
      </c>
      <c r="M80" s="288">
        <v>188.7</v>
      </c>
      <c r="N80" s="288">
        <v>206.4</v>
      </c>
      <c r="O80" s="288">
        <v>182.1</v>
      </c>
      <c r="P80" s="287">
        <v>185.11457999999999</v>
      </c>
      <c r="Q80" s="287">
        <v>177.81763000000001</v>
      </c>
      <c r="R80" s="287">
        <v>179.69073</v>
      </c>
      <c r="S80" s="618">
        <f>100</f>
        <v>100</v>
      </c>
      <c r="T80" s="72">
        <f t="shared" si="23"/>
        <v>74.351701782820101</v>
      </c>
      <c r="U80" s="72">
        <f t="shared" si="23"/>
        <v>75.243111831442462</v>
      </c>
      <c r="V80" s="72">
        <f t="shared" si="23"/>
        <v>62.925445705024316</v>
      </c>
      <c r="W80" s="72">
        <f t="shared" si="23"/>
        <v>74.878444084278769</v>
      </c>
      <c r="X80" s="72">
        <f t="shared" si="23"/>
        <v>78.11993517017828</v>
      </c>
      <c r="Y80" s="72">
        <f t="shared" si="23"/>
        <v>89.910858995137758</v>
      </c>
      <c r="Z80" s="72">
        <f t="shared" si="23"/>
        <v>65.072933549432733</v>
      </c>
      <c r="AA80" s="72">
        <f t="shared" si="23"/>
        <v>88.12803889789302</v>
      </c>
      <c r="AB80" s="72">
        <f t="shared" si="6"/>
        <v>76.458670988654774</v>
      </c>
      <c r="AC80" s="72">
        <f t="shared" si="6"/>
        <v>83.630470016207454</v>
      </c>
      <c r="AD80" s="72">
        <f t="shared" si="6"/>
        <v>73.784440842787674</v>
      </c>
      <c r="AE80" s="72">
        <f t="shared" si="32"/>
        <v>75.00590761750405</v>
      </c>
      <c r="AF80" s="72">
        <f t="shared" si="33"/>
        <v>72.049282820097233</v>
      </c>
      <c r="AG80" s="73">
        <f t="shared" si="33"/>
        <v>72.80823743922204</v>
      </c>
      <c r="AH80" s="619">
        <v>1</v>
      </c>
      <c r="AI80" s="230">
        <v>1</v>
      </c>
      <c r="AJ80" s="230">
        <v>1</v>
      </c>
      <c r="AK80" s="230">
        <v>1</v>
      </c>
      <c r="AL80" s="230">
        <v>1</v>
      </c>
      <c r="AM80" s="230">
        <v>1</v>
      </c>
      <c r="AN80" s="230">
        <v>1</v>
      </c>
      <c r="AO80" s="230">
        <v>1</v>
      </c>
      <c r="AP80" s="230">
        <v>1</v>
      </c>
      <c r="AQ80" s="230">
        <v>1</v>
      </c>
      <c r="AR80" s="230">
        <v>1</v>
      </c>
      <c r="AS80" s="230">
        <v>1</v>
      </c>
      <c r="AT80" s="230">
        <v>4</v>
      </c>
      <c r="AU80" s="230">
        <v>6</v>
      </c>
      <c r="AV80" s="232">
        <v>7</v>
      </c>
    </row>
    <row r="81" spans="2:48" ht="14.45">
      <c r="B81" s="620"/>
      <c r="C81" s="1" t="s">
        <v>197</v>
      </c>
      <c r="D81" s="288">
        <v>261.3</v>
      </c>
      <c r="E81" s="288">
        <v>166</v>
      </c>
      <c r="F81" s="288">
        <v>170.9</v>
      </c>
      <c r="G81" s="288">
        <v>199.3</v>
      </c>
      <c r="H81" s="288">
        <v>176</v>
      </c>
      <c r="I81" s="288">
        <v>165.9</v>
      </c>
      <c r="J81" s="288">
        <v>171.2</v>
      </c>
      <c r="K81" s="288">
        <v>220.7</v>
      </c>
      <c r="L81" s="288">
        <v>166.9</v>
      </c>
      <c r="M81" s="288">
        <v>226.4</v>
      </c>
      <c r="N81" s="288">
        <v>187.2</v>
      </c>
      <c r="O81" s="288">
        <v>212.6</v>
      </c>
      <c r="P81" s="287">
        <v>215.09542999999999</v>
      </c>
      <c r="Q81" s="287">
        <v>216.22824</v>
      </c>
      <c r="R81" s="287">
        <v>227.71711999999999</v>
      </c>
      <c r="S81" s="618">
        <f>100</f>
        <v>100</v>
      </c>
      <c r="T81" s="72">
        <f t="shared" si="23"/>
        <v>63.528511289705314</v>
      </c>
      <c r="U81" s="72">
        <f t="shared" si="23"/>
        <v>65.403750478377347</v>
      </c>
      <c r="V81" s="72">
        <f t="shared" si="23"/>
        <v>76.272483735170297</v>
      </c>
      <c r="W81" s="72">
        <f t="shared" si="23"/>
        <v>67.3555300420972</v>
      </c>
      <c r="X81" s="72">
        <f t="shared" si="23"/>
        <v>63.4902411021814</v>
      </c>
      <c r="Y81" s="72">
        <f t="shared" si="23"/>
        <v>65.518561040949095</v>
      </c>
      <c r="Z81" s="72">
        <f t="shared" si="23"/>
        <v>84.462303865288931</v>
      </c>
      <c r="AA81" s="72">
        <f t="shared" si="23"/>
        <v>63.872942977420585</v>
      </c>
      <c r="AB81" s="72">
        <f t="shared" si="6"/>
        <v>86.643704554152308</v>
      </c>
      <c r="AC81" s="72">
        <f t="shared" si="6"/>
        <v>71.641791044776113</v>
      </c>
      <c r="AD81" s="72">
        <f t="shared" si="6"/>
        <v>81.362418675851515</v>
      </c>
      <c r="AE81" s="72">
        <f t="shared" ref="AE81:AE84" si="34">P81*100/$D81</f>
        <v>82.317424416379623</v>
      </c>
      <c r="AF81" s="72">
        <f t="shared" ref="AF81:AG84" si="35">Q81*100/$D81</f>
        <v>82.750952927669346</v>
      </c>
      <c r="AG81" s="73">
        <f t="shared" si="35"/>
        <v>87.147768848067344</v>
      </c>
      <c r="AH81" s="619">
        <v>1</v>
      </c>
      <c r="AI81" s="230">
        <v>1</v>
      </c>
      <c r="AJ81" s="230">
        <v>1</v>
      </c>
      <c r="AK81" s="230">
        <v>1</v>
      </c>
      <c r="AL81" s="230">
        <v>1</v>
      </c>
      <c r="AM81" s="230">
        <v>1</v>
      </c>
      <c r="AN81" s="230">
        <v>1</v>
      </c>
      <c r="AO81" s="230">
        <v>1</v>
      </c>
      <c r="AP81" s="230">
        <v>1</v>
      </c>
      <c r="AQ81" s="230">
        <v>1</v>
      </c>
      <c r="AR81" s="230">
        <v>1</v>
      </c>
      <c r="AS81" s="230">
        <v>1</v>
      </c>
      <c r="AT81" s="230">
        <v>4</v>
      </c>
      <c r="AU81" s="230">
        <v>6</v>
      </c>
      <c r="AV81" s="232">
        <v>7</v>
      </c>
    </row>
    <row r="82" spans="2:48" ht="14.45">
      <c r="B82" s="620"/>
      <c r="C82" s="1" t="s">
        <v>198</v>
      </c>
      <c r="D82" s="288">
        <v>726.1</v>
      </c>
      <c r="E82" s="288">
        <v>521.5</v>
      </c>
      <c r="F82" s="288">
        <v>515.1</v>
      </c>
      <c r="G82" s="288">
        <v>497.50000000000006</v>
      </c>
      <c r="H82" s="288">
        <v>509.1</v>
      </c>
      <c r="I82" s="288">
        <v>506.5</v>
      </c>
      <c r="J82" s="288">
        <v>525.29999999999995</v>
      </c>
      <c r="K82" s="288">
        <v>516.9</v>
      </c>
      <c r="L82" s="288">
        <v>533.70000000000005</v>
      </c>
      <c r="M82" s="288">
        <v>570.1</v>
      </c>
      <c r="N82" s="288">
        <v>536.5</v>
      </c>
      <c r="O82" s="288">
        <v>548</v>
      </c>
      <c r="P82" s="287">
        <v>556.25680399999999</v>
      </c>
      <c r="Q82" s="287">
        <v>546.57468900000003</v>
      </c>
      <c r="R82" s="287">
        <v>564.06002000000001</v>
      </c>
      <c r="S82" s="618">
        <f>100</f>
        <v>100</v>
      </c>
      <c r="T82" s="72">
        <f t="shared" si="23"/>
        <v>71.822063076711189</v>
      </c>
      <c r="U82" s="72">
        <f t="shared" si="23"/>
        <v>70.94064178487811</v>
      </c>
      <c r="V82" s="72">
        <f t="shared" si="23"/>
        <v>68.516733232337145</v>
      </c>
      <c r="W82" s="72">
        <f t="shared" si="23"/>
        <v>70.114309323784596</v>
      </c>
      <c r="X82" s="72">
        <f t="shared" si="23"/>
        <v>69.75623192397741</v>
      </c>
      <c r="Y82" s="72">
        <f t="shared" si="23"/>
        <v>72.34540696873708</v>
      </c>
      <c r="Z82" s="72">
        <f t="shared" si="23"/>
        <v>71.188541523206169</v>
      </c>
      <c r="AA82" s="72">
        <f t="shared" si="23"/>
        <v>73.50227241426802</v>
      </c>
      <c r="AB82" s="72">
        <f t="shared" si="6"/>
        <v>78.515356011568656</v>
      </c>
      <c r="AC82" s="72">
        <f t="shared" si="6"/>
        <v>73.887894229444981</v>
      </c>
      <c r="AD82" s="72">
        <f t="shared" si="6"/>
        <v>75.471698113207552</v>
      </c>
      <c r="AE82" s="72">
        <f t="shared" si="34"/>
        <v>76.608842308222009</v>
      </c>
      <c r="AF82" s="72">
        <f t="shared" si="35"/>
        <v>75.275401322131941</v>
      </c>
      <c r="AG82" s="73">
        <f t="shared" si="35"/>
        <v>77.683517421842723</v>
      </c>
      <c r="AH82" s="619">
        <v>1</v>
      </c>
      <c r="AI82" s="230">
        <v>1</v>
      </c>
      <c r="AJ82" s="230">
        <v>1</v>
      </c>
      <c r="AK82" s="230">
        <v>1</v>
      </c>
      <c r="AL82" s="230">
        <v>1</v>
      </c>
      <c r="AM82" s="230">
        <v>1</v>
      </c>
      <c r="AN82" s="230">
        <v>1</v>
      </c>
      <c r="AO82" s="230">
        <v>1</v>
      </c>
      <c r="AP82" s="230">
        <v>1</v>
      </c>
      <c r="AQ82" s="230">
        <v>1</v>
      </c>
      <c r="AR82" s="230">
        <v>1</v>
      </c>
      <c r="AS82" s="230">
        <v>1</v>
      </c>
      <c r="AT82" s="230">
        <v>4</v>
      </c>
      <c r="AU82" s="230">
        <v>6</v>
      </c>
      <c r="AV82" s="232">
        <v>7</v>
      </c>
    </row>
    <row r="83" spans="2:48" ht="14.45">
      <c r="B83" s="340"/>
      <c r="C83" s="8" t="s">
        <v>199</v>
      </c>
      <c r="D83" s="177">
        <v>464.8</v>
      </c>
      <c r="E83" s="177">
        <v>355.5</v>
      </c>
      <c r="F83" s="177">
        <v>344.2</v>
      </c>
      <c r="G83" s="177">
        <v>298.20000000000005</v>
      </c>
      <c r="H83" s="177">
        <v>333.1</v>
      </c>
      <c r="I83" s="177">
        <v>340.6</v>
      </c>
      <c r="J83" s="177">
        <v>354.1</v>
      </c>
      <c r="K83" s="177">
        <v>296.2</v>
      </c>
      <c r="L83" s="177">
        <v>366.8</v>
      </c>
      <c r="M83" s="177">
        <v>343.7</v>
      </c>
      <c r="N83" s="177">
        <v>349.3</v>
      </c>
      <c r="O83" s="177">
        <v>335.4</v>
      </c>
      <c r="P83" s="177">
        <v>341.16137400000002</v>
      </c>
      <c r="Q83" s="177">
        <v>330.34644900000001</v>
      </c>
      <c r="R83" s="177">
        <v>336.34289999999999</v>
      </c>
      <c r="S83" s="618">
        <f>100</f>
        <v>100</v>
      </c>
      <c r="T83" s="72">
        <f t="shared" si="23"/>
        <v>76.484509466437174</v>
      </c>
      <c r="U83" s="72">
        <f t="shared" si="23"/>
        <v>74.053356282271949</v>
      </c>
      <c r="V83" s="72">
        <f t="shared" si="23"/>
        <v>64.156626506024097</v>
      </c>
      <c r="W83" s="72">
        <f t="shared" si="23"/>
        <v>71.665232358003436</v>
      </c>
      <c r="X83" s="72">
        <f t="shared" si="23"/>
        <v>73.278829604130806</v>
      </c>
      <c r="Y83" s="72">
        <f t="shared" si="23"/>
        <v>76.183304647160071</v>
      </c>
      <c r="Z83" s="72">
        <f t="shared" si="23"/>
        <v>63.726333907056798</v>
      </c>
      <c r="AA83" s="72">
        <f t="shared" si="23"/>
        <v>78.915662650602414</v>
      </c>
      <c r="AB83" s="72">
        <f t="shared" si="6"/>
        <v>73.945783132530124</v>
      </c>
      <c r="AC83" s="72">
        <f t="shared" si="6"/>
        <v>75.150602409638552</v>
      </c>
      <c r="AD83" s="72">
        <f t="shared" si="6"/>
        <v>72.160068846815832</v>
      </c>
      <c r="AE83" s="72">
        <f t="shared" si="34"/>
        <v>73.399607142857135</v>
      </c>
      <c r="AF83" s="72">
        <f t="shared" si="35"/>
        <v>71.072816049913939</v>
      </c>
      <c r="AG83" s="73">
        <f t="shared" si="35"/>
        <v>72.362930292598961</v>
      </c>
      <c r="AH83" s="233"/>
      <c r="AI83" s="234"/>
      <c r="AJ83" s="234"/>
      <c r="AK83" s="234"/>
      <c r="AL83" s="234"/>
      <c r="AM83" s="234"/>
      <c r="AN83" s="234"/>
      <c r="AO83" s="234"/>
      <c r="AP83" s="234"/>
      <c r="AQ83" s="234"/>
      <c r="AR83" s="234"/>
      <c r="AS83" s="234"/>
      <c r="AT83" s="234"/>
      <c r="AU83" s="234"/>
      <c r="AV83" s="235"/>
    </row>
    <row r="84" spans="2:48" ht="16.5" customHeight="1">
      <c r="B84" s="620" t="s">
        <v>129</v>
      </c>
      <c r="C84" s="7" t="s">
        <v>194</v>
      </c>
      <c r="D84" s="288">
        <v>13.7</v>
      </c>
      <c r="E84" s="288">
        <v>18.3</v>
      </c>
      <c r="F84" s="288">
        <v>17.100000000000001</v>
      </c>
      <c r="G84" s="288">
        <v>13.6</v>
      </c>
      <c r="H84" s="288">
        <v>10.5</v>
      </c>
      <c r="I84" s="288">
        <v>13.5</v>
      </c>
      <c r="J84" s="288">
        <v>10</v>
      </c>
      <c r="K84" s="288">
        <v>11.1</v>
      </c>
      <c r="L84" s="288">
        <v>17.899999999999999</v>
      </c>
      <c r="M84" s="288">
        <v>16.100000000000001</v>
      </c>
      <c r="N84" s="288">
        <v>14.3</v>
      </c>
      <c r="O84" s="288">
        <v>10.8</v>
      </c>
      <c r="P84" s="287">
        <v>10.862947999999999</v>
      </c>
      <c r="Q84" s="287">
        <v>10.480846</v>
      </c>
      <c r="R84" s="287">
        <v>10.71696</v>
      </c>
      <c r="S84" s="618">
        <f>100</f>
        <v>100</v>
      </c>
      <c r="T84" s="72">
        <f t="shared" si="23"/>
        <v>133.57664233576642</v>
      </c>
      <c r="U84" s="72">
        <f t="shared" si="23"/>
        <v>124.8175182481752</v>
      </c>
      <c r="V84" s="72">
        <f t="shared" si="23"/>
        <v>99.270072992700733</v>
      </c>
      <c r="W84" s="72">
        <f t="shared" si="23"/>
        <v>76.642335766423358</v>
      </c>
      <c r="X84" s="72">
        <f t="shared" si="23"/>
        <v>98.540145985401466</v>
      </c>
      <c r="Y84" s="72">
        <f t="shared" si="23"/>
        <v>72.992700729927009</v>
      </c>
      <c r="Z84" s="72">
        <f t="shared" si="23"/>
        <v>81.021897810218988</v>
      </c>
      <c r="AA84" s="72">
        <f t="shared" si="23"/>
        <v>130.65693430656933</v>
      </c>
      <c r="AB84" s="72">
        <f t="shared" si="6"/>
        <v>117.51824817518251</v>
      </c>
      <c r="AC84" s="72">
        <f t="shared" si="6"/>
        <v>104.37956204379563</v>
      </c>
      <c r="AD84" s="72">
        <f t="shared" si="6"/>
        <v>78.832116788321173</v>
      </c>
      <c r="AE84" s="72">
        <f t="shared" si="34"/>
        <v>79.291591240875903</v>
      </c>
      <c r="AF84" s="72">
        <f t="shared" si="35"/>
        <v>76.502525547445259</v>
      </c>
      <c r="AG84" s="73">
        <f t="shared" si="35"/>
        <v>78.225985401459852</v>
      </c>
      <c r="AH84" s="619">
        <v>1</v>
      </c>
      <c r="AI84" s="230">
        <v>1</v>
      </c>
      <c r="AJ84" s="230">
        <v>1</v>
      </c>
      <c r="AK84" s="230">
        <v>1</v>
      </c>
      <c r="AL84" s="230">
        <v>1</v>
      </c>
      <c r="AM84" s="230">
        <v>1</v>
      </c>
      <c r="AN84" s="230">
        <v>1</v>
      </c>
      <c r="AO84" s="230">
        <v>1</v>
      </c>
      <c r="AP84" s="230">
        <v>1</v>
      </c>
      <c r="AQ84" s="230">
        <v>1</v>
      </c>
      <c r="AR84" s="230">
        <v>1</v>
      </c>
      <c r="AS84" s="230">
        <v>1</v>
      </c>
      <c r="AT84" s="230">
        <v>4</v>
      </c>
      <c r="AU84" s="230">
        <v>6</v>
      </c>
      <c r="AV84" s="232">
        <v>7</v>
      </c>
    </row>
    <row r="85" spans="2:48" ht="14.45">
      <c r="B85" s="620"/>
      <c r="C85" s="1" t="s">
        <v>195</v>
      </c>
      <c r="D85" s="288">
        <v>80.8</v>
      </c>
      <c r="E85" s="288">
        <v>71</v>
      </c>
      <c r="F85" s="288">
        <v>84.3</v>
      </c>
      <c r="G85" s="288">
        <v>71.7</v>
      </c>
      <c r="H85" s="288">
        <v>61.4</v>
      </c>
      <c r="I85" s="288">
        <v>65.400000000000006</v>
      </c>
      <c r="J85" s="288">
        <v>64.400000000000006</v>
      </c>
      <c r="K85" s="288">
        <v>70.5</v>
      </c>
      <c r="L85" s="288">
        <v>77.3</v>
      </c>
      <c r="M85" s="288">
        <v>76.400000000000006</v>
      </c>
      <c r="N85" s="288">
        <v>85.5</v>
      </c>
      <c r="O85" s="288">
        <v>95.9</v>
      </c>
      <c r="P85" s="287">
        <v>98.146797000000007</v>
      </c>
      <c r="Q85" s="287">
        <v>96.489509999999996</v>
      </c>
      <c r="R85" s="287">
        <v>99.214775000000003</v>
      </c>
      <c r="S85" s="618">
        <f>100</f>
        <v>100</v>
      </c>
      <c r="T85" s="72">
        <f t="shared" si="23"/>
        <v>87.871287128712879</v>
      </c>
      <c r="U85" s="72">
        <f t="shared" si="23"/>
        <v>104.33168316831683</v>
      </c>
      <c r="V85" s="72">
        <f t="shared" si="23"/>
        <v>88.737623762376245</v>
      </c>
      <c r="W85" s="72">
        <f t="shared" si="23"/>
        <v>75.990099009900987</v>
      </c>
      <c r="X85" s="72">
        <f t="shared" si="23"/>
        <v>80.940594059405953</v>
      </c>
      <c r="Y85" s="72">
        <f t="shared" si="23"/>
        <v>79.702970297029722</v>
      </c>
      <c r="Z85" s="72">
        <f t="shared" si="23"/>
        <v>87.252475247524757</v>
      </c>
      <c r="AA85" s="72">
        <f t="shared" si="23"/>
        <v>95.668316831683171</v>
      </c>
      <c r="AB85" s="72">
        <f t="shared" si="6"/>
        <v>94.554455445544562</v>
      </c>
      <c r="AC85" s="72">
        <f t="shared" si="6"/>
        <v>105.81683168316832</v>
      </c>
      <c r="AD85" s="72">
        <f t="shared" si="6"/>
        <v>118.6881188118812</v>
      </c>
      <c r="AE85" s="72">
        <f t="shared" ref="AE85:AE88" si="36">P85*100/$D85</f>
        <v>121.46880816831684</v>
      </c>
      <c r="AF85" s="72">
        <f t="shared" ref="AF85:AG88" si="37">Q85*100/$D85</f>
        <v>119.4177103960396</v>
      </c>
      <c r="AG85" s="73">
        <f t="shared" si="37"/>
        <v>122.7905631188119</v>
      </c>
      <c r="AH85" s="619">
        <v>1</v>
      </c>
      <c r="AI85" s="230">
        <v>1</v>
      </c>
      <c r="AJ85" s="230">
        <v>1</v>
      </c>
      <c r="AK85" s="230">
        <v>1</v>
      </c>
      <c r="AL85" s="230">
        <v>1</v>
      </c>
      <c r="AM85" s="230">
        <v>1</v>
      </c>
      <c r="AN85" s="230">
        <v>1</v>
      </c>
      <c r="AO85" s="230">
        <v>1</v>
      </c>
      <c r="AP85" s="230">
        <v>1</v>
      </c>
      <c r="AQ85" s="230">
        <v>1</v>
      </c>
      <c r="AR85" s="230">
        <v>1</v>
      </c>
      <c r="AS85" s="230">
        <v>1</v>
      </c>
      <c r="AT85" s="230">
        <v>4</v>
      </c>
      <c r="AU85" s="230">
        <v>6</v>
      </c>
      <c r="AV85" s="232">
        <v>7</v>
      </c>
    </row>
    <row r="86" spans="2:48" ht="14.45">
      <c r="B86" s="620"/>
      <c r="C86" s="1" t="s">
        <v>196</v>
      </c>
      <c r="D86" s="288">
        <v>117.7</v>
      </c>
      <c r="E86" s="288">
        <v>133.1</v>
      </c>
      <c r="F86" s="288">
        <v>118.6</v>
      </c>
      <c r="G86" s="288">
        <v>142.69999999999999</v>
      </c>
      <c r="H86" s="288">
        <v>118.9</v>
      </c>
      <c r="I86" s="288">
        <v>136</v>
      </c>
      <c r="J86" s="288">
        <v>129.30000000000001</v>
      </c>
      <c r="K86" s="288">
        <v>117.1</v>
      </c>
      <c r="L86" s="288">
        <v>117.6</v>
      </c>
      <c r="M86" s="288">
        <v>112.5</v>
      </c>
      <c r="N86" s="288">
        <v>114.1</v>
      </c>
      <c r="O86" s="288">
        <v>102.2</v>
      </c>
      <c r="P86" s="287">
        <v>103.89188</v>
      </c>
      <c r="Q86" s="287">
        <v>99.796608000000006</v>
      </c>
      <c r="R86" s="287">
        <v>100.88392</v>
      </c>
      <c r="S86" s="618">
        <f>100</f>
        <v>100</v>
      </c>
      <c r="T86" s="72">
        <f t="shared" si="23"/>
        <v>113.08411214953271</v>
      </c>
      <c r="U86" s="72">
        <f t="shared" si="23"/>
        <v>100.76465590484281</v>
      </c>
      <c r="V86" s="72">
        <f t="shared" si="23"/>
        <v>121.24044180118945</v>
      </c>
      <c r="W86" s="72">
        <f t="shared" si="23"/>
        <v>101.01954120645709</v>
      </c>
      <c r="X86" s="72">
        <f t="shared" si="23"/>
        <v>115.54800339847068</v>
      </c>
      <c r="Y86" s="72">
        <f t="shared" si="23"/>
        <v>109.85556499575192</v>
      </c>
      <c r="Z86" s="72">
        <f t="shared" si="23"/>
        <v>99.490229396771454</v>
      </c>
      <c r="AA86" s="72">
        <f t="shared" si="23"/>
        <v>99.91503823279524</v>
      </c>
      <c r="AB86" s="72">
        <f t="shared" si="6"/>
        <v>95.581988105352593</v>
      </c>
      <c r="AC86" s="72">
        <f t="shared" si="6"/>
        <v>96.941376380628711</v>
      </c>
      <c r="AD86" s="72">
        <f t="shared" si="6"/>
        <v>86.830926083262526</v>
      </c>
      <c r="AE86" s="72">
        <f t="shared" si="36"/>
        <v>88.268377230246386</v>
      </c>
      <c r="AF86" s="72">
        <f t="shared" si="37"/>
        <v>84.788961767204768</v>
      </c>
      <c r="AG86" s="73">
        <f t="shared" si="37"/>
        <v>85.712761257434153</v>
      </c>
      <c r="AH86" s="619">
        <v>1</v>
      </c>
      <c r="AI86" s="230">
        <v>1</v>
      </c>
      <c r="AJ86" s="230">
        <v>1</v>
      </c>
      <c r="AK86" s="230">
        <v>1</v>
      </c>
      <c r="AL86" s="230">
        <v>1</v>
      </c>
      <c r="AM86" s="230">
        <v>1</v>
      </c>
      <c r="AN86" s="230">
        <v>1</v>
      </c>
      <c r="AO86" s="230">
        <v>1</v>
      </c>
      <c r="AP86" s="230">
        <v>1</v>
      </c>
      <c r="AQ86" s="230">
        <v>1</v>
      </c>
      <c r="AR86" s="230">
        <v>1</v>
      </c>
      <c r="AS86" s="230">
        <v>1</v>
      </c>
      <c r="AT86" s="230">
        <v>4</v>
      </c>
      <c r="AU86" s="230">
        <v>6</v>
      </c>
      <c r="AV86" s="232">
        <v>7</v>
      </c>
    </row>
    <row r="87" spans="2:48" ht="14.45">
      <c r="B87" s="620"/>
      <c r="C87" s="1" t="s">
        <v>197</v>
      </c>
      <c r="D87" s="288">
        <v>226.4</v>
      </c>
      <c r="E87" s="288">
        <v>189.5</v>
      </c>
      <c r="F87" s="288">
        <v>173.1</v>
      </c>
      <c r="G87" s="288">
        <v>177.7</v>
      </c>
      <c r="H87" s="288">
        <v>184.9</v>
      </c>
      <c r="I87" s="288">
        <v>187.8</v>
      </c>
      <c r="J87" s="288">
        <v>192.6</v>
      </c>
      <c r="K87" s="288">
        <v>191.2</v>
      </c>
      <c r="L87" s="288">
        <v>208.1</v>
      </c>
      <c r="M87" s="288">
        <v>205.7</v>
      </c>
      <c r="N87" s="288">
        <v>187.1</v>
      </c>
      <c r="O87" s="288">
        <v>221.6</v>
      </c>
      <c r="P87" s="287">
        <v>224.20105000000001</v>
      </c>
      <c r="Q87" s="287">
        <v>225.38182</v>
      </c>
      <c r="R87" s="287">
        <v>237.315</v>
      </c>
      <c r="S87" s="618">
        <f>100</f>
        <v>100</v>
      </c>
      <c r="T87" s="72">
        <f t="shared" si="23"/>
        <v>83.701413427561832</v>
      </c>
      <c r="U87" s="72">
        <f t="shared" si="23"/>
        <v>76.457597173144876</v>
      </c>
      <c r="V87" s="72">
        <f t="shared" si="23"/>
        <v>78.489399293286212</v>
      </c>
      <c r="W87" s="72">
        <f t="shared" si="23"/>
        <v>81.669611307420496</v>
      </c>
      <c r="X87" s="72">
        <f t="shared" si="23"/>
        <v>82.950530035335689</v>
      </c>
      <c r="Y87" s="72">
        <f t="shared" si="23"/>
        <v>85.070671378091873</v>
      </c>
      <c r="Z87" s="72">
        <f t="shared" si="23"/>
        <v>84.452296819787989</v>
      </c>
      <c r="AA87" s="72">
        <f t="shared" si="23"/>
        <v>91.916961130742052</v>
      </c>
      <c r="AB87" s="72">
        <f t="shared" si="6"/>
        <v>90.856890459363953</v>
      </c>
      <c r="AC87" s="72">
        <f t="shared" si="6"/>
        <v>82.641342756183747</v>
      </c>
      <c r="AD87" s="72">
        <f t="shared" si="6"/>
        <v>97.879858657243815</v>
      </c>
      <c r="AE87" s="72">
        <f t="shared" si="36"/>
        <v>99.028732332155471</v>
      </c>
      <c r="AF87" s="72">
        <f t="shared" si="37"/>
        <v>99.550273851590106</v>
      </c>
      <c r="AG87" s="73">
        <f t="shared" si="37"/>
        <v>104.82111307420494</v>
      </c>
      <c r="AH87" s="619">
        <v>1</v>
      </c>
      <c r="AI87" s="230">
        <v>1</v>
      </c>
      <c r="AJ87" s="230">
        <v>1</v>
      </c>
      <c r="AK87" s="230">
        <v>1</v>
      </c>
      <c r="AL87" s="230">
        <v>1</v>
      </c>
      <c r="AM87" s="230">
        <v>1</v>
      </c>
      <c r="AN87" s="230">
        <v>1</v>
      </c>
      <c r="AO87" s="230">
        <v>1</v>
      </c>
      <c r="AP87" s="230">
        <v>1</v>
      </c>
      <c r="AQ87" s="230">
        <v>1</v>
      </c>
      <c r="AR87" s="230">
        <v>1</v>
      </c>
      <c r="AS87" s="230">
        <v>1</v>
      </c>
      <c r="AT87" s="230">
        <v>4</v>
      </c>
      <c r="AU87" s="230">
        <v>6</v>
      </c>
      <c r="AV87" s="232">
        <v>7</v>
      </c>
    </row>
    <row r="88" spans="2:48" ht="14.45">
      <c r="B88" s="620"/>
      <c r="C88" s="1" t="s">
        <v>198</v>
      </c>
      <c r="D88" s="288">
        <v>438.6</v>
      </c>
      <c r="E88" s="288">
        <v>411.9</v>
      </c>
      <c r="F88" s="288">
        <v>393.1</v>
      </c>
      <c r="G88" s="288">
        <v>405.7</v>
      </c>
      <c r="H88" s="288">
        <v>375.70000000000005</v>
      </c>
      <c r="I88" s="288">
        <v>402.70000000000005</v>
      </c>
      <c r="J88" s="288">
        <v>396.3</v>
      </c>
      <c r="K88" s="288">
        <v>389.9</v>
      </c>
      <c r="L88" s="288">
        <v>420.9</v>
      </c>
      <c r="M88" s="288">
        <v>410.7</v>
      </c>
      <c r="N88" s="288">
        <v>401</v>
      </c>
      <c r="O88" s="288">
        <v>430.5</v>
      </c>
      <c r="P88" s="287">
        <v>437.10267500000003</v>
      </c>
      <c r="Q88" s="287">
        <v>432.14878399999998</v>
      </c>
      <c r="R88" s="287">
        <v>448.13065499999999</v>
      </c>
      <c r="S88" s="618">
        <f>100</f>
        <v>100</v>
      </c>
      <c r="T88" s="72">
        <f t="shared" si="23"/>
        <v>93.912448700410394</v>
      </c>
      <c r="U88" s="72">
        <f t="shared" si="23"/>
        <v>89.626082991336062</v>
      </c>
      <c r="V88" s="72">
        <f t="shared" si="23"/>
        <v>92.498860009119923</v>
      </c>
      <c r="W88" s="72">
        <f t="shared" si="23"/>
        <v>85.658914728682177</v>
      </c>
      <c r="X88" s="72">
        <f t="shared" si="23"/>
        <v>91.814865481076168</v>
      </c>
      <c r="Y88" s="72">
        <f t="shared" si="23"/>
        <v>90.355677154582764</v>
      </c>
      <c r="Z88" s="72">
        <f t="shared" si="23"/>
        <v>88.896488828089375</v>
      </c>
      <c r="AA88" s="72">
        <f t="shared" si="23"/>
        <v>95.964432284541715</v>
      </c>
      <c r="AB88" s="72">
        <f t="shared" si="6"/>
        <v>93.638850889192881</v>
      </c>
      <c r="AC88" s="72">
        <f t="shared" si="6"/>
        <v>91.427268581851337</v>
      </c>
      <c r="AD88" s="72">
        <f t="shared" si="6"/>
        <v>98.153214774281807</v>
      </c>
      <c r="AE88" s="72">
        <f t="shared" si="36"/>
        <v>99.658612631098947</v>
      </c>
      <c r="AF88" s="72">
        <f t="shared" si="37"/>
        <v>98.52913451892384</v>
      </c>
      <c r="AG88" s="73">
        <f t="shared" si="37"/>
        <v>102.17297195622434</v>
      </c>
      <c r="AH88" s="619">
        <v>1</v>
      </c>
      <c r="AI88" s="230">
        <v>1</v>
      </c>
      <c r="AJ88" s="230">
        <v>1</v>
      </c>
      <c r="AK88" s="230">
        <v>1</v>
      </c>
      <c r="AL88" s="230">
        <v>1</v>
      </c>
      <c r="AM88" s="230">
        <v>1</v>
      </c>
      <c r="AN88" s="230">
        <v>1</v>
      </c>
      <c r="AO88" s="230">
        <v>1</v>
      </c>
      <c r="AP88" s="230">
        <v>1</v>
      </c>
      <c r="AQ88" s="230">
        <v>1</v>
      </c>
      <c r="AR88" s="230">
        <v>1</v>
      </c>
      <c r="AS88" s="230">
        <v>1</v>
      </c>
      <c r="AT88" s="230">
        <v>4</v>
      </c>
      <c r="AU88" s="230">
        <v>6</v>
      </c>
      <c r="AV88" s="232">
        <v>7</v>
      </c>
    </row>
    <row r="89" spans="2:48" ht="14.45">
      <c r="B89" s="340"/>
      <c r="C89" s="8" t="s">
        <v>199</v>
      </c>
      <c r="D89" s="177">
        <v>212.2</v>
      </c>
      <c r="E89" s="177">
        <v>222.39999999999998</v>
      </c>
      <c r="F89" s="177">
        <v>220</v>
      </c>
      <c r="G89" s="177">
        <v>228</v>
      </c>
      <c r="H89" s="177">
        <v>190.8</v>
      </c>
      <c r="I89" s="177">
        <v>214.9</v>
      </c>
      <c r="J89" s="177">
        <v>203.70000000000002</v>
      </c>
      <c r="K89" s="177">
        <v>198.7</v>
      </c>
      <c r="L89" s="177">
        <v>212.79999999999998</v>
      </c>
      <c r="M89" s="177">
        <v>205</v>
      </c>
      <c r="N89" s="177">
        <v>213.89999999999998</v>
      </c>
      <c r="O89" s="177">
        <v>208.9</v>
      </c>
      <c r="P89" s="177">
        <v>212.90162500000002</v>
      </c>
      <c r="Q89" s="177">
        <v>206.766964</v>
      </c>
      <c r="R89" s="177">
        <v>210.81565499999999</v>
      </c>
      <c r="S89" s="618">
        <f>100</f>
        <v>100</v>
      </c>
      <c r="T89" s="72">
        <f t="shared" si="23"/>
        <v>104.80678605089537</v>
      </c>
      <c r="U89" s="72">
        <f t="shared" si="23"/>
        <v>103.67577756833177</v>
      </c>
      <c r="V89" s="72">
        <f t="shared" si="23"/>
        <v>107.44580584354384</v>
      </c>
      <c r="W89" s="72">
        <f t="shared" si="23"/>
        <v>89.915174363807736</v>
      </c>
      <c r="X89" s="72">
        <f t="shared" si="23"/>
        <v>101.27238454288408</v>
      </c>
      <c r="Y89" s="72">
        <f t="shared" si="23"/>
        <v>95.994344957587188</v>
      </c>
      <c r="Z89" s="72">
        <f t="shared" si="23"/>
        <v>93.638077285579641</v>
      </c>
      <c r="AA89" s="72">
        <f t="shared" ref="AA89:AD152" si="38">L89*100/$D89</f>
        <v>100.28275212064091</v>
      </c>
      <c r="AB89" s="72">
        <f t="shared" si="38"/>
        <v>96.606974552309154</v>
      </c>
      <c r="AC89" s="72">
        <f t="shared" si="38"/>
        <v>100.80113100848256</v>
      </c>
      <c r="AD89" s="72">
        <f t="shared" si="38"/>
        <v>98.444863336475024</v>
      </c>
      <c r="AE89" s="72">
        <f t="shared" ref="AE89:AG89" si="39">P89*100/$D89</f>
        <v>100.33064326107447</v>
      </c>
      <c r="AF89" s="72">
        <f t="shared" si="39"/>
        <v>97.439662582469381</v>
      </c>
      <c r="AG89" s="73">
        <f t="shared" si="39"/>
        <v>99.34762252591895</v>
      </c>
      <c r="AH89" s="233"/>
      <c r="AI89" s="234"/>
      <c r="AJ89" s="234"/>
      <c r="AK89" s="234"/>
      <c r="AL89" s="234"/>
      <c r="AM89" s="234"/>
      <c r="AN89" s="234"/>
      <c r="AO89" s="234"/>
      <c r="AP89" s="234"/>
      <c r="AQ89" s="234"/>
      <c r="AR89" s="234"/>
      <c r="AS89" s="234"/>
      <c r="AT89" s="234"/>
      <c r="AU89" s="234"/>
      <c r="AV89" s="235"/>
    </row>
    <row r="90" spans="2:48" ht="16.5" customHeight="1">
      <c r="B90" s="620" t="s">
        <v>130</v>
      </c>
      <c r="C90" s="1" t="s">
        <v>194</v>
      </c>
      <c r="D90" s="288">
        <v>118.1</v>
      </c>
      <c r="E90" s="288">
        <v>104.1</v>
      </c>
      <c r="F90" s="288">
        <v>97.6</v>
      </c>
      <c r="G90" s="288">
        <v>82.2</v>
      </c>
      <c r="H90" s="288">
        <v>75.7</v>
      </c>
      <c r="I90" s="288">
        <v>76</v>
      </c>
      <c r="J90" s="288">
        <v>71.2</v>
      </c>
      <c r="K90" s="288">
        <v>62</v>
      </c>
      <c r="L90" s="288">
        <v>69.099999999999994</v>
      </c>
      <c r="M90" s="288">
        <v>61.4</v>
      </c>
      <c r="N90" s="288">
        <v>64.3</v>
      </c>
      <c r="O90" s="288">
        <v>61.8</v>
      </c>
      <c r="P90" s="287">
        <v>62.160206000000002</v>
      </c>
      <c r="Q90" s="287">
        <v>59.973731999999998</v>
      </c>
      <c r="R90" s="287">
        <v>61.368912000000002</v>
      </c>
      <c r="S90" s="618">
        <f>100</f>
        <v>100</v>
      </c>
      <c r="T90" s="72">
        <f t="shared" ref="T90:Z126" si="40">E90*100/$D90</f>
        <v>88.145639288738366</v>
      </c>
      <c r="U90" s="72">
        <f t="shared" si="40"/>
        <v>82.641828958509748</v>
      </c>
      <c r="V90" s="72">
        <f t="shared" si="40"/>
        <v>69.602032176121938</v>
      </c>
      <c r="W90" s="72">
        <f t="shared" si="40"/>
        <v>64.09822184589332</v>
      </c>
      <c r="X90" s="72">
        <f t="shared" si="40"/>
        <v>64.352243861134639</v>
      </c>
      <c r="Y90" s="72">
        <f t="shared" si="40"/>
        <v>60.287891617273502</v>
      </c>
      <c r="Z90" s="72">
        <f t="shared" si="40"/>
        <v>52.49788314987299</v>
      </c>
      <c r="AA90" s="72">
        <f t="shared" si="38"/>
        <v>58.509737510584245</v>
      </c>
      <c r="AB90" s="72">
        <f t="shared" si="38"/>
        <v>51.989839119390346</v>
      </c>
      <c r="AC90" s="72">
        <f t="shared" si="38"/>
        <v>54.445385266723122</v>
      </c>
      <c r="AD90" s="72">
        <f t="shared" si="38"/>
        <v>52.328535139712109</v>
      </c>
      <c r="AE90" s="72">
        <f t="shared" ref="AE90:AG90" si="41">P90*100/$D90</f>
        <v>52.633535986452159</v>
      </c>
      <c r="AF90" s="72">
        <f t="shared" si="41"/>
        <v>50.782160880609652</v>
      </c>
      <c r="AG90" s="73">
        <f t="shared" si="41"/>
        <v>51.963515664690945</v>
      </c>
      <c r="AH90" s="619">
        <v>1</v>
      </c>
      <c r="AI90" s="230">
        <v>1</v>
      </c>
      <c r="AJ90" s="230">
        <v>1</v>
      </c>
      <c r="AK90" s="230">
        <v>1</v>
      </c>
      <c r="AL90" s="230">
        <v>1</v>
      </c>
      <c r="AM90" s="230">
        <v>1</v>
      </c>
      <c r="AN90" s="230">
        <v>1</v>
      </c>
      <c r="AO90" s="230">
        <v>1</v>
      </c>
      <c r="AP90" s="230">
        <v>1</v>
      </c>
      <c r="AQ90" s="230">
        <v>1</v>
      </c>
      <c r="AR90" s="230">
        <v>1</v>
      </c>
      <c r="AS90" s="230">
        <v>1</v>
      </c>
      <c r="AT90" s="230">
        <v>4</v>
      </c>
      <c r="AU90" s="230">
        <v>6</v>
      </c>
      <c r="AV90" s="232">
        <v>7</v>
      </c>
    </row>
    <row r="91" spans="2:48" ht="14.45">
      <c r="B91" s="620"/>
      <c r="C91" s="1" t="s">
        <v>195</v>
      </c>
      <c r="D91" s="288">
        <v>209.4</v>
      </c>
      <c r="E91" s="287">
        <v>197.39995999999999</v>
      </c>
      <c r="F91" s="288">
        <v>173.5</v>
      </c>
      <c r="G91" s="288">
        <v>175.6</v>
      </c>
      <c r="H91" s="288">
        <v>164.8</v>
      </c>
      <c r="I91" s="288">
        <v>148.4</v>
      </c>
      <c r="J91" s="288">
        <v>138.6</v>
      </c>
      <c r="K91" s="288">
        <v>120.3</v>
      </c>
      <c r="L91" s="288">
        <v>111</v>
      </c>
      <c r="M91" s="287">
        <v>130.10003</v>
      </c>
      <c r="N91" s="287">
        <v>136.39999</v>
      </c>
      <c r="O91" s="287">
        <v>131.50001</v>
      </c>
      <c r="P91" s="287">
        <v>144.32644999999999</v>
      </c>
      <c r="Q91" s="287">
        <v>141.88937000000001</v>
      </c>
      <c r="R91" s="287">
        <v>145.91698</v>
      </c>
      <c r="S91" s="618">
        <f>100</f>
        <v>100</v>
      </c>
      <c r="T91" s="72">
        <f t="shared" si="40"/>
        <v>94.269321872015269</v>
      </c>
      <c r="U91" s="72">
        <f t="shared" si="40"/>
        <v>82.855778414517673</v>
      </c>
      <c r="V91" s="72">
        <f t="shared" si="40"/>
        <v>83.858643744030559</v>
      </c>
      <c r="W91" s="72">
        <f t="shared" si="40"/>
        <v>78.701050620821391</v>
      </c>
      <c r="X91" s="72">
        <f t="shared" si="40"/>
        <v>70.869149952244513</v>
      </c>
      <c r="Y91" s="72">
        <f t="shared" si="40"/>
        <v>66.189111747851001</v>
      </c>
      <c r="Z91" s="72">
        <f t="shared" si="40"/>
        <v>57.449856733524356</v>
      </c>
      <c r="AA91" s="72">
        <f t="shared" si="38"/>
        <v>53.00859598853868</v>
      </c>
      <c r="AB91" s="72">
        <f t="shared" si="38"/>
        <v>62.129909264565427</v>
      </c>
      <c r="AC91" s="72">
        <f t="shared" si="38"/>
        <v>65.138486150907354</v>
      </c>
      <c r="AD91" s="72">
        <f t="shared" si="38"/>
        <v>62.798476599808978</v>
      </c>
      <c r="AE91" s="72">
        <f t="shared" ref="AE91:AG91" si="42">P91*100/$D91</f>
        <v>68.923806112702948</v>
      </c>
      <c r="AF91" s="72">
        <f t="shared" si="42"/>
        <v>67.759966571155687</v>
      </c>
      <c r="AG91" s="73">
        <f t="shared" si="42"/>
        <v>69.683371537726842</v>
      </c>
      <c r="AH91" s="619">
        <v>1</v>
      </c>
      <c r="AI91" s="230">
        <v>4</v>
      </c>
      <c r="AJ91" s="230">
        <v>1</v>
      </c>
      <c r="AK91" s="230">
        <v>1</v>
      </c>
      <c r="AL91" s="230">
        <v>1</v>
      </c>
      <c r="AM91" s="230">
        <v>1</v>
      </c>
      <c r="AN91" s="230">
        <v>1</v>
      </c>
      <c r="AO91" s="230">
        <v>1</v>
      </c>
      <c r="AP91" s="230">
        <v>1</v>
      </c>
      <c r="AQ91" s="230">
        <v>4</v>
      </c>
      <c r="AR91" s="230">
        <v>4</v>
      </c>
      <c r="AS91" s="230">
        <v>4</v>
      </c>
      <c r="AT91" s="230">
        <v>4</v>
      </c>
      <c r="AU91" s="230">
        <v>6</v>
      </c>
      <c r="AV91" s="232">
        <v>7</v>
      </c>
    </row>
    <row r="92" spans="2:48" ht="14.45">
      <c r="B92" s="620"/>
      <c r="C92" s="1" t="s">
        <v>196</v>
      </c>
      <c r="D92" s="287">
        <v>315.00004000000001</v>
      </c>
      <c r="E92" s="288">
        <v>226.6</v>
      </c>
      <c r="F92" s="288">
        <v>206.4</v>
      </c>
      <c r="G92" s="288">
        <v>205.3</v>
      </c>
      <c r="H92" s="287">
        <v>163.58199999999999</v>
      </c>
      <c r="I92" s="287">
        <v>163.12546</v>
      </c>
      <c r="J92" s="287">
        <v>194.20443</v>
      </c>
      <c r="K92" s="287">
        <v>209.35468</v>
      </c>
      <c r="L92" s="288">
        <v>189.8</v>
      </c>
      <c r="M92" s="288">
        <v>172.7</v>
      </c>
      <c r="N92" s="288">
        <v>154.69999999999999</v>
      </c>
      <c r="O92" s="288">
        <v>138.4</v>
      </c>
      <c r="P92" s="287">
        <v>140.69114999999999</v>
      </c>
      <c r="Q92" s="287">
        <v>135.14528999999999</v>
      </c>
      <c r="R92" s="287">
        <v>136.54883000000001</v>
      </c>
      <c r="S92" s="618">
        <f>100</f>
        <v>100</v>
      </c>
      <c r="T92" s="72">
        <f t="shared" si="40"/>
        <v>71.936498801714436</v>
      </c>
      <c r="U92" s="72">
        <f t="shared" si="40"/>
        <v>65.523801203326826</v>
      </c>
      <c r="V92" s="72">
        <f t="shared" si="40"/>
        <v>65.174594898464136</v>
      </c>
      <c r="W92" s="72">
        <f t="shared" si="40"/>
        <v>51.930787056407986</v>
      </c>
      <c r="X92" s="72">
        <f t="shared" si="40"/>
        <v>51.785853741478888</v>
      </c>
      <c r="Y92" s="72">
        <f t="shared" si="40"/>
        <v>61.652192171150197</v>
      </c>
      <c r="Z92" s="72">
        <f t="shared" si="40"/>
        <v>66.461794735010187</v>
      </c>
      <c r="AA92" s="72">
        <f t="shared" si="38"/>
        <v>60.253960602671668</v>
      </c>
      <c r="AB92" s="72">
        <f t="shared" si="38"/>
        <v>54.825389863442552</v>
      </c>
      <c r="AC92" s="72">
        <f t="shared" si="38"/>
        <v>49.111104874780324</v>
      </c>
      <c r="AD92" s="72">
        <f t="shared" si="38"/>
        <v>43.936502357269539</v>
      </c>
      <c r="AE92" s="72">
        <f t="shared" ref="AE92:AG92" si="43">P92*100/$D92</f>
        <v>44.663851471256955</v>
      </c>
      <c r="AF92" s="72">
        <f t="shared" si="43"/>
        <v>42.903261218633489</v>
      </c>
      <c r="AG92" s="73">
        <f t="shared" si="43"/>
        <v>43.348829416021665</v>
      </c>
      <c r="AH92" s="619">
        <v>4</v>
      </c>
      <c r="AI92" s="230">
        <v>1</v>
      </c>
      <c r="AJ92" s="230">
        <v>1</v>
      </c>
      <c r="AK92" s="230">
        <v>1</v>
      </c>
      <c r="AL92" s="230">
        <v>4</v>
      </c>
      <c r="AM92" s="230">
        <v>4</v>
      </c>
      <c r="AN92" s="230">
        <v>4</v>
      </c>
      <c r="AO92" s="230">
        <v>4</v>
      </c>
      <c r="AP92" s="230">
        <v>1</v>
      </c>
      <c r="AQ92" s="230">
        <v>1</v>
      </c>
      <c r="AR92" s="230">
        <v>1</v>
      </c>
      <c r="AS92" s="230">
        <v>1</v>
      </c>
      <c r="AT92" s="230">
        <v>4</v>
      </c>
      <c r="AU92" s="230">
        <v>6</v>
      </c>
      <c r="AV92" s="232">
        <v>7</v>
      </c>
    </row>
    <row r="93" spans="2:48" ht="14.45">
      <c r="B93" s="620"/>
      <c r="C93" s="1" t="s">
        <v>197</v>
      </c>
      <c r="D93" s="287">
        <v>0</v>
      </c>
      <c r="E93" s="287">
        <v>0</v>
      </c>
      <c r="F93" s="288">
        <v>0</v>
      </c>
      <c r="G93" s="288">
        <v>0</v>
      </c>
      <c r="H93" s="287">
        <v>28.218</v>
      </c>
      <c r="I93" s="287">
        <v>14.474549</v>
      </c>
      <c r="J93" s="287">
        <v>7.2955496000000002</v>
      </c>
      <c r="K93" s="287">
        <v>1.8453351</v>
      </c>
      <c r="L93" s="288">
        <v>0</v>
      </c>
      <c r="M93" s="287">
        <v>0</v>
      </c>
      <c r="N93" s="287">
        <v>0</v>
      </c>
      <c r="O93" s="287">
        <v>0</v>
      </c>
      <c r="P93" s="287">
        <v>0</v>
      </c>
      <c r="Q93" s="287">
        <v>0</v>
      </c>
      <c r="R93" s="287">
        <v>0</v>
      </c>
      <c r="S93" s="618">
        <f>100</f>
        <v>100</v>
      </c>
      <c r="T93" s="72" t="e">
        <f t="shared" si="40"/>
        <v>#DIV/0!</v>
      </c>
      <c r="U93" s="72" t="e">
        <f t="shared" si="40"/>
        <v>#DIV/0!</v>
      </c>
      <c r="V93" s="72" t="e">
        <f t="shared" si="40"/>
        <v>#DIV/0!</v>
      </c>
      <c r="W93" s="72" t="e">
        <f t="shared" si="40"/>
        <v>#DIV/0!</v>
      </c>
      <c r="X93" s="72" t="e">
        <f t="shared" si="40"/>
        <v>#DIV/0!</v>
      </c>
      <c r="Y93" s="72" t="e">
        <f t="shared" si="40"/>
        <v>#DIV/0!</v>
      </c>
      <c r="Z93" s="72" t="e">
        <f t="shared" si="40"/>
        <v>#DIV/0!</v>
      </c>
      <c r="AA93" s="72" t="e">
        <f t="shared" si="38"/>
        <v>#DIV/0!</v>
      </c>
      <c r="AB93" s="72" t="e">
        <f t="shared" si="38"/>
        <v>#DIV/0!</v>
      </c>
      <c r="AC93" s="72" t="e">
        <f t="shared" si="38"/>
        <v>#DIV/0!</v>
      </c>
      <c r="AD93" s="72" t="e">
        <f t="shared" si="38"/>
        <v>#DIV/0!</v>
      </c>
      <c r="AE93" s="72" t="e">
        <f t="shared" ref="AE93:AG93" si="44">P93*100/$D93</f>
        <v>#DIV/0!</v>
      </c>
      <c r="AF93" s="72" t="e">
        <f t="shared" si="44"/>
        <v>#DIV/0!</v>
      </c>
      <c r="AG93" s="73" t="e">
        <f t="shared" si="44"/>
        <v>#DIV/0!</v>
      </c>
      <c r="AH93" s="619">
        <v>4</v>
      </c>
      <c r="AI93" s="230">
        <v>4</v>
      </c>
      <c r="AJ93" s="230">
        <v>1</v>
      </c>
      <c r="AK93" s="230">
        <v>1</v>
      </c>
      <c r="AL93" s="230">
        <v>4</v>
      </c>
      <c r="AM93" s="230">
        <v>4</v>
      </c>
      <c r="AN93" s="230">
        <v>4</v>
      </c>
      <c r="AO93" s="230">
        <v>4</v>
      </c>
      <c r="AP93" s="230">
        <v>1</v>
      </c>
      <c r="AQ93" s="230">
        <v>4</v>
      </c>
      <c r="AR93" s="230">
        <v>4</v>
      </c>
      <c r="AS93" s="230">
        <v>4</v>
      </c>
      <c r="AT93" s="230">
        <v>4</v>
      </c>
      <c r="AU93" s="230">
        <v>6</v>
      </c>
      <c r="AV93" s="232">
        <v>7</v>
      </c>
    </row>
    <row r="94" spans="2:48" ht="14.45">
      <c r="B94" s="620"/>
      <c r="C94" s="1" t="s">
        <v>198</v>
      </c>
      <c r="D94" s="288">
        <v>642.50004000000001</v>
      </c>
      <c r="E94" s="288">
        <v>528.09996000000001</v>
      </c>
      <c r="F94" s="288">
        <v>477.5</v>
      </c>
      <c r="G94" s="288">
        <v>463.1</v>
      </c>
      <c r="H94" s="288">
        <v>432.3</v>
      </c>
      <c r="I94" s="288">
        <v>402.00000900000003</v>
      </c>
      <c r="J94" s="288">
        <v>411.29997960000003</v>
      </c>
      <c r="K94" s="288">
        <v>393.50001509999998</v>
      </c>
      <c r="L94" s="288">
        <v>369.9</v>
      </c>
      <c r="M94" s="288">
        <v>364.20002999999997</v>
      </c>
      <c r="N94" s="288">
        <v>355.39999</v>
      </c>
      <c r="O94" s="288">
        <v>331.70001000000002</v>
      </c>
      <c r="P94" s="287">
        <v>347.17780599999998</v>
      </c>
      <c r="Q94" s="287">
        <v>337.00839200000001</v>
      </c>
      <c r="R94" s="287">
        <v>343.834722</v>
      </c>
      <c r="S94" s="618">
        <f>100</f>
        <v>100</v>
      </c>
      <c r="T94" s="72">
        <f t="shared" si="40"/>
        <v>82.19454118633206</v>
      </c>
      <c r="U94" s="72">
        <f t="shared" si="40"/>
        <v>74.319061520992278</v>
      </c>
      <c r="V94" s="72">
        <f t="shared" si="40"/>
        <v>72.077816524338274</v>
      </c>
      <c r="W94" s="72">
        <f t="shared" si="40"/>
        <v>67.284042503717203</v>
      </c>
      <c r="X94" s="72">
        <f t="shared" si="40"/>
        <v>62.568090890702521</v>
      </c>
      <c r="Y94" s="72">
        <f t="shared" si="40"/>
        <v>64.01555704183302</v>
      </c>
      <c r="Z94" s="72">
        <f t="shared" si="40"/>
        <v>61.245134724038309</v>
      </c>
      <c r="AA94" s="72">
        <f t="shared" si="38"/>
        <v>57.571980851549831</v>
      </c>
      <c r="AB94" s="72">
        <f t="shared" si="38"/>
        <v>56.68482604296802</v>
      </c>
      <c r="AC94" s="72">
        <f t="shared" si="38"/>
        <v>55.315170097110034</v>
      </c>
      <c r="AD94" s="72">
        <f t="shared" si="38"/>
        <v>51.62645748629059</v>
      </c>
      <c r="AE94" s="72">
        <f t="shared" ref="AE94:AG94" si="45">P94*100/$D94</f>
        <v>54.03545282269554</v>
      </c>
      <c r="AF94" s="72">
        <f t="shared" si="45"/>
        <v>52.452664750028653</v>
      </c>
      <c r="AG94" s="73">
        <f t="shared" si="45"/>
        <v>53.515128497112613</v>
      </c>
      <c r="AH94" s="619">
        <v>1</v>
      </c>
      <c r="AI94" s="230">
        <v>1</v>
      </c>
      <c r="AJ94" s="230">
        <v>1</v>
      </c>
      <c r="AK94" s="230">
        <v>1</v>
      </c>
      <c r="AL94" s="230">
        <v>1</v>
      </c>
      <c r="AM94" s="230">
        <v>1</v>
      </c>
      <c r="AN94" s="230">
        <v>1</v>
      </c>
      <c r="AO94" s="230">
        <v>1</v>
      </c>
      <c r="AP94" s="230">
        <v>1</v>
      </c>
      <c r="AQ94" s="230">
        <v>1</v>
      </c>
      <c r="AR94" s="230">
        <v>1</v>
      </c>
      <c r="AS94" s="230">
        <v>1</v>
      </c>
      <c r="AT94" s="230">
        <v>4</v>
      </c>
      <c r="AU94" s="230">
        <v>6</v>
      </c>
      <c r="AV94" s="232">
        <v>7</v>
      </c>
    </row>
    <row r="95" spans="2:48" ht="14.45">
      <c r="B95" s="340"/>
      <c r="C95" s="8" t="s">
        <v>199</v>
      </c>
      <c r="D95" s="177">
        <v>642.50004000000001</v>
      </c>
      <c r="E95" s="177">
        <v>528.09996000000001</v>
      </c>
      <c r="F95" s="177">
        <v>477.5</v>
      </c>
      <c r="G95" s="177">
        <v>463.1</v>
      </c>
      <c r="H95" s="177">
        <v>404.08199999999999</v>
      </c>
      <c r="I95" s="177">
        <v>387.52546000000001</v>
      </c>
      <c r="J95" s="177">
        <v>404.00443000000001</v>
      </c>
      <c r="K95" s="177">
        <v>391.65467999999998</v>
      </c>
      <c r="L95" s="177">
        <v>369.9</v>
      </c>
      <c r="M95" s="177">
        <v>364.20002999999997</v>
      </c>
      <c r="N95" s="177">
        <v>355.39999</v>
      </c>
      <c r="O95" s="177">
        <v>331.70001000000002</v>
      </c>
      <c r="P95" s="177">
        <v>347.17780599999998</v>
      </c>
      <c r="Q95" s="177">
        <v>337.00839200000001</v>
      </c>
      <c r="R95" s="177">
        <v>343.834722</v>
      </c>
      <c r="S95" s="618">
        <f>100</f>
        <v>100</v>
      </c>
      <c r="T95" s="72">
        <f t="shared" si="40"/>
        <v>82.19454118633206</v>
      </c>
      <c r="U95" s="72">
        <f t="shared" si="40"/>
        <v>74.319061520992278</v>
      </c>
      <c r="V95" s="72">
        <f t="shared" si="40"/>
        <v>72.077816524338274</v>
      </c>
      <c r="W95" s="72">
        <f t="shared" si="40"/>
        <v>62.892136162357275</v>
      </c>
      <c r="X95" s="72">
        <f t="shared" si="40"/>
        <v>60.315242937572428</v>
      </c>
      <c r="Y95" s="72">
        <f t="shared" si="40"/>
        <v>62.88006301135794</v>
      </c>
      <c r="Z95" s="72">
        <f t="shared" si="40"/>
        <v>60.957923053203231</v>
      </c>
      <c r="AA95" s="72">
        <f t="shared" si="38"/>
        <v>57.571980851549831</v>
      </c>
      <c r="AB95" s="72">
        <f t="shared" si="38"/>
        <v>56.68482604296802</v>
      </c>
      <c r="AC95" s="72">
        <f t="shared" si="38"/>
        <v>55.315170097110034</v>
      </c>
      <c r="AD95" s="72">
        <f t="shared" si="38"/>
        <v>51.62645748629059</v>
      </c>
      <c r="AE95" s="72">
        <f t="shared" ref="AE95:AG95" si="46">P95*100/$D95</f>
        <v>54.03545282269554</v>
      </c>
      <c r="AF95" s="72">
        <f t="shared" si="46"/>
        <v>52.452664750028653</v>
      </c>
      <c r="AG95" s="73">
        <f t="shared" si="46"/>
        <v>53.515128497112613</v>
      </c>
      <c r="AH95" s="233"/>
      <c r="AI95" s="234"/>
      <c r="AJ95" s="234"/>
      <c r="AK95" s="234"/>
      <c r="AL95" s="234"/>
      <c r="AM95" s="234"/>
      <c r="AN95" s="234"/>
      <c r="AO95" s="234"/>
      <c r="AP95" s="234"/>
      <c r="AQ95" s="234"/>
      <c r="AR95" s="234"/>
      <c r="AS95" s="234"/>
      <c r="AT95" s="234"/>
      <c r="AU95" s="234"/>
      <c r="AV95" s="235"/>
    </row>
    <row r="96" spans="2:48" ht="16.5" customHeight="1">
      <c r="B96" s="620" t="s">
        <v>116</v>
      </c>
      <c r="C96" s="7" t="s">
        <v>194</v>
      </c>
      <c r="D96" s="287">
        <v>0.66486484000000001</v>
      </c>
      <c r="E96" s="287">
        <v>0.64177213</v>
      </c>
      <c r="F96" s="287">
        <v>0.71923081</v>
      </c>
      <c r="G96" s="287">
        <v>0</v>
      </c>
      <c r="H96" s="287">
        <v>0.308</v>
      </c>
      <c r="I96" s="288">
        <v>0</v>
      </c>
      <c r="J96" s="288">
        <v>0</v>
      </c>
      <c r="K96" s="288">
        <v>0</v>
      </c>
      <c r="L96" s="287">
        <v>0</v>
      </c>
      <c r="M96" s="287">
        <v>0</v>
      </c>
      <c r="N96" s="287">
        <v>0</v>
      </c>
      <c r="O96" s="287">
        <v>0</v>
      </c>
      <c r="P96" s="287">
        <v>0</v>
      </c>
      <c r="Q96" s="287">
        <v>0</v>
      </c>
      <c r="R96" s="287">
        <v>0</v>
      </c>
      <c r="S96" s="618">
        <f>100</f>
        <v>100</v>
      </c>
      <c r="T96" s="72">
        <f t="shared" si="40"/>
        <v>96.526706089616638</v>
      </c>
      <c r="U96" s="72">
        <f t="shared" si="40"/>
        <v>108.17699579361121</v>
      </c>
      <c r="V96" s="72">
        <f t="shared" si="40"/>
        <v>0</v>
      </c>
      <c r="W96" s="72">
        <f t="shared" si="40"/>
        <v>46.325204984519864</v>
      </c>
      <c r="X96" s="72">
        <f t="shared" si="40"/>
        <v>0</v>
      </c>
      <c r="Y96" s="72">
        <f t="shared" si="40"/>
        <v>0</v>
      </c>
      <c r="Z96" s="72">
        <f t="shared" si="40"/>
        <v>0</v>
      </c>
      <c r="AA96" s="72">
        <f t="shared" si="38"/>
        <v>0</v>
      </c>
      <c r="AB96" s="72">
        <f t="shared" si="38"/>
        <v>0</v>
      </c>
      <c r="AC96" s="72">
        <f t="shared" si="38"/>
        <v>0</v>
      </c>
      <c r="AD96" s="72">
        <f t="shared" si="38"/>
        <v>0</v>
      </c>
      <c r="AE96" s="72">
        <f t="shared" ref="AE96:AG96" si="47">P96*100/$D96</f>
        <v>0</v>
      </c>
      <c r="AF96" s="72">
        <f t="shared" si="47"/>
        <v>0</v>
      </c>
      <c r="AG96" s="73">
        <f t="shared" si="47"/>
        <v>0</v>
      </c>
      <c r="AH96" s="619">
        <v>4</v>
      </c>
      <c r="AI96" s="230">
        <v>4</v>
      </c>
      <c r="AJ96" s="230">
        <v>4</v>
      </c>
      <c r="AK96" s="230">
        <v>4</v>
      </c>
      <c r="AL96" s="230">
        <v>4</v>
      </c>
      <c r="AM96" s="230">
        <v>1</v>
      </c>
      <c r="AN96" s="230">
        <v>1</v>
      </c>
      <c r="AO96" s="230">
        <v>1</v>
      </c>
      <c r="AP96" s="230">
        <v>4</v>
      </c>
      <c r="AQ96" s="230">
        <v>4</v>
      </c>
      <c r="AR96" s="230">
        <v>4</v>
      </c>
      <c r="AS96" s="230">
        <v>4</v>
      </c>
      <c r="AT96" s="230">
        <v>4</v>
      </c>
      <c r="AU96" s="230">
        <v>6</v>
      </c>
      <c r="AV96" s="232">
        <v>7</v>
      </c>
    </row>
    <row r="97" spans="2:48" ht="14.45">
      <c r="B97" s="620"/>
      <c r="C97" s="1" t="s">
        <v>195</v>
      </c>
      <c r="D97" s="288">
        <v>0</v>
      </c>
      <c r="E97" s="288">
        <v>0</v>
      </c>
      <c r="F97" s="288">
        <v>0</v>
      </c>
      <c r="G97" s="287">
        <v>0</v>
      </c>
      <c r="H97" s="287">
        <v>3.5960000000000001</v>
      </c>
      <c r="I97" s="287">
        <v>0.16846142</v>
      </c>
      <c r="J97" s="288">
        <v>0</v>
      </c>
      <c r="K97" s="288">
        <v>0</v>
      </c>
      <c r="L97" s="287">
        <v>0</v>
      </c>
      <c r="M97" s="288">
        <v>0</v>
      </c>
      <c r="N97" s="287">
        <v>0</v>
      </c>
      <c r="O97" s="287">
        <v>0</v>
      </c>
      <c r="P97" s="287">
        <v>0</v>
      </c>
      <c r="Q97" s="287">
        <v>0</v>
      </c>
      <c r="R97" s="287">
        <v>0</v>
      </c>
      <c r="S97" s="618">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619">
        <v>1</v>
      </c>
      <c r="AI97" s="230">
        <v>1</v>
      </c>
      <c r="AJ97" s="230">
        <v>1</v>
      </c>
      <c r="AK97" s="230">
        <v>4</v>
      </c>
      <c r="AL97" s="230">
        <v>4</v>
      </c>
      <c r="AM97" s="230">
        <v>4</v>
      </c>
      <c r="AN97" s="230">
        <v>1</v>
      </c>
      <c r="AO97" s="230">
        <v>1</v>
      </c>
      <c r="AP97" s="230">
        <v>4</v>
      </c>
      <c r="AQ97" s="230">
        <v>1</v>
      </c>
      <c r="AR97" s="230">
        <v>4</v>
      </c>
      <c r="AS97" s="230">
        <v>4</v>
      </c>
      <c r="AT97" s="230">
        <v>4</v>
      </c>
      <c r="AU97" s="230">
        <v>6</v>
      </c>
      <c r="AV97" s="232">
        <v>7</v>
      </c>
    </row>
    <row r="98" spans="2:48" ht="14.45">
      <c r="B98" s="620"/>
      <c r="C98" s="1" t="s">
        <v>196</v>
      </c>
      <c r="D98" s="288">
        <v>0</v>
      </c>
      <c r="E98" s="288">
        <v>0</v>
      </c>
      <c r="F98" s="288">
        <v>0</v>
      </c>
      <c r="G98" s="288">
        <v>0</v>
      </c>
      <c r="H98" s="288">
        <v>0</v>
      </c>
      <c r="I98" s="287">
        <v>0</v>
      </c>
      <c r="J98" s="287">
        <v>0</v>
      </c>
      <c r="K98" s="287">
        <v>0</v>
      </c>
      <c r="L98" s="287">
        <v>0</v>
      </c>
      <c r="M98" s="287">
        <v>0</v>
      </c>
      <c r="N98" s="288">
        <v>0</v>
      </c>
      <c r="O98" s="288">
        <v>0</v>
      </c>
      <c r="P98" s="287">
        <v>0</v>
      </c>
      <c r="Q98" s="287">
        <v>0</v>
      </c>
      <c r="R98" s="287">
        <v>0</v>
      </c>
      <c r="S98" s="618">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619">
        <v>1</v>
      </c>
      <c r="AI98" s="230">
        <v>1</v>
      </c>
      <c r="AJ98" s="230">
        <v>1</v>
      </c>
      <c r="AK98" s="230">
        <v>1</v>
      </c>
      <c r="AL98" s="230">
        <v>1</v>
      </c>
      <c r="AM98" s="230">
        <v>4</v>
      </c>
      <c r="AN98" s="230">
        <v>4</v>
      </c>
      <c r="AO98" s="230">
        <v>4</v>
      </c>
      <c r="AP98" s="230">
        <v>4</v>
      </c>
      <c r="AQ98" s="230">
        <v>4</v>
      </c>
      <c r="AR98" s="230">
        <v>1</v>
      </c>
      <c r="AS98" s="230">
        <v>1</v>
      </c>
      <c r="AT98" s="230">
        <v>4</v>
      </c>
      <c r="AU98" s="230">
        <v>6</v>
      </c>
      <c r="AV98" s="232">
        <v>7</v>
      </c>
    </row>
    <row r="99" spans="2:48" ht="14.45">
      <c r="B99" s="620"/>
      <c r="C99" s="1" t="s">
        <v>197</v>
      </c>
      <c r="D99" s="287">
        <v>193.54257999999999</v>
      </c>
      <c r="E99" s="287">
        <v>194.80438000000001</v>
      </c>
      <c r="F99" s="287">
        <v>114.42995000000001</v>
      </c>
      <c r="G99" s="287">
        <v>0</v>
      </c>
      <c r="H99" s="287">
        <v>128.84299999999999</v>
      </c>
      <c r="I99" s="287">
        <v>59.664143000000003</v>
      </c>
      <c r="J99" s="287">
        <v>14.748239999999999</v>
      </c>
      <c r="K99" s="287">
        <v>49.335535</v>
      </c>
      <c r="L99" s="287">
        <v>184.69457</v>
      </c>
      <c r="M99" s="287">
        <v>243.03081</v>
      </c>
      <c r="N99" s="287">
        <v>255.55224999999999</v>
      </c>
      <c r="O99" s="287">
        <v>276.59143</v>
      </c>
      <c r="P99" s="287">
        <v>282.53613000000001</v>
      </c>
      <c r="Q99" s="287">
        <v>284.02413999999999</v>
      </c>
      <c r="R99" s="287">
        <v>299.23455999999999</v>
      </c>
      <c r="S99" s="618">
        <f>100</f>
        <v>100</v>
      </c>
      <c r="T99" s="72">
        <f t="shared" si="40"/>
        <v>100.65194956066</v>
      </c>
      <c r="U99" s="72">
        <f t="shared" si="40"/>
        <v>59.123914747855494</v>
      </c>
      <c r="V99" s="72">
        <f t="shared" si="40"/>
        <v>0</v>
      </c>
      <c r="W99" s="72">
        <f t="shared" si="40"/>
        <v>66.570880681656718</v>
      </c>
      <c r="X99" s="72">
        <f t="shared" si="40"/>
        <v>30.827398808055577</v>
      </c>
      <c r="Y99" s="72">
        <f t="shared" si="40"/>
        <v>7.6201526299794082</v>
      </c>
      <c r="Z99" s="72">
        <f t="shared" si="40"/>
        <v>25.490791225372735</v>
      </c>
      <c r="AA99" s="72">
        <f t="shared" si="38"/>
        <v>95.428391003158069</v>
      </c>
      <c r="AB99" s="72">
        <f t="shared" si="38"/>
        <v>125.56968600914591</v>
      </c>
      <c r="AC99" s="72">
        <f t="shared" si="38"/>
        <v>132.03929078552122</v>
      </c>
      <c r="AD99" s="72">
        <f t="shared" si="38"/>
        <v>142.90985993883103</v>
      </c>
      <c r="AE99" s="72">
        <f t="shared" ref="AE99:AG99" si="50">P99*100/$D99</f>
        <v>145.98138042801745</v>
      </c>
      <c r="AF99" s="72">
        <f t="shared" si="50"/>
        <v>146.75020866209388</v>
      </c>
      <c r="AG99" s="73">
        <f t="shared" si="50"/>
        <v>154.60916145687423</v>
      </c>
      <c r="AH99" s="619">
        <v>4</v>
      </c>
      <c r="AI99" s="230">
        <v>4</v>
      </c>
      <c r="AJ99" s="230">
        <v>4</v>
      </c>
      <c r="AK99" s="230">
        <v>4</v>
      </c>
      <c r="AL99" s="230">
        <v>4</v>
      </c>
      <c r="AM99" s="230">
        <v>4</v>
      </c>
      <c r="AN99" s="230">
        <v>4</v>
      </c>
      <c r="AO99" s="230">
        <v>4</v>
      </c>
      <c r="AP99" s="230">
        <v>4</v>
      </c>
      <c r="AQ99" s="230">
        <v>4</v>
      </c>
      <c r="AR99" s="230">
        <v>4</v>
      </c>
      <c r="AS99" s="230">
        <v>4</v>
      </c>
      <c r="AT99" s="230">
        <v>4</v>
      </c>
      <c r="AU99" s="230">
        <v>6</v>
      </c>
      <c r="AV99" s="232">
        <v>7</v>
      </c>
    </row>
    <row r="100" spans="2:48" ht="14.45">
      <c r="B100" s="620"/>
      <c r="C100" s="1" t="s">
        <v>198</v>
      </c>
      <c r="D100" s="287">
        <v>194.20744483999999</v>
      </c>
      <c r="E100" s="287">
        <v>195.44615213</v>
      </c>
      <c r="F100" s="287">
        <v>115.14918081</v>
      </c>
      <c r="G100" s="287">
        <v>0</v>
      </c>
      <c r="H100" s="287">
        <v>132.74699999999999</v>
      </c>
      <c r="I100" s="287">
        <v>59.832604420000003</v>
      </c>
      <c r="J100" s="287">
        <v>14.748239999999999</v>
      </c>
      <c r="K100" s="287">
        <v>49.335535</v>
      </c>
      <c r="L100" s="287">
        <v>184.69457</v>
      </c>
      <c r="M100" s="287">
        <v>243.03081</v>
      </c>
      <c r="N100" s="287">
        <v>255.55224999999999</v>
      </c>
      <c r="O100" s="287">
        <v>276.59143</v>
      </c>
      <c r="P100" s="287">
        <v>282.53613000000001</v>
      </c>
      <c r="Q100" s="287">
        <v>284.02413999999999</v>
      </c>
      <c r="R100" s="287">
        <v>299.23455999999999</v>
      </c>
      <c r="S100" s="618">
        <f>100</f>
        <v>100</v>
      </c>
      <c r="T100" s="72">
        <f t="shared" si="40"/>
        <v>100.63782688198206</v>
      </c>
      <c r="U100" s="72">
        <f t="shared" si="40"/>
        <v>59.291846872743193</v>
      </c>
      <c r="V100" s="72">
        <f t="shared" si="40"/>
        <v>0</v>
      </c>
      <c r="W100" s="72">
        <f t="shared" si="40"/>
        <v>68.353198359293131</v>
      </c>
      <c r="X100" s="72">
        <f t="shared" si="40"/>
        <v>30.80860492721779</v>
      </c>
      <c r="Y100" s="72">
        <f t="shared" si="40"/>
        <v>7.5940652080307753</v>
      </c>
      <c r="Z100" s="72">
        <f t="shared" si="40"/>
        <v>25.403524072234017</v>
      </c>
      <c r="AA100" s="72">
        <f t="shared" si="38"/>
        <v>95.10169404276067</v>
      </c>
      <c r="AB100" s="72">
        <f t="shared" si="38"/>
        <v>125.13980100002021</v>
      </c>
      <c r="AC100" s="72">
        <f t="shared" si="38"/>
        <v>131.58725722926823</v>
      </c>
      <c r="AD100" s="72">
        <f t="shared" si="38"/>
        <v>142.42061123242365</v>
      </c>
      <c r="AE100" s="72">
        <f t="shared" ref="AE100:AG100" si="51">P100*100/$D100</f>
        <v>145.48161643997253</v>
      </c>
      <c r="AF100" s="72">
        <f t="shared" si="51"/>
        <v>146.24781260780011</v>
      </c>
      <c r="AG100" s="73">
        <f t="shared" si="51"/>
        <v>154.07986045361329</v>
      </c>
      <c r="AH100" s="619">
        <v>4</v>
      </c>
      <c r="AI100" s="230">
        <v>4</v>
      </c>
      <c r="AJ100" s="230">
        <v>4</v>
      </c>
      <c r="AK100" s="230">
        <v>4</v>
      </c>
      <c r="AL100" s="230">
        <v>4</v>
      </c>
      <c r="AM100" s="230">
        <v>4</v>
      </c>
      <c r="AN100" s="230">
        <v>4</v>
      </c>
      <c r="AO100" s="230">
        <v>4</v>
      </c>
      <c r="AP100" s="230">
        <v>4</v>
      </c>
      <c r="AQ100" s="230">
        <v>4</v>
      </c>
      <c r="AR100" s="230">
        <v>4</v>
      </c>
      <c r="AS100" s="230">
        <v>4</v>
      </c>
      <c r="AT100" s="230">
        <v>4</v>
      </c>
      <c r="AU100" s="230">
        <v>6</v>
      </c>
      <c r="AV100" s="232">
        <v>7</v>
      </c>
    </row>
    <row r="101" spans="2:48" ht="14.45">
      <c r="B101" s="340"/>
      <c r="C101" s="8" t="s">
        <v>199</v>
      </c>
      <c r="D101" s="177">
        <v>0.66486484000000001</v>
      </c>
      <c r="E101" s="177">
        <v>0.64177213</v>
      </c>
      <c r="F101" s="177">
        <v>0.71923081</v>
      </c>
      <c r="G101" s="177">
        <v>0</v>
      </c>
      <c r="H101" s="177">
        <v>3.9039999999999999</v>
      </c>
      <c r="I101" s="177">
        <v>0.16846142</v>
      </c>
      <c r="J101" s="177">
        <v>0</v>
      </c>
      <c r="K101" s="177">
        <v>0</v>
      </c>
      <c r="L101" s="177">
        <v>0</v>
      </c>
      <c r="M101" s="177">
        <v>0</v>
      </c>
      <c r="N101" s="177">
        <v>0</v>
      </c>
      <c r="O101" s="177">
        <v>0</v>
      </c>
      <c r="P101" s="177">
        <v>0</v>
      </c>
      <c r="Q101" s="177">
        <v>0</v>
      </c>
      <c r="R101" s="177">
        <v>0</v>
      </c>
      <c r="S101" s="618">
        <f>100</f>
        <v>100</v>
      </c>
      <c r="T101" s="72">
        <f t="shared" si="40"/>
        <v>96.526706089616638</v>
      </c>
      <c r="U101" s="72">
        <f t="shared" si="40"/>
        <v>108.17699579361121</v>
      </c>
      <c r="V101" s="72">
        <f t="shared" si="40"/>
        <v>0</v>
      </c>
      <c r="W101" s="72">
        <f t="shared" si="40"/>
        <v>587.18701382975814</v>
      </c>
      <c r="X101" s="72">
        <f t="shared" si="40"/>
        <v>25.337694199621083</v>
      </c>
      <c r="Y101" s="72">
        <f t="shared" si="40"/>
        <v>0</v>
      </c>
      <c r="Z101" s="72">
        <f t="shared" si="40"/>
        <v>0</v>
      </c>
      <c r="AA101" s="72">
        <f t="shared" si="38"/>
        <v>0</v>
      </c>
      <c r="AB101" s="72">
        <f t="shared" si="38"/>
        <v>0</v>
      </c>
      <c r="AC101" s="72">
        <f t="shared" si="38"/>
        <v>0</v>
      </c>
      <c r="AD101" s="72">
        <f t="shared" si="38"/>
        <v>0</v>
      </c>
      <c r="AE101" s="72">
        <f t="shared" ref="AE101:AG101" si="52">P101*100/$D101</f>
        <v>0</v>
      </c>
      <c r="AF101" s="72">
        <f t="shared" si="52"/>
        <v>0</v>
      </c>
      <c r="AG101" s="73">
        <f t="shared" si="52"/>
        <v>0</v>
      </c>
      <c r="AH101" s="233"/>
      <c r="AI101" s="234"/>
      <c r="AJ101" s="234"/>
      <c r="AK101" s="234"/>
      <c r="AL101" s="234"/>
      <c r="AM101" s="234"/>
      <c r="AN101" s="234"/>
      <c r="AO101" s="234"/>
      <c r="AP101" s="234"/>
      <c r="AQ101" s="234"/>
      <c r="AR101" s="234"/>
      <c r="AS101" s="234"/>
      <c r="AT101" s="234"/>
      <c r="AU101" s="234"/>
      <c r="AV101" s="235"/>
    </row>
    <row r="102" spans="2:48" ht="16.5" customHeight="1">
      <c r="B102" s="620" t="s">
        <v>111</v>
      </c>
      <c r="C102" s="1" t="s">
        <v>194</v>
      </c>
      <c r="D102" s="288">
        <v>32.5</v>
      </c>
      <c r="E102" s="288">
        <v>33.799999999999997</v>
      </c>
      <c r="F102" s="288">
        <v>37.4</v>
      </c>
      <c r="G102" s="288">
        <v>37.5</v>
      </c>
      <c r="H102" s="288">
        <v>50</v>
      </c>
      <c r="I102" s="288">
        <v>31.9</v>
      </c>
      <c r="J102" s="288">
        <v>26.9</v>
      </c>
      <c r="K102" s="288">
        <v>36.799999999999997</v>
      </c>
      <c r="L102" s="288">
        <v>140.4</v>
      </c>
      <c r="M102" s="288">
        <v>136.80000000000001</v>
      </c>
      <c r="N102" s="288">
        <v>28.6</v>
      </c>
      <c r="O102" s="288">
        <v>1000.9</v>
      </c>
      <c r="P102" s="287">
        <v>1006.7338</v>
      </c>
      <c r="Q102" s="287">
        <v>971.32213999999999</v>
      </c>
      <c r="R102" s="287">
        <v>994.54791</v>
      </c>
      <c r="S102" s="618">
        <f>100</f>
        <v>100</v>
      </c>
      <c r="T102" s="72">
        <f t="shared" si="40"/>
        <v>103.99999999999999</v>
      </c>
      <c r="U102" s="72">
        <f t="shared" si="40"/>
        <v>115.07692307692308</v>
      </c>
      <c r="V102" s="72">
        <f t="shared" si="40"/>
        <v>115.38461538461539</v>
      </c>
      <c r="W102" s="72">
        <f t="shared" si="40"/>
        <v>153.84615384615384</v>
      </c>
      <c r="X102" s="72">
        <f t="shared" si="40"/>
        <v>98.15384615384616</v>
      </c>
      <c r="Y102" s="72">
        <f t="shared" si="40"/>
        <v>82.769230769230774</v>
      </c>
      <c r="Z102" s="72">
        <f t="shared" si="40"/>
        <v>113.23076923076921</v>
      </c>
      <c r="AA102" s="72">
        <f t="shared" si="38"/>
        <v>432</v>
      </c>
      <c r="AB102" s="72">
        <f t="shared" si="38"/>
        <v>420.92307692307696</v>
      </c>
      <c r="AC102" s="72">
        <f t="shared" si="38"/>
        <v>88</v>
      </c>
      <c r="AD102" s="72">
        <f t="shared" si="38"/>
        <v>3079.6923076923076</v>
      </c>
      <c r="AE102" s="72">
        <f t="shared" ref="AE102:AG102" si="53">P102*100/$D102</f>
        <v>3097.6424615384617</v>
      </c>
      <c r="AF102" s="72">
        <f t="shared" si="53"/>
        <v>2988.6835076923076</v>
      </c>
      <c r="AG102" s="73">
        <f t="shared" si="53"/>
        <v>3060.1474153846152</v>
      </c>
      <c r="AH102" s="619">
        <v>1</v>
      </c>
      <c r="AI102" s="230">
        <v>1</v>
      </c>
      <c r="AJ102" s="230">
        <v>1</v>
      </c>
      <c r="AK102" s="230">
        <v>1</v>
      </c>
      <c r="AL102" s="230">
        <v>1</v>
      </c>
      <c r="AM102" s="230">
        <v>1</v>
      </c>
      <c r="AN102" s="230">
        <v>1</v>
      </c>
      <c r="AO102" s="230">
        <v>1</v>
      </c>
      <c r="AP102" s="230">
        <v>1</v>
      </c>
      <c r="AQ102" s="230">
        <v>1</v>
      </c>
      <c r="AR102" s="230">
        <v>1</v>
      </c>
      <c r="AS102" s="230">
        <v>1</v>
      </c>
      <c r="AT102" s="230">
        <v>4</v>
      </c>
      <c r="AU102" s="230">
        <v>6</v>
      </c>
      <c r="AV102" s="232">
        <v>7</v>
      </c>
    </row>
    <row r="103" spans="2:48" ht="14.45">
      <c r="B103" s="620"/>
      <c r="C103" s="1" t="s">
        <v>195</v>
      </c>
      <c r="D103" s="288">
        <v>104.1</v>
      </c>
      <c r="E103" s="288">
        <v>94.4</v>
      </c>
      <c r="F103" s="288">
        <v>104.7</v>
      </c>
      <c r="G103" s="288">
        <v>91.7</v>
      </c>
      <c r="H103" s="288">
        <v>88.6</v>
      </c>
      <c r="I103" s="288">
        <v>83.3</v>
      </c>
      <c r="J103" s="288">
        <v>82.3</v>
      </c>
      <c r="K103" s="288">
        <v>89.4</v>
      </c>
      <c r="L103" s="288">
        <v>111.2</v>
      </c>
      <c r="M103" s="288">
        <v>174.8</v>
      </c>
      <c r="N103" s="288">
        <v>90</v>
      </c>
      <c r="O103" s="288">
        <v>110.6</v>
      </c>
      <c r="P103" s="287">
        <v>113.19119000000001</v>
      </c>
      <c r="Q103" s="287">
        <v>111.27986</v>
      </c>
      <c r="R103" s="287">
        <v>114.45155</v>
      </c>
      <c r="S103" s="618">
        <f>100</f>
        <v>100</v>
      </c>
      <c r="T103" s="72">
        <f t="shared" si="40"/>
        <v>90.682036503362156</v>
      </c>
      <c r="U103" s="72">
        <f t="shared" si="40"/>
        <v>100.57636887608069</v>
      </c>
      <c r="V103" s="72">
        <f t="shared" si="40"/>
        <v>88.088376560999038</v>
      </c>
      <c r="W103" s="72">
        <f t="shared" si="40"/>
        <v>85.110470701248801</v>
      </c>
      <c r="X103" s="72">
        <f t="shared" si="40"/>
        <v>80.019212295869366</v>
      </c>
      <c r="Y103" s="72">
        <f t="shared" si="40"/>
        <v>79.05859750240154</v>
      </c>
      <c r="Z103" s="72">
        <f t="shared" si="40"/>
        <v>85.878962536023053</v>
      </c>
      <c r="AA103" s="72">
        <f t="shared" si="38"/>
        <v>106.82036503362153</v>
      </c>
      <c r="AB103" s="72">
        <f t="shared" si="38"/>
        <v>167.91546589817483</v>
      </c>
      <c r="AC103" s="72">
        <f t="shared" si="38"/>
        <v>86.455331412103746</v>
      </c>
      <c r="AD103" s="72">
        <f t="shared" si="38"/>
        <v>106.24399615754083</v>
      </c>
      <c r="AE103" s="72">
        <f t="shared" ref="AE103:AG103" si="54">P103*100/$D103</f>
        <v>108.73313160422671</v>
      </c>
      <c r="AF103" s="72">
        <f t="shared" si="54"/>
        <v>106.89707973102787</v>
      </c>
      <c r="AG103" s="73">
        <f t="shared" si="54"/>
        <v>109.94385206532181</v>
      </c>
      <c r="AH103" s="619">
        <v>1</v>
      </c>
      <c r="AI103" s="230">
        <v>1</v>
      </c>
      <c r="AJ103" s="230">
        <v>1</v>
      </c>
      <c r="AK103" s="230">
        <v>1</v>
      </c>
      <c r="AL103" s="230">
        <v>1</v>
      </c>
      <c r="AM103" s="230">
        <v>1</v>
      </c>
      <c r="AN103" s="230">
        <v>1</v>
      </c>
      <c r="AO103" s="230">
        <v>1</v>
      </c>
      <c r="AP103" s="230">
        <v>1</v>
      </c>
      <c r="AQ103" s="230">
        <v>1</v>
      </c>
      <c r="AR103" s="230">
        <v>1</v>
      </c>
      <c r="AS103" s="230">
        <v>1</v>
      </c>
      <c r="AT103" s="230">
        <v>4</v>
      </c>
      <c r="AU103" s="230">
        <v>6</v>
      </c>
      <c r="AV103" s="232">
        <v>7</v>
      </c>
    </row>
    <row r="104" spans="2:48" ht="14.45">
      <c r="B104" s="620"/>
      <c r="C104" s="1" t="s">
        <v>196</v>
      </c>
      <c r="D104" s="288">
        <v>288.3</v>
      </c>
      <c r="E104" s="288">
        <v>341</v>
      </c>
      <c r="F104" s="288">
        <v>341.7</v>
      </c>
      <c r="G104" s="288">
        <v>314.5</v>
      </c>
      <c r="H104" s="288">
        <v>288.60000000000002</v>
      </c>
      <c r="I104" s="288">
        <v>333.9</v>
      </c>
      <c r="J104" s="288">
        <v>268.8</v>
      </c>
      <c r="K104" s="288">
        <v>315.89999999999998</v>
      </c>
      <c r="L104" s="288">
        <v>417.4</v>
      </c>
      <c r="M104" s="288">
        <v>452.8</v>
      </c>
      <c r="N104" s="288">
        <v>381.9</v>
      </c>
      <c r="O104" s="288">
        <v>444</v>
      </c>
      <c r="P104" s="287">
        <v>451.35021999999998</v>
      </c>
      <c r="Q104" s="287">
        <v>433.55862000000002</v>
      </c>
      <c r="R104" s="287">
        <v>438.19348000000002</v>
      </c>
      <c r="S104" s="618">
        <f>100</f>
        <v>100</v>
      </c>
      <c r="T104" s="72">
        <f t="shared" si="40"/>
        <v>118.27956989247312</v>
      </c>
      <c r="U104" s="72">
        <f t="shared" si="40"/>
        <v>118.52237252861602</v>
      </c>
      <c r="V104" s="72">
        <f t="shared" si="40"/>
        <v>109.08775580992022</v>
      </c>
      <c r="W104" s="72">
        <f t="shared" si="40"/>
        <v>100.10405827263268</v>
      </c>
      <c r="X104" s="72">
        <f t="shared" si="40"/>
        <v>115.81685744016649</v>
      </c>
      <c r="Y104" s="72">
        <f t="shared" si="40"/>
        <v>93.236212278876167</v>
      </c>
      <c r="Z104" s="72">
        <f t="shared" si="40"/>
        <v>109.57336108220602</v>
      </c>
      <c r="AA104" s="72">
        <f t="shared" si="38"/>
        <v>144.77974332292749</v>
      </c>
      <c r="AB104" s="72">
        <f t="shared" si="38"/>
        <v>157.05861949358308</v>
      </c>
      <c r="AC104" s="72">
        <f t="shared" si="38"/>
        <v>132.46618106139437</v>
      </c>
      <c r="AD104" s="72">
        <f t="shared" si="38"/>
        <v>154.00624349635797</v>
      </c>
      <c r="AE104" s="72">
        <f t="shared" ref="AE104:AG104" si="55">P104*100/$D104</f>
        <v>156.55574748525839</v>
      </c>
      <c r="AF104" s="72">
        <f t="shared" si="55"/>
        <v>150.38453694068679</v>
      </c>
      <c r="AG104" s="73">
        <f t="shared" si="55"/>
        <v>151.99218869233439</v>
      </c>
      <c r="AH104" s="619">
        <v>1</v>
      </c>
      <c r="AI104" s="230">
        <v>1</v>
      </c>
      <c r="AJ104" s="230">
        <v>1</v>
      </c>
      <c r="AK104" s="230">
        <v>1</v>
      </c>
      <c r="AL104" s="230">
        <v>1</v>
      </c>
      <c r="AM104" s="230">
        <v>1</v>
      </c>
      <c r="AN104" s="230">
        <v>1</v>
      </c>
      <c r="AO104" s="230">
        <v>1</v>
      </c>
      <c r="AP104" s="230">
        <v>1</v>
      </c>
      <c r="AQ104" s="230">
        <v>1</v>
      </c>
      <c r="AR104" s="230">
        <v>1</v>
      </c>
      <c r="AS104" s="230">
        <v>1</v>
      </c>
      <c r="AT104" s="230">
        <v>4</v>
      </c>
      <c r="AU104" s="230">
        <v>6</v>
      </c>
      <c r="AV104" s="232">
        <v>7</v>
      </c>
    </row>
    <row r="105" spans="2:48" ht="14.45">
      <c r="B105" s="620"/>
      <c r="C105" s="1" t="s">
        <v>197</v>
      </c>
      <c r="D105" s="288">
        <v>994.7</v>
      </c>
      <c r="E105" s="288">
        <v>876.8</v>
      </c>
      <c r="F105" s="288">
        <v>1088</v>
      </c>
      <c r="G105" s="288">
        <v>1039.2</v>
      </c>
      <c r="H105" s="288">
        <v>1242.5</v>
      </c>
      <c r="I105" s="288">
        <v>1324.2</v>
      </c>
      <c r="J105" s="288">
        <v>1427.6</v>
      </c>
      <c r="K105" s="288">
        <v>1592.3</v>
      </c>
      <c r="L105" s="288">
        <v>1421.6</v>
      </c>
      <c r="M105" s="288">
        <v>1460.9</v>
      </c>
      <c r="N105" s="288">
        <v>1596.2</v>
      </c>
      <c r="O105" s="288">
        <v>1613.5</v>
      </c>
      <c r="P105" s="287">
        <v>1632.4386</v>
      </c>
      <c r="Q105" s="287">
        <v>1641.0359000000001</v>
      </c>
      <c r="R105" s="287">
        <v>1727.9168999999999</v>
      </c>
      <c r="S105" s="618">
        <f>100</f>
        <v>100</v>
      </c>
      <c r="T105" s="72">
        <f t="shared" si="40"/>
        <v>88.147180054287716</v>
      </c>
      <c r="U105" s="72">
        <f t="shared" si="40"/>
        <v>109.37971247612344</v>
      </c>
      <c r="V105" s="72">
        <f t="shared" si="40"/>
        <v>104.47371066653263</v>
      </c>
      <c r="W105" s="72">
        <f t="shared" si="40"/>
        <v>124.91203377902885</v>
      </c>
      <c r="X105" s="72">
        <f t="shared" si="40"/>
        <v>133.1255654971348</v>
      </c>
      <c r="Y105" s="72">
        <f t="shared" si="40"/>
        <v>143.52065949532522</v>
      </c>
      <c r="Z105" s="72">
        <f t="shared" si="40"/>
        <v>160.07841560269426</v>
      </c>
      <c r="AA105" s="72">
        <f t="shared" si="38"/>
        <v>142.91746255152307</v>
      </c>
      <c r="AB105" s="72">
        <f t="shared" si="38"/>
        <v>146.86840253342714</v>
      </c>
      <c r="AC105" s="72">
        <f t="shared" si="38"/>
        <v>160.47049361616567</v>
      </c>
      <c r="AD105" s="72">
        <f t="shared" si="38"/>
        <v>162.20971147079521</v>
      </c>
      <c r="AE105" s="72">
        <f t="shared" ref="AE105:AG105" si="56">P105*100/$D105</f>
        <v>164.1136624107771</v>
      </c>
      <c r="AF105" s="72">
        <f t="shared" si="56"/>
        <v>164.9779732582688</v>
      </c>
      <c r="AG105" s="73">
        <f t="shared" si="56"/>
        <v>173.71236553734795</v>
      </c>
      <c r="AH105" s="619">
        <v>1</v>
      </c>
      <c r="AI105" s="230">
        <v>1</v>
      </c>
      <c r="AJ105" s="230">
        <v>1</v>
      </c>
      <c r="AK105" s="230">
        <v>1</v>
      </c>
      <c r="AL105" s="230">
        <v>1</v>
      </c>
      <c r="AM105" s="230">
        <v>1</v>
      </c>
      <c r="AN105" s="230">
        <v>1</v>
      </c>
      <c r="AO105" s="230">
        <v>1</v>
      </c>
      <c r="AP105" s="230">
        <v>1</v>
      </c>
      <c r="AQ105" s="230">
        <v>1</v>
      </c>
      <c r="AR105" s="230">
        <v>1</v>
      </c>
      <c r="AS105" s="230">
        <v>1</v>
      </c>
      <c r="AT105" s="230">
        <v>4</v>
      </c>
      <c r="AU105" s="230">
        <v>6</v>
      </c>
      <c r="AV105" s="232">
        <v>7</v>
      </c>
    </row>
    <row r="106" spans="2:48" ht="14.45">
      <c r="B106" s="620"/>
      <c r="C106" s="1" t="s">
        <v>198</v>
      </c>
      <c r="D106" s="288">
        <v>1419.6</v>
      </c>
      <c r="E106" s="288">
        <v>1346</v>
      </c>
      <c r="F106" s="288">
        <v>1571.8</v>
      </c>
      <c r="G106" s="288">
        <v>1482.9</v>
      </c>
      <c r="H106" s="288">
        <v>1669.7</v>
      </c>
      <c r="I106" s="288">
        <v>1773.3</v>
      </c>
      <c r="J106" s="288">
        <v>1805.6</v>
      </c>
      <c r="K106" s="288">
        <v>2034.3999999999999</v>
      </c>
      <c r="L106" s="288">
        <v>2090.6</v>
      </c>
      <c r="M106" s="288">
        <v>2225.3000000000002</v>
      </c>
      <c r="N106" s="288">
        <v>2096.6999999999998</v>
      </c>
      <c r="O106" s="288">
        <v>3169</v>
      </c>
      <c r="P106" s="287">
        <v>3203.7138100000002</v>
      </c>
      <c r="Q106" s="287">
        <v>3157.1965200000004</v>
      </c>
      <c r="R106" s="287">
        <v>3275.1098400000001</v>
      </c>
      <c r="S106" s="618">
        <f>100</f>
        <v>100</v>
      </c>
      <c r="T106" s="72">
        <f t="shared" si="40"/>
        <v>94.815440969287124</v>
      </c>
      <c r="U106" s="72">
        <f t="shared" si="40"/>
        <v>110.7213299520992</v>
      </c>
      <c r="V106" s="72">
        <f t="shared" si="40"/>
        <v>104.45900253592562</v>
      </c>
      <c r="W106" s="72">
        <f t="shared" si="40"/>
        <v>117.61763877148493</v>
      </c>
      <c r="X106" s="72">
        <f t="shared" si="40"/>
        <v>124.91546914623838</v>
      </c>
      <c r="Y106" s="72">
        <f t="shared" si="40"/>
        <v>127.19075795998874</v>
      </c>
      <c r="Z106" s="72">
        <f t="shared" si="40"/>
        <v>143.30797407720485</v>
      </c>
      <c r="AA106" s="72">
        <f t="shared" si="38"/>
        <v>147.26683572837419</v>
      </c>
      <c r="AB106" s="72">
        <f t="shared" si="38"/>
        <v>156.75542406311641</v>
      </c>
      <c r="AC106" s="72">
        <f t="shared" si="38"/>
        <v>147.69653423499577</v>
      </c>
      <c r="AD106" s="72">
        <f t="shared" si="38"/>
        <v>223.23189630881939</v>
      </c>
      <c r="AE106" s="72">
        <f t="shared" ref="AE106:AG106" si="57">P106*100/$D106</f>
        <v>225.67721963933502</v>
      </c>
      <c r="AF106" s="72">
        <f t="shared" si="57"/>
        <v>222.40043110735425</v>
      </c>
      <c r="AG106" s="73">
        <f t="shared" si="57"/>
        <v>230.70652578191041</v>
      </c>
      <c r="AH106" s="619">
        <v>1</v>
      </c>
      <c r="AI106" s="230">
        <v>1</v>
      </c>
      <c r="AJ106" s="230">
        <v>1</v>
      </c>
      <c r="AK106" s="230">
        <v>1</v>
      </c>
      <c r="AL106" s="230">
        <v>1</v>
      </c>
      <c r="AM106" s="230">
        <v>1</v>
      </c>
      <c r="AN106" s="230">
        <v>1</v>
      </c>
      <c r="AO106" s="230">
        <v>1</v>
      </c>
      <c r="AP106" s="230">
        <v>1</v>
      </c>
      <c r="AQ106" s="230">
        <v>1</v>
      </c>
      <c r="AR106" s="230">
        <v>1</v>
      </c>
      <c r="AS106" s="230">
        <v>1</v>
      </c>
      <c r="AT106" s="230">
        <v>4</v>
      </c>
      <c r="AU106" s="230">
        <v>6</v>
      </c>
      <c r="AV106" s="232">
        <v>7</v>
      </c>
    </row>
    <row r="107" spans="2:48" ht="14.45">
      <c r="B107" s="340"/>
      <c r="C107" s="8" t="s">
        <v>199</v>
      </c>
      <c r="D107" s="177">
        <v>424.9</v>
      </c>
      <c r="E107" s="177">
        <v>469.2</v>
      </c>
      <c r="F107" s="177">
        <v>483.79999999999995</v>
      </c>
      <c r="G107" s="177">
        <v>443.7</v>
      </c>
      <c r="H107" s="177">
        <v>427.20000000000005</v>
      </c>
      <c r="I107" s="177">
        <v>449.09999999999997</v>
      </c>
      <c r="J107" s="177">
        <v>378</v>
      </c>
      <c r="K107" s="177">
        <v>442.09999999999997</v>
      </c>
      <c r="L107" s="177">
        <v>669</v>
      </c>
      <c r="M107" s="177">
        <v>764.40000000000009</v>
      </c>
      <c r="N107" s="177">
        <v>500.5</v>
      </c>
      <c r="O107" s="177">
        <v>1555.5</v>
      </c>
      <c r="P107" s="177">
        <v>1571.27521</v>
      </c>
      <c r="Q107" s="177">
        <v>1516.1606200000001</v>
      </c>
      <c r="R107" s="177">
        <v>1547.1929399999999</v>
      </c>
      <c r="S107" s="618">
        <f>100</f>
        <v>100</v>
      </c>
      <c r="T107" s="72">
        <f t="shared" si="40"/>
        <v>110.42598258413744</v>
      </c>
      <c r="U107" s="72">
        <f t="shared" si="40"/>
        <v>113.86208519651682</v>
      </c>
      <c r="V107" s="72">
        <f t="shared" si="40"/>
        <v>104.42457048717345</v>
      </c>
      <c r="W107" s="72">
        <f t="shared" si="40"/>
        <v>100.54130383619678</v>
      </c>
      <c r="X107" s="72">
        <f t="shared" si="40"/>
        <v>105.69545775476583</v>
      </c>
      <c r="Y107" s="72">
        <f t="shared" si="40"/>
        <v>88.96210873146623</v>
      </c>
      <c r="Z107" s="72">
        <f t="shared" si="40"/>
        <v>104.04801129677571</v>
      </c>
      <c r="AA107" s="72">
        <f t="shared" si="38"/>
        <v>157.4488114850553</v>
      </c>
      <c r="AB107" s="72">
        <f t="shared" si="38"/>
        <v>179.90115321252063</v>
      </c>
      <c r="AC107" s="72">
        <f t="shared" si="38"/>
        <v>117.79242174629326</v>
      </c>
      <c r="AD107" s="72">
        <f t="shared" si="38"/>
        <v>366.08613791480349</v>
      </c>
      <c r="AE107" s="72">
        <f t="shared" ref="AE107:AG107" si="58">P107*100/$D107</f>
        <v>369.79882560602499</v>
      </c>
      <c r="AF107" s="72">
        <f t="shared" si="58"/>
        <v>356.82763473758536</v>
      </c>
      <c r="AG107" s="73">
        <f t="shared" si="58"/>
        <v>364.13107554718761</v>
      </c>
      <c r="AH107" s="233"/>
      <c r="AI107" s="234"/>
      <c r="AJ107" s="234"/>
      <c r="AK107" s="234"/>
      <c r="AL107" s="234"/>
      <c r="AM107" s="234"/>
      <c r="AN107" s="234"/>
      <c r="AO107" s="234"/>
      <c r="AP107" s="234"/>
      <c r="AQ107" s="234"/>
      <c r="AR107" s="234"/>
      <c r="AS107" s="234"/>
      <c r="AT107" s="234"/>
      <c r="AU107" s="234"/>
      <c r="AV107" s="235"/>
    </row>
    <row r="108" spans="2:48" ht="16.5" customHeight="1">
      <c r="B108" s="620" t="s">
        <v>109</v>
      </c>
      <c r="C108" s="7" t="s">
        <v>194</v>
      </c>
      <c r="D108" s="288">
        <v>57.8</v>
      </c>
      <c r="E108" s="288">
        <v>29.9</v>
      </c>
      <c r="F108" s="288">
        <v>31.7</v>
      </c>
      <c r="G108" s="288">
        <v>0</v>
      </c>
      <c r="H108" s="287">
        <v>8.9290000000000003</v>
      </c>
      <c r="I108" s="288">
        <v>18.600000000000001</v>
      </c>
      <c r="J108" s="288">
        <v>15.8</v>
      </c>
      <c r="K108" s="288">
        <v>12.4</v>
      </c>
      <c r="L108" s="288">
        <v>37.5</v>
      </c>
      <c r="M108" s="288">
        <v>0.9</v>
      </c>
      <c r="N108" s="288">
        <v>0</v>
      </c>
      <c r="O108" s="288">
        <v>1.3</v>
      </c>
      <c r="P108" s="287">
        <v>1.3075771</v>
      </c>
      <c r="Q108" s="287">
        <v>1.2615833999999999</v>
      </c>
      <c r="R108" s="287">
        <v>1.2904054</v>
      </c>
      <c r="S108" s="618">
        <f>100</f>
        <v>100</v>
      </c>
      <c r="T108" s="72">
        <f t="shared" si="40"/>
        <v>51.730103806228378</v>
      </c>
      <c r="U108" s="72">
        <f t="shared" si="40"/>
        <v>54.844290657439451</v>
      </c>
      <c r="V108" s="72">
        <f t="shared" si="40"/>
        <v>0</v>
      </c>
      <c r="W108" s="72">
        <f t="shared" si="40"/>
        <v>15.448096885813149</v>
      </c>
      <c r="X108" s="72">
        <f t="shared" si="40"/>
        <v>32.17993079584776</v>
      </c>
      <c r="Y108" s="72">
        <f t="shared" si="40"/>
        <v>27.335640138408305</v>
      </c>
      <c r="Z108" s="72">
        <f t="shared" si="40"/>
        <v>21.453287197231834</v>
      </c>
      <c r="AA108" s="72">
        <f t="shared" si="38"/>
        <v>64.878892733564015</v>
      </c>
      <c r="AB108" s="72">
        <f t="shared" si="38"/>
        <v>1.5570934256055364</v>
      </c>
      <c r="AC108" s="72">
        <f t="shared" si="38"/>
        <v>0</v>
      </c>
      <c r="AD108" s="72">
        <f t="shared" si="38"/>
        <v>2.2491349480968861</v>
      </c>
      <c r="AE108" s="72">
        <f t="shared" ref="AE108:AG108" si="59">P108*100/$D108</f>
        <v>2.2622441176470591</v>
      </c>
      <c r="AF108" s="72">
        <f t="shared" si="59"/>
        <v>2.1826702422145328</v>
      </c>
      <c r="AG108" s="73">
        <f t="shared" si="59"/>
        <v>2.2325352941176471</v>
      </c>
      <c r="AH108" s="619">
        <v>1</v>
      </c>
      <c r="AI108" s="230">
        <v>1</v>
      </c>
      <c r="AJ108" s="230">
        <v>1</v>
      </c>
      <c r="AK108" s="230">
        <v>1</v>
      </c>
      <c r="AL108" s="230">
        <v>4</v>
      </c>
      <c r="AM108" s="230">
        <v>1</v>
      </c>
      <c r="AN108" s="230">
        <v>1</v>
      </c>
      <c r="AO108" s="230">
        <v>1</v>
      </c>
      <c r="AP108" s="230">
        <v>1</v>
      </c>
      <c r="AQ108" s="230">
        <v>1</v>
      </c>
      <c r="AR108" s="230">
        <v>1</v>
      </c>
      <c r="AS108" s="230">
        <v>1</v>
      </c>
      <c r="AT108" s="230">
        <v>4</v>
      </c>
      <c r="AU108" s="230">
        <v>6</v>
      </c>
      <c r="AV108" s="232">
        <v>7</v>
      </c>
    </row>
    <row r="109" spans="2:48" ht="14.45">
      <c r="B109" s="620"/>
      <c r="C109" s="1" t="s">
        <v>195</v>
      </c>
      <c r="D109" s="288">
        <v>21.8</v>
      </c>
      <c r="E109" s="287">
        <v>19.910665999999999</v>
      </c>
      <c r="F109" s="288">
        <v>28.2</v>
      </c>
      <c r="G109" s="288">
        <v>24.2</v>
      </c>
      <c r="H109" s="287">
        <v>46.170999999999999</v>
      </c>
      <c r="I109" s="288">
        <v>37.799999999999997</v>
      </c>
      <c r="J109" s="288">
        <v>55.9</v>
      </c>
      <c r="K109" s="288">
        <v>51.8</v>
      </c>
      <c r="L109" s="288">
        <v>46.4</v>
      </c>
      <c r="M109" s="287">
        <v>48.701725000000003</v>
      </c>
      <c r="N109" s="287">
        <v>50.051782000000003</v>
      </c>
      <c r="O109" s="288">
        <v>49.2</v>
      </c>
      <c r="P109" s="287">
        <v>50.352679999999999</v>
      </c>
      <c r="Q109" s="287">
        <v>49.502434000000001</v>
      </c>
      <c r="R109" s="287">
        <v>50.960751000000002</v>
      </c>
      <c r="S109" s="618">
        <f>100</f>
        <v>100</v>
      </c>
      <c r="T109" s="72">
        <f t="shared" si="40"/>
        <v>91.333330275229343</v>
      </c>
      <c r="U109" s="72">
        <f t="shared" si="40"/>
        <v>129.35779816513761</v>
      </c>
      <c r="V109" s="72">
        <f t="shared" si="40"/>
        <v>111.0091743119266</v>
      </c>
      <c r="W109" s="72">
        <f t="shared" si="40"/>
        <v>211.7935779816514</v>
      </c>
      <c r="X109" s="72">
        <f t="shared" si="40"/>
        <v>173.39449541284401</v>
      </c>
      <c r="Y109" s="72">
        <f t="shared" si="40"/>
        <v>256.42201834862385</v>
      </c>
      <c r="Z109" s="72">
        <f t="shared" si="40"/>
        <v>237.61467889908255</v>
      </c>
      <c r="AA109" s="72">
        <f t="shared" si="38"/>
        <v>212.8440366972477</v>
      </c>
      <c r="AB109" s="72">
        <f t="shared" si="38"/>
        <v>223.40240825688076</v>
      </c>
      <c r="AC109" s="72">
        <f t="shared" si="38"/>
        <v>229.59533027522937</v>
      </c>
      <c r="AD109" s="72">
        <f t="shared" si="38"/>
        <v>225.6880733944954</v>
      </c>
      <c r="AE109" s="72">
        <f t="shared" ref="AE109:AG109" si="60">P109*100/$D109</f>
        <v>230.97559633027521</v>
      </c>
      <c r="AF109" s="72">
        <f t="shared" si="60"/>
        <v>227.07538532110092</v>
      </c>
      <c r="AG109" s="73">
        <f t="shared" si="60"/>
        <v>233.7649128440367</v>
      </c>
      <c r="AH109" s="619">
        <v>1</v>
      </c>
      <c r="AI109" s="230">
        <v>4</v>
      </c>
      <c r="AJ109" s="230">
        <v>1</v>
      </c>
      <c r="AK109" s="230">
        <v>1</v>
      </c>
      <c r="AL109" s="230">
        <v>4</v>
      </c>
      <c r="AM109" s="230">
        <v>1</v>
      </c>
      <c r="AN109" s="230">
        <v>1</v>
      </c>
      <c r="AO109" s="230">
        <v>1</v>
      </c>
      <c r="AP109" s="230">
        <v>1</v>
      </c>
      <c r="AQ109" s="230">
        <v>4</v>
      </c>
      <c r="AR109" s="230">
        <v>4</v>
      </c>
      <c r="AS109" s="230">
        <v>1</v>
      </c>
      <c r="AT109" s="230">
        <v>4</v>
      </c>
      <c r="AU109" s="230">
        <v>6</v>
      </c>
      <c r="AV109" s="232">
        <v>7</v>
      </c>
    </row>
    <row r="110" spans="2:48" ht="14.45">
      <c r="B110" s="620"/>
      <c r="C110" s="1" t="s">
        <v>196</v>
      </c>
      <c r="D110" s="287">
        <v>127.50357</v>
      </c>
      <c r="E110" s="288">
        <v>152.1</v>
      </c>
      <c r="F110" s="288">
        <v>83.8</v>
      </c>
      <c r="G110" s="288">
        <v>75.5</v>
      </c>
      <c r="H110" s="288">
        <v>75.3</v>
      </c>
      <c r="I110" s="288">
        <v>70.5</v>
      </c>
      <c r="J110" s="288">
        <v>93</v>
      </c>
      <c r="K110" s="288">
        <v>87.2</v>
      </c>
      <c r="L110" s="288">
        <v>201.1</v>
      </c>
      <c r="M110" s="288">
        <v>218</v>
      </c>
      <c r="N110" s="288">
        <v>206.3</v>
      </c>
      <c r="O110" s="288">
        <v>577.9</v>
      </c>
      <c r="P110" s="287">
        <v>587.46686</v>
      </c>
      <c r="Q110" s="287">
        <v>564.30975000000001</v>
      </c>
      <c r="R110" s="287">
        <v>570.13995</v>
      </c>
      <c r="S110" s="618">
        <f>100</f>
        <v>100</v>
      </c>
      <c r="T110" s="72">
        <f t="shared" si="40"/>
        <v>119.29077750528867</v>
      </c>
      <c r="U110" s="72">
        <f t="shared" si="40"/>
        <v>65.723649933880282</v>
      </c>
      <c r="V110" s="72">
        <f t="shared" si="40"/>
        <v>59.214028281717916</v>
      </c>
      <c r="W110" s="72">
        <f t="shared" si="40"/>
        <v>59.057169928653764</v>
      </c>
      <c r="X110" s="72">
        <f t="shared" si="40"/>
        <v>55.292569455114084</v>
      </c>
      <c r="Y110" s="72">
        <f t="shared" si="40"/>
        <v>72.939134174831338</v>
      </c>
      <c r="Z110" s="72">
        <f t="shared" si="40"/>
        <v>68.390241935970892</v>
      </c>
      <c r="AA110" s="72">
        <f t="shared" si="38"/>
        <v>157.72107400600626</v>
      </c>
      <c r="AB110" s="72">
        <f t="shared" si="38"/>
        <v>170.97560483992723</v>
      </c>
      <c r="AC110" s="72">
        <f t="shared" si="38"/>
        <v>161.79939118567427</v>
      </c>
      <c r="AD110" s="72">
        <f t="shared" si="38"/>
        <v>453.24221117887134</v>
      </c>
      <c r="AE110" s="72">
        <f t="shared" ref="AE110:AG110" si="61">P110*100/$D110</f>
        <v>460.74542069684799</v>
      </c>
      <c r="AF110" s="72">
        <f t="shared" si="61"/>
        <v>442.58349001522078</v>
      </c>
      <c r="AG110" s="73">
        <f t="shared" si="61"/>
        <v>447.15606786539394</v>
      </c>
      <c r="AH110" s="619">
        <v>4</v>
      </c>
      <c r="AI110" s="230">
        <v>1</v>
      </c>
      <c r="AJ110" s="230">
        <v>1</v>
      </c>
      <c r="AK110" s="230">
        <v>1</v>
      </c>
      <c r="AL110" s="230">
        <v>1</v>
      </c>
      <c r="AM110" s="230">
        <v>1</v>
      </c>
      <c r="AN110" s="230">
        <v>1</v>
      </c>
      <c r="AO110" s="230">
        <v>1</v>
      </c>
      <c r="AP110" s="230">
        <v>1</v>
      </c>
      <c r="AQ110" s="230">
        <v>1</v>
      </c>
      <c r="AR110" s="230">
        <v>1</v>
      </c>
      <c r="AS110" s="230">
        <v>1</v>
      </c>
      <c r="AT110" s="230">
        <v>4</v>
      </c>
      <c r="AU110" s="230">
        <v>6</v>
      </c>
      <c r="AV110" s="232">
        <v>7</v>
      </c>
    </row>
    <row r="111" spans="2:48" ht="14.45">
      <c r="B111" s="620"/>
      <c r="C111" s="1" t="s">
        <v>197</v>
      </c>
      <c r="D111" s="287">
        <v>2605.4965000000002</v>
      </c>
      <c r="E111" s="287">
        <v>2630.3892999999998</v>
      </c>
      <c r="F111" s="288">
        <v>3296.1</v>
      </c>
      <c r="G111" s="288">
        <v>3734.8</v>
      </c>
      <c r="H111" s="288">
        <v>4455.7</v>
      </c>
      <c r="I111" s="288">
        <v>4606.1000000000004</v>
      </c>
      <c r="J111" s="288">
        <v>5537.5</v>
      </c>
      <c r="K111" s="288">
        <v>6387.2</v>
      </c>
      <c r="L111" s="288">
        <v>6543.4</v>
      </c>
      <c r="M111" s="287">
        <v>7099.7983000000004</v>
      </c>
      <c r="N111" s="287">
        <v>7516.6477000000004</v>
      </c>
      <c r="O111" s="287">
        <v>8147.9048000000003</v>
      </c>
      <c r="P111" s="287">
        <v>8310.3340000000007</v>
      </c>
      <c r="Q111" s="287">
        <v>8354.1005999999998</v>
      </c>
      <c r="R111" s="287">
        <v>8796.9159999999993</v>
      </c>
      <c r="S111" s="618">
        <f>100</f>
        <v>100</v>
      </c>
      <c r="T111" s="72">
        <f t="shared" si="40"/>
        <v>100.95539564148329</v>
      </c>
      <c r="U111" s="72">
        <f t="shared" si="40"/>
        <v>126.50563913634119</v>
      </c>
      <c r="V111" s="72">
        <f t="shared" si="40"/>
        <v>143.34312097521527</v>
      </c>
      <c r="W111" s="72">
        <f t="shared" si="40"/>
        <v>171.01155192494019</v>
      </c>
      <c r="X111" s="72">
        <f t="shared" si="40"/>
        <v>176.78396420797341</v>
      </c>
      <c r="Y111" s="72">
        <f t="shared" si="40"/>
        <v>212.53146952989573</v>
      </c>
      <c r="Z111" s="72">
        <f t="shared" si="40"/>
        <v>245.14329610498419</v>
      </c>
      <c r="AA111" s="72">
        <f t="shared" si="38"/>
        <v>251.13831471276202</v>
      </c>
      <c r="AB111" s="72">
        <f t="shared" si="38"/>
        <v>272.49310448123805</v>
      </c>
      <c r="AC111" s="72">
        <f t="shared" si="38"/>
        <v>288.49195153399745</v>
      </c>
      <c r="AD111" s="72">
        <f t="shared" si="38"/>
        <v>312.71985205123087</v>
      </c>
      <c r="AE111" s="72">
        <f t="shared" ref="AE111:AG111" si="62">P111*100/$D111</f>
        <v>318.9539498517845</v>
      </c>
      <c r="AF111" s="72">
        <f t="shared" si="62"/>
        <v>320.63372950222725</v>
      </c>
      <c r="AG111" s="73">
        <f t="shared" si="62"/>
        <v>337.62916204262791</v>
      </c>
      <c r="AH111" s="619">
        <v>4</v>
      </c>
      <c r="AI111" s="230">
        <v>4</v>
      </c>
      <c r="AJ111" s="230">
        <v>1</v>
      </c>
      <c r="AK111" s="230">
        <v>1</v>
      </c>
      <c r="AL111" s="230">
        <v>1</v>
      </c>
      <c r="AM111" s="230">
        <v>1</v>
      </c>
      <c r="AN111" s="230">
        <v>1</v>
      </c>
      <c r="AO111" s="230">
        <v>1</v>
      </c>
      <c r="AP111" s="230">
        <v>1</v>
      </c>
      <c r="AQ111" s="230">
        <v>4</v>
      </c>
      <c r="AR111" s="230">
        <v>4</v>
      </c>
      <c r="AS111" s="230">
        <v>4</v>
      </c>
      <c r="AT111" s="230">
        <v>4</v>
      </c>
      <c r="AU111" s="230">
        <v>6</v>
      </c>
      <c r="AV111" s="232">
        <v>7</v>
      </c>
    </row>
    <row r="112" spans="2:48" ht="14.45">
      <c r="B112" s="620"/>
      <c r="C112" s="1" t="s">
        <v>198</v>
      </c>
      <c r="D112" s="288">
        <v>2812.6000700000004</v>
      </c>
      <c r="E112" s="288">
        <v>2832.2999659999996</v>
      </c>
      <c r="F112" s="288">
        <v>3439.7999999999997</v>
      </c>
      <c r="G112" s="288">
        <v>3834.5</v>
      </c>
      <c r="H112" s="288">
        <v>4586.0999999999995</v>
      </c>
      <c r="I112" s="288">
        <v>4733</v>
      </c>
      <c r="J112" s="288">
        <v>5702.2</v>
      </c>
      <c r="K112" s="288">
        <v>6538.5999999999995</v>
      </c>
      <c r="L112" s="288">
        <v>6828.4</v>
      </c>
      <c r="M112" s="288">
        <v>7367.4000250000008</v>
      </c>
      <c r="N112" s="288">
        <v>7772.9994820000002</v>
      </c>
      <c r="O112" s="287">
        <v>8776.3047999999999</v>
      </c>
      <c r="P112" s="287">
        <v>8949.4611171000015</v>
      </c>
      <c r="Q112" s="287">
        <v>8969.174367399999</v>
      </c>
      <c r="R112" s="287">
        <v>9419.3071063999996</v>
      </c>
      <c r="S112" s="618">
        <f>100</f>
        <v>100</v>
      </c>
      <c r="T112" s="72">
        <f t="shared" si="40"/>
        <v>100.70041582556027</v>
      </c>
      <c r="U112" s="72">
        <f t="shared" si="40"/>
        <v>122.29964852415009</v>
      </c>
      <c r="V112" s="72">
        <f t="shared" si="40"/>
        <v>136.33292699164298</v>
      </c>
      <c r="W112" s="72">
        <f t="shared" si="40"/>
        <v>163.05553174504468</v>
      </c>
      <c r="X112" s="72">
        <f t="shared" si="40"/>
        <v>168.27845702215313</v>
      </c>
      <c r="Y112" s="72">
        <f t="shared" si="40"/>
        <v>202.73767539229277</v>
      </c>
      <c r="Z112" s="72">
        <f t="shared" si="40"/>
        <v>232.4752839816291</v>
      </c>
      <c r="AA112" s="72">
        <f t="shared" si="38"/>
        <v>242.77891737377362</v>
      </c>
      <c r="AB112" s="72">
        <f t="shared" si="38"/>
        <v>261.9426808518852</v>
      </c>
      <c r="AC112" s="72">
        <f t="shared" si="38"/>
        <v>276.36348178004556</v>
      </c>
      <c r="AD112" s="72">
        <f t="shared" si="38"/>
        <v>312.03529053456924</v>
      </c>
      <c r="AE112" s="72">
        <f t="shared" ref="AE112:AG112" si="63">P112*100/$D112</f>
        <v>318.19174053778647</v>
      </c>
      <c r="AF112" s="72">
        <f t="shared" si="63"/>
        <v>318.89263116600853</v>
      </c>
      <c r="AG112" s="73">
        <f t="shared" si="63"/>
        <v>334.89678134012127</v>
      </c>
      <c r="AH112" s="619">
        <v>1</v>
      </c>
      <c r="AI112" s="230">
        <v>1</v>
      </c>
      <c r="AJ112" s="230">
        <v>1</v>
      </c>
      <c r="AK112" s="230">
        <v>1</v>
      </c>
      <c r="AL112" s="230">
        <v>1</v>
      </c>
      <c r="AM112" s="230">
        <v>1</v>
      </c>
      <c r="AN112" s="230">
        <v>1</v>
      </c>
      <c r="AO112" s="230">
        <v>1</v>
      </c>
      <c r="AP112" s="230">
        <v>1</v>
      </c>
      <c r="AQ112" s="230">
        <v>1</v>
      </c>
      <c r="AR112" s="230">
        <v>1</v>
      </c>
      <c r="AS112" s="230">
        <v>4</v>
      </c>
      <c r="AT112" s="230">
        <v>4</v>
      </c>
      <c r="AU112" s="230">
        <v>6</v>
      </c>
      <c r="AV112" s="232">
        <v>7</v>
      </c>
    </row>
    <row r="113" spans="2:48" ht="14.45">
      <c r="B113" s="340"/>
      <c r="C113" s="8" t="s">
        <v>199</v>
      </c>
      <c r="D113" s="177">
        <v>207.10356999999999</v>
      </c>
      <c r="E113" s="177">
        <v>201.91066599999999</v>
      </c>
      <c r="F113" s="177">
        <v>143.69999999999999</v>
      </c>
      <c r="G113" s="177">
        <v>99.7</v>
      </c>
      <c r="H113" s="177">
        <v>130.4</v>
      </c>
      <c r="I113" s="177">
        <v>126.9</v>
      </c>
      <c r="J113" s="177">
        <v>164.7</v>
      </c>
      <c r="K113" s="177">
        <v>151.4</v>
      </c>
      <c r="L113" s="177">
        <v>285</v>
      </c>
      <c r="M113" s="177">
        <v>267.60172499999999</v>
      </c>
      <c r="N113" s="177">
        <v>256.35178200000001</v>
      </c>
      <c r="O113" s="177">
        <v>628.4</v>
      </c>
      <c r="P113" s="177">
        <v>639.12711709999996</v>
      </c>
      <c r="Q113" s="177">
        <v>615.07376739999995</v>
      </c>
      <c r="R113" s="177">
        <v>622.39110640000001</v>
      </c>
      <c r="S113" s="618">
        <f>100</f>
        <v>100</v>
      </c>
      <c r="T113" s="72">
        <f t="shared" si="40"/>
        <v>97.49260526991398</v>
      </c>
      <c r="U113" s="72">
        <f t="shared" si="40"/>
        <v>69.385573604549634</v>
      </c>
      <c r="V113" s="72">
        <f t="shared" si="40"/>
        <v>48.140164846023659</v>
      </c>
      <c r="W113" s="72">
        <f t="shared" si="40"/>
        <v>62.963665957086114</v>
      </c>
      <c r="X113" s="72">
        <f t="shared" si="40"/>
        <v>61.27369026038518</v>
      </c>
      <c r="Y113" s="72">
        <f t="shared" si="40"/>
        <v>79.525427784755237</v>
      </c>
      <c r="Z113" s="72">
        <f t="shared" si="40"/>
        <v>73.103520137291696</v>
      </c>
      <c r="AA113" s="72">
        <f t="shared" si="38"/>
        <v>137.61230673136151</v>
      </c>
      <c r="AB113" s="72">
        <f t="shared" si="38"/>
        <v>129.21154618435597</v>
      </c>
      <c r="AC113" s="72">
        <f t="shared" si="38"/>
        <v>123.77950896742149</v>
      </c>
      <c r="AD113" s="72">
        <f t="shared" si="38"/>
        <v>303.4230650876757</v>
      </c>
      <c r="AE113" s="72">
        <f t="shared" ref="AE113:AG113" si="64">P113*100/$D113</f>
        <v>308.6026557147228</v>
      </c>
      <c r="AF113" s="72">
        <f t="shared" si="64"/>
        <v>296.98849102408036</v>
      </c>
      <c r="AG113" s="73">
        <f t="shared" si="64"/>
        <v>300.52166961680092</v>
      </c>
      <c r="AH113" s="233"/>
      <c r="AI113" s="234"/>
      <c r="AJ113" s="234"/>
      <c r="AK113" s="234"/>
      <c r="AL113" s="234"/>
      <c r="AM113" s="234"/>
      <c r="AN113" s="234"/>
      <c r="AO113" s="234"/>
      <c r="AP113" s="234"/>
      <c r="AQ113" s="234"/>
      <c r="AR113" s="234"/>
      <c r="AS113" s="234"/>
      <c r="AT113" s="234"/>
      <c r="AU113" s="234"/>
      <c r="AV113" s="235"/>
    </row>
    <row r="114" spans="2:48" ht="16.5" customHeight="1">
      <c r="B114" s="620" t="s">
        <v>117</v>
      </c>
      <c r="C114" s="1" t="s">
        <v>194</v>
      </c>
      <c r="D114" s="288">
        <v>68.099999999999994</v>
      </c>
      <c r="E114" s="288">
        <v>69.599999999999994</v>
      </c>
      <c r="F114" s="288">
        <v>73.400000000000006</v>
      </c>
      <c r="G114" s="288">
        <v>37.4</v>
      </c>
      <c r="H114" s="288">
        <v>38.4</v>
      </c>
      <c r="I114" s="288">
        <v>39.799999999999997</v>
      </c>
      <c r="J114" s="288">
        <v>41</v>
      </c>
      <c r="K114" s="288">
        <v>44.5</v>
      </c>
      <c r="L114" s="288">
        <v>68.8</v>
      </c>
      <c r="M114" s="288">
        <v>63.6</v>
      </c>
      <c r="N114" s="288">
        <v>67.3</v>
      </c>
      <c r="O114" s="288">
        <v>61.6</v>
      </c>
      <c r="P114" s="287">
        <v>61.959041999999997</v>
      </c>
      <c r="Q114" s="287">
        <v>59.779643999999998</v>
      </c>
      <c r="R114" s="287">
        <v>61.128349</v>
      </c>
      <c r="S114" s="618">
        <f>100</f>
        <v>100</v>
      </c>
      <c r="T114" s="72">
        <f t="shared" si="40"/>
        <v>102.20264317180616</v>
      </c>
      <c r="U114" s="72">
        <f t="shared" si="40"/>
        <v>107.78267254038181</v>
      </c>
      <c r="V114" s="72">
        <f t="shared" si="40"/>
        <v>54.91923641703378</v>
      </c>
      <c r="W114" s="72">
        <f t="shared" si="40"/>
        <v>56.38766519823789</v>
      </c>
      <c r="X114" s="72">
        <f t="shared" si="40"/>
        <v>58.443465491923639</v>
      </c>
      <c r="Y114" s="72">
        <f t="shared" si="40"/>
        <v>60.205580029368583</v>
      </c>
      <c r="Z114" s="72">
        <f t="shared" si="40"/>
        <v>65.34508076358297</v>
      </c>
      <c r="AA114" s="72">
        <f t="shared" si="38"/>
        <v>101.02790014684288</v>
      </c>
      <c r="AB114" s="72">
        <f t="shared" si="38"/>
        <v>93.39207048458151</v>
      </c>
      <c r="AC114" s="72">
        <f t="shared" si="38"/>
        <v>98.825256975036723</v>
      </c>
      <c r="AD114" s="72">
        <f t="shared" si="38"/>
        <v>90.455212922173288</v>
      </c>
      <c r="AE114" s="72">
        <f t="shared" ref="AE114:AG114" si="65">P114*100/$D114</f>
        <v>90.98244052863437</v>
      </c>
      <c r="AF114" s="72">
        <f t="shared" si="65"/>
        <v>87.78214977973569</v>
      </c>
      <c r="AG114" s="73">
        <f t="shared" si="65"/>
        <v>89.762627019089578</v>
      </c>
      <c r="AH114" s="619">
        <v>1</v>
      </c>
      <c r="AI114" s="230">
        <v>1</v>
      </c>
      <c r="AJ114" s="230">
        <v>1</v>
      </c>
      <c r="AK114" s="230">
        <v>1</v>
      </c>
      <c r="AL114" s="230">
        <v>1</v>
      </c>
      <c r="AM114" s="230">
        <v>1</v>
      </c>
      <c r="AN114" s="230">
        <v>1</v>
      </c>
      <c r="AO114" s="230">
        <v>1</v>
      </c>
      <c r="AP114" s="230">
        <v>1</v>
      </c>
      <c r="AQ114" s="230">
        <v>1</v>
      </c>
      <c r="AR114" s="230">
        <v>1</v>
      </c>
      <c r="AS114" s="230">
        <v>1</v>
      </c>
      <c r="AT114" s="230">
        <v>4</v>
      </c>
      <c r="AU114" s="230">
        <v>6</v>
      </c>
      <c r="AV114" s="232">
        <v>7</v>
      </c>
    </row>
    <row r="115" spans="2:48" ht="14.45">
      <c r="B115" s="620"/>
      <c r="C115" s="1" t="s">
        <v>195</v>
      </c>
      <c r="D115" s="288">
        <v>268.5</v>
      </c>
      <c r="E115" s="288">
        <v>232.9</v>
      </c>
      <c r="F115" s="288">
        <v>233.9</v>
      </c>
      <c r="G115" s="288">
        <v>220.9</v>
      </c>
      <c r="H115" s="288">
        <v>235.9</v>
      </c>
      <c r="I115" s="288">
        <v>243.5</v>
      </c>
      <c r="J115" s="288">
        <v>234.3</v>
      </c>
      <c r="K115" s="288">
        <v>246.5</v>
      </c>
      <c r="L115" s="288">
        <v>244.2</v>
      </c>
      <c r="M115" s="288">
        <v>252.1</v>
      </c>
      <c r="N115" s="288">
        <v>233.6</v>
      </c>
      <c r="O115" s="288">
        <v>234.3</v>
      </c>
      <c r="P115" s="287">
        <v>239.78928999999999</v>
      </c>
      <c r="Q115" s="287">
        <v>235.74025</v>
      </c>
      <c r="R115" s="287">
        <v>242.50739999999999</v>
      </c>
      <c r="S115" s="618">
        <f>100</f>
        <v>100</v>
      </c>
      <c r="T115" s="72">
        <f t="shared" si="40"/>
        <v>86.741154562383613</v>
      </c>
      <c r="U115" s="72">
        <f t="shared" si="40"/>
        <v>87.113594040968337</v>
      </c>
      <c r="V115" s="72">
        <f t="shared" si="40"/>
        <v>82.271880819366856</v>
      </c>
      <c r="W115" s="72">
        <f t="shared" si="40"/>
        <v>87.858472998137799</v>
      </c>
      <c r="X115" s="72">
        <f t="shared" si="40"/>
        <v>90.689013035381748</v>
      </c>
      <c r="Y115" s="72">
        <f t="shared" si="40"/>
        <v>87.262569832402235</v>
      </c>
      <c r="Z115" s="72">
        <f t="shared" si="40"/>
        <v>91.806331471135934</v>
      </c>
      <c r="AA115" s="72">
        <f t="shared" si="38"/>
        <v>90.949720670391059</v>
      </c>
      <c r="AB115" s="72">
        <f t="shared" si="38"/>
        <v>93.891992551210421</v>
      </c>
      <c r="AC115" s="72">
        <f t="shared" si="38"/>
        <v>87.001862197392924</v>
      </c>
      <c r="AD115" s="72">
        <f t="shared" si="38"/>
        <v>87.262569832402235</v>
      </c>
      <c r="AE115" s="72">
        <f t="shared" ref="AE115:AG115" si="66">P115*100/$D115</f>
        <v>89.306998137802609</v>
      </c>
      <c r="AF115" s="72">
        <f t="shared" si="66"/>
        <v>87.798975791433904</v>
      </c>
      <c r="AG115" s="73">
        <f t="shared" si="66"/>
        <v>90.319329608938546</v>
      </c>
      <c r="AH115" s="619">
        <v>1</v>
      </c>
      <c r="AI115" s="230">
        <v>1</v>
      </c>
      <c r="AJ115" s="230">
        <v>1</v>
      </c>
      <c r="AK115" s="230">
        <v>1</v>
      </c>
      <c r="AL115" s="230">
        <v>1</v>
      </c>
      <c r="AM115" s="230">
        <v>1</v>
      </c>
      <c r="AN115" s="230">
        <v>1</v>
      </c>
      <c r="AO115" s="230">
        <v>1</v>
      </c>
      <c r="AP115" s="230">
        <v>1</v>
      </c>
      <c r="AQ115" s="230">
        <v>1</v>
      </c>
      <c r="AR115" s="230">
        <v>1</v>
      </c>
      <c r="AS115" s="230">
        <v>1</v>
      </c>
      <c r="AT115" s="230">
        <v>4</v>
      </c>
      <c r="AU115" s="230">
        <v>6</v>
      </c>
      <c r="AV115" s="232">
        <v>7</v>
      </c>
    </row>
    <row r="116" spans="2:48" ht="14.45">
      <c r="B116" s="620"/>
      <c r="C116" s="1" t="s">
        <v>196</v>
      </c>
      <c r="D116" s="288">
        <v>425.6</v>
      </c>
      <c r="E116" s="288">
        <v>334.2</v>
      </c>
      <c r="F116" s="288">
        <v>294</v>
      </c>
      <c r="G116" s="288">
        <v>364.9</v>
      </c>
      <c r="H116" s="288">
        <v>351.7</v>
      </c>
      <c r="I116" s="288">
        <v>361.5</v>
      </c>
      <c r="J116" s="288">
        <v>395.3</v>
      </c>
      <c r="K116" s="288">
        <v>438.3</v>
      </c>
      <c r="L116" s="288">
        <v>461</v>
      </c>
      <c r="M116" s="288">
        <v>489.3</v>
      </c>
      <c r="N116" s="288">
        <v>517.4</v>
      </c>
      <c r="O116" s="288">
        <v>525.79999999999995</v>
      </c>
      <c r="P116" s="287">
        <v>534.50438999999994</v>
      </c>
      <c r="Q116" s="287">
        <v>513.43499999999995</v>
      </c>
      <c r="R116" s="287">
        <v>518.81793000000005</v>
      </c>
      <c r="S116" s="618">
        <f>100</f>
        <v>100</v>
      </c>
      <c r="T116" s="72">
        <f t="shared" si="40"/>
        <v>78.524436090225564</v>
      </c>
      <c r="U116" s="72">
        <f t="shared" si="40"/>
        <v>69.078947368421055</v>
      </c>
      <c r="V116" s="72">
        <f t="shared" si="40"/>
        <v>85.737781954887211</v>
      </c>
      <c r="W116" s="72">
        <f t="shared" si="40"/>
        <v>82.636278195488714</v>
      </c>
      <c r="X116" s="72">
        <f t="shared" si="40"/>
        <v>84.938909774436084</v>
      </c>
      <c r="Y116" s="72">
        <f t="shared" si="40"/>
        <v>92.88063909774435</v>
      </c>
      <c r="Z116" s="72">
        <f t="shared" si="40"/>
        <v>102.98402255639097</v>
      </c>
      <c r="AA116" s="72">
        <f t="shared" si="38"/>
        <v>108.31766917293233</v>
      </c>
      <c r="AB116" s="72">
        <f t="shared" si="38"/>
        <v>114.96710526315789</v>
      </c>
      <c r="AC116" s="72">
        <f t="shared" si="38"/>
        <v>121.56954887218045</v>
      </c>
      <c r="AD116" s="72">
        <f t="shared" si="38"/>
        <v>123.54323308270675</v>
      </c>
      <c r="AE116" s="72">
        <f t="shared" ref="AE116:AG116" si="67">P116*100/$D116</f>
        <v>125.58843749999997</v>
      </c>
      <c r="AF116" s="72">
        <f t="shared" si="67"/>
        <v>120.63792293233081</v>
      </c>
      <c r="AG116" s="73">
        <f t="shared" si="67"/>
        <v>121.90270911654136</v>
      </c>
      <c r="AH116" s="619">
        <v>1</v>
      </c>
      <c r="AI116" s="230">
        <v>1</v>
      </c>
      <c r="AJ116" s="230">
        <v>1</v>
      </c>
      <c r="AK116" s="230">
        <v>1</v>
      </c>
      <c r="AL116" s="230">
        <v>1</v>
      </c>
      <c r="AM116" s="230">
        <v>1</v>
      </c>
      <c r="AN116" s="230">
        <v>1</v>
      </c>
      <c r="AO116" s="230">
        <v>1</v>
      </c>
      <c r="AP116" s="230">
        <v>1</v>
      </c>
      <c r="AQ116" s="230">
        <v>1</v>
      </c>
      <c r="AR116" s="230">
        <v>1</v>
      </c>
      <c r="AS116" s="230">
        <v>1</v>
      </c>
      <c r="AT116" s="230">
        <v>4</v>
      </c>
      <c r="AU116" s="230">
        <v>6</v>
      </c>
      <c r="AV116" s="232">
        <v>7</v>
      </c>
    </row>
    <row r="117" spans="2:48" ht="14.45">
      <c r="B117" s="620"/>
      <c r="C117" s="1" t="s">
        <v>197</v>
      </c>
      <c r="D117" s="288">
        <v>682.4</v>
      </c>
      <c r="E117" s="288">
        <v>657</v>
      </c>
      <c r="F117" s="288">
        <v>784.5</v>
      </c>
      <c r="G117" s="288">
        <v>846.7</v>
      </c>
      <c r="H117" s="288">
        <v>877.5</v>
      </c>
      <c r="I117" s="288">
        <v>949</v>
      </c>
      <c r="J117" s="288">
        <v>450.1</v>
      </c>
      <c r="K117" s="288">
        <v>424.9</v>
      </c>
      <c r="L117" s="288">
        <v>383.9</v>
      </c>
      <c r="M117" s="288">
        <v>394.1</v>
      </c>
      <c r="N117" s="288">
        <v>305.89999999999998</v>
      </c>
      <c r="O117" s="288">
        <v>322.8</v>
      </c>
      <c r="P117" s="287">
        <v>326.58890000000002</v>
      </c>
      <c r="Q117" s="287">
        <v>328.30889999999999</v>
      </c>
      <c r="R117" s="287">
        <v>345.65814</v>
      </c>
      <c r="S117" s="618">
        <f>100</f>
        <v>100</v>
      </c>
      <c r="T117" s="72">
        <f t="shared" si="40"/>
        <v>96.277842907385704</v>
      </c>
      <c r="U117" s="72">
        <f t="shared" si="40"/>
        <v>114.96189917936694</v>
      </c>
      <c r="V117" s="72">
        <f t="shared" si="40"/>
        <v>124.0767878077374</v>
      </c>
      <c r="W117" s="72">
        <f t="shared" si="40"/>
        <v>128.59026963657678</v>
      </c>
      <c r="X117" s="72">
        <f t="shared" si="40"/>
        <v>139.06799531066824</v>
      </c>
      <c r="Y117" s="72">
        <f t="shared" si="40"/>
        <v>65.958382180539274</v>
      </c>
      <c r="Z117" s="72">
        <f t="shared" si="40"/>
        <v>62.265533411488867</v>
      </c>
      <c r="AA117" s="72">
        <f t="shared" si="38"/>
        <v>56.257327080890974</v>
      </c>
      <c r="AB117" s="72">
        <f t="shared" si="38"/>
        <v>57.752051582649472</v>
      </c>
      <c r="AC117" s="72">
        <f t="shared" si="38"/>
        <v>44.827080890973029</v>
      </c>
      <c r="AD117" s="72">
        <f t="shared" si="38"/>
        <v>47.303634232121922</v>
      </c>
      <c r="AE117" s="72">
        <f t="shared" ref="AE117:AG117" si="68">P117*100/$D117</f>
        <v>47.858865767878086</v>
      </c>
      <c r="AF117" s="72">
        <f t="shared" si="68"/>
        <v>48.110917350527551</v>
      </c>
      <c r="AG117" s="73">
        <f t="shared" si="68"/>
        <v>50.653303048065652</v>
      </c>
      <c r="AH117" s="619">
        <v>1</v>
      </c>
      <c r="AI117" s="230">
        <v>1</v>
      </c>
      <c r="AJ117" s="230">
        <v>1</v>
      </c>
      <c r="AK117" s="230">
        <v>1</v>
      </c>
      <c r="AL117" s="230">
        <v>1</v>
      </c>
      <c r="AM117" s="230">
        <v>1</v>
      </c>
      <c r="AN117" s="230">
        <v>1</v>
      </c>
      <c r="AO117" s="230">
        <v>1</v>
      </c>
      <c r="AP117" s="230">
        <v>1</v>
      </c>
      <c r="AQ117" s="230">
        <v>1</v>
      </c>
      <c r="AR117" s="230">
        <v>1</v>
      </c>
      <c r="AS117" s="230">
        <v>1</v>
      </c>
      <c r="AT117" s="230">
        <v>4</v>
      </c>
      <c r="AU117" s="230">
        <v>6</v>
      </c>
      <c r="AV117" s="232">
        <v>7</v>
      </c>
    </row>
    <row r="118" spans="2:48" ht="14.45">
      <c r="B118" s="620"/>
      <c r="C118" s="1" t="s">
        <v>198</v>
      </c>
      <c r="D118" s="288">
        <v>1444.6</v>
      </c>
      <c r="E118" s="288">
        <v>1293.7</v>
      </c>
      <c r="F118" s="288">
        <v>1385.8</v>
      </c>
      <c r="G118" s="288">
        <v>1469.9</v>
      </c>
      <c r="H118" s="288">
        <v>1503.5</v>
      </c>
      <c r="I118" s="288">
        <v>1593.8</v>
      </c>
      <c r="J118" s="288">
        <v>1120.7</v>
      </c>
      <c r="K118" s="288">
        <v>1154.1999999999998</v>
      </c>
      <c r="L118" s="288">
        <v>1157.9000000000001</v>
      </c>
      <c r="M118" s="288">
        <v>1199.0999999999999</v>
      </c>
      <c r="N118" s="288">
        <v>1124.1999999999998</v>
      </c>
      <c r="O118" s="288">
        <v>1144.5</v>
      </c>
      <c r="P118" s="287">
        <v>1162.8416219999999</v>
      </c>
      <c r="Q118" s="287">
        <v>1137.263794</v>
      </c>
      <c r="R118" s="287">
        <v>1168.111819</v>
      </c>
      <c r="S118" s="618">
        <f>100</f>
        <v>100</v>
      </c>
      <c r="T118" s="72">
        <f t="shared" si="40"/>
        <v>89.554201855184829</v>
      </c>
      <c r="U118" s="72">
        <f t="shared" si="40"/>
        <v>95.929669112557121</v>
      </c>
      <c r="V118" s="72">
        <f t="shared" si="40"/>
        <v>101.75134985463104</v>
      </c>
      <c r="W118" s="72">
        <f t="shared" si="40"/>
        <v>104.07725321888412</v>
      </c>
      <c r="X118" s="72">
        <f t="shared" si="40"/>
        <v>110.32811851031428</v>
      </c>
      <c r="Y118" s="72">
        <f t="shared" si="40"/>
        <v>77.578568461857955</v>
      </c>
      <c r="Z118" s="72">
        <f t="shared" si="40"/>
        <v>79.897549494669803</v>
      </c>
      <c r="AA118" s="72">
        <f t="shared" si="38"/>
        <v>80.153675757995302</v>
      </c>
      <c r="AB118" s="72">
        <f t="shared" si="38"/>
        <v>83.005676311781798</v>
      </c>
      <c r="AC118" s="72">
        <f t="shared" si="38"/>
        <v>77.820850062300977</v>
      </c>
      <c r="AD118" s="72">
        <f t="shared" si="38"/>
        <v>79.22608334487056</v>
      </c>
      <c r="AE118" s="72">
        <f t="shared" ref="AE118:AG118" si="69">P118*100/$D118</f>
        <v>80.495751211408006</v>
      </c>
      <c r="AF118" s="72">
        <f t="shared" si="69"/>
        <v>78.725169181780416</v>
      </c>
      <c r="AG118" s="73">
        <f t="shared" si="69"/>
        <v>80.860571715353728</v>
      </c>
      <c r="AH118" s="619">
        <v>1</v>
      </c>
      <c r="AI118" s="230">
        <v>1</v>
      </c>
      <c r="AJ118" s="230">
        <v>1</v>
      </c>
      <c r="AK118" s="230">
        <v>1</v>
      </c>
      <c r="AL118" s="230">
        <v>1</v>
      </c>
      <c r="AM118" s="230">
        <v>1</v>
      </c>
      <c r="AN118" s="230">
        <v>1</v>
      </c>
      <c r="AO118" s="230">
        <v>1</v>
      </c>
      <c r="AP118" s="230">
        <v>1</v>
      </c>
      <c r="AQ118" s="230">
        <v>1</v>
      </c>
      <c r="AR118" s="230">
        <v>1</v>
      </c>
      <c r="AS118" s="230">
        <v>1</v>
      </c>
      <c r="AT118" s="230">
        <v>4</v>
      </c>
      <c r="AU118" s="230">
        <v>6</v>
      </c>
      <c r="AV118" s="232">
        <v>7</v>
      </c>
    </row>
    <row r="119" spans="2:48" ht="14.45">
      <c r="B119" s="340"/>
      <c r="C119" s="8" t="s">
        <v>199</v>
      </c>
      <c r="D119" s="177">
        <v>762.2</v>
      </c>
      <c r="E119" s="177">
        <v>636.70000000000005</v>
      </c>
      <c r="F119" s="177">
        <v>601.29999999999995</v>
      </c>
      <c r="G119" s="177">
        <v>623.20000000000005</v>
      </c>
      <c r="H119" s="177">
        <v>626</v>
      </c>
      <c r="I119" s="177">
        <v>644.79999999999995</v>
      </c>
      <c r="J119" s="177">
        <v>670.6</v>
      </c>
      <c r="K119" s="177">
        <v>729.3</v>
      </c>
      <c r="L119" s="177">
        <v>774</v>
      </c>
      <c r="M119" s="177">
        <v>805</v>
      </c>
      <c r="N119" s="177">
        <v>818.3</v>
      </c>
      <c r="O119" s="177">
        <v>821.7</v>
      </c>
      <c r="P119" s="177">
        <v>836.25272199999995</v>
      </c>
      <c r="Q119" s="177">
        <v>808.95489399999997</v>
      </c>
      <c r="R119" s="177">
        <v>822.45367899999997</v>
      </c>
      <c r="S119" s="618">
        <f>100</f>
        <v>100</v>
      </c>
      <c r="T119" s="72">
        <f t="shared" si="40"/>
        <v>83.53450537916558</v>
      </c>
      <c r="U119" s="72">
        <f t="shared" si="40"/>
        <v>78.890055103647327</v>
      </c>
      <c r="V119" s="72">
        <f t="shared" si="40"/>
        <v>81.763316714773026</v>
      </c>
      <c r="W119" s="72">
        <f t="shared" si="40"/>
        <v>82.130674363684065</v>
      </c>
      <c r="X119" s="72">
        <f t="shared" si="40"/>
        <v>84.597218577801087</v>
      </c>
      <c r="Y119" s="72">
        <f t="shared" si="40"/>
        <v>87.982156914195741</v>
      </c>
      <c r="Z119" s="72">
        <f t="shared" si="40"/>
        <v>95.683547625295191</v>
      </c>
      <c r="AA119" s="72">
        <f t="shared" si="38"/>
        <v>101.5481500918394</v>
      </c>
      <c r="AB119" s="72">
        <f t="shared" si="38"/>
        <v>105.615324061926</v>
      </c>
      <c r="AC119" s="72">
        <f t="shared" si="38"/>
        <v>107.36027289425347</v>
      </c>
      <c r="AD119" s="72">
        <f t="shared" si="38"/>
        <v>107.80635003935974</v>
      </c>
      <c r="AE119" s="72">
        <f t="shared" ref="AE119:AG119" si="70">P119*100/$D119</f>
        <v>109.71565494620833</v>
      </c>
      <c r="AF119" s="72">
        <f t="shared" si="70"/>
        <v>106.13420283390184</v>
      </c>
      <c r="AG119" s="73">
        <f t="shared" si="70"/>
        <v>107.9052320913146</v>
      </c>
      <c r="AH119" s="233"/>
      <c r="AI119" s="234"/>
      <c r="AJ119" s="234"/>
      <c r="AK119" s="234"/>
      <c r="AL119" s="234"/>
      <c r="AM119" s="234"/>
      <c r="AN119" s="234"/>
      <c r="AO119" s="234"/>
      <c r="AP119" s="234"/>
      <c r="AQ119" s="234"/>
      <c r="AR119" s="234"/>
      <c r="AS119" s="234"/>
      <c r="AT119" s="234"/>
      <c r="AU119" s="234"/>
      <c r="AV119" s="235"/>
    </row>
    <row r="120" spans="2:48" ht="16.5" customHeight="1">
      <c r="B120" s="620" t="s">
        <v>118</v>
      </c>
      <c r="C120" s="7" t="s">
        <v>194</v>
      </c>
      <c r="D120" s="288">
        <v>58.6</v>
      </c>
      <c r="E120" s="288">
        <v>57.7</v>
      </c>
      <c r="F120" s="288">
        <v>47.9</v>
      </c>
      <c r="G120" s="288">
        <v>38.299999999999997</v>
      </c>
      <c r="H120" s="288">
        <v>38.6</v>
      </c>
      <c r="I120" s="288">
        <v>38.4</v>
      </c>
      <c r="J120" s="288">
        <v>38.299999999999997</v>
      </c>
      <c r="K120" s="288">
        <v>39.700000000000003</v>
      </c>
      <c r="L120" s="288">
        <v>48.7</v>
      </c>
      <c r="M120" s="288">
        <v>41</v>
      </c>
      <c r="N120" s="288">
        <v>47.1</v>
      </c>
      <c r="O120" s="288">
        <v>45.3</v>
      </c>
      <c r="P120" s="287">
        <v>45.564033999999999</v>
      </c>
      <c r="Q120" s="287">
        <v>43.961326999999997</v>
      </c>
      <c r="R120" s="287">
        <v>44.979092000000001</v>
      </c>
      <c r="S120" s="618">
        <f>100</f>
        <v>100</v>
      </c>
      <c r="T120" s="72">
        <f t="shared" si="40"/>
        <v>98.464163822525592</v>
      </c>
      <c r="U120" s="72">
        <f t="shared" si="40"/>
        <v>81.74061433447099</v>
      </c>
      <c r="V120" s="72">
        <f t="shared" si="40"/>
        <v>65.358361774744012</v>
      </c>
      <c r="W120" s="72">
        <f t="shared" si="40"/>
        <v>65.870307167235495</v>
      </c>
      <c r="X120" s="72">
        <f t="shared" si="40"/>
        <v>65.529010238907844</v>
      </c>
      <c r="Y120" s="72">
        <f t="shared" si="40"/>
        <v>65.358361774744012</v>
      </c>
      <c r="Z120" s="72">
        <f t="shared" si="40"/>
        <v>67.747440273037554</v>
      </c>
      <c r="AA120" s="72">
        <f t="shared" si="38"/>
        <v>83.105802047781566</v>
      </c>
      <c r="AB120" s="72">
        <f t="shared" si="38"/>
        <v>69.965870307167236</v>
      </c>
      <c r="AC120" s="72">
        <f t="shared" si="38"/>
        <v>80.375426621160415</v>
      </c>
      <c r="AD120" s="72">
        <f t="shared" si="38"/>
        <v>77.303754266211598</v>
      </c>
      <c r="AE120" s="72">
        <f t="shared" ref="AE120:AG120" si="71">P120*100/$D120</f>
        <v>77.754324232081913</v>
      </c>
      <c r="AF120" s="72">
        <f t="shared" si="71"/>
        <v>75.019329351535831</v>
      </c>
      <c r="AG120" s="73">
        <f t="shared" si="71"/>
        <v>76.756129692832758</v>
      </c>
      <c r="AH120" s="619">
        <v>1</v>
      </c>
      <c r="AI120" s="230">
        <v>1</v>
      </c>
      <c r="AJ120" s="230">
        <v>1</v>
      </c>
      <c r="AK120" s="230">
        <v>1</v>
      </c>
      <c r="AL120" s="230">
        <v>1</v>
      </c>
      <c r="AM120" s="230">
        <v>1</v>
      </c>
      <c r="AN120" s="230">
        <v>1</v>
      </c>
      <c r="AO120" s="230">
        <v>1</v>
      </c>
      <c r="AP120" s="230">
        <v>1</v>
      </c>
      <c r="AQ120" s="230">
        <v>1</v>
      </c>
      <c r="AR120" s="230">
        <v>1</v>
      </c>
      <c r="AS120" s="230">
        <v>1</v>
      </c>
      <c r="AT120" s="230">
        <v>4</v>
      </c>
      <c r="AU120" s="230">
        <v>6</v>
      </c>
      <c r="AV120" s="232">
        <v>7</v>
      </c>
    </row>
    <row r="121" spans="2:48" ht="14.45">
      <c r="B121" s="620"/>
      <c r="C121" s="1" t="s">
        <v>195</v>
      </c>
      <c r="D121" s="288">
        <v>163.19999999999999</v>
      </c>
      <c r="E121" s="288">
        <v>147.5</v>
      </c>
      <c r="F121" s="288">
        <v>125.9</v>
      </c>
      <c r="G121" s="288">
        <v>111.7</v>
      </c>
      <c r="H121" s="288">
        <v>101.8</v>
      </c>
      <c r="I121" s="288">
        <v>94.2</v>
      </c>
      <c r="J121" s="288">
        <v>99.6</v>
      </c>
      <c r="K121" s="288">
        <v>97.2</v>
      </c>
      <c r="L121" s="288">
        <v>123</v>
      </c>
      <c r="M121" s="288">
        <v>123.9</v>
      </c>
      <c r="N121" s="288">
        <v>125.5</v>
      </c>
      <c r="O121" s="288">
        <v>132.30000000000001</v>
      </c>
      <c r="P121" s="287">
        <v>135.39959999999999</v>
      </c>
      <c r="Q121" s="287">
        <v>133.11327</v>
      </c>
      <c r="R121" s="287">
        <v>136.93471</v>
      </c>
      <c r="S121" s="618">
        <f>100</f>
        <v>100</v>
      </c>
      <c r="T121" s="72">
        <f t="shared" si="40"/>
        <v>90.379901960784323</v>
      </c>
      <c r="U121" s="72">
        <f t="shared" si="40"/>
        <v>77.144607843137265</v>
      </c>
      <c r="V121" s="72">
        <f t="shared" si="40"/>
        <v>68.443627450980401</v>
      </c>
      <c r="W121" s="72">
        <f t="shared" si="40"/>
        <v>62.377450980392162</v>
      </c>
      <c r="X121" s="72">
        <f t="shared" si="40"/>
        <v>57.720588235294123</v>
      </c>
      <c r="Y121" s="72">
        <f t="shared" si="40"/>
        <v>61.029411764705884</v>
      </c>
      <c r="Z121" s="72">
        <f t="shared" si="40"/>
        <v>59.558823529411768</v>
      </c>
      <c r="AA121" s="72">
        <f t="shared" si="38"/>
        <v>75.367647058823536</v>
      </c>
      <c r="AB121" s="72">
        <f t="shared" si="38"/>
        <v>75.919117647058826</v>
      </c>
      <c r="AC121" s="72">
        <f t="shared" si="38"/>
        <v>76.899509803921575</v>
      </c>
      <c r="AD121" s="72">
        <f t="shared" si="38"/>
        <v>81.066176470588246</v>
      </c>
      <c r="AE121" s="72">
        <f t="shared" ref="AE121:AG121" si="72">P121*100/$D121</f>
        <v>82.965441176470591</v>
      </c>
      <c r="AF121" s="72">
        <f t="shared" si="72"/>
        <v>81.564503676470594</v>
      </c>
      <c r="AG121" s="73">
        <f t="shared" si="72"/>
        <v>83.906072303921576</v>
      </c>
      <c r="AH121" s="619">
        <v>1</v>
      </c>
      <c r="AI121" s="230">
        <v>1</v>
      </c>
      <c r="AJ121" s="230">
        <v>1</v>
      </c>
      <c r="AK121" s="230">
        <v>1</v>
      </c>
      <c r="AL121" s="230">
        <v>1</v>
      </c>
      <c r="AM121" s="230">
        <v>1</v>
      </c>
      <c r="AN121" s="230">
        <v>1</v>
      </c>
      <c r="AO121" s="230">
        <v>1</v>
      </c>
      <c r="AP121" s="230">
        <v>1</v>
      </c>
      <c r="AQ121" s="230">
        <v>1</v>
      </c>
      <c r="AR121" s="230">
        <v>1</v>
      </c>
      <c r="AS121" s="230">
        <v>1</v>
      </c>
      <c r="AT121" s="230">
        <v>4</v>
      </c>
      <c r="AU121" s="230">
        <v>6</v>
      </c>
      <c r="AV121" s="232">
        <v>7</v>
      </c>
    </row>
    <row r="122" spans="2:48" ht="14.45">
      <c r="B122" s="620"/>
      <c r="C122" s="1" t="s">
        <v>196</v>
      </c>
      <c r="D122" s="288">
        <v>399.6</v>
      </c>
      <c r="E122" s="288">
        <v>350.9</v>
      </c>
      <c r="F122" s="288">
        <v>334.3</v>
      </c>
      <c r="G122" s="288">
        <v>314.8</v>
      </c>
      <c r="H122" s="288">
        <v>309</v>
      </c>
      <c r="I122" s="288">
        <v>369</v>
      </c>
      <c r="J122" s="288">
        <v>364.3</v>
      </c>
      <c r="K122" s="288">
        <v>356.7</v>
      </c>
      <c r="L122" s="288">
        <v>431.8</v>
      </c>
      <c r="M122" s="288">
        <v>477.9</v>
      </c>
      <c r="N122" s="288">
        <v>490.3</v>
      </c>
      <c r="O122" s="288">
        <v>500.9</v>
      </c>
      <c r="P122" s="287">
        <v>509.19216999999998</v>
      </c>
      <c r="Q122" s="287">
        <v>489.12054000000001</v>
      </c>
      <c r="R122" s="287">
        <v>494.23145</v>
      </c>
      <c r="S122" s="618">
        <f>100</f>
        <v>100</v>
      </c>
      <c r="T122" s="72">
        <f t="shared" si="40"/>
        <v>87.812812812812808</v>
      </c>
      <c r="U122" s="72">
        <f t="shared" si="40"/>
        <v>83.658658658658652</v>
      </c>
      <c r="V122" s="72">
        <f t="shared" si="40"/>
        <v>78.778778778778772</v>
      </c>
      <c r="W122" s="72">
        <f t="shared" si="40"/>
        <v>77.327327327327325</v>
      </c>
      <c r="X122" s="72">
        <f t="shared" si="40"/>
        <v>92.342342342342334</v>
      </c>
      <c r="Y122" s="72">
        <f t="shared" si="40"/>
        <v>91.166166166166164</v>
      </c>
      <c r="Z122" s="72">
        <f t="shared" si="40"/>
        <v>89.264264264264256</v>
      </c>
      <c r="AA122" s="72">
        <f t="shared" si="38"/>
        <v>108.05805805805805</v>
      </c>
      <c r="AB122" s="72">
        <f t="shared" si="38"/>
        <v>119.59459459459458</v>
      </c>
      <c r="AC122" s="72">
        <f t="shared" si="38"/>
        <v>122.69769769769769</v>
      </c>
      <c r="AD122" s="72">
        <f t="shared" si="38"/>
        <v>125.35035035035034</v>
      </c>
      <c r="AE122" s="72">
        <f t="shared" ref="AE122:AG122" si="73">P122*100/$D122</f>
        <v>127.42546796796795</v>
      </c>
      <c r="AF122" s="72">
        <f t="shared" si="73"/>
        <v>122.40253753753754</v>
      </c>
      <c r="AG122" s="73">
        <f t="shared" si="73"/>
        <v>123.68154404404403</v>
      </c>
      <c r="AH122" s="619">
        <v>1</v>
      </c>
      <c r="AI122" s="230">
        <v>1</v>
      </c>
      <c r="AJ122" s="230">
        <v>1</v>
      </c>
      <c r="AK122" s="230">
        <v>1</v>
      </c>
      <c r="AL122" s="230">
        <v>1</v>
      </c>
      <c r="AM122" s="230">
        <v>1</v>
      </c>
      <c r="AN122" s="230">
        <v>1</v>
      </c>
      <c r="AO122" s="230">
        <v>1</v>
      </c>
      <c r="AP122" s="230">
        <v>1</v>
      </c>
      <c r="AQ122" s="230">
        <v>1</v>
      </c>
      <c r="AR122" s="230">
        <v>1</v>
      </c>
      <c r="AS122" s="230">
        <v>1</v>
      </c>
      <c r="AT122" s="230">
        <v>4</v>
      </c>
      <c r="AU122" s="230">
        <v>6</v>
      </c>
      <c r="AV122" s="232">
        <v>7</v>
      </c>
    </row>
    <row r="123" spans="2:48" ht="14.45">
      <c r="B123" s="620"/>
      <c r="C123" s="1" t="s">
        <v>197</v>
      </c>
      <c r="D123" s="288">
        <v>755.7</v>
      </c>
      <c r="E123" s="288">
        <v>460.3</v>
      </c>
      <c r="F123" s="288">
        <v>368.8</v>
      </c>
      <c r="G123" s="288">
        <v>558.9</v>
      </c>
      <c r="H123" s="288">
        <v>571.20000000000005</v>
      </c>
      <c r="I123" s="288">
        <v>529.1</v>
      </c>
      <c r="J123" s="288">
        <v>587.70000000000005</v>
      </c>
      <c r="K123" s="288">
        <v>629.70000000000005</v>
      </c>
      <c r="L123" s="288">
        <v>732.6</v>
      </c>
      <c r="M123" s="288">
        <v>739.3</v>
      </c>
      <c r="N123" s="288">
        <v>780.1</v>
      </c>
      <c r="O123" s="288">
        <v>811.9</v>
      </c>
      <c r="P123" s="287">
        <v>821.42975000000001</v>
      </c>
      <c r="Q123" s="287">
        <v>825.75585999999998</v>
      </c>
      <c r="R123" s="287">
        <v>869.46776999999997</v>
      </c>
      <c r="S123" s="618">
        <f>100</f>
        <v>100</v>
      </c>
      <c r="T123" s="72">
        <f t="shared" si="40"/>
        <v>60.910414185523351</v>
      </c>
      <c r="U123" s="72">
        <f t="shared" si="40"/>
        <v>48.802434828635697</v>
      </c>
      <c r="V123" s="72">
        <f t="shared" si="40"/>
        <v>73.957919809448185</v>
      </c>
      <c r="W123" s="72">
        <f t="shared" si="40"/>
        <v>75.585549821357688</v>
      </c>
      <c r="X123" s="72">
        <f t="shared" si="40"/>
        <v>70.014556040756915</v>
      </c>
      <c r="Y123" s="72">
        <f t="shared" si="40"/>
        <v>77.768955934894805</v>
      </c>
      <c r="Z123" s="72">
        <f t="shared" si="40"/>
        <v>83.326716951171107</v>
      </c>
      <c r="AA123" s="72">
        <f t="shared" si="38"/>
        <v>96.943231441048027</v>
      </c>
      <c r="AB123" s="72">
        <f t="shared" si="38"/>
        <v>97.829826650787339</v>
      </c>
      <c r="AC123" s="72">
        <f t="shared" si="38"/>
        <v>103.22879449517004</v>
      </c>
      <c r="AD123" s="72">
        <f t="shared" si="38"/>
        <v>107.43681355035066</v>
      </c>
      <c r="AE123" s="72">
        <f t="shared" ref="AE123:AG123" si="74">P123*100/$D123</f>
        <v>108.6978629085616</v>
      </c>
      <c r="AF123" s="72">
        <f t="shared" si="74"/>
        <v>109.2703268492788</v>
      </c>
      <c r="AG123" s="73">
        <f t="shared" si="74"/>
        <v>115.0546208813021</v>
      </c>
      <c r="AH123" s="619">
        <v>1</v>
      </c>
      <c r="AI123" s="230">
        <v>1</v>
      </c>
      <c r="AJ123" s="230">
        <v>1</v>
      </c>
      <c r="AK123" s="230">
        <v>1</v>
      </c>
      <c r="AL123" s="230">
        <v>1</v>
      </c>
      <c r="AM123" s="230">
        <v>1</v>
      </c>
      <c r="AN123" s="230">
        <v>1</v>
      </c>
      <c r="AO123" s="230">
        <v>1</v>
      </c>
      <c r="AP123" s="230">
        <v>1</v>
      </c>
      <c r="AQ123" s="230">
        <v>1</v>
      </c>
      <c r="AR123" s="230">
        <v>1</v>
      </c>
      <c r="AS123" s="230">
        <v>1</v>
      </c>
      <c r="AT123" s="230">
        <v>4</v>
      </c>
      <c r="AU123" s="230">
        <v>6</v>
      </c>
      <c r="AV123" s="232">
        <v>7</v>
      </c>
    </row>
    <row r="124" spans="2:48" ht="14.45">
      <c r="B124" s="620"/>
      <c r="C124" s="1" t="s">
        <v>198</v>
      </c>
      <c r="D124" s="288">
        <v>1377.1</v>
      </c>
      <c r="E124" s="288">
        <v>1016.3999999999999</v>
      </c>
      <c r="F124" s="288">
        <v>876.90000000000009</v>
      </c>
      <c r="G124" s="288">
        <v>1023.7</v>
      </c>
      <c r="H124" s="288">
        <v>1020.6</v>
      </c>
      <c r="I124" s="288">
        <v>1030.7</v>
      </c>
      <c r="J124" s="288">
        <v>1089.9000000000001</v>
      </c>
      <c r="K124" s="288">
        <v>1123.3000000000002</v>
      </c>
      <c r="L124" s="288">
        <v>1336.1</v>
      </c>
      <c r="M124" s="288">
        <v>1382.1</v>
      </c>
      <c r="N124" s="288">
        <v>1443</v>
      </c>
      <c r="O124" s="288">
        <v>1490.4</v>
      </c>
      <c r="P124" s="287">
        <v>1511.585554</v>
      </c>
      <c r="Q124" s="287">
        <v>1491.9509969999999</v>
      </c>
      <c r="R124" s="287">
        <v>1545.613022</v>
      </c>
      <c r="S124" s="618">
        <f>100</f>
        <v>100</v>
      </c>
      <c r="T124" s="72">
        <f t="shared" si="40"/>
        <v>73.80727616004647</v>
      </c>
      <c r="U124" s="72">
        <f t="shared" si="40"/>
        <v>63.677292861811068</v>
      </c>
      <c r="V124" s="72">
        <f t="shared" si="40"/>
        <v>74.337375644470271</v>
      </c>
      <c r="W124" s="72">
        <f t="shared" si="40"/>
        <v>74.112264904509487</v>
      </c>
      <c r="X124" s="72">
        <f t="shared" si="40"/>
        <v>74.845690218575271</v>
      </c>
      <c r="Y124" s="72">
        <f t="shared" si="40"/>
        <v>79.144579188149024</v>
      </c>
      <c r="Z124" s="72">
        <f t="shared" si="40"/>
        <v>81.569965870307186</v>
      </c>
      <c r="AA124" s="72">
        <f t="shared" si="38"/>
        <v>97.02272892309928</v>
      </c>
      <c r="AB124" s="72">
        <f t="shared" si="38"/>
        <v>100.36308183864644</v>
      </c>
      <c r="AC124" s="72">
        <f t="shared" si="38"/>
        <v>104.78541863335997</v>
      </c>
      <c r="AD124" s="72">
        <f t="shared" si="38"/>
        <v>108.22743446372813</v>
      </c>
      <c r="AE124" s="72">
        <f t="shared" ref="AE124:AG124" si="75">P124*100/$D124</f>
        <v>109.76585244354079</v>
      </c>
      <c r="AF124" s="72">
        <f t="shared" si="75"/>
        <v>108.34006223222714</v>
      </c>
      <c r="AG124" s="73">
        <f t="shared" si="75"/>
        <v>112.23680357272531</v>
      </c>
      <c r="AH124" s="619">
        <v>1</v>
      </c>
      <c r="AI124" s="230">
        <v>1</v>
      </c>
      <c r="AJ124" s="230">
        <v>1</v>
      </c>
      <c r="AK124" s="230">
        <v>1</v>
      </c>
      <c r="AL124" s="230">
        <v>1</v>
      </c>
      <c r="AM124" s="230">
        <v>1</v>
      </c>
      <c r="AN124" s="230">
        <v>1</v>
      </c>
      <c r="AO124" s="230">
        <v>1</v>
      </c>
      <c r="AP124" s="230">
        <v>1</v>
      </c>
      <c r="AQ124" s="230">
        <v>1</v>
      </c>
      <c r="AR124" s="230">
        <v>1</v>
      </c>
      <c r="AS124" s="230">
        <v>1</v>
      </c>
      <c r="AT124" s="230">
        <v>4</v>
      </c>
      <c r="AU124" s="230">
        <v>6</v>
      </c>
      <c r="AV124" s="232">
        <v>7</v>
      </c>
    </row>
    <row r="125" spans="2:48" ht="14.45">
      <c r="B125" s="340"/>
      <c r="C125" s="8" t="s">
        <v>199</v>
      </c>
      <c r="D125" s="177">
        <v>621.4</v>
      </c>
      <c r="E125" s="177">
        <v>556.09999999999991</v>
      </c>
      <c r="F125" s="177">
        <v>508.1</v>
      </c>
      <c r="G125" s="177">
        <v>464.8</v>
      </c>
      <c r="H125" s="177">
        <v>449.4</v>
      </c>
      <c r="I125" s="177">
        <v>501.6</v>
      </c>
      <c r="J125" s="177">
        <v>502.2</v>
      </c>
      <c r="K125" s="177">
        <v>493.6</v>
      </c>
      <c r="L125" s="177">
        <v>603.5</v>
      </c>
      <c r="M125" s="177">
        <v>642.79999999999995</v>
      </c>
      <c r="N125" s="177">
        <v>662.9</v>
      </c>
      <c r="O125" s="177">
        <v>678.5</v>
      </c>
      <c r="P125" s="177">
        <v>690.15580399999999</v>
      </c>
      <c r="Q125" s="177">
        <v>666.19513699999993</v>
      </c>
      <c r="R125" s="177">
        <v>676.14525200000003</v>
      </c>
      <c r="S125" s="618">
        <f>100</f>
        <v>100</v>
      </c>
      <c r="T125" s="72">
        <f t="shared" si="40"/>
        <v>89.491470872223999</v>
      </c>
      <c r="U125" s="72">
        <f t="shared" si="40"/>
        <v>81.7669777920824</v>
      </c>
      <c r="V125" s="72">
        <f t="shared" si="40"/>
        <v>74.798841326037987</v>
      </c>
      <c r="W125" s="72">
        <f t="shared" si="40"/>
        <v>72.32056646282588</v>
      </c>
      <c r="X125" s="72">
        <f t="shared" si="40"/>
        <v>80.720952687479894</v>
      </c>
      <c r="Y125" s="72">
        <f t="shared" si="40"/>
        <v>80.817508850981653</v>
      </c>
      <c r="Z125" s="72">
        <f t="shared" si="40"/>
        <v>79.433537174122947</v>
      </c>
      <c r="AA125" s="72">
        <f t="shared" si="38"/>
        <v>97.119407788863853</v>
      </c>
      <c r="AB125" s="72">
        <f t="shared" si="38"/>
        <v>103.4438364982298</v>
      </c>
      <c r="AC125" s="72">
        <f t="shared" si="38"/>
        <v>106.67846797553911</v>
      </c>
      <c r="AD125" s="72">
        <f t="shared" si="38"/>
        <v>109.18892822658513</v>
      </c>
      <c r="AE125" s="72">
        <f t="shared" ref="AE125:AG125" si="76">P125*100/$D125</f>
        <v>111.06466108786613</v>
      </c>
      <c r="AF125" s="72">
        <f t="shared" si="76"/>
        <v>107.20874428709365</v>
      </c>
      <c r="AG125" s="73">
        <f t="shared" si="76"/>
        <v>108.80998583842937</v>
      </c>
      <c r="AH125" s="233"/>
      <c r="AI125" s="234"/>
      <c r="AJ125" s="234"/>
      <c r="AK125" s="234"/>
      <c r="AL125" s="234"/>
      <c r="AM125" s="234"/>
      <c r="AN125" s="234"/>
      <c r="AO125" s="234"/>
      <c r="AP125" s="234"/>
      <c r="AQ125" s="234"/>
      <c r="AR125" s="234"/>
      <c r="AS125" s="234"/>
      <c r="AT125" s="234"/>
      <c r="AU125" s="234"/>
      <c r="AV125" s="235"/>
    </row>
    <row r="126" spans="2:48" ht="16.5" customHeight="1">
      <c r="B126" s="620" t="s">
        <v>119</v>
      </c>
      <c r="C126" s="1" t="s">
        <v>194</v>
      </c>
      <c r="D126" s="288">
        <v>18.600000000000001</v>
      </c>
      <c r="E126" s="288">
        <v>16.5</v>
      </c>
      <c r="F126" s="288">
        <v>16.2</v>
      </c>
      <c r="G126" s="288">
        <v>13.3</v>
      </c>
      <c r="H126" s="288">
        <v>11.8</v>
      </c>
      <c r="I126" s="288">
        <v>9</v>
      </c>
      <c r="J126" s="288">
        <v>8.4</v>
      </c>
      <c r="K126" s="288">
        <v>11.4</v>
      </c>
      <c r="L126" s="288">
        <v>18.600000000000001</v>
      </c>
      <c r="M126" s="288">
        <v>14.3</v>
      </c>
      <c r="N126" s="288">
        <v>14.8</v>
      </c>
      <c r="O126" s="288">
        <v>18.399999999999999</v>
      </c>
      <c r="P126" s="287">
        <v>18.507245999999999</v>
      </c>
      <c r="Q126" s="287">
        <v>17.856255999999998</v>
      </c>
      <c r="R126" s="287">
        <v>18.292418000000001</v>
      </c>
      <c r="S126" s="618">
        <f>100</f>
        <v>100</v>
      </c>
      <c r="T126" s="72">
        <f t="shared" si="40"/>
        <v>88.709677419354833</v>
      </c>
      <c r="U126" s="72">
        <f t="shared" si="40"/>
        <v>87.096774193548384</v>
      </c>
      <c r="V126" s="72">
        <f t="shared" si="40"/>
        <v>71.505376344086017</v>
      </c>
      <c r="W126" s="72">
        <f t="shared" ref="W126:AA182" si="77">H126*100/$D126</f>
        <v>63.44086021505376</v>
      </c>
      <c r="X126" s="72">
        <f t="shared" si="77"/>
        <v>48.387096774193544</v>
      </c>
      <c r="Y126" s="72">
        <f t="shared" si="77"/>
        <v>45.161290322580641</v>
      </c>
      <c r="Z126" s="72">
        <f t="shared" si="77"/>
        <v>61.29032258064516</v>
      </c>
      <c r="AA126" s="72">
        <f t="shared" si="38"/>
        <v>100</v>
      </c>
      <c r="AB126" s="72">
        <f t="shared" si="38"/>
        <v>76.881720430107521</v>
      </c>
      <c r="AC126" s="72">
        <f t="shared" si="38"/>
        <v>79.569892473118273</v>
      </c>
      <c r="AD126" s="72">
        <f t="shared" si="38"/>
        <v>98.924731182795682</v>
      </c>
      <c r="AE126" s="72">
        <f t="shared" ref="AE126:AG126" si="78">P126*100/$D126</f>
        <v>99.501322580645137</v>
      </c>
      <c r="AF126" s="72">
        <f t="shared" si="78"/>
        <v>96.001376344086012</v>
      </c>
      <c r="AG126" s="73">
        <f t="shared" si="78"/>
        <v>98.346333333333334</v>
      </c>
      <c r="AH126" s="619">
        <v>1</v>
      </c>
      <c r="AI126" s="230">
        <v>1</v>
      </c>
      <c r="AJ126" s="230">
        <v>1</v>
      </c>
      <c r="AK126" s="230">
        <v>1</v>
      </c>
      <c r="AL126" s="230">
        <v>1</v>
      </c>
      <c r="AM126" s="230">
        <v>1</v>
      </c>
      <c r="AN126" s="230">
        <v>1</v>
      </c>
      <c r="AO126" s="230">
        <v>1</v>
      </c>
      <c r="AP126" s="230">
        <v>1</v>
      </c>
      <c r="AQ126" s="230">
        <v>1</v>
      </c>
      <c r="AR126" s="230">
        <v>1</v>
      </c>
      <c r="AS126" s="230">
        <v>1</v>
      </c>
      <c r="AT126" s="230">
        <v>4</v>
      </c>
      <c r="AU126" s="230">
        <v>6</v>
      </c>
      <c r="AV126" s="232">
        <v>7</v>
      </c>
    </row>
    <row r="127" spans="2:48" ht="14.45">
      <c r="B127" s="620"/>
      <c r="C127" s="1" t="s">
        <v>195</v>
      </c>
      <c r="D127" s="288">
        <v>47.3</v>
      </c>
      <c r="E127" s="288">
        <v>42.9</v>
      </c>
      <c r="F127" s="288">
        <v>44.7</v>
      </c>
      <c r="G127" s="288">
        <v>40.9</v>
      </c>
      <c r="H127" s="288">
        <v>33.4</v>
      </c>
      <c r="I127" s="288">
        <v>31.5</v>
      </c>
      <c r="J127" s="288">
        <v>33.5</v>
      </c>
      <c r="K127" s="288">
        <v>36.700000000000003</v>
      </c>
      <c r="L127" s="288">
        <v>44.5</v>
      </c>
      <c r="M127" s="288">
        <v>30.1</v>
      </c>
      <c r="N127" s="288">
        <v>33.700000000000003</v>
      </c>
      <c r="O127" s="288">
        <v>45.4</v>
      </c>
      <c r="P127" s="287">
        <v>46.463653999999998</v>
      </c>
      <c r="Q127" s="287">
        <v>45.679076999999999</v>
      </c>
      <c r="R127" s="287">
        <v>46.944923000000003</v>
      </c>
      <c r="S127" s="618">
        <f>100</f>
        <v>100</v>
      </c>
      <c r="T127" s="72">
        <f t="shared" ref="T127:X190" si="79">E127*100/$D127</f>
        <v>90.697674418604663</v>
      </c>
      <c r="U127" s="72">
        <f t="shared" si="79"/>
        <v>94.503171247357301</v>
      </c>
      <c r="V127" s="72">
        <f t="shared" si="79"/>
        <v>86.469344608879496</v>
      </c>
      <c r="W127" s="72">
        <f t="shared" si="77"/>
        <v>70.613107822410157</v>
      </c>
      <c r="X127" s="72">
        <f t="shared" si="77"/>
        <v>66.596194503171247</v>
      </c>
      <c r="Y127" s="72">
        <f t="shared" si="77"/>
        <v>70.824524312896415</v>
      </c>
      <c r="Z127" s="72">
        <f t="shared" si="77"/>
        <v>77.589852008456674</v>
      </c>
      <c r="AA127" s="72">
        <f t="shared" si="38"/>
        <v>94.080338266384786</v>
      </c>
      <c r="AB127" s="72">
        <f t="shared" si="38"/>
        <v>63.63636363636364</v>
      </c>
      <c r="AC127" s="72">
        <f t="shared" si="38"/>
        <v>71.24735729386893</v>
      </c>
      <c r="AD127" s="72">
        <f t="shared" si="38"/>
        <v>95.983086680761105</v>
      </c>
      <c r="AE127" s="72">
        <f t="shared" ref="AE127:AG127" si="80">P127*100/$D127</f>
        <v>98.231826638477798</v>
      </c>
      <c r="AF127" s="72">
        <f t="shared" si="80"/>
        <v>96.573101479915437</v>
      </c>
      <c r="AG127" s="73">
        <f t="shared" si="80"/>
        <v>99.249308668076111</v>
      </c>
      <c r="AH127" s="619">
        <v>1</v>
      </c>
      <c r="AI127" s="230">
        <v>1</v>
      </c>
      <c r="AJ127" s="230">
        <v>1</v>
      </c>
      <c r="AK127" s="230">
        <v>1</v>
      </c>
      <c r="AL127" s="230">
        <v>1</v>
      </c>
      <c r="AM127" s="230">
        <v>1</v>
      </c>
      <c r="AN127" s="230">
        <v>1</v>
      </c>
      <c r="AO127" s="230">
        <v>1</v>
      </c>
      <c r="AP127" s="230">
        <v>1</v>
      </c>
      <c r="AQ127" s="230">
        <v>1</v>
      </c>
      <c r="AR127" s="230">
        <v>1</v>
      </c>
      <c r="AS127" s="230">
        <v>1</v>
      </c>
      <c r="AT127" s="230">
        <v>4</v>
      </c>
      <c r="AU127" s="230">
        <v>6</v>
      </c>
      <c r="AV127" s="232">
        <v>7</v>
      </c>
    </row>
    <row r="128" spans="2:48" ht="14.45">
      <c r="B128" s="620"/>
      <c r="C128" s="1" t="s">
        <v>196</v>
      </c>
      <c r="D128" s="288">
        <v>71.2</v>
      </c>
      <c r="E128" s="288">
        <v>60.6</v>
      </c>
      <c r="F128" s="288">
        <v>103.9</v>
      </c>
      <c r="G128" s="288">
        <v>50.2</v>
      </c>
      <c r="H128" s="288">
        <v>44.3</v>
      </c>
      <c r="I128" s="288">
        <v>59</v>
      </c>
      <c r="J128" s="288">
        <v>82.9</v>
      </c>
      <c r="K128" s="288">
        <v>73.8</v>
      </c>
      <c r="L128" s="288">
        <v>148.19999999999999</v>
      </c>
      <c r="M128" s="288">
        <v>98.6</v>
      </c>
      <c r="N128" s="288">
        <v>93.7</v>
      </c>
      <c r="O128" s="288">
        <v>105.6</v>
      </c>
      <c r="P128" s="287">
        <v>107.34815999999999</v>
      </c>
      <c r="Q128" s="287">
        <v>103.11665000000001</v>
      </c>
      <c r="R128" s="287">
        <v>104.23486</v>
      </c>
      <c r="S128" s="618">
        <f>100</f>
        <v>100</v>
      </c>
      <c r="T128" s="72">
        <f t="shared" si="79"/>
        <v>85.112359550561791</v>
      </c>
      <c r="U128" s="72">
        <f t="shared" si="79"/>
        <v>145.92696629213484</v>
      </c>
      <c r="V128" s="72">
        <f t="shared" si="79"/>
        <v>70.50561797752809</v>
      </c>
      <c r="W128" s="72">
        <f t="shared" si="77"/>
        <v>62.2191011235955</v>
      </c>
      <c r="X128" s="72">
        <f t="shared" si="77"/>
        <v>82.865168539325836</v>
      </c>
      <c r="Y128" s="72">
        <f t="shared" si="77"/>
        <v>116.43258426966291</v>
      </c>
      <c r="Z128" s="72">
        <f t="shared" si="77"/>
        <v>103.65168539325842</v>
      </c>
      <c r="AA128" s="72">
        <f t="shared" si="38"/>
        <v>208.1460674157303</v>
      </c>
      <c r="AB128" s="72">
        <f t="shared" si="38"/>
        <v>138.48314606741573</v>
      </c>
      <c r="AC128" s="72">
        <f t="shared" si="38"/>
        <v>131.60112359550561</v>
      </c>
      <c r="AD128" s="72">
        <f t="shared" si="38"/>
        <v>148.31460674157302</v>
      </c>
      <c r="AE128" s="72">
        <f t="shared" ref="AE128:AG128" si="81">P128*100/$D128</f>
        <v>150.76988764044941</v>
      </c>
      <c r="AF128" s="72">
        <f t="shared" si="81"/>
        <v>144.82675561797754</v>
      </c>
      <c r="AG128" s="73">
        <f t="shared" si="81"/>
        <v>146.39727528089887</v>
      </c>
      <c r="AH128" s="619">
        <v>1</v>
      </c>
      <c r="AI128" s="230">
        <v>1</v>
      </c>
      <c r="AJ128" s="230">
        <v>1</v>
      </c>
      <c r="AK128" s="230">
        <v>1</v>
      </c>
      <c r="AL128" s="230">
        <v>1</v>
      </c>
      <c r="AM128" s="230">
        <v>1</v>
      </c>
      <c r="AN128" s="230">
        <v>1</v>
      </c>
      <c r="AO128" s="230">
        <v>1</v>
      </c>
      <c r="AP128" s="230">
        <v>1</v>
      </c>
      <c r="AQ128" s="230">
        <v>1</v>
      </c>
      <c r="AR128" s="230">
        <v>1</v>
      </c>
      <c r="AS128" s="230">
        <v>1</v>
      </c>
      <c r="AT128" s="230">
        <v>4</v>
      </c>
      <c r="AU128" s="230">
        <v>6</v>
      </c>
      <c r="AV128" s="232">
        <v>7</v>
      </c>
    </row>
    <row r="129" spans="2:48" ht="14.45">
      <c r="B129" s="620"/>
      <c r="C129" s="1" t="s">
        <v>197</v>
      </c>
      <c r="D129" s="288">
        <v>291.2</v>
      </c>
      <c r="E129" s="288">
        <v>97.4</v>
      </c>
      <c r="F129" s="288">
        <v>122.2</v>
      </c>
      <c r="G129" s="288">
        <v>196.7</v>
      </c>
      <c r="H129" s="288">
        <v>208.1</v>
      </c>
      <c r="I129" s="288">
        <v>196.5</v>
      </c>
      <c r="J129" s="288">
        <v>212.3</v>
      </c>
      <c r="K129" s="288">
        <v>243.9</v>
      </c>
      <c r="L129" s="288">
        <v>168.5</v>
      </c>
      <c r="M129" s="288">
        <v>248.8</v>
      </c>
      <c r="N129" s="288">
        <v>245</v>
      </c>
      <c r="O129" s="288">
        <v>274</v>
      </c>
      <c r="P129" s="287">
        <v>277.21613000000002</v>
      </c>
      <c r="Q129" s="287">
        <v>278.67612000000003</v>
      </c>
      <c r="R129" s="287">
        <v>293.45202999999998</v>
      </c>
      <c r="S129" s="618">
        <f>100</f>
        <v>100</v>
      </c>
      <c r="T129" s="72">
        <f t="shared" si="79"/>
        <v>33.447802197802197</v>
      </c>
      <c r="U129" s="72">
        <f t="shared" si="79"/>
        <v>41.964285714285715</v>
      </c>
      <c r="V129" s="72">
        <f t="shared" si="79"/>
        <v>67.54807692307692</v>
      </c>
      <c r="W129" s="72">
        <f t="shared" si="77"/>
        <v>71.462912087912088</v>
      </c>
      <c r="X129" s="72">
        <f t="shared" si="77"/>
        <v>67.479395604395606</v>
      </c>
      <c r="Y129" s="72">
        <f t="shared" si="77"/>
        <v>72.905219780219781</v>
      </c>
      <c r="Z129" s="72">
        <f t="shared" si="77"/>
        <v>83.756868131868131</v>
      </c>
      <c r="AA129" s="72">
        <f t="shared" si="38"/>
        <v>57.864010989010993</v>
      </c>
      <c r="AB129" s="72">
        <f t="shared" si="38"/>
        <v>85.439560439560438</v>
      </c>
      <c r="AC129" s="72">
        <f t="shared" si="38"/>
        <v>84.134615384615387</v>
      </c>
      <c r="AD129" s="72">
        <f t="shared" si="38"/>
        <v>94.093406593406598</v>
      </c>
      <c r="AE129" s="72">
        <f t="shared" ref="AE129:AG129" si="82">P129*100/$D129</f>
        <v>95.197846840659352</v>
      </c>
      <c r="AF129" s="72">
        <f t="shared" si="82"/>
        <v>95.699217032967042</v>
      </c>
      <c r="AG129" s="73">
        <f t="shared" si="82"/>
        <v>100.77336195054944</v>
      </c>
      <c r="AH129" s="619">
        <v>1</v>
      </c>
      <c r="AI129" s="230">
        <v>1</v>
      </c>
      <c r="AJ129" s="230">
        <v>1</v>
      </c>
      <c r="AK129" s="230">
        <v>1</v>
      </c>
      <c r="AL129" s="230">
        <v>1</v>
      </c>
      <c r="AM129" s="230">
        <v>1</v>
      </c>
      <c r="AN129" s="230">
        <v>1</v>
      </c>
      <c r="AO129" s="230">
        <v>1</v>
      </c>
      <c r="AP129" s="230">
        <v>1</v>
      </c>
      <c r="AQ129" s="230">
        <v>1</v>
      </c>
      <c r="AR129" s="230">
        <v>1</v>
      </c>
      <c r="AS129" s="230">
        <v>1</v>
      </c>
      <c r="AT129" s="230">
        <v>4</v>
      </c>
      <c r="AU129" s="230">
        <v>6</v>
      </c>
      <c r="AV129" s="232">
        <v>7</v>
      </c>
    </row>
    <row r="130" spans="2:48" ht="14.45">
      <c r="B130" s="620"/>
      <c r="C130" s="1" t="s">
        <v>198</v>
      </c>
      <c r="D130" s="288">
        <v>428.3</v>
      </c>
      <c r="E130" s="288">
        <v>217.4</v>
      </c>
      <c r="F130" s="288">
        <v>287</v>
      </c>
      <c r="G130" s="288">
        <v>301.10000000000002</v>
      </c>
      <c r="H130" s="288">
        <v>297.60000000000002</v>
      </c>
      <c r="I130" s="288">
        <v>296</v>
      </c>
      <c r="J130" s="288">
        <v>337.1</v>
      </c>
      <c r="K130" s="288">
        <v>365.8</v>
      </c>
      <c r="L130" s="288">
        <v>379.79999999999995</v>
      </c>
      <c r="M130" s="288">
        <v>391.8</v>
      </c>
      <c r="N130" s="288">
        <v>387.2</v>
      </c>
      <c r="O130" s="288">
        <v>443.4</v>
      </c>
      <c r="P130" s="287">
        <v>449.53519</v>
      </c>
      <c r="Q130" s="287">
        <v>445.32810300000006</v>
      </c>
      <c r="R130" s="287">
        <v>462.92423099999996</v>
      </c>
      <c r="S130" s="618">
        <f>100</f>
        <v>100</v>
      </c>
      <c r="T130" s="72">
        <f t="shared" si="79"/>
        <v>50.758813915479806</v>
      </c>
      <c r="U130" s="72">
        <f t="shared" si="79"/>
        <v>67.009105766985755</v>
      </c>
      <c r="V130" s="72">
        <f t="shared" si="79"/>
        <v>70.301190754144301</v>
      </c>
      <c r="W130" s="72">
        <f t="shared" si="77"/>
        <v>69.484006537473746</v>
      </c>
      <c r="X130" s="72">
        <f t="shared" si="77"/>
        <v>69.110436609852911</v>
      </c>
      <c r="Y130" s="72">
        <f t="shared" si="77"/>
        <v>78.706514125612884</v>
      </c>
      <c r="Z130" s="72">
        <f t="shared" si="77"/>
        <v>85.407424702311459</v>
      </c>
      <c r="AA130" s="72">
        <f t="shared" si="38"/>
        <v>88.676161568993678</v>
      </c>
      <c r="AB130" s="72">
        <f t="shared" si="38"/>
        <v>91.477936026149891</v>
      </c>
      <c r="AC130" s="72">
        <f t="shared" si="38"/>
        <v>90.403922484240013</v>
      </c>
      <c r="AD130" s="72">
        <f t="shared" si="38"/>
        <v>103.52556619192154</v>
      </c>
      <c r="AE130" s="72">
        <f t="shared" ref="AE130:AG130" si="83">P130*100/$D130</f>
        <v>104.95801774457156</v>
      </c>
      <c r="AF130" s="72">
        <f t="shared" si="83"/>
        <v>103.97574200326875</v>
      </c>
      <c r="AG130" s="73">
        <f t="shared" si="83"/>
        <v>108.08410716787299</v>
      </c>
      <c r="AH130" s="619">
        <v>1</v>
      </c>
      <c r="AI130" s="230">
        <v>1</v>
      </c>
      <c r="AJ130" s="230">
        <v>1</v>
      </c>
      <c r="AK130" s="230">
        <v>1</v>
      </c>
      <c r="AL130" s="230">
        <v>1</v>
      </c>
      <c r="AM130" s="230">
        <v>1</v>
      </c>
      <c r="AN130" s="230">
        <v>1</v>
      </c>
      <c r="AO130" s="230">
        <v>1</v>
      </c>
      <c r="AP130" s="230">
        <v>1</v>
      </c>
      <c r="AQ130" s="230">
        <v>1</v>
      </c>
      <c r="AR130" s="230">
        <v>1</v>
      </c>
      <c r="AS130" s="230">
        <v>1</v>
      </c>
      <c r="AT130" s="230">
        <v>4</v>
      </c>
      <c r="AU130" s="230">
        <v>6</v>
      </c>
      <c r="AV130" s="232">
        <v>7</v>
      </c>
    </row>
    <row r="131" spans="2:48" ht="14.45">
      <c r="B131" s="340"/>
      <c r="C131" s="8" t="s">
        <v>199</v>
      </c>
      <c r="D131" s="177">
        <v>137.10000000000002</v>
      </c>
      <c r="E131" s="177">
        <v>120</v>
      </c>
      <c r="F131" s="177">
        <v>164.8</v>
      </c>
      <c r="G131" s="177">
        <v>104.4</v>
      </c>
      <c r="H131" s="177">
        <v>89.5</v>
      </c>
      <c r="I131" s="177">
        <v>99.5</v>
      </c>
      <c r="J131" s="177">
        <v>124.80000000000001</v>
      </c>
      <c r="K131" s="177">
        <v>121.9</v>
      </c>
      <c r="L131" s="177">
        <v>211.29999999999998</v>
      </c>
      <c r="M131" s="177">
        <v>143</v>
      </c>
      <c r="N131" s="177">
        <v>142.19999999999999</v>
      </c>
      <c r="O131" s="177">
        <v>169.39999999999998</v>
      </c>
      <c r="P131" s="177">
        <v>172.31905999999998</v>
      </c>
      <c r="Q131" s="177">
        <v>166.651983</v>
      </c>
      <c r="R131" s="177">
        <v>169.47220099999998</v>
      </c>
      <c r="S131" s="618">
        <f>100</f>
        <v>100</v>
      </c>
      <c r="T131" s="72">
        <f t="shared" si="79"/>
        <v>87.527352297592984</v>
      </c>
      <c r="U131" s="72">
        <f t="shared" si="79"/>
        <v>120.20423048869436</v>
      </c>
      <c r="V131" s="72">
        <f t="shared" si="79"/>
        <v>76.148796498905895</v>
      </c>
      <c r="W131" s="72">
        <f t="shared" si="77"/>
        <v>65.280816921954766</v>
      </c>
      <c r="X131" s="72">
        <f t="shared" si="77"/>
        <v>72.574762946754177</v>
      </c>
      <c r="Y131" s="72">
        <f t="shared" si="77"/>
        <v>91.028446389496722</v>
      </c>
      <c r="Z131" s="72">
        <f t="shared" si="77"/>
        <v>88.913202042304874</v>
      </c>
      <c r="AA131" s="72">
        <f t="shared" si="38"/>
        <v>154.12107950401165</v>
      </c>
      <c r="AB131" s="72">
        <f t="shared" si="38"/>
        <v>104.30342815463163</v>
      </c>
      <c r="AC131" s="72">
        <f t="shared" si="38"/>
        <v>103.71991247264768</v>
      </c>
      <c r="AD131" s="72">
        <f t="shared" si="38"/>
        <v>123.55944566010207</v>
      </c>
      <c r="AE131" s="72">
        <f t="shared" ref="AE131:AG131" si="84">P131*100/$D131</f>
        <v>125.68859226841718</v>
      </c>
      <c r="AF131" s="72">
        <f t="shared" si="84"/>
        <v>121.55505689277898</v>
      </c>
      <c r="AG131" s="73">
        <f t="shared" si="84"/>
        <v>123.61210867979574</v>
      </c>
      <c r="AH131" s="233"/>
      <c r="AI131" s="234"/>
      <c r="AJ131" s="234"/>
      <c r="AK131" s="234"/>
      <c r="AL131" s="234"/>
      <c r="AM131" s="234"/>
      <c r="AN131" s="234"/>
      <c r="AO131" s="234"/>
      <c r="AP131" s="234"/>
      <c r="AQ131" s="234"/>
      <c r="AR131" s="234"/>
      <c r="AS131" s="234"/>
      <c r="AT131" s="234"/>
      <c r="AU131" s="234"/>
      <c r="AV131" s="235"/>
    </row>
    <row r="132" spans="2:48" ht="16.5" customHeight="1">
      <c r="B132" s="620" t="s">
        <v>120</v>
      </c>
      <c r="C132" s="7" t="s">
        <v>194</v>
      </c>
      <c r="D132" s="288">
        <v>372.8</v>
      </c>
      <c r="E132" s="288">
        <v>340</v>
      </c>
      <c r="F132" s="288">
        <v>325.60000000000002</v>
      </c>
      <c r="G132" s="288">
        <v>308.2</v>
      </c>
      <c r="H132" s="288">
        <v>279.89999999999998</v>
      </c>
      <c r="I132" s="288">
        <v>287</v>
      </c>
      <c r="J132" s="288">
        <v>270.7</v>
      </c>
      <c r="K132" s="288">
        <v>278.8</v>
      </c>
      <c r="L132" s="288">
        <v>335.9</v>
      </c>
      <c r="M132" s="288">
        <v>336.3</v>
      </c>
      <c r="N132" s="288">
        <v>338.4</v>
      </c>
      <c r="O132" s="288">
        <v>334.1</v>
      </c>
      <c r="P132" s="287">
        <v>336.04732999999999</v>
      </c>
      <c r="Q132" s="287">
        <v>324.22692999999998</v>
      </c>
      <c r="R132" s="287">
        <v>331.72345000000001</v>
      </c>
      <c r="S132" s="618">
        <f>100</f>
        <v>100</v>
      </c>
      <c r="T132" s="72">
        <f t="shared" si="79"/>
        <v>91.201716738197419</v>
      </c>
      <c r="U132" s="72">
        <f t="shared" si="79"/>
        <v>87.33905579399142</v>
      </c>
      <c r="V132" s="72">
        <f t="shared" si="79"/>
        <v>82.67167381974248</v>
      </c>
      <c r="W132" s="72">
        <f t="shared" si="77"/>
        <v>75.080472103004283</v>
      </c>
      <c r="X132" s="72">
        <f t="shared" si="77"/>
        <v>76.984978540772531</v>
      </c>
      <c r="Y132" s="72">
        <f t="shared" si="77"/>
        <v>72.612660944206013</v>
      </c>
      <c r="Z132" s="72">
        <f t="shared" si="77"/>
        <v>74.785407725321889</v>
      </c>
      <c r="AA132" s="72">
        <f t="shared" si="38"/>
        <v>90.101931330472098</v>
      </c>
      <c r="AB132" s="72">
        <f t="shared" si="38"/>
        <v>90.209227467811161</v>
      </c>
      <c r="AC132" s="72">
        <f t="shared" si="38"/>
        <v>90.772532188841197</v>
      </c>
      <c r="AD132" s="72">
        <f t="shared" si="38"/>
        <v>89.619098712446345</v>
      </c>
      <c r="AE132" s="72">
        <f t="shared" ref="AE132:AG132" si="85">P132*100/$D132</f>
        <v>90.141451180257505</v>
      </c>
      <c r="AF132" s="72">
        <f t="shared" si="85"/>
        <v>86.970743025751062</v>
      </c>
      <c r="AG132" s="73">
        <f t="shared" si="85"/>
        <v>88.981612124463524</v>
      </c>
      <c r="AH132" s="619">
        <v>1</v>
      </c>
      <c r="AI132" s="230">
        <v>1</v>
      </c>
      <c r="AJ132" s="230">
        <v>1</v>
      </c>
      <c r="AK132" s="230">
        <v>1</v>
      </c>
      <c r="AL132" s="230">
        <v>1</v>
      </c>
      <c r="AM132" s="230">
        <v>1</v>
      </c>
      <c r="AN132" s="230">
        <v>1</v>
      </c>
      <c r="AO132" s="230">
        <v>1</v>
      </c>
      <c r="AP132" s="230">
        <v>1</v>
      </c>
      <c r="AQ132" s="230">
        <v>1</v>
      </c>
      <c r="AR132" s="230">
        <v>1</v>
      </c>
      <c r="AS132" s="230">
        <v>1</v>
      </c>
      <c r="AT132" s="230">
        <v>4</v>
      </c>
      <c r="AU132" s="230">
        <v>6</v>
      </c>
      <c r="AV132" s="232">
        <v>7</v>
      </c>
    </row>
    <row r="133" spans="2:48" ht="14.45">
      <c r="B133" s="620"/>
      <c r="C133" s="1" t="s">
        <v>195</v>
      </c>
      <c r="D133" s="288">
        <v>994.3</v>
      </c>
      <c r="E133" s="288">
        <v>808.7</v>
      </c>
      <c r="F133" s="288">
        <v>725.7</v>
      </c>
      <c r="G133" s="288">
        <v>774.7</v>
      </c>
      <c r="H133" s="288">
        <v>745.9</v>
      </c>
      <c r="I133" s="288">
        <v>772.2</v>
      </c>
      <c r="J133" s="288">
        <v>792.4</v>
      </c>
      <c r="K133" s="288">
        <v>799.3</v>
      </c>
      <c r="L133" s="288">
        <v>886</v>
      </c>
      <c r="M133" s="288">
        <v>894.8</v>
      </c>
      <c r="N133" s="288">
        <v>957</v>
      </c>
      <c r="O133" s="288">
        <v>943.9</v>
      </c>
      <c r="P133" s="287">
        <v>966.01422000000002</v>
      </c>
      <c r="Q133" s="287">
        <v>949.70227</v>
      </c>
      <c r="R133" s="287">
        <v>976.79034000000001</v>
      </c>
      <c r="S133" s="618">
        <f>100</f>
        <v>100</v>
      </c>
      <c r="T133" s="72">
        <f t="shared" si="79"/>
        <v>81.333601528713672</v>
      </c>
      <c r="U133" s="72">
        <f t="shared" si="79"/>
        <v>72.986020315800062</v>
      </c>
      <c r="V133" s="72">
        <f t="shared" si="79"/>
        <v>77.914110429447859</v>
      </c>
      <c r="W133" s="72">
        <f t="shared" si="77"/>
        <v>75.017600321834465</v>
      </c>
      <c r="X133" s="72">
        <f t="shared" si="77"/>
        <v>77.6626772603842</v>
      </c>
      <c r="Y133" s="72">
        <f t="shared" si="77"/>
        <v>79.694257266418589</v>
      </c>
      <c r="Z133" s="72">
        <f t="shared" si="77"/>
        <v>80.388212813034301</v>
      </c>
      <c r="AA133" s="72">
        <f t="shared" si="38"/>
        <v>89.107915116162133</v>
      </c>
      <c r="AB133" s="72">
        <f t="shared" si="38"/>
        <v>89.992959871266223</v>
      </c>
      <c r="AC133" s="72">
        <f t="shared" si="38"/>
        <v>96.248617117570149</v>
      </c>
      <c r="AD133" s="72">
        <f t="shared" si="38"/>
        <v>94.931107311676556</v>
      </c>
      <c r="AE133" s="72">
        <f t="shared" ref="AE133:AG133" si="86">P133*100/$D133</f>
        <v>97.155206678064985</v>
      </c>
      <c r="AF133" s="72">
        <f t="shared" si="86"/>
        <v>95.514660565221774</v>
      </c>
      <c r="AG133" s="73">
        <f t="shared" si="86"/>
        <v>98.238996278789102</v>
      </c>
      <c r="AH133" s="619">
        <v>1</v>
      </c>
      <c r="AI133" s="230">
        <v>1</v>
      </c>
      <c r="AJ133" s="230">
        <v>1</v>
      </c>
      <c r="AK133" s="230">
        <v>1</v>
      </c>
      <c r="AL133" s="230">
        <v>1</v>
      </c>
      <c r="AM133" s="230">
        <v>1</v>
      </c>
      <c r="AN133" s="230">
        <v>1</v>
      </c>
      <c r="AO133" s="230">
        <v>1</v>
      </c>
      <c r="AP133" s="230">
        <v>1</v>
      </c>
      <c r="AQ133" s="230">
        <v>1</v>
      </c>
      <c r="AR133" s="230">
        <v>1</v>
      </c>
      <c r="AS133" s="230">
        <v>1</v>
      </c>
      <c r="AT133" s="230">
        <v>4</v>
      </c>
      <c r="AU133" s="230">
        <v>6</v>
      </c>
      <c r="AV133" s="232">
        <v>7</v>
      </c>
    </row>
    <row r="134" spans="2:48" ht="14.45">
      <c r="B134" s="620"/>
      <c r="C134" s="1" t="s">
        <v>196</v>
      </c>
      <c r="D134" s="288">
        <v>1020.2</v>
      </c>
      <c r="E134" s="288">
        <v>687.7</v>
      </c>
      <c r="F134" s="288">
        <v>753.4</v>
      </c>
      <c r="G134" s="288">
        <v>828</v>
      </c>
      <c r="H134" s="288">
        <v>894.3</v>
      </c>
      <c r="I134" s="288">
        <v>840.6</v>
      </c>
      <c r="J134" s="288">
        <v>861.8</v>
      </c>
      <c r="K134" s="288">
        <v>839.7</v>
      </c>
      <c r="L134" s="288">
        <v>879.5</v>
      </c>
      <c r="M134" s="288">
        <v>946.2</v>
      </c>
      <c r="N134" s="288">
        <v>883.6</v>
      </c>
      <c r="O134" s="288">
        <v>1002.3</v>
      </c>
      <c r="P134" s="287">
        <v>1018.8926</v>
      </c>
      <c r="Q134" s="287">
        <v>978.72931000000005</v>
      </c>
      <c r="R134" s="287">
        <v>989.05493000000001</v>
      </c>
      <c r="S134" s="618">
        <f>100</f>
        <v>100</v>
      </c>
      <c r="T134" s="72">
        <f t="shared" si="79"/>
        <v>67.408351303665938</v>
      </c>
      <c r="U134" s="72">
        <f t="shared" si="79"/>
        <v>73.8482650460694</v>
      </c>
      <c r="V134" s="72">
        <f t="shared" si="79"/>
        <v>81.160556753577723</v>
      </c>
      <c r="W134" s="72">
        <f t="shared" si="77"/>
        <v>87.659282493628695</v>
      </c>
      <c r="X134" s="72">
        <f t="shared" si="77"/>
        <v>82.395608704175643</v>
      </c>
      <c r="Y134" s="72">
        <f t="shared" si="77"/>
        <v>84.473632621054691</v>
      </c>
      <c r="Z134" s="72">
        <f t="shared" si="77"/>
        <v>82.307390707704371</v>
      </c>
      <c r="AA134" s="72">
        <f t="shared" si="38"/>
        <v>86.208586551656538</v>
      </c>
      <c r="AB134" s="72">
        <f t="shared" si="38"/>
        <v>92.746520290139188</v>
      </c>
      <c r="AC134" s="72">
        <f t="shared" si="38"/>
        <v>86.610468535581248</v>
      </c>
      <c r="AD134" s="72">
        <f t="shared" si="38"/>
        <v>98.245442070182307</v>
      </c>
      <c r="AE134" s="72">
        <f t="shared" ref="AE134:AG134" si="87">P134*100/$D134</f>
        <v>99.871848657126037</v>
      </c>
      <c r="AF134" s="72">
        <f t="shared" si="87"/>
        <v>95.935043128798284</v>
      </c>
      <c r="AG134" s="73">
        <f t="shared" si="87"/>
        <v>96.947160360713582</v>
      </c>
      <c r="AH134" s="619">
        <v>1</v>
      </c>
      <c r="AI134" s="230">
        <v>1</v>
      </c>
      <c r="AJ134" s="230">
        <v>1</v>
      </c>
      <c r="AK134" s="230">
        <v>1</v>
      </c>
      <c r="AL134" s="230">
        <v>1</v>
      </c>
      <c r="AM134" s="230">
        <v>1</v>
      </c>
      <c r="AN134" s="230">
        <v>1</v>
      </c>
      <c r="AO134" s="230">
        <v>1</v>
      </c>
      <c r="AP134" s="230">
        <v>1</v>
      </c>
      <c r="AQ134" s="230">
        <v>1</v>
      </c>
      <c r="AR134" s="230">
        <v>1</v>
      </c>
      <c r="AS134" s="230">
        <v>1</v>
      </c>
      <c r="AT134" s="230">
        <v>4</v>
      </c>
      <c r="AU134" s="230">
        <v>6</v>
      </c>
      <c r="AV134" s="232">
        <v>7</v>
      </c>
    </row>
    <row r="135" spans="2:48" ht="14.45">
      <c r="B135" s="620"/>
      <c r="C135" s="1" t="s">
        <v>197</v>
      </c>
      <c r="D135" s="288">
        <v>517.9</v>
      </c>
      <c r="E135" s="288">
        <v>369.2</v>
      </c>
      <c r="F135" s="288">
        <v>325.89999999999998</v>
      </c>
      <c r="G135" s="288">
        <v>383.9</v>
      </c>
      <c r="H135" s="288">
        <v>407.9</v>
      </c>
      <c r="I135" s="288">
        <v>455</v>
      </c>
      <c r="J135" s="288">
        <v>548.9</v>
      </c>
      <c r="K135" s="288">
        <v>531.9</v>
      </c>
      <c r="L135" s="288">
        <v>364.3</v>
      </c>
      <c r="M135" s="288">
        <v>330.4</v>
      </c>
      <c r="N135" s="288">
        <v>296.3</v>
      </c>
      <c r="O135" s="288">
        <v>411</v>
      </c>
      <c r="P135" s="287">
        <v>415.82416000000001</v>
      </c>
      <c r="Q135" s="287">
        <v>418.01409999999998</v>
      </c>
      <c r="R135" s="287">
        <v>440.13103999999998</v>
      </c>
      <c r="S135" s="618">
        <f>100</f>
        <v>100</v>
      </c>
      <c r="T135" s="72">
        <f t="shared" si="79"/>
        <v>71.287893415717321</v>
      </c>
      <c r="U135" s="72">
        <f t="shared" si="79"/>
        <v>62.927206024329017</v>
      </c>
      <c r="V135" s="72">
        <f t="shared" si="79"/>
        <v>74.12627920447963</v>
      </c>
      <c r="W135" s="72">
        <f t="shared" si="77"/>
        <v>78.760378451438498</v>
      </c>
      <c r="X135" s="72">
        <f t="shared" si="77"/>
        <v>87.854798223595296</v>
      </c>
      <c r="Y135" s="72">
        <f t="shared" si="77"/>
        <v>105.98571152732188</v>
      </c>
      <c r="Z135" s="72">
        <f t="shared" si="77"/>
        <v>102.70322456072601</v>
      </c>
      <c r="AA135" s="72">
        <f t="shared" si="38"/>
        <v>70.341764819463222</v>
      </c>
      <c r="AB135" s="72">
        <f t="shared" si="38"/>
        <v>63.796099633133814</v>
      </c>
      <c r="AC135" s="72">
        <f t="shared" si="38"/>
        <v>57.211816953079747</v>
      </c>
      <c r="AD135" s="72">
        <f t="shared" si="38"/>
        <v>79.358949604170689</v>
      </c>
      <c r="AE135" s="72">
        <f t="shared" ref="AE135:AG135" si="88">P135*100/$D135</f>
        <v>80.290434446804397</v>
      </c>
      <c r="AF135" s="72">
        <f t="shared" si="88"/>
        <v>80.71328441784128</v>
      </c>
      <c r="AG135" s="73">
        <f t="shared" si="88"/>
        <v>84.983788376134385</v>
      </c>
      <c r="AH135" s="619">
        <v>1</v>
      </c>
      <c r="AI135" s="230">
        <v>1</v>
      </c>
      <c r="AJ135" s="230">
        <v>1</v>
      </c>
      <c r="AK135" s="230">
        <v>1</v>
      </c>
      <c r="AL135" s="230">
        <v>1</v>
      </c>
      <c r="AM135" s="230">
        <v>1</v>
      </c>
      <c r="AN135" s="230">
        <v>1</v>
      </c>
      <c r="AO135" s="230">
        <v>1</v>
      </c>
      <c r="AP135" s="230">
        <v>1</v>
      </c>
      <c r="AQ135" s="230">
        <v>1</v>
      </c>
      <c r="AR135" s="230">
        <v>1</v>
      </c>
      <c r="AS135" s="230">
        <v>1</v>
      </c>
      <c r="AT135" s="230">
        <v>4</v>
      </c>
      <c r="AU135" s="230">
        <v>6</v>
      </c>
      <c r="AV135" s="232">
        <v>7</v>
      </c>
    </row>
    <row r="136" spans="2:48" ht="14.45">
      <c r="B136" s="620"/>
      <c r="C136" s="1" t="s">
        <v>198</v>
      </c>
      <c r="D136" s="288">
        <v>2905.2000000000003</v>
      </c>
      <c r="E136" s="288">
        <v>2205.6</v>
      </c>
      <c r="F136" s="288">
        <v>2130.6000000000004</v>
      </c>
      <c r="G136" s="288">
        <v>2294.8000000000002</v>
      </c>
      <c r="H136" s="288">
        <v>2328</v>
      </c>
      <c r="I136" s="288">
        <v>2354.8000000000002</v>
      </c>
      <c r="J136" s="288">
        <v>2473.7999999999997</v>
      </c>
      <c r="K136" s="288">
        <v>2449.6999999999998</v>
      </c>
      <c r="L136" s="288">
        <v>2465.7000000000003</v>
      </c>
      <c r="M136" s="288">
        <v>2507.7000000000003</v>
      </c>
      <c r="N136" s="288">
        <v>2475.3000000000002</v>
      </c>
      <c r="O136" s="288">
        <v>2691.3</v>
      </c>
      <c r="P136" s="287">
        <v>2736.7783100000001</v>
      </c>
      <c r="Q136" s="287">
        <v>2670.6726100000001</v>
      </c>
      <c r="R136" s="287">
        <v>2737.6997600000004</v>
      </c>
      <c r="S136" s="618">
        <f>100</f>
        <v>100</v>
      </c>
      <c r="T136" s="72">
        <f t="shared" si="79"/>
        <v>75.919041718298217</v>
      </c>
      <c r="U136" s="72">
        <f t="shared" si="79"/>
        <v>73.337463857909952</v>
      </c>
      <c r="V136" s="72">
        <f t="shared" si="79"/>
        <v>78.989398320253343</v>
      </c>
      <c r="W136" s="72">
        <f t="shared" si="77"/>
        <v>80.132176786451865</v>
      </c>
      <c r="X136" s="72">
        <f t="shared" si="77"/>
        <v>81.05466060856395</v>
      </c>
      <c r="Y136" s="72">
        <f t="shared" si="77"/>
        <v>85.150764147046658</v>
      </c>
      <c r="Z136" s="72">
        <f t="shared" si="77"/>
        <v>84.321217127908554</v>
      </c>
      <c r="AA136" s="72">
        <f t="shared" si="38"/>
        <v>84.871953738124745</v>
      </c>
      <c r="AB136" s="72">
        <f t="shared" si="38"/>
        <v>86.317637339942181</v>
      </c>
      <c r="AC136" s="72">
        <f t="shared" si="38"/>
        <v>85.202395704254442</v>
      </c>
      <c r="AD136" s="72">
        <f t="shared" si="38"/>
        <v>92.637339942172645</v>
      </c>
      <c r="AE136" s="72">
        <f t="shared" ref="AE136:AG136" si="89">P136*100/$D136</f>
        <v>94.202750585157645</v>
      </c>
      <c r="AF136" s="72">
        <f t="shared" si="89"/>
        <v>91.927323764284722</v>
      </c>
      <c r="AG136" s="73">
        <f t="shared" si="89"/>
        <v>94.234467850750377</v>
      </c>
      <c r="AH136" s="619">
        <v>1</v>
      </c>
      <c r="AI136" s="230">
        <v>1</v>
      </c>
      <c r="AJ136" s="230">
        <v>1</v>
      </c>
      <c r="AK136" s="230">
        <v>1</v>
      </c>
      <c r="AL136" s="230">
        <v>1</v>
      </c>
      <c r="AM136" s="230">
        <v>1</v>
      </c>
      <c r="AN136" s="230">
        <v>1</v>
      </c>
      <c r="AO136" s="230">
        <v>1</v>
      </c>
      <c r="AP136" s="230">
        <v>1</v>
      </c>
      <c r="AQ136" s="230">
        <v>1</v>
      </c>
      <c r="AR136" s="230">
        <v>1</v>
      </c>
      <c r="AS136" s="230">
        <v>1</v>
      </c>
      <c r="AT136" s="230">
        <v>4</v>
      </c>
      <c r="AU136" s="230">
        <v>6</v>
      </c>
      <c r="AV136" s="232">
        <v>7</v>
      </c>
    </row>
    <row r="137" spans="2:48" ht="14.45">
      <c r="B137" s="340"/>
      <c r="C137" s="8" t="s">
        <v>199</v>
      </c>
      <c r="D137" s="177">
        <v>2387.3000000000002</v>
      </c>
      <c r="E137" s="177">
        <v>1836.4</v>
      </c>
      <c r="F137" s="177">
        <v>1804.7000000000003</v>
      </c>
      <c r="G137" s="177">
        <v>1910.9</v>
      </c>
      <c r="H137" s="177">
        <v>1920.1</v>
      </c>
      <c r="I137" s="177">
        <v>1899.8000000000002</v>
      </c>
      <c r="J137" s="177">
        <v>1924.8999999999999</v>
      </c>
      <c r="K137" s="177">
        <v>1917.8</v>
      </c>
      <c r="L137" s="177">
        <v>2101.4</v>
      </c>
      <c r="M137" s="177">
        <v>2177.3000000000002</v>
      </c>
      <c r="N137" s="177">
        <v>2179</v>
      </c>
      <c r="O137" s="177">
        <v>2280.3000000000002</v>
      </c>
      <c r="P137" s="177">
        <v>2320.95415</v>
      </c>
      <c r="Q137" s="177">
        <v>2252.6585100000002</v>
      </c>
      <c r="R137" s="177">
        <v>2297.5687200000002</v>
      </c>
      <c r="S137" s="618">
        <f>100</f>
        <v>100</v>
      </c>
      <c r="T137" s="72">
        <f t="shared" si="79"/>
        <v>76.923721358857279</v>
      </c>
      <c r="U137" s="72">
        <f t="shared" si="79"/>
        <v>75.595861433418506</v>
      </c>
      <c r="V137" s="72">
        <f t="shared" si="79"/>
        <v>80.044401625267028</v>
      </c>
      <c r="W137" s="72">
        <f t="shared" si="77"/>
        <v>80.429774221924347</v>
      </c>
      <c r="X137" s="72">
        <f t="shared" si="77"/>
        <v>79.579441209734853</v>
      </c>
      <c r="Y137" s="72">
        <f t="shared" si="77"/>
        <v>80.630838185397721</v>
      </c>
      <c r="Z137" s="72">
        <f t="shared" si="77"/>
        <v>80.333431072760021</v>
      </c>
      <c r="AA137" s="72">
        <f t="shared" si="38"/>
        <v>88.024127675616796</v>
      </c>
      <c r="AB137" s="72">
        <f t="shared" si="38"/>
        <v>91.203451598039635</v>
      </c>
      <c r="AC137" s="72">
        <f t="shared" si="38"/>
        <v>91.27466175176977</v>
      </c>
      <c r="AD137" s="72">
        <f t="shared" si="38"/>
        <v>95.51794914757258</v>
      </c>
      <c r="AE137" s="72">
        <f t="shared" ref="AE137:AG137" si="90">P137*100/$D137</f>
        <v>97.220883424789506</v>
      </c>
      <c r="AF137" s="72">
        <f t="shared" si="90"/>
        <v>94.360093410966371</v>
      </c>
      <c r="AG137" s="73">
        <f t="shared" si="90"/>
        <v>96.241306915762578</v>
      </c>
      <c r="AH137" s="233"/>
      <c r="AI137" s="234"/>
      <c r="AJ137" s="234"/>
      <c r="AK137" s="234"/>
      <c r="AL137" s="234"/>
      <c r="AM137" s="234"/>
      <c r="AN137" s="234"/>
      <c r="AO137" s="234"/>
      <c r="AP137" s="234"/>
      <c r="AQ137" s="234"/>
      <c r="AR137" s="234"/>
      <c r="AS137" s="234"/>
      <c r="AT137" s="234"/>
      <c r="AU137" s="234"/>
      <c r="AV137" s="235"/>
    </row>
    <row r="138" spans="2:48" ht="16.5" customHeight="1">
      <c r="B138" s="620" t="s">
        <v>110</v>
      </c>
      <c r="C138" s="1" t="s">
        <v>194</v>
      </c>
      <c r="D138" s="288">
        <v>68.8</v>
      </c>
      <c r="E138" s="288">
        <v>58.7</v>
      </c>
      <c r="F138" s="288">
        <v>66.8</v>
      </c>
      <c r="G138" s="288">
        <v>42.5</v>
      </c>
      <c r="H138" s="288">
        <v>39</v>
      </c>
      <c r="I138" s="288">
        <v>43.2</v>
      </c>
      <c r="J138" s="288">
        <v>45.1</v>
      </c>
      <c r="K138" s="288">
        <v>46.8</v>
      </c>
      <c r="L138" s="288">
        <v>79.8</v>
      </c>
      <c r="M138" s="288">
        <v>59</v>
      </c>
      <c r="N138" s="288">
        <v>59.3</v>
      </c>
      <c r="O138" s="288">
        <v>60.4</v>
      </c>
      <c r="P138" s="287">
        <v>60.752045000000003</v>
      </c>
      <c r="Q138" s="287">
        <v>58.615105</v>
      </c>
      <c r="R138" s="287">
        <v>59.988368999999999</v>
      </c>
      <c r="S138" s="618">
        <f>100</f>
        <v>100</v>
      </c>
      <c r="T138" s="72">
        <f t="shared" si="79"/>
        <v>85.319767441860463</v>
      </c>
      <c r="U138" s="72">
        <f t="shared" si="79"/>
        <v>97.093023255813961</v>
      </c>
      <c r="V138" s="72">
        <f t="shared" si="79"/>
        <v>61.77325581395349</v>
      </c>
      <c r="W138" s="72">
        <f t="shared" si="77"/>
        <v>56.686046511627907</v>
      </c>
      <c r="X138" s="72">
        <f t="shared" si="77"/>
        <v>62.79069767441861</v>
      </c>
      <c r="Y138" s="72">
        <f t="shared" si="77"/>
        <v>65.552325581395351</v>
      </c>
      <c r="Z138" s="72">
        <f t="shared" si="77"/>
        <v>68.023255813953497</v>
      </c>
      <c r="AA138" s="72">
        <f t="shared" si="38"/>
        <v>115.98837209302326</v>
      </c>
      <c r="AB138" s="72">
        <f t="shared" si="38"/>
        <v>85.755813953488371</v>
      </c>
      <c r="AC138" s="72">
        <f t="shared" si="38"/>
        <v>86.191860465116278</v>
      </c>
      <c r="AD138" s="72">
        <f t="shared" si="38"/>
        <v>87.79069767441861</v>
      </c>
      <c r="AE138" s="72">
        <f t="shared" ref="AE138:AG138" si="91">P138*100/$D138</f>
        <v>88.302390988372096</v>
      </c>
      <c r="AF138" s="72">
        <f t="shared" si="91"/>
        <v>85.196373546511637</v>
      </c>
      <c r="AG138" s="73">
        <f t="shared" si="91"/>
        <v>87.19239680232559</v>
      </c>
      <c r="AH138" s="619">
        <v>1</v>
      </c>
      <c r="AI138" s="230">
        <v>1</v>
      </c>
      <c r="AJ138" s="230">
        <v>1</v>
      </c>
      <c r="AK138" s="230">
        <v>1</v>
      </c>
      <c r="AL138" s="230">
        <v>1</v>
      </c>
      <c r="AM138" s="230">
        <v>1</v>
      </c>
      <c r="AN138" s="230">
        <v>1</v>
      </c>
      <c r="AO138" s="230">
        <v>1</v>
      </c>
      <c r="AP138" s="230">
        <v>1</v>
      </c>
      <c r="AQ138" s="230">
        <v>1</v>
      </c>
      <c r="AR138" s="230">
        <v>1</v>
      </c>
      <c r="AS138" s="230">
        <v>1</v>
      </c>
      <c r="AT138" s="230">
        <v>4</v>
      </c>
      <c r="AU138" s="230">
        <v>6</v>
      </c>
      <c r="AV138" s="232">
        <v>7</v>
      </c>
    </row>
    <row r="139" spans="2:48" ht="14.45">
      <c r="B139" s="620"/>
      <c r="C139" s="1" t="s">
        <v>195</v>
      </c>
      <c r="D139" s="288">
        <v>167.2</v>
      </c>
      <c r="E139" s="288">
        <v>198.6</v>
      </c>
      <c r="F139" s="288">
        <v>198.6</v>
      </c>
      <c r="G139" s="288">
        <v>164.2</v>
      </c>
      <c r="H139" s="288">
        <v>162.30000000000001</v>
      </c>
      <c r="I139" s="288">
        <v>170.3</v>
      </c>
      <c r="J139" s="288">
        <v>174.1</v>
      </c>
      <c r="K139" s="288">
        <v>187</v>
      </c>
      <c r="L139" s="288">
        <v>238.4</v>
      </c>
      <c r="M139" s="288">
        <v>204.9</v>
      </c>
      <c r="N139" s="288">
        <v>227</v>
      </c>
      <c r="O139" s="288">
        <v>246.4</v>
      </c>
      <c r="P139" s="287">
        <v>252.17278999999999</v>
      </c>
      <c r="Q139" s="287">
        <v>247.91463999999999</v>
      </c>
      <c r="R139" s="287">
        <v>255.00908000000001</v>
      </c>
      <c r="S139" s="618">
        <f>100</f>
        <v>100</v>
      </c>
      <c r="T139" s="72">
        <f t="shared" si="79"/>
        <v>118.7799043062201</v>
      </c>
      <c r="U139" s="72">
        <f t="shared" si="79"/>
        <v>118.7799043062201</v>
      </c>
      <c r="V139" s="72">
        <f t="shared" si="79"/>
        <v>98.205741626794264</v>
      </c>
      <c r="W139" s="72">
        <f t="shared" si="77"/>
        <v>97.069377990430638</v>
      </c>
      <c r="X139" s="72">
        <f t="shared" si="77"/>
        <v>101.85406698564594</v>
      </c>
      <c r="Y139" s="72">
        <f t="shared" si="77"/>
        <v>104.12679425837321</v>
      </c>
      <c r="Z139" s="72">
        <f t="shared" si="77"/>
        <v>111.8421052631579</v>
      </c>
      <c r="AA139" s="72">
        <f t="shared" si="38"/>
        <v>142.58373205741628</v>
      </c>
      <c r="AB139" s="72">
        <f t="shared" si="38"/>
        <v>122.54784688995215</v>
      </c>
      <c r="AC139" s="72">
        <f t="shared" si="38"/>
        <v>135.76555023923447</v>
      </c>
      <c r="AD139" s="72">
        <f t="shared" si="38"/>
        <v>147.36842105263159</v>
      </c>
      <c r="AE139" s="72">
        <f t="shared" ref="AE139:AG139" si="92">P139*100/$D139</f>
        <v>150.8210466507177</v>
      </c>
      <c r="AF139" s="72">
        <f t="shared" si="92"/>
        <v>148.2743062200957</v>
      </c>
      <c r="AG139" s="73">
        <f t="shared" si="92"/>
        <v>152.51739234449761</v>
      </c>
      <c r="AH139" s="619">
        <v>1</v>
      </c>
      <c r="AI139" s="230">
        <v>1</v>
      </c>
      <c r="AJ139" s="230">
        <v>1</v>
      </c>
      <c r="AK139" s="230">
        <v>1</v>
      </c>
      <c r="AL139" s="230">
        <v>1</v>
      </c>
      <c r="AM139" s="230">
        <v>1</v>
      </c>
      <c r="AN139" s="230">
        <v>1</v>
      </c>
      <c r="AO139" s="230">
        <v>1</v>
      </c>
      <c r="AP139" s="230">
        <v>1</v>
      </c>
      <c r="AQ139" s="230">
        <v>1</v>
      </c>
      <c r="AR139" s="230">
        <v>1</v>
      </c>
      <c r="AS139" s="230">
        <v>1</v>
      </c>
      <c r="AT139" s="230">
        <v>4</v>
      </c>
      <c r="AU139" s="230">
        <v>6</v>
      </c>
      <c r="AV139" s="232">
        <v>7</v>
      </c>
    </row>
    <row r="140" spans="2:48" ht="14.45">
      <c r="B140" s="620"/>
      <c r="C140" s="1" t="s">
        <v>196</v>
      </c>
      <c r="D140" s="288">
        <v>356.7</v>
      </c>
      <c r="E140" s="288">
        <v>343.8</v>
      </c>
      <c r="F140" s="288">
        <v>351.2</v>
      </c>
      <c r="G140" s="288">
        <v>410.3</v>
      </c>
      <c r="H140" s="288">
        <v>425.5</v>
      </c>
      <c r="I140" s="288">
        <v>471.6</v>
      </c>
      <c r="J140" s="288">
        <v>488</v>
      </c>
      <c r="K140" s="288">
        <v>486.5</v>
      </c>
      <c r="L140" s="288">
        <v>421.2</v>
      </c>
      <c r="M140" s="288">
        <v>447.5</v>
      </c>
      <c r="N140" s="288">
        <v>489.1</v>
      </c>
      <c r="O140" s="288">
        <v>557.4</v>
      </c>
      <c r="P140" s="287">
        <v>566.62750000000005</v>
      </c>
      <c r="Q140" s="287">
        <v>544.29187000000002</v>
      </c>
      <c r="R140" s="287">
        <v>550.07068000000004</v>
      </c>
      <c r="S140" s="618">
        <f>100</f>
        <v>100</v>
      </c>
      <c r="T140" s="72">
        <f t="shared" si="79"/>
        <v>96.383515559293528</v>
      </c>
      <c r="U140" s="72">
        <f t="shared" si="79"/>
        <v>98.458088029156158</v>
      </c>
      <c r="V140" s="72">
        <f t="shared" si="79"/>
        <v>115.02663302495094</v>
      </c>
      <c r="W140" s="72">
        <f t="shared" si="77"/>
        <v>119.28791701710121</v>
      </c>
      <c r="X140" s="72">
        <f t="shared" si="77"/>
        <v>132.21194280908327</v>
      </c>
      <c r="Y140" s="72">
        <f t="shared" si="77"/>
        <v>136.80964395850856</v>
      </c>
      <c r="Z140" s="72">
        <f t="shared" si="77"/>
        <v>136.38912251191479</v>
      </c>
      <c r="AA140" s="72">
        <f t="shared" si="38"/>
        <v>118.08242220353239</v>
      </c>
      <c r="AB140" s="72">
        <f t="shared" si="38"/>
        <v>125.45556490047659</v>
      </c>
      <c r="AC140" s="72">
        <f t="shared" si="38"/>
        <v>137.11802635267733</v>
      </c>
      <c r="AD140" s="72">
        <f t="shared" si="38"/>
        <v>156.26576955424727</v>
      </c>
      <c r="AE140" s="72">
        <f t="shared" ref="AE140:AG140" si="93">P140*100/$D140</f>
        <v>158.85267731987668</v>
      </c>
      <c r="AF140" s="72">
        <f t="shared" si="93"/>
        <v>152.59093636108776</v>
      </c>
      <c r="AG140" s="73">
        <f t="shared" si="93"/>
        <v>154.21101205494816</v>
      </c>
      <c r="AH140" s="619">
        <v>1</v>
      </c>
      <c r="AI140" s="230">
        <v>1</v>
      </c>
      <c r="AJ140" s="230">
        <v>1</v>
      </c>
      <c r="AK140" s="230">
        <v>1</v>
      </c>
      <c r="AL140" s="230">
        <v>1</v>
      </c>
      <c r="AM140" s="230">
        <v>1</v>
      </c>
      <c r="AN140" s="230">
        <v>1</v>
      </c>
      <c r="AO140" s="230">
        <v>1</v>
      </c>
      <c r="AP140" s="230">
        <v>1</v>
      </c>
      <c r="AQ140" s="230">
        <v>1</v>
      </c>
      <c r="AR140" s="230">
        <v>1</v>
      </c>
      <c r="AS140" s="230">
        <v>1</v>
      </c>
      <c r="AT140" s="230">
        <v>4</v>
      </c>
      <c r="AU140" s="230">
        <v>6</v>
      </c>
      <c r="AV140" s="232">
        <v>7</v>
      </c>
    </row>
    <row r="141" spans="2:48" ht="14.45">
      <c r="B141" s="620"/>
      <c r="C141" s="1" t="s">
        <v>197</v>
      </c>
      <c r="D141" s="288">
        <v>948.4</v>
      </c>
      <c r="E141" s="288">
        <v>892.6</v>
      </c>
      <c r="F141" s="288">
        <v>1051.4000000000001</v>
      </c>
      <c r="G141" s="288">
        <v>1171.5</v>
      </c>
      <c r="H141" s="288">
        <v>1109.5</v>
      </c>
      <c r="I141" s="288">
        <v>1076</v>
      </c>
      <c r="J141" s="288">
        <v>1170.0999999999999</v>
      </c>
      <c r="K141" s="288">
        <v>1235.0999999999999</v>
      </c>
      <c r="L141" s="288">
        <v>1276.5</v>
      </c>
      <c r="M141" s="288">
        <v>1434.8</v>
      </c>
      <c r="N141" s="288">
        <v>1347.6</v>
      </c>
      <c r="O141" s="288">
        <v>1402.4</v>
      </c>
      <c r="P141" s="287">
        <v>1418.8607999999999</v>
      </c>
      <c r="Q141" s="287">
        <v>1426.3334</v>
      </c>
      <c r="R141" s="287">
        <v>1501.8284000000001</v>
      </c>
      <c r="S141" s="618">
        <f>100</f>
        <v>100</v>
      </c>
      <c r="T141" s="72">
        <f t="shared" si="79"/>
        <v>94.116406579502325</v>
      </c>
      <c r="U141" s="72">
        <f t="shared" si="79"/>
        <v>110.86039645719107</v>
      </c>
      <c r="V141" s="72">
        <f t="shared" si="79"/>
        <v>123.52382960776045</v>
      </c>
      <c r="W141" s="72">
        <f t="shared" si="77"/>
        <v>116.98650358498524</v>
      </c>
      <c r="X141" s="72">
        <f t="shared" si="77"/>
        <v>113.45423871784058</v>
      </c>
      <c r="Y141" s="72">
        <f t="shared" si="77"/>
        <v>123.37621256853647</v>
      </c>
      <c r="Z141" s="72">
        <f t="shared" si="77"/>
        <v>130.22986081822015</v>
      </c>
      <c r="AA141" s="72">
        <f t="shared" si="38"/>
        <v>134.59510754955716</v>
      </c>
      <c r="AB141" s="72">
        <f t="shared" si="38"/>
        <v>151.28637705609447</v>
      </c>
      <c r="AC141" s="72">
        <f t="shared" si="38"/>
        <v>142.09194432728808</v>
      </c>
      <c r="AD141" s="72">
        <f t="shared" si="38"/>
        <v>147.87009700548293</v>
      </c>
      <c r="AE141" s="72">
        <f t="shared" ref="AE141:AG141" si="94">P141*100/$D141</f>
        <v>149.60573597638125</v>
      </c>
      <c r="AF141" s="72">
        <f t="shared" si="94"/>
        <v>150.39365246731336</v>
      </c>
      <c r="AG141" s="73">
        <f t="shared" si="94"/>
        <v>158.35390130746521</v>
      </c>
      <c r="AH141" s="619">
        <v>1</v>
      </c>
      <c r="AI141" s="230">
        <v>1</v>
      </c>
      <c r="AJ141" s="230">
        <v>1</v>
      </c>
      <c r="AK141" s="230">
        <v>1</v>
      </c>
      <c r="AL141" s="230">
        <v>1</v>
      </c>
      <c r="AM141" s="230">
        <v>1</v>
      </c>
      <c r="AN141" s="230">
        <v>1</v>
      </c>
      <c r="AO141" s="230">
        <v>1</v>
      </c>
      <c r="AP141" s="230">
        <v>1</v>
      </c>
      <c r="AQ141" s="230">
        <v>1</v>
      </c>
      <c r="AR141" s="230">
        <v>1</v>
      </c>
      <c r="AS141" s="230">
        <v>1</v>
      </c>
      <c r="AT141" s="230">
        <v>4</v>
      </c>
      <c r="AU141" s="230">
        <v>6</v>
      </c>
      <c r="AV141" s="232">
        <v>7</v>
      </c>
    </row>
    <row r="142" spans="2:48" ht="14.45">
      <c r="B142" s="620"/>
      <c r="C142" s="1" t="s">
        <v>198</v>
      </c>
      <c r="D142" s="288">
        <v>1541.1</v>
      </c>
      <c r="E142" s="288">
        <v>1493.7</v>
      </c>
      <c r="F142" s="288">
        <v>1668</v>
      </c>
      <c r="G142" s="288">
        <v>1788.5</v>
      </c>
      <c r="H142" s="288">
        <v>1736.3</v>
      </c>
      <c r="I142" s="288">
        <v>1761.1</v>
      </c>
      <c r="J142" s="288">
        <v>1877.3</v>
      </c>
      <c r="K142" s="288">
        <v>1955.3999999999999</v>
      </c>
      <c r="L142" s="288">
        <v>2015.9</v>
      </c>
      <c r="M142" s="288">
        <v>2146.1999999999998</v>
      </c>
      <c r="N142" s="288">
        <v>2123</v>
      </c>
      <c r="O142" s="288">
        <v>2266.6000000000004</v>
      </c>
      <c r="P142" s="287">
        <v>2298.4131349999998</v>
      </c>
      <c r="Q142" s="287">
        <v>2277.1550150000003</v>
      </c>
      <c r="R142" s="287">
        <v>2366.8965290000001</v>
      </c>
      <c r="S142" s="618">
        <f>100</f>
        <v>100</v>
      </c>
      <c r="T142" s="72">
        <f t="shared" si="79"/>
        <v>96.924274868600349</v>
      </c>
      <c r="U142" s="72">
        <f t="shared" si="79"/>
        <v>108.23437804165856</v>
      </c>
      <c r="V142" s="72">
        <f t="shared" si="79"/>
        <v>116.05346830186231</v>
      </c>
      <c r="W142" s="72">
        <f t="shared" si="77"/>
        <v>112.66627733437156</v>
      </c>
      <c r="X142" s="72">
        <f t="shared" si="77"/>
        <v>114.27551748750894</v>
      </c>
      <c r="Y142" s="72">
        <f t="shared" si="77"/>
        <v>121.81558626954774</v>
      </c>
      <c r="Z142" s="72">
        <f t="shared" si="77"/>
        <v>126.88339497761341</v>
      </c>
      <c r="AA142" s="72">
        <f t="shared" si="38"/>
        <v>130.80916228667834</v>
      </c>
      <c r="AB142" s="72">
        <f t="shared" si="38"/>
        <v>139.26416196223477</v>
      </c>
      <c r="AC142" s="72">
        <f t="shared" si="38"/>
        <v>137.75874375446111</v>
      </c>
      <c r="AD142" s="72">
        <f t="shared" si="38"/>
        <v>147.07676335085333</v>
      </c>
      <c r="AE142" s="72">
        <f t="shared" ref="AE142:AG142" si="95">P142*100/$D142</f>
        <v>149.14107682823956</v>
      </c>
      <c r="AF142" s="72">
        <f t="shared" si="95"/>
        <v>147.7616647200052</v>
      </c>
      <c r="AG142" s="73">
        <f t="shared" si="95"/>
        <v>153.58487632210762</v>
      </c>
      <c r="AH142" s="619">
        <v>1</v>
      </c>
      <c r="AI142" s="230">
        <v>1</v>
      </c>
      <c r="AJ142" s="230">
        <v>1</v>
      </c>
      <c r="AK142" s="230">
        <v>1</v>
      </c>
      <c r="AL142" s="230">
        <v>1</v>
      </c>
      <c r="AM142" s="230">
        <v>1</v>
      </c>
      <c r="AN142" s="230">
        <v>1</v>
      </c>
      <c r="AO142" s="230">
        <v>1</v>
      </c>
      <c r="AP142" s="230">
        <v>1</v>
      </c>
      <c r="AQ142" s="230">
        <v>1</v>
      </c>
      <c r="AR142" s="230">
        <v>1</v>
      </c>
      <c r="AS142" s="230">
        <v>1</v>
      </c>
      <c r="AT142" s="230">
        <v>4</v>
      </c>
      <c r="AU142" s="230">
        <v>6</v>
      </c>
      <c r="AV142" s="232">
        <v>7</v>
      </c>
    </row>
    <row r="143" spans="2:48" ht="14.45">
      <c r="B143" s="340"/>
      <c r="C143" s="8" t="s">
        <v>199</v>
      </c>
      <c r="D143" s="177">
        <v>592.70000000000005</v>
      </c>
      <c r="E143" s="177">
        <v>601.1</v>
      </c>
      <c r="F143" s="177">
        <v>616.59999999999991</v>
      </c>
      <c r="G143" s="177">
        <v>617</v>
      </c>
      <c r="H143" s="177">
        <v>626.79999999999995</v>
      </c>
      <c r="I143" s="177">
        <v>685.1</v>
      </c>
      <c r="J143" s="177">
        <v>707.2</v>
      </c>
      <c r="K143" s="177">
        <v>720.3</v>
      </c>
      <c r="L143" s="177">
        <v>739.4</v>
      </c>
      <c r="M143" s="177">
        <v>711.4</v>
      </c>
      <c r="N143" s="177">
        <v>775.40000000000009</v>
      </c>
      <c r="O143" s="177">
        <v>864.2</v>
      </c>
      <c r="P143" s="177">
        <v>879.55233500000008</v>
      </c>
      <c r="Q143" s="177">
        <v>850.82161500000007</v>
      </c>
      <c r="R143" s="177">
        <v>865.068129</v>
      </c>
      <c r="S143" s="618">
        <f>100</f>
        <v>100</v>
      </c>
      <c r="T143" s="72">
        <f t="shared" si="79"/>
        <v>101.41724312468364</v>
      </c>
      <c r="U143" s="72">
        <f t="shared" si="79"/>
        <v>104.03239412856418</v>
      </c>
      <c r="V143" s="72">
        <f t="shared" si="79"/>
        <v>104.09988189640627</v>
      </c>
      <c r="W143" s="72">
        <f t="shared" si="77"/>
        <v>105.75333220853719</v>
      </c>
      <c r="X143" s="72">
        <f t="shared" si="77"/>
        <v>115.58967437152015</v>
      </c>
      <c r="Y143" s="72">
        <f t="shared" si="77"/>
        <v>119.31837354479499</v>
      </c>
      <c r="Z143" s="72">
        <f t="shared" si="77"/>
        <v>121.52859794162308</v>
      </c>
      <c r="AA143" s="72">
        <f t="shared" si="38"/>
        <v>124.75113885608232</v>
      </c>
      <c r="AB143" s="72">
        <f t="shared" si="38"/>
        <v>120.02699510713683</v>
      </c>
      <c r="AC143" s="72">
        <f t="shared" si="38"/>
        <v>130.82503796186941</v>
      </c>
      <c r="AD143" s="72">
        <f t="shared" si="38"/>
        <v>145.80732242281084</v>
      </c>
      <c r="AE143" s="72">
        <f t="shared" ref="AE143:AG143" si="96">P143*100/$D143</f>
        <v>148.39755947359541</v>
      </c>
      <c r="AF143" s="72">
        <f t="shared" si="96"/>
        <v>143.55012907035598</v>
      </c>
      <c r="AG143" s="73">
        <f t="shared" si="96"/>
        <v>145.95379264383331</v>
      </c>
      <c r="AH143" s="233"/>
      <c r="AI143" s="234"/>
      <c r="AJ143" s="234"/>
      <c r="AK143" s="234"/>
      <c r="AL143" s="234"/>
      <c r="AM143" s="234"/>
      <c r="AN143" s="234"/>
      <c r="AO143" s="234"/>
      <c r="AP143" s="234"/>
      <c r="AQ143" s="234"/>
      <c r="AR143" s="234"/>
      <c r="AS143" s="234"/>
      <c r="AT143" s="234"/>
      <c r="AU143" s="234"/>
      <c r="AV143" s="235"/>
    </row>
    <row r="144" spans="2:48" ht="16.5" customHeight="1">
      <c r="B144" s="620" t="s">
        <v>112</v>
      </c>
      <c r="C144" s="7" t="s">
        <v>194</v>
      </c>
      <c r="D144" s="288">
        <v>48.6</v>
      </c>
      <c r="E144" s="288">
        <v>47.9</v>
      </c>
      <c r="F144" s="288">
        <v>52.9</v>
      </c>
      <c r="G144" s="288">
        <v>42.4</v>
      </c>
      <c r="H144" s="288">
        <v>45.3</v>
      </c>
      <c r="I144" s="288">
        <v>37.1</v>
      </c>
      <c r="J144" s="288">
        <v>41.7</v>
      </c>
      <c r="K144" s="288">
        <v>42.9</v>
      </c>
      <c r="L144" s="288">
        <v>66.3</v>
      </c>
      <c r="M144" s="288">
        <v>49.5</v>
      </c>
      <c r="N144" s="288">
        <v>51.8</v>
      </c>
      <c r="O144" s="288">
        <v>47</v>
      </c>
      <c r="P144" s="287">
        <v>47.273944999999998</v>
      </c>
      <c r="Q144" s="287">
        <v>45.611091999999999</v>
      </c>
      <c r="R144" s="287">
        <v>46.672401000000001</v>
      </c>
      <c r="S144" s="618">
        <f>100</f>
        <v>100</v>
      </c>
      <c r="T144" s="72">
        <f t="shared" si="79"/>
        <v>98.559670781893004</v>
      </c>
      <c r="U144" s="72">
        <f t="shared" si="79"/>
        <v>108.8477366255144</v>
      </c>
      <c r="V144" s="72">
        <f t="shared" si="79"/>
        <v>87.242798353909464</v>
      </c>
      <c r="W144" s="72">
        <f t="shared" si="77"/>
        <v>93.209876543209873</v>
      </c>
      <c r="X144" s="72">
        <f t="shared" si="77"/>
        <v>76.337448559670776</v>
      </c>
      <c r="Y144" s="72">
        <f t="shared" si="77"/>
        <v>85.802469135802468</v>
      </c>
      <c r="Z144" s="72">
        <f t="shared" si="77"/>
        <v>88.271604938271608</v>
      </c>
      <c r="AA144" s="72">
        <f t="shared" si="38"/>
        <v>136.41975308641975</v>
      </c>
      <c r="AB144" s="72">
        <f t="shared" si="38"/>
        <v>101.85185185185185</v>
      </c>
      <c r="AC144" s="72">
        <f t="shared" si="38"/>
        <v>106.58436213991769</v>
      </c>
      <c r="AD144" s="72">
        <f t="shared" si="38"/>
        <v>96.707818930041142</v>
      </c>
      <c r="AE144" s="72">
        <f t="shared" ref="AE144:AG144" si="97">P144*100/$D144</f>
        <v>97.27149176954731</v>
      </c>
      <c r="AF144" s="72">
        <f t="shared" si="97"/>
        <v>93.849983539094652</v>
      </c>
      <c r="AG144" s="73">
        <f t="shared" si="97"/>
        <v>96.033746913580245</v>
      </c>
      <c r="AH144" s="619">
        <v>1</v>
      </c>
      <c r="AI144" s="230">
        <v>1</v>
      </c>
      <c r="AJ144" s="230">
        <v>1</v>
      </c>
      <c r="AK144" s="230">
        <v>1</v>
      </c>
      <c r="AL144" s="230">
        <v>1</v>
      </c>
      <c r="AM144" s="230">
        <v>1</v>
      </c>
      <c r="AN144" s="230">
        <v>1</v>
      </c>
      <c r="AO144" s="230">
        <v>1</v>
      </c>
      <c r="AP144" s="230">
        <v>1</v>
      </c>
      <c r="AQ144" s="230">
        <v>1</v>
      </c>
      <c r="AR144" s="230">
        <v>1</v>
      </c>
      <c r="AS144" s="230">
        <v>1</v>
      </c>
      <c r="AT144" s="230">
        <v>4</v>
      </c>
      <c r="AU144" s="230">
        <v>6</v>
      </c>
      <c r="AV144" s="232">
        <v>7</v>
      </c>
    </row>
    <row r="145" spans="2:48" ht="14.45">
      <c r="B145" s="620"/>
      <c r="C145" s="1" t="s">
        <v>195</v>
      </c>
      <c r="D145" s="288">
        <v>154.1</v>
      </c>
      <c r="E145" s="288">
        <v>140</v>
      </c>
      <c r="F145" s="288">
        <v>137.4</v>
      </c>
      <c r="G145" s="288">
        <v>131.5</v>
      </c>
      <c r="H145" s="288">
        <v>136.5</v>
      </c>
      <c r="I145" s="288">
        <v>133.80000000000001</v>
      </c>
      <c r="J145" s="288">
        <v>139.30000000000001</v>
      </c>
      <c r="K145" s="288">
        <v>150.80000000000001</v>
      </c>
      <c r="L145" s="288">
        <v>159.69999999999999</v>
      </c>
      <c r="M145" s="288">
        <v>171.2</v>
      </c>
      <c r="N145" s="288">
        <v>181.5</v>
      </c>
      <c r="O145" s="288">
        <v>173.6</v>
      </c>
      <c r="P145" s="287">
        <v>177.66719000000001</v>
      </c>
      <c r="Q145" s="287">
        <v>174.66712999999999</v>
      </c>
      <c r="R145" s="287">
        <v>179.63138000000001</v>
      </c>
      <c r="S145" s="618">
        <f>100</f>
        <v>100</v>
      </c>
      <c r="T145" s="72">
        <f t="shared" si="79"/>
        <v>90.850097339390004</v>
      </c>
      <c r="U145" s="72">
        <f t="shared" si="79"/>
        <v>89.162881245944192</v>
      </c>
      <c r="V145" s="72">
        <f t="shared" si="79"/>
        <v>85.334198572355618</v>
      </c>
      <c r="W145" s="72">
        <f t="shared" si="77"/>
        <v>88.578844905905257</v>
      </c>
      <c r="X145" s="72">
        <f t="shared" si="77"/>
        <v>86.826735885788466</v>
      </c>
      <c r="Y145" s="72">
        <f t="shared" si="77"/>
        <v>90.395846852693069</v>
      </c>
      <c r="Z145" s="72">
        <f t="shared" si="77"/>
        <v>97.858533419857253</v>
      </c>
      <c r="AA145" s="72">
        <f t="shared" si="38"/>
        <v>103.6340038935756</v>
      </c>
      <c r="AB145" s="72">
        <f t="shared" si="38"/>
        <v>111.09669046073978</v>
      </c>
      <c r="AC145" s="72">
        <f t="shared" si="38"/>
        <v>117.78066190785205</v>
      </c>
      <c r="AD145" s="72">
        <f t="shared" si="38"/>
        <v>112.65412070084361</v>
      </c>
      <c r="AE145" s="72">
        <f t="shared" ref="AE145:AE180" si="98">P145*100/$D145</f>
        <v>115.29343932511357</v>
      </c>
      <c r="AF145" s="72">
        <f t="shared" ref="AF145:AG180" si="99">Q145*100/$D145</f>
        <v>113.34661258922777</v>
      </c>
      <c r="AG145" s="73">
        <f t="shared" si="99"/>
        <v>116.56805970149253</v>
      </c>
      <c r="AH145" s="619">
        <v>1</v>
      </c>
      <c r="AI145" s="230">
        <v>1</v>
      </c>
      <c r="AJ145" s="230">
        <v>1</v>
      </c>
      <c r="AK145" s="230">
        <v>1</v>
      </c>
      <c r="AL145" s="230">
        <v>1</v>
      </c>
      <c r="AM145" s="230">
        <v>1</v>
      </c>
      <c r="AN145" s="230">
        <v>1</v>
      </c>
      <c r="AO145" s="230">
        <v>1</v>
      </c>
      <c r="AP145" s="230">
        <v>1</v>
      </c>
      <c r="AQ145" s="230">
        <v>1</v>
      </c>
      <c r="AR145" s="230">
        <v>1</v>
      </c>
      <c r="AS145" s="230">
        <v>1</v>
      </c>
      <c r="AT145" s="230">
        <v>4</v>
      </c>
      <c r="AU145" s="230">
        <v>6</v>
      </c>
      <c r="AV145" s="232">
        <v>7</v>
      </c>
    </row>
    <row r="146" spans="2:48" ht="14.45">
      <c r="B146" s="620"/>
      <c r="C146" s="1" t="s">
        <v>196</v>
      </c>
      <c r="D146" s="288">
        <v>332</v>
      </c>
      <c r="E146" s="288">
        <v>311.8</v>
      </c>
      <c r="F146" s="288">
        <v>262.89999999999998</v>
      </c>
      <c r="G146" s="288">
        <v>309.10000000000002</v>
      </c>
      <c r="H146" s="288">
        <v>305.7</v>
      </c>
      <c r="I146" s="288">
        <v>303</v>
      </c>
      <c r="J146" s="288">
        <v>358</v>
      </c>
      <c r="K146" s="288">
        <v>371.8</v>
      </c>
      <c r="L146" s="288">
        <v>395</v>
      </c>
      <c r="M146" s="288">
        <v>380.8</v>
      </c>
      <c r="N146" s="288">
        <v>315</v>
      </c>
      <c r="O146" s="288">
        <v>316.3</v>
      </c>
      <c r="P146" s="287">
        <v>321.53618999999998</v>
      </c>
      <c r="Q146" s="287">
        <v>308.86169000000001</v>
      </c>
      <c r="R146" s="287">
        <v>312.16516000000001</v>
      </c>
      <c r="S146" s="618">
        <f>100</f>
        <v>100</v>
      </c>
      <c r="T146" s="72">
        <f t="shared" si="79"/>
        <v>93.915662650602414</v>
      </c>
      <c r="U146" s="72">
        <f t="shared" si="79"/>
        <v>79.186746987951793</v>
      </c>
      <c r="V146" s="72">
        <f t="shared" si="79"/>
        <v>93.102409638554221</v>
      </c>
      <c r="W146" s="72">
        <f t="shared" si="77"/>
        <v>92.078313253012041</v>
      </c>
      <c r="X146" s="72">
        <f t="shared" si="77"/>
        <v>91.265060240963862</v>
      </c>
      <c r="Y146" s="72">
        <f t="shared" si="77"/>
        <v>107.83132530120481</v>
      </c>
      <c r="Z146" s="72">
        <f t="shared" si="77"/>
        <v>111.98795180722891</v>
      </c>
      <c r="AA146" s="72">
        <f t="shared" si="38"/>
        <v>118.97590361445783</v>
      </c>
      <c r="AB146" s="72">
        <f t="shared" si="38"/>
        <v>114.6987951807229</v>
      </c>
      <c r="AC146" s="72">
        <f t="shared" si="38"/>
        <v>94.879518072289159</v>
      </c>
      <c r="AD146" s="72">
        <f t="shared" si="38"/>
        <v>95.271084337349393</v>
      </c>
      <c r="AE146" s="72">
        <f t="shared" si="98"/>
        <v>96.848249999999993</v>
      </c>
      <c r="AF146" s="72">
        <f t="shared" si="99"/>
        <v>93.030629518072288</v>
      </c>
      <c r="AG146" s="73">
        <f t="shared" si="99"/>
        <v>94.025650602409655</v>
      </c>
      <c r="AH146" s="619">
        <v>1</v>
      </c>
      <c r="AI146" s="230">
        <v>1</v>
      </c>
      <c r="AJ146" s="230">
        <v>1</v>
      </c>
      <c r="AK146" s="230">
        <v>1</v>
      </c>
      <c r="AL146" s="230">
        <v>1</v>
      </c>
      <c r="AM146" s="230">
        <v>1</v>
      </c>
      <c r="AN146" s="230">
        <v>1</v>
      </c>
      <c r="AO146" s="230">
        <v>1</v>
      </c>
      <c r="AP146" s="230">
        <v>1</v>
      </c>
      <c r="AQ146" s="230">
        <v>1</v>
      </c>
      <c r="AR146" s="230">
        <v>1</v>
      </c>
      <c r="AS146" s="230">
        <v>1</v>
      </c>
      <c r="AT146" s="230">
        <v>4</v>
      </c>
      <c r="AU146" s="230">
        <v>6</v>
      </c>
      <c r="AV146" s="232">
        <v>7</v>
      </c>
    </row>
    <row r="147" spans="2:48" ht="14.45">
      <c r="B147" s="620"/>
      <c r="C147" s="1" t="s">
        <v>197</v>
      </c>
      <c r="D147" s="288">
        <v>472.4</v>
      </c>
      <c r="E147" s="288">
        <v>311</v>
      </c>
      <c r="F147" s="288">
        <v>399.3</v>
      </c>
      <c r="G147" s="288">
        <v>383.5</v>
      </c>
      <c r="H147" s="288">
        <v>398.3</v>
      </c>
      <c r="I147" s="288">
        <v>383.4</v>
      </c>
      <c r="J147" s="288">
        <v>418</v>
      </c>
      <c r="K147" s="288">
        <v>527.6</v>
      </c>
      <c r="L147" s="288">
        <v>436.7</v>
      </c>
      <c r="M147" s="288">
        <v>455.4</v>
      </c>
      <c r="N147" s="288">
        <v>471</v>
      </c>
      <c r="O147" s="288">
        <v>472.3</v>
      </c>
      <c r="P147" s="287">
        <v>477.84368999999998</v>
      </c>
      <c r="Q147" s="287">
        <v>480.36029000000002</v>
      </c>
      <c r="R147" s="287">
        <v>505.75763000000001</v>
      </c>
      <c r="S147" s="618">
        <f>100</f>
        <v>100</v>
      </c>
      <c r="T147" s="72">
        <f t="shared" si="79"/>
        <v>65.834038950042341</v>
      </c>
      <c r="U147" s="72">
        <f t="shared" si="79"/>
        <v>84.525825571549532</v>
      </c>
      <c r="V147" s="72">
        <f t="shared" si="79"/>
        <v>81.181202370872143</v>
      </c>
      <c r="W147" s="72">
        <f t="shared" si="77"/>
        <v>84.314140558848436</v>
      </c>
      <c r="X147" s="72">
        <f t="shared" si="77"/>
        <v>81.160033869602032</v>
      </c>
      <c r="Y147" s="72">
        <f t="shared" si="77"/>
        <v>88.484335309060128</v>
      </c>
      <c r="Z147" s="72">
        <f t="shared" si="77"/>
        <v>111.68501270110077</v>
      </c>
      <c r="AA147" s="72">
        <f t="shared" si="38"/>
        <v>92.44284504657071</v>
      </c>
      <c r="AB147" s="72">
        <f t="shared" si="38"/>
        <v>96.401354784081292</v>
      </c>
      <c r="AC147" s="72">
        <f t="shared" si="38"/>
        <v>99.703640982218459</v>
      </c>
      <c r="AD147" s="72">
        <f t="shared" si="38"/>
        <v>99.978831498729889</v>
      </c>
      <c r="AE147" s="72">
        <f t="shared" si="98"/>
        <v>101.15234758679085</v>
      </c>
      <c r="AF147" s="72">
        <f t="shared" si="99"/>
        <v>101.68507408975445</v>
      </c>
      <c r="AG147" s="73">
        <f t="shared" si="99"/>
        <v>107.06131033022862</v>
      </c>
      <c r="AH147" s="619">
        <v>1</v>
      </c>
      <c r="AI147" s="230">
        <v>1</v>
      </c>
      <c r="AJ147" s="230">
        <v>1</v>
      </c>
      <c r="AK147" s="230">
        <v>1</v>
      </c>
      <c r="AL147" s="230">
        <v>1</v>
      </c>
      <c r="AM147" s="230">
        <v>1</v>
      </c>
      <c r="AN147" s="230">
        <v>1</v>
      </c>
      <c r="AO147" s="230">
        <v>1</v>
      </c>
      <c r="AP147" s="230">
        <v>1</v>
      </c>
      <c r="AQ147" s="230">
        <v>1</v>
      </c>
      <c r="AR147" s="230">
        <v>1</v>
      </c>
      <c r="AS147" s="230">
        <v>1</v>
      </c>
      <c r="AT147" s="230">
        <v>4</v>
      </c>
      <c r="AU147" s="230">
        <v>6</v>
      </c>
      <c r="AV147" s="232">
        <v>7</v>
      </c>
    </row>
    <row r="148" spans="2:48" ht="14.45">
      <c r="B148" s="620"/>
      <c r="C148" s="1" t="s">
        <v>198</v>
      </c>
      <c r="D148" s="288">
        <v>1007.1</v>
      </c>
      <c r="E148" s="288">
        <v>810.7</v>
      </c>
      <c r="F148" s="288">
        <v>852.5</v>
      </c>
      <c r="G148" s="288">
        <v>866.5</v>
      </c>
      <c r="H148" s="288">
        <v>885.8</v>
      </c>
      <c r="I148" s="288">
        <v>857.3</v>
      </c>
      <c r="J148" s="288">
        <v>957</v>
      </c>
      <c r="K148" s="288">
        <v>1093.0999999999999</v>
      </c>
      <c r="L148" s="288">
        <v>1057.7</v>
      </c>
      <c r="M148" s="288">
        <v>1056.9000000000001</v>
      </c>
      <c r="N148" s="288">
        <v>1019.3</v>
      </c>
      <c r="O148" s="288">
        <v>1009.2</v>
      </c>
      <c r="P148" s="287">
        <v>1024.321015</v>
      </c>
      <c r="Q148" s="287">
        <v>1009.5002019999999</v>
      </c>
      <c r="R148" s="287">
        <v>1044.2265710000001</v>
      </c>
      <c r="S148" s="618">
        <f>100</f>
        <v>100</v>
      </c>
      <c r="T148" s="72">
        <f t="shared" si="79"/>
        <v>80.498460927415351</v>
      </c>
      <c r="U148" s="72">
        <f t="shared" si="79"/>
        <v>84.648992155694572</v>
      </c>
      <c r="V148" s="72">
        <f t="shared" si="79"/>
        <v>86.039122232151726</v>
      </c>
      <c r="W148" s="72">
        <f t="shared" si="77"/>
        <v>87.955515837553364</v>
      </c>
      <c r="X148" s="72">
        <f t="shared" si="77"/>
        <v>85.125608181908447</v>
      </c>
      <c r="Y148" s="72">
        <f t="shared" si="77"/>
        <v>95.025320226392608</v>
      </c>
      <c r="Z148" s="72">
        <f t="shared" si="77"/>
        <v>108.53937046966536</v>
      </c>
      <c r="AA148" s="72">
        <f t="shared" si="38"/>
        <v>105.024327276338</v>
      </c>
      <c r="AB148" s="72">
        <f t="shared" si="38"/>
        <v>104.94489127196903</v>
      </c>
      <c r="AC148" s="72">
        <f t="shared" si="38"/>
        <v>101.21139906662695</v>
      </c>
      <c r="AD148" s="72">
        <f t="shared" si="38"/>
        <v>100.20851951146857</v>
      </c>
      <c r="AE148" s="72">
        <f t="shared" si="98"/>
        <v>101.70996077847285</v>
      </c>
      <c r="AF148" s="72">
        <f t="shared" si="99"/>
        <v>100.23832807069805</v>
      </c>
      <c r="AG148" s="73">
        <f t="shared" si="99"/>
        <v>103.68648307020158</v>
      </c>
      <c r="AH148" s="619">
        <v>1</v>
      </c>
      <c r="AI148" s="230">
        <v>1</v>
      </c>
      <c r="AJ148" s="230">
        <v>1</v>
      </c>
      <c r="AK148" s="230">
        <v>1</v>
      </c>
      <c r="AL148" s="230">
        <v>1</v>
      </c>
      <c r="AM148" s="230">
        <v>1</v>
      </c>
      <c r="AN148" s="230">
        <v>1</v>
      </c>
      <c r="AO148" s="230">
        <v>1</v>
      </c>
      <c r="AP148" s="230">
        <v>1</v>
      </c>
      <c r="AQ148" s="230">
        <v>1</v>
      </c>
      <c r="AR148" s="230">
        <v>1</v>
      </c>
      <c r="AS148" s="230">
        <v>1</v>
      </c>
      <c r="AT148" s="230">
        <v>4</v>
      </c>
      <c r="AU148" s="230">
        <v>6</v>
      </c>
      <c r="AV148" s="232">
        <v>7</v>
      </c>
    </row>
    <row r="149" spans="2:48" ht="14.45">
      <c r="B149" s="340"/>
      <c r="C149" s="8" t="s">
        <v>199</v>
      </c>
      <c r="D149" s="177">
        <v>534.70000000000005</v>
      </c>
      <c r="E149" s="177">
        <v>499.70000000000005</v>
      </c>
      <c r="F149" s="177">
        <v>453.2</v>
      </c>
      <c r="G149" s="177">
        <v>483</v>
      </c>
      <c r="H149" s="177">
        <v>487.5</v>
      </c>
      <c r="I149" s="177">
        <v>473.9</v>
      </c>
      <c r="J149" s="177">
        <v>539</v>
      </c>
      <c r="K149" s="177">
        <v>565.5</v>
      </c>
      <c r="L149" s="177">
        <v>621</v>
      </c>
      <c r="M149" s="177">
        <v>601.5</v>
      </c>
      <c r="N149" s="177">
        <v>548.29999999999995</v>
      </c>
      <c r="O149" s="177">
        <v>536.9</v>
      </c>
      <c r="P149" s="177">
        <v>546.47732499999995</v>
      </c>
      <c r="Q149" s="177">
        <v>529.13991199999998</v>
      </c>
      <c r="R149" s="177">
        <v>538.46894100000009</v>
      </c>
      <c r="S149" s="618">
        <f>100</f>
        <v>100</v>
      </c>
      <c r="T149" s="72">
        <f t="shared" si="79"/>
        <v>93.454273424350106</v>
      </c>
      <c r="U149" s="72">
        <f t="shared" si="79"/>
        <v>84.757808116700943</v>
      </c>
      <c r="V149" s="72">
        <f t="shared" si="79"/>
        <v>90.331026743968579</v>
      </c>
      <c r="W149" s="72">
        <f t="shared" si="77"/>
        <v>91.172620160837852</v>
      </c>
      <c r="X149" s="72">
        <f t="shared" si="77"/>
        <v>88.629137834299598</v>
      </c>
      <c r="Y149" s="72">
        <f t="shared" si="77"/>
        <v>100.8041892650084</v>
      </c>
      <c r="Z149" s="72">
        <f t="shared" si="77"/>
        <v>105.7602393865719</v>
      </c>
      <c r="AA149" s="72">
        <f t="shared" si="38"/>
        <v>116.13989152795959</v>
      </c>
      <c r="AB149" s="72">
        <f t="shared" si="38"/>
        <v>112.49298672152608</v>
      </c>
      <c r="AC149" s="72">
        <f t="shared" si="38"/>
        <v>102.54348232653822</v>
      </c>
      <c r="AD149" s="72">
        <f t="shared" si="38"/>
        <v>100.41144567046942</v>
      </c>
      <c r="AE149" s="72">
        <f t="shared" si="98"/>
        <v>102.2026042640733</v>
      </c>
      <c r="AF149" s="72">
        <f t="shared" si="99"/>
        <v>98.96014812044136</v>
      </c>
      <c r="AG149" s="73">
        <f t="shared" si="99"/>
        <v>100.70487020759305</v>
      </c>
      <c r="AH149" s="233"/>
      <c r="AI149" s="234"/>
      <c r="AJ149" s="234"/>
      <c r="AK149" s="234"/>
      <c r="AL149" s="234"/>
      <c r="AM149" s="234"/>
      <c r="AN149" s="234"/>
      <c r="AO149" s="234"/>
      <c r="AP149" s="234"/>
      <c r="AQ149" s="234"/>
      <c r="AR149" s="234"/>
      <c r="AS149" s="234"/>
      <c r="AT149" s="234"/>
      <c r="AU149" s="234"/>
      <c r="AV149" s="235"/>
    </row>
    <row r="150" spans="2:48" ht="16.5" customHeight="1">
      <c r="B150" s="620" t="s">
        <v>113</v>
      </c>
      <c r="C150" s="1" t="s">
        <v>194</v>
      </c>
      <c r="D150" s="288">
        <v>211</v>
      </c>
      <c r="E150" s="288">
        <v>176.8</v>
      </c>
      <c r="F150" s="288">
        <v>231</v>
      </c>
      <c r="G150" s="288">
        <v>178.5</v>
      </c>
      <c r="H150" s="288">
        <v>111.5</v>
      </c>
      <c r="I150" s="288">
        <v>121.1</v>
      </c>
      <c r="J150" s="288">
        <v>124.9</v>
      </c>
      <c r="K150" s="288">
        <v>190.2</v>
      </c>
      <c r="L150" s="288">
        <v>218.9</v>
      </c>
      <c r="M150" s="288">
        <v>189.4</v>
      </c>
      <c r="N150" s="288">
        <v>199.9</v>
      </c>
      <c r="O150" s="288">
        <v>206.3</v>
      </c>
      <c r="P150" s="287">
        <v>207.50243</v>
      </c>
      <c r="Q150" s="287">
        <v>200.20357000000001</v>
      </c>
      <c r="R150" s="287">
        <v>204.85292000000001</v>
      </c>
      <c r="S150" s="618">
        <f>100</f>
        <v>100</v>
      </c>
      <c r="T150" s="72">
        <f t="shared" si="79"/>
        <v>83.791469194312796</v>
      </c>
      <c r="U150" s="72">
        <f t="shared" si="79"/>
        <v>109.47867298578198</v>
      </c>
      <c r="V150" s="72">
        <f t="shared" si="79"/>
        <v>84.597156398104261</v>
      </c>
      <c r="W150" s="72">
        <f t="shared" si="77"/>
        <v>52.843601895734594</v>
      </c>
      <c r="X150" s="72">
        <f t="shared" si="77"/>
        <v>57.393364928909953</v>
      </c>
      <c r="Y150" s="72">
        <f t="shared" si="77"/>
        <v>59.194312796208528</v>
      </c>
      <c r="Z150" s="72">
        <f t="shared" si="77"/>
        <v>90.142180094786724</v>
      </c>
      <c r="AA150" s="72">
        <f t="shared" si="38"/>
        <v>103.74407582938389</v>
      </c>
      <c r="AB150" s="72">
        <f t="shared" si="38"/>
        <v>89.763033175355446</v>
      </c>
      <c r="AC150" s="72">
        <f t="shared" si="38"/>
        <v>94.739336492890999</v>
      </c>
      <c r="AD150" s="72">
        <f t="shared" si="38"/>
        <v>97.772511848341239</v>
      </c>
      <c r="AE150" s="72">
        <f t="shared" si="98"/>
        <v>98.342383886255931</v>
      </c>
      <c r="AF150" s="72">
        <f t="shared" si="99"/>
        <v>94.883208530805689</v>
      </c>
      <c r="AG150" s="73">
        <f t="shared" si="99"/>
        <v>97.086691943127974</v>
      </c>
      <c r="AH150" s="619">
        <v>1</v>
      </c>
      <c r="AI150" s="230">
        <v>1</v>
      </c>
      <c r="AJ150" s="230">
        <v>1</v>
      </c>
      <c r="AK150" s="230">
        <v>1</v>
      </c>
      <c r="AL150" s="230">
        <v>1</v>
      </c>
      <c r="AM150" s="230">
        <v>1</v>
      </c>
      <c r="AN150" s="230">
        <v>1</v>
      </c>
      <c r="AO150" s="230">
        <v>1</v>
      </c>
      <c r="AP150" s="230">
        <v>1</v>
      </c>
      <c r="AQ150" s="230">
        <v>1</v>
      </c>
      <c r="AR150" s="230">
        <v>1</v>
      </c>
      <c r="AS150" s="230">
        <v>1</v>
      </c>
      <c r="AT150" s="230">
        <v>4</v>
      </c>
      <c r="AU150" s="230">
        <v>6</v>
      </c>
      <c r="AV150" s="232">
        <v>7</v>
      </c>
    </row>
    <row r="151" spans="2:48" ht="14.45">
      <c r="B151" s="620"/>
      <c r="C151" s="1" t="s">
        <v>195</v>
      </c>
      <c r="D151" s="288">
        <v>634.6</v>
      </c>
      <c r="E151" s="288">
        <v>608.79999999999995</v>
      </c>
      <c r="F151" s="288">
        <v>579.1</v>
      </c>
      <c r="G151" s="288">
        <v>572</v>
      </c>
      <c r="H151" s="288">
        <v>607</v>
      </c>
      <c r="I151" s="288">
        <v>621.79999999999995</v>
      </c>
      <c r="J151" s="288">
        <v>610.79999999999995</v>
      </c>
      <c r="K151" s="288">
        <v>634.20000000000005</v>
      </c>
      <c r="L151" s="288">
        <v>697.3</v>
      </c>
      <c r="M151" s="288">
        <v>705.8</v>
      </c>
      <c r="N151" s="288">
        <v>753.9</v>
      </c>
      <c r="O151" s="288">
        <v>812.4</v>
      </c>
      <c r="P151" s="287">
        <v>831.43335000000002</v>
      </c>
      <c r="Q151" s="287">
        <v>817.39391999999998</v>
      </c>
      <c r="R151" s="287">
        <v>840.68273999999997</v>
      </c>
      <c r="S151" s="618">
        <f>100</f>
        <v>100</v>
      </c>
      <c r="T151" s="72">
        <f t="shared" si="79"/>
        <v>95.934446895682299</v>
      </c>
      <c r="U151" s="72">
        <f t="shared" si="79"/>
        <v>91.254333438386382</v>
      </c>
      <c r="V151" s="72">
        <f t="shared" si="79"/>
        <v>90.135518436810585</v>
      </c>
      <c r="W151" s="72">
        <f t="shared" si="77"/>
        <v>95.650803655846204</v>
      </c>
      <c r="X151" s="72">
        <f t="shared" si="77"/>
        <v>97.98298140560982</v>
      </c>
      <c r="Y151" s="72">
        <f t="shared" si="77"/>
        <v>96.249606051055764</v>
      </c>
      <c r="Z151" s="72">
        <f t="shared" si="77"/>
        <v>99.936968168925318</v>
      </c>
      <c r="AA151" s="72">
        <f t="shared" si="38"/>
        <v>109.88023952095809</v>
      </c>
      <c r="AB151" s="72">
        <f t="shared" si="38"/>
        <v>111.2196659312953</v>
      </c>
      <c r="AC151" s="72">
        <f t="shared" si="38"/>
        <v>118.79924361802711</v>
      </c>
      <c r="AD151" s="72">
        <f t="shared" si="38"/>
        <v>128.01764891270091</v>
      </c>
      <c r="AE151" s="72">
        <f t="shared" si="98"/>
        <v>131.01691616766468</v>
      </c>
      <c r="AF151" s="72">
        <f t="shared" si="99"/>
        <v>128.80458871730221</v>
      </c>
      <c r="AG151" s="73">
        <f t="shared" si="99"/>
        <v>132.47443113772454</v>
      </c>
      <c r="AH151" s="619">
        <v>1</v>
      </c>
      <c r="AI151" s="230">
        <v>1</v>
      </c>
      <c r="AJ151" s="230">
        <v>1</v>
      </c>
      <c r="AK151" s="230">
        <v>1</v>
      </c>
      <c r="AL151" s="230">
        <v>1</v>
      </c>
      <c r="AM151" s="230">
        <v>1</v>
      </c>
      <c r="AN151" s="230">
        <v>1</v>
      </c>
      <c r="AO151" s="230">
        <v>1</v>
      </c>
      <c r="AP151" s="230">
        <v>1</v>
      </c>
      <c r="AQ151" s="230">
        <v>1</v>
      </c>
      <c r="AR151" s="230">
        <v>1</v>
      </c>
      <c r="AS151" s="230">
        <v>1</v>
      </c>
      <c r="AT151" s="230">
        <v>4</v>
      </c>
      <c r="AU151" s="230">
        <v>6</v>
      </c>
      <c r="AV151" s="232">
        <v>7</v>
      </c>
    </row>
    <row r="152" spans="2:48" ht="14.45">
      <c r="B152" s="620"/>
      <c r="C152" s="1" t="s">
        <v>196</v>
      </c>
      <c r="D152" s="288">
        <v>1458.6</v>
      </c>
      <c r="E152" s="288">
        <v>1198</v>
      </c>
      <c r="F152" s="288">
        <v>1283.5</v>
      </c>
      <c r="G152" s="288">
        <v>1277.3</v>
      </c>
      <c r="H152" s="288">
        <v>1315.8</v>
      </c>
      <c r="I152" s="288">
        <v>1334.7</v>
      </c>
      <c r="J152" s="288">
        <v>1425</v>
      </c>
      <c r="K152" s="288">
        <v>1426.4</v>
      </c>
      <c r="L152" s="288">
        <v>1626.4</v>
      </c>
      <c r="M152" s="288">
        <v>1699.1</v>
      </c>
      <c r="N152" s="288">
        <v>1671.5</v>
      </c>
      <c r="O152" s="288">
        <v>1729.3</v>
      </c>
      <c r="P152" s="287">
        <v>1757.9277</v>
      </c>
      <c r="Q152" s="287">
        <v>1688.6327000000001</v>
      </c>
      <c r="R152" s="287">
        <v>1706.4331</v>
      </c>
      <c r="S152" s="618">
        <f>100</f>
        <v>100</v>
      </c>
      <c r="T152" s="72">
        <f t="shared" si="79"/>
        <v>82.133552721788021</v>
      </c>
      <c r="U152" s="72">
        <f t="shared" si="79"/>
        <v>87.995337995338005</v>
      </c>
      <c r="V152" s="72">
        <f t="shared" si="79"/>
        <v>87.570272864390517</v>
      </c>
      <c r="W152" s="72">
        <f t="shared" si="77"/>
        <v>90.209790209790214</v>
      </c>
      <c r="X152" s="72">
        <f t="shared" si="77"/>
        <v>91.505553270259156</v>
      </c>
      <c r="Y152" s="72">
        <f t="shared" si="77"/>
        <v>97.696421225832992</v>
      </c>
      <c r="Z152" s="72">
        <f t="shared" si="77"/>
        <v>97.792403674756628</v>
      </c>
      <c r="AA152" s="72">
        <f t="shared" si="38"/>
        <v>111.50418209241739</v>
      </c>
      <c r="AB152" s="72">
        <f t="shared" si="38"/>
        <v>116.48841354723709</v>
      </c>
      <c r="AC152" s="72">
        <f t="shared" si="38"/>
        <v>114.59618812559989</v>
      </c>
      <c r="AD152" s="72">
        <f t="shared" ref="AD152" si="100">O152*100/$D152</f>
        <v>118.55889208830386</v>
      </c>
      <c r="AE152" s="72">
        <f t="shared" si="98"/>
        <v>120.52157548334019</v>
      </c>
      <c r="AF152" s="72">
        <f t="shared" si="99"/>
        <v>115.77078705608119</v>
      </c>
      <c r="AG152" s="73">
        <f t="shared" si="99"/>
        <v>116.99116275880982</v>
      </c>
      <c r="AH152" s="619">
        <v>1</v>
      </c>
      <c r="AI152" s="230">
        <v>1</v>
      </c>
      <c r="AJ152" s="230">
        <v>1</v>
      </c>
      <c r="AK152" s="230">
        <v>1</v>
      </c>
      <c r="AL152" s="230">
        <v>1</v>
      </c>
      <c r="AM152" s="230">
        <v>1</v>
      </c>
      <c r="AN152" s="230">
        <v>1</v>
      </c>
      <c r="AO152" s="230">
        <v>1</v>
      </c>
      <c r="AP152" s="230">
        <v>1</v>
      </c>
      <c r="AQ152" s="230">
        <v>1</v>
      </c>
      <c r="AR152" s="230">
        <v>1</v>
      </c>
      <c r="AS152" s="230">
        <v>1</v>
      </c>
      <c r="AT152" s="230">
        <v>4</v>
      </c>
      <c r="AU152" s="230">
        <v>6</v>
      </c>
      <c r="AV152" s="232">
        <v>7</v>
      </c>
    </row>
    <row r="153" spans="2:48" ht="14.45">
      <c r="B153" s="620"/>
      <c r="C153" s="1" t="s">
        <v>197</v>
      </c>
      <c r="D153" s="288">
        <v>3056.2</v>
      </c>
      <c r="E153" s="288">
        <v>2413.6999999999998</v>
      </c>
      <c r="F153" s="288">
        <v>2236.8000000000002</v>
      </c>
      <c r="G153" s="288">
        <v>2877.3</v>
      </c>
      <c r="H153" s="288">
        <v>2927.6</v>
      </c>
      <c r="I153" s="288">
        <v>3224</v>
      </c>
      <c r="J153" s="288">
        <v>2225.6999999999998</v>
      </c>
      <c r="K153" s="288">
        <v>2309.1999999999998</v>
      </c>
      <c r="L153" s="288">
        <v>2662.5</v>
      </c>
      <c r="M153" s="288">
        <v>2978.8</v>
      </c>
      <c r="N153" s="288">
        <v>5012.3</v>
      </c>
      <c r="O153" s="288">
        <v>5029.7</v>
      </c>
      <c r="P153" s="287">
        <v>5088.7362999999996</v>
      </c>
      <c r="Q153" s="287">
        <v>5115.5366000000004</v>
      </c>
      <c r="R153" s="287">
        <v>5386.5312999999996</v>
      </c>
      <c r="S153" s="618">
        <f>100</f>
        <v>100</v>
      </c>
      <c r="T153" s="72">
        <f t="shared" si="79"/>
        <v>78.977161180551008</v>
      </c>
      <c r="U153" s="72">
        <f t="shared" si="79"/>
        <v>73.188927426215571</v>
      </c>
      <c r="V153" s="72">
        <f t="shared" si="79"/>
        <v>94.14632550225771</v>
      </c>
      <c r="W153" s="72">
        <f t="shared" si="77"/>
        <v>95.792160198939868</v>
      </c>
      <c r="X153" s="72">
        <f t="shared" si="77"/>
        <v>105.49047837183431</v>
      </c>
      <c r="Y153" s="72">
        <f t="shared" si="77"/>
        <v>72.825731300307567</v>
      </c>
      <c r="Z153" s="72">
        <f t="shared" si="77"/>
        <v>75.557882337543347</v>
      </c>
      <c r="AA153" s="72">
        <f t="shared" si="77"/>
        <v>87.117989660362554</v>
      </c>
      <c r="AB153" s="72">
        <f t="shared" ref="AB153:AD181" si="101">M153*100/$D153</f>
        <v>97.467443230155098</v>
      </c>
      <c r="AC153" s="72">
        <f t="shared" si="101"/>
        <v>164.00431908906486</v>
      </c>
      <c r="AD153" s="72">
        <f t="shared" si="101"/>
        <v>164.57365355670441</v>
      </c>
      <c r="AE153" s="72">
        <f t="shared" si="98"/>
        <v>166.50534323669916</v>
      </c>
      <c r="AF153" s="72">
        <f t="shared" si="99"/>
        <v>167.38225901446242</v>
      </c>
      <c r="AG153" s="73">
        <f t="shared" si="99"/>
        <v>176.2493063281199</v>
      </c>
      <c r="AH153" s="619">
        <v>1</v>
      </c>
      <c r="AI153" s="230">
        <v>1</v>
      </c>
      <c r="AJ153" s="230">
        <v>1</v>
      </c>
      <c r="AK153" s="230">
        <v>1</v>
      </c>
      <c r="AL153" s="230">
        <v>1</v>
      </c>
      <c r="AM153" s="230">
        <v>1</v>
      </c>
      <c r="AN153" s="230">
        <v>1</v>
      </c>
      <c r="AO153" s="230">
        <v>1</v>
      </c>
      <c r="AP153" s="230">
        <v>1</v>
      </c>
      <c r="AQ153" s="230">
        <v>1</v>
      </c>
      <c r="AR153" s="230">
        <v>1</v>
      </c>
      <c r="AS153" s="230">
        <v>1</v>
      </c>
      <c r="AT153" s="230">
        <v>4</v>
      </c>
      <c r="AU153" s="230">
        <v>6</v>
      </c>
      <c r="AV153" s="232">
        <v>7</v>
      </c>
    </row>
    <row r="154" spans="2:48" ht="14.45">
      <c r="B154" s="620"/>
      <c r="C154" s="1" t="s">
        <v>198</v>
      </c>
      <c r="D154" s="288">
        <v>5360.4</v>
      </c>
      <c r="E154" s="288">
        <v>4397.2999999999993</v>
      </c>
      <c r="F154" s="288">
        <v>4330.3999999999996</v>
      </c>
      <c r="G154" s="288">
        <v>4905.1000000000004</v>
      </c>
      <c r="H154" s="288">
        <v>4961.8999999999996</v>
      </c>
      <c r="I154" s="288">
        <v>5301.6</v>
      </c>
      <c r="J154" s="288">
        <v>4386.3999999999996</v>
      </c>
      <c r="K154" s="288">
        <v>4560</v>
      </c>
      <c r="L154" s="288">
        <v>5205.1000000000004</v>
      </c>
      <c r="M154" s="288">
        <v>5573.1</v>
      </c>
      <c r="N154" s="288">
        <v>7637.6</v>
      </c>
      <c r="O154" s="288">
        <v>7777.7</v>
      </c>
      <c r="P154" s="287">
        <v>7885.5997799999996</v>
      </c>
      <c r="Q154" s="287">
        <v>7821.7667900000006</v>
      </c>
      <c r="R154" s="287">
        <v>8138.5000599999994</v>
      </c>
      <c r="S154" s="618">
        <f>100</f>
        <v>100</v>
      </c>
      <c r="T154" s="72">
        <f t="shared" si="79"/>
        <v>82.033057234534738</v>
      </c>
      <c r="U154" s="72">
        <f t="shared" si="79"/>
        <v>80.785016043578835</v>
      </c>
      <c r="V154" s="72">
        <f t="shared" si="79"/>
        <v>91.506230878292683</v>
      </c>
      <c r="W154" s="72">
        <f t="shared" si="77"/>
        <v>92.565853294530257</v>
      </c>
      <c r="X154" s="72">
        <f t="shared" si="77"/>
        <v>98.903066935303343</v>
      </c>
      <c r="Y154" s="72">
        <f t="shared" si="77"/>
        <v>81.829714200432804</v>
      </c>
      <c r="Z154" s="72">
        <f t="shared" si="77"/>
        <v>85.0682784866801</v>
      </c>
      <c r="AA154" s="72">
        <f t="shared" si="77"/>
        <v>97.102828147153218</v>
      </c>
      <c r="AB154" s="72">
        <f t="shared" si="101"/>
        <v>103.96798746362212</v>
      </c>
      <c r="AC154" s="72">
        <f t="shared" si="101"/>
        <v>142.48190433549735</v>
      </c>
      <c r="AD154" s="72">
        <f t="shared" si="101"/>
        <v>145.09551526005524</v>
      </c>
      <c r="AE154" s="72">
        <f t="shared" si="98"/>
        <v>147.10842064025073</v>
      </c>
      <c r="AF154" s="72">
        <f t="shared" si="99"/>
        <v>145.91759551526007</v>
      </c>
      <c r="AG154" s="73">
        <f t="shared" si="99"/>
        <v>151.82635736139093</v>
      </c>
      <c r="AH154" s="619">
        <v>1</v>
      </c>
      <c r="AI154" s="230">
        <v>1</v>
      </c>
      <c r="AJ154" s="230">
        <v>1</v>
      </c>
      <c r="AK154" s="230">
        <v>1</v>
      </c>
      <c r="AL154" s="230">
        <v>1</v>
      </c>
      <c r="AM154" s="230">
        <v>1</v>
      </c>
      <c r="AN154" s="230">
        <v>1</v>
      </c>
      <c r="AO154" s="230">
        <v>1</v>
      </c>
      <c r="AP154" s="230">
        <v>1</v>
      </c>
      <c r="AQ154" s="230">
        <v>1</v>
      </c>
      <c r="AR154" s="230">
        <v>1</v>
      </c>
      <c r="AS154" s="230">
        <v>1</v>
      </c>
      <c r="AT154" s="230">
        <v>4</v>
      </c>
      <c r="AU154" s="230">
        <v>6</v>
      </c>
      <c r="AV154" s="232">
        <v>7</v>
      </c>
    </row>
    <row r="155" spans="2:48" ht="14.45">
      <c r="B155" s="340"/>
      <c r="C155" s="8" t="s">
        <v>199</v>
      </c>
      <c r="D155" s="177">
        <v>2304.1999999999998</v>
      </c>
      <c r="E155" s="177">
        <v>1983.6</v>
      </c>
      <c r="F155" s="177">
        <v>2093.6</v>
      </c>
      <c r="G155" s="177">
        <v>2027.8</v>
      </c>
      <c r="H155" s="177">
        <v>2034.3</v>
      </c>
      <c r="I155" s="177">
        <v>2077.6</v>
      </c>
      <c r="J155" s="177">
        <v>2160.6999999999998</v>
      </c>
      <c r="K155" s="177">
        <v>2250.8000000000002</v>
      </c>
      <c r="L155" s="177">
        <v>2542.6</v>
      </c>
      <c r="M155" s="177">
        <v>2594.2999999999997</v>
      </c>
      <c r="N155" s="177">
        <v>2625.3</v>
      </c>
      <c r="O155" s="177">
        <v>2748</v>
      </c>
      <c r="P155" s="177">
        <v>2796.86348</v>
      </c>
      <c r="Q155" s="177">
        <v>2706.2301900000002</v>
      </c>
      <c r="R155" s="177">
        <v>2751.9687599999997</v>
      </c>
      <c r="S155" s="618">
        <f>100</f>
        <v>100</v>
      </c>
      <c r="T155" s="72">
        <f t="shared" si="79"/>
        <v>86.086277232879098</v>
      </c>
      <c r="U155" s="72">
        <f t="shared" si="79"/>
        <v>90.860168388160758</v>
      </c>
      <c r="V155" s="72">
        <f t="shared" si="79"/>
        <v>88.004513497092276</v>
      </c>
      <c r="W155" s="72">
        <f t="shared" si="77"/>
        <v>88.286607065358922</v>
      </c>
      <c r="X155" s="72">
        <f t="shared" si="77"/>
        <v>90.165784220119789</v>
      </c>
      <c r="Y155" s="72">
        <f t="shared" si="77"/>
        <v>93.772241992882556</v>
      </c>
      <c r="Z155" s="72">
        <f t="shared" si="77"/>
        <v>97.682492839163288</v>
      </c>
      <c r="AA155" s="72">
        <f t="shared" si="77"/>
        <v>110.34632410381045</v>
      </c>
      <c r="AB155" s="72">
        <f t="shared" si="101"/>
        <v>112.59005294679281</v>
      </c>
      <c r="AC155" s="72">
        <f t="shared" si="101"/>
        <v>113.93542227237219</v>
      </c>
      <c r="AD155" s="72">
        <f t="shared" si="101"/>
        <v>119.26048086103638</v>
      </c>
      <c r="AE155" s="72">
        <f t="shared" si="98"/>
        <v>121.38110754274804</v>
      </c>
      <c r="AF155" s="72">
        <f t="shared" si="99"/>
        <v>117.44771243815643</v>
      </c>
      <c r="AG155" s="73">
        <f t="shared" si="99"/>
        <v>119.43272111795852</v>
      </c>
      <c r="AH155" s="233"/>
      <c r="AI155" s="234"/>
      <c r="AJ155" s="234"/>
      <c r="AK155" s="234"/>
      <c r="AL155" s="234"/>
      <c r="AM155" s="234"/>
      <c r="AN155" s="234"/>
      <c r="AO155" s="234"/>
      <c r="AP155" s="234"/>
      <c r="AQ155" s="234"/>
      <c r="AR155" s="234"/>
      <c r="AS155" s="234"/>
      <c r="AT155" s="234"/>
      <c r="AU155" s="234"/>
      <c r="AV155" s="235"/>
    </row>
    <row r="156" spans="2:48" ht="16.5" customHeight="1">
      <c r="B156" s="620" t="s">
        <v>114</v>
      </c>
      <c r="C156" s="7" t="s">
        <v>194</v>
      </c>
      <c r="D156" s="288">
        <v>16.899999999999999</v>
      </c>
      <c r="E156" s="288">
        <v>15.5</v>
      </c>
      <c r="F156" s="288">
        <v>16.5</v>
      </c>
      <c r="G156" s="288">
        <v>12.5</v>
      </c>
      <c r="H156" s="288">
        <v>10.4</v>
      </c>
      <c r="I156" s="288">
        <v>11.4</v>
      </c>
      <c r="J156" s="288">
        <v>14.4</v>
      </c>
      <c r="K156" s="288">
        <v>11</v>
      </c>
      <c r="L156" s="287">
        <v>15.699714</v>
      </c>
      <c r="M156" s="288">
        <v>13.8</v>
      </c>
      <c r="N156" s="288">
        <v>13.8</v>
      </c>
      <c r="O156" s="288">
        <v>19.8</v>
      </c>
      <c r="P156" s="287">
        <v>19.915406999999998</v>
      </c>
      <c r="Q156" s="287">
        <v>19.214887999999998</v>
      </c>
      <c r="R156" s="287">
        <v>19.627234999999999</v>
      </c>
      <c r="S156" s="618">
        <f>100</f>
        <v>100</v>
      </c>
      <c r="T156" s="72">
        <f t="shared" si="79"/>
        <v>91.715976331360949</v>
      </c>
      <c r="U156" s="72">
        <f t="shared" si="79"/>
        <v>97.633136094674569</v>
      </c>
      <c r="V156" s="72">
        <f t="shared" si="79"/>
        <v>73.964497041420131</v>
      </c>
      <c r="W156" s="72">
        <f t="shared" si="77"/>
        <v>61.53846153846154</v>
      </c>
      <c r="X156" s="72">
        <f t="shared" si="77"/>
        <v>67.455621301775153</v>
      </c>
      <c r="Y156" s="72">
        <f t="shared" si="77"/>
        <v>85.207100591715985</v>
      </c>
      <c r="Z156" s="72">
        <f t="shared" si="77"/>
        <v>65.088757396449708</v>
      </c>
      <c r="AA156" s="72">
        <f t="shared" si="77"/>
        <v>92.897715976331369</v>
      </c>
      <c r="AB156" s="72">
        <f t="shared" si="101"/>
        <v>81.656804733727824</v>
      </c>
      <c r="AC156" s="72">
        <f t="shared" si="101"/>
        <v>81.656804733727824</v>
      </c>
      <c r="AD156" s="72">
        <f t="shared" si="101"/>
        <v>117.15976331360947</v>
      </c>
      <c r="AE156" s="72">
        <f t="shared" si="98"/>
        <v>117.8426449704142</v>
      </c>
      <c r="AF156" s="72">
        <f t="shared" si="99"/>
        <v>113.69756213017752</v>
      </c>
      <c r="AG156" s="73">
        <f t="shared" si="99"/>
        <v>116.1374852071006</v>
      </c>
      <c r="AH156" s="619">
        <v>1</v>
      </c>
      <c r="AI156" s="230">
        <v>1</v>
      </c>
      <c r="AJ156" s="230">
        <v>1</v>
      </c>
      <c r="AK156" s="230">
        <v>1</v>
      </c>
      <c r="AL156" s="230">
        <v>1</v>
      </c>
      <c r="AM156" s="230">
        <v>1</v>
      </c>
      <c r="AN156" s="230">
        <v>1</v>
      </c>
      <c r="AO156" s="230">
        <v>1</v>
      </c>
      <c r="AP156" s="230">
        <v>4</v>
      </c>
      <c r="AQ156" s="230">
        <v>1</v>
      </c>
      <c r="AR156" s="230">
        <v>1</v>
      </c>
      <c r="AS156" s="230">
        <v>1</v>
      </c>
      <c r="AT156" s="230">
        <v>4</v>
      </c>
      <c r="AU156" s="230">
        <v>6</v>
      </c>
      <c r="AV156" s="232">
        <v>7</v>
      </c>
    </row>
    <row r="157" spans="2:48" ht="14.45">
      <c r="B157" s="620"/>
      <c r="C157" s="1" t="s">
        <v>195</v>
      </c>
      <c r="D157" s="288">
        <v>65.400000000000006</v>
      </c>
      <c r="E157" s="288">
        <v>47.1</v>
      </c>
      <c r="F157" s="288">
        <v>49.1</v>
      </c>
      <c r="G157" s="288">
        <v>49.1</v>
      </c>
      <c r="H157" s="288">
        <v>63.7</v>
      </c>
      <c r="I157" s="288">
        <v>43.6</v>
      </c>
      <c r="J157" s="288">
        <v>41</v>
      </c>
      <c r="K157" s="288">
        <v>40.5</v>
      </c>
      <c r="L157" s="288">
        <v>45.2</v>
      </c>
      <c r="M157" s="288">
        <v>54.2</v>
      </c>
      <c r="N157" s="288">
        <v>56.2</v>
      </c>
      <c r="O157" s="288">
        <v>46.1</v>
      </c>
      <c r="P157" s="287">
        <v>47.180053999999998</v>
      </c>
      <c r="Q157" s="287">
        <v>46.383381</v>
      </c>
      <c r="R157" s="287">
        <v>47.680911999999999</v>
      </c>
      <c r="S157" s="618">
        <f>100</f>
        <v>100</v>
      </c>
      <c r="T157" s="72">
        <f t="shared" si="79"/>
        <v>72.0183486238532</v>
      </c>
      <c r="U157" s="72">
        <f t="shared" si="79"/>
        <v>75.076452599388375</v>
      </c>
      <c r="V157" s="72">
        <f t="shared" si="79"/>
        <v>75.076452599388375</v>
      </c>
      <c r="W157" s="72">
        <f t="shared" si="77"/>
        <v>97.400611620795104</v>
      </c>
      <c r="X157" s="72">
        <f t="shared" si="77"/>
        <v>66.666666666666657</v>
      </c>
      <c r="Y157" s="72">
        <f t="shared" si="77"/>
        <v>62.691131498470945</v>
      </c>
      <c r="Z157" s="72">
        <f t="shared" si="77"/>
        <v>61.926605504587151</v>
      </c>
      <c r="AA157" s="72">
        <f t="shared" si="77"/>
        <v>69.113149847094789</v>
      </c>
      <c r="AB157" s="72">
        <f t="shared" si="101"/>
        <v>82.874617737003049</v>
      </c>
      <c r="AC157" s="72">
        <f t="shared" si="101"/>
        <v>85.932721712538225</v>
      </c>
      <c r="AD157" s="72">
        <f t="shared" si="101"/>
        <v>70.489296636085626</v>
      </c>
      <c r="AE157" s="72">
        <f t="shared" si="98"/>
        <v>72.140755351681946</v>
      </c>
      <c r="AF157" s="72">
        <f t="shared" si="99"/>
        <v>70.922600917431183</v>
      </c>
      <c r="AG157" s="73">
        <f t="shared" si="99"/>
        <v>72.90659327217125</v>
      </c>
      <c r="AH157" s="619">
        <v>1</v>
      </c>
      <c r="AI157" s="230">
        <v>1</v>
      </c>
      <c r="AJ157" s="230">
        <v>1</v>
      </c>
      <c r="AK157" s="230">
        <v>1</v>
      </c>
      <c r="AL157" s="230">
        <v>1</v>
      </c>
      <c r="AM157" s="230">
        <v>1</v>
      </c>
      <c r="AN157" s="230">
        <v>1</v>
      </c>
      <c r="AO157" s="230">
        <v>1</v>
      </c>
      <c r="AP157" s="230">
        <v>1</v>
      </c>
      <c r="AQ157" s="230">
        <v>1</v>
      </c>
      <c r="AR157" s="230">
        <v>1</v>
      </c>
      <c r="AS157" s="230">
        <v>1</v>
      </c>
      <c r="AT157" s="230">
        <v>4</v>
      </c>
      <c r="AU157" s="230">
        <v>6</v>
      </c>
      <c r="AV157" s="232">
        <v>7</v>
      </c>
    </row>
    <row r="158" spans="2:48" ht="14.45">
      <c r="B158" s="620"/>
      <c r="C158" s="1" t="s">
        <v>196</v>
      </c>
      <c r="D158" s="288">
        <v>164</v>
      </c>
      <c r="E158" s="288">
        <v>104.2</v>
      </c>
      <c r="F158" s="288">
        <v>135.19999999999999</v>
      </c>
      <c r="G158" s="288">
        <v>138</v>
      </c>
      <c r="H158" s="288">
        <v>123.5</v>
      </c>
      <c r="I158" s="288">
        <v>123.7</v>
      </c>
      <c r="J158" s="288">
        <v>132.69999999999999</v>
      </c>
      <c r="K158" s="288">
        <v>148.19999999999999</v>
      </c>
      <c r="L158" s="288">
        <v>188.2</v>
      </c>
      <c r="M158" s="288">
        <v>166.9</v>
      </c>
      <c r="N158" s="288">
        <v>171.3</v>
      </c>
      <c r="O158" s="288">
        <v>173.9</v>
      </c>
      <c r="P158" s="287">
        <v>176.77884</v>
      </c>
      <c r="Q158" s="287">
        <v>169.81047000000001</v>
      </c>
      <c r="R158" s="287">
        <v>171.59007</v>
      </c>
      <c r="S158" s="618">
        <f>100</f>
        <v>100</v>
      </c>
      <c r="T158" s="72">
        <f t="shared" si="79"/>
        <v>63.536585365853661</v>
      </c>
      <c r="U158" s="72">
        <f t="shared" si="79"/>
        <v>82.439024390243887</v>
      </c>
      <c r="V158" s="72">
        <f t="shared" si="79"/>
        <v>84.146341463414629</v>
      </c>
      <c r="W158" s="72">
        <f t="shared" si="77"/>
        <v>75.304878048780495</v>
      </c>
      <c r="X158" s="72">
        <f t="shared" si="77"/>
        <v>75.426829268292678</v>
      </c>
      <c r="Y158" s="72">
        <f t="shared" si="77"/>
        <v>80.914634146341456</v>
      </c>
      <c r="Z158" s="72">
        <f t="shared" si="77"/>
        <v>90.365853658536579</v>
      </c>
      <c r="AA158" s="72">
        <f t="shared" si="77"/>
        <v>114.7560975609756</v>
      </c>
      <c r="AB158" s="72">
        <f t="shared" si="101"/>
        <v>101.76829268292683</v>
      </c>
      <c r="AC158" s="72">
        <f t="shared" si="101"/>
        <v>104.45121951219512</v>
      </c>
      <c r="AD158" s="72">
        <f t="shared" si="101"/>
        <v>106.03658536585365</v>
      </c>
      <c r="AE158" s="72">
        <f t="shared" si="98"/>
        <v>107.79197560975611</v>
      </c>
      <c r="AF158" s="72">
        <f t="shared" si="99"/>
        <v>103.54296951219514</v>
      </c>
      <c r="AG158" s="73">
        <f t="shared" si="99"/>
        <v>104.62809146341465</v>
      </c>
      <c r="AH158" s="619">
        <v>1</v>
      </c>
      <c r="AI158" s="230">
        <v>1</v>
      </c>
      <c r="AJ158" s="230">
        <v>1</v>
      </c>
      <c r="AK158" s="230">
        <v>1</v>
      </c>
      <c r="AL158" s="230">
        <v>1</v>
      </c>
      <c r="AM158" s="230">
        <v>1</v>
      </c>
      <c r="AN158" s="230">
        <v>1</v>
      </c>
      <c r="AO158" s="230">
        <v>1</v>
      </c>
      <c r="AP158" s="230">
        <v>1</v>
      </c>
      <c r="AQ158" s="230">
        <v>1</v>
      </c>
      <c r="AR158" s="230">
        <v>1</v>
      </c>
      <c r="AS158" s="230">
        <v>1</v>
      </c>
      <c r="AT158" s="230">
        <v>4</v>
      </c>
      <c r="AU158" s="230">
        <v>6</v>
      </c>
      <c r="AV158" s="232">
        <v>7</v>
      </c>
    </row>
    <row r="159" spans="2:48" ht="14.45">
      <c r="B159" s="620"/>
      <c r="C159" s="1" t="s">
        <v>197</v>
      </c>
      <c r="D159" s="288">
        <v>149.80000000000001</v>
      </c>
      <c r="E159" s="288">
        <v>75.099999999999994</v>
      </c>
      <c r="F159" s="288">
        <v>111.9</v>
      </c>
      <c r="G159" s="288">
        <v>161</v>
      </c>
      <c r="H159" s="288">
        <v>108.2</v>
      </c>
      <c r="I159" s="288">
        <v>101.5</v>
      </c>
      <c r="J159" s="288">
        <v>96.6</v>
      </c>
      <c r="K159" s="288">
        <v>109.3</v>
      </c>
      <c r="L159" s="287">
        <v>71.500285000000005</v>
      </c>
      <c r="M159" s="288">
        <v>111.9</v>
      </c>
      <c r="N159" s="288">
        <v>124.5</v>
      </c>
      <c r="O159" s="288">
        <v>101.9</v>
      </c>
      <c r="P159" s="287">
        <v>103.09605999999999</v>
      </c>
      <c r="Q159" s="287">
        <v>103.63902</v>
      </c>
      <c r="R159" s="287">
        <v>109.09837</v>
      </c>
      <c r="S159" s="618">
        <f>100</f>
        <v>100</v>
      </c>
      <c r="T159" s="72">
        <f t="shared" si="79"/>
        <v>50.133511348464609</v>
      </c>
      <c r="U159" s="72">
        <f t="shared" si="79"/>
        <v>74.699599465954606</v>
      </c>
      <c r="V159" s="72">
        <f t="shared" si="79"/>
        <v>107.47663551401868</v>
      </c>
      <c r="W159" s="72">
        <f t="shared" si="77"/>
        <v>72.229639519359139</v>
      </c>
      <c r="X159" s="72">
        <f t="shared" si="77"/>
        <v>67.757009345794387</v>
      </c>
      <c r="Y159" s="72">
        <f t="shared" si="77"/>
        <v>64.485981308411212</v>
      </c>
      <c r="Z159" s="72">
        <f t="shared" si="77"/>
        <v>72.963951935914551</v>
      </c>
      <c r="AA159" s="72">
        <f t="shared" si="77"/>
        <v>47.73049732977303</v>
      </c>
      <c r="AB159" s="72">
        <f t="shared" si="101"/>
        <v>74.699599465954606</v>
      </c>
      <c r="AC159" s="72">
        <f t="shared" si="101"/>
        <v>83.110814419225633</v>
      </c>
      <c r="AD159" s="72">
        <f t="shared" si="101"/>
        <v>68.024032042723633</v>
      </c>
      <c r="AE159" s="72">
        <f t="shared" si="98"/>
        <v>68.822469959946588</v>
      </c>
      <c r="AF159" s="72">
        <f t="shared" si="99"/>
        <v>69.184926568758343</v>
      </c>
      <c r="AG159" s="73">
        <f t="shared" si="99"/>
        <v>72.829352469959943</v>
      </c>
      <c r="AH159" s="619">
        <v>1</v>
      </c>
      <c r="AI159" s="230">
        <v>1</v>
      </c>
      <c r="AJ159" s="230">
        <v>1</v>
      </c>
      <c r="AK159" s="230">
        <v>1</v>
      </c>
      <c r="AL159" s="230">
        <v>1</v>
      </c>
      <c r="AM159" s="230">
        <v>1</v>
      </c>
      <c r="AN159" s="230">
        <v>1</v>
      </c>
      <c r="AO159" s="230">
        <v>1</v>
      </c>
      <c r="AP159" s="230">
        <v>4</v>
      </c>
      <c r="AQ159" s="230">
        <v>1</v>
      </c>
      <c r="AR159" s="230">
        <v>1</v>
      </c>
      <c r="AS159" s="230">
        <v>1</v>
      </c>
      <c r="AT159" s="230">
        <v>4</v>
      </c>
      <c r="AU159" s="230">
        <v>6</v>
      </c>
      <c r="AV159" s="232">
        <v>7</v>
      </c>
    </row>
    <row r="160" spans="2:48" ht="14.45">
      <c r="B160" s="620"/>
      <c r="C160" s="1" t="s">
        <v>198</v>
      </c>
      <c r="D160" s="288">
        <v>396.1</v>
      </c>
      <c r="E160" s="288">
        <v>241.9</v>
      </c>
      <c r="F160" s="288">
        <v>312.7</v>
      </c>
      <c r="G160" s="288">
        <v>360.6</v>
      </c>
      <c r="H160" s="288">
        <v>305.8</v>
      </c>
      <c r="I160" s="288">
        <v>280.2</v>
      </c>
      <c r="J160" s="288">
        <v>284.7</v>
      </c>
      <c r="K160" s="288">
        <v>309</v>
      </c>
      <c r="L160" s="288">
        <v>320.59999900000003</v>
      </c>
      <c r="M160" s="288">
        <v>346.8</v>
      </c>
      <c r="N160" s="288">
        <v>365.8</v>
      </c>
      <c r="O160" s="288">
        <v>341.70000000000005</v>
      </c>
      <c r="P160" s="287">
        <v>346.97036100000003</v>
      </c>
      <c r="Q160" s="287">
        <v>339.04775900000004</v>
      </c>
      <c r="R160" s="287">
        <v>347.99658699999998</v>
      </c>
      <c r="S160" s="618">
        <f>100</f>
        <v>100</v>
      </c>
      <c r="T160" s="72">
        <f t="shared" si="79"/>
        <v>61.070436758394344</v>
      </c>
      <c r="U160" s="72">
        <f t="shared" si="79"/>
        <v>78.944710931582932</v>
      </c>
      <c r="V160" s="72">
        <f t="shared" si="79"/>
        <v>91.037616763443566</v>
      </c>
      <c r="W160" s="72">
        <f t="shared" si="77"/>
        <v>77.202726584195901</v>
      </c>
      <c r="X160" s="72">
        <f t="shared" si="77"/>
        <v>70.739712193890426</v>
      </c>
      <c r="Y160" s="72">
        <f t="shared" si="77"/>
        <v>71.875788942186318</v>
      </c>
      <c r="Z160" s="72">
        <f t="shared" si="77"/>
        <v>78.010603382984087</v>
      </c>
      <c r="AA160" s="72">
        <f t="shared" si="77"/>
        <v>80.939156526129764</v>
      </c>
      <c r="AB160" s="72">
        <f t="shared" si="101"/>
        <v>87.553648068669517</v>
      </c>
      <c r="AC160" s="72">
        <f t="shared" si="101"/>
        <v>92.350416561474375</v>
      </c>
      <c r="AD160" s="72">
        <f t="shared" si="101"/>
        <v>86.266094420600865</v>
      </c>
      <c r="AE160" s="72">
        <f t="shared" si="98"/>
        <v>87.596657662206525</v>
      </c>
      <c r="AF160" s="72">
        <f t="shared" si="99"/>
        <v>85.596505680383757</v>
      </c>
      <c r="AG160" s="73">
        <f t="shared" si="99"/>
        <v>87.855740217116889</v>
      </c>
      <c r="AH160" s="619">
        <v>1</v>
      </c>
      <c r="AI160" s="230">
        <v>1</v>
      </c>
      <c r="AJ160" s="230">
        <v>1</v>
      </c>
      <c r="AK160" s="230">
        <v>1</v>
      </c>
      <c r="AL160" s="230">
        <v>1</v>
      </c>
      <c r="AM160" s="230">
        <v>1</v>
      </c>
      <c r="AN160" s="230">
        <v>1</v>
      </c>
      <c r="AO160" s="230">
        <v>1</v>
      </c>
      <c r="AP160" s="230">
        <v>1</v>
      </c>
      <c r="AQ160" s="230">
        <v>1</v>
      </c>
      <c r="AR160" s="230">
        <v>1</v>
      </c>
      <c r="AS160" s="230">
        <v>1</v>
      </c>
      <c r="AT160" s="230">
        <v>4</v>
      </c>
      <c r="AU160" s="230">
        <v>6</v>
      </c>
      <c r="AV160" s="232">
        <v>7</v>
      </c>
    </row>
    <row r="161" spans="2:48" ht="14.45">
      <c r="B161" s="340"/>
      <c r="C161" s="8" t="s">
        <v>199</v>
      </c>
      <c r="D161" s="177">
        <v>246.3</v>
      </c>
      <c r="E161" s="177">
        <v>166.8</v>
      </c>
      <c r="F161" s="177">
        <v>200.79999999999998</v>
      </c>
      <c r="G161" s="177">
        <v>199.6</v>
      </c>
      <c r="H161" s="177">
        <v>197.60000000000002</v>
      </c>
      <c r="I161" s="177">
        <v>178.7</v>
      </c>
      <c r="J161" s="177">
        <v>188.1</v>
      </c>
      <c r="K161" s="177">
        <v>199.7</v>
      </c>
      <c r="L161" s="177">
        <v>249.09971400000001</v>
      </c>
      <c r="M161" s="177">
        <v>234.9</v>
      </c>
      <c r="N161" s="177">
        <v>241.3</v>
      </c>
      <c r="O161" s="177">
        <v>239.8</v>
      </c>
      <c r="P161" s="177">
        <v>243.874301</v>
      </c>
      <c r="Q161" s="177">
        <v>235.40873900000003</v>
      </c>
      <c r="R161" s="177">
        <v>238.89821699999999</v>
      </c>
      <c r="S161" s="618">
        <f>100</f>
        <v>100</v>
      </c>
      <c r="T161" s="72">
        <f t="shared" si="79"/>
        <v>67.722289890377581</v>
      </c>
      <c r="U161" s="72">
        <f t="shared" si="79"/>
        <v>81.526593585058862</v>
      </c>
      <c r="V161" s="72">
        <f t="shared" si="79"/>
        <v>81.039382866423054</v>
      </c>
      <c r="W161" s="72">
        <f t="shared" si="77"/>
        <v>80.227365002030055</v>
      </c>
      <c r="X161" s="72">
        <f t="shared" si="77"/>
        <v>72.553796183516027</v>
      </c>
      <c r="Y161" s="72">
        <f t="shared" si="77"/>
        <v>76.370280146163211</v>
      </c>
      <c r="Z161" s="72">
        <f t="shared" si="77"/>
        <v>81.079983759642715</v>
      </c>
      <c r="AA161" s="72">
        <f t="shared" si="77"/>
        <v>101.13670889159562</v>
      </c>
      <c r="AB161" s="72">
        <f t="shared" si="101"/>
        <v>95.371498172959804</v>
      </c>
      <c r="AC161" s="72">
        <f t="shared" si="101"/>
        <v>97.96995533901746</v>
      </c>
      <c r="AD161" s="72">
        <f t="shared" si="101"/>
        <v>97.360941940722697</v>
      </c>
      <c r="AE161" s="72">
        <f t="shared" si="98"/>
        <v>99.015144539179857</v>
      </c>
      <c r="AF161" s="72">
        <f t="shared" si="99"/>
        <v>95.578050751116535</v>
      </c>
      <c r="AG161" s="73">
        <f t="shared" si="99"/>
        <v>96.994809987819735</v>
      </c>
      <c r="AH161" s="233"/>
      <c r="AI161" s="234"/>
      <c r="AJ161" s="234"/>
      <c r="AK161" s="234"/>
      <c r="AL161" s="234"/>
      <c r="AM161" s="234"/>
      <c r="AN161" s="234"/>
      <c r="AO161" s="234"/>
      <c r="AP161" s="234"/>
      <c r="AQ161" s="234"/>
      <c r="AR161" s="234"/>
      <c r="AS161" s="234"/>
      <c r="AT161" s="234"/>
      <c r="AU161" s="234"/>
      <c r="AV161" s="235"/>
    </row>
    <row r="162" spans="2:48" ht="16.5" customHeight="1">
      <c r="B162" s="620" t="s">
        <v>115</v>
      </c>
      <c r="C162" s="1" t="s">
        <v>194</v>
      </c>
      <c r="D162" s="288">
        <v>8.8000000000000007</v>
      </c>
      <c r="E162" s="288">
        <v>13.9</v>
      </c>
      <c r="F162" s="288">
        <v>10.3</v>
      </c>
      <c r="G162" s="288">
        <v>7.3</v>
      </c>
      <c r="H162" s="288">
        <v>7.8</v>
      </c>
      <c r="I162" s="288">
        <v>7.6</v>
      </c>
      <c r="J162" s="288">
        <v>9.8000000000000007</v>
      </c>
      <c r="K162" s="288">
        <v>13</v>
      </c>
      <c r="L162" s="288">
        <v>17.2</v>
      </c>
      <c r="M162" s="288">
        <v>9.6999999999999993</v>
      </c>
      <c r="N162" s="288">
        <v>8.5</v>
      </c>
      <c r="O162" s="288">
        <v>12.1</v>
      </c>
      <c r="P162" s="287">
        <v>12.170526000000001</v>
      </c>
      <c r="Q162" s="287">
        <v>11.742431</v>
      </c>
      <c r="R162" s="287">
        <v>12.019997</v>
      </c>
      <c r="S162" s="618">
        <f>100</f>
        <v>100</v>
      </c>
      <c r="T162" s="72">
        <f t="shared" si="79"/>
        <v>157.95454545454544</v>
      </c>
      <c r="U162" s="72">
        <f t="shared" si="79"/>
        <v>117.04545454545453</v>
      </c>
      <c r="V162" s="72">
        <f t="shared" si="79"/>
        <v>82.954545454545453</v>
      </c>
      <c r="W162" s="72">
        <f t="shared" si="77"/>
        <v>88.636363636363626</v>
      </c>
      <c r="X162" s="72">
        <f t="shared" si="77"/>
        <v>86.36363636363636</v>
      </c>
      <c r="Y162" s="72">
        <f t="shared" si="77"/>
        <v>111.36363636363637</v>
      </c>
      <c r="Z162" s="72">
        <f t="shared" si="77"/>
        <v>147.72727272727272</v>
      </c>
      <c r="AA162" s="72">
        <f t="shared" si="77"/>
        <v>195.45454545454544</v>
      </c>
      <c r="AB162" s="72">
        <f t="shared" si="101"/>
        <v>110.22727272727271</v>
      </c>
      <c r="AC162" s="72">
        <f t="shared" si="101"/>
        <v>96.590909090909079</v>
      </c>
      <c r="AD162" s="72">
        <f t="shared" si="101"/>
        <v>137.5</v>
      </c>
      <c r="AE162" s="72">
        <f t="shared" si="98"/>
        <v>138.30143181818181</v>
      </c>
      <c r="AF162" s="72">
        <f t="shared" si="99"/>
        <v>133.43671590909088</v>
      </c>
      <c r="AG162" s="73">
        <f t="shared" si="99"/>
        <v>136.59087500000001</v>
      </c>
      <c r="AH162" s="619">
        <v>1</v>
      </c>
      <c r="AI162" s="230">
        <v>1</v>
      </c>
      <c r="AJ162" s="230">
        <v>1</v>
      </c>
      <c r="AK162" s="230">
        <v>1</v>
      </c>
      <c r="AL162" s="230">
        <v>1</v>
      </c>
      <c r="AM162" s="230">
        <v>1</v>
      </c>
      <c r="AN162" s="230">
        <v>1</v>
      </c>
      <c r="AO162" s="230">
        <v>1</v>
      </c>
      <c r="AP162" s="230">
        <v>1</v>
      </c>
      <c r="AQ162" s="230">
        <v>1</v>
      </c>
      <c r="AR162" s="230">
        <v>1</v>
      </c>
      <c r="AS162" s="230">
        <v>1</v>
      </c>
      <c r="AT162" s="230">
        <v>4</v>
      </c>
      <c r="AU162" s="230">
        <v>6</v>
      </c>
      <c r="AV162" s="232">
        <v>7</v>
      </c>
    </row>
    <row r="163" spans="2:48" ht="14.45">
      <c r="B163" s="620"/>
      <c r="C163" s="1" t="s">
        <v>195</v>
      </c>
      <c r="D163" s="288">
        <v>30.5</v>
      </c>
      <c r="E163" s="287">
        <v>11.501329</v>
      </c>
      <c r="F163" s="287">
        <v>21.775348000000001</v>
      </c>
      <c r="G163" s="288">
        <v>30.8</v>
      </c>
      <c r="H163" s="288">
        <v>46.9</v>
      </c>
      <c r="I163" s="288">
        <v>37.9</v>
      </c>
      <c r="J163" s="288">
        <v>42.8</v>
      </c>
      <c r="K163" s="288">
        <v>45</v>
      </c>
      <c r="L163" s="288">
        <v>53.6</v>
      </c>
      <c r="M163" s="288">
        <v>47.7</v>
      </c>
      <c r="N163" s="288">
        <v>49.1</v>
      </c>
      <c r="O163" s="288">
        <v>51.5</v>
      </c>
      <c r="P163" s="287">
        <v>52.706569999999999</v>
      </c>
      <c r="Q163" s="287">
        <v>51.816578</v>
      </c>
      <c r="R163" s="287">
        <v>53.252814999999998</v>
      </c>
      <c r="S163" s="618">
        <f>100</f>
        <v>100</v>
      </c>
      <c r="T163" s="72">
        <f t="shared" si="79"/>
        <v>37.709275409836067</v>
      </c>
      <c r="U163" s="72">
        <f t="shared" si="79"/>
        <v>71.394583606557376</v>
      </c>
      <c r="V163" s="72">
        <f t="shared" si="79"/>
        <v>100.98360655737704</v>
      </c>
      <c r="W163" s="72">
        <f t="shared" si="77"/>
        <v>153.7704918032787</v>
      </c>
      <c r="X163" s="72">
        <f t="shared" si="77"/>
        <v>124.26229508196721</v>
      </c>
      <c r="Y163" s="72">
        <f t="shared" si="77"/>
        <v>140.32786885245901</v>
      </c>
      <c r="Z163" s="72">
        <f t="shared" si="77"/>
        <v>147.54098360655738</v>
      </c>
      <c r="AA163" s="72">
        <f t="shared" si="77"/>
        <v>175.73770491803279</v>
      </c>
      <c r="AB163" s="72">
        <f t="shared" si="101"/>
        <v>156.39344262295083</v>
      </c>
      <c r="AC163" s="72">
        <f t="shared" si="101"/>
        <v>160.98360655737704</v>
      </c>
      <c r="AD163" s="72">
        <f t="shared" si="101"/>
        <v>168.85245901639345</v>
      </c>
      <c r="AE163" s="72">
        <f t="shared" si="98"/>
        <v>172.8084262295082</v>
      </c>
      <c r="AF163" s="72">
        <f t="shared" si="99"/>
        <v>169.89041967213115</v>
      </c>
      <c r="AG163" s="73">
        <f t="shared" si="99"/>
        <v>174.59939344262295</v>
      </c>
      <c r="AH163" s="619">
        <v>1</v>
      </c>
      <c r="AI163" s="230">
        <v>4</v>
      </c>
      <c r="AJ163" s="230">
        <v>4</v>
      </c>
      <c r="AK163" s="230">
        <v>1</v>
      </c>
      <c r="AL163" s="230">
        <v>1</v>
      </c>
      <c r="AM163" s="230">
        <v>1</v>
      </c>
      <c r="AN163" s="230">
        <v>1</v>
      </c>
      <c r="AO163" s="230">
        <v>1</v>
      </c>
      <c r="AP163" s="230">
        <v>1</v>
      </c>
      <c r="AQ163" s="230">
        <v>1</v>
      </c>
      <c r="AR163" s="230">
        <v>1</v>
      </c>
      <c r="AS163" s="230">
        <v>1</v>
      </c>
      <c r="AT163" s="230">
        <v>4</v>
      </c>
      <c r="AU163" s="230">
        <v>6</v>
      </c>
      <c r="AV163" s="232">
        <v>7</v>
      </c>
    </row>
    <row r="164" spans="2:48" ht="14.45">
      <c r="B164" s="620"/>
      <c r="C164" s="1" t="s">
        <v>196</v>
      </c>
      <c r="D164" s="287">
        <v>53.004342000000001</v>
      </c>
      <c r="E164" s="288">
        <v>33.799999999999997</v>
      </c>
      <c r="F164" s="288">
        <v>41.5</v>
      </c>
      <c r="G164" s="288">
        <v>42.6</v>
      </c>
      <c r="H164" s="287">
        <v>35.875526000000001</v>
      </c>
      <c r="I164" s="288">
        <v>40.299999999999997</v>
      </c>
      <c r="J164" s="287">
        <v>49.277954999999999</v>
      </c>
      <c r="K164" s="288">
        <v>42.7</v>
      </c>
      <c r="L164" s="288">
        <v>39.9</v>
      </c>
      <c r="M164" s="288">
        <v>49.1</v>
      </c>
      <c r="N164" s="288">
        <v>54.9</v>
      </c>
      <c r="O164" s="288">
        <v>57.5</v>
      </c>
      <c r="P164" s="287">
        <v>58.451884999999997</v>
      </c>
      <c r="Q164" s="287">
        <v>56.147793</v>
      </c>
      <c r="R164" s="287">
        <v>56.724518000000003</v>
      </c>
      <c r="S164" s="618">
        <f>100</f>
        <v>100</v>
      </c>
      <c r="T164" s="72">
        <f t="shared" si="79"/>
        <v>63.768360712788386</v>
      </c>
      <c r="U164" s="72">
        <f t="shared" si="79"/>
        <v>78.295472472802317</v>
      </c>
      <c r="V164" s="72">
        <f t="shared" si="79"/>
        <v>80.370774152804316</v>
      </c>
      <c r="W164" s="72">
        <f t="shared" si="77"/>
        <v>67.684126707959138</v>
      </c>
      <c r="X164" s="72">
        <f t="shared" si="77"/>
        <v>76.031507003709237</v>
      </c>
      <c r="Y164" s="72">
        <f t="shared" si="77"/>
        <v>92.969657089602208</v>
      </c>
      <c r="Z164" s="72">
        <f t="shared" si="77"/>
        <v>80.559437941895396</v>
      </c>
      <c r="AA164" s="72">
        <f t="shared" si="77"/>
        <v>75.276851847344886</v>
      </c>
      <c r="AB164" s="72">
        <f t="shared" si="101"/>
        <v>92.63392044372516</v>
      </c>
      <c r="AC164" s="72">
        <f t="shared" si="101"/>
        <v>103.57642021100837</v>
      </c>
      <c r="AD164" s="72">
        <f t="shared" si="101"/>
        <v>108.4816787273767</v>
      </c>
      <c r="AE164" s="72">
        <f t="shared" si="98"/>
        <v>110.27754103616641</v>
      </c>
      <c r="AF164" s="72">
        <f t="shared" si="99"/>
        <v>105.93055376482175</v>
      </c>
      <c r="AG164" s="73">
        <f t="shared" si="99"/>
        <v>107.01862500245736</v>
      </c>
      <c r="AH164" s="619">
        <v>4</v>
      </c>
      <c r="AI164" s="230">
        <v>1</v>
      </c>
      <c r="AJ164" s="230">
        <v>1</v>
      </c>
      <c r="AK164" s="230">
        <v>1</v>
      </c>
      <c r="AL164" s="230">
        <v>4</v>
      </c>
      <c r="AM164" s="230">
        <v>1</v>
      </c>
      <c r="AN164" s="230">
        <v>4</v>
      </c>
      <c r="AO164" s="230">
        <v>1</v>
      </c>
      <c r="AP164" s="230">
        <v>1</v>
      </c>
      <c r="AQ164" s="230">
        <v>1</v>
      </c>
      <c r="AR164" s="230">
        <v>1</v>
      </c>
      <c r="AS164" s="230">
        <v>1</v>
      </c>
      <c r="AT164" s="230">
        <v>4</v>
      </c>
      <c r="AU164" s="230">
        <v>6</v>
      </c>
      <c r="AV164" s="232">
        <v>7</v>
      </c>
    </row>
    <row r="165" spans="2:48" ht="14.45">
      <c r="B165" s="620"/>
      <c r="C165" s="1" t="s">
        <v>197</v>
      </c>
      <c r="D165" s="287">
        <v>135.89565999999999</v>
      </c>
      <c r="E165" s="287">
        <v>64.798670000000001</v>
      </c>
      <c r="F165" s="287">
        <v>113.72466</v>
      </c>
      <c r="G165" s="288">
        <v>148</v>
      </c>
      <c r="H165" s="287">
        <v>53.224482000000002</v>
      </c>
      <c r="I165" s="288">
        <v>65.099999999999994</v>
      </c>
      <c r="J165" s="287">
        <v>71.922047000000006</v>
      </c>
      <c r="K165" s="288">
        <v>81.2</v>
      </c>
      <c r="L165" s="288">
        <v>93.6</v>
      </c>
      <c r="M165" s="288">
        <v>97.8</v>
      </c>
      <c r="N165" s="288">
        <v>93.6</v>
      </c>
      <c r="O165" s="288">
        <v>111.9</v>
      </c>
      <c r="P165" s="287">
        <v>113.21344000000001</v>
      </c>
      <c r="Q165" s="287">
        <v>113.80969</v>
      </c>
      <c r="R165" s="287">
        <v>119.80322</v>
      </c>
      <c r="S165" s="618">
        <f>100</f>
        <v>100</v>
      </c>
      <c r="T165" s="72">
        <f t="shared" si="79"/>
        <v>47.682663302124588</v>
      </c>
      <c r="U165" s="72">
        <f t="shared" si="79"/>
        <v>83.68527736647367</v>
      </c>
      <c r="V165" s="72">
        <f t="shared" si="79"/>
        <v>108.90708356690715</v>
      </c>
      <c r="W165" s="72">
        <f t="shared" si="77"/>
        <v>39.165696682292875</v>
      </c>
      <c r="X165" s="72">
        <f t="shared" si="77"/>
        <v>47.904399595984152</v>
      </c>
      <c r="Y165" s="72">
        <f t="shared" si="77"/>
        <v>52.924462046837995</v>
      </c>
      <c r="Z165" s="72">
        <f t="shared" si="77"/>
        <v>59.751724227249056</v>
      </c>
      <c r="AA165" s="72">
        <f t="shared" si="77"/>
        <v>68.876371769341276</v>
      </c>
      <c r="AB165" s="72">
        <f t="shared" si="101"/>
        <v>71.96697819488864</v>
      </c>
      <c r="AC165" s="72">
        <f t="shared" si="101"/>
        <v>68.876371769341276</v>
      </c>
      <c r="AD165" s="72">
        <f t="shared" si="101"/>
        <v>82.34258548065479</v>
      </c>
      <c r="AE165" s="72">
        <f t="shared" si="98"/>
        <v>83.309091695790741</v>
      </c>
      <c r="AF165" s="72">
        <f t="shared" si="99"/>
        <v>83.747847429417547</v>
      </c>
      <c r="AG165" s="73">
        <f t="shared" si="99"/>
        <v>88.158238460301092</v>
      </c>
      <c r="AH165" s="619">
        <v>4</v>
      </c>
      <c r="AI165" s="230">
        <v>4</v>
      </c>
      <c r="AJ165" s="230">
        <v>4</v>
      </c>
      <c r="AK165" s="230">
        <v>1</v>
      </c>
      <c r="AL165" s="230">
        <v>4</v>
      </c>
      <c r="AM165" s="230">
        <v>1</v>
      </c>
      <c r="AN165" s="230">
        <v>4</v>
      </c>
      <c r="AO165" s="230">
        <v>1</v>
      </c>
      <c r="AP165" s="230">
        <v>1</v>
      </c>
      <c r="AQ165" s="230">
        <v>1</v>
      </c>
      <c r="AR165" s="230">
        <v>1</v>
      </c>
      <c r="AS165" s="230">
        <v>1</v>
      </c>
      <c r="AT165" s="230">
        <v>4</v>
      </c>
      <c r="AU165" s="230">
        <v>6</v>
      </c>
      <c r="AV165" s="232">
        <v>7</v>
      </c>
    </row>
    <row r="166" spans="2:48" ht="14.45">
      <c r="B166" s="620"/>
      <c r="C166" s="1" t="s">
        <v>198</v>
      </c>
      <c r="D166" s="288">
        <v>228.20000199999998</v>
      </c>
      <c r="E166" s="288">
        <v>123.999999</v>
      </c>
      <c r="F166" s="288">
        <v>187.30000799999999</v>
      </c>
      <c r="G166" s="288">
        <v>228.7</v>
      </c>
      <c r="H166" s="288">
        <v>143.80000799999999</v>
      </c>
      <c r="I166" s="288">
        <v>150.89999999999998</v>
      </c>
      <c r="J166" s="288">
        <v>173.80000200000001</v>
      </c>
      <c r="K166" s="288">
        <v>181.9</v>
      </c>
      <c r="L166" s="288">
        <v>204.29999999999998</v>
      </c>
      <c r="M166" s="288">
        <v>204.3</v>
      </c>
      <c r="N166" s="288">
        <v>206.1</v>
      </c>
      <c r="O166" s="288">
        <v>233</v>
      </c>
      <c r="P166" s="287">
        <v>236.54242099999999</v>
      </c>
      <c r="Q166" s="287">
        <v>233.51649200000003</v>
      </c>
      <c r="R166" s="287">
        <v>241.80054999999999</v>
      </c>
      <c r="S166" s="618">
        <f>100</f>
        <v>100</v>
      </c>
      <c r="T166" s="72">
        <f t="shared" si="79"/>
        <v>54.338298822626662</v>
      </c>
      <c r="U166" s="72">
        <f t="shared" si="79"/>
        <v>82.077128115012016</v>
      </c>
      <c r="V166" s="72">
        <f t="shared" si="79"/>
        <v>100.21910516898244</v>
      </c>
      <c r="W166" s="72">
        <f t="shared" si="77"/>
        <v>63.014902164637142</v>
      </c>
      <c r="X166" s="72">
        <f t="shared" si="77"/>
        <v>66.126204503714249</v>
      </c>
      <c r="Y166" s="72">
        <f t="shared" si="77"/>
        <v>76.161262259761088</v>
      </c>
      <c r="Z166" s="72">
        <f t="shared" si="77"/>
        <v>79.71077931892394</v>
      </c>
      <c r="AA166" s="72">
        <f t="shared" si="77"/>
        <v>89.526730153139965</v>
      </c>
      <c r="AB166" s="72">
        <f t="shared" si="101"/>
        <v>89.526730153139965</v>
      </c>
      <c r="AC166" s="72">
        <f t="shared" si="101"/>
        <v>90.315511916603754</v>
      </c>
      <c r="AD166" s="72">
        <f t="shared" si="101"/>
        <v>102.10341715947926</v>
      </c>
      <c r="AE166" s="72">
        <f t="shared" si="98"/>
        <v>103.6557488724299</v>
      </c>
      <c r="AF166" s="72">
        <f t="shared" si="99"/>
        <v>102.32975019868758</v>
      </c>
      <c r="AG166" s="73">
        <f t="shared" si="99"/>
        <v>105.95992457528551</v>
      </c>
      <c r="AH166" s="619">
        <v>1</v>
      </c>
      <c r="AI166" s="230">
        <v>1</v>
      </c>
      <c r="AJ166" s="230">
        <v>1</v>
      </c>
      <c r="AK166" s="230">
        <v>1</v>
      </c>
      <c r="AL166" s="230">
        <v>1</v>
      </c>
      <c r="AM166" s="230">
        <v>1</v>
      </c>
      <c r="AN166" s="230">
        <v>1</v>
      </c>
      <c r="AO166" s="230">
        <v>1</v>
      </c>
      <c r="AP166" s="230">
        <v>1</v>
      </c>
      <c r="AQ166" s="230">
        <v>1</v>
      </c>
      <c r="AR166" s="230">
        <v>1</v>
      </c>
      <c r="AS166" s="230">
        <v>1</v>
      </c>
      <c r="AT166" s="230">
        <v>4</v>
      </c>
      <c r="AU166" s="230">
        <v>6</v>
      </c>
      <c r="AV166" s="232">
        <v>7</v>
      </c>
    </row>
    <row r="167" spans="2:48" ht="14.45">
      <c r="B167" s="340"/>
      <c r="C167" s="8" t="s">
        <v>199</v>
      </c>
      <c r="D167" s="177">
        <v>92.304341999999991</v>
      </c>
      <c r="E167" s="177">
        <v>59.201329000000001</v>
      </c>
      <c r="F167" s="177">
        <v>73.575348000000005</v>
      </c>
      <c r="G167" s="177">
        <v>80.7</v>
      </c>
      <c r="H167" s="177">
        <v>90.575525999999996</v>
      </c>
      <c r="I167" s="177">
        <v>85.8</v>
      </c>
      <c r="J167" s="177">
        <v>101.87795499999999</v>
      </c>
      <c r="K167" s="177">
        <v>100.7</v>
      </c>
      <c r="L167" s="177">
        <v>110.69999999999999</v>
      </c>
      <c r="M167" s="177">
        <v>106.5</v>
      </c>
      <c r="N167" s="177">
        <v>112.5</v>
      </c>
      <c r="O167" s="177">
        <v>121.1</v>
      </c>
      <c r="P167" s="177">
        <v>123.328981</v>
      </c>
      <c r="Q167" s="177">
        <v>119.70680200000001</v>
      </c>
      <c r="R167" s="177">
        <v>121.99733000000001</v>
      </c>
      <c r="S167" s="618">
        <f>100</f>
        <v>100</v>
      </c>
      <c r="T167" s="72">
        <f t="shared" si="79"/>
        <v>64.137100939411937</v>
      </c>
      <c r="U167" s="72">
        <f t="shared" si="79"/>
        <v>79.709520057030488</v>
      </c>
      <c r="V167" s="72">
        <f t="shared" si="79"/>
        <v>87.4281732055465</v>
      </c>
      <c r="W167" s="72">
        <f t="shared" si="77"/>
        <v>98.127048021207926</v>
      </c>
      <c r="X167" s="72">
        <f t="shared" si="77"/>
        <v>92.953373742699995</v>
      </c>
      <c r="Y167" s="72">
        <f t="shared" si="77"/>
        <v>110.37179052747052</v>
      </c>
      <c r="Z167" s="72">
        <f t="shared" si="77"/>
        <v>109.09562629242296</v>
      </c>
      <c r="AA167" s="72">
        <f t="shared" si="77"/>
        <v>119.92935283586117</v>
      </c>
      <c r="AB167" s="72">
        <f t="shared" si="101"/>
        <v>115.37918768761713</v>
      </c>
      <c r="AC167" s="72">
        <f t="shared" si="101"/>
        <v>121.87942361368007</v>
      </c>
      <c r="AD167" s="72">
        <f t="shared" si="101"/>
        <v>131.19642844103694</v>
      </c>
      <c r="AE167" s="72">
        <f t="shared" si="98"/>
        <v>133.6112455034889</v>
      </c>
      <c r="AF167" s="72">
        <f t="shared" si="99"/>
        <v>129.68707582575044</v>
      </c>
      <c r="AG167" s="73">
        <f t="shared" si="99"/>
        <v>132.16857122495929</v>
      </c>
      <c r="AH167" s="233"/>
      <c r="AI167" s="234"/>
      <c r="AJ167" s="234"/>
      <c r="AK167" s="234"/>
      <c r="AL167" s="234"/>
      <c r="AM167" s="234"/>
      <c r="AN167" s="234"/>
      <c r="AO167" s="234"/>
      <c r="AP167" s="234"/>
      <c r="AQ167" s="234"/>
      <c r="AR167" s="234"/>
      <c r="AS167" s="234"/>
      <c r="AT167" s="234"/>
      <c r="AU167" s="234"/>
      <c r="AV167" s="235"/>
    </row>
    <row r="168" spans="2:48" ht="16.5" customHeight="1">
      <c r="B168" s="620" t="s">
        <v>131</v>
      </c>
      <c r="C168" s="7" t="s">
        <v>194</v>
      </c>
      <c r="D168" s="288">
        <v>33.1</v>
      </c>
      <c r="E168" s="287">
        <v>41.470269999999999</v>
      </c>
      <c r="F168" s="288">
        <v>40.9</v>
      </c>
      <c r="G168" s="288">
        <v>26.3</v>
      </c>
      <c r="H168" s="288">
        <v>24.3</v>
      </c>
      <c r="I168" s="288">
        <v>30.8</v>
      </c>
      <c r="J168" s="288">
        <v>28.3</v>
      </c>
      <c r="K168" s="288">
        <v>34.6</v>
      </c>
      <c r="L168" s="288">
        <v>42.4</v>
      </c>
      <c r="M168" s="288">
        <v>41.5</v>
      </c>
      <c r="N168" s="288">
        <v>42.1</v>
      </c>
      <c r="O168" s="288">
        <v>48.8</v>
      </c>
      <c r="P168" s="287">
        <v>49.084434999999999</v>
      </c>
      <c r="Q168" s="287">
        <v>47.357903</v>
      </c>
      <c r="R168" s="287">
        <v>48.441319</v>
      </c>
      <c r="S168" s="618">
        <f>100</f>
        <v>100</v>
      </c>
      <c r="T168" s="72">
        <f t="shared" si="79"/>
        <v>125.28782477341389</v>
      </c>
      <c r="U168" s="72">
        <f t="shared" si="79"/>
        <v>123.56495468277944</v>
      </c>
      <c r="V168" s="72">
        <f t="shared" si="79"/>
        <v>79.456193353474319</v>
      </c>
      <c r="W168" s="72">
        <f t="shared" si="77"/>
        <v>73.413897280966765</v>
      </c>
      <c r="X168" s="72">
        <f t="shared" si="77"/>
        <v>93.051359516616316</v>
      </c>
      <c r="Y168" s="72">
        <f t="shared" si="77"/>
        <v>85.498489425981873</v>
      </c>
      <c r="Z168" s="72">
        <f t="shared" si="77"/>
        <v>104.53172205438067</v>
      </c>
      <c r="AA168" s="72">
        <f t="shared" si="77"/>
        <v>128.09667673716012</v>
      </c>
      <c r="AB168" s="72">
        <f t="shared" si="101"/>
        <v>125.37764350453172</v>
      </c>
      <c r="AC168" s="72">
        <f t="shared" si="101"/>
        <v>127.19033232628398</v>
      </c>
      <c r="AD168" s="72">
        <f t="shared" si="101"/>
        <v>147.43202416918427</v>
      </c>
      <c r="AE168" s="72">
        <f t="shared" si="98"/>
        <v>148.29134441087615</v>
      </c>
      <c r="AF168" s="72">
        <f t="shared" si="99"/>
        <v>143.07523564954681</v>
      </c>
      <c r="AG168" s="73">
        <f t="shared" si="99"/>
        <v>146.34839577039276</v>
      </c>
      <c r="AH168" s="619">
        <v>1</v>
      </c>
      <c r="AI168" s="230">
        <v>4</v>
      </c>
      <c r="AJ168" s="230">
        <v>1</v>
      </c>
      <c r="AK168" s="230">
        <v>1</v>
      </c>
      <c r="AL168" s="230">
        <v>1</v>
      </c>
      <c r="AM168" s="230">
        <v>1</v>
      </c>
      <c r="AN168" s="230">
        <v>1</v>
      </c>
      <c r="AO168" s="230">
        <v>1</v>
      </c>
      <c r="AP168" s="230">
        <v>1</v>
      </c>
      <c r="AQ168" s="230">
        <v>1</v>
      </c>
      <c r="AR168" s="230">
        <v>1</v>
      </c>
      <c r="AS168" s="230">
        <v>1</v>
      </c>
      <c r="AT168" s="230">
        <v>4</v>
      </c>
      <c r="AU168" s="230">
        <v>6</v>
      </c>
      <c r="AV168" s="232">
        <v>7</v>
      </c>
    </row>
    <row r="169" spans="2:48" ht="14.45">
      <c r="B169" s="620"/>
      <c r="C169" s="1" t="s">
        <v>195</v>
      </c>
      <c r="D169" s="288">
        <v>183.8</v>
      </c>
      <c r="E169" s="288">
        <v>160.9</v>
      </c>
      <c r="F169" s="288">
        <v>162.4</v>
      </c>
      <c r="G169" s="288">
        <v>141.30000000000001</v>
      </c>
      <c r="H169" s="288">
        <v>147.1</v>
      </c>
      <c r="I169" s="288">
        <v>131.80000000000001</v>
      </c>
      <c r="J169" s="288">
        <v>132.30000000000001</v>
      </c>
      <c r="K169" s="288">
        <v>132.4</v>
      </c>
      <c r="L169" s="288">
        <v>157.9</v>
      </c>
      <c r="M169" s="288">
        <v>158.19999999999999</v>
      </c>
      <c r="N169" s="288">
        <v>152.9</v>
      </c>
      <c r="O169" s="288">
        <v>160.80000000000001</v>
      </c>
      <c r="P169" s="287">
        <v>164.56730999999999</v>
      </c>
      <c r="Q169" s="287">
        <v>161.78845000000001</v>
      </c>
      <c r="R169" s="287">
        <v>166.41505000000001</v>
      </c>
      <c r="S169" s="618">
        <f>100</f>
        <v>100</v>
      </c>
      <c r="T169" s="72">
        <f t="shared" si="79"/>
        <v>87.540805223068546</v>
      </c>
      <c r="U169" s="72">
        <f t="shared" si="79"/>
        <v>88.3569096844396</v>
      </c>
      <c r="V169" s="72">
        <f t="shared" si="79"/>
        <v>76.877040261153439</v>
      </c>
      <c r="W169" s="72">
        <f t="shared" si="77"/>
        <v>80.032644178454831</v>
      </c>
      <c r="X169" s="72">
        <f t="shared" si="77"/>
        <v>71.708378672470076</v>
      </c>
      <c r="Y169" s="72">
        <f t="shared" si="77"/>
        <v>71.980413492927099</v>
      </c>
      <c r="Z169" s="72">
        <f t="shared" si="77"/>
        <v>72.034820457018498</v>
      </c>
      <c r="AA169" s="72">
        <f t="shared" si="77"/>
        <v>85.908596300326437</v>
      </c>
      <c r="AB169" s="72">
        <f t="shared" si="101"/>
        <v>86.071817192600633</v>
      </c>
      <c r="AC169" s="72">
        <f t="shared" si="101"/>
        <v>83.188248095756251</v>
      </c>
      <c r="AD169" s="72">
        <f t="shared" si="101"/>
        <v>87.486398258977147</v>
      </c>
      <c r="AE169" s="72">
        <f t="shared" si="98"/>
        <v>89.536077257889005</v>
      </c>
      <c r="AF169" s="72">
        <f t="shared" si="99"/>
        <v>88.024183895538627</v>
      </c>
      <c r="AG169" s="73">
        <f t="shared" si="99"/>
        <v>90.541376496191518</v>
      </c>
      <c r="AH169" s="619">
        <v>1</v>
      </c>
      <c r="AI169" s="230">
        <v>1</v>
      </c>
      <c r="AJ169" s="230">
        <v>1</v>
      </c>
      <c r="AK169" s="230">
        <v>1</v>
      </c>
      <c r="AL169" s="230">
        <v>1</v>
      </c>
      <c r="AM169" s="230">
        <v>1</v>
      </c>
      <c r="AN169" s="230">
        <v>1</v>
      </c>
      <c r="AO169" s="230">
        <v>1</v>
      </c>
      <c r="AP169" s="230">
        <v>1</v>
      </c>
      <c r="AQ169" s="230">
        <v>1</v>
      </c>
      <c r="AR169" s="230">
        <v>1</v>
      </c>
      <c r="AS169" s="230">
        <v>1</v>
      </c>
      <c r="AT169" s="230">
        <v>4</v>
      </c>
      <c r="AU169" s="230">
        <v>6</v>
      </c>
      <c r="AV169" s="232">
        <v>7</v>
      </c>
    </row>
    <row r="170" spans="2:48" ht="14.45">
      <c r="B170" s="620"/>
      <c r="C170" s="1" t="s">
        <v>196</v>
      </c>
      <c r="D170" s="288">
        <v>311.2</v>
      </c>
      <c r="E170" s="288">
        <v>343.2</v>
      </c>
      <c r="F170" s="288">
        <v>225.5</v>
      </c>
      <c r="G170" s="288">
        <v>248.5</v>
      </c>
      <c r="H170" s="288">
        <v>232.1</v>
      </c>
      <c r="I170" s="288">
        <v>223.6</v>
      </c>
      <c r="J170" s="288">
        <v>231.7</v>
      </c>
      <c r="K170" s="288">
        <v>286.60000000000002</v>
      </c>
      <c r="L170" s="288">
        <v>278.2</v>
      </c>
      <c r="M170" s="288">
        <v>258.10000000000002</v>
      </c>
      <c r="N170" s="288">
        <v>255.9</v>
      </c>
      <c r="O170" s="288">
        <v>247.2</v>
      </c>
      <c r="P170" s="287">
        <v>251.29230000000001</v>
      </c>
      <c r="Q170" s="287">
        <v>241.38669999999999</v>
      </c>
      <c r="R170" s="287">
        <v>243.90079</v>
      </c>
      <c r="S170" s="618">
        <f>100</f>
        <v>100</v>
      </c>
      <c r="T170" s="72">
        <f t="shared" si="79"/>
        <v>110.28277634961439</v>
      </c>
      <c r="U170" s="72">
        <f t="shared" si="79"/>
        <v>72.461439588688947</v>
      </c>
      <c r="V170" s="72">
        <f t="shared" si="79"/>
        <v>79.852185089974299</v>
      </c>
      <c r="W170" s="72">
        <f t="shared" si="77"/>
        <v>74.582262210796912</v>
      </c>
      <c r="X170" s="72">
        <f t="shared" si="77"/>
        <v>71.850899742930594</v>
      </c>
      <c r="Y170" s="72">
        <f t="shared" si="77"/>
        <v>74.453727506426745</v>
      </c>
      <c r="Z170" s="72">
        <f t="shared" si="77"/>
        <v>92.095115681233949</v>
      </c>
      <c r="AA170" s="72">
        <f t="shared" si="77"/>
        <v>89.395886889460158</v>
      </c>
      <c r="AB170" s="72">
        <f t="shared" si="101"/>
        <v>82.937017994858621</v>
      </c>
      <c r="AC170" s="72">
        <f t="shared" si="101"/>
        <v>82.230077120822628</v>
      </c>
      <c r="AD170" s="72">
        <f t="shared" si="101"/>
        <v>79.434447300771211</v>
      </c>
      <c r="AE170" s="72">
        <f t="shared" si="98"/>
        <v>80.749453727506435</v>
      </c>
      <c r="AF170" s="72">
        <f t="shared" si="99"/>
        <v>77.566420308483288</v>
      </c>
      <c r="AG170" s="73">
        <f t="shared" si="99"/>
        <v>78.374289845758369</v>
      </c>
      <c r="AH170" s="619">
        <v>1</v>
      </c>
      <c r="AI170" s="230">
        <v>1</v>
      </c>
      <c r="AJ170" s="230">
        <v>1</v>
      </c>
      <c r="AK170" s="230">
        <v>1</v>
      </c>
      <c r="AL170" s="230">
        <v>1</v>
      </c>
      <c r="AM170" s="230">
        <v>1</v>
      </c>
      <c r="AN170" s="230">
        <v>1</v>
      </c>
      <c r="AO170" s="230">
        <v>1</v>
      </c>
      <c r="AP170" s="230">
        <v>1</v>
      </c>
      <c r="AQ170" s="230">
        <v>1</v>
      </c>
      <c r="AR170" s="230">
        <v>1</v>
      </c>
      <c r="AS170" s="230">
        <v>1</v>
      </c>
      <c r="AT170" s="230">
        <v>4</v>
      </c>
      <c r="AU170" s="230">
        <v>6</v>
      </c>
      <c r="AV170" s="232">
        <v>7</v>
      </c>
    </row>
    <row r="171" spans="2:48" ht="14.45">
      <c r="B171" s="620"/>
      <c r="C171" s="1" t="s">
        <v>197</v>
      </c>
      <c r="D171" s="288">
        <v>376.6</v>
      </c>
      <c r="E171" s="287">
        <v>168.32972000000001</v>
      </c>
      <c r="F171" s="288">
        <v>217.4</v>
      </c>
      <c r="G171" s="288">
        <v>226.8</v>
      </c>
      <c r="H171" s="288">
        <v>240.2</v>
      </c>
      <c r="I171" s="288">
        <v>253.1</v>
      </c>
      <c r="J171" s="288">
        <v>255.7</v>
      </c>
      <c r="K171" s="288">
        <v>259.39999999999998</v>
      </c>
      <c r="L171" s="288">
        <v>273.2</v>
      </c>
      <c r="M171" s="288">
        <v>314.39999999999998</v>
      </c>
      <c r="N171" s="288">
        <v>293.89999999999998</v>
      </c>
      <c r="O171" s="288">
        <v>328.9</v>
      </c>
      <c r="P171" s="287">
        <v>332.76053000000002</v>
      </c>
      <c r="Q171" s="287">
        <v>334.51303000000001</v>
      </c>
      <c r="R171" s="287">
        <v>352.27965999999998</v>
      </c>
      <c r="S171" s="618">
        <f>100</f>
        <v>100</v>
      </c>
      <c r="T171" s="72">
        <f t="shared" si="79"/>
        <v>44.697217206585236</v>
      </c>
      <c r="U171" s="72">
        <f t="shared" si="79"/>
        <v>57.727031332979287</v>
      </c>
      <c r="V171" s="72">
        <f t="shared" si="79"/>
        <v>60.223048327137541</v>
      </c>
      <c r="W171" s="72">
        <f t="shared" si="77"/>
        <v>63.781200212426974</v>
      </c>
      <c r="X171" s="72">
        <f t="shared" si="77"/>
        <v>67.206585236325012</v>
      </c>
      <c r="Y171" s="72">
        <f t="shared" si="77"/>
        <v>67.896972915560269</v>
      </c>
      <c r="Z171" s="72">
        <f t="shared" si="77"/>
        <v>68.879447689856605</v>
      </c>
      <c r="AA171" s="72">
        <f t="shared" si="77"/>
        <v>72.543813064259155</v>
      </c>
      <c r="AB171" s="72">
        <f t="shared" si="101"/>
        <v>83.483802442910232</v>
      </c>
      <c r="AC171" s="72">
        <f t="shared" si="101"/>
        <v>78.040361125862972</v>
      </c>
      <c r="AD171" s="72">
        <f t="shared" si="101"/>
        <v>87.334041423260743</v>
      </c>
      <c r="AE171" s="72">
        <f t="shared" si="98"/>
        <v>88.3591423260754</v>
      </c>
      <c r="AF171" s="72">
        <f t="shared" si="99"/>
        <v>88.824490175252251</v>
      </c>
      <c r="AG171" s="73">
        <f t="shared" si="99"/>
        <v>93.542129580456717</v>
      </c>
      <c r="AH171" s="619">
        <v>1</v>
      </c>
      <c r="AI171" s="230">
        <v>4</v>
      </c>
      <c r="AJ171" s="230">
        <v>1</v>
      </c>
      <c r="AK171" s="230">
        <v>1</v>
      </c>
      <c r="AL171" s="230">
        <v>1</v>
      </c>
      <c r="AM171" s="230">
        <v>1</v>
      </c>
      <c r="AN171" s="230">
        <v>1</v>
      </c>
      <c r="AO171" s="230">
        <v>1</v>
      </c>
      <c r="AP171" s="230">
        <v>1</v>
      </c>
      <c r="AQ171" s="230">
        <v>1</v>
      </c>
      <c r="AR171" s="230">
        <v>1</v>
      </c>
      <c r="AS171" s="230">
        <v>1</v>
      </c>
      <c r="AT171" s="230">
        <v>4</v>
      </c>
      <c r="AU171" s="230">
        <v>6</v>
      </c>
      <c r="AV171" s="232">
        <v>7</v>
      </c>
    </row>
    <row r="172" spans="2:48" ht="14.45">
      <c r="B172" s="620"/>
      <c r="C172" s="1" t="s">
        <v>198</v>
      </c>
      <c r="D172" s="288">
        <v>904.7</v>
      </c>
      <c r="E172" s="288">
        <v>713.89998999999989</v>
      </c>
      <c r="F172" s="288">
        <v>646.20000000000005</v>
      </c>
      <c r="G172" s="288">
        <v>642.90000000000009</v>
      </c>
      <c r="H172" s="288">
        <v>643.70000000000005</v>
      </c>
      <c r="I172" s="288">
        <v>639.30000000000007</v>
      </c>
      <c r="J172" s="288">
        <v>648</v>
      </c>
      <c r="K172" s="288">
        <v>713</v>
      </c>
      <c r="L172" s="288">
        <v>751.7</v>
      </c>
      <c r="M172" s="288">
        <v>772.2</v>
      </c>
      <c r="N172" s="288">
        <v>744.8</v>
      </c>
      <c r="O172" s="288">
        <v>785.7</v>
      </c>
      <c r="P172" s="287">
        <v>797.70457499999998</v>
      </c>
      <c r="Q172" s="287">
        <v>785.04608299999995</v>
      </c>
      <c r="R172" s="287">
        <v>811.03681899999992</v>
      </c>
      <c r="S172" s="618">
        <f>100</f>
        <v>100</v>
      </c>
      <c r="T172" s="72">
        <f t="shared" si="79"/>
        <v>78.910134851331904</v>
      </c>
      <c r="U172" s="72">
        <f t="shared" si="79"/>
        <v>71.426992373162378</v>
      </c>
      <c r="V172" s="72">
        <f t="shared" si="79"/>
        <v>71.062230573670831</v>
      </c>
      <c r="W172" s="72">
        <f t="shared" si="77"/>
        <v>71.150657676577879</v>
      </c>
      <c r="X172" s="72">
        <f t="shared" si="77"/>
        <v>70.664308610589146</v>
      </c>
      <c r="Y172" s="72">
        <f t="shared" si="77"/>
        <v>71.625953354703213</v>
      </c>
      <c r="Z172" s="72">
        <f t="shared" si="77"/>
        <v>78.810655465900297</v>
      </c>
      <c r="AA172" s="72">
        <f t="shared" si="77"/>
        <v>83.088316569028407</v>
      </c>
      <c r="AB172" s="72">
        <f t="shared" si="101"/>
        <v>85.354261081021335</v>
      </c>
      <c r="AC172" s="72">
        <f t="shared" si="101"/>
        <v>82.325632806455175</v>
      </c>
      <c r="AD172" s="72">
        <f t="shared" si="101"/>
        <v>86.846468442577645</v>
      </c>
      <c r="AE172" s="72">
        <f t="shared" si="98"/>
        <v>88.173380678678015</v>
      </c>
      <c r="AF172" s="72">
        <f t="shared" si="99"/>
        <v>86.774188460263062</v>
      </c>
      <c r="AG172" s="73">
        <f t="shared" si="99"/>
        <v>89.647045318890235</v>
      </c>
      <c r="AH172" s="619">
        <v>1</v>
      </c>
      <c r="AI172" s="230">
        <v>1</v>
      </c>
      <c r="AJ172" s="230">
        <v>1</v>
      </c>
      <c r="AK172" s="230">
        <v>1</v>
      </c>
      <c r="AL172" s="230">
        <v>1</v>
      </c>
      <c r="AM172" s="230">
        <v>1</v>
      </c>
      <c r="AN172" s="230">
        <v>1</v>
      </c>
      <c r="AO172" s="230">
        <v>1</v>
      </c>
      <c r="AP172" s="230">
        <v>1</v>
      </c>
      <c r="AQ172" s="230">
        <v>1</v>
      </c>
      <c r="AR172" s="230">
        <v>1</v>
      </c>
      <c r="AS172" s="230">
        <v>1</v>
      </c>
      <c r="AT172" s="230">
        <v>4</v>
      </c>
      <c r="AU172" s="230">
        <v>6</v>
      </c>
      <c r="AV172" s="232">
        <v>7</v>
      </c>
    </row>
    <row r="173" spans="2:48" ht="14.45">
      <c r="B173" s="340"/>
      <c r="C173" s="8" t="s">
        <v>199</v>
      </c>
      <c r="D173" s="177">
        <v>528.1</v>
      </c>
      <c r="E173" s="177">
        <v>545.57026999999994</v>
      </c>
      <c r="F173" s="177">
        <v>428.8</v>
      </c>
      <c r="G173" s="177">
        <v>416.1</v>
      </c>
      <c r="H173" s="177">
        <v>403.5</v>
      </c>
      <c r="I173" s="177">
        <v>386.20000000000005</v>
      </c>
      <c r="J173" s="177">
        <v>392.3</v>
      </c>
      <c r="K173" s="177">
        <v>453.6</v>
      </c>
      <c r="L173" s="177">
        <v>478.5</v>
      </c>
      <c r="M173" s="177">
        <v>457.8</v>
      </c>
      <c r="N173" s="177">
        <v>450.9</v>
      </c>
      <c r="O173" s="177">
        <v>456.8</v>
      </c>
      <c r="P173" s="177">
        <v>464.94404500000002</v>
      </c>
      <c r="Q173" s="177">
        <v>450.533053</v>
      </c>
      <c r="R173" s="177">
        <v>458.757159</v>
      </c>
      <c r="S173" s="618">
        <f>100</f>
        <v>100</v>
      </c>
      <c r="T173" s="72">
        <f t="shared" si="79"/>
        <v>103.30813671653094</v>
      </c>
      <c r="U173" s="72">
        <f t="shared" si="79"/>
        <v>81.196743041090699</v>
      </c>
      <c r="V173" s="72">
        <f t="shared" si="79"/>
        <v>78.79189547434197</v>
      </c>
      <c r="W173" s="72">
        <f t="shared" si="77"/>
        <v>76.405983715205451</v>
      </c>
      <c r="X173" s="72">
        <f t="shared" si="77"/>
        <v>73.13008899829579</v>
      </c>
      <c r="Y173" s="72">
        <f t="shared" si="77"/>
        <v>74.285173262639645</v>
      </c>
      <c r="Z173" s="72">
        <f t="shared" si="77"/>
        <v>85.892823328914972</v>
      </c>
      <c r="AA173" s="72">
        <f t="shared" si="77"/>
        <v>90.60783942435144</v>
      </c>
      <c r="AB173" s="72">
        <f t="shared" si="101"/>
        <v>86.688127248627154</v>
      </c>
      <c r="AC173" s="72">
        <f t="shared" si="101"/>
        <v>85.381556523385726</v>
      </c>
      <c r="AD173" s="72">
        <f t="shared" si="101"/>
        <v>86.498769172505206</v>
      </c>
      <c r="AE173" s="72">
        <f t="shared" si="98"/>
        <v>88.040909865555776</v>
      </c>
      <c r="AF173" s="72">
        <f t="shared" si="99"/>
        <v>85.312072145426995</v>
      </c>
      <c r="AG173" s="73">
        <f t="shared" si="99"/>
        <v>86.869373035409964</v>
      </c>
      <c r="AH173" s="233"/>
      <c r="AI173" s="234"/>
      <c r="AJ173" s="234"/>
      <c r="AK173" s="234"/>
      <c r="AL173" s="234"/>
      <c r="AM173" s="234"/>
      <c r="AN173" s="234"/>
      <c r="AO173" s="234"/>
      <c r="AP173" s="234"/>
      <c r="AQ173" s="234"/>
      <c r="AR173" s="234"/>
      <c r="AS173" s="234"/>
      <c r="AT173" s="234"/>
      <c r="AU173" s="234"/>
      <c r="AV173" s="235"/>
    </row>
    <row r="174" spans="2:48" ht="16.5" customHeight="1">
      <c r="B174" s="620" t="s">
        <v>132</v>
      </c>
      <c r="C174" s="1" t="s">
        <v>194</v>
      </c>
      <c r="D174" s="288">
        <v>111</v>
      </c>
      <c r="E174" s="288">
        <v>113.4</v>
      </c>
      <c r="F174" s="288">
        <v>116.9</v>
      </c>
      <c r="G174" s="288">
        <v>120.2</v>
      </c>
      <c r="H174" s="288">
        <v>120.6</v>
      </c>
      <c r="I174" s="288">
        <v>100.8</v>
      </c>
      <c r="J174" s="288">
        <v>107.4</v>
      </c>
      <c r="K174" s="288">
        <v>107.1</v>
      </c>
      <c r="L174" s="288">
        <v>114.7</v>
      </c>
      <c r="M174" s="288">
        <v>102.3</v>
      </c>
      <c r="N174" s="288">
        <v>110.9</v>
      </c>
      <c r="O174" s="288">
        <v>113.5</v>
      </c>
      <c r="P174" s="287">
        <v>114.16154</v>
      </c>
      <c r="Q174" s="287">
        <v>110.14594</v>
      </c>
      <c r="R174" s="287">
        <v>112.68102</v>
      </c>
      <c r="S174" s="618">
        <f>100</f>
        <v>100</v>
      </c>
      <c r="T174" s="72">
        <f t="shared" si="79"/>
        <v>102.16216216216216</v>
      </c>
      <c r="U174" s="72">
        <f t="shared" si="79"/>
        <v>105.31531531531532</v>
      </c>
      <c r="V174" s="72">
        <f t="shared" si="79"/>
        <v>108.28828828828829</v>
      </c>
      <c r="W174" s="72">
        <f t="shared" si="77"/>
        <v>108.64864864864865</v>
      </c>
      <c r="X174" s="72">
        <f t="shared" si="77"/>
        <v>90.810810810810807</v>
      </c>
      <c r="Y174" s="72">
        <f t="shared" si="77"/>
        <v>96.756756756756758</v>
      </c>
      <c r="Z174" s="72">
        <f t="shared" si="77"/>
        <v>96.486486486486484</v>
      </c>
      <c r="AA174" s="72">
        <f t="shared" si="77"/>
        <v>103.33333333333333</v>
      </c>
      <c r="AB174" s="72">
        <f t="shared" si="101"/>
        <v>92.162162162162161</v>
      </c>
      <c r="AC174" s="72">
        <f t="shared" si="101"/>
        <v>99.909909909909913</v>
      </c>
      <c r="AD174" s="72">
        <f t="shared" si="101"/>
        <v>102.25225225225225</v>
      </c>
      <c r="AE174" s="72">
        <f t="shared" si="98"/>
        <v>102.84823423423424</v>
      </c>
      <c r="AF174" s="72">
        <f t="shared" si="99"/>
        <v>99.230576576576567</v>
      </c>
      <c r="AG174" s="73">
        <f t="shared" si="99"/>
        <v>101.51443243243244</v>
      </c>
      <c r="AH174" s="619">
        <v>1</v>
      </c>
      <c r="AI174" s="230">
        <v>1</v>
      </c>
      <c r="AJ174" s="230">
        <v>1</v>
      </c>
      <c r="AK174" s="230">
        <v>1</v>
      </c>
      <c r="AL174" s="230">
        <v>1</v>
      </c>
      <c r="AM174" s="230">
        <v>1</v>
      </c>
      <c r="AN174" s="230">
        <v>1</v>
      </c>
      <c r="AO174" s="230">
        <v>1</v>
      </c>
      <c r="AP174" s="230">
        <v>1</v>
      </c>
      <c r="AQ174" s="230">
        <v>1</v>
      </c>
      <c r="AR174" s="230">
        <v>1</v>
      </c>
      <c r="AS174" s="230">
        <v>1</v>
      </c>
      <c r="AT174" s="230">
        <v>4</v>
      </c>
      <c r="AU174" s="230">
        <v>6</v>
      </c>
      <c r="AV174" s="232">
        <v>7</v>
      </c>
    </row>
    <row r="175" spans="2:48" ht="14.45">
      <c r="B175" s="620"/>
      <c r="C175" s="1" t="s">
        <v>195</v>
      </c>
      <c r="D175" s="288">
        <v>104.5</v>
      </c>
      <c r="E175" s="287">
        <v>96.472655000000003</v>
      </c>
      <c r="F175" s="287">
        <v>95.676399000000004</v>
      </c>
      <c r="G175" s="288">
        <v>101.3</v>
      </c>
      <c r="H175" s="288">
        <v>95</v>
      </c>
      <c r="I175" s="288">
        <v>92.5</v>
      </c>
      <c r="J175" s="288">
        <v>105.9</v>
      </c>
      <c r="K175" s="288">
        <v>120.7</v>
      </c>
      <c r="L175" s="288">
        <v>111.4</v>
      </c>
      <c r="M175" s="288">
        <v>132.4</v>
      </c>
      <c r="N175" s="288">
        <v>141</v>
      </c>
      <c r="O175" s="288">
        <v>118.5</v>
      </c>
      <c r="P175" s="287">
        <v>121.27628</v>
      </c>
      <c r="Q175" s="287">
        <v>119.22842</v>
      </c>
      <c r="R175" s="287">
        <v>122.65033</v>
      </c>
      <c r="S175" s="618">
        <f>100</f>
        <v>100</v>
      </c>
      <c r="T175" s="72">
        <f t="shared" si="79"/>
        <v>92.318330143540663</v>
      </c>
      <c r="U175" s="72">
        <f t="shared" si="79"/>
        <v>91.556362679425845</v>
      </c>
      <c r="V175" s="72">
        <f t="shared" si="79"/>
        <v>96.937799043062199</v>
      </c>
      <c r="W175" s="72">
        <f t="shared" si="77"/>
        <v>90.909090909090907</v>
      </c>
      <c r="X175" s="72">
        <f t="shared" si="77"/>
        <v>88.516746411483254</v>
      </c>
      <c r="Y175" s="72">
        <f t="shared" si="77"/>
        <v>101.33971291866028</v>
      </c>
      <c r="Z175" s="72">
        <f t="shared" si="77"/>
        <v>115.50239234449761</v>
      </c>
      <c r="AA175" s="72">
        <f t="shared" si="77"/>
        <v>106.60287081339713</v>
      </c>
      <c r="AB175" s="72">
        <f t="shared" si="101"/>
        <v>126.69856459330144</v>
      </c>
      <c r="AC175" s="72">
        <f t="shared" si="101"/>
        <v>134.92822966507177</v>
      </c>
      <c r="AD175" s="72">
        <f t="shared" si="101"/>
        <v>113.39712918660287</v>
      </c>
      <c r="AE175" s="72">
        <f t="shared" si="98"/>
        <v>116.05385645933015</v>
      </c>
      <c r="AF175" s="72">
        <f t="shared" si="99"/>
        <v>114.09418181818182</v>
      </c>
      <c r="AG175" s="73">
        <f t="shared" si="99"/>
        <v>117.36873684210526</v>
      </c>
      <c r="AH175" s="619">
        <v>1</v>
      </c>
      <c r="AI175" s="230">
        <v>4</v>
      </c>
      <c r="AJ175" s="230">
        <v>4</v>
      </c>
      <c r="AK175" s="230">
        <v>1</v>
      </c>
      <c r="AL175" s="230">
        <v>1</v>
      </c>
      <c r="AM175" s="230">
        <v>1</v>
      </c>
      <c r="AN175" s="230">
        <v>1</v>
      </c>
      <c r="AO175" s="230">
        <v>1</v>
      </c>
      <c r="AP175" s="230">
        <v>1</v>
      </c>
      <c r="AQ175" s="230">
        <v>1</v>
      </c>
      <c r="AR175" s="230">
        <v>1</v>
      </c>
      <c r="AS175" s="230">
        <v>1</v>
      </c>
      <c r="AT175" s="230">
        <v>4</v>
      </c>
      <c r="AU175" s="230">
        <v>6</v>
      </c>
      <c r="AV175" s="232">
        <v>7</v>
      </c>
    </row>
    <row r="176" spans="2:48" ht="14.45">
      <c r="B176" s="620"/>
      <c r="C176" s="1" t="s">
        <v>196</v>
      </c>
      <c r="D176" s="288">
        <v>124.4</v>
      </c>
      <c r="E176" s="288">
        <v>100.1</v>
      </c>
      <c r="F176" s="288">
        <v>141.30000000000001</v>
      </c>
      <c r="G176" s="287">
        <v>160</v>
      </c>
      <c r="H176" s="287">
        <v>126</v>
      </c>
      <c r="I176" s="287">
        <v>175</v>
      </c>
      <c r="J176" s="287">
        <v>189.0856</v>
      </c>
      <c r="K176" s="287">
        <v>208.17277999999999</v>
      </c>
      <c r="L176" s="287">
        <v>140.86888999999999</v>
      </c>
      <c r="M176" s="287">
        <v>167.31549999999999</v>
      </c>
      <c r="N176" s="287">
        <v>162.6865</v>
      </c>
      <c r="O176" s="287">
        <v>142.69427999999999</v>
      </c>
      <c r="P176" s="287">
        <v>170.20093</v>
      </c>
      <c r="Q176" s="287">
        <v>163.49184</v>
      </c>
      <c r="R176" s="287">
        <v>165.26659000000001</v>
      </c>
      <c r="S176" s="618">
        <f>100</f>
        <v>100</v>
      </c>
      <c r="T176" s="72">
        <f t="shared" si="79"/>
        <v>80.466237942122177</v>
      </c>
      <c r="U176" s="72">
        <f t="shared" si="79"/>
        <v>113.58520900321544</v>
      </c>
      <c r="V176" s="72">
        <f t="shared" si="79"/>
        <v>128.61736334405145</v>
      </c>
      <c r="W176" s="72">
        <f t="shared" si="77"/>
        <v>101.28617363344051</v>
      </c>
      <c r="X176" s="72">
        <f t="shared" si="77"/>
        <v>140.67524115755626</v>
      </c>
      <c r="Y176" s="72">
        <f t="shared" si="77"/>
        <v>151.99807073954983</v>
      </c>
      <c r="Z176" s="72">
        <f t="shared" si="77"/>
        <v>167.34146302250801</v>
      </c>
      <c r="AA176" s="72">
        <f t="shared" si="77"/>
        <v>113.23865755627008</v>
      </c>
      <c r="AB176" s="72">
        <f t="shared" si="101"/>
        <v>134.49799035369773</v>
      </c>
      <c r="AC176" s="72">
        <f t="shared" si="101"/>
        <v>130.77692926045015</v>
      </c>
      <c r="AD176" s="72">
        <f t="shared" si="101"/>
        <v>114.70601286173633</v>
      </c>
      <c r="AE176" s="72">
        <f t="shared" si="98"/>
        <v>136.81746784565917</v>
      </c>
      <c r="AF176" s="72">
        <f t="shared" si="99"/>
        <v>131.42430868167202</v>
      </c>
      <c r="AG176" s="73">
        <f t="shared" si="99"/>
        <v>132.85095659163986</v>
      </c>
      <c r="AH176" s="619">
        <v>1</v>
      </c>
      <c r="AI176" s="230">
        <v>1</v>
      </c>
      <c r="AJ176" s="230">
        <v>1</v>
      </c>
      <c r="AK176" s="230">
        <v>4</v>
      </c>
      <c r="AL176" s="230">
        <v>4</v>
      </c>
      <c r="AM176" s="230">
        <v>4</v>
      </c>
      <c r="AN176" s="230">
        <v>4</v>
      </c>
      <c r="AO176" s="230">
        <v>4</v>
      </c>
      <c r="AP176" s="230">
        <v>4</v>
      </c>
      <c r="AQ176" s="230">
        <v>4</v>
      </c>
      <c r="AR176" s="230">
        <v>4</v>
      </c>
      <c r="AS176" s="230">
        <v>4</v>
      </c>
      <c r="AT176" s="230">
        <v>4</v>
      </c>
      <c r="AU176" s="230">
        <v>6</v>
      </c>
      <c r="AV176" s="232">
        <v>7</v>
      </c>
    </row>
    <row r="177" spans="2:48" ht="14.45">
      <c r="B177" s="620"/>
      <c r="C177" s="1" t="s">
        <v>197</v>
      </c>
      <c r="D177" s="288">
        <v>765.2</v>
      </c>
      <c r="E177" s="287">
        <v>861.22735999999998</v>
      </c>
      <c r="F177" s="287">
        <v>1159.5237</v>
      </c>
      <c r="G177" s="287">
        <v>1154</v>
      </c>
      <c r="H177" s="287">
        <v>1413</v>
      </c>
      <c r="I177" s="287">
        <v>1527</v>
      </c>
      <c r="J177" s="287">
        <v>1727.0143</v>
      </c>
      <c r="K177" s="287">
        <v>2220.3272999999999</v>
      </c>
      <c r="L177" s="287">
        <v>2251.931</v>
      </c>
      <c r="M177" s="287">
        <v>2622.5846000000001</v>
      </c>
      <c r="N177" s="287">
        <v>2901.5136000000002</v>
      </c>
      <c r="O177" s="287">
        <v>2894.6057000000001</v>
      </c>
      <c r="P177" s="287">
        <v>3207.886</v>
      </c>
      <c r="Q177" s="287">
        <v>3224.7808</v>
      </c>
      <c r="R177" s="287">
        <v>3395.4746</v>
      </c>
      <c r="S177" s="618">
        <f>100</f>
        <v>100</v>
      </c>
      <c r="T177" s="72">
        <f t="shared" si="79"/>
        <v>112.54931521170936</v>
      </c>
      <c r="U177" s="72">
        <f t="shared" si="79"/>
        <v>151.532109252483</v>
      </c>
      <c r="V177" s="72">
        <f t="shared" si="79"/>
        <v>150.81024568740199</v>
      </c>
      <c r="W177" s="72">
        <f t="shared" si="77"/>
        <v>184.65760585467851</v>
      </c>
      <c r="X177" s="72">
        <f t="shared" si="77"/>
        <v>199.55567171981181</v>
      </c>
      <c r="Y177" s="72">
        <f t="shared" si="77"/>
        <v>225.69449817041294</v>
      </c>
      <c r="Z177" s="72">
        <f t="shared" si="77"/>
        <v>290.1630031364349</v>
      </c>
      <c r="AA177" s="72">
        <f t="shared" si="77"/>
        <v>294.29312598013593</v>
      </c>
      <c r="AB177" s="72">
        <f t="shared" si="101"/>
        <v>342.73191322530056</v>
      </c>
      <c r="AC177" s="72">
        <f t="shared" si="101"/>
        <v>379.18369053842139</v>
      </c>
      <c r="AD177" s="72">
        <f t="shared" si="101"/>
        <v>378.28093308938838</v>
      </c>
      <c r="AE177" s="72">
        <f t="shared" si="98"/>
        <v>419.22190277051743</v>
      </c>
      <c r="AF177" s="72">
        <f t="shared" si="99"/>
        <v>421.42979613173026</v>
      </c>
      <c r="AG177" s="73">
        <f t="shared" si="99"/>
        <v>443.73687924725562</v>
      </c>
      <c r="AH177" s="619">
        <v>1</v>
      </c>
      <c r="AI177" s="230">
        <v>4</v>
      </c>
      <c r="AJ177" s="230">
        <v>4</v>
      </c>
      <c r="AK177" s="230">
        <v>4</v>
      </c>
      <c r="AL177" s="230">
        <v>4</v>
      </c>
      <c r="AM177" s="230">
        <v>4</v>
      </c>
      <c r="AN177" s="230">
        <v>4</v>
      </c>
      <c r="AO177" s="230">
        <v>4</v>
      </c>
      <c r="AP177" s="230">
        <v>4</v>
      </c>
      <c r="AQ177" s="230">
        <v>4</v>
      </c>
      <c r="AR177" s="230">
        <v>4</v>
      </c>
      <c r="AS177" s="230">
        <v>4</v>
      </c>
      <c r="AT177" s="230">
        <v>4</v>
      </c>
      <c r="AU177" s="230">
        <v>6</v>
      </c>
      <c r="AV177" s="232">
        <v>7</v>
      </c>
    </row>
    <row r="178" spans="2:48" ht="14.45">
      <c r="B178" s="620"/>
      <c r="C178" s="1" t="s">
        <v>198</v>
      </c>
      <c r="D178" s="288">
        <v>1105.0999999999999</v>
      </c>
      <c r="E178" s="288">
        <v>1171.2000149999999</v>
      </c>
      <c r="F178" s="288">
        <v>1513.400099</v>
      </c>
      <c r="G178" s="288">
        <v>1535.5</v>
      </c>
      <c r="H178" s="288">
        <v>1754.6</v>
      </c>
      <c r="I178" s="288">
        <v>1895.3</v>
      </c>
      <c r="J178" s="288">
        <v>2129.3998999999999</v>
      </c>
      <c r="K178" s="288">
        <v>2656.30008</v>
      </c>
      <c r="L178" s="288">
        <v>2618.8998900000001</v>
      </c>
      <c r="M178" s="288">
        <v>3024.6001000000001</v>
      </c>
      <c r="N178" s="288">
        <v>3316.1001000000001</v>
      </c>
      <c r="O178" s="288">
        <v>3269.2999800000002</v>
      </c>
      <c r="P178" s="287">
        <v>3613.52475</v>
      </c>
      <c r="Q178" s="287">
        <v>3617.6469999999999</v>
      </c>
      <c r="R178" s="287">
        <v>3796.0725400000001</v>
      </c>
      <c r="S178" s="618">
        <f>100</f>
        <v>100</v>
      </c>
      <c r="T178" s="72">
        <f t="shared" si="79"/>
        <v>105.98136051036104</v>
      </c>
      <c r="U178" s="72">
        <f t="shared" si="79"/>
        <v>136.94689159352097</v>
      </c>
      <c r="V178" s="72">
        <f t="shared" si="79"/>
        <v>138.94670165595875</v>
      </c>
      <c r="W178" s="72">
        <f t="shared" si="77"/>
        <v>158.77296172292102</v>
      </c>
      <c r="X178" s="72">
        <f t="shared" si="77"/>
        <v>171.50484119084248</v>
      </c>
      <c r="Y178" s="72">
        <f t="shared" si="77"/>
        <v>192.68843543570719</v>
      </c>
      <c r="Z178" s="72">
        <f t="shared" si="77"/>
        <v>240.36739480589992</v>
      </c>
      <c r="AA178" s="72">
        <f t="shared" si="77"/>
        <v>236.98306850058819</v>
      </c>
      <c r="AB178" s="72">
        <f t="shared" si="101"/>
        <v>273.69469731246045</v>
      </c>
      <c r="AC178" s="72">
        <f t="shared" si="101"/>
        <v>300.07240068772057</v>
      </c>
      <c r="AD178" s="72">
        <f t="shared" si="101"/>
        <v>295.83747896118001</v>
      </c>
      <c r="AE178" s="72">
        <f t="shared" si="98"/>
        <v>326.9862229662474</v>
      </c>
      <c r="AF178" s="72">
        <f t="shared" si="99"/>
        <v>327.35924350737491</v>
      </c>
      <c r="AG178" s="73">
        <f t="shared" si="99"/>
        <v>343.50489005519864</v>
      </c>
      <c r="AH178" s="619">
        <v>1</v>
      </c>
      <c r="AI178" s="230">
        <v>1</v>
      </c>
      <c r="AJ178" s="230">
        <v>1</v>
      </c>
      <c r="AK178" s="230">
        <v>1</v>
      </c>
      <c r="AL178" s="230">
        <v>1</v>
      </c>
      <c r="AM178" s="230">
        <v>1</v>
      </c>
      <c r="AN178" s="230">
        <v>1</v>
      </c>
      <c r="AO178" s="230">
        <v>1</v>
      </c>
      <c r="AP178" s="230">
        <v>1</v>
      </c>
      <c r="AQ178" s="230">
        <v>1</v>
      </c>
      <c r="AR178" s="230">
        <v>1</v>
      </c>
      <c r="AS178" s="230">
        <v>1</v>
      </c>
      <c r="AT178" s="230">
        <v>4</v>
      </c>
      <c r="AU178" s="230">
        <v>6</v>
      </c>
      <c r="AV178" s="232">
        <v>7</v>
      </c>
    </row>
    <row r="179" spans="2:48" ht="14.45">
      <c r="B179" s="340"/>
      <c r="C179" s="8" t="s">
        <v>199</v>
      </c>
      <c r="D179" s="177">
        <v>339.9</v>
      </c>
      <c r="E179" s="177">
        <v>309.97265500000003</v>
      </c>
      <c r="F179" s="177">
        <v>353.87639899999999</v>
      </c>
      <c r="G179" s="177">
        <v>381.5</v>
      </c>
      <c r="H179" s="177">
        <v>341.6</v>
      </c>
      <c r="I179" s="177">
        <v>368.3</v>
      </c>
      <c r="J179" s="177">
        <v>402.38560000000001</v>
      </c>
      <c r="K179" s="177">
        <v>435.97278</v>
      </c>
      <c r="L179" s="177">
        <v>366.96888999999999</v>
      </c>
      <c r="M179" s="177">
        <v>402.01549999999997</v>
      </c>
      <c r="N179" s="177">
        <v>414.5865</v>
      </c>
      <c r="O179" s="177">
        <v>374.69427999999999</v>
      </c>
      <c r="P179" s="177">
        <v>405.63874999999996</v>
      </c>
      <c r="Q179" s="177">
        <v>392.86619999999999</v>
      </c>
      <c r="R179" s="177">
        <v>400.59793999999999</v>
      </c>
      <c r="S179" s="618">
        <f>100</f>
        <v>100</v>
      </c>
      <c r="T179" s="72">
        <f t="shared" si="79"/>
        <v>91.195250073551051</v>
      </c>
      <c r="U179" s="72">
        <f t="shared" si="79"/>
        <v>104.11191497499266</v>
      </c>
      <c r="V179" s="72">
        <f t="shared" si="79"/>
        <v>112.23889379229186</v>
      </c>
      <c r="W179" s="72">
        <f t="shared" si="77"/>
        <v>100.50014710208886</v>
      </c>
      <c r="X179" s="72">
        <f t="shared" si="77"/>
        <v>108.35539864666079</v>
      </c>
      <c r="Y179" s="72">
        <f t="shared" si="77"/>
        <v>118.38352456604883</v>
      </c>
      <c r="Z179" s="72">
        <f t="shared" si="77"/>
        <v>128.26501323918799</v>
      </c>
      <c r="AA179" s="72">
        <f t="shared" si="77"/>
        <v>107.96378052368343</v>
      </c>
      <c r="AB179" s="72">
        <f t="shared" si="101"/>
        <v>118.27463959988232</v>
      </c>
      <c r="AC179" s="72">
        <f t="shared" si="101"/>
        <v>121.97308031774052</v>
      </c>
      <c r="AD179" s="72">
        <f t="shared" si="101"/>
        <v>110.23662253604002</v>
      </c>
      <c r="AE179" s="72">
        <f t="shared" si="98"/>
        <v>119.34061488673137</v>
      </c>
      <c r="AF179" s="72">
        <f t="shared" si="99"/>
        <v>115.58287731685792</v>
      </c>
      <c r="AG179" s="73">
        <f t="shared" si="99"/>
        <v>117.85758752574287</v>
      </c>
      <c r="AH179" s="233"/>
      <c r="AI179" s="234"/>
      <c r="AJ179" s="234"/>
      <c r="AK179" s="234"/>
      <c r="AL179" s="234"/>
      <c r="AM179" s="234"/>
      <c r="AN179" s="234"/>
      <c r="AO179" s="234"/>
      <c r="AP179" s="234"/>
      <c r="AQ179" s="234"/>
      <c r="AR179" s="234"/>
      <c r="AS179" s="234"/>
      <c r="AT179" s="234"/>
      <c r="AU179" s="234"/>
      <c r="AV179" s="235"/>
    </row>
    <row r="180" spans="2:48" ht="16.5" customHeight="1">
      <c r="B180" s="620" t="s">
        <v>121</v>
      </c>
      <c r="C180" s="7" t="s">
        <v>194</v>
      </c>
      <c r="D180" s="288">
        <v>217.8</v>
      </c>
      <c r="E180" s="288">
        <v>196.7</v>
      </c>
      <c r="F180" s="288">
        <v>204.2</v>
      </c>
      <c r="G180" s="288">
        <v>199.3</v>
      </c>
      <c r="H180" s="288">
        <v>211.9</v>
      </c>
      <c r="I180" s="288">
        <v>207.7</v>
      </c>
      <c r="J180" s="288">
        <v>211.4</v>
      </c>
      <c r="K180" s="288">
        <v>225.6</v>
      </c>
      <c r="L180" s="288">
        <v>232</v>
      </c>
      <c r="M180" s="288">
        <v>229.3</v>
      </c>
      <c r="N180" s="288">
        <v>244.7</v>
      </c>
      <c r="O180" s="288">
        <v>244.5</v>
      </c>
      <c r="P180" s="287">
        <v>245.92509000000001</v>
      </c>
      <c r="Q180" s="287">
        <v>237.27472</v>
      </c>
      <c r="R180" s="287">
        <v>242.74853999999999</v>
      </c>
      <c r="S180" s="618">
        <f>100</f>
        <v>100</v>
      </c>
      <c r="T180" s="72">
        <f t="shared" si="79"/>
        <v>90.312213039485755</v>
      </c>
      <c r="U180" s="72">
        <f t="shared" si="79"/>
        <v>93.755739210284659</v>
      </c>
      <c r="V180" s="72">
        <f t="shared" si="79"/>
        <v>91.505968778696044</v>
      </c>
      <c r="W180" s="72">
        <f t="shared" si="77"/>
        <v>97.291092745638196</v>
      </c>
      <c r="X180" s="72">
        <f t="shared" si="77"/>
        <v>95.362718089990807</v>
      </c>
      <c r="Y180" s="72">
        <f t="shared" si="77"/>
        <v>97.061524334251601</v>
      </c>
      <c r="Z180" s="72">
        <f t="shared" si="77"/>
        <v>103.58126721763085</v>
      </c>
      <c r="AA180" s="72">
        <f t="shared" si="77"/>
        <v>106.51974288337924</v>
      </c>
      <c r="AB180" s="72">
        <f t="shared" si="101"/>
        <v>105.28007346189163</v>
      </c>
      <c r="AC180" s="72">
        <f t="shared" si="101"/>
        <v>112.35078053259871</v>
      </c>
      <c r="AD180" s="72">
        <f t="shared" si="101"/>
        <v>112.25895316804407</v>
      </c>
      <c r="AE180" s="72">
        <f t="shared" si="98"/>
        <v>112.91326446280992</v>
      </c>
      <c r="AF180" s="72">
        <f t="shared" si="99"/>
        <v>108.94156106519743</v>
      </c>
      <c r="AG180" s="73">
        <f t="shared" si="99"/>
        <v>111.45479338842975</v>
      </c>
      <c r="AH180" s="619">
        <v>1</v>
      </c>
      <c r="AI180" s="230">
        <v>1</v>
      </c>
      <c r="AJ180" s="230">
        <v>1</v>
      </c>
      <c r="AK180" s="230">
        <v>1</v>
      </c>
      <c r="AL180" s="230">
        <v>1</v>
      </c>
      <c r="AM180" s="230">
        <v>1</v>
      </c>
      <c r="AN180" s="230">
        <v>1</v>
      </c>
      <c r="AO180" s="230">
        <v>1</v>
      </c>
      <c r="AP180" s="230">
        <v>1</v>
      </c>
      <c r="AQ180" s="230">
        <v>1</v>
      </c>
      <c r="AR180" s="230">
        <v>1</v>
      </c>
      <c r="AS180" s="230">
        <v>1</v>
      </c>
      <c r="AT180" s="230">
        <v>4</v>
      </c>
      <c r="AU180" s="230">
        <v>6</v>
      </c>
      <c r="AV180" s="232">
        <v>7</v>
      </c>
    </row>
    <row r="181" spans="2:48" ht="14.45">
      <c r="B181" s="620"/>
      <c r="C181" s="1" t="s">
        <v>195</v>
      </c>
      <c r="D181" s="288">
        <v>237.5</v>
      </c>
      <c r="E181" s="287">
        <v>164.16808</v>
      </c>
      <c r="F181" s="287">
        <v>156.48973000000001</v>
      </c>
      <c r="G181" s="288">
        <v>180.5</v>
      </c>
      <c r="H181" s="288">
        <v>187.1</v>
      </c>
      <c r="I181" s="288">
        <v>187.8</v>
      </c>
      <c r="J181" s="288">
        <v>214.4</v>
      </c>
      <c r="K181" s="288">
        <v>226</v>
      </c>
      <c r="L181" s="288">
        <v>222.6</v>
      </c>
      <c r="M181" s="288">
        <v>267.3</v>
      </c>
      <c r="N181" s="288">
        <v>229.9</v>
      </c>
      <c r="O181" s="288">
        <v>253</v>
      </c>
      <c r="P181" s="287">
        <v>258.92743000000002</v>
      </c>
      <c r="Q181" s="287">
        <v>254.55521999999999</v>
      </c>
      <c r="R181" s="287">
        <v>261.80011000000002</v>
      </c>
      <c r="S181" s="618">
        <f>100</f>
        <v>100</v>
      </c>
      <c r="T181" s="72">
        <f t="shared" si="79"/>
        <v>69.123402105263168</v>
      </c>
      <c r="U181" s="72">
        <f t="shared" si="79"/>
        <v>65.890412631578954</v>
      </c>
      <c r="V181" s="72">
        <f t="shared" si="79"/>
        <v>76</v>
      </c>
      <c r="W181" s="72">
        <f t="shared" si="77"/>
        <v>78.778947368421058</v>
      </c>
      <c r="X181" s="72">
        <f t="shared" si="77"/>
        <v>79.073684210526309</v>
      </c>
      <c r="Y181" s="72">
        <f t="shared" si="77"/>
        <v>90.273684210526312</v>
      </c>
      <c r="Z181" s="72">
        <f t="shared" si="77"/>
        <v>95.15789473684211</v>
      </c>
      <c r="AA181" s="72">
        <f t="shared" si="77"/>
        <v>93.726315789473688</v>
      </c>
      <c r="AB181" s="72">
        <f t="shared" si="101"/>
        <v>112.54736842105264</v>
      </c>
      <c r="AC181" s="72">
        <f t="shared" si="101"/>
        <v>96.8</v>
      </c>
      <c r="AD181" s="72">
        <f t="shared" si="101"/>
        <v>106.52631578947368</v>
      </c>
      <c r="AE181" s="72">
        <f t="shared" ref="AE181:AE182" si="102">P181*100/$D181</f>
        <v>109.02207578947369</v>
      </c>
      <c r="AF181" s="72">
        <f t="shared" ref="AF181:AG182" si="103">Q181*100/$D181</f>
        <v>107.1811452631579</v>
      </c>
      <c r="AG181" s="73">
        <f t="shared" si="103"/>
        <v>110.23162526315791</v>
      </c>
      <c r="AH181" s="619">
        <v>1</v>
      </c>
      <c r="AI181" s="230">
        <v>4</v>
      </c>
      <c r="AJ181" s="230">
        <v>4</v>
      </c>
      <c r="AK181" s="230">
        <v>1</v>
      </c>
      <c r="AL181" s="230">
        <v>1</v>
      </c>
      <c r="AM181" s="230">
        <v>1</v>
      </c>
      <c r="AN181" s="230">
        <v>1</v>
      </c>
      <c r="AO181" s="230">
        <v>1</v>
      </c>
      <c r="AP181" s="230">
        <v>1</v>
      </c>
      <c r="AQ181" s="230">
        <v>1</v>
      </c>
      <c r="AR181" s="230">
        <v>1</v>
      </c>
      <c r="AS181" s="230">
        <v>1</v>
      </c>
      <c r="AT181" s="230">
        <v>4</v>
      </c>
      <c r="AU181" s="230">
        <v>6</v>
      </c>
      <c r="AV181" s="232">
        <v>7</v>
      </c>
    </row>
    <row r="182" spans="2:48" ht="14.45">
      <c r="B182" s="620"/>
      <c r="C182" s="1" t="s">
        <v>196</v>
      </c>
      <c r="D182" s="287">
        <v>165.89043000000001</v>
      </c>
      <c r="E182" s="288">
        <v>145.30000000000001</v>
      </c>
      <c r="F182" s="288">
        <v>152.19999999999999</v>
      </c>
      <c r="G182" s="287">
        <v>151.32211000000001</v>
      </c>
      <c r="H182" s="287">
        <v>210.00215</v>
      </c>
      <c r="I182" s="288">
        <v>177.3</v>
      </c>
      <c r="J182" s="287">
        <v>214.44468000000001</v>
      </c>
      <c r="K182" s="287">
        <v>247.99916999999999</v>
      </c>
      <c r="L182" s="287">
        <v>318.26486</v>
      </c>
      <c r="M182" s="287">
        <v>317.53496000000001</v>
      </c>
      <c r="N182" s="287">
        <v>345.21821</v>
      </c>
      <c r="O182" s="287">
        <v>343.07612999999998</v>
      </c>
      <c r="P182" s="287">
        <v>361.16372999999999</v>
      </c>
      <c r="Q182" s="287">
        <v>346.92714999999998</v>
      </c>
      <c r="R182" s="287">
        <v>350.53284000000002</v>
      </c>
      <c r="S182" s="618">
        <f>100</f>
        <v>100</v>
      </c>
      <c r="T182" s="72">
        <f t="shared" si="79"/>
        <v>87.587933794613718</v>
      </c>
      <c r="U182" s="72">
        <f t="shared" si="79"/>
        <v>91.747305736684126</v>
      </c>
      <c r="V182" s="72">
        <f t="shared" si="79"/>
        <v>91.218107036071942</v>
      </c>
      <c r="W182" s="72">
        <f t="shared" si="77"/>
        <v>126.59087688180686</v>
      </c>
      <c r="X182" s="72">
        <f t="shared" si="77"/>
        <v>106.87777468537516</v>
      </c>
      <c r="Y182" s="72">
        <f t="shared" ref="Y182:AB245" si="104">J182*100/$D182</f>
        <v>129.26886740844543</v>
      </c>
      <c r="Z182" s="72">
        <f t="shared" si="104"/>
        <v>149.49576657315311</v>
      </c>
      <c r="AA182" s="72">
        <f t="shared" si="104"/>
        <v>191.85245345376464</v>
      </c>
      <c r="AB182" s="72">
        <f t="shared" si="104"/>
        <v>191.41246423919694</v>
      </c>
      <c r="AC182" s="72">
        <f t="shared" ref="AC182:AD244" si="105">N182*100/$D182</f>
        <v>208.100135734171</v>
      </c>
      <c r="AD182" s="72">
        <f t="shared" si="105"/>
        <v>206.80887378494344</v>
      </c>
      <c r="AE182" s="72">
        <f t="shared" si="102"/>
        <v>217.71221522543524</v>
      </c>
      <c r="AF182" s="72">
        <f t="shared" si="103"/>
        <v>209.13029763079157</v>
      </c>
      <c r="AG182" s="73">
        <f t="shared" si="103"/>
        <v>211.30383470583564</v>
      </c>
      <c r="AH182" s="619">
        <v>4</v>
      </c>
      <c r="AI182" s="230">
        <v>1</v>
      </c>
      <c r="AJ182" s="230">
        <v>1</v>
      </c>
      <c r="AK182" s="230">
        <v>4</v>
      </c>
      <c r="AL182" s="230">
        <v>4</v>
      </c>
      <c r="AM182" s="230">
        <v>1</v>
      </c>
      <c r="AN182" s="230">
        <v>4</v>
      </c>
      <c r="AO182" s="230">
        <v>4</v>
      </c>
      <c r="AP182" s="230">
        <v>4</v>
      </c>
      <c r="AQ182" s="230">
        <v>4</v>
      </c>
      <c r="AR182" s="230">
        <v>4</v>
      </c>
      <c r="AS182" s="230">
        <v>4</v>
      </c>
      <c r="AT182" s="230">
        <v>4</v>
      </c>
      <c r="AU182" s="230">
        <v>6</v>
      </c>
      <c r="AV182" s="232">
        <v>7</v>
      </c>
    </row>
    <row r="183" spans="2:48" ht="14.45">
      <c r="B183" s="620"/>
      <c r="C183" s="1" t="s">
        <v>197</v>
      </c>
      <c r="D183" s="287">
        <v>87.309579999999997</v>
      </c>
      <c r="E183" s="287">
        <v>87.431922</v>
      </c>
      <c r="F183" s="287">
        <v>54.910238999999997</v>
      </c>
      <c r="G183" s="287">
        <v>101.97787</v>
      </c>
      <c r="H183" s="287">
        <v>126.59783</v>
      </c>
      <c r="I183" s="288">
        <v>125.6</v>
      </c>
      <c r="J183" s="287">
        <v>136.15534</v>
      </c>
      <c r="K183" s="287">
        <v>138.40083000000001</v>
      </c>
      <c r="L183" s="287">
        <v>63.035130000000002</v>
      </c>
      <c r="M183" s="287">
        <v>61.665022999999998</v>
      </c>
      <c r="N183" s="287">
        <v>76.281786999999994</v>
      </c>
      <c r="O183" s="287">
        <v>86.223855999999998</v>
      </c>
      <c r="P183" s="287">
        <v>84.336417999999995</v>
      </c>
      <c r="Q183" s="287">
        <v>84.780586</v>
      </c>
      <c r="R183" s="287">
        <v>89.276702999999998</v>
      </c>
      <c r="S183" s="618">
        <f>100</f>
        <v>100</v>
      </c>
      <c r="T183" s="72">
        <f t="shared" si="79"/>
        <v>100.14012437123165</v>
      </c>
      <c r="U183" s="72">
        <f t="shared" si="79"/>
        <v>62.891424973067103</v>
      </c>
      <c r="V183" s="72">
        <f t="shared" si="79"/>
        <v>116.80032133930779</v>
      </c>
      <c r="W183" s="72">
        <f t="shared" si="79"/>
        <v>144.99878478398361</v>
      </c>
      <c r="X183" s="72">
        <f t="shared" si="79"/>
        <v>143.85592050723415</v>
      </c>
      <c r="Y183" s="72">
        <f t="shared" si="104"/>
        <v>155.94547585728853</v>
      </c>
      <c r="Z183" s="72">
        <f t="shared" si="104"/>
        <v>158.5173471227327</v>
      </c>
      <c r="AA183" s="72">
        <f t="shared" si="104"/>
        <v>72.197266325184472</v>
      </c>
      <c r="AB183" s="72">
        <f t="shared" si="104"/>
        <v>70.628014703541126</v>
      </c>
      <c r="AC183" s="72">
        <f t="shared" si="105"/>
        <v>87.369320754950365</v>
      </c>
      <c r="AD183" s="72">
        <f t="shared" si="105"/>
        <v>98.756466357987293</v>
      </c>
      <c r="AE183" s="72">
        <f t="shared" ref="AE183:AE184" si="106">P183*100/$D183</f>
        <v>96.594689838159795</v>
      </c>
      <c r="AF183" s="72">
        <f t="shared" ref="AF183:AG184" si="107">Q183*100/$D183</f>
        <v>97.103417517298794</v>
      </c>
      <c r="AG183" s="73">
        <f t="shared" si="107"/>
        <v>102.25304370952192</v>
      </c>
      <c r="AH183" s="619">
        <v>4</v>
      </c>
      <c r="AI183" s="230">
        <v>4</v>
      </c>
      <c r="AJ183" s="230">
        <v>4</v>
      </c>
      <c r="AK183" s="230">
        <v>4</v>
      </c>
      <c r="AL183" s="230">
        <v>4</v>
      </c>
      <c r="AM183" s="230">
        <v>1</v>
      </c>
      <c r="AN183" s="230">
        <v>4</v>
      </c>
      <c r="AO183" s="230">
        <v>4</v>
      </c>
      <c r="AP183" s="230">
        <v>4</v>
      </c>
      <c r="AQ183" s="230">
        <v>4</v>
      </c>
      <c r="AR183" s="230">
        <v>4</v>
      </c>
      <c r="AS183" s="230">
        <v>4</v>
      </c>
      <c r="AT183" s="230">
        <v>4</v>
      </c>
      <c r="AU183" s="230">
        <v>6</v>
      </c>
      <c r="AV183" s="232">
        <v>7</v>
      </c>
    </row>
    <row r="184" spans="2:48" ht="14.45">
      <c r="B184" s="620"/>
      <c r="C184" s="1" t="s">
        <v>198</v>
      </c>
      <c r="D184" s="288">
        <v>708.50000999999997</v>
      </c>
      <c r="E184" s="288">
        <v>593.60000200000002</v>
      </c>
      <c r="F184" s="288">
        <v>567.79996900000003</v>
      </c>
      <c r="G184" s="288">
        <v>633.09997999999996</v>
      </c>
      <c r="H184" s="288">
        <v>735.59998000000007</v>
      </c>
      <c r="I184" s="288">
        <v>698.4</v>
      </c>
      <c r="J184" s="288">
        <v>776.40002000000004</v>
      </c>
      <c r="K184" s="288">
        <v>838</v>
      </c>
      <c r="L184" s="288">
        <v>835.89999</v>
      </c>
      <c r="M184" s="288">
        <v>875.79998300000011</v>
      </c>
      <c r="N184" s="288">
        <v>896.09999700000003</v>
      </c>
      <c r="O184" s="288">
        <v>926.79998599999988</v>
      </c>
      <c r="P184" s="287">
        <v>950.35266799999999</v>
      </c>
      <c r="Q184" s="287">
        <v>923.53767599999992</v>
      </c>
      <c r="R184" s="287">
        <v>944.35819300000003</v>
      </c>
      <c r="S184" s="618">
        <f>100</f>
        <v>100</v>
      </c>
      <c r="T184" s="72">
        <f t="shared" si="79"/>
        <v>83.782638478720699</v>
      </c>
      <c r="U184" s="72">
        <f t="shared" si="79"/>
        <v>80.141137753830108</v>
      </c>
      <c r="V184" s="72">
        <f t="shared" si="79"/>
        <v>89.357794081047359</v>
      </c>
      <c r="W184" s="72">
        <f t="shared" si="79"/>
        <v>103.82497806880767</v>
      </c>
      <c r="X184" s="72">
        <f t="shared" si="79"/>
        <v>98.57445167855397</v>
      </c>
      <c r="Y184" s="72">
        <f t="shared" si="104"/>
        <v>109.58362865795868</v>
      </c>
      <c r="Z184" s="72">
        <f t="shared" si="104"/>
        <v>118.27805055359138</v>
      </c>
      <c r="AA184" s="72">
        <f t="shared" si="104"/>
        <v>117.98164829948273</v>
      </c>
      <c r="AB184" s="72">
        <f t="shared" si="104"/>
        <v>123.61326332232517</v>
      </c>
      <c r="AC184" s="72">
        <f t="shared" si="105"/>
        <v>126.47847344419939</v>
      </c>
      <c r="AD184" s="72">
        <f t="shared" si="105"/>
        <v>130.81156992503077</v>
      </c>
      <c r="AE184" s="72">
        <f t="shared" si="106"/>
        <v>134.13587220697428</v>
      </c>
      <c r="AF184" s="72">
        <f t="shared" si="107"/>
        <v>130.35111686166383</v>
      </c>
      <c r="AG184" s="73">
        <f t="shared" si="107"/>
        <v>133.289792472974</v>
      </c>
      <c r="AH184" s="619">
        <v>1</v>
      </c>
      <c r="AI184" s="230">
        <v>1</v>
      </c>
      <c r="AJ184" s="230">
        <v>1</v>
      </c>
      <c r="AK184" s="230">
        <v>1</v>
      </c>
      <c r="AL184" s="230">
        <v>1</v>
      </c>
      <c r="AM184" s="230">
        <v>1</v>
      </c>
      <c r="AN184" s="230">
        <v>1</v>
      </c>
      <c r="AO184" s="230">
        <v>1</v>
      </c>
      <c r="AP184" s="230">
        <v>1</v>
      </c>
      <c r="AQ184" s="230">
        <v>1</v>
      </c>
      <c r="AR184" s="230">
        <v>1</v>
      </c>
      <c r="AS184" s="230">
        <v>1</v>
      </c>
      <c r="AT184" s="230">
        <v>4</v>
      </c>
      <c r="AU184" s="230">
        <v>6</v>
      </c>
      <c r="AV184" s="232">
        <v>7</v>
      </c>
    </row>
    <row r="185" spans="2:48" ht="14.45">
      <c r="B185" s="340"/>
      <c r="C185" s="8" t="s">
        <v>199</v>
      </c>
      <c r="D185" s="177">
        <v>621.19042999999999</v>
      </c>
      <c r="E185" s="177">
        <v>506.16807999999997</v>
      </c>
      <c r="F185" s="177">
        <v>512.88972999999999</v>
      </c>
      <c r="G185" s="177">
        <v>531.12211000000002</v>
      </c>
      <c r="H185" s="177">
        <v>609.00215000000003</v>
      </c>
      <c r="I185" s="177">
        <v>572.79999999999995</v>
      </c>
      <c r="J185" s="177">
        <v>640.24468000000002</v>
      </c>
      <c r="K185" s="177">
        <v>699.59916999999996</v>
      </c>
      <c r="L185" s="177">
        <v>772.86486000000002</v>
      </c>
      <c r="M185" s="177">
        <v>814.13496000000009</v>
      </c>
      <c r="N185" s="177">
        <v>819.81821000000002</v>
      </c>
      <c r="O185" s="177">
        <v>840.57612999999992</v>
      </c>
      <c r="P185" s="177">
        <v>866.01625000000001</v>
      </c>
      <c r="Q185" s="177">
        <v>838.75708999999995</v>
      </c>
      <c r="R185" s="177">
        <v>855.08149000000003</v>
      </c>
      <c r="S185" s="618">
        <f>100</f>
        <v>100</v>
      </c>
      <c r="T185" s="72">
        <f t="shared" si="79"/>
        <v>81.483560524266281</v>
      </c>
      <c r="U185" s="72">
        <f t="shared" si="79"/>
        <v>82.565620014461587</v>
      </c>
      <c r="V185" s="72">
        <f t="shared" si="79"/>
        <v>85.500690987786157</v>
      </c>
      <c r="W185" s="72">
        <f t="shared" si="79"/>
        <v>98.037915683923217</v>
      </c>
      <c r="X185" s="72">
        <f t="shared" si="79"/>
        <v>92.210049018301831</v>
      </c>
      <c r="Y185" s="72">
        <f t="shared" si="104"/>
        <v>103.0673766175052</v>
      </c>
      <c r="Z185" s="72">
        <f t="shared" si="104"/>
        <v>112.62233547287585</v>
      </c>
      <c r="AA185" s="72">
        <f t="shared" si="104"/>
        <v>124.41673642654155</v>
      </c>
      <c r="AB185" s="72">
        <f t="shared" si="104"/>
        <v>131.06044792093789</v>
      </c>
      <c r="AC185" s="72">
        <f t="shared" si="105"/>
        <v>131.97534450104132</v>
      </c>
      <c r="AD185" s="72">
        <f t="shared" si="105"/>
        <v>135.31698001207133</v>
      </c>
      <c r="AE185" s="72">
        <f t="shared" ref="AE185:AE186" si="108">P185*100/$D185</f>
        <v>139.41236184208441</v>
      </c>
      <c r="AF185" s="72">
        <f t="shared" ref="AF185:AG186" si="109">Q185*100/$D185</f>
        <v>135.02414871394589</v>
      </c>
      <c r="AG185" s="73">
        <f t="shared" si="109"/>
        <v>137.65207071847519</v>
      </c>
      <c r="AH185" s="233"/>
      <c r="AI185" s="234"/>
      <c r="AJ185" s="234"/>
      <c r="AK185" s="234"/>
      <c r="AL185" s="234"/>
      <c r="AM185" s="234"/>
      <c r="AN185" s="234"/>
      <c r="AO185" s="234"/>
      <c r="AP185" s="234"/>
      <c r="AQ185" s="234"/>
      <c r="AR185" s="234"/>
      <c r="AS185" s="234"/>
      <c r="AT185" s="234"/>
      <c r="AU185" s="234"/>
      <c r="AV185" s="235"/>
    </row>
    <row r="186" spans="2:48" ht="16.5" customHeight="1">
      <c r="B186" s="620" t="s">
        <v>220</v>
      </c>
      <c r="C186" s="1" t="s">
        <v>194</v>
      </c>
      <c r="D186" s="288">
        <v>1417.2</v>
      </c>
      <c r="E186" s="288">
        <v>1105.8</v>
      </c>
      <c r="F186" s="288">
        <v>1517.7</v>
      </c>
      <c r="G186" s="288">
        <v>1913.7</v>
      </c>
      <c r="H186" s="288">
        <v>440.9</v>
      </c>
      <c r="I186" s="288">
        <v>1097</v>
      </c>
      <c r="J186" s="288">
        <v>1405.6</v>
      </c>
      <c r="K186" s="288">
        <v>1506.6</v>
      </c>
      <c r="L186" s="288">
        <v>1768.1</v>
      </c>
      <c r="M186" s="288">
        <v>1674.8</v>
      </c>
      <c r="N186" s="288">
        <v>1361.9</v>
      </c>
      <c r="O186" s="288">
        <v>1737.7</v>
      </c>
      <c r="P186" s="287">
        <v>1476.4634000000001</v>
      </c>
      <c r="Q186" s="287">
        <v>1571.2946999999999</v>
      </c>
      <c r="R186" s="287">
        <v>1607.5958000000001</v>
      </c>
      <c r="S186" s="618">
        <f>100</f>
        <v>100</v>
      </c>
      <c r="T186" s="72">
        <f t="shared" si="79"/>
        <v>78.027095681625738</v>
      </c>
      <c r="U186" s="72">
        <f t="shared" si="79"/>
        <v>107.09144792548688</v>
      </c>
      <c r="V186" s="72">
        <f t="shared" si="79"/>
        <v>135.03386960203218</v>
      </c>
      <c r="W186" s="72">
        <f t="shared" si="79"/>
        <v>31.110640699971775</v>
      </c>
      <c r="X186" s="72">
        <f t="shared" si="79"/>
        <v>77.406152977702504</v>
      </c>
      <c r="Y186" s="72">
        <f t="shared" si="104"/>
        <v>99.181484617555739</v>
      </c>
      <c r="Z186" s="72">
        <f t="shared" si="104"/>
        <v>106.30821337849279</v>
      </c>
      <c r="AA186" s="72">
        <f t="shared" si="104"/>
        <v>124.76009031893875</v>
      </c>
      <c r="AB186" s="72">
        <f t="shared" si="104"/>
        <v>118.17668642393451</v>
      </c>
      <c r="AC186" s="72">
        <f t="shared" si="105"/>
        <v>96.09793959920971</v>
      </c>
      <c r="AD186" s="72">
        <f t="shared" si="105"/>
        <v>122.61501552356759</v>
      </c>
      <c r="AE186" s="72">
        <f t="shared" si="108"/>
        <v>104.1817245272368</v>
      </c>
      <c r="AF186" s="72">
        <f t="shared" si="109"/>
        <v>110.87317950889077</v>
      </c>
      <c r="AG186" s="73">
        <f t="shared" si="109"/>
        <v>113.43464578041208</v>
      </c>
      <c r="AH186" s="619">
        <v>1</v>
      </c>
      <c r="AI186" s="230">
        <v>1</v>
      </c>
      <c r="AJ186" s="230">
        <v>1</v>
      </c>
      <c r="AK186" s="230">
        <v>1</v>
      </c>
      <c r="AL186" s="230">
        <v>1</v>
      </c>
      <c r="AM186" s="230">
        <v>1</v>
      </c>
      <c r="AN186" s="230">
        <v>1</v>
      </c>
      <c r="AO186" s="230">
        <v>1</v>
      </c>
      <c r="AP186" s="230">
        <v>1</v>
      </c>
      <c r="AQ186" s="230">
        <v>1</v>
      </c>
      <c r="AR186" s="230">
        <v>1</v>
      </c>
      <c r="AS186" s="230">
        <v>1</v>
      </c>
      <c r="AT186" s="230">
        <v>4</v>
      </c>
      <c r="AU186" s="230">
        <v>6</v>
      </c>
      <c r="AV186" s="232">
        <v>7</v>
      </c>
    </row>
    <row r="187" spans="2:48" ht="14.45">
      <c r="B187" s="620"/>
      <c r="C187" s="1" t="s">
        <v>195</v>
      </c>
      <c r="D187" s="288">
        <v>218.9</v>
      </c>
      <c r="E187" s="288">
        <v>266.8</v>
      </c>
      <c r="F187" s="288">
        <v>304</v>
      </c>
      <c r="G187" s="288">
        <v>204</v>
      </c>
      <c r="H187" s="288">
        <v>250.3</v>
      </c>
      <c r="I187" s="288">
        <v>321.39999999999998</v>
      </c>
      <c r="J187" s="288">
        <v>394.4</v>
      </c>
      <c r="K187" s="288">
        <v>423.7</v>
      </c>
      <c r="L187" s="288">
        <v>497.9</v>
      </c>
      <c r="M187" s="288">
        <v>405.5</v>
      </c>
      <c r="N187" s="288">
        <v>406.5</v>
      </c>
      <c r="O187" s="288">
        <v>507.7</v>
      </c>
      <c r="P187" s="287">
        <v>529.00824</v>
      </c>
      <c r="Q187" s="287">
        <v>556.36212</v>
      </c>
      <c r="R187" s="287">
        <v>581.27777000000003</v>
      </c>
      <c r="S187" s="618">
        <f>100</f>
        <v>100</v>
      </c>
      <c r="T187" s="72">
        <f t="shared" si="79"/>
        <v>121.88213796253997</v>
      </c>
      <c r="U187" s="72">
        <f t="shared" si="79"/>
        <v>138.87619917770672</v>
      </c>
      <c r="V187" s="72">
        <f t="shared" si="79"/>
        <v>93.193238921882141</v>
      </c>
      <c r="W187" s="72">
        <f t="shared" si="79"/>
        <v>114.34444952032891</v>
      </c>
      <c r="X187" s="72">
        <f t="shared" si="79"/>
        <v>146.82503426222019</v>
      </c>
      <c r="Y187" s="72">
        <f t="shared" si="104"/>
        <v>180.17359524897213</v>
      </c>
      <c r="Z187" s="72">
        <f t="shared" si="104"/>
        <v>193.55870260392874</v>
      </c>
      <c r="AA187" s="72">
        <f t="shared" si="104"/>
        <v>227.45545911375058</v>
      </c>
      <c r="AB187" s="72">
        <f t="shared" si="104"/>
        <v>185.24440383736865</v>
      </c>
      <c r="AC187" s="72">
        <f t="shared" si="105"/>
        <v>185.70123343992691</v>
      </c>
      <c r="AD187" s="72">
        <f t="shared" si="105"/>
        <v>231.93238921882138</v>
      </c>
      <c r="AE187" s="72">
        <f t="shared" ref="AE187:AE188" si="110">P187*100/$D187</f>
        <v>241.66662402923708</v>
      </c>
      <c r="AF187" s="72">
        <f t="shared" ref="AF187:AG188" si="111">Q187*100/$D187</f>
        <v>254.16268615806302</v>
      </c>
      <c r="AG187" s="73">
        <f t="shared" si="111"/>
        <v>265.54489264504338</v>
      </c>
      <c r="AH187" s="619">
        <v>1</v>
      </c>
      <c r="AI187" s="230">
        <v>1</v>
      </c>
      <c r="AJ187" s="230">
        <v>1</v>
      </c>
      <c r="AK187" s="230">
        <v>1</v>
      </c>
      <c r="AL187" s="230">
        <v>1</v>
      </c>
      <c r="AM187" s="230">
        <v>1</v>
      </c>
      <c r="AN187" s="230">
        <v>1</v>
      </c>
      <c r="AO187" s="230">
        <v>1</v>
      </c>
      <c r="AP187" s="230">
        <v>1</v>
      </c>
      <c r="AQ187" s="230">
        <v>1</v>
      </c>
      <c r="AR187" s="230">
        <v>1</v>
      </c>
      <c r="AS187" s="230">
        <v>1</v>
      </c>
      <c r="AT187" s="230">
        <v>4</v>
      </c>
      <c r="AU187" s="230">
        <v>6</v>
      </c>
      <c r="AV187" s="232">
        <v>7</v>
      </c>
    </row>
    <row r="188" spans="2:48" ht="14.45">
      <c r="B188" s="620"/>
      <c r="C188" s="1" t="s">
        <v>196</v>
      </c>
      <c r="D188" s="288">
        <v>212.5</v>
      </c>
      <c r="E188" s="288">
        <v>135.6</v>
      </c>
      <c r="F188" s="288">
        <v>133</v>
      </c>
      <c r="G188" s="288">
        <v>175.7</v>
      </c>
      <c r="H188" s="288">
        <v>210.7</v>
      </c>
      <c r="I188" s="288">
        <v>158.69999999999999</v>
      </c>
      <c r="J188" s="288">
        <v>24.4</v>
      </c>
      <c r="K188" s="288">
        <v>237.2</v>
      </c>
      <c r="L188" s="288">
        <v>230.4</v>
      </c>
      <c r="M188" s="288">
        <v>247.8</v>
      </c>
      <c r="N188" s="288">
        <v>455.2</v>
      </c>
      <c r="O188" s="288">
        <v>424.7</v>
      </c>
      <c r="P188" s="287">
        <v>307.54025000000001</v>
      </c>
      <c r="Q188" s="287">
        <v>326.73415999999997</v>
      </c>
      <c r="R188" s="287">
        <v>337.25150000000002</v>
      </c>
      <c r="S188" s="618">
        <f>100</f>
        <v>100</v>
      </c>
      <c r="T188" s="72">
        <f t="shared" si="79"/>
        <v>63.811764705882354</v>
      </c>
      <c r="U188" s="72">
        <f t="shared" si="79"/>
        <v>62.588235294117645</v>
      </c>
      <c r="V188" s="72">
        <f t="shared" si="79"/>
        <v>82.682352941176475</v>
      </c>
      <c r="W188" s="72">
        <f t="shared" si="79"/>
        <v>99.152941176470591</v>
      </c>
      <c r="X188" s="72">
        <f t="shared" si="79"/>
        <v>74.682352941176461</v>
      </c>
      <c r="Y188" s="72">
        <f t="shared" si="104"/>
        <v>11.482352941176471</v>
      </c>
      <c r="Z188" s="72">
        <f t="shared" si="104"/>
        <v>111.62352941176471</v>
      </c>
      <c r="AA188" s="72">
        <f t="shared" si="104"/>
        <v>108.4235294117647</v>
      </c>
      <c r="AB188" s="72">
        <f t="shared" si="104"/>
        <v>116.61176470588235</v>
      </c>
      <c r="AC188" s="72">
        <f t="shared" si="105"/>
        <v>214.21176470588236</v>
      </c>
      <c r="AD188" s="72">
        <f t="shared" si="105"/>
        <v>199.85882352941175</v>
      </c>
      <c r="AE188" s="72">
        <f t="shared" si="110"/>
        <v>144.72482352941176</v>
      </c>
      <c r="AF188" s="72">
        <f t="shared" si="111"/>
        <v>153.75725176470587</v>
      </c>
      <c r="AG188" s="73">
        <f t="shared" si="111"/>
        <v>158.70658823529413</v>
      </c>
      <c r="AH188" s="619">
        <v>1</v>
      </c>
      <c r="AI188" s="230">
        <v>1</v>
      </c>
      <c r="AJ188" s="230">
        <v>1</v>
      </c>
      <c r="AK188" s="230">
        <v>1</v>
      </c>
      <c r="AL188" s="230">
        <v>1</v>
      </c>
      <c r="AM188" s="230">
        <v>1</v>
      </c>
      <c r="AN188" s="230">
        <v>1</v>
      </c>
      <c r="AO188" s="230">
        <v>1</v>
      </c>
      <c r="AP188" s="230">
        <v>1</v>
      </c>
      <c r="AQ188" s="230">
        <v>1</v>
      </c>
      <c r="AR188" s="230">
        <v>1</v>
      </c>
      <c r="AS188" s="230">
        <v>1</v>
      </c>
      <c r="AT188" s="230">
        <v>4</v>
      </c>
      <c r="AU188" s="230">
        <v>6</v>
      </c>
      <c r="AV188" s="232">
        <v>7</v>
      </c>
    </row>
    <row r="189" spans="2:48" ht="14.45">
      <c r="B189" s="620"/>
      <c r="C189" s="1" t="s">
        <v>197</v>
      </c>
      <c r="D189" s="288">
        <v>1132.5</v>
      </c>
      <c r="E189" s="288">
        <v>835.5</v>
      </c>
      <c r="F189" s="288">
        <v>1296.7</v>
      </c>
      <c r="G189" s="288">
        <v>918.1</v>
      </c>
      <c r="H189" s="288">
        <v>1250.7</v>
      </c>
      <c r="I189" s="288">
        <v>1597.8</v>
      </c>
      <c r="J189" s="288">
        <v>1108.7</v>
      </c>
      <c r="K189" s="288">
        <v>1165.0999999999999</v>
      </c>
      <c r="L189" s="288">
        <v>1956.1</v>
      </c>
      <c r="M189" s="288">
        <v>2155</v>
      </c>
      <c r="N189" s="288">
        <v>2287.9</v>
      </c>
      <c r="O189" s="288">
        <v>2056.8000000000002</v>
      </c>
      <c r="P189" s="287">
        <v>1490.6617000000001</v>
      </c>
      <c r="Q189" s="287">
        <v>1510.1885</v>
      </c>
      <c r="R189" s="287">
        <v>1622.5282999999999</v>
      </c>
      <c r="S189" s="618">
        <f>100</f>
        <v>100</v>
      </c>
      <c r="T189" s="72">
        <f t="shared" si="79"/>
        <v>73.774834437086099</v>
      </c>
      <c r="U189" s="72">
        <f t="shared" si="79"/>
        <v>114.49889624724062</v>
      </c>
      <c r="V189" s="72">
        <f t="shared" si="79"/>
        <v>81.06843267108168</v>
      </c>
      <c r="W189" s="72">
        <f t="shared" si="79"/>
        <v>110.43708609271523</v>
      </c>
      <c r="X189" s="72">
        <f t="shared" si="79"/>
        <v>141.08609271523179</v>
      </c>
      <c r="Y189" s="72">
        <f t="shared" si="104"/>
        <v>97.898454746136863</v>
      </c>
      <c r="Z189" s="72">
        <f t="shared" si="104"/>
        <v>102.87858719646798</v>
      </c>
      <c r="AA189" s="72">
        <f t="shared" si="104"/>
        <v>172.72406181015452</v>
      </c>
      <c r="AB189" s="72">
        <f t="shared" si="104"/>
        <v>190.2869757174393</v>
      </c>
      <c r="AC189" s="72">
        <f t="shared" si="105"/>
        <v>202.02207505518763</v>
      </c>
      <c r="AD189" s="72">
        <f t="shared" si="105"/>
        <v>181.61589403973514</v>
      </c>
      <c r="AE189" s="72">
        <f t="shared" ref="AE189:AE190" si="112">P189*100/$D189</f>
        <v>131.62575717439296</v>
      </c>
      <c r="AF189" s="72">
        <f t="shared" ref="AF189:AG190" si="113">Q189*100/$D189</f>
        <v>133.34997792494482</v>
      </c>
      <c r="AG189" s="73">
        <f t="shared" si="113"/>
        <v>143.26960706401766</v>
      </c>
      <c r="AH189" s="619">
        <v>1</v>
      </c>
      <c r="AI189" s="230">
        <v>1</v>
      </c>
      <c r="AJ189" s="230">
        <v>1</v>
      </c>
      <c r="AK189" s="230">
        <v>1</v>
      </c>
      <c r="AL189" s="230">
        <v>1</v>
      </c>
      <c r="AM189" s="230">
        <v>1</v>
      </c>
      <c r="AN189" s="230">
        <v>1</v>
      </c>
      <c r="AO189" s="230">
        <v>1</v>
      </c>
      <c r="AP189" s="230">
        <v>1</v>
      </c>
      <c r="AQ189" s="230">
        <v>1</v>
      </c>
      <c r="AR189" s="230">
        <v>1</v>
      </c>
      <c r="AS189" s="230">
        <v>1</v>
      </c>
      <c r="AT189" s="230">
        <v>4</v>
      </c>
      <c r="AU189" s="230">
        <v>6</v>
      </c>
      <c r="AV189" s="232">
        <v>7</v>
      </c>
    </row>
    <row r="190" spans="2:48" ht="14.45">
      <c r="B190" s="620"/>
      <c r="C190" s="1" t="s">
        <v>198</v>
      </c>
      <c r="D190" s="288">
        <v>2981.1000000000004</v>
      </c>
      <c r="E190" s="288">
        <v>2343.6999999999998</v>
      </c>
      <c r="F190" s="288">
        <v>3251.4</v>
      </c>
      <c r="G190" s="288">
        <v>3211.4999999999995</v>
      </c>
      <c r="H190" s="288">
        <v>2152.6000000000004</v>
      </c>
      <c r="I190" s="288">
        <v>3174.9</v>
      </c>
      <c r="J190" s="288">
        <v>2933.1000000000004</v>
      </c>
      <c r="K190" s="288">
        <v>3332.6</v>
      </c>
      <c r="L190" s="288">
        <v>4452.5</v>
      </c>
      <c r="M190" s="288">
        <v>4483.1000000000004</v>
      </c>
      <c r="N190" s="288">
        <v>4511.5</v>
      </c>
      <c r="O190" s="288">
        <v>4726.8999999999996</v>
      </c>
      <c r="P190" s="287">
        <v>3803.6735900000003</v>
      </c>
      <c r="Q190" s="287">
        <v>3964.5794800000003</v>
      </c>
      <c r="R190" s="287">
        <v>4148.65337</v>
      </c>
      <c r="S190" s="618">
        <f>100</f>
        <v>100</v>
      </c>
      <c r="T190" s="72">
        <f t="shared" si="79"/>
        <v>78.618630706786064</v>
      </c>
      <c r="U190" s="72">
        <f t="shared" si="79"/>
        <v>109.06712287410686</v>
      </c>
      <c r="V190" s="72">
        <f t="shared" si="79"/>
        <v>107.7286907517359</v>
      </c>
      <c r="W190" s="72">
        <f t="shared" si="79"/>
        <v>72.208245278588436</v>
      </c>
      <c r="X190" s="72">
        <f t="shared" si="79"/>
        <v>106.50095602294454</v>
      </c>
      <c r="Y190" s="72">
        <f t="shared" si="104"/>
        <v>98.38985609338836</v>
      </c>
      <c r="Z190" s="72">
        <f t="shared" si="104"/>
        <v>111.79094964945824</v>
      </c>
      <c r="AA190" s="72">
        <f t="shared" si="104"/>
        <v>149.35761967059136</v>
      </c>
      <c r="AB190" s="72">
        <f t="shared" si="104"/>
        <v>150.38408641105633</v>
      </c>
      <c r="AC190" s="72">
        <f t="shared" si="105"/>
        <v>151.33675488913485</v>
      </c>
      <c r="AD190" s="72">
        <f t="shared" si="105"/>
        <v>158.56227567005465</v>
      </c>
      <c r="AE190" s="72">
        <f t="shared" si="112"/>
        <v>127.59295528496193</v>
      </c>
      <c r="AF190" s="72">
        <f t="shared" si="113"/>
        <v>132.99048941665828</v>
      </c>
      <c r="AG190" s="73">
        <f t="shared" si="113"/>
        <v>139.16518634061251</v>
      </c>
      <c r="AH190" s="619">
        <v>1</v>
      </c>
      <c r="AI190" s="230">
        <v>1</v>
      </c>
      <c r="AJ190" s="230">
        <v>1</v>
      </c>
      <c r="AK190" s="230">
        <v>1</v>
      </c>
      <c r="AL190" s="230">
        <v>1</v>
      </c>
      <c r="AM190" s="230">
        <v>1</v>
      </c>
      <c r="AN190" s="230">
        <v>1</v>
      </c>
      <c r="AO190" s="230">
        <v>1</v>
      </c>
      <c r="AP190" s="230">
        <v>1</v>
      </c>
      <c r="AQ190" s="230">
        <v>1</v>
      </c>
      <c r="AR190" s="230">
        <v>1</v>
      </c>
      <c r="AS190" s="230">
        <v>1</v>
      </c>
      <c r="AT190" s="230">
        <v>4</v>
      </c>
      <c r="AU190" s="230">
        <v>6</v>
      </c>
      <c r="AV190" s="232">
        <v>7</v>
      </c>
    </row>
    <row r="191" spans="2:48" ht="14.45">
      <c r="B191" s="340"/>
      <c r="C191" s="8" t="s">
        <v>199</v>
      </c>
      <c r="D191" s="177">
        <v>1848.6000000000001</v>
      </c>
      <c r="E191" s="177">
        <v>1508.1999999999998</v>
      </c>
      <c r="F191" s="177">
        <v>1954.7</v>
      </c>
      <c r="G191" s="177">
        <v>2293.3999999999996</v>
      </c>
      <c r="H191" s="177">
        <v>901.90000000000009</v>
      </c>
      <c r="I191" s="177">
        <v>1577.1000000000001</v>
      </c>
      <c r="J191" s="177">
        <v>1824.4</v>
      </c>
      <c r="K191" s="177">
        <v>2167.5</v>
      </c>
      <c r="L191" s="177">
        <v>2496.4</v>
      </c>
      <c r="M191" s="177">
        <v>2328.1000000000004</v>
      </c>
      <c r="N191" s="177">
        <v>2223.6</v>
      </c>
      <c r="O191" s="177">
        <v>2670.1</v>
      </c>
      <c r="P191" s="177">
        <v>2313.0118900000002</v>
      </c>
      <c r="Q191" s="177">
        <v>2454.3909800000001</v>
      </c>
      <c r="R191" s="177">
        <v>2526.1250700000001</v>
      </c>
      <c r="S191" s="618">
        <f>100</f>
        <v>100</v>
      </c>
      <c r="T191" s="72">
        <f t="shared" ref="T191:X241" si="114">E191*100/$D191</f>
        <v>81.586065130368908</v>
      </c>
      <c r="U191" s="72">
        <f t="shared" si="114"/>
        <v>105.73947852428864</v>
      </c>
      <c r="V191" s="72">
        <f t="shared" si="114"/>
        <v>124.06145190955316</v>
      </c>
      <c r="W191" s="72">
        <f t="shared" si="114"/>
        <v>48.788272205993728</v>
      </c>
      <c r="X191" s="72">
        <f t="shared" si="114"/>
        <v>85.313209996754296</v>
      </c>
      <c r="Y191" s="72">
        <f t="shared" si="104"/>
        <v>98.690901222546785</v>
      </c>
      <c r="Z191" s="72">
        <f t="shared" si="104"/>
        <v>117.25089256734826</v>
      </c>
      <c r="AA191" s="72">
        <f t="shared" si="104"/>
        <v>135.04273504273505</v>
      </c>
      <c r="AB191" s="72">
        <f t="shared" si="104"/>
        <v>125.93854809044683</v>
      </c>
      <c r="AC191" s="72">
        <f t="shared" si="105"/>
        <v>120.28562155144432</v>
      </c>
      <c r="AD191" s="72">
        <f t="shared" si="105"/>
        <v>144.43903494536406</v>
      </c>
      <c r="AE191" s="72">
        <f t="shared" ref="AE191:AE192" si="115">P191*100/$D191</f>
        <v>125.12235691874932</v>
      </c>
      <c r="AF191" s="72">
        <f t="shared" ref="AF191:AG192" si="116">Q191*100/$D191</f>
        <v>132.77025749215622</v>
      </c>
      <c r="AG191" s="73">
        <f t="shared" si="116"/>
        <v>136.65071243102889</v>
      </c>
      <c r="AH191" s="233"/>
      <c r="AI191" s="234"/>
      <c r="AJ191" s="234"/>
      <c r="AK191" s="234"/>
      <c r="AL191" s="234"/>
      <c r="AM191" s="234"/>
      <c r="AN191" s="234"/>
      <c r="AO191" s="234"/>
      <c r="AP191" s="234"/>
      <c r="AQ191" s="234"/>
      <c r="AR191" s="234"/>
      <c r="AS191" s="234"/>
      <c r="AT191" s="234"/>
      <c r="AU191" s="234"/>
      <c r="AV191" s="235"/>
    </row>
    <row r="192" spans="2:48" ht="16.5" customHeight="1">
      <c r="B192" s="620" t="s">
        <v>221</v>
      </c>
      <c r="C192" s="7" t="s">
        <v>194</v>
      </c>
      <c r="D192" s="288">
        <v>108.4</v>
      </c>
      <c r="E192" s="287">
        <v>133.83496</v>
      </c>
      <c r="F192" s="287">
        <v>217.95936</v>
      </c>
      <c r="G192" s="287">
        <v>225</v>
      </c>
      <c r="H192" s="287">
        <v>239.89999</v>
      </c>
      <c r="I192" s="288">
        <v>257.60000000000002</v>
      </c>
      <c r="J192" s="287">
        <v>262.96755000000002</v>
      </c>
      <c r="K192" s="288">
        <v>303.3</v>
      </c>
      <c r="L192" s="288">
        <v>295.5</v>
      </c>
      <c r="M192" s="288">
        <v>306.39999999999998</v>
      </c>
      <c r="N192" s="288">
        <v>285.39999999999998</v>
      </c>
      <c r="O192" s="288">
        <v>287.3</v>
      </c>
      <c r="P192" s="287">
        <v>237.79666</v>
      </c>
      <c r="Q192" s="287">
        <v>246.50400999999999</v>
      </c>
      <c r="R192" s="287">
        <v>253.30374</v>
      </c>
      <c r="S192" s="618">
        <f>100</f>
        <v>100</v>
      </c>
      <c r="T192" s="72">
        <f t="shared" si="114"/>
        <v>123.46398523985239</v>
      </c>
      <c r="U192" s="72">
        <f t="shared" si="114"/>
        <v>201.06952029520295</v>
      </c>
      <c r="V192" s="72">
        <f t="shared" si="114"/>
        <v>207.56457564575643</v>
      </c>
      <c r="W192" s="72">
        <f t="shared" si="114"/>
        <v>221.30995387453873</v>
      </c>
      <c r="X192" s="72">
        <f t="shared" si="114"/>
        <v>237.63837638376387</v>
      </c>
      <c r="Y192" s="72">
        <f t="shared" si="104"/>
        <v>242.58999077490773</v>
      </c>
      <c r="Z192" s="72">
        <f t="shared" si="104"/>
        <v>279.7970479704797</v>
      </c>
      <c r="AA192" s="72">
        <f t="shared" si="104"/>
        <v>272.60147601476012</v>
      </c>
      <c r="AB192" s="72">
        <f t="shared" si="104"/>
        <v>282.65682656826561</v>
      </c>
      <c r="AC192" s="72">
        <f t="shared" si="105"/>
        <v>263.28413284132836</v>
      </c>
      <c r="AD192" s="72">
        <f t="shared" si="105"/>
        <v>265.03690036900366</v>
      </c>
      <c r="AE192" s="72">
        <f t="shared" si="115"/>
        <v>219.36961254612547</v>
      </c>
      <c r="AF192" s="72">
        <f t="shared" si="116"/>
        <v>227.40222324723246</v>
      </c>
      <c r="AG192" s="73">
        <f t="shared" si="116"/>
        <v>233.67503690036898</v>
      </c>
      <c r="AH192" s="619">
        <v>1</v>
      </c>
      <c r="AI192" s="230">
        <v>4</v>
      </c>
      <c r="AJ192" s="230">
        <v>4</v>
      </c>
      <c r="AK192" s="230">
        <v>4</v>
      </c>
      <c r="AL192" s="230">
        <v>4</v>
      </c>
      <c r="AM192" s="230">
        <v>1</v>
      </c>
      <c r="AN192" s="230">
        <v>4</v>
      </c>
      <c r="AO192" s="230">
        <v>1</v>
      </c>
      <c r="AP192" s="230">
        <v>1</v>
      </c>
      <c r="AQ192" s="230">
        <v>1</v>
      </c>
      <c r="AR192" s="230">
        <v>1</v>
      </c>
      <c r="AS192" s="230">
        <v>1</v>
      </c>
      <c r="AT192" s="230">
        <v>4</v>
      </c>
      <c r="AU192" s="230">
        <v>6</v>
      </c>
      <c r="AV192" s="232">
        <v>7</v>
      </c>
    </row>
    <row r="193" spans="2:48" ht="14.45">
      <c r="B193" s="620"/>
      <c r="C193" s="1" t="s">
        <v>195</v>
      </c>
      <c r="D193" s="287">
        <v>17.316177</v>
      </c>
      <c r="E193" s="287">
        <v>29.56503</v>
      </c>
      <c r="F193" s="287">
        <v>76.040651999999994</v>
      </c>
      <c r="G193" s="287">
        <v>66.499999000000003</v>
      </c>
      <c r="H193" s="287">
        <v>63</v>
      </c>
      <c r="I193" s="287">
        <v>78.832463000000004</v>
      </c>
      <c r="J193" s="287">
        <v>45.832428999999998</v>
      </c>
      <c r="K193" s="287">
        <v>98.499989999999997</v>
      </c>
      <c r="L193" s="287">
        <v>116.00002000000001</v>
      </c>
      <c r="M193" s="287">
        <v>161.60001</v>
      </c>
      <c r="N193" s="287">
        <v>124.20001000000001</v>
      </c>
      <c r="O193" s="287">
        <v>139.40001000000001</v>
      </c>
      <c r="P193" s="287">
        <v>98.538634000000002</v>
      </c>
      <c r="Q193" s="287">
        <v>103.93669</v>
      </c>
      <c r="R193" s="287">
        <v>107.63643999999999</v>
      </c>
      <c r="S193" s="618">
        <f>100</f>
        <v>100</v>
      </c>
      <c r="T193" s="72">
        <f t="shared" si="114"/>
        <v>170.7364737609231</v>
      </c>
      <c r="U193" s="72">
        <f t="shared" si="114"/>
        <v>439.13071574632204</v>
      </c>
      <c r="V193" s="72">
        <f t="shared" si="114"/>
        <v>384.03395275989618</v>
      </c>
      <c r="W193" s="72">
        <f t="shared" si="114"/>
        <v>363.82164492774592</v>
      </c>
      <c r="X193" s="72">
        <f t="shared" si="114"/>
        <v>455.25327559310585</v>
      </c>
      <c r="Y193" s="72">
        <f t="shared" si="104"/>
        <v>264.67983666371629</v>
      </c>
      <c r="Z193" s="72">
        <f t="shared" si="104"/>
        <v>568.83219662169085</v>
      </c>
      <c r="AA193" s="72">
        <f t="shared" si="104"/>
        <v>669.89393790557813</v>
      </c>
      <c r="AB193" s="72">
        <f t="shared" si="104"/>
        <v>933.23145172286013</v>
      </c>
      <c r="AC193" s="72">
        <f t="shared" si="105"/>
        <v>717.24844346416648</v>
      </c>
      <c r="AD193" s="72">
        <f t="shared" si="105"/>
        <v>805.02763398641628</v>
      </c>
      <c r="AE193" s="72">
        <f t="shared" ref="AE193:AE194" si="117">P193*100/$D193</f>
        <v>569.05536366370018</v>
      </c>
      <c r="AF193" s="72">
        <f t="shared" ref="AF193:AG194" si="118">Q193*100/$D193</f>
        <v>600.22884958960628</v>
      </c>
      <c r="AG193" s="73">
        <f t="shared" si="118"/>
        <v>621.59470880899403</v>
      </c>
      <c r="AH193" s="619">
        <v>4</v>
      </c>
      <c r="AI193" s="230">
        <v>4</v>
      </c>
      <c r="AJ193" s="230">
        <v>4</v>
      </c>
      <c r="AK193" s="230">
        <v>4</v>
      </c>
      <c r="AL193" s="230">
        <v>4</v>
      </c>
      <c r="AM193" s="230">
        <v>4</v>
      </c>
      <c r="AN193" s="230">
        <v>4</v>
      </c>
      <c r="AO193" s="230">
        <v>4</v>
      </c>
      <c r="AP193" s="230">
        <v>4</v>
      </c>
      <c r="AQ193" s="230">
        <v>4</v>
      </c>
      <c r="AR193" s="230">
        <v>4</v>
      </c>
      <c r="AS193" s="230">
        <v>4</v>
      </c>
      <c r="AT193" s="230">
        <v>4</v>
      </c>
      <c r="AU193" s="230">
        <v>6</v>
      </c>
      <c r="AV193" s="232">
        <v>7</v>
      </c>
    </row>
    <row r="194" spans="2:48" ht="14.45">
      <c r="B194" s="620"/>
      <c r="C194" s="1" t="s">
        <v>196</v>
      </c>
      <c r="D194" s="287">
        <v>0</v>
      </c>
      <c r="E194" s="287">
        <v>0</v>
      </c>
      <c r="F194" s="288">
        <v>0</v>
      </c>
      <c r="G194" s="287">
        <v>50</v>
      </c>
      <c r="H194" s="287">
        <v>72</v>
      </c>
      <c r="I194" s="287">
        <v>28.367508999999998</v>
      </c>
      <c r="J194" s="288">
        <v>0</v>
      </c>
      <c r="K194" s="288">
        <v>0</v>
      </c>
      <c r="L194" s="287">
        <v>0</v>
      </c>
      <c r="M194" s="287">
        <v>0</v>
      </c>
      <c r="N194" s="287">
        <v>0</v>
      </c>
      <c r="O194" s="287">
        <v>0</v>
      </c>
      <c r="P194" s="287">
        <v>0</v>
      </c>
      <c r="Q194" s="287">
        <v>0</v>
      </c>
      <c r="R194" s="287">
        <v>0</v>
      </c>
      <c r="S194" s="618">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619">
        <v>4</v>
      </c>
      <c r="AI194" s="230">
        <v>4</v>
      </c>
      <c r="AJ194" s="230">
        <v>1</v>
      </c>
      <c r="AK194" s="230">
        <v>4</v>
      </c>
      <c r="AL194" s="230">
        <v>4</v>
      </c>
      <c r="AM194" s="230">
        <v>4</v>
      </c>
      <c r="AN194" s="230">
        <v>1</v>
      </c>
      <c r="AO194" s="230">
        <v>1</v>
      </c>
      <c r="AP194" s="230">
        <v>4</v>
      </c>
      <c r="AQ194" s="230">
        <v>4</v>
      </c>
      <c r="AR194" s="230">
        <v>4</v>
      </c>
      <c r="AS194" s="230">
        <v>4</v>
      </c>
      <c r="AT194" s="230">
        <v>4</v>
      </c>
      <c r="AU194" s="230">
        <v>6</v>
      </c>
      <c r="AV194" s="232">
        <v>7</v>
      </c>
    </row>
    <row r="195" spans="2:48" ht="14.45">
      <c r="B195" s="620"/>
      <c r="C195" s="1" t="s">
        <v>197</v>
      </c>
      <c r="D195" s="288">
        <v>0</v>
      </c>
      <c r="E195" s="288">
        <v>0</v>
      </c>
      <c r="F195" s="288">
        <v>0</v>
      </c>
      <c r="G195" s="287">
        <v>0</v>
      </c>
      <c r="H195" s="287">
        <v>0</v>
      </c>
      <c r="I195" s="287">
        <v>0</v>
      </c>
      <c r="J195" s="287">
        <v>69</v>
      </c>
      <c r="K195" s="287">
        <v>0</v>
      </c>
      <c r="L195" s="287">
        <v>0</v>
      </c>
      <c r="M195" s="287">
        <v>0</v>
      </c>
      <c r="N195" s="287">
        <v>0</v>
      </c>
      <c r="O195" s="287">
        <v>0</v>
      </c>
      <c r="P195" s="287">
        <v>0</v>
      </c>
      <c r="Q195" s="287">
        <v>0</v>
      </c>
      <c r="R195" s="287">
        <v>0</v>
      </c>
      <c r="S195" s="618">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619">
        <v>1</v>
      </c>
      <c r="AI195" s="230">
        <v>1</v>
      </c>
      <c r="AJ195" s="230">
        <v>1</v>
      </c>
      <c r="AK195" s="230">
        <v>4</v>
      </c>
      <c r="AL195" s="230">
        <v>4</v>
      </c>
      <c r="AM195" s="230">
        <v>4</v>
      </c>
      <c r="AN195" s="230">
        <v>4</v>
      </c>
      <c r="AO195" s="230">
        <v>4</v>
      </c>
      <c r="AP195" s="230">
        <v>4</v>
      </c>
      <c r="AQ195" s="230">
        <v>4</v>
      </c>
      <c r="AR195" s="230">
        <v>4</v>
      </c>
      <c r="AS195" s="230">
        <v>4</v>
      </c>
      <c r="AT195" s="230">
        <v>4</v>
      </c>
      <c r="AU195" s="230">
        <v>6</v>
      </c>
      <c r="AV195" s="232">
        <v>7</v>
      </c>
    </row>
    <row r="196" spans="2:48" ht="14.45">
      <c r="B196" s="620"/>
      <c r="C196" s="1" t="s">
        <v>198</v>
      </c>
      <c r="D196" s="288">
        <v>125.716177</v>
      </c>
      <c r="E196" s="288">
        <v>163.39999</v>
      </c>
      <c r="F196" s="288">
        <v>294.00001199999997</v>
      </c>
      <c r="G196" s="288">
        <v>341.499999</v>
      </c>
      <c r="H196" s="288">
        <v>374.89999</v>
      </c>
      <c r="I196" s="288">
        <v>364.79997200000003</v>
      </c>
      <c r="J196" s="288">
        <v>377.79997900000001</v>
      </c>
      <c r="K196" s="288">
        <v>401.79998999999998</v>
      </c>
      <c r="L196" s="288">
        <v>411.50002000000001</v>
      </c>
      <c r="M196" s="288">
        <v>468.00000999999997</v>
      </c>
      <c r="N196" s="288">
        <v>409.60001</v>
      </c>
      <c r="O196" s="288">
        <v>426.70001000000002</v>
      </c>
      <c r="P196" s="287">
        <v>336.33529399999998</v>
      </c>
      <c r="Q196" s="287">
        <v>350.44069999999999</v>
      </c>
      <c r="R196" s="287">
        <v>360.94018</v>
      </c>
      <c r="S196" s="618">
        <f>100</f>
        <v>100</v>
      </c>
      <c r="T196" s="72">
        <f t="shared" si="114"/>
        <v>129.97530938281713</v>
      </c>
      <c r="U196" s="72">
        <f t="shared" si="114"/>
        <v>233.86012764292059</v>
      </c>
      <c r="V196" s="72">
        <f t="shared" si="114"/>
        <v>271.64363978392379</v>
      </c>
      <c r="W196" s="72">
        <f t="shared" si="114"/>
        <v>298.21141474895472</v>
      </c>
      <c r="X196" s="72">
        <f t="shared" si="114"/>
        <v>290.17743038749899</v>
      </c>
      <c r="Y196" s="72">
        <f t="shared" si="104"/>
        <v>300.51818947691993</v>
      </c>
      <c r="Z196" s="72">
        <f t="shared" si="104"/>
        <v>319.6088201123074</v>
      </c>
      <c r="AA196" s="72">
        <f t="shared" si="104"/>
        <v>327.32463698764877</v>
      </c>
      <c r="AB196" s="72">
        <f t="shared" si="104"/>
        <v>372.26713472204932</v>
      </c>
      <c r="AC196" s="72">
        <f t="shared" si="105"/>
        <v>325.81328813395271</v>
      </c>
      <c r="AD196" s="72">
        <f t="shared" si="105"/>
        <v>339.41535622738513</v>
      </c>
      <c r="AE196" s="72">
        <f t="shared" si="119"/>
        <v>267.53541352120499</v>
      </c>
      <c r="AF196" s="72">
        <f t="shared" si="120"/>
        <v>278.75545404152723</v>
      </c>
      <c r="AG196" s="73">
        <f t="shared" si="120"/>
        <v>287.10718748630097</v>
      </c>
      <c r="AH196" s="619">
        <v>1</v>
      </c>
      <c r="AI196" s="230">
        <v>1</v>
      </c>
      <c r="AJ196" s="230">
        <v>1</v>
      </c>
      <c r="AK196" s="230">
        <v>1</v>
      </c>
      <c r="AL196" s="230">
        <v>1</v>
      </c>
      <c r="AM196" s="230">
        <v>1</v>
      </c>
      <c r="AN196" s="230">
        <v>1</v>
      </c>
      <c r="AO196" s="230">
        <v>1</v>
      </c>
      <c r="AP196" s="230">
        <v>1</v>
      </c>
      <c r="AQ196" s="230">
        <v>1</v>
      </c>
      <c r="AR196" s="230">
        <v>1</v>
      </c>
      <c r="AS196" s="230">
        <v>1</v>
      </c>
      <c r="AT196" s="230">
        <v>4</v>
      </c>
      <c r="AU196" s="230">
        <v>6</v>
      </c>
      <c r="AV196" s="232">
        <v>7</v>
      </c>
    </row>
    <row r="197" spans="2:48" ht="14.45">
      <c r="B197" s="340"/>
      <c r="C197" s="8" t="s">
        <v>199</v>
      </c>
      <c r="D197" s="177">
        <v>125.716177</v>
      </c>
      <c r="E197" s="177">
        <v>163.39999</v>
      </c>
      <c r="F197" s="177">
        <v>294.00001199999997</v>
      </c>
      <c r="G197" s="177">
        <v>341.499999</v>
      </c>
      <c r="H197" s="177">
        <v>374.89999</v>
      </c>
      <c r="I197" s="177">
        <v>364.79997200000003</v>
      </c>
      <c r="J197" s="177">
        <v>308.79997900000001</v>
      </c>
      <c r="K197" s="177">
        <v>401.79998999999998</v>
      </c>
      <c r="L197" s="177">
        <v>411.50002000000001</v>
      </c>
      <c r="M197" s="177">
        <v>468.00000999999997</v>
      </c>
      <c r="N197" s="177">
        <v>409.60001</v>
      </c>
      <c r="O197" s="177">
        <v>426.70001000000002</v>
      </c>
      <c r="P197" s="177">
        <v>336.33529399999998</v>
      </c>
      <c r="Q197" s="177">
        <v>350.44069999999999</v>
      </c>
      <c r="R197" s="177">
        <v>360.94018</v>
      </c>
      <c r="S197" s="618">
        <f>100</f>
        <v>100</v>
      </c>
      <c r="T197" s="72">
        <f t="shared" si="114"/>
        <v>129.97530938281713</v>
      </c>
      <c r="U197" s="72">
        <f t="shared" si="114"/>
        <v>233.86012764292059</v>
      </c>
      <c r="V197" s="72">
        <f t="shared" si="114"/>
        <v>271.64363978392379</v>
      </c>
      <c r="W197" s="72">
        <f t="shared" si="114"/>
        <v>298.21141474895472</v>
      </c>
      <c r="X197" s="72">
        <f t="shared" si="114"/>
        <v>290.17743038749899</v>
      </c>
      <c r="Y197" s="72">
        <f t="shared" si="104"/>
        <v>245.63265155605234</v>
      </c>
      <c r="Z197" s="72">
        <f t="shared" si="104"/>
        <v>319.6088201123074</v>
      </c>
      <c r="AA197" s="72">
        <f t="shared" si="104"/>
        <v>327.32463698764877</v>
      </c>
      <c r="AB197" s="72">
        <f t="shared" si="104"/>
        <v>372.26713472204932</v>
      </c>
      <c r="AC197" s="72">
        <f t="shared" si="105"/>
        <v>325.81328813395271</v>
      </c>
      <c r="AD197" s="72">
        <f t="shared" si="105"/>
        <v>339.41535622738513</v>
      </c>
      <c r="AE197" s="72">
        <f t="shared" ref="AE197:AE198" si="121">P197*100/$D197</f>
        <v>267.53541352120499</v>
      </c>
      <c r="AF197" s="72">
        <f t="shared" ref="AF197:AG198" si="122">Q197*100/$D197</f>
        <v>278.75545404152723</v>
      </c>
      <c r="AG197" s="73">
        <f t="shared" si="122"/>
        <v>287.10718748630097</v>
      </c>
      <c r="AH197" s="233"/>
      <c r="AI197" s="234"/>
      <c r="AJ197" s="234"/>
      <c r="AK197" s="234"/>
      <c r="AL197" s="234"/>
      <c r="AM197" s="234"/>
      <c r="AN197" s="234"/>
      <c r="AO197" s="234"/>
      <c r="AP197" s="234"/>
      <c r="AQ197" s="234"/>
      <c r="AR197" s="234"/>
      <c r="AS197" s="234"/>
      <c r="AT197" s="234"/>
      <c r="AU197" s="234"/>
      <c r="AV197" s="235"/>
    </row>
    <row r="198" spans="2:48" ht="14.45">
      <c r="B198" s="620" t="s">
        <v>222</v>
      </c>
      <c r="C198" s="1" t="s">
        <v>194</v>
      </c>
      <c r="D198" s="288">
        <v>110.5</v>
      </c>
      <c r="E198" s="288">
        <v>210.8</v>
      </c>
      <c r="F198" s="288">
        <v>362.5</v>
      </c>
      <c r="G198" s="288">
        <v>378.4</v>
      </c>
      <c r="H198" s="288">
        <v>434.4</v>
      </c>
      <c r="I198" s="288">
        <v>541.6</v>
      </c>
      <c r="J198" s="288">
        <v>521.4</v>
      </c>
      <c r="K198" s="288">
        <v>497.4</v>
      </c>
      <c r="L198" s="288">
        <v>549.70000000000005</v>
      </c>
      <c r="M198" s="288">
        <v>595.20000000000005</v>
      </c>
      <c r="N198" s="288">
        <v>720</v>
      </c>
      <c r="O198" s="288">
        <v>582.20000000000005</v>
      </c>
      <c r="P198" s="287">
        <v>481.88378</v>
      </c>
      <c r="Q198" s="287">
        <v>499.52884</v>
      </c>
      <c r="R198" s="287">
        <v>513.07042999999999</v>
      </c>
      <c r="S198" s="618">
        <f>100</f>
        <v>100</v>
      </c>
      <c r="T198" s="72">
        <f t="shared" si="114"/>
        <v>190.76923076923077</v>
      </c>
      <c r="U198" s="72">
        <f t="shared" si="114"/>
        <v>328.05429864253392</v>
      </c>
      <c r="V198" s="72">
        <f t="shared" si="114"/>
        <v>342.44343891402713</v>
      </c>
      <c r="W198" s="72">
        <f t="shared" si="114"/>
        <v>393.12217194570138</v>
      </c>
      <c r="X198" s="72">
        <f t="shared" si="114"/>
        <v>490.13574660633486</v>
      </c>
      <c r="Y198" s="72">
        <f t="shared" si="104"/>
        <v>471.8552036199095</v>
      </c>
      <c r="Z198" s="72">
        <f t="shared" si="104"/>
        <v>450.13574660633486</v>
      </c>
      <c r="AA198" s="72">
        <f t="shared" si="104"/>
        <v>497.46606334841636</v>
      </c>
      <c r="AB198" s="72">
        <f t="shared" si="104"/>
        <v>538.6425339366516</v>
      </c>
      <c r="AC198" s="72">
        <f t="shared" si="105"/>
        <v>651.58371040723978</v>
      </c>
      <c r="AD198" s="72">
        <f t="shared" si="105"/>
        <v>526.87782805429867</v>
      </c>
      <c r="AE198" s="72">
        <f t="shared" si="121"/>
        <v>436.09391855203614</v>
      </c>
      <c r="AF198" s="72">
        <f t="shared" si="122"/>
        <v>452.0622986425339</v>
      </c>
      <c r="AG198" s="73">
        <f t="shared" si="122"/>
        <v>464.31713122171942</v>
      </c>
      <c r="AH198" s="619">
        <v>1</v>
      </c>
      <c r="AI198" s="230">
        <v>1</v>
      </c>
      <c r="AJ198" s="230">
        <v>1</v>
      </c>
      <c r="AK198" s="230">
        <v>1</v>
      </c>
      <c r="AL198" s="230">
        <v>1</v>
      </c>
      <c r="AM198" s="230">
        <v>1</v>
      </c>
      <c r="AN198" s="230">
        <v>1</v>
      </c>
      <c r="AO198" s="230">
        <v>1</v>
      </c>
      <c r="AP198" s="230">
        <v>1</v>
      </c>
      <c r="AQ198" s="230">
        <v>1</v>
      </c>
      <c r="AR198" s="230">
        <v>1</v>
      </c>
      <c r="AS198" s="230">
        <v>1</v>
      </c>
      <c r="AT198" s="230">
        <v>4</v>
      </c>
      <c r="AU198" s="230">
        <v>6</v>
      </c>
      <c r="AV198" s="232">
        <v>7</v>
      </c>
    </row>
    <row r="199" spans="2:48" ht="14.45">
      <c r="B199" s="620"/>
      <c r="C199" s="1" t="s">
        <v>195</v>
      </c>
      <c r="D199" s="288">
        <v>57.8</v>
      </c>
      <c r="E199" s="288">
        <v>70.900000000000006</v>
      </c>
      <c r="F199" s="288">
        <v>107.7</v>
      </c>
      <c r="G199" s="288">
        <v>173.3</v>
      </c>
      <c r="H199" s="288">
        <v>175.9</v>
      </c>
      <c r="I199" s="288">
        <v>232.6</v>
      </c>
      <c r="J199" s="288">
        <v>124.9</v>
      </c>
      <c r="K199" s="288">
        <v>114</v>
      </c>
      <c r="L199" s="288">
        <v>158.6</v>
      </c>
      <c r="M199" s="288">
        <v>127.1</v>
      </c>
      <c r="N199" s="288">
        <v>240.1</v>
      </c>
      <c r="O199" s="288">
        <v>141.80000000000001</v>
      </c>
      <c r="P199" s="287">
        <v>120.65352</v>
      </c>
      <c r="Q199" s="287">
        <v>127.26306</v>
      </c>
      <c r="R199" s="287">
        <v>131.85019</v>
      </c>
      <c r="S199" s="618">
        <f>100</f>
        <v>100</v>
      </c>
      <c r="T199" s="72">
        <f t="shared" si="114"/>
        <v>122.66435986159172</v>
      </c>
      <c r="U199" s="72">
        <f t="shared" si="114"/>
        <v>186.33217993079586</v>
      </c>
      <c r="V199" s="72">
        <f t="shared" si="114"/>
        <v>299.82698961937717</v>
      </c>
      <c r="W199" s="72">
        <f t="shared" si="114"/>
        <v>304.32525951557096</v>
      </c>
      <c r="X199" s="72">
        <f t="shared" si="114"/>
        <v>402.42214532871975</v>
      </c>
      <c r="Y199" s="72">
        <f t="shared" si="104"/>
        <v>216.08996539792389</v>
      </c>
      <c r="Z199" s="72">
        <f t="shared" si="104"/>
        <v>197.23183391003462</v>
      </c>
      <c r="AA199" s="72">
        <f t="shared" si="104"/>
        <v>274.39446366782011</v>
      </c>
      <c r="AB199" s="72">
        <f t="shared" si="104"/>
        <v>219.89619377162632</v>
      </c>
      <c r="AC199" s="72">
        <f t="shared" si="105"/>
        <v>415.39792387543253</v>
      </c>
      <c r="AD199" s="72">
        <f t="shared" si="105"/>
        <v>245.32871972318344</v>
      </c>
      <c r="AE199" s="72">
        <f t="shared" ref="AE199:AE200" si="123">P199*100/$D199</f>
        <v>208.74311418685124</v>
      </c>
      <c r="AF199" s="72">
        <f t="shared" ref="AF199:AG200" si="124">Q199*100/$D199</f>
        <v>220.17830449826991</v>
      </c>
      <c r="AG199" s="73">
        <f t="shared" si="124"/>
        <v>228.11451557093426</v>
      </c>
      <c r="AH199" s="619">
        <v>1</v>
      </c>
      <c r="AI199" s="230">
        <v>1</v>
      </c>
      <c r="AJ199" s="230">
        <v>1</v>
      </c>
      <c r="AK199" s="230">
        <v>1</v>
      </c>
      <c r="AL199" s="230">
        <v>1</v>
      </c>
      <c r="AM199" s="230">
        <v>1</v>
      </c>
      <c r="AN199" s="230">
        <v>1</v>
      </c>
      <c r="AO199" s="230">
        <v>1</v>
      </c>
      <c r="AP199" s="230">
        <v>1</v>
      </c>
      <c r="AQ199" s="230">
        <v>1</v>
      </c>
      <c r="AR199" s="230">
        <v>1</v>
      </c>
      <c r="AS199" s="230">
        <v>1</v>
      </c>
      <c r="AT199" s="230">
        <v>4</v>
      </c>
      <c r="AU199" s="230">
        <v>6</v>
      </c>
      <c r="AV199" s="232">
        <v>7</v>
      </c>
    </row>
    <row r="200" spans="2:48" ht="14.45">
      <c r="B200" s="620"/>
      <c r="C200" s="1" t="s">
        <v>196</v>
      </c>
      <c r="D200" s="287">
        <v>100.7</v>
      </c>
      <c r="E200" s="288">
        <v>108</v>
      </c>
      <c r="F200" s="288">
        <v>96.7</v>
      </c>
      <c r="G200" s="288">
        <v>124</v>
      </c>
      <c r="H200" s="288">
        <v>127</v>
      </c>
      <c r="I200" s="288">
        <v>106.3</v>
      </c>
      <c r="J200" s="288">
        <v>142.30000000000001</v>
      </c>
      <c r="K200" s="288">
        <v>161.69999999999999</v>
      </c>
      <c r="L200" s="288">
        <v>126.3</v>
      </c>
      <c r="M200" s="288">
        <v>120</v>
      </c>
      <c r="N200" s="288">
        <v>143.1</v>
      </c>
      <c r="O200" s="288">
        <v>116.2</v>
      </c>
      <c r="P200" s="287">
        <v>86.540260000000004</v>
      </c>
      <c r="Q200" s="287">
        <v>91.035324000000003</v>
      </c>
      <c r="R200" s="287">
        <v>91.899826000000004</v>
      </c>
      <c r="S200" s="618">
        <f>100</f>
        <v>100</v>
      </c>
      <c r="T200" s="72">
        <f t="shared" si="114"/>
        <v>107.24925521350546</v>
      </c>
      <c r="U200" s="72">
        <f t="shared" si="114"/>
        <v>96.027805362462757</v>
      </c>
      <c r="V200" s="72">
        <f t="shared" si="114"/>
        <v>123.13803376365442</v>
      </c>
      <c r="W200" s="72">
        <f t="shared" si="114"/>
        <v>126.11717974180735</v>
      </c>
      <c r="X200" s="72">
        <f t="shared" si="114"/>
        <v>105.56107249255213</v>
      </c>
      <c r="Y200" s="72">
        <f t="shared" si="104"/>
        <v>141.31082423038731</v>
      </c>
      <c r="Z200" s="72">
        <f t="shared" si="104"/>
        <v>160.57596822244287</v>
      </c>
      <c r="AA200" s="72">
        <f t="shared" si="104"/>
        <v>125.42204568023833</v>
      </c>
      <c r="AB200" s="72">
        <f t="shared" si="104"/>
        <v>119.16583912611718</v>
      </c>
      <c r="AC200" s="72">
        <f t="shared" si="105"/>
        <v>142.10526315789474</v>
      </c>
      <c r="AD200" s="72">
        <f t="shared" si="105"/>
        <v>115.39225422045681</v>
      </c>
      <c r="AE200" s="72">
        <f t="shared" si="123"/>
        <v>85.938689175769611</v>
      </c>
      <c r="AF200" s="72">
        <f t="shared" si="124"/>
        <v>90.40250645481629</v>
      </c>
      <c r="AG200" s="73">
        <f t="shared" si="124"/>
        <v>91.260999006951351</v>
      </c>
      <c r="AH200" s="619">
        <v>4</v>
      </c>
      <c r="AI200" s="230">
        <v>1</v>
      </c>
      <c r="AJ200" s="230">
        <v>1</v>
      </c>
      <c r="AK200" s="230">
        <v>1</v>
      </c>
      <c r="AL200" s="230">
        <v>1</v>
      </c>
      <c r="AM200" s="230">
        <v>1</v>
      </c>
      <c r="AN200" s="230">
        <v>1</v>
      </c>
      <c r="AO200" s="230">
        <v>1</v>
      </c>
      <c r="AP200" s="230">
        <v>1</v>
      </c>
      <c r="AQ200" s="230">
        <v>1</v>
      </c>
      <c r="AR200" s="230">
        <v>1</v>
      </c>
      <c r="AS200" s="230">
        <v>1</v>
      </c>
      <c r="AT200" s="230">
        <v>4</v>
      </c>
      <c r="AU200" s="230">
        <v>6</v>
      </c>
      <c r="AV200" s="232">
        <v>7</v>
      </c>
    </row>
    <row r="201" spans="2:48" ht="14.45">
      <c r="B201" s="620"/>
      <c r="C201" s="1" t="s">
        <v>197</v>
      </c>
      <c r="D201" s="287">
        <v>0</v>
      </c>
      <c r="E201" s="288">
        <v>0</v>
      </c>
      <c r="F201" s="288">
        <v>0</v>
      </c>
      <c r="G201" s="288">
        <v>0</v>
      </c>
      <c r="H201" s="288">
        <v>0</v>
      </c>
      <c r="I201" s="288">
        <v>0</v>
      </c>
      <c r="J201" s="288">
        <v>0</v>
      </c>
      <c r="K201" s="288">
        <v>0</v>
      </c>
      <c r="L201" s="288">
        <v>0</v>
      </c>
      <c r="M201" s="288">
        <v>0</v>
      </c>
      <c r="N201" s="288">
        <v>0</v>
      </c>
      <c r="O201" s="288">
        <v>0</v>
      </c>
      <c r="P201" s="287">
        <v>0</v>
      </c>
      <c r="Q201" s="287">
        <v>0</v>
      </c>
      <c r="R201" s="287">
        <v>0</v>
      </c>
      <c r="S201" s="618">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619">
        <v>4</v>
      </c>
      <c r="AI201" s="230">
        <v>1</v>
      </c>
      <c r="AJ201" s="230">
        <v>1</v>
      </c>
      <c r="AK201" s="230">
        <v>1</v>
      </c>
      <c r="AL201" s="230">
        <v>1</v>
      </c>
      <c r="AM201" s="230">
        <v>1</v>
      </c>
      <c r="AN201" s="230">
        <v>1</v>
      </c>
      <c r="AO201" s="230">
        <v>1</v>
      </c>
      <c r="AP201" s="230">
        <v>1</v>
      </c>
      <c r="AQ201" s="230">
        <v>1</v>
      </c>
      <c r="AR201" s="230">
        <v>1</v>
      </c>
      <c r="AS201" s="230">
        <v>1</v>
      </c>
      <c r="AT201" s="230">
        <v>4</v>
      </c>
      <c r="AU201" s="230">
        <v>6</v>
      </c>
      <c r="AV201" s="232">
        <v>7</v>
      </c>
    </row>
    <row r="202" spans="2:48" ht="14.45">
      <c r="B202" s="620"/>
      <c r="C202" s="1" t="s">
        <v>198</v>
      </c>
      <c r="D202" s="288">
        <v>269</v>
      </c>
      <c r="E202" s="288">
        <v>389.70000000000005</v>
      </c>
      <c r="F202" s="288">
        <v>566.9</v>
      </c>
      <c r="G202" s="288">
        <v>675.7</v>
      </c>
      <c r="H202" s="288">
        <v>737.3</v>
      </c>
      <c r="I202" s="288">
        <v>880.5</v>
      </c>
      <c r="J202" s="288">
        <v>788.59999999999991</v>
      </c>
      <c r="K202" s="288">
        <v>773.09999999999991</v>
      </c>
      <c r="L202" s="288">
        <v>834.6</v>
      </c>
      <c r="M202" s="288">
        <v>842.30000000000007</v>
      </c>
      <c r="N202" s="288">
        <v>1103.2</v>
      </c>
      <c r="O202" s="288">
        <v>840.2</v>
      </c>
      <c r="P202" s="287">
        <v>689.07755999999995</v>
      </c>
      <c r="Q202" s="287">
        <v>717.82722399999989</v>
      </c>
      <c r="R202" s="287">
        <v>736.82044599999995</v>
      </c>
      <c r="S202" s="618">
        <f>100</f>
        <v>100</v>
      </c>
      <c r="T202" s="72">
        <f t="shared" si="114"/>
        <v>144.86988847583646</v>
      </c>
      <c r="U202" s="72">
        <f t="shared" si="114"/>
        <v>210.74349442379182</v>
      </c>
      <c r="V202" s="72">
        <f t="shared" si="114"/>
        <v>251.18959107806691</v>
      </c>
      <c r="W202" s="72">
        <f t="shared" si="114"/>
        <v>274.08921933085503</v>
      </c>
      <c r="X202" s="72">
        <f t="shared" si="114"/>
        <v>327.32342007434943</v>
      </c>
      <c r="Y202" s="72">
        <f t="shared" si="104"/>
        <v>293.15985130111517</v>
      </c>
      <c r="Z202" s="72">
        <f t="shared" si="104"/>
        <v>287.39776951672854</v>
      </c>
      <c r="AA202" s="72">
        <f t="shared" si="104"/>
        <v>310.26022304832713</v>
      </c>
      <c r="AB202" s="72">
        <f t="shared" si="104"/>
        <v>313.12267657992567</v>
      </c>
      <c r="AC202" s="72">
        <f t="shared" si="105"/>
        <v>410.11152416356879</v>
      </c>
      <c r="AD202" s="72">
        <f t="shared" si="105"/>
        <v>312.34200743494426</v>
      </c>
      <c r="AE202" s="72">
        <f t="shared" si="125"/>
        <v>256.16266171003713</v>
      </c>
      <c r="AF202" s="72">
        <f t="shared" si="126"/>
        <v>266.85026914498133</v>
      </c>
      <c r="AG202" s="73">
        <f t="shared" si="126"/>
        <v>273.91094646840145</v>
      </c>
      <c r="AH202" s="619">
        <v>1</v>
      </c>
      <c r="AI202" s="230">
        <v>1</v>
      </c>
      <c r="AJ202" s="230">
        <v>1</v>
      </c>
      <c r="AK202" s="230">
        <v>1</v>
      </c>
      <c r="AL202" s="230">
        <v>1</v>
      </c>
      <c r="AM202" s="230">
        <v>1</v>
      </c>
      <c r="AN202" s="230">
        <v>1</v>
      </c>
      <c r="AO202" s="230">
        <v>1</v>
      </c>
      <c r="AP202" s="230">
        <v>1</v>
      </c>
      <c r="AQ202" s="230">
        <v>1</v>
      </c>
      <c r="AR202" s="230">
        <v>1</v>
      </c>
      <c r="AS202" s="230">
        <v>1</v>
      </c>
      <c r="AT202" s="230">
        <v>4</v>
      </c>
      <c r="AU202" s="230">
        <v>6</v>
      </c>
      <c r="AV202" s="232">
        <v>7</v>
      </c>
    </row>
    <row r="203" spans="2:48" ht="14.45">
      <c r="B203" s="340"/>
      <c r="C203" s="8" t="s">
        <v>199</v>
      </c>
      <c r="D203" s="177">
        <v>269</v>
      </c>
      <c r="E203" s="177">
        <v>389.70000000000005</v>
      </c>
      <c r="F203" s="177">
        <v>566.9</v>
      </c>
      <c r="G203" s="177">
        <v>675.7</v>
      </c>
      <c r="H203" s="177">
        <v>737.3</v>
      </c>
      <c r="I203" s="177">
        <v>880.5</v>
      </c>
      <c r="J203" s="177">
        <v>788.59999999999991</v>
      </c>
      <c r="K203" s="177">
        <v>773.09999999999991</v>
      </c>
      <c r="L203" s="177">
        <v>834.6</v>
      </c>
      <c r="M203" s="177">
        <v>842.30000000000007</v>
      </c>
      <c r="N203" s="177">
        <v>1103.2</v>
      </c>
      <c r="O203" s="177">
        <v>840.2</v>
      </c>
      <c r="P203" s="177">
        <v>689.07755999999995</v>
      </c>
      <c r="Q203" s="177">
        <v>717.82722399999989</v>
      </c>
      <c r="R203" s="177">
        <v>736.82044599999995</v>
      </c>
      <c r="S203" s="618">
        <f>100</f>
        <v>100</v>
      </c>
      <c r="T203" s="72">
        <f t="shared" si="114"/>
        <v>144.86988847583646</v>
      </c>
      <c r="U203" s="72">
        <f t="shared" si="114"/>
        <v>210.74349442379182</v>
      </c>
      <c r="V203" s="72">
        <f t="shared" si="114"/>
        <v>251.18959107806691</v>
      </c>
      <c r="W203" s="72">
        <f t="shared" si="114"/>
        <v>274.08921933085503</v>
      </c>
      <c r="X203" s="72">
        <f t="shared" si="114"/>
        <v>327.32342007434943</v>
      </c>
      <c r="Y203" s="72">
        <f t="shared" si="104"/>
        <v>293.15985130111517</v>
      </c>
      <c r="Z203" s="72">
        <f t="shared" si="104"/>
        <v>287.39776951672854</v>
      </c>
      <c r="AA203" s="72">
        <f t="shared" si="104"/>
        <v>310.26022304832713</v>
      </c>
      <c r="AB203" s="72">
        <f t="shared" si="104"/>
        <v>313.12267657992567</v>
      </c>
      <c r="AC203" s="72">
        <f t="shared" si="105"/>
        <v>410.11152416356879</v>
      </c>
      <c r="AD203" s="72">
        <f t="shared" si="105"/>
        <v>312.34200743494426</v>
      </c>
      <c r="AE203" s="72">
        <f t="shared" ref="AE203:AE204" si="127">P203*100/$D203</f>
        <v>256.16266171003713</v>
      </c>
      <c r="AF203" s="72">
        <f t="shared" ref="AF203:AG204" si="128">Q203*100/$D203</f>
        <v>266.85026914498133</v>
      </c>
      <c r="AG203" s="73">
        <f t="shared" si="128"/>
        <v>273.91094646840145</v>
      </c>
      <c r="AH203" s="233"/>
      <c r="AI203" s="234"/>
      <c r="AJ203" s="234"/>
      <c r="AK203" s="234"/>
      <c r="AL203" s="234"/>
      <c r="AM203" s="234"/>
      <c r="AN203" s="234"/>
      <c r="AO203" s="234"/>
      <c r="AP203" s="234"/>
      <c r="AQ203" s="234"/>
      <c r="AR203" s="234"/>
      <c r="AS203" s="234"/>
      <c r="AT203" s="234"/>
      <c r="AU203" s="234"/>
      <c r="AV203" s="235"/>
    </row>
    <row r="204" spans="2:48" ht="16.5" customHeight="1">
      <c r="B204" s="620" t="s">
        <v>223</v>
      </c>
      <c r="C204" s="7" t="s">
        <v>194</v>
      </c>
      <c r="D204" s="288">
        <v>35.5</v>
      </c>
      <c r="E204" s="288">
        <v>42.5</v>
      </c>
      <c r="F204" s="288">
        <v>80.400000000000006</v>
      </c>
      <c r="G204" s="288">
        <v>61.6</v>
      </c>
      <c r="H204" s="288">
        <v>145.6</v>
      </c>
      <c r="I204" s="288">
        <v>33.200000000000003</v>
      </c>
      <c r="J204" s="288">
        <v>39.6</v>
      </c>
      <c r="K204" s="288">
        <v>47.6</v>
      </c>
      <c r="L204" s="288">
        <v>55</v>
      </c>
      <c r="M204" s="288">
        <v>46.2</v>
      </c>
      <c r="N204" s="288">
        <v>43.8</v>
      </c>
      <c r="O204" s="288">
        <v>47.1</v>
      </c>
      <c r="P204" s="287">
        <v>38.984417000000001</v>
      </c>
      <c r="Q204" s="287">
        <v>40.411903000000002</v>
      </c>
      <c r="R204" s="287">
        <v>41.562088000000003</v>
      </c>
      <c r="S204" s="618">
        <f>100</f>
        <v>100</v>
      </c>
      <c r="T204" s="72">
        <f t="shared" si="114"/>
        <v>119.71830985915493</v>
      </c>
      <c r="U204" s="72">
        <f t="shared" si="114"/>
        <v>226.47887323943664</v>
      </c>
      <c r="V204" s="72">
        <f t="shared" si="114"/>
        <v>173.52112676056339</v>
      </c>
      <c r="W204" s="72">
        <f t="shared" si="114"/>
        <v>410.14084507042253</v>
      </c>
      <c r="X204" s="72">
        <f t="shared" si="114"/>
        <v>93.521126760563391</v>
      </c>
      <c r="Y204" s="72">
        <f t="shared" si="104"/>
        <v>111.54929577464789</v>
      </c>
      <c r="Z204" s="72">
        <f t="shared" si="104"/>
        <v>134.08450704225353</v>
      </c>
      <c r="AA204" s="72">
        <f t="shared" si="104"/>
        <v>154.92957746478874</v>
      </c>
      <c r="AB204" s="72">
        <f t="shared" si="104"/>
        <v>130.14084507042253</v>
      </c>
      <c r="AC204" s="72">
        <f t="shared" si="105"/>
        <v>123.38028169014085</v>
      </c>
      <c r="AD204" s="72">
        <f t="shared" si="105"/>
        <v>132.67605633802816</v>
      </c>
      <c r="AE204" s="72">
        <f t="shared" si="127"/>
        <v>109.81525915492958</v>
      </c>
      <c r="AF204" s="72">
        <f t="shared" si="128"/>
        <v>113.83634647887324</v>
      </c>
      <c r="AG204" s="73">
        <f t="shared" si="128"/>
        <v>117.07630422535212</v>
      </c>
      <c r="AH204" s="619">
        <v>1</v>
      </c>
      <c r="AI204" s="230">
        <v>1</v>
      </c>
      <c r="AJ204" s="230">
        <v>1</v>
      </c>
      <c r="AK204" s="230">
        <v>1</v>
      </c>
      <c r="AL204" s="230">
        <v>1</v>
      </c>
      <c r="AM204" s="230">
        <v>1</v>
      </c>
      <c r="AN204" s="230">
        <v>1</v>
      </c>
      <c r="AO204" s="230">
        <v>1</v>
      </c>
      <c r="AP204" s="230">
        <v>1</v>
      </c>
      <c r="AQ204" s="230">
        <v>1</v>
      </c>
      <c r="AR204" s="230">
        <v>1</v>
      </c>
      <c r="AS204" s="230">
        <v>1</v>
      </c>
      <c r="AT204" s="230">
        <v>4</v>
      </c>
      <c r="AU204" s="230">
        <v>6</v>
      </c>
      <c r="AV204" s="232">
        <v>7</v>
      </c>
    </row>
    <row r="205" spans="2:48" ht="14.45">
      <c r="B205" s="620"/>
      <c r="C205" s="1" t="s">
        <v>195</v>
      </c>
      <c r="D205" s="287">
        <v>83</v>
      </c>
      <c r="E205" s="287">
        <v>76.879864999999995</v>
      </c>
      <c r="F205" s="288">
        <v>108.8</v>
      </c>
      <c r="G205" s="288">
        <v>123.1</v>
      </c>
      <c r="H205" s="288">
        <v>114.1</v>
      </c>
      <c r="I205" s="288">
        <v>106.1</v>
      </c>
      <c r="J205" s="287">
        <v>131.52694</v>
      </c>
      <c r="K205" s="287">
        <v>14.092763</v>
      </c>
      <c r="L205" s="288">
        <v>88.9</v>
      </c>
      <c r="M205" s="288">
        <v>89.4</v>
      </c>
      <c r="N205" s="288">
        <v>95.8</v>
      </c>
      <c r="O205" s="288">
        <v>98.3</v>
      </c>
      <c r="P205" s="287">
        <v>83.640631999999997</v>
      </c>
      <c r="Q205" s="287">
        <v>88.222565000000003</v>
      </c>
      <c r="R205" s="287">
        <v>91.438498999999993</v>
      </c>
      <c r="S205" s="618">
        <f>100</f>
        <v>100</v>
      </c>
      <c r="T205" s="72">
        <f t="shared" si="114"/>
        <v>92.626343373493967</v>
      </c>
      <c r="U205" s="72">
        <f t="shared" si="114"/>
        <v>131.0843373493976</v>
      </c>
      <c r="V205" s="72">
        <f t="shared" si="114"/>
        <v>148.31325301204819</v>
      </c>
      <c r="W205" s="72">
        <f t="shared" si="114"/>
        <v>137.46987951807228</v>
      </c>
      <c r="X205" s="72">
        <f t="shared" si="114"/>
        <v>127.83132530120481</v>
      </c>
      <c r="Y205" s="72">
        <f t="shared" si="104"/>
        <v>158.46619277108434</v>
      </c>
      <c r="Z205" s="72">
        <f t="shared" si="104"/>
        <v>16.979232530120481</v>
      </c>
      <c r="AA205" s="72">
        <f t="shared" si="104"/>
        <v>107.10843373493977</v>
      </c>
      <c r="AB205" s="72">
        <f t="shared" si="104"/>
        <v>107.71084337349397</v>
      </c>
      <c r="AC205" s="72">
        <f t="shared" si="105"/>
        <v>115.42168674698796</v>
      </c>
      <c r="AD205" s="72">
        <f t="shared" si="105"/>
        <v>118.43373493975903</v>
      </c>
      <c r="AE205" s="72">
        <f t="shared" ref="AE205:AE206" si="129">P205*100/$D205</f>
        <v>100.77184578313253</v>
      </c>
      <c r="AF205" s="72">
        <f t="shared" ref="AF205:AG206" si="130">Q205*100/$D205</f>
        <v>106.2922469879518</v>
      </c>
      <c r="AG205" s="73">
        <f t="shared" si="130"/>
        <v>110.16686626506024</v>
      </c>
      <c r="AH205" s="619">
        <v>4</v>
      </c>
      <c r="AI205" s="230">
        <v>4</v>
      </c>
      <c r="AJ205" s="230">
        <v>1</v>
      </c>
      <c r="AK205" s="230">
        <v>1</v>
      </c>
      <c r="AL205" s="230">
        <v>1</v>
      </c>
      <c r="AM205" s="230">
        <v>1</v>
      </c>
      <c r="AN205" s="230">
        <v>4</v>
      </c>
      <c r="AO205" s="230">
        <v>4</v>
      </c>
      <c r="AP205" s="230">
        <v>1</v>
      </c>
      <c r="AQ205" s="230">
        <v>1</v>
      </c>
      <c r="AR205" s="230">
        <v>1</v>
      </c>
      <c r="AS205" s="230">
        <v>1</v>
      </c>
      <c r="AT205" s="230">
        <v>4</v>
      </c>
      <c r="AU205" s="230">
        <v>6</v>
      </c>
      <c r="AV205" s="232">
        <v>7</v>
      </c>
    </row>
    <row r="206" spans="2:48" ht="14.45">
      <c r="B206" s="620"/>
      <c r="C206" s="1" t="s">
        <v>196</v>
      </c>
      <c r="D206" s="287">
        <v>260.09996999999998</v>
      </c>
      <c r="E206" s="287">
        <v>205.12016</v>
      </c>
      <c r="F206" s="288">
        <v>269.3</v>
      </c>
      <c r="G206" s="287">
        <v>314.28197999999998</v>
      </c>
      <c r="H206" s="287">
        <v>159.79879</v>
      </c>
      <c r="I206" s="287">
        <v>177</v>
      </c>
      <c r="J206" s="288">
        <v>198.6</v>
      </c>
      <c r="K206" s="288">
        <v>252.1</v>
      </c>
      <c r="L206" s="287">
        <v>432.36500000000001</v>
      </c>
      <c r="M206" s="287">
        <v>376.21710999999999</v>
      </c>
      <c r="N206" s="287">
        <v>280.46062999999998</v>
      </c>
      <c r="O206" s="287">
        <v>258.71897999999999</v>
      </c>
      <c r="P206" s="287">
        <v>199.97157999999999</v>
      </c>
      <c r="Q206" s="287">
        <v>210.35848999999999</v>
      </c>
      <c r="R206" s="287">
        <v>212.31258</v>
      </c>
      <c r="S206" s="618">
        <f>100</f>
        <v>100</v>
      </c>
      <c r="T206" s="72">
        <f t="shared" si="114"/>
        <v>78.862046773784712</v>
      </c>
      <c r="U206" s="72">
        <f t="shared" si="114"/>
        <v>103.53711305695269</v>
      </c>
      <c r="V206" s="72">
        <f t="shared" si="114"/>
        <v>120.83122500936851</v>
      </c>
      <c r="W206" s="72">
        <f t="shared" si="114"/>
        <v>61.437450377253022</v>
      </c>
      <c r="X206" s="72">
        <f t="shared" si="114"/>
        <v>68.050757560641017</v>
      </c>
      <c r="Y206" s="72">
        <f t="shared" si="104"/>
        <v>76.35525678838026</v>
      </c>
      <c r="Z206" s="72">
        <f t="shared" si="104"/>
        <v>96.924271079308468</v>
      </c>
      <c r="AA206" s="72">
        <f t="shared" si="104"/>
        <v>166.23031521303136</v>
      </c>
      <c r="AB206" s="72">
        <f t="shared" si="104"/>
        <v>144.64327312302265</v>
      </c>
      <c r="AC206" s="72">
        <f t="shared" si="105"/>
        <v>107.82801320584542</v>
      </c>
      <c r="AD206" s="72">
        <f t="shared" si="105"/>
        <v>99.469054148679831</v>
      </c>
      <c r="AE206" s="72">
        <f t="shared" si="129"/>
        <v>76.882584799990553</v>
      </c>
      <c r="AF206" s="72">
        <f t="shared" si="130"/>
        <v>80.876014710805237</v>
      </c>
      <c r="AG206" s="73">
        <f t="shared" si="130"/>
        <v>81.627298918950274</v>
      </c>
      <c r="AH206" s="619">
        <v>4</v>
      </c>
      <c r="AI206" s="230">
        <v>4</v>
      </c>
      <c r="AJ206" s="230">
        <v>1</v>
      </c>
      <c r="AK206" s="230">
        <v>4</v>
      </c>
      <c r="AL206" s="230">
        <v>4</v>
      </c>
      <c r="AM206" s="230">
        <v>4</v>
      </c>
      <c r="AN206" s="230">
        <v>1</v>
      </c>
      <c r="AO206" s="230">
        <v>1</v>
      </c>
      <c r="AP206" s="230">
        <v>4</v>
      </c>
      <c r="AQ206" s="230">
        <v>4</v>
      </c>
      <c r="AR206" s="230">
        <v>4</v>
      </c>
      <c r="AS206" s="230">
        <v>4</v>
      </c>
      <c r="AT206" s="230">
        <v>4</v>
      </c>
      <c r="AU206" s="230">
        <v>6</v>
      </c>
      <c r="AV206" s="232">
        <v>7</v>
      </c>
    </row>
    <row r="207" spans="2:48" ht="14.45">
      <c r="B207" s="620"/>
      <c r="C207" s="1" t="s">
        <v>197</v>
      </c>
      <c r="D207" s="287">
        <v>285</v>
      </c>
      <c r="E207" s="288">
        <v>244.7</v>
      </c>
      <c r="F207" s="288">
        <v>208.3</v>
      </c>
      <c r="G207" s="287">
        <v>244.21802</v>
      </c>
      <c r="H207" s="287">
        <v>253.00120999999999</v>
      </c>
      <c r="I207" s="287">
        <v>241</v>
      </c>
      <c r="J207" s="287">
        <v>350.77307000000002</v>
      </c>
      <c r="K207" s="287">
        <v>424.50720000000001</v>
      </c>
      <c r="L207" s="287">
        <v>443.03500000000003</v>
      </c>
      <c r="M207" s="287">
        <v>225.68289999999999</v>
      </c>
      <c r="N207" s="287">
        <v>334.23934000000003</v>
      </c>
      <c r="O207" s="287">
        <v>376.78102000000001</v>
      </c>
      <c r="P207" s="287">
        <v>301.81668000000002</v>
      </c>
      <c r="Q207" s="287">
        <v>312.35109999999997</v>
      </c>
      <c r="R207" s="287">
        <v>329.08005000000003</v>
      </c>
      <c r="S207" s="618">
        <f>100</f>
        <v>100</v>
      </c>
      <c r="T207" s="72">
        <f t="shared" si="114"/>
        <v>85.859649122807014</v>
      </c>
      <c r="U207" s="72">
        <f t="shared" si="114"/>
        <v>73.087719298245617</v>
      </c>
      <c r="V207" s="72">
        <f t="shared" si="114"/>
        <v>85.690533333333335</v>
      </c>
      <c r="W207" s="72">
        <f t="shared" si="114"/>
        <v>88.772354385964903</v>
      </c>
      <c r="X207" s="72">
        <f t="shared" si="114"/>
        <v>84.561403508771932</v>
      </c>
      <c r="Y207" s="72">
        <f t="shared" si="104"/>
        <v>123.0782701754386</v>
      </c>
      <c r="Z207" s="72">
        <f t="shared" si="104"/>
        <v>148.94989473684211</v>
      </c>
      <c r="AA207" s="72">
        <f t="shared" si="104"/>
        <v>155.45087719298246</v>
      </c>
      <c r="AB207" s="72">
        <f t="shared" si="104"/>
        <v>79.186982456140342</v>
      </c>
      <c r="AC207" s="72">
        <f t="shared" si="105"/>
        <v>117.27696140350878</v>
      </c>
      <c r="AD207" s="72">
        <f t="shared" si="105"/>
        <v>132.20386666666667</v>
      </c>
      <c r="AE207" s="72">
        <f t="shared" ref="AE207:AE208" si="131">P207*100/$D207</f>
        <v>105.90058947368422</v>
      </c>
      <c r="AF207" s="72">
        <f t="shared" ref="AF207:AG208" si="132">Q207*100/$D207</f>
        <v>109.59687719298245</v>
      </c>
      <c r="AG207" s="73">
        <f t="shared" si="132"/>
        <v>115.46668421052634</v>
      </c>
      <c r="AH207" s="619">
        <v>4</v>
      </c>
      <c r="AI207" s="230">
        <v>1</v>
      </c>
      <c r="AJ207" s="230">
        <v>1</v>
      </c>
      <c r="AK207" s="230">
        <v>4</v>
      </c>
      <c r="AL207" s="230">
        <v>4</v>
      </c>
      <c r="AM207" s="230">
        <v>4</v>
      </c>
      <c r="AN207" s="230">
        <v>4</v>
      </c>
      <c r="AO207" s="230">
        <v>4</v>
      </c>
      <c r="AP207" s="230">
        <v>4</v>
      </c>
      <c r="AQ207" s="230">
        <v>4</v>
      </c>
      <c r="AR207" s="230">
        <v>4</v>
      </c>
      <c r="AS207" s="230">
        <v>4</v>
      </c>
      <c r="AT207" s="230">
        <v>4</v>
      </c>
      <c r="AU207" s="230">
        <v>6</v>
      </c>
      <c r="AV207" s="232">
        <v>7</v>
      </c>
    </row>
    <row r="208" spans="2:48" ht="14.45">
      <c r="B208" s="620"/>
      <c r="C208" s="1" t="s">
        <v>198</v>
      </c>
      <c r="D208" s="288">
        <v>663.59996999999998</v>
      </c>
      <c r="E208" s="288">
        <v>569.20002499999998</v>
      </c>
      <c r="F208" s="288">
        <v>666.8</v>
      </c>
      <c r="G208" s="288">
        <v>743.19999999999993</v>
      </c>
      <c r="H208" s="288">
        <v>672.5</v>
      </c>
      <c r="I208" s="288">
        <v>557.29999999999995</v>
      </c>
      <c r="J208" s="288">
        <v>720.50000999999997</v>
      </c>
      <c r="K208" s="288">
        <v>738.29996299999993</v>
      </c>
      <c r="L208" s="288">
        <v>1019.3</v>
      </c>
      <c r="M208" s="288">
        <v>737.50000999999997</v>
      </c>
      <c r="N208" s="288">
        <v>754.29997000000003</v>
      </c>
      <c r="O208" s="288">
        <v>780.9</v>
      </c>
      <c r="P208" s="287">
        <v>624.41330900000003</v>
      </c>
      <c r="Q208" s="287">
        <v>651.3440579999999</v>
      </c>
      <c r="R208" s="287">
        <v>674.39321700000005</v>
      </c>
      <c r="S208" s="618">
        <f>100</f>
        <v>100</v>
      </c>
      <c r="T208" s="72">
        <f t="shared" si="114"/>
        <v>85.774570634775642</v>
      </c>
      <c r="U208" s="72">
        <f t="shared" si="114"/>
        <v>100.48222274633316</v>
      </c>
      <c r="V208" s="72">
        <f t="shared" si="114"/>
        <v>111.995182881036</v>
      </c>
      <c r="W208" s="72">
        <f t="shared" si="114"/>
        <v>101.34117396057145</v>
      </c>
      <c r="X208" s="72">
        <f t="shared" si="114"/>
        <v>83.981317841228943</v>
      </c>
      <c r="Y208" s="72">
        <f t="shared" si="104"/>
        <v>108.57444885056279</v>
      </c>
      <c r="Z208" s="72">
        <f t="shared" si="104"/>
        <v>111.25678064753379</v>
      </c>
      <c r="AA208" s="72">
        <f t="shared" si="104"/>
        <v>153.60157415317545</v>
      </c>
      <c r="AB208" s="72">
        <f t="shared" si="104"/>
        <v>111.13623317372966</v>
      </c>
      <c r="AC208" s="72">
        <f t="shared" si="105"/>
        <v>113.66787283007262</v>
      </c>
      <c r="AD208" s="72">
        <f t="shared" si="105"/>
        <v>117.67631635064721</v>
      </c>
      <c r="AE208" s="72">
        <f t="shared" si="131"/>
        <v>94.094836833702686</v>
      </c>
      <c r="AF208" s="72">
        <f t="shared" si="132"/>
        <v>98.15311745719336</v>
      </c>
      <c r="AG208" s="73">
        <f t="shared" si="132"/>
        <v>101.62646888003928</v>
      </c>
      <c r="AH208" s="619">
        <v>1</v>
      </c>
      <c r="AI208" s="230">
        <v>1</v>
      </c>
      <c r="AJ208" s="230">
        <v>1</v>
      </c>
      <c r="AK208" s="230">
        <v>1</v>
      </c>
      <c r="AL208" s="230">
        <v>1</v>
      </c>
      <c r="AM208" s="230">
        <v>1</v>
      </c>
      <c r="AN208" s="230">
        <v>1</v>
      </c>
      <c r="AO208" s="230">
        <v>1</v>
      </c>
      <c r="AP208" s="230">
        <v>1</v>
      </c>
      <c r="AQ208" s="230">
        <v>1</v>
      </c>
      <c r="AR208" s="230">
        <v>1</v>
      </c>
      <c r="AS208" s="230">
        <v>1</v>
      </c>
      <c r="AT208" s="230">
        <v>4</v>
      </c>
      <c r="AU208" s="230">
        <v>6</v>
      </c>
      <c r="AV208" s="232">
        <v>7</v>
      </c>
    </row>
    <row r="209" spans="2:48" ht="14.45">
      <c r="B209" s="340"/>
      <c r="C209" s="8" t="s">
        <v>199</v>
      </c>
      <c r="D209" s="177">
        <v>378.59996999999998</v>
      </c>
      <c r="E209" s="177">
        <v>324.50002499999999</v>
      </c>
      <c r="F209" s="177">
        <v>458.5</v>
      </c>
      <c r="G209" s="177">
        <v>498.98197999999996</v>
      </c>
      <c r="H209" s="177">
        <v>419.49878999999999</v>
      </c>
      <c r="I209" s="177">
        <v>316.3</v>
      </c>
      <c r="J209" s="177">
        <v>369.72694000000001</v>
      </c>
      <c r="K209" s="177">
        <v>313.79276299999998</v>
      </c>
      <c r="L209" s="177">
        <v>576.26499999999999</v>
      </c>
      <c r="M209" s="177">
        <v>511.81711000000001</v>
      </c>
      <c r="N209" s="177">
        <v>420.06062999999995</v>
      </c>
      <c r="O209" s="177">
        <v>404.11897999999997</v>
      </c>
      <c r="P209" s="177">
        <v>322.59662900000001</v>
      </c>
      <c r="Q209" s="177">
        <v>338.99295799999999</v>
      </c>
      <c r="R209" s="177">
        <v>345.31316700000002</v>
      </c>
      <c r="S209" s="618">
        <f>100</f>
        <v>100</v>
      </c>
      <c r="T209" s="72">
        <f t="shared" si="114"/>
        <v>85.710525809074952</v>
      </c>
      <c r="U209" s="72">
        <f t="shared" si="114"/>
        <v>121.10407721374094</v>
      </c>
      <c r="V209" s="72">
        <f t="shared" si="114"/>
        <v>131.79662428393746</v>
      </c>
      <c r="W209" s="72">
        <f t="shared" si="114"/>
        <v>110.80264744870423</v>
      </c>
      <c r="X209" s="72">
        <f t="shared" si="114"/>
        <v>83.544644760537096</v>
      </c>
      <c r="Y209" s="72">
        <f t="shared" si="104"/>
        <v>97.656357447677564</v>
      </c>
      <c r="Z209" s="72">
        <f t="shared" si="104"/>
        <v>82.882405669498596</v>
      </c>
      <c r="AA209" s="72">
        <f t="shared" si="104"/>
        <v>152.20946795109361</v>
      </c>
      <c r="AB209" s="72">
        <f t="shared" si="104"/>
        <v>135.18678038986639</v>
      </c>
      <c r="AC209" s="72">
        <f t="shared" si="105"/>
        <v>110.95104682654886</v>
      </c>
      <c r="AD209" s="72">
        <f t="shared" si="105"/>
        <v>106.74036239358391</v>
      </c>
      <c r="AE209" s="72">
        <f t="shared" ref="AE209:AE210" si="133">P209*100/$D209</f>
        <v>85.207779863268343</v>
      </c>
      <c r="AF209" s="72">
        <f t="shared" ref="AF209:AG210" si="134">Q209*100/$D209</f>
        <v>89.538559128781756</v>
      </c>
      <c r="AG209" s="73">
        <f t="shared" si="134"/>
        <v>91.207922441198306</v>
      </c>
      <c r="AH209" s="233"/>
      <c r="AI209" s="234"/>
      <c r="AJ209" s="234"/>
      <c r="AK209" s="234"/>
      <c r="AL209" s="234"/>
      <c r="AM209" s="234"/>
      <c r="AN209" s="234"/>
      <c r="AO209" s="234"/>
      <c r="AP209" s="234"/>
      <c r="AQ209" s="234"/>
      <c r="AR209" s="234"/>
      <c r="AS209" s="234"/>
      <c r="AT209" s="234"/>
      <c r="AU209" s="234"/>
      <c r="AV209" s="235"/>
    </row>
    <row r="210" spans="2:48" ht="16.5" customHeight="1">
      <c r="B210" s="620" t="s">
        <v>224</v>
      </c>
      <c r="C210" s="1" t="s">
        <v>194</v>
      </c>
      <c r="D210" s="288">
        <v>0.8</v>
      </c>
      <c r="E210" s="287">
        <v>1.8468399</v>
      </c>
      <c r="F210" s="287">
        <v>8.0690620000000005E-2</v>
      </c>
      <c r="G210" s="287">
        <v>0</v>
      </c>
      <c r="H210" s="287">
        <v>0</v>
      </c>
      <c r="I210" s="288">
        <v>2.1</v>
      </c>
      <c r="J210" s="287">
        <v>3.9128425</v>
      </c>
      <c r="K210" s="288">
        <v>3.2</v>
      </c>
      <c r="L210" s="288">
        <v>4.2</v>
      </c>
      <c r="M210" s="288">
        <v>2.2000000000000002</v>
      </c>
      <c r="N210" s="288">
        <v>3.6</v>
      </c>
      <c r="O210" s="288">
        <v>4.3</v>
      </c>
      <c r="P210" s="287">
        <v>3.5590866999999999</v>
      </c>
      <c r="Q210" s="287">
        <v>3.6894092999999999</v>
      </c>
      <c r="R210" s="287">
        <v>3.8296301000000001</v>
      </c>
      <c r="S210" s="618">
        <f>100</f>
        <v>100</v>
      </c>
      <c r="T210" s="72">
        <f t="shared" si="114"/>
        <v>230.85498749999999</v>
      </c>
      <c r="U210" s="72">
        <f t="shared" si="114"/>
        <v>10.086327499999999</v>
      </c>
      <c r="V210" s="72">
        <f t="shared" si="114"/>
        <v>0</v>
      </c>
      <c r="W210" s="72">
        <f t="shared" si="114"/>
        <v>0</v>
      </c>
      <c r="X210" s="72">
        <f t="shared" si="114"/>
        <v>262.5</v>
      </c>
      <c r="Y210" s="72">
        <f t="shared" si="104"/>
        <v>489.10531249999997</v>
      </c>
      <c r="Z210" s="72">
        <f t="shared" si="104"/>
        <v>400</v>
      </c>
      <c r="AA210" s="72">
        <f t="shared" si="104"/>
        <v>525</v>
      </c>
      <c r="AB210" s="72">
        <f t="shared" si="104"/>
        <v>275</v>
      </c>
      <c r="AC210" s="72">
        <f t="shared" si="105"/>
        <v>450</v>
      </c>
      <c r="AD210" s="72">
        <f t="shared" si="105"/>
        <v>537.5</v>
      </c>
      <c r="AE210" s="72">
        <f t="shared" si="133"/>
        <v>444.88583749999992</v>
      </c>
      <c r="AF210" s="72">
        <f t="shared" si="134"/>
        <v>461.17616249999998</v>
      </c>
      <c r="AG210" s="73">
        <f t="shared" si="134"/>
        <v>478.70376249999998</v>
      </c>
      <c r="AH210" s="619">
        <v>1</v>
      </c>
      <c r="AI210" s="230">
        <v>4</v>
      </c>
      <c r="AJ210" s="230">
        <v>4</v>
      </c>
      <c r="AK210" s="230">
        <v>4</v>
      </c>
      <c r="AL210" s="230">
        <v>4</v>
      </c>
      <c r="AM210" s="230">
        <v>1</v>
      </c>
      <c r="AN210" s="230">
        <v>4</v>
      </c>
      <c r="AO210" s="230">
        <v>1</v>
      </c>
      <c r="AP210" s="230">
        <v>1</v>
      </c>
      <c r="AQ210" s="230">
        <v>1</v>
      </c>
      <c r="AR210" s="230">
        <v>1</v>
      </c>
      <c r="AS210" s="230">
        <v>1</v>
      </c>
      <c r="AT210" s="230">
        <v>4</v>
      </c>
      <c r="AU210" s="230">
        <v>6</v>
      </c>
      <c r="AV210" s="232">
        <v>7</v>
      </c>
    </row>
    <row r="211" spans="2:48" ht="14.45">
      <c r="B211" s="620"/>
      <c r="C211" s="1" t="s">
        <v>195</v>
      </c>
      <c r="D211" s="287">
        <v>0.40000004</v>
      </c>
      <c r="E211" s="287">
        <v>0.55316019000000005</v>
      </c>
      <c r="F211" s="287">
        <v>1.9309380000000001E-2</v>
      </c>
      <c r="G211" s="287">
        <v>0</v>
      </c>
      <c r="H211" s="287">
        <v>0</v>
      </c>
      <c r="I211" s="287">
        <v>2.5999998999999998</v>
      </c>
      <c r="J211" s="287">
        <v>0.98715726000000004</v>
      </c>
      <c r="K211" s="287">
        <v>2.6000000999999999</v>
      </c>
      <c r="L211" s="287">
        <v>2.9000001000000002</v>
      </c>
      <c r="M211" s="287">
        <v>2.8999999000000001</v>
      </c>
      <c r="N211" s="287">
        <v>2.7000003000000001</v>
      </c>
      <c r="O211" s="287">
        <v>5.3000002999999998</v>
      </c>
      <c r="P211" s="287">
        <v>2.142144</v>
      </c>
      <c r="Q211" s="287">
        <v>2.2594930999999998</v>
      </c>
      <c r="R211" s="287">
        <v>2.3454545000000002</v>
      </c>
      <c r="S211" s="618">
        <f>100</f>
        <v>100</v>
      </c>
      <c r="T211" s="72">
        <f t="shared" si="114"/>
        <v>138.29003367099665</v>
      </c>
      <c r="U211" s="72">
        <f t="shared" si="114"/>
        <v>4.8273445172655487</v>
      </c>
      <c r="V211" s="72">
        <f t="shared" si="114"/>
        <v>0</v>
      </c>
      <c r="W211" s="72">
        <f t="shared" si="114"/>
        <v>0</v>
      </c>
      <c r="X211" s="72">
        <f t="shared" si="114"/>
        <v>649.99991000000887</v>
      </c>
      <c r="Y211" s="72">
        <f t="shared" si="104"/>
        <v>246.78929032107098</v>
      </c>
      <c r="Z211" s="72">
        <f t="shared" si="104"/>
        <v>649.99996000000397</v>
      </c>
      <c r="AA211" s="72">
        <f t="shared" si="104"/>
        <v>724.99995250000484</v>
      </c>
      <c r="AB211" s="72">
        <f t="shared" si="104"/>
        <v>724.99990250000985</v>
      </c>
      <c r="AC211" s="72">
        <f t="shared" si="105"/>
        <v>675.00000749999936</v>
      </c>
      <c r="AD211" s="72">
        <f t="shared" si="105"/>
        <v>1324.9999425000055</v>
      </c>
      <c r="AE211" s="72">
        <f t="shared" ref="AE211:AE212" si="135">P211*100/$D211</f>
        <v>535.53594644640543</v>
      </c>
      <c r="AF211" s="72">
        <f t="shared" ref="AF211:AG212" si="136">Q211*100/$D211</f>
        <v>564.87321851267802</v>
      </c>
      <c r="AG211" s="73">
        <f t="shared" si="136"/>
        <v>586.36356636364337</v>
      </c>
      <c r="AH211" s="619">
        <v>4</v>
      </c>
      <c r="AI211" s="230">
        <v>4</v>
      </c>
      <c r="AJ211" s="230">
        <v>4</v>
      </c>
      <c r="AK211" s="230">
        <v>4</v>
      </c>
      <c r="AL211" s="230">
        <v>4</v>
      </c>
      <c r="AM211" s="230">
        <v>4</v>
      </c>
      <c r="AN211" s="230">
        <v>4</v>
      </c>
      <c r="AO211" s="230">
        <v>4</v>
      </c>
      <c r="AP211" s="230">
        <v>4</v>
      </c>
      <c r="AQ211" s="230">
        <v>4</v>
      </c>
      <c r="AR211" s="230">
        <v>4</v>
      </c>
      <c r="AS211" s="230">
        <v>4</v>
      </c>
      <c r="AT211" s="230">
        <v>4</v>
      </c>
      <c r="AU211" s="230">
        <v>6</v>
      </c>
      <c r="AV211" s="232">
        <v>7</v>
      </c>
    </row>
    <row r="212" spans="2:48" ht="14.45">
      <c r="B212" s="620"/>
      <c r="C212" s="1" t="s">
        <v>196</v>
      </c>
      <c r="D212" s="288">
        <v>0</v>
      </c>
      <c r="E212" s="288">
        <v>0</v>
      </c>
      <c r="F212" s="288">
        <v>0</v>
      </c>
      <c r="G212" s="288">
        <v>0</v>
      </c>
      <c r="H212" s="288">
        <v>0</v>
      </c>
      <c r="I212" s="288">
        <v>0</v>
      </c>
      <c r="J212" s="288">
        <v>0</v>
      </c>
      <c r="K212" s="288">
        <v>0</v>
      </c>
      <c r="L212" s="288">
        <v>0</v>
      </c>
      <c r="M212" s="288">
        <v>0</v>
      </c>
      <c r="N212" s="288">
        <v>0</v>
      </c>
      <c r="O212" s="288">
        <v>0</v>
      </c>
      <c r="P212" s="287">
        <v>0</v>
      </c>
      <c r="Q212" s="287">
        <v>0</v>
      </c>
      <c r="R212" s="287">
        <v>0</v>
      </c>
      <c r="S212" s="618">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619">
        <v>1</v>
      </c>
      <c r="AI212" s="230">
        <v>1</v>
      </c>
      <c r="AJ212" s="230">
        <v>1</v>
      </c>
      <c r="AK212" s="230">
        <v>1</v>
      </c>
      <c r="AL212" s="230">
        <v>1</v>
      </c>
      <c r="AM212" s="230">
        <v>1</v>
      </c>
      <c r="AN212" s="230">
        <v>1</v>
      </c>
      <c r="AO212" s="230">
        <v>1</v>
      </c>
      <c r="AP212" s="230">
        <v>1</v>
      </c>
      <c r="AQ212" s="230">
        <v>1</v>
      </c>
      <c r="AR212" s="230">
        <v>1</v>
      </c>
      <c r="AS212" s="230">
        <v>1</v>
      </c>
      <c r="AT212" s="230">
        <v>4</v>
      </c>
      <c r="AU212" s="230">
        <v>6</v>
      </c>
      <c r="AV212" s="232">
        <v>7</v>
      </c>
    </row>
    <row r="213" spans="2:48" ht="14.45">
      <c r="B213" s="620"/>
      <c r="C213" s="1" t="s">
        <v>197</v>
      </c>
      <c r="D213" s="288">
        <v>0</v>
      </c>
      <c r="E213" s="288">
        <v>0</v>
      </c>
      <c r="F213" s="288">
        <v>0</v>
      </c>
      <c r="G213" s="288">
        <v>0</v>
      </c>
      <c r="H213" s="288">
        <v>0</v>
      </c>
      <c r="I213" s="288">
        <v>0</v>
      </c>
      <c r="J213" s="288">
        <v>0</v>
      </c>
      <c r="K213" s="288">
        <v>0</v>
      </c>
      <c r="L213" s="288">
        <v>0</v>
      </c>
      <c r="M213" s="288">
        <v>0</v>
      </c>
      <c r="N213" s="288">
        <v>0</v>
      </c>
      <c r="O213" s="288">
        <v>0</v>
      </c>
      <c r="P213" s="287">
        <v>0</v>
      </c>
      <c r="Q213" s="287">
        <v>0</v>
      </c>
      <c r="R213" s="287">
        <v>0</v>
      </c>
      <c r="S213" s="618">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19">
        <v>1</v>
      </c>
      <c r="AI213" s="230">
        <v>1</v>
      </c>
      <c r="AJ213" s="230">
        <v>1</v>
      </c>
      <c r="AK213" s="230">
        <v>1</v>
      </c>
      <c r="AL213" s="230">
        <v>1</v>
      </c>
      <c r="AM213" s="230">
        <v>1</v>
      </c>
      <c r="AN213" s="230">
        <v>1</v>
      </c>
      <c r="AO213" s="230">
        <v>1</v>
      </c>
      <c r="AP213" s="230">
        <v>1</v>
      </c>
      <c r="AQ213" s="230">
        <v>1</v>
      </c>
      <c r="AR213" s="230">
        <v>1</v>
      </c>
      <c r="AS213" s="230">
        <v>1</v>
      </c>
      <c r="AT213" s="230">
        <v>4</v>
      </c>
      <c r="AU213" s="230">
        <v>6</v>
      </c>
      <c r="AV213" s="232">
        <v>7</v>
      </c>
    </row>
    <row r="214" spans="2:48" ht="14.45">
      <c r="B214" s="620"/>
      <c r="C214" s="1" t="s">
        <v>198</v>
      </c>
      <c r="D214" s="288">
        <v>1.2000000399999999</v>
      </c>
      <c r="E214" s="288">
        <v>2.4000000899999998</v>
      </c>
      <c r="F214" s="288">
        <v>0.1</v>
      </c>
      <c r="G214" s="288">
        <v>0</v>
      </c>
      <c r="H214" s="288">
        <v>0</v>
      </c>
      <c r="I214" s="288">
        <v>4.6999998999999999</v>
      </c>
      <c r="J214" s="288">
        <v>4.89999976</v>
      </c>
      <c r="K214" s="288">
        <v>5.8000001000000001</v>
      </c>
      <c r="L214" s="288">
        <v>7.1000001000000008</v>
      </c>
      <c r="M214" s="288">
        <v>5.0999999000000003</v>
      </c>
      <c r="N214" s="288">
        <v>6.3000003000000007</v>
      </c>
      <c r="O214" s="288">
        <v>9.6000002999999996</v>
      </c>
      <c r="P214" s="287">
        <v>5.7012307</v>
      </c>
      <c r="Q214" s="287">
        <v>5.9489023999999997</v>
      </c>
      <c r="R214" s="287">
        <v>6.1750845999999999</v>
      </c>
      <c r="S214" s="618">
        <f>100</f>
        <v>100</v>
      </c>
      <c r="T214" s="72">
        <f t="shared" si="114"/>
        <v>200.0000008333333</v>
      </c>
      <c r="U214" s="72">
        <f t="shared" si="114"/>
        <v>8.3333330555555651</v>
      </c>
      <c r="V214" s="72">
        <f t="shared" si="114"/>
        <v>0</v>
      </c>
      <c r="W214" s="72">
        <f t="shared" si="114"/>
        <v>0</v>
      </c>
      <c r="X214" s="72">
        <f t="shared" si="114"/>
        <v>391.66664527777851</v>
      </c>
      <c r="Y214" s="72">
        <f t="shared" si="104"/>
        <v>408.33329972222339</v>
      </c>
      <c r="Z214" s="72">
        <f t="shared" si="104"/>
        <v>483.3333255555558</v>
      </c>
      <c r="AA214" s="72">
        <f t="shared" si="104"/>
        <v>591.66665527777832</v>
      </c>
      <c r="AB214" s="72">
        <f t="shared" si="104"/>
        <v>424.9999775000008</v>
      </c>
      <c r="AC214" s="72">
        <f t="shared" si="105"/>
        <v>525.00000749999981</v>
      </c>
      <c r="AD214" s="72">
        <f t="shared" si="105"/>
        <v>799.99999833333334</v>
      </c>
      <c r="AE214" s="72">
        <f t="shared" si="137"/>
        <v>475.10254249658192</v>
      </c>
      <c r="AF214" s="72">
        <f t="shared" si="138"/>
        <v>495.7418501419383</v>
      </c>
      <c r="AG214" s="73">
        <f t="shared" si="138"/>
        <v>514.59036618032121</v>
      </c>
      <c r="AH214" s="619">
        <v>1</v>
      </c>
      <c r="AI214" s="230">
        <v>1</v>
      </c>
      <c r="AJ214" s="230">
        <v>1</v>
      </c>
      <c r="AK214" s="230">
        <v>1</v>
      </c>
      <c r="AL214" s="230">
        <v>1</v>
      </c>
      <c r="AM214" s="230">
        <v>1</v>
      </c>
      <c r="AN214" s="230">
        <v>1</v>
      </c>
      <c r="AO214" s="230">
        <v>1</v>
      </c>
      <c r="AP214" s="230">
        <v>1</v>
      </c>
      <c r="AQ214" s="230">
        <v>1</v>
      </c>
      <c r="AR214" s="230">
        <v>1</v>
      </c>
      <c r="AS214" s="230">
        <v>1</v>
      </c>
      <c r="AT214" s="230">
        <v>4</v>
      </c>
      <c r="AU214" s="230">
        <v>6</v>
      </c>
      <c r="AV214" s="232">
        <v>7</v>
      </c>
    </row>
    <row r="215" spans="2:48" ht="14.45">
      <c r="B215" s="340"/>
      <c r="C215" s="8" t="s">
        <v>199</v>
      </c>
      <c r="D215" s="177">
        <v>1.2000000399999999</v>
      </c>
      <c r="E215" s="177">
        <v>2.4000000899999998</v>
      </c>
      <c r="F215" s="177">
        <v>0.1</v>
      </c>
      <c r="G215" s="177">
        <v>0</v>
      </c>
      <c r="H215" s="177">
        <v>0</v>
      </c>
      <c r="I215" s="177">
        <v>4.6999998999999999</v>
      </c>
      <c r="J215" s="177">
        <v>4.89999976</v>
      </c>
      <c r="K215" s="177">
        <v>5.8000001000000001</v>
      </c>
      <c r="L215" s="177">
        <v>7.1000001000000008</v>
      </c>
      <c r="M215" s="177">
        <v>5.0999999000000003</v>
      </c>
      <c r="N215" s="177">
        <v>6.3000003000000007</v>
      </c>
      <c r="O215" s="177">
        <v>9.6000002999999996</v>
      </c>
      <c r="P215" s="177">
        <v>5.7012307</v>
      </c>
      <c r="Q215" s="177">
        <v>5.9489023999999997</v>
      </c>
      <c r="R215" s="177">
        <v>6.1750845999999999</v>
      </c>
      <c r="S215" s="618">
        <f>100</f>
        <v>100</v>
      </c>
      <c r="T215" s="72">
        <f t="shared" si="114"/>
        <v>200.0000008333333</v>
      </c>
      <c r="U215" s="72">
        <f t="shared" si="114"/>
        <v>8.3333330555555651</v>
      </c>
      <c r="V215" s="72">
        <f t="shared" si="114"/>
        <v>0</v>
      </c>
      <c r="W215" s="72">
        <f t="shared" si="114"/>
        <v>0</v>
      </c>
      <c r="X215" s="72">
        <f t="shared" si="114"/>
        <v>391.66664527777851</v>
      </c>
      <c r="Y215" s="72">
        <f t="shared" si="104"/>
        <v>408.33329972222339</v>
      </c>
      <c r="Z215" s="72">
        <f t="shared" si="104"/>
        <v>483.3333255555558</v>
      </c>
      <c r="AA215" s="72">
        <f t="shared" si="104"/>
        <v>591.66665527777832</v>
      </c>
      <c r="AB215" s="72">
        <f t="shared" si="104"/>
        <v>424.9999775000008</v>
      </c>
      <c r="AC215" s="72">
        <f t="shared" si="105"/>
        <v>525.00000749999981</v>
      </c>
      <c r="AD215" s="72">
        <f t="shared" si="105"/>
        <v>799.99999833333334</v>
      </c>
      <c r="AE215" s="72">
        <f t="shared" ref="AE215:AE216" si="139">P215*100/$D215</f>
        <v>475.10254249658192</v>
      </c>
      <c r="AF215" s="72">
        <f t="shared" ref="AF215:AG216" si="140">Q215*100/$D215</f>
        <v>495.7418501419383</v>
      </c>
      <c r="AG215" s="73">
        <f t="shared" si="140"/>
        <v>514.59036618032121</v>
      </c>
      <c r="AH215" s="233"/>
      <c r="AI215" s="234"/>
      <c r="AJ215" s="234"/>
      <c r="AK215" s="234"/>
      <c r="AL215" s="234"/>
      <c r="AM215" s="234"/>
      <c r="AN215" s="234"/>
      <c r="AO215" s="234"/>
      <c r="AP215" s="234"/>
      <c r="AQ215" s="234"/>
      <c r="AR215" s="234"/>
      <c r="AS215" s="234"/>
      <c r="AT215" s="234"/>
      <c r="AU215" s="234"/>
      <c r="AV215" s="235"/>
    </row>
    <row r="216" spans="2:48" ht="16.5" customHeight="1">
      <c r="B216" s="620" t="s">
        <v>225</v>
      </c>
      <c r="C216" s="7" t="s">
        <v>194</v>
      </c>
      <c r="D216" s="288">
        <v>501.5</v>
      </c>
      <c r="E216" s="288">
        <v>367.2</v>
      </c>
      <c r="F216" s="288">
        <v>350.4</v>
      </c>
      <c r="G216" s="288">
        <v>302.39999999999998</v>
      </c>
      <c r="H216" s="288">
        <v>310.7</v>
      </c>
      <c r="I216" s="288">
        <v>300.3</v>
      </c>
      <c r="J216" s="288">
        <v>312</v>
      </c>
      <c r="K216" s="288">
        <v>357.5</v>
      </c>
      <c r="L216" s="288">
        <v>421.6</v>
      </c>
      <c r="M216" s="288">
        <v>441.5</v>
      </c>
      <c r="N216" s="288">
        <v>560.1</v>
      </c>
      <c r="O216" s="288">
        <v>765.3</v>
      </c>
      <c r="P216" s="287">
        <v>789.86639000000002</v>
      </c>
      <c r="Q216" s="287">
        <v>853.97997999999995</v>
      </c>
      <c r="R216" s="287">
        <v>878.67627000000005</v>
      </c>
      <c r="S216" s="618">
        <f>100</f>
        <v>100</v>
      </c>
      <c r="T216" s="72">
        <f t="shared" si="114"/>
        <v>73.220338983050851</v>
      </c>
      <c r="U216" s="72">
        <f t="shared" si="114"/>
        <v>69.870388833499504</v>
      </c>
      <c r="V216" s="72">
        <f t="shared" si="114"/>
        <v>60.299102691924219</v>
      </c>
      <c r="W216" s="72">
        <f t="shared" si="114"/>
        <v>61.954137587238286</v>
      </c>
      <c r="X216" s="72">
        <f t="shared" si="114"/>
        <v>59.880358923230311</v>
      </c>
      <c r="Y216" s="72">
        <f t="shared" si="104"/>
        <v>62.213359920239284</v>
      </c>
      <c r="Z216" s="72">
        <f t="shared" si="104"/>
        <v>71.286141575274172</v>
      </c>
      <c r="AA216" s="72">
        <f t="shared" si="104"/>
        <v>84.067796610169495</v>
      </c>
      <c r="AB216" s="72">
        <f t="shared" si="104"/>
        <v>88.035892323030907</v>
      </c>
      <c r="AC216" s="72">
        <f t="shared" si="105"/>
        <v>111.68494516450649</v>
      </c>
      <c r="AD216" s="72">
        <f t="shared" si="105"/>
        <v>152.60219341974079</v>
      </c>
      <c r="AE216" s="72">
        <f t="shared" si="139"/>
        <v>157.50077567298104</v>
      </c>
      <c r="AF216" s="72">
        <f t="shared" si="140"/>
        <v>170.28514057826519</v>
      </c>
      <c r="AG216" s="73">
        <f t="shared" si="140"/>
        <v>175.20962512462614</v>
      </c>
      <c r="AH216" s="619">
        <v>1</v>
      </c>
      <c r="AI216" s="230">
        <v>1</v>
      </c>
      <c r="AJ216" s="230">
        <v>1</v>
      </c>
      <c r="AK216" s="230">
        <v>1</v>
      </c>
      <c r="AL216" s="230">
        <v>1</v>
      </c>
      <c r="AM216" s="230">
        <v>1</v>
      </c>
      <c r="AN216" s="230">
        <v>1</v>
      </c>
      <c r="AO216" s="230">
        <v>1</v>
      </c>
      <c r="AP216" s="230">
        <v>1</v>
      </c>
      <c r="AQ216" s="230">
        <v>1</v>
      </c>
      <c r="AR216" s="230">
        <v>1</v>
      </c>
      <c r="AS216" s="230">
        <v>1</v>
      </c>
      <c r="AT216" s="230">
        <v>4</v>
      </c>
      <c r="AU216" s="230">
        <v>6</v>
      </c>
      <c r="AV216" s="232">
        <v>7</v>
      </c>
    </row>
    <row r="217" spans="2:48" ht="14.45">
      <c r="B217" s="620"/>
      <c r="C217" s="1" t="s">
        <v>195</v>
      </c>
      <c r="D217" s="288">
        <v>590.20000000000005</v>
      </c>
      <c r="E217" s="288">
        <v>469</v>
      </c>
      <c r="F217" s="288">
        <v>387</v>
      </c>
      <c r="G217" s="288">
        <v>432.3</v>
      </c>
      <c r="H217" s="288">
        <v>447.2</v>
      </c>
      <c r="I217" s="288">
        <v>430</v>
      </c>
      <c r="J217" s="288">
        <v>462.5</v>
      </c>
      <c r="K217" s="288">
        <v>524.6</v>
      </c>
      <c r="L217" s="288">
        <v>555.20000000000005</v>
      </c>
      <c r="M217" s="288">
        <v>616.4</v>
      </c>
      <c r="N217" s="288">
        <v>625.6</v>
      </c>
      <c r="O217" s="288">
        <v>668</v>
      </c>
      <c r="P217" s="287">
        <v>693.37139999999999</v>
      </c>
      <c r="Q217" s="287">
        <v>765.79741999999999</v>
      </c>
      <c r="R217" s="287">
        <v>809.95758000000001</v>
      </c>
      <c r="S217" s="618">
        <f>100</f>
        <v>100</v>
      </c>
      <c r="T217" s="72">
        <f t="shared" si="114"/>
        <v>79.464588275160963</v>
      </c>
      <c r="U217" s="72">
        <f t="shared" si="114"/>
        <v>65.570992883768213</v>
      </c>
      <c r="V217" s="72">
        <f t="shared" si="114"/>
        <v>73.246357167062001</v>
      </c>
      <c r="W217" s="72">
        <f t="shared" si="114"/>
        <v>75.770925110132154</v>
      </c>
      <c r="X217" s="72">
        <f t="shared" si="114"/>
        <v>72.856658759742459</v>
      </c>
      <c r="Y217" s="72">
        <f t="shared" si="104"/>
        <v>78.36326668925787</v>
      </c>
      <c r="Z217" s="72">
        <f t="shared" si="104"/>
        <v>88.885123686885791</v>
      </c>
      <c r="AA217" s="72">
        <f t="shared" si="104"/>
        <v>94.069806845137251</v>
      </c>
      <c r="AB217" s="72">
        <f t="shared" si="104"/>
        <v>104.43917316164011</v>
      </c>
      <c r="AC217" s="72">
        <f t="shared" si="105"/>
        <v>105.99796679091833</v>
      </c>
      <c r="AD217" s="72">
        <f t="shared" si="105"/>
        <v>113.18197221280921</v>
      </c>
      <c r="AE217" s="72">
        <f t="shared" ref="AE217:AE218" si="141">P217*100/$D217</f>
        <v>117.4807522873602</v>
      </c>
      <c r="AF217" s="72">
        <f t="shared" ref="AF217:AG218" si="142">Q217*100/$D217</f>
        <v>129.7521890884446</v>
      </c>
      <c r="AG217" s="73">
        <f t="shared" si="142"/>
        <v>137.23442561843441</v>
      </c>
      <c r="AH217" s="619">
        <v>1</v>
      </c>
      <c r="AI217" s="230">
        <v>1</v>
      </c>
      <c r="AJ217" s="230">
        <v>1</v>
      </c>
      <c r="AK217" s="230">
        <v>1</v>
      </c>
      <c r="AL217" s="230">
        <v>1</v>
      </c>
      <c r="AM217" s="230">
        <v>1</v>
      </c>
      <c r="AN217" s="230">
        <v>1</v>
      </c>
      <c r="AO217" s="230">
        <v>1</v>
      </c>
      <c r="AP217" s="230">
        <v>1</v>
      </c>
      <c r="AQ217" s="230">
        <v>1</v>
      </c>
      <c r="AR217" s="230">
        <v>1</v>
      </c>
      <c r="AS217" s="230">
        <v>1</v>
      </c>
      <c r="AT217" s="230">
        <v>4</v>
      </c>
      <c r="AU217" s="230">
        <v>6</v>
      </c>
      <c r="AV217" s="232">
        <v>7</v>
      </c>
    </row>
    <row r="218" spans="2:48" ht="14.45">
      <c r="B218" s="620"/>
      <c r="C218" s="1" t="s">
        <v>196</v>
      </c>
      <c r="D218" s="288">
        <v>637.4</v>
      </c>
      <c r="E218" s="288">
        <v>431.1</v>
      </c>
      <c r="F218" s="288">
        <v>391.1</v>
      </c>
      <c r="G218" s="288">
        <v>413.8</v>
      </c>
      <c r="H218" s="288">
        <v>432.9</v>
      </c>
      <c r="I218" s="288">
        <v>475.3</v>
      </c>
      <c r="J218" s="288">
        <v>465.9</v>
      </c>
      <c r="K218" s="288">
        <v>559.5</v>
      </c>
      <c r="L218" s="288">
        <v>617.70000000000005</v>
      </c>
      <c r="M218" s="288">
        <v>659.1</v>
      </c>
      <c r="N218" s="288">
        <v>736.4</v>
      </c>
      <c r="O218" s="288">
        <v>715.8</v>
      </c>
      <c r="P218" s="287">
        <v>756.59509000000003</v>
      </c>
      <c r="Q218" s="287">
        <v>842.57903999999996</v>
      </c>
      <c r="R218" s="287">
        <v>885.62189000000001</v>
      </c>
      <c r="S218" s="618">
        <f>100</f>
        <v>100</v>
      </c>
      <c r="T218" s="72">
        <f t="shared" si="114"/>
        <v>67.634138688421714</v>
      </c>
      <c r="U218" s="72">
        <f t="shared" si="114"/>
        <v>61.358644493253848</v>
      </c>
      <c r="V218" s="72">
        <f t="shared" si="114"/>
        <v>64.919987449011614</v>
      </c>
      <c r="W218" s="72">
        <f t="shared" si="114"/>
        <v>67.916535927204265</v>
      </c>
      <c r="X218" s="72">
        <f t="shared" si="114"/>
        <v>74.568559774082217</v>
      </c>
      <c r="Y218" s="72">
        <f t="shared" si="104"/>
        <v>73.093818638217769</v>
      </c>
      <c r="Z218" s="72">
        <f t="shared" si="104"/>
        <v>87.778475054910572</v>
      </c>
      <c r="AA218" s="72">
        <f t="shared" si="104"/>
        <v>96.909319108879842</v>
      </c>
      <c r="AB218" s="72">
        <f t="shared" si="104"/>
        <v>103.40445560087858</v>
      </c>
      <c r="AC218" s="72">
        <f t="shared" si="105"/>
        <v>115.53184813304048</v>
      </c>
      <c r="AD218" s="72">
        <f t="shared" si="105"/>
        <v>112.29996862252902</v>
      </c>
      <c r="AE218" s="72">
        <f t="shared" si="141"/>
        <v>118.70020238468781</v>
      </c>
      <c r="AF218" s="72">
        <f t="shared" si="142"/>
        <v>132.18999686225291</v>
      </c>
      <c r="AG218" s="73">
        <f t="shared" si="142"/>
        <v>138.94287574521493</v>
      </c>
      <c r="AH218" s="619">
        <v>1</v>
      </c>
      <c r="AI218" s="230">
        <v>1</v>
      </c>
      <c r="AJ218" s="230">
        <v>1</v>
      </c>
      <c r="AK218" s="230">
        <v>1</v>
      </c>
      <c r="AL218" s="230">
        <v>1</v>
      </c>
      <c r="AM218" s="230">
        <v>1</v>
      </c>
      <c r="AN218" s="230">
        <v>1</v>
      </c>
      <c r="AO218" s="230">
        <v>1</v>
      </c>
      <c r="AP218" s="230">
        <v>1</v>
      </c>
      <c r="AQ218" s="230">
        <v>1</v>
      </c>
      <c r="AR218" s="230">
        <v>1</v>
      </c>
      <c r="AS218" s="230">
        <v>1</v>
      </c>
      <c r="AT218" s="230">
        <v>4</v>
      </c>
      <c r="AU218" s="230">
        <v>6</v>
      </c>
      <c r="AV218" s="232">
        <v>7</v>
      </c>
    </row>
    <row r="219" spans="2:48" ht="14.45">
      <c r="B219" s="620"/>
      <c r="C219" s="1" t="s">
        <v>197</v>
      </c>
      <c r="D219" s="288">
        <v>576.29999999999995</v>
      </c>
      <c r="E219" s="288">
        <v>530</v>
      </c>
      <c r="F219" s="288">
        <v>485.6</v>
      </c>
      <c r="G219" s="288">
        <v>432.9</v>
      </c>
      <c r="H219" s="288">
        <v>400.9</v>
      </c>
      <c r="I219" s="288">
        <v>477.8</v>
      </c>
      <c r="J219" s="288">
        <v>434.2</v>
      </c>
      <c r="K219" s="288">
        <v>487.4</v>
      </c>
      <c r="L219" s="288">
        <v>490</v>
      </c>
      <c r="M219" s="288">
        <v>533.6</v>
      </c>
      <c r="N219" s="288">
        <v>441.9</v>
      </c>
      <c r="O219" s="288">
        <v>660.9</v>
      </c>
      <c r="P219" s="287">
        <v>699.42638999999997</v>
      </c>
      <c r="Q219" s="287">
        <v>728.74968999999999</v>
      </c>
      <c r="R219" s="287">
        <v>796.38556000000005</v>
      </c>
      <c r="S219" s="618">
        <f>100</f>
        <v>100</v>
      </c>
      <c r="T219" s="72">
        <f t="shared" si="114"/>
        <v>91.965989935797339</v>
      </c>
      <c r="U219" s="72">
        <f t="shared" si="114"/>
        <v>84.261669269477707</v>
      </c>
      <c r="V219" s="72">
        <f t="shared" si="114"/>
        <v>75.117126496616351</v>
      </c>
      <c r="W219" s="72">
        <f t="shared" si="114"/>
        <v>69.564462953322931</v>
      </c>
      <c r="X219" s="72">
        <f t="shared" si="114"/>
        <v>82.908207530799942</v>
      </c>
      <c r="Y219" s="72">
        <f t="shared" si="104"/>
        <v>75.34270345306264</v>
      </c>
      <c r="Z219" s="72">
        <f t="shared" si="104"/>
        <v>84.574006593787971</v>
      </c>
      <c r="AA219" s="72">
        <f t="shared" si="104"/>
        <v>85.02516050668055</v>
      </c>
      <c r="AB219" s="72">
        <f t="shared" si="104"/>
        <v>92.590664584417851</v>
      </c>
      <c r="AC219" s="72">
        <f t="shared" si="105"/>
        <v>76.678813118167625</v>
      </c>
      <c r="AD219" s="72">
        <f t="shared" si="105"/>
        <v>114.679854242582</v>
      </c>
      <c r="AE219" s="72">
        <f t="shared" ref="AE219:AE220" si="143">P219*100/$D219</f>
        <v>121.36498178032275</v>
      </c>
      <c r="AF219" s="72">
        <f t="shared" ref="AF219:AG220" si="144">Q219*100/$D219</f>
        <v>126.45318237029325</v>
      </c>
      <c r="AG219" s="73">
        <f t="shared" si="144"/>
        <v>138.18940829429121</v>
      </c>
      <c r="AH219" s="619">
        <v>1</v>
      </c>
      <c r="AI219" s="230">
        <v>1</v>
      </c>
      <c r="AJ219" s="230">
        <v>1</v>
      </c>
      <c r="AK219" s="230">
        <v>1</v>
      </c>
      <c r="AL219" s="230">
        <v>1</v>
      </c>
      <c r="AM219" s="230">
        <v>1</v>
      </c>
      <c r="AN219" s="230">
        <v>1</v>
      </c>
      <c r="AO219" s="230">
        <v>1</v>
      </c>
      <c r="AP219" s="230">
        <v>1</v>
      </c>
      <c r="AQ219" s="230">
        <v>1</v>
      </c>
      <c r="AR219" s="230">
        <v>1</v>
      </c>
      <c r="AS219" s="230">
        <v>1</v>
      </c>
      <c r="AT219" s="230">
        <v>4</v>
      </c>
      <c r="AU219" s="230">
        <v>6</v>
      </c>
      <c r="AV219" s="232">
        <v>7</v>
      </c>
    </row>
    <row r="220" spans="2:48" ht="14.45">
      <c r="B220" s="620"/>
      <c r="C220" s="1" t="s">
        <v>198</v>
      </c>
      <c r="D220" s="288">
        <v>2305.3999999999996</v>
      </c>
      <c r="E220" s="288">
        <v>1797.3000000000002</v>
      </c>
      <c r="F220" s="288">
        <v>1614.1</v>
      </c>
      <c r="G220" s="288">
        <v>1581.4</v>
      </c>
      <c r="H220" s="288">
        <v>1591.6999999999998</v>
      </c>
      <c r="I220" s="288">
        <v>1683.3999999999999</v>
      </c>
      <c r="J220" s="288">
        <v>1674.6000000000001</v>
      </c>
      <c r="K220" s="288">
        <v>1929</v>
      </c>
      <c r="L220" s="288">
        <v>2084.5</v>
      </c>
      <c r="M220" s="288">
        <v>2250.6</v>
      </c>
      <c r="N220" s="288">
        <v>2364</v>
      </c>
      <c r="O220" s="288">
        <v>2810</v>
      </c>
      <c r="P220" s="287">
        <v>2939.25927</v>
      </c>
      <c r="Q220" s="287">
        <v>3191.1061300000001</v>
      </c>
      <c r="R220" s="287">
        <v>3370.6413000000002</v>
      </c>
      <c r="S220" s="618">
        <f>100</f>
        <v>100</v>
      </c>
      <c r="T220" s="72">
        <f t="shared" si="114"/>
        <v>77.960440704433097</v>
      </c>
      <c r="U220" s="72">
        <f t="shared" si="114"/>
        <v>70.013880454584893</v>
      </c>
      <c r="V220" s="72">
        <f t="shared" si="114"/>
        <v>68.595471501691691</v>
      </c>
      <c r="W220" s="72">
        <f t="shared" si="114"/>
        <v>69.042248633642757</v>
      </c>
      <c r="X220" s="72">
        <f t="shared" si="114"/>
        <v>73.019866400624636</v>
      </c>
      <c r="Y220" s="72">
        <f t="shared" si="104"/>
        <v>72.638153899540228</v>
      </c>
      <c r="Z220" s="72">
        <f t="shared" si="104"/>
        <v>83.673115294525914</v>
      </c>
      <c r="AA220" s="72">
        <f t="shared" si="104"/>
        <v>90.418148694369748</v>
      </c>
      <c r="AB220" s="72">
        <f t="shared" si="104"/>
        <v>97.622972152338008</v>
      </c>
      <c r="AC220" s="72">
        <f t="shared" si="105"/>
        <v>102.54185824585757</v>
      </c>
      <c r="AD220" s="72">
        <f t="shared" si="105"/>
        <v>121.88774182354474</v>
      </c>
      <c r="AE220" s="72">
        <f t="shared" si="143"/>
        <v>127.49454628264078</v>
      </c>
      <c r="AF220" s="72">
        <f t="shared" si="144"/>
        <v>138.41876160319254</v>
      </c>
      <c r="AG220" s="73">
        <f t="shared" si="144"/>
        <v>146.20635464561468</v>
      </c>
      <c r="AH220" s="619">
        <v>1</v>
      </c>
      <c r="AI220" s="230">
        <v>1</v>
      </c>
      <c r="AJ220" s="230">
        <v>1</v>
      </c>
      <c r="AK220" s="230">
        <v>1</v>
      </c>
      <c r="AL220" s="230">
        <v>1</v>
      </c>
      <c r="AM220" s="230">
        <v>1</v>
      </c>
      <c r="AN220" s="230">
        <v>1</v>
      </c>
      <c r="AO220" s="230">
        <v>1</v>
      </c>
      <c r="AP220" s="230">
        <v>1</v>
      </c>
      <c r="AQ220" s="230">
        <v>1</v>
      </c>
      <c r="AR220" s="230">
        <v>1</v>
      </c>
      <c r="AS220" s="230">
        <v>1</v>
      </c>
      <c r="AT220" s="230">
        <v>4</v>
      </c>
      <c r="AU220" s="230">
        <v>6</v>
      </c>
      <c r="AV220" s="232">
        <v>7</v>
      </c>
    </row>
    <row r="221" spans="2:48" ht="14.45">
      <c r="B221" s="340"/>
      <c r="C221" s="8" t="s">
        <v>199</v>
      </c>
      <c r="D221" s="177">
        <v>1729.1</v>
      </c>
      <c r="E221" s="177">
        <v>1267.3000000000002</v>
      </c>
      <c r="F221" s="177">
        <v>1128.5</v>
      </c>
      <c r="G221" s="177">
        <v>1148.5</v>
      </c>
      <c r="H221" s="177">
        <v>1190.8</v>
      </c>
      <c r="I221" s="177">
        <v>1205.5999999999999</v>
      </c>
      <c r="J221" s="177">
        <v>1240.4000000000001</v>
      </c>
      <c r="K221" s="177">
        <v>1441.6</v>
      </c>
      <c r="L221" s="177">
        <v>1594.5</v>
      </c>
      <c r="M221" s="177">
        <v>1717</v>
      </c>
      <c r="N221" s="177">
        <v>1922.1</v>
      </c>
      <c r="O221" s="177">
        <v>2149.1</v>
      </c>
      <c r="P221" s="177">
        <v>2239.8328799999999</v>
      </c>
      <c r="Q221" s="177">
        <v>2462.35644</v>
      </c>
      <c r="R221" s="177">
        <v>2574.2557400000001</v>
      </c>
      <c r="S221" s="618">
        <f>100</f>
        <v>100</v>
      </c>
      <c r="T221" s="72">
        <f t="shared" si="114"/>
        <v>73.292464287779779</v>
      </c>
      <c r="U221" s="72">
        <f t="shared" si="114"/>
        <v>65.265166849806263</v>
      </c>
      <c r="V221" s="72">
        <f t="shared" si="114"/>
        <v>66.421837950378816</v>
      </c>
      <c r="W221" s="72">
        <f t="shared" si="114"/>
        <v>68.868197328089764</v>
      </c>
      <c r="X221" s="72">
        <f t="shared" si="114"/>
        <v>69.724133942513447</v>
      </c>
      <c r="Y221" s="72">
        <f t="shared" si="104"/>
        <v>71.736741657509697</v>
      </c>
      <c r="Z221" s="72">
        <f t="shared" si="104"/>
        <v>83.37285292926957</v>
      </c>
      <c r="AA221" s="72">
        <f t="shared" si="104"/>
        <v>92.21560349314673</v>
      </c>
      <c r="AB221" s="72">
        <f t="shared" si="104"/>
        <v>99.300213984153615</v>
      </c>
      <c r="AC221" s="72">
        <f t="shared" si="105"/>
        <v>111.16187612052514</v>
      </c>
      <c r="AD221" s="72">
        <f t="shared" si="105"/>
        <v>124.2900931120236</v>
      </c>
      <c r="AE221" s="72">
        <f t="shared" ref="AE221:AE222" si="145">P221*100/$D221</f>
        <v>129.53749812040948</v>
      </c>
      <c r="AF221" s="72">
        <f t="shared" ref="AF221:AG222" si="146">Q221*100/$D221</f>
        <v>142.40682667283559</v>
      </c>
      <c r="AG221" s="73">
        <f t="shared" si="146"/>
        <v>148.87836099705049</v>
      </c>
      <c r="AH221" s="233"/>
      <c r="AI221" s="234"/>
      <c r="AJ221" s="234"/>
      <c r="AK221" s="234"/>
      <c r="AL221" s="234"/>
      <c r="AM221" s="234"/>
      <c r="AN221" s="234"/>
      <c r="AO221" s="234"/>
      <c r="AP221" s="234"/>
      <c r="AQ221" s="234"/>
      <c r="AR221" s="234"/>
      <c r="AS221" s="234"/>
      <c r="AT221" s="234"/>
      <c r="AU221" s="234"/>
      <c r="AV221" s="235"/>
    </row>
    <row r="222" spans="2:48" ht="16.5" customHeight="1">
      <c r="B222" s="620" t="s">
        <v>226</v>
      </c>
      <c r="C222" s="1" t="s">
        <v>194</v>
      </c>
      <c r="D222" s="288">
        <v>136.69999999999999</v>
      </c>
      <c r="E222" s="288">
        <v>145.30000000000001</v>
      </c>
      <c r="F222" s="288">
        <v>159.1</v>
      </c>
      <c r="G222" s="288">
        <v>161.5</v>
      </c>
      <c r="H222" s="288">
        <v>170.3</v>
      </c>
      <c r="I222" s="288">
        <v>149.19999999999999</v>
      </c>
      <c r="J222" s="288">
        <v>132.6</v>
      </c>
      <c r="K222" s="288">
        <v>136.1</v>
      </c>
      <c r="L222" s="288">
        <v>180.3</v>
      </c>
      <c r="M222" s="288">
        <v>166.3</v>
      </c>
      <c r="N222" s="288">
        <v>132.19999999999999</v>
      </c>
      <c r="O222" s="288">
        <v>157.6</v>
      </c>
      <c r="P222" s="287">
        <v>162.65900999999999</v>
      </c>
      <c r="Q222" s="287">
        <v>175.86207999999999</v>
      </c>
      <c r="R222" s="287">
        <v>180.93427</v>
      </c>
      <c r="S222" s="618">
        <f>100</f>
        <v>100</v>
      </c>
      <c r="T222" s="72">
        <f t="shared" si="114"/>
        <v>106.29114850036579</v>
      </c>
      <c r="U222" s="72">
        <f t="shared" si="114"/>
        <v>116.38624725676665</v>
      </c>
      <c r="V222" s="72">
        <f t="shared" si="114"/>
        <v>118.14191660570593</v>
      </c>
      <c r="W222" s="72">
        <f t="shared" si="114"/>
        <v>124.57937088514997</v>
      </c>
      <c r="X222" s="72">
        <f t="shared" si="114"/>
        <v>109.14411119239209</v>
      </c>
      <c r="Y222" s="72">
        <f t="shared" si="104"/>
        <v>97.0007315288954</v>
      </c>
      <c r="Z222" s="72">
        <f t="shared" si="104"/>
        <v>99.561082662765187</v>
      </c>
      <c r="AA222" s="72">
        <f t="shared" si="104"/>
        <v>131.89465983906365</v>
      </c>
      <c r="AB222" s="72">
        <f t="shared" si="104"/>
        <v>121.6532553035845</v>
      </c>
      <c r="AC222" s="72">
        <f t="shared" si="105"/>
        <v>96.708119970738835</v>
      </c>
      <c r="AD222" s="72">
        <f t="shared" si="105"/>
        <v>115.28895391367961</v>
      </c>
      <c r="AE222" s="72">
        <f t="shared" si="145"/>
        <v>118.98976591075348</v>
      </c>
      <c r="AF222" s="72">
        <f t="shared" si="146"/>
        <v>128.64819312362837</v>
      </c>
      <c r="AG222" s="73">
        <f t="shared" si="146"/>
        <v>132.35864667154354</v>
      </c>
      <c r="AH222" s="619">
        <v>1</v>
      </c>
      <c r="AI222" s="230">
        <v>1</v>
      </c>
      <c r="AJ222" s="230">
        <v>1</v>
      </c>
      <c r="AK222" s="230">
        <v>1</v>
      </c>
      <c r="AL222" s="230">
        <v>1</v>
      </c>
      <c r="AM222" s="230">
        <v>1</v>
      </c>
      <c r="AN222" s="230">
        <v>1</v>
      </c>
      <c r="AO222" s="230">
        <v>1</v>
      </c>
      <c r="AP222" s="230">
        <v>1</v>
      </c>
      <c r="AQ222" s="230">
        <v>1</v>
      </c>
      <c r="AR222" s="230">
        <v>1</v>
      </c>
      <c r="AS222" s="230">
        <v>1</v>
      </c>
      <c r="AT222" s="230">
        <v>4</v>
      </c>
      <c r="AU222" s="230">
        <v>6</v>
      </c>
      <c r="AV222" s="232">
        <v>7</v>
      </c>
    </row>
    <row r="223" spans="2:48" ht="14.45">
      <c r="B223" s="620"/>
      <c r="C223" s="1" t="s">
        <v>195</v>
      </c>
      <c r="D223" s="288">
        <v>253.5</v>
      </c>
      <c r="E223" s="288">
        <v>210.5</v>
      </c>
      <c r="F223" s="288">
        <v>169.5</v>
      </c>
      <c r="G223" s="288">
        <v>181.8</v>
      </c>
      <c r="H223" s="288">
        <v>208</v>
      </c>
      <c r="I223" s="288">
        <v>209.4</v>
      </c>
      <c r="J223" s="288">
        <v>200.5</v>
      </c>
      <c r="K223" s="288">
        <v>275.5</v>
      </c>
      <c r="L223" s="288">
        <v>350.7</v>
      </c>
      <c r="M223" s="288">
        <v>277.5</v>
      </c>
      <c r="N223" s="288">
        <v>345.3</v>
      </c>
      <c r="O223" s="288">
        <v>299.8</v>
      </c>
      <c r="P223" s="287">
        <v>311.18677000000002</v>
      </c>
      <c r="Q223" s="287">
        <v>343.69173999999998</v>
      </c>
      <c r="R223" s="287">
        <v>363.48218000000003</v>
      </c>
      <c r="S223" s="618">
        <f>100</f>
        <v>100</v>
      </c>
      <c r="T223" s="72">
        <f t="shared" si="114"/>
        <v>83.03747534516765</v>
      </c>
      <c r="U223" s="72">
        <f t="shared" si="114"/>
        <v>66.863905325443781</v>
      </c>
      <c r="V223" s="72">
        <f t="shared" si="114"/>
        <v>71.715976331360949</v>
      </c>
      <c r="W223" s="72">
        <f t="shared" si="114"/>
        <v>82.051282051282058</v>
      </c>
      <c r="X223" s="72">
        <f t="shared" si="114"/>
        <v>82.603550295857985</v>
      </c>
      <c r="Y223" s="72">
        <f t="shared" si="104"/>
        <v>79.092702169625241</v>
      </c>
      <c r="Z223" s="72">
        <f t="shared" si="104"/>
        <v>108.6785009861933</v>
      </c>
      <c r="AA223" s="72">
        <f t="shared" si="104"/>
        <v>138.34319526627218</v>
      </c>
      <c r="AB223" s="72">
        <f t="shared" si="104"/>
        <v>109.46745562130178</v>
      </c>
      <c r="AC223" s="72">
        <f t="shared" si="105"/>
        <v>136.2130177514793</v>
      </c>
      <c r="AD223" s="72">
        <f t="shared" si="105"/>
        <v>118.26429980276134</v>
      </c>
      <c r="AE223" s="72">
        <f t="shared" ref="AE223:AE224" si="147">P223*100/$D223</f>
        <v>122.75612228796845</v>
      </c>
      <c r="AF223" s="72">
        <f t="shared" ref="AF223:AG224" si="148">Q223*100/$D223</f>
        <v>135.5785956607495</v>
      </c>
      <c r="AG223" s="73">
        <f t="shared" si="148"/>
        <v>143.38547534516766</v>
      </c>
      <c r="AH223" s="619">
        <v>1</v>
      </c>
      <c r="AI223" s="230">
        <v>1</v>
      </c>
      <c r="AJ223" s="230">
        <v>1</v>
      </c>
      <c r="AK223" s="230">
        <v>1</v>
      </c>
      <c r="AL223" s="230">
        <v>1</v>
      </c>
      <c r="AM223" s="230">
        <v>1</v>
      </c>
      <c r="AN223" s="230">
        <v>1</v>
      </c>
      <c r="AO223" s="230">
        <v>1</v>
      </c>
      <c r="AP223" s="230">
        <v>1</v>
      </c>
      <c r="AQ223" s="230">
        <v>1</v>
      </c>
      <c r="AR223" s="230">
        <v>1</v>
      </c>
      <c r="AS223" s="230">
        <v>1</v>
      </c>
      <c r="AT223" s="230">
        <v>4</v>
      </c>
      <c r="AU223" s="230">
        <v>6</v>
      </c>
      <c r="AV223" s="232">
        <v>7</v>
      </c>
    </row>
    <row r="224" spans="2:48" ht="14.45">
      <c r="B224" s="620"/>
      <c r="C224" s="1" t="s">
        <v>196</v>
      </c>
      <c r="D224" s="288">
        <v>312.8</v>
      </c>
      <c r="E224" s="288">
        <v>269.8</v>
      </c>
      <c r="F224" s="288">
        <v>233.4</v>
      </c>
      <c r="G224" s="288">
        <v>297.2</v>
      </c>
      <c r="H224" s="288">
        <v>272.10000000000002</v>
      </c>
      <c r="I224" s="288">
        <v>301.10000000000002</v>
      </c>
      <c r="J224" s="288">
        <v>230.1</v>
      </c>
      <c r="K224" s="288">
        <v>261</v>
      </c>
      <c r="L224" s="288">
        <v>355.7</v>
      </c>
      <c r="M224" s="288">
        <v>393.6</v>
      </c>
      <c r="N224" s="288">
        <v>438</v>
      </c>
      <c r="O224" s="288">
        <v>511.2</v>
      </c>
      <c r="P224" s="287">
        <v>540.33447000000001</v>
      </c>
      <c r="Q224" s="287">
        <v>601.74126999999999</v>
      </c>
      <c r="R224" s="287">
        <v>632.49792000000002</v>
      </c>
      <c r="S224" s="618">
        <f>100</f>
        <v>100</v>
      </c>
      <c r="T224" s="72">
        <f t="shared" si="114"/>
        <v>86.253196930946288</v>
      </c>
      <c r="U224" s="72">
        <f t="shared" si="114"/>
        <v>74.61636828644501</v>
      </c>
      <c r="V224" s="72">
        <f t="shared" si="114"/>
        <v>95.012787723785166</v>
      </c>
      <c r="W224" s="72">
        <f t="shared" si="114"/>
        <v>86.98849104859336</v>
      </c>
      <c r="X224" s="72">
        <f t="shared" si="114"/>
        <v>96.259590792838878</v>
      </c>
      <c r="Y224" s="72">
        <f t="shared" si="104"/>
        <v>73.561381074168793</v>
      </c>
      <c r="Z224" s="72">
        <f t="shared" si="104"/>
        <v>83.43989769820972</v>
      </c>
      <c r="AA224" s="72">
        <f t="shared" si="104"/>
        <v>113.71483375959079</v>
      </c>
      <c r="AB224" s="72">
        <f t="shared" si="104"/>
        <v>125.8312020460358</v>
      </c>
      <c r="AC224" s="72">
        <f t="shared" si="105"/>
        <v>140.02557544757033</v>
      </c>
      <c r="AD224" s="72">
        <f t="shared" si="105"/>
        <v>163.42710997442455</v>
      </c>
      <c r="AE224" s="72">
        <f t="shared" si="147"/>
        <v>172.74119884910485</v>
      </c>
      <c r="AF224" s="72">
        <f t="shared" si="148"/>
        <v>192.3725287723785</v>
      </c>
      <c r="AG224" s="73">
        <f t="shared" si="148"/>
        <v>202.20521739130433</v>
      </c>
      <c r="AH224" s="619">
        <v>1</v>
      </c>
      <c r="AI224" s="230">
        <v>1</v>
      </c>
      <c r="AJ224" s="230">
        <v>1</v>
      </c>
      <c r="AK224" s="230">
        <v>1</v>
      </c>
      <c r="AL224" s="230">
        <v>1</v>
      </c>
      <c r="AM224" s="230">
        <v>1</v>
      </c>
      <c r="AN224" s="230">
        <v>1</v>
      </c>
      <c r="AO224" s="230">
        <v>1</v>
      </c>
      <c r="AP224" s="230">
        <v>1</v>
      </c>
      <c r="AQ224" s="230">
        <v>1</v>
      </c>
      <c r="AR224" s="230">
        <v>1</v>
      </c>
      <c r="AS224" s="230">
        <v>1</v>
      </c>
      <c r="AT224" s="230">
        <v>4</v>
      </c>
      <c r="AU224" s="230">
        <v>6</v>
      </c>
      <c r="AV224" s="232">
        <v>7</v>
      </c>
    </row>
    <row r="225" spans="2:48" ht="14.45">
      <c r="B225" s="620"/>
      <c r="C225" s="1" t="s">
        <v>197</v>
      </c>
      <c r="D225" s="288">
        <v>333.9</v>
      </c>
      <c r="E225" s="288">
        <v>306.39999999999998</v>
      </c>
      <c r="F225" s="288">
        <v>263.60000000000002</v>
      </c>
      <c r="G225" s="288">
        <v>274</v>
      </c>
      <c r="H225" s="288">
        <v>367.5</v>
      </c>
      <c r="I225" s="288">
        <v>452.7</v>
      </c>
      <c r="J225" s="288">
        <v>560.79999999999995</v>
      </c>
      <c r="K225" s="288">
        <v>593.4</v>
      </c>
      <c r="L225" s="288">
        <v>580.5</v>
      </c>
      <c r="M225" s="288">
        <v>546.9</v>
      </c>
      <c r="N225" s="288">
        <v>587.4</v>
      </c>
      <c r="O225" s="288">
        <v>650.29999999999995</v>
      </c>
      <c r="P225" s="287">
        <v>688.20849999999996</v>
      </c>
      <c r="Q225" s="287">
        <v>717.06151999999997</v>
      </c>
      <c r="R225" s="287">
        <v>783.55988000000002</v>
      </c>
      <c r="S225" s="618">
        <f>100</f>
        <v>100</v>
      </c>
      <c r="T225" s="72">
        <f t="shared" si="114"/>
        <v>91.764001197963452</v>
      </c>
      <c r="U225" s="72">
        <f t="shared" si="114"/>
        <v>78.94579215333934</v>
      </c>
      <c r="V225" s="72">
        <f t="shared" si="114"/>
        <v>82.060497154836781</v>
      </c>
      <c r="W225" s="72">
        <f t="shared" si="114"/>
        <v>110.06289308176102</v>
      </c>
      <c r="X225" s="72">
        <f t="shared" si="114"/>
        <v>135.57951482479785</v>
      </c>
      <c r="Y225" s="72">
        <f t="shared" si="104"/>
        <v>167.95447738843964</v>
      </c>
      <c r="Z225" s="72">
        <f t="shared" si="104"/>
        <v>177.71787960467208</v>
      </c>
      <c r="AA225" s="72">
        <f t="shared" si="104"/>
        <v>173.85444743935312</v>
      </c>
      <c r="AB225" s="72">
        <f t="shared" si="104"/>
        <v>163.7915543575921</v>
      </c>
      <c r="AC225" s="72">
        <f t="shared" si="105"/>
        <v>175.92093441150047</v>
      </c>
      <c r="AD225" s="72">
        <f t="shared" si="105"/>
        <v>194.75890985324946</v>
      </c>
      <c r="AE225" s="72">
        <f t="shared" ref="AE225:AE226" si="149">P225*100/$D225</f>
        <v>206.11215932914044</v>
      </c>
      <c r="AF225" s="72">
        <f t="shared" ref="AF225:AG226" si="150">Q225*100/$D225</f>
        <v>214.75337526205453</v>
      </c>
      <c r="AG225" s="73">
        <f t="shared" si="150"/>
        <v>234.66902665468703</v>
      </c>
      <c r="AH225" s="619">
        <v>1</v>
      </c>
      <c r="AI225" s="230">
        <v>1</v>
      </c>
      <c r="AJ225" s="230">
        <v>1</v>
      </c>
      <c r="AK225" s="230">
        <v>1</v>
      </c>
      <c r="AL225" s="230">
        <v>1</v>
      </c>
      <c r="AM225" s="230">
        <v>1</v>
      </c>
      <c r="AN225" s="230">
        <v>1</v>
      </c>
      <c r="AO225" s="230">
        <v>1</v>
      </c>
      <c r="AP225" s="230">
        <v>1</v>
      </c>
      <c r="AQ225" s="230">
        <v>1</v>
      </c>
      <c r="AR225" s="230">
        <v>1</v>
      </c>
      <c r="AS225" s="230">
        <v>1</v>
      </c>
      <c r="AT225" s="230">
        <v>4</v>
      </c>
      <c r="AU225" s="230">
        <v>6</v>
      </c>
      <c r="AV225" s="232">
        <v>7</v>
      </c>
    </row>
    <row r="226" spans="2:48" ht="14.45">
      <c r="B226" s="620"/>
      <c r="C226" s="1" t="s">
        <v>198</v>
      </c>
      <c r="D226" s="288">
        <v>1036.9000000000001</v>
      </c>
      <c r="E226" s="288">
        <v>932</v>
      </c>
      <c r="F226" s="288">
        <v>825.6</v>
      </c>
      <c r="G226" s="288">
        <v>914.5</v>
      </c>
      <c r="H226" s="288">
        <v>1017.9000000000001</v>
      </c>
      <c r="I226" s="288">
        <v>1112.4000000000001</v>
      </c>
      <c r="J226" s="288">
        <v>1124</v>
      </c>
      <c r="K226" s="288">
        <v>1266</v>
      </c>
      <c r="L226" s="288">
        <v>1467.2</v>
      </c>
      <c r="M226" s="288">
        <v>1384.3000000000002</v>
      </c>
      <c r="N226" s="288">
        <v>1502.9</v>
      </c>
      <c r="O226" s="288">
        <v>1618.8999999999999</v>
      </c>
      <c r="P226" s="287">
        <v>1702.3887500000001</v>
      </c>
      <c r="Q226" s="287">
        <v>1838.35661</v>
      </c>
      <c r="R226" s="287">
        <v>1960.47425</v>
      </c>
      <c r="S226" s="618">
        <f>100</f>
        <v>100</v>
      </c>
      <c r="T226" s="72">
        <f t="shared" si="114"/>
        <v>89.883306008293943</v>
      </c>
      <c r="U226" s="72">
        <f t="shared" si="114"/>
        <v>79.621950043398584</v>
      </c>
      <c r="V226" s="72">
        <f t="shared" si="114"/>
        <v>88.195582987751948</v>
      </c>
      <c r="W226" s="72">
        <f t="shared" si="114"/>
        <v>98.16761500626869</v>
      </c>
      <c r="X226" s="72">
        <f t="shared" si="114"/>
        <v>107.2813193171955</v>
      </c>
      <c r="Y226" s="72">
        <f t="shared" si="104"/>
        <v>108.40003857652617</v>
      </c>
      <c r="Z226" s="72">
        <f t="shared" si="104"/>
        <v>122.09470537178126</v>
      </c>
      <c r="AA226" s="72">
        <f t="shared" si="104"/>
        <v>141.49869804224127</v>
      </c>
      <c r="AB226" s="72">
        <f t="shared" si="104"/>
        <v>133.5037129906452</v>
      </c>
      <c r="AC226" s="72">
        <f t="shared" si="105"/>
        <v>144.94165300414696</v>
      </c>
      <c r="AD226" s="72">
        <f t="shared" si="105"/>
        <v>156.12884559745393</v>
      </c>
      <c r="AE226" s="72">
        <f t="shared" si="149"/>
        <v>164.18061047352685</v>
      </c>
      <c r="AF226" s="72">
        <f t="shared" si="150"/>
        <v>177.29352975214579</v>
      </c>
      <c r="AG226" s="73">
        <f t="shared" si="150"/>
        <v>189.07071559456068</v>
      </c>
      <c r="AH226" s="619">
        <v>1</v>
      </c>
      <c r="AI226" s="230">
        <v>1</v>
      </c>
      <c r="AJ226" s="230">
        <v>1</v>
      </c>
      <c r="AK226" s="230">
        <v>1</v>
      </c>
      <c r="AL226" s="230">
        <v>1</v>
      </c>
      <c r="AM226" s="230">
        <v>1</v>
      </c>
      <c r="AN226" s="230">
        <v>1</v>
      </c>
      <c r="AO226" s="230">
        <v>1</v>
      </c>
      <c r="AP226" s="230">
        <v>1</v>
      </c>
      <c r="AQ226" s="230">
        <v>1</v>
      </c>
      <c r="AR226" s="230">
        <v>1</v>
      </c>
      <c r="AS226" s="230">
        <v>1</v>
      </c>
      <c r="AT226" s="230">
        <v>4</v>
      </c>
      <c r="AU226" s="230">
        <v>6</v>
      </c>
      <c r="AV226" s="232">
        <v>7</v>
      </c>
    </row>
    <row r="227" spans="2:48" ht="14.45">
      <c r="B227" s="340"/>
      <c r="C227" s="8" t="s">
        <v>199</v>
      </c>
      <c r="D227" s="177">
        <v>703</v>
      </c>
      <c r="E227" s="177">
        <v>625.6</v>
      </c>
      <c r="F227" s="177">
        <v>562</v>
      </c>
      <c r="G227" s="177">
        <v>640.5</v>
      </c>
      <c r="H227" s="177">
        <v>650.40000000000009</v>
      </c>
      <c r="I227" s="177">
        <v>659.7</v>
      </c>
      <c r="J227" s="177">
        <v>563.20000000000005</v>
      </c>
      <c r="K227" s="177">
        <v>672.6</v>
      </c>
      <c r="L227" s="177">
        <v>886.7</v>
      </c>
      <c r="M227" s="177">
        <v>837.40000000000009</v>
      </c>
      <c r="N227" s="177">
        <v>915.5</v>
      </c>
      <c r="O227" s="177">
        <v>968.59999999999991</v>
      </c>
      <c r="P227" s="177">
        <v>1014.18025</v>
      </c>
      <c r="Q227" s="177">
        <v>1121.2950900000001</v>
      </c>
      <c r="R227" s="177">
        <v>1176.91437</v>
      </c>
      <c r="S227" s="618">
        <f>100</f>
        <v>100</v>
      </c>
      <c r="T227" s="72">
        <f t="shared" si="114"/>
        <v>88.990042674253203</v>
      </c>
      <c r="U227" s="72">
        <f t="shared" si="114"/>
        <v>79.943100995732578</v>
      </c>
      <c r="V227" s="72">
        <f t="shared" si="114"/>
        <v>91.109530583214791</v>
      </c>
      <c r="W227" s="72">
        <f t="shared" si="114"/>
        <v>92.517780938833582</v>
      </c>
      <c r="X227" s="72">
        <f t="shared" si="114"/>
        <v>93.840682788051211</v>
      </c>
      <c r="Y227" s="72">
        <f t="shared" si="104"/>
        <v>80.113798008534857</v>
      </c>
      <c r="Z227" s="72">
        <f t="shared" si="104"/>
        <v>95.675675675675677</v>
      </c>
      <c r="AA227" s="72">
        <f t="shared" si="104"/>
        <v>126.13086770981508</v>
      </c>
      <c r="AB227" s="72">
        <f t="shared" si="104"/>
        <v>119.11806543385492</v>
      </c>
      <c r="AC227" s="72">
        <f t="shared" si="105"/>
        <v>130.22759601706971</v>
      </c>
      <c r="AD227" s="72">
        <f t="shared" si="105"/>
        <v>137.78093883357039</v>
      </c>
      <c r="AE227" s="72">
        <f t="shared" ref="AE227:AE228" si="151">P227*100/$D227</f>
        <v>144.26461593172118</v>
      </c>
      <c r="AF227" s="72">
        <f t="shared" ref="AF227:AG228" si="152">Q227*100/$D227</f>
        <v>159.50143527738265</v>
      </c>
      <c r="AG227" s="73">
        <f t="shared" si="152"/>
        <v>167.41313940256043</v>
      </c>
      <c r="AH227" s="233"/>
      <c r="AI227" s="234"/>
      <c r="AJ227" s="234"/>
      <c r="AK227" s="234"/>
      <c r="AL227" s="234"/>
      <c r="AM227" s="234"/>
      <c r="AN227" s="234"/>
      <c r="AO227" s="234"/>
      <c r="AP227" s="234"/>
      <c r="AQ227" s="234"/>
      <c r="AR227" s="234"/>
      <c r="AS227" s="234"/>
      <c r="AT227" s="234"/>
      <c r="AU227" s="234"/>
      <c r="AV227" s="235"/>
    </row>
    <row r="228" spans="2:48" ht="16.5" customHeight="1">
      <c r="B228" s="620" t="s">
        <v>227</v>
      </c>
      <c r="C228" s="7" t="s">
        <v>194</v>
      </c>
      <c r="D228" s="288">
        <v>2740.5</v>
      </c>
      <c r="E228" s="288">
        <v>2501.9</v>
      </c>
      <c r="F228" s="288">
        <v>2311.6</v>
      </c>
      <c r="G228" s="288">
        <v>2329.8000000000002</v>
      </c>
      <c r="H228" s="288">
        <v>2335.1</v>
      </c>
      <c r="I228" s="288">
        <v>2346.9</v>
      </c>
      <c r="J228" s="288">
        <v>2450</v>
      </c>
      <c r="K228" s="288">
        <v>2416.1</v>
      </c>
      <c r="L228" s="288">
        <v>2622.3</v>
      </c>
      <c r="M228" s="288">
        <v>2636.4</v>
      </c>
      <c r="N228" s="288">
        <v>2712.3</v>
      </c>
      <c r="O228" s="288">
        <v>2828.8</v>
      </c>
      <c r="P228" s="287">
        <v>2919.6055000000001</v>
      </c>
      <c r="Q228" s="287">
        <v>3156.5902999999998</v>
      </c>
      <c r="R228" s="287">
        <v>3247.6127999999999</v>
      </c>
      <c r="S228" s="618">
        <f>100</f>
        <v>100</v>
      </c>
      <c r="T228" s="72">
        <f t="shared" si="114"/>
        <v>91.293559569421632</v>
      </c>
      <c r="U228" s="72">
        <f t="shared" si="114"/>
        <v>84.349571246122977</v>
      </c>
      <c r="V228" s="72">
        <f t="shared" si="114"/>
        <v>85.013683634373294</v>
      </c>
      <c r="W228" s="72">
        <f t="shared" si="114"/>
        <v>85.207079000182446</v>
      </c>
      <c r="X228" s="72">
        <f t="shared" si="114"/>
        <v>85.637657361795291</v>
      </c>
      <c r="Y228" s="72">
        <f t="shared" si="104"/>
        <v>89.399744572158369</v>
      </c>
      <c r="Z228" s="72">
        <f t="shared" si="104"/>
        <v>88.162744024812994</v>
      </c>
      <c r="AA228" s="72">
        <f t="shared" si="104"/>
        <v>95.686918445539135</v>
      </c>
      <c r="AB228" s="72">
        <f t="shared" si="104"/>
        <v>96.201423097974825</v>
      </c>
      <c r="AC228" s="72">
        <f t="shared" si="105"/>
        <v>98.97099069512862</v>
      </c>
      <c r="AD228" s="72">
        <f t="shared" si="105"/>
        <v>103.22203977376391</v>
      </c>
      <c r="AE228" s="72">
        <f t="shared" si="151"/>
        <v>106.53550446998723</v>
      </c>
      <c r="AF228" s="72">
        <f t="shared" si="152"/>
        <v>115.18300675059295</v>
      </c>
      <c r="AG228" s="73">
        <f t="shared" si="152"/>
        <v>118.50438970990695</v>
      </c>
      <c r="AH228" s="619">
        <v>1</v>
      </c>
      <c r="AI228" s="230">
        <v>1</v>
      </c>
      <c r="AJ228" s="230">
        <v>1</v>
      </c>
      <c r="AK228" s="230">
        <v>1</v>
      </c>
      <c r="AL228" s="230">
        <v>1</v>
      </c>
      <c r="AM228" s="230">
        <v>1</v>
      </c>
      <c r="AN228" s="230">
        <v>1</v>
      </c>
      <c r="AO228" s="230">
        <v>1</v>
      </c>
      <c r="AP228" s="230">
        <v>1</v>
      </c>
      <c r="AQ228" s="230">
        <v>1</v>
      </c>
      <c r="AR228" s="230">
        <v>1</v>
      </c>
      <c r="AS228" s="230">
        <v>1</v>
      </c>
      <c r="AT228" s="230">
        <v>4</v>
      </c>
      <c r="AU228" s="230">
        <v>6</v>
      </c>
      <c r="AV228" s="232">
        <v>7</v>
      </c>
    </row>
    <row r="229" spans="2:48" ht="14.45">
      <c r="B229" s="620"/>
      <c r="C229" s="1" t="s">
        <v>195</v>
      </c>
      <c r="D229" s="288">
        <v>3169.3</v>
      </c>
      <c r="E229" s="288">
        <v>2462.6</v>
      </c>
      <c r="F229" s="288">
        <v>2142.4</v>
      </c>
      <c r="G229" s="288">
        <v>2287.5</v>
      </c>
      <c r="H229" s="288">
        <v>2333.1999999999998</v>
      </c>
      <c r="I229" s="288">
        <v>2406.5</v>
      </c>
      <c r="J229" s="288">
        <v>2500.4</v>
      </c>
      <c r="K229" s="288">
        <v>2615</v>
      </c>
      <c r="L229" s="288">
        <v>2823.3</v>
      </c>
      <c r="M229" s="288">
        <v>3007.3</v>
      </c>
      <c r="N229" s="288">
        <v>3125.7</v>
      </c>
      <c r="O229" s="288">
        <v>3243.9</v>
      </c>
      <c r="P229" s="287">
        <v>3367.1069000000002</v>
      </c>
      <c r="Q229" s="287">
        <v>3718.8179</v>
      </c>
      <c r="R229" s="287">
        <v>3933.3462</v>
      </c>
      <c r="S229" s="618">
        <f>100</f>
        <v>100</v>
      </c>
      <c r="T229" s="72">
        <f t="shared" si="114"/>
        <v>77.701700691004319</v>
      </c>
      <c r="U229" s="72">
        <f t="shared" si="114"/>
        <v>67.598523333228158</v>
      </c>
      <c r="V229" s="72">
        <f t="shared" si="114"/>
        <v>72.176821380115484</v>
      </c>
      <c r="W229" s="72">
        <f t="shared" si="114"/>
        <v>73.618780172277781</v>
      </c>
      <c r="X229" s="72">
        <f t="shared" si="114"/>
        <v>75.931593727321484</v>
      </c>
      <c r="Y229" s="72">
        <f t="shared" si="104"/>
        <v>78.894393083646221</v>
      </c>
      <c r="Z229" s="72">
        <f t="shared" si="104"/>
        <v>82.510333512132007</v>
      </c>
      <c r="AA229" s="72">
        <f t="shared" si="104"/>
        <v>89.082762755182529</v>
      </c>
      <c r="AB229" s="72">
        <f t="shared" si="104"/>
        <v>94.888461174391821</v>
      </c>
      <c r="AC229" s="72">
        <f t="shared" si="105"/>
        <v>98.624301896317789</v>
      </c>
      <c r="AD229" s="72">
        <f t="shared" si="105"/>
        <v>102.35383207648376</v>
      </c>
      <c r="AE229" s="72">
        <f t="shared" ref="AE229:AE230" si="153">P229*100/$D229</f>
        <v>106.2413435143407</v>
      </c>
      <c r="AF229" s="72">
        <f t="shared" ref="AF229:AG230" si="154">Q229*100/$D229</f>
        <v>117.33877827911525</v>
      </c>
      <c r="AG229" s="73">
        <f t="shared" si="154"/>
        <v>124.10772725838513</v>
      </c>
      <c r="AH229" s="619">
        <v>1</v>
      </c>
      <c r="AI229" s="230">
        <v>1</v>
      </c>
      <c r="AJ229" s="230">
        <v>1</v>
      </c>
      <c r="AK229" s="230">
        <v>1</v>
      </c>
      <c r="AL229" s="230">
        <v>1</v>
      </c>
      <c r="AM229" s="230">
        <v>1</v>
      </c>
      <c r="AN229" s="230">
        <v>1</v>
      </c>
      <c r="AO229" s="230">
        <v>1</v>
      </c>
      <c r="AP229" s="230">
        <v>1</v>
      </c>
      <c r="AQ229" s="230">
        <v>1</v>
      </c>
      <c r="AR229" s="230">
        <v>1</v>
      </c>
      <c r="AS229" s="230">
        <v>1</v>
      </c>
      <c r="AT229" s="230">
        <v>4</v>
      </c>
      <c r="AU229" s="230">
        <v>6</v>
      </c>
      <c r="AV229" s="232">
        <v>7</v>
      </c>
    </row>
    <row r="230" spans="2:48" ht="14.45">
      <c r="B230" s="620"/>
      <c r="C230" s="1" t="s">
        <v>196</v>
      </c>
      <c r="D230" s="288">
        <v>1109.0999999999999</v>
      </c>
      <c r="E230" s="288">
        <v>807.1</v>
      </c>
      <c r="F230" s="288">
        <v>683.7</v>
      </c>
      <c r="G230" s="288">
        <v>793.6</v>
      </c>
      <c r="H230" s="288">
        <v>908</v>
      </c>
      <c r="I230" s="288">
        <v>880</v>
      </c>
      <c r="J230" s="288">
        <v>1082.2</v>
      </c>
      <c r="K230" s="288">
        <v>1162.4000000000001</v>
      </c>
      <c r="L230" s="288">
        <v>1284.5999999999999</v>
      </c>
      <c r="M230" s="288">
        <v>1362.8</v>
      </c>
      <c r="N230" s="288">
        <v>1652.5</v>
      </c>
      <c r="O230" s="288">
        <v>1799.8</v>
      </c>
      <c r="P230" s="287">
        <v>1902.3749</v>
      </c>
      <c r="Q230" s="287">
        <v>2118.5718000000002</v>
      </c>
      <c r="R230" s="287">
        <v>2226.7512000000002</v>
      </c>
      <c r="S230" s="618">
        <f>100</f>
        <v>100</v>
      </c>
      <c r="T230" s="72">
        <f t="shared" si="114"/>
        <v>72.770714994139396</v>
      </c>
      <c r="U230" s="72">
        <f t="shared" si="114"/>
        <v>61.644576683797681</v>
      </c>
      <c r="V230" s="72">
        <f t="shared" si="114"/>
        <v>71.553511856460204</v>
      </c>
      <c r="W230" s="72">
        <f t="shared" si="114"/>
        <v>81.868181408349116</v>
      </c>
      <c r="X230" s="72">
        <f t="shared" si="114"/>
        <v>79.343611937607079</v>
      </c>
      <c r="Y230" s="72">
        <f t="shared" si="104"/>
        <v>97.574610044179977</v>
      </c>
      <c r="Z230" s="72">
        <f t="shared" si="104"/>
        <v>104.80569831394827</v>
      </c>
      <c r="AA230" s="72">
        <f t="shared" si="104"/>
        <v>115.82364078982958</v>
      </c>
      <c r="AB230" s="72">
        <f t="shared" si="104"/>
        <v>122.8744026688306</v>
      </c>
      <c r="AC230" s="72">
        <f t="shared" si="105"/>
        <v>148.99468037147238</v>
      </c>
      <c r="AD230" s="72">
        <f t="shared" si="105"/>
        <v>162.27571905148321</v>
      </c>
      <c r="AE230" s="72">
        <f t="shared" si="153"/>
        <v>171.52419980164098</v>
      </c>
      <c r="AF230" s="72">
        <f t="shared" si="154"/>
        <v>191.01720313767925</v>
      </c>
      <c r="AG230" s="73">
        <f t="shared" si="154"/>
        <v>200.77100351636466</v>
      </c>
      <c r="AH230" s="619">
        <v>1</v>
      </c>
      <c r="AI230" s="230">
        <v>1</v>
      </c>
      <c r="AJ230" s="230">
        <v>1</v>
      </c>
      <c r="AK230" s="230">
        <v>1</v>
      </c>
      <c r="AL230" s="230">
        <v>1</v>
      </c>
      <c r="AM230" s="230">
        <v>1</v>
      </c>
      <c r="AN230" s="230">
        <v>1</v>
      </c>
      <c r="AO230" s="230">
        <v>1</v>
      </c>
      <c r="AP230" s="230">
        <v>1</v>
      </c>
      <c r="AQ230" s="230">
        <v>1</v>
      </c>
      <c r="AR230" s="230">
        <v>1</v>
      </c>
      <c r="AS230" s="230">
        <v>1</v>
      </c>
      <c r="AT230" s="230">
        <v>4</v>
      </c>
      <c r="AU230" s="230">
        <v>6</v>
      </c>
      <c r="AV230" s="232">
        <v>7</v>
      </c>
    </row>
    <row r="231" spans="2:48" ht="14.45">
      <c r="B231" s="620"/>
      <c r="C231" s="1" t="s">
        <v>197</v>
      </c>
      <c r="D231" s="288">
        <v>787.7</v>
      </c>
      <c r="E231" s="288">
        <v>612.5</v>
      </c>
      <c r="F231" s="288">
        <v>556.4</v>
      </c>
      <c r="G231" s="288">
        <v>675.9</v>
      </c>
      <c r="H231" s="288">
        <v>677.9</v>
      </c>
      <c r="I231" s="288">
        <v>657.7</v>
      </c>
      <c r="J231" s="288">
        <v>774.2</v>
      </c>
      <c r="K231" s="288">
        <v>925.4</v>
      </c>
      <c r="L231" s="288">
        <v>896.2</v>
      </c>
      <c r="M231" s="288">
        <v>963.5</v>
      </c>
      <c r="N231" s="288">
        <v>973.4</v>
      </c>
      <c r="O231" s="288">
        <v>966.1</v>
      </c>
      <c r="P231" s="287">
        <v>1022.4177</v>
      </c>
      <c r="Q231" s="287">
        <v>1065.2823000000001</v>
      </c>
      <c r="R231" s="287">
        <v>1164.0700999999999</v>
      </c>
      <c r="S231" s="618">
        <f>100</f>
        <v>100</v>
      </c>
      <c r="T231" s="72">
        <f t="shared" si="114"/>
        <v>77.758029706741141</v>
      </c>
      <c r="U231" s="72">
        <f t="shared" si="114"/>
        <v>70.636028945029835</v>
      </c>
      <c r="V231" s="72">
        <f t="shared" si="114"/>
        <v>85.806779230671566</v>
      </c>
      <c r="W231" s="72">
        <f t="shared" si="114"/>
        <v>86.060683001142564</v>
      </c>
      <c r="X231" s="72">
        <f t="shared" si="114"/>
        <v>83.496254919385549</v>
      </c>
      <c r="Y231" s="72">
        <f t="shared" si="104"/>
        <v>98.286149549320797</v>
      </c>
      <c r="Z231" s="72">
        <f t="shared" si="104"/>
        <v>117.48127459692776</v>
      </c>
      <c r="AA231" s="72">
        <f t="shared" si="104"/>
        <v>113.77427954805128</v>
      </c>
      <c r="AB231" s="72">
        <f t="shared" si="104"/>
        <v>122.31814142440014</v>
      </c>
      <c r="AC231" s="72">
        <f t="shared" si="105"/>
        <v>123.57496508823155</v>
      </c>
      <c r="AD231" s="72">
        <f t="shared" si="105"/>
        <v>122.64821632601243</v>
      </c>
      <c r="AE231" s="72">
        <f t="shared" ref="AE231:AE232" si="155">P231*100/$D231</f>
        <v>129.7978545131395</v>
      </c>
      <c r="AF231" s="72">
        <f t="shared" ref="AF231:AG232" si="156">Q231*100/$D231</f>
        <v>135.23959629300495</v>
      </c>
      <c r="AG231" s="73">
        <f t="shared" si="156"/>
        <v>147.78089374127205</v>
      </c>
      <c r="AH231" s="619">
        <v>1</v>
      </c>
      <c r="AI231" s="230">
        <v>1</v>
      </c>
      <c r="AJ231" s="230">
        <v>1</v>
      </c>
      <c r="AK231" s="230">
        <v>1</v>
      </c>
      <c r="AL231" s="230">
        <v>1</v>
      </c>
      <c r="AM231" s="230">
        <v>1</v>
      </c>
      <c r="AN231" s="230">
        <v>1</v>
      </c>
      <c r="AO231" s="230">
        <v>1</v>
      </c>
      <c r="AP231" s="230">
        <v>1</v>
      </c>
      <c r="AQ231" s="230">
        <v>1</v>
      </c>
      <c r="AR231" s="230">
        <v>1</v>
      </c>
      <c r="AS231" s="230">
        <v>1</v>
      </c>
      <c r="AT231" s="230">
        <v>4</v>
      </c>
      <c r="AU231" s="230">
        <v>6</v>
      </c>
      <c r="AV231" s="232">
        <v>7</v>
      </c>
    </row>
    <row r="232" spans="2:48" ht="14.45">
      <c r="B232" s="620"/>
      <c r="C232" s="1" t="s">
        <v>198</v>
      </c>
      <c r="D232" s="288">
        <v>7806.5999999999995</v>
      </c>
      <c r="E232" s="288">
        <v>6384.1</v>
      </c>
      <c r="F232" s="288">
        <v>5694.0999999999995</v>
      </c>
      <c r="G232" s="288">
        <v>6086.8</v>
      </c>
      <c r="H232" s="288">
        <v>6254.1999999999989</v>
      </c>
      <c r="I232" s="288">
        <v>6291.0999999999995</v>
      </c>
      <c r="J232" s="288">
        <v>6806.7999999999993</v>
      </c>
      <c r="K232" s="288">
        <v>7118.9</v>
      </c>
      <c r="L232" s="288">
        <v>7626.4000000000005</v>
      </c>
      <c r="M232" s="288">
        <v>7970.0000000000009</v>
      </c>
      <c r="N232" s="288">
        <v>8463.9</v>
      </c>
      <c r="O232" s="288">
        <v>8838.6</v>
      </c>
      <c r="P232" s="287">
        <v>9211.505000000001</v>
      </c>
      <c r="Q232" s="287">
        <v>10059.2623</v>
      </c>
      <c r="R232" s="287">
        <v>10571.780299999999</v>
      </c>
      <c r="S232" s="618">
        <f>100</f>
        <v>100</v>
      </c>
      <c r="T232" s="72">
        <f t="shared" si="114"/>
        <v>81.778238926036948</v>
      </c>
      <c r="U232" s="72">
        <f t="shared" si="114"/>
        <v>72.939563958701612</v>
      </c>
      <c r="V232" s="72">
        <f t="shared" si="114"/>
        <v>77.969922885763339</v>
      </c>
      <c r="W232" s="72">
        <f t="shared" si="114"/>
        <v>80.114262290882067</v>
      </c>
      <c r="X232" s="72">
        <f t="shared" si="114"/>
        <v>80.586939256526534</v>
      </c>
      <c r="Y232" s="72">
        <f t="shared" si="104"/>
        <v>87.192888069069753</v>
      </c>
      <c r="Z232" s="72">
        <f t="shared" si="104"/>
        <v>91.190787282555789</v>
      </c>
      <c r="AA232" s="72">
        <f t="shared" si="104"/>
        <v>97.691696769400252</v>
      </c>
      <c r="AB232" s="72">
        <f t="shared" si="104"/>
        <v>102.09310070965596</v>
      </c>
      <c r="AC232" s="72">
        <f t="shared" si="105"/>
        <v>108.41979863192684</v>
      </c>
      <c r="AD232" s="72">
        <f t="shared" si="105"/>
        <v>113.2195834294059</v>
      </c>
      <c r="AE232" s="72">
        <f t="shared" si="155"/>
        <v>117.99637486229602</v>
      </c>
      <c r="AF232" s="72">
        <f t="shared" si="156"/>
        <v>128.85586939256527</v>
      </c>
      <c r="AG232" s="73">
        <f t="shared" si="156"/>
        <v>135.42105782286782</v>
      </c>
      <c r="AH232" s="619">
        <v>1</v>
      </c>
      <c r="AI232" s="230">
        <v>1</v>
      </c>
      <c r="AJ232" s="230">
        <v>1</v>
      </c>
      <c r="AK232" s="230">
        <v>1</v>
      </c>
      <c r="AL232" s="230">
        <v>1</v>
      </c>
      <c r="AM232" s="230">
        <v>1</v>
      </c>
      <c r="AN232" s="230">
        <v>1</v>
      </c>
      <c r="AO232" s="230">
        <v>1</v>
      </c>
      <c r="AP232" s="230">
        <v>1</v>
      </c>
      <c r="AQ232" s="230">
        <v>1</v>
      </c>
      <c r="AR232" s="230">
        <v>1</v>
      </c>
      <c r="AS232" s="230">
        <v>1</v>
      </c>
      <c r="AT232" s="230">
        <v>4</v>
      </c>
      <c r="AU232" s="230">
        <v>6</v>
      </c>
      <c r="AV232" s="232">
        <v>7</v>
      </c>
    </row>
    <row r="233" spans="2:48" ht="14.45">
      <c r="B233" s="340"/>
      <c r="C233" s="8" t="s">
        <v>199</v>
      </c>
      <c r="D233" s="177">
        <v>7018.9</v>
      </c>
      <c r="E233" s="177">
        <v>5771.6</v>
      </c>
      <c r="F233" s="177">
        <v>5137.7</v>
      </c>
      <c r="G233" s="177">
        <v>5410.9000000000005</v>
      </c>
      <c r="H233" s="177">
        <v>5576.2999999999993</v>
      </c>
      <c r="I233" s="177">
        <v>5633.4</v>
      </c>
      <c r="J233" s="177">
        <v>6032.5999999999995</v>
      </c>
      <c r="K233" s="177">
        <v>6193.5</v>
      </c>
      <c r="L233" s="177">
        <v>6730.2000000000007</v>
      </c>
      <c r="M233" s="177">
        <v>7006.5000000000009</v>
      </c>
      <c r="N233" s="177">
        <v>7490.5</v>
      </c>
      <c r="O233" s="177">
        <v>7872.5000000000009</v>
      </c>
      <c r="P233" s="177">
        <v>8189.0873000000001</v>
      </c>
      <c r="Q233" s="177">
        <v>8993.98</v>
      </c>
      <c r="R233" s="177">
        <v>9407.7101999999995</v>
      </c>
      <c r="S233" s="618">
        <f>100</f>
        <v>100</v>
      </c>
      <c r="T233" s="72">
        <f t="shared" si="114"/>
        <v>82.22940916667855</v>
      </c>
      <c r="U233" s="72">
        <f t="shared" si="114"/>
        <v>73.198079471142208</v>
      </c>
      <c r="V233" s="72">
        <f t="shared" si="114"/>
        <v>77.090427274929127</v>
      </c>
      <c r="W233" s="72">
        <f t="shared" si="114"/>
        <v>79.446921882346217</v>
      </c>
      <c r="X233" s="72">
        <f t="shared" si="114"/>
        <v>80.260439670033776</v>
      </c>
      <c r="Y233" s="72">
        <f t="shared" si="104"/>
        <v>85.947940560486686</v>
      </c>
      <c r="Z233" s="72">
        <f t="shared" si="104"/>
        <v>88.240322557665735</v>
      </c>
      <c r="AA233" s="72">
        <f t="shared" si="104"/>
        <v>95.886819872059746</v>
      </c>
      <c r="AB233" s="72">
        <f t="shared" si="104"/>
        <v>99.823334140677332</v>
      </c>
      <c r="AC233" s="72">
        <f t="shared" si="105"/>
        <v>106.7190015529499</v>
      </c>
      <c r="AD233" s="72">
        <f t="shared" si="105"/>
        <v>112.1614497998262</v>
      </c>
      <c r="AE233" s="72">
        <f t="shared" ref="AE233:AE234" si="157">P233*100/$D233</f>
        <v>116.67194717120917</v>
      </c>
      <c r="AF233" s="72">
        <f t="shared" ref="AF233:AG234" si="158">Q233*100/$D233</f>
        <v>128.13945205089118</v>
      </c>
      <c r="AG233" s="73">
        <f t="shared" si="158"/>
        <v>134.03396828562879</v>
      </c>
      <c r="AH233" s="233"/>
      <c r="AI233" s="234"/>
      <c r="AJ233" s="234"/>
      <c r="AK233" s="234"/>
      <c r="AL233" s="234"/>
      <c r="AM233" s="234"/>
      <c r="AN233" s="234"/>
      <c r="AO233" s="234"/>
      <c r="AP233" s="234"/>
      <c r="AQ233" s="234"/>
      <c r="AR233" s="234"/>
      <c r="AS233" s="234"/>
      <c r="AT233" s="234"/>
      <c r="AU233" s="234"/>
      <c r="AV233" s="235"/>
    </row>
    <row r="234" spans="2:48" ht="15" customHeight="1">
      <c r="B234" s="620" t="s">
        <v>153</v>
      </c>
      <c r="C234" s="1" t="s">
        <v>194</v>
      </c>
      <c r="D234" s="288">
        <v>805</v>
      </c>
      <c r="E234" s="288">
        <v>772.4</v>
      </c>
      <c r="F234" s="288">
        <v>811</v>
      </c>
      <c r="G234" s="288">
        <v>792.4</v>
      </c>
      <c r="H234" s="288">
        <v>746.9</v>
      </c>
      <c r="I234" s="288">
        <v>791.2</v>
      </c>
      <c r="J234" s="288">
        <v>782.3</v>
      </c>
      <c r="K234" s="288">
        <v>807.5</v>
      </c>
      <c r="L234" s="288">
        <v>853</v>
      </c>
      <c r="M234" s="288">
        <v>842.3</v>
      </c>
      <c r="N234" s="288">
        <v>849.3</v>
      </c>
      <c r="O234" s="288">
        <v>847.6</v>
      </c>
      <c r="P234" s="287">
        <v>829.67058999999995</v>
      </c>
      <c r="Q234" s="287">
        <v>975.46209999999996</v>
      </c>
      <c r="R234" s="287">
        <v>1005.6371</v>
      </c>
      <c r="S234" s="618">
        <f>100</f>
        <v>100</v>
      </c>
      <c r="T234" s="72">
        <f t="shared" si="114"/>
        <v>95.950310559006212</v>
      </c>
      <c r="U234" s="72">
        <f t="shared" si="114"/>
        <v>100.74534161490683</v>
      </c>
      <c r="V234" s="72">
        <f t="shared" si="114"/>
        <v>98.434782608695656</v>
      </c>
      <c r="W234" s="72">
        <f t="shared" si="114"/>
        <v>92.782608695652172</v>
      </c>
      <c r="X234" s="72">
        <f t="shared" si="114"/>
        <v>98.285714285714292</v>
      </c>
      <c r="Y234" s="72">
        <f t="shared" si="104"/>
        <v>97.18012422360249</v>
      </c>
      <c r="Z234" s="72">
        <f t="shared" si="104"/>
        <v>100.31055900621118</v>
      </c>
      <c r="AA234" s="72">
        <f t="shared" si="104"/>
        <v>105.96273291925466</v>
      </c>
      <c r="AB234" s="72">
        <f t="shared" si="104"/>
        <v>104.63354037267081</v>
      </c>
      <c r="AC234" s="72">
        <f t="shared" si="105"/>
        <v>105.50310559006211</v>
      </c>
      <c r="AD234" s="72">
        <f t="shared" si="105"/>
        <v>105.2919254658385</v>
      </c>
      <c r="AE234" s="72">
        <f t="shared" si="157"/>
        <v>103.06466956521739</v>
      </c>
      <c r="AF234" s="72">
        <f t="shared" si="158"/>
        <v>121.17541614906831</v>
      </c>
      <c r="AG234" s="73">
        <f t="shared" si="158"/>
        <v>124.92386335403728</v>
      </c>
      <c r="AH234" s="619">
        <v>1</v>
      </c>
      <c r="AI234" s="230">
        <v>1</v>
      </c>
      <c r="AJ234" s="230">
        <v>1</v>
      </c>
      <c r="AK234" s="230">
        <v>1</v>
      </c>
      <c r="AL234" s="230">
        <v>1</v>
      </c>
      <c r="AM234" s="230">
        <v>1</v>
      </c>
      <c r="AN234" s="230">
        <v>1</v>
      </c>
      <c r="AO234" s="230">
        <v>1</v>
      </c>
      <c r="AP234" s="230">
        <v>1</v>
      </c>
      <c r="AQ234" s="230">
        <v>1</v>
      </c>
      <c r="AR234" s="230">
        <v>1</v>
      </c>
      <c r="AS234" s="230">
        <v>1</v>
      </c>
      <c r="AT234" s="230">
        <v>4</v>
      </c>
      <c r="AU234" s="230">
        <v>6</v>
      </c>
      <c r="AV234" s="232">
        <v>7</v>
      </c>
    </row>
    <row r="235" spans="2:48" ht="14.45">
      <c r="B235" s="620"/>
      <c r="C235" s="1" t="s">
        <v>195</v>
      </c>
      <c r="D235" s="288">
        <v>892.8</v>
      </c>
      <c r="E235" s="288">
        <v>797.7</v>
      </c>
      <c r="F235" s="288">
        <v>890.6</v>
      </c>
      <c r="G235" s="288">
        <v>954.5</v>
      </c>
      <c r="H235" s="288">
        <v>862</v>
      </c>
      <c r="I235" s="288">
        <v>814.2</v>
      </c>
      <c r="J235" s="288">
        <v>869.6</v>
      </c>
      <c r="K235" s="288">
        <v>918</v>
      </c>
      <c r="L235" s="288">
        <v>1030.5999999999999</v>
      </c>
      <c r="M235" s="288">
        <v>944.8</v>
      </c>
      <c r="N235" s="288">
        <v>991.9</v>
      </c>
      <c r="O235" s="288">
        <v>979.5</v>
      </c>
      <c r="P235" s="287">
        <v>977.18073000000004</v>
      </c>
      <c r="Q235" s="287">
        <v>1199.6713</v>
      </c>
      <c r="R235" s="287">
        <v>1258.05</v>
      </c>
      <c r="S235" s="618">
        <f>100</f>
        <v>100</v>
      </c>
      <c r="T235" s="72">
        <f t="shared" si="114"/>
        <v>89.348118279569903</v>
      </c>
      <c r="U235" s="72">
        <f t="shared" si="114"/>
        <v>99.753584229390682</v>
      </c>
      <c r="V235" s="72">
        <f t="shared" si="114"/>
        <v>106.91084229390681</v>
      </c>
      <c r="W235" s="72">
        <f t="shared" si="114"/>
        <v>96.550179211469541</v>
      </c>
      <c r="X235" s="72">
        <f t="shared" si="114"/>
        <v>91.196236559139791</v>
      </c>
      <c r="Y235" s="72">
        <f t="shared" si="104"/>
        <v>97.401433691756282</v>
      </c>
      <c r="Z235" s="72">
        <f t="shared" si="104"/>
        <v>102.8225806451613</v>
      </c>
      <c r="AA235" s="72">
        <f t="shared" si="104"/>
        <v>115.43458781362006</v>
      </c>
      <c r="AB235" s="72">
        <f t="shared" si="104"/>
        <v>105.82437275985663</v>
      </c>
      <c r="AC235" s="72">
        <f t="shared" si="105"/>
        <v>111.09991039426524</v>
      </c>
      <c r="AD235" s="72">
        <f t="shared" si="105"/>
        <v>109.71102150537635</v>
      </c>
      <c r="AE235" s="72">
        <f t="shared" ref="AE235:AE236" si="159">P235*100/$D235</f>
        <v>109.45124663978496</v>
      </c>
      <c r="AF235" s="72">
        <f t="shared" ref="AF235:AG236" si="160">Q235*100/$D235</f>
        <v>134.37178539426523</v>
      </c>
      <c r="AG235" s="73">
        <f t="shared" si="160"/>
        <v>140.91061827956989</v>
      </c>
      <c r="AH235" s="619">
        <v>1</v>
      </c>
      <c r="AI235" s="230">
        <v>1</v>
      </c>
      <c r="AJ235" s="230">
        <v>1</v>
      </c>
      <c r="AK235" s="230">
        <v>1</v>
      </c>
      <c r="AL235" s="230">
        <v>1</v>
      </c>
      <c r="AM235" s="230">
        <v>1</v>
      </c>
      <c r="AN235" s="230">
        <v>1</v>
      </c>
      <c r="AO235" s="230">
        <v>1</v>
      </c>
      <c r="AP235" s="230">
        <v>1</v>
      </c>
      <c r="AQ235" s="230">
        <v>1</v>
      </c>
      <c r="AR235" s="230">
        <v>1</v>
      </c>
      <c r="AS235" s="230">
        <v>1</v>
      </c>
      <c r="AT235" s="230">
        <v>4</v>
      </c>
      <c r="AU235" s="230">
        <v>6</v>
      </c>
      <c r="AV235" s="232">
        <v>7</v>
      </c>
    </row>
    <row r="236" spans="2:48" ht="14.45">
      <c r="B236" s="620"/>
      <c r="C236" s="1" t="s">
        <v>196</v>
      </c>
      <c r="D236" s="288">
        <v>682.8</v>
      </c>
      <c r="E236" s="288">
        <v>486</v>
      </c>
      <c r="F236" s="288">
        <v>554.20000000000005</v>
      </c>
      <c r="G236" s="288">
        <v>685.8</v>
      </c>
      <c r="H236" s="288">
        <v>630.9</v>
      </c>
      <c r="I236" s="288">
        <v>618.29999999999995</v>
      </c>
      <c r="J236" s="288">
        <v>648.5</v>
      </c>
      <c r="K236" s="288">
        <v>734.4</v>
      </c>
      <c r="L236" s="288">
        <v>754.2</v>
      </c>
      <c r="M236" s="288">
        <v>759.6</v>
      </c>
      <c r="N236" s="288">
        <v>828</v>
      </c>
      <c r="O236" s="288">
        <v>853.3</v>
      </c>
      <c r="P236" s="287">
        <v>823.83727999999996</v>
      </c>
      <c r="Q236" s="287">
        <v>992.46185000000003</v>
      </c>
      <c r="R236" s="287">
        <v>1057.9045000000001</v>
      </c>
      <c r="S236" s="618">
        <f>100</f>
        <v>100</v>
      </c>
      <c r="T236" s="72">
        <f t="shared" si="114"/>
        <v>71.177504393673118</v>
      </c>
      <c r="U236" s="72">
        <f t="shared" si="114"/>
        <v>81.165787932044537</v>
      </c>
      <c r="V236" s="72">
        <f t="shared" si="114"/>
        <v>100.43936731107206</v>
      </c>
      <c r="W236" s="72">
        <f t="shared" si="114"/>
        <v>92.398945518453431</v>
      </c>
      <c r="X236" s="72">
        <f t="shared" si="114"/>
        <v>90.553602811950782</v>
      </c>
      <c r="Y236" s="72">
        <f t="shared" si="104"/>
        <v>94.976567076742825</v>
      </c>
      <c r="Z236" s="72">
        <f t="shared" si="104"/>
        <v>107.55711775043937</v>
      </c>
      <c r="AA236" s="72">
        <f t="shared" si="104"/>
        <v>110.45694200351494</v>
      </c>
      <c r="AB236" s="72">
        <f t="shared" si="104"/>
        <v>111.24780316344464</v>
      </c>
      <c r="AC236" s="72">
        <f t="shared" si="105"/>
        <v>121.26537785588754</v>
      </c>
      <c r="AD236" s="72">
        <f t="shared" si="105"/>
        <v>124.97070884592854</v>
      </c>
      <c r="AE236" s="72">
        <f t="shared" si="159"/>
        <v>120.65572349150558</v>
      </c>
      <c r="AF236" s="72">
        <f t="shared" si="160"/>
        <v>145.35176479203281</v>
      </c>
      <c r="AG236" s="73">
        <f t="shared" si="160"/>
        <v>154.93621851200939</v>
      </c>
      <c r="AH236" s="619">
        <v>1</v>
      </c>
      <c r="AI236" s="230">
        <v>1</v>
      </c>
      <c r="AJ236" s="230">
        <v>1</v>
      </c>
      <c r="AK236" s="230">
        <v>1</v>
      </c>
      <c r="AL236" s="230">
        <v>1</v>
      </c>
      <c r="AM236" s="230">
        <v>1</v>
      </c>
      <c r="AN236" s="230">
        <v>1</v>
      </c>
      <c r="AO236" s="230">
        <v>1</v>
      </c>
      <c r="AP236" s="230">
        <v>1</v>
      </c>
      <c r="AQ236" s="230">
        <v>1</v>
      </c>
      <c r="AR236" s="230">
        <v>1</v>
      </c>
      <c r="AS236" s="230">
        <v>1</v>
      </c>
      <c r="AT236" s="230">
        <v>4</v>
      </c>
      <c r="AU236" s="230">
        <v>6</v>
      </c>
      <c r="AV236" s="232">
        <v>7</v>
      </c>
    </row>
    <row r="237" spans="2:48" ht="14.45">
      <c r="B237" s="620"/>
      <c r="C237" s="1" t="s">
        <v>197</v>
      </c>
      <c r="D237" s="288">
        <v>463.6</v>
      </c>
      <c r="E237" s="288">
        <v>354.7</v>
      </c>
      <c r="F237" s="288">
        <v>419.1</v>
      </c>
      <c r="G237" s="288">
        <v>504.7</v>
      </c>
      <c r="H237" s="288">
        <v>495.2</v>
      </c>
      <c r="I237" s="288">
        <v>555.9</v>
      </c>
      <c r="J237" s="288">
        <v>570</v>
      </c>
      <c r="K237" s="288">
        <v>598.9</v>
      </c>
      <c r="L237" s="288">
        <v>603</v>
      </c>
      <c r="M237" s="288">
        <v>711.8</v>
      </c>
      <c r="N237" s="288">
        <v>849.7</v>
      </c>
      <c r="O237" s="288">
        <v>879.9</v>
      </c>
      <c r="P237" s="287">
        <v>849.58514000000002</v>
      </c>
      <c r="Q237" s="287">
        <v>932.10071000000005</v>
      </c>
      <c r="R237" s="287">
        <v>991.75336000000004</v>
      </c>
      <c r="S237" s="618">
        <f>100</f>
        <v>100</v>
      </c>
      <c r="T237" s="72">
        <f t="shared" si="114"/>
        <v>76.509922346850729</v>
      </c>
      <c r="U237" s="72">
        <f t="shared" si="114"/>
        <v>90.401207937877473</v>
      </c>
      <c r="V237" s="72">
        <f t="shared" si="114"/>
        <v>108.86540120793788</v>
      </c>
      <c r="W237" s="72">
        <f t="shared" si="114"/>
        <v>106.81622088006903</v>
      </c>
      <c r="X237" s="72">
        <f t="shared" si="114"/>
        <v>119.90940465918895</v>
      </c>
      <c r="Y237" s="72">
        <f t="shared" si="104"/>
        <v>122.95081967213115</v>
      </c>
      <c r="Z237" s="72">
        <f t="shared" si="104"/>
        <v>129.1846419327006</v>
      </c>
      <c r="AA237" s="72">
        <f t="shared" si="104"/>
        <v>130.06902502157033</v>
      </c>
      <c r="AB237" s="72">
        <f t="shared" si="104"/>
        <v>153.53753235547885</v>
      </c>
      <c r="AC237" s="72">
        <f t="shared" si="105"/>
        <v>183.28300258843831</v>
      </c>
      <c r="AD237" s="72">
        <f t="shared" si="105"/>
        <v>189.79723899913716</v>
      </c>
      <c r="AE237" s="72">
        <f t="shared" ref="AE237:AE238" si="161">P237*100/$D237</f>
        <v>183.25822691975839</v>
      </c>
      <c r="AF237" s="72">
        <f t="shared" ref="AF237:AG238" si="162">Q237*100/$D237</f>
        <v>201.05709879206213</v>
      </c>
      <c r="AG237" s="73">
        <f t="shared" si="162"/>
        <v>213.92436583261434</v>
      </c>
      <c r="AH237" s="619">
        <v>1</v>
      </c>
      <c r="AI237" s="230">
        <v>1</v>
      </c>
      <c r="AJ237" s="230">
        <v>1</v>
      </c>
      <c r="AK237" s="230">
        <v>1</v>
      </c>
      <c r="AL237" s="230">
        <v>1</v>
      </c>
      <c r="AM237" s="230">
        <v>1</v>
      </c>
      <c r="AN237" s="230">
        <v>1</v>
      </c>
      <c r="AO237" s="230">
        <v>1</v>
      </c>
      <c r="AP237" s="230">
        <v>1</v>
      </c>
      <c r="AQ237" s="230">
        <v>1</v>
      </c>
      <c r="AR237" s="230">
        <v>1</v>
      </c>
      <c r="AS237" s="230">
        <v>1</v>
      </c>
      <c r="AT237" s="230">
        <v>4</v>
      </c>
      <c r="AU237" s="230">
        <v>6</v>
      </c>
      <c r="AV237" s="232">
        <v>7</v>
      </c>
    </row>
    <row r="238" spans="2:48" ht="14.45">
      <c r="B238" s="620"/>
      <c r="C238" s="1" t="s">
        <v>198</v>
      </c>
      <c r="D238" s="288">
        <v>2844.2</v>
      </c>
      <c r="E238" s="288">
        <v>2410.7999999999997</v>
      </c>
      <c r="F238" s="288">
        <v>2674.9</v>
      </c>
      <c r="G238" s="288">
        <v>2937.3999999999996</v>
      </c>
      <c r="H238" s="288">
        <v>2735</v>
      </c>
      <c r="I238" s="288">
        <v>2779.6</v>
      </c>
      <c r="J238" s="288">
        <v>2870.4</v>
      </c>
      <c r="K238" s="288">
        <v>3058.8</v>
      </c>
      <c r="L238" s="288">
        <v>3240.8</v>
      </c>
      <c r="M238" s="288">
        <v>3258.5</v>
      </c>
      <c r="N238" s="288">
        <v>3518.8999999999996</v>
      </c>
      <c r="O238" s="288">
        <v>3560.2999999999997</v>
      </c>
      <c r="P238" s="287">
        <v>3480.2737400000001</v>
      </c>
      <c r="Q238" s="287">
        <v>4099.69596</v>
      </c>
      <c r="R238" s="287">
        <v>4313.3449600000004</v>
      </c>
      <c r="S238" s="618">
        <f>100</f>
        <v>100</v>
      </c>
      <c r="T238" s="72">
        <f t="shared" si="114"/>
        <v>84.761971731945707</v>
      </c>
      <c r="U238" s="72">
        <f t="shared" si="114"/>
        <v>94.047535335067863</v>
      </c>
      <c r="V238" s="72">
        <f t="shared" si="114"/>
        <v>103.27684410379015</v>
      </c>
      <c r="W238" s="72">
        <f t="shared" si="114"/>
        <v>96.16060755221153</v>
      </c>
      <c r="X238" s="72">
        <f t="shared" si="114"/>
        <v>97.728711061106821</v>
      </c>
      <c r="Y238" s="72">
        <f t="shared" si="104"/>
        <v>100.92117291329724</v>
      </c>
      <c r="Z238" s="72">
        <f t="shared" si="104"/>
        <v>107.54517966387738</v>
      </c>
      <c r="AA238" s="72">
        <f t="shared" si="104"/>
        <v>113.94416707685818</v>
      </c>
      <c r="AB238" s="72">
        <f t="shared" si="104"/>
        <v>114.56648618240631</v>
      </c>
      <c r="AC238" s="72">
        <f t="shared" si="105"/>
        <v>123.72196048097882</v>
      </c>
      <c r="AD238" s="72">
        <f t="shared" si="105"/>
        <v>125.17755432107448</v>
      </c>
      <c r="AE238" s="72">
        <f t="shared" si="161"/>
        <v>122.36388931861333</v>
      </c>
      <c r="AF238" s="72">
        <f t="shared" si="162"/>
        <v>144.14232332466074</v>
      </c>
      <c r="AG238" s="73">
        <f t="shared" si="162"/>
        <v>151.65406652134169</v>
      </c>
      <c r="AH238" s="619">
        <v>1</v>
      </c>
      <c r="AI238" s="230">
        <v>1</v>
      </c>
      <c r="AJ238" s="230">
        <v>1</v>
      </c>
      <c r="AK238" s="230">
        <v>1</v>
      </c>
      <c r="AL238" s="230">
        <v>1</v>
      </c>
      <c r="AM238" s="230">
        <v>1</v>
      </c>
      <c r="AN238" s="230">
        <v>1</v>
      </c>
      <c r="AO238" s="230">
        <v>1</v>
      </c>
      <c r="AP238" s="230">
        <v>1</v>
      </c>
      <c r="AQ238" s="230">
        <v>1</v>
      </c>
      <c r="AR238" s="230">
        <v>1</v>
      </c>
      <c r="AS238" s="230">
        <v>1</v>
      </c>
      <c r="AT238" s="230">
        <v>4</v>
      </c>
      <c r="AU238" s="230">
        <v>6</v>
      </c>
      <c r="AV238" s="232">
        <v>7</v>
      </c>
    </row>
    <row r="239" spans="2:48" ht="14.45">
      <c r="B239" s="340"/>
      <c r="C239" s="8" t="s">
        <v>199</v>
      </c>
      <c r="D239" s="177">
        <v>2380.6</v>
      </c>
      <c r="E239" s="177">
        <v>2056.1</v>
      </c>
      <c r="F239" s="177">
        <v>2255.8000000000002</v>
      </c>
      <c r="G239" s="177">
        <v>2432.6999999999998</v>
      </c>
      <c r="H239" s="177">
        <v>2239.8000000000002</v>
      </c>
      <c r="I239" s="177">
        <v>2223.6999999999998</v>
      </c>
      <c r="J239" s="177">
        <v>2300.4</v>
      </c>
      <c r="K239" s="177">
        <v>2459.9</v>
      </c>
      <c r="L239" s="177">
        <v>2637.8</v>
      </c>
      <c r="M239" s="177">
        <v>2546.6999999999998</v>
      </c>
      <c r="N239" s="177">
        <v>2669.2</v>
      </c>
      <c r="O239" s="177">
        <v>2680.3999999999996</v>
      </c>
      <c r="P239" s="177">
        <v>2630.6886</v>
      </c>
      <c r="Q239" s="177">
        <v>3167.5952499999999</v>
      </c>
      <c r="R239" s="177">
        <v>3321.5916000000002</v>
      </c>
      <c r="S239" s="618">
        <f>100</f>
        <v>100</v>
      </c>
      <c r="T239" s="72">
        <f t="shared" si="114"/>
        <v>86.368982609426197</v>
      </c>
      <c r="U239" s="72">
        <f t="shared" si="114"/>
        <v>94.75762412837102</v>
      </c>
      <c r="V239" s="72">
        <f t="shared" si="114"/>
        <v>102.18852390153742</v>
      </c>
      <c r="W239" s="72">
        <f t="shared" si="114"/>
        <v>94.085524657649344</v>
      </c>
      <c r="X239" s="72">
        <f t="shared" si="114"/>
        <v>93.409224565235647</v>
      </c>
      <c r="Y239" s="72">
        <f t="shared" si="104"/>
        <v>96.631101403007648</v>
      </c>
      <c r="Z239" s="72">
        <f t="shared" si="104"/>
        <v>103.33109300176426</v>
      </c>
      <c r="AA239" s="72">
        <f t="shared" si="104"/>
        <v>110.8039989918508</v>
      </c>
      <c r="AB239" s="72">
        <f t="shared" si="104"/>
        <v>106.9772326304293</v>
      </c>
      <c r="AC239" s="72">
        <f t="shared" si="105"/>
        <v>112.12299420314207</v>
      </c>
      <c r="AD239" s="72">
        <f t="shared" si="105"/>
        <v>112.59346383264722</v>
      </c>
      <c r="AE239" s="72">
        <f t="shared" ref="AE239:AE240" si="163">P239*100/$D239</f>
        <v>110.50527598084517</v>
      </c>
      <c r="AF239" s="72">
        <f t="shared" ref="AF239:AG240" si="164">Q239*100/$D239</f>
        <v>133.0586931865916</v>
      </c>
      <c r="AG239" s="73">
        <f t="shared" si="164"/>
        <v>139.52749726959593</v>
      </c>
      <c r="AH239" s="233"/>
      <c r="AI239" s="234"/>
      <c r="AJ239" s="234"/>
      <c r="AK239" s="234"/>
      <c r="AL239" s="234"/>
      <c r="AM239" s="234"/>
      <c r="AN239" s="234"/>
      <c r="AO239" s="234"/>
      <c r="AP239" s="234"/>
      <c r="AQ239" s="234"/>
      <c r="AR239" s="234"/>
      <c r="AS239" s="234"/>
      <c r="AT239" s="234"/>
      <c r="AU239" s="234"/>
      <c r="AV239" s="235"/>
    </row>
    <row r="240" spans="2:48" ht="16.5" customHeight="1">
      <c r="B240" s="620" t="s">
        <v>154</v>
      </c>
      <c r="C240" s="7" t="s">
        <v>194</v>
      </c>
      <c r="D240" s="288">
        <v>2737.2</v>
      </c>
      <c r="E240" s="288">
        <v>2531</v>
      </c>
      <c r="F240" s="288">
        <v>2517.1999999999998</v>
      </c>
      <c r="G240" s="288">
        <v>2179.6</v>
      </c>
      <c r="H240" s="288">
        <v>1990.2</v>
      </c>
      <c r="I240" s="288">
        <v>2165.6</v>
      </c>
      <c r="J240" s="288">
        <v>2098.6999999999998</v>
      </c>
      <c r="K240" s="288">
        <v>2134</v>
      </c>
      <c r="L240" s="288">
        <v>2700.1</v>
      </c>
      <c r="M240" s="288">
        <v>2754.6</v>
      </c>
      <c r="N240" s="288">
        <v>2541.1</v>
      </c>
      <c r="O240" s="288">
        <v>2652.5</v>
      </c>
      <c r="P240" s="287">
        <v>2596.3915999999999</v>
      </c>
      <c r="Q240" s="287">
        <v>3052.6350000000002</v>
      </c>
      <c r="R240" s="287">
        <v>3147.0293000000001</v>
      </c>
      <c r="S240" s="618">
        <f>100</f>
        <v>100</v>
      </c>
      <c r="T240" s="72">
        <f t="shared" si="114"/>
        <v>92.466754347508413</v>
      </c>
      <c r="U240" s="72">
        <f t="shared" si="114"/>
        <v>91.962589507525934</v>
      </c>
      <c r="V240" s="72">
        <f t="shared" si="114"/>
        <v>79.628817769983925</v>
      </c>
      <c r="W240" s="72">
        <f t="shared" si="114"/>
        <v>72.709338009644895</v>
      </c>
      <c r="X240" s="72">
        <f t="shared" si="114"/>
        <v>79.11734619319013</v>
      </c>
      <c r="Y240" s="72">
        <f t="shared" si="104"/>
        <v>76.673242729796868</v>
      </c>
      <c r="Z240" s="72">
        <f t="shared" si="104"/>
        <v>77.962881776998401</v>
      </c>
      <c r="AA240" s="72">
        <f t="shared" si="104"/>
        <v>98.644600321496426</v>
      </c>
      <c r="AB240" s="72">
        <f t="shared" si="104"/>
        <v>100.63568610258659</v>
      </c>
      <c r="AC240" s="72">
        <f t="shared" si="105"/>
        <v>92.835744556481089</v>
      </c>
      <c r="AD240" s="72">
        <f t="shared" si="105"/>
        <v>96.905596960397489</v>
      </c>
      <c r="AE240" s="72">
        <f t="shared" si="163"/>
        <v>94.855750401870537</v>
      </c>
      <c r="AF240" s="72">
        <f t="shared" si="164"/>
        <v>111.52400263042526</v>
      </c>
      <c r="AG240" s="73">
        <f t="shared" si="164"/>
        <v>114.97257416337864</v>
      </c>
      <c r="AH240" s="619">
        <v>1</v>
      </c>
      <c r="AI240" s="230">
        <v>1</v>
      </c>
      <c r="AJ240" s="230">
        <v>1</v>
      </c>
      <c r="AK240" s="230">
        <v>1</v>
      </c>
      <c r="AL240" s="230">
        <v>1</v>
      </c>
      <c r="AM240" s="230">
        <v>1</v>
      </c>
      <c r="AN240" s="230">
        <v>1</v>
      </c>
      <c r="AO240" s="230">
        <v>1</v>
      </c>
      <c r="AP240" s="230">
        <v>1</v>
      </c>
      <c r="AQ240" s="230">
        <v>1</v>
      </c>
      <c r="AR240" s="230">
        <v>1</v>
      </c>
      <c r="AS240" s="230">
        <v>1</v>
      </c>
      <c r="AT240" s="230">
        <v>4</v>
      </c>
      <c r="AU240" s="230">
        <v>6</v>
      </c>
      <c r="AV240" s="232">
        <v>7</v>
      </c>
    </row>
    <row r="241" spans="2:48" ht="14.45">
      <c r="B241" s="620"/>
      <c r="C241" s="1" t="s">
        <v>195</v>
      </c>
      <c r="D241" s="288">
        <v>4171.3</v>
      </c>
      <c r="E241" s="288">
        <v>3759.8</v>
      </c>
      <c r="F241" s="288">
        <v>3740.7</v>
      </c>
      <c r="G241" s="288">
        <v>3820.4</v>
      </c>
      <c r="H241" s="288">
        <v>3918</v>
      </c>
      <c r="I241" s="288">
        <v>4005.7</v>
      </c>
      <c r="J241" s="288">
        <v>4228.7</v>
      </c>
      <c r="K241" s="288">
        <v>4400.8999999999996</v>
      </c>
      <c r="L241" s="288">
        <v>4601.6000000000004</v>
      </c>
      <c r="M241" s="288">
        <v>5188</v>
      </c>
      <c r="N241" s="288">
        <v>4809.7</v>
      </c>
      <c r="O241" s="288">
        <v>5034.1000000000004</v>
      </c>
      <c r="P241" s="287">
        <v>5022.1803</v>
      </c>
      <c r="Q241" s="287">
        <v>6165.6616000000004</v>
      </c>
      <c r="R241" s="287">
        <v>6465.5595999999996</v>
      </c>
      <c r="S241" s="618">
        <f>100</f>
        <v>100</v>
      </c>
      <c r="T241" s="72">
        <f t="shared" si="114"/>
        <v>90.134969913456231</v>
      </c>
      <c r="U241" s="72">
        <f t="shared" si="114"/>
        <v>89.677079088054086</v>
      </c>
      <c r="V241" s="72">
        <f t="shared" si="114"/>
        <v>91.587754417088192</v>
      </c>
      <c r="W241" s="72">
        <f t="shared" si="114"/>
        <v>93.927552561551551</v>
      </c>
      <c r="X241" s="72">
        <f t="shared" si="114"/>
        <v>96.030014623738396</v>
      </c>
      <c r="Y241" s="72">
        <f t="shared" si="104"/>
        <v>101.37606981037086</v>
      </c>
      <c r="Z241" s="72">
        <f t="shared" si="104"/>
        <v>105.50427924148345</v>
      </c>
      <c r="AA241" s="72">
        <f t="shared" si="104"/>
        <v>110.3157289094527</v>
      </c>
      <c r="AB241" s="72">
        <f t="shared" si="104"/>
        <v>124.37369644954809</v>
      </c>
      <c r="AC241" s="72">
        <f t="shared" si="105"/>
        <v>115.30458130558819</v>
      </c>
      <c r="AD241" s="72">
        <f t="shared" si="105"/>
        <v>120.68419917052239</v>
      </c>
      <c r="AE241" s="72">
        <f t="shared" ref="AE241:AE242" si="165">P241*100/$D241</f>
        <v>120.3984441301273</v>
      </c>
      <c r="AF241" s="72">
        <f t="shared" ref="AF241:AG242" si="166">Q241*100/$D241</f>
        <v>147.81151199865749</v>
      </c>
      <c r="AG241" s="73">
        <f t="shared" si="166"/>
        <v>155.0010692110373</v>
      </c>
      <c r="AH241" s="619">
        <v>1</v>
      </c>
      <c r="AI241" s="230">
        <v>1</v>
      </c>
      <c r="AJ241" s="230">
        <v>1</v>
      </c>
      <c r="AK241" s="230">
        <v>1</v>
      </c>
      <c r="AL241" s="230">
        <v>1</v>
      </c>
      <c r="AM241" s="230">
        <v>1</v>
      </c>
      <c r="AN241" s="230">
        <v>1</v>
      </c>
      <c r="AO241" s="230">
        <v>1</v>
      </c>
      <c r="AP241" s="230">
        <v>1</v>
      </c>
      <c r="AQ241" s="230">
        <v>1</v>
      </c>
      <c r="AR241" s="230">
        <v>1</v>
      </c>
      <c r="AS241" s="230">
        <v>1</v>
      </c>
      <c r="AT241" s="230">
        <v>4</v>
      </c>
      <c r="AU241" s="230">
        <v>6</v>
      </c>
      <c r="AV241" s="232">
        <v>7</v>
      </c>
    </row>
    <row r="242" spans="2:48" ht="14.45">
      <c r="B242" s="620"/>
      <c r="C242" s="1" t="s">
        <v>196</v>
      </c>
      <c r="D242" s="288">
        <v>3662</v>
      </c>
      <c r="E242" s="288">
        <v>3197</v>
      </c>
      <c r="F242" s="288">
        <v>3468.9</v>
      </c>
      <c r="G242" s="288">
        <v>3881</v>
      </c>
      <c r="H242" s="288">
        <v>4057.5</v>
      </c>
      <c r="I242" s="288">
        <v>4156</v>
      </c>
      <c r="J242" s="288">
        <v>4357.3999999999996</v>
      </c>
      <c r="K242" s="288">
        <v>5227.3999999999996</v>
      </c>
      <c r="L242" s="288">
        <v>4868.8999999999996</v>
      </c>
      <c r="M242" s="288">
        <v>5187.2</v>
      </c>
      <c r="N242" s="288">
        <v>5096.5</v>
      </c>
      <c r="O242" s="288">
        <v>5458.6</v>
      </c>
      <c r="P242" s="287">
        <v>5270.1256000000003</v>
      </c>
      <c r="Q242" s="287">
        <v>6348.8247000000001</v>
      </c>
      <c r="R242" s="287">
        <v>6767.7183000000005</v>
      </c>
      <c r="S242" s="618">
        <f>100</f>
        <v>100</v>
      </c>
      <c r="T242" s="72">
        <f t="shared" ref="T242:AA275" si="167">E242*100/$D242</f>
        <v>87.302020753686506</v>
      </c>
      <c r="U242" s="72">
        <f t="shared" si="167"/>
        <v>94.726925177498629</v>
      </c>
      <c r="V242" s="72">
        <f t="shared" si="167"/>
        <v>105.9803386127799</v>
      </c>
      <c r="W242" s="72">
        <f t="shared" si="167"/>
        <v>110.80010922992901</v>
      </c>
      <c r="X242" s="72">
        <f t="shared" si="167"/>
        <v>113.48989623156744</v>
      </c>
      <c r="Y242" s="72">
        <f t="shared" si="104"/>
        <v>118.98962315674493</v>
      </c>
      <c r="Z242" s="72">
        <f t="shared" si="104"/>
        <v>142.74713271436372</v>
      </c>
      <c r="AA242" s="72">
        <f t="shared" si="104"/>
        <v>132.95740032768978</v>
      </c>
      <c r="AB242" s="72">
        <f t="shared" si="104"/>
        <v>141.64937192790825</v>
      </c>
      <c r="AC242" s="72">
        <f t="shared" si="105"/>
        <v>139.17258328782086</v>
      </c>
      <c r="AD242" s="72">
        <f t="shared" si="105"/>
        <v>149.06062261059532</v>
      </c>
      <c r="AE242" s="72">
        <f t="shared" si="165"/>
        <v>143.91386127799018</v>
      </c>
      <c r="AF242" s="72">
        <f t="shared" si="166"/>
        <v>173.37041780447842</v>
      </c>
      <c r="AG242" s="73">
        <f t="shared" si="166"/>
        <v>184.80934735117424</v>
      </c>
      <c r="AH242" s="619">
        <v>1</v>
      </c>
      <c r="AI242" s="230">
        <v>1</v>
      </c>
      <c r="AJ242" s="230">
        <v>1</v>
      </c>
      <c r="AK242" s="230">
        <v>1</v>
      </c>
      <c r="AL242" s="230">
        <v>1</v>
      </c>
      <c r="AM242" s="230">
        <v>1</v>
      </c>
      <c r="AN242" s="230">
        <v>1</v>
      </c>
      <c r="AO242" s="230">
        <v>1</v>
      </c>
      <c r="AP242" s="230">
        <v>1</v>
      </c>
      <c r="AQ242" s="230">
        <v>1</v>
      </c>
      <c r="AR242" s="230">
        <v>1</v>
      </c>
      <c r="AS242" s="230">
        <v>1</v>
      </c>
      <c r="AT242" s="230">
        <v>4</v>
      </c>
      <c r="AU242" s="230">
        <v>6</v>
      </c>
      <c r="AV242" s="232">
        <v>7</v>
      </c>
    </row>
    <row r="243" spans="2:48" ht="14.45">
      <c r="B243" s="620"/>
      <c r="C243" s="1" t="s">
        <v>197</v>
      </c>
      <c r="D243" s="288">
        <v>2930.9</v>
      </c>
      <c r="E243" s="288">
        <v>2435.3000000000002</v>
      </c>
      <c r="F243" s="288">
        <v>2862.2</v>
      </c>
      <c r="G243" s="288">
        <v>3440.5</v>
      </c>
      <c r="H243" s="288">
        <v>3579.3</v>
      </c>
      <c r="I243" s="288">
        <v>3527.4</v>
      </c>
      <c r="J243" s="288">
        <v>3643.7</v>
      </c>
      <c r="K243" s="288">
        <v>4176</v>
      </c>
      <c r="L243" s="288">
        <v>4108.8999999999996</v>
      </c>
      <c r="M243" s="288">
        <v>4227</v>
      </c>
      <c r="N243" s="288">
        <v>5416.9</v>
      </c>
      <c r="O243" s="288">
        <v>4684.1000000000004</v>
      </c>
      <c r="P243" s="287">
        <v>4522.7206999999999</v>
      </c>
      <c r="Q243" s="287">
        <v>4961.9877999999999</v>
      </c>
      <c r="R243" s="287">
        <v>5279.3486000000003</v>
      </c>
      <c r="S243" s="618">
        <f>100</f>
        <v>100</v>
      </c>
      <c r="T243" s="72">
        <f t="shared" si="167"/>
        <v>83.090518270838317</v>
      </c>
      <c r="U243" s="72">
        <f t="shared" si="167"/>
        <v>97.656010099286902</v>
      </c>
      <c r="V243" s="72">
        <f t="shared" si="167"/>
        <v>117.38715070456173</v>
      </c>
      <c r="W243" s="72">
        <f t="shared" si="167"/>
        <v>122.12289740352793</v>
      </c>
      <c r="X243" s="72">
        <f t="shared" si="167"/>
        <v>120.35211027329488</v>
      </c>
      <c r="Y243" s="72">
        <f t="shared" si="104"/>
        <v>124.32017469036815</v>
      </c>
      <c r="Z243" s="72">
        <f t="shared" si="104"/>
        <v>142.48183151932852</v>
      </c>
      <c r="AA243" s="72">
        <f t="shared" si="104"/>
        <v>140.19243235866114</v>
      </c>
      <c r="AB243" s="72">
        <f t="shared" si="104"/>
        <v>144.22191135828584</v>
      </c>
      <c r="AC243" s="72">
        <f t="shared" si="105"/>
        <v>184.82036234603706</v>
      </c>
      <c r="AD243" s="72">
        <f t="shared" si="105"/>
        <v>159.81780340509744</v>
      </c>
      <c r="AE243" s="72">
        <f t="shared" ref="AE243:AE244" si="168">P243*100/$D243</f>
        <v>154.31166877068478</v>
      </c>
      <c r="AF243" s="72">
        <f t="shared" ref="AF243:AG244" si="169">Q243*100/$D243</f>
        <v>169.29911631239548</v>
      </c>
      <c r="AG243" s="73">
        <f t="shared" si="169"/>
        <v>180.12721689583404</v>
      </c>
      <c r="AH243" s="619">
        <v>1</v>
      </c>
      <c r="AI243" s="230">
        <v>1</v>
      </c>
      <c r="AJ243" s="230">
        <v>1</v>
      </c>
      <c r="AK243" s="230">
        <v>1</v>
      </c>
      <c r="AL243" s="230">
        <v>1</v>
      </c>
      <c r="AM243" s="230">
        <v>1</v>
      </c>
      <c r="AN243" s="230">
        <v>1</v>
      </c>
      <c r="AO243" s="230">
        <v>1</v>
      </c>
      <c r="AP243" s="230">
        <v>1</v>
      </c>
      <c r="AQ243" s="230">
        <v>1</v>
      </c>
      <c r="AR243" s="230">
        <v>1</v>
      </c>
      <c r="AS243" s="230">
        <v>1</v>
      </c>
      <c r="AT243" s="230">
        <v>4</v>
      </c>
      <c r="AU243" s="230">
        <v>6</v>
      </c>
      <c r="AV243" s="232">
        <v>7</v>
      </c>
    </row>
    <row r="244" spans="2:48" ht="14.45">
      <c r="B244" s="620"/>
      <c r="C244" s="1" t="s">
        <v>198</v>
      </c>
      <c r="D244" s="288">
        <v>13501.4</v>
      </c>
      <c r="E244" s="288">
        <v>11923.099999999999</v>
      </c>
      <c r="F244" s="288">
        <v>12589</v>
      </c>
      <c r="G244" s="288">
        <v>13321.5</v>
      </c>
      <c r="H244" s="288">
        <v>13545</v>
      </c>
      <c r="I244" s="288">
        <v>13854.699999999999</v>
      </c>
      <c r="J244" s="288">
        <v>14328.5</v>
      </c>
      <c r="K244" s="288">
        <v>15938.3</v>
      </c>
      <c r="L244" s="288">
        <v>16279.5</v>
      </c>
      <c r="M244" s="288">
        <v>17356.8</v>
      </c>
      <c r="N244" s="288">
        <v>17864.199999999997</v>
      </c>
      <c r="O244" s="288">
        <v>17829.300000000003</v>
      </c>
      <c r="P244" s="287">
        <v>17411.4182</v>
      </c>
      <c r="Q244" s="287">
        <v>20529.109100000001</v>
      </c>
      <c r="R244" s="287">
        <v>21659.6558</v>
      </c>
      <c r="S244" s="618">
        <f>100</f>
        <v>100</v>
      </c>
      <c r="T244" s="72">
        <f t="shared" si="167"/>
        <v>88.310101174692974</v>
      </c>
      <c r="U244" s="72">
        <f t="shared" si="167"/>
        <v>93.242182292206735</v>
      </c>
      <c r="V244" s="72">
        <f t="shared" si="167"/>
        <v>98.667545587864964</v>
      </c>
      <c r="W244" s="72">
        <f t="shared" si="167"/>
        <v>100.32292947398048</v>
      </c>
      <c r="X244" s="72">
        <f t="shared" si="167"/>
        <v>102.61676566874547</v>
      </c>
      <c r="Y244" s="72">
        <f t="shared" si="104"/>
        <v>106.12603137452413</v>
      </c>
      <c r="Z244" s="72">
        <f t="shared" si="104"/>
        <v>118.04923933814271</v>
      </c>
      <c r="AA244" s="72">
        <f t="shared" si="104"/>
        <v>120.57638467121929</v>
      </c>
      <c r="AB244" s="72">
        <f t="shared" si="104"/>
        <v>128.55555720147541</v>
      </c>
      <c r="AC244" s="72">
        <f t="shared" si="105"/>
        <v>132.31368598811974</v>
      </c>
      <c r="AD244" s="72">
        <f t="shared" si="105"/>
        <v>132.05519427614917</v>
      </c>
      <c r="AE244" s="72">
        <f t="shared" si="168"/>
        <v>128.96009450871762</v>
      </c>
      <c r="AF244" s="72">
        <f t="shared" si="169"/>
        <v>152.05170648969738</v>
      </c>
      <c r="AG244" s="73">
        <f t="shared" si="169"/>
        <v>160.42525812138001</v>
      </c>
      <c r="AH244" s="619">
        <v>1</v>
      </c>
      <c r="AI244" s="230">
        <v>1</v>
      </c>
      <c r="AJ244" s="230">
        <v>1</v>
      </c>
      <c r="AK244" s="230">
        <v>1</v>
      </c>
      <c r="AL244" s="230">
        <v>1</v>
      </c>
      <c r="AM244" s="230">
        <v>1</v>
      </c>
      <c r="AN244" s="230">
        <v>1</v>
      </c>
      <c r="AO244" s="230">
        <v>1</v>
      </c>
      <c r="AP244" s="230">
        <v>1</v>
      </c>
      <c r="AQ244" s="230">
        <v>1</v>
      </c>
      <c r="AR244" s="230">
        <v>1</v>
      </c>
      <c r="AS244" s="230">
        <v>1</v>
      </c>
      <c r="AT244" s="230">
        <v>4</v>
      </c>
      <c r="AU244" s="230">
        <v>6</v>
      </c>
      <c r="AV244" s="232">
        <v>7</v>
      </c>
    </row>
    <row r="245" spans="2:48" ht="15" customHeight="1">
      <c r="B245" s="340"/>
      <c r="C245" s="8" t="s">
        <v>199</v>
      </c>
      <c r="D245" s="177">
        <v>10570.5</v>
      </c>
      <c r="E245" s="177">
        <v>9487.7999999999993</v>
      </c>
      <c r="F245" s="177">
        <v>9726.7999999999993</v>
      </c>
      <c r="G245" s="177">
        <v>9881</v>
      </c>
      <c r="H245" s="177">
        <v>9965.7000000000007</v>
      </c>
      <c r="I245" s="177">
        <v>10327.299999999999</v>
      </c>
      <c r="J245" s="177">
        <v>10684.8</v>
      </c>
      <c r="K245" s="177">
        <v>11762.3</v>
      </c>
      <c r="L245" s="177">
        <v>12170.6</v>
      </c>
      <c r="M245" s="177">
        <v>13129.8</v>
      </c>
      <c r="N245" s="177">
        <v>12447.3</v>
      </c>
      <c r="O245" s="177">
        <v>13145.2</v>
      </c>
      <c r="P245" s="177">
        <v>12888.6975</v>
      </c>
      <c r="Q245" s="177">
        <v>15567.121300000003</v>
      </c>
      <c r="R245" s="177">
        <v>16380.307199999999</v>
      </c>
      <c r="S245" s="618">
        <f>100</f>
        <v>100</v>
      </c>
      <c r="T245" s="72">
        <f t="shared" si="167"/>
        <v>89.75734355044699</v>
      </c>
      <c r="U245" s="72">
        <f t="shared" si="167"/>
        <v>92.018352963435973</v>
      </c>
      <c r="V245" s="72">
        <f t="shared" si="167"/>
        <v>93.477129747883254</v>
      </c>
      <c r="W245" s="72">
        <f t="shared" si="167"/>
        <v>94.278416347381878</v>
      </c>
      <c r="X245" s="72">
        <f t="shared" si="167"/>
        <v>97.699257367201156</v>
      </c>
      <c r="Y245" s="72">
        <f t="shared" si="104"/>
        <v>101.08131119625372</v>
      </c>
      <c r="Z245" s="72">
        <f t="shared" si="104"/>
        <v>111.27477413556596</v>
      </c>
      <c r="AA245" s="72">
        <f t="shared" si="104"/>
        <v>115.13741071850906</v>
      </c>
      <c r="AB245" s="72">
        <f t="shared" ref="AB245:AD308" si="170">M245*100/$D245</f>
        <v>124.2117212998439</v>
      </c>
      <c r="AC245" s="72">
        <f t="shared" si="170"/>
        <v>117.75507308074359</v>
      </c>
      <c r="AD245" s="72">
        <f t="shared" si="170"/>
        <v>124.35740977248001</v>
      </c>
      <c r="AE245" s="72">
        <f t="shared" ref="AE245:AG245" si="171">P245*100/$D245</f>
        <v>121.93082162622393</v>
      </c>
      <c r="AF245" s="72">
        <f t="shared" si="171"/>
        <v>147.26948867130224</v>
      </c>
      <c r="AG245" s="73">
        <f t="shared" si="171"/>
        <v>154.9624634596282</v>
      </c>
      <c r="AH245" s="233"/>
      <c r="AI245" s="234"/>
      <c r="AJ245" s="234"/>
      <c r="AK245" s="234"/>
      <c r="AL245" s="234"/>
      <c r="AM245" s="234"/>
      <c r="AN245" s="234"/>
      <c r="AO245" s="234"/>
      <c r="AP245" s="234"/>
      <c r="AQ245" s="234"/>
      <c r="AR245" s="234"/>
      <c r="AS245" s="234"/>
      <c r="AT245" s="234"/>
      <c r="AU245" s="234"/>
      <c r="AV245" s="235"/>
    </row>
    <row r="246" spans="2:48" ht="16.5" customHeight="1">
      <c r="B246" s="620" t="s">
        <v>155</v>
      </c>
      <c r="C246" s="1" t="s">
        <v>194</v>
      </c>
      <c r="D246" s="288">
        <v>1665.7</v>
      </c>
      <c r="E246" s="288">
        <v>1505.4</v>
      </c>
      <c r="F246" s="288">
        <v>1512.4</v>
      </c>
      <c r="G246" s="288">
        <v>1653.2</v>
      </c>
      <c r="H246" s="288">
        <v>1611.5</v>
      </c>
      <c r="I246" s="288">
        <v>1579.1</v>
      </c>
      <c r="J246" s="288">
        <v>1547.9</v>
      </c>
      <c r="K246" s="288">
        <v>1560.5</v>
      </c>
      <c r="L246" s="288">
        <v>1341.4</v>
      </c>
      <c r="M246" s="288">
        <v>1228.0999999999999</v>
      </c>
      <c r="N246" s="288">
        <v>1236.9000000000001</v>
      </c>
      <c r="O246" s="288">
        <v>1262.2</v>
      </c>
      <c r="P246" s="287">
        <v>1235.5005000000001</v>
      </c>
      <c r="Q246" s="287">
        <v>1452.6052999999999</v>
      </c>
      <c r="R246" s="287">
        <v>1497.5515</v>
      </c>
      <c r="S246" s="618">
        <f>100</f>
        <v>100</v>
      </c>
      <c r="T246" s="72">
        <f t="shared" si="167"/>
        <v>90.376418322627117</v>
      </c>
      <c r="U246" s="72">
        <f t="shared" si="167"/>
        <v>90.796662063997118</v>
      </c>
      <c r="V246" s="72">
        <f t="shared" si="167"/>
        <v>99.249564747553578</v>
      </c>
      <c r="W246" s="72">
        <f t="shared" si="167"/>
        <v>96.746112745392324</v>
      </c>
      <c r="X246" s="72">
        <f t="shared" si="167"/>
        <v>94.800984571051202</v>
      </c>
      <c r="Y246" s="72">
        <f t="shared" si="167"/>
        <v>92.92789818094495</v>
      </c>
      <c r="Z246" s="72">
        <f t="shared" si="167"/>
        <v>93.684336915410938</v>
      </c>
      <c r="AA246" s="72">
        <f t="shared" si="167"/>
        <v>80.530707810530103</v>
      </c>
      <c r="AB246" s="72">
        <f t="shared" si="170"/>
        <v>73.72876268235575</v>
      </c>
      <c r="AC246" s="72">
        <f t="shared" si="170"/>
        <v>74.257069100078056</v>
      </c>
      <c r="AD246" s="72">
        <f t="shared" si="170"/>
        <v>75.775950051029596</v>
      </c>
      <c r="AE246" s="72">
        <f t="shared" ref="AE246:AG246" si="172">P246*100/$D246</f>
        <v>74.173050369214153</v>
      </c>
      <c r="AF246" s="72">
        <f t="shared" si="172"/>
        <v>87.206898000840482</v>
      </c>
      <c r="AG246" s="73">
        <f t="shared" si="172"/>
        <v>89.905235036321059</v>
      </c>
      <c r="AH246" s="619">
        <v>1</v>
      </c>
      <c r="AI246" s="230">
        <v>1</v>
      </c>
      <c r="AJ246" s="230">
        <v>1</v>
      </c>
      <c r="AK246" s="230">
        <v>1</v>
      </c>
      <c r="AL246" s="230">
        <v>1</v>
      </c>
      <c r="AM246" s="230">
        <v>1</v>
      </c>
      <c r="AN246" s="230">
        <v>1</v>
      </c>
      <c r="AO246" s="230">
        <v>1</v>
      </c>
      <c r="AP246" s="230">
        <v>1</v>
      </c>
      <c r="AQ246" s="230">
        <v>1</v>
      </c>
      <c r="AR246" s="230">
        <v>1</v>
      </c>
      <c r="AS246" s="230">
        <v>1</v>
      </c>
      <c r="AT246" s="230">
        <v>4</v>
      </c>
      <c r="AU246" s="230">
        <v>6</v>
      </c>
      <c r="AV246" s="232">
        <v>7</v>
      </c>
    </row>
    <row r="247" spans="2:48" ht="14.45">
      <c r="B247" s="620"/>
      <c r="C247" s="1" t="s">
        <v>195</v>
      </c>
      <c r="D247" s="288">
        <v>1841.6</v>
      </c>
      <c r="E247" s="288">
        <v>1693.1</v>
      </c>
      <c r="F247" s="288">
        <v>1628.4</v>
      </c>
      <c r="G247" s="288">
        <v>1596.1</v>
      </c>
      <c r="H247" s="288">
        <v>1544.2</v>
      </c>
      <c r="I247" s="288">
        <v>1483.3</v>
      </c>
      <c r="J247" s="288">
        <v>1512.1</v>
      </c>
      <c r="K247" s="288">
        <v>1466.5</v>
      </c>
      <c r="L247" s="288">
        <v>1572.1</v>
      </c>
      <c r="M247" s="288">
        <v>1663.5</v>
      </c>
      <c r="N247" s="288">
        <v>1670.2</v>
      </c>
      <c r="O247" s="288">
        <v>1772.4</v>
      </c>
      <c r="P247" s="287">
        <v>1768.2032999999999</v>
      </c>
      <c r="Q247" s="287">
        <v>2170.7988</v>
      </c>
      <c r="R247" s="287">
        <v>2276.3789000000002</v>
      </c>
      <c r="S247" s="618">
        <f>100</f>
        <v>100</v>
      </c>
      <c r="T247" s="72">
        <f t="shared" si="167"/>
        <v>91.936359687228503</v>
      </c>
      <c r="U247" s="72">
        <f t="shared" si="167"/>
        <v>88.423110338835798</v>
      </c>
      <c r="V247" s="72">
        <f t="shared" si="167"/>
        <v>86.669200695047792</v>
      </c>
      <c r="W247" s="72">
        <f t="shared" si="167"/>
        <v>83.850999131190278</v>
      </c>
      <c r="X247" s="72">
        <f t="shared" si="167"/>
        <v>80.544092093831452</v>
      </c>
      <c r="Y247" s="72">
        <f t="shared" si="167"/>
        <v>82.107949609035629</v>
      </c>
      <c r="Z247" s="72">
        <f t="shared" si="167"/>
        <v>79.631841876629025</v>
      </c>
      <c r="AA247" s="72">
        <f t="shared" si="167"/>
        <v>85.365986099044306</v>
      </c>
      <c r="AB247" s="72">
        <f t="shared" si="170"/>
        <v>90.329061685490885</v>
      </c>
      <c r="AC247" s="72">
        <f t="shared" si="170"/>
        <v>90.692875760208523</v>
      </c>
      <c r="AD247" s="72">
        <f t="shared" si="170"/>
        <v>96.242397914856653</v>
      </c>
      <c r="AE247" s="72">
        <f t="shared" ref="AE247:AG247" si="173">P247*100/$D247</f>
        <v>96.014514552562986</v>
      </c>
      <c r="AF247" s="72">
        <f t="shared" si="173"/>
        <v>117.87569504778455</v>
      </c>
      <c r="AG247" s="73">
        <f t="shared" si="173"/>
        <v>123.60875868809732</v>
      </c>
      <c r="AH247" s="619">
        <v>1</v>
      </c>
      <c r="AI247" s="230">
        <v>1</v>
      </c>
      <c r="AJ247" s="230">
        <v>1</v>
      </c>
      <c r="AK247" s="230">
        <v>1</v>
      </c>
      <c r="AL247" s="230">
        <v>1</v>
      </c>
      <c r="AM247" s="230">
        <v>1</v>
      </c>
      <c r="AN247" s="230">
        <v>1</v>
      </c>
      <c r="AO247" s="230">
        <v>1</v>
      </c>
      <c r="AP247" s="230">
        <v>1</v>
      </c>
      <c r="AQ247" s="230">
        <v>1</v>
      </c>
      <c r="AR247" s="230">
        <v>1</v>
      </c>
      <c r="AS247" s="230">
        <v>1</v>
      </c>
      <c r="AT247" s="230">
        <v>4</v>
      </c>
      <c r="AU247" s="230">
        <v>6</v>
      </c>
      <c r="AV247" s="232">
        <v>7</v>
      </c>
    </row>
    <row r="248" spans="2:48" ht="14.45">
      <c r="B248" s="620"/>
      <c r="C248" s="1" t="s">
        <v>196</v>
      </c>
      <c r="D248" s="288">
        <v>936.6</v>
      </c>
      <c r="E248" s="288">
        <v>815.4</v>
      </c>
      <c r="F248" s="288">
        <v>817</v>
      </c>
      <c r="G248" s="288">
        <v>681.5</v>
      </c>
      <c r="H248" s="288">
        <v>721.4</v>
      </c>
      <c r="I248" s="288">
        <v>732.7</v>
      </c>
      <c r="J248" s="288">
        <v>693.3</v>
      </c>
      <c r="K248" s="288">
        <v>747.8</v>
      </c>
      <c r="L248" s="288">
        <v>815.3</v>
      </c>
      <c r="M248" s="288">
        <v>869.5</v>
      </c>
      <c r="N248" s="288">
        <v>872.8</v>
      </c>
      <c r="O248" s="288">
        <v>876</v>
      </c>
      <c r="P248" s="287">
        <v>845.75351999999998</v>
      </c>
      <c r="Q248" s="287">
        <v>1018.864</v>
      </c>
      <c r="R248" s="287">
        <v>1086.0815</v>
      </c>
      <c r="S248" s="618">
        <f>100</f>
        <v>100</v>
      </c>
      <c r="T248" s="72">
        <f t="shared" si="167"/>
        <v>87.059577194106339</v>
      </c>
      <c r="U248" s="72">
        <f t="shared" si="167"/>
        <v>87.23040785821054</v>
      </c>
      <c r="V248" s="72">
        <f t="shared" si="167"/>
        <v>72.763185991885535</v>
      </c>
      <c r="W248" s="72">
        <f t="shared" si="167"/>
        <v>77.023275677984202</v>
      </c>
      <c r="X248" s="72">
        <f t="shared" si="167"/>
        <v>78.229767243220152</v>
      </c>
      <c r="Y248" s="72">
        <f t="shared" si="167"/>
        <v>74.023062139654073</v>
      </c>
      <c r="Z248" s="72">
        <f t="shared" si="167"/>
        <v>79.841981635703604</v>
      </c>
      <c r="AA248" s="72">
        <f t="shared" si="167"/>
        <v>87.048900277599827</v>
      </c>
      <c r="AB248" s="72">
        <f t="shared" si="170"/>
        <v>92.835789024129824</v>
      </c>
      <c r="AC248" s="72">
        <f t="shared" si="170"/>
        <v>93.188127268844752</v>
      </c>
      <c r="AD248" s="72">
        <f t="shared" si="170"/>
        <v>93.529788597053169</v>
      </c>
      <c r="AE248" s="72">
        <f t="shared" ref="AE248:AG248" si="174">P248*100/$D248</f>
        <v>90.300397181294045</v>
      </c>
      <c r="AF248" s="72">
        <f t="shared" si="174"/>
        <v>108.7832585949178</v>
      </c>
      <c r="AG248" s="73">
        <f t="shared" si="174"/>
        <v>115.96001494768311</v>
      </c>
      <c r="AH248" s="619">
        <v>1</v>
      </c>
      <c r="AI248" s="230">
        <v>1</v>
      </c>
      <c r="AJ248" s="230">
        <v>1</v>
      </c>
      <c r="AK248" s="230">
        <v>1</v>
      </c>
      <c r="AL248" s="230">
        <v>1</v>
      </c>
      <c r="AM248" s="230">
        <v>1</v>
      </c>
      <c r="AN248" s="230">
        <v>1</v>
      </c>
      <c r="AO248" s="230">
        <v>1</v>
      </c>
      <c r="AP248" s="230">
        <v>1</v>
      </c>
      <c r="AQ248" s="230">
        <v>1</v>
      </c>
      <c r="AR248" s="230">
        <v>1</v>
      </c>
      <c r="AS248" s="230">
        <v>1</v>
      </c>
      <c r="AT248" s="230">
        <v>4</v>
      </c>
      <c r="AU248" s="230">
        <v>6</v>
      </c>
      <c r="AV248" s="232">
        <v>7</v>
      </c>
    </row>
    <row r="249" spans="2:48" ht="14.45">
      <c r="B249" s="620"/>
      <c r="C249" s="1" t="s">
        <v>197</v>
      </c>
      <c r="D249" s="288">
        <v>3040</v>
      </c>
      <c r="E249" s="288">
        <v>3241.9</v>
      </c>
      <c r="F249" s="288">
        <v>3282.5</v>
      </c>
      <c r="G249" s="288">
        <v>3169.6</v>
      </c>
      <c r="H249" s="288">
        <v>3085.5</v>
      </c>
      <c r="I249" s="288">
        <v>3289</v>
      </c>
      <c r="J249" s="288">
        <v>3511.6</v>
      </c>
      <c r="K249" s="288">
        <v>3628.5</v>
      </c>
      <c r="L249" s="288">
        <v>3951.8</v>
      </c>
      <c r="M249" s="288">
        <v>4277.8</v>
      </c>
      <c r="N249" s="288">
        <v>4220.2</v>
      </c>
      <c r="O249" s="288">
        <v>4632.5</v>
      </c>
      <c r="P249" s="287">
        <v>4472.8985000000002</v>
      </c>
      <c r="Q249" s="287">
        <v>4907.3266999999996</v>
      </c>
      <c r="R249" s="287">
        <v>5221.2070000000003</v>
      </c>
      <c r="S249" s="618">
        <f>100</f>
        <v>100</v>
      </c>
      <c r="T249" s="72">
        <f t="shared" si="167"/>
        <v>106.64144736842105</v>
      </c>
      <c r="U249" s="72">
        <f t="shared" si="167"/>
        <v>107.97697368421052</v>
      </c>
      <c r="V249" s="72">
        <f t="shared" si="167"/>
        <v>104.26315789473684</v>
      </c>
      <c r="W249" s="72">
        <f t="shared" si="167"/>
        <v>101.49671052631579</v>
      </c>
      <c r="X249" s="72">
        <f t="shared" si="167"/>
        <v>108.19078947368421</v>
      </c>
      <c r="Y249" s="72">
        <f t="shared" si="167"/>
        <v>115.51315789473684</v>
      </c>
      <c r="Z249" s="72">
        <f t="shared" si="167"/>
        <v>119.35855263157895</v>
      </c>
      <c r="AA249" s="72">
        <f t="shared" si="167"/>
        <v>129.99342105263159</v>
      </c>
      <c r="AB249" s="72">
        <f t="shared" si="170"/>
        <v>140.71710526315789</v>
      </c>
      <c r="AC249" s="72">
        <f t="shared" si="170"/>
        <v>138.82236842105263</v>
      </c>
      <c r="AD249" s="72">
        <f t="shared" si="170"/>
        <v>152.38486842105263</v>
      </c>
      <c r="AE249" s="72">
        <f t="shared" ref="AE249:AG249" si="175">P249*100/$D249</f>
        <v>147.13481907894737</v>
      </c>
      <c r="AF249" s="72">
        <f t="shared" si="175"/>
        <v>161.42522039473684</v>
      </c>
      <c r="AG249" s="73">
        <f t="shared" si="175"/>
        <v>171.7502302631579</v>
      </c>
      <c r="AH249" s="619">
        <v>1</v>
      </c>
      <c r="AI249" s="230">
        <v>1</v>
      </c>
      <c r="AJ249" s="230">
        <v>1</v>
      </c>
      <c r="AK249" s="230">
        <v>1</v>
      </c>
      <c r="AL249" s="230">
        <v>1</v>
      </c>
      <c r="AM249" s="230">
        <v>1</v>
      </c>
      <c r="AN249" s="230">
        <v>1</v>
      </c>
      <c r="AO249" s="230">
        <v>1</v>
      </c>
      <c r="AP249" s="230">
        <v>1</v>
      </c>
      <c r="AQ249" s="230">
        <v>1</v>
      </c>
      <c r="AR249" s="230">
        <v>1</v>
      </c>
      <c r="AS249" s="230">
        <v>1</v>
      </c>
      <c r="AT249" s="230">
        <v>4</v>
      </c>
      <c r="AU249" s="230">
        <v>6</v>
      </c>
      <c r="AV249" s="232">
        <v>7</v>
      </c>
    </row>
    <row r="250" spans="2:48" ht="15" customHeight="1">
      <c r="B250" s="620"/>
      <c r="C250" s="1" t="s">
        <v>198</v>
      </c>
      <c r="D250" s="288">
        <v>7483.9000000000005</v>
      </c>
      <c r="E250" s="288">
        <v>7255.8</v>
      </c>
      <c r="F250" s="288">
        <v>7240.3</v>
      </c>
      <c r="G250" s="288">
        <v>7100.4</v>
      </c>
      <c r="H250" s="288">
        <v>6962.6</v>
      </c>
      <c r="I250" s="288">
        <v>7084.0999999999995</v>
      </c>
      <c r="J250" s="288">
        <v>7264.9</v>
      </c>
      <c r="K250" s="288">
        <v>7403.3</v>
      </c>
      <c r="L250" s="288">
        <v>7680.6</v>
      </c>
      <c r="M250" s="288">
        <v>8038.9</v>
      </c>
      <c r="N250" s="288">
        <v>8000.1</v>
      </c>
      <c r="O250" s="288">
        <v>8543.1</v>
      </c>
      <c r="P250" s="287">
        <v>8322.3558200000007</v>
      </c>
      <c r="Q250" s="287">
        <v>9549.5947999999989</v>
      </c>
      <c r="R250" s="287">
        <v>10081.2189</v>
      </c>
      <c r="S250" s="618">
        <f>100</f>
        <v>100</v>
      </c>
      <c r="T250" s="72">
        <f t="shared" si="167"/>
        <v>96.952123892622822</v>
      </c>
      <c r="U250" s="72">
        <f t="shared" si="167"/>
        <v>96.745012627106178</v>
      </c>
      <c r="V250" s="72">
        <f t="shared" si="167"/>
        <v>94.875666430604355</v>
      </c>
      <c r="W250" s="72">
        <f t="shared" si="167"/>
        <v>93.03438047007576</v>
      </c>
      <c r="X250" s="72">
        <f t="shared" si="167"/>
        <v>94.657865551383637</v>
      </c>
      <c r="Y250" s="72">
        <f t="shared" si="167"/>
        <v>97.073718248506793</v>
      </c>
      <c r="Z250" s="72">
        <f t="shared" si="167"/>
        <v>98.923021419313457</v>
      </c>
      <c r="AA250" s="72">
        <f t="shared" si="167"/>
        <v>102.62830876949184</v>
      </c>
      <c r="AB250" s="72">
        <f t="shared" si="170"/>
        <v>107.4159195072088</v>
      </c>
      <c r="AC250" s="72">
        <f t="shared" si="170"/>
        <v>106.89747324256069</v>
      </c>
      <c r="AD250" s="72">
        <f t="shared" si="170"/>
        <v>114.15304854420823</v>
      </c>
      <c r="AE250" s="72">
        <f t="shared" ref="AE250:AG250" si="176">P250*100/$D250</f>
        <v>111.20346102967704</v>
      </c>
      <c r="AF250" s="72">
        <f t="shared" si="176"/>
        <v>127.60184930317078</v>
      </c>
      <c r="AG250" s="73">
        <f t="shared" si="176"/>
        <v>134.70541963414797</v>
      </c>
      <c r="AH250" s="619">
        <v>1</v>
      </c>
      <c r="AI250" s="230">
        <v>1</v>
      </c>
      <c r="AJ250" s="230">
        <v>1</v>
      </c>
      <c r="AK250" s="230">
        <v>1</v>
      </c>
      <c r="AL250" s="230">
        <v>1</v>
      </c>
      <c r="AM250" s="230">
        <v>1</v>
      </c>
      <c r="AN250" s="230">
        <v>1</v>
      </c>
      <c r="AO250" s="230">
        <v>1</v>
      </c>
      <c r="AP250" s="230">
        <v>1</v>
      </c>
      <c r="AQ250" s="230">
        <v>1</v>
      </c>
      <c r="AR250" s="230">
        <v>1</v>
      </c>
      <c r="AS250" s="230">
        <v>1</v>
      </c>
      <c r="AT250" s="230">
        <v>4</v>
      </c>
      <c r="AU250" s="230">
        <v>6</v>
      </c>
      <c r="AV250" s="232">
        <v>7</v>
      </c>
    </row>
    <row r="251" spans="2:48" ht="14.45">
      <c r="B251" s="340"/>
      <c r="C251" s="8" t="s">
        <v>199</v>
      </c>
      <c r="D251" s="177">
        <v>4443.9000000000005</v>
      </c>
      <c r="E251" s="177">
        <v>4013.9</v>
      </c>
      <c r="F251" s="177">
        <v>3957.8</v>
      </c>
      <c r="G251" s="177">
        <v>3930.8</v>
      </c>
      <c r="H251" s="177">
        <v>3877.1</v>
      </c>
      <c r="I251" s="177">
        <v>3795.0999999999995</v>
      </c>
      <c r="J251" s="177">
        <v>3753.3</v>
      </c>
      <c r="K251" s="177">
        <v>3774.8</v>
      </c>
      <c r="L251" s="177">
        <v>3728.8</v>
      </c>
      <c r="M251" s="177">
        <v>3761.1</v>
      </c>
      <c r="N251" s="177">
        <v>3779.9000000000005</v>
      </c>
      <c r="O251" s="177">
        <v>3910.6000000000004</v>
      </c>
      <c r="P251" s="177">
        <v>3849.4573200000004</v>
      </c>
      <c r="Q251" s="177">
        <v>4642.2680999999993</v>
      </c>
      <c r="R251" s="177">
        <v>4860.0119000000004</v>
      </c>
      <c r="S251" s="618">
        <f>100</f>
        <v>100</v>
      </c>
      <c r="T251" s="72">
        <f t="shared" si="167"/>
        <v>90.32381466729673</v>
      </c>
      <c r="U251" s="72">
        <f t="shared" si="167"/>
        <v>89.06141002272777</v>
      </c>
      <c r="V251" s="72">
        <f t="shared" si="167"/>
        <v>88.453835594860365</v>
      </c>
      <c r="W251" s="72">
        <f t="shared" si="167"/>
        <v>87.245437566101842</v>
      </c>
      <c r="X251" s="72">
        <f t="shared" si="167"/>
        <v>85.400211525911899</v>
      </c>
      <c r="Y251" s="72">
        <f t="shared" si="167"/>
        <v>84.459596300546806</v>
      </c>
      <c r="Z251" s="72">
        <f t="shared" si="167"/>
        <v>84.943405567181969</v>
      </c>
      <c r="AA251" s="72">
        <f t="shared" si="167"/>
        <v>83.908278764148605</v>
      </c>
      <c r="AB251" s="72">
        <f t="shared" si="170"/>
        <v>84.635117801930733</v>
      </c>
      <c r="AC251" s="72">
        <f t="shared" si="170"/>
        <v>85.058169625779158</v>
      </c>
      <c r="AD251" s="72">
        <f t="shared" si="170"/>
        <v>87.999279911789202</v>
      </c>
      <c r="AE251" s="72">
        <f t="shared" ref="AE251:AG251" si="177">P251*100/$D251</f>
        <v>86.623401066630649</v>
      </c>
      <c r="AF251" s="72">
        <f t="shared" si="177"/>
        <v>104.46382906906094</v>
      </c>
      <c r="AG251" s="73">
        <f t="shared" si="177"/>
        <v>109.36366479893788</v>
      </c>
      <c r="AH251" s="233"/>
      <c r="AI251" s="234"/>
      <c r="AJ251" s="234"/>
      <c r="AK251" s="234"/>
      <c r="AL251" s="234"/>
      <c r="AM251" s="234"/>
      <c r="AN251" s="234"/>
      <c r="AO251" s="234"/>
      <c r="AP251" s="234"/>
      <c r="AQ251" s="234"/>
      <c r="AR251" s="234"/>
      <c r="AS251" s="234"/>
      <c r="AT251" s="234"/>
      <c r="AU251" s="234"/>
      <c r="AV251" s="235"/>
    </row>
    <row r="252" spans="2:48" ht="16.5" customHeight="1">
      <c r="B252" s="620" t="s">
        <v>156</v>
      </c>
      <c r="C252" s="7" t="s">
        <v>194</v>
      </c>
      <c r="D252" s="288">
        <v>1098.9000000000001</v>
      </c>
      <c r="E252" s="288">
        <v>963.2</v>
      </c>
      <c r="F252" s="288">
        <v>957.9</v>
      </c>
      <c r="G252" s="288">
        <v>885.1</v>
      </c>
      <c r="H252" s="288">
        <v>834</v>
      </c>
      <c r="I252" s="288">
        <v>829.6</v>
      </c>
      <c r="J252" s="288">
        <v>794.3</v>
      </c>
      <c r="K252" s="288">
        <v>800.1</v>
      </c>
      <c r="L252" s="288">
        <v>851</v>
      </c>
      <c r="M252" s="288">
        <v>817.1</v>
      </c>
      <c r="N252" s="288">
        <v>815.9</v>
      </c>
      <c r="O252" s="288">
        <v>823.6</v>
      </c>
      <c r="P252" s="287">
        <v>810.58812999999998</v>
      </c>
      <c r="Q252" s="287">
        <v>968.29571999999996</v>
      </c>
      <c r="R252" s="287">
        <v>996.53728999999998</v>
      </c>
      <c r="S252" s="618">
        <f>100</f>
        <v>100</v>
      </c>
      <c r="T252" s="72">
        <f t="shared" si="167"/>
        <v>87.651287651287646</v>
      </c>
      <c r="U252" s="72">
        <f t="shared" si="167"/>
        <v>87.168987168987158</v>
      </c>
      <c r="V252" s="72">
        <f t="shared" si="167"/>
        <v>80.544180544180534</v>
      </c>
      <c r="W252" s="72">
        <f t="shared" si="167"/>
        <v>75.894075894075883</v>
      </c>
      <c r="X252" s="72">
        <f t="shared" si="167"/>
        <v>75.493675493675482</v>
      </c>
      <c r="Y252" s="72">
        <f t="shared" si="167"/>
        <v>72.281372281372271</v>
      </c>
      <c r="Z252" s="72">
        <f t="shared" si="167"/>
        <v>72.809172809172807</v>
      </c>
      <c r="AA252" s="72">
        <f t="shared" si="167"/>
        <v>77.441077441077439</v>
      </c>
      <c r="AB252" s="72">
        <f t="shared" si="170"/>
        <v>74.35617435617435</v>
      </c>
      <c r="AC252" s="72">
        <f t="shared" si="170"/>
        <v>74.246974246974247</v>
      </c>
      <c r="AD252" s="72">
        <f t="shared" si="170"/>
        <v>74.94767494767494</v>
      </c>
      <c r="AE252" s="72">
        <f t="shared" ref="AE252:AG252" si="178">P252*100/$D252</f>
        <v>73.763593593593583</v>
      </c>
      <c r="AF252" s="72">
        <f t="shared" si="178"/>
        <v>88.114998634998628</v>
      </c>
      <c r="AG252" s="73">
        <f t="shared" si="178"/>
        <v>90.684984074984058</v>
      </c>
      <c r="AH252" s="619">
        <v>1</v>
      </c>
      <c r="AI252" s="230">
        <v>1</v>
      </c>
      <c r="AJ252" s="230">
        <v>1</v>
      </c>
      <c r="AK252" s="230">
        <v>1</v>
      </c>
      <c r="AL252" s="230">
        <v>1</v>
      </c>
      <c r="AM252" s="230">
        <v>1</v>
      </c>
      <c r="AN252" s="230">
        <v>1</v>
      </c>
      <c r="AO252" s="230">
        <v>1</v>
      </c>
      <c r="AP252" s="230">
        <v>1</v>
      </c>
      <c r="AQ252" s="230">
        <v>1</v>
      </c>
      <c r="AR252" s="230">
        <v>1</v>
      </c>
      <c r="AS252" s="230">
        <v>1</v>
      </c>
      <c r="AT252" s="230">
        <v>4</v>
      </c>
      <c r="AU252" s="230">
        <v>6</v>
      </c>
      <c r="AV252" s="232">
        <v>7</v>
      </c>
    </row>
    <row r="253" spans="2:48" ht="14.45">
      <c r="B253" s="620"/>
      <c r="C253" s="1" t="s">
        <v>195</v>
      </c>
      <c r="D253" s="288">
        <v>1143.3</v>
      </c>
      <c r="E253" s="287">
        <v>1031.3379</v>
      </c>
      <c r="F253" s="288">
        <v>900.1</v>
      </c>
      <c r="G253" s="288">
        <v>897.9</v>
      </c>
      <c r="H253" s="288">
        <v>893</v>
      </c>
      <c r="I253" s="288">
        <v>907.7</v>
      </c>
      <c r="J253" s="288">
        <v>912.1</v>
      </c>
      <c r="K253" s="288">
        <v>989.7</v>
      </c>
      <c r="L253" s="288">
        <v>1027.5</v>
      </c>
      <c r="M253" s="288">
        <v>1052.3</v>
      </c>
      <c r="N253" s="288">
        <v>1096.5</v>
      </c>
      <c r="O253" s="288">
        <v>1057</v>
      </c>
      <c r="P253" s="287">
        <v>1053.3442</v>
      </c>
      <c r="Q253" s="287">
        <v>1315.3433</v>
      </c>
      <c r="R253" s="287">
        <v>1370.646</v>
      </c>
      <c r="S253" s="618">
        <f>100</f>
        <v>100</v>
      </c>
      <c r="T253" s="72">
        <f t="shared" si="167"/>
        <v>90.207110994489639</v>
      </c>
      <c r="U253" s="72">
        <f t="shared" si="167"/>
        <v>78.728242805912714</v>
      </c>
      <c r="V253" s="72">
        <f t="shared" si="167"/>
        <v>78.535817370768825</v>
      </c>
      <c r="W253" s="72">
        <f t="shared" si="167"/>
        <v>78.107233447039278</v>
      </c>
      <c r="X253" s="72">
        <f t="shared" si="167"/>
        <v>79.392985218227935</v>
      </c>
      <c r="Y253" s="72">
        <f t="shared" si="167"/>
        <v>79.777836088515699</v>
      </c>
      <c r="Z253" s="72">
        <f t="shared" si="167"/>
        <v>86.565205982681718</v>
      </c>
      <c r="AA253" s="72">
        <f t="shared" si="167"/>
        <v>89.871424822881139</v>
      </c>
      <c r="AB253" s="72">
        <f t="shared" si="170"/>
        <v>92.040584273593993</v>
      </c>
      <c r="AC253" s="72">
        <f t="shared" si="170"/>
        <v>95.906586197848341</v>
      </c>
      <c r="AD253" s="72">
        <f t="shared" si="170"/>
        <v>92.45167497594683</v>
      </c>
      <c r="AE253" s="72">
        <f t="shared" ref="AE253:AG253" si="179">P253*100/$D253</f>
        <v>92.131916382401826</v>
      </c>
      <c r="AF253" s="72">
        <f t="shared" si="179"/>
        <v>115.04795766640426</v>
      </c>
      <c r="AG253" s="73">
        <f t="shared" si="179"/>
        <v>119.88506953555498</v>
      </c>
      <c r="AH253" s="619">
        <v>1</v>
      </c>
      <c r="AI253" s="230">
        <v>4</v>
      </c>
      <c r="AJ253" s="230">
        <v>1</v>
      </c>
      <c r="AK253" s="230">
        <v>1</v>
      </c>
      <c r="AL253" s="230">
        <v>1</v>
      </c>
      <c r="AM253" s="230">
        <v>1</v>
      </c>
      <c r="AN253" s="230">
        <v>1</v>
      </c>
      <c r="AO253" s="230">
        <v>1</v>
      </c>
      <c r="AP253" s="230">
        <v>1</v>
      </c>
      <c r="AQ253" s="230">
        <v>1</v>
      </c>
      <c r="AR253" s="230">
        <v>1</v>
      </c>
      <c r="AS253" s="230">
        <v>1</v>
      </c>
      <c r="AT253" s="230">
        <v>4</v>
      </c>
      <c r="AU253" s="230">
        <v>6</v>
      </c>
      <c r="AV253" s="232">
        <v>7</v>
      </c>
    </row>
    <row r="254" spans="2:48" ht="14.45">
      <c r="B254" s="620"/>
      <c r="C254" s="1" t="s">
        <v>196</v>
      </c>
      <c r="D254" s="288">
        <v>839.9</v>
      </c>
      <c r="E254" s="288">
        <v>749.2</v>
      </c>
      <c r="F254" s="288">
        <v>668.4</v>
      </c>
      <c r="G254" s="288">
        <v>804.1</v>
      </c>
      <c r="H254" s="288">
        <v>846.4</v>
      </c>
      <c r="I254" s="288">
        <v>899.3</v>
      </c>
      <c r="J254" s="288">
        <v>827.3</v>
      </c>
      <c r="K254" s="288">
        <v>868.1</v>
      </c>
      <c r="L254" s="288">
        <v>878.9</v>
      </c>
      <c r="M254" s="288">
        <v>912.2</v>
      </c>
      <c r="N254" s="288">
        <v>945.1</v>
      </c>
      <c r="O254" s="288">
        <v>912</v>
      </c>
      <c r="P254" s="287">
        <v>885.33942000000002</v>
      </c>
      <c r="Q254" s="287">
        <v>1089.2817</v>
      </c>
      <c r="R254" s="287">
        <v>1148.8063</v>
      </c>
      <c r="S254" s="618">
        <f>100</f>
        <v>100</v>
      </c>
      <c r="T254" s="72">
        <f t="shared" si="167"/>
        <v>89.201095368496254</v>
      </c>
      <c r="U254" s="72">
        <f t="shared" si="167"/>
        <v>79.580902488391473</v>
      </c>
      <c r="V254" s="72">
        <f t="shared" si="167"/>
        <v>95.737587808072391</v>
      </c>
      <c r="W254" s="72">
        <f t="shared" si="167"/>
        <v>100.77390165495892</v>
      </c>
      <c r="X254" s="72">
        <f t="shared" si="167"/>
        <v>107.07227050839386</v>
      </c>
      <c r="Y254" s="72">
        <f t="shared" si="167"/>
        <v>98.499821407310392</v>
      </c>
      <c r="Z254" s="72">
        <f t="shared" si="167"/>
        <v>103.35754256459103</v>
      </c>
      <c r="AA254" s="72">
        <f t="shared" si="167"/>
        <v>104.64340992975355</v>
      </c>
      <c r="AB254" s="72">
        <f t="shared" si="170"/>
        <v>108.60816763900465</v>
      </c>
      <c r="AC254" s="72">
        <f t="shared" si="170"/>
        <v>112.52530063102751</v>
      </c>
      <c r="AD254" s="72">
        <f t="shared" si="170"/>
        <v>108.58435528039053</v>
      </c>
      <c r="AE254" s="72">
        <f t="shared" ref="AE254:AG254" si="180">P254*100/$D254</f>
        <v>105.41009882128824</v>
      </c>
      <c r="AF254" s="72">
        <f t="shared" si="180"/>
        <v>129.69183236099536</v>
      </c>
      <c r="AG254" s="73">
        <f t="shared" si="180"/>
        <v>136.77893796880579</v>
      </c>
      <c r="AH254" s="619">
        <v>1</v>
      </c>
      <c r="AI254" s="230">
        <v>1</v>
      </c>
      <c r="AJ254" s="230">
        <v>1</v>
      </c>
      <c r="AK254" s="230">
        <v>1</v>
      </c>
      <c r="AL254" s="230">
        <v>1</v>
      </c>
      <c r="AM254" s="230">
        <v>1</v>
      </c>
      <c r="AN254" s="230">
        <v>1</v>
      </c>
      <c r="AO254" s="230">
        <v>1</v>
      </c>
      <c r="AP254" s="230">
        <v>1</v>
      </c>
      <c r="AQ254" s="230">
        <v>1</v>
      </c>
      <c r="AR254" s="230">
        <v>1</v>
      </c>
      <c r="AS254" s="230">
        <v>1</v>
      </c>
      <c r="AT254" s="230">
        <v>4</v>
      </c>
      <c r="AU254" s="230">
        <v>6</v>
      </c>
      <c r="AV254" s="232">
        <v>7</v>
      </c>
    </row>
    <row r="255" spans="2:48" ht="14.45">
      <c r="B255" s="620"/>
      <c r="C255" s="1" t="s">
        <v>197</v>
      </c>
      <c r="D255" s="288">
        <v>1269.7</v>
      </c>
      <c r="E255" s="287">
        <v>1205.4621999999999</v>
      </c>
      <c r="F255" s="288">
        <v>1240.5</v>
      </c>
      <c r="G255" s="288">
        <v>1290.2</v>
      </c>
      <c r="H255" s="288">
        <v>1511.9</v>
      </c>
      <c r="I255" s="288">
        <v>1632</v>
      </c>
      <c r="J255" s="288">
        <v>1714.4</v>
      </c>
      <c r="K255" s="288">
        <v>1733.8</v>
      </c>
      <c r="L255" s="288">
        <v>1582.2</v>
      </c>
      <c r="M255" s="288">
        <v>1651.8</v>
      </c>
      <c r="N255" s="288">
        <v>1778.5</v>
      </c>
      <c r="O255" s="288">
        <v>1730.5</v>
      </c>
      <c r="P255" s="287">
        <v>1928.6818000000001</v>
      </c>
      <c r="Q255" s="287">
        <v>2187.3036999999999</v>
      </c>
      <c r="R255" s="287">
        <v>2303.5709999999999</v>
      </c>
      <c r="S255" s="618">
        <f>100</f>
        <v>100</v>
      </c>
      <c r="T255" s="72">
        <f t="shared" si="167"/>
        <v>94.940710404032444</v>
      </c>
      <c r="U255" s="72">
        <f t="shared" si="167"/>
        <v>97.700244152161929</v>
      </c>
      <c r="V255" s="72">
        <f t="shared" si="167"/>
        <v>101.61455461920139</v>
      </c>
      <c r="W255" s="72">
        <f t="shared" si="167"/>
        <v>119.07537213515003</v>
      </c>
      <c r="X255" s="72">
        <f t="shared" si="167"/>
        <v>128.53429944081279</v>
      </c>
      <c r="Y255" s="72">
        <f t="shared" si="167"/>
        <v>135.02402142238324</v>
      </c>
      <c r="Z255" s="72">
        <f t="shared" si="167"/>
        <v>136.55194140348112</v>
      </c>
      <c r="AA255" s="72">
        <f t="shared" si="167"/>
        <v>124.6121130975821</v>
      </c>
      <c r="AB255" s="72">
        <f t="shared" si="170"/>
        <v>130.09372292667558</v>
      </c>
      <c r="AC255" s="72">
        <f t="shared" si="170"/>
        <v>140.07245806095926</v>
      </c>
      <c r="AD255" s="72">
        <f t="shared" si="170"/>
        <v>136.29203748917067</v>
      </c>
      <c r="AE255" s="72">
        <f t="shared" ref="AE255:AG255" si="181">P255*100/$D255</f>
        <v>151.90059069071432</v>
      </c>
      <c r="AF255" s="72">
        <f t="shared" si="181"/>
        <v>172.26933133811136</v>
      </c>
      <c r="AG255" s="73">
        <f t="shared" si="181"/>
        <v>181.42639993699296</v>
      </c>
      <c r="AH255" s="619">
        <v>1</v>
      </c>
      <c r="AI255" s="230">
        <v>4</v>
      </c>
      <c r="AJ255" s="230">
        <v>1</v>
      </c>
      <c r="AK255" s="230">
        <v>1</v>
      </c>
      <c r="AL255" s="230">
        <v>1</v>
      </c>
      <c r="AM255" s="230">
        <v>1</v>
      </c>
      <c r="AN255" s="230">
        <v>1</v>
      </c>
      <c r="AO255" s="230">
        <v>1</v>
      </c>
      <c r="AP255" s="230">
        <v>1</v>
      </c>
      <c r="AQ255" s="230">
        <v>1</v>
      </c>
      <c r="AR255" s="230">
        <v>1</v>
      </c>
      <c r="AS255" s="230">
        <v>1</v>
      </c>
      <c r="AT255" s="230">
        <v>4</v>
      </c>
      <c r="AU255" s="230">
        <v>6</v>
      </c>
      <c r="AV255" s="232">
        <v>7</v>
      </c>
    </row>
    <row r="256" spans="2:48" ht="14.45">
      <c r="B256" s="620"/>
      <c r="C256" s="1" t="s">
        <v>198</v>
      </c>
      <c r="D256" s="288">
        <v>4351.8</v>
      </c>
      <c r="E256" s="288">
        <v>3949.2001</v>
      </c>
      <c r="F256" s="288">
        <v>3766.9</v>
      </c>
      <c r="G256" s="288">
        <v>3877.3</v>
      </c>
      <c r="H256" s="288">
        <v>4085.3</v>
      </c>
      <c r="I256" s="288">
        <v>4268.6000000000004</v>
      </c>
      <c r="J256" s="288">
        <v>4248.1000000000004</v>
      </c>
      <c r="K256" s="288">
        <v>4391.7</v>
      </c>
      <c r="L256" s="288">
        <v>4339.6000000000004</v>
      </c>
      <c r="M256" s="288">
        <v>4433.4000000000005</v>
      </c>
      <c r="N256" s="288">
        <v>4636</v>
      </c>
      <c r="O256" s="288">
        <v>4523.1000000000004</v>
      </c>
      <c r="P256" s="287">
        <v>4677.9535500000002</v>
      </c>
      <c r="Q256" s="287">
        <v>5560.2244200000005</v>
      </c>
      <c r="R256" s="287">
        <v>5819.56059</v>
      </c>
      <c r="S256" s="618">
        <f>100</f>
        <v>100</v>
      </c>
      <c r="T256" s="72">
        <f t="shared" si="167"/>
        <v>90.748658026563717</v>
      </c>
      <c r="U256" s="72">
        <f t="shared" si="167"/>
        <v>86.559584539730679</v>
      </c>
      <c r="V256" s="72">
        <f t="shared" si="167"/>
        <v>89.096465830231168</v>
      </c>
      <c r="W256" s="72">
        <f t="shared" si="167"/>
        <v>93.876097247116135</v>
      </c>
      <c r="X256" s="72">
        <f t="shared" si="167"/>
        <v>98.088147433246021</v>
      </c>
      <c r="Y256" s="72">
        <f t="shared" si="167"/>
        <v>97.617077990716496</v>
      </c>
      <c r="Z256" s="72">
        <f t="shared" si="167"/>
        <v>100.91686198814283</v>
      </c>
      <c r="AA256" s="72">
        <f t="shared" si="167"/>
        <v>99.719656234201949</v>
      </c>
      <c r="AB256" s="72">
        <f t="shared" si="170"/>
        <v>101.8750861712395</v>
      </c>
      <c r="AC256" s="72">
        <f t="shared" si="170"/>
        <v>106.53063100326301</v>
      </c>
      <c r="AD256" s="72">
        <f t="shared" si="170"/>
        <v>103.93630221977114</v>
      </c>
      <c r="AE256" s="72">
        <f t="shared" ref="AE256:AG256" si="182">P256*100/$D256</f>
        <v>107.49468151109886</v>
      </c>
      <c r="AF256" s="72">
        <f t="shared" si="182"/>
        <v>127.76838135943748</v>
      </c>
      <c r="AG256" s="73">
        <f t="shared" si="182"/>
        <v>133.72766648283468</v>
      </c>
      <c r="AH256" s="619">
        <v>1</v>
      </c>
      <c r="AI256" s="230">
        <v>1</v>
      </c>
      <c r="AJ256" s="230">
        <v>1</v>
      </c>
      <c r="AK256" s="230">
        <v>1</v>
      </c>
      <c r="AL256" s="230">
        <v>1</v>
      </c>
      <c r="AM256" s="230">
        <v>1</v>
      </c>
      <c r="AN256" s="230">
        <v>1</v>
      </c>
      <c r="AO256" s="230">
        <v>1</v>
      </c>
      <c r="AP256" s="230">
        <v>1</v>
      </c>
      <c r="AQ256" s="230">
        <v>1</v>
      </c>
      <c r="AR256" s="230">
        <v>1</v>
      </c>
      <c r="AS256" s="230">
        <v>1</v>
      </c>
      <c r="AT256" s="230">
        <v>4</v>
      </c>
      <c r="AU256" s="230">
        <v>6</v>
      </c>
      <c r="AV256" s="232">
        <v>7</v>
      </c>
    </row>
    <row r="257" spans="2:48" ht="14.45">
      <c r="B257" s="340"/>
      <c r="C257" s="8" t="s">
        <v>199</v>
      </c>
      <c r="D257" s="177">
        <v>3082.1</v>
      </c>
      <c r="E257" s="177">
        <v>2743.7379000000001</v>
      </c>
      <c r="F257" s="177">
        <v>2526.4</v>
      </c>
      <c r="G257" s="177">
        <v>2587.1</v>
      </c>
      <c r="H257" s="177">
        <v>2573.4</v>
      </c>
      <c r="I257" s="177">
        <v>2636.6000000000004</v>
      </c>
      <c r="J257" s="177">
        <v>2533.6999999999998</v>
      </c>
      <c r="K257" s="177">
        <v>2657.9</v>
      </c>
      <c r="L257" s="177">
        <v>2757.4</v>
      </c>
      <c r="M257" s="177">
        <v>2781.6000000000004</v>
      </c>
      <c r="N257" s="177">
        <v>2857.5</v>
      </c>
      <c r="O257" s="177">
        <v>2792.6</v>
      </c>
      <c r="P257" s="177">
        <v>2749.2717499999999</v>
      </c>
      <c r="Q257" s="177">
        <v>3372.9207200000001</v>
      </c>
      <c r="R257" s="177">
        <v>3515.9895900000001</v>
      </c>
      <c r="S257" s="618">
        <f>100</f>
        <v>100</v>
      </c>
      <c r="T257" s="72">
        <f t="shared" si="167"/>
        <v>89.021702735148125</v>
      </c>
      <c r="U257" s="72">
        <f t="shared" si="167"/>
        <v>81.970085331429871</v>
      </c>
      <c r="V257" s="72">
        <f t="shared" si="167"/>
        <v>83.939521754647814</v>
      </c>
      <c r="W257" s="72">
        <f t="shared" si="167"/>
        <v>83.495019629473418</v>
      </c>
      <c r="X257" s="72">
        <f t="shared" si="167"/>
        <v>85.545569579183052</v>
      </c>
      <c r="Y257" s="72">
        <f t="shared" si="167"/>
        <v>82.206936828785558</v>
      </c>
      <c r="Z257" s="72">
        <f t="shared" si="167"/>
        <v>86.236656824892123</v>
      </c>
      <c r="AA257" s="72">
        <f t="shared" si="167"/>
        <v>89.46497517926089</v>
      </c>
      <c r="AB257" s="72">
        <f t="shared" si="170"/>
        <v>90.250154115700354</v>
      </c>
      <c r="AC257" s="72">
        <f t="shared" si="170"/>
        <v>92.712760779987676</v>
      </c>
      <c r="AD257" s="72">
        <f t="shared" si="170"/>
        <v>90.607053632263714</v>
      </c>
      <c r="AE257" s="72">
        <f t="shared" ref="AE257:AG257" si="183">P257*100/$D257</f>
        <v>89.201250770578497</v>
      </c>
      <c r="AF257" s="72">
        <f t="shared" si="183"/>
        <v>109.43579767041952</v>
      </c>
      <c r="AG257" s="73">
        <f t="shared" si="183"/>
        <v>114.07772590117129</v>
      </c>
      <c r="AH257" s="233"/>
      <c r="AI257" s="234"/>
      <c r="AJ257" s="234"/>
      <c r="AK257" s="234"/>
      <c r="AL257" s="234"/>
      <c r="AM257" s="234"/>
      <c r="AN257" s="234"/>
      <c r="AO257" s="234"/>
      <c r="AP257" s="234"/>
      <c r="AQ257" s="234"/>
      <c r="AR257" s="234"/>
      <c r="AS257" s="234"/>
      <c r="AT257" s="234"/>
      <c r="AU257" s="234"/>
      <c r="AV257" s="235"/>
    </row>
    <row r="258" spans="2:48" ht="16.5" customHeight="1">
      <c r="B258" s="620" t="s">
        <v>135</v>
      </c>
      <c r="C258" s="1" t="s">
        <v>194</v>
      </c>
      <c r="D258" s="288">
        <v>386.5</v>
      </c>
      <c r="E258" s="287">
        <v>0</v>
      </c>
      <c r="F258" s="287">
        <v>830.66218000000003</v>
      </c>
      <c r="G258" s="288">
        <v>369.5</v>
      </c>
      <c r="H258" s="288">
        <v>98.1</v>
      </c>
      <c r="I258" s="288">
        <v>82.7</v>
      </c>
      <c r="J258" s="288">
        <v>142.1</v>
      </c>
      <c r="K258" s="288">
        <v>194.1</v>
      </c>
      <c r="L258" s="288">
        <v>275.89999999999998</v>
      </c>
      <c r="M258" s="288">
        <v>126.1</v>
      </c>
      <c r="N258" s="288">
        <v>112.6</v>
      </c>
      <c r="O258" s="288">
        <v>73.599999999999994</v>
      </c>
      <c r="P258" s="287">
        <v>72.437209999999993</v>
      </c>
      <c r="Q258" s="287">
        <v>86.530556000000004</v>
      </c>
      <c r="R258" s="287">
        <v>88.980407999999997</v>
      </c>
      <c r="S258" s="618">
        <f>100</f>
        <v>100</v>
      </c>
      <c r="T258" s="72">
        <f t="shared" si="167"/>
        <v>0</v>
      </c>
      <c r="U258" s="72">
        <f t="shared" si="167"/>
        <v>214.91906338939199</v>
      </c>
      <c r="V258" s="72">
        <f t="shared" si="167"/>
        <v>95.601552393272968</v>
      </c>
      <c r="W258" s="72">
        <f t="shared" si="167"/>
        <v>25.381630012936611</v>
      </c>
      <c r="X258" s="72">
        <f t="shared" si="167"/>
        <v>21.397153945666236</v>
      </c>
      <c r="Y258" s="72">
        <f t="shared" si="167"/>
        <v>36.765847347994828</v>
      </c>
      <c r="Z258" s="72">
        <f t="shared" si="167"/>
        <v>50.219922380336349</v>
      </c>
      <c r="AA258" s="72">
        <f t="shared" si="167"/>
        <v>71.38421733505821</v>
      </c>
      <c r="AB258" s="72">
        <f t="shared" si="170"/>
        <v>32.626131953428199</v>
      </c>
      <c r="AC258" s="72">
        <f t="shared" si="170"/>
        <v>29.133247089262614</v>
      </c>
      <c r="AD258" s="72">
        <f t="shared" si="170"/>
        <v>19.042690815006466</v>
      </c>
      <c r="AE258" s="72">
        <f t="shared" ref="AE258:AG258" si="184">P258*100/$D258</f>
        <v>18.741839586028458</v>
      </c>
      <c r="AF258" s="72">
        <f t="shared" si="184"/>
        <v>22.38824217335058</v>
      </c>
      <c r="AG258" s="73">
        <f t="shared" si="184"/>
        <v>23.022097800776194</v>
      </c>
      <c r="AH258" s="619">
        <v>1</v>
      </c>
      <c r="AI258" s="230">
        <v>4</v>
      </c>
      <c r="AJ258" s="230">
        <v>4</v>
      </c>
      <c r="AK258" s="230">
        <v>1</v>
      </c>
      <c r="AL258" s="230">
        <v>1</v>
      </c>
      <c r="AM258" s="230">
        <v>1</v>
      </c>
      <c r="AN258" s="230">
        <v>1</v>
      </c>
      <c r="AO258" s="230">
        <v>1</v>
      </c>
      <c r="AP258" s="230">
        <v>1</v>
      </c>
      <c r="AQ258" s="230">
        <v>1</v>
      </c>
      <c r="AR258" s="230">
        <v>1</v>
      </c>
      <c r="AS258" s="230">
        <v>1</v>
      </c>
      <c r="AT258" s="230">
        <v>4</v>
      </c>
      <c r="AU258" s="230">
        <v>6</v>
      </c>
      <c r="AV258" s="232">
        <v>7</v>
      </c>
    </row>
    <row r="259" spans="2:48" ht="14.45">
      <c r="B259" s="620"/>
      <c r="C259" s="1" t="s">
        <v>195</v>
      </c>
      <c r="D259" s="287">
        <v>339.45382999999998</v>
      </c>
      <c r="E259" s="288">
        <v>260.2</v>
      </c>
      <c r="F259" s="287">
        <v>174.54789</v>
      </c>
      <c r="G259" s="287">
        <v>90.927999999999997</v>
      </c>
      <c r="H259" s="287">
        <v>164.28</v>
      </c>
      <c r="I259" s="287">
        <v>143</v>
      </c>
      <c r="J259" s="287">
        <v>236.36584999999999</v>
      </c>
      <c r="K259" s="287">
        <v>256.74506000000002</v>
      </c>
      <c r="L259" s="287">
        <v>61.198822999999997</v>
      </c>
      <c r="M259" s="287">
        <v>87.461350999999993</v>
      </c>
      <c r="N259" s="287">
        <v>164.75904</v>
      </c>
      <c r="O259" s="287">
        <v>162.07185000000001</v>
      </c>
      <c r="P259" s="287">
        <v>156.43831</v>
      </c>
      <c r="Q259" s="287">
        <v>195.3493</v>
      </c>
      <c r="R259" s="287">
        <v>203.50550999999999</v>
      </c>
      <c r="S259" s="618">
        <f>100</f>
        <v>100</v>
      </c>
      <c r="T259" s="72">
        <f t="shared" si="167"/>
        <v>76.652545060398936</v>
      </c>
      <c r="U259" s="72">
        <f t="shared" si="167"/>
        <v>51.420215232215824</v>
      </c>
      <c r="V259" s="72">
        <f t="shared" si="167"/>
        <v>26.786558867225036</v>
      </c>
      <c r="W259" s="72">
        <f t="shared" si="167"/>
        <v>48.395388556965173</v>
      </c>
      <c r="X259" s="72">
        <f t="shared" si="167"/>
        <v>42.126494787229241</v>
      </c>
      <c r="Y259" s="72">
        <f t="shared" si="167"/>
        <v>69.631222013314741</v>
      </c>
      <c r="Z259" s="72">
        <f t="shared" si="167"/>
        <v>75.634751270887122</v>
      </c>
      <c r="AA259" s="72">
        <f t="shared" si="167"/>
        <v>18.028614671986467</v>
      </c>
      <c r="AB259" s="72">
        <f t="shared" si="170"/>
        <v>25.765315713185501</v>
      </c>
      <c r="AC259" s="72">
        <f t="shared" si="170"/>
        <v>48.536509368593663</v>
      </c>
      <c r="AD259" s="72">
        <f t="shared" si="170"/>
        <v>47.744887721549652</v>
      </c>
      <c r="AE259" s="72">
        <f t="shared" ref="AE259:AG259" si="185">P259*100/$D259</f>
        <v>46.085298256908757</v>
      </c>
      <c r="AF259" s="72">
        <f t="shared" si="185"/>
        <v>57.548120756215951</v>
      </c>
      <c r="AG259" s="73">
        <f t="shared" si="185"/>
        <v>59.95086577753446</v>
      </c>
      <c r="AH259" s="619">
        <v>4</v>
      </c>
      <c r="AI259" s="230">
        <v>1</v>
      </c>
      <c r="AJ259" s="230">
        <v>4</v>
      </c>
      <c r="AK259" s="230">
        <v>4</v>
      </c>
      <c r="AL259" s="230">
        <v>4</v>
      </c>
      <c r="AM259" s="230">
        <v>4</v>
      </c>
      <c r="AN259" s="230">
        <v>4</v>
      </c>
      <c r="AO259" s="230">
        <v>4</v>
      </c>
      <c r="AP259" s="230">
        <v>4</v>
      </c>
      <c r="AQ259" s="230">
        <v>4</v>
      </c>
      <c r="AR259" s="230">
        <v>4</v>
      </c>
      <c r="AS259" s="230">
        <v>4</v>
      </c>
      <c r="AT259" s="230">
        <v>4</v>
      </c>
      <c r="AU259" s="230">
        <v>6</v>
      </c>
      <c r="AV259" s="232">
        <v>7</v>
      </c>
    </row>
    <row r="260" spans="2:48" ht="14.45">
      <c r="B260" s="620"/>
      <c r="C260" s="1" t="s">
        <v>196</v>
      </c>
      <c r="D260" s="287">
        <v>251.07185999999999</v>
      </c>
      <c r="E260" s="288">
        <v>146.80000000000001</v>
      </c>
      <c r="F260" s="288">
        <v>139.4</v>
      </c>
      <c r="G260" s="288">
        <v>147.5</v>
      </c>
      <c r="H260" s="288">
        <v>110.2</v>
      </c>
      <c r="I260" s="288">
        <v>169.8</v>
      </c>
      <c r="J260" s="288">
        <v>212.9</v>
      </c>
      <c r="K260" s="288">
        <v>309.60000000000002</v>
      </c>
      <c r="L260" s="288">
        <v>244.1</v>
      </c>
      <c r="M260" s="288">
        <v>272.89999999999998</v>
      </c>
      <c r="N260" s="288">
        <v>324.7</v>
      </c>
      <c r="O260" s="288">
        <v>430.4</v>
      </c>
      <c r="P260" s="287">
        <v>417.81805000000003</v>
      </c>
      <c r="Q260" s="287">
        <v>514.06444999999997</v>
      </c>
      <c r="R260" s="287">
        <v>542.07892000000004</v>
      </c>
      <c r="S260" s="618">
        <f>100</f>
        <v>100</v>
      </c>
      <c r="T260" s="72">
        <f t="shared" si="167"/>
        <v>58.469316314460741</v>
      </c>
      <c r="U260" s="72">
        <f t="shared" si="167"/>
        <v>55.521952958009713</v>
      </c>
      <c r="V260" s="72">
        <f t="shared" si="167"/>
        <v>58.748120956287181</v>
      </c>
      <c r="W260" s="72">
        <f t="shared" si="167"/>
        <v>43.891816470392186</v>
      </c>
      <c r="X260" s="72">
        <f t="shared" si="167"/>
        <v>67.630040260186874</v>
      </c>
      <c r="Y260" s="72">
        <f t="shared" si="167"/>
        <v>84.796440349786721</v>
      </c>
      <c r="Z260" s="72">
        <f t="shared" si="167"/>
        <v>123.31131015638314</v>
      </c>
      <c r="AA260" s="72">
        <f t="shared" si="167"/>
        <v>97.223161528336959</v>
      </c>
      <c r="AB260" s="72">
        <f t="shared" si="170"/>
        <v>108.69398107776793</v>
      </c>
      <c r="AC260" s="72">
        <f t="shared" si="170"/>
        <v>129.32552457292508</v>
      </c>
      <c r="AD260" s="72">
        <f t="shared" si="170"/>
        <v>171.42502548871866</v>
      </c>
      <c r="AE260" s="72">
        <f t="shared" ref="AE260:AG260" si="186">P260*100/$D260</f>
        <v>166.41373111267828</v>
      </c>
      <c r="AF260" s="72">
        <f t="shared" si="186"/>
        <v>204.74793551137114</v>
      </c>
      <c r="AG260" s="73">
        <f t="shared" si="186"/>
        <v>215.90588447466797</v>
      </c>
      <c r="AH260" s="619">
        <v>4</v>
      </c>
      <c r="AI260" s="230">
        <v>1</v>
      </c>
      <c r="AJ260" s="230">
        <v>1</v>
      </c>
      <c r="AK260" s="230">
        <v>1</v>
      </c>
      <c r="AL260" s="230">
        <v>1</v>
      </c>
      <c r="AM260" s="230">
        <v>1</v>
      </c>
      <c r="AN260" s="230">
        <v>1</v>
      </c>
      <c r="AO260" s="230">
        <v>1</v>
      </c>
      <c r="AP260" s="230">
        <v>1</v>
      </c>
      <c r="AQ260" s="230">
        <v>1</v>
      </c>
      <c r="AR260" s="230">
        <v>1</v>
      </c>
      <c r="AS260" s="230">
        <v>1</v>
      </c>
      <c r="AT260" s="230">
        <v>4</v>
      </c>
      <c r="AU260" s="230">
        <v>6</v>
      </c>
      <c r="AV260" s="232">
        <v>7</v>
      </c>
    </row>
    <row r="261" spans="2:48" ht="14.45">
      <c r="B261" s="620"/>
      <c r="C261" s="1" t="s">
        <v>197</v>
      </c>
      <c r="D261" s="287">
        <v>2053.6743000000001</v>
      </c>
      <c r="E261" s="287">
        <v>0</v>
      </c>
      <c r="F261" s="287">
        <v>2830.7898</v>
      </c>
      <c r="G261" s="287">
        <v>1625.0719999999999</v>
      </c>
      <c r="H261" s="287">
        <v>1623.52</v>
      </c>
      <c r="I261" s="287">
        <v>2526</v>
      </c>
      <c r="J261" s="287">
        <v>3377.4342999999999</v>
      </c>
      <c r="K261" s="287">
        <v>3513.7552000000001</v>
      </c>
      <c r="L261" s="287">
        <v>2183.2012</v>
      </c>
      <c r="M261" s="287">
        <v>3191.7384999999999</v>
      </c>
      <c r="N261" s="287">
        <v>2419.1408000000001</v>
      </c>
      <c r="O261" s="287">
        <v>4651.6284999999998</v>
      </c>
      <c r="P261" s="287">
        <v>3580.8433</v>
      </c>
      <c r="Q261" s="287">
        <v>4061.0075999999999</v>
      </c>
      <c r="R261" s="287">
        <v>4276.9673000000003</v>
      </c>
      <c r="S261" s="618">
        <f>100</f>
        <v>100</v>
      </c>
      <c r="T261" s="72">
        <f t="shared" si="167"/>
        <v>0</v>
      </c>
      <c r="U261" s="72">
        <f t="shared" si="167"/>
        <v>137.84025052073738</v>
      </c>
      <c r="V261" s="72">
        <f t="shared" si="167"/>
        <v>79.129976939381265</v>
      </c>
      <c r="W261" s="72">
        <f t="shared" si="167"/>
        <v>79.054405072897879</v>
      </c>
      <c r="X261" s="72">
        <f t="shared" si="167"/>
        <v>122.99905588729429</v>
      </c>
      <c r="Y261" s="72">
        <f t="shared" si="167"/>
        <v>164.45812756190207</v>
      </c>
      <c r="Z261" s="72">
        <f t="shared" si="167"/>
        <v>171.09603017382065</v>
      </c>
      <c r="AA261" s="72">
        <f t="shared" si="167"/>
        <v>106.30708092320188</v>
      </c>
      <c r="AB261" s="72">
        <f t="shared" si="170"/>
        <v>155.41600243037561</v>
      </c>
      <c r="AC261" s="72">
        <f t="shared" si="170"/>
        <v>117.79573810706012</v>
      </c>
      <c r="AD261" s="72">
        <f t="shared" si="170"/>
        <v>226.50273706984595</v>
      </c>
      <c r="AE261" s="72">
        <f t="shared" ref="AE261:AG261" si="187">P261*100/$D261</f>
        <v>174.36276531288334</v>
      </c>
      <c r="AF261" s="72">
        <f t="shared" si="187"/>
        <v>197.74350781913179</v>
      </c>
      <c r="AG261" s="73">
        <f t="shared" si="187"/>
        <v>208.25927947776336</v>
      </c>
      <c r="AH261" s="619">
        <v>4</v>
      </c>
      <c r="AI261" s="230">
        <v>4</v>
      </c>
      <c r="AJ261" s="230">
        <v>4</v>
      </c>
      <c r="AK261" s="230">
        <v>4</v>
      </c>
      <c r="AL261" s="230">
        <v>4</v>
      </c>
      <c r="AM261" s="230">
        <v>4</v>
      </c>
      <c r="AN261" s="230">
        <v>4</v>
      </c>
      <c r="AO261" s="230">
        <v>4</v>
      </c>
      <c r="AP261" s="230">
        <v>4</v>
      </c>
      <c r="AQ261" s="230">
        <v>4</v>
      </c>
      <c r="AR261" s="230">
        <v>4</v>
      </c>
      <c r="AS261" s="230">
        <v>4</v>
      </c>
      <c r="AT261" s="230">
        <v>4</v>
      </c>
      <c r="AU261" s="230">
        <v>6</v>
      </c>
      <c r="AV261" s="232">
        <v>7</v>
      </c>
    </row>
    <row r="262" spans="2:48" ht="14.45">
      <c r="B262" s="620"/>
      <c r="C262" s="1" t="s">
        <v>198</v>
      </c>
      <c r="D262" s="288">
        <v>3030.6999900000001</v>
      </c>
      <c r="E262" s="288">
        <v>407</v>
      </c>
      <c r="F262" s="288">
        <v>3975.3998700000002</v>
      </c>
      <c r="G262" s="288">
        <v>2233</v>
      </c>
      <c r="H262" s="288">
        <v>1996.1</v>
      </c>
      <c r="I262" s="288">
        <v>2921.5</v>
      </c>
      <c r="J262" s="288">
        <v>3968.80015</v>
      </c>
      <c r="K262" s="288">
        <v>4274.2002599999996</v>
      </c>
      <c r="L262" s="288">
        <v>2764.4000230000001</v>
      </c>
      <c r="M262" s="288">
        <v>3678.1998509999999</v>
      </c>
      <c r="N262" s="288">
        <v>3021.1998400000002</v>
      </c>
      <c r="O262" s="288">
        <v>5317.7003500000001</v>
      </c>
      <c r="P262" s="287">
        <v>4227.5368699999999</v>
      </c>
      <c r="Q262" s="287">
        <v>4856.9519060000002</v>
      </c>
      <c r="R262" s="287">
        <v>5111.5321380000005</v>
      </c>
      <c r="S262" s="618">
        <f>100</f>
        <v>100</v>
      </c>
      <c r="T262" s="72">
        <f t="shared" si="167"/>
        <v>13.429240813769891</v>
      </c>
      <c r="U262" s="72">
        <f t="shared" si="167"/>
        <v>131.17101274019538</v>
      </c>
      <c r="V262" s="72">
        <f t="shared" si="167"/>
        <v>73.679348248521293</v>
      </c>
      <c r="W262" s="72">
        <f t="shared" si="167"/>
        <v>65.862672207287659</v>
      </c>
      <c r="X262" s="72">
        <f t="shared" si="167"/>
        <v>96.396872327834728</v>
      </c>
      <c r="Y262" s="72">
        <f t="shared" si="167"/>
        <v>130.9532505063294</v>
      </c>
      <c r="Z262" s="72">
        <f t="shared" si="167"/>
        <v>141.03013409783262</v>
      </c>
      <c r="AA262" s="72">
        <f t="shared" si="167"/>
        <v>91.213252123975494</v>
      </c>
      <c r="AB262" s="72">
        <f t="shared" si="170"/>
        <v>121.36469670823472</v>
      </c>
      <c r="AC262" s="72">
        <f t="shared" si="170"/>
        <v>99.6865361127348</v>
      </c>
      <c r="AD262" s="72">
        <f t="shared" si="170"/>
        <v>175.46112672142121</v>
      </c>
      <c r="AE262" s="72">
        <f t="shared" ref="AE262:AG262" si="188">P262*100/$D262</f>
        <v>139.49044392216464</v>
      </c>
      <c r="AF262" s="72">
        <f t="shared" si="188"/>
        <v>160.2584195738886</v>
      </c>
      <c r="AG262" s="73">
        <f t="shared" si="188"/>
        <v>168.6584668514154</v>
      </c>
      <c r="AH262" s="619">
        <v>1</v>
      </c>
      <c r="AI262" s="230">
        <v>1</v>
      </c>
      <c r="AJ262" s="230">
        <v>1</v>
      </c>
      <c r="AK262" s="230">
        <v>1</v>
      </c>
      <c r="AL262" s="230">
        <v>1</v>
      </c>
      <c r="AM262" s="230">
        <v>1</v>
      </c>
      <c r="AN262" s="230">
        <v>1</v>
      </c>
      <c r="AO262" s="230">
        <v>1</v>
      </c>
      <c r="AP262" s="230">
        <v>1</v>
      </c>
      <c r="AQ262" s="230">
        <v>1</v>
      </c>
      <c r="AR262" s="230">
        <v>1</v>
      </c>
      <c r="AS262" s="230">
        <v>1</v>
      </c>
      <c r="AT262" s="230">
        <v>4</v>
      </c>
      <c r="AU262" s="230">
        <v>6</v>
      </c>
      <c r="AV262" s="232">
        <v>7</v>
      </c>
    </row>
    <row r="263" spans="2:48" ht="14.45">
      <c r="B263" s="340"/>
      <c r="C263" s="8" t="s">
        <v>199</v>
      </c>
      <c r="D263" s="177">
        <v>977.02568999999994</v>
      </c>
      <c r="E263" s="177">
        <v>407</v>
      </c>
      <c r="F263" s="177">
        <v>1144.6100700000002</v>
      </c>
      <c r="G263" s="177">
        <v>607.928</v>
      </c>
      <c r="H263" s="177">
        <v>372.58</v>
      </c>
      <c r="I263" s="177">
        <v>395.5</v>
      </c>
      <c r="J263" s="177">
        <v>591.36585000000002</v>
      </c>
      <c r="K263" s="177">
        <v>760.44506000000001</v>
      </c>
      <c r="L263" s="177">
        <v>581.19882299999995</v>
      </c>
      <c r="M263" s="177">
        <v>486.46135099999998</v>
      </c>
      <c r="N263" s="177">
        <v>602.05903999999998</v>
      </c>
      <c r="O263" s="177">
        <v>666.07185000000004</v>
      </c>
      <c r="P263" s="177">
        <v>646.69357000000002</v>
      </c>
      <c r="Q263" s="177">
        <v>795.94430599999998</v>
      </c>
      <c r="R263" s="177">
        <v>834.56483800000001</v>
      </c>
      <c r="S263" s="618">
        <f>100</f>
        <v>100</v>
      </c>
      <c r="T263" s="72">
        <f t="shared" si="167"/>
        <v>41.657041791807956</v>
      </c>
      <c r="U263" s="72">
        <f t="shared" si="167"/>
        <v>117.15250496637404</v>
      </c>
      <c r="V263" s="72">
        <f t="shared" si="167"/>
        <v>62.222314747936679</v>
      </c>
      <c r="W263" s="72">
        <f t="shared" si="167"/>
        <v>38.134104743960215</v>
      </c>
      <c r="X263" s="72">
        <f t="shared" si="167"/>
        <v>40.480000070417802</v>
      </c>
      <c r="Y263" s="72">
        <f t="shared" si="167"/>
        <v>60.527154613508678</v>
      </c>
      <c r="Z263" s="72">
        <f t="shared" si="167"/>
        <v>77.832657603916232</v>
      </c>
      <c r="AA263" s="72">
        <f t="shared" si="167"/>
        <v>59.486544616856492</v>
      </c>
      <c r="AB263" s="72">
        <f t="shared" si="170"/>
        <v>49.790026606158129</v>
      </c>
      <c r="AC263" s="72">
        <f t="shared" si="170"/>
        <v>61.621618158269719</v>
      </c>
      <c r="AD263" s="72">
        <f t="shared" si="170"/>
        <v>68.173422338567164</v>
      </c>
      <c r="AE263" s="72">
        <f t="shared" ref="AE263:AG263" si="189">P263*100/$D263</f>
        <v>66.190027203890622</v>
      </c>
      <c r="AF263" s="72">
        <f t="shared" si="189"/>
        <v>81.466057049124259</v>
      </c>
      <c r="AG263" s="73">
        <f t="shared" si="189"/>
        <v>85.418924654888045</v>
      </c>
      <c r="AH263" s="233"/>
      <c r="AI263" s="234"/>
      <c r="AJ263" s="234"/>
      <c r="AK263" s="234"/>
      <c r="AL263" s="234"/>
      <c r="AM263" s="234"/>
      <c r="AN263" s="234"/>
      <c r="AO263" s="234"/>
      <c r="AP263" s="234"/>
      <c r="AQ263" s="234"/>
      <c r="AR263" s="234"/>
      <c r="AS263" s="234"/>
      <c r="AT263" s="234"/>
      <c r="AU263" s="234"/>
      <c r="AV263" s="235"/>
    </row>
    <row r="264" spans="2:48" ht="16.5" customHeight="1">
      <c r="B264" s="620" t="s">
        <v>136</v>
      </c>
      <c r="C264" s="7" t="s">
        <v>194</v>
      </c>
      <c r="D264" s="288">
        <v>4.7</v>
      </c>
      <c r="E264" s="287">
        <v>5.0338786000000004</v>
      </c>
      <c r="F264" s="287">
        <v>7.2430300000000001</v>
      </c>
      <c r="G264" s="287">
        <v>1.7000122</v>
      </c>
      <c r="H264" s="287">
        <v>0.60003662000000002</v>
      </c>
      <c r="I264" s="287">
        <v>0.29998778999999998</v>
      </c>
      <c r="J264" s="288">
        <v>0.8</v>
      </c>
      <c r="K264" s="287">
        <v>3.2153139999999998</v>
      </c>
      <c r="L264" s="288">
        <v>14</v>
      </c>
      <c r="M264" s="288">
        <v>10.4</v>
      </c>
      <c r="N264" s="288">
        <v>15.9</v>
      </c>
      <c r="O264" s="288">
        <v>10.1</v>
      </c>
      <c r="P264" s="287">
        <v>9.9404316000000001</v>
      </c>
      <c r="Q264" s="287">
        <v>11.874435999999999</v>
      </c>
      <c r="R264" s="287">
        <v>12.269755999999999</v>
      </c>
      <c r="S264" s="618">
        <f>100</f>
        <v>100</v>
      </c>
      <c r="T264" s="72">
        <f t="shared" si="167"/>
        <v>107.10380000000001</v>
      </c>
      <c r="U264" s="72">
        <f t="shared" si="167"/>
        <v>154.10702127659573</v>
      </c>
      <c r="V264" s="72">
        <f t="shared" si="167"/>
        <v>36.170472340425526</v>
      </c>
      <c r="W264" s="72">
        <f t="shared" si="167"/>
        <v>12.766736595744682</v>
      </c>
      <c r="X264" s="72">
        <f t="shared" si="167"/>
        <v>6.3827189361702121</v>
      </c>
      <c r="Y264" s="72">
        <f t="shared" si="167"/>
        <v>17.021276595744681</v>
      </c>
      <c r="Z264" s="72">
        <f t="shared" si="167"/>
        <v>68.41093617021275</v>
      </c>
      <c r="AA264" s="72">
        <f t="shared" si="167"/>
        <v>297.87234042553189</v>
      </c>
      <c r="AB264" s="72">
        <f t="shared" si="170"/>
        <v>221.27659574468083</v>
      </c>
      <c r="AC264" s="72">
        <f t="shared" si="170"/>
        <v>338.2978723404255</v>
      </c>
      <c r="AD264" s="72">
        <f t="shared" si="170"/>
        <v>214.89361702127658</v>
      </c>
      <c r="AE264" s="72">
        <f t="shared" ref="AE264:AG264" si="190">P264*100/$D264</f>
        <v>211.49854468085107</v>
      </c>
      <c r="AF264" s="72">
        <f t="shared" si="190"/>
        <v>252.64757446808505</v>
      </c>
      <c r="AG264" s="73">
        <f t="shared" si="190"/>
        <v>261.05863829787233</v>
      </c>
      <c r="AH264" s="619">
        <v>1</v>
      </c>
      <c r="AI264" s="230">
        <v>4</v>
      </c>
      <c r="AJ264" s="230">
        <v>4</v>
      </c>
      <c r="AK264" s="230">
        <v>4</v>
      </c>
      <c r="AL264" s="230">
        <v>4</v>
      </c>
      <c r="AM264" s="230">
        <v>4</v>
      </c>
      <c r="AN264" s="230">
        <v>1</v>
      </c>
      <c r="AO264" s="230">
        <v>4</v>
      </c>
      <c r="AP264" s="230">
        <v>1</v>
      </c>
      <c r="AQ264" s="230">
        <v>1</v>
      </c>
      <c r="AR264" s="230">
        <v>1</v>
      </c>
      <c r="AS264" s="230">
        <v>1</v>
      </c>
      <c r="AT264" s="230">
        <v>4</v>
      </c>
      <c r="AU264" s="230">
        <v>6</v>
      </c>
      <c r="AV264" s="232">
        <v>7</v>
      </c>
    </row>
    <row r="265" spans="2:48" ht="15" customHeight="1">
      <c r="B265" s="620"/>
      <c r="C265" s="1" t="s">
        <v>195</v>
      </c>
      <c r="D265" s="287">
        <v>2.2682180999999999</v>
      </c>
      <c r="E265" s="287">
        <v>1.4793510000000001</v>
      </c>
      <c r="F265" s="287">
        <v>3.6505985999999999</v>
      </c>
      <c r="G265" s="288">
        <v>19.7</v>
      </c>
      <c r="H265" s="288">
        <v>13.7</v>
      </c>
      <c r="I265" s="288">
        <v>16.899999999999999</v>
      </c>
      <c r="J265" s="288">
        <v>14</v>
      </c>
      <c r="K265" s="287">
        <v>14.915575</v>
      </c>
      <c r="L265" s="287">
        <v>2.7062835999999999</v>
      </c>
      <c r="M265" s="287">
        <v>5.8364944000000003</v>
      </c>
      <c r="N265" s="287">
        <v>12.582613</v>
      </c>
      <c r="O265" s="287">
        <v>5.2656277999999999</v>
      </c>
      <c r="P265" s="287">
        <v>11.94716</v>
      </c>
      <c r="Q265" s="287">
        <v>14.918782999999999</v>
      </c>
      <c r="R265" s="287">
        <v>15.660003</v>
      </c>
      <c r="S265" s="618">
        <f>100</f>
        <v>100</v>
      </c>
      <c r="T265" s="72">
        <f t="shared" si="167"/>
        <v>65.22084450344525</v>
      </c>
      <c r="U265" s="72">
        <f t="shared" si="167"/>
        <v>160.94566038424614</v>
      </c>
      <c r="V265" s="72">
        <f t="shared" si="167"/>
        <v>868.52318125845136</v>
      </c>
      <c r="W265" s="72">
        <f t="shared" si="167"/>
        <v>603.9983544792276</v>
      </c>
      <c r="X265" s="72">
        <f t="shared" si="167"/>
        <v>745.07826209481345</v>
      </c>
      <c r="Y265" s="72">
        <f t="shared" si="167"/>
        <v>617.22459581818873</v>
      </c>
      <c r="Z265" s="72">
        <f t="shared" si="167"/>
        <v>657.58998219792011</v>
      </c>
      <c r="AA265" s="72">
        <f t="shared" si="167"/>
        <v>119.31320008424234</v>
      </c>
      <c r="AB265" s="72">
        <f t="shared" si="170"/>
        <v>257.31627835965162</v>
      </c>
      <c r="AC265" s="72">
        <f t="shared" si="170"/>
        <v>554.73558737583483</v>
      </c>
      <c r="AD265" s="72">
        <f t="shared" si="170"/>
        <v>232.14821361314418</v>
      </c>
      <c r="AE265" s="72">
        <f t="shared" ref="AE265:AG265" si="191">P265*100/$D265</f>
        <v>526.72007158394524</v>
      </c>
      <c r="AF265" s="72">
        <f t="shared" si="191"/>
        <v>657.73141480530467</v>
      </c>
      <c r="AG265" s="73">
        <f t="shared" si="191"/>
        <v>690.40993015618733</v>
      </c>
      <c r="AH265" s="619">
        <v>4</v>
      </c>
      <c r="AI265" s="230">
        <v>4</v>
      </c>
      <c r="AJ265" s="230">
        <v>4</v>
      </c>
      <c r="AK265" s="230">
        <v>1</v>
      </c>
      <c r="AL265" s="230">
        <v>1</v>
      </c>
      <c r="AM265" s="230">
        <v>1</v>
      </c>
      <c r="AN265" s="230">
        <v>1</v>
      </c>
      <c r="AO265" s="230">
        <v>4</v>
      </c>
      <c r="AP265" s="230">
        <v>4</v>
      </c>
      <c r="AQ265" s="230">
        <v>4</v>
      </c>
      <c r="AR265" s="230">
        <v>4</v>
      </c>
      <c r="AS265" s="230">
        <v>4</v>
      </c>
      <c r="AT265" s="230">
        <v>4</v>
      </c>
      <c r="AU265" s="230">
        <v>6</v>
      </c>
      <c r="AV265" s="232">
        <v>7</v>
      </c>
    </row>
    <row r="266" spans="2:48" ht="14.45">
      <c r="B266" s="620"/>
      <c r="C266" s="1" t="s">
        <v>196</v>
      </c>
      <c r="D266" s="287">
        <v>70.192637000000005</v>
      </c>
      <c r="E266" s="288">
        <v>108.5</v>
      </c>
      <c r="F266" s="288">
        <v>72.900000000000006</v>
      </c>
      <c r="G266" s="288">
        <v>99.9</v>
      </c>
      <c r="H266" s="288">
        <v>130.1</v>
      </c>
      <c r="I266" s="288">
        <v>129.6</v>
      </c>
      <c r="J266" s="288">
        <v>124.8</v>
      </c>
      <c r="K266" s="288">
        <v>94.7</v>
      </c>
      <c r="L266" s="288">
        <v>171.5</v>
      </c>
      <c r="M266" s="288">
        <v>203</v>
      </c>
      <c r="N266" s="288">
        <v>219.8</v>
      </c>
      <c r="O266" s="288">
        <v>223.8</v>
      </c>
      <c r="P266" s="287">
        <v>217.25761</v>
      </c>
      <c r="Q266" s="287">
        <v>267.30399</v>
      </c>
      <c r="R266" s="287">
        <v>281.89422999999999</v>
      </c>
      <c r="S266" s="618">
        <f>100</f>
        <v>100</v>
      </c>
      <c r="T266" s="72">
        <f t="shared" si="167"/>
        <v>154.57461727787773</v>
      </c>
      <c r="U266" s="72">
        <f t="shared" si="167"/>
        <v>103.857047000528</v>
      </c>
      <c r="V266" s="72">
        <f t="shared" si="167"/>
        <v>142.32261996368649</v>
      </c>
      <c r="W266" s="72">
        <f t="shared" si="167"/>
        <v>185.34707564840454</v>
      </c>
      <c r="X266" s="72">
        <f t="shared" si="167"/>
        <v>184.63475022316086</v>
      </c>
      <c r="Y266" s="72">
        <f t="shared" si="167"/>
        <v>177.79642614082158</v>
      </c>
      <c r="Z266" s="72">
        <f t="shared" si="167"/>
        <v>134.91443554115227</v>
      </c>
      <c r="AA266" s="72">
        <f t="shared" si="167"/>
        <v>244.32762085858093</v>
      </c>
      <c r="AB266" s="72">
        <f t="shared" si="170"/>
        <v>289.20412264893253</v>
      </c>
      <c r="AC266" s="72">
        <f t="shared" si="170"/>
        <v>313.13825693712005</v>
      </c>
      <c r="AD266" s="72">
        <f t="shared" si="170"/>
        <v>318.83686033906946</v>
      </c>
      <c r="AE266" s="72">
        <f t="shared" ref="AE266:AG266" si="192">P266*100/$D266</f>
        <v>309.51623886134945</v>
      </c>
      <c r="AF266" s="72">
        <f t="shared" si="192"/>
        <v>380.81485669216272</v>
      </c>
      <c r="AG266" s="73">
        <f t="shared" si="192"/>
        <v>401.60085451697728</v>
      </c>
      <c r="AH266" s="619">
        <v>4</v>
      </c>
      <c r="AI266" s="230">
        <v>1</v>
      </c>
      <c r="AJ266" s="230">
        <v>1</v>
      </c>
      <c r="AK266" s="230">
        <v>1</v>
      </c>
      <c r="AL266" s="230">
        <v>1</v>
      </c>
      <c r="AM266" s="230">
        <v>1</v>
      </c>
      <c r="AN266" s="230">
        <v>1</v>
      </c>
      <c r="AO266" s="230">
        <v>1</v>
      </c>
      <c r="AP266" s="230">
        <v>1</v>
      </c>
      <c r="AQ266" s="230">
        <v>1</v>
      </c>
      <c r="AR266" s="230">
        <v>1</v>
      </c>
      <c r="AS266" s="230">
        <v>1</v>
      </c>
      <c r="AT266" s="230">
        <v>4</v>
      </c>
      <c r="AU266" s="230">
        <v>6</v>
      </c>
      <c r="AV266" s="232">
        <v>7</v>
      </c>
    </row>
    <row r="267" spans="2:48" ht="14.45">
      <c r="B267" s="620"/>
      <c r="C267" s="1" t="s">
        <v>197</v>
      </c>
      <c r="D267" s="287">
        <v>429.13914</v>
      </c>
      <c r="E267" s="287">
        <v>310.68680999999998</v>
      </c>
      <c r="F267" s="287">
        <v>438.50635</v>
      </c>
      <c r="G267" s="288">
        <v>703.8</v>
      </c>
      <c r="H267" s="288">
        <v>620</v>
      </c>
      <c r="I267" s="288">
        <v>606.9</v>
      </c>
      <c r="J267" s="288">
        <v>436.8</v>
      </c>
      <c r="K267" s="287">
        <v>545.06913999999995</v>
      </c>
      <c r="L267" s="287">
        <v>487.49374999999998</v>
      </c>
      <c r="M267" s="287">
        <v>575.76351</v>
      </c>
      <c r="N267" s="287">
        <v>499.41741999999999</v>
      </c>
      <c r="O267" s="287">
        <v>408.53435999999999</v>
      </c>
      <c r="P267" s="287">
        <v>739.24414000000002</v>
      </c>
      <c r="Q267" s="287">
        <v>838.37127999999996</v>
      </c>
      <c r="R267" s="287">
        <v>882.89013999999997</v>
      </c>
      <c r="S267" s="618">
        <f>100</f>
        <v>100</v>
      </c>
      <c r="T267" s="72">
        <f t="shared" si="167"/>
        <v>72.397686680361986</v>
      </c>
      <c r="U267" s="72">
        <f t="shared" si="167"/>
        <v>102.18279087756946</v>
      </c>
      <c r="V267" s="72">
        <f t="shared" si="167"/>
        <v>164.00275211438415</v>
      </c>
      <c r="W267" s="72">
        <f t="shared" si="167"/>
        <v>144.47528603426852</v>
      </c>
      <c r="X267" s="72">
        <f t="shared" si="167"/>
        <v>141.42266305515736</v>
      </c>
      <c r="Y267" s="72">
        <f t="shared" si="167"/>
        <v>101.78516925769111</v>
      </c>
      <c r="Z267" s="72">
        <f t="shared" si="167"/>
        <v>127.01454824185926</v>
      </c>
      <c r="AA267" s="72">
        <f t="shared" si="167"/>
        <v>113.59806285672288</v>
      </c>
      <c r="AB267" s="72">
        <f t="shared" si="170"/>
        <v>134.16709321829745</v>
      </c>
      <c r="AC267" s="72">
        <f t="shared" si="170"/>
        <v>116.3765719435426</v>
      </c>
      <c r="AD267" s="72">
        <f t="shared" si="170"/>
        <v>95.198578251333586</v>
      </c>
      <c r="AE267" s="72">
        <f t="shared" ref="AE267:AG267" si="193">P267*100/$D267</f>
        <v>172.26211060589813</v>
      </c>
      <c r="AF267" s="72">
        <f t="shared" si="193"/>
        <v>195.3611781950255</v>
      </c>
      <c r="AG267" s="73">
        <f t="shared" si="193"/>
        <v>205.73517018279898</v>
      </c>
      <c r="AH267" s="619">
        <v>4</v>
      </c>
      <c r="AI267" s="230">
        <v>4</v>
      </c>
      <c r="AJ267" s="230">
        <v>4</v>
      </c>
      <c r="AK267" s="230">
        <v>1</v>
      </c>
      <c r="AL267" s="230">
        <v>1</v>
      </c>
      <c r="AM267" s="230">
        <v>1</v>
      </c>
      <c r="AN267" s="230">
        <v>1</v>
      </c>
      <c r="AO267" s="230">
        <v>4</v>
      </c>
      <c r="AP267" s="230">
        <v>4</v>
      </c>
      <c r="AQ267" s="230">
        <v>4</v>
      </c>
      <c r="AR267" s="230">
        <v>4</v>
      </c>
      <c r="AS267" s="230">
        <v>4</v>
      </c>
      <c r="AT267" s="230">
        <v>4</v>
      </c>
      <c r="AU267" s="230">
        <v>6</v>
      </c>
      <c r="AV267" s="232">
        <v>7</v>
      </c>
    </row>
    <row r="268" spans="2:48" ht="14.45">
      <c r="B268" s="620"/>
      <c r="C268" s="1" t="s">
        <v>198</v>
      </c>
      <c r="D268" s="288">
        <v>506.29999509999999</v>
      </c>
      <c r="E268" s="288">
        <v>425.70003959999997</v>
      </c>
      <c r="F268" s="288">
        <v>522.29997860000003</v>
      </c>
      <c r="G268" s="288">
        <v>825.10001219999992</v>
      </c>
      <c r="H268" s="288">
        <v>764.40003662000004</v>
      </c>
      <c r="I268" s="288">
        <v>753.69998779000002</v>
      </c>
      <c r="J268" s="288">
        <v>576.4</v>
      </c>
      <c r="K268" s="288">
        <v>657.9000289999999</v>
      </c>
      <c r="L268" s="288">
        <v>675.70003359999998</v>
      </c>
      <c r="M268" s="288">
        <v>795.00000439999997</v>
      </c>
      <c r="N268" s="288">
        <v>747.70003300000008</v>
      </c>
      <c r="O268" s="288">
        <v>647.69998780000003</v>
      </c>
      <c r="P268" s="287">
        <v>978.38934160000008</v>
      </c>
      <c r="Q268" s="287">
        <v>1132.4684889999999</v>
      </c>
      <c r="R268" s="287">
        <v>1192.714129</v>
      </c>
      <c r="S268" s="618">
        <f>100</f>
        <v>100</v>
      </c>
      <c r="T268" s="72">
        <f t="shared" si="167"/>
        <v>84.080593268802886</v>
      </c>
      <c r="U268" s="72">
        <f t="shared" si="167"/>
        <v>103.16017848209536</v>
      </c>
      <c r="V268" s="72">
        <f t="shared" si="167"/>
        <v>162.96662456752213</v>
      </c>
      <c r="W268" s="72">
        <f t="shared" si="167"/>
        <v>150.97768991070646</v>
      </c>
      <c r="X268" s="72">
        <f t="shared" si="167"/>
        <v>148.86430872691116</v>
      </c>
      <c r="Y268" s="72">
        <f t="shared" si="167"/>
        <v>113.84554722070547</v>
      </c>
      <c r="Z268" s="72">
        <f t="shared" si="167"/>
        <v>129.94272869192054</v>
      </c>
      <c r="AA268" s="72">
        <f t="shared" si="167"/>
        <v>133.45843178737175</v>
      </c>
      <c r="AB268" s="72">
        <f t="shared" si="170"/>
        <v>157.02153112661566</v>
      </c>
      <c r="AC268" s="72">
        <f t="shared" si="170"/>
        <v>147.67924950351241</v>
      </c>
      <c r="AD268" s="72">
        <f t="shared" si="170"/>
        <v>127.92810469454417</v>
      </c>
      <c r="AE268" s="72">
        <f t="shared" ref="AE268:AG268" si="194">P268*100/$D268</f>
        <v>193.243008309087</v>
      </c>
      <c r="AF268" s="72">
        <f t="shared" si="194"/>
        <v>223.67539007704798</v>
      </c>
      <c r="AG268" s="73">
        <f t="shared" si="194"/>
        <v>235.5745882961001</v>
      </c>
      <c r="AH268" s="619">
        <v>1</v>
      </c>
      <c r="AI268" s="230">
        <v>1</v>
      </c>
      <c r="AJ268" s="230">
        <v>1</v>
      </c>
      <c r="AK268" s="230">
        <v>1</v>
      </c>
      <c r="AL268" s="230">
        <v>1</v>
      </c>
      <c r="AM268" s="230">
        <v>1</v>
      </c>
      <c r="AN268" s="230">
        <v>1</v>
      </c>
      <c r="AO268" s="230">
        <v>1</v>
      </c>
      <c r="AP268" s="230">
        <v>1</v>
      </c>
      <c r="AQ268" s="230">
        <v>1</v>
      </c>
      <c r="AR268" s="230">
        <v>1</v>
      </c>
      <c r="AS268" s="230">
        <v>1</v>
      </c>
      <c r="AT268" s="230">
        <v>4</v>
      </c>
      <c r="AU268" s="230">
        <v>6</v>
      </c>
      <c r="AV268" s="232">
        <v>7</v>
      </c>
    </row>
    <row r="269" spans="2:48" ht="14.45">
      <c r="B269" s="340"/>
      <c r="C269" s="8" t="s">
        <v>199</v>
      </c>
      <c r="D269" s="177">
        <v>77.160855100000006</v>
      </c>
      <c r="E269" s="177">
        <v>115.0132296</v>
      </c>
      <c r="F269" s="177">
        <v>83.793628600000005</v>
      </c>
      <c r="G269" s="177">
        <v>121.3000122</v>
      </c>
      <c r="H269" s="177">
        <v>144.40003661999998</v>
      </c>
      <c r="I269" s="177">
        <v>146.79998778999999</v>
      </c>
      <c r="J269" s="177">
        <v>139.6</v>
      </c>
      <c r="K269" s="177">
        <v>112.830889</v>
      </c>
      <c r="L269" s="177">
        <v>188.20628360000001</v>
      </c>
      <c r="M269" s="177">
        <v>219.2364944</v>
      </c>
      <c r="N269" s="177">
        <v>248.28261300000003</v>
      </c>
      <c r="O269" s="177">
        <v>239.16562780000001</v>
      </c>
      <c r="P269" s="177">
        <v>239.14520160000001</v>
      </c>
      <c r="Q269" s="177">
        <v>294.09720900000002</v>
      </c>
      <c r="R269" s="177">
        <v>309.82398899999998</v>
      </c>
      <c r="S269" s="618">
        <f>100</f>
        <v>100</v>
      </c>
      <c r="T269" s="72">
        <f t="shared" si="167"/>
        <v>149.05644766500259</v>
      </c>
      <c r="U269" s="72">
        <f t="shared" si="167"/>
        <v>108.59603420854262</v>
      </c>
      <c r="V269" s="72">
        <f t="shared" si="167"/>
        <v>157.20407976660692</v>
      </c>
      <c r="W269" s="72">
        <f t="shared" si="167"/>
        <v>187.1415712447178</v>
      </c>
      <c r="X269" s="72">
        <f t="shared" si="167"/>
        <v>190.25189339821091</v>
      </c>
      <c r="Y269" s="72">
        <f t="shared" si="167"/>
        <v>180.92075291166645</v>
      </c>
      <c r="Z269" s="72">
        <f t="shared" si="167"/>
        <v>146.22814748977555</v>
      </c>
      <c r="AA269" s="72">
        <f t="shared" si="167"/>
        <v>243.91420151589276</v>
      </c>
      <c r="AB269" s="72">
        <f t="shared" si="170"/>
        <v>284.12916642236638</v>
      </c>
      <c r="AC269" s="72">
        <f t="shared" si="170"/>
        <v>321.77275987704809</v>
      </c>
      <c r="AD269" s="72">
        <f t="shared" si="170"/>
        <v>309.95720237942254</v>
      </c>
      <c r="AE269" s="72">
        <f t="shared" ref="AE269:AG269" si="195">P269*100/$D269</f>
        <v>309.9307301481681</v>
      </c>
      <c r="AF269" s="72">
        <f t="shared" si="195"/>
        <v>381.14819829154533</v>
      </c>
      <c r="AG269" s="73">
        <f t="shared" si="195"/>
        <v>401.53000974194748</v>
      </c>
      <c r="AH269" s="233"/>
      <c r="AI269" s="234"/>
      <c r="AJ269" s="234"/>
      <c r="AK269" s="234"/>
      <c r="AL269" s="234"/>
      <c r="AM269" s="234"/>
      <c r="AN269" s="234"/>
      <c r="AO269" s="234"/>
      <c r="AP269" s="234"/>
      <c r="AQ269" s="234"/>
      <c r="AR269" s="234"/>
      <c r="AS269" s="234"/>
      <c r="AT269" s="234"/>
      <c r="AU269" s="234"/>
      <c r="AV269" s="235"/>
    </row>
    <row r="270" spans="2:48" ht="16.5" customHeight="1">
      <c r="B270" s="620" t="s">
        <v>157</v>
      </c>
      <c r="C270" s="1" t="s">
        <v>194</v>
      </c>
      <c r="D270" s="288">
        <v>767.8</v>
      </c>
      <c r="E270" s="288">
        <v>679.2</v>
      </c>
      <c r="F270" s="288">
        <v>688.3</v>
      </c>
      <c r="G270" s="288">
        <v>644.1</v>
      </c>
      <c r="H270" s="288">
        <v>680</v>
      </c>
      <c r="I270" s="288">
        <v>718.4</v>
      </c>
      <c r="J270" s="288">
        <v>700</v>
      </c>
      <c r="K270" s="288">
        <v>655.7</v>
      </c>
      <c r="L270" s="288">
        <v>763.9</v>
      </c>
      <c r="M270" s="288">
        <v>693.2</v>
      </c>
      <c r="N270" s="288">
        <v>670.2</v>
      </c>
      <c r="O270" s="288">
        <v>726.3</v>
      </c>
      <c r="P270" s="287">
        <v>714.82538</v>
      </c>
      <c r="Q270" s="287">
        <v>853.90148999999997</v>
      </c>
      <c r="R270" s="287">
        <v>878.85699</v>
      </c>
      <c r="S270" s="618">
        <f>100</f>
        <v>100</v>
      </c>
      <c r="T270" s="72">
        <f t="shared" si="167"/>
        <v>88.460536598072423</v>
      </c>
      <c r="U270" s="72">
        <f t="shared" si="167"/>
        <v>89.645741078405834</v>
      </c>
      <c r="V270" s="72">
        <f t="shared" si="167"/>
        <v>83.88903360250066</v>
      </c>
      <c r="W270" s="72">
        <f t="shared" si="167"/>
        <v>88.564730398541286</v>
      </c>
      <c r="X270" s="72">
        <f t="shared" si="167"/>
        <v>93.566032821047159</v>
      </c>
      <c r="Y270" s="72">
        <f t="shared" si="167"/>
        <v>91.169575410263093</v>
      </c>
      <c r="Z270" s="72">
        <f t="shared" si="167"/>
        <v>85.399843709299304</v>
      </c>
      <c r="AA270" s="72">
        <f t="shared" si="167"/>
        <v>99.492055222714257</v>
      </c>
      <c r="AB270" s="72">
        <f t="shared" si="170"/>
        <v>90.283928106277685</v>
      </c>
      <c r="AC270" s="72">
        <f t="shared" si="170"/>
        <v>87.288356342797613</v>
      </c>
      <c r="AD270" s="72">
        <f t="shared" si="170"/>
        <v>94.594946600677261</v>
      </c>
      <c r="AE270" s="72">
        <f t="shared" ref="AE270:AG270" si="196">P270*100/$D270</f>
        <v>93.100466267257104</v>
      </c>
      <c r="AF270" s="72">
        <f t="shared" si="196"/>
        <v>111.21405183641572</v>
      </c>
      <c r="AG270" s="73">
        <f t="shared" si="196"/>
        <v>114.4643123209169</v>
      </c>
      <c r="AH270" s="619">
        <v>1</v>
      </c>
      <c r="AI270" s="230">
        <v>1</v>
      </c>
      <c r="AJ270" s="230">
        <v>1</v>
      </c>
      <c r="AK270" s="230">
        <v>1</v>
      </c>
      <c r="AL270" s="230">
        <v>1</v>
      </c>
      <c r="AM270" s="230">
        <v>1</v>
      </c>
      <c r="AN270" s="230">
        <v>1</v>
      </c>
      <c r="AO270" s="230">
        <v>1</v>
      </c>
      <c r="AP270" s="230">
        <v>1</v>
      </c>
      <c r="AQ270" s="230">
        <v>1</v>
      </c>
      <c r="AR270" s="230">
        <v>1</v>
      </c>
      <c r="AS270" s="230">
        <v>1</v>
      </c>
      <c r="AT270" s="230">
        <v>4</v>
      </c>
      <c r="AU270" s="230">
        <v>6</v>
      </c>
      <c r="AV270" s="232">
        <v>7</v>
      </c>
    </row>
    <row r="271" spans="2:48" ht="14.45">
      <c r="B271" s="620"/>
      <c r="C271" s="1" t="s">
        <v>195</v>
      </c>
      <c r="D271" s="288">
        <v>450.9</v>
      </c>
      <c r="E271" s="288">
        <v>380.6</v>
      </c>
      <c r="F271" s="288">
        <v>377.1</v>
      </c>
      <c r="G271" s="288">
        <v>383.3</v>
      </c>
      <c r="H271" s="288">
        <v>434.8</v>
      </c>
      <c r="I271" s="288">
        <v>466.3</v>
      </c>
      <c r="J271" s="288">
        <v>447.1</v>
      </c>
      <c r="K271" s="288">
        <v>459.4</v>
      </c>
      <c r="L271" s="288">
        <v>450.7</v>
      </c>
      <c r="M271" s="288">
        <v>508.9</v>
      </c>
      <c r="N271" s="288">
        <v>497.3</v>
      </c>
      <c r="O271" s="288">
        <v>473.5</v>
      </c>
      <c r="P271" s="287">
        <v>471.86237</v>
      </c>
      <c r="Q271" s="287">
        <v>589.22900000000004</v>
      </c>
      <c r="R271" s="287">
        <v>613.96027000000004</v>
      </c>
      <c r="S271" s="618">
        <f>100</f>
        <v>100</v>
      </c>
      <c r="T271" s="72">
        <f t="shared" si="167"/>
        <v>84.408959858061664</v>
      </c>
      <c r="U271" s="72">
        <f t="shared" si="167"/>
        <v>83.632734530938123</v>
      </c>
      <c r="V271" s="72">
        <f t="shared" si="167"/>
        <v>85.007762253271238</v>
      </c>
      <c r="W271" s="72">
        <f t="shared" si="167"/>
        <v>96.429363495231769</v>
      </c>
      <c r="X271" s="72">
        <f t="shared" si="167"/>
        <v>103.41539143934354</v>
      </c>
      <c r="Y271" s="72">
        <f t="shared" si="167"/>
        <v>99.157241073408741</v>
      </c>
      <c r="Z271" s="72">
        <f t="shared" si="167"/>
        <v>101.88511865158573</v>
      </c>
      <c r="AA271" s="72">
        <f t="shared" si="167"/>
        <v>99.955644267021512</v>
      </c>
      <c r="AB271" s="72">
        <f t="shared" si="170"/>
        <v>112.86316256376138</v>
      </c>
      <c r="AC271" s="72">
        <f t="shared" si="170"/>
        <v>110.2905300510091</v>
      </c>
      <c r="AD271" s="72">
        <f t="shared" si="170"/>
        <v>105.01219782656909</v>
      </c>
      <c r="AE271" s="72">
        <f t="shared" ref="AE271:AG271" si="197">P271*100/$D271</f>
        <v>104.64900643158128</v>
      </c>
      <c r="AF271" s="72">
        <f t="shared" si="197"/>
        <v>130.67842093590596</v>
      </c>
      <c r="AG271" s="73">
        <f t="shared" si="197"/>
        <v>136.16328897760036</v>
      </c>
      <c r="AH271" s="619">
        <v>1</v>
      </c>
      <c r="AI271" s="230">
        <v>1</v>
      </c>
      <c r="AJ271" s="230">
        <v>1</v>
      </c>
      <c r="AK271" s="230">
        <v>1</v>
      </c>
      <c r="AL271" s="230">
        <v>1</v>
      </c>
      <c r="AM271" s="230">
        <v>1</v>
      </c>
      <c r="AN271" s="230">
        <v>1</v>
      </c>
      <c r="AO271" s="230">
        <v>1</v>
      </c>
      <c r="AP271" s="230">
        <v>1</v>
      </c>
      <c r="AQ271" s="230">
        <v>1</v>
      </c>
      <c r="AR271" s="230">
        <v>1</v>
      </c>
      <c r="AS271" s="230">
        <v>1</v>
      </c>
      <c r="AT271" s="230">
        <v>4</v>
      </c>
      <c r="AU271" s="230">
        <v>6</v>
      </c>
      <c r="AV271" s="232">
        <v>7</v>
      </c>
    </row>
    <row r="272" spans="2:48" ht="14.45">
      <c r="B272" s="620"/>
      <c r="C272" s="1" t="s">
        <v>196</v>
      </c>
      <c r="D272" s="288">
        <v>697</v>
      </c>
      <c r="E272" s="288">
        <v>624.9</v>
      </c>
      <c r="F272" s="288">
        <v>659.8</v>
      </c>
      <c r="G272" s="288">
        <v>560.4</v>
      </c>
      <c r="H272" s="288">
        <v>555.79999999999995</v>
      </c>
      <c r="I272" s="288">
        <v>547.5</v>
      </c>
      <c r="J272" s="288">
        <v>549.6</v>
      </c>
      <c r="K272" s="288">
        <v>631.29999999999995</v>
      </c>
      <c r="L272" s="288">
        <v>840.8</v>
      </c>
      <c r="M272" s="288">
        <v>797.9</v>
      </c>
      <c r="N272" s="288">
        <v>795.4</v>
      </c>
      <c r="O272" s="288">
        <v>811.4</v>
      </c>
      <c r="P272" s="287">
        <v>787.68024000000003</v>
      </c>
      <c r="Q272" s="287">
        <v>969.12621999999999</v>
      </c>
      <c r="R272" s="287">
        <v>1022.0842</v>
      </c>
      <c r="S272" s="618">
        <f>100</f>
        <v>100</v>
      </c>
      <c r="T272" s="72">
        <f t="shared" si="167"/>
        <v>89.655667144906744</v>
      </c>
      <c r="U272" s="72">
        <f t="shared" si="167"/>
        <v>94.662840746054513</v>
      </c>
      <c r="V272" s="72">
        <f t="shared" si="167"/>
        <v>80.40172166427547</v>
      </c>
      <c r="W272" s="72">
        <f t="shared" si="167"/>
        <v>79.741750358680051</v>
      </c>
      <c r="X272" s="72">
        <f t="shared" si="167"/>
        <v>78.550932568149207</v>
      </c>
      <c r="Y272" s="72">
        <f t="shared" si="167"/>
        <v>78.852223816355817</v>
      </c>
      <c r="Z272" s="72">
        <f t="shared" si="167"/>
        <v>90.573888091822084</v>
      </c>
      <c r="AA272" s="72">
        <f t="shared" si="167"/>
        <v>120.6312769010043</v>
      </c>
      <c r="AB272" s="72">
        <f t="shared" si="170"/>
        <v>114.47632711621233</v>
      </c>
      <c r="AC272" s="72">
        <f t="shared" si="170"/>
        <v>114.11764705882354</v>
      </c>
      <c r="AD272" s="72">
        <f t="shared" si="170"/>
        <v>116.4131994261119</v>
      </c>
      <c r="AE272" s="72">
        <f t="shared" ref="AE272:AG272" si="198">P272*100/$D272</f>
        <v>113.0100774748924</v>
      </c>
      <c r="AF272" s="72">
        <f t="shared" si="198"/>
        <v>139.04249928263988</v>
      </c>
      <c r="AG272" s="73">
        <f t="shared" si="198"/>
        <v>146.64048780487803</v>
      </c>
      <c r="AH272" s="619">
        <v>1</v>
      </c>
      <c r="AI272" s="230">
        <v>1</v>
      </c>
      <c r="AJ272" s="230">
        <v>1</v>
      </c>
      <c r="AK272" s="230">
        <v>1</v>
      </c>
      <c r="AL272" s="230">
        <v>1</v>
      </c>
      <c r="AM272" s="230">
        <v>1</v>
      </c>
      <c r="AN272" s="230">
        <v>1</v>
      </c>
      <c r="AO272" s="230">
        <v>1</v>
      </c>
      <c r="AP272" s="230">
        <v>1</v>
      </c>
      <c r="AQ272" s="230">
        <v>1</v>
      </c>
      <c r="AR272" s="230">
        <v>1</v>
      </c>
      <c r="AS272" s="230">
        <v>1</v>
      </c>
      <c r="AT272" s="230">
        <v>4</v>
      </c>
      <c r="AU272" s="230">
        <v>6</v>
      </c>
      <c r="AV272" s="232">
        <v>7</v>
      </c>
    </row>
    <row r="273" spans="2:48" ht="14.45">
      <c r="B273" s="620"/>
      <c r="C273" s="1" t="s">
        <v>197</v>
      </c>
      <c r="D273" s="288">
        <v>1067.9000000000001</v>
      </c>
      <c r="E273" s="288">
        <v>882.1</v>
      </c>
      <c r="F273" s="288">
        <v>1002.5</v>
      </c>
      <c r="G273" s="288">
        <v>1134.0999999999999</v>
      </c>
      <c r="H273" s="288">
        <v>1206</v>
      </c>
      <c r="I273" s="288">
        <v>1398.6</v>
      </c>
      <c r="J273" s="288">
        <v>1552.6</v>
      </c>
      <c r="K273" s="288">
        <v>1549.6</v>
      </c>
      <c r="L273" s="288">
        <v>1518.6</v>
      </c>
      <c r="M273" s="288">
        <v>1613.5</v>
      </c>
      <c r="N273" s="288">
        <v>1688.9</v>
      </c>
      <c r="O273" s="288">
        <v>1796.3</v>
      </c>
      <c r="P273" s="287">
        <v>2002.0173</v>
      </c>
      <c r="Q273" s="287">
        <v>2270.4729000000002</v>
      </c>
      <c r="R273" s="287">
        <v>2391.0691000000002</v>
      </c>
      <c r="S273" s="618">
        <f>100</f>
        <v>100</v>
      </c>
      <c r="T273" s="72">
        <f t="shared" si="167"/>
        <v>82.60136716921059</v>
      </c>
      <c r="U273" s="72">
        <f t="shared" si="167"/>
        <v>93.875831070324935</v>
      </c>
      <c r="V273" s="72">
        <f t="shared" si="167"/>
        <v>106.19908231107779</v>
      </c>
      <c r="W273" s="72">
        <f t="shared" si="167"/>
        <v>112.93192246465024</v>
      </c>
      <c r="X273" s="72">
        <f t="shared" si="167"/>
        <v>130.96731903736304</v>
      </c>
      <c r="Y273" s="72">
        <f t="shared" si="167"/>
        <v>145.388144957393</v>
      </c>
      <c r="Z273" s="72">
        <f t="shared" si="167"/>
        <v>145.10721977713268</v>
      </c>
      <c r="AA273" s="72">
        <f t="shared" si="167"/>
        <v>142.20432624777601</v>
      </c>
      <c r="AB273" s="72">
        <f t="shared" si="170"/>
        <v>151.09092611667757</v>
      </c>
      <c r="AC273" s="72">
        <f t="shared" si="170"/>
        <v>158.15151231388705</v>
      </c>
      <c r="AD273" s="72">
        <f t="shared" si="170"/>
        <v>168.20863376720666</v>
      </c>
      <c r="AE273" s="72">
        <f t="shared" ref="AE273:AG273" si="199">P273*100/$D273</f>
        <v>187.47235696226238</v>
      </c>
      <c r="AF273" s="72">
        <f t="shared" si="199"/>
        <v>212.61100290289352</v>
      </c>
      <c r="AG273" s="73">
        <f t="shared" si="199"/>
        <v>223.90383931079688</v>
      </c>
      <c r="AH273" s="619">
        <v>1</v>
      </c>
      <c r="AI273" s="230">
        <v>1</v>
      </c>
      <c r="AJ273" s="230">
        <v>1</v>
      </c>
      <c r="AK273" s="230">
        <v>1</v>
      </c>
      <c r="AL273" s="230">
        <v>1</v>
      </c>
      <c r="AM273" s="230">
        <v>1</v>
      </c>
      <c r="AN273" s="230">
        <v>1</v>
      </c>
      <c r="AO273" s="230">
        <v>1</v>
      </c>
      <c r="AP273" s="230">
        <v>1</v>
      </c>
      <c r="AQ273" s="230">
        <v>1</v>
      </c>
      <c r="AR273" s="230">
        <v>1</v>
      </c>
      <c r="AS273" s="230">
        <v>1</v>
      </c>
      <c r="AT273" s="230">
        <v>4</v>
      </c>
      <c r="AU273" s="230">
        <v>6</v>
      </c>
      <c r="AV273" s="232">
        <v>7</v>
      </c>
    </row>
    <row r="274" spans="2:48" ht="14.45">
      <c r="B274" s="620"/>
      <c r="C274" s="1" t="s">
        <v>198</v>
      </c>
      <c r="D274" s="288">
        <v>2983.6</v>
      </c>
      <c r="E274" s="288">
        <v>2566.8000000000002</v>
      </c>
      <c r="F274" s="288">
        <v>2727.7</v>
      </c>
      <c r="G274" s="288">
        <v>2721.9</v>
      </c>
      <c r="H274" s="288">
        <v>2876.6</v>
      </c>
      <c r="I274" s="288">
        <v>3130.8</v>
      </c>
      <c r="J274" s="288">
        <v>3249.2999999999997</v>
      </c>
      <c r="K274" s="288">
        <v>3296</v>
      </c>
      <c r="L274" s="288">
        <v>3573.9999999999995</v>
      </c>
      <c r="M274" s="288">
        <v>3613.5</v>
      </c>
      <c r="N274" s="288">
        <v>3651.8</v>
      </c>
      <c r="O274" s="288">
        <v>3807.5</v>
      </c>
      <c r="P274" s="287">
        <v>3976.3852900000002</v>
      </c>
      <c r="Q274" s="287">
        <v>4682.7296100000003</v>
      </c>
      <c r="R274" s="287">
        <v>4905.9705599999998</v>
      </c>
      <c r="S274" s="618">
        <f>100</f>
        <v>100</v>
      </c>
      <c r="T274" s="72">
        <f t="shared" si="167"/>
        <v>86.030298967690058</v>
      </c>
      <c r="U274" s="72">
        <f t="shared" si="167"/>
        <v>91.423113017830815</v>
      </c>
      <c r="V274" s="72">
        <f t="shared" si="167"/>
        <v>91.228716986191188</v>
      </c>
      <c r="W274" s="72">
        <f t="shared" si="167"/>
        <v>96.413728381820619</v>
      </c>
      <c r="X274" s="72">
        <f t="shared" si="167"/>
        <v>104.9336372167851</v>
      </c>
      <c r="Y274" s="72">
        <f t="shared" si="167"/>
        <v>108.90534924252582</v>
      </c>
      <c r="Z274" s="72">
        <f t="shared" si="167"/>
        <v>110.47057246279662</v>
      </c>
      <c r="AA274" s="72">
        <f t="shared" si="167"/>
        <v>119.78817535862714</v>
      </c>
      <c r="AB274" s="72">
        <f t="shared" si="170"/>
        <v>121.1120793672074</v>
      </c>
      <c r="AC274" s="72">
        <f t="shared" si="170"/>
        <v>122.39576350717255</v>
      </c>
      <c r="AD274" s="72">
        <f t="shared" si="170"/>
        <v>127.61429145998123</v>
      </c>
      <c r="AE274" s="72">
        <f t="shared" ref="AE274:AG274" si="200">P274*100/$D274</f>
        <v>133.27474493899987</v>
      </c>
      <c r="AF274" s="72">
        <f t="shared" si="200"/>
        <v>156.94897472851591</v>
      </c>
      <c r="AG274" s="73">
        <f t="shared" si="200"/>
        <v>164.43124279394021</v>
      </c>
      <c r="AH274" s="619">
        <v>1</v>
      </c>
      <c r="AI274" s="230">
        <v>1</v>
      </c>
      <c r="AJ274" s="230">
        <v>1</v>
      </c>
      <c r="AK274" s="230">
        <v>1</v>
      </c>
      <c r="AL274" s="230">
        <v>1</v>
      </c>
      <c r="AM274" s="230">
        <v>1</v>
      </c>
      <c r="AN274" s="230">
        <v>1</v>
      </c>
      <c r="AO274" s="230">
        <v>1</v>
      </c>
      <c r="AP274" s="230">
        <v>1</v>
      </c>
      <c r="AQ274" s="230">
        <v>1</v>
      </c>
      <c r="AR274" s="230">
        <v>1</v>
      </c>
      <c r="AS274" s="230">
        <v>1</v>
      </c>
      <c r="AT274" s="230">
        <v>4</v>
      </c>
      <c r="AU274" s="230">
        <v>6</v>
      </c>
      <c r="AV274" s="232">
        <v>7</v>
      </c>
    </row>
    <row r="275" spans="2:48" ht="14.45">
      <c r="B275" s="340"/>
      <c r="C275" s="8" t="s">
        <v>199</v>
      </c>
      <c r="D275" s="177">
        <v>1915.6999999999998</v>
      </c>
      <c r="E275" s="177">
        <v>1684.7000000000003</v>
      </c>
      <c r="F275" s="177">
        <v>1725.2</v>
      </c>
      <c r="G275" s="177">
        <v>1587.8000000000002</v>
      </c>
      <c r="H275" s="177">
        <v>1670.6</v>
      </c>
      <c r="I275" s="177">
        <v>1732.2</v>
      </c>
      <c r="J275" s="177">
        <v>1696.6999999999998</v>
      </c>
      <c r="K275" s="177">
        <v>1746.3999999999999</v>
      </c>
      <c r="L275" s="177">
        <v>2055.3999999999996</v>
      </c>
      <c r="M275" s="177">
        <v>2000</v>
      </c>
      <c r="N275" s="177">
        <v>1962.9</v>
      </c>
      <c r="O275" s="177">
        <v>2011.1999999999998</v>
      </c>
      <c r="P275" s="177">
        <v>1974.3679900000002</v>
      </c>
      <c r="Q275" s="177">
        <v>2412.2567100000001</v>
      </c>
      <c r="R275" s="177">
        <v>2514.90146</v>
      </c>
      <c r="S275" s="618">
        <f>100</f>
        <v>100</v>
      </c>
      <c r="T275" s="72">
        <f t="shared" si="167"/>
        <v>87.94174453202487</v>
      </c>
      <c r="U275" s="72">
        <f t="shared" si="167"/>
        <v>90.055854256929592</v>
      </c>
      <c r="V275" s="72">
        <f t="shared" si="167"/>
        <v>82.883541264289832</v>
      </c>
      <c r="W275" s="72">
        <f t="shared" ref="W275:AA325" si="201">H275*100/$D275</f>
        <v>87.205721146317288</v>
      </c>
      <c r="X275" s="72">
        <f t="shared" si="201"/>
        <v>90.421255937777318</v>
      </c>
      <c r="Y275" s="72">
        <f t="shared" si="201"/>
        <v>88.568147413478101</v>
      </c>
      <c r="Z275" s="72">
        <f t="shared" si="201"/>
        <v>91.162499347497004</v>
      </c>
      <c r="AA275" s="72">
        <f t="shared" si="201"/>
        <v>107.29237354491831</v>
      </c>
      <c r="AB275" s="72">
        <f t="shared" si="170"/>
        <v>104.40048024220913</v>
      </c>
      <c r="AC275" s="72">
        <f t="shared" si="170"/>
        <v>102.46385133371615</v>
      </c>
      <c r="AD275" s="72">
        <f t="shared" si="170"/>
        <v>104.98512293156548</v>
      </c>
      <c r="AE275" s="72">
        <f t="shared" ref="AE275:AG275" si="202">P275*100/$D275</f>
        <v>103.06248316542259</v>
      </c>
      <c r="AF275" s="72">
        <f t="shared" si="202"/>
        <v>125.92037949574569</v>
      </c>
      <c r="AG275" s="73">
        <f t="shared" si="202"/>
        <v>131.27846009291645</v>
      </c>
      <c r="AH275" s="233"/>
      <c r="AI275" s="234"/>
      <c r="AJ275" s="234"/>
      <c r="AK275" s="234"/>
      <c r="AL275" s="234"/>
      <c r="AM275" s="234"/>
      <c r="AN275" s="234"/>
      <c r="AO275" s="234"/>
      <c r="AP275" s="234"/>
      <c r="AQ275" s="234"/>
      <c r="AR275" s="234"/>
      <c r="AS275" s="234"/>
      <c r="AT275" s="234"/>
      <c r="AU275" s="234"/>
      <c r="AV275" s="235"/>
    </row>
    <row r="276" spans="2:48" ht="16.5" customHeight="1">
      <c r="B276" s="620" t="s">
        <v>165</v>
      </c>
      <c r="C276" s="7" t="s">
        <v>194</v>
      </c>
      <c r="D276" s="288">
        <v>43.7</v>
      </c>
      <c r="E276" s="288">
        <v>45.2</v>
      </c>
      <c r="F276" s="288">
        <v>44</v>
      </c>
      <c r="G276" s="287">
        <v>54.642026000000001</v>
      </c>
      <c r="H276" s="287">
        <v>57.489645000000003</v>
      </c>
      <c r="I276" s="287">
        <v>62.489702000000001</v>
      </c>
      <c r="J276" s="288">
        <v>71.3</v>
      </c>
      <c r="K276" s="287">
        <v>79.700012000000001</v>
      </c>
      <c r="L276" s="288">
        <v>50.9</v>
      </c>
      <c r="M276" s="288">
        <v>21</v>
      </c>
      <c r="N276" s="288">
        <v>45.8</v>
      </c>
      <c r="O276" s="288">
        <v>41.1</v>
      </c>
      <c r="P276" s="287">
        <v>40.450671999999997</v>
      </c>
      <c r="Q276" s="287">
        <v>48.320732</v>
      </c>
      <c r="R276" s="287">
        <v>49.729092000000001</v>
      </c>
      <c r="S276" s="618">
        <f>100</f>
        <v>100</v>
      </c>
      <c r="T276" s="72">
        <f t="shared" ref="T276:T307" si="203">E276*100/$D276</f>
        <v>103.4324942791762</v>
      </c>
      <c r="U276" s="72">
        <f t="shared" ref="U276:U307" si="204">F276*100/$D276</f>
        <v>100.68649885583524</v>
      </c>
      <c r="V276" s="72">
        <f t="shared" ref="V276:V307" si="205">G276*100/$D276</f>
        <v>125.03896109839818</v>
      </c>
      <c r="W276" s="72">
        <f t="shared" si="201"/>
        <v>131.55525171624714</v>
      </c>
      <c r="X276" s="72">
        <f t="shared" si="201"/>
        <v>142.99702974828375</v>
      </c>
      <c r="Y276" s="72">
        <f t="shared" si="201"/>
        <v>163.15789473684208</v>
      </c>
      <c r="Z276" s="72">
        <f t="shared" si="201"/>
        <v>182.37989016018304</v>
      </c>
      <c r="AA276" s="72">
        <f t="shared" si="201"/>
        <v>116.47597254004576</v>
      </c>
      <c r="AB276" s="72">
        <f t="shared" si="170"/>
        <v>48.054919908466815</v>
      </c>
      <c r="AC276" s="72">
        <f t="shared" si="170"/>
        <v>104.80549199084668</v>
      </c>
      <c r="AD276" s="72">
        <f t="shared" si="170"/>
        <v>94.050343249427911</v>
      </c>
      <c r="AE276" s="72">
        <f t="shared" ref="AE276:AG276" si="206">P276*100/$D276</f>
        <v>92.564466819221948</v>
      </c>
      <c r="AF276" s="72">
        <f t="shared" si="206"/>
        <v>110.57375743707092</v>
      </c>
      <c r="AG276" s="73">
        <f t="shared" si="206"/>
        <v>113.79654919908467</v>
      </c>
      <c r="AH276" s="619">
        <v>1</v>
      </c>
      <c r="AI276" s="230">
        <v>1</v>
      </c>
      <c r="AJ276" s="230">
        <v>1</v>
      </c>
      <c r="AK276" s="230">
        <v>4</v>
      </c>
      <c r="AL276" s="230">
        <v>4</v>
      </c>
      <c r="AM276" s="230">
        <v>4</v>
      </c>
      <c r="AN276" s="230">
        <v>1</v>
      </c>
      <c r="AO276" s="230">
        <v>4</v>
      </c>
      <c r="AP276" s="230">
        <v>1</v>
      </c>
      <c r="AQ276" s="230">
        <v>1</v>
      </c>
      <c r="AR276" s="230">
        <v>1</v>
      </c>
      <c r="AS276" s="230">
        <v>1</v>
      </c>
      <c r="AT276" s="230">
        <v>4</v>
      </c>
      <c r="AU276" s="230">
        <v>6</v>
      </c>
      <c r="AV276" s="232">
        <v>7</v>
      </c>
    </row>
    <row r="277" spans="2:48" ht="14.45">
      <c r="B277" s="620"/>
      <c r="C277" s="1" t="s">
        <v>195</v>
      </c>
      <c r="D277" s="287">
        <v>37.407746000000003</v>
      </c>
      <c r="E277" s="287">
        <v>35.196024000000001</v>
      </c>
      <c r="F277" s="288">
        <v>43.5</v>
      </c>
      <c r="G277" s="287">
        <v>39.336844999999997</v>
      </c>
      <c r="H277" s="287">
        <v>35.181654000000002</v>
      </c>
      <c r="I277" s="287">
        <v>41.478138000000001</v>
      </c>
      <c r="J277" s="287">
        <v>43.619751000000001</v>
      </c>
      <c r="K277" s="288">
        <v>45.6</v>
      </c>
      <c r="L277" s="288">
        <v>46</v>
      </c>
      <c r="M277" s="288">
        <v>44.4</v>
      </c>
      <c r="N277" s="288">
        <v>49.1</v>
      </c>
      <c r="O277" s="288">
        <v>45.7</v>
      </c>
      <c r="P277" s="287">
        <v>45.541943000000003</v>
      </c>
      <c r="Q277" s="287">
        <v>56.869616999999998</v>
      </c>
      <c r="R277" s="287">
        <v>59.259354000000002</v>
      </c>
      <c r="S277" s="618">
        <f>100</f>
        <v>100</v>
      </c>
      <c r="T277" s="72">
        <f t="shared" si="203"/>
        <v>94.087529358224359</v>
      </c>
      <c r="U277" s="72">
        <f t="shared" si="204"/>
        <v>116.28607615118001</v>
      </c>
      <c r="V277" s="72">
        <f t="shared" si="205"/>
        <v>105.15695064867045</v>
      </c>
      <c r="W277" s="72">
        <f t="shared" si="201"/>
        <v>94.049114854447524</v>
      </c>
      <c r="X277" s="72">
        <f t="shared" si="201"/>
        <v>110.88114745004951</v>
      </c>
      <c r="Y277" s="72">
        <f t="shared" si="201"/>
        <v>116.60619968923012</v>
      </c>
      <c r="Z277" s="72">
        <f t="shared" si="201"/>
        <v>121.89988672399561</v>
      </c>
      <c r="AA277" s="72">
        <f t="shared" si="201"/>
        <v>122.96918397596048</v>
      </c>
      <c r="AB277" s="72">
        <f t="shared" si="170"/>
        <v>118.69199496810099</v>
      </c>
      <c r="AC277" s="72">
        <f t="shared" si="170"/>
        <v>131.25623767868825</v>
      </c>
      <c r="AD277" s="72">
        <f t="shared" si="170"/>
        <v>122.16721103698683</v>
      </c>
      <c r="AE277" s="72">
        <f t="shared" ref="AE277:AG277" si="207">P277*100/$D277</f>
        <v>121.74468624760229</v>
      </c>
      <c r="AF277" s="72">
        <f t="shared" si="207"/>
        <v>152.02631294598717</v>
      </c>
      <c r="AG277" s="73">
        <f t="shared" si="207"/>
        <v>158.41466096353412</v>
      </c>
      <c r="AH277" s="619">
        <v>4</v>
      </c>
      <c r="AI277" s="230">
        <v>4</v>
      </c>
      <c r="AJ277" s="230">
        <v>1</v>
      </c>
      <c r="AK277" s="230">
        <v>4</v>
      </c>
      <c r="AL277" s="230">
        <v>4</v>
      </c>
      <c r="AM277" s="230">
        <v>4</v>
      </c>
      <c r="AN277" s="230">
        <v>4</v>
      </c>
      <c r="AO277" s="230">
        <v>1</v>
      </c>
      <c r="AP277" s="230">
        <v>1</v>
      </c>
      <c r="AQ277" s="230">
        <v>1</v>
      </c>
      <c r="AR277" s="230">
        <v>1</v>
      </c>
      <c r="AS277" s="230">
        <v>1</v>
      </c>
      <c r="AT277" s="230">
        <v>4</v>
      </c>
      <c r="AU277" s="230">
        <v>6</v>
      </c>
      <c r="AV277" s="232">
        <v>7</v>
      </c>
    </row>
    <row r="278" spans="2:48" ht="14.45">
      <c r="B278" s="620"/>
      <c r="C278" s="1" t="s">
        <v>196</v>
      </c>
      <c r="D278" s="287">
        <v>33.798139999999997</v>
      </c>
      <c r="E278" s="288">
        <v>49</v>
      </c>
      <c r="F278" s="288">
        <v>60.3</v>
      </c>
      <c r="G278" s="288">
        <v>80.3</v>
      </c>
      <c r="H278" s="288">
        <v>69.7</v>
      </c>
      <c r="I278" s="288">
        <v>57</v>
      </c>
      <c r="J278" s="288">
        <v>61.5</v>
      </c>
      <c r="K278" s="288">
        <v>50.4</v>
      </c>
      <c r="L278" s="288">
        <v>56.3</v>
      </c>
      <c r="M278" s="288">
        <v>62.4</v>
      </c>
      <c r="N278" s="288">
        <v>74.599999999999994</v>
      </c>
      <c r="O278" s="288">
        <v>85.8</v>
      </c>
      <c r="P278" s="287">
        <v>83.291793999999996</v>
      </c>
      <c r="Q278" s="287">
        <v>102.47847</v>
      </c>
      <c r="R278" s="287">
        <v>108.06509</v>
      </c>
      <c r="S278" s="618">
        <f>100</f>
        <v>100</v>
      </c>
      <c r="T278" s="72">
        <f t="shared" si="203"/>
        <v>144.97839230206162</v>
      </c>
      <c r="U278" s="72">
        <f t="shared" si="204"/>
        <v>178.41218481253705</v>
      </c>
      <c r="V278" s="72">
        <f t="shared" si="205"/>
        <v>237.58703881337851</v>
      </c>
      <c r="W278" s="72">
        <f t="shared" si="201"/>
        <v>206.22436619293254</v>
      </c>
      <c r="X278" s="72">
        <f t="shared" si="201"/>
        <v>168.64833390239821</v>
      </c>
      <c r="Y278" s="72">
        <f t="shared" si="201"/>
        <v>181.96267605258754</v>
      </c>
      <c r="Z278" s="72">
        <f t="shared" si="201"/>
        <v>149.12063208212052</v>
      </c>
      <c r="AA278" s="72">
        <f t="shared" si="201"/>
        <v>166.57721401236876</v>
      </c>
      <c r="AB278" s="72">
        <f t="shared" si="170"/>
        <v>184.6255444826254</v>
      </c>
      <c r="AC278" s="72">
        <f t="shared" si="170"/>
        <v>220.72220542313866</v>
      </c>
      <c r="AD278" s="72">
        <f t="shared" si="170"/>
        <v>253.86012366360993</v>
      </c>
      <c r="AE278" s="72">
        <f t="shared" ref="AE278:AG278" si="208">P278*100/$D278</f>
        <v>246.43898747090816</v>
      </c>
      <c r="AF278" s="72">
        <f t="shared" si="208"/>
        <v>303.20742502398065</v>
      </c>
      <c r="AG278" s="73">
        <f t="shared" si="208"/>
        <v>319.73679616688969</v>
      </c>
      <c r="AH278" s="619">
        <v>4</v>
      </c>
      <c r="AI278" s="230">
        <v>1</v>
      </c>
      <c r="AJ278" s="230">
        <v>1</v>
      </c>
      <c r="AK278" s="230">
        <v>1</v>
      </c>
      <c r="AL278" s="230">
        <v>1</v>
      </c>
      <c r="AM278" s="230">
        <v>1</v>
      </c>
      <c r="AN278" s="230">
        <v>1</v>
      </c>
      <c r="AO278" s="230">
        <v>1</v>
      </c>
      <c r="AP278" s="230">
        <v>1</v>
      </c>
      <c r="AQ278" s="230">
        <v>1</v>
      </c>
      <c r="AR278" s="230">
        <v>1</v>
      </c>
      <c r="AS278" s="230">
        <v>1</v>
      </c>
      <c r="AT278" s="230">
        <v>4</v>
      </c>
      <c r="AU278" s="230">
        <v>6</v>
      </c>
      <c r="AV278" s="232">
        <v>7</v>
      </c>
    </row>
    <row r="279" spans="2:48" ht="14.45">
      <c r="B279" s="620"/>
      <c r="C279" s="1" t="s">
        <v>197</v>
      </c>
      <c r="D279" s="287">
        <v>1250.2941000000001</v>
      </c>
      <c r="E279" s="287">
        <v>1095.5041000000001</v>
      </c>
      <c r="F279" s="288">
        <v>1144.5</v>
      </c>
      <c r="G279" s="287">
        <v>1074.8212000000001</v>
      </c>
      <c r="H279" s="287">
        <v>928.32869000000005</v>
      </c>
      <c r="I279" s="287">
        <v>873.73213999999996</v>
      </c>
      <c r="J279" s="287">
        <v>858.48030000000006</v>
      </c>
      <c r="K279" s="288">
        <v>788.5</v>
      </c>
      <c r="L279" s="288">
        <v>708.1</v>
      </c>
      <c r="M279" s="288">
        <v>641.79999999999995</v>
      </c>
      <c r="N279" s="288">
        <v>798.4</v>
      </c>
      <c r="O279" s="288">
        <v>662.1</v>
      </c>
      <c r="P279" s="287">
        <v>737.92553999999996</v>
      </c>
      <c r="Q279" s="287">
        <v>836.87585000000001</v>
      </c>
      <c r="R279" s="287">
        <v>881.34124999999995</v>
      </c>
      <c r="S279" s="618">
        <f>100</f>
        <v>100</v>
      </c>
      <c r="T279" s="72">
        <f t="shared" si="203"/>
        <v>87.619712833964428</v>
      </c>
      <c r="U279" s="72">
        <f t="shared" si="204"/>
        <v>91.538462830465249</v>
      </c>
      <c r="V279" s="72">
        <f t="shared" si="205"/>
        <v>85.965470044208004</v>
      </c>
      <c r="W279" s="72">
        <f t="shared" si="201"/>
        <v>74.248825936233729</v>
      </c>
      <c r="X279" s="72">
        <f t="shared" si="201"/>
        <v>69.882129332610617</v>
      </c>
      <c r="Y279" s="72">
        <f t="shared" si="201"/>
        <v>68.662269141316429</v>
      </c>
      <c r="Z279" s="72">
        <f t="shared" si="201"/>
        <v>63.065162028677889</v>
      </c>
      <c r="AA279" s="72">
        <f t="shared" si="201"/>
        <v>56.634674993667488</v>
      </c>
      <c r="AB279" s="72">
        <f t="shared" si="170"/>
        <v>51.331922625244722</v>
      </c>
      <c r="AC279" s="72">
        <f t="shared" si="170"/>
        <v>63.856975730750065</v>
      </c>
      <c r="AD279" s="72">
        <f t="shared" si="170"/>
        <v>52.955540620402829</v>
      </c>
      <c r="AE279" s="72">
        <f t="shared" ref="AE279:AG279" si="209">P279*100/$D279</f>
        <v>59.02015693747574</v>
      </c>
      <c r="AF279" s="72">
        <f t="shared" si="209"/>
        <v>66.934319693262566</v>
      </c>
      <c r="AG279" s="73">
        <f t="shared" si="209"/>
        <v>70.490714944587836</v>
      </c>
      <c r="AH279" s="619">
        <v>4</v>
      </c>
      <c r="AI279" s="230">
        <v>4</v>
      </c>
      <c r="AJ279" s="230">
        <v>1</v>
      </c>
      <c r="AK279" s="230">
        <v>4</v>
      </c>
      <c r="AL279" s="230">
        <v>4</v>
      </c>
      <c r="AM279" s="230">
        <v>4</v>
      </c>
      <c r="AN279" s="230">
        <v>4</v>
      </c>
      <c r="AO279" s="230">
        <v>1</v>
      </c>
      <c r="AP279" s="230">
        <v>1</v>
      </c>
      <c r="AQ279" s="230">
        <v>1</v>
      </c>
      <c r="AR279" s="230">
        <v>1</v>
      </c>
      <c r="AS279" s="230">
        <v>1</v>
      </c>
      <c r="AT279" s="230">
        <v>4</v>
      </c>
      <c r="AU279" s="230">
        <v>6</v>
      </c>
      <c r="AV279" s="232">
        <v>7</v>
      </c>
    </row>
    <row r="280" spans="2:48" ht="14.45">
      <c r="B280" s="620"/>
      <c r="C280" s="1" t="s">
        <v>198</v>
      </c>
      <c r="D280" s="288">
        <v>1365.1999860000001</v>
      </c>
      <c r="E280" s="288">
        <v>1224.9001240000002</v>
      </c>
      <c r="F280" s="288">
        <v>1292.3</v>
      </c>
      <c r="G280" s="288">
        <v>1249.1000710000001</v>
      </c>
      <c r="H280" s="288">
        <v>1090.6999890000002</v>
      </c>
      <c r="I280" s="288">
        <v>1034.6999799999999</v>
      </c>
      <c r="J280" s="288">
        <v>1034.9000510000001</v>
      </c>
      <c r="K280" s="288">
        <v>964.20001200000002</v>
      </c>
      <c r="L280" s="288">
        <v>861.3</v>
      </c>
      <c r="M280" s="288">
        <v>769.59999999999991</v>
      </c>
      <c r="N280" s="288">
        <v>967.9</v>
      </c>
      <c r="O280" s="288">
        <v>834.7</v>
      </c>
      <c r="P280" s="287">
        <v>907.20994899999994</v>
      </c>
      <c r="Q280" s="287">
        <v>1044.5446689999999</v>
      </c>
      <c r="R280" s="287">
        <v>1098.3947859999998</v>
      </c>
      <c r="S280" s="618">
        <f>100</f>
        <v>100</v>
      </c>
      <c r="T280" s="72">
        <f t="shared" si="203"/>
        <v>89.723127494963222</v>
      </c>
      <c r="U280" s="72">
        <f t="shared" si="204"/>
        <v>94.660124029623304</v>
      </c>
      <c r="V280" s="72">
        <f t="shared" si="205"/>
        <v>91.495757677219899</v>
      </c>
      <c r="W280" s="72">
        <f t="shared" si="201"/>
        <v>79.89305597604951</v>
      </c>
      <c r="X280" s="72">
        <f t="shared" si="201"/>
        <v>75.791092192407902</v>
      </c>
      <c r="Y280" s="72">
        <f t="shared" si="201"/>
        <v>75.805747261412591</v>
      </c>
      <c r="Z280" s="72">
        <f t="shared" si="201"/>
        <v>70.627015960136404</v>
      </c>
      <c r="AA280" s="72">
        <f t="shared" si="201"/>
        <v>63.089657840063879</v>
      </c>
      <c r="AB280" s="72">
        <f t="shared" si="170"/>
        <v>56.372693223862939</v>
      </c>
      <c r="AC280" s="72">
        <f t="shared" si="170"/>
        <v>70.898037644720574</v>
      </c>
      <c r="AD280" s="72">
        <f t="shared" si="170"/>
        <v>61.14122535597506</v>
      </c>
      <c r="AE280" s="72">
        <f t="shared" ref="AE280:AG280" si="210">P280*100/$D280</f>
        <v>66.452531372938338</v>
      </c>
      <c r="AF280" s="72">
        <f t="shared" si="210"/>
        <v>76.512209179000081</v>
      </c>
      <c r="AG280" s="73">
        <f t="shared" si="210"/>
        <v>80.456694789330285</v>
      </c>
      <c r="AH280" s="619">
        <v>1</v>
      </c>
      <c r="AI280" s="230">
        <v>1</v>
      </c>
      <c r="AJ280" s="230">
        <v>1</v>
      </c>
      <c r="AK280" s="230">
        <v>1</v>
      </c>
      <c r="AL280" s="230">
        <v>1</v>
      </c>
      <c r="AM280" s="230">
        <v>1</v>
      </c>
      <c r="AN280" s="230">
        <v>1</v>
      </c>
      <c r="AO280" s="230">
        <v>1</v>
      </c>
      <c r="AP280" s="230">
        <v>1</v>
      </c>
      <c r="AQ280" s="230">
        <v>1</v>
      </c>
      <c r="AR280" s="230">
        <v>1</v>
      </c>
      <c r="AS280" s="230">
        <v>1</v>
      </c>
      <c r="AT280" s="230">
        <v>4</v>
      </c>
      <c r="AU280" s="230">
        <v>6</v>
      </c>
      <c r="AV280" s="232">
        <v>7</v>
      </c>
    </row>
    <row r="281" spans="2:48" ht="15" customHeight="1">
      <c r="B281" s="340"/>
      <c r="C281" s="8" t="s">
        <v>199</v>
      </c>
      <c r="D281" s="177">
        <v>114.90588600000001</v>
      </c>
      <c r="E281" s="177">
        <v>129.39602400000001</v>
      </c>
      <c r="F281" s="177">
        <v>147.80000000000001</v>
      </c>
      <c r="G281" s="177">
        <v>174.27887099999998</v>
      </c>
      <c r="H281" s="177">
        <v>162.37129900000002</v>
      </c>
      <c r="I281" s="177">
        <v>160.96784</v>
      </c>
      <c r="J281" s="177">
        <v>176.41975099999999</v>
      </c>
      <c r="K281" s="177">
        <v>175.70001200000002</v>
      </c>
      <c r="L281" s="177">
        <v>153.19999999999999</v>
      </c>
      <c r="M281" s="177">
        <v>127.80000000000001</v>
      </c>
      <c r="N281" s="177">
        <v>169.5</v>
      </c>
      <c r="O281" s="177">
        <v>172.60000000000002</v>
      </c>
      <c r="P281" s="177">
        <v>169.28440899999998</v>
      </c>
      <c r="Q281" s="177">
        <v>207.66881899999998</v>
      </c>
      <c r="R281" s="177">
        <v>217.05353600000001</v>
      </c>
      <c r="S281" s="618">
        <f>100</f>
        <v>100</v>
      </c>
      <c r="T281" s="72">
        <f t="shared" si="203"/>
        <v>112.61044016491897</v>
      </c>
      <c r="U281" s="72">
        <f t="shared" si="204"/>
        <v>128.62700523452733</v>
      </c>
      <c r="V281" s="72">
        <f t="shared" si="205"/>
        <v>151.67096923128898</v>
      </c>
      <c r="W281" s="72">
        <f t="shared" si="201"/>
        <v>141.30807798653586</v>
      </c>
      <c r="X281" s="72">
        <f t="shared" si="201"/>
        <v>140.08667928464516</v>
      </c>
      <c r="Y281" s="72">
        <f t="shared" si="201"/>
        <v>153.53412879127879</v>
      </c>
      <c r="Z281" s="72">
        <f t="shared" si="201"/>
        <v>152.90775617882622</v>
      </c>
      <c r="AA281" s="72">
        <f t="shared" si="201"/>
        <v>133.32650339600528</v>
      </c>
      <c r="AB281" s="72">
        <f t="shared" si="170"/>
        <v>111.22145648831254</v>
      </c>
      <c r="AC281" s="72">
        <f t="shared" si="170"/>
        <v>147.51202562417038</v>
      </c>
      <c r="AD281" s="72">
        <f t="shared" si="170"/>
        <v>150.20988567983369</v>
      </c>
      <c r="AE281" s="72">
        <f t="shared" ref="AE281:AG281" si="211">P281*100/$D281</f>
        <v>147.32440164118307</v>
      </c>
      <c r="AF281" s="72">
        <f t="shared" si="211"/>
        <v>180.72948760866782</v>
      </c>
      <c r="AG281" s="73">
        <f t="shared" si="211"/>
        <v>188.89679506931438</v>
      </c>
      <c r="AH281" s="233"/>
      <c r="AI281" s="234"/>
      <c r="AJ281" s="234"/>
      <c r="AK281" s="234"/>
      <c r="AL281" s="234"/>
      <c r="AM281" s="234"/>
      <c r="AN281" s="234"/>
      <c r="AO281" s="234"/>
      <c r="AP281" s="234"/>
      <c r="AQ281" s="234"/>
      <c r="AR281" s="234"/>
      <c r="AS281" s="234"/>
      <c r="AT281" s="234"/>
      <c r="AU281" s="234"/>
      <c r="AV281" s="235"/>
    </row>
    <row r="282" spans="2:48" ht="16.5" customHeight="1">
      <c r="B282" s="620" t="s">
        <v>158</v>
      </c>
      <c r="C282" s="1" t="s">
        <v>194</v>
      </c>
      <c r="D282" s="288">
        <v>165.5</v>
      </c>
      <c r="E282" s="288">
        <v>144.30000000000001</v>
      </c>
      <c r="F282" s="288">
        <v>139.69999999999999</v>
      </c>
      <c r="G282" s="288">
        <v>139.9</v>
      </c>
      <c r="H282" s="288">
        <v>147.19999999999999</v>
      </c>
      <c r="I282" s="288">
        <v>152.30000000000001</v>
      </c>
      <c r="J282" s="288">
        <v>152.5</v>
      </c>
      <c r="K282" s="288">
        <v>143.69999999999999</v>
      </c>
      <c r="L282" s="288">
        <v>149.69999999999999</v>
      </c>
      <c r="M282" s="288">
        <v>135.6</v>
      </c>
      <c r="N282" s="288">
        <v>146.69999999999999</v>
      </c>
      <c r="O282" s="288">
        <v>146.19999999999999</v>
      </c>
      <c r="P282" s="287">
        <v>142.54169999999999</v>
      </c>
      <c r="Q282" s="287">
        <v>167.55904000000001</v>
      </c>
      <c r="R282" s="287">
        <v>173.27277000000001</v>
      </c>
      <c r="S282" s="618">
        <f>100</f>
        <v>100</v>
      </c>
      <c r="T282" s="72">
        <f t="shared" si="203"/>
        <v>87.190332326283993</v>
      </c>
      <c r="U282" s="72">
        <f t="shared" si="204"/>
        <v>84.410876132930497</v>
      </c>
      <c r="V282" s="72">
        <f t="shared" si="205"/>
        <v>84.531722054380666</v>
      </c>
      <c r="W282" s="72">
        <f t="shared" si="201"/>
        <v>88.942598187311162</v>
      </c>
      <c r="X282" s="72">
        <f t="shared" si="201"/>
        <v>92.024169184290045</v>
      </c>
      <c r="Y282" s="72">
        <f t="shared" si="201"/>
        <v>92.145015105740185</v>
      </c>
      <c r="Z282" s="72">
        <f t="shared" si="201"/>
        <v>86.82779456193353</v>
      </c>
      <c r="AA282" s="72">
        <f t="shared" si="201"/>
        <v>90.453172205438051</v>
      </c>
      <c r="AB282" s="72">
        <f t="shared" si="170"/>
        <v>81.933534743202415</v>
      </c>
      <c r="AC282" s="72">
        <f t="shared" si="170"/>
        <v>88.64048338368579</v>
      </c>
      <c r="AD282" s="72">
        <f t="shared" si="170"/>
        <v>88.338368580060418</v>
      </c>
      <c r="AE282" s="72">
        <f t="shared" ref="AE282:AG282" si="212">P282*100/$D282</f>
        <v>86.127915407854971</v>
      </c>
      <c r="AF282" s="72">
        <f t="shared" si="212"/>
        <v>101.24413293051362</v>
      </c>
      <c r="AG282" s="73">
        <f t="shared" si="212"/>
        <v>104.69653776435047</v>
      </c>
      <c r="AH282" s="619">
        <v>1</v>
      </c>
      <c r="AI282" s="230">
        <v>1</v>
      </c>
      <c r="AJ282" s="230">
        <v>1</v>
      </c>
      <c r="AK282" s="230">
        <v>1</v>
      </c>
      <c r="AL282" s="230">
        <v>1</v>
      </c>
      <c r="AM282" s="230">
        <v>1</v>
      </c>
      <c r="AN282" s="230">
        <v>1</v>
      </c>
      <c r="AO282" s="230">
        <v>1</v>
      </c>
      <c r="AP282" s="230">
        <v>1</v>
      </c>
      <c r="AQ282" s="230">
        <v>1</v>
      </c>
      <c r="AR282" s="230">
        <v>1</v>
      </c>
      <c r="AS282" s="230">
        <v>1</v>
      </c>
      <c r="AT282" s="230">
        <v>4</v>
      </c>
      <c r="AU282" s="230">
        <v>6</v>
      </c>
      <c r="AV282" s="232">
        <v>7</v>
      </c>
    </row>
    <row r="283" spans="2:48" ht="14.45">
      <c r="B283" s="620"/>
      <c r="C283" s="1" t="s">
        <v>195</v>
      </c>
      <c r="D283" s="288">
        <v>220.3</v>
      </c>
      <c r="E283" s="288">
        <v>227.5</v>
      </c>
      <c r="F283" s="288">
        <v>214.1</v>
      </c>
      <c r="G283" s="288">
        <v>255.1</v>
      </c>
      <c r="H283" s="288">
        <v>256.5</v>
      </c>
      <c r="I283" s="288">
        <v>281.39999999999998</v>
      </c>
      <c r="J283" s="287">
        <v>283.63664</v>
      </c>
      <c r="K283" s="287">
        <v>295.96030000000002</v>
      </c>
      <c r="L283" s="288">
        <v>261.5</v>
      </c>
      <c r="M283" s="288">
        <v>258.60000000000002</v>
      </c>
      <c r="N283" s="288">
        <v>249.6</v>
      </c>
      <c r="O283" s="288">
        <v>256.5</v>
      </c>
      <c r="P283" s="287">
        <v>254.91046</v>
      </c>
      <c r="Q283" s="287">
        <v>309.04345999999998</v>
      </c>
      <c r="R283" s="287">
        <v>333.90219000000002</v>
      </c>
      <c r="S283" s="618">
        <f>100</f>
        <v>100</v>
      </c>
      <c r="T283" s="72">
        <f t="shared" si="203"/>
        <v>103.26827054017248</v>
      </c>
      <c r="U283" s="72">
        <f t="shared" si="204"/>
        <v>97.185655923740356</v>
      </c>
      <c r="V283" s="72">
        <f t="shared" si="205"/>
        <v>115.79664094416704</v>
      </c>
      <c r="W283" s="72">
        <f t="shared" si="201"/>
        <v>116.43213799364503</v>
      </c>
      <c r="X283" s="72">
        <f t="shared" si="201"/>
        <v>127.73490694507487</v>
      </c>
      <c r="Y283" s="72">
        <f t="shared" si="201"/>
        <v>128.75017703132093</v>
      </c>
      <c r="Z283" s="72">
        <f t="shared" si="201"/>
        <v>134.34421243758513</v>
      </c>
      <c r="AA283" s="72">
        <f t="shared" si="201"/>
        <v>118.70177031320925</v>
      </c>
      <c r="AB283" s="72">
        <f t="shared" si="170"/>
        <v>117.38538356786202</v>
      </c>
      <c r="AC283" s="72">
        <f t="shared" si="170"/>
        <v>113.30004539264638</v>
      </c>
      <c r="AD283" s="72">
        <f t="shared" si="170"/>
        <v>116.43213799364503</v>
      </c>
      <c r="AE283" s="72">
        <f t="shared" ref="AE283:AG283" si="213">P283*100/$D283</f>
        <v>115.71060372219699</v>
      </c>
      <c r="AF283" s="72">
        <f t="shared" si="213"/>
        <v>140.2830049931911</v>
      </c>
      <c r="AG283" s="73">
        <f t="shared" si="213"/>
        <v>151.56704039945529</v>
      </c>
      <c r="AH283" s="619">
        <v>1</v>
      </c>
      <c r="AI283" s="230">
        <v>1</v>
      </c>
      <c r="AJ283" s="230">
        <v>1</v>
      </c>
      <c r="AK283" s="230">
        <v>1</v>
      </c>
      <c r="AL283" s="230">
        <v>1</v>
      </c>
      <c r="AM283" s="230">
        <v>1</v>
      </c>
      <c r="AN283" s="230">
        <v>4</v>
      </c>
      <c r="AO283" s="230">
        <v>4</v>
      </c>
      <c r="AP283" s="230">
        <v>1</v>
      </c>
      <c r="AQ283" s="230">
        <v>1</v>
      </c>
      <c r="AR283" s="230">
        <v>1</v>
      </c>
      <c r="AS283" s="230">
        <v>1</v>
      </c>
      <c r="AT283" s="230">
        <v>4</v>
      </c>
      <c r="AU283" s="230">
        <v>6</v>
      </c>
      <c r="AV283" s="232">
        <v>7</v>
      </c>
    </row>
    <row r="284" spans="2:48" ht="14.45">
      <c r="B284" s="620"/>
      <c r="C284" s="1" t="s">
        <v>196</v>
      </c>
      <c r="D284" s="288">
        <v>316.3</v>
      </c>
      <c r="E284" s="288">
        <v>257.3</v>
      </c>
      <c r="F284" s="288">
        <v>227.3</v>
      </c>
      <c r="G284" s="288">
        <v>218.3</v>
      </c>
      <c r="H284" s="288">
        <v>230.6</v>
      </c>
      <c r="I284" s="287">
        <v>249.24638999999999</v>
      </c>
      <c r="J284" s="288">
        <v>299</v>
      </c>
      <c r="K284" s="288">
        <v>340.4</v>
      </c>
      <c r="L284" s="288">
        <v>382.8</v>
      </c>
      <c r="M284" s="288">
        <v>352.6</v>
      </c>
      <c r="N284" s="288">
        <v>352.3</v>
      </c>
      <c r="O284" s="288">
        <v>359.1</v>
      </c>
      <c r="P284" s="287">
        <v>345.33645000000001</v>
      </c>
      <c r="Q284" s="287">
        <v>400.26648</v>
      </c>
      <c r="R284" s="287">
        <v>450.69155999999998</v>
      </c>
      <c r="S284" s="618">
        <f>100</f>
        <v>100</v>
      </c>
      <c r="T284" s="72">
        <f t="shared" si="203"/>
        <v>81.346822636737272</v>
      </c>
      <c r="U284" s="72">
        <f t="shared" si="204"/>
        <v>71.862156180840969</v>
      </c>
      <c r="V284" s="72">
        <f t="shared" si="205"/>
        <v>69.016756244072084</v>
      </c>
      <c r="W284" s="72">
        <f t="shared" si="201"/>
        <v>72.90546949098956</v>
      </c>
      <c r="X284" s="72">
        <f t="shared" si="201"/>
        <v>78.800629149541564</v>
      </c>
      <c r="Y284" s="72">
        <f t="shared" si="201"/>
        <v>94.530509010433136</v>
      </c>
      <c r="Z284" s="72">
        <f t="shared" si="201"/>
        <v>107.61934871957003</v>
      </c>
      <c r="AA284" s="72">
        <f t="shared" si="201"/>
        <v>121.0243439772368</v>
      </c>
      <c r="AB284" s="72">
        <f t="shared" si="170"/>
        <v>111.47644641163453</v>
      </c>
      <c r="AC284" s="72">
        <f t="shared" si="170"/>
        <v>111.38159974707555</v>
      </c>
      <c r="AD284" s="72">
        <f t="shared" si="170"/>
        <v>113.53145747707872</v>
      </c>
      <c r="AE284" s="72">
        <f t="shared" ref="AE284:AG284" si="214">P284*100/$D284</f>
        <v>109.18003477711035</v>
      </c>
      <c r="AF284" s="72">
        <f t="shared" si="214"/>
        <v>126.54646854252292</v>
      </c>
      <c r="AG284" s="73">
        <f t="shared" si="214"/>
        <v>142.4886373695858</v>
      </c>
      <c r="AH284" s="619">
        <v>1</v>
      </c>
      <c r="AI284" s="230">
        <v>1</v>
      </c>
      <c r="AJ284" s="230">
        <v>1</v>
      </c>
      <c r="AK284" s="230">
        <v>1</v>
      </c>
      <c r="AL284" s="230">
        <v>1</v>
      </c>
      <c r="AM284" s="230">
        <v>4</v>
      </c>
      <c r="AN284" s="230">
        <v>1</v>
      </c>
      <c r="AO284" s="230">
        <v>1</v>
      </c>
      <c r="AP284" s="230">
        <v>1</v>
      </c>
      <c r="AQ284" s="230">
        <v>1</v>
      </c>
      <c r="AR284" s="230">
        <v>1</v>
      </c>
      <c r="AS284" s="230">
        <v>1</v>
      </c>
      <c r="AT284" s="230">
        <v>4</v>
      </c>
      <c r="AU284" s="230">
        <v>6</v>
      </c>
      <c r="AV284" s="232">
        <v>7</v>
      </c>
    </row>
    <row r="285" spans="2:48" ht="14.45">
      <c r="B285" s="620"/>
      <c r="C285" s="1" t="s">
        <v>197</v>
      </c>
      <c r="D285" s="288">
        <v>148.80000000000001</v>
      </c>
      <c r="E285" s="288">
        <v>104.2</v>
      </c>
      <c r="F285" s="288">
        <v>109.9</v>
      </c>
      <c r="G285" s="288">
        <v>99.6</v>
      </c>
      <c r="H285" s="288">
        <v>112.1</v>
      </c>
      <c r="I285" s="287">
        <v>106.55361000000001</v>
      </c>
      <c r="J285" s="287">
        <v>111.86338000000001</v>
      </c>
      <c r="K285" s="287">
        <v>119.9397</v>
      </c>
      <c r="L285" s="288">
        <v>208.3</v>
      </c>
      <c r="M285" s="288">
        <v>221.4</v>
      </c>
      <c r="N285" s="288">
        <v>230.9</v>
      </c>
      <c r="O285" s="288">
        <v>256.7</v>
      </c>
      <c r="P285" s="287">
        <v>246.90787</v>
      </c>
      <c r="Q285" s="287">
        <v>272.43633999999997</v>
      </c>
      <c r="R285" s="287">
        <v>305.33575000000002</v>
      </c>
      <c r="S285" s="618">
        <f>100</f>
        <v>100</v>
      </c>
      <c r="T285" s="72">
        <f t="shared" si="203"/>
        <v>70.026881720430097</v>
      </c>
      <c r="U285" s="72">
        <f t="shared" si="204"/>
        <v>73.857526881720418</v>
      </c>
      <c r="V285" s="72">
        <f t="shared" si="205"/>
        <v>66.935483870967744</v>
      </c>
      <c r="W285" s="72">
        <f t="shared" si="201"/>
        <v>75.336021505376337</v>
      </c>
      <c r="X285" s="72">
        <f t="shared" si="201"/>
        <v>71.608608870967743</v>
      </c>
      <c r="Y285" s="72">
        <f t="shared" si="201"/>
        <v>75.177002688172038</v>
      </c>
      <c r="Z285" s="72">
        <f t="shared" si="201"/>
        <v>80.604637096774184</v>
      </c>
      <c r="AA285" s="72">
        <f t="shared" si="201"/>
        <v>139.98655913978493</v>
      </c>
      <c r="AB285" s="72">
        <f t="shared" si="170"/>
        <v>148.79032258064515</v>
      </c>
      <c r="AC285" s="72">
        <f t="shared" si="170"/>
        <v>155.17473118279568</v>
      </c>
      <c r="AD285" s="72">
        <f t="shared" si="170"/>
        <v>172.51344086021504</v>
      </c>
      <c r="AE285" s="72">
        <f t="shared" ref="AE285:AG285" si="215">P285*100/$D285</f>
        <v>165.93270833333332</v>
      </c>
      <c r="AF285" s="72">
        <f t="shared" si="215"/>
        <v>183.08893817204299</v>
      </c>
      <c r="AG285" s="73">
        <f t="shared" si="215"/>
        <v>205.19875672043008</v>
      </c>
      <c r="AH285" s="619">
        <v>1</v>
      </c>
      <c r="AI285" s="230">
        <v>1</v>
      </c>
      <c r="AJ285" s="230">
        <v>1</v>
      </c>
      <c r="AK285" s="230">
        <v>1</v>
      </c>
      <c r="AL285" s="230">
        <v>1</v>
      </c>
      <c r="AM285" s="230">
        <v>4</v>
      </c>
      <c r="AN285" s="230">
        <v>4</v>
      </c>
      <c r="AO285" s="230">
        <v>4</v>
      </c>
      <c r="AP285" s="230">
        <v>1</v>
      </c>
      <c r="AQ285" s="230">
        <v>1</v>
      </c>
      <c r="AR285" s="230">
        <v>1</v>
      </c>
      <c r="AS285" s="230">
        <v>1</v>
      </c>
      <c r="AT285" s="230">
        <v>4</v>
      </c>
      <c r="AU285" s="230">
        <v>6</v>
      </c>
      <c r="AV285" s="232">
        <v>7</v>
      </c>
    </row>
    <row r="286" spans="2:48" ht="14.45">
      <c r="B286" s="620"/>
      <c r="C286" s="1" t="s">
        <v>198</v>
      </c>
      <c r="D286" s="288">
        <v>850.90000000000009</v>
      </c>
      <c r="E286" s="288">
        <v>733.30000000000007</v>
      </c>
      <c r="F286" s="288">
        <v>690.99999999999989</v>
      </c>
      <c r="G286" s="288">
        <v>712.9</v>
      </c>
      <c r="H286" s="288">
        <v>746.4</v>
      </c>
      <c r="I286" s="288">
        <v>789.5</v>
      </c>
      <c r="J286" s="288">
        <v>847.00001999999995</v>
      </c>
      <c r="K286" s="288">
        <v>900</v>
      </c>
      <c r="L286" s="288">
        <v>1002.3</v>
      </c>
      <c r="M286" s="288">
        <v>968.2</v>
      </c>
      <c r="N286" s="288">
        <v>979.49999999999989</v>
      </c>
      <c r="O286" s="288">
        <v>1018.5</v>
      </c>
      <c r="P286" s="287">
        <v>989.69648000000007</v>
      </c>
      <c r="Q286" s="287">
        <v>1149.3053199999999</v>
      </c>
      <c r="R286" s="287">
        <v>1263.20227</v>
      </c>
      <c r="S286" s="618">
        <f>100</f>
        <v>100</v>
      </c>
      <c r="T286" s="72">
        <f t="shared" si="203"/>
        <v>86.179339522858143</v>
      </c>
      <c r="U286" s="72">
        <f t="shared" si="204"/>
        <v>81.208132565518838</v>
      </c>
      <c r="V286" s="72">
        <f t="shared" si="205"/>
        <v>83.781878011517207</v>
      </c>
      <c r="W286" s="72">
        <f t="shared" si="201"/>
        <v>87.718885885532956</v>
      </c>
      <c r="X286" s="72">
        <f t="shared" si="201"/>
        <v>92.784110941356204</v>
      </c>
      <c r="Y286" s="72">
        <f t="shared" si="201"/>
        <v>99.541664120343142</v>
      </c>
      <c r="Z286" s="72">
        <f t="shared" si="201"/>
        <v>105.77036079445293</v>
      </c>
      <c r="AA286" s="72">
        <f t="shared" si="201"/>
        <v>117.79292513808907</v>
      </c>
      <c r="AB286" s="72">
        <f t="shared" si="170"/>
        <v>113.78540369021036</v>
      </c>
      <c r="AC286" s="72">
        <f t="shared" si="170"/>
        <v>115.11340933129624</v>
      </c>
      <c r="AD286" s="72">
        <f t="shared" si="170"/>
        <v>119.69679163238922</v>
      </c>
      <c r="AE286" s="72">
        <f t="shared" ref="AE286:AG286" si="216">P286*100/$D286</f>
        <v>116.3117264073334</v>
      </c>
      <c r="AF286" s="72">
        <f t="shared" si="216"/>
        <v>135.06937595487128</v>
      </c>
      <c r="AG286" s="73">
        <f t="shared" si="216"/>
        <v>148.45484428252436</v>
      </c>
      <c r="AH286" s="619">
        <v>1</v>
      </c>
      <c r="AI286" s="230">
        <v>1</v>
      </c>
      <c r="AJ286" s="230">
        <v>1</v>
      </c>
      <c r="AK286" s="230">
        <v>1</v>
      </c>
      <c r="AL286" s="230">
        <v>1</v>
      </c>
      <c r="AM286" s="230">
        <v>1</v>
      </c>
      <c r="AN286" s="230">
        <v>1</v>
      </c>
      <c r="AO286" s="230">
        <v>1</v>
      </c>
      <c r="AP286" s="230">
        <v>1</v>
      </c>
      <c r="AQ286" s="230">
        <v>1</v>
      </c>
      <c r="AR286" s="230">
        <v>1</v>
      </c>
      <c r="AS286" s="230">
        <v>1</v>
      </c>
      <c r="AT286" s="230">
        <v>4</v>
      </c>
      <c r="AU286" s="230">
        <v>6</v>
      </c>
      <c r="AV286" s="232">
        <v>7</v>
      </c>
    </row>
    <row r="287" spans="2:48" ht="14.45">
      <c r="B287" s="340"/>
      <c r="C287" s="8" t="s">
        <v>199</v>
      </c>
      <c r="D287" s="177">
        <v>702.1</v>
      </c>
      <c r="E287" s="177">
        <v>629.1</v>
      </c>
      <c r="F287" s="177">
        <v>581.09999999999991</v>
      </c>
      <c r="G287" s="177">
        <v>613.29999999999995</v>
      </c>
      <c r="H287" s="177">
        <v>634.29999999999995</v>
      </c>
      <c r="I287" s="177">
        <v>682.94638999999995</v>
      </c>
      <c r="J287" s="177">
        <v>735.13663999999994</v>
      </c>
      <c r="K287" s="177">
        <v>780.06029999999998</v>
      </c>
      <c r="L287" s="177">
        <v>794</v>
      </c>
      <c r="M287" s="177">
        <v>746.80000000000007</v>
      </c>
      <c r="N287" s="177">
        <v>748.59999999999991</v>
      </c>
      <c r="O287" s="177">
        <v>761.8</v>
      </c>
      <c r="P287" s="177">
        <v>742.78861000000006</v>
      </c>
      <c r="Q287" s="177">
        <v>876.86897999999997</v>
      </c>
      <c r="R287" s="177">
        <v>957.86652000000004</v>
      </c>
      <c r="S287" s="618">
        <f>100</f>
        <v>100</v>
      </c>
      <c r="T287" s="72">
        <f t="shared" si="203"/>
        <v>89.602620709300666</v>
      </c>
      <c r="U287" s="72">
        <f t="shared" si="204"/>
        <v>82.765987751032597</v>
      </c>
      <c r="V287" s="72">
        <f t="shared" si="205"/>
        <v>87.352229027204089</v>
      </c>
      <c r="W287" s="72">
        <f t="shared" si="201"/>
        <v>90.343255946446362</v>
      </c>
      <c r="X287" s="72">
        <f t="shared" si="201"/>
        <v>97.27195413758723</v>
      </c>
      <c r="Y287" s="72">
        <f t="shared" si="201"/>
        <v>104.70540378863409</v>
      </c>
      <c r="Z287" s="72">
        <f t="shared" si="201"/>
        <v>111.10387409200968</v>
      </c>
      <c r="AA287" s="72">
        <f t="shared" si="201"/>
        <v>113.08930351801737</v>
      </c>
      <c r="AB287" s="72">
        <f t="shared" si="170"/>
        <v>106.36661444238712</v>
      </c>
      <c r="AC287" s="72">
        <f t="shared" si="170"/>
        <v>106.62298817832215</v>
      </c>
      <c r="AD287" s="72">
        <f t="shared" si="170"/>
        <v>108.50306224184588</v>
      </c>
      <c r="AE287" s="72">
        <f t="shared" ref="AE287:AG287" si="217">P287*100/$D287</f>
        <v>105.79527275316907</v>
      </c>
      <c r="AF287" s="72">
        <f t="shared" si="217"/>
        <v>124.89232018231021</v>
      </c>
      <c r="AG287" s="73">
        <f t="shared" si="217"/>
        <v>136.42878792194844</v>
      </c>
      <c r="AH287" s="233"/>
      <c r="AI287" s="234"/>
      <c r="AJ287" s="234"/>
      <c r="AK287" s="234"/>
      <c r="AL287" s="234"/>
      <c r="AM287" s="234"/>
      <c r="AN287" s="234"/>
      <c r="AO287" s="234"/>
      <c r="AP287" s="234"/>
      <c r="AQ287" s="234"/>
      <c r="AR287" s="234"/>
      <c r="AS287" s="234"/>
      <c r="AT287" s="234"/>
      <c r="AU287" s="234"/>
      <c r="AV287" s="235"/>
    </row>
    <row r="288" spans="2:48" ht="16.5" customHeight="1">
      <c r="B288" s="620" t="s">
        <v>159</v>
      </c>
      <c r="C288" s="7" t="s">
        <v>194</v>
      </c>
      <c r="D288" s="288">
        <v>619.4</v>
      </c>
      <c r="E288" s="288">
        <v>564.6</v>
      </c>
      <c r="F288" s="288">
        <v>549.4</v>
      </c>
      <c r="G288" s="288">
        <v>788.7</v>
      </c>
      <c r="H288" s="288">
        <v>808.9</v>
      </c>
      <c r="I288" s="288">
        <v>832.7</v>
      </c>
      <c r="J288" s="288">
        <v>819.2</v>
      </c>
      <c r="K288" s="288">
        <v>867</v>
      </c>
      <c r="L288" s="288">
        <v>577.9</v>
      </c>
      <c r="M288" s="288">
        <v>590.79999999999995</v>
      </c>
      <c r="N288" s="288">
        <v>616.5</v>
      </c>
      <c r="O288" s="288">
        <v>633.9</v>
      </c>
      <c r="P288" s="287">
        <v>618.03814</v>
      </c>
      <c r="Q288" s="287">
        <v>726.50940000000003</v>
      </c>
      <c r="R288" s="287">
        <v>751.16063999999994</v>
      </c>
      <c r="S288" s="618">
        <f>100</f>
        <v>100</v>
      </c>
      <c r="T288" s="72">
        <f t="shared" si="203"/>
        <v>91.152728446884083</v>
      </c>
      <c r="U288" s="72">
        <f t="shared" si="204"/>
        <v>88.698740716822741</v>
      </c>
      <c r="V288" s="72">
        <f t="shared" si="205"/>
        <v>127.33290280917016</v>
      </c>
      <c r="W288" s="72">
        <f t="shared" si="201"/>
        <v>130.59412334517276</v>
      </c>
      <c r="X288" s="72">
        <f t="shared" si="201"/>
        <v>134.43655150145301</v>
      </c>
      <c r="Y288" s="72">
        <f t="shared" si="201"/>
        <v>132.25702292541169</v>
      </c>
      <c r="Z288" s="72">
        <f t="shared" si="201"/>
        <v>139.9741685502099</v>
      </c>
      <c r="AA288" s="72">
        <f t="shared" si="201"/>
        <v>93.299967710687767</v>
      </c>
      <c r="AB288" s="72">
        <f t="shared" si="170"/>
        <v>95.382628350016134</v>
      </c>
      <c r="AC288" s="72">
        <f t="shared" si="170"/>
        <v>99.531804972554085</v>
      </c>
      <c r="AD288" s="72">
        <f t="shared" si="170"/>
        <v>102.34097513722958</v>
      </c>
      <c r="AE288" s="72">
        <f t="shared" ref="AE288:AG288" si="218">P288*100/$D288</f>
        <v>99.780132386180171</v>
      </c>
      <c r="AF288" s="72">
        <f t="shared" si="218"/>
        <v>117.2924443009364</v>
      </c>
      <c r="AG288" s="73">
        <f t="shared" si="218"/>
        <v>121.27230222796254</v>
      </c>
      <c r="AH288" s="619">
        <v>1</v>
      </c>
      <c r="AI288" s="230">
        <v>1</v>
      </c>
      <c r="AJ288" s="230">
        <v>1</v>
      </c>
      <c r="AK288" s="230">
        <v>1</v>
      </c>
      <c r="AL288" s="230">
        <v>1</v>
      </c>
      <c r="AM288" s="230">
        <v>1</v>
      </c>
      <c r="AN288" s="230">
        <v>1</v>
      </c>
      <c r="AO288" s="230">
        <v>1</v>
      </c>
      <c r="AP288" s="230">
        <v>1</v>
      </c>
      <c r="AQ288" s="230">
        <v>1</v>
      </c>
      <c r="AR288" s="230">
        <v>1</v>
      </c>
      <c r="AS288" s="230">
        <v>1</v>
      </c>
      <c r="AT288" s="230">
        <v>4</v>
      </c>
      <c r="AU288" s="230">
        <v>6</v>
      </c>
      <c r="AV288" s="232">
        <v>7</v>
      </c>
    </row>
    <row r="289" spans="2:48" ht="14.45">
      <c r="B289" s="620"/>
      <c r="C289" s="1" t="s">
        <v>195</v>
      </c>
      <c r="D289" s="288">
        <v>599.6</v>
      </c>
      <c r="E289" s="288">
        <v>562.29999999999995</v>
      </c>
      <c r="F289" s="288">
        <v>575.79999999999995</v>
      </c>
      <c r="G289" s="288">
        <v>469.5</v>
      </c>
      <c r="H289" s="288">
        <v>519.5</v>
      </c>
      <c r="I289" s="288">
        <v>581.20000000000005</v>
      </c>
      <c r="J289" s="287">
        <v>654.94757000000004</v>
      </c>
      <c r="K289" s="287">
        <v>734.72920999999997</v>
      </c>
      <c r="L289" s="288">
        <v>891.1</v>
      </c>
      <c r="M289" s="288">
        <v>962.6</v>
      </c>
      <c r="N289" s="288">
        <v>1020.5</v>
      </c>
      <c r="O289" s="288">
        <v>1079.0999999999999</v>
      </c>
      <c r="P289" s="287">
        <v>1072.4128000000001</v>
      </c>
      <c r="Q289" s="287">
        <v>1300.1514</v>
      </c>
      <c r="R289" s="287">
        <v>1404.8467000000001</v>
      </c>
      <c r="S289" s="618">
        <f>100</f>
        <v>100</v>
      </c>
      <c r="T289" s="72">
        <f t="shared" si="203"/>
        <v>93.779186124082713</v>
      </c>
      <c r="U289" s="72">
        <f t="shared" si="204"/>
        <v>96.030687124749818</v>
      </c>
      <c r="V289" s="72">
        <f t="shared" si="205"/>
        <v>78.302201467645091</v>
      </c>
      <c r="W289" s="72">
        <f t="shared" si="201"/>
        <v>86.641094062708476</v>
      </c>
      <c r="X289" s="72">
        <f t="shared" si="201"/>
        <v>96.931287525016685</v>
      </c>
      <c r="Y289" s="72">
        <f t="shared" si="201"/>
        <v>109.23074883255504</v>
      </c>
      <c r="Z289" s="72">
        <f t="shared" si="201"/>
        <v>122.53655937291528</v>
      </c>
      <c r="AA289" s="72">
        <f t="shared" si="201"/>
        <v>148.61574382921947</v>
      </c>
      <c r="AB289" s="72">
        <f t="shared" si="170"/>
        <v>160.54036024016011</v>
      </c>
      <c r="AC289" s="72">
        <f t="shared" si="170"/>
        <v>170.1967978652435</v>
      </c>
      <c r="AD289" s="72">
        <f t="shared" si="170"/>
        <v>179.96997998665773</v>
      </c>
      <c r="AE289" s="72">
        <f t="shared" ref="AE289:AG289" si="219">P289*100/$D289</f>
        <v>178.85470313542362</v>
      </c>
      <c r="AF289" s="72">
        <f t="shared" si="219"/>
        <v>216.8364576384256</v>
      </c>
      <c r="AG289" s="73">
        <f t="shared" si="219"/>
        <v>234.29731487658441</v>
      </c>
      <c r="AH289" s="619">
        <v>1</v>
      </c>
      <c r="AI289" s="230">
        <v>1</v>
      </c>
      <c r="AJ289" s="230">
        <v>1</v>
      </c>
      <c r="AK289" s="230">
        <v>1</v>
      </c>
      <c r="AL289" s="230">
        <v>1</v>
      </c>
      <c r="AM289" s="230">
        <v>1</v>
      </c>
      <c r="AN289" s="230">
        <v>4</v>
      </c>
      <c r="AO289" s="230">
        <v>4</v>
      </c>
      <c r="AP289" s="230">
        <v>1</v>
      </c>
      <c r="AQ289" s="230">
        <v>1</v>
      </c>
      <c r="AR289" s="230">
        <v>1</v>
      </c>
      <c r="AS289" s="230">
        <v>1</v>
      </c>
      <c r="AT289" s="230">
        <v>4</v>
      </c>
      <c r="AU289" s="230">
        <v>6</v>
      </c>
      <c r="AV289" s="232">
        <v>7</v>
      </c>
    </row>
    <row r="290" spans="2:48" ht="14.45">
      <c r="B290" s="620"/>
      <c r="C290" s="1" t="s">
        <v>196</v>
      </c>
      <c r="D290" s="288">
        <v>228.7</v>
      </c>
      <c r="E290" s="288">
        <v>224.7</v>
      </c>
      <c r="F290" s="288">
        <v>237.1</v>
      </c>
      <c r="G290" s="288">
        <v>220.3</v>
      </c>
      <c r="H290" s="288">
        <v>233.7</v>
      </c>
      <c r="I290" s="287">
        <v>245.96995999999999</v>
      </c>
      <c r="J290" s="288">
        <v>221.1</v>
      </c>
      <c r="K290" s="288">
        <v>246.1</v>
      </c>
      <c r="L290" s="288">
        <v>385.2</v>
      </c>
      <c r="M290" s="288">
        <v>411.3</v>
      </c>
      <c r="N290" s="288">
        <v>466.4</v>
      </c>
      <c r="O290" s="288">
        <v>443</v>
      </c>
      <c r="P290" s="287">
        <v>426.02078999999998</v>
      </c>
      <c r="Q290" s="287">
        <v>493.78467000000001</v>
      </c>
      <c r="R290" s="287">
        <v>556.04351999999994</v>
      </c>
      <c r="S290" s="618">
        <f>100</f>
        <v>100</v>
      </c>
      <c r="T290" s="72">
        <f t="shared" si="203"/>
        <v>98.250983821600357</v>
      </c>
      <c r="U290" s="72">
        <f t="shared" si="204"/>
        <v>103.67293397463926</v>
      </c>
      <c r="V290" s="72">
        <f t="shared" si="205"/>
        <v>96.327066025360736</v>
      </c>
      <c r="W290" s="72">
        <f t="shared" si="201"/>
        <v>102.18627022299957</v>
      </c>
      <c r="X290" s="72">
        <f t="shared" si="201"/>
        <v>107.5513598600787</v>
      </c>
      <c r="Y290" s="72">
        <f t="shared" si="201"/>
        <v>96.676869261040665</v>
      </c>
      <c r="Z290" s="72">
        <f t="shared" si="201"/>
        <v>107.60822037603849</v>
      </c>
      <c r="AA290" s="72">
        <f t="shared" si="201"/>
        <v>168.43025797988633</v>
      </c>
      <c r="AB290" s="72">
        <f t="shared" si="170"/>
        <v>179.84258854394403</v>
      </c>
      <c r="AC290" s="72">
        <f t="shared" si="170"/>
        <v>203.93528640139922</v>
      </c>
      <c r="AD290" s="72">
        <f t="shared" si="170"/>
        <v>193.70354175776126</v>
      </c>
      <c r="AE290" s="72">
        <f t="shared" ref="AE290:AG290" si="220">P290*100/$D290</f>
        <v>186.27931351114998</v>
      </c>
      <c r="AF290" s="72">
        <f t="shared" si="220"/>
        <v>215.90934411893312</v>
      </c>
      <c r="AG290" s="73">
        <f t="shared" si="220"/>
        <v>243.13227809357235</v>
      </c>
      <c r="AH290" s="619">
        <v>1</v>
      </c>
      <c r="AI290" s="230">
        <v>1</v>
      </c>
      <c r="AJ290" s="230">
        <v>1</v>
      </c>
      <c r="AK290" s="230">
        <v>1</v>
      </c>
      <c r="AL290" s="230">
        <v>1</v>
      </c>
      <c r="AM290" s="230">
        <v>4</v>
      </c>
      <c r="AN290" s="230">
        <v>1</v>
      </c>
      <c r="AO290" s="230">
        <v>1</v>
      </c>
      <c r="AP290" s="230">
        <v>1</v>
      </c>
      <c r="AQ290" s="230">
        <v>1</v>
      </c>
      <c r="AR290" s="230">
        <v>1</v>
      </c>
      <c r="AS290" s="230">
        <v>1</v>
      </c>
      <c r="AT290" s="230">
        <v>4</v>
      </c>
      <c r="AU290" s="230">
        <v>6</v>
      </c>
      <c r="AV290" s="232">
        <v>7</v>
      </c>
    </row>
    <row r="291" spans="2:48" ht="15" customHeight="1">
      <c r="B291" s="620"/>
      <c r="C291" s="1" t="s">
        <v>197</v>
      </c>
      <c r="D291" s="288">
        <v>379</v>
      </c>
      <c r="E291" s="288">
        <v>360.8</v>
      </c>
      <c r="F291" s="288">
        <v>359</v>
      </c>
      <c r="G291" s="288">
        <v>364.3</v>
      </c>
      <c r="H291" s="288">
        <v>386.7</v>
      </c>
      <c r="I291" s="287">
        <v>394.02990999999997</v>
      </c>
      <c r="J291" s="287">
        <v>408.15224999999998</v>
      </c>
      <c r="K291" s="287">
        <v>391.77089000000001</v>
      </c>
      <c r="L291" s="288">
        <v>525.79999999999995</v>
      </c>
      <c r="M291" s="288">
        <v>509.4</v>
      </c>
      <c r="N291" s="288">
        <v>539</v>
      </c>
      <c r="O291" s="288">
        <v>558.6</v>
      </c>
      <c r="P291" s="287">
        <v>537.29155000000003</v>
      </c>
      <c r="Q291" s="287">
        <v>592.84357</v>
      </c>
      <c r="R291" s="287">
        <v>664.43732</v>
      </c>
      <c r="S291" s="618">
        <f>100</f>
        <v>100</v>
      </c>
      <c r="T291" s="72">
        <f t="shared" si="203"/>
        <v>95.197889182058049</v>
      </c>
      <c r="U291" s="72">
        <f t="shared" si="204"/>
        <v>94.722955145118732</v>
      </c>
      <c r="V291" s="72">
        <f t="shared" si="205"/>
        <v>96.121372031662276</v>
      </c>
      <c r="W291" s="72">
        <f t="shared" si="201"/>
        <v>102.03166226912928</v>
      </c>
      <c r="X291" s="72">
        <f t="shared" si="201"/>
        <v>103.96567546174141</v>
      </c>
      <c r="Y291" s="72">
        <f t="shared" si="201"/>
        <v>107.69188654353562</v>
      </c>
      <c r="Z291" s="72">
        <f t="shared" si="201"/>
        <v>103.36962796833772</v>
      </c>
      <c r="AA291" s="72">
        <f t="shared" si="201"/>
        <v>138.73350923482849</v>
      </c>
      <c r="AB291" s="72">
        <f t="shared" si="170"/>
        <v>134.40633245382585</v>
      </c>
      <c r="AC291" s="72">
        <f t="shared" si="170"/>
        <v>142.21635883905014</v>
      </c>
      <c r="AD291" s="72">
        <f t="shared" si="170"/>
        <v>147.38786279683379</v>
      </c>
      <c r="AE291" s="72">
        <f t="shared" ref="AE291:AG291" si="221">P291*100/$D291</f>
        <v>141.76558047493404</v>
      </c>
      <c r="AF291" s="72">
        <f t="shared" si="221"/>
        <v>156.4231055408971</v>
      </c>
      <c r="AG291" s="73">
        <f t="shared" si="221"/>
        <v>175.31327704485489</v>
      </c>
      <c r="AH291" s="619">
        <v>1</v>
      </c>
      <c r="AI291" s="230">
        <v>1</v>
      </c>
      <c r="AJ291" s="230">
        <v>1</v>
      </c>
      <c r="AK291" s="230">
        <v>1</v>
      </c>
      <c r="AL291" s="230">
        <v>1</v>
      </c>
      <c r="AM291" s="230">
        <v>4</v>
      </c>
      <c r="AN291" s="230">
        <v>4</v>
      </c>
      <c r="AO291" s="230">
        <v>4</v>
      </c>
      <c r="AP291" s="230">
        <v>1</v>
      </c>
      <c r="AQ291" s="230">
        <v>1</v>
      </c>
      <c r="AR291" s="230">
        <v>1</v>
      </c>
      <c r="AS291" s="230">
        <v>1</v>
      </c>
      <c r="AT291" s="230">
        <v>4</v>
      </c>
      <c r="AU291" s="230">
        <v>6</v>
      </c>
      <c r="AV291" s="232">
        <v>7</v>
      </c>
    </row>
    <row r="292" spans="2:48" ht="14.45">
      <c r="B292" s="620"/>
      <c r="C292" s="1" t="s">
        <v>198</v>
      </c>
      <c r="D292" s="288">
        <v>1826.7</v>
      </c>
      <c r="E292" s="288">
        <v>1712.4</v>
      </c>
      <c r="F292" s="288">
        <v>1721.2999999999997</v>
      </c>
      <c r="G292" s="288">
        <v>1842.8</v>
      </c>
      <c r="H292" s="288">
        <v>1948.8000000000002</v>
      </c>
      <c r="I292" s="288">
        <v>2053.8998700000002</v>
      </c>
      <c r="J292" s="288">
        <v>2103.3998200000001</v>
      </c>
      <c r="K292" s="288">
        <v>2239.6000999999997</v>
      </c>
      <c r="L292" s="288">
        <v>2380</v>
      </c>
      <c r="M292" s="288">
        <v>2474.1</v>
      </c>
      <c r="N292" s="288">
        <v>2642.4</v>
      </c>
      <c r="O292" s="288">
        <v>2714.6</v>
      </c>
      <c r="P292" s="287">
        <v>2653.7632800000001</v>
      </c>
      <c r="Q292" s="287">
        <v>3113.2890400000001</v>
      </c>
      <c r="R292" s="287">
        <v>3376.4881800000003</v>
      </c>
      <c r="S292" s="618">
        <f>100</f>
        <v>100</v>
      </c>
      <c r="T292" s="72">
        <f t="shared" si="203"/>
        <v>93.742814912136637</v>
      </c>
      <c r="U292" s="72">
        <f t="shared" si="204"/>
        <v>94.230032298680669</v>
      </c>
      <c r="V292" s="72">
        <f t="shared" si="205"/>
        <v>100.88137077790552</v>
      </c>
      <c r="W292" s="72">
        <f t="shared" si="201"/>
        <v>106.68418459517163</v>
      </c>
      <c r="X292" s="72">
        <f t="shared" si="201"/>
        <v>112.4377221218591</v>
      </c>
      <c r="Y292" s="72">
        <f t="shared" si="201"/>
        <v>115.14752395029288</v>
      </c>
      <c r="Z292" s="72">
        <f t="shared" si="201"/>
        <v>122.60360759840145</v>
      </c>
      <c r="AA292" s="72">
        <f t="shared" si="201"/>
        <v>130.28959325559751</v>
      </c>
      <c r="AB292" s="72">
        <f t="shared" si="170"/>
        <v>135.44095910658564</v>
      </c>
      <c r="AC292" s="72">
        <f t="shared" si="170"/>
        <v>144.65429462966003</v>
      </c>
      <c r="AD292" s="72">
        <f t="shared" si="170"/>
        <v>148.60677724859036</v>
      </c>
      <c r="AE292" s="72">
        <f t="shared" ref="AE292:AG292" si="222">P292*100/$D292</f>
        <v>145.27636065035313</v>
      </c>
      <c r="AF292" s="72">
        <f t="shared" si="222"/>
        <v>170.43242130618057</v>
      </c>
      <c r="AG292" s="73">
        <f t="shared" si="222"/>
        <v>184.84087042207261</v>
      </c>
      <c r="AH292" s="619">
        <v>1</v>
      </c>
      <c r="AI292" s="230">
        <v>1</v>
      </c>
      <c r="AJ292" s="230">
        <v>1</v>
      </c>
      <c r="AK292" s="230">
        <v>1</v>
      </c>
      <c r="AL292" s="230">
        <v>1</v>
      </c>
      <c r="AM292" s="230">
        <v>1</v>
      </c>
      <c r="AN292" s="230">
        <v>1</v>
      </c>
      <c r="AO292" s="230">
        <v>1</v>
      </c>
      <c r="AP292" s="230">
        <v>1</v>
      </c>
      <c r="AQ292" s="230">
        <v>1</v>
      </c>
      <c r="AR292" s="230">
        <v>1</v>
      </c>
      <c r="AS292" s="230">
        <v>1</v>
      </c>
      <c r="AT292" s="230">
        <v>4</v>
      </c>
      <c r="AU292" s="230">
        <v>6</v>
      </c>
      <c r="AV292" s="232">
        <v>7</v>
      </c>
    </row>
    <row r="293" spans="2:48" ht="14.45">
      <c r="B293" s="340"/>
      <c r="C293" s="8" t="s">
        <v>199</v>
      </c>
      <c r="D293" s="177">
        <v>1447.7</v>
      </c>
      <c r="E293" s="177">
        <v>1351.6000000000001</v>
      </c>
      <c r="F293" s="177">
        <v>1362.2999999999997</v>
      </c>
      <c r="G293" s="177">
        <v>1478.5</v>
      </c>
      <c r="H293" s="177">
        <v>1562.1000000000001</v>
      </c>
      <c r="I293" s="177">
        <v>1659.86996</v>
      </c>
      <c r="J293" s="177">
        <v>1695.24757</v>
      </c>
      <c r="K293" s="177">
        <v>1847.8292099999999</v>
      </c>
      <c r="L293" s="177">
        <v>1854.2</v>
      </c>
      <c r="M293" s="177">
        <v>1964.7</v>
      </c>
      <c r="N293" s="177">
        <v>2103.4</v>
      </c>
      <c r="O293" s="177">
        <v>2156</v>
      </c>
      <c r="P293" s="177">
        <v>2116.4717300000002</v>
      </c>
      <c r="Q293" s="177">
        <v>2520.4454700000001</v>
      </c>
      <c r="R293" s="177">
        <v>2712.0508600000003</v>
      </c>
      <c r="S293" s="618">
        <f>100</f>
        <v>100</v>
      </c>
      <c r="T293" s="72">
        <f t="shared" si="203"/>
        <v>93.361884368308353</v>
      </c>
      <c r="U293" s="72">
        <f t="shared" si="204"/>
        <v>94.100987773710003</v>
      </c>
      <c r="V293" s="72">
        <f t="shared" si="205"/>
        <v>102.12751260620294</v>
      </c>
      <c r="W293" s="72">
        <f t="shared" si="201"/>
        <v>107.90218968018236</v>
      </c>
      <c r="X293" s="72">
        <f t="shared" si="201"/>
        <v>114.65565794018096</v>
      </c>
      <c r="Y293" s="72">
        <f t="shared" si="201"/>
        <v>117.09936934447745</v>
      </c>
      <c r="Z293" s="72">
        <f t="shared" si="201"/>
        <v>127.63895903847479</v>
      </c>
      <c r="AA293" s="72">
        <f t="shared" si="201"/>
        <v>128.07902189680183</v>
      </c>
      <c r="AB293" s="72">
        <f t="shared" si="170"/>
        <v>135.71181874697797</v>
      </c>
      <c r="AC293" s="72">
        <f t="shared" si="170"/>
        <v>145.29253298335291</v>
      </c>
      <c r="AD293" s="72">
        <f t="shared" si="170"/>
        <v>148.92588243420599</v>
      </c>
      <c r="AE293" s="72">
        <f t="shared" ref="AE293:AG308" si="223">P293*100/$D293</f>
        <v>146.1954638391932</v>
      </c>
      <c r="AF293" s="72">
        <f t="shared" si="223"/>
        <v>174.09998411273054</v>
      </c>
      <c r="AG293" s="73">
        <f t="shared" si="223"/>
        <v>187.33514264004972</v>
      </c>
      <c r="AH293" s="233"/>
      <c r="AI293" s="234"/>
      <c r="AJ293" s="234"/>
      <c r="AK293" s="234"/>
      <c r="AL293" s="234"/>
      <c r="AM293" s="234"/>
      <c r="AN293" s="234"/>
      <c r="AO293" s="234"/>
      <c r="AP293" s="234"/>
      <c r="AQ293" s="234"/>
      <c r="AR293" s="234"/>
      <c r="AS293" s="234"/>
      <c r="AT293" s="234"/>
      <c r="AU293" s="234"/>
      <c r="AV293" s="235"/>
    </row>
    <row r="294" spans="2:48" ht="16.5" customHeight="1">
      <c r="B294" s="620" t="s">
        <v>150</v>
      </c>
      <c r="C294" s="1" t="s">
        <v>194</v>
      </c>
      <c r="D294" s="288">
        <v>134.4</v>
      </c>
      <c r="E294" s="288">
        <v>128.80000000000001</v>
      </c>
      <c r="F294" s="288">
        <v>126.7</v>
      </c>
      <c r="G294" s="288">
        <v>113.8</v>
      </c>
      <c r="H294" s="288">
        <v>125.5</v>
      </c>
      <c r="I294" s="288">
        <v>122</v>
      </c>
      <c r="J294" s="288">
        <v>128.30000000000001</v>
      </c>
      <c r="K294" s="288">
        <v>142.9</v>
      </c>
      <c r="L294" s="288">
        <v>167.7</v>
      </c>
      <c r="M294" s="288">
        <v>120.3</v>
      </c>
      <c r="N294" s="288">
        <v>158.30000000000001</v>
      </c>
      <c r="O294" s="288">
        <v>162</v>
      </c>
      <c r="P294" s="287">
        <v>161.82532</v>
      </c>
      <c r="Q294" s="287">
        <v>165.35795999999999</v>
      </c>
      <c r="R294" s="287">
        <v>169.70221000000001</v>
      </c>
      <c r="S294" s="618">
        <f>100</f>
        <v>100</v>
      </c>
      <c r="T294" s="72">
        <f t="shared" si="203"/>
        <v>95.833333333333343</v>
      </c>
      <c r="U294" s="72">
        <f t="shared" si="204"/>
        <v>94.270833333333329</v>
      </c>
      <c r="V294" s="72">
        <f t="shared" si="205"/>
        <v>84.672619047619051</v>
      </c>
      <c r="W294" s="72">
        <f t="shared" si="201"/>
        <v>93.37797619047619</v>
      </c>
      <c r="X294" s="72">
        <f t="shared" si="201"/>
        <v>90.773809523809518</v>
      </c>
      <c r="Y294" s="72">
        <f t="shared" si="201"/>
        <v>95.461309523809533</v>
      </c>
      <c r="Z294" s="72">
        <f t="shared" si="201"/>
        <v>106.32440476190476</v>
      </c>
      <c r="AA294" s="72">
        <f t="shared" si="201"/>
        <v>124.77678571428571</v>
      </c>
      <c r="AB294" s="72">
        <f t="shared" si="170"/>
        <v>89.508928571428569</v>
      </c>
      <c r="AC294" s="72">
        <f t="shared" si="170"/>
        <v>117.7827380952381</v>
      </c>
      <c r="AD294" s="72">
        <f t="shared" si="170"/>
        <v>120.53571428571428</v>
      </c>
      <c r="AE294" s="72">
        <f t="shared" si="223"/>
        <v>120.40574404761905</v>
      </c>
      <c r="AF294" s="72">
        <f t="shared" si="223"/>
        <v>123.03419642857141</v>
      </c>
      <c r="AG294" s="73">
        <f t="shared" si="223"/>
        <v>126.26652529761905</v>
      </c>
      <c r="AH294" s="619">
        <v>1</v>
      </c>
      <c r="AI294" s="230">
        <v>1</v>
      </c>
      <c r="AJ294" s="230">
        <v>1</v>
      </c>
      <c r="AK294" s="230">
        <v>1</v>
      </c>
      <c r="AL294" s="230">
        <v>1</v>
      </c>
      <c r="AM294" s="230">
        <v>1</v>
      </c>
      <c r="AN294" s="230">
        <v>1</v>
      </c>
      <c r="AO294" s="230">
        <v>1</v>
      </c>
      <c r="AP294" s="230">
        <v>1</v>
      </c>
      <c r="AQ294" s="230">
        <v>1</v>
      </c>
      <c r="AR294" s="230">
        <v>1</v>
      </c>
      <c r="AS294" s="230">
        <v>1</v>
      </c>
      <c r="AT294" s="230">
        <v>4</v>
      </c>
      <c r="AU294" s="230">
        <v>6</v>
      </c>
      <c r="AV294" s="232">
        <v>7</v>
      </c>
    </row>
    <row r="295" spans="2:48" ht="14.45">
      <c r="B295" s="620"/>
      <c r="C295" s="1" t="s">
        <v>195</v>
      </c>
      <c r="D295" s="288">
        <v>202</v>
      </c>
      <c r="E295" s="288">
        <v>210.6</v>
      </c>
      <c r="F295" s="288">
        <v>189</v>
      </c>
      <c r="G295" s="288">
        <v>218.3</v>
      </c>
      <c r="H295" s="288">
        <v>218.1</v>
      </c>
      <c r="I295" s="288">
        <v>214.9</v>
      </c>
      <c r="J295" s="288">
        <v>250.7</v>
      </c>
      <c r="K295" s="288">
        <v>272</v>
      </c>
      <c r="L295" s="288">
        <v>248</v>
      </c>
      <c r="M295" s="288">
        <v>247.6</v>
      </c>
      <c r="N295" s="288">
        <v>247.9</v>
      </c>
      <c r="O295" s="288">
        <v>245.1</v>
      </c>
      <c r="P295" s="287">
        <v>247.48326</v>
      </c>
      <c r="Q295" s="287">
        <v>253.41342</v>
      </c>
      <c r="R295" s="287">
        <v>267.62509</v>
      </c>
      <c r="S295" s="618">
        <f>100</f>
        <v>100</v>
      </c>
      <c r="T295" s="72">
        <f t="shared" si="203"/>
        <v>104.25742574257426</v>
      </c>
      <c r="U295" s="72">
        <f t="shared" si="204"/>
        <v>93.56435643564356</v>
      </c>
      <c r="V295" s="72">
        <f t="shared" si="205"/>
        <v>108.06930693069307</v>
      </c>
      <c r="W295" s="72">
        <f t="shared" si="201"/>
        <v>107.97029702970298</v>
      </c>
      <c r="X295" s="72">
        <f t="shared" si="201"/>
        <v>106.38613861386139</v>
      </c>
      <c r="Y295" s="72">
        <f t="shared" si="201"/>
        <v>124.10891089108911</v>
      </c>
      <c r="Z295" s="72">
        <f t="shared" si="201"/>
        <v>134.65346534653466</v>
      </c>
      <c r="AA295" s="72">
        <f t="shared" si="201"/>
        <v>122.77227722772277</v>
      </c>
      <c r="AB295" s="72">
        <f t="shared" si="170"/>
        <v>122.57425742574257</v>
      </c>
      <c r="AC295" s="72">
        <f t="shared" si="170"/>
        <v>122.72277227722772</v>
      </c>
      <c r="AD295" s="72">
        <f t="shared" si="170"/>
        <v>121.33663366336634</v>
      </c>
      <c r="AE295" s="72">
        <f t="shared" si="223"/>
        <v>122.51646534653466</v>
      </c>
      <c r="AF295" s="72">
        <f t="shared" si="223"/>
        <v>125.45218811881189</v>
      </c>
      <c r="AG295" s="73">
        <f t="shared" si="223"/>
        <v>132.48766831683167</v>
      </c>
      <c r="AH295" s="619">
        <v>1</v>
      </c>
      <c r="AI295" s="230">
        <v>1</v>
      </c>
      <c r="AJ295" s="230">
        <v>1</v>
      </c>
      <c r="AK295" s="230">
        <v>1</v>
      </c>
      <c r="AL295" s="230">
        <v>1</v>
      </c>
      <c r="AM295" s="230">
        <v>1</v>
      </c>
      <c r="AN295" s="230">
        <v>1</v>
      </c>
      <c r="AO295" s="230">
        <v>1</v>
      </c>
      <c r="AP295" s="230">
        <v>1</v>
      </c>
      <c r="AQ295" s="230">
        <v>1</v>
      </c>
      <c r="AR295" s="230">
        <v>1</v>
      </c>
      <c r="AS295" s="230">
        <v>1</v>
      </c>
      <c r="AT295" s="230">
        <v>4</v>
      </c>
      <c r="AU295" s="230">
        <v>6</v>
      </c>
      <c r="AV295" s="232">
        <v>7</v>
      </c>
    </row>
    <row r="296" spans="2:48" ht="15" customHeight="1">
      <c r="B296" s="620"/>
      <c r="C296" s="1" t="s">
        <v>196</v>
      </c>
      <c r="D296" s="288">
        <v>307.7</v>
      </c>
      <c r="E296" s="288">
        <v>291.10000000000002</v>
      </c>
      <c r="F296" s="288">
        <v>302.89999999999998</v>
      </c>
      <c r="G296" s="288">
        <v>300.8</v>
      </c>
      <c r="H296" s="288">
        <v>306.39999999999998</v>
      </c>
      <c r="I296" s="288">
        <v>309.89999999999998</v>
      </c>
      <c r="J296" s="288">
        <v>373</v>
      </c>
      <c r="K296" s="288">
        <v>403.7</v>
      </c>
      <c r="L296" s="288">
        <v>656.1</v>
      </c>
      <c r="M296" s="288">
        <v>462.5</v>
      </c>
      <c r="N296" s="288">
        <v>417.1</v>
      </c>
      <c r="O296" s="288">
        <v>440.4</v>
      </c>
      <c r="P296" s="287">
        <v>456.51125999999999</v>
      </c>
      <c r="Q296" s="287">
        <v>469.54074000000003</v>
      </c>
      <c r="R296" s="287">
        <v>509.52600000000001</v>
      </c>
      <c r="S296" s="618">
        <f>100</f>
        <v>100</v>
      </c>
      <c r="T296" s="72">
        <f t="shared" si="203"/>
        <v>94.605134871628223</v>
      </c>
      <c r="U296" s="72">
        <f t="shared" si="204"/>
        <v>98.44003899902502</v>
      </c>
      <c r="V296" s="72">
        <f t="shared" si="205"/>
        <v>97.75755606109847</v>
      </c>
      <c r="W296" s="72">
        <f t="shared" si="201"/>
        <v>99.577510562235929</v>
      </c>
      <c r="X296" s="72">
        <f t="shared" si="201"/>
        <v>100.71498212544685</v>
      </c>
      <c r="Y296" s="72">
        <f t="shared" si="201"/>
        <v>121.22196945076374</v>
      </c>
      <c r="Z296" s="72">
        <f t="shared" si="201"/>
        <v>131.19922001949951</v>
      </c>
      <c r="AA296" s="72">
        <f t="shared" si="201"/>
        <v>213.22716932076699</v>
      </c>
      <c r="AB296" s="72">
        <f t="shared" si="170"/>
        <v>150.30874228144296</v>
      </c>
      <c r="AC296" s="72">
        <f t="shared" si="170"/>
        <v>135.55411114722133</v>
      </c>
      <c r="AD296" s="72">
        <f t="shared" si="170"/>
        <v>143.12642183945403</v>
      </c>
      <c r="AE296" s="72">
        <f t="shared" si="223"/>
        <v>148.36245043873902</v>
      </c>
      <c r="AF296" s="72">
        <f t="shared" si="223"/>
        <v>152.5969255768606</v>
      </c>
      <c r="AG296" s="73">
        <f t="shared" si="223"/>
        <v>165.59181020474489</v>
      </c>
      <c r="AH296" s="619">
        <v>1</v>
      </c>
      <c r="AI296" s="230">
        <v>1</v>
      </c>
      <c r="AJ296" s="230">
        <v>1</v>
      </c>
      <c r="AK296" s="230">
        <v>1</v>
      </c>
      <c r="AL296" s="230">
        <v>1</v>
      </c>
      <c r="AM296" s="230">
        <v>1</v>
      </c>
      <c r="AN296" s="230">
        <v>1</v>
      </c>
      <c r="AO296" s="230">
        <v>1</v>
      </c>
      <c r="AP296" s="230">
        <v>1</v>
      </c>
      <c r="AQ296" s="230">
        <v>1</v>
      </c>
      <c r="AR296" s="230">
        <v>1</v>
      </c>
      <c r="AS296" s="230">
        <v>1</v>
      </c>
      <c r="AT296" s="230">
        <v>4</v>
      </c>
      <c r="AU296" s="230">
        <v>6</v>
      </c>
      <c r="AV296" s="232">
        <v>7</v>
      </c>
    </row>
    <row r="297" spans="2:48" ht="14.45">
      <c r="B297" s="620"/>
      <c r="C297" s="1" t="s">
        <v>197</v>
      </c>
      <c r="D297" s="288">
        <v>1069.8</v>
      </c>
      <c r="E297" s="288">
        <v>726.9</v>
      </c>
      <c r="F297" s="288">
        <v>771.3</v>
      </c>
      <c r="G297" s="288">
        <v>759.7</v>
      </c>
      <c r="H297" s="288">
        <v>656.1</v>
      </c>
      <c r="I297" s="288">
        <v>716.2</v>
      </c>
      <c r="J297" s="288">
        <v>693.4</v>
      </c>
      <c r="K297" s="288">
        <v>752.7</v>
      </c>
      <c r="L297" s="288">
        <v>754.2</v>
      </c>
      <c r="M297" s="288">
        <v>754.7</v>
      </c>
      <c r="N297" s="288">
        <v>829.5</v>
      </c>
      <c r="O297" s="288">
        <v>869.8</v>
      </c>
      <c r="P297" s="287">
        <v>905.00372000000004</v>
      </c>
      <c r="Q297" s="287">
        <v>911.73999000000003</v>
      </c>
      <c r="R297" s="287">
        <v>986.35022000000004</v>
      </c>
      <c r="S297" s="618">
        <f>100</f>
        <v>100</v>
      </c>
      <c r="T297" s="72">
        <f t="shared" si="203"/>
        <v>67.947279865395402</v>
      </c>
      <c r="U297" s="72">
        <f t="shared" si="204"/>
        <v>72.097588334268096</v>
      </c>
      <c r="V297" s="72">
        <f t="shared" si="205"/>
        <v>71.013273509067119</v>
      </c>
      <c r="W297" s="72">
        <f t="shared" si="201"/>
        <v>61.329220415030846</v>
      </c>
      <c r="X297" s="72">
        <f t="shared" si="201"/>
        <v>66.94709291456347</v>
      </c>
      <c r="Y297" s="72">
        <f t="shared" si="201"/>
        <v>64.815853430547762</v>
      </c>
      <c r="Z297" s="72">
        <f t="shared" si="201"/>
        <v>70.358945597307908</v>
      </c>
      <c r="AA297" s="72">
        <f t="shared" si="201"/>
        <v>70.499158721256308</v>
      </c>
      <c r="AB297" s="72">
        <f t="shared" si="170"/>
        <v>70.545896429239107</v>
      </c>
      <c r="AC297" s="72">
        <f t="shared" si="170"/>
        <v>77.537857543466075</v>
      </c>
      <c r="AD297" s="72">
        <f t="shared" si="170"/>
        <v>81.304916806879788</v>
      </c>
      <c r="AE297" s="72">
        <f t="shared" si="223"/>
        <v>84.595599177416346</v>
      </c>
      <c r="AF297" s="72">
        <f t="shared" si="223"/>
        <v>85.225274817722948</v>
      </c>
      <c r="AG297" s="73">
        <f t="shared" si="223"/>
        <v>92.1994971022621</v>
      </c>
      <c r="AH297" s="619">
        <v>1</v>
      </c>
      <c r="AI297" s="230">
        <v>1</v>
      </c>
      <c r="AJ297" s="230">
        <v>1</v>
      </c>
      <c r="AK297" s="230">
        <v>1</v>
      </c>
      <c r="AL297" s="230">
        <v>1</v>
      </c>
      <c r="AM297" s="230">
        <v>1</v>
      </c>
      <c r="AN297" s="230">
        <v>1</v>
      </c>
      <c r="AO297" s="230">
        <v>1</v>
      </c>
      <c r="AP297" s="230">
        <v>1</v>
      </c>
      <c r="AQ297" s="230">
        <v>1</v>
      </c>
      <c r="AR297" s="230">
        <v>1</v>
      </c>
      <c r="AS297" s="230">
        <v>1</v>
      </c>
      <c r="AT297" s="230">
        <v>4</v>
      </c>
      <c r="AU297" s="230">
        <v>6</v>
      </c>
      <c r="AV297" s="232">
        <v>7</v>
      </c>
    </row>
    <row r="298" spans="2:48" ht="14.45">
      <c r="B298" s="620"/>
      <c r="C298" s="1" t="s">
        <v>198</v>
      </c>
      <c r="D298" s="288">
        <v>1713.8999999999999</v>
      </c>
      <c r="E298" s="288">
        <v>1357.4</v>
      </c>
      <c r="F298" s="288">
        <v>1389.8999999999999</v>
      </c>
      <c r="G298" s="288">
        <v>1392.6000000000001</v>
      </c>
      <c r="H298" s="288">
        <v>1306.0999999999999</v>
      </c>
      <c r="I298" s="288">
        <v>1363</v>
      </c>
      <c r="J298" s="288">
        <v>1445.4</v>
      </c>
      <c r="K298" s="288">
        <v>1571.3</v>
      </c>
      <c r="L298" s="288">
        <v>1826</v>
      </c>
      <c r="M298" s="288">
        <v>1585.1</v>
      </c>
      <c r="N298" s="288">
        <v>1652.8000000000002</v>
      </c>
      <c r="O298" s="288">
        <v>1717.3</v>
      </c>
      <c r="P298" s="287">
        <v>1770.82356</v>
      </c>
      <c r="Q298" s="287">
        <v>1800.0521100000001</v>
      </c>
      <c r="R298" s="287">
        <v>1933.20352</v>
      </c>
      <c r="S298" s="618">
        <f>100</f>
        <v>100</v>
      </c>
      <c r="T298" s="72">
        <f t="shared" si="203"/>
        <v>79.19948655114068</v>
      </c>
      <c r="U298" s="72">
        <f t="shared" si="204"/>
        <v>81.095746542972179</v>
      </c>
      <c r="V298" s="72">
        <f t="shared" si="205"/>
        <v>81.253281988447412</v>
      </c>
      <c r="W298" s="72">
        <f t="shared" si="201"/>
        <v>76.206313087111269</v>
      </c>
      <c r="X298" s="72">
        <f t="shared" si="201"/>
        <v>79.526226734348569</v>
      </c>
      <c r="Y298" s="72">
        <f t="shared" si="201"/>
        <v>84.333975144407503</v>
      </c>
      <c r="Z298" s="72">
        <f t="shared" si="201"/>
        <v>91.679794620456278</v>
      </c>
      <c r="AA298" s="72">
        <f t="shared" si="201"/>
        <v>106.5406383102865</v>
      </c>
      <c r="AB298" s="72">
        <f t="shared" si="170"/>
        <v>92.48497578621857</v>
      </c>
      <c r="AC298" s="72">
        <f t="shared" si="170"/>
        <v>96.435031215356815</v>
      </c>
      <c r="AD298" s="72">
        <f t="shared" si="170"/>
        <v>100.19837796837622</v>
      </c>
      <c r="AE298" s="72">
        <f t="shared" si="223"/>
        <v>103.32128828986522</v>
      </c>
      <c r="AF298" s="72">
        <f t="shared" si="223"/>
        <v>105.02667075091897</v>
      </c>
      <c r="AG298" s="73">
        <f t="shared" si="223"/>
        <v>112.79558433980981</v>
      </c>
      <c r="AH298" s="619">
        <v>1</v>
      </c>
      <c r="AI298" s="230">
        <v>1</v>
      </c>
      <c r="AJ298" s="230">
        <v>1</v>
      </c>
      <c r="AK298" s="230">
        <v>1</v>
      </c>
      <c r="AL298" s="230">
        <v>1</v>
      </c>
      <c r="AM298" s="230">
        <v>1</v>
      </c>
      <c r="AN298" s="230">
        <v>1</v>
      </c>
      <c r="AO298" s="230">
        <v>1</v>
      </c>
      <c r="AP298" s="230">
        <v>1</v>
      </c>
      <c r="AQ298" s="230">
        <v>1</v>
      </c>
      <c r="AR298" s="230">
        <v>1</v>
      </c>
      <c r="AS298" s="230">
        <v>1</v>
      </c>
      <c r="AT298" s="230">
        <v>4</v>
      </c>
      <c r="AU298" s="230">
        <v>6</v>
      </c>
      <c r="AV298" s="232">
        <v>7</v>
      </c>
    </row>
    <row r="299" spans="2:48" ht="14.45">
      <c r="B299" s="340"/>
      <c r="C299" s="8" t="s">
        <v>199</v>
      </c>
      <c r="D299" s="177">
        <v>644.09999999999991</v>
      </c>
      <c r="E299" s="177">
        <v>630.5</v>
      </c>
      <c r="F299" s="177">
        <v>618.59999999999991</v>
      </c>
      <c r="G299" s="177">
        <v>632.90000000000009</v>
      </c>
      <c r="H299" s="177">
        <v>650</v>
      </c>
      <c r="I299" s="177">
        <v>646.79999999999995</v>
      </c>
      <c r="J299" s="177">
        <v>752</v>
      </c>
      <c r="K299" s="177">
        <v>818.59999999999991</v>
      </c>
      <c r="L299" s="177">
        <v>1071.8</v>
      </c>
      <c r="M299" s="177">
        <v>830.4</v>
      </c>
      <c r="N299" s="177">
        <v>823.30000000000007</v>
      </c>
      <c r="O299" s="177">
        <v>847.5</v>
      </c>
      <c r="P299" s="177">
        <v>865.81984</v>
      </c>
      <c r="Q299" s="177">
        <v>888.31212000000005</v>
      </c>
      <c r="R299" s="177">
        <v>946.85329999999999</v>
      </c>
      <c r="S299" s="618">
        <f>100</f>
        <v>100</v>
      </c>
      <c r="T299" s="72">
        <f t="shared" si="203"/>
        <v>97.888526626300276</v>
      </c>
      <c r="U299" s="72">
        <f t="shared" si="204"/>
        <v>96.040987424313002</v>
      </c>
      <c r="V299" s="72">
        <f t="shared" si="205"/>
        <v>98.261139574600236</v>
      </c>
      <c r="W299" s="72">
        <f t="shared" si="201"/>
        <v>100.9160068312374</v>
      </c>
      <c r="X299" s="72">
        <f t="shared" si="201"/>
        <v>100.41918956683745</v>
      </c>
      <c r="Y299" s="72">
        <f t="shared" si="201"/>
        <v>116.75205713398542</v>
      </c>
      <c r="Z299" s="72">
        <f t="shared" si="201"/>
        <v>127.09206644930912</v>
      </c>
      <c r="AA299" s="72">
        <f t="shared" si="201"/>
        <v>166.40273249495422</v>
      </c>
      <c r="AB299" s="72">
        <f t="shared" si="170"/>
        <v>128.92408011178389</v>
      </c>
      <c r="AC299" s="72">
        <f t="shared" si="170"/>
        <v>127.82176680639654</v>
      </c>
      <c r="AD299" s="72">
        <f t="shared" si="170"/>
        <v>131.57894736842107</v>
      </c>
      <c r="AE299" s="72">
        <f t="shared" si="223"/>
        <v>134.4232013662475</v>
      </c>
      <c r="AF299" s="72">
        <f t="shared" si="223"/>
        <v>137.91524918490919</v>
      </c>
      <c r="AG299" s="73">
        <f t="shared" si="223"/>
        <v>147.00408321689181</v>
      </c>
      <c r="AH299" s="233"/>
      <c r="AI299" s="234"/>
      <c r="AJ299" s="234"/>
      <c r="AK299" s="234"/>
      <c r="AL299" s="234"/>
      <c r="AM299" s="234"/>
      <c r="AN299" s="234"/>
      <c r="AO299" s="234"/>
      <c r="AP299" s="234"/>
      <c r="AQ299" s="234"/>
      <c r="AR299" s="234"/>
      <c r="AS299" s="234"/>
      <c r="AT299" s="234"/>
      <c r="AU299" s="234"/>
      <c r="AV299" s="235"/>
    </row>
    <row r="300" spans="2:48" ht="16.5" customHeight="1">
      <c r="B300" s="620" t="s">
        <v>144</v>
      </c>
      <c r="C300" s="7" t="s">
        <v>194</v>
      </c>
      <c r="D300" s="288">
        <v>110.2</v>
      </c>
      <c r="E300" s="288">
        <v>125.5</v>
      </c>
      <c r="F300" s="288">
        <v>131.69999999999999</v>
      </c>
      <c r="G300" s="288">
        <v>158.69999999999999</v>
      </c>
      <c r="H300" s="288">
        <v>170.2</v>
      </c>
      <c r="I300" s="288">
        <v>168.6</v>
      </c>
      <c r="J300" s="288">
        <v>167.4</v>
      </c>
      <c r="K300" s="288">
        <v>179.3</v>
      </c>
      <c r="L300" s="288">
        <v>162.69999999999999</v>
      </c>
      <c r="M300" s="288">
        <v>104.8</v>
      </c>
      <c r="N300" s="288">
        <v>170.5</v>
      </c>
      <c r="O300" s="288">
        <v>181.9</v>
      </c>
      <c r="P300" s="287">
        <v>181.70385999999999</v>
      </c>
      <c r="Q300" s="287">
        <v>185.67043000000001</v>
      </c>
      <c r="R300" s="287">
        <v>190.56958</v>
      </c>
      <c r="S300" s="618">
        <f>100</f>
        <v>100</v>
      </c>
      <c r="T300" s="72">
        <f t="shared" si="203"/>
        <v>113.88384754990925</v>
      </c>
      <c r="U300" s="72">
        <f t="shared" si="204"/>
        <v>119.50998185117966</v>
      </c>
      <c r="V300" s="72">
        <f t="shared" si="205"/>
        <v>144.010889292196</v>
      </c>
      <c r="W300" s="72">
        <f t="shared" si="201"/>
        <v>154.44646098003631</v>
      </c>
      <c r="X300" s="72">
        <f t="shared" si="201"/>
        <v>152.994555353902</v>
      </c>
      <c r="Y300" s="72">
        <f t="shared" si="201"/>
        <v>151.90562613430126</v>
      </c>
      <c r="Z300" s="72">
        <f t="shared" si="201"/>
        <v>162.70417422867513</v>
      </c>
      <c r="AA300" s="72">
        <f t="shared" si="201"/>
        <v>147.64065335753173</v>
      </c>
      <c r="AB300" s="72">
        <f t="shared" si="170"/>
        <v>95.099818511796727</v>
      </c>
      <c r="AC300" s="72">
        <f t="shared" si="170"/>
        <v>154.71869328493648</v>
      </c>
      <c r="AD300" s="72">
        <f t="shared" si="170"/>
        <v>165.06352087114337</v>
      </c>
      <c r="AE300" s="72">
        <f t="shared" si="223"/>
        <v>164.88553539019961</v>
      </c>
      <c r="AF300" s="72">
        <f t="shared" si="223"/>
        <v>168.48496370235935</v>
      </c>
      <c r="AG300" s="73">
        <f t="shared" si="223"/>
        <v>172.93065335753175</v>
      </c>
      <c r="AH300" s="619">
        <v>1</v>
      </c>
      <c r="AI300" s="230">
        <v>1</v>
      </c>
      <c r="AJ300" s="230">
        <v>1</v>
      </c>
      <c r="AK300" s="230">
        <v>1</v>
      </c>
      <c r="AL300" s="230">
        <v>1</v>
      </c>
      <c r="AM300" s="230">
        <v>1</v>
      </c>
      <c r="AN300" s="230">
        <v>1</v>
      </c>
      <c r="AO300" s="230">
        <v>1</v>
      </c>
      <c r="AP300" s="230">
        <v>1</v>
      </c>
      <c r="AQ300" s="230">
        <v>1</v>
      </c>
      <c r="AR300" s="230">
        <v>1</v>
      </c>
      <c r="AS300" s="230">
        <v>1</v>
      </c>
      <c r="AT300" s="230">
        <v>4</v>
      </c>
      <c r="AU300" s="230">
        <v>6</v>
      </c>
      <c r="AV300" s="232">
        <v>7</v>
      </c>
    </row>
    <row r="301" spans="2:48" ht="14.45">
      <c r="B301" s="620"/>
      <c r="C301" s="1" t="s">
        <v>195</v>
      </c>
      <c r="D301" s="288">
        <v>82.2</v>
      </c>
      <c r="E301" s="287">
        <v>104.20805</v>
      </c>
      <c r="F301" s="287">
        <v>100.14353</v>
      </c>
      <c r="G301" s="287">
        <v>83.197248999999999</v>
      </c>
      <c r="H301" s="287">
        <v>89.753096999999997</v>
      </c>
      <c r="I301" s="287">
        <v>109</v>
      </c>
      <c r="J301" s="287">
        <v>68.691463999999996</v>
      </c>
      <c r="K301" s="287">
        <v>79.693573000000001</v>
      </c>
      <c r="L301" s="287">
        <v>141.38521</v>
      </c>
      <c r="M301" s="287">
        <v>149.72701000000001</v>
      </c>
      <c r="N301" s="287">
        <v>94.521341000000007</v>
      </c>
      <c r="O301" s="287">
        <v>98.540307999999996</v>
      </c>
      <c r="P301" s="287">
        <v>102.26040999999999</v>
      </c>
      <c r="Q301" s="287">
        <v>104.71075999999999</v>
      </c>
      <c r="R301" s="287">
        <v>110.59435000000001</v>
      </c>
      <c r="S301" s="618">
        <f>100</f>
        <v>100</v>
      </c>
      <c r="T301" s="72">
        <f t="shared" si="203"/>
        <v>126.77378345498784</v>
      </c>
      <c r="U301" s="72">
        <f t="shared" si="204"/>
        <v>121.82911192214111</v>
      </c>
      <c r="V301" s="72">
        <f t="shared" si="205"/>
        <v>101.21319829683696</v>
      </c>
      <c r="W301" s="72">
        <f t="shared" si="201"/>
        <v>109.18868248175181</v>
      </c>
      <c r="X301" s="72">
        <f t="shared" si="201"/>
        <v>132.60340632603405</v>
      </c>
      <c r="Y301" s="72">
        <f t="shared" si="201"/>
        <v>83.566257907542578</v>
      </c>
      <c r="Z301" s="72">
        <f t="shared" si="201"/>
        <v>96.950818734793174</v>
      </c>
      <c r="AA301" s="72">
        <f t="shared" si="201"/>
        <v>172.00147201946473</v>
      </c>
      <c r="AB301" s="72">
        <f t="shared" si="170"/>
        <v>182.14964720194646</v>
      </c>
      <c r="AC301" s="72">
        <f t="shared" si="170"/>
        <v>114.98946593673966</v>
      </c>
      <c r="AD301" s="72">
        <f t="shared" si="170"/>
        <v>119.8787201946472</v>
      </c>
      <c r="AE301" s="72">
        <f t="shared" si="223"/>
        <v>124.4043917274939</v>
      </c>
      <c r="AF301" s="72">
        <f t="shared" si="223"/>
        <v>127.38535279805352</v>
      </c>
      <c r="AG301" s="73">
        <f t="shared" si="223"/>
        <v>134.54300486618007</v>
      </c>
      <c r="AH301" s="619">
        <v>1</v>
      </c>
      <c r="AI301" s="230">
        <v>4</v>
      </c>
      <c r="AJ301" s="230">
        <v>4</v>
      </c>
      <c r="AK301" s="230">
        <v>4</v>
      </c>
      <c r="AL301" s="230">
        <v>4</v>
      </c>
      <c r="AM301" s="230">
        <v>4</v>
      </c>
      <c r="AN301" s="230">
        <v>4</v>
      </c>
      <c r="AO301" s="230">
        <v>4</v>
      </c>
      <c r="AP301" s="230">
        <v>4</v>
      </c>
      <c r="AQ301" s="230">
        <v>4</v>
      </c>
      <c r="AR301" s="230">
        <v>4</v>
      </c>
      <c r="AS301" s="230">
        <v>4</v>
      </c>
      <c r="AT301" s="230">
        <v>4</v>
      </c>
      <c r="AU301" s="230">
        <v>6</v>
      </c>
      <c r="AV301" s="232">
        <v>7</v>
      </c>
    </row>
    <row r="302" spans="2:48" ht="14.45">
      <c r="B302" s="620"/>
      <c r="C302" s="1" t="s">
        <v>196</v>
      </c>
      <c r="D302" s="287">
        <v>148.71849</v>
      </c>
      <c r="E302" s="288">
        <v>135.19999999999999</v>
      </c>
      <c r="F302" s="288">
        <v>176</v>
      </c>
      <c r="G302" s="288">
        <v>164.8</v>
      </c>
      <c r="H302" s="288">
        <v>252.2</v>
      </c>
      <c r="I302" s="288">
        <v>225.5</v>
      </c>
      <c r="J302" s="288">
        <v>274.89999999999998</v>
      </c>
      <c r="K302" s="288">
        <v>270.3</v>
      </c>
      <c r="L302" s="288">
        <v>175.1</v>
      </c>
      <c r="M302" s="288">
        <v>179.9</v>
      </c>
      <c r="N302" s="288">
        <v>335.2</v>
      </c>
      <c r="O302" s="288">
        <v>290.2</v>
      </c>
      <c r="P302" s="287">
        <v>300.81646999999998</v>
      </c>
      <c r="Q302" s="287">
        <v>309.40215999999998</v>
      </c>
      <c r="R302" s="287">
        <v>335.75787000000003</v>
      </c>
      <c r="S302" s="618">
        <f>100</f>
        <v>100</v>
      </c>
      <c r="T302" s="72">
        <f t="shared" si="203"/>
        <v>90.910013946483701</v>
      </c>
      <c r="U302" s="72">
        <f t="shared" si="204"/>
        <v>118.34439685341076</v>
      </c>
      <c r="V302" s="72">
        <f t="shared" si="205"/>
        <v>110.81338978092099</v>
      </c>
      <c r="W302" s="72">
        <f t="shared" si="201"/>
        <v>169.58214140017157</v>
      </c>
      <c r="X302" s="72">
        <f t="shared" si="201"/>
        <v>151.62875846843255</v>
      </c>
      <c r="Y302" s="72">
        <f t="shared" si="201"/>
        <v>184.84587894887849</v>
      </c>
      <c r="Z302" s="72">
        <f t="shared" si="201"/>
        <v>181.75278675839164</v>
      </c>
      <c r="AA302" s="72">
        <f t="shared" si="201"/>
        <v>117.73922664222854</v>
      </c>
      <c r="AB302" s="72">
        <f t="shared" si="170"/>
        <v>120.96680110186702</v>
      </c>
      <c r="AC302" s="72">
        <f t="shared" si="170"/>
        <v>225.39228309808686</v>
      </c>
      <c r="AD302" s="72">
        <f t="shared" si="170"/>
        <v>195.13377253897616</v>
      </c>
      <c r="AE302" s="72">
        <f t="shared" si="223"/>
        <v>202.27240741887573</v>
      </c>
      <c r="AF302" s="72">
        <f t="shared" si="223"/>
        <v>208.04552278603686</v>
      </c>
      <c r="AG302" s="73">
        <f t="shared" si="223"/>
        <v>225.76740121554491</v>
      </c>
      <c r="AH302" s="619">
        <v>4</v>
      </c>
      <c r="AI302" s="230">
        <v>1</v>
      </c>
      <c r="AJ302" s="230">
        <v>1</v>
      </c>
      <c r="AK302" s="230">
        <v>1</v>
      </c>
      <c r="AL302" s="230">
        <v>1</v>
      </c>
      <c r="AM302" s="230">
        <v>1</v>
      </c>
      <c r="AN302" s="230">
        <v>1</v>
      </c>
      <c r="AO302" s="230">
        <v>1</v>
      </c>
      <c r="AP302" s="230">
        <v>1</v>
      </c>
      <c r="AQ302" s="230">
        <v>1</v>
      </c>
      <c r="AR302" s="230">
        <v>1</v>
      </c>
      <c r="AS302" s="230">
        <v>1</v>
      </c>
      <c r="AT302" s="230">
        <v>4</v>
      </c>
      <c r="AU302" s="230">
        <v>6</v>
      </c>
      <c r="AV302" s="232">
        <v>7</v>
      </c>
    </row>
    <row r="303" spans="2:48" ht="14.45">
      <c r="B303" s="620"/>
      <c r="C303" s="1" t="s">
        <v>197</v>
      </c>
      <c r="D303" s="287">
        <v>26.481524</v>
      </c>
      <c r="E303" s="287">
        <v>28.291945999999999</v>
      </c>
      <c r="F303" s="287">
        <v>33.556474999999999</v>
      </c>
      <c r="G303" s="287">
        <v>27.502770000000002</v>
      </c>
      <c r="H303" s="287">
        <v>37.746937000000003</v>
      </c>
      <c r="I303" s="287">
        <v>45</v>
      </c>
      <c r="J303" s="287">
        <v>65.408597999999998</v>
      </c>
      <c r="K303" s="287">
        <v>79.206405000000004</v>
      </c>
      <c r="L303" s="287">
        <v>137.31478999999999</v>
      </c>
      <c r="M303" s="287">
        <v>145.47301999999999</v>
      </c>
      <c r="N303" s="287">
        <v>62.478642000000001</v>
      </c>
      <c r="O303" s="287">
        <v>71.259709999999998</v>
      </c>
      <c r="P303" s="287">
        <v>54.510131999999999</v>
      </c>
      <c r="Q303" s="287">
        <v>54.915874000000002</v>
      </c>
      <c r="R303" s="287">
        <v>59.406886999999998</v>
      </c>
      <c r="S303" s="618">
        <f>100</f>
        <v>100</v>
      </c>
      <c r="T303" s="72">
        <f t="shared" si="203"/>
        <v>106.83654762467597</v>
      </c>
      <c r="U303" s="72">
        <f t="shared" si="204"/>
        <v>126.71655528586648</v>
      </c>
      <c r="V303" s="72">
        <f t="shared" si="205"/>
        <v>103.85644723468332</v>
      </c>
      <c r="W303" s="72">
        <f t="shared" si="201"/>
        <v>142.54065211654739</v>
      </c>
      <c r="X303" s="72">
        <f t="shared" si="201"/>
        <v>169.92979709173838</v>
      </c>
      <c r="Y303" s="72">
        <f t="shared" si="201"/>
        <v>246.99710635989078</v>
      </c>
      <c r="Z303" s="72">
        <f t="shared" si="201"/>
        <v>299.10062955591229</v>
      </c>
      <c r="AA303" s="72">
        <f t="shared" si="201"/>
        <v>518.53054227543703</v>
      </c>
      <c r="AB303" s="72">
        <f t="shared" si="170"/>
        <v>549.33779490938662</v>
      </c>
      <c r="AC303" s="72">
        <f t="shared" si="170"/>
        <v>235.9329546139414</v>
      </c>
      <c r="AD303" s="72">
        <f t="shared" si="170"/>
        <v>269.09217913591374</v>
      </c>
      <c r="AE303" s="72">
        <f t="shared" si="223"/>
        <v>205.84212600453054</v>
      </c>
      <c r="AF303" s="72">
        <f t="shared" si="223"/>
        <v>207.37429613189937</v>
      </c>
      <c r="AG303" s="73">
        <f t="shared" si="223"/>
        <v>224.33333897248511</v>
      </c>
      <c r="AH303" s="619">
        <v>4</v>
      </c>
      <c r="AI303" s="230">
        <v>4</v>
      </c>
      <c r="AJ303" s="230">
        <v>4</v>
      </c>
      <c r="AK303" s="230">
        <v>4</v>
      </c>
      <c r="AL303" s="230">
        <v>4</v>
      </c>
      <c r="AM303" s="230">
        <v>4</v>
      </c>
      <c r="AN303" s="230">
        <v>4</v>
      </c>
      <c r="AO303" s="230">
        <v>4</v>
      </c>
      <c r="AP303" s="230">
        <v>4</v>
      </c>
      <c r="AQ303" s="230">
        <v>4</v>
      </c>
      <c r="AR303" s="230">
        <v>4</v>
      </c>
      <c r="AS303" s="230">
        <v>4</v>
      </c>
      <c r="AT303" s="230">
        <v>4</v>
      </c>
      <c r="AU303" s="230">
        <v>6</v>
      </c>
      <c r="AV303" s="232">
        <v>7</v>
      </c>
    </row>
    <row r="304" spans="2:48" ht="14.45">
      <c r="B304" s="620"/>
      <c r="C304" s="1" t="s">
        <v>198</v>
      </c>
      <c r="D304" s="288">
        <v>367.60001399999999</v>
      </c>
      <c r="E304" s="288">
        <v>393.199996</v>
      </c>
      <c r="F304" s="288">
        <v>441.40000499999996</v>
      </c>
      <c r="G304" s="288">
        <v>434.200019</v>
      </c>
      <c r="H304" s="288">
        <v>549.90003399999989</v>
      </c>
      <c r="I304" s="288">
        <v>548.1</v>
      </c>
      <c r="J304" s="288">
        <v>576.40006199999993</v>
      </c>
      <c r="K304" s="288">
        <v>608.49997800000006</v>
      </c>
      <c r="L304" s="288">
        <v>616.5</v>
      </c>
      <c r="M304" s="288">
        <v>579.90003000000002</v>
      </c>
      <c r="N304" s="288">
        <v>662.69998299999997</v>
      </c>
      <c r="O304" s="288">
        <v>641.90001800000005</v>
      </c>
      <c r="P304" s="287">
        <v>639.29087199999992</v>
      </c>
      <c r="Q304" s="287">
        <v>654.69922399999996</v>
      </c>
      <c r="R304" s="287">
        <v>696.32868700000006</v>
      </c>
      <c r="S304" s="618">
        <f>100</f>
        <v>100</v>
      </c>
      <c r="T304" s="72">
        <f t="shared" si="203"/>
        <v>106.96408624184656</v>
      </c>
      <c r="U304" s="72">
        <f t="shared" si="204"/>
        <v>120.07616653681627</v>
      </c>
      <c r="V304" s="72">
        <f t="shared" si="205"/>
        <v>118.11751971260807</v>
      </c>
      <c r="W304" s="72">
        <f t="shared" si="201"/>
        <v>149.59195132130759</v>
      </c>
      <c r="X304" s="72">
        <f t="shared" si="201"/>
        <v>149.10227941395019</v>
      </c>
      <c r="Y304" s="72">
        <f t="shared" si="201"/>
        <v>156.80088140584238</v>
      </c>
      <c r="Z304" s="72">
        <f t="shared" si="201"/>
        <v>165.53317595901945</v>
      </c>
      <c r="AA304" s="72">
        <f t="shared" si="201"/>
        <v>167.7094604245581</v>
      </c>
      <c r="AB304" s="72">
        <f t="shared" si="170"/>
        <v>157.75299453606661</v>
      </c>
      <c r="AC304" s="72">
        <f t="shared" si="170"/>
        <v>180.27746402642953</v>
      </c>
      <c r="AD304" s="72">
        <f t="shared" si="170"/>
        <v>174.61914949763852</v>
      </c>
      <c r="AE304" s="72">
        <f t="shared" si="223"/>
        <v>173.90937096101416</v>
      </c>
      <c r="AF304" s="72">
        <f t="shared" si="223"/>
        <v>178.10097907123583</v>
      </c>
      <c r="AG304" s="73">
        <f t="shared" si="223"/>
        <v>189.42564213286457</v>
      </c>
      <c r="AH304" s="619">
        <v>1</v>
      </c>
      <c r="AI304" s="230">
        <v>1</v>
      </c>
      <c r="AJ304" s="230">
        <v>1</v>
      </c>
      <c r="AK304" s="230">
        <v>1</v>
      </c>
      <c r="AL304" s="230">
        <v>1</v>
      </c>
      <c r="AM304" s="230">
        <v>1</v>
      </c>
      <c r="AN304" s="230">
        <v>1</v>
      </c>
      <c r="AO304" s="230">
        <v>1</v>
      </c>
      <c r="AP304" s="230">
        <v>1</v>
      </c>
      <c r="AQ304" s="230">
        <v>1</v>
      </c>
      <c r="AR304" s="230">
        <v>1</v>
      </c>
      <c r="AS304" s="230">
        <v>1</v>
      </c>
      <c r="AT304" s="230">
        <v>4</v>
      </c>
      <c r="AU304" s="230">
        <v>6</v>
      </c>
      <c r="AV304" s="232">
        <v>7</v>
      </c>
    </row>
    <row r="305" spans="2:48" ht="14.45">
      <c r="B305" s="340"/>
      <c r="C305" s="8" t="s">
        <v>199</v>
      </c>
      <c r="D305" s="177">
        <v>341.11849000000001</v>
      </c>
      <c r="E305" s="177">
        <v>364.90805</v>
      </c>
      <c r="F305" s="177">
        <v>407.84352999999999</v>
      </c>
      <c r="G305" s="177">
        <v>406.697249</v>
      </c>
      <c r="H305" s="177">
        <v>512.15309699999989</v>
      </c>
      <c r="I305" s="177">
        <v>503.1</v>
      </c>
      <c r="J305" s="177">
        <v>510.99146399999995</v>
      </c>
      <c r="K305" s="177">
        <v>529.29357300000004</v>
      </c>
      <c r="L305" s="177">
        <v>479.18520999999998</v>
      </c>
      <c r="M305" s="177">
        <v>434.42701</v>
      </c>
      <c r="N305" s="177">
        <v>600.22134099999994</v>
      </c>
      <c r="O305" s="177">
        <v>570.640308</v>
      </c>
      <c r="P305" s="177">
        <v>584.78073999999992</v>
      </c>
      <c r="Q305" s="177">
        <v>599.78334999999993</v>
      </c>
      <c r="R305" s="177">
        <v>636.92180000000008</v>
      </c>
      <c r="S305" s="618">
        <f>100</f>
        <v>100</v>
      </c>
      <c r="T305" s="72">
        <f t="shared" si="203"/>
        <v>106.9739872500022</v>
      </c>
      <c r="U305" s="72">
        <f t="shared" si="204"/>
        <v>119.56066351020725</v>
      </c>
      <c r="V305" s="72">
        <f t="shared" si="205"/>
        <v>119.22462748940991</v>
      </c>
      <c r="W305" s="72">
        <f t="shared" si="201"/>
        <v>150.13935392361753</v>
      </c>
      <c r="X305" s="72">
        <f t="shared" si="201"/>
        <v>147.48540895569747</v>
      </c>
      <c r="Y305" s="72">
        <f t="shared" si="201"/>
        <v>149.7988174138552</v>
      </c>
      <c r="Z305" s="72">
        <f t="shared" si="201"/>
        <v>155.16414047212746</v>
      </c>
      <c r="AA305" s="72">
        <f t="shared" si="201"/>
        <v>140.47471012198724</v>
      </c>
      <c r="AB305" s="72">
        <f t="shared" si="170"/>
        <v>127.3536975377676</v>
      </c>
      <c r="AC305" s="72">
        <f t="shared" si="170"/>
        <v>175.95684742858705</v>
      </c>
      <c r="AD305" s="72">
        <f t="shared" si="170"/>
        <v>167.2850709441168</v>
      </c>
      <c r="AE305" s="72">
        <f t="shared" si="223"/>
        <v>171.43038479092704</v>
      </c>
      <c r="AF305" s="72">
        <f t="shared" si="223"/>
        <v>175.82844893573488</v>
      </c>
      <c r="AG305" s="73">
        <f t="shared" si="223"/>
        <v>186.71570690876359</v>
      </c>
      <c r="AH305" s="233"/>
      <c r="AI305" s="234"/>
      <c r="AJ305" s="234"/>
      <c r="AK305" s="234"/>
      <c r="AL305" s="234"/>
      <c r="AM305" s="234"/>
      <c r="AN305" s="234"/>
      <c r="AO305" s="234"/>
      <c r="AP305" s="234"/>
      <c r="AQ305" s="234"/>
      <c r="AR305" s="234"/>
      <c r="AS305" s="234"/>
      <c r="AT305" s="234"/>
      <c r="AU305" s="234"/>
      <c r="AV305" s="235"/>
    </row>
    <row r="306" spans="2:48" ht="15" customHeight="1">
      <c r="B306" s="620" t="s">
        <v>145</v>
      </c>
      <c r="C306" s="1" t="s">
        <v>194</v>
      </c>
      <c r="D306" s="288">
        <v>9.3000000000000007</v>
      </c>
      <c r="E306" s="288">
        <v>22</v>
      </c>
      <c r="F306" s="288">
        <v>25.2</v>
      </c>
      <c r="G306" s="288">
        <v>43.2</v>
      </c>
      <c r="H306" s="288">
        <v>30.2</v>
      </c>
      <c r="I306" s="288">
        <v>36.4</v>
      </c>
      <c r="J306" s="288">
        <v>18.5</v>
      </c>
      <c r="K306" s="288">
        <v>43</v>
      </c>
      <c r="L306" s="287">
        <v>41.318424</v>
      </c>
      <c r="M306" s="287">
        <v>45.865250000000003</v>
      </c>
      <c r="N306" s="287">
        <v>69.617011000000005</v>
      </c>
      <c r="O306" s="287">
        <v>49.748126999999997</v>
      </c>
      <c r="P306" s="287">
        <v>65.748428000000004</v>
      </c>
      <c r="Q306" s="287">
        <v>67.183707999999996</v>
      </c>
      <c r="R306" s="287">
        <v>69.063263000000006</v>
      </c>
      <c r="S306" s="618">
        <f>100</f>
        <v>100</v>
      </c>
      <c r="T306" s="72">
        <f t="shared" si="203"/>
        <v>236.55913978494621</v>
      </c>
      <c r="U306" s="72">
        <f t="shared" si="204"/>
        <v>270.96774193548384</v>
      </c>
      <c r="V306" s="72">
        <f t="shared" si="205"/>
        <v>464.51612903225805</v>
      </c>
      <c r="W306" s="72">
        <f t="shared" si="201"/>
        <v>324.73118279569889</v>
      </c>
      <c r="X306" s="72">
        <f t="shared" si="201"/>
        <v>391.39784946236557</v>
      </c>
      <c r="Y306" s="72">
        <f t="shared" si="201"/>
        <v>198.92473118279568</v>
      </c>
      <c r="Z306" s="72">
        <f t="shared" si="201"/>
        <v>462.36559139784941</v>
      </c>
      <c r="AA306" s="72">
        <f t="shared" si="201"/>
        <v>444.28412903225808</v>
      </c>
      <c r="AB306" s="72">
        <f t="shared" si="170"/>
        <v>493.17473118279571</v>
      </c>
      <c r="AC306" s="72">
        <f t="shared" si="170"/>
        <v>748.57001075268818</v>
      </c>
      <c r="AD306" s="72">
        <f t="shared" si="170"/>
        <v>534.92609677419341</v>
      </c>
      <c r="AE306" s="72">
        <f t="shared" si="223"/>
        <v>706.97234408602151</v>
      </c>
      <c r="AF306" s="72">
        <f t="shared" si="223"/>
        <v>722.40546236559135</v>
      </c>
      <c r="AG306" s="73">
        <f t="shared" si="223"/>
        <v>742.61573118279568</v>
      </c>
      <c r="AH306" s="619">
        <v>1</v>
      </c>
      <c r="AI306" s="230">
        <v>1</v>
      </c>
      <c r="AJ306" s="230">
        <v>1</v>
      </c>
      <c r="AK306" s="230">
        <v>1</v>
      </c>
      <c r="AL306" s="230">
        <v>1</v>
      </c>
      <c r="AM306" s="230">
        <v>1</v>
      </c>
      <c r="AN306" s="230">
        <v>1</v>
      </c>
      <c r="AO306" s="230">
        <v>1</v>
      </c>
      <c r="AP306" s="230">
        <v>4</v>
      </c>
      <c r="AQ306" s="230">
        <v>4</v>
      </c>
      <c r="AR306" s="230">
        <v>4</v>
      </c>
      <c r="AS306" s="230">
        <v>4</v>
      </c>
      <c r="AT306" s="230">
        <v>4</v>
      </c>
      <c r="AU306" s="230">
        <v>6</v>
      </c>
      <c r="AV306" s="232">
        <v>7</v>
      </c>
    </row>
    <row r="307" spans="2:48" ht="14.45">
      <c r="B307" s="620"/>
      <c r="C307" s="1" t="s">
        <v>195</v>
      </c>
      <c r="D307" s="288">
        <v>23.4</v>
      </c>
      <c r="E307" s="287">
        <v>38.766500000000001</v>
      </c>
      <c r="F307" s="287">
        <v>70.153447999999997</v>
      </c>
      <c r="G307" s="287">
        <v>86.577482000000003</v>
      </c>
      <c r="H307" s="287">
        <v>50</v>
      </c>
      <c r="I307" s="287">
        <v>41</v>
      </c>
      <c r="J307" s="287">
        <v>101.88897</v>
      </c>
      <c r="K307" s="287">
        <v>94.355418</v>
      </c>
      <c r="L307" s="287">
        <v>36.929684999999999</v>
      </c>
      <c r="M307" s="287">
        <v>42.081167000000001</v>
      </c>
      <c r="N307" s="287">
        <v>49.925769000000003</v>
      </c>
      <c r="O307" s="287">
        <v>58.406198000000003</v>
      </c>
      <c r="P307" s="287">
        <v>54.013514999999998</v>
      </c>
      <c r="Q307" s="287">
        <v>55.307780999999999</v>
      </c>
      <c r="R307" s="287">
        <v>58.439610000000002</v>
      </c>
      <c r="S307" s="618">
        <f>100</f>
        <v>100</v>
      </c>
      <c r="T307" s="72">
        <f t="shared" si="203"/>
        <v>165.66880341880344</v>
      </c>
      <c r="U307" s="72">
        <f t="shared" si="204"/>
        <v>299.80105982905985</v>
      </c>
      <c r="V307" s="72">
        <f t="shared" si="205"/>
        <v>369.98923931623932</v>
      </c>
      <c r="W307" s="72">
        <f t="shared" si="201"/>
        <v>213.67521367521368</v>
      </c>
      <c r="X307" s="72">
        <f t="shared" si="201"/>
        <v>175.21367521367523</v>
      </c>
      <c r="Y307" s="72">
        <f t="shared" si="201"/>
        <v>435.42294871794877</v>
      </c>
      <c r="Z307" s="72">
        <f t="shared" si="201"/>
        <v>403.22828205128212</v>
      </c>
      <c r="AA307" s="72">
        <f t="shared" si="201"/>
        <v>157.81916666666666</v>
      </c>
      <c r="AB307" s="72">
        <f t="shared" si="170"/>
        <v>179.83404700854703</v>
      </c>
      <c r="AC307" s="72">
        <f t="shared" si="170"/>
        <v>213.3579871794872</v>
      </c>
      <c r="AD307" s="72">
        <f t="shared" si="170"/>
        <v>249.59913675213679</v>
      </c>
      <c r="AE307" s="72">
        <f t="shared" si="223"/>
        <v>230.82698717948719</v>
      </c>
      <c r="AF307" s="72">
        <f t="shared" si="223"/>
        <v>236.35803846153846</v>
      </c>
      <c r="AG307" s="73">
        <f t="shared" si="223"/>
        <v>249.74192307692311</v>
      </c>
      <c r="AH307" s="619">
        <v>1</v>
      </c>
      <c r="AI307" s="230">
        <v>4</v>
      </c>
      <c r="AJ307" s="230">
        <v>4</v>
      </c>
      <c r="AK307" s="230">
        <v>4</v>
      </c>
      <c r="AL307" s="230">
        <v>4</v>
      </c>
      <c r="AM307" s="230">
        <v>4</v>
      </c>
      <c r="AN307" s="230">
        <v>4</v>
      </c>
      <c r="AO307" s="230">
        <v>4</v>
      </c>
      <c r="AP307" s="230">
        <v>4</v>
      </c>
      <c r="AQ307" s="230">
        <v>4</v>
      </c>
      <c r="AR307" s="230">
        <v>4</v>
      </c>
      <c r="AS307" s="230">
        <v>4</v>
      </c>
      <c r="AT307" s="230">
        <v>4</v>
      </c>
      <c r="AU307" s="230">
        <v>6</v>
      </c>
      <c r="AV307" s="232">
        <v>7</v>
      </c>
    </row>
    <row r="308" spans="2:48" ht="14.45">
      <c r="B308" s="620"/>
      <c r="C308" s="1" t="s">
        <v>196</v>
      </c>
      <c r="D308" s="287">
        <v>61.012993000000002</v>
      </c>
      <c r="E308" s="288">
        <v>47.4</v>
      </c>
      <c r="F308" s="288">
        <v>68.3</v>
      </c>
      <c r="G308" s="288">
        <v>73.7</v>
      </c>
      <c r="H308" s="288">
        <v>76.599999999999994</v>
      </c>
      <c r="I308" s="288">
        <v>104.5</v>
      </c>
      <c r="J308" s="288">
        <v>100.5</v>
      </c>
      <c r="K308" s="288">
        <v>94.8</v>
      </c>
      <c r="L308" s="288">
        <v>101.9</v>
      </c>
      <c r="M308" s="288">
        <v>118.3</v>
      </c>
      <c r="N308" s="288">
        <v>116.8</v>
      </c>
      <c r="O308" s="288">
        <v>116.2</v>
      </c>
      <c r="P308" s="287">
        <v>120.45097</v>
      </c>
      <c r="Q308" s="287">
        <v>123.88881000000001</v>
      </c>
      <c r="R308" s="287">
        <v>134.40938</v>
      </c>
      <c r="S308" s="618">
        <f>100</f>
        <v>100</v>
      </c>
      <c r="T308" s="72">
        <f t="shared" ref="T308:T338" si="224">E308*100/$D308</f>
        <v>77.688370409889572</v>
      </c>
      <c r="U308" s="72">
        <f t="shared" ref="U308:U338" si="225">F308*100/$D308</f>
        <v>111.94336917711937</v>
      </c>
      <c r="V308" s="72">
        <f t="shared" ref="V308:V338" si="226">G308*100/$D308</f>
        <v>120.79394302128401</v>
      </c>
      <c r="W308" s="72">
        <f t="shared" si="201"/>
        <v>125.54702897463166</v>
      </c>
      <c r="X308" s="72">
        <f t="shared" si="201"/>
        <v>171.27499383614895</v>
      </c>
      <c r="Y308" s="72">
        <f t="shared" si="201"/>
        <v>164.71901321084184</v>
      </c>
      <c r="Z308" s="72">
        <f t="shared" si="201"/>
        <v>155.37674081977914</v>
      </c>
      <c r="AA308" s="72">
        <f t="shared" si="201"/>
        <v>167.01360642969931</v>
      </c>
      <c r="AB308" s="72">
        <f t="shared" si="170"/>
        <v>193.89312699345859</v>
      </c>
      <c r="AC308" s="72">
        <f t="shared" si="170"/>
        <v>191.4346342589684</v>
      </c>
      <c r="AD308" s="72">
        <f t="shared" si="170"/>
        <v>190.45123716517233</v>
      </c>
      <c r="AE308" s="72">
        <f t="shared" si="223"/>
        <v>197.41855640486281</v>
      </c>
      <c r="AF308" s="72">
        <f t="shared" si="223"/>
        <v>203.0531595130893</v>
      </c>
      <c r="AG308" s="73">
        <f t="shared" si="223"/>
        <v>220.29632278488617</v>
      </c>
      <c r="AH308" s="619">
        <v>4</v>
      </c>
      <c r="AI308" s="230">
        <v>1</v>
      </c>
      <c r="AJ308" s="230">
        <v>1</v>
      </c>
      <c r="AK308" s="230">
        <v>1</v>
      </c>
      <c r="AL308" s="230">
        <v>1</v>
      </c>
      <c r="AM308" s="230">
        <v>1</v>
      </c>
      <c r="AN308" s="230">
        <v>1</v>
      </c>
      <c r="AO308" s="230">
        <v>1</v>
      </c>
      <c r="AP308" s="230">
        <v>1</v>
      </c>
      <c r="AQ308" s="230">
        <v>1</v>
      </c>
      <c r="AR308" s="230">
        <v>1</v>
      </c>
      <c r="AS308" s="230">
        <v>1</v>
      </c>
      <c r="AT308" s="230">
        <v>4</v>
      </c>
      <c r="AU308" s="230">
        <v>6</v>
      </c>
      <c r="AV308" s="232">
        <v>7</v>
      </c>
    </row>
    <row r="309" spans="2:48" ht="14.45">
      <c r="B309" s="620"/>
      <c r="C309" s="1" t="s">
        <v>197</v>
      </c>
      <c r="D309" s="287">
        <v>403.28701000000001</v>
      </c>
      <c r="E309" s="287">
        <v>353.63348999999999</v>
      </c>
      <c r="F309" s="287">
        <v>346.74655999999999</v>
      </c>
      <c r="G309" s="287">
        <v>317.32249999999999</v>
      </c>
      <c r="H309" s="287">
        <v>74</v>
      </c>
      <c r="I309" s="287">
        <v>86</v>
      </c>
      <c r="J309" s="287">
        <v>59.711019999999998</v>
      </c>
      <c r="K309" s="287">
        <v>92.144570999999999</v>
      </c>
      <c r="L309" s="287">
        <v>90.051890999999998</v>
      </c>
      <c r="M309" s="287">
        <v>102.65356</v>
      </c>
      <c r="N309" s="287">
        <v>82.857224000000002</v>
      </c>
      <c r="O309" s="287">
        <v>106.04568</v>
      </c>
      <c r="P309" s="287">
        <v>72.289635000000004</v>
      </c>
      <c r="Q309" s="287">
        <v>72.827713000000003</v>
      </c>
      <c r="R309" s="287">
        <v>78.796135000000007</v>
      </c>
      <c r="S309" s="618">
        <f>100</f>
        <v>100</v>
      </c>
      <c r="T309" s="72">
        <f t="shared" si="224"/>
        <v>87.687795845445166</v>
      </c>
      <c r="U309" s="72">
        <f t="shared" si="225"/>
        <v>85.980096408262682</v>
      </c>
      <c r="V309" s="72">
        <f t="shared" si="226"/>
        <v>78.684036959186955</v>
      </c>
      <c r="W309" s="72">
        <f t="shared" si="201"/>
        <v>18.349214868091089</v>
      </c>
      <c r="X309" s="72">
        <f t="shared" si="201"/>
        <v>21.324763225078833</v>
      </c>
      <c r="Y309" s="72">
        <f t="shared" si="201"/>
        <v>14.806085621255194</v>
      </c>
      <c r="Z309" s="72">
        <f t="shared" si="201"/>
        <v>22.848385570365878</v>
      </c>
      <c r="AA309" s="72">
        <f t="shared" si="201"/>
        <v>22.329479692390784</v>
      </c>
      <c r="AB309" s="72">
        <f t="shared" ref="AB309:AD372" si="227">M309*100/$D309</f>
        <v>25.454219316411901</v>
      </c>
      <c r="AC309" s="72">
        <f t="shared" si="227"/>
        <v>20.545473061480457</v>
      </c>
      <c r="AD309" s="72">
        <f t="shared" si="227"/>
        <v>26.295337407470676</v>
      </c>
      <c r="AE309" s="72">
        <f t="shared" ref="AE309:AG309" si="228">P309*100/$D309</f>
        <v>17.925108720957812</v>
      </c>
      <c r="AF309" s="72">
        <f t="shared" si="228"/>
        <v>18.058531813360418</v>
      </c>
      <c r="AG309" s="73">
        <f t="shared" si="228"/>
        <v>19.538475836352873</v>
      </c>
      <c r="AH309" s="619">
        <v>4</v>
      </c>
      <c r="AI309" s="230">
        <v>4</v>
      </c>
      <c r="AJ309" s="230">
        <v>4</v>
      </c>
      <c r="AK309" s="230">
        <v>4</v>
      </c>
      <c r="AL309" s="230">
        <v>4</v>
      </c>
      <c r="AM309" s="230">
        <v>4</v>
      </c>
      <c r="AN309" s="230">
        <v>4</v>
      </c>
      <c r="AO309" s="230">
        <v>4</v>
      </c>
      <c r="AP309" s="230">
        <v>4</v>
      </c>
      <c r="AQ309" s="230">
        <v>4</v>
      </c>
      <c r="AR309" s="230">
        <v>4</v>
      </c>
      <c r="AS309" s="230">
        <v>4</v>
      </c>
      <c r="AT309" s="230">
        <v>4</v>
      </c>
      <c r="AU309" s="230">
        <v>6</v>
      </c>
      <c r="AV309" s="232">
        <v>7</v>
      </c>
    </row>
    <row r="310" spans="2:48" ht="14.45">
      <c r="B310" s="620"/>
      <c r="C310" s="1" t="s">
        <v>198</v>
      </c>
      <c r="D310" s="288">
        <v>497.00000299999999</v>
      </c>
      <c r="E310" s="288">
        <v>461.79998999999998</v>
      </c>
      <c r="F310" s="288">
        <v>510.40000799999996</v>
      </c>
      <c r="G310" s="288">
        <v>520.799982</v>
      </c>
      <c r="H310" s="288">
        <v>230.8</v>
      </c>
      <c r="I310" s="288">
        <v>267.89999999999998</v>
      </c>
      <c r="J310" s="288">
        <v>280.59998999999999</v>
      </c>
      <c r="K310" s="288">
        <v>324.29998899999998</v>
      </c>
      <c r="L310" s="288">
        <v>270.2</v>
      </c>
      <c r="M310" s="288">
        <v>308.89997700000004</v>
      </c>
      <c r="N310" s="288">
        <v>319.20000400000004</v>
      </c>
      <c r="O310" s="288">
        <v>330.40000500000002</v>
      </c>
      <c r="P310" s="287">
        <v>312.50254800000005</v>
      </c>
      <c r="Q310" s="287">
        <v>319.208012</v>
      </c>
      <c r="R310" s="287">
        <v>340.70838800000001</v>
      </c>
      <c r="S310" s="618">
        <f>100</f>
        <v>100</v>
      </c>
      <c r="T310" s="72">
        <f t="shared" si="224"/>
        <v>92.917502457238413</v>
      </c>
      <c r="U310" s="72">
        <f t="shared" si="225"/>
        <v>102.69617805213574</v>
      </c>
      <c r="V310" s="72">
        <f t="shared" si="226"/>
        <v>104.78872814010829</v>
      </c>
      <c r="W310" s="72">
        <f t="shared" si="201"/>
        <v>46.438631510430795</v>
      </c>
      <c r="X310" s="72">
        <f t="shared" si="201"/>
        <v>53.903420197766067</v>
      </c>
      <c r="Y310" s="72">
        <f t="shared" si="201"/>
        <v>56.458750162220824</v>
      </c>
      <c r="Z310" s="72">
        <f t="shared" si="201"/>
        <v>65.251506447174009</v>
      </c>
      <c r="AA310" s="72">
        <f t="shared" si="201"/>
        <v>54.366196854932411</v>
      </c>
      <c r="AB310" s="72">
        <f t="shared" si="227"/>
        <v>62.152912502095106</v>
      </c>
      <c r="AC310" s="72">
        <f t="shared" si="227"/>
        <v>64.22535252982685</v>
      </c>
      <c r="AD310" s="72">
        <f t="shared" si="227"/>
        <v>66.478873844191909</v>
      </c>
      <c r="AE310" s="72">
        <f t="shared" ref="AE310:AG310" si="229">P310*100/$D310</f>
        <v>62.877775878001366</v>
      </c>
      <c r="AF310" s="72">
        <f t="shared" si="229"/>
        <v>64.226963797422755</v>
      </c>
      <c r="AG310" s="73">
        <f t="shared" si="229"/>
        <v>68.552995159639863</v>
      </c>
      <c r="AH310" s="619">
        <v>1</v>
      </c>
      <c r="AI310" s="230">
        <v>1</v>
      </c>
      <c r="AJ310" s="230">
        <v>1</v>
      </c>
      <c r="AK310" s="230">
        <v>1</v>
      </c>
      <c r="AL310" s="230">
        <v>1</v>
      </c>
      <c r="AM310" s="230">
        <v>1</v>
      </c>
      <c r="AN310" s="230">
        <v>1</v>
      </c>
      <c r="AO310" s="230">
        <v>1</v>
      </c>
      <c r="AP310" s="230">
        <v>1</v>
      </c>
      <c r="AQ310" s="230">
        <v>1</v>
      </c>
      <c r="AR310" s="230">
        <v>1</v>
      </c>
      <c r="AS310" s="230">
        <v>1</v>
      </c>
      <c r="AT310" s="230">
        <v>4</v>
      </c>
      <c r="AU310" s="230">
        <v>6</v>
      </c>
      <c r="AV310" s="232">
        <v>7</v>
      </c>
    </row>
    <row r="311" spans="2:48" ht="14.45">
      <c r="B311" s="340"/>
      <c r="C311" s="8" t="s">
        <v>199</v>
      </c>
      <c r="D311" s="177">
        <v>93.712993000000012</v>
      </c>
      <c r="E311" s="177">
        <v>108.1665</v>
      </c>
      <c r="F311" s="177">
        <v>163.653448</v>
      </c>
      <c r="G311" s="177">
        <v>203.47748200000001</v>
      </c>
      <c r="H311" s="177">
        <v>156.80000000000001</v>
      </c>
      <c r="I311" s="177">
        <v>181.9</v>
      </c>
      <c r="J311" s="177">
        <v>220.88897</v>
      </c>
      <c r="K311" s="177">
        <v>232.155418</v>
      </c>
      <c r="L311" s="177">
        <v>180.14810900000001</v>
      </c>
      <c r="M311" s="177">
        <v>206.24641700000001</v>
      </c>
      <c r="N311" s="177">
        <v>236.34278</v>
      </c>
      <c r="O311" s="177">
        <v>224.35432500000002</v>
      </c>
      <c r="P311" s="177">
        <v>240.21291300000001</v>
      </c>
      <c r="Q311" s="177">
        <v>246.38029900000001</v>
      </c>
      <c r="R311" s="177">
        <v>261.91225300000002</v>
      </c>
      <c r="S311" s="618">
        <f>100</f>
        <v>100</v>
      </c>
      <c r="T311" s="72">
        <f t="shared" si="224"/>
        <v>115.42316229298106</v>
      </c>
      <c r="U311" s="72">
        <f t="shared" si="225"/>
        <v>174.63261257699875</v>
      </c>
      <c r="V311" s="72">
        <f t="shared" si="226"/>
        <v>217.12835700381481</v>
      </c>
      <c r="W311" s="72">
        <f t="shared" si="201"/>
        <v>167.31938120896427</v>
      </c>
      <c r="X311" s="72">
        <f t="shared" si="201"/>
        <v>194.10328725708288</v>
      </c>
      <c r="Y311" s="72">
        <f t="shared" si="201"/>
        <v>235.7079450018206</v>
      </c>
      <c r="Z311" s="72">
        <f t="shared" si="201"/>
        <v>247.73023523002831</v>
      </c>
      <c r="AA311" s="72">
        <f t="shared" si="201"/>
        <v>192.23386558574646</v>
      </c>
      <c r="AB311" s="72">
        <f t="shared" si="227"/>
        <v>220.08305401151787</v>
      </c>
      <c r="AC311" s="72">
        <f t="shared" si="227"/>
        <v>252.19851851279574</v>
      </c>
      <c r="AD311" s="72">
        <f t="shared" si="227"/>
        <v>239.40578335813049</v>
      </c>
      <c r="AE311" s="72">
        <f t="shared" ref="AE311:AG311" si="230">P311*100/$D311</f>
        <v>256.32829057119108</v>
      </c>
      <c r="AF311" s="72">
        <f t="shared" si="230"/>
        <v>262.90943348698721</v>
      </c>
      <c r="AG311" s="73">
        <f t="shared" si="230"/>
        <v>279.4833935140669</v>
      </c>
      <c r="AH311" s="233"/>
      <c r="AI311" s="234"/>
      <c r="AJ311" s="234"/>
      <c r="AK311" s="234"/>
      <c r="AL311" s="234"/>
      <c r="AM311" s="234"/>
      <c r="AN311" s="234"/>
      <c r="AO311" s="234"/>
      <c r="AP311" s="234"/>
      <c r="AQ311" s="234"/>
      <c r="AR311" s="234"/>
      <c r="AS311" s="234"/>
      <c r="AT311" s="234"/>
      <c r="AU311" s="234"/>
      <c r="AV311" s="235"/>
    </row>
    <row r="312" spans="2:48" ht="16.5" customHeight="1">
      <c r="B312" s="620" t="s">
        <v>146</v>
      </c>
      <c r="C312" s="7" t="s">
        <v>194</v>
      </c>
      <c r="D312" s="288">
        <v>109.3</v>
      </c>
      <c r="E312" s="288">
        <v>62.4</v>
      </c>
      <c r="F312" s="288">
        <v>77.400000000000006</v>
      </c>
      <c r="G312" s="288">
        <v>32.1</v>
      </c>
      <c r="H312" s="288">
        <v>69.400000000000006</v>
      </c>
      <c r="I312" s="288">
        <v>27.2</v>
      </c>
      <c r="J312" s="288">
        <v>29.7</v>
      </c>
      <c r="K312" s="288">
        <v>41.1</v>
      </c>
      <c r="L312" s="287">
        <v>120.57614</v>
      </c>
      <c r="M312" s="287">
        <v>91.730109999999996</v>
      </c>
      <c r="N312" s="287">
        <v>97.835554000000002</v>
      </c>
      <c r="O312" s="287">
        <v>65.560525999999996</v>
      </c>
      <c r="P312" s="287">
        <v>92.398887999999999</v>
      </c>
      <c r="Q312" s="287">
        <v>94.415947000000003</v>
      </c>
      <c r="R312" s="287">
        <v>96.870070999999996</v>
      </c>
      <c r="S312" s="618">
        <f>100</f>
        <v>100</v>
      </c>
      <c r="T312" s="72">
        <f t="shared" si="224"/>
        <v>57.090576395242451</v>
      </c>
      <c r="U312" s="72">
        <f t="shared" si="225"/>
        <v>70.814272644098821</v>
      </c>
      <c r="V312" s="72">
        <f t="shared" si="226"/>
        <v>29.368709972552608</v>
      </c>
      <c r="W312" s="72">
        <f t="shared" si="201"/>
        <v>63.494967978042098</v>
      </c>
      <c r="X312" s="72">
        <f t="shared" si="201"/>
        <v>24.885635864592864</v>
      </c>
      <c r="Y312" s="72">
        <f t="shared" si="201"/>
        <v>27.17291857273559</v>
      </c>
      <c r="Z312" s="72">
        <f t="shared" si="201"/>
        <v>37.602927721866422</v>
      </c>
      <c r="AA312" s="72">
        <f t="shared" si="201"/>
        <v>110.31668801463861</v>
      </c>
      <c r="AB312" s="72">
        <f t="shared" si="227"/>
        <v>83.92507776761208</v>
      </c>
      <c r="AC312" s="72">
        <f t="shared" si="227"/>
        <v>89.511028362305595</v>
      </c>
      <c r="AD312" s="72">
        <f t="shared" si="227"/>
        <v>59.982182982616656</v>
      </c>
      <c r="AE312" s="72">
        <f t="shared" ref="AE312:AG312" si="231">P312*100/$D312</f>
        <v>84.536951509606595</v>
      </c>
      <c r="AF312" s="72">
        <f t="shared" si="231"/>
        <v>86.382385178408043</v>
      </c>
      <c r="AG312" s="73">
        <f t="shared" si="231"/>
        <v>88.627695333943265</v>
      </c>
      <c r="AH312" s="619">
        <v>1</v>
      </c>
      <c r="AI312" s="230">
        <v>1</v>
      </c>
      <c r="AJ312" s="230">
        <v>1</v>
      </c>
      <c r="AK312" s="230">
        <v>1</v>
      </c>
      <c r="AL312" s="230">
        <v>1</v>
      </c>
      <c r="AM312" s="230">
        <v>1</v>
      </c>
      <c r="AN312" s="230">
        <v>1</v>
      </c>
      <c r="AO312" s="230">
        <v>1</v>
      </c>
      <c r="AP312" s="230">
        <v>4</v>
      </c>
      <c r="AQ312" s="230">
        <v>4</v>
      </c>
      <c r="AR312" s="230">
        <v>4</v>
      </c>
      <c r="AS312" s="230">
        <v>4</v>
      </c>
      <c r="AT312" s="230">
        <v>4</v>
      </c>
      <c r="AU312" s="230">
        <v>6</v>
      </c>
      <c r="AV312" s="232">
        <v>7</v>
      </c>
    </row>
    <row r="313" spans="2:48" ht="14.45">
      <c r="B313" s="620"/>
      <c r="C313" s="1" t="s">
        <v>195</v>
      </c>
      <c r="D313" s="288">
        <v>96.9</v>
      </c>
      <c r="E313" s="288">
        <v>122.5</v>
      </c>
      <c r="F313" s="288">
        <v>150.30000000000001</v>
      </c>
      <c r="G313" s="288">
        <v>103.1</v>
      </c>
      <c r="H313" s="288">
        <v>125.5</v>
      </c>
      <c r="I313" s="288">
        <v>193.9</v>
      </c>
      <c r="J313" s="288">
        <v>166.8</v>
      </c>
      <c r="K313" s="288">
        <v>224.9</v>
      </c>
      <c r="L313" s="287">
        <v>287.12380000000002</v>
      </c>
      <c r="M313" s="287">
        <v>233.06994</v>
      </c>
      <c r="N313" s="287">
        <v>256.36428999999998</v>
      </c>
      <c r="O313" s="287">
        <v>281.23934000000003</v>
      </c>
      <c r="P313" s="287">
        <v>277.35451999999998</v>
      </c>
      <c r="Q313" s="287">
        <v>284.00045999999998</v>
      </c>
      <c r="R313" s="287">
        <v>299.92523</v>
      </c>
      <c r="S313" s="618">
        <f>100</f>
        <v>100</v>
      </c>
      <c r="T313" s="72">
        <f t="shared" si="224"/>
        <v>126.4189886480908</v>
      </c>
      <c r="U313" s="72">
        <f t="shared" si="225"/>
        <v>155.10835913312695</v>
      </c>
      <c r="V313" s="72">
        <f t="shared" si="226"/>
        <v>106.39834881320949</v>
      </c>
      <c r="W313" s="72">
        <f t="shared" si="201"/>
        <v>129.51496388028895</v>
      </c>
      <c r="X313" s="72">
        <f t="shared" si="201"/>
        <v>200.1031991744066</v>
      </c>
      <c r="Y313" s="72">
        <f t="shared" si="201"/>
        <v>172.1362229102167</v>
      </c>
      <c r="Z313" s="72">
        <f t="shared" si="201"/>
        <v>232.09494324045406</v>
      </c>
      <c r="AA313" s="72">
        <f t="shared" si="201"/>
        <v>296.30939112487101</v>
      </c>
      <c r="AB313" s="72">
        <f t="shared" si="227"/>
        <v>240.52625386996903</v>
      </c>
      <c r="AC313" s="72">
        <f t="shared" si="227"/>
        <v>264.56583075335391</v>
      </c>
      <c r="AD313" s="72">
        <f t="shared" si="227"/>
        <v>290.23667698658409</v>
      </c>
      <c r="AE313" s="72">
        <f t="shared" ref="AE313:AG313" si="232">P313*100/$D313</f>
        <v>286.22757481940141</v>
      </c>
      <c r="AF313" s="72">
        <f t="shared" si="232"/>
        <v>293.08613003095974</v>
      </c>
      <c r="AG313" s="73">
        <f t="shared" si="232"/>
        <v>309.52036119711039</v>
      </c>
      <c r="AH313" s="619">
        <v>1</v>
      </c>
      <c r="AI313" s="230">
        <v>1</v>
      </c>
      <c r="AJ313" s="230">
        <v>1</v>
      </c>
      <c r="AK313" s="230">
        <v>1</v>
      </c>
      <c r="AL313" s="230">
        <v>1</v>
      </c>
      <c r="AM313" s="230">
        <v>1</v>
      </c>
      <c r="AN313" s="230">
        <v>1</v>
      </c>
      <c r="AO313" s="230">
        <v>1</v>
      </c>
      <c r="AP313" s="230">
        <v>4</v>
      </c>
      <c r="AQ313" s="230">
        <v>4</v>
      </c>
      <c r="AR313" s="230">
        <v>4</v>
      </c>
      <c r="AS313" s="230">
        <v>4</v>
      </c>
      <c r="AT313" s="230">
        <v>4</v>
      </c>
      <c r="AU313" s="230">
        <v>6</v>
      </c>
      <c r="AV313" s="232">
        <v>7</v>
      </c>
    </row>
    <row r="314" spans="2:48" ht="14.45">
      <c r="B314" s="620"/>
      <c r="C314" s="1" t="s">
        <v>196</v>
      </c>
      <c r="D314" s="288">
        <v>178.5</v>
      </c>
      <c r="E314" s="288">
        <v>338.5</v>
      </c>
      <c r="F314" s="288">
        <v>191.8</v>
      </c>
      <c r="G314" s="288">
        <v>241.1</v>
      </c>
      <c r="H314" s="288">
        <v>257.60000000000002</v>
      </c>
      <c r="I314" s="288">
        <v>278.2</v>
      </c>
      <c r="J314" s="288">
        <v>191.8</v>
      </c>
      <c r="K314" s="288">
        <v>250.6</v>
      </c>
      <c r="L314" s="288">
        <v>191.3</v>
      </c>
      <c r="M314" s="288">
        <v>158.19999999999999</v>
      </c>
      <c r="N314" s="288">
        <v>126.5</v>
      </c>
      <c r="O314" s="288">
        <v>116.3</v>
      </c>
      <c r="P314" s="287">
        <v>120.55463</v>
      </c>
      <c r="Q314" s="287">
        <v>123.99542</v>
      </c>
      <c r="R314" s="287">
        <v>134.58019999999999</v>
      </c>
      <c r="S314" s="618">
        <f>100</f>
        <v>100</v>
      </c>
      <c r="T314" s="72">
        <f t="shared" si="224"/>
        <v>189.63585434173669</v>
      </c>
      <c r="U314" s="72">
        <f t="shared" si="225"/>
        <v>107.45098039215686</v>
      </c>
      <c r="V314" s="72">
        <f t="shared" si="226"/>
        <v>135.07002801120447</v>
      </c>
      <c r="W314" s="72">
        <f t="shared" si="201"/>
        <v>144.31372549019611</v>
      </c>
      <c r="X314" s="72">
        <f t="shared" si="201"/>
        <v>155.85434173669466</v>
      </c>
      <c r="Y314" s="72">
        <f t="shared" si="201"/>
        <v>107.45098039215686</v>
      </c>
      <c r="Z314" s="72">
        <f t="shared" si="201"/>
        <v>140.39215686274511</v>
      </c>
      <c r="AA314" s="72">
        <f t="shared" si="201"/>
        <v>107.17086834733894</v>
      </c>
      <c r="AB314" s="72">
        <f t="shared" si="227"/>
        <v>88.62745098039214</v>
      </c>
      <c r="AC314" s="72">
        <f t="shared" si="227"/>
        <v>70.868347338935578</v>
      </c>
      <c r="AD314" s="72">
        <f t="shared" si="227"/>
        <v>65.154061624649856</v>
      </c>
      <c r="AE314" s="72">
        <f t="shared" ref="AE314:AG314" si="233">P314*100/$D314</f>
        <v>67.537607843137252</v>
      </c>
      <c r="AF314" s="72">
        <f t="shared" si="233"/>
        <v>69.465221288515409</v>
      </c>
      <c r="AG314" s="73">
        <f t="shared" si="233"/>
        <v>75.39507002801119</v>
      </c>
      <c r="AH314" s="619">
        <v>1</v>
      </c>
      <c r="AI314" s="230">
        <v>1</v>
      </c>
      <c r="AJ314" s="230">
        <v>1</v>
      </c>
      <c r="AK314" s="230">
        <v>1</v>
      </c>
      <c r="AL314" s="230">
        <v>1</v>
      </c>
      <c r="AM314" s="230">
        <v>1</v>
      </c>
      <c r="AN314" s="230">
        <v>1</v>
      </c>
      <c r="AO314" s="230">
        <v>1</v>
      </c>
      <c r="AP314" s="230">
        <v>1</v>
      </c>
      <c r="AQ314" s="230">
        <v>1</v>
      </c>
      <c r="AR314" s="230">
        <v>1</v>
      </c>
      <c r="AS314" s="230">
        <v>1</v>
      </c>
      <c r="AT314" s="230">
        <v>4</v>
      </c>
      <c r="AU314" s="230">
        <v>6</v>
      </c>
      <c r="AV314" s="232">
        <v>7</v>
      </c>
    </row>
    <row r="315" spans="2:48" ht="14.45">
      <c r="B315" s="620"/>
      <c r="C315" s="1" t="s">
        <v>197</v>
      </c>
      <c r="D315" s="288">
        <v>2435.3000000000002</v>
      </c>
      <c r="E315" s="288">
        <v>2388.4</v>
      </c>
      <c r="F315" s="288">
        <v>2425.1</v>
      </c>
      <c r="G315" s="288">
        <v>2501.6999999999998</v>
      </c>
      <c r="H315" s="288">
        <v>2259.1</v>
      </c>
      <c r="I315" s="288">
        <v>2405.4</v>
      </c>
      <c r="J315" s="288">
        <v>2122.1</v>
      </c>
      <c r="K315" s="288">
        <v>2065.1</v>
      </c>
      <c r="L315" s="288">
        <v>1928.7</v>
      </c>
      <c r="M315" s="288">
        <v>1977.1</v>
      </c>
      <c r="N315" s="288">
        <v>2478</v>
      </c>
      <c r="O315" s="288">
        <v>2048.1</v>
      </c>
      <c r="P315" s="287">
        <v>2130.9937</v>
      </c>
      <c r="Q315" s="287">
        <v>2146.8555000000001</v>
      </c>
      <c r="R315" s="287">
        <v>2322.6055000000001</v>
      </c>
      <c r="S315" s="618">
        <f>100</f>
        <v>100</v>
      </c>
      <c r="T315" s="72">
        <f t="shared" si="224"/>
        <v>98.07415924116124</v>
      </c>
      <c r="U315" s="72">
        <f t="shared" si="225"/>
        <v>99.581160431979626</v>
      </c>
      <c r="V315" s="72">
        <f t="shared" si="226"/>
        <v>102.72656346240707</v>
      </c>
      <c r="W315" s="72">
        <f t="shared" si="201"/>
        <v>92.764751775961884</v>
      </c>
      <c r="X315" s="72">
        <f t="shared" si="201"/>
        <v>98.772225187861864</v>
      </c>
      <c r="Y315" s="72">
        <f t="shared" si="201"/>
        <v>87.139161499609898</v>
      </c>
      <c r="Z315" s="72">
        <f t="shared" si="201"/>
        <v>84.798587443025497</v>
      </c>
      <c r="AA315" s="72">
        <f t="shared" si="201"/>
        <v>79.197634788321764</v>
      </c>
      <c r="AB315" s="72">
        <f t="shared" si="227"/>
        <v>81.185069601281157</v>
      </c>
      <c r="AC315" s="72">
        <f t="shared" si="227"/>
        <v>101.75337740730095</v>
      </c>
      <c r="AD315" s="72">
        <f t="shared" si="227"/>
        <v>84.100521496324887</v>
      </c>
      <c r="AE315" s="72">
        <f t="shared" ref="AE315:AG315" si="234">P315*100/$D315</f>
        <v>87.504360859031735</v>
      </c>
      <c r="AF315" s="72">
        <f t="shared" si="234"/>
        <v>88.155689237465609</v>
      </c>
      <c r="AG315" s="73">
        <f t="shared" si="234"/>
        <v>95.372459245267521</v>
      </c>
      <c r="AH315" s="619">
        <v>1</v>
      </c>
      <c r="AI315" s="230">
        <v>1</v>
      </c>
      <c r="AJ315" s="230">
        <v>1</v>
      </c>
      <c r="AK315" s="230">
        <v>1</v>
      </c>
      <c r="AL315" s="230">
        <v>1</v>
      </c>
      <c r="AM315" s="230">
        <v>1</v>
      </c>
      <c r="AN315" s="230">
        <v>1</v>
      </c>
      <c r="AO315" s="230">
        <v>1</v>
      </c>
      <c r="AP315" s="230">
        <v>1</v>
      </c>
      <c r="AQ315" s="230">
        <v>1</v>
      </c>
      <c r="AR315" s="230">
        <v>1</v>
      </c>
      <c r="AS315" s="230">
        <v>1</v>
      </c>
      <c r="AT315" s="230">
        <v>4</v>
      </c>
      <c r="AU315" s="230">
        <v>6</v>
      </c>
      <c r="AV315" s="232">
        <v>7</v>
      </c>
    </row>
    <row r="316" spans="2:48" ht="14.45">
      <c r="B316" s="620"/>
      <c r="C316" s="1" t="s">
        <v>198</v>
      </c>
      <c r="D316" s="288">
        <v>2820</v>
      </c>
      <c r="E316" s="288">
        <v>2911.8</v>
      </c>
      <c r="F316" s="288">
        <v>2844.6</v>
      </c>
      <c r="G316" s="288">
        <v>2878</v>
      </c>
      <c r="H316" s="288">
        <v>2711.6</v>
      </c>
      <c r="I316" s="288">
        <v>2904.7</v>
      </c>
      <c r="J316" s="288">
        <v>2510.4</v>
      </c>
      <c r="K316" s="288">
        <v>2581.6999999999998</v>
      </c>
      <c r="L316" s="288">
        <v>2527.69994</v>
      </c>
      <c r="M316" s="288">
        <v>2460.10005</v>
      </c>
      <c r="N316" s="288">
        <v>2958.6998439999998</v>
      </c>
      <c r="O316" s="288">
        <v>2511.1998659999999</v>
      </c>
      <c r="P316" s="287">
        <v>2621.3017380000001</v>
      </c>
      <c r="Q316" s="287">
        <v>2649.267327</v>
      </c>
      <c r="R316" s="287">
        <v>2853.9810010000001</v>
      </c>
      <c r="S316" s="618">
        <f>100</f>
        <v>100</v>
      </c>
      <c r="T316" s="72">
        <f t="shared" si="224"/>
        <v>103.25531914893617</v>
      </c>
      <c r="U316" s="72">
        <f t="shared" si="225"/>
        <v>100.87234042553192</v>
      </c>
      <c r="V316" s="72">
        <f t="shared" si="226"/>
        <v>102.05673758865248</v>
      </c>
      <c r="W316" s="72">
        <f t="shared" si="201"/>
        <v>96.156028368794324</v>
      </c>
      <c r="X316" s="72">
        <f t="shared" si="201"/>
        <v>103.00354609929079</v>
      </c>
      <c r="Y316" s="72">
        <f t="shared" si="201"/>
        <v>89.021276595744681</v>
      </c>
      <c r="Z316" s="72">
        <f t="shared" si="201"/>
        <v>91.549645390070907</v>
      </c>
      <c r="AA316" s="72">
        <f t="shared" si="201"/>
        <v>89.634749645390073</v>
      </c>
      <c r="AB316" s="72">
        <f t="shared" si="227"/>
        <v>87.23759042553192</v>
      </c>
      <c r="AC316" s="72">
        <f t="shared" si="227"/>
        <v>104.91843418439714</v>
      </c>
      <c r="AD316" s="72">
        <f t="shared" si="227"/>
        <v>89.049640638297873</v>
      </c>
      <c r="AE316" s="72">
        <f t="shared" ref="AE316:AG316" si="235">P316*100/$D316</f>
        <v>92.953962340425534</v>
      </c>
      <c r="AF316" s="72">
        <f t="shared" si="235"/>
        <v>93.945649893617016</v>
      </c>
      <c r="AG316" s="73">
        <f t="shared" si="235"/>
        <v>101.20500003546101</v>
      </c>
      <c r="AH316" s="619">
        <v>1</v>
      </c>
      <c r="AI316" s="230">
        <v>1</v>
      </c>
      <c r="AJ316" s="230">
        <v>1</v>
      </c>
      <c r="AK316" s="230">
        <v>1</v>
      </c>
      <c r="AL316" s="230">
        <v>1</v>
      </c>
      <c r="AM316" s="230">
        <v>1</v>
      </c>
      <c r="AN316" s="230">
        <v>1</v>
      </c>
      <c r="AO316" s="230">
        <v>1</v>
      </c>
      <c r="AP316" s="230">
        <v>1</v>
      </c>
      <c r="AQ316" s="230">
        <v>1</v>
      </c>
      <c r="AR316" s="230">
        <v>1</v>
      </c>
      <c r="AS316" s="230">
        <v>1</v>
      </c>
      <c r="AT316" s="230">
        <v>4</v>
      </c>
      <c r="AU316" s="230">
        <v>6</v>
      </c>
      <c r="AV316" s="232">
        <v>7</v>
      </c>
    </row>
    <row r="317" spans="2:48" ht="14.45">
      <c r="B317" s="340"/>
      <c r="C317" s="8" t="s">
        <v>199</v>
      </c>
      <c r="D317" s="177">
        <v>384.7</v>
      </c>
      <c r="E317" s="177">
        <v>523.4</v>
      </c>
      <c r="F317" s="177">
        <v>419.5</v>
      </c>
      <c r="G317" s="177">
        <v>376.29999999999995</v>
      </c>
      <c r="H317" s="177">
        <v>452.5</v>
      </c>
      <c r="I317" s="177">
        <v>499.29999999999995</v>
      </c>
      <c r="J317" s="177">
        <v>388.3</v>
      </c>
      <c r="K317" s="177">
        <v>516.6</v>
      </c>
      <c r="L317" s="177">
        <v>598.99994000000004</v>
      </c>
      <c r="M317" s="177">
        <v>483.00004999999999</v>
      </c>
      <c r="N317" s="177">
        <v>480.69984399999998</v>
      </c>
      <c r="O317" s="177">
        <v>463.09986600000002</v>
      </c>
      <c r="P317" s="177">
        <v>490.30803800000001</v>
      </c>
      <c r="Q317" s="177">
        <v>502.41182700000002</v>
      </c>
      <c r="R317" s="177">
        <v>531.37550099999999</v>
      </c>
      <c r="S317" s="618">
        <f>100</f>
        <v>100</v>
      </c>
      <c r="T317" s="72">
        <f t="shared" si="224"/>
        <v>136.05406810501691</v>
      </c>
      <c r="U317" s="72">
        <f t="shared" si="225"/>
        <v>109.04600987782688</v>
      </c>
      <c r="V317" s="72">
        <f t="shared" si="226"/>
        <v>97.816480374317635</v>
      </c>
      <c r="W317" s="72">
        <f t="shared" si="201"/>
        <v>117.62412269300754</v>
      </c>
      <c r="X317" s="72">
        <f t="shared" si="201"/>
        <v>129.78944632180918</v>
      </c>
      <c r="Y317" s="72">
        <f t="shared" si="201"/>
        <v>100.93579412529243</v>
      </c>
      <c r="Z317" s="72">
        <f t="shared" si="201"/>
        <v>134.28645697946453</v>
      </c>
      <c r="AA317" s="72">
        <f t="shared" si="201"/>
        <v>155.70572913958932</v>
      </c>
      <c r="AB317" s="72">
        <f t="shared" si="227"/>
        <v>125.55239147387574</v>
      </c>
      <c r="AC317" s="72">
        <f t="shared" si="227"/>
        <v>124.95446945671952</v>
      </c>
      <c r="AD317" s="72">
        <f t="shared" si="227"/>
        <v>120.37948167403172</v>
      </c>
      <c r="AE317" s="72">
        <f t="shared" ref="AE317:AG317" si="236">P317*100/$D317</f>
        <v>127.45205042890565</v>
      </c>
      <c r="AF317" s="72">
        <f t="shared" si="236"/>
        <v>130.59834338445543</v>
      </c>
      <c r="AG317" s="73">
        <f t="shared" si="236"/>
        <v>138.12724226670133</v>
      </c>
      <c r="AH317" s="233"/>
      <c r="AI317" s="234"/>
      <c r="AJ317" s="234"/>
      <c r="AK317" s="234"/>
      <c r="AL317" s="234"/>
      <c r="AM317" s="234"/>
      <c r="AN317" s="234"/>
      <c r="AO317" s="234"/>
      <c r="AP317" s="234"/>
      <c r="AQ317" s="234"/>
      <c r="AR317" s="234"/>
      <c r="AS317" s="234"/>
      <c r="AT317" s="234"/>
      <c r="AU317" s="234"/>
      <c r="AV317" s="235"/>
    </row>
    <row r="318" spans="2:48" ht="16.5" customHeight="1">
      <c r="B318" s="620" t="s">
        <v>147</v>
      </c>
      <c r="C318" s="1" t="s">
        <v>194</v>
      </c>
      <c r="D318" s="288">
        <v>786.7</v>
      </c>
      <c r="E318" s="288">
        <v>794.2</v>
      </c>
      <c r="F318" s="288">
        <v>785.5</v>
      </c>
      <c r="G318" s="288">
        <v>718.7</v>
      </c>
      <c r="H318" s="288">
        <v>744.6</v>
      </c>
      <c r="I318" s="288">
        <v>824.1</v>
      </c>
      <c r="J318" s="288">
        <v>815.7</v>
      </c>
      <c r="K318" s="288">
        <v>891.3</v>
      </c>
      <c r="L318" s="288">
        <v>1081.0999999999999</v>
      </c>
      <c r="M318" s="288">
        <v>1203.9000000000001</v>
      </c>
      <c r="N318" s="288">
        <v>1323.4</v>
      </c>
      <c r="O318" s="288">
        <v>1313.1</v>
      </c>
      <c r="P318" s="287">
        <v>1311.6840999999999</v>
      </c>
      <c r="Q318" s="287">
        <v>1340.318</v>
      </c>
      <c r="R318" s="287">
        <v>1375.5900999999999</v>
      </c>
      <c r="S318" s="618">
        <f>100</f>
        <v>100</v>
      </c>
      <c r="T318" s="72">
        <f t="shared" si="224"/>
        <v>100.95334943434599</v>
      </c>
      <c r="U318" s="72">
        <f t="shared" si="225"/>
        <v>99.84746409050463</v>
      </c>
      <c r="V318" s="72">
        <f t="shared" si="226"/>
        <v>91.356298461929569</v>
      </c>
      <c r="W318" s="72">
        <f t="shared" si="201"/>
        <v>94.648531841871105</v>
      </c>
      <c r="X318" s="72">
        <f t="shared" si="201"/>
        <v>104.75403584593873</v>
      </c>
      <c r="Y318" s="72">
        <f t="shared" si="201"/>
        <v>103.6862844794712</v>
      </c>
      <c r="Z318" s="72">
        <f t="shared" si="201"/>
        <v>113.29604677767891</v>
      </c>
      <c r="AA318" s="72">
        <f t="shared" si="201"/>
        <v>137.42214312952839</v>
      </c>
      <c r="AB318" s="72">
        <f t="shared" si="227"/>
        <v>153.03165120122028</v>
      </c>
      <c r="AC318" s="72">
        <f t="shared" si="227"/>
        <v>168.22168552179991</v>
      </c>
      <c r="AD318" s="72">
        <f t="shared" si="227"/>
        <v>166.91241896529806</v>
      </c>
      <c r="AE318" s="72">
        <f t="shared" ref="AE318:AG318" si="237">P318*100/$D318</f>
        <v>166.73243930341934</v>
      </c>
      <c r="AF318" s="72">
        <f t="shared" si="237"/>
        <v>170.37218761916864</v>
      </c>
      <c r="AG318" s="73">
        <f t="shared" si="237"/>
        <v>174.85573916359473</v>
      </c>
      <c r="AH318" s="619">
        <v>1</v>
      </c>
      <c r="AI318" s="230">
        <v>1</v>
      </c>
      <c r="AJ318" s="230">
        <v>1</v>
      </c>
      <c r="AK318" s="230">
        <v>1</v>
      </c>
      <c r="AL318" s="230">
        <v>1</v>
      </c>
      <c r="AM318" s="230">
        <v>1</v>
      </c>
      <c r="AN318" s="230">
        <v>1</v>
      </c>
      <c r="AO318" s="230">
        <v>1</v>
      </c>
      <c r="AP318" s="230">
        <v>1</v>
      </c>
      <c r="AQ318" s="230">
        <v>1</v>
      </c>
      <c r="AR318" s="230">
        <v>1</v>
      </c>
      <c r="AS318" s="230">
        <v>1</v>
      </c>
      <c r="AT318" s="230">
        <v>4</v>
      </c>
      <c r="AU318" s="230">
        <v>6</v>
      </c>
      <c r="AV318" s="232">
        <v>7</v>
      </c>
    </row>
    <row r="319" spans="2:48" ht="14.45">
      <c r="B319" s="620"/>
      <c r="C319" s="1" t="s">
        <v>195</v>
      </c>
      <c r="D319" s="288">
        <v>858.4</v>
      </c>
      <c r="E319" s="288">
        <v>836.8</v>
      </c>
      <c r="F319" s="288">
        <v>805.1</v>
      </c>
      <c r="G319" s="288">
        <v>878.7</v>
      </c>
      <c r="H319" s="288">
        <v>956.3</v>
      </c>
      <c r="I319" s="288">
        <v>971.3</v>
      </c>
      <c r="J319" s="288">
        <v>1036.4000000000001</v>
      </c>
      <c r="K319" s="288">
        <v>1024.5999999999999</v>
      </c>
      <c r="L319" s="288">
        <v>1211</v>
      </c>
      <c r="M319" s="288">
        <v>1335</v>
      </c>
      <c r="N319" s="288">
        <v>1319.8</v>
      </c>
      <c r="O319" s="288">
        <v>1401.8</v>
      </c>
      <c r="P319" s="287">
        <v>1415.4306999999999</v>
      </c>
      <c r="Q319" s="287">
        <v>1449.347</v>
      </c>
      <c r="R319" s="287">
        <v>1530.6262999999999</v>
      </c>
      <c r="S319" s="618">
        <f>100</f>
        <v>100</v>
      </c>
      <c r="T319" s="72">
        <f t="shared" si="224"/>
        <v>97.483690587138867</v>
      </c>
      <c r="U319" s="72">
        <f t="shared" si="225"/>
        <v>93.790773532152841</v>
      </c>
      <c r="V319" s="72">
        <f t="shared" si="226"/>
        <v>102.36486486486487</v>
      </c>
      <c r="W319" s="72">
        <f t="shared" si="201"/>
        <v>111.4049394221808</v>
      </c>
      <c r="X319" s="72">
        <f t="shared" si="201"/>
        <v>113.15237651444548</v>
      </c>
      <c r="Y319" s="72">
        <f t="shared" si="201"/>
        <v>120.73625349487421</v>
      </c>
      <c r="Z319" s="72">
        <f t="shared" si="201"/>
        <v>119.36160298229262</v>
      </c>
      <c r="AA319" s="72">
        <f t="shared" si="201"/>
        <v>141.07642124883503</v>
      </c>
      <c r="AB319" s="72">
        <f t="shared" si="227"/>
        <v>155.52190121155638</v>
      </c>
      <c r="AC319" s="72">
        <f t="shared" si="227"/>
        <v>153.75116495806151</v>
      </c>
      <c r="AD319" s="72">
        <f t="shared" si="227"/>
        <v>163.30382106244176</v>
      </c>
      <c r="AE319" s="72">
        <f t="shared" ref="AE319:AG319" si="238">P319*100/$D319</f>
        <v>164.89174044734386</v>
      </c>
      <c r="AF319" s="72">
        <f t="shared" si="238"/>
        <v>168.84284715750235</v>
      </c>
      <c r="AG319" s="73">
        <f t="shared" si="238"/>
        <v>178.31154473438957</v>
      </c>
      <c r="AH319" s="619">
        <v>1</v>
      </c>
      <c r="AI319" s="230">
        <v>1</v>
      </c>
      <c r="AJ319" s="230">
        <v>1</v>
      </c>
      <c r="AK319" s="230">
        <v>1</v>
      </c>
      <c r="AL319" s="230">
        <v>1</v>
      </c>
      <c r="AM319" s="230">
        <v>1</v>
      </c>
      <c r="AN319" s="230">
        <v>1</v>
      </c>
      <c r="AO319" s="230">
        <v>1</v>
      </c>
      <c r="AP319" s="230">
        <v>1</v>
      </c>
      <c r="AQ319" s="230">
        <v>1</v>
      </c>
      <c r="AR319" s="230">
        <v>1</v>
      </c>
      <c r="AS319" s="230">
        <v>1</v>
      </c>
      <c r="AT319" s="230">
        <v>4</v>
      </c>
      <c r="AU319" s="230">
        <v>6</v>
      </c>
      <c r="AV319" s="232">
        <v>7</v>
      </c>
    </row>
    <row r="320" spans="2:48" ht="14.45">
      <c r="B320" s="620"/>
      <c r="C320" s="1" t="s">
        <v>196</v>
      </c>
      <c r="D320" s="288">
        <v>862.3</v>
      </c>
      <c r="E320" s="288">
        <v>872.2</v>
      </c>
      <c r="F320" s="288">
        <v>817.3</v>
      </c>
      <c r="G320" s="288">
        <v>944.2</v>
      </c>
      <c r="H320" s="288">
        <v>976.4</v>
      </c>
      <c r="I320" s="288">
        <v>1057.4000000000001</v>
      </c>
      <c r="J320" s="288">
        <v>1124.7</v>
      </c>
      <c r="K320" s="288">
        <v>1258.8</v>
      </c>
      <c r="L320" s="288">
        <v>1177.0999999999999</v>
      </c>
      <c r="M320" s="288">
        <v>1214.2</v>
      </c>
      <c r="N320" s="288">
        <v>1261.4000000000001</v>
      </c>
      <c r="O320" s="288">
        <v>1461.2</v>
      </c>
      <c r="P320" s="287">
        <v>1514.6555000000001</v>
      </c>
      <c r="Q320" s="287">
        <v>1557.8859</v>
      </c>
      <c r="R320" s="287">
        <v>1690.6166000000001</v>
      </c>
      <c r="S320" s="618">
        <f>100</f>
        <v>100</v>
      </c>
      <c r="T320" s="72">
        <f t="shared" si="224"/>
        <v>101.14809231126058</v>
      </c>
      <c r="U320" s="72">
        <f t="shared" si="225"/>
        <v>94.781398585179176</v>
      </c>
      <c r="V320" s="72">
        <f t="shared" si="226"/>
        <v>109.49785457497391</v>
      </c>
      <c r="W320" s="72">
        <f t="shared" si="201"/>
        <v>113.23205380957904</v>
      </c>
      <c r="X320" s="72">
        <f t="shared" si="201"/>
        <v>122.62553635625655</v>
      </c>
      <c r="Y320" s="72">
        <f t="shared" si="201"/>
        <v>130.4302446944219</v>
      </c>
      <c r="Z320" s="72">
        <f t="shared" si="201"/>
        <v>145.98167691058796</v>
      </c>
      <c r="AA320" s="72">
        <f t="shared" si="201"/>
        <v>136.50701611967992</v>
      </c>
      <c r="AB320" s="72">
        <f t="shared" si="227"/>
        <v>140.80946306389887</v>
      </c>
      <c r="AC320" s="72">
        <f t="shared" si="227"/>
        <v>146.28319610344431</v>
      </c>
      <c r="AD320" s="72">
        <f t="shared" si="227"/>
        <v>169.45378638524878</v>
      </c>
      <c r="AE320" s="72">
        <f t="shared" ref="AE320:AG320" si="239">P320*100/$D320</f>
        <v>175.65296300591444</v>
      </c>
      <c r="AF320" s="72">
        <f t="shared" si="239"/>
        <v>180.66634581932044</v>
      </c>
      <c r="AG320" s="73">
        <f t="shared" si="239"/>
        <v>196.05898179287954</v>
      </c>
      <c r="AH320" s="619">
        <v>1</v>
      </c>
      <c r="AI320" s="230">
        <v>1</v>
      </c>
      <c r="AJ320" s="230">
        <v>1</v>
      </c>
      <c r="AK320" s="230">
        <v>1</v>
      </c>
      <c r="AL320" s="230">
        <v>1</v>
      </c>
      <c r="AM320" s="230">
        <v>1</v>
      </c>
      <c r="AN320" s="230">
        <v>1</v>
      </c>
      <c r="AO320" s="230">
        <v>1</v>
      </c>
      <c r="AP320" s="230">
        <v>1</v>
      </c>
      <c r="AQ320" s="230">
        <v>1</v>
      </c>
      <c r="AR320" s="230">
        <v>1</v>
      </c>
      <c r="AS320" s="230">
        <v>1</v>
      </c>
      <c r="AT320" s="230">
        <v>4</v>
      </c>
      <c r="AU320" s="230">
        <v>6</v>
      </c>
      <c r="AV320" s="232">
        <v>7</v>
      </c>
    </row>
    <row r="321" spans="2:48" ht="14.45">
      <c r="B321" s="620"/>
      <c r="C321" s="1" t="s">
        <v>197</v>
      </c>
      <c r="D321" s="288">
        <v>1675.8</v>
      </c>
      <c r="E321" s="288">
        <v>1869.7</v>
      </c>
      <c r="F321" s="288">
        <v>1959.5</v>
      </c>
      <c r="G321" s="288">
        <v>1844.6</v>
      </c>
      <c r="H321" s="288">
        <v>1862.5</v>
      </c>
      <c r="I321" s="288">
        <v>1708.9</v>
      </c>
      <c r="J321" s="288">
        <v>1686.1</v>
      </c>
      <c r="K321" s="288">
        <v>1726.6</v>
      </c>
      <c r="L321" s="288">
        <v>1712.7</v>
      </c>
      <c r="M321" s="288">
        <v>1724.2</v>
      </c>
      <c r="N321" s="288">
        <v>1704</v>
      </c>
      <c r="O321" s="288">
        <v>1692.7</v>
      </c>
      <c r="P321" s="287">
        <v>1761.2094</v>
      </c>
      <c r="Q321" s="287">
        <v>1774.3187</v>
      </c>
      <c r="R321" s="287">
        <v>1919.5437999999999</v>
      </c>
      <c r="S321" s="618">
        <f>100</f>
        <v>100</v>
      </c>
      <c r="T321" s="72">
        <f t="shared" si="224"/>
        <v>111.57059314954053</v>
      </c>
      <c r="U321" s="72">
        <f t="shared" si="225"/>
        <v>116.92922783148347</v>
      </c>
      <c r="V321" s="72">
        <f t="shared" si="226"/>
        <v>110.07280105024466</v>
      </c>
      <c r="W321" s="72">
        <f t="shared" si="201"/>
        <v>111.14094760711302</v>
      </c>
      <c r="X321" s="72">
        <f t="shared" si="201"/>
        <v>101.97517603532641</v>
      </c>
      <c r="Y321" s="72">
        <f t="shared" si="201"/>
        <v>100.61463181763934</v>
      </c>
      <c r="Z321" s="72">
        <f t="shared" si="201"/>
        <v>103.03138799379401</v>
      </c>
      <c r="AA321" s="72">
        <f t="shared" si="201"/>
        <v>102.20193340494093</v>
      </c>
      <c r="AB321" s="72">
        <f t="shared" si="227"/>
        <v>102.88817281298485</v>
      </c>
      <c r="AC321" s="72">
        <f t="shared" si="227"/>
        <v>101.68277837450771</v>
      </c>
      <c r="AD321" s="72">
        <f t="shared" si="227"/>
        <v>101.00847356486454</v>
      </c>
      <c r="AE321" s="72">
        <f t="shared" ref="AE321:AG321" si="240">P321*100/$D321</f>
        <v>105.09663444325099</v>
      </c>
      <c r="AF321" s="72">
        <f t="shared" si="240"/>
        <v>105.87890559732665</v>
      </c>
      <c r="AG321" s="73">
        <f t="shared" si="240"/>
        <v>114.54492182838048</v>
      </c>
      <c r="AH321" s="619">
        <v>1</v>
      </c>
      <c r="AI321" s="230">
        <v>1</v>
      </c>
      <c r="AJ321" s="230">
        <v>1</v>
      </c>
      <c r="AK321" s="230">
        <v>1</v>
      </c>
      <c r="AL321" s="230">
        <v>1</v>
      </c>
      <c r="AM321" s="230">
        <v>1</v>
      </c>
      <c r="AN321" s="230">
        <v>1</v>
      </c>
      <c r="AO321" s="230">
        <v>1</v>
      </c>
      <c r="AP321" s="230">
        <v>1</v>
      </c>
      <c r="AQ321" s="230">
        <v>1</v>
      </c>
      <c r="AR321" s="230">
        <v>1</v>
      </c>
      <c r="AS321" s="230">
        <v>1</v>
      </c>
      <c r="AT321" s="230">
        <v>4</v>
      </c>
      <c r="AU321" s="230">
        <v>6</v>
      </c>
      <c r="AV321" s="232">
        <v>7</v>
      </c>
    </row>
    <row r="322" spans="2:48" ht="15" customHeight="1">
      <c r="B322" s="620"/>
      <c r="C322" s="1" t="s">
        <v>198</v>
      </c>
      <c r="D322" s="288">
        <v>4183.2</v>
      </c>
      <c r="E322" s="288">
        <v>4372.8999999999996</v>
      </c>
      <c r="F322" s="288">
        <v>4367.3999999999996</v>
      </c>
      <c r="G322" s="288">
        <v>4386.2000000000007</v>
      </c>
      <c r="H322" s="288">
        <v>4539.8</v>
      </c>
      <c r="I322" s="288">
        <v>4561.7000000000007</v>
      </c>
      <c r="J322" s="288">
        <v>4662.8999999999996</v>
      </c>
      <c r="K322" s="288">
        <v>4901.2999999999993</v>
      </c>
      <c r="L322" s="288">
        <v>5181.8999999999996</v>
      </c>
      <c r="M322" s="288">
        <v>5477.3</v>
      </c>
      <c r="N322" s="288">
        <v>5608.6</v>
      </c>
      <c r="O322" s="288">
        <v>5868.7999999999993</v>
      </c>
      <c r="P322" s="287">
        <v>6002.9796999999999</v>
      </c>
      <c r="Q322" s="287">
        <v>6121.8696</v>
      </c>
      <c r="R322" s="287">
        <v>6516.3768</v>
      </c>
      <c r="S322" s="618">
        <f>100</f>
        <v>100</v>
      </c>
      <c r="T322" s="72">
        <f t="shared" si="224"/>
        <v>104.53480589022757</v>
      </c>
      <c r="U322" s="72">
        <f t="shared" si="225"/>
        <v>104.40332759609868</v>
      </c>
      <c r="V322" s="72">
        <f t="shared" si="226"/>
        <v>104.85274431057566</v>
      </c>
      <c r="W322" s="72">
        <f t="shared" si="201"/>
        <v>108.52457448842992</v>
      </c>
      <c r="X322" s="72">
        <f t="shared" si="201"/>
        <v>109.04809715050681</v>
      </c>
      <c r="Y322" s="72">
        <f t="shared" si="201"/>
        <v>111.46729776247848</v>
      </c>
      <c r="Z322" s="72">
        <f t="shared" si="201"/>
        <v>117.16628418435647</v>
      </c>
      <c r="AA322" s="72">
        <f t="shared" si="201"/>
        <v>123.87406769936889</v>
      </c>
      <c r="AB322" s="72">
        <f t="shared" si="227"/>
        <v>130.93564735131</v>
      </c>
      <c r="AC322" s="72">
        <f t="shared" si="227"/>
        <v>134.07439280933258</v>
      </c>
      <c r="AD322" s="72">
        <f t="shared" si="227"/>
        <v>140.29451137884871</v>
      </c>
      <c r="AE322" s="72">
        <f t="shared" ref="AE322:AG322" si="241">P322*100/$D322</f>
        <v>143.50209648116274</v>
      </c>
      <c r="AF322" s="72">
        <f t="shared" si="241"/>
        <v>146.34417670682731</v>
      </c>
      <c r="AG322" s="73">
        <f t="shared" si="241"/>
        <v>155.77492828456687</v>
      </c>
      <c r="AH322" s="619">
        <v>1</v>
      </c>
      <c r="AI322" s="230">
        <v>1</v>
      </c>
      <c r="AJ322" s="230">
        <v>1</v>
      </c>
      <c r="AK322" s="230">
        <v>1</v>
      </c>
      <c r="AL322" s="230">
        <v>1</v>
      </c>
      <c r="AM322" s="230">
        <v>1</v>
      </c>
      <c r="AN322" s="230">
        <v>1</v>
      </c>
      <c r="AO322" s="230">
        <v>1</v>
      </c>
      <c r="AP322" s="230">
        <v>1</v>
      </c>
      <c r="AQ322" s="230">
        <v>1</v>
      </c>
      <c r="AR322" s="230">
        <v>1</v>
      </c>
      <c r="AS322" s="230">
        <v>1</v>
      </c>
      <c r="AT322" s="230">
        <v>4</v>
      </c>
      <c r="AU322" s="230">
        <v>6</v>
      </c>
      <c r="AV322" s="232">
        <v>7</v>
      </c>
    </row>
    <row r="323" spans="2:48" ht="14.45">
      <c r="B323" s="340"/>
      <c r="C323" s="8" t="s">
        <v>199</v>
      </c>
      <c r="D323" s="177">
        <v>2507.3999999999996</v>
      </c>
      <c r="E323" s="177">
        <v>2503.1999999999998</v>
      </c>
      <c r="F323" s="177">
        <v>2407.8999999999996</v>
      </c>
      <c r="G323" s="177">
        <v>2541.6000000000004</v>
      </c>
      <c r="H323" s="177">
        <v>2677.3</v>
      </c>
      <c r="I323" s="177">
        <v>2852.8</v>
      </c>
      <c r="J323" s="177">
        <v>2976.8</v>
      </c>
      <c r="K323" s="177">
        <v>3174.7</v>
      </c>
      <c r="L323" s="177">
        <v>3469.2</v>
      </c>
      <c r="M323" s="177">
        <v>3753.1000000000004</v>
      </c>
      <c r="N323" s="177">
        <v>3904.6</v>
      </c>
      <c r="O323" s="177">
        <v>4176.0999999999995</v>
      </c>
      <c r="P323" s="177">
        <v>4241.7703000000001</v>
      </c>
      <c r="Q323" s="177">
        <v>4347.5509000000002</v>
      </c>
      <c r="R323" s="177">
        <v>4596.8329999999996</v>
      </c>
      <c r="S323" s="618">
        <f>100</f>
        <v>100</v>
      </c>
      <c r="T323" s="72">
        <f t="shared" si="224"/>
        <v>99.832495812395308</v>
      </c>
      <c r="U323" s="72">
        <f t="shared" si="225"/>
        <v>96.031746031746039</v>
      </c>
      <c r="V323" s="72">
        <f t="shared" si="226"/>
        <v>101.36396267049535</v>
      </c>
      <c r="W323" s="72">
        <f t="shared" si="201"/>
        <v>106.77594320810402</v>
      </c>
      <c r="X323" s="72">
        <f t="shared" si="201"/>
        <v>113.77522533301429</v>
      </c>
      <c r="Y323" s="72">
        <f t="shared" si="201"/>
        <v>118.72058706229562</v>
      </c>
      <c r="Z323" s="72">
        <f t="shared" si="201"/>
        <v>126.6132248544309</v>
      </c>
      <c r="AA323" s="72">
        <f t="shared" si="201"/>
        <v>138.35845896147407</v>
      </c>
      <c r="AB323" s="72">
        <f t="shared" si="227"/>
        <v>149.68094440456255</v>
      </c>
      <c r="AC323" s="72">
        <f t="shared" si="227"/>
        <v>155.72305974316026</v>
      </c>
      <c r="AD323" s="72">
        <f t="shared" si="227"/>
        <v>166.55100901332057</v>
      </c>
      <c r="AE323" s="72">
        <f t="shared" ref="AE323:AG323" si="242">P323*100/$D323</f>
        <v>169.17006859695306</v>
      </c>
      <c r="AF323" s="72">
        <f t="shared" si="242"/>
        <v>173.38880513679513</v>
      </c>
      <c r="AG323" s="73">
        <f t="shared" si="242"/>
        <v>183.33066124272156</v>
      </c>
      <c r="AH323" s="233"/>
      <c r="AI323" s="234"/>
      <c r="AJ323" s="234"/>
      <c r="AK323" s="234"/>
      <c r="AL323" s="234"/>
      <c r="AM323" s="234"/>
      <c r="AN323" s="234"/>
      <c r="AO323" s="234"/>
      <c r="AP323" s="234"/>
      <c r="AQ323" s="234"/>
      <c r="AR323" s="234"/>
      <c r="AS323" s="234"/>
      <c r="AT323" s="234"/>
      <c r="AU323" s="234"/>
      <c r="AV323" s="235"/>
    </row>
    <row r="324" spans="2:48" ht="16.5" customHeight="1">
      <c r="B324" s="620" t="s">
        <v>148</v>
      </c>
      <c r="C324" s="7" t="s">
        <v>194</v>
      </c>
      <c r="D324" s="288">
        <v>85.2</v>
      </c>
      <c r="E324" s="288">
        <v>70.2</v>
      </c>
      <c r="F324" s="288">
        <v>85.1</v>
      </c>
      <c r="G324" s="288">
        <v>91.6</v>
      </c>
      <c r="H324" s="288">
        <v>88.7</v>
      </c>
      <c r="I324" s="288">
        <v>96.4</v>
      </c>
      <c r="J324" s="288">
        <v>98</v>
      </c>
      <c r="K324" s="288">
        <v>97.9</v>
      </c>
      <c r="L324" s="288">
        <v>118.2</v>
      </c>
      <c r="M324" s="288">
        <v>117.8</v>
      </c>
      <c r="N324" s="288">
        <v>123.8</v>
      </c>
      <c r="O324" s="288">
        <v>110.5</v>
      </c>
      <c r="P324" s="287">
        <v>110.38085</v>
      </c>
      <c r="Q324" s="287">
        <v>112.79045000000001</v>
      </c>
      <c r="R324" s="287">
        <v>115.77601</v>
      </c>
      <c r="S324" s="618">
        <f>100</f>
        <v>100</v>
      </c>
      <c r="T324" s="72">
        <f t="shared" si="224"/>
        <v>82.394366197183089</v>
      </c>
      <c r="U324" s="72">
        <f t="shared" si="225"/>
        <v>99.882629107981217</v>
      </c>
      <c r="V324" s="72">
        <f t="shared" si="226"/>
        <v>107.51173708920187</v>
      </c>
      <c r="W324" s="72">
        <f t="shared" si="201"/>
        <v>104.10798122065728</v>
      </c>
      <c r="X324" s="72">
        <f t="shared" si="201"/>
        <v>113.14553990610328</v>
      </c>
      <c r="Y324" s="72">
        <f t="shared" si="201"/>
        <v>115.02347417840375</v>
      </c>
      <c r="Z324" s="72">
        <f t="shared" si="201"/>
        <v>114.90610328638498</v>
      </c>
      <c r="AA324" s="72">
        <f t="shared" si="201"/>
        <v>138.73239436619718</v>
      </c>
      <c r="AB324" s="72">
        <f t="shared" si="227"/>
        <v>138.26291079812205</v>
      </c>
      <c r="AC324" s="72">
        <f t="shared" si="227"/>
        <v>145.30516431924883</v>
      </c>
      <c r="AD324" s="72">
        <f t="shared" si="227"/>
        <v>129.69483568075117</v>
      </c>
      <c r="AE324" s="72">
        <f t="shared" ref="AE324:AG324" si="243">P324*100/$D324</f>
        <v>129.5549882629108</v>
      </c>
      <c r="AF324" s="72">
        <f t="shared" si="243"/>
        <v>132.38315727699529</v>
      </c>
      <c r="AG324" s="73">
        <f t="shared" si="243"/>
        <v>135.88733568075116</v>
      </c>
      <c r="AH324" s="619">
        <v>1</v>
      </c>
      <c r="AI324" s="230">
        <v>1</v>
      </c>
      <c r="AJ324" s="230">
        <v>1</v>
      </c>
      <c r="AK324" s="230">
        <v>1</v>
      </c>
      <c r="AL324" s="230">
        <v>1</v>
      </c>
      <c r="AM324" s="230">
        <v>1</v>
      </c>
      <c r="AN324" s="230">
        <v>1</v>
      </c>
      <c r="AO324" s="230">
        <v>1</v>
      </c>
      <c r="AP324" s="230">
        <v>1</v>
      </c>
      <c r="AQ324" s="230">
        <v>1</v>
      </c>
      <c r="AR324" s="230">
        <v>1</v>
      </c>
      <c r="AS324" s="230">
        <v>1</v>
      </c>
      <c r="AT324" s="230">
        <v>4</v>
      </c>
      <c r="AU324" s="230">
        <v>6</v>
      </c>
      <c r="AV324" s="232">
        <v>7</v>
      </c>
    </row>
    <row r="325" spans="2:48" ht="14.45">
      <c r="B325" s="620"/>
      <c r="C325" s="1" t="s">
        <v>195</v>
      </c>
      <c r="D325" s="288">
        <v>119.8</v>
      </c>
      <c r="E325" s="287">
        <v>125.35937</v>
      </c>
      <c r="F325" s="287">
        <v>123.79862</v>
      </c>
      <c r="G325" s="288">
        <v>108.4</v>
      </c>
      <c r="H325" s="287">
        <v>132.94044</v>
      </c>
      <c r="I325" s="288">
        <v>139.6</v>
      </c>
      <c r="J325" s="288">
        <v>160.69999999999999</v>
      </c>
      <c r="K325" s="288">
        <v>174.4</v>
      </c>
      <c r="L325" s="288">
        <v>226.8</v>
      </c>
      <c r="M325" s="288">
        <v>205.4</v>
      </c>
      <c r="N325" s="288">
        <v>192.8</v>
      </c>
      <c r="O325" s="288">
        <v>208.3</v>
      </c>
      <c r="P325" s="287">
        <v>210.32542000000001</v>
      </c>
      <c r="Q325" s="287">
        <v>215.36521999999999</v>
      </c>
      <c r="R325" s="287">
        <v>227.46091000000001</v>
      </c>
      <c r="S325" s="618">
        <f>100</f>
        <v>100</v>
      </c>
      <c r="T325" s="72">
        <f t="shared" si="224"/>
        <v>104.64054257095158</v>
      </c>
      <c r="U325" s="72">
        <f t="shared" si="225"/>
        <v>103.33774624373956</v>
      </c>
      <c r="V325" s="72">
        <f t="shared" si="226"/>
        <v>90.484140233722869</v>
      </c>
      <c r="W325" s="72">
        <f t="shared" si="201"/>
        <v>110.96864774624375</v>
      </c>
      <c r="X325" s="72">
        <f t="shared" si="201"/>
        <v>116.52754590984975</v>
      </c>
      <c r="Y325" s="72">
        <f t="shared" si="201"/>
        <v>134.14023372287144</v>
      </c>
      <c r="Z325" s="72">
        <f t="shared" si="201"/>
        <v>145.57595993322204</v>
      </c>
      <c r="AA325" s="72">
        <f t="shared" si="201"/>
        <v>189.31552587646078</v>
      </c>
      <c r="AB325" s="72">
        <f t="shared" si="227"/>
        <v>171.45242070116862</v>
      </c>
      <c r="AC325" s="72">
        <f t="shared" si="227"/>
        <v>160.93489148580969</v>
      </c>
      <c r="AD325" s="72">
        <f t="shared" si="227"/>
        <v>173.87312186978298</v>
      </c>
      <c r="AE325" s="72">
        <f t="shared" ref="AE325:AG325" si="244">P325*100/$D325</f>
        <v>175.5637896494157</v>
      </c>
      <c r="AF325" s="72">
        <f t="shared" si="244"/>
        <v>179.77063439065108</v>
      </c>
      <c r="AG325" s="73">
        <f t="shared" si="244"/>
        <v>189.86720367278798</v>
      </c>
      <c r="AH325" s="619">
        <v>1</v>
      </c>
      <c r="AI325" s="230">
        <v>4</v>
      </c>
      <c r="AJ325" s="230">
        <v>4</v>
      </c>
      <c r="AK325" s="230">
        <v>1</v>
      </c>
      <c r="AL325" s="230">
        <v>4</v>
      </c>
      <c r="AM325" s="230">
        <v>1</v>
      </c>
      <c r="AN325" s="230">
        <v>1</v>
      </c>
      <c r="AO325" s="230">
        <v>1</v>
      </c>
      <c r="AP325" s="230">
        <v>1</v>
      </c>
      <c r="AQ325" s="230">
        <v>1</v>
      </c>
      <c r="AR325" s="230">
        <v>1</v>
      </c>
      <c r="AS325" s="230">
        <v>1</v>
      </c>
      <c r="AT325" s="230">
        <v>4</v>
      </c>
      <c r="AU325" s="230">
        <v>6</v>
      </c>
      <c r="AV325" s="232">
        <v>7</v>
      </c>
    </row>
    <row r="326" spans="2:48" ht="14.45">
      <c r="B326" s="620"/>
      <c r="C326" s="1" t="s">
        <v>196</v>
      </c>
      <c r="D326" s="288">
        <v>96.6</v>
      </c>
      <c r="E326" s="288">
        <v>70.7</v>
      </c>
      <c r="F326" s="288">
        <v>104.3</v>
      </c>
      <c r="G326" s="288">
        <v>130.6</v>
      </c>
      <c r="H326" s="288">
        <v>126.3</v>
      </c>
      <c r="I326" s="288">
        <v>114.5</v>
      </c>
      <c r="J326" s="288">
        <v>146.30000000000001</v>
      </c>
      <c r="K326" s="288">
        <v>173</v>
      </c>
      <c r="L326" s="288">
        <v>177.1</v>
      </c>
      <c r="M326" s="288">
        <v>234.5</v>
      </c>
      <c r="N326" s="288">
        <v>227</v>
      </c>
      <c r="O326" s="288">
        <v>435.7</v>
      </c>
      <c r="P326" s="287">
        <v>451.63931000000002</v>
      </c>
      <c r="Q326" s="287">
        <v>464.52972</v>
      </c>
      <c r="R326" s="287">
        <v>504.17651000000001</v>
      </c>
      <c r="S326" s="618">
        <f>100</f>
        <v>100</v>
      </c>
      <c r="T326" s="72">
        <f t="shared" si="224"/>
        <v>73.188405797101453</v>
      </c>
      <c r="U326" s="72">
        <f t="shared" si="225"/>
        <v>107.97101449275362</v>
      </c>
      <c r="V326" s="72">
        <f t="shared" si="226"/>
        <v>135.19668737060042</v>
      </c>
      <c r="W326" s="72">
        <f t="shared" ref="W326:W338" si="245">H326*100/$D326</f>
        <v>130.74534161490683</v>
      </c>
      <c r="X326" s="72">
        <f t="shared" ref="X326:X338" si="246">I326*100/$D326</f>
        <v>118.53002070393376</v>
      </c>
      <c r="Y326" s="72">
        <f t="shared" ref="Y326:Y338" si="247">J326*100/$D326</f>
        <v>151.44927536231887</v>
      </c>
      <c r="Z326" s="72">
        <f t="shared" ref="Z326:Z338" si="248">K326*100/$D326</f>
        <v>179.08902691511389</v>
      </c>
      <c r="AA326" s="72">
        <f t="shared" ref="AA326:AA338" si="249">L326*100/$D326</f>
        <v>183.33333333333334</v>
      </c>
      <c r="AB326" s="72">
        <f t="shared" si="227"/>
        <v>242.75362318840581</v>
      </c>
      <c r="AC326" s="72">
        <f t="shared" si="227"/>
        <v>234.98964803312631</v>
      </c>
      <c r="AD326" s="72">
        <f t="shared" si="227"/>
        <v>451.03519668737061</v>
      </c>
      <c r="AE326" s="72">
        <f t="shared" ref="AE326:AG326" si="250">P326*100/$D326</f>
        <v>467.53551759834374</v>
      </c>
      <c r="AF326" s="72">
        <f t="shared" si="250"/>
        <v>480.8796273291926</v>
      </c>
      <c r="AG326" s="73">
        <f t="shared" si="250"/>
        <v>521.92185300207041</v>
      </c>
      <c r="AH326" s="619">
        <v>1</v>
      </c>
      <c r="AI326" s="230">
        <v>1</v>
      </c>
      <c r="AJ326" s="230">
        <v>1</v>
      </c>
      <c r="AK326" s="230">
        <v>1</v>
      </c>
      <c r="AL326" s="230">
        <v>1</v>
      </c>
      <c r="AM326" s="230">
        <v>1</v>
      </c>
      <c r="AN326" s="230">
        <v>1</v>
      </c>
      <c r="AO326" s="230">
        <v>1</v>
      </c>
      <c r="AP326" s="230">
        <v>1</v>
      </c>
      <c r="AQ326" s="230">
        <v>1</v>
      </c>
      <c r="AR326" s="230">
        <v>1</v>
      </c>
      <c r="AS326" s="230">
        <v>1</v>
      </c>
      <c r="AT326" s="230">
        <v>4</v>
      </c>
      <c r="AU326" s="230">
        <v>6</v>
      </c>
      <c r="AV326" s="232">
        <v>7</v>
      </c>
    </row>
    <row r="327" spans="2:48" ht="15" customHeight="1">
      <c r="B327" s="620"/>
      <c r="C327" s="1" t="s">
        <v>197</v>
      </c>
      <c r="D327" s="288">
        <v>0</v>
      </c>
      <c r="E327" s="287">
        <v>3.6406396999999999</v>
      </c>
      <c r="F327" s="287">
        <v>16.901384</v>
      </c>
      <c r="G327" s="288">
        <v>98.1</v>
      </c>
      <c r="H327" s="287">
        <v>62.459556999999997</v>
      </c>
      <c r="I327" s="288">
        <v>114.1</v>
      </c>
      <c r="J327" s="288">
        <v>119.4</v>
      </c>
      <c r="K327" s="288">
        <v>95.6</v>
      </c>
      <c r="L327" s="288">
        <v>108</v>
      </c>
      <c r="M327" s="288">
        <v>114.9</v>
      </c>
      <c r="N327" s="288">
        <v>207.8</v>
      </c>
      <c r="O327" s="288">
        <v>148.80000000000001</v>
      </c>
      <c r="P327" s="287">
        <v>154.82243</v>
      </c>
      <c r="Q327" s="287">
        <v>155.97484</v>
      </c>
      <c r="R327" s="287">
        <v>168.72905</v>
      </c>
      <c r="S327" s="618">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619">
        <v>1</v>
      </c>
      <c r="AI327" s="230">
        <v>4</v>
      </c>
      <c r="AJ327" s="230">
        <v>4</v>
      </c>
      <c r="AK327" s="230">
        <v>1</v>
      </c>
      <c r="AL327" s="230">
        <v>4</v>
      </c>
      <c r="AM327" s="230">
        <v>1</v>
      </c>
      <c r="AN327" s="230">
        <v>1</v>
      </c>
      <c r="AO327" s="230">
        <v>1</v>
      </c>
      <c r="AP327" s="230">
        <v>1</v>
      </c>
      <c r="AQ327" s="230">
        <v>1</v>
      </c>
      <c r="AR327" s="230">
        <v>1</v>
      </c>
      <c r="AS327" s="230">
        <v>1</v>
      </c>
      <c r="AT327" s="230">
        <v>4</v>
      </c>
      <c r="AU327" s="230">
        <v>6</v>
      </c>
      <c r="AV327" s="232">
        <v>7</v>
      </c>
    </row>
    <row r="328" spans="2:48" ht="14.45">
      <c r="B328" s="620"/>
      <c r="C328" s="1" t="s">
        <v>198</v>
      </c>
      <c r="D328" s="288">
        <v>301.60000000000002</v>
      </c>
      <c r="E328" s="288">
        <v>269.9000097</v>
      </c>
      <c r="F328" s="288">
        <v>330.10000400000001</v>
      </c>
      <c r="G328" s="288">
        <v>428.70000000000005</v>
      </c>
      <c r="H328" s="288">
        <v>410.39999700000004</v>
      </c>
      <c r="I328" s="288">
        <v>464.6</v>
      </c>
      <c r="J328" s="288">
        <v>524.4</v>
      </c>
      <c r="K328" s="288">
        <v>540.9</v>
      </c>
      <c r="L328" s="288">
        <v>630.1</v>
      </c>
      <c r="M328" s="288">
        <v>672.6</v>
      </c>
      <c r="N328" s="288">
        <v>751.40000000000009</v>
      </c>
      <c r="O328" s="288">
        <v>903.3</v>
      </c>
      <c r="P328" s="287">
        <v>927.16801000000009</v>
      </c>
      <c r="Q328" s="287">
        <v>948.66022999999996</v>
      </c>
      <c r="R328" s="287">
        <v>1016.1424800000001</v>
      </c>
      <c r="S328" s="618">
        <f>100</f>
        <v>100</v>
      </c>
      <c r="T328" s="72">
        <f t="shared" si="224"/>
        <v>89.489393136604775</v>
      </c>
      <c r="U328" s="72">
        <f t="shared" si="225"/>
        <v>109.44960344827587</v>
      </c>
      <c r="V328" s="72">
        <f t="shared" si="226"/>
        <v>142.14190981432361</v>
      </c>
      <c r="W328" s="72">
        <f t="shared" si="245"/>
        <v>136.07426956233422</v>
      </c>
      <c r="X328" s="72">
        <f t="shared" si="246"/>
        <v>154.04509283819627</v>
      </c>
      <c r="Y328" s="72">
        <f t="shared" si="247"/>
        <v>173.87267904509284</v>
      </c>
      <c r="Z328" s="72">
        <f t="shared" si="248"/>
        <v>179.34350132625994</v>
      </c>
      <c r="AA328" s="72">
        <f t="shared" si="249"/>
        <v>208.91909814323606</v>
      </c>
      <c r="AB328" s="72">
        <f t="shared" si="227"/>
        <v>223.01061007957557</v>
      </c>
      <c r="AC328" s="72">
        <f t="shared" si="227"/>
        <v>249.13793103448279</v>
      </c>
      <c r="AD328" s="72">
        <f t="shared" si="227"/>
        <v>299.5026525198939</v>
      </c>
      <c r="AE328" s="72">
        <f t="shared" ref="AE328:AG328" si="252">P328*100/$D328</f>
        <v>307.41644893899206</v>
      </c>
      <c r="AF328" s="72">
        <f t="shared" si="252"/>
        <v>314.54251657824932</v>
      </c>
      <c r="AG328" s="73">
        <f t="shared" si="252"/>
        <v>336.91726790450929</v>
      </c>
      <c r="AH328" s="619">
        <v>1</v>
      </c>
      <c r="AI328" s="230">
        <v>1</v>
      </c>
      <c r="AJ328" s="230">
        <v>1</v>
      </c>
      <c r="AK328" s="230">
        <v>1</v>
      </c>
      <c r="AL328" s="230">
        <v>1</v>
      </c>
      <c r="AM328" s="230">
        <v>1</v>
      </c>
      <c r="AN328" s="230">
        <v>1</v>
      </c>
      <c r="AO328" s="230">
        <v>1</v>
      </c>
      <c r="AP328" s="230">
        <v>1</v>
      </c>
      <c r="AQ328" s="230">
        <v>1</v>
      </c>
      <c r="AR328" s="230">
        <v>1</v>
      </c>
      <c r="AS328" s="230">
        <v>1</v>
      </c>
      <c r="AT328" s="230">
        <v>4</v>
      </c>
      <c r="AU328" s="230">
        <v>6</v>
      </c>
      <c r="AV328" s="232">
        <v>7</v>
      </c>
    </row>
    <row r="329" spans="2:48" ht="14.45">
      <c r="B329" s="340"/>
      <c r="C329" s="8" t="s">
        <v>199</v>
      </c>
      <c r="D329" s="177">
        <v>301.60000000000002</v>
      </c>
      <c r="E329" s="177">
        <v>266.25936999999999</v>
      </c>
      <c r="F329" s="177">
        <v>313.19862000000001</v>
      </c>
      <c r="G329" s="177">
        <v>330.6</v>
      </c>
      <c r="H329" s="177">
        <v>347.94044000000002</v>
      </c>
      <c r="I329" s="177">
        <v>350.5</v>
      </c>
      <c r="J329" s="177">
        <v>405</v>
      </c>
      <c r="K329" s="177">
        <v>445.3</v>
      </c>
      <c r="L329" s="177">
        <v>522.1</v>
      </c>
      <c r="M329" s="177">
        <v>557.70000000000005</v>
      </c>
      <c r="N329" s="177">
        <v>543.6</v>
      </c>
      <c r="O329" s="177">
        <v>754.5</v>
      </c>
      <c r="P329" s="177">
        <v>772.34558000000004</v>
      </c>
      <c r="Q329" s="177">
        <v>792.68538999999998</v>
      </c>
      <c r="R329" s="177">
        <v>847.41343000000006</v>
      </c>
      <c r="S329" s="618">
        <f>100</f>
        <v>100</v>
      </c>
      <c r="T329" s="72">
        <f t="shared" si="224"/>
        <v>88.282284482758612</v>
      </c>
      <c r="U329" s="72">
        <f t="shared" si="225"/>
        <v>103.84569628647215</v>
      </c>
      <c r="V329" s="72">
        <f t="shared" si="226"/>
        <v>109.61538461538461</v>
      </c>
      <c r="W329" s="72">
        <f t="shared" si="245"/>
        <v>115.3648673740053</v>
      </c>
      <c r="X329" s="72">
        <f t="shared" si="246"/>
        <v>116.21352785145888</v>
      </c>
      <c r="Y329" s="72">
        <f t="shared" si="247"/>
        <v>134.28381962864719</v>
      </c>
      <c r="Z329" s="72">
        <f t="shared" si="248"/>
        <v>147.64588859416443</v>
      </c>
      <c r="AA329" s="72">
        <f t="shared" si="249"/>
        <v>173.11007957559681</v>
      </c>
      <c r="AB329" s="72">
        <f t="shared" si="227"/>
        <v>184.91379310344828</v>
      </c>
      <c r="AC329" s="72">
        <f t="shared" si="227"/>
        <v>180.23872679045093</v>
      </c>
      <c r="AD329" s="72">
        <f t="shared" si="227"/>
        <v>250.16578249336868</v>
      </c>
      <c r="AE329" s="72">
        <f t="shared" ref="AE329:AG329" si="253">P329*100/$D329</f>
        <v>256.08275198938992</v>
      </c>
      <c r="AF329" s="72">
        <f t="shared" si="253"/>
        <v>262.82672082228117</v>
      </c>
      <c r="AG329" s="73">
        <f t="shared" si="253"/>
        <v>280.97262267904512</v>
      </c>
      <c r="AH329" s="233"/>
      <c r="AI329" s="234"/>
      <c r="AJ329" s="234"/>
      <c r="AK329" s="234"/>
      <c r="AL329" s="234"/>
      <c r="AM329" s="234"/>
      <c r="AN329" s="234"/>
      <c r="AO329" s="234"/>
      <c r="AP329" s="234"/>
      <c r="AQ329" s="234"/>
      <c r="AR329" s="234"/>
      <c r="AS329" s="234"/>
      <c r="AT329" s="234"/>
      <c r="AU329" s="234"/>
      <c r="AV329" s="235"/>
    </row>
    <row r="330" spans="2:48" ht="16.5" customHeight="1">
      <c r="B330" s="620" t="s">
        <v>160</v>
      </c>
      <c r="C330" s="1" t="s">
        <v>194</v>
      </c>
      <c r="D330" s="288">
        <v>4566.6000000000004</v>
      </c>
      <c r="E330" s="288">
        <v>4114.3</v>
      </c>
      <c r="F330" s="288">
        <v>4342.3</v>
      </c>
      <c r="G330" s="288">
        <v>7705.3</v>
      </c>
      <c r="H330" s="288">
        <v>7683.9</v>
      </c>
      <c r="I330" s="288">
        <v>7685.8</v>
      </c>
      <c r="J330" s="288">
        <v>8338.9</v>
      </c>
      <c r="K330" s="288">
        <v>8679.6</v>
      </c>
      <c r="L330" s="288">
        <v>5515.7</v>
      </c>
      <c r="M330" s="288">
        <v>5909.3</v>
      </c>
      <c r="N330" s="288">
        <v>9476.2000000000007</v>
      </c>
      <c r="O330" s="288">
        <v>9341.7000000000007</v>
      </c>
      <c r="P330" s="287">
        <v>9562.5995999999996</v>
      </c>
      <c r="Q330" s="287">
        <v>9845.2090000000007</v>
      </c>
      <c r="R330" s="287">
        <v>10387.511</v>
      </c>
      <c r="S330" s="618">
        <f>100</f>
        <v>100</v>
      </c>
      <c r="T330" s="72">
        <f t="shared" si="224"/>
        <v>90.095475846362717</v>
      </c>
      <c r="U330" s="72">
        <f t="shared" si="225"/>
        <v>95.088249463495814</v>
      </c>
      <c r="V330" s="72">
        <f t="shared" si="226"/>
        <v>168.73166031620897</v>
      </c>
      <c r="W330" s="72">
        <f t="shared" si="245"/>
        <v>168.26304033635526</v>
      </c>
      <c r="X330" s="72">
        <f t="shared" si="246"/>
        <v>168.30464678316471</v>
      </c>
      <c r="Y330" s="72">
        <f t="shared" si="247"/>
        <v>182.60631542066307</v>
      </c>
      <c r="Z330" s="72">
        <f t="shared" si="248"/>
        <v>190.06700827749307</v>
      </c>
      <c r="AA330" s="72">
        <f t="shared" si="249"/>
        <v>120.78351508781149</v>
      </c>
      <c r="AB330" s="72">
        <f t="shared" si="227"/>
        <v>129.40261901633599</v>
      </c>
      <c r="AC330" s="72">
        <f t="shared" si="227"/>
        <v>207.51105855559936</v>
      </c>
      <c r="AD330" s="72">
        <f t="shared" si="227"/>
        <v>204.56576008408882</v>
      </c>
      <c r="AE330" s="72">
        <f t="shared" ref="AE330:AG330" si="254">P330*100/$D330</f>
        <v>209.40304821968201</v>
      </c>
      <c r="AF330" s="72">
        <f t="shared" si="254"/>
        <v>215.59166557176016</v>
      </c>
      <c r="AG330" s="73">
        <f t="shared" si="254"/>
        <v>227.46706521263084</v>
      </c>
      <c r="AH330" s="619">
        <v>1</v>
      </c>
      <c r="AI330" s="230">
        <v>1</v>
      </c>
      <c r="AJ330" s="230">
        <v>1</v>
      </c>
      <c r="AK330" s="230">
        <v>1</v>
      </c>
      <c r="AL330" s="230">
        <v>1</v>
      </c>
      <c r="AM330" s="230">
        <v>1</v>
      </c>
      <c r="AN330" s="230">
        <v>1</v>
      </c>
      <c r="AO330" s="230">
        <v>1</v>
      </c>
      <c r="AP330" s="230">
        <v>1</v>
      </c>
      <c r="AQ330" s="230">
        <v>1</v>
      </c>
      <c r="AR330" s="230">
        <v>1</v>
      </c>
      <c r="AS330" s="230">
        <v>1</v>
      </c>
      <c r="AT330" s="230">
        <v>4</v>
      </c>
      <c r="AU330" s="230">
        <v>6</v>
      </c>
      <c r="AV330" s="232">
        <v>7</v>
      </c>
    </row>
    <row r="331" spans="2:48" ht="14.45">
      <c r="B331" s="620"/>
      <c r="C331" s="1" t="s">
        <v>195</v>
      </c>
      <c r="D331" s="288">
        <v>590.6</v>
      </c>
      <c r="E331" s="288">
        <v>1310.9</v>
      </c>
      <c r="F331" s="288">
        <v>1115.5</v>
      </c>
      <c r="G331" s="288">
        <v>553.9</v>
      </c>
      <c r="H331" s="288">
        <v>533.70000000000005</v>
      </c>
      <c r="I331" s="288">
        <v>656.1</v>
      </c>
      <c r="J331" s="288">
        <v>714.6</v>
      </c>
      <c r="K331" s="288">
        <v>695.3</v>
      </c>
      <c r="L331" s="288">
        <v>2032.2</v>
      </c>
      <c r="M331" s="288">
        <v>1933.9</v>
      </c>
      <c r="N331" s="288">
        <v>2910.5</v>
      </c>
      <c r="O331" s="288">
        <v>2749.8</v>
      </c>
      <c r="P331" s="287">
        <v>2760.7534000000001</v>
      </c>
      <c r="Q331" s="287">
        <v>2814.6264999999999</v>
      </c>
      <c r="R331" s="287">
        <v>3179.0239000000001</v>
      </c>
      <c r="S331" s="618">
        <f>100</f>
        <v>100</v>
      </c>
      <c r="T331" s="72">
        <f t="shared" si="224"/>
        <v>221.96071791398577</v>
      </c>
      <c r="U331" s="72">
        <f t="shared" si="225"/>
        <v>188.87571960717912</v>
      </c>
      <c r="V331" s="72">
        <f t="shared" si="226"/>
        <v>93.785980358956991</v>
      </c>
      <c r="W331" s="72">
        <f t="shared" si="245"/>
        <v>90.365729766339328</v>
      </c>
      <c r="X331" s="72">
        <f t="shared" si="246"/>
        <v>111.09041652556722</v>
      </c>
      <c r="Y331" s="72">
        <f t="shared" si="247"/>
        <v>120.99559769725703</v>
      </c>
      <c r="Z331" s="72">
        <f t="shared" si="248"/>
        <v>117.72773450728073</v>
      </c>
      <c r="AA331" s="72">
        <f t="shared" si="249"/>
        <v>344.09075516423974</v>
      </c>
      <c r="AB331" s="72">
        <f t="shared" si="227"/>
        <v>327.44666440907548</v>
      </c>
      <c r="AC331" s="72">
        <f t="shared" si="227"/>
        <v>492.80392820860141</v>
      </c>
      <c r="AD331" s="72">
        <f t="shared" si="227"/>
        <v>465.59431087030134</v>
      </c>
      <c r="AE331" s="72">
        <f t="shared" ref="AE331:AG331" si="255">P331*100/$D331</f>
        <v>467.44893328818154</v>
      </c>
      <c r="AF331" s="72">
        <f t="shared" si="255"/>
        <v>476.57069082289189</v>
      </c>
      <c r="AG331" s="73">
        <f t="shared" si="255"/>
        <v>538.27021672875037</v>
      </c>
      <c r="AH331" s="619">
        <v>1</v>
      </c>
      <c r="AI331" s="230">
        <v>1</v>
      </c>
      <c r="AJ331" s="230">
        <v>1</v>
      </c>
      <c r="AK331" s="230">
        <v>1</v>
      </c>
      <c r="AL331" s="230">
        <v>1</v>
      </c>
      <c r="AM331" s="230">
        <v>1</v>
      </c>
      <c r="AN331" s="230">
        <v>1</v>
      </c>
      <c r="AO331" s="230">
        <v>1</v>
      </c>
      <c r="AP331" s="230">
        <v>1</v>
      </c>
      <c r="AQ331" s="230">
        <v>1</v>
      </c>
      <c r="AR331" s="230">
        <v>1</v>
      </c>
      <c r="AS331" s="230">
        <v>1</v>
      </c>
      <c r="AT331" s="230">
        <v>4</v>
      </c>
      <c r="AU331" s="230">
        <v>6</v>
      </c>
      <c r="AV331" s="232">
        <v>7</v>
      </c>
    </row>
    <row r="332" spans="2:48" ht="15" customHeight="1">
      <c r="B332" s="620"/>
      <c r="C332" s="1" t="s">
        <v>196</v>
      </c>
      <c r="D332" s="288">
        <v>239.8</v>
      </c>
      <c r="E332" s="288">
        <v>1537.5</v>
      </c>
      <c r="F332" s="288">
        <v>1164.5999999999999</v>
      </c>
      <c r="G332" s="288">
        <v>213.2</v>
      </c>
      <c r="H332" s="288">
        <v>280</v>
      </c>
      <c r="I332" s="288">
        <v>332.4</v>
      </c>
      <c r="J332" s="288">
        <v>374.2</v>
      </c>
      <c r="K332" s="288">
        <v>406.3</v>
      </c>
      <c r="L332" s="288">
        <v>2729.4</v>
      </c>
      <c r="M332" s="288">
        <v>2845.9</v>
      </c>
      <c r="N332" s="288">
        <v>4394.3</v>
      </c>
      <c r="O332" s="288">
        <v>4695.8999999999996</v>
      </c>
      <c r="P332" s="287">
        <v>4872.6620999999996</v>
      </c>
      <c r="Q332" s="287">
        <v>5067.2075000000004</v>
      </c>
      <c r="R332" s="287">
        <v>6091.7880999999998</v>
      </c>
      <c r="S332" s="618">
        <f>100</f>
        <v>100</v>
      </c>
      <c r="T332" s="72">
        <f t="shared" si="224"/>
        <v>641.15929941618015</v>
      </c>
      <c r="U332" s="72">
        <f t="shared" si="225"/>
        <v>485.65471226021674</v>
      </c>
      <c r="V332" s="72">
        <f t="shared" si="226"/>
        <v>88.907422852376982</v>
      </c>
      <c r="W332" s="72">
        <f t="shared" si="245"/>
        <v>116.76396997497915</v>
      </c>
      <c r="X332" s="72">
        <f t="shared" si="246"/>
        <v>138.61551292743954</v>
      </c>
      <c r="Y332" s="72">
        <f t="shared" si="247"/>
        <v>156.04670558798998</v>
      </c>
      <c r="Z332" s="72">
        <f t="shared" si="248"/>
        <v>169.43286071726439</v>
      </c>
      <c r="AA332" s="72">
        <f t="shared" si="249"/>
        <v>1138.1984987489575</v>
      </c>
      <c r="AB332" s="72">
        <f t="shared" si="227"/>
        <v>1186.7806505421183</v>
      </c>
      <c r="AC332" s="72">
        <f t="shared" si="227"/>
        <v>1832.485404503753</v>
      </c>
      <c r="AD332" s="72">
        <f t="shared" si="227"/>
        <v>1958.2568807339446</v>
      </c>
      <c r="AE332" s="72">
        <f t="shared" ref="AE332:AG332" si="256">P332*100/$D332</f>
        <v>2031.9691826522098</v>
      </c>
      <c r="AF332" s="72">
        <f t="shared" si="256"/>
        <v>2113.0973728106756</v>
      </c>
      <c r="AG332" s="73">
        <f t="shared" si="256"/>
        <v>2540.3620100083399</v>
      </c>
      <c r="AH332" s="619">
        <v>1</v>
      </c>
      <c r="AI332" s="230">
        <v>1</v>
      </c>
      <c r="AJ332" s="230">
        <v>1</v>
      </c>
      <c r="AK332" s="230">
        <v>1</v>
      </c>
      <c r="AL332" s="230">
        <v>1</v>
      </c>
      <c r="AM332" s="230">
        <v>1</v>
      </c>
      <c r="AN332" s="230">
        <v>1</v>
      </c>
      <c r="AO332" s="230">
        <v>1</v>
      </c>
      <c r="AP332" s="230">
        <v>1</v>
      </c>
      <c r="AQ332" s="230">
        <v>1</v>
      </c>
      <c r="AR332" s="230">
        <v>1</v>
      </c>
      <c r="AS332" s="230">
        <v>1</v>
      </c>
      <c r="AT332" s="230">
        <v>4</v>
      </c>
      <c r="AU332" s="230">
        <v>6</v>
      </c>
      <c r="AV332" s="232">
        <v>7</v>
      </c>
    </row>
    <row r="333" spans="2:48" ht="14.45">
      <c r="B333" s="620"/>
      <c r="C333" s="1" t="s">
        <v>197</v>
      </c>
      <c r="D333" s="288">
        <v>207.4</v>
      </c>
      <c r="E333" s="288">
        <v>1029.2</v>
      </c>
      <c r="F333" s="288">
        <v>743.3</v>
      </c>
      <c r="G333" s="288">
        <v>210.1</v>
      </c>
      <c r="H333" s="288">
        <v>190.1</v>
      </c>
      <c r="I333" s="288">
        <v>187.2</v>
      </c>
      <c r="J333" s="288">
        <v>193.2</v>
      </c>
      <c r="K333" s="288">
        <v>238</v>
      </c>
      <c r="L333" s="288">
        <v>1790</v>
      </c>
      <c r="M333" s="288">
        <v>1570.9</v>
      </c>
      <c r="N333" s="288">
        <v>2696.5</v>
      </c>
      <c r="O333" s="288">
        <v>2441.6999999999998</v>
      </c>
      <c r="P333" s="287">
        <v>2533.4513999999999</v>
      </c>
      <c r="Q333" s="287">
        <v>2551.9965999999999</v>
      </c>
      <c r="R333" s="287">
        <v>3046.5578999999998</v>
      </c>
      <c r="S333" s="618">
        <f>100</f>
        <v>100</v>
      </c>
      <c r="T333" s="72">
        <f t="shared" si="224"/>
        <v>496.2391513982642</v>
      </c>
      <c r="U333" s="72">
        <f t="shared" si="225"/>
        <v>358.38958534233365</v>
      </c>
      <c r="V333" s="72">
        <f t="shared" si="226"/>
        <v>101.30183220829315</v>
      </c>
      <c r="W333" s="72">
        <f t="shared" si="245"/>
        <v>91.658630665380898</v>
      </c>
      <c r="X333" s="72">
        <f t="shared" si="246"/>
        <v>90.260366441658633</v>
      </c>
      <c r="Y333" s="72">
        <f t="shared" si="247"/>
        <v>93.153326904532307</v>
      </c>
      <c r="Z333" s="72">
        <f t="shared" si="248"/>
        <v>114.75409836065573</v>
      </c>
      <c r="AA333" s="72">
        <f t="shared" si="249"/>
        <v>863.06653809064608</v>
      </c>
      <c r="AB333" s="72">
        <f t="shared" si="227"/>
        <v>757.42526518804243</v>
      </c>
      <c r="AC333" s="72">
        <f t="shared" si="227"/>
        <v>1300.1446480231436</v>
      </c>
      <c r="AD333" s="72">
        <f t="shared" si="227"/>
        <v>1177.2902603664415</v>
      </c>
      <c r="AE333" s="72">
        <f t="shared" ref="AE333:AG333" si="257">P333*100/$D333</f>
        <v>1221.5291224686596</v>
      </c>
      <c r="AF333" s="72">
        <f t="shared" si="257"/>
        <v>1230.4708775313404</v>
      </c>
      <c r="AG333" s="73">
        <f t="shared" si="257"/>
        <v>1468.9285920925745</v>
      </c>
      <c r="AH333" s="619">
        <v>1</v>
      </c>
      <c r="AI333" s="230">
        <v>1</v>
      </c>
      <c r="AJ333" s="230">
        <v>1</v>
      </c>
      <c r="AK333" s="230">
        <v>1</v>
      </c>
      <c r="AL333" s="230">
        <v>1</v>
      </c>
      <c r="AM333" s="230">
        <v>1</v>
      </c>
      <c r="AN333" s="230">
        <v>1</v>
      </c>
      <c r="AO333" s="230">
        <v>1</v>
      </c>
      <c r="AP333" s="230">
        <v>1</v>
      </c>
      <c r="AQ333" s="230">
        <v>1</v>
      </c>
      <c r="AR333" s="230">
        <v>1</v>
      </c>
      <c r="AS333" s="230">
        <v>1</v>
      </c>
      <c r="AT333" s="230">
        <v>4</v>
      </c>
      <c r="AU333" s="230">
        <v>6</v>
      </c>
      <c r="AV333" s="232">
        <v>7</v>
      </c>
    </row>
    <row r="334" spans="2:48" ht="14.45">
      <c r="B334" s="620"/>
      <c r="C334" s="1" t="s">
        <v>198</v>
      </c>
      <c r="D334" s="288">
        <v>5604.4000000000005</v>
      </c>
      <c r="E334" s="288">
        <v>7991.9000000000005</v>
      </c>
      <c r="F334" s="288">
        <v>7365.7</v>
      </c>
      <c r="G334" s="288">
        <v>8682.5000000000018</v>
      </c>
      <c r="H334" s="288">
        <v>8687.7000000000007</v>
      </c>
      <c r="I334" s="288">
        <v>8861.5</v>
      </c>
      <c r="J334" s="288">
        <v>9620.9000000000015</v>
      </c>
      <c r="K334" s="288">
        <v>10019.199999999999</v>
      </c>
      <c r="L334" s="288">
        <v>12067.3</v>
      </c>
      <c r="M334" s="288">
        <v>12260</v>
      </c>
      <c r="N334" s="288">
        <v>19477.5</v>
      </c>
      <c r="O334" s="288">
        <v>19229.100000000002</v>
      </c>
      <c r="P334" s="287">
        <v>19729.466499999995</v>
      </c>
      <c r="Q334" s="287">
        <v>20279.0396</v>
      </c>
      <c r="R334" s="287">
        <v>22704.8809</v>
      </c>
      <c r="S334" s="618">
        <f>100</f>
        <v>100</v>
      </c>
      <c r="T334" s="72">
        <f t="shared" si="224"/>
        <v>142.60045678395545</v>
      </c>
      <c r="U334" s="72">
        <f t="shared" si="225"/>
        <v>131.42709299835843</v>
      </c>
      <c r="V334" s="72">
        <f t="shared" si="226"/>
        <v>154.92291770751555</v>
      </c>
      <c r="W334" s="72">
        <f t="shared" si="245"/>
        <v>155.01570194846906</v>
      </c>
      <c r="X334" s="72">
        <f t="shared" si="246"/>
        <v>158.11683677110841</v>
      </c>
      <c r="Y334" s="72">
        <f t="shared" si="247"/>
        <v>171.6669045749768</v>
      </c>
      <c r="Z334" s="72">
        <f t="shared" si="248"/>
        <v>178.77382056955247</v>
      </c>
      <c r="AA334" s="72">
        <f t="shared" si="249"/>
        <v>215.31832131896365</v>
      </c>
      <c r="AB334" s="72">
        <f t="shared" si="227"/>
        <v>218.7566911712226</v>
      </c>
      <c r="AC334" s="72">
        <f t="shared" si="227"/>
        <v>347.5394333024052</v>
      </c>
      <c r="AD334" s="72">
        <f t="shared" si="227"/>
        <v>343.10720148454789</v>
      </c>
      <c r="AE334" s="72">
        <f t="shared" ref="AE334:AG334" si="258">P334*100/$D334</f>
        <v>352.03530261937038</v>
      </c>
      <c r="AF334" s="72">
        <f t="shared" si="258"/>
        <v>361.84140318321317</v>
      </c>
      <c r="AG334" s="73">
        <f t="shared" si="258"/>
        <v>405.12598850902856</v>
      </c>
      <c r="AH334" s="619">
        <v>1</v>
      </c>
      <c r="AI334" s="230">
        <v>1</v>
      </c>
      <c r="AJ334" s="230">
        <v>1</v>
      </c>
      <c r="AK334" s="230">
        <v>1</v>
      </c>
      <c r="AL334" s="230">
        <v>1</v>
      </c>
      <c r="AM334" s="230">
        <v>1</v>
      </c>
      <c r="AN334" s="230">
        <v>1</v>
      </c>
      <c r="AO334" s="230">
        <v>1</v>
      </c>
      <c r="AP334" s="230">
        <v>1</v>
      </c>
      <c r="AQ334" s="230">
        <v>1</v>
      </c>
      <c r="AR334" s="230">
        <v>1</v>
      </c>
      <c r="AS334" s="230">
        <v>1</v>
      </c>
      <c r="AT334" s="230">
        <v>4</v>
      </c>
      <c r="AU334" s="230">
        <v>6</v>
      </c>
      <c r="AV334" s="232">
        <v>7</v>
      </c>
    </row>
    <row r="335" spans="2:48" ht="14.45">
      <c r="B335" s="340"/>
      <c r="C335" s="8" t="s">
        <v>199</v>
      </c>
      <c r="D335" s="177">
        <v>5397.0000000000009</v>
      </c>
      <c r="E335" s="177">
        <v>6962.7000000000007</v>
      </c>
      <c r="F335" s="177">
        <v>6622.4</v>
      </c>
      <c r="G335" s="177">
        <v>8472.4000000000015</v>
      </c>
      <c r="H335" s="177">
        <v>8497.6</v>
      </c>
      <c r="I335" s="177">
        <v>8674.2999999999993</v>
      </c>
      <c r="J335" s="177">
        <v>9427.7000000000007</v>
      </c>
      <c r="K335" s="177">
        <v>9781.1999999999989</v>
      </c>
      <c r="L335" s="177">
        <v>10277.299999999999</v>
      </c>
      <c r="M335" s="177">
        <v>10689.1</v>
      </c>
      <c r="N335" s="177">
        <v>16781</v>
      </c>
      <c r="O335" s="177">
        <v>16787.400000000001</v>
      </c>
      <c r="P335" s="177">
        <v>17196.015099999997</v>
      </c>
      <c r="Q335" s="177">
        <v>17727.043000000001</v>
      </c>
      <c r="R335" s="177">
        <v>19658.323</v>
      </c>
      <c r="S335" s="618">
        <f>100</f>
        <v>100</v>
      </c>
      <c r="T335" s="72">
        <f t="shared" si="224"/>
        <v>129.01056142301277</v>
      </c>
      <c r="U335" s="72">
        <f t="shared" si="225"/>
        <v>122.70520659625716</v>
      </c>
      <c r="V335" s="72">
        <f t="shared" si="226"/>
        <v>156.9835093570502</v>
      </c>
      <c r="W335" s="72">
        <f t="shared" si="245"/>
        <v>157.4504354270891</v>
      </c>
      <c r="X335" s="72">
        <f t="shared" si="246"/>
        <v>160.7244765610524</v>
      </c>
      <c r="Y335" s="72">
        <f t="shared" si="247"/>
        <v>174.68408375023159</v>
      </c>
      <c r="Z335" s="72">
        <f t="shared" si="248"/>
        <v>181.2340188993885</v>
      </c>
      <c r="AA335" s="72">
        <f t="shared" si="249"/>
        <v>190.42616268297198</v>
      </c>
      <c r="AB335" s="72">
        <f t="shared" si="227"/>
        <v>198.05632758940149</v>
      </c>
      <c r="AC335" s="72">
        <f t="shared" si="227"/>
        <v>310.93199925884744</v>
      </c>
      <c r="AD335" s="72">
        <f t="shared" si="227"/>
        <v>311.05058365758754</v>
      </c>
      <c r="AE335" s="72">
        <f t="shared" ref="AE335:AG335" si="259">P335*100/$D335</f>
        <v>318.62173614971272</v>
      </c>
      <c r="AF335" s="72">
        <f t="shared" si="259"/>
        <v>328.46105243653875</v>
      </c>
      <c r="AG335" s="73">
        <f t="shared" si="259"/>
        <v>364.24537706133032</v>
      </c>
      <c r="AH335" s="233"/>
      <c r="AI335" s="234"/>
      <c r="AJ335" s="234"/>
      <c r="AK335" s="234"/>
      <c r="AL335" s="234"/>
      <c r="AM335" s="234"/>
      <c r="AN335" s="234"/>
      <c r="AO335" s="234"/>
      <c r="AP335" s="234"/>
      <c r="AQ335" s="234"/>
      <c r="AR335" s="234"/>
      <c r="AS335" s="234"/>
      <c r="AT335" s="234"/>
      <c r="AU335" s="234"/>
      <c r="AV335" s="235"/>
    </row>
    <row r="336" spans="2:48" ht="16.5" customHeight="1">
      <c r="B336" s="620" t="s">
        <v>137</v>
      </c>
      <c r="C336" s="7" t="s">
        <v>194</v>
      </c>
      <c r="D336" s="288">
        <v>533.5</v>
      </c>
      <c r="E336" s="288">
        <v>534</v>
      </c>
      <c r="F336" s="288">
        <v>567.9</v>
      </c>
      <c r="G336" s="288">
        <v>562.5</v>
      </c>
      <c r="H336" s="288">
        <v>578.9</v>
      </c>
      <c r="I336" s="288">
        <v>559</v>
      </c>
      <c r="J336" s="288">
        <v>576.1</v>
      </c>
      <c r="K336" s="288">
        <v>626</v>
      </c>
      <c r="L336" s="288">
        <v>567.6</v>
      </c>
      <c r="M336" s="288">
        <v>605.4</v>
      </c>
      <c r="N336" s="288">
        <v>684.7</v>
      </c>
      <c r="O336" s="288">
        <v>703</v>
      </c>
      <c r="P336" s="287">
        <v>725.72252000000003</v>
      </c>
      <c r="Q336" s="287">
        <v>793.31500000000005</v>
      </c>
      <c r="R336" s="287">
        <v>816.31885</v>
      </c>
      <c r="S336" s="618">
        <f>100</f>
        <v>100</v>
      </c>
      <c r="T336" s="72">
        <f t="shared" si="224"/>
        <v>100.09372071227742</v>
      </c>
      <c r="U336" s="72">
        <f t="shared" si="225"/>
        <v>106.44798500468603</v>
      </c>
      <c r="V336" s="72">
        <f t="shared" si="226"/>
        <v>105.43580131208998</v>
      </c>
      <c r="W336" s="72">
        <f t="shared" si="245"/>
        <v>108.50984067478913</v>
      </c>
      <c r="X336" s="72">
        <f t="shared" si="246"/>
        <v>104.77975632614807</v>
      </c>
      <c r="Y336" s="72">
        <f t="shared" si="247"/>
        <v>107.98500468603561</v>
      </c>
      <c r="Z336" s="72">
        <f t="shared" si="248"/>
        <v>117.33833177132146</v>
      </c>
      <c r="AA336" s="72">
        <f t="shared" si="249"/>
        <v>106.39175257731959</v>
      </c>
      <c r="AB336" s="72">
        <f t="shared" si="227"/>
        <v>113.47703842549204</v>
      </c>
      <c r="AC336" s="72">
        <f t="shared" si="227"/>
        <v>128.34114339268979</v>
      </c>
      <c r="AD336" s="72">
        <f t="shared" si="227"/>
        <v>131.77132146204312</v>
      </c>
      <c r="AE336" s="72">
        <f t="shared" ref="AE336:AG336" si="260">P336*100/$D336</f>
        <v>136.03046298031867</v>
      </c>
      <c r="AF336" s="72">
        <f t="shared" si="260"/>
        <v>148.70009372071229</v>
      </c>
      <c r="AG336" s="73">
        <f t="shared" si="260"/>
        <v>153.01196813495781</v>
      </c>
      <c r="AH336" s="619">
        <v>1</v>
      </c>
      <c r="AI336" s="230">
        <v>1</v>
      </c>
      <c r="AJ336" s="230">
        <v>1</v>
      </c>
      <c r="AK336" s="230">
        <v>1</v>
      </c>
      <c r="AL336" s="230">
        <v>1</v>
      </c>
      <c r="AM336" s="230">
        <v>1</v>
      </c>
      <c r="AN336" s="230">
        <v>1</v>
      </c>
      <c r="AO336" s="230">
        <v>1</v>
      </c>
      <c r="AP336" s="230">
        <v>1</v>
      </c>
      <c r="AQ336" s="230">
        <v>1</v>
      </c>
      <c r="AR336" s="230">
        <v>1</v>
      </c>
      <c r="AS336" s="230">
        <v>1</v>
      </c>
      <c r="AT336" s="230">
        <v>4</v>
      </c>
      <c r="AU336" s="230">
        <v>6</v>
      </c>
      <c r="AV336" s="232">
        <v>7</v>
      </c>
    </row>
    <row r="337" spans="2:48" ht="15" customHeight="1">
      <c r="B337" s="620"/>
      <c r="C337" s="1" t="s">
        <v>195</v>
      </c>
      <c r="D337" s="288">
        <v>610.20000000000005</v>
      </c>
      <c r="E337" s="287">
        <v>514.80102999999997</v>
      </c>
      <c r="F337" s="288">
        <v>654.9</v>
      </c>
      <c r="G337" s="288">
        <v>647.29999999999995</v>
      </c>
      <c r="H337" s="288">
        <v>639.20000000000005</v>
      </c>
      <c r="I337" s="288">
        <v>652.4</v>
      </c>
      <c r="J337" s="288">
        <v>517.4</v>
      </c>
      <c r="K337" s="288">
        <v>528.9</v>
      </c>
      <c r="L337" s="288">
        <v>526.9</v>
      </c>
      <c r="M337" s="288">
        <v>547.4</v>
      </c>
      <c r="N337" s="288">
        <v>588.20000000000005</v>
      </c>
      <c r="O337" s="288">
        <v>602.9</v>
      </c>
      <c r="P337" s="287">
        <v>627.21317999999997</v>
      </c>
      <c r="Q337" s="287">
        <v>691.49811</v>
      </c>
      <c r="R337" s="287">
        <v>731.87341000000004</v>
      </c>
      <c r="S337" s="618">
        <f>100</f>
        <v>100</v>
      </c>
      <c r="T337" s="72">
        <f t="shared" si="224"/>
        <v>84.365950508030139</v>
      </c>
      <c r="U337" s="72">
        <f t="shared" si="225"/>
        <v>107.32546705998033</v>
      </c>
      <c r="V337" s="72">
        <f t="shared" si="226"/>
        <v>106.0799737790888</v>
      </c>
      <c r="W337" s="72">
        <f t="shared" si="245"/>
        <v>104.75254015077024</v>
      </c>
      <c r="X337" s="72">
        <f t="shared" si="246"/>
        <v>106.91576532284496</v>
      </c>
      <c r="Y337" s="72">
        <f t="shared" si="247"/>
        <v>84.791871517535228</v>
      </c>
      <c r="Z337" s="72">
        <f t="shared" si="248"/>
        <v>86.676499508357907</v>
      </c>
      <c r="AA337" s="72">
        <f t="shared" si="249"/>
        <v>86.348738118649621</v>
      </c>
      <c r="AB337" s="72">
        <f t="shared" si="227"/>
        <v>89.708292363159615</v>
      </c>
      <c r="AC337" s="72">
        <f t="shared" si="227"/>
        <v>96.394624713208785</v>
      </c>
      <c r="AD337" s="72">
        <f t="shared" si="227"/>
        <v>98.803670927564724</v>
      </c>
      <c r="AE337" s="72">
        <f t="shared" ref="AE337:AG337" si="261">P337*100/$D337</f>
        <v>102.78813176007866</v>
      </c>
      <c r="AF337" s="72">
        <f t="shared" si="261"/>
        <v>113.3231907571288</v>
      </c>
      <c r="AG337" s="73">
        <f t="shared" si="261"/>
        <v>119.9399229760734</v>
      </c>
      <c r="AH337" s="619">
        <v>1</v>
      </c>
      <c r="AI337" s="230">
        <v>4</v>
      </c>
      <c r="AJ337" s="230">
        <v>1</v>
      </c>
      <c r="AK337" s="230">
        <v>1</v>
      </c>
      <c r="AL337" s="230">
        <v>1</v>
      </c>
      <c r="AM337" s="230">
        <v>1</v>
      </c>
      <c r="AN337" s="230">
        <v>1</v>
      </c>
      <c r="AO337" s="230">
        <v>1</v>
      </c>
      <c r="AP337" s="230">
        <v>1</v>
      </c>
      <c r="AQ337" s="230">
        <v>1</v>
      </c>
      <c r="AR337" s="230">
        <v>1</v>
      </c>
      <c r="AS337" s="230">
        <v>1</v>
      </c>
      <c r="AT337" s="230">
        <v>4</v>
      </c>
      <c r="AU337" s="230">
        <v>6</v>
      </c>
      <c r="AV337" s="232">
        <v>7</v>
      </c>
    </row>
    <row r="338" spans="2:48" ht="14.45">
      <c r="B338" s="620"/>
      <c r="C338" s="1" t="s">
        <v>196</v>
      </c>
      <c r="D338" s="288">
        <v>458.5</v>
      </c>
      <c r="E338" s="288">
        <v>466.4</v>
      </c>
      <c r="F338" s="288">
        <v>461.7</v>
      </c>
      <c r="G338" s="288">
        <v>455.9</v>
      </c>
      <c r="H338" s="288">
        <v>439</v>
      </c>
      <c r="I338" s="288">
        <v>467.1</v>
      </c>
      <c r="J338" s="288">
        <v>488</v>
      </c>
      <c r="K338" s="288">
        <v>493</v>
      </c>
      <c r="L338" s="288">
        <v>518.9</v>
      </c>
      <c r="M338" s="288">
        <v>558.1</v>
      </c>
      <c r="N338" s="288">
        <v>528.29999999999995</v>
      </c>
      <c r="O338" s="288">
        <v>517.5</v>
      </c>
      <c r="P338" s="287">
        <v>544.96842000000004</v>
      </c>
      <c r="Q338" s="287">
        <v>611.77344000000005</v>
      </c>
      <c r="R338" s="287">
        <v>665.02368000000001</v>
      </c>
      <c r="S338" s="618">
        <f>100</f>
        <v>100</v>
      </c>
      <c r="T338" s="72">
        <f t="shared" si="224"/>
        <v>101.72300981461287</v>
      </c>
      <c r="U338" s="72">
        <f t="shared" si="225"/>
        <v>100.69792802617231</v>
      </c>
      <c r="V338" s="72">
        <f t="shared" si="226"/>
        <v>99.432933478735009</v>
      </c>
      <c r="W338" s="72">
        <f t="shared" si="245"/>
        <v>95.747001090512541</v>
      </c>
      <c r="X338" s="72">
        <f t="shared" si="246"/>
        <v>101.87568157033806</v>
      </c>
      <c r="Y338" s="72">
        <f t="shared" si="247"/>
        <v>106.43402399127589</v>
      </c>
      <c r="Z338" s="72">
        <f t="shared" si="248"/>
        <v>107.52453653217012</v>
      </c>
      <c r="AA338" s="72">
        <f t="shared" si="249"/>
        <v>113.17339149400217</v>
      </c>
      <c r="AB338" s="72">
        <f t="shared" si="227"/>
        <v>121.72300981461287</v>
      </c>
      <c r="AC338" s="72">
        <f t="shared" si="227"/>
        <v>115.22355507088329</v>
      </c>
      <c r="AD338" s="72">
        <f t="shared" si="227"/>
        <v>112.8680479825518</v>
      </c>
      <c r="AE338" s="72">
        <f t="shared" ref="AE338:AG338" si="262">P338*100/$D338</f>
        <v>118.85897928026174</v>
      </c>
      <c r="AF338" s="72">
        <f t="shared" si="262"/>
        <v>133.42932170119957</v>
      </c>
      <c r="AG338" s="73">
        <f t="shared" si="262"/>
        <v>145.04333260632498</v>
      </c>
      <c r="AH338" s="619">
        <v>1</v>
      </c>
      <c r="AI338" s="230">
        <v>1</v>
      </c>
      <c r="AJ338" s="230">
        <v>1</v>
      </c>
      <c r="AK338" s="230">
        <v>1</v>
      </c>
      <c r="AL338" s="230">
        <v>1</v>
      </c>
      <c r="AM338" s="230">
        <v>1</v>
      </c>
      <c r="AN338" s="230">
        <v>1</v>
      </c>
      <c r="AO338" s="230">
        <v>1</v>
      </c>
      <c r="AP338" s="230">
        <v>1</v>
      </c>
      <c r="AQ338" s="230">
        <v>1</v>
      </c>
      <c r="AR338" s="230">
        <v>1</v>
      </c>
      <c r="AS338" s="230">
        <v>1</v>
      </c>
      <c r="AT338" s="230">
        <v>4</v>
      </c>
      <c r="AU338" s="230">
        <v>6</v>
      </c>
      <c r="AV338" s="232">
        <v>7</v>
      </c>
    </row>
    <row r="339" spans="2:48" ht="14.45">
      <c r="B339" s="620"/>
      <c r="C339" s="1" t="s">
        <v>197</v>
      </c>
      <c r="D339" s="288">
        <v>999.8</v>
      </c>
      <c r="E339" s="288">
        <v>1019.6</v>
      </c>
      <c r="F339" s="288">
        <v>1049.0999999999999</v>
      </c>
      <c r="G339" s="288">
        <v>1093.8</v>
      </c>
      <c r="H339" s="288">
        <v>1171.5999999999999</v>
      </c>
      <c r="I339" s="288">
        <v>1102.0999999999999</v>
      </c>
      <c r="J339" s="288">
        <v>1123.7</v>
      </c>
      <c r="K339" s="288">
        <v>1147.8</v>
      </c>
      <c r="L339" s="288">
        <v>1296</v>
      </c>
      <c r="M339" s="288">
        <v>1330.6</v>
      </c>
      <c r="N339" s="288">
        <v>1461.5</v>
      </c>
      <c r="O339" s="288">
        <v>1673.8</v>
      </c>
      <c r="P339" s="287">
        <v>1752.8036</v>
      </c>
      <c r="Q339" s="287">
        <v>1805.4172000000001</v>
      </c>
      <c r="R339" s="287">
        <v>1956.5242000000001</v>
      </c>
      <c r="S339" s="618">
        <f>100</f>
        <v>100</v>
      </c>
      <c r="T339" s="72">
        <f>E339*100/$D339</f>
        <v>101.98039607921585</v>
      </c>
      <c r="U339" s="72">
        <f t="shared" ref="U339:AA375" si="263">F339*100/$D339</f>
        <v>104.93098619723943</v>
      </c>
      <c r="V339" s="72">
        <f t="shared" si="263"/>
        <v>109.40188037607523</v>
      </c>
      <c r="W339" s="72">
        <f t="shared" si="263"/>
        <v>117.18343668733746</v>
      </c>
      <c r="X339" s="72">
        <f t="shared" si="263"/>
        <v>110.23204640928185</v>
      </c>
      <c r="Y339" s="72">
        <f t="shared" si="263"/>
        <v>112.39247849569915</v>
      </c>
      <c r="Z339" s="72">
        <f t="shared" si="263"/>
        <v>114.80296059211842</v>
      </c>
      <c r="AA339" s="72">
        <f t="shared" si="263"/>
        <v>129.625925185037</v>
      </c>
      <c r="AB339" s="72">
        <f t="shared" si="227"/>
        <v>133.08661732346471</v>
      </c>
      <c r="AC339" s="72">
        <f t="shared" si="227"/>
        <v>146.17923584716945</v>
      </c>
      <c r="AD339" s="72">
        <f t="shared" si="227"/>
        <v>167.41348269653932</v>
      </c>
      <c r="AE339" s="72">
        <f t="shared" ref="AE339:AG339" si="264">P339*100/$D339</f>
        <v>175.31542308461692</v>
      </c>
      <c r="AF339" s="72">
        <f t="shared" si="264"/>
        <v>180.57783556711342</v>
      </c>
      <c r="AG339" s="73">
        <f t="shared" si="264"/>
        <v>195.69155831166236</v>
      </c>
      <c r="AH339" s="619">
        <v>1</v>
      </c>
      <c r="AI339" s="230">
        <v>1</v>
      </c>
      <c r="AJ339" s="230">
        <v>1</v>
      </c>
      <c r="AK339" s="230">
        <v>1</v>
      </c>
      <c r="AL339" s="230">
        <v>1</v>
      </c>
      <c r="AM339" s="230">
        <v>1</v>
      </c>
      <c r="AN339" s="230">
        <v>1</v>
      </c>
      <c r="AO339" s="230">
        <v>1</v>
      </c>
      <c r="AP339" s="230">
        <v>1</v>
      </c>
      <c r="AQ339" s="230">
        <v>1</v>
      </c>
      <c r="AR339" s="230">
        <v>1</v>
      </c>
      <c r="AS339" s="230">
        <v>1</v>
      </c>
      <c r="AT339" s="230">
        <v>4</v>
      </c>
      <c r="AU339" s="230">
        <v>6</v>
      </c>
      <c r="AV339" s="232">
        <v>7</v>
      </c>
    </row>
    <row r="340" spans="2:48" ht="14.45">
      <c r="B340" s="620"/>
      <c r="C340" s="1" t="s">
        <v>198</v>
      </c>
      <c r="D340" s="288">
        <v>2602</v>
      </c>
      <c r="E340" s="287">
        <v>2534.8010300000001</v>
      </c>
      <c r="F340" s="288">
        <v>2733.6</v>
      </c>
      <c r="G340" s="288">
        <v>2759.5</v>
      </c>
      <c r="H340" s="288">
        <v>2828.7</v>
      </c>
      <c r="I340" s="288">
        <v>2780.6</v>
      </c>
      <c r="J340" s="288">
        <v>2705.2</v>
      </c>
      <c r="K340" s="288">
        <v>2795.7</v>
      </c>
      <c r="L340" s="288">
        <v>2909.4</v>
      </c>
      <c r="M340" s="288">
        <v>3041.5</v>
      </c>
      <c r="N340" s="288">
        <v>3262.7</v>
      </c>
      <c r="O340" s="288">
        <v>3497.2</v>
      </c>
      <c r="P340" s="287">
        <v>3650.7077200000003</v>
      </c>
      <c r="Q340" s="287">
        <v>3902.0037499999999</v>
      </c>
      <c r="R340" s="287">
        <v>4169.7401399999999</v>
      </c>
      <c r="S340" s="618">
        <f>100</f>
        <v>100</v>
      </c>
      <c r="T340" s="72">
        <f t="shared" ref="T340:W403" si="265">E340*100/$D340</f>
        <v>97.417410837817059</v>
      </c>
      <c r="U340" s="72">
        <f t="shared" si="263"/>
        <v>105.05764796310531</v>
      </c>
      <c r="V340" s="72">
        <f t="shared" si="263"/>
        <v>106.05303612605688</v>
      </c>
      <c r="W340" s="72">
        <f t="shared" si="263"/>
        <v>108.71252882398156</v>
      </c>
      <c r="X340" s="72">
        <f t="shared" si="263"/>
        <v>106.86395080707149</v>
      </c>
      <c r="Y340" s="72">
        <f t="shared" si="263"/>
        <v>103.96617986164489</v>
      </c>
      <c r="Z340" s="72">
        <f t="shared" si="263"/>
        <v>107.44427363566487</v>
      </c>
      <c r="AA340" s="72">
        <f t="shared" si="263"/>
        <v>111.81398923904689</v>
      </c>
      <c r="AB340" s="72">
        <f t="shared" si="227"/>
        <v>116.89085318985396</v>
      </c>
      <c r="AC340" s="72">
        <f t="shared" si="227"/>
        <v>125.39200614911607</v>
      </c>
      <c r="AD340" s="72">
        <f t="shared" si="227"/>
        <v>134.4043043812452</v>
      </c>
      <c r="AE340" s="72">
        <f t="shared" ref="AE340:AG340" si="266">P340*100/$D340</f>
        <v>140.30390930053807</v>
      </c>
      <c r="AF340" s="72">
        <f t="shared" si="266"/>
        <v>149.96171214450422</v>
      </c>
      <c r="AG340" s="73">
        <f t="shared" si="266"/>
        <v>160.25135049961565</v>
      </c>
      <c r="AH340" s="619">
        <v>1</v>
      </c>
      <c r="AI340" s="230">
        <v>4</v>
      </c>
      <c r="AJ340" s="230">
        <v>1</v>
      </c>
      <c r="AK340" s="230">
        <v>1</v>
      </c>
      <c r="AL340" s="230">
        <v>1</v>
      </c>
      <c r="AM340" s="230">
        <v>1</v>
      </c>
      <c r="AN340" s="230">
        <v>1</v>
      </c>
      <c r="AO340" s="230">
        <v>1</v>
      </c>
      <c r="AP340" s="230">
        <v>1</v>
      </c>
      <c r="AQ340" s="230">
        <v>1</v>
      </c>
      <c r="AR340" s="230">
        <v>1</v>
      </c>
      <c r="AS340" s="230">
        <v>1</v>
      </c>
      <c r="AT340" s="230">
        <v>4</v>
      </c>
      <c r="AU340" s="230">
        <v>6</v>
      </c>
      <c r="AV340" s="232">
        <v>7</v>
      </c>
    </row>
    <row r="341" spans="2:48" ht="14.45">
      <c r="B341" s="340"/>
      <c r="C341" s="8" t="s">
        <v>199</v>
      </c>
      <c r="D341" s="177">
        <v>1602.2</v>
      </c>
      <c r="E341" s="177">
        <v>1515.2010300000002</v>
      </c>
      <c r="F341" s="177">
        <v>1684.5</v>
      </c>
      <c r="G341" s="177">
        <v>1665.6999999999998</v>
      </c>
      <c r="H341" s="177">
        <v>1657.1</v>
      </c>
      <c r="I341" s="177">
        <v>1678.5</v>
      </c>
      <c r="J341" s="177">
        <v>1581.5</v>
      </c>
      <c r="K341" s="177">
        <v>1647.9</v>
      </c>
      <c r="L341" s="177">
        <v>1613.4</v>
      </c>
      <c r="M341" s="177">
        <v>1710.9</v>
      </c>
      <c r="N341" s="177">
        <v>1801.2</v>
      </c>
      <c r="O341" s="177">
        <v>1823.4</v>
      </c>
      <c r="P341" s="177">
        <v>1897.9041200000001</v>
      </c>
      <c r="Q341" s="177">
        <v>2096.58655</v>
      </c>
      <c r="R341" s="177">
        <v>2213.21594</v>
      </c>
      <c r="S341" s="618">
        <f>100</f>
        <v>100</v>
      </c>
      <c r="T341" s="72">
        <f t="shared" si="265"/>
        <v>94.570030582948448</v>
      </c>
      <c r="U341" s="72">
        <f t="shared" si="263"/>
        <v>105.13668705529896</v>
      </c>
      <c r="V341" s="72">
        <f t="shared" si="263"/>
        <v>103.96330046186492</v>
      </c>
      <c r="W341" s="72">
        <f t="shared" si="263"/>
        <v>103.42653850954936</v>
      </c>
      <c r="X341" s="72">
        <f t="shared" si="263"/>
        <v>104.7622019722881</v>
      </c>
      <c r="Y341" s="72">
        <f t="shared" si="263"/>
        <v>98.708026463612526</v>
      </c>
      <c r="Z341" s="72">
        <f t="shared" si="263"/>
        <v>102.85232804893272</v>
      </c>
      <c r="AA341" s="72">
        <f t="shared" si="263"/>
        <v>100.69903882162026</v>
      </c>
      <c r="AB341" s="72">
        <f t="shared" si="227"/>
        <v>106.78442142054675</v>
      </c>
      <c r="AC341" s="72">
        <f t="shared" si="227"/>
        <v>112.42042191986019</v>
      </c>
      <c r="AD341" s="72">
        <f t="shared" si="227"/>
        <v>113.80601672700037</v>
      </c>
      <c r="AE341" s="72">
        <f t="shared" ref="AE341:AG341" si="267">P341*100/$D341</f>
        <v>118.4561303208089</v>
      </c>
      <c r="AF341" s="72">
        <f t="shared" si="267"/>
        <v>130.85673136936711</v>
      </c>
      <c r="AG341" s="73">
        <f t="shared" si="267"/>
        <v>138.13605916864313</v>
      </c>
      <c r="AH341" s="233"/>
      <c r="AI341" s="234"/>
      <c r="AJ341" s="234"/>
      <c r="AK341" s="234"/>
      <c r="AL341" s="234"/>
      <c r="AM341" s="234"/>
      <c r="AN341" s="234"/>
      <c r="AO341" s="234"/>
      <c r="AP341" s="234"/>
      <c r="AQ341" s="234"/>
      <c r="AR341" s="234"/>
      <c r="AS341" s="234"/>
      <c r="AT341" s="234"/>
      <c r="AU341" s="234"/>
      <c r="AV341" s="235"/>
    </row>
    <row r="342" spans="2:48" ht="15" customHeight="1">
      <c r="B342" s="620" t="s">
        <v>138</v>
      </c>
      <c r="C342" s="1" t="s">
        <v>194</v>
      </c>
      <c r="D342" s="288">
        <v>653.4</v>
      </c>
      <c r="E342" s="288">
        <v>597.6</v>
      </c>
      <c r="F342" s="288">
        <v>580.1</v>
      </c>
      <c r="G342" s="288">
        <v>662</v>
      </c>
      <c r="H342" s="288">
        <v>670.5</v>
      </c>
      <c r="I342" s="288">
        <v>705.6</v>
      </c>
      <c r="J342" s="288">
        <v>716.5</v>
      </c>
      <c r="K342" s="288">
        <v>743.7</v>
      </c>
      <c r="L342" s="288">
        <v>857.8</v>
      </c>
      <c r="M342" s="288">
        <v>849.9</v>
      </c>
      <c r="N342" s="288">
        <v>937.4</v>
      </c>
      <c r="O342" s="288">
        <v>766.7</v>
      </c>
      <c r="P342" s="287">
        <v>791.48143000000005</v>
      </c>
      <c r="Q342" s="287">
        <v>865.19854999999995</v>
      </c>
      <c r="R342" s="287">
        <v>890.31055000000003</v>
      </c>
      <c r="S342" s="618">
        <f>100</f>
        <v>100</v>
      </c>
      <c r="T342" s="72">
        <f t="shared" si="265"/>
        <v>91.460055096418742</v>
      </c>
      <c r="U342" s="72">
        <f t="shared" si="263"/>
        <v>88.781756963575148</v>
      </c>
      <c r="V342" s="72">
        <f t="shared" si="263"/>
        <v>101.31619222528313</v>
      </c>
      <c r="W342" s="72">
        <f t="shared" si="263"/>
        <v>102.61707988980717</v>
      </c>
      <c r="X342" s="72">
        <f t="shared" si="263"/>
        <v>107.98898071625345</v>
      </c>
      <c r="Y342" s="72">
        <f t="shared" si="263"/>
        <v>109.65717783899602</v>
      </c>
      <c r="Z342" s="72">
        <f t="shared" si="263"/>
        <v>113.82001836547292</v>
      </c>
      <c r="AA342" s="72">
        <f t="shared" si="263"/>
        <v>131.28252219161311</v>
      </c>
      <c r="AB342" s="72">
        <f t="shared" si="227"/>
        <v>130.07346189164372</v>
      </c>
      <c r="AC342" s="72">
        <f t="shared" si="227"/>
        <v>143.46495255586166</v>
      </c>
      <c r="AD342" s="72">
        <f t="shared" si="227"/>
        <v>117.34006734006735</v>
      </c>
      <c r="AE342" s="72">
        <f t="shared" ref="AE342:AG342" si="268">P342*100/$D342</f>
        <v>121.13275635139274</v>
      </c>
      <c r="AF342" s="72">
        <f t="shared" si="268"/>
        <v>132.41483777165595</v>
      </c>
      <c r="AG342" s="73">
        <f t="shared" si="268"/>
        <v>136.25811906948272</v>
      </c>
      <c r="AH342" s="619">
        <v>1</v>
      </c>
      <c r="AI342" s="230">
        <v>1</v>
      </c>
      <c r="AJ342" s="230">
        <v>1</v>
      </c>
      <c r="AK342" s="230">
        <v>1</v>
      </c>
      <c r="AL342" s="230">
        <v>1</v>
      </c>
      <c r="AM342" s="230">
        <v>1</v>
      </c>
      <c r="AN342" s="230">
        <v>1</v>
      </c>
      <c r="AO342" s="230">
        <v>1</v>
      </c>
      <c r="AP342" s="230">
        <v>1</v>
      </c>
      <c r="AQ342" s="230">
        <v>1</v>
      </c>
      <c r="AR342" s="230">
        <v>1</v>
      </c>
      <c r="AS342" s="230">
        <v>1</v>
      </c>
      <c r="AT342" s="230">
        <v>4</v>
      </c>
      <c r="AU342" s="230">
        <v>6</v>
      </c>
      <c r="AV342" s="232">
        <v>7</v>
      </c>
    </row>
    <row r="343" spans="2:48" ht="14.45">
      <c r="B343" s="620"/>
      <c r="C343" s="1" t="s">
        <v>195</v>
      </c>
      <c r="D343" s="288">
        <v>320.39999999999998</v>
      </c>
      <c r="E343" s="287">
        <v>413.79883000000001</v>
      </c>
      <c r="F343" s="288">
        <v>474</v>
      </c>
      <c r="G343" s="288">
        <v>425.8</v>
      </c>
      <c r="H343" s="288">
        <v>824.7</v>
      </c>
      <c r="I343" s="288">
        <v>443.8</v>
      </c>
      <c r="J343" s="288">
        <v>471.3</v>
      </c>
      <c r="K343" s="288">
        <v>439.8</v>
      </c>
      <c r="L343" s="288">
        <v>566.6</v>
      </c>
      <c r="M343" s="288">
        <v>835.5</v>
      </c>
      <c r="N343" s="288">
        <v>671.6</v>
      </c>
      <c r="O343" s="288">
        <v>686.4</v>
      </c>
      <c r="P343" s="287">
        <v>714.08049000000005</v>
      </c>
      <c r="Q343" s="287">
        <v>787.26868000000002</v>
      </c>
      <c r="R343" s="287">
        <v>833.21172999999999</v>
      </c>
      <c r="S343" s="618">
        <f>100</f>
        <v>100</v>
      </c>
      <c r="T343" s="72">
        <f t="shared" si="265"/>
        <v>129.15069600499376</v>
      </c>
      <c r="U343" s="72">
        <f t="shared" si="263"/>
        <v>147.94007490636704</v>
      </c>
      <c r="V343" s="72">
        <f t="shared" si="263"/>
        <v>132.89637952559301</v>
      </c>
      <c r="W343" s="72">
        <f t="shared" si="263"/>
        <v>257.39700374531839</v>
      </c>
      <c r="X343" s="72">
        <f t="shared" si="263"/>
        <v>138.51435705368291</v>
      </c>
      <c r="Y343" s="72">
        <f t="shared" si="263"/>
        <v>147.09737827715358</v>
      </c>
      <c r="Z343" s="72">
        <f t="shared" si="263"/>
        <v>137.26591760299627</v>
      </c>
      <c r="AA343" s="72">
        <f t="shared" si="263"/>
        <v>176.84144818976281</v>
      </c>
      <c r="AB343" s="72">
        <f t="shared" si="227"/>
        <v>260.7677902621723</v>
      </c>
      <c r="AC343" s="72">
        <f t="shared" si="227"/>
        <v>209.61298377028714</v>
      </c>
      <c r="AD343" s="72">
        <f t="shared" si="227"/>
        <v>214.23220973782773</v>
      </c>
      <c r="AE343" s="72">
        <f t="shared" ref="AE343:AG343" si="269">P343*100/$D343</f>
        <v>222.871563670412</v>
      </c>
      <c r="AF343" s="72">
        <f t="shared" si="269"/>
        <v>245.71431960049941</v>
      </c>
      <c r="AG343" s="73">
        <f t="shared" si="269"/>
        <v>260.05359862671662</v>
      </c>
      <c r="AH343" s="619">
        <v>1</v>
      </c>
      <c r="AI343" s="230">
        <v>4</v>
      </c>
      <c r="AJ343" s="230">
        <v>1</v>
      </c>
      <c r="AK343" s="230">
        <v>1</v>
      </c>
      <c r="AL343" s="230">
        <v>1</v>
      </c>
      <c r="AM343" s="230">
        <v>1</v>
      </c>
      <c r="AN343" s="230">
        <v>1</v>
      </c>
      <c r="AO343" s="230">
        <v>1</v>
      </c>
      <c r="AP343" s="230">
        <v>1</v>
      </c>
      <c r="AQ343" s="230">
        <v>1</v>
      </c>
      <c r="AR343" s="230">
        <v>1</v>
      </c>
      <c r="AS343" s="230">
        <v>1</v>
      </c>
      <c r="AT343" s="230">
        <v>4</v>
      </c>
      <c r="AU343" s="230">
        <v>6</v>
      </c>
      <c r="AV343" s="232">
        <v>7</v>
      </c>
    </row>
    <row r="344" spans="2:48" ht="14.45">
      <c r="B344" s="620"/>
      <c r="C344" s="1" t="s">
        <v>196</v>
      </c>
      <c r="D344" s="287">
        <v>230.00289000000001</v>
      </c>
      <c r="E344" s="288">
        <v>255.7</v>
      </c>
      <c r="F344" s="288">
        <v>471.3</v>
      </c>
      <c r="G344" s="288">
        <v>608.1</v>
      </c>
      <c r="H344" s="288">
        <v>683.2</v>
      </c>
      <c r="I344" s="288">
        <v>734.9</v>
      </c>
      <c r="J344" s="288">
        <v>784.1</v>
      </c>
      <c r="K344" s="288">
        <v>795.6</v>
      </c>
      <c r="L344" s="288">
        <v>828.1</v>
      </c>
      <c r="M344" s="288">
        <v>913</v>
      </c>
      <c r="N344" s="288">
        <v>1325</v>
      </c>
      <c r="O344" s="288">
        <v>1271.0999999999999</v>
      </c>
      <c r="P344" s="287">
        <v>1338.5688</v>
      </c>
      <c r="Q344" s="287">
        <v>1502.6575</v>
      </c>
      <c r="R344" s="287">
        <v>1633.3242</v>
      </c>
      <c r="S344" s="618">
        <f>100</f>
        <v>100</v>
      </c>
      <c r="T344" s="72">
        <f t="shared" si="265"/>
        <v>111.17251613664506</v>
      </c>
      <c r="U344" s="72">
        <f t="shared" si="263"/>
        <v>204.91046873367546</v>
      </c>
      <c r="V344" s="72">
        <f t="shared" si="263"/>
        <v>264.38798225535339</v>
      </c>
      <c r="W344" s="72">
        <f t="shared" si="263"/>
        <v>297.03974589188857</v>
      </c>
      <c r="X344" s="72">
        <f t="shared" si="263"/>
        <v>319.51772432076831</v>
      </c>
      <c r="Y344" s="72">
        <f t="shared" si="263"/>
        <v>340.9087598855823</v>
      </c>
      <c r="Z344" s="72">
        <f t="shared" si="263"/>
        <v>345.90869706028474</v>
      </c>
      <c r="AA344" s="72">
        <f t="shared" si="263"/>
        <v>360.03895429313951</v>
      </c>
      <c r="AB344" s="72">
        <f t="shared" si="227"/>
        <v>396.95153395681245</v>
      </c>
      <c r="AC344" s="72">
        <f t="shared" si="227"/>
        <v>576.07971795484832</v>
      </c>
      <c r="AD344" s="72">
        <f t="shared" si="227"/>
        <v>552.64522980559059</v>
      </c>
      <c r="AE344" s="72">
        <f t="shared" ref="AE344:AG344" si="270">P344*100/$D344</f>
        <v>581.9791220884224</v>
      </c>
      <c r="AF344" s="72">
        <f t="shared" si="270"/>
        <v>653.32113870395278</v>
      </c>
      <c r="AG344" s="73">
        <f t="shared" si="270"/>
        <v>710.13203355836094</v>
      </c>
      <c r="AH344" s="619">
        <v>4</v>
      </c>
      <c r="AI344" s="230">
        <v>1</v>
      </c>
      <c r="AJ344" s="230">
        <v>1</v>
      </c>
      <c r="AK344" s="230">
        <v>1</v>
      </c>
      <c r="AL344" s="230">
        <v>1</v>
      </c>
      <c r="AM344" s="230">
        <v>1</v>
      </c>
      <c r="AN344" s="230">
        <v>1</v>
      </c>
      <c r="AO344" s="230">
        <v>1</v>
      </c>
      <c r="AP344" s="230">
        <v>1</v>
      </c>
      <c r="AQ344" s="230">
        <v>1</v>
      </c>
      <c r="AR344" s="230">
        <v>1</v>
      </c>
      <c r="AS344" s="230">
        <v>1</v>
      </c>
      <c r="AT344" s="230">
        <v>4</v>
      </c>
      <c r="AU344" s="230">
        <v>6</v>
      </c>
      <c r="AV344" s="232">
        <v>7</v>
      </c>
    </row>
    <row r="345" spans="2:48" ht="14.45">
      <c r="B345" s="620"/>
      <c r="C345" s="1" t="s">
        <v>197</v>
      </c>
      <c r="D345" s="287">
        <v>237.39703</v>
      </c>
      <c r="E345" s="288">
        <v>239.2</v>
      </c>
      <c r="F345" s="288">
        <v>271</v>
      </c>
      <c r="G345" s="288">
        <v>328.2</v>
      </c>
      <c r="H345" s="288">
        <v>539.79999999999995</v>
      </c>
      <c r="I345" s="288">
        <v>526.4</v>
      </c>
      <c r="J345" s="288">
        <v>563.4</v>
      </c>
      <c r="K345" s="288">
        <v>627.20000000000005</v>
      </c>
      <c r="L345" s="288">
        <v>603.29999999999995</v>
      </c>
      <c r="M345" s="288">
        <v>658.5</v>
      </c>
      <c r="N345" s="288">
        <v>834.4</v>
      </c>
      <c r="O345" s="288">
        <v>1031.2</v>
      </c>
      <c r="P345" s="287">
        <v>1079.8726999999999</v>
      </c>
      <c r="Q345" s="287">
        <v>1112.2871</v>
      </c>
      <c r="R345" s="287">
        <v>1205.3372999999999</v>
      </c>
      <c r="S345" s="618">
        <f>100</f>
        <v>100</v>
      </c>
      <c r="T345" s="72">
        <f t="shared" si="265"/>
        <v>100.75947453934027</v>
      </c>
      <c r="U345" s="72">
        <f t="shared" si="263"/>
        <v>114.15475585351679</v>
      </c>
      <c r="V345" s="72">
        <f t="shared" si="263"/>
        <v>138.24941280857641</v>
      </c>
      <c r="W345" s="72">
        <f t="shared" si="263"/>
        <v>227.38279413183895</v>
      </c>
      <c r="X345" s="72">
        <f t="shared" si="263"/>
        <v>221.73824162838093</v>
      </c>
      <c r="Y345" s="72">
        <f t="shared" si="263"/>
        <v>237.32394630210834</v>
      </c>
      <c r="Z345" s="72">
        <f t="shared" si="263"/>
        <v>264.19875598275178</v>
      </c>
      <c r="AA345" s="72">
        <f t="shared" si="263"/>
        <v>254.13123323404676</v>
      </c>
      <c r="AB345" s="72">
        <f t="shared" si="227"/>
        <v>277.3834196662022</v>
      </c>
      <c r="AC345" s="72">
        <f t="shared" si="227"/>
        <v>351.47870215562511</v>
      </c>
      <c r="AD345" s="72">
        <f t="shared" si="227"/>
        <v>434.37780160939673</v>
      </c>
      <c r="AE345" s="72">
        <f t="shared" ref="AE345:AG345" si="271">P345*100/$D345</f>
        <v>454.88045911947586</v>
      </c>
      <c r="AF345" s="72">
        <f t="shared" si="271"/>
        <v>468.53454737828861</v>
      </c>
      <c r="AG345" s="73">
        <f t="shared" si="271"/>
        <v>507.73057270345799</v>
      </c>
      <c r="AH345" s="619">
        <v>4</v>
      </c>
      <c r="AI345" s="230">
        <v>1</v>
      </c>
      <c r="AJ345" s="230">
        <v>1</v>
      </c>
      <c r="AK345" s="230">
        <v>1</v>
      </c>
      <c r="AL345" s="230">
        <v>1</v>
      </c>
      <c r="AM345" s="230">
        <v>1</v>
      </c>
      <c r="AN345" s="230">
        <v>1</v>
      </c>
      <c r="AO345" s="230">
        <v>1</v>
      </c>
      <c r="AP345" s="230">
        <v>1</v>
      </c>
      <c r="AQ345" s="230">
        <v>1</v>
      </c>
      <c r="AR345" s="230">
        <v>1</v>
      </c>
      <c r="AS345" s="230">
        <v>1</v>
      </c>
      <c r="AT345" s="230">
        <v>4</v>
      </c>
      <c r="AU345" s="230">
        <v>6</v>
      </c>
      <c r="AV345" s="232">
        <v>7</v>
      </c>
    </row>
    <row r="346" spans="2:48" ht="14.45">
      <c r="B346" s="620"/>
      <c r="C346" s="1" t="s">
        <v>198</v>
      </c>
      <c r="D346" s="288">
        <v>1441.19992</v>
      </c>
      <c r="E346" s="287">
        <v>1506.2988300000002</v>
      </c>
      <c r="F346" s="288">
        <v>1796.3999999999999</v>
      </c>
      <c r="G346" s="288">
        <v>2024.1000000000001</v>
      </c>
      <c r="H346" s="288">
        <v>2718.2</v>
      </c>
      <c r="I346" s="288">
        <v>2410.7000000000003</v>
      </c>
      <c r="J346" s="288">
        <v>2535.3000000000002</v>
      </c>
      <c r="K346" s="288">
        <v>2606.3000000000002</v>
      </c>
      <c r="L346" s="288">
        <v>2855.8</v>
      </c>
      <c r="M346" s="288">
        <v>3256.9</v>
      </c>
      <c r="N346" s="288">
        <v>3768.4</v>
      </c>
      <c r="O346" s="288">
        <v>3755.3999999999996</v>
      </c>
      <c r="P346" s="287">
        <v>3924.00342</v>
      </c>
      <c r="Q346" s="287">
        <v>4267.41183</v>
      </c>
      <c r="R346" s="287">
        <v>4562.1837800000003</v>
      </c>
      <c r="S346" s="618">
        <f>100</f>
        <v>100</v>
      </c>
      <c r="T346" s="72">
        <f t="shared" si="265"/>
        <v>104.51699372839268</v>
      </c>
      <c r="U346" s="72">
        <f t="shared" si="263"/>
        <v>124.64613514549737</v>
      </c>
      <c r="V346" s="72">
        <f t="shared" si="263"/>
        <v>140.44546991093367</v>
      </c>
      <c r="W346" s="72">
        <f t="shared" si="263"/>
        <v>188.60672709446166</v>
      </c>
      <c r="X346" s="72">
        <f t="shared" si="263"/>
        <v>167.27033956538108</v>
      </c>
      <c r="Y346" s="72">
        <f t="shared" si="263"/>
        <v>175.91591317879065</v>
      </c>
      <c r="Z346" s="72">
        <f t="shared" si="263"/>
        <v>180.84236363265967</v>
      </c>
      <c r="AA346" s="72">
        <f t="shared" si="263"/>
        <v>198.15432684731206</v>
      </c>
      <c r="AB346" s="72">
        <f t="shared" si="227"/>
        <v>225.98530258036649</v>
      </c>
      <c r="AC346" s="72">
        <f t="shared" si="227"/>
        <v>261.4765618360567</v>
      </c>
      <c r="AD346" s="72">
        <f t="shared" si="227"/>
        <v>260.5745356966159</v>
      </c>
      <c r="AE346" s="72">
        <f t="shared" ref="AE346:AG346" si="272">P346*100/$D346</f>
        <v>272.27335816116334</v>
      </c>
      <c r="AF346" s="72">
        <f t="shared" si="272"/>
        <v>296.10130910914847</v>
      </c>
      <c r="AG346" s="73">
        <f t="shared" si="272"/>
        <v>316.55454019175909</v>
      </c>
      <c r="AH346" s="619">
        <v>1</v>
      </c>
      <c r="AI346" s="230">
        <v>4</v>
      </c>
      <c r="AJ346" s="230">
        <v>1</v>
      </c>
      <c r="AK346" s="230">
        <v>1</v>
      </c>
      <c r="AL346" s="230">
        <v>1</v>
      </c>
      <c r="AM346" s="230">
        <v>1</v>
      </c>
      <c r="AN346" s="230">
        <v>1</v>
      </c>
      <c r="AO346" s="230">
        <v>1</v>
      </c>
      <c r="AP346" s="230">
        <v>1</v>
      </c>
      <c r="AQ346" s="230">
        <v>1</v>
      </c>
      <c r="AR346" s="230">
        <v>1</v>
      </c>
      <c r="AS346" s="230">
        <v>1</v>
      </c>
      <c r="AT346" s="230">
        <v>4</v>
      </c>
      <c r="AU346" s="230">
        <v>6</v>
      </c>
      <c r="AV346" s="232">
        <v>7</v>
      </c>
    </row>
    <row r="347" spans="2:48" ht="14.45">
      <c r="B347" s="340"/>
      <c r="C347" s="8" t="s">
        <v>199</v>
      </c>
      <c r="D347" s="177">
        <v>1203.8028899999999</v>
      </c>
      <c r="E347" s="177">
        <v>1267.0988300000001</v>
      </c>
      <c r="F347" s="177">
        <v>1525.3999999999999</v>
      </c>
      <c r="G347" s="177">
        <v>1695.9</v>
      </c>
      <c r="H347" s="177">
        <v>2178.4</v>
      </c>
      <c r="I347" s="177">
        <v>1884.3000000000002</v>
      </c>
      <c r="J347" s="177">
        <v>1971.9</v>
      </c>
      <c r="K347" s="177">
        <v>1979.1</v>
      </c>
      <c r="L347" s="177">
        <v>2252.5</v>
      </c>
      <c r="M347" s="177">
        <v>2598.4</v>
      </c>
      <c r="N347" s="177">
        <v>2934</v>
      </c>
      <c r="O347" s="177">
        <v>2724.2</v>
      </c>
      <c r="P347" s="177">
        <v>2844.1307200000001</v>
      </c>
      <c r="Q347" s="177">
        <v>3155.12473</v>
      </c>
      <c r="R347" s="177">
        <v>3356.8464800000002</v>
      </c>
      <c r="S347" s="618">
        <f>100</f>
        <v>100</v>
      </c>
      <c r="T347" s="72">
        <f t="shared" si="265"/>
        <v>105.25799867451724</v>
      </c>
      <c r="U347" s="72">
        <f t="shared" si="263"/>
        <v>126.7150970205762</v>
      </c>
      <c r="V347" s="72">
        <f t="shared" si="263"/>
        <v>140.87854532397742</v>
      </c>
      <c r="W347" s="72">
        <f t="shared" si="263"/>
        <v>180.95985797143251</v>
      </c>
      <c r="X347" s="72">
        <f t="shared" si="263"/>
        <v>156.52894802404074</v>
      </c>
      <c r="Y347" s="72">
        <f t="shared" si="263"/>
        <v>163.805886859102</v>
      </c>
      <c r="Z347" s="72">
        <f t="shared" si="263"/>
        <v>164.40399142088785</v>
      </c>
      <c r="AA347" s="72">
        <f t="shared" si="263"/>
        <v>187.11535075314532</v>
      </c>
      <c r="AB347" s="72">
        <f t="shared" si="227"/>
        <v>215.84929074227426</v>
      </c>
      <c r="AC347" s="72">
        <f t="shared" si="227"/>
        <v>243.72760892773735</v>
      </c>
      <c r="AD347" s="72">
        <f t="shared" si="227"/>
        <v>226.29950655792163</v>
      </c>
      <c r="AE347" s="72">
        <f t="shared" ref="AE347:AG347" si="273">P347*100/$D347</f>
        <v>236.26216082601363</v>
      </c>
      <c r="AF347" s="72">
        <f t="shared" si="273"/>
        <v>262.09645750227435</v>
      </c>
      <c r="AG347" s="73">
        <f t="shared" si="273"/>
        <v>278.85349901427804</v>
      </c>
      <c r="AH347" s="233"/>
      <c r="AI347" s="234"/>
      <c r="AJ347" s="234"/>
      <c r="AK347" s="234"/>
      <c r="AL347" s="234"/>
      <c r="AM347" s="234"/>
      <c r="AN347" s="234"/>
      <c r="AO347" s="234"/>
      <c r="AP347" s="234"/>
      <c r="AQ347" s="234"/>
      <c r="AR347" s="234"/>
      <c r="AS347" s="234"/>
      <c r="AT347" s="234"/>
      <c r="AU347" s="234"/>
      <c r="AV347" s="235"/>
    </row>
    <row r="348" spans="2:48" ht="16.5" customHeight="1">
      <c r="B348" s="620" t="s">
        <v>139</v>
      </c>
      <c r="C348" s="7" t="s">
        <v>194</v>
      </c>
      <c r="D348" s="288">
        <v>586.70000000000005</v>
      </c>
      <c r="E348" s="288">
        <v>600.79999999999995</v>
      </c>
      <c r="F348" s="288">
        <v>564.6</v>
      </c>
      <c r="G348" s="288">
        <v>559.1</v>
      </c>
      <c r="H348" s="288">
        <v>521.29999999999995</v>
      </c>
      <c r="I348" s="288">
        <v>532.70000000000005</v>
      </c>
      <c r="J348" s="288">
        <v>540.29999999999995</v>
      </c>
      <c r="K348" s="288">
        <v>597.29999999999995</v>
      </c>
      <c r="L348" s="288">
        <v>655.4</v>
      </c>
      <c r="M348" s="288">
        <v>716.3</v>
      </c>
      <c r="N348" s="288">
        <v>820.4</v>
      </c>
      <c r="O348" s="288">
        <v>820.4</v>
      </c>
      <c r="P348" s="287">
        <v>846.91714000000002</v>
      </c>
      <c r="Q348" s="287">
        <v>925.79741999999999</v>
      </c>
      <c r="R348" s="287">
        <v>952.64666999999997</v>
      </c>
      <c r="S348" s="618">
        <f>100</f>
        <v>100</v>
      </c>
      <c r="T348" s="72">
        <f t="shared" si="265"/>
        <v>102.40327254133285</v>
      </c>
      <c r="U348" s="72">
        <f t="shared" si="263"/>
        <v>96.233168569967603</v>
      </c>
      <c r="V348" s="72">
        <f t="shared" si="263"/>
        <v>95.295721833986704</v>
      </c>
      <c r="W348" s="72">
        <f t="shared" si="263"/>
        <v>88.852906084881525</v>
      </c>
      <c r="X348" s="72">
        <f t="shared" si="263"/>
        <v>90.795977501278344</v>
      </c>
      <c r="Y348" s="72">
        <f t="shared" si="263"/>
        <v>92.091358445542852</v>
      </c>
      <c r="Z348" s="72">
        <f t="shared" si="263"/>
        <v>101.80671552752682</v>
      </c>
      <c r="AA348" s="72">
        <f t="shared" si="263"/>
        <v>111.70956195670699</v>
      </c>
      <c r="AB348" s="72">
        <f t="shared" si="227"/>
        <v>122.08965399693199</v>
      </c>
      <c r="AC348" s="72">
        <f t="shared" si="227"/>
        <v>139.83296403613431</v>
      </c>
      <c r="AD348" s="72">
        <f t="shared" si="227"/>
        <v>139.83296403613431</v>
      </c>
      <c r="AE348" s="72">
        <f t="shared" ref="AE348:AG348" si="274">P348*100/$D348</f>
        <v>144.35267427987046</v>
      </c>
      <c r="AF348" s="72">
        <f t="shared" si="274"/>
        <v>157.79741264700868</v>
      </c>
      <c r="AG348" s="73">
        <f t="shared" si="274"/>
        <v>162.37372933356059</v>
      </c>
      <c r="AH348" s="619">
        <v>1</v>
      </c>
      <c r="AI348" s="230">
        <v>1</v>
      </c>
      <c r="AJ348" s="230">
        <v>1</v>
      </c>
      <c r="AK348" s="230">
        <v>1</v>
      </c>
      <c r="AL348" s="230">
        <v>1</v>
      </c>
      <c r="AM348" s="230">
        <v>1</v>
      </c>
      <c r="AN348" s="230">
        <v>1</v>
      </c>
      <c r="AO348" s="230">
        <v>1</v>
      </c>
      <c r="AP348" s="230">
        <v>1</v>
      </c>
      <c r="AQ348" s="230">
        <v>1</v>
      </c>
      <c r="AR348" s="230">
        <v>1</v>
      </c>
      <c r="AS348" s="230">
        <v>1</v>
      </c>
      <c r="AT348" s="230">
        <v>4</v>
      </c>
      <c r="AU348" s="230">
        <v>6</v>
      </c>
      <c r="AV348" s="232">
        <v>7</v>
      </c>
    </row>
    <row r="349" spans="2:48" ht="14.45">
      <c r="B349" s="620"/>
      <c r="C349" s="1" t="s">
        <v>195</v>
      </c>
      <c r="D349" s="288">
        <v>651.5</v>
      </c>
      <c r="E349" s="288">
        <v>562.70000000000005</v>
      </c>
      <c r="F349" s="288">
        <v>524.6</v>
      </c>
      <c r="G349" s="288">
        <v>536.4</v>
      </c>
      <c r="H349" s="288">
        <v>521.70000000000005</v>
      </c>
      <c r="I349" s="288">
        <v>544.4</v>
      </c>
      <c r="J349" s="288">
        <v>578.20000000000005</v>
      </c>
      <c r="K349" s="288">
        <v>609.4</v>
      </c>
      <c r="L349" s="288">
        <v>653.6</v>
      </c>
      <c r="M349" s="288">
        <v>745.7</v>
      </c>
      <c r="N349" s="288">
        <v>748.5</v>
      </c>
      <c r="O349" s="288">
        <v>770.6</v>
      </c>
      <c r="P349" s="287">
        <v>801.67598999999996</v>
      </c>
      <c r="Q349" s="287">
        <v>883.84216000000004</v>
      </c>
      <c r="R349" s="287">
        <v>935.42798000000005</v>
      </c>
      <c r="S349" s="618">
        <f>100</f>
        <v>100</v>
      </c>
      <c r="T349" s="72">
        <f t="shared" si="265"/>
        <v>86.369915579432089</v>
      </c>
      <c r="U349" s="72">
        <f t="shared" si="263"/>
        <v>80.521872601688415</v>
      </c>
      <c r="V349" s="72">
        <f t="shared" si="263"/>
        <v>82.333077513430538</v>
      </c>
      <c r="W349" s="72">
        <f t="shared" si="263"/>
        <v>80.076745970836541</v>
      </c>
      <c r="X349" s="72">
        <f t="shared" si="263"/>
        <v>83.561013046815049</v>
      </c>
      <c r="Y349" s="72">
        <f t="shared" si="263"/>
        <v>88.749040675364554</v>
      </c>
      <c r="Z349" s="72">
        <f t="shared" si="263"/>
        <v>93.537989255564085</v>
      </c>
      <c r="AA349" s="72">
        <f t="shared" si="263"/>
        <v>100.32233307751343</v>
      </c>
      <c r="AB349" s="72">
        <f t="shared" si="227"/>
        <v>114.45894090560246</v>
      </c>
      <c r="AC349" s="72">
        <f t="shared" si="227"/>
        <v>114.88871834228704</v>
      </c>
      <c r="AD349" s="72">
        <f t="shared" si="227"/>
        <v>118.2808902532617</v>
      </c>
      <c r="AE349" s="72">
        <f t="shared" ref="AE349:AG349" si="275">P349*100/$D349</f>
        <v>123.05080429777436</v>
      </c>
      <c r="AF349" s="72">
        <f t="shared" si="275"/>
        <v>135.66264927091328</v>
      </c>
      <c r="AG349" s="73">
        <f t="shared" si="275"/>
        <v>143.58065694551038</v>
      </c>
      <c r="AH349" s="619">
        <v>1</v>
      </c>
      <c r="AI349" s="230">
        <v>1</v>
      </c>
      <c r="AJ349" s="230">
        <v>1</v>
      </c>
      <c r="AK349" s="230">
        <v>1</v>
      </c>
      <c r="AL349" s="230">
        <v>1</v>
      </c>
      <c r="AM349" s="230">
        <v>1</v>
      </c>
      <c r="AN349" s="230">
        <v>1</v>
      </c>
      <c r="AO349" s="230">
        <v>1</v>
      </c>
      <c r="AP349" s="230">
        <v>1</v>
      </c>
      <c r="AQ349" s="230">
        <v>1</v>
      </c>
      <c r="AR349" s="230">
        <v>1</v>
      </c>
      <c r="AS349" s="230">
        <v>1</v>
      </c>
      <c r="AT349" s="230">
        <v>4</v>
      </c>
      <c r="AU349" s="230">
        <v>6</v>
      </c>
      <c r="AV349" s="232">
        <v>7</v>
      </c>
    </row>
    <row r="350" spans="2:48" ht="14.45">
      <c r="B350" s="620"/>
      <c r="C350" s="1" t="s">
        <v>196</v>
      </c>
      <c r="D350" s="288">
        <v>482.8</v>
      </c>
      <c r="E350" s="288">
        <v>422.4</v>
      </c>
      <c r="F350" s="288">
        <v>446.9</v>
      </c>
      <c r="G350" s="288">
        <v>452.9</v>
      </c>
      <c r="H350" s="288">
        <v>536.9</v>
      </c>
      <c r="I350" s="288">
        <v>592.9</v>
      </c>
      <c r="J350" s="288">
        <v>619.5</v>
      </c>
      <c r="K350" s="288">
        <v>699.8</v>
      </c>
      <c r="L350" s="288">
        <v>776.9</v>
      </c>
      <c r="M350" s="288">
        <v>795.7</v>
      </c>
      <c r="N350" s="288">
        <v>900.1</v>
      </c>
      <c r="O350" s="288">
        <v>962.1</v>
      </c>
      <c r="P350" s="287">
        <v>1013.1675</v>
      </c>
      <c r="Q350" s="287">
        <v>1137.3667</v>
      </c>
      <c r="R350" s="287">
        <v>1236.2974999999999</v>
      </c>
      <c r="S350" s="618">
        <f>100</f>
        <v>100</v>
      </c>
      <c r="T350" s="72">
        <f t="shared" si="265"/>
        <v>87.489643744821876</v>
      </c>
      <c r="U350" s="72">
        <f t="shared" si="263"/>
        <v>92.564208782104387</v>
      </c>
      <c r="V350" s="72">
        <f t="shared" si="263"/>
        <v>93.806959403479695</v>
      </c>
      <c r="W350" s="72">
        <f t="shared" si="263"/>
        <v>111.20546810273405</v>
      </c>
      <c r="X350" s="72">
        <f t="shared" si="263"/>
        <v>122.80447390223695</v>
      </c>
      <c r="Y350" s="72">
        <f t="shared" si="263"/>
        <v>128.31400165700083</v>
      </c>
      <c r="Z350" s="72">
        <f t="shared" si="263"/>
        <v>144.94614747307372</v>
      </c>
      <c r="AA350" s="72">
        <f t="shared" si="263"/>
        <v>160.91549295774647</v>
      </c>
      <c r="AB350" s="72">
        <f t="shared" si="227"/>
        <v>164.80944490472245</v>
      </c>
      <c r="AC350" s="72">
        <f t="shared" si="227"/>
        <v>186.43330571665285</v>
      </c>
      <c r="AD350" s="72">
        <f t="shared" si="227"/>
        <v>199.27506213753105</v>
      </c>
      <c r="AE350" s="72">
        <f t="shared" ref="AE350:AG350" si="276">P350*100/$D350</f>
        <v>209.85242336371167</v>
      </c>
      <c r="AF350" s="72">
        <f t="shared" si="276"/>
        <v>235.57719552609777</v>
      </c>
      <c r="AG350" s="73">
        <f t="shared" si="276"/>
        <v>256.06824772162383</v>
      </c>
      <c r="AH350" s="619">
        <v>1</v>
      </c>
      <c r="AI350" s="230">
        <v>1</v>
      </c>
      <c r="AJ350" s="230">
        <v>1</v>
      </c>
      <c r="AK350" s="230">
        <v>1</v>
      </c>
      <c r="AL350" s="230">
        <v>1</v>
      </c>
      <c r="AM350" s="230">
        <v>1</v>
      </c>
      <c r="AN350" s="230">
        <v>1</v>
      </c>
      <c r="AO350" s="230">
        <v>1</v>
      </c>
      <c r="AP350" s="230">
        <v>1</v>
      </c>
      <c r="AQ350" s="230">
        <v>1</v>
      </c>
      <c r="AR350" s="230">
        <v>1</v>
      </c>
      <c r="AS350" s="230">
        <v>1</v>
      </c>
      <c r="AT350" s="230">
        <v>4</v>
      </c>
      <c r="AU350" s="230">
        <v>6</v>
      </c>
      <c r="AV350" s="232">
        <v>7</v>
      </c>
    </row>
    <row r="351" spans="2:48" ht="14.45">
      <c r="B351" s="620"/>
      <c r="C351" s="1" t="s">
        <v>197</v>
      </c>
      <c r="D351" s="288">
        <v>1538.8</v>
      </c>
      <c r="E351" s="288">
        <v>1754.1</v>
      </c>
      <c r="F351" s="288">
        <v>1715.4</v>
      </c>
      <c r="G351" s="288">
        <v>1723</v>
      </c>
      <c r="H351" s="288">
        <v>1768.1</v>
      </c>
      <c r="I351" s="288">
        <v>1968.9</v>
      </c>
      <c r="J351" s="288">
        <v>2095.3000000000002</v>
      </c>
      <c r="K351" s="288">
        <v>2146.5</v>
      </c>
      <c r="L351" s="288">
        <v>2225.8000000000002</v>
      </c>
      <c r="M351" s="288">
        <v>2063.3000000000002</v>
      </c>
      <c r="N351" s="288">
        <v>1980.1</v>
      </c>
      <c r="O351" s="288">
        <v>2033.8</v>
      </c>
      <c r="P351" s="287">
        <v>2129.7955999999999</v>
      </c>
      <c r="Q351" s="287">
        <v>2193.7256000000002</v>
      </c>
      <c r="R351" s="287">
        <v>2377.2683000000002</v>
      </c>
      <c r="S351" s="618">
        <f>100</f>
        <v>100</v>
      </c>
      <c r="T351" s="72">
        <f t="shared" si="265"/>
        <v>113.99142188718483</v>
      </c>
      <c r="U351" s="72">
        <f t="shared" si="263"/>
        <v>111.4764751754614</v>
      </c>
      <c r="V351" s="72">
        <f t="shared" si="263"/>
        <v>111.97036651936574</v>
      </c>
      <c r="W351" s="72">
        <f t="shared" si="263"/>
        <v>114.90122173121914</v>
      </c>
      <c r="X351" s="72">
        <f t="shared" si="263"/>
        <v>127.95035092279699</v>
      </c>
      <c r="Y351" s="72">
        <f t="shared" si="263"/>
        <v>136.16454380036393</v>
      </c>
      <c r="Z351" s="72">
        <f t="shared" si="263"/>
        <v>139.49181180140368</v>
      </c>
      <c r="AA351" s="72">
        <f t="shared" si="263"/>
        <v>144.64517806082665</v>
      </c>
      <c r="AB351" s="72">
        <f t="shared" si="227"/>
        <v>134.08500129971409</v>
      </c>
      <c r="AC351" s="72">
        <f t="shared" si="227"/>
        <v>128.67819079802445</v>
      </c>
      <c r="AD351" s="72">
        <f t="shared" si="227"/>
        <v>132.16792305692749</v>
      </c>
      <c r="AE351" s="72">
        <f t="shared" ref="AE351:AG351" si="277">P351*100/$D351</f>
        <v>138.40626462178321</v>
      </c>
      <c r="AF351" s="72">
        <f t="shared" si="277"/>
        <v>142.56080062386278</v>
      </c>
      <c r="AG351" s="73">
        <f t="shared" si="277"/>
        <v>154.4884520405511</v>
      </c>
      <c r="AH351" s="619">
        <v>1</v>
      </c>
      <c r="AI351" s="230">
        <v>1</v>
      </c>
      <c r="AJ351" s="230">
        <v>1</v>
      </c>
      <c r="AK351" s="230">
        <v>1</v>
      </c>
      <c r="AL351" s="230">
        <v>1</v>
      </c>
      <c r="AM351" s="230">
        <v>1</v>
      </c>
      <c r="AN351" s="230">
        <v>1</v>
      </c>
      <c r="AO351" s="230">
        <v>1</v>
      </c>
      <c r="AP351" s="230">
        <v>1</v>
      </c>
      <c r="AQ351" s="230">
        <v>1</v>
      </c>
      <c r="AR351" s="230">
        <v>1</v>
      </c>
      <c r="AS351" s="230">
        <v>1</v>
      </c>
      <c r="AT351" s="230">
        <v>4</v>
      </c>
      <c r="AU351" s="230">
        <v>6</v>
      </c>
      <c r="AV351" s="232">
        <v>7</v>
      </c>
    </row>
    <row r="352" spans="2:48" ht="14.45">
      <c r="B352" s="620"/>
      <c r="C352" s="1" t="s">
        <v>198</v>
      </c>
      <c r="D352" s="288">
        <v>3259.8</v>
      </c>
      <c r="E352" s="288">
        <v>3340</v>
      </c>
      <c r="F352" s="288">
        <v>3251.5</v>
      </c>
      <c r="G352" s="288">
        <v>3271.4</v>
      </c>
      <c r="H352" s="288">
        <v>3348</v>
      </c>
      <c r="I352" s="288">
        <v>3638.9</v>
      </c>
      <c r="J352" s="288">
        <v>3833.3</v>
      </c>
      <c r="K352" s="288">
        <v>4053</v>
      </c>
      <c r="L352" s="288">
        <v>4311.7000000000007</v>
      </c>
      <c r="M352" s="288">
        <v>4321</v>
      </c>
      <c r="N352" s="288">
        <v>4449.1000000000004</v>
      </c>
      <c r="O352" s="288">
        <v>4586.8999999999996</v>
      </c>
      <c r="P352" s="287">
        <v>4791.5562300000001</v>
      </c>
      <c r="Q352" s="287">
        <v>5140.7318800000003</v>
      </c>
      <c r="R352" s="287">
        <v>5501.6404500000008</v>
      </c>
      <c r="S352" s="618">
        <f>100</f>
        <v>100</v>
      </c>
      <c r="T352" s="72">
        <f t="shared" si="265"/>
        <v>102.4602736364194</v>
      </c>
      <c r="U352" s="72">
        <f t="shared" si="263"/>
        <v>99.745383152340622</v>
      </c>
      <c r="V352" s="72">
        <f t="shared" si="263"/>
        <v>100.35585005215043</v>
      </c>
      <c r="W352" s="72">
        <f t="shared" si="263"/>
        <v>102.70568746548868</v>
      </c>
      <c r="X352" s="72">
        <f t="shared" si="263"/>
        <v>111.62954782501993</v>
      </c>
      <c r="Y352" s="72">
        <f t="shared" si="263"/>
        <v>117.59310387140314</v>
      </c>
      <c r="Z352" s="72">
        <f t="shared" si="263"/>
        <v>124.33278115221792</v>
      </c>
      <c r="AA352" s="72">
        <f t="shared" si="263"/>
        <v>132.26885084974541</v>
      </c>
      <c r="AB352" s="72">
        <f t="shared" si="227"/>
        <v>132.55414442603839</v>
      </c>
      <c r="AC352" s="72">
        <f t="shared" si="227"/>
        <v>136.48383336401008</v>
      </c>
      <c r="AD352" s="72">
        <f t="shared" si="227"/>
        <v>140.71108656972817</v>
      </c>
      <c r="AE352" s="72">
        <f t="shared" ref="AE352:AG352" si="278">P352*100/$D352</f>
        <v>146.98927020062581</v>
      </c>
      <c r="AF352" s="72">
        <f t="shared" si="278"/>
        <v>157.70083686115711</v>
      </c>
      <c r="AG352" s="73">
        <f t="shared" si="278"/>
        <v>168.77233112460888</v>
      </c>
      <c r="AH352" s="619">
        <v>1</v>
      </c>
      <c r="AI352" s="230">
        <v>1</v>
      </c>
      <c r="AJ352" s="230">
        <v>1</v>
      </c>
      <c r="AK352" s="230">
        <v>1</v>
      </c>
      <c r="AL352" s="230">
        <v>1</v>
      </c>
      <c r="AM352" s="230">
        <v>1</v>
      </c>
      <c r="AN352" s="230">
        <v>1</v>
      </c>
      <c r="AO352" s="230">
        <v>1</v>
      </c>
      <c r="AP352" s="230">
        <v>1</v>
      </c>
      <c r="AQ352" s="230">
        <v>1</v>
      </c>
      <c r="AR352" s="230">
        <v>1</v>
      </c>
      <c r="AS352" s="230">
        <v>1</v>
      </c>
      <c r="AT352" s="230">
        <v>4</v>
      </c>
      <c r="AU352" s="230">
        <v>6</v>
      </c>
      <c r="AV352" s="232">
        <v>7</v>
      </c>
    </row>
    <row r="353" spans="2:48" ht="14.45">
      <c r="B353" s="340"/>
      <c r="C353" s="8" t="s">
        <v>199</v>
      </c>
      <c r="D353" s="177">
        <v>1721</v>
      </c>
      <c r="E353" s="177">
        <v>1585.9</v>
      </c>
      <c r="F353" s="177">
        <v>1536.1</v>
      </c>
      <c r="G353" s="177">
        <v>1548.4</v>
      </c>
      <c r="H353" s="177">
        <v>1579.9</v>
      </c>
      <c r="I353" s="177">
        <v>1670</v>
      </c>
      <c r="J353" s="177">
        <v>1738</v>
      </c>
      <c r="K353" s="177">
        <v>1906.4999999999998</v>
      </c>
      <c r="L353" s="177">
        <v>2085.9</v>
      </c>
      <c r="M353" s="177">
        <v>2257.6999999999998</v>
      </c>
      <c r="N353" s="177">
        <v>2469</v>
      </c>
      <c r="O353" s="177">
        <v>2553.1</v>
      </c>
      <c r="P353" s="177">
        <v>2661.7606299999998</v>
      </c>
      <c r="Q353" s="177">
        <v>2947.0062800000001</v>
      </c>
      <c r="R353" s="177">
        <v>3124.3721500000001</v>
      </c>
      <c r="S353" s="618">
        <f>100</f>
        <v>100</v>
      </c>
      <c r="T353" s="72">
        <f t="shared" si="265"/>
        <v>92.14991284137129</v>
      </c>
      <c r="U353" s="72">
        <f t="shared" si="263"/>
        <v>89.256246368390464</v>
      </c>
      <c r="V353" s="72">
        <f t="shared" si="263"/>
        <v>89.970947123765256</v>
      </c>
      <c r="W353" s="72">
        <f t="shared" si="263"/>
        <v>91.801278326554325</v>
      </c>
      <c r="X353" s="72">
        <f t="shared" si="263"/>
        <v>97.036606624055779</v>
      </c>
      <c r="Y353" s="72">
        <f t="shared" si="263"/>
        <v>100.98779779198141</v>
      </c>
      <c r="Z353" s="72">
        <f t="shared" si="263"/>
        <v>110.77861708309121</v>
      </c>
      <c r="AA353" s="72">
        <f t="shared" si="263"/>
        <v>121.20278907611853</v>
      </c>
      <c r="AB353" s="72">
        <f t="shared" si="227"/>
        <v>131.18535735037767</v>
      </c>
      <c r="AC353" s="72">
        <f t="shared" si="227"/>
        <v>143.46310284718186</v>
      </c>
      <c r="AD353" s="72">
        <f t="shared" si="227"/>
        <v>148.34979662986635</v>
      </c>
      <c r="AE353" s="72">
        <f t="shared" ref="AE353:AG353" si="279">P353*100/$D353</f>
        <v>154.66360429982566</v>
      </c>
      <c r="AF353" s="72">
        <f t="shared" si="279"/>
        <v>171.23801743172575</v>
      </c>
      <c r="AG353" s="73">
        <f t="shared" si="279"/>
        <v>181.5439947704823</v>
      </c>
      <c r="AH353" s="233"/>
      <c r="AI353" s="234"/>
      <c r="AJ353" s="234"/>
      <c r="AK353" s="234"/>
      <c r="AL353" s="234"/>
      <c r="AM353" s="234"/>
      <c r="AN353" s="234"/>
      <c r="AO353" s="234"/>
      <c r="AP353" s="234"/>
      <c r="AQ353" s="234"/>
      <c r="AR353" s="234"/>
      <c r="AS353" s="234"/>
      <c r="AT353" s="234"/>
      <c r="AU353" s="234"/>
      <c r="AV353" s="235"/>
    </row>
    <row r="354" spans="2:48" ht="16.5" customHeight="1">
      <c r="B354" s="620" t="s">
        <v>149</v>
      </c>
      <c r="C354" s="1" t="s">
        <v>194</v>
      </c>
      <c r="D354" s="288">
        <v>21.6</v>
      </c>
      <c r="E354" s="288">
        <v>23.5</v>
      </c>
      <c r="F354" s="288">
        <v>42.2</v>
      </c>
      <c r="G354" s="288">
        <v>34.700000000000003</v>
      </c>
      <c r="H354" s="288">
        <v>121.6</v>
      </c>
      <c r="I354" s="288">
        <v>51.3</v>
      </c>
      <c r="J354" s="288">
        <v>53.1</v>
      </c>
      <c r="K354" s="288">
        <v>36.799999999999997</v>
      </c>
      <c r="L354" s="288">
        <v>91.7</v>
      </c>
      <c r="M354" s="287">
        <v>981.69994999999994</v>
      </c>
      <c r="N354" s="288">
        <v>8.9</v>
      </c>
      <c r="O354" s="288">
        <v>13.5</v>
      </c>
      <c r="P354" s="287">
        <v>13.936349</v>
      </c>
      <c r="Q354" s="287">
        <v>15.234356</v>
      </c>
      <c r="R354" s="287">
        <v>15.678051999999999</v>
      </c>
      <c r="S354" s="618">
        <f>100</f>
        <v>100</v>
      </c>
      <c r="T354" s="72">
        <f t="shared" si="265"/>
        <v>108.79629629629629</v>
      </c>
      <c r="U354" s="72">
        <f t="shared" si="263"/>
        <v>195.37037037037035</v>
      </c>
      <c r="V354" s="72">
        <f t="shared" si="263"/>
        <v>160.64814814814815</v>
      </c>
      <c r="W354" s="72">
        <f t="shared" si="263"/>
        <v>562.96296296296293</v>
      </c>
      <c r="X354" s="72">
        <f t="shared" si="263"/>
        <v>237.49999999999997</v>
      </c>
      <c r="Y354" s="72">
        <f t="shared" si="263"/>
        <v>245.83333333333331</v>
      </c>
      <c r="Z354" s="72">
        <f t="shared" si="263"/>
        <v>170.37037037037032</v>
      </c>
      <c r="AA354" s="72">
        <f t="shared" si="263"/>
        <v>424.53703703703701</v>
      </c>
      <c r="AB354" s="72">
        <f t="shared" si="227"/>
        <v>4544.907175925925</v>
      </c>
      <c r="AC354" s="72">
        <f t="shared" si="227"/>
        <v>41.203703703703702</v>
      </c>
      <c r="AD354" s="72">
        <f t="shared" si="227"/>
        <v>62.499999999999993</v>
      </c>
      <c r="AE354" s="72">
        <f t="shared" ref="AE354:AG354" si="280">P354*100/$D354</f>
        <v>64.520134259259251</v>
      </c>
      <c r="AF354" s="72">
        <f t="shared" si="280"/>
        <v>70.529425925925921</v>
      </c>
      <c r="AG354" s="73">
        <f t="shared" si="280"/>
        <v>72.583574074074065</v>
      </c>
      <c r="AH354" s="619">
        <v>1</v>
      </c>
      <c r="AI354" s="230">
        <v>1</v>
      </c>
      <c r="AJ354" s="230">
        <v>1</v>
      </c>
      <c r="AK354" s="230">
        <v>1</v>
      </c>
      <c r="AL354" s="230">
        <v>1</v>
      </c>
      <c r="AM354" s="230">
        <v>1</v>
      </c>
      <c r="AN354" s="230">
        <v>1</v>
      </c>
      <c r="AO354" s="230">
        <v>1</v>
      </c>
      <c r="AP354" s="230">
        <v>1</v>
      </c>
      <c r="AQ354" s="230">
        <v>4</v>
      </c>
      <c r="AR354" s="230">
        <v>1</v>
      </c>
      <c r="AS354" s="230">
        <v>1</v>
      </c>
      <c r="AT354" s="230">
        <v>4</v>
      </c>
      <c r="AU354" s="230">
        <v>6</v>
      </c>
      <c r="AV354" s="232">
        <v>7</v>
      </c>
    </row>
    <row r="355" spans="2:48" ht="14.45">
      <c r="B355" s="620"/>
      <c r="C355" s="1" t="s">
        <v>195</v>
      </c>
      <c r="D355" s="288">
        <v>41.6</v>
      </c>
      <c r="E355" s="287">
        <v>234.65846999999999</v>
      </c>
      <c r="F355" s="288">
        <v>116.4</v>
      </c>
      <c r="G355" s="288">
        <v>28.1</v>
      </c>
      <c r="H355" s="288">
        <v>107.4</v>
      </c>
      <c r="I355" s="288">
        <v>99.7</v>
      </c>
      <c r="J355" s="288">
        <v>136.69999999999999</v>
      </c>
      <c r="K355" s="288">
        <v>93.3</v>
      </c>
      <c r="L355" s="287">
        <v>115.32268000000001</v>
      </c>
      <c r="M355" s="288">
        <v>65.5</v>
      </c>
      <c r="N355" s="288">
        <v>101.1</v>
      </c>
      <c r="O355" s="288">
        <v>117.9</v>
      </c>
      <c r="P355" s="287">
        <v>122.65456</v>
      </c>
      <c r="Q355" s="287">
        <v>135.22579999999999</v>
      </c>
      <c r="R355" s="287">
        <v>143.08269999999999</v>
      </c>
      <c r="S355" s="618">
        <f>100</f>
        <v>100</v>
      </c>
      <c r="T355" s="72">
        <f t="shared" si="265"/>
        <v>564.08286057692305</v>
      </c>
      <c r="U355" s="72">
        <f t="shared" si="263"/>
        <v>279.80769230769232</v>
      </c>
      <c r="V355" s="72">
        <f t="shared" si="263"/>
        <v>67.54807692307692</v>
      </c>
      <c r="W355" s="72">
        <f t="shared" si="263"/>
        <v>258.17307692307691</v>
      </c>
      <c r="X355" s="72">
        <f t="shared" si="263"/>
        <v>239.66346153846152</v>
      </c>
      <c r="Y355" s="72">
        <f t="shared" si="263"/>
        <v>328.60576923076917</v>
      </c>
      <c r="Z355" s="72">
        <f t="shared" si="263"/>
        <v>224.27884615384613</v>
      </c>
      <c r="AA355" s="72">
        <f t="shared" si="263"/>
        <v>277.21798076923073</v>
      </c>
      <c r="AB355" s="72">
        <f t="shared" si="227"/>
        <v>157.45192307692307</v>
      </c>
      <c r="AC355" s="72">
        <f t="shared" si="227"/>
        <v>243.02884615384613</v>
      </c>
      <c r="AD355" s="72">
        <f t="shared" si="227"/>
        <v>283.41346153846155</v>
      </c>
      <c r="AE355" s="72">
        <f t="shared" ref="AE355:AG355" si="281">P355*100/$D355</f>
        <v>294.84269230769229</v>
      </c>
      <c r="AF355" s="72">
        <f t="shared" si="281"/>
        <v>325.06201923076924</v>
      </c>
      <c r="AG355" s="73">
        <f t="shared" si="281"/>
        <v>343.94879807692303</v>
      </c>
      <c r="AH355" s="619">
        <v>1</v>
      </c>
      <c r="AI355" s="230">
        <v>4</v>
      </c>
      <c r="AJ355" s="230">
        <v>1</v>
      </c>
      <c r="AK355" s="230">
        <v>1</v>
      </c>
      <c r="AL355" s="230">
        <v>1</v>
      </c>
      <c r="AM355" s="230">
        <v>1</v>
      </c>
      <c r="AN355" s="230">
        <v>1</v>
      </c>
      <c r="AO355" s="230">
        <v>1</v>
      </c>
      <c r="AP355" s="230">
        <v>4</v>
      </c>
      <c r="AQ355" s="230">
        <v>1</v>
      </c>
      <c r="AR355" s="230">
        <v>1</v>
      </c>
      <c r="AS355" s="230">
        <v>1</v>
      </c>
      <c r="AT355" s="230">
        <v>4</v>
      </c>
      <c r="AU355" s="230">
        <v>6</v>
      </c>
      <c r="AV355" s="232">
        <v>7</v>
      </c>
    </row>
    <row r="356" spans="2:48" ht="14.45">
      <c r="B356" s="620"/>
      <c r="C356" s="1" t="s">
        <v>196</v>
      </c>
      <c r="D356" s="287">
        <v>0</v>
      </c>
      <c r="E356" s="288">
        <v>0</v>
      </c>
      <c r="F356" s="288">
        <v>48.5</v>
      </c>
      <c r="G356" s="288">
        <v>71.7</v>
      </c>
      <c r="H356" s="288">
        <v>148.4</v>
      </c>
      <c r="I356" s="288">
        <v>127.9</v>
      </c>
      <c r="J356" s="288">
        <v>205.7</v>
      </c>
      <c r="K356" s="288">
        <v>425.8</v>
      </c>
      <c r="L356" s="288">
        <v>308.89999999999998</v>
      </c>
      <c r="M356" s="288">
        <v>467.3</v>
      </c>
      <c r="N356" s="288">
        <v>501</v>
      </c>
      <c r="O356" s="288">
        <v>517.5</v>
      </c>
      <c r="P356" s="287">
        <v>544.96843999999999</v>
      </c>
      <c r="Q356" s="287">
        <v>611.77350000000001</v>
      </c>
      <c r="R356" s="287">
        <v>664.98284999999998</v>
      </c>
      <c r="S356" s="618">
        <f>100</f>
        <v>100</v>
      </c>
      <c r="T356" s="72" t="e">
        <f t="shared" si="265"/>
        <v>#DIV/0!</v>
      </c>
      <c r="U356" s="72" t="e">
        <f t="shared" si="263"/>
        <v>#DIV/0!</v>
      </c>
      <c r="V356" s="72" t="e">
        <f t="shared" si="263"/>
        <v>#DIV/0!</v>
      </c>
      <c r="W356" s="72" t="e">
        <f t="shared" si="263"/>
        <v>#DIV/0!</v>
      </c>
      <c r="X356" s="72" t="e">
        <f t="shared" si="263"/>
        <v>#DIV/0!</v>
      </c>
      <c r="Y356" s="72" t="e">
        <f t="shared" si="263"/>
        <v>#DIV/0!</v>
      </c>
      <c r="Z356" s="72" t="e">
        <f t="shared" si="263"/>
        <v>#DIV/0!</v>
      </c>
      <c r="AA356" s="72" t="e">
        <f t="shared" si="263"/>
        <v>#DIV/0!</v>
      </c>
      <c r="AB356" s="72" t="e">
        <f t="shared" si="227"/>
        <v>#DIV/0!</v>
      </c>
      <c r="AC356" s="72" t="e">
        <f t="shared" si="227"/>
        <v>#DIV/0!</v>
      </c>
      <c r="AD356" s="72" t="e">
        <f t="shared" si="227"/>
        <v>#DIV/0!</v>
      </c>
      <c r="AE356" s="72" t="e">
        <f t="shared" ref="AE356:AG356" si="282">P356*100/$D356</f>
        <v>#DIV/0!</v>
      </c>
      <c r="AF356" s="72" t="e">
        <f t="shared" si="282"/>
        <v>#DIV/0!</v>
      </c>
      <c r="AG356" s="73" t="e">
        <f t="shared" si="282"/>
        <v>#DIV/0!</v>
      </c>
      <c r="AH356" s="619">
        <v>4</v>
      </c>
      <c r="AI356" s="230">
        <v>1</v>
      </c>
      <c r="AJ356" s="230">
        <v>1</v>
      </c>
      <c r="AK356" s="230">
        <v>1</v>
      </c>
      <c r="AL356" s="230">
        <v>1</v>
      </c>
      <c r="AM356" s="230">
        <v>1</v>
      </c>
      <c r="AN356" s="230">
        <v>1</v>
      </c>
      <c r="AO356" s="230">
        <v>1</v>
      </c>
      <c r="AP356" s="230">
        <v>1</v>
      </c>
      <c r="AQ356" s="230">
        <v>1</v>
      </c>
      <c r="AR356" s="230">
        <v>1</v>
      </c>
      <c r="AS356" s="230">
        <v>1</v>
      </c>
      <c r="AT356" s="230">
        <v>4</v>
      </c>
      <c r="AU356" s="230">
        <v>6</v>
      </c>
      <c r="AV356" s="232">
        <v>7</v>
      </c>
    </row>
    <row r="357" spans="2:48" ht="14.45">
      <c r="B357" s="620"/>
      <c r="C357" s="1" t="s">
        <v>197</v>
      </c>
      <c r="D357" s="287">
        <v>728.44039999999995</v>
      </c>
      <c r="E357" s="287">
        <v>477.74151999999998</v>
      </c>
      <c r="F357" s="288">
        <v>214.6</v>
      </c>
      <c r="G357" s="288">
        <v>63.7</v>
      </c>
      <c r="H357" s="288">
        <v>160.1</v>
      </c>
      <c r="I357" s="288">
        <v>400.6</v>
      </c>
      <c r="J357" s="288">
        <v>885.3</v>
      </c>
      <c r="K357" s="288">
        <v>752.4</v>
      </c>
      <c r="L357" s="287">
        <v>2152.0772999999999</v>
      </c>
      <c r="M357" s="288">
        <v>2131.3000000000002</v>
      </c>
      <c r="N357" s="288">
        <v>590.79999999999995</v>
      </c>
      <c r="O357" s="288">
        <v>514.5</v>
      </c>
      <c r="P357" s="287">
        <v>538.78448000000003</v>
      </c>
      <c r="Q357" s="287">
        <v>554.95708999999999</v>
      </c>
      <c r="R357" s="287">
        <v>601.39490000000001</v>
      </c>
      <c r="S357" s="618">
        <f>100</f>
        <v>100</v>
      </c>
      <c r="T357" s="72">
        <f t="shared" si="265"/>
        <v>65.58416035134789</v>
      </c>
      <c r="U357" s="72">
        <f t="shared" si="263"/>
        <v>29.460200175608055</v>
      </c>
      <c r="V357" s="72">
        <f t="shared" si="263"/>
        <v>8.7447099309703304</v>
      </c>
      <c r="W357" s="72">
        <f t="shared" si="263"/>
        <v>21.978462479565934</v>
      </c>
      <c r="X357" s="72">
        <f t="shared" si="263"/>
        <v>54.994204055678409</v>
      </c>
      <c r="Y357" s="72">
        <f t="shared" si="263"/>
        <v>121.53362169368971</v>
      </c>
      <c r="Z357" s="72">
        <f t="shared" si="263"/>
        <v>103.28916408260717</v>
      </c>
      <c r="AA357" s="72">
        <f t="shared" si="263"/>
        <v>295.43629101296415</v>
      </c>
      <c r="AB357" s="72">
        <f t="shared" si="227"/>
        <v>292.58399177201051</v>
      </c>
      <c r="AC357" s="72">
        <f t="shared" si="227"/>
        <v>81.10478221691163</v>
      </c>
      <c r="AD357" s="72">
        <f t="shared" si="227"/>
        <v>70.630349442452669</v>
      </c>
      <c r="AE357" s="72">
        <f t="shared" ref="AE357:AG357" si="283">P357*100/$D357</f>
        <v>73.964112918503702</v>
      </c>
      <c r="AF357" s="72">
        <f t="shared" si="283"/>
        <v>76.184282200712659</v>
      </c>
      <c r="AG357" s="73">
        <f t="shared" si="283"/>
        <v>82.559245752981298</v>
      </c>
      <c r="AH357" s="619">
        <v>4</v>
      </c>
      <c r="AI357" s="230">
        <v>4</v>
      </c>
      <c r="AJ357" s="230">
        <v>1</v>
      </c>
      <c r="AK357" s="230">
        <v>1</v>
      </c>
      <c r="AL357" s="230">
        <v>1</v>
      </c>
      <c r="AM357" s="230">
        <v>1</v>
      </c>
      <c r="AN357" s="230">
        <v>1</v>
      </c>
      <c r="AO357" s="230">
        <v>1</v>
      </c>
      <c r="AP357" s="230">
        <v>4</v>
      </c>
      <c r="AQ357" s="230">
        <v>1</v>
      </c>
      <c r="AR357" s="230">
        <v>1</v>
      </c>
      <c r="AS357" s="230">
        <v>1</v>
      </c>
      <c r="AT357" s="230">
        <v>4</v>
      </c>
      <c r="AU357" s="230">
        <v>6</v>
      </c>
      <c r="AV357" s="232">
        <v>7</v>
      </c>
    </row>
    <row r="358" spans="2:48" ht="14.45">
      <c r="B358" s="620"/>
      <c r="C358" s="1" t="s">
        <v>198</v>
      </c>
      <c r="D358" s="288">
        <v>791.6404</v>
      </c>
      <c r="E358" s="288">
        <v>735.89998999999989</v>
      </c>
      <c r="F358" s="288">
        <v>421.70000000000005</v>
      </c>
      <c r="G358" s="288">
        <v>198.2</v>
      </c>
      <c r="H358" s="288">
        <v>537.5</v>
      </c>
      <c r="I358" s="288">
        <v>679.5</v>
      </c>
      <c r="J358" s="288">
        <v>1280.8</v>
      </c>
      <c r="K358" s="288">
        <v>1308.3</v>
      </c>
      <c r="L358" s="288">
        <v>2667.9999800000001</v>
      </c>
      <c r="M358" s="288">
        <v>3645.7999500000001</v>
      </c>
      <c r="N358" s="288">
        <v>1201.8</v>
      </c>
      <c r="O358" s="288">
        <v>1163.4000000000001</v>
      </c>
      <c r="P358" s="287">
        <v>1220.3438289999999</v>
      </c>
      <c r="Q358" s="287">
        <v>1317.190746</v>
      </c>
      <c r="R358" s="287">
        <v>1425.138502</v>
      </c>
      <c r="S358" s="618">
        <f>100</f>
        <v>100</v>
      </c>
      <c r="T358" s="72">
        <f t="shared" si="265"/>
        <v>92.958872488064003</v>
      </c>
      <c r="U358" s="72">
        <f t="shared" si="263"/>
        <v>53.269135834906869</v>
      </c>
      <c r="V358" s="72">
        <f t="shared" si="263"/>
        <v>25.03662016238686</v>
      </c>
      <c r="W358" s="72">
        <f t="shared" si="263"/>
        <v>67.896989592749435</v>
      </c>
      <c r="X358" s="72">
        <f t="shared" si="263"/>
        <v>85.834426843299056</v>
      </c>
      <c r="Y358" s="72">
        <f t="shared" si="263"/>
        <v>161.79063120073204</v>
      </c>
      <c r="Z358" s="72">
        <f t="shared" si="263"/>
        <v>165.26443066826806</v>
      </c>
      <c r="AA358" s="72">
        <f t="shared" si="263"/>
        <v>337.02170581491293</v>
      </c>
      <c r="AB358" s="72">
        <f t="shared" si="227"/>
        <v>460.53737909283052</v>
      </c>
      <c r="AC358" s="72">
        <f t="shared" si="227"/>
        <v>151.81135273035585</v>
      </c>
      <c r="AD358" s="72">
        <f t="shared" si="227"/>
        <v>146.96066547386923</v>
      </c>
      <c r="AE358" s="72">
        <f t="shared" ref="AE358:AG358" si="284">P358*100/$D358</f>
        <v>154.15380885058417</v>
      </c>
      <c r="AF358" s="72">
        <f t="shared" si="284"/>
        <v>166.38750953084252</v>
      </c>
      <c r="AG358" s="73">
        <f t="shared" si="284"/>
        <v>180.02346797864286</v>
      </c>
      <c r="AH358" s="619">
        <v>1</v>
      </c>
      <c r="AI358" s="230">
        <v>1</v>
      </c>
      <c r="AJ358" s="230">
        <v>1</v>
      </c>
      <c r="AK358" s="230">
        <v>1</v>
      </c>
      <c r="AL358" s="230">
        <v>1</v>
      </c>
      <c r="AM358" s="230">
        <v>1</v>
      </c>
      <c r="AN358" s="230">
        <v>1</v>
      </c>
      <c r="AO358" s="230">
        <v>1</v>
      </c>
      <c r="AP358" s="230">
        <v>1</v>
      </c>
      <c r="AQ358" s="230">
        <v>1</v>
      </c>
      <c r="AR358" s="230">
        <v>1</v>
      </c>
      <c r="AS358" s="230">
        <v>1</v>
      </c>
      <c r="AT358" s="230">
        <v>4</v>
      </c>
      <c r="AU358" s="230">
        <v>6</v>
      </c>
      <c r="AV358" s="232">
        <v>7</v>
      </c>
    </row>
    <row r="359" spans="2:48" ht="14.45">
      <c r="B359" s="340"/>
      <c r="C359" s="8" t="s">
        <v>199</v>
      </c>
      <c r="D359" s="177">
        <v>63.2</v>
      </c>
      <c r="E359" s="177">
        <v>258.15846999999997</v>
      </c>
      <c r="F359" s="177">
        <v>207.10000000000002</v>
      </c>
      <c r="G359" s="177">
        <v>134.5</v>
      </c>
      <c r="H359" s="177">
        <v>377.4</v>
      </c>
      <c r="I359" s="177">
        <v>278.89999999999998</v>
      </c>
      <c r="J359" s="177">
        <v>395.5</v>
      </c>
      <c r="K359" s="177">
        <v>555.9</v>
      </c>
      <c r="L359" s="177">
        <v>515.92268000000001</v>
      </c>
      <c r="M359" s="177">
        <v>1514.4999499999999</v>
      </c>
      <c r="N359" s="177">
        <v>611</v>
      </c>
      <c r="O359" s="177">
        <v>648.9</v>
      </c>
      <c r="P359" s="177">
        <v>681.559349</v>
      </c>
      <c r="Q359" s="177">
        <v>762.233656</v>
      </c>
      <c r="R359" s="177">
        <v>823.74360200000001</v>
      </c>
      <c r="S359" s="618">
        <f>100</f>
        <v>100</v>
      </c>
      <c r="T359" s="72">
        <f t="shared" si="265"/>
        <v>408.47859177215184</v>
      </c>
      <c r="U359" s="72">
        <f t="shared" si="263"/>
        <v>327.68987341772157</v>
      </c>
      <c r="V359" s="72">
        <f t="shared" si="263"/>
        <v>212.81645569620252</v>
      </c>
      <c r="W359" s="72">
        <f t="shared" si="263"/>
        <v>597.15189873417717</v>
      </c>
      <c r="X359" s="72">
        <f t="shared" si="263"/>
        <v>441.29746835443029</v>
      </c>
      <c r="Y359" s="72">
        <f t="shared" si="263"/>
        <v>625.79113924050625</v>
      </c>
      <c r="Z359" s="72">
        <f t="shared" si="263"/>
        <v>879.58860759493666</v>
      </c>
      <c r="AA359" s="72">
        <f t="shared" si="263"/>
        <v>816.33335443037981</v>
      </c>
      <c r="AB359" s="72">
        <f t="shared" si="227"/>
        <v>2396.3606803797466</v>
      </c>
      <c r="AC359" s="72">
        <f t="shared" si="227"/>
        <v>966.77215189873414</v>
      </c>
      <c r="AD359" s="72">
        <f t="shared" si="227"/>
        <v>1026.7405063291139</v>
      </c>
      <c r="AE359" s="72">
        <f t="shared" ref="AE359:AG359" si="285">P359*100/$D359</f>
        <v>1078.4166914556961</v>
      </c>
      <c r="AF359" s="72">
        <f t="shared" si="285"/>
        <v>1206.065911392405</v>
      </c>
      <c r="AG359" s="73">
        <f t="shared" si="285"/>
        <v>1303.3917753164556</v>
      </c>
      <c r="AH359" s="233"/>
      <c r="AI359" s="234"/>
      <c r="AJ359" s="234"/>
      <c r="AK359" s="234"/>
      <c r="AL359" s="234"/>
      <c r="AM359" s="234"/>
      <c r="AN359" s="234"/>
      <c r="AO359" s="234"/>
      <c r="AP359" s="234"/>
      <c r="AQ359" s="234"/>
      <c r="AR359" s="234"/>
      <c r="AS359" s="234"/>
      <c r="AT359" s="234"/>
      <c r="AU359" s="234"/>
      <c r="AV359" s="235"/>
    </row>
    <row r="360" spans="2:48" ht="16.5" customHeight="1">
      <c r="B360" s="620" t="s">
        <v>140</v>
      </c>
      <c r="C360" s="7" t="s">
        <v>194</v>
      </c>
      <c r="D360" s="288">
        <v>225</v>
      </c>
      <c r="E360" s="288">
        <v>219</v>
      </c>
      <c r="F360" s="288">
        <v>200.9</v>
      </c>
      <c r="G360" s="288">
        <v>220.2</v>
      </c>
      <c r="H360" s="288">
        <v>203.6</v>
      </c>
      <c r="I360" s="288">
        <v>215.6</v>
      </c>
      <c r="J360" s="288">
        <v>225.2</v>
      </c>
      <c r="K360" s="288">
        <v>211.2</v>
      </c>
      <c r="L360" s="288">
        <v>229.6</v>
      </c>
      <c r="M360" s="288">
        <v>251.9</v>
      </c>
      <c r="N360" s="288">
        <v>253.7</v>
      </c>
      <c r="O360" s="288">
        <v>265.3</v>
      </c>
      <c r="P360" s="287">
        <v>273.87508000000003</v>
      </c>
      <c r="Q360" s="287">
        <v>299.38330000000002</v>
      </c>
      <c r="R360" s="287">
        <v>308.06664999999998</v>
      </c>
      <c r="S360" s="618">
        <f>100</f>
        <v>100</v>
      </c>
      <c r="T360" s="72">
        <f t="shared" si="265"/>
        <v>97.333333333333329</v>
      </c>
      <c r="U360" s="72">
        <f t="shared" si="263"/>
        <v>89.288888888888891</v>
      </c>
      <c r="V360" s="72">
        <f t="shared" si="263"/>
        <v>97.86666666666666</v>
      </c>
      <c r="W360" s="72">
        <f t="shared" si="263"/>
        <v>90.488888888888894</v>
      </c>
      <c r="X360" s="72">
        <f t="shared" si="263"/>
        <v>95.822222222222223</v>
      </c>
      <c r="Y360" s="72">
        <f t="shared" si="263"/>
        <v>100.08888888888889</v>
      </c>
      <c r="Z360" s="72">
        <f t="shared" si="263"/>
        <v>93.86666666666666</v>
      </c>
      <c r="AA360" s="72">
        <f t="shared" si="263"/>
        <v>102.04444444444445</v>
      </c>
      <c r="AB360" s="72">
        <f t="shared" si="227"/>
        <v>111.95555555555555</v>
      </c>
      <c r="AC360" s="72">
        <f t="shared" si="227"/>
        <v>112.75555555555556</v>
      </c>
      <c r="AD360" s="72">
        <f t="shared" si="227"/>
        <v>117.91111111111111</v>
      </c>
      <c r="AE360" s="72">
        <f t="shared" ref="AE360:AG360" si="286">P360*100/$D360</f>
        <v>121.72225777777778</v>
      </c>
      <c r="AF360" s="72">
        <f t="shared" si="286"/>
        <v>133.05924444444446</v>
      </c>
      <c r="AG360" s="73">
        <f t="shared" si="286"/>
        <v>136.91851111111109</v>
      </c>
      <c r="AH360" s="619">
        <v>1</v>
      </c>
      <c r="AI360" s="230">
        <v>1</v>
      </c>
      <c r="AJ360" s="230">
        <v>1</v>
      </c>
      <c r="AK360" s="230">
        <v>1</v>
      </c>
      <c r="AL360" s="230">
        <v>1</v>
      </c>
      <c r="AM360" s="230">
        <v>1</v>
      </c>
      <c r="AN360" s="230">
        <v>1</v>
      </c>
      <c r="AO360" s="230">
        <v>1</v>
      </c>
      <c r="AP360" s="230">
        <v>1</v>
      </c>
      <c r="AQ360" s="230">
        <v>1</v>
      </c>
      <c r="AR360" s="230">
        <v>1</v>
      </c>
      <c r="AS360" s="230">
        <v>1</v>
      </c>
      <c r="AT360" s="230">
        <v>4</v>
      </c>
      <c r="AU360" s="230">
        <v>6</v>
      </c>
      <c r="AV360" s="232">
        <v>7</v>
      </c>
    </row>
    <row r="361" spans="2:48" ht="14.45">
      <c r="B361" s="620"/>
      <c r="C361" s="1" t="s">
        <v>195</v>
      </c>
      <c r="D361" s="288">
        <v>336.2</v>
      </c>
      <c r="E361" s="288">
        <v>263.5</v>
      </c>
      <c r="F361" s="287">
        <v>243.62685999999999</v>
      </c>
      <c r="G361" s="287">
        <v>260.14094</v>
      </c>
      <c r="H361" s="288">
        <v>263.60000000000002</v>
      </c>
      <c r="I361" s="288">
        <v>250</v>
      </c>
      <c r="J361" s="288">
        <v>241.7</v>
      </c>
      <c r="K361" s="288">
        <v>242.7</v>
      </c>
      <c r="L361" s="287">
        <v>255.51566</v>
      </c>
      <c r="M361" s="287">
        <v>260.20150000000001</v>
      </c>
      <c r="N361" s="287">
        <v>282.98772000000002</v>
      </c>
      <c r="O361" s="287">
        <v>308.14627000000002</v>
      </c>
      <c r="P361" s="287">
        <v>311.09188</v>
      </c>
      <c r="Q361" s="287">
        <v>342.97658999999999</v>
      </c>
      <c r="R361" s="287">
        <v>362.94141000000002</v>
      </c>
      <c r="S361" s="618">
        <f>100</f>
        <v>100</v>
      </c>
      <c r="T361" s="72">
        <f t="shared" si="265"/>
        <v>78.375966686496142</v>
      </c>
      <c r="U361" s="72">
        <f t="shared" si="263"/>
        <v>72.464860202260553</v>
      </c>
      <c r="V361" s="72">
        <f t="shared" si="263"/>
        <v>77.376841165972635</v>
      </c>
      <c r="W361" s="72">
        <f t="shared" si="263"/>
        <v>78.405710886377165</v>
      </c>
      <c r="X361" s="72">
        <f t="shared" si="263"/>
        <v>74.360499702558002</v>
      </c>
      <c r="Y361" s="72">
        <f t="shared" si="263"/>
        <v>71.891731112433078</v>
      </c>
      <c r="Z361" s="72">
        <f t="shared" si="263"/>
        <v>72.189173111243306</v>
      </c>
      <c r="AA361" s="72">
        <f t="shared" si="263"/>
        <v>76.00108863771564</v>
      </c>
      <c r="AB361" s="72">
        <f t="shared" si="227"/>
        <v>77.39485425342059</v>
      </c>
      <c r="AC361" s="72">
        <f t="shared" si="227"/>
        <v>84.172433075550273</v>
      </c>
      <c r="AD361" s="72">
        <f t="shared" si="227"/>
        <v>91.655642474717439</v>
      </c>
      <c r="AE361" s="72">
        <f t="shared" ref="AE361:AG361" si="287">P361*100/$D361</f>
        <v>92.531790600832849</v>
      </c>
      <c r="AF361" s="72">
        <f t="shared" si="287"/>
        <v>102.01564247471744</v>
      </c>
      <c r="AG361" s="73">
        <f t="shared" si="287"/>
        <v>107.95401844140395</v>
      </c>
      <c r="AH361" s="619">
        <v>1</v>
      </c>
      <c r="AI361" s="230">
        <v>1</v>
      </c>
      <c r="AJ361" s="230">
        <v>4</v>
      </c>
      <c r="AK361" s="230">
        <v>4</v>
      </c>
      <c r="AL361" s="230">
        <v>1</v>
      </c>
      <c r="AM361" s="230">
        <v>1</v>
      </c>
      <c r="AN361" s="230">
        <v>1</v>
      </c>
      <c r="AO361" s="230">
        <v>1</v>
      </c>
      <c r="AP361" s="230">
        <v>4</v>
      </c>
      <c r="AQ361" s="230">
        <v>4</v>
      </c>
      <c r="AR361" s="230">
        <v>4</v>
      </c>
      <c r="AS361" s="230">
        <v>4</v>
      </c>
      <c r="AT361" s="230">
        <v>4</v>
      </c>
      <c r="AU361" s="230">
        <v>6</v>
      </c>
      <c r="AV361" s="232">
        <v>7</v>
      </c>
    </row>
    <row r="362" spans="2:48" ht="14.45">
      <c r="B362" s="620"/>
      <c r="C362" s="1" t="s">
        <v>196</v>
      </c>
      <c r="D362" s="288">
        <v>309.3</v>
      </c>
      <c r="E362" s="288">
        <v>282</v>
      </c>
      <c r="F362" s="288">
        <v>310.60000000000002</v>
      </c>
      <c r="G362" s="288">
        <v>301.8</v>
      </c>
      <c r="H362" s="287">
        <v>245.35005000000001</v>
      </c>
      <c r="I362" s="287">
        <v>260.18556000000001</v>
      </c>
      <c r="J362" s="287">
        <v>238.29338999999999</v>
      </c>
      <c r="K362" s="287">
        <v>252.48733999999999</v>
      </c>
      <c r="L362" s="288">
        <v>264.89999999999998</v>
      </c>
      <c r="M362" s="288">
        <v>271.8</v>
      </c>
      <c r="N362" s="288">
        <v>290.10000000000002</v>
      </c>
      <c r="O362" s="288">
        <v>297.3</v>
      </c>
      <c r="P362" s="287">
        <v>313.0804</v>
      </c>
      <c r="Q362" s="287">
        <v>351.45940999999999</v>
      </c>
      <c r="R362" s="287">
        <v>382.05554000000001</v>
      </c>
      <c r="S362" s="618">
        <f>100</f>
        <v>100</v>
      </c>
      <c r="T362" s="72">
        <f t="shared" si="265"/>
        <v>91.17361784675073</v>
      </c>
      <c r="U362" s="72">
        <f t="shared" si="263"/>
        <v>100.4203039120595</v>
      </c>
      <c r="V362" s="72">
        <f t="shared" si="263"/>
        <v>97.575169738118333</v>
      </c>
      <c r="W362" s="72">
        <f t="shared" si="263"/>
        <v>79.324296799224058</v>
      </c>
      <c r="X362" s="72">
        <f t="shared" si="263"/>
        <v>84.120775945683803</v>
      </c>
      <c r="Y362" s="72">
        <f t="shared" si="263"/>
        <v>77.042803103782731</v>
      </c>
      <c r="Z362" s="72">
        <f t="shared" si="263"/>
        <v>81.631859036534109</v>
      </c>
      <c r="AA362" s="72">
        <f t="shared" si="263"/>
        <v>85.645004849660509</v>
      </c>
      <c r="AB362" s="72">
        <f t="shared" si="227"/>
        <v>87.875848690591653</v>
      </c>
      <c r="AC362" s="72">
        <f t="shared" si="227"/>
        <v>93.792434529582934</v>
      </c>
      <c r="AD362" s="72">
        <f t="shared" si="227"/>
        <v>96.120271580989325</v>
      </c>
      <c r="AE362" s="72">
        <f t="shared" ref="AE362:AG362" si="288">P362*100/$D362</f>
        <v>101.222243776269</v>
      </c>
      <c r="AF362" s="72">
        <f t="shared" si="288"/>
        <v>113.63058842547687</v>
      </c>
      <c r="AG362" s="73">
        <f t="shared" si="288"/>
        <v>123.52264468153896</v>
      </c>
      <c r="AH362" s="619">
        <v>1</v>
      </c>
      <c r="AI362" s="230">
        <v>1</v>
      </c>
      <c r="AJ362" s="230">
        <v>1</v>
      </c>
      <c r="AK362" s="230">
        <v>1</v>
      </c>
      <c r="AL362" s="230">
        <v>4</v>
      </c>
      <c r="AM362" s="230">
        <v>4</v>
      </c>
      <c r="AN362" s="230">
        <v>4</v>
      </c>
      <c r="AO362" s="230">
        <v>4</v>
      </c>
      <c r="AP362" s="230">
        <v>1</v>
      </c>
      <c r="AQ362" s="230">
        <v>1</v>
      </c>
      <c r="AR362" s="230">
        <v>1</v>
      </c>
      <c r="AS362" s="230">
        <v>1</v>
      </c>
      <c r="AT362" s="230">
        <v>4</v>
      </c>
      <c r="AU362" s="230">
        <v>6</v>
      </c>
      <c r="AV362" s="232">
        <v>7</v>
      </c>
    </row>
    <row r="363" spans="2:48" ht="14.45">
      <c r="B363" s="620"/>
      <c r="C363" s="1" t="s">
        <v>197</v>
      </c>
      <c r="D363" s="288">
        <v>136.5</v>
      </c>
      <c r="E363" s="288">
        <v>91.2</v>
      </c>
      <c r="F363" s="287">
        <v>42.373120999999998</v>
      </c>
      <c r="G363" s="287">
        <v>24.359069000000002</v>
      </c>
      <c r="H363" s="287">
        <v>19.749952</v>
      </c>
      <c r="I363" s="287">
        <v>13.114483999999999</v>
      </c>
      <c r="J363" s="287">
        <v>17.306591000000001</v>
      </c>
      <c r="K363" s="287">
        <v>17.312646999999998</v>
      </c>
      <c r="L363" s="287">
        <v>52.384349999999998</v>
      </c>
      <c r="M363" s="287">
        <v>71.498520999999997</v>
      </c>
      <c r="N363" s="287">
        <v>68.812226999999993</v>
      </c>
      <c r="O363" s="287">
        <v>56.553694999999998</v>
      </c>
      <c r="P363" s="287">
        <v>80.255109000000004</v>
      </c>
      <c r="Q363" s="287">
        <v>82.664116000000007</v>
      </c>
      <c r="R363" s="287">
        <v>89.555328000000003</v>
      </c>
      <c r="S363" s="618">
        <f>100</f>
        <v>100</v>
      </c>
      <c r="T363" s="72">
        <f t="shared" si="265"/>
        <v>66.813186813186817</v>
      </c>
      <c r="U363" s="72">
        <f t="shared" si="263"/>
        <v>31.042579487179488</v>
      </c>
      <c r="V363" s="72">
        <f t="shared" si="263"/>
        <v>17.845471794871795</v>
      </c>
      <c r="W363" s="72">
        <f t="shared" si="263"/>
        <v>14.468829304029304</v>
      </c>
      <c r="X363" s="72">
        <f t="shared" si="263"/>
        <v>9.6076805860805852</v>
      </c>
      <c r="Y363" s="72">
        <f t="shared" si="263"/>
        <v>12.678821245421245</v>
      </c>
      <c r="Z363" s="72">
        <f t="shared" si="263"/>
        <v>12.683257875457873</v>
      </c>
      <c r="AA363" s="72">
        <f t="shared" si="263"/>
        <v>38.37681318681318</v>
      </c>
      <c r="AB363" s="72">
        <f t="shared" si="227"/>
        <v>52.379868864468868</v>
      </c>
      <c r="AC363" s="72">
        <f t="shared" si="227"/>
        <v>50.411887912087906</v>
      </c>
      <c r="AD363" s="72">
        <f t="shared" si="227"/>
        <v>41.431278388278386</v>
      </c>
      <c r="AE363" s="72">
        <f t="shared" ref="AE363:AG363" si="289">P363*100/$D363</f>
        <v>58.794951648351649</v>
      </c>
      <c r="AF363" s="72">
        <f t="shared" si="289"/>
        <v>60.55979194139195</v>
      </c>
      <c r="AG363" s="73">
        <f t="shared" si="289"/>
        <v>65.608298901098905</v>
      </c>
      <c r="AH363" s="619">
        <v>1</v>
      </c>
      <c r="AI363" s="230">
        <v>1</v>
      </c>
      <c r="AJ363" s="230">
        <v>4</v>
      </c>
      <c r="AK363" s="230">
        <v>4</v>
      </c>
      <c r="AL363" s="230">
        <v>4</v>
      </c>
      <c r="AM363" s="230">
        <v>4</v>
      </c>
      <c r="AN363" s="230">
        <v>4</v>
      </c>
      <c r="AO363" s="230">
        <v>4</v>
      </c>
      <c r="AP363" s="230">
        <v>4</v>
      </c>
      <c r="AQ363" s="230">
        <v>4</v>
      </c>
      <c r="AR363" s="230">
        <v>4</v>
      </c>
      <c r="AS363" s="230">
        <v>4</v>
      </c>
      <c r="AT363" s="230">
        <v>4</v>
      </c>
      <c r="AU363" s="230">
        <v>6</v>
      </c>
      <c r="AV363" s="232">
        <v>7</v>
      </c>
    </row>
    <row r="364" spans="2:48" ht="14.45">
      <c r="B364" s="620"/>
      <c r="C364" s="1" t="s">
        <v>198</v>
      </c>
      <c r="D364" s="288">
        <v>1007</v>
      </c>
      <c r="E364" s="288">
        <v>855.7</v>
      </c>
      <c r="F364" s="288">
        <v>797.49998100000005</v>
      </c>
      <c r="G364" s="288">
        <v>806.50000899999998</v>
      </c>
      <c r="H364" s="288">
        <v>732.30000200000006</v>
      </c>
      <c r="I364" s="288">
        <v>738.90004399999998</v>
      </c>
      <c r="J364" s="288">
        <v>722.49998099999993</v>
      </c>
      <c r="K364" s="288">
        <v>723.69998699999996</v>
      </c>
      <c r="L364" s="288">
        <v>802.40001000000007</v>
      </c>
      <c r="M364" s="288">
        <v>855.40002099999992</v>
      </c>
      <c r="N364" s="288">
        <v>895.59994700000004</v>
      </c>
      <c r="O364" s="288">
        <v>927.29996500000004</v>
      </c>
      <c r="P364" s="287">
        <v>978.30246899999997</v>
      </c>
      <c r="Q364" s="287">
        <v>1076.4834159999998</v>
      </c>
      <c r="R364" s="287">
        <v>1142.6189279999999</v>
      </c>
      <c r="S364" s="618">
        <f>100</f>
        <v>100</v>
      </c>
      <c r="T364" s="72">
        <f t="shared" si="265"/>
        <v>84.975173783515388</v>
      </c>
      <c r="U364" s="72">
        <f t="shared" si="263"/>
        <v>79.195628699106265</v>
      </c>
      <c r="V364" s="72">
        <f t="shared" si="263"/>
        <v>80.089375273088379</v>
      </c>
      <c r="W364" s="72">
        <f t="shared" si="263"/>
        <v>72.720953525322756</v>
      </c>
      <c r="X364" s="72">
        <f t="shared" si="263"/>
        <v>73.376369811320757</v>
      </c>
      <c r="Y364" s="72">
        <f t="shared" si="263"/>
        <v>71.74776375372393</v>
      </c>
      <c r="Z364" s="72">
        <f t="shared" si="263"/>
        <v>71.866930188679248</v>
      </c>
      <c r="AA364" s="72">
        <f t="shared" si="263"/>
        <v>79.68222542204569</v>
      </c>
      <c r="AB364" s="72">
        <f t="shared" si="227"/>
        <v>84.945384409136039</v>
      </c>
      <c r="AC364" s="72">
        <f t="shared" si="227"/>
        <v>88.937432671300897</v>
      </c>
      <c r="AD364" s="72">
        <f t="shared" si="227"/>
        <v>92.085398709036753</v>
      </c>
      <c r="AE364" s="72">
        <f t="shared" ref="AE364:AG364" si="290">P364*100/$D364</f>
        <v>97.150195531281028</v>
      </c>
      <c r="AF364" s="72">
        <f t="shared" si="290"/>
        <v>106.90004131082422</v>
      </c>
      <c r="AG364" s="73">
        <f t="shared" si="290"/>
        <v>113.46761946375371</v>
      </c>
      <c r="AH364" s="619">
        <v>1</v>
      </c>
      <c r="AI364" s="230">
        <v>1</v>
      </c>
      <c r="AJ364" s="230">
        <v>1</v>
      </c>
      <c r="AK364" s="230">
        <v>1</v>
      </c>
      <c r="AL364" s="230">
        <v>1</v>
      </c>
      <c r="AM364" s="230">
        <v>1</v>
      </c>
      <c r="AN364" s="230">
        <v>1</v>
      </c>
      <c r="AO364" s="230">
        <v>1</v>
      </c>
      <c r="AP364" s="230">
        <v>1</v>
      </c>
      <c r="AQ364" s="230">
        <v>1</v>
      </c>
      <c r="AR364" s="230">
        <v>1</v>
      </c>
      <c r="AS364" s="230">
        <v>1</v>
      </c>
      <c r="AT364" s="230">
        <v>4</v>
      </c>
      <c r="AU364" s="230">
        <v>6</v>
      </c>
      <c r="AV364" s="232">
        <v>7</v>
      </c>
    </row>
    <row r="365" spans="2:48" ht="14.45">
      <c r="B365" s="340"/>
      <c r="C365" s="8" t="s">
        <v>199</v>
      </c>
      <c r="D365" s="177">
        <v>870.5</v>
      </c>
      <c r="E365" s="177">
        <v>764.5</v>
      </c>
      <c r="F365" s="177">
        <v>755.12686000000008</v>
      </c>
      <c r="G365" s="177">
        <v>782.14094</v>
      </c>
      <c r="H365" s="177">
        <v>712.55005000000006</v>
      </c>
      <c r="I365" s="177">
        <v>725.78556000000003</v>
      </c>
      <c r="J365" s="177">
        <v>705.19338999999991</v>
      </c>
      <c r="K365" s="177">
        <v>706.38733999999999</v>
      </c>
      <c r="L365" s="177">
        <v>750.01566000000003</v>
      </c>
      <c r="M365" s="177">
        <v>783.90149999999994</v>
      </c>
      <c r="N365" s="177">
        <v>826.78772000000004</v>
      </c>
      <c r="O365" s="177">
        <v>870.7462700000001</v>
      </c>
      <c r="P365" s="177">
        <v>898.04736000000003</v>
      </c>
      <c r="Q365" s="177">
        <v>993.81929999999988</v>
      </c>
      <c r="R365" s="177">
        <v>1053.0636</v>
      </c>
      <c r="S365" s="618">
        <f>100</f>
        <v>100</v>
      </c>
      <c r="T365" s="72">
        <f t="shared" si="265"/>
        <v>87.823090178058592</v>
      </c>
      <c r="U365" s="72">
        <f t="shared" si="263"/>
        <v>86.746336588167722</v>
      </c>
      <c r="V365" s="72">
        <f t="shared" si="263"/>
        <v>89.849619758759331</v>
      </c>
      <c r="W365" s="72">
        <f t="shared" si="263"/>
        <v>81.855261344055151</v>
      </c>
      <c r="X365" s="72">
        <f t="shared" si="263"/>
        <v>83.375710511200452</v>
      </c>
      <c r="Y365" s="72">
        <f t="shared" si="263"/>
        <v>81.010153934520389</v>
      </c>
      <c r="Z365" s="72">
        <f t="shared" si="263"/>
        <v>81.147310740953472</v>
      </c>
      <c r="AA365" s="72">
        <f t="shared" si="263"/>
        <v>86.159179781734636</v>
      </c>
      <c r="AB365" s="72">
        <f t="shared" si="227"/>
        <v>90.051866743250997</v>
      </c>
      <c r="AC365" s="72">
        <f t="shared" si="227"/>
        <v>94.978485927627801</v>
      </c>
      <c r="AD365" s="72">
        <f t="shared" si="227"/>
        <v>100.02829063756462</v>
      </c>
      <c r="AE365" s="72">
        <f t="shared" ref="AE365:AG365" si="291">P365*100/$D365</f>
        <v>103.16454451464676</v>
      </c>
      <c r="AF365" s="72">
        <f t="shared" si="291"/>
        <v>114.16649052268811</v>
      </c>
      <c r="AG365" s="73">
        <f t="shared" si="291"/>
        <v>120.97226881102814</v>
      </c>
      <c r="AH365" s="233"/>
      <c r="AI365" s="234"/>
      <c r="AJ365" s="234"/>
      <c r="AK365" s="234"/>
      <c r="AL365" s="234"/>
      <c r="AM365" s="234"/>
      <c r="AN365" s="234"/>
      <c r="AO365" s="234"/>
      <c r="AP365" s="234"/>
      <c r="AQ365" s="234"/>
      <c r="AR365" s="234"/>
      <c r="AS365" s="234"/>
      <c r="AT365" s="234"/>
      <c r="AU365" s="234"/>
      <c r="AV365" s="235"/>
    </row>
    <row r="366" spans="2:48" ht="16.5" customHeight="1">
      <c r="B366" s="620" t="s">
        <v>141</v>
      </c>
      <c r="C366" s="1" t="s">
        <v>194</v>
      </c>
      <c r="D366" s="288">
        <v>242.2</v>
      </c>
      <c r="E366" s="288">
        <v>227.8</v>
      </c>
      <c r="F366" s="288">
        <v>243.9</v>
      </c>
      <c r="G366" s="288">
        <v>269.2</v>
      </c>
      <c r="H366" s="288">
        <v>292.10000000000002</v>
      </c>
      <c r="I366" s="288">
        <v>323.5</v>
      </c>
      <c r="J366" s="288">
        <v>336</v>
      </c>
      <c r="K366" s="288">
        <v>383.8</v>
      </c>
      <c r="L366" s="288">
        <v>366.5</v>
      </c>
      <c r="M366" s="288">
        <v>463.9</v>
      </c>
      <c r="N366" s="288">
        <v>514</v>
      </c>
      <c r="O366" s="288">
        <v>496.9</v>
      </c>
      <c r="P366" s="287">
        <v>512.96091999999999</v>
      </c>
      <c r="Q366" s="287">
        <v>560.73717999999997</v>
      </c>
      <c r="R366" s="287">
        <v>576.98395000000005</v>
      </c>
      <c r="S366" s="618">
        <f>100</f>
        <v>100</v>
      </c>
      <c r="T366" s="72">
        <f t="shared" si="265"/>
        <v>94.054500412881922</v>
      </c>
      <c r="U366" s="72">
        <f t="shared" si="263"/>
        <v>100.70189925681255</v>
      </c>
      <c r="V366" s="72">
        <f t="shared" si="263"/>
        <v>111.14781172584641</v>
      </c>
      <c r="W366" s="72">
        <f t="shared" si="263"/>
        <v>120.60280759702727</v>
      </c>
      <c r="X366" s="72">
        <f t="shared" si="263"/>
        <v>133.56729975227086</v>
      </c>
      <c r="Y366" s="72">
        <f t="shared" si="263"/>
        <v>138.72832369942196</v>
      </c>
      <c r="Z366" s="72">
        <f t="shared" si="263"/>
        <v>158.46407927332783</v>
      </c>
      <c r="AA366" s="72">
        <f t="shared" si="263"/>
        <v>151.32122213047069</v>
      </c>
      <c r="AB366" s="72">
        <f t="shared" si="227"/>
        <v>191.53592072667217</v>
      </c>
      <c r="AC366" s="72">
        <f t="shared" si="227"/>
        <v>212.22130470685386</v>
      </c>
      <c r="AD366" s="72">
        <f t="shared" si="227"/>
        <v>205.16102394715114</v>
      </c>
      <c r="AE366" s="72">
        <f t="shared" ref="AE366:AG366" si="292">P366*100/$D366</f>
        <v>211.79228736581337</v>
      </c>
      <c r="AF366" s="72">
        <f t="shared" si="292"/>
        <v>231.51824112303879</v>
      </c>
      <c r="AG366" s="73">
        <f t="shared" si="292"/>
        <v>238.22623864574734</v>
      </c>
      <c r="AH366" s="619">
        <v>1</v>
      </c>
      <c r="AI366" s="230">
        <v>1</v>
      </c>
      <c r="AJ366" s="230">
        <v>1</v>
      </c>
      <c r="AK366" s="230">
        <v>1</v>
      </c>
      <c r="AL366" s="230">
        <v>1</v>
      </c>
      <c r="AM366" s="230">
        <v>1</v>
      </c>
      <c r="AN366" s="230">
        <v>1</v>
      </c>
      <c r="AO366" s="230">
        <v>1</v>
      </c>
      <c r="AP366" s="230">
        <v>1</v>
      </c>
      <c r="AQ366" s="230">
        <v>1</v>
      </c>
      <c r="AR366" s="230">
        <v>1</v>
      </c>
      <c r="AS366" s="230">
        <v>1</v>
      </c>
      <c r="AT366" s="230">
        <v>4</v>
      </c>
      <c r="AU366" s="230">
        <v>6</v>
      </c>
      <c r="AV366" s="232">
        <v>7</v>
      </c>
    </row>
    <row r="367" spans="2:48" ht="14.45">
      <c r="B367" s="620"/>
      <c r="C367" s="1" t="s">
        <v>195</v>
      </c>
      <c r="D367" s="288">
        <v>172.9</v>
      </c>
      <c r="E367" s="287">
        <v>153.13867999999999</v>
      </c>
      <c r="F367" s="287">
        <v>158.90459999999999</v>
      </c>
      <c r="G367" s="287">
        <v>192.04125999999999</v>
      </c>
      <c r="H367" s="288">
        <v>167.6</v>
      </c>
      <c r="I367" s="288">
        <v>202.8</v>
      </c>
      <c r="J367" s="288">
        <v>334</v>
      </c>
      <c r="K367" s="288">
        <v>346.2</v>
      </c>
      <c r="L367" s="288">
        <v>366.5</v>
      </c>
      <c r="M367" s="287">
        <v>312.8202</v>
      </c>
      <c r="N367" s="287">
        <v>316.77834999999999</v>
      </c>
      <c r="O367" s="287">
        <v>432.54169999999999</v>
      </c>
      <c r="P367" s="287">
        <v>348.23831000000001</v>
      </c>
      <c r="Q367" s="287">
        <v>383.93029999999999</v>
      </c>
      <c r="R367" s="287">
        <v>406.32117</v>
      </c>
      <c r="S367" s="618">
        <f>100</f>
        <v>100</v>
      </c>
      <c r="T367" s="72">
        <f t="shared" si="265"/>
        <v>88.570665124349318</v>
      </c>
      <c r="U367" s="72">
        <f t="shared" si="263"/>
        <v>91.905494505494502</v>
      </c>
      <c r="V367" s="72">
        <f t="shared" si="263"/>
        <v>111.07071139386929</v>
      </c>
      <c r="W367" s="72">
        <f t="shared" si="263"/>
        <v>96.934644303065355</v>
      </c>
      <c r="X367" s="72">
        <f t="shared" si="263"/>
        <v>117.29323308270676</v>
      </c>
      <c r="Y367" s="72">
        <f t="shared" si="263"/>
        <v>193.17524580682476</v>
      </c>
      <c r="Z367" s="72">
        <f t="shared" si="263"/>
        <v>200.23134759976864</v>
      </c>
      <c r="AA367" s="72">
        <f t="shared" si="263"/>
        <v>211.97223828802777</v>
      </c>
      <c r="AB367" s="72">
        <f t="shared" si="227"/>
        <v>180.9255060728745</v>
      </c>
      <c r="AC367" s="72">
        <f t="shared" si="227"/>
        <v>183.21477732793522</v>
      </c>
      <c r="AD367" s="72">
        <f t="shared" si="227"/>
        <v>250.16871023713128</v>
      </c>
      <c r="AE367" s="72">
        <f t="shared" ref="AE367:AG367" si="293">P367*100/$D367</f>
        <v>201.41024291497973</v>
      </c>
      <c r="AF367" s="72">
        <f t="shared" si="293"/>
        <v>222.05338345864661</v>
      </c>
      <c r="AG367" s="73">
        <f t="shared" si="293"/>
        <v>235.00356853672642</v>
      </c>
      <c r="AH367" s="619">
        <v>1</v>
      </c>
      <c r="AI367" s="230">
        <v>4</v>
      </c>
      <c r="AJ367" s="230">
        <v>4</v>
      </c>
      <c r="AK367" s="230">
        <v>4</v>
      </c>
      <c r="AL367" s="230">
        <v>1</v>
      </c>
      <c r="AM367" s="230">
        <v>1</v>
      </c>
      <c r="AN367" s="230">
        <v>1</v>
      </c>
      <c r="AO367" s="230">
        <v>1</v>
      </c>
      <c r="AP367" s="230">
        <v>1</v>
      </c>
      <c r="AQ367" s="230">
        <v>4</v>
      </c>
      <c r="AR367" s="230">
        <v>4</v>
      </c>
      <c r="AS367" s="230">
        <v>4</v>
      </c>
      <c r="AT367" s="230">
        <v>4</v>
      </c>
      <c r="AU367" s="230">
        <v>6</v>
      </c>
      <c r="AV367" s="232">
        <v>7</v>
      </c>
    </row>
    <row r="368" spans="2:48" ht="15" customHeight="1">
      <c r="B368" s="620"/>
      <c r="C368" s="1" t="s">
        <v>196</v>
      </c>
      <c r="D368" s="288">
        <v>229.1</v>
      </c>
      <c r="E368" s="288">
        <v>226.7</v>
      </c>
      <c r="F368" s="288">
        <v>228.2</v>
      </c>
      <c r="G368" s="288">
        <v>206.2</v>
      </c>
      <c r="H368" s="288">
        <v>217.9</v>
      </c>
      <c r="I368" s="288">
        <v>208.3</v>
      </c>
      <c r="J368" s="288">
        <v>209.2</v>
      </c>
      <c r="K368" s="288">
        <v>214.2</v>
      </c>
      <c r="L368" s="288">
        <v>295.3</v>
      </c>
      <c r="M368" s="288">
        <v>278.2</v>
      </c>
      <c r="N368" s="288">
        <v>322.3</v>
      </c>
      <c r="O368" s="288">
        <v>321.8</v>
      </c>
      <c r="P368" s="287">
        <v>338.88085999999998</v>
      </c>
      <c r="Q368" s="287">
        <v>380.42261000000002</v>
      </c>
      <c r="R368" s="287">
        <v>413.53491000000002</v>
      </c>
      <c r="S368" s="618">
        <f>100</f>
        <v>100</v>
      </c>
      <c r="T368" s="72">
        <f t="shared" si="265"/>
        <v>98.952422522915754</v>
      </c>
      <c r="U368" s="72">
        <f t="shared" si="263"/>
        <v>99.607158446093408</v>
      </c>
      <c r="V368" s="72">
        <f t="shared" si="263"/>
        <v>90.004364906154521</v>
      </c>
      <c r="W368" s="72">
        <f t="shared" si="263"/>
        <v>95.111305106940208</v>
      </c>
      <c r="X368" s="72">
        <f t="shared" si="263"/>
        <v>90.920995198603237</v>
      </c>
      <c r="Y368" s="72">
        <f t="shared" si="263"/>
        <v>91.313836752509829</v>
      </c>
      <c r="Z368" s="72">
        <f t="shared" si="263"/>
        <v>93.496289829768656</v>
      </c>
      <c r="AA368" s="72">
        <f t="shared" si="263"/>
        <v>128.89567874290702</v>
      </c>
      <c r="AB368" s="72">
        <f t="shared" si="227"/>
        <v>121.4316892186818</v>
      </c>
      <c r="AC368" s="72">
        <f t="shared" si="227"/>
        <v>140.68092536010477</v>
      </c>
      <c r="AD368" s="72">
        <f t="shared" si="227"/>
        <v>140.46268005237889</v>
      </c>
      <c r="AE368" s="72">
        <f t="shared" ref="AE368:AG368" si="294">P368*100/$D368</f>
        <v>147.91831514622433</v>
      </c>
      <c r="AF368" s="72">
        <f t="shared" si="294"/>
        <v>166.05089917066783</v>
      </c>
      <c r="AG368" s="73">
        <f t="shared" si="294"/>
        <v>180.50410737669142</v>
      </c>
      <c r="AH368" s="619">
        <v>1</v>
      </c>
      <c r="AI368" s="230">
        <v>1</v>
      </c>
      <c r="AJ368" s="230">
        <v>1</v>
      </c>
      <c r="AK368" s="230">
        <v>1</v>
      </c>
      <c r="AL368" s="230">
        <v>1</v>
      </c>
      <c r="AM368" s="230">
        <v>1</v>
      </c>
      <c r="AN368" s="230">
        <v>1</v>
      </c>
      <c r="AO368" s="230">
        <v>1</v>
      </c>
      <c r="AP368" s="230">
        <v>1</v>
      </c>
      <c r="AQ368" s="230">
        <v>1</v>
      </c>
      <c r="AR368" s="230">
        <v>1</v>
      </c>
      <c r="AS368" s="230">
        <v>1</v>
      </c>
      <c r="AT368" s="230">
        <v>4</v>
      </c>
      <c r="AU368" s="230">
        <v>6</v>
      </c>
      <c r="AV368" s="232">
        <v>7</v>
      </c>
    </row>
    <row r="369" spans="2:48" ht="14.45">
      <c r="B369" s="620"/>
      <c r="C369" s="1" t="s">
        <v>197</v>
      </c>
      <c r="D369" s="288">
        <v>62.8</v>
      </c>
      <c r="E369" s="287">
        <v>61.861334999999997</v>
      </c>
      <c r="F369" s="287">
        <v>64.495437999999993</v>
      </c>
      <c r="G369" s="287">
        <v>83.258742999999996</v>
      </c>
      <c r="H369" s="288">
        <v>59.1</v>
      </c>
      <c r="I369" s="288">
        <v>61.5</v>
      </c>
      <c r="J369" s="288">
        <v>82.9</v>
      </c>
      <c r="K369" s="288">
        <v>152.80000000000001</v>
      </c>
      <c r="L369" s="288">
        <v>129</v>
      </c>
      <c r="M369" s="287">
        <v>100.27970999999999</v>
      </c>
      <c r="N369" s="287">
        <v>99.321734000000006</v>
      </c>
      <c r="O369" s="287">
        <v>102.35824</v>
      </c>
      <c r="P369" s="287">
        <v>115.83808999999999</v>
      </c>
      <c r="Q369" s="287">
        <v>119.31519</v>
      </c>
      <c r="R369" s="287">
        <v>129.29365999999999</v>
      </c>
      <c r="S369" s="618">
        <f>100</f>
        <v>100</v>
      </c>
      <c r="T369" s="72">
        <f t="shared" si="265"/>
        <v>98.50531050955415</v>
      </c>
      <c r="U369" s="72">
        <f t="shared" si="263"/>
        <v>102.69974203821656</v>
      </c>
      <c r="V369" s="72">
        <f t="shared" si="263"/>
        <v>132.5776162420382</v>
      </c>
      <c r="W369" s="72">
        <f t="shared" si="263"/>
        <v>94.108280254777071</v>
      </c>
      <c r="X369" s="72">
        <f t="shared" si="263"/>
        <v>97.929936305732483</v>
      </c>
      <c r="Y369" s="72">
        <f t="shared" si="263"/>
        <v>132.0063694267516</v>
      </c>
      <c r="Z369" s="72">
        <f t="shared" si="263"/>
        <v>243.31210191082806</v>
      </c>
      <c r="AA369" s="72">
        <f t="shared" si="263"/>
        <v>205.4140127388535</v>
      </c>
      <c r="AB369" s="72">
        <f t="shared" si="227"/>
        <v>159.68106687898089</v>
      </c>
      <c r="AC369" s="72">
        <f t="shared" si="227"/>
        <v>158.15562738853507</v>
      </c>
      <c r="AD369" s="72">
        <f t="shared" si="227"/>
        <v>162.9908280254777</v>
      </c>
      <c r="AE369" s="72">
        <f t="shared" ref="AE369:AG369" si="295">P369*100/$D369</f>
        <v>184.45555732484075</v>
      </c>
      <c r="AF369" s="72">
        <f t="shared" si="295"/>
        <v>189.99234076433123</v>
      </c>
      <c r="AG369" s="73">
        <f t="shared" si="295"/>
        <v>205.88162420382164</v>
      </c>
      <c r="AH369" s="619">
        <v>1</v>
      </c>
      <c r="AI369" s="230">
        <v>4</v>
      </c>
      <c r="AJ369" s="230">
        <v>4</v>
      </c>
      <c r="AK369" s="230">
        <v>4</v>
      </c>
      <c r="AL369" s="230">
        <v>1</v>
      </c>
      <c r="AM369" s="230">
        <v>1</v>
      </c>
      <c r="AN369" s="230">
        <v>1</v>
      </c>
      <c r="AO369" s="230">
        <v>1</v>
      </c>
      <c r="AP369" s="230">
        <v>1</v>
      </c>
      <c r="AQ369" s="230">
        <v>4</v>
      </c>
      <c r="AR369" s="230">
        <v>4</v>
      </c>
      <c r="AS369" s="230">
        <v>4</v>
      </c>
      <c r="AT369" s="230">
        <v>4</v>
      </c>
      <c r="AU369" s="230">
        <v>6</v>
      </c>
      <c r="AV369" s="232">
        <v>7</v>
      </c>
    </row>
    <row r="370" spans="2:48" ht="14.45">
      <c r="B370" s="620"/>
      <c r="C370" s="1" t="s">
        <v>198</v>
      </c>
      <c r="D370" s="288">
        <v>707</v>
      </c>
      <c r="E370" s="288">
        <v>669.50001500000008</v>
      </c>
      <c r="F370" s="288">
        <v>695.50003800000002</v>
      </c>
      <c r="G370" s="288">
        <v>750.70000300000004</v>
      </c>
      <c r="H370" s="288">
        <v>736.7</v>
      </c>
      <c r="I370" s="288">
        <v>796.09999999999991</v>
      </c>
      <c r="J370" s="288">
        <v>962.1</v>
      </c>
      <c r="K370" s="288">
        <v>1097</v>
      </c>
      <c r="L370" s="288">
        <v>1157.3</v>
      </c>
      <c r="M370" s="288">
        <v>1155.19991</v>
      </c>
      <c r="N370" s="288">
        <v>1252.4000840000001</v>
      </c>
      <c r="O370" s="288">
        <v>1353.5999400000001</v>
      </c>
      <c r="P370" s="287">
        <v>1315.9181799999999</v>
      </c>
      <c r="Q370" s="287">
        <v>1444.4052799999999</v>
      </c>
      <c r="R370" s="287">
        <v>1526.1336900000001</v>
      </c>
      <c r="S370" s="618">
        <f>100</f>
        <v>100</v>
      </c>
      <c r="T370" s="72">
        <f t="shared" si="265"/>
        <v>94.695900282885447</v>
      </c>
      <c r="U370" s="72">
        <f t="shared" si="263"/>
        <v>98.373414144271578</v>
      </c>
      <c r="V370" s="72">
        <f t="shared" si="263"/>
        <v>106.18104710042432</v>
      </c>
      <c r="W370" s="72">
        <f t="shared" si="263"/>
        <v>104.2008486562942</v>
      </c>
      <c r="X370" s="72">
        <f t="shared" si="263"/>
        <v>112.60254596888258</v>
      </c>
      <c r="Y370" s="72">
        <f t="shared" si="263"/>
        <v>136.08203677510608</v>
      </c>
      <c r="Z370" s="72">
        <f t="shared" si="263"/>
        <v>155.16265912305516</v>
      </c>
      <c r="AA370" s="72">
        <f t="shared" si="263"/>
        <v>163.69165487977369</v>
      </c>
      <c r="AB370" s="72">
        <f t="shared" si="227"/>
        <v>163.394612446959</v>
      </c>
      <c r="AC370" s="72">
        <f t="shared" si="227"/>
        <v>177.14286902404527</v>
      </c>
      <c r="AD370" s="72">
        <f t="shared" si="227"/>
        <v>191.45685148514852</v>
      </c>
      <c r="AE370" s="72">
        <f t="shared" ref="AE370:AG370" si="296">P370*100/$D370</f>
        <v>186.12704101838756</v>
      </c>
      <c r="AF370" s="72">
        <f t="shared" si="296"/>
        <v>204.30060537482319</v>
      </c>
      <c r="AG370" s="73">
        <f t="shared" si="296"/>
        <v>215.8604936350778</v>
      </c>
      <c r="AH370" s="619">
        <v>1</v>
      </c>
      <c r="AI370" s="230">
        <v>1</v>
      </c>
      <c r="AJ370" s="230">
        <v>1</v>
      </c>
      <c r="AK370" s="230">
        <v>1</v>
      </c>
      <c r="AL370" s="230">
        <v>1</v>
      </c>
      <c r="AM370" s="230">
        <v>1</v>
      </c>
      <c r="AN370" s="230">
        <v>1</v>
      </c>
      <c r="AO370" s="230">
        <v>1</v>
      </c>
      <c r="AP370" s="230">
        <v>1</v>
      </c>
      <c r="AQ370" s="230">
        <v>1</v>
      </c>
      <c r="AR370" s="230">
        <v>1</v>
      </c>
      <c r="AS370" s="230">
        <v>1</v>
      </c>
      <c r="AT370" s="230">
        <v>4</v>
      </c>
      <c r="AU370" s="230">
        <v>6</v>
      </c>
      <c r="AV370" s="232">
        <v>7</v>
      </c>
    </row>
    <row r="371" spans="2:48" ht="14.45">
      <c r="B371" s="340"/>
      <c r="C371" s="8" t="s">
        <v>199</v>
      </c>
      <c r="D371" s="177">
        <v>644.20000000000005</v>
      </c>
      <c r="E371" s="177">
        <v>607.63868000000002</v>
      </c>
      <c r="F371" s="177">
        <v>631.00459999999998</v>
      </c>
      <c r="G371" s="177">
        <v>667.44126000000006</v>
      </c>
      <c r="H371" s="177">
        <v>677.6</v>
      </c>
      <c r="I371" s="177">
        <v>734.59999999999991</v>
      </c>
      <c r="J371" s="177">
        <v>879.2</v>
      </c>
      <c r="K371" s="177">
        <v>944.2</v>
      </c>
      <c r="L371" s="177">
        <v>1028.3</v>
      </c>
      <c r="M371" s="177">
        <v>1054.9202</v>
      </c>
      <c r="N371" s="177">
        <v>1153.07835</v>
      </c>
      <c r="O371" s="177">
        <v>1251.2417</v>
      </c>
      <c r="P371" s="177">
        <v>1200.0800899999999</v>
      </c>
      <c r="Q371" s="177">
        <v>1325.0900899999999</v>
      </c>
      <c r="R371" s="177">
        <v>1396.8400300000001</v>
      </c>
      <c r="S371" s="618">
        <f>100</f>
        <v>100</v>
      </c>
      <c r="T371" s="72">
        <f t="shared" si="265"/>
        <v>94.324538963054948</v>
      </c>
      <c r="U371" s="72">
        <f t="shared" si="263"/>
        <v>97.951660974852516</v>
      </c>
      <c r="V371" s="72">
        <f t="shared" si="263"/>
        <v>103.60777087860913</v>
      </c>
      <c r="W371" s="72">
        <f t="shared" si="263"/>
        <v>105.1847252406085</v>
      </c>
      <c r="X371" s="72">
        <f t="shared" si="263"/>
        <v>114.03290903446131</v>
      </c>
      <c r="Y371" s="72">
        <f t="shared" si="263"/>
        <v>136.47935423781433</v>
      </c>
      <c r="Z371" s="72">
        <f t="shared" si="263"/>
        <v>146.56938838869914</v>
      </c>
      <c r="AA371" s="72">
        <f t="shared" si="263"/>
        <v>159.62434026699782</v>
      </c>
      <c r="AB371" s="72">
        <f t="shared" si="227"/>
        <v>163.75662837628064</v>
      </c>
      <c r="AC371" s="72">
        <f t="shared" si="227"/>
        <v>178.99384507916795</v>
      </c>
      <c r="AD371" s="72">
        <f t="shared" si="227"/>
        <v>194.23186898478733</v>
      </c>
      <c r="AE371" s="72">
        <f t="shared" ref="AE371:AG413" si="297">P371*100/$D371</f>
        <v>186.28998602918347</v>
      </c>
      <c r="AF371" s="72">
        <f t="shared" si="297"/>
        <v>205.69545017075438</v>
      </c>
      <c r="AG371" s="73">
        <f t="shared" si="297"/>
        <v>216.83328624650727</v>
      </c>
      <c r="AH371" s="233"/>
      <c r="AI371" s="234"/>
      <c r="AJ371" s="234"/>
      <c r="AK371" s="234"/>
      <c r="AL371" s="234"/>
      <c r="AM371" s="234"/>
      <c r="AN371" s="234"/>
      <c r="AO371" s="234"/>
      <c r="AP371" s="234"/>
      <c r="AQ371" s="234"/>
      <c r="AR371" s="234"/>
      <c r="AS371" s="234"/>
      <c r="AT371" s="234"/>
      <c r="AU371" s="234"/>
      <c r="AV371" s="235"/>
    </row>
    <row r="372" spans="2:48" ht="16.5" customHeight="1">
      <c r="B372" s="620" t="s">
        <v>151</v>
      </c>
      <c r="C372" s="7" t="s">
        <v>194</v>
      </c>
      <c r="D372" s="288">
        <v>74.400000000000006</v>
      </c>
      <c r="E372" s="288">
        <v>82.4</v>
      </c>
      <c r="F372" s="288">
        <v>83.9</v>
      </c>
      <c r="G372" s="288">
        <v>91.4</v>
      </c>
      <c r="H372" s="288">
        <v>92.6</v>
      </c>
      <c r="I372" s="288">
        <v>95.5</v>
      </c>
      <c r="J372" s="288">
        <v>101</v>
      </c>
      <c r="K372" s="288">
        <v>98.9</v>
      </c>
      <c r="L372" s="288">
        <v>81</v>
      </c>
      <c r="M372" s="287">
        <v>83.599991000000003</v>
      </c>
      <c r="N372" s="288">
        <v>87.3</v>
      </c>
      <c r="O372" s="288">
        <v>91.1</v>
      </c>
      <c r="P372" s="287">
        <v>94.044545999999997</v>
      </c>
      <c r="Q372" s="287">
        <v>102.80368</v>
      </c>
      <c r="R372" s="287">
        <v>105.76646</v>
      </c>
      <c r="S372" s="618">
        <f>100</f>
        <v>100</v>
      </c>
      <c r="T372" s="72">
        <f t="shared" si="265"/>
        <v>110.75268817204301</v>
      </c>
      <c r="U372" s="72">
        <f t="shared" si="263"/>
        <v>112.76881720430107</v>
      </c>
      <c r="V372" s="72">
        <f t="shared" si="263"/>
        <v>122.84946236559139</v>
      </c>
      <c r="W372" s="72">
        <f t="shared" si="263"/>
        <v>124.46236559139784</v>
      </c>
      <c r="X372" s="72">
        <f t="shared" si="263"/>
        <v>128.36021505376343</v>
      </c>
      <c r="Y372" s="72">
        <f t="shared" si="263"/>
        <v>135.75268817204301</v>
      </c>
      <c r="Z372" s="72">
        <f t="shared" si="263"/>
        <v>132.9301075268817</v>
      </c>
      <c r="AA372" s="72">
        <f t="shared" si="263"/>
        <v>108.87096774193547</v>
      </c>
      <c r="AB372" s="72">
        <f t="shared" si="227"/>
        <v>112.36557930107527</v>
      </c>
      <c r="AC372" s="72">
        <f t="shared" si="227"/>
        <v>117.33870967741935</v>
      </c>
      <c r="AD372" s="72">
        <f t="shared" si="227"/>
        <v>122.44623655913978</v>
      </c>
      <c r="AE372" s="72">
        <f t="shared" si="297"/>
        <v>126.40395967741934</v>
      </c>
      <c r="AF372" s="72">
        <f t="shared" ref="AF372:AG413" si="298">Q372*100/$D372</f>
        <v>138.17698924731181</v>
      </c>
      <c r="AG372" s="73">
        <f t="shared" si="298"/>
        <v>142.1592204301075</v>
      </c>
      <c r="AH372" s="619">
        <v>1</v>
      </c>
      <c r="AI372" s="230">
        <v>1</v>
      </c>
      <c r="AJ372" s="230">
        <v>1</v>
      </c>
      <c r="AK372" s="230">
        <v>1</v>
      </c>
      <c r="AL372" s="230">
        <v>1</v>
      </c>
      <c r="AM372" s="230">
        <v>1</v>
      </c>
      <c r="AN372" s="230">
        <v>1</v>
      </c>
      <c r="AO372" s="230">
        <v>1</v>
      </c>
      <c r="AP372" s="230">
        <v>1</v>
      </c>
      <c r="AQ372" s="230">
        <v>4</v>
      </c>
      <c r="AR372" s="230">
        <v>1</v>
      </c>
      <c r="AS372" s="230">
        <v>1</v>
      </c>
      <c r="AT372" s="230">
        <v>4</v>
      </c>
      <c r="AU372" s="230">
        <v>6</v>
      </c>
      <c r="AV372" s="232">
        <v>7</v>
      </c>
    </row>
    <row r="373" spans="2:48" ht="15" customHeight="1">
      <c r="B373" s="620"/>
      <c r="C373" s="1" t="s">
        <v>195</v>
      </c>
      <c r="D373" s="288">
        <v>79.099999999999994</v>
      </c>
      <c r="E373" s="288">
        <v>73.099999999999994</v>
      </c>
      <c r="F373" s="288">
        <v>72</v>
      </c>
      <c r="G373" s="288">
        <v>72.7</v>
      </c>
      <c r="H373" s="288">
        <v>69.8</v>
      </c>
      <c r="I373" s="288">
        <v>69.5</v>
      </c>
      <c r="J373" s="288">
        <v>74.400000000000006</v>
      </c>
      <c r="K373" s="288">
        <v>73.099999999999994</v>
      </c>
      <c r="L373" s="288">
        <v>90.9</v>
      </c>
      <c r="M373" s="288">
        <v>98</v>
      </c>
      <c r="N373" s="288">
        <v>108.1</v>
      </c>
      <c r="O373" s="288">
        <v>123.2</v>
      </c>
      <c r="P373" s="287">
        <v>128.16829999999999</v>
      </c>
      <c r="Q373" s="287">
        <v>141.30464000000001</v>
      </c>
      <c r="R373" s="287">
        <v>149.52042</v>
      </c>
      <c r="S373" s="618">
        <f>100</f>
        <v>100</v>
      </c>
      <c r="T373" s="72">
        <f t="shared" si="265"/>
        <v>92.414664981036651</v>
      </c>
      <c r="U373" s="72">
        <f t="shared" si="263"/>
        <v>91.024020227560058</v>
      </c>
      <c r="V373" s="72">
        <f t="shared" si="263"/>
        <v>91.90897597977245</v>
      </c>
      <c r="W373" s="72">
        <f t="shared" si="263"/>
        <v>88.242730720606829</v>
      </c>
      <c r="X373" s="72">
        <f t="shared" si="263"/>
        <v>87.863463969658667</v>
      </c>
      <c r="Y373" s="72">
        <f t="shared" si="263"/>
        <v>94.058154235145409</v>
      </c>
      <c r="Z373" s="72">
        <f t="shared" si="263"/>
        <v>92.414664981036651</v>
      </c>
      <c r="AA373" s="72">
        <f t="shared" si="263"/>
        <v>114.91782553729458</v>
      </c>
      <c r="AB373" s="72">
        <f t="shared" ref="AB373:AD374" si="299">M373*100/$D373</f>
        <v>123.89380530973452</v>
      </c>
      <c r="AC373" s="72">
        <f t="shared" si="299"/>
        <v>136.66245259165615</v>
      </c>
      <c r="AD373" s="72">
        <f t="shared" si="299"/>
        <v>155.75221238938053</v>
      </c>
      <c r="AE373" s="72">
        <f t="shared" si="297"/>
        <v>162.03324905183311</v>
      </c>
      <c r="AF373" s="72">
        <f t="shared" si="298"/>
        <v>178.64050568900129</v>
      </c>
      <c r="AG373" s="73">
        <f t="shared" si="298"/>
        <v>189.02707964601771</v>
      </c>
      <c r="AH373" s="619">
        <v>1</v>
      </c>
      <c r="AI373" s="230">
        <v>1</v>
      </c>
      <c r="AJ373" s="230">
        <v>1</v>
      </c>
      <c r="AK373" s="230">
        <v>1</v>
      </c>
      <c r="AL373" s="230">
        <v>1</v>
      </c>
      <c r="AM373" s="230">
        <v>1</v>
      </c>
      <c r="AN373" s="230">
        <v>1</v>
      </c>
      <c r="AO373" s="230">
        <v>1</v>
      </c>
      <c r="AP373" s="230">
        <v>1</v>
      </c>
      <c r="AQ373" s="230">
        <v>1</v>
      </c>
      <c r="AR373" s="230">
        <v>1</v>
      </c>
      <c r="AS373" s="230">
        <v>1</v>
      </c>
      <c r="AT373" s="230">
        <v>4</v>
      </c>
      <c r="AU373" s="230">
        <v>6</v>
      </c>
      <c r="AV373" s="232">
        <v>7</v>
      </c>
    </row>
    <row r="374" spans="2:48" ht="14.45">
      <c r="B374" s="620"/>
      <c r="C374" s="1" t="s">
        <v>196</v>
      </c>
      <c r="D374" s="287">
        <v>7.5</v>
      </c>
      <c r="E374" s="288">
        <v>11.1</v>
      </c>
      <c r="F374" s="288">
        <v>8.6999999999999993</v>
      </c>
      <c r="G374" s="288">
        <v>0</v>
      </c>
      <c r="H374" s="287">
        <v>3.2000122000000002</v>
      </c>
      <c r="I374" s="287">
        <v>3.6000060999999999</v>
      </c>
      <c r="J374" s="287">
        <v>5.1000060999999999</v>
      </c>
      <c r="K374" s="287">
        <v>10.899994</v>
      </c>
      <c r="L374" s="288">
        <v>17</v>
      </c>
      <c r="M374" s="288">
        <v>18.3</v>
      </c>
      <c r="N374" s="288">
        <v>16.3</v>
      </c>
      <c r="O374" s="288">
        <v>17.8</v>
      </c>
      <c r="P374" s="287">
        <v>18.744807000000002</v>
      </c>
      <c r="Q374" s="287">
        <v>21.042643000000002</v>
      </c>
      <c r="R374" s="287">
        <v>22.866848000000001</v>
      </c>
      <c r="S374" s="618">
        <f>100</f>
        <v>100</v>
      </c>
      <c r="T374" s="72">
        <f t="shared" si="265"/>
        <v>148</v>
      </c>
      <c r="U374" s="72">
        <f t="shared" si="263"/>
        <v>115.99999999999999</v>
      </c>
      <c r="V374" s="72">
        <f t="shared" si="263"/>
        <v>0</v>
      </c>
      <c r="W374" s="72">
        <f t="shared" si="263"/>
        <v>42.666829333333339</v>
      </c>
      <c r="X374" s="72">
        <f t="shared" si="263"/>
        <v>48.000081333333334</v>
      </c>
      <c r="Y374" s="72">
        <f t="shared" si="263"/>
        <v>68.000081333333327</v>
      </c>
      <c r="Z374" s="72">
        <f t="shared" si="263"/>
        <v>145.33325333333332</v>
      </c>
      <c r="AA374" s="72">
        <f t="shared" si="263"/>
        <v>226.66666666666666</v>
      </c>
      <c r="AB374" s="72">
        <f t="shared" si="299"/>
        <v>244</v>
      </c>
      <c r="AC374" s="72">
        <f t="shared" si="299"/>
        <v>217.33333333333334</v>
      </c>
      <c r="AD374" s="72">
        <f t="shared" si="299"/>
        <v>237.33333333333334</v>
      </c>
      <c r="AE374" s="72">
        <f t="shared" si="297"/>
        <v>249.93076000000002</v>
      </c>
      <c r="AF374" s="72">
        <f t="shared" si="298"/>
        <v>280.56857333333335</v>
      </c>
      <c r="AG374" s="73">
        <f t="shared" si="298"/>
        <v>304.89130666666665</v>
      </c>
      <c r="AH374" s="619">
        <v>4</v>
      </c>
      <c r="AI374" s="230">
        <v>1</v>
      </c>
      <c r="AJ374" s="230">
        <v>1</v>
      </c>
      <c r="AK374" s="230">
        <v>1</v>
      </c>
      <c r="AL374" s="230">
        <v>4</v>
      </c>
      <c r="AM374" s="230">
        <v>4</v>
      </c>
      <c r="AN374" s="230">
        <v>4</v>
      </c>
      <c r="AO374" s="230">
        <v>4</v>
      </c>
      <c r="AP374" s="230">
        <v>1</v>
      </c>
      <c r="AQ374" s="230">
        <v>1</v>
      </c>
      <c r="AR374" s="230">
        <v>1</v>
      </c>
      <c r="AS374" s="230">
        <v>1</v>
      </c>
      <c r="AT374" s="230">
        <v>4</v>
      </c>
      <c r="AU374" s="230">
        <v>6</v>
      </c>
      <c r="AV374" s="232">
        <v>7</v>
      </c>
    </row>
    <row r="375" spans="2:48" ht="14.45">
      <c r="B375" s="620"/>
      <c r="C375" s="1" t="s">
        <v>197</v>
      </c>
      <c r="D375" s="288">
        <v>0</v>
      </c>
      <c r="E375" s="288">
        <v>0</v>
      </c>
      <c r="F375" s="288">
        <v>0</v>
      </c>
      <c r="G375" s="288">
        <v>0</v>
      </c>
      <c r="H375" s="287">
        <v>0</v>
      </c>
      <c r="I375" s="287">
        <v>0</v>
      </c>
      <c r="J375" s="287">
        <v>0</v>
      </c>
      <c r="K375" s="287">
        <v>0</v>
      </c>
      <c r="L375" s="288">
        <v>0</v>
      </c>
      <c r="M375" s="288">
        <v>0</v>
      </c>
      <c r="N375" s="288">
        <v>0</v>
      </c>
      <c r="O375" s="288">
        <v>0</v>
      </c>
      <c r="P375" s="287">
        <v>0</v>
      </c>
      <c r="Q375" s="287">
        <v>0</v>
      </c>
      <c r="R375" s="287">
        <v>0</v>
      </c>
      <c r="S375" s="618">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19">
        <v>1</v>
      </c>
      <c r="AI375" s="230">
        <v>1</v>
      </c>
      <c r="AJ375" s="230">
        <v>1</v>
      </c>
      <c r="AK375" s="230">
        <v>1</v>
      </c>
      <c r="AL375" s="230">
        <v>4</v>
      </c>
      <c r="AM375" s="230">
        <v>4</v>
      </c>
      <c r="AN375" s="230">
        <v>4</v>
      </c>
      <c r="AO375" s="230">
        <v>4</v>
      </c>
      <c r="AP375" s="230">
        <v>1</v>
      </c>
      <c r="AQ375" s="230">
        <v>1</v>
      </c>
      <c r="AR375" s="230">
        <v>1</v>
      </c>
      <c r="AS375" s="230">
        <v>1</v>
      </c>
      <c r="AT375" s="230">
        <v>4</v>
      </c>
      <c r="AU375" s="230">
        <v>6</v>
      </c>
      <c r="AV375" s="232">
        <v>7</v>
      </c>
    </row>
    <row r="376" spans="2:48" ht="14.45">
      <c r="B376" s="620"/>
      <c r="C376" s="1" t="s">
        <v>198</v>
      </c>
      <c r="D376" s="288">
        <v>161</v>
      </c>
      <c r="E376" s="288">
        <v>166.6</v>
      </c>
      <c r="F376" s="288">
        <v>164.6</v>
      </c>
      <c r="G376" s="288">
        <v>164.10000000000002</v>
      </c>
      <c r="H376" s="288">
        <v>165.60001219999998</v>
      </c>
      <c r="I376" s="288">
        <v>168.6000061</v>
      </c>
      <c r="J376" s="288">
        <v>180.50000610000001</v>
      </c>
      <c r="K376" s="288">
        <v>182.89999399999999</v>
      </c>
      <c r="L376" s="288">
        <v>188.9</v>
      </c>
      <c r="M376" s="288">
        <v>199.899991</v>
      </c>
      <c r="N376" s="288">
        <v>211.7</v>
      </c>
      <c r="O376" s="288">
        <v>232.10000000000002</v>
      </c>
      <c r="P376" s="287">
        <v>240.95765299999999</v>
      </c>
      <c r="Q376" s="287">
        <v>265.15096299999999</v>
      </c>
      <c r="R376" s="287">
        <v>278.153728</v>
      </c>
      <c r="S376" s="618">
        <f>100</f>
        <v>100</v>
      </c>
      <c r="T376" s="72">
        <f t="shared" si="265"/>
        <v>103.47826086956522</v>
      </c>
      <c r="U376" s="72">
        <f t="shared" si="265"/>
        <v>102.2360248447205</v>
      </c>
      <c r="V376" s="72">
        <f t="shared" si="265"/>
        <v>101.92546583850934</v>
      </c>
      <c r="W376" s="72">
        <f t="shared" si="265"/>
        <v>102.8571504347826</v>
      </c>
      <c r="X376" s="72">
        <f t="shared" si="300"/>
        <v>104.72050068322982</v>
      </c>
      <c r="Y376" s="72">
        <f t="shared" si="300"/>
        <v>112.11180503105589</v>
      </c>
      <c r="Z376" s="72">
        <f t="shared" si="300"/>
        <v>113.60248074534162</v>
      </c>
      <c r="AA376" s="72">
        <f t="shared" si="300"/>
        <v>117.32919254658385</v>
      </c>
      <c r="AB376" s="72">
        <f t="shared" si="300"/>
        <v>124.16148509316771</v>
      </c>
      <c r="AC376" s="72">
        <f t="shared" si="300"/>
        <v>131.49068322981367</v>
      </c>
      <c r="AD376" s="72">
        <f t="shared" si="300"/>
        <v>144.16149068322983</v>
      </c>
      <c r="AE376" s="72">
        <f t="shared" si="297"/>
        <v>149.66313850931675</v>
      </c>
      <c r="AF376" s="72">
        <f t="shared" si="298"/>
        <v>164.69003913043477</v>
      </c>
      <c r="AG376" s="73">
        <f t="shared" si="298"/>
        <v>172.76629068322981</v>
      </c>
      <c r="AH376" s="619">
        <v>1</v>
      </c>
      <c r="AI376" s="230">
        <v>1</v>
      </c>
      <c r="AJ376" s="230">
        <v>1</v>
      </c>
      <c r="AK376" s="230">
        <v>1</v>
      </c>
      <c r="AL376" s="230">
        <v>1</v>
      </c>
      <c r="AM376" s="230">
        <v>1</v>
      </c>
      <c r="AN376" s="230">
        <v>1</v>
      </c>
      <c r="AO376" s="230">
        <v>1</v>
      </c>
      <c r="AP376" s="230">
        <v>1</v>
      </c>
      <c r="AQ376" s="230">
        <v>1</v>
      </c>
      <c r="AR376" s="230">
        <v>1</v>
      </c>
      <c r="AS376" s="230">
        <v>1</v>
      </c>
      <c r="AT376" s="230">
        <v>4</v>
      </c>
      <c r="AU376" s="230">
        <v>6</v>
      </c>
      <c r="AV376" s="232">
        <v>7</v>
      </c>
    </row>
    <row r="377" spans="2:48" ht="14.45">
      <c r="B377" s="340"/>
      <c r="C377" s="8" t="s">
        <v>199</v>
      </c>
      <c r="D377" s="177">
        <v>161</v>
      </c>
      <c r="E377" s="177">
        <v>166.6</v>
      </c>
      <c r="F377" s="177">
        <v>164.6</v>
      </c>
      <c r="G377" s="177">
        <v>164.10000000000002</v>
      </c>
      <c r="H377" s="177">
        <v>165.60001219999998</v>
      </c>
      <c r="I377" s="177">
        <v>168.6000061</v>
      </c>
      <c r="J377" s="177">
        <v>180.50000610000001</v>
      </c>
      <c r="K377" s="177">
        <v>182.89999399999999</v>
      </c>
      <c r="L377" s="177">
        <v>188.9</v>
      </c>
      <c r="M377" s="177">
        <v>199.899991</v>
      </c>
      <c r="N377" s="177">
        <v>211.7</v>
      </c>
      <c r="O377" s="177">
        <v>232.10000000000002</v>
      </c>
      <c r="P377" s="177">
        <v>240.95765299999999</v>
      </c>
      <c r="Q377" s="177">
        <v>265.15096299999999</v>
      </c>
      <c r="R377" s="177">
        <v>278.153728</v>
      </c>
      <c r="S377" s="618">
        <f>100</f>
        <v>100</v>
      </c>
      <c r="T377" s="72">
        <f t="shared" si="265"/>
        <v>103.47826086956522</v>
      </c>
      <c r="U377" s="72">
        <f t="shared" si="265"/>
        <v>102.2360248447205</v>
      </c>
      <c r="V377" s="72">
        <f t="shared" si="265"/>
        <v>101.92546583850934</v>
      </c>
      <c r="W377" s="72">
        <f t="shared" si="265"/>
        <v>102.8571504347826</v>
      </c>
      <c r="X377" s="72">
        <f t="shared" si="300"/>
        <v>104.72050068322982</v>
      </c>
      <c r="Y377" s="72">
        <f t="shared" si="300"/>
        <v>112.11180503105589</v>
      </c>
      <c r="Z377" s="72">
        <f t="shared" si="300"/>
        <v>113.60248074534162</v>
      </c>
      <c r="AA377" s="72">
        <f t="shared" si="300"/>
        <v>117.32919254658385</v>
      </c>
      <c r="AB377" s="72">
        <f t="shared" si="300"/>
        <v>124.16148509316771</v>
      </c>
      <c r="AC377" s="72">
        <f t="shared" si="300"/>
        <v>131.49068322981367</v>
      </c>
      <c r="AD377" s="72">
        <f t="shared" si="300"/>
        <v>144.16149068322983</v>
      </c>
      <c r="AE377" s="72">
        <f t="shared" si="297"/>
        <v>149.66313850931675</v>
      </c>
      <c r="AF377" s="72">
        <f t="shared" si="298"/>
        <v>164.69003913043477</v>
      </c>
      <c r="AG377" s="73">
        <f t="shared" si="298"/>
        <v>172.76629068322981</v>
      </c>
      <c r="AH377" s="233"/>
      <c r="AI377" s="234"/>
      <c r="AJ377" s="234"/>
      <c r="AK377" s="234"/>
      <c r="AL377" s="234"/>
      <c r="AM377" s="234"/>
      <c r="AN377" s="234"/>
      <c r="AO377" s="234"/>
      <c r="AP377" s="234"/>
      <c r="AQ377" s="234"/>
      <c r="AR377" s="234"/>
      <c r="AS377" s="234"/>
      <c r="AT377" s="234"/>
      <c r="AU377" s="234"/>
      <c r="AV377" s="235"/>
    </row>
    <row r="378" spans="2:48" ht="15" customHeight="1">
      <c r="B378" s="620" t="s">
        <v>161</v>
      </c>
      <c r="C378" s="1" t="s">
        <v>194</v>
      </c>
      <c r="D378" s="288">
        <v>0</v>
      </c>
      <c r="E378" s="288">
        <v>430.9</v>
      </c>
      <c r="F378" s="288">
        <v>442.2</v>
      </c>
      <c r="G378" s="288">
        <v>450.5</v>
      </c>
      <c r="H378" s="288">
        <v>423.5</v>
      </c>
      <c r="I378" s="288">
        <v>442.2</v>
      </c>
      <c r="J378" s="288">
        <v>498.3</v>
      </c>
      <c r="K378" s="288">
        <v>749.4</v>
      </c>
      <c r="L378" s="288">
        <v>694</v>
      </c>
      <c r="M378" s="288">
        <v>566.6</v>
      </c>
      <c r="N378" s="288">
        <v>600</v>
      </c>
      <c r="O378" s="288">
        <v>595.29999999999995</v>
      </c>
      <c r="P378" s="287">
        <v>615.09261000000004</v>
      </c>
      <c r="Q378" s="287">
        <v>677.08983999999998</v>
      </c>
      <c r="R378" s="287">
        <v>696.20385999999996</v>
      </c>
      <c r="S378" s="618">
        <f>100</f>
        <v>100</v>
      </c>
      <c r="T378" s="72" t="e">
        <f t="shared" si="265"/>
        <v>#DIV/0!</v>
      </c>
      <c r="U378" s="72" t="e">
        <f t="shared" si="265"/>
        <v>#DIV/0!</v>
      </c>
      <c r="V378" s="72" t="e">
        <f t="shared" si="265"/>
        <v>#DIV/0!</v>
      </c>
      <c r="W378" s="72" t="e">
        <f t="shared" si="265"/>
        <v>#DIV/0!</v>
      </c>
      <c r="X378" s="72" t="e">
        <f t="shared" si="300"/>
        <v>#DIV/0!</v>
      </c>
      <c r="Y378" s="72" t="e">
        <f t="shared" si="300"/>
        <v>#DIV/0!</v>
      </c>
      <c r="Z378" s="72" t="e">
        <f t="shared" si="300"/>
        <v>#DIV/0!</v>
      </c>
      <c r="AA378" s="72" t="e">
        <f t="shared" si="300"/>
        <v>#DIV/0!</v>
      </c>
      <c r="AB378" s="72" t="e">
        <f t="shared" si="300"/>
        <v>#DIV/0!</v>
      </c>
      <c r="AC378" s="72" t="e">
        <f t="shared" si="300"/>
        <v>#DIV/0!</v>
      </c>
      <c r="AD378" s="72" t="e">
        <f t="shared" si="300"/>
        <v>#DIV/0!</v>
      </c>
      <c r="AE378" s="72" t="e">
        <f t="shared" si="297"/>
        <v>#DIV/0!</v>
      </c>
      <c r="AF378" s="72" t="e">
        <f t="shared" si="298"/>
        <v>#DIV/0!</v>
      </c>
      <c r="AG378" s="73" t="e">
        <f t="shared" si="298"/>
        <v>#DIV/0!</v>
      </c>
      <c r="AH378" s="619">
        <v>1</v>
      </c>
      <c r="AI378" s="230">
        <v>1</v>
      </c>
      <c r="AJ378" s="230">
        <v>1</v>
      </c>
      <c r="AK378" s="230">
        <v>1</v>
      </c>
      <c r="AL378" s="230">
        <v>1</v>
      </c>
      <c r="AM378" s="230">
        <v>1</v>
      </c>
      <c r="AN378" s="230">
        <v>1</v>
      </c>
      <c r="AO378" s="230">
        <v>1</v>
      </c>
      <c r="AP378" s="230">
        <v>1</v>
      </c>
      <c r="AQ378" s="230">
        <v>1</v>
      </c>
      <c r="AR378" s="230">
        <v>1</v>
      </c>
      <c r="AS378" s="230">
        <v>1</v>
      </c>
      <c r="AT378" s="230">
        <v>4</v>
      </c>
      <c r="AU378" s="230">
        <v>6</v>
      </c>
      <c r="AV378" s="232">
        <v>7</v>
      </c>
    </row>
    <row r="379" spans="2:48" ht="14.45">
      <c r="B379" s="620"/>
      <c r="C379" s="1" t="s">
        <v>195</v>
      </c>
      <c r="D379" s="288">
        <v>0</v>
      </c>
      <c r="E379" s="288">
        <v>278.89999999999998</v>
      </c>
      <c r="F379" s="287">
        <v>230.56594000000001</v>
      </c>
      <c r="G379" s="287">
        <v>286.83100000000002</v>
      </c>
      <c r="H379" s="287">
        <v>352.86399999999998</v>
      </c>
      <c r="I379" s="287">
        <v>360</v>
      </c>
      <c r="J379" s="287">
        <v>415.90755999999999</v>
      </c>
      <c r="K379" s="287">
        <v>401.38986999999997</v>
      </c>
      <c r="L379" s="288">
        <v>442.5</v>
      </c>
      <c r="M379" s="288">
        <v>445.3</v>
      </c>
      <c r="N379" s="288">
        <v>547.9</v>
      </c>
      <c r="O379" s="287">
        <v>477.40879999999999</v>
      </c>
      <c r="P379" s="287">
        <v>470.77564000000001</v>
      </c>
      <c r="Q379" s="287">
        <v>501.25272000000001</v>
      </c>
      <c r="R379" s="287">
        <v>534.17511000000002</v>
      </c>
      <c r="S379" s="618">
        <f>100</f>
        <v>100</v>
      </c>
      <c r="T379" s="72" t="e">
        <f t="shared" si="265"/>
        <v>#DIV/0!</v>
      </c>
      <c r="U379" s="72" t="e">
        <f t="shared" si="265"/>
        <v>#DIV/0!</v>
      </c>
      <c r="V379" s="72" t="e">
        <f t="shared" si="265"/>
        <v>#DIV/0!</v>
      </c>
      <c r="W379" s="72" t="e">
        <f t="shared" si="265"/>
        <v>#DIV/0!</v>
      </c>
      <c r="X379" s="72" t="e">
        <f t="shared" si="300"/>
        <v>#DIV/0!</v>
      </c>
      <c r="Y379" s="72" t="e">
        <f t="shared" si="300"/>
        <v>#DIV/0!</v>
      </c>
      <c r="Z379" s="72" t="e">
        <f t="shared" si="300"/>
        <v>#DIV/0!</v>
      </c>
      <c r="AA379" s="72" t="e">
        <f t="shared" si="300"/>
        <v>#DIV/0!</v>
      </c>
      <c r="AB379" s="72" t="e">
        <f t="shared" si="300"/>
        <v>#DIV/0!</v>
      </c>
      <c r="AC379" s="72" t="e">
        <f t="shared" si="300"/>
        <v>#DIV/0!</v>
      </c>
      <c r="AD379" s="72" t="e">
        <f t="shared" si="300"/>
        <v>#DIV/0!</v>
      </c>
      <c r="AE379" s="72" t="e">
        <f t="shared" si="297"/>
        <v>#DIV/0!</v>
      </c>
      <c r="AF379" s="72" t="e">
        <f t="shared" si="298"/>
        <v>#DIV/0!</v>
      </c>
      <c r="AG379" s="73" t="e">
        <f t="shared" si="298"/>
        <v>#DIV/0!</v>
      </c>
      <c r="AH379" s="619">
        <v>1</v>
      </c>
      <c r="AI379" s="230">
        <v>1</v>
      </c>
      <c r="AJ379" s="230">
        <v>4</v>
      </c>
      <c r="AK379" s="230">
        <v>4</v>
      </c>
      <c r="AL379" s="230">
        <v>4</v>
      </c>
      <c r="AM379" s="230">
        <v>4</v>
      </c>
      <c r="AN379" s="230">
        <v>4</v>
      </c>
      <c r="AO379" s="230">
        <v>4</v>
      </c>
      <c r="AP379" s="230">
        <v>1</v>
      </c>
      <c r="AQ379" s="230">
        <v>1</v>
      </c>
      <c r="AR379" s="230">
        <v>1</v>
      </c>
      <c r="AS379" s="230">
        <v>4</v>
      </c>
      <c r="AT379" s="230">
        <v>4</v>
      </c>
      <c r="AU379" s="230">
        <v>6</v>
      </c>
      <c r="AV379" s="232">
        <v>7</v>
      </c>
    </row>
    <row r="380" spans="2:48" ht="14.45">
      <c r="B380" s="620"/>
      <c r="C380" s="1" t="s">
        <v>196</v>
      </c>
      <c r="D380" s="288">
        <v>325.60000000000002</v>
      </c>
      <c r="E380" s="288">
        <v>245.2</v>
      </c>
      <c r="F380" s="288">
        <v>236.1</v>
      </c>
      <c r="G380" s="288">
        <v>287.8</v>
      </c>
      <c r="H380" s="288">
        <v>394.5</v>
      </c>
      <c r="I380" s="288">
        <v>406.5</v>
      </c>
      <c r="J380" s="288">
        <v>464.5</v>
      </c>
      <c r="K380" s="288">
        <v>457.7</v>
      </c>
      <c r="L380" s="288">
        <v>465.5</v>
      </c>
      <c r="M380" s="288">
        <v>485.5</v>
      </c>
      <c r="N380" s="288">
        <v>465.5</v>
      </c>
      <c r="O380" s="288">
        <v>503.5</v>
      </c>
      <c r="P380" s="287">
        <v>530.67981999999995</v>
      </c>
      <c r="Q380" s="287">
        <v>599.90508999999997</v>
      </c>
      <c r="R380" s="287">
        <v>661.20459000000005</v>
      </c>
      <c r="S380" s="618">
        <f>100</f>
        <v>100</v>
      </c>
      <c r="T380" s="72">
        <f t="shared" si="265"/>
        <v>75.307125307125304</v>
      </c>
      <c r="U380" s="72">
        <f t="shared" si="265"/>
        <v>72.512285012285005</v>
      </c>
      <c r="V380" s="72">
        <f t="shared" si="265"/>
        <v>88.390663390663391</v>
      </c>
      <c r="W380" s="72">
        <f t="shared" si="265"/>
        <v>121.16093366093365</v>
      </c>
      <c r="X380" s="72">
        <f t="shared" si="300"/>
        <v>124.84643734643734</v>
      </c>
      <c r="Y380" s="72">
        <f t="shared" si="300"/>
        <v>142.65970515970514</v>
      </c>
      <c r="Z380" s="72">
        <f t="shared" si="300"/>
        <v>140.57125307125307</v>
      </c>
      <c r="AA380" s="72">
        <f t="shared" si="300"/>
        <v>142.96683046683046</v>
      </c>
      <c r="AB380" s="72">
        <f t="shared" si="300"/>
        <v>149.10933660933659</v>
      </c>
      <c r="AC380" s="72">
        <f t="shared" si="300"/>
        <v>142.96683046683046</v>
      </c>
      <c r="AD380" s="72">
        <f t="shared" si="300"/>
        <v>154.63759213759212</v>
      </c>
      <c r="AE380" s="72">
        <f t="shared" si="297"/>
        <v>162.98520270270268</v>
      </c>
      <c r="AF380" s="72">
        <f t="shared" si="298"/>
        <v>184.24603501228501</v>
      </c>
      <c r="AG380" s="73">
        <f t="shared" si="298"/>
        <v>203.07266277641278</v>
      </c>
      <c r="AH380" s="619">
        <v>1</v>
      </c>
      <c r="AI380" s="230">
        <v>1</v>
      </c>
      <c r="AJ380" s="230">
        <v>1</v>
      </c>
      <c r="AK380" s="230">
        <v>1</v>
      </c>
      <c r="AL380" s="230">
        <v>1</v>
      </c>
      <c r="AM380" s="230">
        <v>1</v>
      </c>
      <c r="AN380" s="230">
        <v>1</v>
      </c>
      <c r="AO380" s="230">
        <v>1</v>
      </c>
      <c r="AP380" s="230">
        <v>1</v>
      </c>
      <c r="AQ380" s="230">
        <v>1</v>
      </c>
      <c r="AR380" s="230">
        <v>1</v>
      </c>
      <c r="AS380" s="230">
        <v>1</v>
      </c>
      <c r="AT380" s="230">
        <v>4</v>
      </c>
      <c r="AU380" s="230">
        <v>6</v>
      </c>
      <c r="AV380" s="232">
        <v>7</v>
      </c>
    </row>
    <row r="381" spans="2:48" ht="14.45">
      <c r="B381" s="620"/>
      <c r="C381" s="1" t="s">
        <v>197</v>
      </c>
      <c r="D381" s="288">
        <v>117.5</v>
      </c>
      <c r="E381" s="288">
        <v>77.3</v>
      </c>
      <c r="F381" s="287">
        <v>65.534054999999995</v>
      </c>
      <c r="G381" s="287">
        <v>81.769000000000005</v>
      </c>
      <c r="H381" s="287">
        <v>80.936000000000007</v>
      </c>
      <c r="I381" s="287">
        <v>87</v>
      </c>
      <c r="J381" s="287">
        <v>79.692494999999994</v>
      </c>
      <c r="K381" s="287">
        <v>135.71001000000001</v>
      </c>
      <c r="L381" s="288">
        <v>150.1</v>
      </c>
      <c r="M381" s="288">
        <v>168.8</v>
      </c>
      <c r="N381" s="288">
        <v>136.80000000000001</v>
      </c>
      <c r="O381" s="287">
        <v>144.59127000000001</v>
      </c>
      <c r="P381" s="287">
        <v>139.74082999999999</v>
      </c>
      <c r="Q381" s="287">
        <v>144.94338999999999</v>
      </c>
      <c r="R381" s="287">
        <v>159.10471999999999</v>
      </c>
      <c r="S381" s="618">
        <f>100</f>
        <v>100</v>
      </c>
      <c r="T381" s="72">
        <f t="shared" si="265"/>
        <v>65.787234042553195</v>
      </c>
      <c r="U381" s="72">
        <f t="shared" si="265"/>
        <v>55.773663829787232</v>
      </c>
      <c r="V381" s="72">
        <f t="shared" si="265"/>
        <v>69.590638297872346</v>
      </c>
      <c r="W381" s="72">
        <f t="shared" si="265"/>
        <v>68.88170212765958</v>
      </c>
      <c r="X381" s="72">
        <f t="shared" si="300"/>
        <v>74.042553191489361</v>
      </c>
      <c r="Y381" s="72">
        <f t="shared" si="300"/>
        <v>67.823399999999992</v>
      </c>
      <c r="Z381" s="72">
        <f t="shared" si="300"/>
        <v>115.49788085106383</v>
      </c>
      <c r="AA381" s="72">
        <f t="shared" si="300"/>
        <v>127.74468085106383</v>
      </c>
      <c r="AB381" s="72">
        <f t="shared" si="300"/>
        <v>143.65957446808511</v>
      </c>
      <c r="AC381" s="72">
        <f t="shared" si="300"/>
        <v>116.42553191489364</v>
      </c>
      <c r="AD381" s="72">
        <f t="shared" si="300"/>
        <v>123.0564</v>
      </c>
      <c r="AE381" s="72">
        <f t="shared" si="297"/>
        <v>118.9283659574468</v>
      </c>
      <c r="AF381" s="72">
        <f t="shared" si="298"/>
        <v>123.35607659574468</v>
      </c>
      <c r="AG381" s="73">
        <f t="shared" si="298"/>
        <v>135.40827234042553</v>
      </c>
      <c r="AH381" s="619">
        <v>1</v>
      </c>
      <c r="AI381" s="230">
        <v>1</v>
      </c>
      <c r="AJ381" s="230">
        <v>4</v>
      </c>
      <c r="AK381" s="230">
        <v>4</v>
      </c>
      <c r="AL381" s="230">
        <v>4</v>
      </c>
      <c r="AM381" s="230">
        <v>4</v>
      </c>
      <c r="AN381" s="230">
        <v>4</v>
      </c>
      <c r="AO381" s="230">
        <v>4</v>
      </c>
      <c r="AP381" s="230">
        <v>1</v>
      </c>
      <c r="AQ381" s="230">
        <v>1</v>
      </c>
      <c r="AR381" s="230">
        <v>1</v>
      </c>
      <c r="AS381" s="230">
        <v>4</v>
      </c>
      <c r="AT381" s="230">
        <v>4</v>
      </c>
      <c r="AU381" s="230">
        <v>6</v>
      </c>
      <c r="AV381" s="232">
        <v>7</v>
      </c>
    </row>
    <row r="382" spans="2:48" ht="14.45">
      <c r="B382" s="620"/>
      <c r="C382" s="1" t="s">
        <v>198</v>
      </c>
      <c r="D382" s="288">
        <v>443.1</v>
      </c>
      <c r="E382" s="288">
        <v>1032.3</v>
      </c>
      <c r="F382" s="288">
        <v>974.39999499999999</v>
      </c>
      <c r="G382" s="288">
        <v>1106.9000000000001</v>
      </c>
      <c r="H382" s="288">
        <v>1251.8</v>
      </c>
      <c r="I382" s="288">
        <v>1295.7</v>
      </c>
      <c r="J382" s="288">
        <v>1458.4000550000001</v>
      </c>
      <c r="K382" s="288">
        <v>1744.1998800000001</v>
      </c>
      <c r="L382" s="288">
        <v>1752.1</v>
      </c>
      <c r="M382" s="288">
        <v>1666.2</v>
      </c>
      <c r="N382" s="288">
        <v>1750.2</v>
      </c>
      <c r="O382" s="288">
        <v>1720.8000699999998</v>
      </c>
      <c r="P382" s="287">
        <v>1756.2888999999998</v>
      </c>
      <c r="Q382" s="287">
        <v>1923.1910399999999</v>
      </c>
      <c r="R382" s="287">
        <v>2050.6882799999998</v>
      </c>
      <c r="S382" s="618">
        <f>100</f>
        <v>100</v>
      </c>
      <c r="T382" s="72">
        <f t="shared" si="265"/>
        <v>232.97224102911306</v>
      </c>
      <c r="U382" s="72">
        <f t="shared" si="265"/>
        <v>219.90521214172873</v>
      </c>
      <c r="V382" s="72">
        <f t="shared" si="265"/>
        <v>249.80816971338299</v>
      </c>
      <c r="W382" s="72">
        <f t="shared" si="265"/>
        <v>282.50959151433085</v>
      </c>
      <c r="X382" s="72">
        <f t="shared" si="300"/>
        <v>292.41706161137438</v>
      </c>
      <c r="Y382" s="72">
        <f t="shared" si="300"/>
        <v>329.13564770932066</v>
      </c>
      <c r="Z382" s="72">
        <f t="shared" si="300"/>
        <v>393.635721056195</v>
      </c>
      <c r="AA382" s="72">
        <f t="shared" si="300"/>
        <v>395.41864139020532</v>
      </c>
      <c r="AB382" s="72">
        <f t="shared" si="300"/>
        <v>376.0324983073798</v>
      </c>
      <c r="AC382" s="72">
        <f t="shared" si="300"/>
        <v>394.98984427894379</v>
      </c>
      <c r="AD382" s="72">
        <f t="shared" si="300"/>
        <v>388.35478898668464</v>
      </c>
      <c r="AE382" s="72">
        <f t="shared" si="297"/>
        <v>396.36400361092296</v>
      </c>
      <c r="AF382" s="72">
        <f t="shared" si="298"/>
        <v>434.03092755585641</v>
      </c>
      <c r="AG382" s="73">
        <f t="shared" si="298"/>
        <v>462.80484766418408</v>
      </c>
      <c r="AH382" s="619">
        <v>1</v>
      </c>
      <c r="AI382" s="230">
        <v>1</v>
      </c>
      <c r="AJ382" s="230">
        <v>1</v>
      </c>
      <c r="AK382" s="230">
        <v>1</v>
      </c>
      <c r="AL382" s="230">
        <v>1</v>
      </c>
      <c r="AM382" s="230">
        <v>1</v>
      </c>
      <c r="AN382" s="230">
        <v>1</v>
      </c>
      <c r="AO382" s="230">
        <v>1</v>
      </c>
      <c r="AP382" s="230">
        <v>1</v>
      </c>
      <c r="AQ382" s="230">
        <v>1</v>
      </c>
      <c r="AR382" s="230">
        <v>1</v>
      </c>
      <c r="AS382" s="230">
        <v>1</v>
      </c>
      <c r="AT382" s="230">
        <v>4</v>
      </c>
      <c r="AU382" s="230">
        <v>6</v>
      </c>
      <c r="AV382" s="232">
        <v>7</v>
      </c>
    </row>
    <row r="383" spans="2:48" ht="14.45">
      <c r="B383" s="340"/>
      <c r="C383" s="8" t="s">
        <v>199</v>
      </c>
      <c r="D383" s="177">
        <v>325.60000000000002</v>
      </c>
      <c r="E383" s="177">
        <v>955</v>
      </c>
      <c r="F383" s="177">
        <v>908.86594000000002</v>
      </c>
      <c r="G383" s="177">
        <v>1025.1310000000001</v>
      </c>
      <c r="H383" s="177">
        <v>1170.864</v>
      </c>
      <c r="I383" s="177">
        <v>1208.7</v>
      </c>
      <c r="J383" s="177">
        <v>1378.7075600000001</v>
      </c>
      <c r="K383" s="177">
        <v>1608.4898700000001</v>
      </c>
      <c r="L383" s="177">
        <v>1602</v>
      </c>
      <c r="M383" s="177">
        <v>1497.4</v>
      </c>
      <c r="N383" s="177">
        <v>1613.4</v>
      </c>
      <c r="O383" s="177">
        <v>1576.2087999999999</v>
      </c>
      <c r="P383" s="177">
        <v>1616.5480699999998</v>
      </c>
      <c r="Q383" s="177">
        <v>1778.24765</v>
      </c>
      <c r="R383" s="177">
        <v>1891.58356</v>
      </c>
      <c r="S383" s="618">
        <f>100</f>
        <v>100</v>
      </c>
      <c r="T383" s="72">
        <f t="shared" si="265"/>
        <v>293.30466830466827</v>
      </c>
      <c r="U383" s="72">
        <f t="shared" si="265"/>
        <v>279.13573095823091</v>
      </c>
      <c r="V383" s="72">
        <f t="shared" si="265"/>
        <v>314.84367321867319</v>
      </c>
      <c r="W383" s="72">
        <f t="shared" si="265"/>
        <v>359.60196560196562</v>
      </c>
      <c r="X383" s="72">
        <f t="shared" si="300"/>
        <v>371.22235872235871</v>
      </c>
      <c r="Y383" s="72">
        <f t="shared" si="300"/>
        <v>423.43598280098274</v>
      </c>
      <c r="Z383" s="72">
        <f t="shared" si="300"/>
        <v>494.00794533169534</v>
      </c>
      <c r="AA383" s="72">
        <f t="shared" si="300"/>
        <v>492.01474201474196</v>
      </c>
      <c r="AB383" s="72">
        <f t="shared" si="300"/>
        <v>459.88943488943488</v>
      </c>
      <c r="AC383" s="72">
        <f t="shared" si="300"/>
        <v>495.51597051597048</v>
      </c>
      <c r="AD383" s="72">
        <f t="shared" si="300"/>
        <v>484.09361179361167</v>
      </c>
      <c r="AE383" s="72">
        <f t="shared" si="297"/>
        <v>496.48282248157238</v>
      </c>
      <c r="AF383" s="72">
        <f t="shared" si="298"/>
        <v>546.14485565110567</v>
      </c>
      <c r="AG383" s="73">
        <f t="shared" si="298"/>
        <v>580.95318181818175</v>
      </c>
      <c r="AH383" s="233"/>
      <c r="AI383" s="234"/>
      <c r="AJ383" s="234"/>
      <c r="AK383" s="234"/>
      <c r="AL383" s="234"/>
      <c r="AM383" s="234"/>
      <c r="AN383" s="234"/>
      <c r="AO383" s="234"/>
      <c r="AP383" s="234"/>
      <c r="AQ383" s="234"/>
      <c r="AR383" s="234"/>
      <c r="AS383" s="234"/>
      <c r="AT383" s="234"/>
      <c r="AU383" s="234"/>
      <c r="AV383" s="235"/>
    </row>
    <row r="384" spans="2:48" ht="16.5" customHeight="1">
      <c r="B384" s="620" t="s">
        <v>142</v>
      </c>
      <c r="C384" s="7" t="s">
        <v>194</v>
      </c>
      <c r="D384" s="288">
        <v>94.9</v>
      </c>
      <c r="E384" s="288">
        <v>60.6</v>
      </c>
      <c r="F384" s="288">
        <v>71.599999999999994</v>
      </c>
      <c r="G384" s="288">
        <v>62.9</v>
      </c>
      <c r="H384" s="288">
        <v>62</v>
      </c>
      <c r="I384" s="288">
        <v>69.7</v>
      </c>
      <c r="J384" s="288">
        <v>61.7</v>
      </c>
      <c r="K384" s="288">
        <v>69.5</v>
      </c>
      <c r="L384" s="288">
        <v>77.5</v>
      </c>
      <c r="M384" s="288">
        <v>88.9</v>
      </c>
      <c r="N384" s="288">
        <v>96.9</v>
      </c>
      <c r="O384" s="288">
        <v>100.8</v>
      </c>
      <c r="P384" s="287">
        <v>104.15141</v>
      </c>
      <c r="Q384" s="287">
        <v>114.64918</v>
      </c>
      <c r="R384" s="287">
        <v>117.84632999999999</v>
      </c>
      <c r="S384" s="618">
        <f>100</f>
        <v>100</v>
      </c>
      <c r="T384" s="72">
        <f t="shared" si="265"/>
        <v>63.856691253951524</v>
      </c>
      <c r="U384" s="72">
        <f t="shared" si="265"/>
        <v>75.447839831401467</v>
      </c>
      <c r="V384" s="72">
        <f t="shared" si="265"/>
        <v>66.280295047418335</v>
      </c>
      <c r="W384" s="72">
        <f t="shared" si="265"/>
        <v>65.331928345626977</v>
      </c>
      <c r="X384" s="72">
        <f t="shared" si="300"/>
        <v>73.445732349841933</v>
      </c>
      <c r="Y384" s="72">
        <f t="shared" si="300"/>
        <v>65.01580611169652</v>
      </c>
      <c r="Z384" s="72">
        <f t="shared" si="300"/>
        <v>73.234984193888295</v>
      </c>
      <c r="AA384" s="72">
        <f t="shared" si="300"/>
        <v>81.664910432033722</v>
      </c>
      <c r="AB384" s="72">
        <f t="shared" si="300"/>
        <v>93.677555321390926</v>
      </c>
      <c r="AC384" s="72">
        <f t="shared" si="300"/>
        <v>102.10748155953635</v>
      </c>
      <c r="AD384" s="72">
        <f t="shared" si="300"/>
        <v>106.21707060063224</v>
      </c>
      <c r="AE384" s="72">
        <f t="shared" si="297"/>
        <v>109.74858798735509</v>
      </c>
      <c r="AF384" s="72">
        <f t="shared" si="298"/>
        <v>120.81051633298208</v>
      </c>
      <c r="AG384" s="73">
        <f t="shared" si="298"/>
        <v>124.17948366701791</v>
      </c>
      <c r="AH384" s="619">
        <v>1</v>
      </c>
      <c r="AI384" s="230">
        <v>1</v>
      </c>
      <c r="AJ384" s="230">
        <v>1</v>
      </c>
      <c r="AK384" s="230">
        <v>1</v>
      </c>
      <c r="AL384" s="230">
        <v>1</v>
      </c>
      <c r="AM384" s="230">
        <v>1</v>
      </c>
      <c r="AN384" s="230">
        <v>1</v>
      </c>
      <c r="AO384" s="230">
        <v>1</v>
      </c>
      <c r="AP384" s="230">
        <v>1</v>
      </c>
      <c r="AQ384" s="230">
        <v>1</v>
      </c>
      <c r="AR384" s="230">
        <v>1</v>
      </c>
      <c r="AS384" s="230">
        <v>1</v>
      </c>
      <c r="AT384" s="230">
        <v>4</v>
      </c>
      <c r="AU384" s="230">
        <v>6</v>
      </c>
      <c r="AV384" s="232">
        <v>7</v>
      </c>
    </row>
    <row r="385" spans="2:48" ht="14.45">
      <c r="B385" s="620"/>
      <c r="C385" s="1" t="s">
        <v>195</v>
      </c>
      <c r="D385" s="288">
        <v>275.89999999999998</v>
      </c>
      <c r="E385" s="288">
        <v>193.3</v>
      </c>
      <c r="F385" s="288">
        <v>183.3</v>
      </c>
      <c r="G385" s="288">
        <v>194.5</v>
      </c>
      <c r="H385" s="288">
        <v>202.5</v>
      </c>
      <c r="I385" s="288">
        <v>207.3</v>
      </c>
      <c r="J385" s="288">
        <v>196.9</v>
      </c>
      <c r="K385" s="288">
        <v>229.8</v>
      </c>
      <c r="L385" s="288">
        <v>204.3</v>
      </c>
      <c r="M385" s="288">
        <v>216.3</v>
      </c>
      <c r="N385" s="288">
        <v>203.6</v>
      </c>
      <c r="O385" s="288">
        <v>223.5</v>
      </c>
      <c r="P385" s="287">
        <v>225.84738999999999</v>
      </c>
      <c r="Q385" s="287">
        <v>240.46831</v>
      </c>
      <c r="R385" s="287">
        <v>256.26247999999998</v>
      </c>
      <c r="S385" s="618">
        <f>100</f>
        <v>100</v>
      </c>
      <c r="T385" s="72">
        <f t="shared" si="265"/>
        <v>70.061616527727438</v>
      </c>
      <c r="U385" s="72">
        <f t="shared" si="265"/>
        <v>66.437114896701715</v>
      </c>
      <c r="V385" s="72">
        <f t="shared" si="265"/>
        <v>70.496556723450524</v>
      </c>
      <c r="W385" s="72">
        <f t="shared" si="265"/>
        <v>73.396158028271117</v>
      </c>
      <c r="X385" s="72">
        <f t="shared" si="300"/>
        <v>75.135918811163478</v>
      </c>
      <c r="Y385" s="72">
        <f t="shared" si="300"/>
        <v>71.366437114896712</v>
      </c>
      <c r="Z385" s="72">
        <f t="shared" si="300"/>
        <v>83.291047480971372</v>
      </c>
      <c r="AA385" s="72">
        <f t="shared" si="300"/>
        <v>74.048568321855754</v>
      </c>
      <c r="AB385" s="72">
        <f t="shared" si="300"/>
        <v>78.397970279086636</v>
      </c>
      <c r="AC385" s="72">
        <f t="shared" si="300"/>
        <v>73.794853207683943</v>
      </c>
      <c r="AD385" s="72">
        <f t="shared" si="300"/>
        <v>81.007611453425156</v>
      </c>
      <c r="AE385" s="72">
        <f t="shared" si="297"/>
        <v>81.858423341790498</v>
      </c>
      <c r="AF385" s="72">
        <f t="shared" si="298"/>
        <v>87.157778180500202</v>
      </c>
      <c r="AG385" s="73">
        <f t="shared" si="298"/>
        <v>92.882377673069954</v>
      </c>
      <c r="AH385" s="619">
        <v>1</v>
      </c>
      <c r="AI385" s="230">
        <v>1</v>
      </c>
      <c r="AJ385" s="230">
        <v>1</v>
      </c>
      <c r="AK385" s="230">
        <v>1</v>
      </c>
      <c r="AL385" s="230">
        <v>1</v>
      </c>
      <c r="AM385" s="230">
        <v>1</v>
      </c>
      <c r="AN385" s="230">
        <v>1</v>
      </c>
      <c r="AO385" s="230">
        <v>1</v>
      </c>
      <c r="AP385" s="230">
        <v>1</v>
      </c>
      <c r="AQ385" s="230">
        <v>1</v>
      </c>
      <c r="AR385" s="230">
        <v>1</v>
      </c>
      <c r="AS385" s="230">
        <v>1</v>
      </c>
      <c r="AT385" s="230">
        <v>4</v>
      </c>
      <c r="AU385" s="230">
        <v>6</v>
      </c>
      <c r="AV385" s="232">
        <v>7</v>
      </c>
    </row>
    <row r="386" spans="2:48" ht="14.45">
      <c r="B386" s="620"/>
      <c r="C386" s="1" t="s">
        <v>196</v>
      </c>
      <c r="D386" s="288">
        <v>478.5</v>
      </c>
      <c r="E386" s="288">
        <v>355.9</v>
      </c>
      <c r="F386" s="288">
        <v>342.6</v>
      </c>
      <c r="G386" s="288">
        <v>329.9</v>
      </c>
      <c r="H386" s="288">
        <v>334.8</v>
      </c>
      <c r="I386" s="288">
        <v>365.9</v>
      </c>
      <c r="J386" s="288">
        <v>440</v>
      </c>
      <c r="K386" s="288">
        <v>416.7</v>
      </c>
      <c r="L386" s="288">
        <v>382.5</v>
      </c>
      <c r="M386" s="288">
        <v>364.5</v>
      </c>
      <c r="N386" s="288">
        <v>402.3</v>
      </c>
      <c r="O386" s="288">
        <v>498.7</v>
      </c>
      <c r="P386" s="287">
        <v>525.62067000000002</v>
      </c>
      <c r="Q386" s="287">
        <v>594.18604000000005</v>
      </c>
      <c r="R386" s="287">
        <v>654.98297000000002</v>
      </c>
      <c r="S386" s="618">
        <f>100</f>
        <v>100</v>
      </c>
      <c r="T386" s="72">
        <f t="shared" si="265"/>
        <v>74.378265412748178</v>
      </c>
      <c r="U386" s="72">
        <f t="shared" si="265"/>
        <v>71.5987460815047</v>
      </c>
      <c r="V386" s="72">
        <f t="shared" si="265"/>
        <v>68.944618599791013</v>
      </c>
      <c r="W386" s="72">
        <f t="shared" si="265"/>
        <v>69.968652037617559</v>
      </c>
      <c r="X386" s="72">
        <f t="shared" si="300"/>
        <v>76.468129571577848</v>
      </c>
      <c r="Y386" s="72">
        <f t="shared" si="300"/>
        <v>91.954022988505741</v>
      </c>
      <c r="Z386" s="72">
        <f t="shared" si="300"/>
        <v>87.084639498432608</v>
      </c>
      <c r="AA386" s="72">
        <f t="shared" si="300"/>
        <v>79.937304075235105</v>
      </c>
      <c r="AB386" s="72">
        <f t="shared" si="300"/>
        <v>76.175548589341687</v>
      </c>
      <c r="AC386" s="72">
        <f t="shared" si="300"/>
        <v>84.075235109717866</v>
      </c>
      <c r="AD386" s="72">
        <f t="shared" si="300"/>
        <v>104.22152560083595</v>
      </c>
      <c r="AE386" s="72">
        <f t="shared" si="297"/>
        <v>109.84757993730408</v>
      </c>
      <c r="AF386" s="72">
        <f t="shared" si="298"/>
        <v>124.17681086729364</v>
      </c>
      <c r="AG386" s="73">
        <f t="shared" si="298"/>
        <v>136.88254336468131</v>
      </c>
      <c r="AH386" s="619">
        <v>1</v>
      </c>
      <c r="AI386" s="230">
        <v>1</v>
      </c>
      <c r="AJ386" s="230">
        <v>1</v>
      </c>
      <c r="AK386" s="230">
        <v>1</v>
      </c>
      <c r="AL386" s="230">
        <v>1</v>
      </c>
      <c r="AM386" s="230">
        <v>1</v>
      </c>
      <c r="AN386" s="230">
        <v>1</v>
      </c>
      <c r="AO386" s="230">
        <v>1</v>
      </c>
      <c r="AP386" s="230">
        <v>1</v>
      </c>
      <c r="AQ386" s="230">
        <v>1</v>
      </c>
      <c r="AR386" s="230">
        <v>1</v>
      </c>
      <c r="AS386" s="230">
        <v>1</v>
      </c>
      <c r="AT386" s="230">
        <v>4</v>
      </c>
      <c r="AU386" s="230">
        <v>6</v>
      </c>
      <c r="AV386" s="232">
        <v>7</v>
      </c>
    </row>
    <row r="387" spans="2:48" ht="14.45">
      <c r="B387" s="620"/>
      <c r="C387" s="1" t="s">
        <v>197</v>
      </c>
      <c r="D387" s="288">
        <v>635.4</v>
      </c>
      <c r="E387" s="288">
        <v>344.5</v>
      </c>
      <c r="F387" s="288">
        <v>316.2</v>
      </c>
      <c r="G387" s="288">
        <v>375.8</v>
      </c>
      <c r="H387" s="288">
        <v>428.4</v>
      </c>
      <c r="I387" s="288">
        <v>535.6</v>
      </c>
      <c r="J387" s="288">
        <v>653.70000000000005</v>
      </c>
      <c r="K387" s="288">
        <v>779.8</v>
      </c>
      <c r="L387" s="288">
        <v>948.4</v>
      </c>
      <c r="M387" s="288">
        <v>955.2</v>
      </c>
      <c r="N387" s="288">
        <v>1092.2</v>
      </c>
      <c r="O387" s="288">
        <v>1073.4000000000001</v>
      </c>
      <c r="P387" s="287">
        <v>1146.2822000000001</v>
      </c>
      <c r="Q387" s="287">
        <v>1188.9583</v>
      </c>
      <c r="R387" s="287">
        <v>1305.4825000000001</v>
      </c>
      <c r="S387" s="618">
        <f>100</f>
        <v>100</v>
      </c>
      <c r="T387" s="72">
        <f t="shared" si="265"/>
        <v>54.217815549260308</v>
      </c>
      <c r="U387" s="72">
        <f t="shared" si="265"/>
        <v>49.76392823418319</v>
      </c>
      <c r="V387" s="72">
        <f t="shared" si="265"/>
        <v>59.143846395971046</v>
      </c>
      <c r="W387" s="72">
        <f t="shared" si="265"/>
        <v>67.422096317280449</v>
      </c>
      <c r="X387" s="72">
        <f t="shared" si="300"/>
        <v>84.293358514321696</v>
      </c>
      <c r="Y387" s="72">
        <f t="shared" si="300"/>
        <v>102.88007554296507</v>
      </c>
      <c r="Z387" s="72">
        <f t="shared" si="300"/>
        <v>122.72584198929809</v>
      </c>
      <c r="AA387" s="72">
        <f t="shared" si="300"/>
        <v>149.26030846710734</v>
      </c>
      <c r="AB387" s="72">
        <f t="shared" si="300"/>
        <v>150.33050047214354</v>
      </c>
      <c r="AC387" s="72">
        <f t="shared" si="300"/>
        <v>171.89172175007869</v>
      </c>
      <c r="AD387" s="72">
        <f t="shared" si="300"/>
        <v>168.93295561850806</v>
      </c>
      <c r="AE387" s="72">
        <f t="shared" si="297"/>
        <v>180.40324205225059</v>
      </c>
      <c r="AF387" s="72">
        <f t="shared" si="298"/>
        <v>187.11965690903369</v>
      </c>
      <c r="AG387" s="73">
        <f t="shared" si="298"/>
        <v>205.45837267862765</v>
      </c>
      <c r="AH387" s="619">
        <v>1</v>
      </c>
      <c r="AI387" s="230">
        <v>1</v>
      </c>
      <c r="AJ387" s="230">
        <v>1</v>
      </c>
      <c r="AK387" s="230">
        <v>1</v>
      </c>
      <c r="AL387" s="230">
        <v>1</v>
      </c>
      <c r="AM387" s="230">
        <v>1</v>
      </c>
      <c r="AN387" s="230">
        <v>1</v>
      </c>
      <c r="AO387" s="230">
        <v>1</v>
      </c>
      <c r="AP387" s="230">
        <v>1</v>
      </c>
      <c r="AQ387" s="230">
        <v>1</v>
      </c>
      <c r="AR387" s="230">
        <v>1</v>
      </c>
      <c r="AS387" s="230">
        <v>1</v>
      </c>
      <c r="AT387" s="230">
        <v>4</v>
      </c>
      <c r="AU387" s="230">
        <v>6</v>
      </c>
      <c r="AV387" s="232">
        <v>7</v>
      </c>
    </row>
    <row r="388" spans="2:48" ht="14.45">
      <c r="B388" s="620"/>
      <c r="C388" s="1" t="s">
        <v>198</v>
      </c>
      <c r="D388" s="288">
        <v>1484.6999999999998</v>
      </c>
      <c r="E388" s="288">
        <v>954.3</v>
      </c>
      <c r="F388" s="288">
        <v>913.7</v>
      </c>
      <c r="G388" s="288">
        <v>963.09999999999991</v>
      </c>
      <c r="H388" s="288">
        <v>1027.6999999999998</v>
      </c>
      <c r="I388" s="288">
        <v>1178.5</v>
      </c>
      <c r="J388" s="288">
        <v>1352.3000000000002</v>
      </c>
      <c r="K388" s="288">
        <v>1495.8</v>
      </c>
      <c r="L388" s="288">
        <v>1612.6999999999998</v>
      </c>
      <c r="M388" s="288">
        <v>1624.9</v>
      </c>
      <c r="N388" s="288">
        <v>1795</v>
      </c>
      <c r="O388" s="288">
        <v>1896.4</v>
      </c>
      <c r="P388" s="287">
        <v>2001.9016700000002</v>
      </c>
      <c r="Q388" s="287">
        <v>2138.2618299999999</v>
      </c>
      <c r="R388" s="287">
        <v>2334.5742799999998</v>
      </c>
      <c r="S388" s="618">
        <f>100</f>
        <v>100</v>
      </c>
      <c r="T388" s="72">
        <f t="shared" si="265"/>
        <v>64.275611234592859</v>
      </c>
      <c r="U388" s="72">
        <f t="shared" si="265"/>
        <v>61.541052064390122</v>
      </c>
      <c r="V388" s="72">
        <f t="shared" si="265"/>
        <v>64.868323567050581</v>
      </c>
      <c r="W388" s="72">
        <f t="shared" si="265"/>
        <v>69.219370916683502</v>
      </c>
      <c r="X388" s="72">
        <f t="shared" si="300"/>
        <v>79.376304977436533</v>
      </c>
      <c r="Y388" s="72">
        <f t="shared" si="300"/>
        <v>91.082373543476834</v>
      </c>
      <c r="Z388" s="72">
        <f t="shared" si="300"/>
        <v>100.74762578298647</v>
      </c>
      <c r="AA388" s="72">
        <f t="shared" si="300"/>
        <v>108.62127029029433</v>
      </c>
      <c r="AB388" s="72">
        <f t="shared" si="300"/>
        <v>109.44298511483802</v>
      </c>
      <c r="AC388" s="72">
        <f t="shared" si="300"/>
        <v>120.89984508654949</v>
      </c>
      <c r="AD388" s="72">
        <f t="shared" si="300"/>
        <v>127.72950764464203</v>
      </c>
      <c r="AE388" s="72">
        <f t="shared" si="297"/>
        <v>134.83543274735641</v>
      </c>
      <c r="AF388" s="72">
        <f t="shared" si="298"/>
        <v>144.01979053007344</v>
      </c>
      <c r="AG388" s="73">
        <f t="shared" si="298"/>
        <v>157.24215531757258</v>
      </c>
      <c r="AH388" s="619">
        <v>1</v>
      </c>
      <c r="AI388" s="230">
        <v>1</v>
      </c>
      <c r="AJ388" s="230">
        <v>1</v>
      </c>
      <c r="AK388" s="230">
        <v>1</v>
      </c>
      <c r="AL388" s="230">
        <v>1</v>
      </c>
      <c r="AM388" s="230">
        <v>1</v>
      </c>
      <c r="AN388" s="230">
        <v>1</v>
      </c>
      <c r="AO388" s="230">
        <v>1</v>
      </c>
      <c r="AP388" s="230">
        <v>1</v>
      </c>
      <c r="AQ388" s="230">
        <v>1</v>
      </c>
      <c r="AR388" s="230">
        <v>1</v>
      </c>
      <c r="AS388" s="230">
        <v>1</v>
      </c>
      <c r="AT388" s="230">
        <v>4</v>
      </c>
      <c r="AU388" s="230">
        <v>6</v>
      </c>
      <c r="AV388" s="232">
        <v>7</v>
      </c>
    </row>
    <row r="389" spans="2:48" ht="14.45">
      <c r="B389" s="340"/>
      <c r="C389" s="8" t="s">
        <v>199</v>
      </c>
      <c r="D389" s="177">
        <v>849.3</v>
      </c>
      <c r="E389" s="177">
        <v>609.79999999999995</v>
      </c>
      <c r="F389" s="177">
        <v>597.5</v>
      </c>
      <c r="G389" s="177">
        <v>587.29999999999995</v>
      </c>
      <c r="H389" s="177">
        <v>599.29999999999995</v>
      </c>
      <c r="I389" s="177">
        <v>642.9</v>
      </c>
      <c r="J389" s="177">
        <v>698.6</v>
      </c>
      <c r="K389" s="177">
        <v>716</v>
      </c>
      <c r="L389" s="177">
        <v>664.3</v>
      </c>
      <c r="M389" s="177">
        <v>669.7</v>
      </c>
      <c r="N389" s="177">
        <v>702.8</v>
      </c>
      <c r="O389" s="177">
        <v>823</v>
      </c>
      <c r="P389" s="177">
        <v>855.61946999999998</v>
      </c>
      <c r="Q389" s="177">
        <v>949.30353000000002</v>
      </c>
      <c r="R389" s="177">
        <v>1029.09178</v>
      </c>
      <c r="S389" s="618">
        <f>100</f>
        <v>100</v>
      </c>
      <c r="T389" s="72">
        <f t="shared" si="265"/>
        <v>71.800306134463668</v>
      </c>
      <c r="U389" s="72">
        <f t="shared" si="265"/>
        <v>70.352054633227368</v>
      </c>
      <c r="V389" s="72">
        <f t="shared" si="265"/>
        <v>69.151065583421641</v>
      </c>
      <c r="W389" s="72">
        <f t="shared" si="265"/>
        <v>70.563993877310722</v>
      </c>
      <c r="X389" s="72">
        <f t="shared" si="300"/>
        <v>75.697633345107747</v>
      </c>
      <c r="Y389" s="72">
        <f t="shared" si="300"/>
        <v>82.255975509242916</v>
      </c>
      <c r="Z389" s="72">
        <f t="shared" si="300"/>
        <v>84.304721535382086</v>
      </c>
      <c r="AA389" s="72">
        <f t="shared" si="300"/>
        <v>78.217355469209949</v>
      </c>
      <c r="AB389" s="72">
        <f t="shared" si="300"/>
        <v>78.853173201460024</v>
      </c>
      <c r="AC389" s="72">
        <f t="shared" si="300"/>
        <v>82.750500412104088</v>
      </c>
      <c r="AD389" s="72">
        <f t="shared" si="300"/>
        <v>96.903332155893096</v>
      </c>
      <c r="AE389" s="72">
        <f t="shared" si="297"/>
        <v>100.74407983044861</v>
      </c>
      <c r="AF389" s="72">
        <f t="shared" si="298"/>
        <v>111.77481808548217</v>
      </c>
      <c r="AG389" s="73">
        <f t="shared" si="298"/>
        <v>121.16940774755682</v>
      </c>
      <c r="AH389" s="233"/>
      <c r="AI389" s="234"/>
      <c r="AJ389" s="234"/>
      <c r="AK389" s="234"/>
      <c r="AL389" s="234"/>
      <c r="AM389" s="234"/>
      <c r="AN389" s="234"/>
      <c r="AO389" s="234"/>
      <c r="AP389" s="234"/>
      <c r="AQ389" s="234"/>
      <c r="AR389" s="234"/>
      <c r="AS389" s="234"/>
      <c r="AT389" s="234"/>
      <c r="AU389" s="234"/>
      <c r="AV389" s="235"/>
    </row>
    <row r="390" spans="2:48" ht="16.5" customHeight="1">
      <c r="B390" s="620" t="s">
        <v>162</v>
      </c>
      <c r="C390" s="1" t="s">
        <v>194</v>
      </c>
      <c r="D390" s="288">
        <v>80.5</v>
      </c>
      <c r="E390" s="288">
        <v>70</v>
      </c>
      <c r="F390" s="288">
        <v>61.8</v>
      </c>
      <c r="G390" s="288">
        <v>54.3</v>
      </c>
      <c r="H390" s="288">
        <v>62.7</v>
      </c>
      <c r="I390" s="288">
        <v>59.5</v>
      </c>
      <c r="J390" s="288">
        <v>59.6</v>
      </c>
      <c r="K390" s="288">
        <v>61.1</v>
      </c>
      <c r="L390" s="288">
        <v>74.7</v>
      </c>
      <c r="M390" s="288">
        <v>54.2</v>
      </c>
      <c r="N390" s="288">
        <v>60.8</v>
      </c>
      <c r="O390" s="288">
        <v>65.2</v>
      </c>
      <c r="P390" s="287">
        <v>67.367773</v>
      </c>
      <c r="Q390" s="287">
        <v>74.157996999999995</v>
      </c>
      <c r="R390" s="287">
        <v>76.234809999999996</v>
      </c>
      <c r="S390" s="618">
        <f>100</f>
        <v>100</v>
      </c>
      <c r="T390" s="72">
        <f t="shared" si="265"/>
        <v>86.956521739130437</v>
      </c>
      <c r="U390" s="72">
        <f t="shared" si="265"/>
        <v>76.770186335403722</v>
      </c>
      <c r="V390" s="72">
        <f t="shared" si="265"/>
        <v>67.453416149068318</v>
      </c>
      <c r="W390" s="72">
        <f t="shared" si="265"/>
        <v>77.888198757763973</v>
      </c>
      <c r="X390" s="72">
        <f t="shared" si="300"/>
        <v>73.913043478260875</v>
      </c>
      <c r="Y390" s="72">
        <f t="shared" si="300"/>
        <v>74.037267080745337</v>
      </c>
      <c r="Z390" s="72">
        <f t="shared" si="300"/>
        <v>75.900621118012424</v>
      </c>
      <c r="AA390" s="72">
        <f t="shared" si="300"/>
        <v>92.795031055900623</v>
      </c>
      <c r="AB390" s="72">
        <f t="shared" si="300"/>
        <v>67.329192546583855</v>
      </c>
      <c r="AC390" s="72">
        <f t="shared" si="300"/>
        <v>75.527950310559007</v>
      </c>
      <c r="AD390" s="72">
        <f t="shared" si="300"/>
        <v>80.993788819875775</v>
      </c>
      <c r="AE390" s="72">
        <f t="shared" si="297"/>
        <v>83.686674534161483</v>
      </c>
      <c r="AF390" s="72">
        <f t="shared" si="298"/>
        <v>92.121735403726703</v>
      </c>
      <c r="AG390" s="73">
        <f t="shared" si="298"/>
        <v>94.701627329192547</v>
      </c>
      <c r="AH390" s="619">
        <v>1</v>
      </c>
      <c r="AI390" s="230">
        <v>1</v>
      </c>
      <c r="AJ390" s="230">
        <v>1</v>
      </c>
      <c r="AK390" s="230">
        <v>1</v>
      </c>
      <c r="AL390" s="230">
        <v>1</v>
      </c>
      <c r="AM390" s="230">
        <v>1</v>
      </c>
      <c r="AN390" s="230">
        <v>1</v>
      </c>
      <c r="AO390" s="230">
        <v>1</v>
      </c>
      <c r="AP390" s="230">
        <v>1</v>
      </c>
      <c r="AQ390" s="230">
        <v>1</v>
      </c>
      <c r="AR390" s="230">
        <v>1</v>
      </c>
      <c r="AS390" s="230">
        <v>1</v>
      </c>
      <c r="AT390" s="230">
        <v>4</v>
      </c>
      <c r="AU390" s="230">
        <v>6</v>
      </c>
      <c r="AV390" s="232">
        <v>7</v>
      </c>
    </row>
    <row r="391" spans="2:48" ht="14.45">
      <c r="B391" s="620"/>
      <c r="C391" s="1" t="s">
        <v>195</v>
      </c>
      <c r="D391" s="288">
        <v>99.3</v>
      </c>
      <c r="E391" s="288">
        <v>81.3</v>
      </c>
      <c r="F391" s="288">
        <v>98.9</v>
      </c>
      <c r="G391" s="288">
        <v>99.1</v>
      </c>
      <c r="H391" s="288">
        <v>99</v>
      </c>
      <c r="I391" s="287">
        <v>127.79998000000001</v>
      </c>
      <c r="J391" s="287">
        <v>127.8</v>
      </c>
      <c r="K391" s="288">
        <v>117.4</v>
      </c>
      <c r="L391" s="287">
        <v>142.70000999999999</v>
      </c>
      <c r="M391" s="288">
        <v>107.1</v>
      </c>
      <c r="N391" s="288">
        <v>143.30000000000001</v>
      </c>
      <c r="O391" s="288">
        <v>140.1</v>
      </c>
      <c r="P391" s="287">
        <v>141.57144</v>
      </c>
      <c r="Q391" s="287">
        <v>150.73650000000001</v>
      </c>
      <c r="R391" s="287">
        <v>160.64877000000001</v>
      </c>
      <c r="S391" s="618">
        <f>100</f>
        <v>100</v>
      </c>
      <c r="T391" s="72">
        <f t="shared" si="265"/>
        <v>81.873111782477338</v>
      </c>
      <c r="U391" s="72">
        <f t="shared" si="265"/>
        <v>99.597180261832833</v>
      </c>
      <c r="V391" s="72">
        <f t="shared" si="265"/>
        <v>99.798590130916423</v>
      </c>
      <c r="W391" s="72">
        <f t="shared" si="265"/>
        <v>99.697885196374628</v>
      </c>
      <c r="X391" s="72">
        <f t="shared" si="300"/>
        <v>128.70088620342398</v>
      </c>
      <c r="Y391" s="72">
        <f t="shared" si="300"/>
        <v>128.70090634441087</v>
      </c>
      <c r="Z391" s="72">
        <f t="shared" si="300"/>
        <v>118.22759315206446</v>
      </c>
      <c r="AA391" s="72">
        <f t="shared" si="300"/>
        <v>143.70595166163142</v>
      </c>
      <c r="AB391" s="72">
        <f t="shared" si="300"/>
        <v>107.85498489425983</v>
      </c>
      <c r="AC391" s="72">
        <f t="shared" si="300"/>
        <v>144.31017119838873</v>
      </c>
      <c r="AD391" s="72">
        <f t="shared" si="300"/>
        <v>141.08761329305136</v>
      </c>
      <c r="AE391" s="72">
        <f t="shared" si="297"/>
        <v>142.56942598187311</v>
      </c>
      <c r="AF391" s="72">
        <f t="shared" si="298"/>
        <v>151.79909365558913</v>
      </c>
      <c r="AG391" s="73">
        <f t="shared" si="298"/>
        <v>161.78123867069488</v>
      </c>
      <c r="AH391" s="619">
        <v>1</v>
      </c>
      <c r="AI391" s="230">
        <v>1</v>
      </c>
      <c r="AJ391" s="230">
        <v>1</v>
      </c>
      <c r="AK391" s="230">
        <v>1</v>
      </c>
      <c r="AL391" s="230">
        <v>1</v>
      </c>
      <c r="AM391" s="230">
        <v>4</v>
      </c>
      <c r="AN391" s="230">
        <v>4</v>
      </c>
      <c r="AO391" s="230">
        <v>1</v>
      </c>
      <c r="AP391" s="230">
        <v>4</v>
      </c>
      <c r="AQ391" s="230">
        <v>1</v>
      </c>
      <c r="AR391" s="230">
        <v>1</v>
      </c>
      <c r="AS391" s="230">
        <v>1</v>
      </c>
      <c r="AT391" s="230">
        <v>4</v>
      </c>
      <c r="AU391" s="230">
        <v>6</v>
      </c>
      <c r="AV391" s="232">
        <v>7</v>
      </c>
    </row>
    <row r="392" spans="2:48" ht="14.45">
      <c r="B392" s="620"/>
      <c r="C392" s="1" t="s">
        <v>196</v>
      </c>
      <c r="D392" s="287">
        <v>169.40001000000001</v>
      </c>
      <c r="E392" s="288">
        <v>135.80000000000001</v>
      </c>
      <c r="F392" s="288">
        <v>140.30000000000001</v>
      </c>
      <c r="G392" s="288">
        <v>154.80000000000001</v>
      </c>
      <c r="H392" s="288">
        <v>159.1</v>
      </c>
      <c r="I392" s="288">
        <v>134.5</v>
      </c>
      <c r="J392" s="288">
        <v>105.8</v>
      </c>
      <c r="K392" s="288">
        <v>135.19999999999999</v>
      </c>
      <c r="L392" s="288">
        <v>120.8</v>
      </c>
      <c r="M392" s="288">
        <v>157.5</v>
      </c>
      <c r="N392" s="288">
        <v>140</v>
      </c>
      <c r="O392" s="288">
        <v>131.80000000000001</v>
      </c>
      <c r="P392" s="287">
        <v>138.91479000000001</v>
      </c>
      <c r="Q392" s="287">
        <v>157.03574</v>
      </c>
      <c r="R392" s="287">
        <v>173.11678000000001</v>
      </c>
      <c r="S392" s="618">
        <f>100</f>
        <v>100</v>
      </c>
      <c r="T392" s="72">
        <f t="shared" si="265"/>
        <v>80.165284523891117</v>
      </c>
      <c r="U392" s="72">
        <f t="shared" si="265"/>
        <v>82.821718841693112</v>
      </c>
      <c r="V392" s="72">
        <f t="shared" si="265"/>
        <v>91.381340532388407</v>
      </c>
      <c r="W392" s="72">
        <f t="shared" si="265"/>
        <v>93.919711102732521</v>
      </c>
      <c r="X392" s="72">
        <f t="shared" si="300"/>
        <v>79.397870165414986</v>
      </c>
      <c r="Y392" s="72">
        <f t="shared" si="300"/>
        <v>62.455722405211191</v>
      </c>
      <c r="Z392" s="72">
        <f t="shared" si="300"/>
        <v>79.8110932815175</v>
      </c>
      <c r="AA392" s="72">
        <f t="shared" si="300"/>
        <v>71.310503464551147</v>
      </c>
      <c r="AB392" s="72">
        <f t="shared" si="300"/>
        <v>92.975201123069581</v>
      </c>
      <c r="AC392" s="72">
        <f t="shared" si="300"/>
        <v>82.644623220506304</v>
      </c>
      <c r="AD392" s="72">
        <f t="shared" si="300"/>
        <v>77.804009574733797</v>
      </c>
      <c r="AE392" s="72">
        <f t="shared" si="297"/>
        <v>82.004003423612545</v>
      </c>
      <c r="AF392" s="72">
        <f t="shared" si="298"/>
        <v>92.701139746095649</v>
      </c>
      <c r="AG392" s="73">
        <f t="shared" si="298"/>
        <v>102.19407897319486</v>
      </c>
      <c r="AH392" s="619">
        <v>4</v>
      </c>
      <c r="AI392" s="230">
        <v>1</v>
      </c>
      <c r="AJ392" s="230">
        <v>1</v>
      </c>
      <c r="AK392" s="230">
        <v>1</v>
      </c>
      <c r="AL392" s="230">
        <v>1</v>
      </c>
      <c r="AM392" s="230">
        <v>1</v>
      </c>
      <c r="AN392" s="230">
        <v>1</v>
      </c>
      <c r="AO392" s="230">
        <v>1</v>
      </c>
      <c r="AP392" s="230">
        <v>1</v>
      </c>
      <c r="AQ392" s="230">
        <v>1</v>
      </c>
      <c r="AR392" s="230">
        <v>1</v>
      </c>
      <c r="AS392" s="230">
        <v>1</v>
      </c>
      <c r="AT392" s="230">
        <v>4</v>
      </c>
      <c r="AU392" s="230">
        <v>6</v>
      </c>
      <c r="AV392" s="232">
        <v>7</v>
      </c>
    </row>
    <row r="393" spans="2:48" ht="14.45">
      <c r="B393" s="620"/>
      <c r="C393" s="1" t="s">
        <v>197</v>
      </c>
      <c r="D393" s="288">
        <v>0</v>
      </c>
      <c r="E393" s="288">
        <v>0</v>
      </c>
      <c r="F393" s="288">
        <v>0</v>
      </c>
      <c r="G393" s="288">
        <v>0</v>
      </c>
      <c r="H393" s="288">
        <v>0</v>
      </c>
      <c r="I393" s="287">
        <v>0</v>
      </c>
      <c r="J393" s="287">
        <v>0</v>
      </c>
      <c r="K393" s="288">
        <v>0</v>
      </c>
      <c r="L393" s="287">
        <v>0</v>
      </c>
      <c r="M393" s="288">
        <v>0</v>
      </c>
      <c r="N393" s="288">
        <v>0</v>
      </c>
      <c r="O393" s="288">
        <v>0</v>
      </c>
      <c r="P393" s="287">
        <v>0</v>
      </c>
      <c r="Q393" s="287">
        <v>0</v>
      </c>
      <c r="R393" s="287">
        <v>0</v>
      </c>
      <c r="S393" s="618">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19">
        <v>1</v>
      </c>
      <c r="AI393" s="230">
        <v>1</v>
      </c>
      <c r="AJ393" s="230">
        <v>1</v>
      </c>
      <c r="AK393" s="230">
        <v>1</v>
      </c>
      <c r="AL393" s="230">
        <v>1</v>
      </c>
      <c r="AM393" s="230">
        <v>4</v>
      </c>
      <c r="AN393" s="230">
        <v>4</v>
      </c>
      <c r="AO393" s="230">
        <v>1</v>
      </c>
      <c r="AP393" s="230">
        <v>4</v>
      </c>
      <c r="AQ393" s="230">
        <v>1</v>
      </c>
      <c r="AR393" s="230">
        <v>1</v>
      </c>
      <c r="AS393" s="230">
        <v>1</v>
      </c>
      <c r="AT393" s="230">
        <v>4</v>
      </c>
      <c r="AU393" s="230">
        <v>6</v>
      </c>
      <c r="AV393" s="232">
        <v>7</v>
      </c>
    </row>
    <row r="394" spans="2:48" ht="14.45">
      <c r="B394" s="620"/>
      <c r="C394" s="1" t="s">
        <v>198</v>
      </c>
      <c r="D394" s="288">
        <v>349.20001000000002</v>
      </c>
      <c r="E394" s="288">
        <v>287.10000000000002</v>
      </c>
      <c r="F394" s="288">
        <v>301</v>
      </c>
      <c r="G394" s="288">
        <v>308.2</v>
      </c>
      <c r="H394" s="288">
        <v>320.79999999999995</v>
      </c>
      <c r="I394" s="288">
        <v>321.79998000000001</v>
      </c>
      <c r="J394" s="288">
        <v>293.2</v>
      </c>
      <c r="K394" s="288">
        <v>313.7</v>
      </c>
      <c r="L394" s="288">
        <v>338.20001000000002</v>
      </c>
      <c r="M394" s="288">
        <v>318.8</v>
      </c>
      <c r="N394" s="288">
        <v>344.1</v>
      </c>
      <c r="O394" s="288">
        <v>337.1</v>
      </c>
      <c r="P394" s="287">
        <v>347.85400300000003</v>
      </c>
      <c r="Q394" s="287">
        <v>381.93023700000003</v>
      </c>
      <c r="R394" s="287">
        <v>410.00036</v>
      </c>
      <c r="S394" s="618">
        <f>100</f>
        <v>100</v>
      </c>
      <c r="T394" s="72">
        <f t="shared" si="265"/>
        <v>82.216492490936645</v>
      </c>
      <c r="U394" s="72">
        <f t="shared" si="265"/>
        <v>86.197019295618006</v>
      </c>
      <c r="V394" s="72">
        <f t="shared" si="265"/>
        <v>88.25887490667597</v>
      </c>
      <c r="W394" s="72">
        <f t="shared" si="265"/>
        <v>91.867122226027405</v>
      </c>
      <c r="X394" s="72">
        <f t="shared" si="300"/>
        <v>92.153485333519882</v>
      </c>
      <c r="Y394" s="72">
        <f t="shared" si="300"/>
        <v>83.963342383638533</v>
      </c>
      <c r="Z394" s="72">
        <f t="shared" si="300"/>
        <v>89.833903498456365</v>
      </c>
      <c r="AA394" s="72">
        <f t="shared" si="300"/>
        <v>96.84994281643921</v>
      </c>
      <c r="AB394" s="72">
        <f t="shared" si="300"/>
        <v>91.294384556289103</v>
      </c>
      <c r="AC394" s="72">
        <f t="shared" si="300"/>
        <v>98.539516078478911</v>
      </c>
      <c r="AD394" s="72">
        <f t="shared" si="300"/>
        <v>96.534934234394782</v>
      </c>
      <c r="AE394" s="72">
        <f t="shared" si="297"/>
        <v>99.614545543684258</v>
      </c>
      <c r="AF394" s="72">
        <f t="shared" si="298"/>
        <v>109.37291697099322</v>
      </c>
      <c r="AG394" s="73">
        <f t="shared" si="298"/>
        <v>117.41132538913729</v>
      </c>
      <c r="AH394" s="619">
        <v>1</v>
      </c>
      <c r="AI394" s="230">
        <v>1</v>
      </c>
      <c r="AJ394" s="230">
        <v>1</v>
      </c>
      <c r="AK394" s="230">
        <v>1</v>
      </c>
      <c r="AL394" s="230">
        <v>1</v>
      </c>
      <c r="AM394" s="230">
        <v>1</v>
      </c>
      <c r="AN394" s="230">
        <v>1</v>
      </c>
      <c r="AO394" s="230">
        <v>1</v>
      </c>
      <c r="AP394" s="230">
        <v>1</v>
      </c>
      <c r="AQ394" s="230">
        <v>1</v>
      </c>
      <c r="AR394" s="230">
        <v>1</v>
      </c>
      <c r="AS394" s="230">
        <v>1</v>
      </c>
      <c r="AT394" s="230">
        <v>4</v>
      </c>
      <c r="AU394" s="230">
        <v>6</v>
      </c>
      <c r="AV394" s="232">
        <v>7</v>
      </c>
    </row>
    <row r="395" spans="2:48" ht="14.45">
      <c r="B395" s="340"/>
      <c r="C395" s="8" t="s">
        <v>199</v>
      </c>
      <c r="D395" s="177">
        <v>349.20001000000002</v>
      </c>
      <c r="E395" s="177">
        <v>287.10000000000002</v>
      </c>
      <c r="F395" s="177">
        <v>301</v>
      </c>
      <c r="G395" s="177">
        <v>308.2</v>
      </c>
      <c r="H395" s="177">
        <v>320.79999999999995</v>
      </c>
      <c r="I395" s="177">
        <v>321.79998000000001</v>
      </c>
      <c r="J395" s="177">
        <v>293.2</v>
      </c>
      <c r="K395" s="177">
        <v>313.7</v>
      </c>
      <c r="L395" s="177">
        <v>338.20001000000002</v>
      </c>
      <c r="M395" s="177">
        <v>318.8</v>
      </c>
      <c r="N395" s="177">
        <v>344.1</v>
      </c>
      <c r="O395" s="177">
        <v>337.1</v>
      </c>
      <c r="P395" s="177">
        <v>347.85400300000003</v>
      </c>
      <c r="Q395" s="177">
        <v>381.93023700000003</v>
      </c>
      <c r="R395" s="177">
        <v>410.00036</v>
      </c>
      <c r="S395" s="618">
        <f>100</f>
        <v>100</v>
      </c>
      <c r="T395" s="72">
        <f t="shared" si="265"/>
        <v>82.216492490936645</v>
      </c>
      <c r="U395" s="72">
        <f t="shared" si="265"/>
        <v>86.197019295618006</v>
      </c>
      <c r="V395" s="72">
        <f t="shared" si="265"/>
        <v>88.25887490667597</v>
      </c>
      <c r="W395" s="72">
        <f t="shared" si="265"/>
        <v>91.867122226027405</v>
      </c>
      <c r="X395" s="72">
        <f t="shared" si="300"/>
        <v>92.153485333519882</v>
      </c>
      <c r="Y395" s="72">
        <f t="shared" si="300"/>
        <v>83.963342383638533</v>
      </c>
      <c r="Z395" s="72">
        <f t="shared" si="300"/>
        <v>89.833903498456365</v>
      </c>
      <c r="AA395" s="72">
        <f t="shared" si="300"/>
        <v>96.84994281643921</v>
      </c>
      <c r="AB395" s="72">
        <f t="shared" si="300"/>
        <v>91.294384556289103</v>
      </c>
      <c r="AC395" s="72">
        <f t="shared" si="300"/>
        <v>98.539516078478911</v>
      </c>
      <c r="AD395" s="72">
        <f t="shared" si="300"/>
        <v>96.534934234394782</v>
      </c>
      <c r="AE395" s="72">
        <f t="shared" si="297"/>
        <v>99.614545543684258</v>
      </c>
      <c r="AF395" s="72">
        <f t="shared" si="298"/>
        <v>109.37291697099322</v>
      </c>
      <c r="AG395" s="73">
        <f t="shared" si="298"/>
        <v>117.41132538913729</v>
      </c>
      <c r="AH395" s="233"/>
      <c r="AI395" s="234"/>
      <c r="AJ395" s="234"/>
      <c r="AK395" s="234"/>
      <c r="AL395" s="234"/>
      <c r="AM395" s="234"/>
      <c r="AN395" s="234"/>
      <c r="AO395" s="234"/>
      <c r="AP395" s="234"/>
      <c r="AQ395" s="234"/>
      <c r="AR395" s="234"/>
      <c r="AS395" s="234"/>
      <c r="AT395" s="234"/>
      <c r="AU395" s="234"/>
      <c r="AV395" s="235"/>
    </row>
    <row r="396" spans="2:48" ht="16.5" customHeight="1">
      <c r="B396" s="620" t="s">
        <v>143</v>
      </c>
      <c r="C396" s="7" t="s">
        <v>194</v>
      </c>
      <c r="D396" s="288">
        <v>36.799999999999997</v>
      </c>
      <c r="E396" s="288">
        <v>34.1</v>
      </c>
      <c r="F396" s="288">
        <v>33.1</v>
      </c>
      <c r="G396" s="288">
        <v>33.4</v>
      </c>
      <c r="H396" s="288">
        <v>38.5</v>
      </c>
      <c r="I396" s="288">
        <v>42.8</v>
      </c>
      <c r="J396" s="288">
        <v>38.9</v>
      </c>
      <c r="K396" s="288">
        <v>43.6</v>
      </c>
      <c r="L396" s="288">
        <v>42.2</v>
      </c>
      <c r="M396" s="288">
        <v>50.1</v>
      </c>
      <c r="N396" s="288">
        <v>44.9</v>
      </c>
      <c r="O396" s="288">
        <v>55.3</v>
      </c>
      <c r="P396" s="287">
        <v>57.138623000000003</v>
      </c>
      <c r="Q396" s="287">
        <v>62.897815999999999</v>
      </c>
      <c r="R396" s="287">
        <v>64.660042000000004</v>
      </c>
      <c r="S396" s="618">
        <f>100</f>
        <v>100</v>
      </c>
      <c r="T396" s="72">
        <f t="shared" si="265"/>
        <v>92.663043478260875</v>
      </c>
      <c r="U396" s="72">
        <f t="shared" si="265"/>
        <v>89.945652173913047</v>
      </c>
      <c r="V396" s="72">
        <f t="shared" si="265"/>
        <v>90.760869565217405</v>
      </c>
      <c r="W396" s="72">
        <f t="shared" si="265"/>
        <v>104.61956521739131</v>
      </c>
      <c r="X396" s="72">
        <f t="shared" si="300"/>
        <v>116.30434782608697</v>
      </c>
      <c r="Y396" s="72">
        <f t="shared" si="300"/>
        <v>105.70652173913044</v>
      </c>
      <c r="Z396" s="72">
        <f t="shared" si="300"/>
        <v>118.47826086956523</v>
      </c>
      <c r="AA396" s="72">
        <f t="shared" si="300"/>
        <v>114.67391304347827</v>
      </c>
      <c r="AB396" s="72">
        <f t="shared" si="300"/>
        <v>136.14130434782609</v>
      </c>
      <c r="AC396" s="72">
        <f t="shared" si="300"/>
        <v>122.0108695652174</v>
      </c>
      <c r="AD396" s="72">
        <f t="shared" ref="AD396:AD413" si="301">O396*100/$D396</f>
        <v>150.27173913043478</v>
      </c>
      <c r="AE396" s="72">
        <f t="shared" si="297"/>
        <v>155.26799728260872</v>
      </c>
      <c r="AF396" s="72">
        <f t="shared" si="298"/>
        <v>170.91797826086957</v>
      </c>
      <c r="AG396" s="73">
        <f t="shared" si="298"/>
        <v>175.70663586956525</v>
      </c>
      <c r="AH396" s="619">
        <v>1</v>
      </c>
      <c r="AI396" s="230">
        <v>1</v>
      </c>
      <c r="AJ396" s="230">
        <v>1</v>
      </c>
      <c r="AK396" s="230">
        <v>1</v>
      </c>
      <c r="AL396" s="230">
        <v>1</v>
      </c>
      <c r="AM396" s="230">
        <v>1</v>
      </c>
      <c r="AN396" s="230">
        <v>1</v>
      </c>
      <c r="AO396" s="230">
        <v>1</v>
      </c>
      <c r="AP396" s="230">
        <v>1</v>
      </c>
      <c r="AQ396" s="230">
        <v>1</v>
      </c>
      <c r="AR396" s="230">
        <v>1</v>
      </c>
      <c r="AS396" s="230">
        <v>1</v>
      </c>
      <c r="AT396" s="230">
        <v>4</v>
      </c>
      <c r="AU396" s="230">
        <v>6</v>
      </c>
      <c r="AV396" s="232">
        <v>7</v>
      </c>
    </row>
    <row r="397" spans="2:48" ht="14.45">
      <c r="B397" s="620"/>
      <c r="C397" s="1" t="s">
        <v>195</v>
      </c>
      <c r="D397" s="288">
        <v>44.7</v>
      </c>
      <c r="E397" s="287">
        <v>42.977272999999997</v>
      </c>
      <c r="F397" s="287">
        <v>39.454545000000003</v>
      </c>
      <c r="G397" s="287">
        <v>46.365051999999999</v>
      </c>
      <c r="H397" s="287">
        <v>49.698562000000003</v>
      </c>
      <c r="I397" s="287">
        <v>55.128973999999999</v>
      </c>
      <c r="J397" s="287">
        <v>82.868156999999997</v>
      </c>
      <c r="K397" s="287">
        <v>88.053151999999997</v>
      </c>
      <c r="L397" s="287">
        <v>84.738309000000001</v>
      </c>
      <c r="M397" s="288">
        <v>75.599999999999994</v>
      </c>
      <c r="N397" s="288">
        <v>73.7</v>
      </c>
      <c r="O397" s="287">
        <v>63.533577999999999</v>
      </c>
      <c r="P397" s="287">
        <v>63.325719999999997</v>
      </c>
      <c r="Q397" s="287">
        <v>67.425301000000005</v>
      </c>
      <c r="R397" s="287">
        <v>71.837906000000004</v>
      </c>
      <c r="S397" s="618">
        <f>100</f>
        <v>100</v>
      </c>
      <c r="T397" s="72">
        <f t="shared" si="265"/>
        <v>96.146024608501108</v>
      </c>
      <c r="U397" s="72">
        <f t="shared" si="265"/>
        <v>88.265201342281884</v>
      </c>
      <c r="V397" s="72">
        <f t="shared" si="265"/>
        <v>103.72494854586128</v>
      </c>
      <c r="W397" s="72">
        <f t="shared" si="265"/>
        <v>111.18246532438478</v>
      </c>
      <c r="X397" s="72">
        <f t="shared" si="300"/>
        <v>123.33103803131989</v>
      </c>
      <c r="Y397" s="72">
        <f t="shared" si="300"/>
        <v>185.38737583892615</v>
      </c>
      <c r="Z397" s="72">
        <f t="shared" si="300"/>
        <v>196.98691722595075</v>
      </c>
      <c r="AA397" s="72">
        <f t="shared" si="300"/>
        <v>189.57116107382552</v>
      </c>
      <c r="AB397" s="72">
        <f t="shared" si="300"/>
        <v>169.12751677852347</v>
      </c>
      <c r="AC397" s="72">
        <f t="shared" si="300"/>
        <v>164.87695749440715</v>
      </c>
      <c r="AD397" s="72">
        <f t="shared" si="301"/>
        <v>142.13328411633108</v>
      </c>
      <c r="AE397" s="72">
        <f t="shared" si="297"/>
        <v>141.6682774049217</v>
      </c>
      <c r="AF397" s="72">
        <f t="shared" si="298"/>
        <v>150.83959955257271</v>
      </c>
      <c r="AG397" s="73">
        <f t="shared" si="298"/>
        <v>160.7111991051454</v>
      </c>
      <c r="AH397" s="619">
        <v>1</v>
      </c>
      <c r="AI397" s="230">
        <v>4</v>
      </c>
      <c r="AJ397" s="230">
        <v>4</v>
      </c>
      <c r="AK397" s="230">
        <v>4</v>
      </c>
      <c r="AL397" s="230">
        <v>4</v>
      </c>
      <c r="AM397" s="230">
        <v>4</v>
      </c>
      <c r="AN397" s="230">
        <v>4</v>
      </c>
      <c r="AO397" s="230">
        <v>4</v>
      </c>
      <c r="AP397" s="230">
        <v>4</v>
      </c>
      <c r="AQ397" s="230">
        <v>1</v>
      </c>
      <c r="AR397" s="230">
        <v>1</v>
      </c>
      <c r="AS397" s="230">
        <v>4</v>
      </c>
      <c r="AT397" s="230">
        <v>4</v>
      </c>
      <c r="AU397" s="230">
        <v>6</v>
      </c>
      <c r="AV397" s="232">
        <v>7</v>
      </c>
    </row>
    <row r="398" spans="2:48" ht="14.45">
      <c r="B398" s="620"/>
      <c r="C398" s="1" t="s">
        <v>196</v>
      </c>
      <c r="D398" s="287">
        <v>26.399915</v>
      </c>
      <c r="E398" s="288">
        <v>25.6</v>
      </c>
      <c r="F398" s="288">
        <v>22.1</v>
      </c>
      <c r="G398" s="288">
        <v>20.5</v>
      </c>
      <c r="H398" s="288">
        <v>30.5</v>
      </c>
      <c r="I398" s="288">
        <v>30.7</v>
      </c>
      <c r="J398" s="288">
        <v>30.2</v>
      </c>
      <c r="K398" s="288">
        <v>34.799999999999997</v>
      </c>
      <c r="L398" s="288">
        <v>43</v>
      </c>
      <c r="M398" s="288">
        <v>44.9</v>
      </c>
      <c r="N398" s="288">
        <v>51.1</v>
      </c>
      <c r="O398" s="288">
        <v>50.6</v>
      </c>
      <c r="P398" s="287">
        <v>53.331479000000002</v>
      </c>
      <c r="Q398" s="287">
        <v>60.288379999999997</v>
      </c>
      <c r="R398" s="287">
        <v>66.452217000000005</v>
      </c>
      <c r="S398" s="618">
        <f>100</f>
        <v>100</v>
      </c>
      <c r="T398" s="72">
        <f t="shared" si="265"/>
        <v>96.970009183741695</v>
      </c>
      <c r="U398" s="72">
        <f t="shared" si="265"/>
        <v>83.712390740652012</v>
      </c>
      <c r="V398" s="72">
        <f t="shared" si="265"/>
        <v>77.651765166668156</v>
      </c>
      <c r="W398" s="72">
        <f t="shared" si="265"/>
        <v>115.53067500406725</v>
      </c>
      <c r="X398" s="72">
        <f t="shared" si="300"/>
        <v>116.28825320081523</v>
      </c>
      <c r="Y398" s="72">
        <f t="shared" si="300"/>
        <v>114.39430770894528</v>
      </c>
      <c r="Z398" s="72">
        <f t="shared" si="300"/>
        <v>131.81860623414883</v>
      </c>
      <c r="AA398" s="72">
        <f t="shared" si="300"/>
        <v>162.87931230081611</v>
      </c>
      <c r="AB398" s="72">
        <f t="shared" si="300"/>
        <v>170.07630516992194</v>
      </c>
      <c r="AC398" s="72">
        <f t="shared" si="300"/>
        <v>193.56122926910939</v>
      </c>
      <c r="AD398" s="72">
        <f t="shared" si="301"/>
        <v>191.66728377723945</v>
      </c>
      <c r="AE398" s="72">
        <f t="shared" si="297"/>
        <v>202.01382845361434</v>
      </c>
      <c r="AF398" s="72">
        <f t="shared" si="298"/>
        <v>228.36581102628548</v>
      </c>
      <c r="AG398" s="73">
        <f t="shared" si="298"/>
        <v>251.71375362382796</v>
      </c>
      <c r="AH398" s="619">
        <v>4</v>
      </c>
      <c r="AI398" s="230">
        <v>1</v>
      </c>
      <c r="AJ398" s="230">
        <v>1</v>
      </c>
      <c r="AK398" s="230">
        <v>1</v>
      </c>
      <c r="AL398" s="230">
        <v>1</v>
      </c>
      <c r="AM398" s="230">
        <v>1</v>
      </c>
      <c r="AN398" s="230">
        <v>1</v>
      </c>
      <c r="AO398" s="230">
        <v>1</v>
      </c>
      <c r="AP398" s="230">
        <v>1</v>
      </c>
      <c r="AQ398" s="230">
        <v>1</v>
      </c>
      <c r="AR398" s="230">
        <v>1</v>
      </c>
      <c r="AS398" s="230">
        <v>1</v>
      </c>
      <c r="AT398" s="230">
        <v>4</v>
      </c>
      <c r="AU398" s="230">
        <v>6</v>
      </c>
      <c r="AV398" s="232">
        <v>7</v>
      </c>
    </row>
    <row r="399" spans="2:48" ht="14.45">
      <c r="B399" s="620"/>
      <c r="C399" s="1" t="s">
        <v>197</v>
      </c>
      <c r="D399" s="287">
        <v>171.00008</v>
      </c>
      <c r="E399" s="287">
        <v>178.62272999999999</v>
      </c>
      <c r="F399" s="287">
        <v>186.74546000000001</v>
      </c>
      <c r="G399" s="287">
        <v>182.63495</v>
      </c>
      <c r="H399" s="287">
        <v>173.40144000000001</v>
      </c>
      <c r="I399" s="287">
        <v>166.27100999999999</v>
      </c>
      <c r="J399" s="287">
        <v>152.53183999999999</v>
      </c>
      <c r="K399" s="287">
        <v>165.24684999999999</v>
      </c>
      <c r="L399" s="287">
        <v>202.16167999999999</v>
      </c>
      <c r="M399" s="288">
        <v>224.3</v>
      </c>
      <c r="N399" s="288">
        <v>224.7</v>
      </c>
      <c r="O399" s="287">
        <v>234.96641</v>
      </c>
      <c r="P399" s="287">
        <v>229.53045</v>
      </c>
      <c r="Q399" s="287">
        <v>238.07587000000001</v>
      </c>
      <c r="R399" s="287">
        <v>261.43545999999998</v>
      </c>
      <c r="S399" s="618">
        <f>100</f>
        <v>100</v>
      </c>
      <c r="T399" s="72">
        <f t="shared" si="265"/>
        <v>104.45768797301146</v>
      </c>
      <c r="U399" s="72">
        <f t="shared" si="265"/>
        <v>109.20782025365136</v>
      </c>
      <c r="V399" s="72">
        <f t="shared" si="265"/>
        <v>106.80401436069504</v>
      </c>
      <c r="W399" s="72">
        <f t="shared" si="265"/>
        <v>101.40430343658319</v>
      </c>
      <c r="X399" s="72">
        <f t="shared" si="300"/>
        <v>97.234463282122434</v>
      </c>
      <c r="Y399" s="72">
        <f t="shared" si="300"/>
        <v>89.199864701817674</v>
      </c>
      <c r="Z399" s="72">
        <f t="shared" si="300"/>
        <v>96.635539585712465</v>
      </c>
      <c r="AA399" s="72">
        <f t="shared" si="300"/>
        <v>118.22314936928683</v>
      </c>
      <c r="AB399" s="72">
        <f t="shared" si="300"/>
        <v>131.1695292774132</v>
      </c>
      <c r="AC399" s="72">
        <f t="shared" si="300"/>
        <v>131.40344729663283</v>
      </c>
      <c r="AD399" s="72">
        <f t="shared" si="301"/>
        <v>137.40719302587462</v>
      </c>
      <c r="AE399" s="72">
        <f t="shared" si="297"/>
        <v>134.22827053648163</v>
      </c>
      <c r="AF399" s="72">
        <f t="shared" si="298"/>
        <v>139.22558983598137</v>
      </c>
      <c r="AG399" s="73">
        <f t="shared" si="298"/>
        <v>152.88616239243865</v>
      </c>
      <c r="AH399" s="619">
        <v>4</v>
      </c>
      <c r="AI399" s="230">
        <v>4</v>
      </c>
      <c r="AJ399" s="230">
        <v>4</v>
      </c>
      <c r="AK399" s="230">
        <v>4</v>
      </c>
      <c r="AL399" s="230">
        <v>4</v>
      </c>
      <c r="AM399" s="230">
        <v>4</v>
      </c>
      <c r="AN399" s="230">
        <v>4</v>
      </c>
      <c r="AO399" s="230">
        <v>4</v>
      </c>
      <c r="AP399" s="230">
        <v>4</v>
      </c>
      <c r="AQ399" s="230">
        <v>1</v>
      </c>
      <c r="AR399" s="230">
        <v>1</v>
      </c>
      <c r="AS399" s="230">
        <v>4</v>
      </c>
      <c r="AT399" s="230">
        <v>4</v>
      </c>
      <c r="AU399" s="230">
        <v>6</v>
      </c>
      <c r="AV399" s="232">
        <v>7</v>
      </c>
    </row>
    <row r="400" spans="2:48" ht="14.45">
      <c r="B400" s="620"/>
      <c r="C400" s="1" t="s">
        <v>198</v>
      </c>
      <c r="D400" s="288">
        <v>278.89999499999999</v>
      </c>
      <c r="E400" s="288">
        <v>281.30000299999995</v>
      </c>
      <c r="F400" s="288">
        <v>281.40000500000002</v>
      </c>
      <c r="G400" s="288">
        <v>282.90000199999997</v>
      </c>
      <c r="H400" s="288">
        <v>292.10000200000002</v>
      </c>
      <c r="I400" s="288">
        <v>294.89998400000002</v>
      </c>
      <c r="J400" s="288">
        <v>304.49999700000001</v>
      </c>
      <c r="K400" s="288">
        <v>331.70000199999998</v>
      </c>
      <c r="L400" s="288">
        <v>372.09998899999999</v>
      </c>
      <c r="M400" s="288">
        <v>394.9</v>
      </c>
      <c r="N400" s="288">
        <v>394.4</v>
      </c>
      <c r="O400" s="288">
        <v>404.39998800000001</v>
      </c>
      <c r="P400" s="287">
        <v>403.32627200000002</v>
      </c>
      <c r="Q400" s="287">
        <v>428.68736699999999</v>
      </c>
      <c r="R400" s="287">
        <v>464.385625</v>
      </c>
      <c r="S400" s="618">
        <f>100</f>
        <v>100</v>
      </c>
      <c r="T400" s="72">
        <f t="shared" si="265"/>
        <v>100.86052636895887</v>
      </c>
      <c r="U400" s="72">
        <f t="shared" si="265"/>
        <v>100.89638223191794</v>
      </c>
      <c r="V400" s="72">
        <f t="shared" si="265"/>
        <v>101.43420834410556</v>
      </c>
      <c r="W400" s="72">
        <f t="shared" si="265"/>
        <v>104.73288176286989</v>
      </c>
      <c r="X400" s="72">
        <f t="shared" si="300"/>
        <v>105.73681939291538</v>
      </c>
      <c r="Y400" s="72">
        <f t="shared" si="300"/>
        <v>109.17891805627319</v>
      </c>
      <c r="Z400" s="72">
        <f t="shared" si="300"/>
        <v>118.93151952189886</v>
      </c>
      <c r="AA400" s="72">
        <f t="shared" si="300"/>
        <v>133.416993786608</v>
      </c>
      <c r="AB400" s="72">
        <f t="shared" si="300"/>
        <v>141.59197098587256</v>
      </c>
      <c r="AC400" s="72">
        <f t="shared" si="300"/>
        <v>141.41269525659189</v>
      </c>
      <c r="AD400" s="72">
        <f t="shared" si="301"/>
        <v>144.99820553958779</v>
      </c>
      <c r="AE400" s="72">
        <f t="shared" si="297"/>
        <v>144.61322310170712</v>
      </c>
      <c r="AF400" s="72">
        <f t="shared" si="298"/>
        <v>153.70648070466979</v>
      </c>
      <c r="AG400" s="73">
        <f t="shared" si="298"/>
        <v>166.50614317866876</v>
      </c>
      <c r="AH400" s="619">
        <v>1</v>
      </c>
      <c r="AI400" s="230">
        <v>1</v>
      </c>
      <c r="AJ400" s="230">
        <v>1</v>
      </c>
      <c r="AK400" s="230">
        <v>1</v>
      </c>
      <c r="AL400" s="230">
        <v>1</v>
      </c>
      <c r="AM400" s="230">
        <v>1</v>
      </c>
      <c r="AN400" s="230">
        <v>1</v>
      </c>
      <c r="AO400" s="230">
        <v>1</v>
      </c>
      <c r="AP400" s="230">
        <v>1</v>
      </c>
      <c r="AQ400" s="230">
        <v>1</v>
      </c>
      <c r="AR400" s="230">
        <v>1</v>
      </c>
      <c r="AS400" s="230">
        <v>1</v>
      </c>
      <c r="AT400" s="230">
        <v>4</v>
      </c>
      <c r="AU400" s="230">
        <v>6</v>
      </c>
      <c r="AV400" s="232">
        <v>7</v>
      </c>
    </row>
    <row r="401" spans="2:48" ht="14.45">
      <c r="B401" s="340"/>
      <c r="C401" s="8" t="s">
        <v>199</v>
      </c>
      <c r="D401" s="177">
        <v>107.89991499999999</v>
      </c>
      <c r="E401" s="177">
        <v>102.67727299999999</v>
      </c>
      <c r="F401" s="177">
        <v>94.654545000000013</v>
      </c>
      <c r="G401" s="177">
        <v>100.265052</v>
      </c>
      <c r="H401" s="177">
        <v>118.69856200000001</v>
      </c>
      <c r="I401" s="177">
        <v>128.628974</v>
      </c>
      <c r="J401" s="177">
        <v>151.96815699999999</v>
      </c>
      <c r="K401" s="177">
        <v>166.45315199999999</v>
      </c>
      <c r="L401" s="177">
        <v>169.938309</v>
      </c>
      <c r="M401" s="177">
        <v>170.6</v>
      </c>
      <c r="N401" s="177">
        <v>169.7</v>
      </c>
      <c r="O401" s="177">
        <v>169.43357799999998</v>
      </c>
      <c r="P401" s="177">
        <v>173.79582199999999</v>
      </c>
      <c r="Q401" s="177">
        <v>190.61149699999999</v>
      </c>
      <c r="R401" s="177">
        <v>202.95016500000003</v>
      </c>
      <c r="S401" s="618">
        <f>100</f>
        <v>100</v>
      </c>
      <c r="T401" s="72">
        <f t="shared" si="265"/>
        <v>95.159734833896763</v>
      </c>
      <c r="U401" s="72">
        <f t="shared" si="265"/>
        <v>87.724392553970063</v>
      </c>
      <c r="V401" s="72">
        <f t="shared" si="265"/>
        <v>92.924125102415516</v>
      </c>
      <c r="W401" s="72">
        <f t="shared" si="265"/>
        <v>110.0080217857447</v>
      </c>
      <c r="X401" s="72">
        <f t="shared" si="300"/>
        <v>119.21137657986108</v>
      </c>
      <c r="Y401" s="72">
        <f t="shared" si="300"/>
        <v>140.84177638138084</v>
      </c>
      <c r="Z401" s="72">
        <f t="shared" si="300"/>
        <v>154.26624942197589</v>
      </c>
      <c r="AA401" s="72">
        <f t="shared" si="300"/>
        <v>157.4962399182613</v>
      </c>
      <c r="AB401" s="72">
        <f t="shared" si="300"/>
        <v>158.10948507234693</v>
      </c>
      <c r="AC401" s="72">
        <f t="shared" si="300"/>
        <v>157.27537876188319</v>
      </c>
      <c r="AD401" s="72">
        <f t="shared" si="301"/>
        <v>157.02846290472053</v>
      </c>
      <c r="AE401" s="72">
        <f t="shared" si="297"/>
        <v>161.07132429159003</v>
      </c>
      <c r="AF401" s="72">
        <f t="shared" si="298"/>
        <v>176.65583610515355</v>
      </c>
      <c r="AG401" s="73">
        <f t="shared" si="298"/>
        <v>188.09112592906123</v>
      </c>
      <c r="AH401" s="233"/>
      <c r="AI401" s="234"/>
      <c r="AJ401" s="234"/>
      <c r="AK401" s="234"/>
      <c r="AL401" s="234"/>
      <c r="AM401" s="234"/>
      <c r="AN401" s="234"/>
      <c r="AO401" s="234"/>
      <c r="AP401" s="234"/>
      <c r="AQ401" s="234"/>
      <c r="AR401" s="234"/>
      <c r="AS401" s="234"/>
      <c r="AT401" s="234"/>
      <c r="AU401" s="234"/>
      <c r="AV401" s="235"/>
    </row>
    <row r="402" spans="2:48" ht="16.5" customHeight="1">
      <c r="B402" s="620" t="s">
        <v>163</v>
      </c>
      <c r="C402" s="7" t="s">
        <v>194</v>
      </c>
      <c r="D402" s="288">
        <v>489</v>
      </c>
      <c r="E402" s="288">
        <v>474.5</v>
      </c>
      <c r="F402" s="288">
        <v>509.8</v>
      </c>
      <c r="G402" s="288">
        <v>538</v>
      </c>
      <c r="H402" s="288">
        <v>553.1</v>
      </c>
      <c r="I402" s="288">
        <v>588.29999999999995</v>
      </c>
      <c r="J402" s="288">
        <v>627.20000000000005</v>
      </c>
      <c r="K402" s="288">
        <v>600.70000000000005</v>
      </c>
      <c r="L402" s="288">
        <v>526.6</v>
      </c>
      <c r="M402" s="288">
        <v>585.20000000000005</v>
      </c>
      <c r="N402" s="288">
        <v>545.70000000000005</v>
      </c>
      <c r="O402" s="288">
        <v>650.79999999999995</v>
      </c>
      <c r="P402" s="287">
        <v>672.43786999999998</v>
      </c>
      <c r="Q402" s="287">
        <v>740.21514999999999</v>
      </c>
      <c r="R402" s="287">
        <v>761.07506999999998</v>
      </c>
      <c r="S402" s="618">
        <f>100</f>
        <v>100</v>
      </c>
      <c r="T402" s="72">
        <f t="shared" si="265"/>
        <v>97.034764826175874</v>
      </c>
      <c r="U402" s="72">
        <f t="shared" si="265"/>
        <v>104.25357873210633</v>
      </c>
      <c r="V402" s="72">
        <f t="shared" si="265"/>
        <v>110.02044989775051</v>
      </c>
      <c r="W402" s="72">
        <f t="shared" si="265"/>
        <v>113.10838445807771</v>
      </c>
      <c r="X402" s="72">
        <f t="shared" si="300"/>
        <v>120.30674846625766</v>
      </c>
      <c r="Y402" s="72">
        <f t="shared" si="300"/>
        <v>128.26175869120655</v>
      </c>
      <c r="Z402" s="72">
        <f t="shared" si="300"/>
        <v>122.84253578732108</v>
      </c>
      <c r="AA402" s="72">
        <f t="shared" si="300"/>
        <v>107.68916155419222</v>
      </c>
      <c r="AB402" s="72">
        <f t="shared" si="300"/>
        <v>119.67280163599183</v>
      </c>
      <c r="AC402" s="72">
        <f t="shared" si="300"/>
        <v>111.59509202453989</v>
      </c>
      <c r="AD402" s="72">
        <f t="shared" si="301"/>
        <v>133.08793456032717</v>
      </c>
      <c r="AE402" s="72">
        <f t="shared" si="297"/>
        <v>137.51285685071574</v>
      </c>
      <c r="AF402" s="72">
        <f t="shared" si="298"/>
        <v>151.37324130879347</v>
      </c>
      <c r="AG402" s="73">
        <f t="shared" si="298"/>
        <v>155.63907361963189</v>
      </c>
      <c r="AH402" s="619">
        <v>1</v>
      </c>
      <c r="AI402" s="230">
        <v>1</v>
      </c>
      <c r="AJ402" s="230">
        <v>1</v>
      </c>
      <c r="AK402" s="230">
        <v>1</v>
      </c>
      <c r="AL402" s="230">
        <v>1</v>
      </c>
      <c r="AM402" s="230">
        <v>1</v>
      </c>
      <c r="AN402" s="230">
        <v>1</v>
      </c>
      <c r="AO402" s="230">
        <v>1</v>
      </c>
      <c r="AP402" s="230">
        <v>1</v>
      </c>
      <c r="AQ402" s="230">
        <v>1</v>
      </c>
      <c r="AR402" s="230">
        <v>1</v>
      </c>
      <c r="AS402" s="230">
        <v>1</v>
      </c>
      <c r="AT402" s="230">
        <v>4</v>
      </c>
      <c r="AU402" s="230">
        <v>6</v>
      </c>
      <c r="AV402" s="232">
        <v>7</v>
      </c>
    </row>
    <row r="403" spans="2:48" ht="14.45">
      <c r="B403" s="620"/>
      <c r="C403" s="1" t="s">
        <v>195</v>
      </c>
      <c r="D403" s="288">
        <v>379.2</v>
      </c>
      <c r="E403" s="288">
        <v>336</v>
      </c>
      <c r="F403" s="288">
        <v>318.89999999999998</v>
      </c>
      <c r="G403" s="288">
        <v>304.60000000000002</v>
      </c>
      <c r="H403" s="288">
        <v>311.8</v>
      </c>
      <c r="I403" s="288">
        <v>312.5</v>
      </c>
      <c r="J403" s="288">
        <v>307.60000000000002</v>
      </c>
      <c r="K403" s="288">
        <v>350</v>
      </c>
      <c r="L403" s="288">
        <v>411</v>
      </c>
      <c r="M403" s="288">
        <v>438.2</v>
      </c>
      <c r="N403" s="288">
        <v>496.7</v>
      </c>
      <c r="O403" s="288">
        <v>478.4</v>
      </c>
      <c r="P403" s="287">
        <v>483.42451</v>
      </c>
      <c r="Q403" s="287">
        <v>514.72046</v>
      </c>
      <c r="R403" s="287">
        <v>548.48937999999998</v>
      </c>
      <c r="S403" s="618">
        <f>100</f>
        <v>100</v>
      </c>
      <c r="T403" s="72">
        <f t="shared" si="265"/>
        <v>88.607594936708864</v>
      </c>
      <c r="U403" s="72">
        <f t="shared" si="265"/>
        <v>84.098101265822777</v>
      </c>
      <c r="V403" s="72">
        <f t="shared" si="265"/>
        <v>80.327004219409289</v>
      </c>
      <c r="W403" s="72">
        <f t="shared" si="265"/>
        <v>82.225738396624479</v>
      </c>
      <c r="X403" s="72">
        <f t="shared" si="300"/>
        <v>82.410337552742618</v>
      </c>
      <c r="Y403" s="72">
        <f t="shared" si="300"/>
        <v>81.118143459915629</v>
      </c>
      <c r="Z403" s="72">
        <f t="shared" si="300"/>
        <v>92.299578059071735</v>
      </c>
      <c r="AA403" s="72">
        <f t="shared" si="300"/>
        <v>108.3860759493671</v>
      </c>
      <c r="AB403" s="72">
        <f t="shared" si="300"/>
        <v>115.55907172995781</v>
      </c>
      <c r="AC403" s="72">
        <f t="shared" si="300"/>
        <v>130.98628691983123</v>
      </c>
      <c r="AD403" s="72">
        <f t="shared" si="301"/>
        <v>126.16033755274262</v>
      </c>
      <c r="AE403" s="72">
        <f t="shared" si="297"/>
        <v>127.48536656118144</v>
      </c>
      <c r="AF403" s="72">
        <f t="shared" si="298"/>
        <v>135.73851793248946</v>
      </c>
      <c r="AG403" s="73">
        <f t="shared" si="298"/>
        <v>144.64382383966245</v>
      </c>
      <c r="AH403" s="619">
        <v>1</v>
      </c>
      <c r="AI403" s="230">
        <v>1</v>
      </c>
      <c r="AJ403" s="230">
        <v>1</v>
      </c>
      <c r="AK403" s="230">
        <v>1</v>
      </c>
      <c r="AL403" s="230">
        <v>1</v>
      </c>
      <c r="AM403" s="230">
        <v>1</v>
      </c>
      <c r="AN403" s="230">
        <v>1</v>
      </c>
      <c r="AO403" s="230">
        <v>1</v>
      </c>
      <c r="AP403" s="230">
        <v>1</v>
      </c>
      <c r="AQ403" s="230">
        <v>1</v>
      </c>
      <c r="AR403" s="230">
        <v>1</v>
      </c>
      <c r="AS403" s="230">
        <v>1</v>
      </c>
      <c r="AT403" s="230">
        <v>4</v>
      </c>
      <c r="AU403" s="230">
        <v>6</v>
      </c>
      <c r="AV403" s="232">
        <v>7</v>
      </c>
    </row>
    <row r="404" spans="2:48" ht="14.45">
      <c r="B404" s="620"/>
      <c r="C404" s="1" t="s">
        <v>196</v>
      </c>
      <c r="D404" s="288">
        <v>247.6</v>
      </c>
      <c r="E404" s="288">
        <v>242.8</v>
      </c>
      <c r="F404" s="288">
        <v>243.5</v>
      </c>
      <c r="G404" s="288">
        <v>235.6</v>
      </c>
      <c r="H404" s="288">
        <v>237.5</v>
      </c>
      <c r="I404" s="288">
        <v>253.5</v>
      </c>
      <c r="J404" s="288">
        <v>283.2</v>
      </c>
      <c r="K404" s="288">
        <v>266.60000000000002</v>
      </c>
      <c r="L404" s="288">
        <v>351.9</v>
      </c>
      <c r="M404" s="288">
        <v>365.3</v>
      </c>
      <c r="N404" s="288">
        <v>393.9</v>
      </c>
      <c r="O404" s="288">
        <v>417.1</v>
      </c>
      <c r="P404" s="287">
        <v>439.61576000000002</v>
      </c>
      <c r="Q404" s="287">
        <v>496.96206999999998</v>
      </c>
      <c r="R404" s="287">
        <v>547.78723000000002</v>
      </c>
      <c r="S404" s="618">
        <f>100</f>
        <v>100</v>
      </c>
      <c r="T404" s="72">
        <f t="shared" ref="T404:W413" si="302">E404*100/$D404</f>
        <v>98.061389337641359</v>
      </c>
      <c r="U404" s="72">
        <f t="shared" si="302"/>
        <v>98.344103392568655</v>
      </c>
      <c r="V404" s="72">
        <f t="shared" si="302"/>
        <v>95.153473344103389</v>
      </c>
      <c r="W404" s="72">
        <f t="shared" si="302"/>
        <v>95.920840064620364</v>
      </c>
      <c r="X404" s="72">
        <f t="shared" si="300"/>
        <v>102.38287560581584</v>
      </c>
      <c r="Y404" s="72">
        <f t="shared" si="300"/>
        <v>114.37802907915994</v>
      </c>
      <c r="Z404" s="72">
        <f t="shared" si="300"/>
        <v>107.67366720516965</v>
      </c>
      <c r="AA404" s="72">
        <f t="shared" si="300"/>
        <v>142.12439418416801</v>
      </c>
      <c r="AB404" s="72">
        <f t="shared" si="300"/>
        <v>147.53634894991922</v>
      </c>
      <c r="AC404" s="72">
        <f t="shared" si="300"/>
        <v>159.08723747980613</v>
      </c>
      <c r="AD404" s="72">
        <f t="shared" si="301"/>
        <v>168.45718901453958</v>
      </c>
      <c r="AE404" s="72">
        <f t="shared" si="297"/>
        <v>177.5507915993538</v>
      </c>
      <c r="AF404" s="72">
        <f t="shared" si="298"/>
        <v>200.71165993537963</v>
      </c>
      <c r="AG404" s="73">
        <f t="shared" si="298"/>
        <v>221.23878432956383</v>
      </c>
      <c r="AH404" s="619">
        <v>1</v>
      </c>
      <c r="AI404" s="230">
        <v>1</v>
      </c>
      <c r="AJ404" s="230">
        <v>1</v>
      </c>
      <c r="AK404" s="230">
        <v>1</v>
      </c>
      <c r="AL404" s="230">
        <v>1</v>
      </c>
      <c r="AM404" s="230">
        <v>1</v>
      </c>
      <c r="AN404" s="230">
        <v>1</v>
      </c>
      <c r="AO404" s="230">
        <v>1</v>
      </c>
      <c r="AP404" s="230">
        <v>1</v>
      </c>
      <c r="AQ404" s="230">
        <v>1</v>
      </c>
      <c r="AR404" s="230">
        <v>1</v>
      </c>
      <c r="AS404" s="230">
        <v>1</v>
      </c>
      <c r="AT404" s="230">
        <v>4</v>
      </c>
      <c r="AU404" s="230">
        <v>6</v>
      </c>
      <c r="AV404" s="232">
        <v>7</v>
      </c>
    </row>
    <row r="405" spans="2:48" ht="14.45">
      <c r="B405" s="620"/>
      <c r="C405" s="1" t="s">
        <v>197</v>
      </c>
      <c r="D405" s="288">
        <v>678.3</v>
      </c>
      <c r="E405" s="288">
        <v>707.1</v>
      </c>
      <c r="F405" s="288">
        <v>692.3</v>
      </c>
      <c r="G405" s="288">
        <v>651.6</v>
      </c>
      <c r="H405" s="288">
        <v>650.5</v>
      </c>
      <c r="I405" s="288">
        <v>663.8</v>
      </c>
      <c r="J405" s="288">
        <v>727.7</v>
      </c>
      <c r="K405" s="288">
        <v>771.4</v>
      </c>
      <c r="L405" s="288">
        <v>807.4</v>
      </c>
      <c r="M405" s="288">
        <v>859.2</v>
      </c>
      <c r="N405" s="288">
        <v>889.6</v>
      </c>
      <c r="O405" s="288">
        <v>914.3</v>
      </c>
      <c r="P405" s="287">
        <v>976.37954999999999</v>
      </c>
      <c r="Q405" s="287">
        <v>1012.7301</v>
      </c>
      <c r="R405" s="287">
        <v>1111.9884</v>
      </c>
      <c r="S405" s="618">
        <f>100</f>
        <v>100</v>
      </c>
      <c r="T405" s="72">
        <f t="shared" si="302"/>
        <v>104.24590888987174</v>
      </c>
      <c r="U405" s="72">
        <f t="shared" si="302"/>
        <v>102.0639834881321</v>
      </c>
      <c r="V405" s="72">
        <f t="shared" si="302"/>
        <v>96.063688633348079</v>
      </c>
      <c r="W405" s="72">
        <f t="shared" si="302"/>
        <v>95.901518502137705</v>
      </c>
      <c r="X405" s="72">
        <f t="shared" si="300"/>
        <v>97.862302815863188</v>
      </c>
      <c r="Y405" s="72">
        <f t="shared" si="300"/>
        <v>107.28291316526611</v>
      </c>
      <c r="Z405" s="72">
        <f t="shared" si="300"/>
        <v>113.72549019607844</v>
      </c>
      <c r="AA405" s="72">
        <f t="shared" si="300"/>
        <v>119.03287630841811</v>
      </c>
      <c r="AB405" s="72">
        <f t="shared" si="300"/>
        <v>126.66961521450686</v>
      </c>
      <c r="AC405" s="72">
        <f t="shared" si="300"/>
        <v>131.1514079315937</v>
      </c>
      <c r="AD405" s="72">
        <f t="shared" si="301"/>
        <v>134.79286451422675</v>
      </c>
      <c r="AE405" s="72">
        <f t="shared" si="297"/>
        <v>143.9450906678461</v>
      </c>
      <c r="AF405" s="72">
        <f t="shared" si="298"/>
        <v>149.30415745245466</v>
      </c>
      <c r="AG405" s="73">
        <f t="shared" si="298"/>
        <v>163.9375497567448</v>
      </c>
      <c r="AH405" s="619">
        <v>1</v>
      </c>
      <c r="AI405" s="230">
        <v>1</v>
      </c>
      <c r="AJ405" s="230">
        <v>1</v>
      </c>
      <c r="AK405" s="230">
        <v>1</v>
      </c>
      <c r="AL405" s="230">
        <v>1</v>
      </c>
      <c r="AM405" s="230">
        <v>1</v>
      </c>
      <c r="AN405" s="230">
        <v>1</v>
      </c>
      <c r="AO405" s="230">
        <v>1</v>
      </c>
      <c r="AP405" s="230">
        <v>1</v>
      </c>
      <c r="AQ405" s="230">
        <v>1</v>
      </c>
      <c r="AR405" s="230">
        <v>1</v>
      </c>
      <c r="AS405" s="230">
        <v>1</v>
      </c>
      <c r="AT405" s="230">
        <v>4</v>
      </c>
      <c r="AU405" s="230">
        <v>6</v>
      </c>
      <c r="AV405" s="232">
        <v>7</v>
      </c>
    </row>
    <row r="406" spans="2:48" ht="14.45">
      <c r="B406" s="620"/>
      <c r="C406" s="1" t="s">
        <v>198</v>
      </c>
      <c r="D406" s="288">
        <v>1794.1</v>
      </c>
      <c r="E406" s="288">
        <v>1760.4</v>
      </c>
      <c r="F406" s="288">
        <v>1764.5</v>
      </c>
      <c r="G406" s="288">
        <v>1729.8000000000002</v>
      </c>
      <c r="H406" s="288">
        <v>1752.9</v>
      </c>
      <c r="I406" s="288">
        <v>1818.1</v>
      </c>
      <c r="J406" s="288">
        <v>1945.7</v>
      </c>
      <c r="K406" s="288">
        <v>1988.7000000000003</v>
      </c>
      <c r="L406" s="288">
        <v>2096.9</v>
      </c>
      <c r="M406" s="288">
        <v>2247.9</v>
      </c>
      <c r="N406" s="288">
        <v>2325.9</v>
      </c>
      <c r="O406" s="288">
        <v>2460.5999999999995</v>
      </c>
      <c r="P406" s="287">
        <v>2571.8576900000003</v>
      </c>
      <c r="Q406" s="287">
        <v>2764.6277799999998</v>
      </c>
      <c r="R406" s="287">
        <v>2969.3400799999999</v>
      </c>
      <c r="S406" s="618">
        <f>100</f>
        <v>100</v>
      </c>
      <c r="T406" s="72">
        <f t="shared" si="302"/>
        <v>98.12162086840199</v>
      </c>
      <c r="U406" s="72">
        <f t="shared" si="302"/>
        <v>98.35014770637089</v>
      </c>
      <c r="V406" s="72">
        <f t="shared" si="302"/>
        <v>96.416030321609739</v>
      </c>
      <c r="W406" s="72">
        <f t="shared" si="302"/>
        <v>97.703583969678391</v>
      </c>
      <c r="X406" s="72">
        <f t="shared" si="300"/>
        <v>101.3377180759155</v>
      </c>
      <c r="Y406" s="72">
        <f t="shared" si="300"/>
        <v>108.44991917953291</v>
      </c>
      <c r="Z406" s="72">
        <f t="shared" si="300"/>
        <v>110.84666406554821</v>
      </c>
      <c r="AA406" s="72">
        <f t="shared" si="300"/>
        <v>116.87754305780058</v>
      </c>
      <c r="AB406" s="72">
        <f t="shared" si="300"/>
        <v>125.2940192854356</v>
      </c>
      <c r="AC406" s="72">
        <f t="shared" si="300"/>
        <v>129.64160303216099</v>
      </c>
      <c r="AD406" s="72">
        <f t="shared" si="301"/>
        <v>137.14954573323669</v>
      </c>
      <c r="AE406" s="72">
        <f t="shared" si="297"/>
        <v>143.35085502480354</v>
      </c>
      <c r="AF406" s="72">
        <f t="shared" si="298"/>
        <v>154.09552310350594</v>
      </c>
      <c r="AG406" s="73">
        <f t="shared" si="298"/>
        <v>165.50582910651579</v>
      </c>
      <c r="AH406" s="619">
        <v>1</v>
      </c>
      <c r="AI406" s="230">
        <v>1</v>
      </c>
      <c r="AJ406" s="230">
        <v>1</v>
      </c>
      <c r="AK406" s="230">
        <v>1</v>
      </c>
      <c r="AL406" s="230">
        <v>1</v>
      </c>
      <c r="AM406" s="230">
        <v>1</v>
      </c>
      <c r="AN406" s="230">
        <v>1</v>
      </c>
      <c r="AO406" s="230">
        <v>1</v>
      </c>
      <c r="AP406" s="230">
        <v>1</v>
      </c>
      <c r="AQ406" s="230">
        <v>1</v>
      </c>
      <c r="AR406" s="230">
        <v>1</v>
      </c>
      <c r="AS406" s="230">
        <v>1</v>
      </c>
      <c r="AT406" s="230">
        <v>4</v>
      </c>
      <c r="AU406" s="230">
        <v>6</v>
      </c>
      <c r="AV406" s="232">
        <v>7</v>
      </c>
    </row>
    <row r="407" spans="2:48" ht="14.45">
      <c r="B407" s="340"/>
      <c r="C407" s="8" t="s">
        <v>199</v>
      </c>
      <c r="D407" s="177">
        <v>1115.8</v>
      </c>
      <c r="E407" s="177">
        <v>1053.3</v>
      </c>
      <c r="F407" s="177">
        <v>1072.2</v>
      </c>
      <c r="G407" s="177">
        <v>1078.2</v>
      </c>
      <c r="H407" s="177">
        <v>1102.4000000000001</v>
      </c>
      <c r="I407" s="177">
        <v>1154.3</v>
      </c>
      <c r="J407" s="177">
        <v>1218</v>
      </c>
      <c r="K407" s="177">
        <v>1217.3000000000002</v>
      </c>
      <c r="L407" s="177">
        <v>1289.5</v>
      </c>
      <c r="M407" s="177">
        <v>1388.7</v>
      </c>
      <c r="N407" s="177">
        <v>1436.3000000000002</v>
      </c>
      <c r="O407" s="177">
        <v>1546.2999999999997</v>
      </c>
      <c r="P407" s="177">
        <v>1595.4781400000002</v>
      </c>
      <c r="Q407" s="177">
        <v>1751.89768</v>
      </c>
      <c r="R407" s="177">
        <v>1857.3516799999998</v>
      </c>
      <c r="S407" s="618">
        <f>100</f>
        <v>100</v>
      </c>
      <c r="T407" s="72">
        <f t="shared" si="302"/>
        <v>94.398637748700494</v>
      </c>
      <c r="U407" s="72">
        <f t="shared" si="302"/>
        <v>96.092489693493462</v>
      </c>
      <c r="V407" s="72">
        <f t="shared" si="302"/>
        <v>96.630220469618209</v>
      </c>
      <c r="W407" s="72">
        <f t="shared" si="302"/>
        <v>98.799067933321396</v>
      </c>
      <c r="X407" s="72">
        <f t="shared" si="300"/>
        <v>103.45043914680051</v>
      </c>
      <c r="Y407" s="72">
        <f t="shared" si="300"/>
        <v>109.15934755332498</v>
      </c>
      <c r="Z407" s="72">
        <f t="shared" si="300"/>
        <v>109.09661229611044</v>
      </c>
      <c r="AA407" s="72">
        <f t="shared" si="300"/>
        <v>115.56730596881162</v>
      </c>
      <c r="AB407" s="72">
        <f t="shared" si="300"/>
        <v>124.45778813407421</v>
      </c>
      <c r="AC407" s="72">
        <f t="shared" si="300"/>
        <v>128.72378562466395</v>
      </c>
      <c r="AD407" s="72">
        <f t="shared" si="301"/>
        <v>138.58218318695106</v>
      </c>
      <c r="AE407" s="72">
        <f t="shared" si="297"/>
        <v>142.98961641871304</v>
      </c>
      <c r="AF407" s="72">
        <f t="shared" si="298"/>
        <v>157.00821652625919</v>
      </c>
      <c r="AG407" s="73">
        <f t="shared" si="298"/>
        <v>166.4591934038358</v>
      </c>
      <c r="AH407" s="233"/>
      <c r="AI407" s="234"/>
      <c r="AJ407" s="234"/>
      <c r="AK407" s="234"/>
      <c r="AL407" s="234"/>
      <c r="AM407" s="234"/>
      <c r="AN407" s="234"/>
      <c r="AO407" s="234"/>
      <c r="AP407" s="234"/>
      <c r="AQ407" s="234"/>
      <c r="AR407" s="234"/>
      <c r="AS407" s="234"/>
      <c r="AT407" s="234"/>
      <c r="AU407" s="234"/>
      <c r="AV407" s="235"/>
    </row>
    <row r="408" spans="2:48" ht="16.5" customHeight="1">
      <c r="B408" s="620" t="s">
        <v>164</v>
      </c>
      <c r="C408" s="7" t="s">
        <v>194</v>
      </c>
      <c r="D408" s="288">
        <v>145.80000000000001</v>
      </c>
      <c r="E408" s="288">
        <v>144.6</v>
      </c>
      <c r="F408" s="288">
        <v>151.9</v>
      </c>
      <c r="G408" s="288">
        <v>162.19999999999999</v>
      </c>
      <c r="H408" s="288">
        <v>190.9</v>
      </c>
      <c r="I408" s="288">
        <v>239.8</v>
      </c>
      <c r="J408" s="288">
        <v>52.4</v>
      </c>
      <c r="K408" s="288">
        <v>235.4</v>
      </c>
      <c r="L408" s="288">
        <v>235.2</v>
      </c>
      <c r="M408" s="288">
        <v>220.6</v>
      </c>
      <c r="N408" s="288">
        <v>230.9</v>
      </c>
      <c r="O408" s="288">
        <v>218.8</v>
      </c>
      <c r="P408" s="287">
        <v>226.07468</v>
      </c>
      <c r="Q408" s="287">
        <v>248.86150000000001</v>
      </c>
      <c r="R408" s="287">
        <v>255.8819</v>
      </c>
      <c r="S408" s="618">
        <f>100</f>
        <v>100</v>
      </c>
      <c r="T408" s="72">
        <f t="shared" si="302"/>
        <v>99.176954732510282</v>
      </c>
      <c r="U408" s="72">
        <f t="shared" si="302"/>
        <v>104.18381344307269</v>
      </c>
      <c r="V408" s="72">
        <f t="shared" si="302"/>
        <v>111.24828532235938</v>
      </c>
      <c r="W408" s="72">
        <f t="shared" si="302"/>
        <v>130.93278463648832</v>
      </c>
      <c r="X408" s="72">
        <f t="shared" si="300"/>
        <v>164.47187928669408</v>
      </c>
      <c r="Y408" s="72">
        <f t="shared" si="300"/>
        <v>35.939643347050755</v>
      </c>
      <c r="Z408" s="72">
        <f t="shared" si="300"/>
        <v>161.45404663923182</v>
      </c>
      <c r="AA408" s="72">
        <f t="shared" si="300"/>
        <v>161.31687242798353</v>
      </c>
      <c r="AB408" s="72">
        <f t="shared" si="300"/>
        <v>151.3031550068587</v>
      </c>
      <c r="AC408" s="72">
        <f t="shared" si="300"/>
        <v>158.36762688614539</v>
      </c>
      <c r="AD408" s="72">
        <f t="shared" si="301"/>
        <v>150.06858710562412</v>
      </c>
      <c r="AE408" s="72">
        <f t="shared" si="297"/>
        <v>155.05807956104252</v>
      </c>
      <c r="AF408" s="72">
        <f t="shared" si="298"/>
        <v>170.68689986282578</v>
      </c>
      <c r="AG408" s="73">
        <f t="shared" si="298"/>
        <v>175.50198902606309</v>
      </c>
      <c r="AH408" s="619">
        <v>1</v>
      </c>
      <c r="AI408" s="230">
        <v>1</v>
      </c>
      <c r="AJ408" s="230">
        <v>1</v>
      </c>
      <c r="AK408" s="230">
        <v>1</v>
      </c>
      <c r="AL408" s="230">
        <v>1</v>
      </c>
      <c r="AM408" s="230">
        <v>1</v>
      </c>
      <c r="AN408" s="230">
        <v>1</v>
      </c>
      <c r="AO408" s="230">
        <v>1</v>
      </c>
      <c r="AP408" s="230">
        <v>1</v>
      </c>
      <c r="AQ408" s="230">
        <v>1</v>
      </c>
      <c r="AR408" s="230">
        <v>1</v>
      </c>
      <c r="AS408" s="230">
        <v>1</v>
      </c>
      <c r="AT408" s="230">
        <v>4</v>
      </c>
      <c r="AU408" s="230">
        <v>6</v>
      </c>
      <c r="AV408" s="232">
        <v>7</v>
      </c>
    </row>
    <row r="409" spans="2:48" ht="14.45">
      <c r="B409" s="620"/>
      <c r="C409" s="1" t="s">
        <v>195</v>
      </c>
      <c r="D409" s="288">
        <v>169.9</v>
      </c>
      <c r="E409" s="287">
        <v>219.07435000000001</v>
      </c>
      <c r="F409" s="288">
        <v>261.2</v>
      </c>
      <c r="G409" s="288">
        <v>247.8</v>
      </c>
      <c r="H409" s="288">
        <v>218.6</v>
      </c>
      <c r="I409" s="288">
        <v>303.3</v>
      </c>
      <c r="J409" s="288">
        <v>251.8</v>
      </c>
      <c r="K409" s="288">
        <v>303.7</v>
      </c>
      <c r="L409" s="288">
        <v>320.3</v>
      </c>
      <c r="M409" s="288">
        <v>305.10000000000002</v>
      </c>
      <c r="N409" s="288">
        <v>327.10000000000002</v>
      </c>
      <c r="O409" s="288">
        <v>358.4</v>
      </c>
      <c r="P409" s="287">
        <v>362.16417999999999</v>
      </c>
      <c r="Q409" s="287">
        <v>385.60998999999998</v>
      </c>
      <c r="R409" s="287">
        <v>410.89596999999998</v>
      </c>
      <c r="S409" s="618">
        <f>100</f>
        <v>100</v>
      </c>
      <c r="T409" s="72">
        <f t="shared" si="302"/>
        <v>128.94311359623308</v>
      </c>
      <c r="U409" s="72">
        <f t="shared" si="302"/>
        <v>153.73749264273101</v>
      </c>
      <c r="V409" s="72">
        <f t="shared" si="302"/>
        <v>145.85050029429075</v>
      </c>
      <c r="W409" s="72">
        <f t="shared" si="302"/>
        <v>128.66391995291346</v>
      </c>
      <c r="X409" s="72">
        <f t="shared" si="300"/>
        <v>178.51677457327838</v>
      </c>
      <c r="Y409" s="72">
        <f t="shared" si="300"/>
        <v>148.20482636845202</v>
      </c>
      <c r="Z409" s="72">
        <f t="shared" si="300"/>
        <v>178.75220718069451</v>
      </c>
      <c r="AA409" s="72">
        <f t="shared" si="300"/>
        <v>188.52266038846381</v>
      </c>
      <c r="AB409" s="72">
        <f t="shared" si="300"/>
        <v>179.57622130665098</v>
      </c>
      <c r="AC409" s="72">
        <f t="shared" si="300"/>
        <v>192.52501471453797</v>
      </c>
      <c r="AD409" s="72">
        <f t="shared" si="301"/>
        <v>210.94761624484991</v>
      </c>
      <c r="AE409" s="72">
        <f t="shared" si="297"/>
        <v>213.16314302530898</v>
      </c>
      <c r="AF409" s="72">
        <f t="shared" si="298"/>
        <v>226.96291347851675</v>
      </c>
      <c r="AG409" s="73">
        <f t="shared" si="298"/>
        <v>241.84577398469685</v>
      </c>
      <c r="AH409" s="619">
        <v>1</v>
      </c>
      <c r="AI409" s="230">
        <v>4</v>
      </c>
      <c r="AJ409" s="230">
        <v>1</v>
      </c>
      <c r="AK409" s="230">
        <v>1</v>
      </c>
      <c r="AL409" s="230">
        <v>1</v>
      </c>
      <c r="AM409" s="230">
        <v>1</v>
      </c>
      <c r="AN409" s="230">
        <v>1</v>
      </c>
      <c r="AO409" s="230">
        <v>1</v>
      </c>
      <c r="AP409" s="230">
        <v>1</v>
      </c>
      <c r="AQ409" s="230">
        <v>1</v>
      </c>
      <c r="AR409" s="230">
        <v>1</v>
      </c>
      <c r="AS409" s="230">
        <v>1</v>
      </c>
      <c r="AT409" s="230">
        <v>4</v>
      </c>
      <c r="AU409" s="230">
        <v>6</v>
      </c>
      <c r="AV409" s="232">
        <v>7</v>
      </c>
    </row>
    <row r="410" spans="2:48" ht="14.45">
      <c r="B410" s="620"/>
      <c r="C410" s="1" t="s">
        <v>196</v>
      </c>
      <c r="D410" s="288">
        <v>228.1</v>
      </c>
      <c r="E410" s="288">
        <v>306.8</v>
      </c>
      <c r="F410" s="288">
        <v>259.3</v>
      </c>
      <c r="G410" s="288">
        <v>312.2</v>
      </c>
      <c r="H410" s="288">
        <v>347.7</v>
      </c>
      <c r="I410" s="288">
        <v>353.9</v>
      </c>
      <c r="J410" s="288">
        <v>332.9</v>
      </c>
      <c r="K410" s="288">
        <v>362.6</v>
      </c>
      <c r="L410" s="288">
        <v>413.3</v>
      </c>
      <c r="M410" s="288">
        <v>397.9</v>
      </c>
      <c r="N410" s="288">
        <v>401.7</v>
      </c>
      <c r="O410" s="288">
        <v>498.4</v>
      </c>
      <c r="P410" s="287">
        <v>525.30443000000002</v>
      </c>
      <c r="Q410" s="287">
        <v>593.82848999999999</v>
      </c>
      <c r="R410" s="287">
        <v>654.52515000000005</v>
      </c>
      <c r="S410" s="618">
        <f>100</f>
        <v>100</v>
      </c>
      <c r="T410" s="72">
        <f t="shared" si="302"/>
        <v>134.50241122314773</v>
      </c>
      <c r="U410" s="72">
        <f t="shared" si="302"/>
        <v>113.67821131082859</v>
      </c>
      <c r="V410" s="72">
        <f t="shared" si="302"/>
        <v>136.86979395002191</v>
      </c>
      <c r="W410" s="72">
        <f t="shared" si="302"/>
        <v>152.43314335817624</v>
      </c>
      <c r="X410" s="72">
        <f t="shared" si="300"/>
        <v>155.15124945199474</v>
      </c>
      <c r="Y410" s="72">
        <f t="shared" si="300"/>
        <v>145.94476106970626</v>
      </c>
      <c r="Z410" s="72">
        <f t="shared" si="300"/>
        <v>158.96536606751425</v>
      </c>
      <c r="AA410" s="72">
        <f t="shared" si="300"/>
        <v>181.1924594476107</v>
      </c>
      <c r="AB410" s="72">
        <f t="shared" si="300"/>
        <v>174.4410346339325</v>
      </c>
      <c r="AC410" s="72">
        <f t="shared" si="300"/>
        <v>176.10697062691801</v>
      </c>
      <c r="AD410" s="72">
        <f t="shared" si="301"/>
        <v>218.50065760631301</v>
      </c>
      <c r="AE410" s="72">
        <f t="shared" si="297"/>
        <v>230.29567295046033</v>
      </c>
      <c r="AF410" s="72">
        <f t="shared" si="298"/>
        <v>260.3369092503288</v>
      </c>
      <c r="AG410" s="73">
        <f t="shared" si="298"/>
        <v>286.94658044717232</v>
      </c>
      <c r="AH410" s="619">
        <v>1</v>
      </c>
      <c r="AI410" s="230">
        <v>1</v>
      </c>
      <c r="AJ410" s="230">
        <v>1</v>
      </c>
      <c r="AK410" s="230">
        <v>1</v>
      </c>
      <c r="AL410" s="230">
        <v>1</v>
      </c>
      <c r="AM410" s="230">
        <v>1</v>
      </c>
      <c r="AN410" s="230">
        <v>1</v>
      </c>
      <c r="AO410" s="230">
        <v>1</v>
      </c>
      <c r="AP410" s="230">
        <v>1</v>
      </c>
      <c r="AQ410" s="230">
        <v>1</v>
      </c>
      <c r="AR410" s="230">
        <v>1</v>
      </c>
      <c r="AS410" s="230">
        <v>1</v>
      </c>
      <c r="AT410" s="230">
        <v>4</v>
      </c>
      <c r="AU410" s="230">
        <v>6</v>
      </c>
      <c r="AV410" s="232">
        <v>7</v>
      </c>
    </row>
    <row r="411" spans="2:48" ht="14.45">
      <c r="B411" s="620"/>
      <c r="C411" s="1" t="s">
        <v>197</v>
      </c>
      <c r="D411" s="288">
        <v>112.5</v>
      </c>
      <c r="E411" s="287">
        <v>79.325659000000002</v>
      </c>
      <c r="F411" s="288">
        <v>127.5</v>
      </c>
      <c r="G411" s="288">
        <v>133.69999999999999</v>
      </c>
      <c r="H411" s="288">
        <v>183.9</v>
      </c>
      <c r="I411" s="288">
        <v>257.89999999999998</v>
      </c>
      <c r="J411" s="288">
        <v>388.2</v>
      </c>
      <c r="K411" s="288">
        <v>362.3</v>
      </c>
      <c r="L411" s="288">
        <v>452.5</v>
      </c>
      <c r="M411" s="288">
        <v>423.3</v>
      </c>
      <c r="N411" s="288">
        <v>450.1</v>
      </c>
      <c r="O411" s="288">
        <v>299.3</v>
      </c>
      <c r="P411" s="287">
        <v>319.62204000000003</v>
      </c>
      <c r="Q411" s="287">
        <v>331.52154999999999</v>
      </c>
      <c r="R411" s="287">
        <v>364.00571000000002</v>
      </c>
      <c r="S411" s="618">
        <f>100</f>
        <v>100</v>
      </c>
      <c r="T411" s="72">
        <f t="shared" si="302"/>
        <v>70.511696888888892</v>
      </c>
      <c r="U411" s="72">
        <f t="shared" si="302"/>
        <v>113.33333333333333</v>
      </c>
      <c r="V411" s="72">
        <f t="shared" si="302"/>
        <v>118.84444444444443</v>
      </c>
      <c r="W411" s="72">
        <f t="shared" si="302"/>
        <v>163.46666666666667</v>
      </c>
      <c r="X411" s="72">
        <f t="shared" si="300"/>
        <v>229.24444444444441</v>
      </c>
      <c r="Y411" s="72">
        <f t="shared" si="300"/>
        <v>345.06666666666666</v>
      </c>
      <c r="Z411" s="72">
        <f t="shared" si="300"/>
        <v>322.04444444444442</v>
      </c>
      <c r="AA411" s="72">
        <f t="shared" si="300"/>
        <v>402.22222222222223</v>
      </c>
      <c r="AB411" s="72">
        <f t="shared" si="300"/>
        <v>376.26666666666665</v>
      </c>
      <c r="AC411" s="72">
        <f t="shared" si="300"/>
        <v>400.0888888888889</v>
      </c>
      <c r="AD411" s="72">
        <f t="shared" si="301"/>
        <v>266.04444444444442</v>
      </c>
      <c r="AE411" s="72">
        <f t="shared" si="297"/>
        <v>284.10847999999999</v>
      </c>
      <c r="AF411" s="72">
        <f t="shared" si="298"/>
        <v>294.68582222222221</v>
      </c>
      <c r="AG411" s="73">
        <f t="shared" si="298"/>
        <v>323.56063111111115</v>
      </c>
      <c r="AH411" s="619">
        <v>1</v>
      </c>
      <c r="AI411" s="230">
        <v>4</v>
      </c>
      <c r="AJ411" s="230">
        <v>1</v>
      </c>
      <c r="AK411" s="230">
        <v>1</v>
      </c>
      <c r="AL411" s="230">
        <v>1</v>
      </c>
      <c r="AM411" s="230">
        <v>1</v>
      </c>
      <c r="AN411" s="230">
        <v>1</v>
      </c>
      <c r="AO411" s="230">
        <v>1</v>
      </c>
      <c r="AP411" s="230">
        <v>1</v>
      </c>
      <c r="AQ411" s="230">
        <v>1</v>
      </c>
      <c r="AR411" s="230">
        <v>1</v>
      </c>
      <c r="AS411" s="230">
        <v>1</v>
      </c>
      <c r="AT411" s="230">
        <v>4</v>
      </c>
      <c r="AU411" s="230">
        <v>6</v>
      </c>
      <c r="AV411" s="232">
        <v>7</v>
      </c>
    </row>
    <row r="412" spans="2:48" ht="14.45">
      <c r="B412" s="620"/>
      <c r="C412" s="1" t="s">
        <v>198</v>
      </c>
      <c r="D412" s="288">
        <v>656.30000000000007</v>
      </c>
      <c r="E412" s="288">
        <v>749.80000899999993</v>
      </c>
      <c r="F412" s="288">
        <v>799.90000000000009</v>
      </c>
      <c r="G412" s="288">
        <v>855.90000000000009</v>
      </c>
      <c r="H412" s="288">
        <v>941.1</v>
      </c>
      <c r="I412" s="288">
        <v>1154.9000000000001</v>
      </c>
      <c r="J412" s="288">
        <v>1025.3</v>
      </c>
      <c r="K412" s="288">
        <v>1264</v>
      </c>
      <c r="L412" s="288">
        <v>1421.3</v>
      </c>
      <c r="M412" s="288">
        <v>1346.9</v>
      </c>
      <c r="N412" s="288">
        <v>1409.8000000000002</v>
      </c>
      <c r="O412" s="288">
        <v>1374.8999999999999</v>
      </c>
      <c r="P412" s="287">
        <v>1433.16533</v>
      </c>
      <c r="Q412" s="287">
        <v>1559.8215299999999</v>
      </c>
      <c r="R412" s="287">
        <v>1685.3087300000002</v>
      </c>
      <c r="S412" s="618">
        <f>100</f>
        <v>100</v>
      </c>
      <c r="T412" s="72">
        <f t="shared" si="302"/>
        <v>114.24653496876427</v>
      </c>
      <c r="U412" s="72">
        <f t="shared" si="302"/>
        <v>121.88023769617554</v>
      </c>
      <c r="V412" s="72">
        <f t="shared" si="302"/>
        <v>130.41292092031085</v>
      </c>
      <c r="W412" s="72">
        <f t="shared" si="302"/>
        <v>143.39478896845952</v>
      </c>
      <c r="X412" s="72">
        <f t="shared" si="300"/>
        <v>175.97135456346183</v>
      </c>
      <c r="Y412" s="72">
        <f t="shared" si="300"/>
        <v>156.22428767332011</v>
      </c>
      <c r="Z412" s="72">
        <f t="shared" si="300"/>
        <v>192.59484991619684</v>
      </c>
      <c r="AA412" s="72">
        <f t="shared" si="300"/>
        <v>216.56254761541976</v>
      </c>
      <c r="AB412" s="72">
        <f t="shared" si="300"/>
        <v>205.22626847478284</v>
      </c>
      <c r="AC412" s="72">
        <f t="shared" si="300"/>
        <v>214.8103001676063</v>
      </c>
      <c r="AD412" s="72">
        <f t="shared" si="301"/>
        <v>209.4926100868505</v>
      </c>
      <c r="AE412" s="72">
        <f t="shared" si="297"/>
        <v>218.37046015541671</v>
      </c>
      <c r="AF412" s="72">
        <f t="shared" si="298"/>
        <v>237.6689821727868</v>
      </c>
      <c r="AG412" s="73">
        <f t="shared" si="298"/>
        <v>256.78938442785312</v>
      </c>
      <c r="AH412" s="619">
        <v>1</v>
      </c>
      <c r="AI412" s="230">
        <v>1</v>
      </c>
      <c r="AJ412" s="230">
        <v>1</v>
      </c>
      <c r="AK412" s="230">
        <v>1</v>
      </c>
      <c r="AL412" s="230">
        <v>1</v>
      </c>
      <c r="AM412" s="230">
        <v>1</v>
      </c>
      <c r="AN412" s="230">
        <v>1</v>
      </c>
      <c r="AO412" s="230">
        <v>1</v>
      </c>
      <c r="AP412" s="230">
        <v>1</v>
      </c>
      <c r="AQ412" s="230">
        <v>1</v>
      </c>
      <c r="AR412" s="230">
        <v>1</v>
      </c>
      <c r="AS412" s="230">
        <v>1</v>
      </c>
      <c r="AT412" s="230">
        <v>4</v>
      </c>
      <c r="AU412" s="230">
        <v>6</v>
      </c>
      <c r="AV412" s="232">
        <v>7</v>
      </c>
    </row>
    <row r="413" spans="2:48" ht="15" thickBot="1">
      <c r="B413" s="342"/>
      <c r="C413" s="9" t="s">
        <v>199</v>
      </c>
      <c r="D413" s="177">
        <v>543.80000000000007</v>
      </c>
      <c r="E413" s="177">
        <v>670.47434999999996</v>
      </c>
      <c r="F413" s="177">
        <v>672.40000000000009</v>
      </c>
      <c r="G413" s="177">
        <v>722.2</v>
      </c>
      <c r="H413" s="177">
        <v>757.2</v>
      </c>
      <c r="I413" s="177">
        <v>897</v>
      </c>
      <c r="J413" s="177">
        <v>637.09999999999991</v>
      </c>
      <c r="K413" s="177">
        <v>901.7</v>
      </c>
      <c r="L413" s="177">
        <v>968.8</v>
      </c>
      <c r="M413" s="177">
        <v>923.6</v>
      </c>
      <c r="N413" s="177">
        <v>959.7</v>
      </c>
      <c r="O413" s="177">
        <v>1075.5999999999999</v>
      </c>
      <c r="P413" s="177">
        <v>1113.5432900000001</v>
      </c>
      <c r="Q413" s="177">
        <v>1228.29998</v>
      </c>
      <c r="R413" s="177">
        <v>1321.3030200000001</v>
      </c>
      <c r="S413" s="59">
        <f>100</f>
        <v>100</v>
      </c>
      <c r="T413" s="74">
        <f t="shared" si="302"/>
        <v>123.2942901802133</v>
      </c>
      <c r="U413" s="74">
        <f t="shared" si="302"/>
        <v>123.64840014711292</v>
      </c>
      <c r="V413" s="74">
        <f t="shared" si="302"/>
        <v>132.80617874218461</v>
      </c>
      <c r="W413" s="74">
        <f t="shared" si="302"/>
        <v>139.24236851783743</v>
      </c>
      <c r="X413" s="74">
        <f t="shared" si="300"/>
        <v>164.95034939315923</v>
      </c>
      <c r="Y413" s="74">
        <f t="shared" si="300"/>
        <v>117.1570430305259</v>
      </c>
      <c r="Z413" s="74">
        <f t="shared" si="300"/>
        <v>165.81463773446117</v>
      </c>
      <c r="AA413" s="74">
        <f t="shared" si="300"/>
        <v>178.15373299006987</v>
      </c>
      <c r="AB413" s="74">
        <f t="shared" si="300"/>
        <v>169.84185362265538</v>
      </c>
      <c r="AC413" s="74">
        <f t="shared" si="300"/>
        <v>176.48032364840012</v>
      </c>
      <c r="AD413" s="74">
        <f t="shared" si="301"/>
        <v>197.79330636263327</v>
      </c>
      <c r="AE413" s="74">
        <f t="shared" si="297"/>
        <v>204.77074108127988</v>
      </c>
      <c r="AF413" s="74">
        <f t="shared" si="298"/>
        <v>225.87347922030156</v>
      </c>
      <c r="AG413" s="75">
        <f t="shared" si="298"/>
        <v>242.97591393894811</v>
      </c>
      <c r="AH413" s="236"/>
      <c r="AI413" s="237"/>
      <c r="AJ413" s="237"/>
      <c r="AK413" s="237"/>
      <c r="AL413" s="237"/>
      <c r="AM413" s="237"/>
      <c r="AN413" s="237"/>
      <c r="AO413" s="237"/>
      <c r="AP413" s="237"/>
      <c r="AQ413" s="237"/>
      <c r="AR413" s="237"/>
      <c r="AS413" s="237"/>
      <c r="AT413" s="237"/>
      <c r="AU413" s="237"/>
      <c r="AV413" s="238"/>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D12" sqref="D12:BD2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27" t="s">
        <v>234</v>
      </c>
      <c r="C4" s="628"/>
      <c r="D4" s="628"/>
      <c r="E4" s="628"/>
      <c r="F4" s="628"/>
      <c r="G4" s="629"/>
      <c r="H4" s="630"/>
      <c r="I4" s="191"/>
      <c r="J4" s="191"/>
      <c r="K4" s="191"/>
      <c r="L4" s="101"/>
      <c r="M4" s="101"/>
      <c r="N4" s="101"/>
      <c r="O4" s="101"/>
      <c r="P4" s="101"/>
      <c r="Q4" s="101"/>
      <c r="R4" s="101"/>
      <c r="S4" s="101"/>
      <c r="T4" s="101"/>
      <c r="U4" s="101"/>
      <c r="AD4" s="101"/>
      <c r="AM4" s="101"/>
      <c r="AV4" s="101"/>
    </row>
    <row r="5" spans="1:16383">
      <c r="B5" s="631" t="s">
        <v>235</v>
      </c>
      <c r="C5" s="632"/>
      <c r="D5" s="632"/>
      <c r="E5" s="632"/>
      <c r="F5" s="632"/>
      <c r="G5" s="633"/>
      <c r="H5" s="634"/>
      <c r="I5" s="205"/>
      <c r="J5" s="205"/>
      <c r="K5" s="159"/>
      <c r="L5" s="136"/>
      <c r="U5" s="136"/>
      <c r="AD5" s="136"/>
      <c r="AG5" s="78"/>
      <c r="AH5" s="78"/>
      <c r="AM5" s="136"/>
      <c r="AN5" s="78"/>
      <c r="AO5" s="78"/>
      <c r="AP5" s="78"/>
      <c r="AQ5" s="78"/>
      <c r="AV5" s="136"/>
      <c r="AW5" s="78"/>
      <c r="AX5" s="78"/>
      <c r="AY5" s="78"/>
      <c r="AZ5" s="78"/>
      <c r="BC5" s="78"/>
      <c r="BD5" s="78"/>
      <c r="BE5" s="78"/>
      <c r="BJ5" s="78"/>
    </row>
    <row r="6" spans="1:16383">
      <c r="B6" s="631" t="s">
        <v>236</v>
      </c>
      <c r="C6" s="632"/>
      <c r="D6" s="632"/>
      <c r="E6" s="632"/>
      <c r="F6" s="632"/>
      <c r="G6" s="633"/>
      <c r="H6" s="634"/>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5" t="s">
        <v>237</v>
      </c>
      <c r="C7" s="636"/>
      <c r="D7" s="636"/>
      <c r="E7" s="636"/>
      <c r="F7" s="636"/>
      <c r="G7" s="637"/>
      <c r="H7" s="638"/>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39" t="s">
        <v>239</v>
      </c>
      <c r="E9" s="138"/>
      <c r="F9" s="138"/>
      <c r="G9" s="138"/>
      <c r="H9" s="138"/>
      <c r="I9" s="138"/>
      <c r="J9" s="138"/>
      <c r="K9" s="139"/>
      <c r="L9" s="203"/>
      <c r="M9" s="639" t="s">
        <v>240</v>
      </c>
      <c r="N9" s="138"/>
      <c r="O9" s="138"/>
      <c r="P9" s="138"/>
      <c r="Q9" s="138"/>
      <c r="R9" s="138"/>
      <c r="S9" s="138"/>
      <c r="T9" s="138"/>
      <c r="U9" s="184"/>
      <c r="V9" s="639" t="s">
        <v>241</v>
      </c>
      <c r="W9" s="138"/>
      <c r="X9" s="138"/>
      <c r="Y9" s="138"/>
      <c r="Z9" s="138"/>
      <c r="AA9" s="138"/>
      <c r="AB9" s="138"/>
      <c r="AC9" s="138"/>
      <c r="AD9" s="184"/>
      <c r="AE9" s="639" t="s">
        <v>242</v>
      </c>
      <c r="AF9" s="138"/>
      <c r="AG9" s="138"/>
      <c r="AH9" s="138"/>
      <c r="AI9" s="138"/>
      <c r="AJ9" s="138"/>
      <c r="AK9" s="138"/>
      <c r="AL9" s="139"/>
      <c r="AM9" s="186"/>
      <c r="AN9" s="178" t="s">
        <v>243</v>
      </c>
      <c r="AO9" s="137"/>
      <c r="AP9" s="137"/>
      <c r="AQ9" s="137"/>
      <c r="AR9" s="137"/>
      <c r="AS9" s="137"/>
      <c r="AT9" s="137"/>
      <c r="AU9" s="137"/>
      <c r="AV9" s="184"/>
      <c r="AW9" s="639"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0"/>
      <c r="E11" s="84"/>
      <c r="F11" s="84"/>
      <c r="G11" s="84"/>
      <c r="H11" s="84"/>
      <c r="I11" s="84"/>
      <c r="J11" s="84"/>
      <c r="K11" s="181"/>
      <c r="L11" s="79"/>
      <c r="M11" s="640"/>
      <c r="N11" s="84"/>
      <c r="O11" s="84"/>
      <c r="P11" s="84"/>
      <c r="Q11" s="84"/>
      <c r="R11" s="84"/>
      <c r="S11" s="84"/>
      <c r="T11" s="84"/>
      <c r="U11" s="185"/>
      <c r="V11" s="640"/>
      <c r="W11" s="84"/>
      <c r="X11" s="84"/>
      <c r="Y11" s="84"/>
      <c r="Z11" s="84"/>
      <c r="AA11" s="84"/>
      <c r="AB11" s="84"/>
      <c r="AC11" s="84"/>
      <c r="AD11" s="185"/>
      <c r="AE11" s="640"/>
      <c r="AF11" s="84"/>
      <c r="AG11" s="84"/>
      <c r="AH11" s="84"/>
      <c r="AI11" s="84"/>
      <c r="AJ11" s="84"/>
      <c r="AK11" s="84"/>
      <c r="AL11" s="181"/>
      <c r="AM11" s="187"/>
      <c r="AN11" s="84"/>
      <c r="AO11" s="84"/>
      <c r="AP11" s="84"/>
      <c r="AQ11" s="84"/>
      <c r="AR11" s="84"/>
      <c r="AS11" s="84"/>
      <c r="AT11" s="84"/>
      <c r="AU11" s="84"/>
      <c r="AV11" s="185"/>
      <c r="AW11" s="640"/>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641"/>
      <c r="D12" s="224">
        <v>1884</v>
      </c>
      <c r="E12" s="224">
        <v>2034</v>
      </c>
      <c r="F12" s="224">
        <v>2118</v>
      </c>
      <c r="G12" s="224">
        <v>2068</v>
      </c>
      <c r="H12" s="224">
        <v>2641</v>
      </c>
      <c r="I12" s="224">
        <v>2584</v>
      </c>
      <c r="J12" s="224">
        <v>2659</v>
      </c>
      <c r="K12" s="224">
        <v>2437</v>
      </c>
      <c r="M12" s="223">
        <v>-1E+18</v>
      </c>
      <c r="N12" s="223">
        <v>-1E+18</v>
      </c>
      <c r="O12" s="224">
        <v>142768</v>
      </c>
      <c r="P12" s="224">
        <v>140624</v>
      </c>
      <c r="Q12" s="223">
        <v>-1E+18</v>
      </c>
      <c r="R12" s="223">
        <v>-1E+18</v>
      </c>
      <c r="S12" s="224">
        <v>179874</v>
      </c>
      <c r="T12" s="223">
        <v>-1E+18</v>
      </c>
      <c r="V12" s="223">
        <v>10.71</v>
      </c>
      <c r="W12" s="223">
        <v>8.94</v>
      </c>
      <c r="X12" s="223">
        <v>9.19</v>
      </c>
      <c r="Y12" s="223">
        <v>8.8000000000000007</v>
      </c>
      <c r="Z12" s="223">
        <v>10.83</v>
      </c>
      <c r="AA12" s="223">
        <v>10.29</v>
      </c>
      <c r="AB12" s="223">
        <v>10.210000000000001</v>
      </c>
      <c r="AC12" s="223">
        <v>9.48</v>
      </c>
      <c r="AE12" s="223">
        <v>-1E+18</v>
      </c>
      <c r="AF12" s="223">
        <v>-1E+18</v>
      </c>
      <c r="AG12" s="223">
        <v>10.28</v>
      </c>
      <c r="AH12" s="223">
        <v>10.029999999999999</v>
      </c>
      <c r="AI12" s="223">
        <v>-1E+18</v>
      </c>
      <c r="AJ12" s="223">
        <v>-1E+18</v>
      </c>
      <c r="AK12" s="223">
        <v>11.78</v>
      </c>
      <c r="AL12" s="223">
        <v>-1E+18</v>
      </c>
      <c r="AN12" s="286">
        <v>-1E+18</v>
      </c>
      <c r="AO12" s="286">
        <v>-1E+18</v>
      </c>
      <c r="AP12" s="286">
        <v>-1E+18</v>
      </c>
      <c r="AQ12" s="286">
        <v>-1E+18</v>
      </c>
      <c r="AR12" s="286">
        <v>-1E+18</v>
      </c>
      <c r="AS12" s="286">
        <v>-1E+18</v>
      </c>
      <c r="AT12" s="286">
        <v>-1E+18</v>
      </c>
      <c r="AU12" s="286">
        <v>-1E+18</v>
      </c>
      <c r="AW12" s="286">
        <v>-1E+18</v>
      </c>
      <c r="AX12" s="286">
        <v>-1E+18</v>
      </c>
      <c r="AY12" s="286">
        <v>-1E+18</v>
      </c>
      <c r="AZ12" s="286">
        <v>-1E+18</v>
      </c>
      <c r="BA12" s="286">
        <v>-1E+18</v>
      </c>
      <c r="BB12" s="286">
        <v>-1E+18</v>
      </c>
      <c r="BC12" s="286">
        <v>-1E+18</v>
      </c>
      <c r="BD12" s="286">
        <v>-1E+18</v>
      </c>
      <c r="BE12" s="78"/>
      <c r="BJ12" s="78"/>
    </row>
    <row r="13" spans="1:16383" s="86" customFormat="1" ht="14.45">
      <c r="B13" s="87" t="s">
        <v>200</v>
      </c>
      <c r="C13" s="642"/>
      <c r="D13" s="223">
        <v>8</v>
      </c>
      <c r="E13" s="223">
        <v>6</v>
      </c>
      <c r="F13" s="223">
        <v>3</v>
      </c>
      <c r="G13" s="223">
        <v>4</v>
      </c>
      <c r="H13" s="223">
        <v>4</v>
      </c>
      <c r="I13" s="223">
        <v>3</v>
      </c>
      <c r="J13" s="223">
        <v>1</v>
      </c>
      <c r="K13" s="223">
        <v>2</v>
      </c>
      <c r="L13" s="88"/>
      <c r="M13" s="224">
        <v>1508</v>
      </c>
      <c r="N13" s="223">
        <v>978</v>
      </c>
      <c r="O13" s="223">
        <v>221</v>
      </c>
      <c r="P13" s="223">
        <v>244</v>
      </c>
      <c r="Q13" s="223">
        <v>88</v>
      </c>
      <c r="R13" s="223">
        <v>81</v>
      </c>
      <c r="S13" s="286">
        <v>-1E+18</v>
      </c>
      <c r="T13" s="286">
        <v>-1E+18</v>
      </c>
      <c r="U13" s="88"/>
      <c r="V13" s="223">
        <v>19.510000000000002</v>
      </c>
      <c r="W13" s="223">
        <v>12.24</v>
      </c>
      <c r="X13" s="223">
        <v>6</v>
      </c>
      <c r="Y13" s="223">
        <v>8.33</v>
      </c>
      <c r="Z13" s="223">
        <v>10.53</v>
      </c>
      <c r="AA13" s="223">
        <v>6.67</v>
      </c>
      <c r="AB13" s="223">
        <v>2.56</v>
      </c>
      <c r="AC13" s="223">
        <v>4.88</v>
      </c>
      <c r="AD13" s="88"/>
      <c r="AE13" s="223">
        <v>37.54</v>
      </c>
      <c r="AF13" s="223">
        <v>24.4</v>
      </c>
      <c r="AG13" s="223">
        <v>5.51</v>
      </c>
      <c r="AH13" s="223">
        <v>6.79</v>
      </c>
      <c r="AI13" s="223">
        <v>3.69</v>
      </c>
      <c r="AJ13" s="223">
        <v>1.74</v>
      </c>
      <c r="AK13" s="286">
        <v>-1E+18</v>
      </c>
      <c r="AL13" s="286">
        <v>-1E+18</v>
      </c>
      <c r="AM13" s="88"/>
      <c r="AN13" s="286">
        <v>-1E+18</v>
      </c>
      <c r="AO13" s="286">
        <v>-1E+18</v>
      </c>
      <c r="AP13" s="286">
        <v>-1E+18</v>
      </c>
      <c r="AQ13" s="286">
        <v>-1E+18</v>
      </c>
      <c r="AR13" s="286">
        <v>-1E+18</v>
      </c>
      <c r="AS13" s="286">
        <v>-1E+18</v>
      </c>
      <c r="AT13" s="286">
        <v>-1E+18</v>
      </c>
      <c r="AU13" s="286">
        <v>-1E+18</v>
      </c>
      <c r="AV13" s="88"/>
      <c r="AW13" s="286">
        <v>-1E+18</v>
      </c>
      <c r="AX13" s="286">
        <v>-1E+18</v>
      </c>
      <c r="AY13" s="286">
        <v>-1E+18</v>
      </c>
      <c r="AZ13" s="286">
        <v>-1E+18</v>
      </c>
      <c r="BA13" s="286">
        <v>-1E+18</v>
      </c>
      <c r="BB13" s="286">
        <v>-1E+18</v>
      </c>
      <c r="BC13" s="286">
        <v>-1E+18</v>
      </c>
      <c r="BD13" s="286">
        <v>-1E+18</v>
      </c>
    </row>
    <row r="14" spans="1:16383" s="86" customFormat="1" ht="14.45">
      <c r="B14" s="90" t="s">
        <v>201</v>
      </c>
      <c r="C14" s="88"/>
      <c r="D14" s="223">
        <v>312</v>
      </c>
      <c r="E14" s="223">
        <v>371</v>
      </c>
      <c r="F14" s="223">
        <v>362</v>
      </c>
      <c r="G14" s="223">
        <v>376</v>
      </c>
      <c r="H14" s="223">
        <v>463</v>
      </c>
      <c r="I14" s="223">
        <v>418</v>
      </c>
      <c r="J14" s="223">
        <v>391</v>
      </c>
      <c r="K14" s="223">
        <v>352</v>
      </c>
      <c r="L14" s="88"/>
      <c r="M14" s="224">
        <v>34551</v>
      </c>
      <c r="N14" s="224">
        <v>26610</v>
      </c>
      <c r="O14" s="224">
        <v>22832</v>
      </c>
      <c r="P14" s="224">
        <v>22950</v>
      </c>
      <c r="Q14" s="224">
        <v>31442</v>
      </c>
      <c r="R14" s="224">
        <v>29408</v>
      </c>
      <c r="S14" s="224">
        <v>30894</v>
      </c>
      <c r="T14" s="224">
        <v>30574</v>
      </c>
      <c r="U14" s="88"/>
      <c r="V14" s="223">
        <v>9.52</v>
      </c>
      <c r="W14" s="223">
        <v>8.82</v>
      </c>
      <c r="X14" s="223">
        <v>8.66</v>
      </c>
      <c r="Y14" s="223">
        <v>8.99</v>
      </c>
      <c r="Z14" s="223">
        <v>12.76</v>
      </c>
      <c r="AA14" s="223">
        <v>11.43</v>
      </c>
      <c r="AB14" s="223">
        <v>10.52</v>
      </c>
      <c r="AC14" s="223">
        <v>9.7799999999999994</v>
      </c>
      <c r="AD14" s="88"/>
      <c r="AE14" s="223">
        <v>14.45</v>
      </c>
      <c r="AF14" s="223">
        <v>8.27</v>
      </c>
      <c r="AG14" s="223">
        <v>6.93</v>
      </c>
      <c r="AH14" s="223">
        <v>6.9</v>
      </c>
      <c r="AI14" s="223">
        <v>11.26</v>
      </c>
      <c r="AJ14" s="223">
        <v>10.34</v>
      </c>
      <c r="AK14" s="223">
        <v>10.3</v>
      </c>
      <c r="AL14" s="223">
        <v>10.37</v>
      </c>
      <c r="AM14" s="88"/>
      <c r="AN14" s="286">
        <v>-1E+18</v>
      </c>
      <c r="AO14" s="286">
        <v>-1E+18</v>
      </c>
      <c r="AP14" s="286">
        <v>-1E+18</v>
      </c>
      <c r="AQ14" s="286">
        <v>-1E+18</v>
      </c>
      <c r="AR14" s="286">
        <v>-1E+18</v>
      </c>
      <c r="AS14" s="286">
        <v>-1E+18</v>
      </c>
      <c r="AT14" s="286">
        <v>-1E+18</v>
      </c>
      <c r="AU14" s="286">
        <v>-1E+18</v>
      </c>
      <c r="AV14" s="88"/>
      <c r="AW14" s="286">
        <v>-1E+18</v>
      </c>
      <c r="AX14" s="286">
        <v>-1E+18</v>
      </c>
      <c r="AY14" s="286">
        <v>-1E+18</v>
      </c>
      <c r="AZ14" s="286">
        <v>-1E+18</v>
      </c>
      <c r="BA14" s="286">
        <v>-1E+18</v>
      </c>
      <c r="BB14" s="286">
        <v>-1E+18</v>
      </c>
      <c r="BC14" s="286">
        <v>-1E+18</v>
      </c>
      <c r="BD14" s="286">
        <v>-1E+18</v>
      </c>
    </row>
    <row r="15" spans="1:16383" s="86" customFormat="1" ht="14.45">
      <c r="A15" s="94"/>
      <c r="B15" s="90" t="s">
        <v>202</v>
      </c>
      <c r="C15" s="88"/>
      <c r="D15" s="223">
        <v>7</v>
      </c>
      <c r="E15" s="223">
        <v>7</v>
      </c>
      <c r="F15" s="223">
        <v>9</v>
      </c>
      <c r="G15" s="223">
        <v>12</v>
      </c>
      <c r="H15" s="223">
        <v>14</v>
      </c>
      <c r="I15" s="223">
        <v>11</v>
      </c>
      <c r="J15" s="223">
        <v>8</v>
      </c>
      <c r="K15" s="223">
        <v>10</v>
      </c>
      <c r="L15" s="88"/>
      <c r="M15" s="224">
        <v>1257</v>
      </c>
      <c r="N15" s="223">
        <v>653</v>
      </c>
      <c r="O15" s="223">
        <v>724</v>
      </c>
      <c r="P15" s="224">
        <v>2966</v>
      </c>
      <c r="Q15" s="224">
        <v>1840</v>
      </c>
      <c r="R15" s="224">
        <v>3364</v>
      </c>
      <c r="S15" s="223">
        <v>805</v>
      </c>
      <c r="T15" s="224">
        <v>1119</v>
      </c>
      <c r="U15" s="88"/>
      <c r="V15" s="223">
        <v>9.86</v>
      </c>
      <c r="W15" s="223">
        <v>8.43</v>
      </c>
      <c r="X15" s="223">
        <v>9.89</v>
      </c>
      <c r="Y15" s="223">
        <v>13.19</v>
      </c>
      <c r="Z15" s="223">
        <v>15.56</v>
      </c>
      <c r="AA15" s="223">
        <v>12.94</v>
      </c>
      <c r="AB15" s="223">
        <v>7.77</v>
      </c>
      <c r="AC15" s="223">
        <v>9.8000000000000007</v>
      </c>
      <c r="AD15" s="88"/>
      <c r="AE15" s="223">
        <v>14.66</v>
      </c>
      <c r="AF15" s="223">
        <v>5.69</v>
      </c>
      <c r="AG15" s="223">
        <v>6.53</v>
      </c>
      <c r="AH15" s="223">
        <v>27.87</v>
      </c>
      <c r="AI15" s="223">
        <v>20.7</v>
      </c>
      <c r="AJ15" s="223">
        <v>37.450000000000003</v>
      </c>
      <c r="AK15" s="223">
        <v>8.7799999999999994</v>
      </c>
      <c r="AL15" s="223">
        <v>11.54</v>
      </c>
      <c r="AM15" s="88"/>
      <c r="AN15" s="286">
        <v>-1E+18</v>
      </c>
      <c r="AO15" s="286">
        <v>-1E+18</v>
      </c>
      <c r="AP15" s="286">
        <v>-1E+18</v>
      </c>
      <c r="AQ15" s="286">
        <v>-1E+18</v>
      </c>
      <c r="AR15" s="286">
        <v>-1E+18</v>
      </c>
      <c r="AS15" s="286">
        <v>-1E+18</v>
      </c>
      <c r="AT15" s="286">
        <v>-1E+18</v>
      </c>
      <c r="AU15" s="286">
        <v>-1E+18</v>
      </c>
      <c r="AV15" s="88"/>
      <c r="AW15" s="286">
        <v>-1E+18</v>
      </c>
      <c r="AX15" s="286">
        <v>-1E+18</v>
      </c>
      <c r="AY15" s="286">
        <v>-1E+18</v>
      </c>
      <c r="AZ15" s="286">
        <v>-1E+18</v>
      </c>
      <c r="BA15" s="286">
        <v>-1E+18</v>
      </c>
      <c r="BB15" s="286">
        <v>-1E+18</v>
      </c>
      <c r="BC15" s="286">
        <v>-1E+18</v>
      </c>
      <c r="BD15" s="286">
        <v>-1E+18</v>
      </c>
    </row>
    <row r="16" spans="1:16383" s="86" customFormat="1" ht="14.45">
      <c r="B16" s="90" t="s">
        <v>203</v>
      </c>
      <c r="C16" s="88"/>
      <c r="D16" s="223">
        <v>11</v>
      </c>
      <c r="E16" s="223">
        <v>13</v>
      </c>
      <c r="F16" s="223">
        <v>12</v>
      </c>
      <c r="G16" s="223">
        <v>10</v>
      </c>
      <c r="H16" s="223">
        <v>14</v>
      </c>
      <c r="I16" s="223">
        <v>16</v>
      </c>
      <c r="J16" s="223">
        <v>13</v>
      </c>
      <c r="K16" s="223">
        <v>14</v>
      </c>
      <c r="L16" s="88"/>
      <c r="M16" s="224">
        <v>1040</v>
      </c>
      <c r="N16" s="224">
        <v>1587</v>
      </c>
      <c r="O16" s="224">
        <v>1068</v>
      </c>
      <c r="P16" s="224">
        <v>1222</v>
      </c>
      <c r="Q16" s="224">
        <v>1317</v>
      </c>
      <c r="R16" s="224">
        <v>1457</v>
      </c>
      <c r="S16" s="223">
        <v>631</v>
      </c>
      <c r="T16" s="223">
        <v>819</v>
      </c>
      <c r="U16" s="88"/>
      <c r="V16" s="223">
        <v>8.8000000000000007</v>
      </c>
      <c r="W16" s="223">
        <v>9.85</v>
      </c>
      <c r="X16" s="223">
        <v>8.57</v>
      </c>
      <c r="Y16" s="223">
        <v>6.8</v>
      </c>
      <c r="Z16" s="223">
        <v>10</v>
      </c>
      <c r="AA16" s="223">
        <v>11.76</v>
      </c>
      <c r="AB16" s="223">
        <v>9.2200000000000006</v>
      </c>
      <c r="AC16" s="223">
        <v>10.07</v>
      </c>
      <c r="AD16" s="88"/>
      <c r="AE16" s="223">
        <v>13.07</v>
      </c>
      <c r="AF16" s="223">
        <v>15.46</v>
      </c>
      <c r="AG16" s="223">
        <v>10.18</v>
      </c>
      <c r="AH16" s="223">
        <v>11.14</v>
      </c>
      <c r="AI16" s="223">
        <v>13.58</v>
      </c>
      <c r="AJ16" s="223">
        <v>15.4</v>
      </c>
      <c r="AK16" s="223">
        <v>6.64</v>
      </c>
      <c r="AL16" s="223">
        <v>8.69</v>
      </c>
      <c r="AM16" s="88"/>
      <c r="AN16" s="286">
        <v>-1E+18</v>
      </c>
      <c r="AO16" s="286">
        <v>-1E+18</v>
      </c>
      <c r="AP16" s="286">
        <v>-1E+18</v>
      </c>
      <c r="AQ16" s="286">
        <v>-1E+18</v>
      </c>
      <c r="AR16" s="286">
        <v>-1E+18</v>
      </c>
      <c r="AS16" s="286">
        <v>-1E+18</v>
      </c>
      <c r="AT16" s="286">
        <v>-1E+18</v>
      </c>
      <c r="AU16" s="286">
        <v>-1E+18</v>
      </c>
      <c r="AV16" s="88"/>
      <c r="AW16" s="286">
        <v>-1E+18</v>
      </c>
      <c r="AX16" s="286">
        <v>-1E+18</v>
      </c>
      <c r="AY16" s="286">
        <v>-1E+18</v>
      </c>
      <c r="AZ16" s="286">
        <v>-1E+18</v>
      </c>
      <c r="BA16" s="286">
        <v>-1E+18</v>
      </c>
      <c r="BB16" s="286">
        <v>-1E+18</v>
      </c>
      <c r="BC16" s="286">
        <v>-1E+18</v>
      </c>
      <c r="BD16" s="286">
        <v>-1E+18</v>
      </c>
    </row>
    <row r="17" spans="2:56" s="86" customFormat="1" ht="14.45">
      <c r="B17" s="90" t="s">
        <v>204</v>
      </c>
      <c r="C17" s="88"/>
      <c r="D17" s="223">
        <v>311</v>
      </c>
      <c r="E17" s="223">
        <v>342</v>
      </c>
      <c r="F17" s="223">
        <v>369</v>
      </c>
      <c r="G17" s="223">
        <v>354</v>
      </c>
      <c r="H17" s="223">
        <v>486</v>
      </c>
      <c r="I17" s="223">
        <v>471</v>
      </c>
      <c r="J17" s="223">
        <v>478</v>
      </c>
      <c r="K17" s="223">
        <v>457</v>
      </c>
      <c r="L17" s="88"/>
      <c r="M17" s="224">
        <v>11896</v>
      </c>
      <c r="N17" s="224">
        <v>15764</v>
      </c>
      <c r="O17" s="224">
        <v>18939</v>
      </c>
      <c r="P17" s="224">
        <v>17605</v>
      </c>
      <c r="Q17" s="224">
        <v>23859</v>
      </c>
      <c r="R17" s="224">
        <v>26619</v>
      </c>
      <c r="S17" s="224">
        <v>21598</v>
      </c>
      <c r="T17" s="224">
        <v>20721</v>
      </c>
      <c r="U17" s="88"/>
      <c r="V17" s="223">
        <v>12.44</v>
      </c>
      <c r="W17" s="223">
        <v>10.55</v>
      </c>
      <c r="X17" s="223">
        <v>11.03</v>
      </c>
      <c r="Y17" s="223">
        <v>10.28</v>
      </c>
      <c r="Z17" s="223">
        <v>14.8</v>
      </c>
      <c r="AA17" s="223">
        <v>13.85</v>
      </c>
      <c r="AB17" s="223">
        <v>13.28</v>
      </c>
      <c r="AC17" s="223">
        <v>12.96</v>
      </c>
      <c r="AD17" s="88"/>
      <c r="AE17" s="223">
        <v>15.06</v>
      </c>
      <c r="AF17" s="223">
        <v>14.51</v>
      </c>
      <c r="AG17" s="223">
        <v>16.55</v>
      </c>
      <c r="AH17" s="223">
        <v>14.54</v>
      </c>
      <c r="AI17" s="223">
        <v>21.35</v>
      </c>
      <c r="AJ17" s="223">
        <v>22.66</v>
      </c>
      <c r="AK17" s="223">
        <v>17.36</v>
      </c>
      <c r="AL17" s="223">
        <v>16.89</v>
      </c>
      <c r="AM17" s="88"/>
      <c r="AN17" s="286">
        <v>-1E+18</v>
      </c>
      <c r="AO17" s="286">
        <v>-1E+18</v>
      </c>
      <c r="AP17" s="286">
        <v>-1E+18</v>
      </c>
      <c r="AQ17" s="286">
        <v>-1E+18</v>
      </c>
      <c r="AR17" s="286">
        <v>-1E+18</v>
      </c>
      <c r="AS17" s="286">
        <v>-1E+18</v>
      </c>
      <c r="AT17" s="286">
        <v>-1E+18</v>
      </c>
      <c r="AU17" s="286">
        <v>-1E+18</v>
      </c>
      <c r="AV17" s="88"/>
      <c r="AW17" s="286">
        <v>-1E+18</v>
      </c>
      <c r="AX17" s="286">
        <v>-1E+18</v>
      </c>
      <c r="AY17" s="286">
        <v>-1E+18</v>
      </c>
      <c r="AZ17" s="286">
        <v>-1E+18</v>
      </c>
      <c r="BA17" s="286">
        <v>-1E+18</v>
      </c>
      <c r="BB17" s="286">
        <v>-1E+18</v>
      </c>
      <c r="BC17" s="286">
        <v>-1E+18</v>
      </c>
      <c r="BD17" s="286">
        <v>-1E+18</v>
      </c>
    </row>
    <row r="18" spans="2:56" s="91" customFormat="1" ht="14.45">
      <c r="B18" s="90" t="s">
        <v>205</v>
      </c>
      <c r="C18" s="88"/>
      <c r="D18" s="223">
        <v>391</v>
      </c>
      <c r="E18" s="223">
        <v>390</v>
      </c>
      <c r="F18" s="223">
        <v>407</v>
      </c>
      <c r="G18" s="223">
        <v>443</v>
      </c>
      <c r="H18" s="223">
        <v>500</v>
      </c>
      <c r="I18" s="223">
        <v>512</v>
      </c>
      <c r="J18" s="223">
        <v>545</v>
      </c>
      <c r="K18" s="223">
        <v>476</v>
      </c>
      <c r="L18" s="88"/>
      <c r="M18" s="224">
        <v>24467</v>
      </c>
      <c r="N18" s="224">
        <v>31730</v>
      </c>
      <c r="O18" s="224">
        <v>29416</v>
      </c>
      <c r="P18" s="224">
        <v>26051</v>
      </c>
      <c r="Q18" s="224">
        <v>25968</v>
      </c>
      <c r="R18" s="224">
        <v>29668</v>
      </c>
      <c r="S18" s="224">
        <v>35003</v>
      </c>
      <c r="T18" s="224">
        <v>27569</v>
      </c>
      <c r="U18" s="88"/>
      <c r="V18" s="223">
        <v>7.94</v>
      </c>
      <c r="W18" s="223">
        <v>5.93</v>
      </c>
      <c r="X18" s="223">
        <v>6.25</v>
      </c>
      <c r="Y18" s="223">
        <v>6.91</v>
      </c>
      <c r="Z18" s="223">
        <v>7.68</v>
      </c>
      <c r="AA18" s="223">
        <v>7.54</v>
      </c>
      <c r="AB18" s="223">
        <v>7.87</v>
      </c>
      <c r="AC18" s="223">
        <v>6.95</v>
      </c>
      <c r="AD18" s="88"/>
      <c r="AE18" s="223">
        <v>10.67</v>
      </c>
      <c r="AF18" s="223">
        <v>9.9499999999999993</v>
      </c>
      <c r="AG18" s="223">
        <v>9.11</v>
      </c>
      <c r="AH18" s="223">
        <v>7.94</v>
      </c>
      <c r="AI18" s="223">
        <v>7.1</v>
      </c>
      <c r="AJ18" s="223">
        <v>7.97</v>
      </c>
      <c r="AK18" s="223">
        <v>9.01</v>
      </c>
      <c r="AL18" s="223">
        <v>7.18</v>
      </c>
      <c r="AM18" s="88"/>
      <c r="AN18" s="286">
        <v>-1E+18</v>
      </c>
      <c r="AO18" s="286">
        <v>-1E+18</v>
      </c>
      <c r="AP18" s="286">
        <v>-1E+18</v>
      </c>
      <c r="AQ18" s="286">
        <v>-1E+18</v>
      </c>
      <c r="AR18" s="286">
        <v>-1E+18</v>
      </c>
      <c r="AS18" s="286">
        <v>-1E+18</v>
      </c>
      <c r="AT18" s="286">
        <v>-1E+18</v>
      </c>
      <c r="AU18" s="286">
        <v>-1E+18</v>
      </c>
      <c r="AV18" s="88"/>
      <c r="AW18" s="286">
        <v>-1E+18</v>
      </c>
      <c r="AX18" s="286">
        <v>-1E+18</v>
      </c>
      <c r="AY18" s="286">
        <v>-1E+18</v>
      </c>
      <c r="AZ18" s="286">
        <v>-1E+18</v>
      </c>
      <c r="BA18" s="286">
        <v>-1E+18</v>
      </c>
      <c r="BB18" s="286">
        <v>-1E+18</v>
      </c>
      <c r="BC18" s="286">
        <v>-1E+18</v>
      </c>
      <c r="BD18" s="286">
        <v>-1E+18</v>
      </c>
    </row>
    <row r="19" spans="2:56" s="91" customFormat="1" ht="14.45">
      <c r="B19" s="90" t="s">
        <v>206</v>
      </c>
      <c r="C19" s="88"/>
      <c r="D19" s="223">
        <v>171</v>
      </c>
      <c r="E19" s="223">
        <v>154</v>
      </c>
      <c r="F19" s="223">
        <v>162</v>
      </c>
      <c r="G19" s="223">
        <v>167</v>
      </c>
      <c r="H19" s="223">
        <v>195</v>
      </c>
      <c r="I19" s="223">
        <v>178</v>
      </c>
      <c r="J19" s="223">
        <v>188</v>
      </c>
      <c r="K19" s="223">
        <v>151</v>
      </c>
      <c r="L19" s="88"/>
      <c r="M19" s="224">
        <v>12995</v>
      </c>
      <c r="N19" s="224">
        <v>10158</v>
      </c>
      <c r="O19" s="224">
        <v>11557</v>
      </c>
      <c r="P19" s="224">
        <v>12221</v>
      </c>
      <c r="Q19" s="224">
        <v>16175</v>
      </c>
      <c r="R19" s="224">
        <v>10054</v>
      </c>
      <c r="S19" s="224">
        <v>15200</v>
      </c>
      <c r="T19" s="224">
        <v>10512</v>
      </c>
      <c r="U19" s="88"/>
      <c r="V19" s="223">
        <v>13.67</v>
      </c>
      <c r="W19" s="223">
        <v>9.82</v>
      </c>
      <c r="X19" s="223">
        <v>10.02</v>
      </c>
      <c r="Y19" s="223">
        <v>9.91</v>
      </c>
      <c r="Z19" s="223">
        <v>12.7</v>
      </c>
      <c r="AA19" s="223">
        <v>11.27</v>
      </c>
      <c r="AB19" s="223">
        <v>11.5</v>
      </c>
      <c r="AC19" s="223">
        <v>9.64</v>
      </c>
      <c r="AD19" s="88"/>
      <c r="AE19" s="223">
        <v>12.96</v>
      </c>
      <c r="AF19" s="223">
        <v>7.62</v>
      </c>
      <c r="AG19" s="223">
        <v>8.3699999999999992</v>
      </c>
      <c r="AH19" s="223">
        <v>8.84</v>
      </c>
      <c r="AI19" s="223">
        <v>12.74</v>
      </c>
      <c r="AJ19" s="223">
        <v>7.96</v>
      </c>
      <c r="AK19" s="223">
        <v>11.67</v>
      </c>
      <c r="AL19" s="223">
        <v>8.25</v>
      </c>
      <c r="AM19" s="88"/>
      <c r="AN19" s="286">
        <v>-1E+18</v>
      </c>
      <c r="AO19" s="286">
        <v>-1E+18</v>
      </c>
      <c r="AP19" s="286">
        <v>-1E+18</v>
      </c>
      <c r="AQ19" s="286">
        <v>-1E+18</v>
      </c>
      <c r="AR19" s="286">
        <v>-1E+18</v>
      </c>
      <c r="AS19" s="286">
        <v>-1E+18</v>
      </c>
      <c r="AT19" s="286">
        <v>-1E+18</v>
      </c>
      <c r="AU19" s="286">
        <v>-1E+18</v>
      </c>
      <c r="AV19" s="88"/>
      <c r="AW19" s="286">
        <v>-1E+18</v>
      </c>
      <c r="AX19" s="286">
        <v>-1E+18</v>
      </c>
      <c r="AY19" s="286">
        <v>-1E+18</v>
      </c>
      <c r="AZ19" s="286">
        <v>-1E+18</v>
      </c>
      <c r="BA19" s="286">
        <v>-1E+18</v>
      </c>
      <c r="BB19" s="286">
        <v>-1E+18</v>
      </c>
      <c r="BC19" s="286">
        <v>-1E+18</v>
      </c>
      <c r="BD19" s="286">
        <v>-1E+18</v>
      </c>
    </row>
    <row r="20" spans="2:56" s="91" customFormat="1" ht="14.45">
      <c r="B20" s="90" t="s">
        <v>246</v>
      </c>
      <c r="C20" s="88"/>
      <c r="D20" s="223">
        <v>66</v>
      </c>
      <c r="E20" s="223">
        <v>78</v>
      </c>
      <c r="F20" s="223">
        <v>95</v>
      </c>
      <c r="G20" s="223">
        <v>0</v>
      </c>
      <c r="H20" s="223">
        <v>132</v>
      </c>
      <c r="I20" s="223">
        <v>135</v>
      </c>
      <c r="J20" s="223">
        <v>118</v>
      </c>
      <c r="K20" s="223">
        <v>96</v>
      </c>
      <c r="L20" s="88"/>
      <c r="M20" s="224">
        <v>6608</v>
      </c>
      <c r="N20" s="224">
        <v>3710</v>
      </c>
      <c r="O20" s="224">
        <v>4443</v>
      </c>
      <c r="P20" s="223">
        <v>0</v>
      </c>
      <c r="Q20" s="224">
        <v>6990</v>
      </c>
      <c r="R20" s="224">
        <v>7141</v>
      </c>
      <c r="S20" s="224">
        <v>7073</v>
      </c>
      <c r="T20" s="224">
        <v>4377</v>
      </c>
      <c r="U20" s="88"/>
      <c r="V20" s="223">
        <v>7.37</v>
      </c>
      <c r="W20" s="223">
        <v>5.91</v>
      </c>
      <c r="X20" s="223">
        <v>6.69</v>
      </c>
      <c r="Y20" s="223">
        <v>0</v>
      </c>
      <c r="Z20" s="223">
        <v>4.6100000000000003</v>
      </c>
      <c r="AA20" s="223">
        <v>4.4800000000000004</v>
      </c>
      <c r="AB20" s="223">
        <v>3.75</v>
      </c>
      <c r="AC20" s="223">
        <v>3.03</v>
      </c>
      <c r="AD20" s="88"/>
      <c r="AE20" s="223">
        <v>23.05</v>
      </c>
      <c r="AF20" s="223">
        <v>8.74</v>
      </c>
      <c r="AG20" s="223">
        <v>9.74</v>
      </c>
      <c r="AH20" s="223">
        <v>0</v>
      </c>
      <c r="AI20" s="223">
        <v>7.28</v>
      </c>
      <c r="AJ20" s="223">
        <v>7.2</v>
      </c>
      <c r="AK20" s="223">
        <v>6.73</v>
      </c>
      <c r="AL20" s="223">
        <v>4.25</v>
      </c>
      <c r="AM20" s="88"/>
      <c r="AN20" s="286">
        <v>-1E+18</v>
      </c>
      <c r="AO20" s="286">
        <v>-1E+18</v>
      </c>
      <c r="AP20" s="286">
        <v>-1E+18</v>
      </c>
      <c r="AQ20" s="286">
        <v>-1E+18</v>
      </c>
      <c r="AR20" s="286">
        <v>-1E+18</v>
      </c>
      <c r="AS20" s="286">
        <v>-1E+18</v>
      </c>
      <c r="AT20" s="286">
        <v>-1E+18</v>
      </c>
      <c r="AU20" s="286">
        <v>-1E+18</v>
      </c>
      <c r="AV20" s="88"/>
      <c r="AW20" s="286">
        <v>-1E+18</v>
      </c>
      <c r="AX20" s="286">
        <v>-1E+18</v>
      </c>
      <c r="AY20" s="286">
        <v>-1E+18</v>
      </c>
      <c r="AZ20" s="286">
        <v>-1E+18</v>
      </c>
      <c r="BA20" s="286">
        <v>-1E+18</v>
      </c>
      <c r="BB20" s="286">
        <v>-1E+18</v>
      </c>
      <c r="BC20" s="286">
        <v>-1E+18</v>
      </c>
      <c r="BD20" s="286">
        <v>-1E+18</v>
      </c>
    </row>
    <row r="21" spans="2:56" s="91" customFormat="1" ht="14.45">
      <c r="B21" s="90" t="s">
        <v>208</v>
      </c>
      <c r="C21" s="88"/>
      <c r="D21" s="223">
        <v>172</v>
      </c>
      <c r="E21" s="223">
        <v>210</v>
      </c>
      <c r="F21" s="223">
        <v>212</v>
      </c>
      <c r="G21" s="223">
        <v>215</v>
      </c>
      <c r="H21" s="223">
        <v>253</v>
      </c>
      <c r="I21" s="223">
        <v>246</v>
      </c>
      <c r="J21" s="223">
        <v>275</v>
      </c>
      <c r="K21" s="223">
        <v>300</v>
      </c>
      <c r="L21" s="88"/>
      <c r="M21" s="224">
        <v>9069</v>
      </c>
      <c r="N21" s="224">
        <v>11332</v>
      </c>
      <c r="O21" s="224">
        <v>12613</v>
      </c>
      <c r="P21" s="224">
        <v>13991</v>
      </c>
      <c r="Q21" s="224">
        <v>15937</v>
      </c>
      <c r="R21" s="224">
        <v>15773</v>
      </c>
      <c r="S21" s="224">
        <v>18846</v>
      </c>
      <c r="T21" s="224">
        <v>19344</v>
      </c>
      <c r="U21" s="88"/>
      <c r="V21" s="223">
        <v>16.29</v>
      </c>
      <c r="W21" s="223">
        <v>15.17</v>
      </c>
      <c r="X21" s="223">
        <v>14.67</v>
      </c>
      <c r="Y21" s="223">
        <v>14.44</v>
      </c>
      <c r="Z21" s="223">
        <v>18.47</v>
      </c>
      <c r="AA21" s="223">
        <v>17.350000000000001</v>
      </c>
      <c r="AB21" s="223">
        <v>18.510000000000002</v>
      </c>
      <c r="AC21" s="223">
        <v>19.420000000000002</v>
      </c>
      <c r="AD21" s="88"/>
      <c r="AE21" s="223">
        <v>12.37</v>
      </c>
      <c r="AF21" s="223">
        <v>12.1</v>
      </c>
      <c r="AG21" s="223">
        <v>13.48</v>
      </c>
      <c r="AH21" s="223">
        <v>14.62</v>
      </c>
      <c r="AI21" s="223">
        <v>17.899999999999999</v>
      </c>
      <c r="AJ21" s="223">
        <v>17.57</v>
      </c>
      <c r="AK21" s="223">
        <v>20.2</v>
      </c>
      <c r="AL21" s="223">
        <v>19.350000000000001</v>
      </c>
      <c r="AM21" s="88"/>
      <c r="AN21" s="286">
        <v>-1E+18</v>
      </c>
      <c r="AO21" s="286">
        <v>-1E+18</v>
      </c>
      <c r="AP21" s="286">
        <v>-1E+18</v>
      </c>
      <c r="AQ21" s="286">
        <v>-1E+18</v>
      </c>
      <c r="AR21" s="286">
        <v>-1E+18</v>
      </c>
      <c r="AS21" s="286">
        <v>-1E+18</v>
      </c>
      <c r="AT21" s="286">
        <v>-1E+18</v>
      </c>
      <c r="AU21" s="286">
        <v>-1E+18</v>
      </c>
      <c r="AV21" s="88"/>
      <c r="AW21" s="286">
        <v>-1E+18</v>
      </c>
      <c r="AX21" s="286">
        <v>-1E+18</v>
      </c>
      <c r="AY21" s="286">
        <v>-1E+18</v>
      </c>
      <c r="AZ21" s="286">
        <v>-1E+18</v>
      </c>
      <c r="BA21" s="286">
        <v>-1E+18</v>
      </c>
      <c r="BB21" s="286">
        <v>-1E+18</v>
      </c>
      <c r="BC21" s="286">
        <v>-1E+18</v>
      </c>
      <c r="BD21" s="286">
        <v>-1E+18</v>
      </c>
    </row>
    <row r="22" spans="2:56" s="91" customFormat="1" ht="14.45">
      <c r="B22" s="90" t="s">
        <v>209</v>
      </c>
      <c r="C22" s="88"/>
      <c r="D22" s="223">
        <v>42</v>
      </c>
      <c r="E22" s="223">
        <v>36</v>
      </c>
      <c r="F22" s="223">
        <v>31</v>
      </c>
      <c r="G22" s="223">
        <v>27</v>
      </c>
      <c r="H22" s="223">
        <v>35</v>
      </c>
      <c r="I22" s="223">
        <v>40</v>
      </c>
      <c r="J22" s="223">
        <v>47</v>
      </c>
      <c r="K22" s="223">
        <v>48</v>
      </c>
      <c r="L22" s="88"/>
      <c r="M22" s="224">
        <v>1418</v>
      </c>
      <c r="N22" s="224">
        <v>1311</v>
      </c>
      <c r="O22" s="224">
        <v>1065</v>
      </c>
      <c r="P22" s="223">
        <v>888</v>
      </c>
      <c r="Q22" s="224">
        <v>1115</v>
      </c>
      <c r="R22" s="224">
        <v>1447</v>
      </c>
      <c r="S22" s="224">
        <v>2123</v>
      </c>
      <c r="T22" s="224">
        <v>2233</v>
      </c>
      <c r="U22" s="88"/>
      <c r="V22" s="223">
        <v>9.0500000000000007</v>
      </c>
      <c r="W22" s="223">
        <v>6.35</v>
      </c>
      <c r="X22" s="223">
        <v>5.34</v>
      </c>
      <c r="Y22" s="223">
        <v>4.04</v>
      </c>
      <c r="Z22" s="223">
        <v>4.62</v>
      </c>
      <c r="AA22" s="223">
        <v>5.43</v>
      </c>
      <c r="AB22" s="223">
        <v>6.19</v>
      </c>
      <c r="AC22" s="223">
        <v>6.14</v>
      </c>
      <c r="AD22" s="88"/>
      <c r="AE22" s="223">
        <v>8.1999999999999993</v>
      </c>
      <c r="AF22" s="223">
        <v>6.38</v>
      </c>
      <c r="AG22" s="223">
        <v>4.5599999999999996</v>
      </c>
      <c r="AH22" s="223">
        <v>3.46</v>
      </c>
      <c r="AI22" s="223">
        <v>3.99</v>
      </c>
      <c r="AJ22" s="223">
        <v>5.58</v>
      </c>
      <c r="AK22" s="223">
        <v>7.86</v>
      </c>
      <c r="AL22" s="223">
        <v>7.53</v>
      </c>
      <c r="AM22" s="88"/>
      <c r="AN22" s="286">
        <v>-1E+18</v>
      </c>
      <c r="AO22" s="286">
        <v>-1E+18</v>
      </c>
      <c r="AP22" s="286">
        <v>-1E+18</v>
      </c>
      <c r="AQ22" s="286">
        <v>-1E+18</v>
      </c>
      <c r="AR22" s="286">
        <v>-1E+18</v>
      </c>
      <c r="AS22" s="286">
        <v>-1E+18</v>
      </c>
      <c r="AT22" s="286">
        <v>-1E+18</v>
      </c>
      <c r="AU22" s="286">
        <v>-1E+18</v>
      </c>
      <c r="AV22" s="88"/>
      <c r="AW22" s="286">
        <v>-1E+18</v>
      </c>
      <c r="AX22" s="286">
        <v>-1E+18</v>
      </c>
      <c r="AY22" s="286">
        <v>-1E+18</v>
      </c>
      <c r="AZ22" s="286">
        <v>-1E+18</v>
      </c>
      <c r="BA22" s="286">
        <v>-1E+18</v>
      </c>
      <c r="BB22" s="286">
        <v>-1E+18</v>
      </c>
      <c r="BC22" s="286">
        <v>-1E+18</v>
      </c>
      <c r="BD22" s="286">
        <v>-1E+18</v>
      </c>
    </row>
    <row r="23" spans="2:56" s="91" customFormat="1" ht="14.45">
      <c r="B23" s="90" t="s">
        <v>210</v>
      </c>
      <c r="C23" s="88"/>
      <c r="D23" s="223">
        <v>200</v>
      </c>
      <c r="E23" s="223">
        <v>208</v>
      </c>
      <c r="F23" s="223">
        <v>203</v>
      </c>
      <c r="G23" s="223">
        <v>207</v>
      </c>
      <c r="H23" s="223">
        <v>273</v>
      </c>
      <c r="I23" s="223">
        <v>290</v>
      </c>
      <c r="J23" s="223">
        <v>296</v>
      </c>
      <c r="K23" s="223">
        <v>292</v>
      </c>
      <c r="L23" s="88"/>
      <c r="M23" s="224">
        <v>11998</v>
      </c>
      <c r="N23" s="224">
        <v>12003</v>
      </c>
      <c r="O23" s="224">
        <v>12259</v>
      </c>
      <c r="P23" s="224">
        <v>12874</v>
      </c>
      <c r="Q23" s="224">
        <v>16742</v>
      </c>
      <c r="R23" s="224">
        <v>19871</v>
      </c>
      <c r="S23" s="224">
        <v>22135</v>
      </c>
      <c r="T23" s="224">
        <v>21002</v>
      </c>
      <c r="U23" s="88"/>
      <c r="V23" s="223">
        <v>12.53</v>
      </c>
      <c r="W23" s="223">
        <v>10.66</v>
      </c>
      <c r="X23" s="223">
        <v>10.38</v>
      </c>
      <c r="Y23" s="223">
        <v>10.43</v>
      </c>
      <c r="Z23" s="223">
        <v>13.52</v>
      </c>
      <c r="AA23" s="223">
        <v>13.87</v>
      </c>
      <c r="AB23" s="223">
        <v>13.72</v>
      </c>
      <c r="AC23" s="223">
        <v>13.75</v>
      </c>
      <c r="AD23" s="88"/>
      <c r="AE23" s="223">
        <v>14.34</v>
      </c>
      <c r="AF23" s="223">
        <v>10.11</v>
      </c>
      <c r="AG23" s="223">
        <v>10.28</v>
      </c>
      <c r="AH23" s="223">
        <v>10.58</v>
      </c>
      <c r="AI23" s="223">
        <v>14.43</v>
      </c>
      <c r="AJ23" s="223">
        <v>16.75</v>
      </c>
      <c r="AK23" s="223">
        <v>17.62</v>
      </c>
      <c r="AL23" s="223">
        <v>16.79</v>
      </c>
      <c r="AM23" s="88"/>
      <c r="AN23" s="286">
        <v>-1E+18</v>
      </c>
      <c r="AO23" s="286">
        <v>-1E+18</v>
      </c>
      <c r="AP23" s="286">
        <v>-1E+18</v>
      </c>
      <c r="AQ23" s="286">
        <v>-1E+18</v>
      </c>
      <c r="AR23" s="286">
        <v>-1E+18</v>
      </c>
      <c r="AS23" s="286">
        <v>-1E+18</v>
      </c>
      <c r="AT23" s="286">
        <v>-1E+18</v>
      </c>
      <c r="AU23" s="286">
        <v>-1E+18</v>
      </c>
      <c r="AV23" s="88"/>
      <c r="AW23" s="286">
        <v>-1E+18</v>
      </c>
      <c r="AX23" s="286">
        <v>-1E+18</v>
      </c>
      <c r="AY23" s="286">
        <v>-1E+18</v>
      </c>
      <c r="AZ23" s="286">
        <v>-1E+18</v>
      </c>
      <c r="BA23" s="286">
        <v>-1E+18</v>
      </c>
      <c r="BB23" s="286">
        <v>-1E+18</v>
      </c>
      <c r="BC23" s="286">
        <v>-1E+18</v>
      </c>
      <c r="BD23" s="286">
        <v>-1E+18</v>
      </c>
    </row>
    <row r="24" spans="2:56" s="91" customFormat="1" ht="15" thickBot="1">
      <c r="B24" s="92" t="s">
        <v>211</v>
      </c>
      <c r="C24" s="93"/>
      <c r="D24" s="223">
        <v>165</v>
      </c>
      <c r="E24" s="223">
        <v>183</v>
      </c>
      <c r="F24" s="223">
        <v>205</v>
      </c>
      <c r="G24" s="223">
        <v>214</v>
      </c>
      <c r="H24" s="223">
        <v>226</v>
      </c>
      <c r="I24" s="223">
        <v>217</v>
      </c>
      <c r="J24" s="223">
        <v>247</v>
      </c>
      <c r="K24" s="223">
        <v>214</v>
      </c>
      <c r="L24" s="93"/>
      <c r="M24" s="224">
        <v>13772</v>
      </c>
      <c r="N24" s="224">
        <v>17594</v>
      </c>
      <c r="O24" s="224">
        <v>20274</v>
      </c>
      <c r="P24" s="224">
        <v>21775</v>
      </c>
      <c r="Q24" s="224">
        <v>22602</v>
      </c>
      <c r="R24" s="224">
        <v>19906</v>
      </c>
      <c r="S24" s="224">
        <v>18076</v>
      </c>
      <c r="T24" s="224">
        <v>15898</v>
      </c>
      <c r="U24" s="225"/>
      <c r="V24" s="223">
        <v>15.64</v>
      </c>
      <c r="W24" s="223">
        <v>13.94</v>
      </c>
      <c r="X24" s="223">
        <v>15.3</v>
      </c>
      <c r="Y24" s="223">
        <v>15.05</v>
      </c>
      <c r="Z24" s="223">
        <v>13.21</v>
      </c>
      <c r="AA24" s="223">
        <v>12.4</v>
      </c>
      <c r="AB24" s="223">
        <v>13.04</v>
      </c>
      <c r="AC24" s="223">
        <v>11.59</v>
      </c>
      <c r="AD24" s="225"/>
      <c r="AE24" s="223">
        <v>23.92</v>
      </c>
      <c r="AF24" s="223">
        <v>21.92</v>
      </c>
      <c r="AG24" s="223">
        <v>23.58</v>
      </c>
      <c r="AH24" s="223">
        <v>23.78</v>
      </c>
      <c r="AI24" s="223">
        <v>19.100000000000001</v>
      </c>
      <c r="AJ24" s="223">
        <v>16.23</v>
      </c>
      <c r="AK24" s="223">
        <v>13.64</v>
      </c>
      <c r="AL24" s="223">
        <v>12.37</v>
      </c>
      <c r="AM24" s="225"/>
      <c r="AN24" s="286">
        <v>-1E+18</v>
      </c>
      <c r="AO24" s="286">
        <v>-1E+18</v>
      </c>
      <c r="AP24" s="286">
        <v>-1E+18</v>
      </c>
      <c r="AQ24" s="286">
        <v>-1E+18</v>
      </c>
      <c r="AR24" s="286">
        <v>-1E+18</v>
      </c>
      <c r="AS24" s="286">
        <v>-1E+18</v>
      </c>
      <c r="AT24" s="286">
        <v>-1E+18</v>
      </c>
      <c r="AU24" s="286">
        <v>-1E+18</v>
      </c>
      <c r="AV24" s="225"/>
      <c r="AW24" s="286">
        <v>-1E+18</v>
      </c>
      <c r="AX24" s="286">
        <v>-1E+18</v>
      </c>
      <c r="AY24" s="286">
        <v>-1E+18</v>
      </c>
      <c r="AZ24" s="286">
        <v>-1E+18</v>
      </c>
      <c r="BA24" s="286">
        <v>-1E+18</v>
      </c>
      <c r="BB24" s="286">
        <v>-1E+18</v>
      </c>
      <c r="BC24" s="286">
        <v>-1E+18</v>
      </c>
      <c r="BD24" s="286">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3" t="s">
        <v>80</v>
      </c>
      <c r="C26" s="184"/>
      <c r="D26" s="95">
        <f t="shared" ref="D26:H26" si="0">D14</f>
        <v>312</v>
      </c>
      <c r="E26" s="95">
        <f t="shared" si="0"/>
        <v>371</v>
      </c>
      <c r="F26" s="95">
        <f t="shared" si="0"/>
        <v>362</v>
      </c>
      <c r="G26" s="95">
        <f t="shared" si="0"/>
        <v>376</v>
      </c>
      <c r="H26" s="95">
        <f t="shared" si="0"/>
        <v>463</v>
      </c>
      <c r="I26" s="95">
        <f t="shared" ref="I26:J26" si="1">I14</f>
        <v>418</v>
      </c>
      <c r="J26" s="95">
        <f t="shared" si="1"/>
        <v>391</v>
      </c>
      <c r="K26" s="95">
        <f t="shared" ref="K26" si="2">K14</f>
        <v>352</v>
      </c>
      <c r="L26" s="184"/>
      <c r="M26" s="95">
        <f>M14</f>
        <v>34551</v>
      </c>
      <c r="N26" s="95">
        <f>N14</f>
        <v>26610</v>
      </c>
      <c r="O26" s="95">
        <f>O14</f>
        <v>22832</v>
      </c>
      <c r="P26" s="95">
        <f>P14</f>
        <v>22950</v>
      </c>
      <c r="Q26" s="95">
        <f t="shared" ref="Q26" si="3">Q14</f>
        <v>31442</v>
      </c>
      <c r="R26" s="95">
        <f t="shared" ref="R26:S26" si="4">R14</f>
        <v>29408</v>
      </c>
      <c r="S26" s="95">
        <f t="shared" si="4"/>
        <v>30894</v>
      </c>
      <c r="T26" s="196">
        <f t="shared" ref="T26" si="5">T14</f>
        <v>30574</v>
      </c>
      <c r="X26" s="78"/>
      <c r="AG26" s="78"/>
      <c r="AH26" s="78"/>
      <c r="AI26" s="78"/>
      <c r="AJ26" s="78"/>
      <c r="AK26" s="78"/>
      <c r="AL26" s="78"/>
    </row>
    <row r="27" spans="2:56">
      <c r="B27" s="644" t="s">
        <v>48</v>
      </c>
      <c r="C27" s="185"/>
      <c r="D27" s="82">
        <f t="shared" ref="D27:G28" si="6">D17</f>
        <v>311</v>
      </c>
      <c r="E27" s="82">
        <f t="shared" si="6"/>
        <v>342</v>
      </c>
      <c r="F27" s="82">
        <f t="shared" si="6"/>
        <v>369</v>
      </c>
      <c r="G27" s="82">
        <f t="shared" si="6"/>
        <v>354</v>
      </c>
      <c r="H27" s="82">
        <f t="shared" ref="H27" si="7">H17</f>
        <v>486</v>
      </c>
      <c r="I27" s="82">
        <f t="shared" ref="I27:J27" si="8">I17</f>
        <v>471</v>
      </c>
      <c r="J27" s="82">
        <f t="shared" si="8"/>
        <v>478</v>
      </c>
      <c r="K27" s="82">
        <f t="shared" ref="K27" si="9">K17</f>
        <v>457</v>
      </c>
      <c r="L27" s="185"/>
      <c r="M27" s="82">
        <f t="shared" ref="M27:P28" si="10">M17</f>
        <v>11896</v>
      </c>
      <c r="N27" s="82">
        <f t="shared" si="10"/>
        <v>15764</v>
      </c>
      <c r="O27" s="82">
        <f t="shared" si="10"/>
        <v>18939</v>
      </c>
      <c r="P27" s="82">
        <f t="shared" si="10"/>
        <v>17605</v>
      </c>
      <c r="Q27" s="82">
        <f t="shared" ref="Q27" si="11">Q17</f>
        <v>23859</v>
      </c>
      <c r="R27" s="82">
        <f t="shared" ref="R27:S27" si="12">R17</f>
        <v>26619</v>
      </c>
      <c r="S27" s="82">
        <f t="shared" si="12"/>
        <v>21598</v>
      </c>
      <c r="T27" s="190">
        <f t="shared" ref="T27" si="13">T17</f>
        <v>20721</v>
      </c>
      <c r="X27" s="78"/>
      <c r="AG27" s="78"/>
      <c r="AH27" s="78"/>
      <c r="AI27" s="78"/>
      <c r="AJ27" s="78"/>
      <c r="AK27" s="78"/>
      <c r="AL27" s="78"/>
    </row>
    <row r="28" spans="2:56">
      <c r="B28" s="644" t="s">
        <v>81</v>
      </c>
      <c r="C28" s="185"/>
      <c r="D28" s="82">
        <f t="shared" si="6"/>
        <v>391</v>
      </c>
      <c r="E28" s="82">
        <f t="shared" si="6"/>
        <v>390</v>
      </c>
      <c r="F28" s="82">
        <f>F18</f>
        <v>407</v>
      </c>
      <c r="G28" s="82">
        <f t="shared" si="6"/>
        <v>443</v>
      </c>
      <c r="H28" s="82">
        <f t="shared" ref="H28" si="14">H18</f>
        <v>500</v>
      </c>
      <c r="I28" s="82">
        <f t="shared" ref="I28:J28" si="15">I18</f>
        <v>512</v>
      </c>
      <c r="J28" s="82">
        <f t="shared" si="15"/>
        <v>545</v>
      </c>
      <c r="K28" s="82">
        <f t="shared" ref="K28" si="16">K18</f>
        <v>476</v>
      </c>
      <c r="L28" s="185"/>
      <c r="M28" s="82">
        <f t="shared" si="10"/>
        <v>24467</v>
      </c>
      <c r="N28" s="82">
        <f t="shared" si="10"/>
        <v>31730</v>
      </c>
      <c r="O28" s="82">
        <f t="shared" si="10"/>
        <v>29416</v>
      </c>
      <c r="P28" s="82">
        <f t="shared" si="10"/>
        <v>26051</v>
      </c>
      <c r="Q28" s="82">
        <f t="shared" ref="Q28" si="17">Q18</f>
        <v>25968</v>
      </c>
      <c r="R28" s="82">
        <f t="shared" ref="R28:S28" si="18">R18</f>
        <v>29668</v>
      </c>
      <c r="S28" s="82">
        <f t="shared" si="18"/>
        <v>35003</v>
      </c>
      <c r="T28" s="190">
        <f t="shared" ref="T28" si="19">T18</f>
        <v>27569</v>
      </c>
      <c r="X28" s="78"/>
      <c r="AG28" s="78"/>
      <c r="AH28" s="78"/>
      <c r="AI28" s="78"/>
      <c r="AJ28" s="78"/>
      <c r="AK28" s="78"/>
      <c r="AL28" s="78"/>
    </row>
    <row r="29" spans="2:56" ht="12.75" customHeight="1">
      <c r="B29" s="140" t="s">
        <v>82</v>
      </c>
      <c r="C29" s="199"/>
      <c r="D29" s="141">
        <f t="shared" ref="D29:H29" si="20">SUM(D19:D24)</f>
        <v>816</v>
      </c>
      <c r="E29" s="141">
        <f t="shared" si="20"/>
        <v>869</v>
      </c>
      <c r="F29" s="141">
        <f t="shared" si="20"/>
        <v>908</v>
      </c>
      <c r="G29" s="141">
        <f t="shared" si="20"/>
        <v>830</v>
      </c>
      <c r="H29" s="141">
        <f t="shared" si="20"/>
        <v>1114</v>
      </c>
      <c r="I29" s="141">
        <f t="shared" ref="I29:J29" si="21">SUM(I19:I24)</f>
        <v>1106</v>
      </c>
      <c r="J29" s="141">
        <f t="shared" si="21"/>
        <v>1171</v>
      </c>
      <c r="K29" s="141">
        <f t="shared" ref="K29" si="22">SUM(K19:K24)</f>
        <v>1101</v>
      </c>
      <c r="L29" s="199"/>
      <c r="M29" s="141">
        <f>SUM(M19:M24)</f>
        <v>55860</v>
      </c>
      <c r="N29" s="141">
        <f>SUM(N19:N24)</f>
        <v>56108</v>
      </c>
      <c r="O29" s="141">
        <f>SUM(O19:O24)</f>
        <v>62211</v>
      </c>
      <c r="P29" s="141">
        <f>SUM(P19:P24)</f>
        <v>61749</v>
      </c>
      <c r="Q29" s="141">
        <f t="shared" ref="Q29" si="23">SUM(Q19:Q24)</f>
        <v>79561</v>
      </c>
      <c r="R29" s="141">
        <f t="shared" ref="R29:S29" si="24">SUM(R19:R24)</f>
        <v>74192</v>
      </c>
      <c r="S29" s="141">
        <f t="shared" si="24"/>
        <v>83453</v>
      </c>
      <c r="T29" s="197">
        <f t="shared" ref="T29" si="25">SUM(T19:T24)</f>
        <v>73366</v>
      </c>
      <c r="X29" s="78"/>
      <c r="AG29" s="78"/>
      <c r="AH29" s="78"/>
      <c r="AI29" s="78"/>
      <c r="AJ29" s="78"/>
      <c r="AK29" s="78"/>
      <c r="AL29" s="78"/>
    </row>
    <row r="30" spans="2:56">
      <c r="B30" s="144" t="s">
        <v>198</v>
      </c>
      <c r="C30" s="200"/>
      <c r="D30" s="142">
        <f>SUM(D26:D29)</f>
        <v>1830</v>
      </c>
      <c r="E30" s="142">
        <f>SUM(E26:E29)</f>
        <v>1972</v>
      </c>
      <c r="F30" s="142">
        <f>SUM(F26:F29)</f>
        <v>2046</v>
      </c>
      <c r="G30" s="142">
        <f t="shared" ref="G30:P30" si="26">SUM(G26:G29)</f>
        <v>2003</v>
      </c>
      <c r="H30" s="142">
        <f t="shared" ref="H30" si="27">SUM(H26:H29)</f>
        <v>2563</v>
      </c>
      <c r="I30" s="142">
        <f t="shared" ref="I30:J30" si="28">SUM(I26:I29)</f>
        <v>2507</v>
      </c>
      <c r="J30" s="142">
        <f t="shared" si="28"/>
        <v>2585</v>
      </c>
      <c r="K30" s="142">
        <f t="shared" ref="K30" si="29">SUM(K26:K29)</f>
        <v>2386</v>
      </c>
      <c r="L30" s="200"/>
      <c r="M30" s="142">
        <f t="shared" si="26"/>
        <v>126774</v>
      </c>
      <c r="N30" s="142">
        <f t="shared" si="26"/>
        <v>130212</v>
      </c>
      <c r="O30" s="142">
        <f t="shared" si="26"/>
        <v>133398</v>
      </c>
      <c r="P30" s="142">
        <f t="shared" si="26"/>
        <v>128355</v>
      </c>
      <c r="Q30" s="142">
        <f t="shared" ref="Q30" si="30">SUM(Q26:Q29)</f>
        <v>160830</v>
      </c>
      <c r="R30" s="142">
        <f t="shared" ref="R30:S30" si="31">SUM(R26:R29)</f>
        <v>159887</v>
      </c>
      <c r="S30" s="142">
        <f t="shared" si="31"/>
        <v>170948</v>
      </c>
      <c r="T30" s="198">
        <f t="shared" ref="T30" si="32">SUM(T26:T29)</f>
        <v>152230</v>
      </c>
      <c r="X30" s="78"/>
      <c r="AG30" s="78"/>
      <c r="AH30" s="78"/>
      <c r="AI30" s="78"/>
      <c r="AJ30" s="78"/>
      <c r="AK30" s="78"/>
      <c r="AL30" s="78"/>
    </row>
    <row r="31" spans="2:56" ht="3" customHeight="1">
      <c r="B31" s="645"/>
      <c r="C31" s="185"/>
      <c r="L31" s="185"/>
      <c r="T31" s="187"/>
    </row>
    <row r="32" spans="2:56">
      <c r="B32" s="145" t="s">
        <v>80</v>
      </c>
      <c r="C32" s="201"/>
      <c r="D32" s="143">
        <f>D26/D30</f>
        <v>0.17049180327868851</v>
      </c>
      <c r="E32" s="143">
        <f>E26/E30</f>
        <v>0.18813387423935091</v>
      </c>
      <c r="F32" s="143">
        <f>F26/F30</f>
        <v>0.176930596285435</v>
      </c>
      <c r="G32" s="143">
        <f t="shared" ref="G32:H35" si="33">G26/G$30</f>
        <v>0.18771842236645034</v>
      </c>
      <c r="H32" s="143">
        <f t="shared" si="33"/>
        <v>0.18064767850175575</v>
      </c>
      <c r="I32" s="143">
        <f t="shared" ref="I32:J32" si="34">I26/I$30</f>
        <v>0.16673314718787396</v>
      </c>
      <c r="J32" s="143">
        <f t="shared" si="34"/>
        <v>0.15125725338491297</v>
      </c>
      <c r="K32" s="143">
        <f t="shared" ref="K32" si="35">K26/K$30</f>
        <v>0.14752724224643754</v>
      </c>
      <c r="L32" s="201"/>
      <c r="M32" s="143">
        <f t="shared" ref="M32:P35" si="36">M26/M$30</f>
        <v>0.27254011074826068</v>
      </c>
      <c r="N32" s="143">
        <f t="shared" si="36"/>
        <v>0.20435904524928578</v>
      </c>
      <c r="O32" s="143">
        <f t="shared" si="36"/>
        <v>0.1711569888604027</v>
      </c>
      <c r="P32" s="143">
        <f t="shared" si="36"/>
        <v>0.17880098165244829</v>
      </c>
      <c r="Q32" s="143">
        <f t="shared" ref="Q32" si="37">Q26/Q$30</f>
        <v>0.19549835229745693</v>
      </c>
      <c r="R32" s="143">
        <f t="shared" ref="R32:S32" si="38">R26/R$30</f>
        <v>0.18392990049222263</v>
      </c>
      <c r="S32" s="143">
        <f t="shared" si="38"/>
        <v>0.1807216229496689</v>
      </c>
      <c r="T32" s="207">
        <f t="shared" ref="T32" si="39">T26/T$30</f>
        <v>0.20084083295014124</v>
      </c>
      <c r="X32" s="78"/>
      <c r="AG32" s="78"/>
      <c r="AH32" s="78"/>
      <c r="AI32" s="78"/>
      <c r="AJ32" s="78"/>
      <c r="AK32" s="78"/>
      <c r="AL32" s="78"/>
    </row>
    <row r="33" spans="1:16383">
      <c r="B33" s="644" t="s">
        <v>48</v>
      </c>
      <c r="C33" s="185"/>
      <c r="D33" s="130">
        <f t="shared" ref="D33:F35" si="40">D27/D$30</f>
        <v>0.16994535519125684</v>
      </c>
      <c r="E33" s="130">
        <f t="shared" si="40"/>
        <v>0.17342799188640973</v>
      </c>
      <c r="F33" s="130">
        <f t="shared" si="40"/>
        <v>0.18035190615835778</v>
      </c>
      <c r="G33" s="130">
        <f t="shared" si="33"/>
        <v>0.17673489765351971</v>
      </c>
      <c r="H33" s="130">
        <f t="shared" si="33"/>
        <v>0.18962153726102224</v>
      </c>
      <c r="I33" s="130">
        <f t="shared" ref="I33:J33" si="41">I27/I$30</f>
        <v>0.18787395293179099</v>
      </c>
      <c r="J33" s="130">
        <f t="shared" si="41"/>
        <v>0.18491295938104449</v>
      </c>
      <c r="K33" s="130">
        <f t="shared" ref="K33" si="42">K27/K$30</f>
        <v>0.19153394803017604</v>
      </c>
      <c r="L33" s="185"/>
      <c r="M33" s="130">
        <f t="shared" si="36"/>
        <v>9.3836275577011061E-2</v>
      </c>
      <c r="N33" s="130">
        <f t="shared" si="36"/>
        <v>0.1210641108346389</v>
      </c>
      <c r="O33" s="130">
        <f t="shared" si="36"/>
        <v>0.14197364278325011</v>
      </c>
      <c r="P33" s="130">
        <f t="shared" si="36"/>
        <v>0.13715866152467765</v>
      </c>
      <c r="Q33" s="130">
        <f t="shared" ref="Q33" si="43">Q27/Q$30</f>
        <v>0.14834918858421936</v>
      </c>
      <c r="R33" s="130">
        <f t="shared" ref="R33:S33" si="44">R27/R$30</f>
        <v>0.16648633097124843</v>
      </c>
      <c r="S33" s="130">
        <f t="shared" si="44"/>
        <v>0.12634251351288112</v>
      </c>
      <c r="T33" s="208">
        <f t="shared" ref="T33" si="45">T27/T$30</f>
        <v>0.13611640281153517</v>
      </c>
      <c r="X33" s="78"/>
      <c r="AG33" s="78"/>
      <c r="AH33" s="78"/>
      <c r="AI33" s="78"/>
      <c r="AJ33" s="78"/>
      <c r="AK33" s="78"/>
      <c r="AL33" s="78"/>
      <c r="BE33" s="97"/>
      <c r="BF33" s="97"/>
    </row>
    <row r="34" spans="1:16383">
      <c r="B34" s="644" t="s">
        <v>81</v>
      </c>
      <c r="C34" s="185"/>
      <c r="D34" s="130">
        <f t="shared" si="40"/>
        <v>0.21366120218579235</v>
      </c>
      <c r="E34" s="130">
        <f t="shared" si="40"/>
        <v>0.19776876267748478</v>
      </c>
      <c r="F34" s="130">
        <f t="shared" si="40"/>
        <v>0.19892473118279569</v>
      </c>
      <c r="G34" s="130">
        <f t="shared" si="33"/>
        <v>0.22116824762855716</v>
      </c>
      <c r="H34" s="130">
        <f t="shared" si="33"/>
        <v>0.19508388607101054</v>
      </c>
      <c r="I34" s="130">
        <f t="shared" ref="I34:J34" si="46">I28/I$30</f>
        <v>0.20422816114878339</v>
      </c>
      <c r="J34" s="130">
        <f t="shared" si="46"/>
        <v>0.21083172147001933</v>
      </c>
      <c r="K34" s="130">
        <f t="shared" ref="K34" si="47">K28/K$30</f>
        <v>0.19949706621961441</v>
      </c>
      <c r="L34" s="185"/>
      <c r="M34" s="130">
        <f t="shared" si="36"/>
        <v>0.19299698676384747</v>
      </c>
      <c r="N34" s="130">
        <f t="shared" si="36"/>
        <v>0.24367953798421035</v>
      </c>
      <c r="O34" s="130">
        <f t="shared" si="36"/>
        <v>0.22051305117018247</v>
      </c>
      <c r="P34" s="130">
        <f t="shared" si="36"/>
        <v>0.20296053912975731</v>
      </c>
      <c r="Q34" s="130">
        <f t="shared" ref="Q34" si="48">Q28/Q$30</f>
        <v>0.16146241372878195</v>
      </c>
      <c r="R34" s="130">
        <f t="shared" ref="R34:S34" si="49">R28/R$30</f>
        <v>0.1855560489595777</v>
      </c>
      <c r="S34" s="130">
        <f t="shared" si="49"/>
        <v>0.20475817207571892</v>
      </c>
      <c r="T34" s="208">
        <f t="shared" ref="T34" si="50">T28/T$30</f>
        <v>0.18110096564409117</v>
      </c>
      <c r="X34" s="78"/>
      <c r="AG34" s="78"/>
      <c r="AH34" s="78"/>
      <c r="AI34" s="78"/>
      <c r="AJ34" s="78"/>
      <c r="AK34" s="78"/>
      <c r="AL34" s="78"/>
      <c r="BE34" s="97"/>
      <c r="BF34" s="97"/>
    </row>
    <row r="35" spans="1:16383" ht="13.9" thickBot="1">
      <c r="B35" s="129" t="s">
        <v>82</v>
      </c>
      <c r="C35" s="202"/>
      <c r="D35" s="131">
        <f t="shared" si="40"/>
        <v>0.4459016393442623</v>
      </c>
      <c r="E35" s="131">
        <f t="shared" si="40"/>
        <v>0.44066937119675459</v>
      </c>
      <c r="F35" s="131">
        <f t="shared" si="40"/>
        <v>0.44379276637341153</v>
      </c>
      <c r="G35" s="131">
        <f t="shared" si="33"/>
        <v>0.41437843235147281</v>
      </c>
      <c r="H35" s="131">
        <f t="shared" si="33"/>
        <v>0.43464689816621149</v>
      </c>
      <c r="I35" s="131">
        <f t="shared" ref="I35:J35" si="51">I29/I$30</f>
        <v>0.44116473873155165</v>
      </c>
      <c r="J35" s="131">
        <f t="shared" si="51"/>
        <v>0.45299806576402318</v>
      </c>
      <c r="K35" s="131">
        <f t="shared" ref="K35" si="52">K29/K$30</f>
        <v>0.46144174350377198</v>
      </c>
      <c r="L35" s="202"/>
      <c r="M35" s="131">
        <f t="shared" si="36"/>
        <v>0.44062662691088078</v>
      </c>
      <c r="N35" s="131">
        <f t="shared" si="36"/>
        <v>0.43089730593186498</v>
      </c>
      <c r="O35" s="131">
        <f t="shared" si="36"/>
        <v>0.46635631718616471</v>
      </c>
      <c r="P35" s="131">
        <f t="shared" si="36"/>
        <v>0.48107981769311675</v>
      </c>
      <c r="Q35" s="131">
        <f t="shared" ref="Q35" si="53">Q29/Q$30</f>
        <v>0.49469004538954175</v>
      </c>
      <c r="R35" s="131">
        <f t="shared" ref="R35:S35" si="54">R29/R$30</f>
        <v>0.46402771957695121</v>
      </c>
      <c r="S35" s="131">
        <f t="shared" si="54"/>
        <v>0.48817769146173107</v>
      </c>
      <c r="T35" s="209">
        <f t="shared" ref="T35" si="55">T29/T$30</f>
        <v>0.48194179859423242</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0"/>
      <c r="E39" s="84"/>
      <c r="F39" s="84"/>
      <c r="G39" s="84"/>
      <c r="H39" s="84"/>
      <c r="I39" s="84"/>
      <c r="J39" s="84"/>
      <c r="K39" s="181"/>
      <c r="L39" s="79"/>
      <c r="M39" s="640"/>
      <c r="N39" s="84"/>
      <c r="O39" s="84"/>
      <c r="P39" s="84"/>
      <c r="Q39" s="84"/>
      <c r="R39" s="84"/>
      <c r="S39" s="84"/>
      <c r="T39" s="181"/>
      <c r="U39" s="79"/>
      <c r="V39" s="640"/>
      <c r="W39" s="84"/>
      <c r="X39" s="84"/>
      <c r="Y39" s="84"/>
      <c r="Z39" s="84"/>
      <c r="AA39" s="84"/>
      <c r="AB39" s="84"/>
      <c r="AC39" s="181"/>
      <c r="AD39" s="79"/>
      <c r="AE39" s="640"/>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41"/>
      <c r="D40" s="223">
        <v>-1E+18</v>
      </c>
      <c r="E40" s="223">
        <v>-1E+18</v>
      </c>
      <c r="F40" s="224">
        <v>117651</v>
      </c>
      <c r="G40" s="224">
        <v>134768</v>
      </c>
      <c r="H40" s="224">
        <v>150869</v>
      </c>
      <c r="I40" s="224">
        <v>167799</v>
      </c>
      <c r="J40" s="224">
        <v>171907</v>
      </c>
      <c r="K40" s="223">
        <v>-1E+18</v>
      </c>
      <c r="L40" s="226"/>
      <c r="M40" s="223">
        <v>-1E+18</v>
      </c>
      <c r="N40" s="223">
        <v>-1E+18</v>
      </c>
      <c r="O40" s="224">
        <v>9275588</v>
      </c>
      <c r="P40" s="224">
        <v>10587168</v>
      </c>
      <c r="Q40" s="224">
        <v>11844738</v>
      </c>
      <c r="R40" s="224">
        <v>13358805</v>
      </c>
      <c r="S40" s="224">
        <v>13906563</v>
      </c>
      <c r="T40" s="223">
        <v>-1E+18</v>
      </c>
      <c r="U40" s="226"/>
      <c r="V40" s="223">
        <v>-1E+18</v>
      </c>
      <c r="W40" s="223">
        <v>-1E+18</v>
      </c>
      <c r="X40" s="223">
        <v>8.58</v>
      </c>
      <c r="Y40" s="223">
        <v>9.6999999999999993</v>
      </c>
      <c r="Z40" s="223">
        <v>10.58</v>
      </c>
      <c r="AA40" s="223">
        <v>11.48</v>
      </c>
      <c r="AB40" s="223">
        <v>11.85</v>
      </c>
      <c r="AC40" s="223">
        <v>-1E+18</v>
      </c>
      <c r="AD40" s="226"/>
      <c r="AE40" s="223">
        <v>-1E+18</v>
      </c>
      <c r="AF40" s="223">
        <v>-1E+18</v>
      </c>
      <c r="AG40" s="223">
        <v>11.54</v>
      </c>
      <c r="AH40" s="223">
        <v>13</v>
      </c>
      <c r="AI40" s="223">
        <v>14.2</v>
      </c>
      <c r="AJ40" s="223">
        <v>15.6</v>
      </c>
      <c r="AK40" s="223">
        <v>15.9</v>
      </c>
      <c r="AL40" s="223">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42"/>
      <c r="D41" s="223">
        <v>-1E+18</v>
      </c>
      <c r="E41" s="223">
        <v>-1E+18</v>
      </c>
      <c r="F41" s="223">
        <v>240</v>
      </c>
      <c r="G41" s="223">
        <v>-1E+18</v>
      </c>
      <c r="H41" s="223">
        <v>301</v>
      </c>
      <c r="I41" s="223">
        <v>333</v>
      </c>
      <c r="J41" s="223">
        <v>364</v>
      </c>
      <c r="K41" s="223">
        <v>-1E+18</v>
      </c>
      <c r="L41" s="88"/>
      <c r="M41" s="223">
        <v>-1E+18</v>
      </c>
      <c r="N41" s="223">
        <v>-1E+18</v>
      </c>
      <c r="O41" s="224">
        <v>25242</v>
      </c>
      <c r="P41" s="224">
        <v>23595</v>
      </c>
      <c r="Q41" s="224">
        <v>26474</v>
      </c>
      <c r="R41" s="224">
        <v>27442</v>
      </c>
      <c r="S41" s="223">
        <v>-1E+18</v>
      </c>
      <c r="T41" s="223">
        <v>-1E+18</v>
      </c>
      <c r="U41" s="88"/>
      <c r="V41" s="223">
        <v>-1E+18</v>
      </c>
      <c r="W41" s="223">
        <v>-1E+18</v>
      </c>
      <c r="X41" s="223">
        <v>-1E+18</v>
      </c>
      <c r="Y41" s="223">
        <v>7</v>
      </c>
      <c r="Z41" s="223">
        <v>7.3</v>
      </c>
      <c r="AA41" s="223">
        <v>8.2200000000000006</v>
      </c>
      <c r="AB41" s="223">
        <v>9.2899999999999991</v>
      </c>
      <c r="AC41" s="223">
        <v>-1E+18</v>
      </c>
      <c r="AD41" s="88"/>
      <c r="AE41" s="223">
        <v>-1E+18</v>
      </c>
      <c r="AF41" s="223">
        <v>-1E+18</v>
      </c>
      <c r="AG41" s="223">
        <v>5.46</v>
      </c>
      <c r="AH41" s="223">
        <v>5.4</v>
      </c>
      <c r="AI41" s="223">
        <v>6.4</v>
      </c>
      <c r="AJ41" s="223">
        <v>-1E+18</v>
      </c>
      <c r="AK41" s="223">
        <v>5.8</v>
      </c>
      <c r="AL41" s="223">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3">
        <v>-1E+18</v>
      </c>
      <c r="E42" s="223">
        <v>-1E+18</v>
      </c>
      <c r="F42" s="224">
        <v>25568</v>
      </c>
      <c r="G42" s="224">
        <v>28983</v>
      </c>
      <c r="H42" s="224">
        <v>32801</v>
      </c>
      <c r="I42" s="224">
        <v>35205</v>
      </c>
      <c r="J42" s="224">
        <v>35235</v>
      </c>
      <c r="K42" s="223">
        <v>-1E+18</v>
      </c>
      <c r="L42" s="88"/>
      <c r="M42" s="223">
        <v>-1E+18</v>
      </c>
      <c r="N42" s="223">
        <v>-1E+18</v>
      </c>
      <c r="O42" s="223">
        <v>-1E+18</v>
      </c>
      <c r="P42" s="224">
        <v>2300000</v>
      </c>
      <c r="Q42" s="224">
        <v>2600000</v>
      </c>
      <c r="R42" s="224">
        <v>2872651</v>
      </c>
      <c r="S42" s="224">
        <v>3044072</v>
      </c>
      <c r="T42" s="223">
        <v>-1E+18</v>
      </c>
      <c r="U42" s="88"/>
      <c r="V42" s="223">
        <v>-1E+18</v>
      </c>
      <c r="W42" s="223">
        <v>-1E+18</v>
      </c>
      <c r="X42" s="223">
        <v>7.78</v>
      </c>
      <c r="Y42" s="223">
        <v>8.8000000000000007</v>
      </c>
      <c r="Z42" s="223">
        <v>9.9</v>
      </c>
      <c r="AA42" s="223">
        <v>11</v>
      </c>
      <c r="AB42" s="223">
        <v>10.8</v>
      </c>
      <c r="AC42" s="223">
        <v>-1E+18</v>
      </c>
      <c r="AD42" s="88"/>
      <c r="AE42" s="223">
        <v>-1E+18</v>
      </c>
      <c r="AF42" s="223">
        <v>-1E+18</v>
      </c>
      <c r="AG42" s="223">
        <v>-1E+18</v>
      </c>
      <c r="AH42" s="223">
        <v>10</v>
      </c>
      <c r="AI42" s="223">
        <v>-1E+18</v>
      </c>
      <c r="AJ42" s="223">
        <v>12</v>
      </c>
      <c r="AK42" s="223">
        <v>12.2</v>
      </c>
      <c r="AL42" s="223">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3">
        <v>-1E+18</v>
      </c>
      <c r="E43" s="223">
        <v>-1E+18</v>
      </c>
      <c r="F43" s="223">
        <v>370</v>
      </c>
      <c r="G43" s="223">
        <v>-1E+18</v>
      </c>
      <c r="H43" s="223">
        <v>378</v>
      </c>
      <c r="I43" s="223">
        <v>409</v>
      </c>
      <c r="J43" s="223">
        <v>400</v>
      </c>
      <c r="K43" s="223">
        <v>-1E+18</v>
      </c>
      <c r="L43" s="88"/>
      <c r="M43" s="223">
        <v>-1E+18</v>
      </c>
      <c r="N43" s="223">
        <v>-1E+18</v>
      </c>
      <c r="O43" s="223">
        <v>-1E+18</v>
      </c>
      <c r="P43" s="224">
        <v>67331</v>
      </c>
      <c r="Q43" s="224">
        <v>64047</v>
      </c>
      <c r="R43" s="224">
        <v>57858</v>
      </c>
      <c r="S43" s="224">
        <v>66573</v>
      </c>
      <c r="T43" s="223">
        <v>-1E+18</v>
      </c>
      <c r="U43" s="88"/>
      <c r="V43" s="223">
        <v>-1E+18</v>
      </c>
      <c r="W43" s="223">
        <v>-1E+18</v>
      </c>
      <c r="X43" s="223">
        <v>7.3</v>
      </c>
      <c r="Y43" s="223">
        <v>7</v>
      </c>
      <c r="Z43" s="223">
        <v>7</v>
      </c>
      <c r="AA43" s="223">
        <v>7.94</v>
      </c>
      <c r="AB43" s="223">
        <v>8</v>
      </c>
      <c r="AC43" s="223">
        <v>-1E+18</v>
      </c>
      <c r="AD43" s="88"/>
      <c r="AE43" s="223">
        <v>-1E+18</v>
      </c>
      <c r="AF43" s="223">
        <v>-1E+18</v>
      </c>
      <c r="AG43" s="223">
        <v>6.7</v>
      </c>
      <c r="AH43" s="223">
        <v>6.59</v>
      </c>
      <c r="AI43" s="223">
        <v>6.32</v>
      </c>
      <c r="AJ43" s="223">
        <v>5.69</v>
      </c>
      <c r="AK43" s="223">
        <v>6.26</v>
      </c>
      <c r="AL43" s="223">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3">
        <v>-1E+18</v>
      </c>
      <c r="E44" s="223">
        <v>-1E+18</v>
      </c>
      <c r="F44" s="224">
        <v>1300</v>
      </c>
      <c r="G44" s="224">
        <v>1408</v>
      </c>
      <c r="H44" s="224">
        <v>1533</v>
      </c>
      <c r="I44" s="224">
        <v>1649</v>
      </c>
      <c r="J44" s="224">
        <v>1715</v>
      </c>
      <c r="K44" s="223">
        <v>-1E+18</v>
      </c>
      <c r="L44" s="88"/>
      <c r="M44" s="223">
        <v>-1E+18</v>
      </c>
      <c r="N44" s="223">
        <v>-1E+18</v>
      </c>
      <c r="O44" s="224">
        <v>116000</v>
      </c>
      <c r="P44" s="224">
        <v>113567</v>
      </c>
      <c r="Q44" s="224">
        <v>121292</v>
      </c>
      <c r="R44" s="224">
        <v>119000</v>
      </c>
      <c r="S44" s="224">
        <v>134237</v>
      </c>
      <c r="T44" s="223">
        <v>-1E+18</v>
      </c>
      <c r="U44" s="88"/>
      <c r="V44" s="223">
        <v>-1E+18</v>
      </c>
      <c r="W44" s="223">
        <v>-1E+18</v>
      </c>
      <c r="X44" s="223">
        <v>-1E+18</v>
      </c>
      <c r="Y44" s="223">
        <v>9.07</v>
      </c>
      <c r="Z44" s="223">
        <v>9.81</v>
      </c>
      <c r="AA44" s="223">
        <v>10.33</v>
      </c>
      <c r="AB44" s="223">
        <v>11.2</v>
      </c>
      <c r="AC44" s="223">
        <v>-1E+18</v>
      </c>
      <c r="AD44" s="88"/>
      <c r="AE44" s="223">
        <v>-1E+18</v>
      </c>
      <c r="AF44" s="223">
        <v>-1E+18</v>
      </c>
      <c r="AG44" s="223">
        <v>9.8000000000000007</v>
      </c>
      <c r="AH44" s="223">
        <v>9.5399999999999991</v>
      </c>
      <c r="AI44" s="223">
        <v>10</v>
      </c>
      <c r="AJ44" s="223">
        <v>9.5</v>
      </c>
      <c r="AK44" s="223">
        <v>10</v>
      </c>
      <c r="AL44" s="223">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3">
        <v>-1E+18</v>
      </c>
      <c r="E45" s="223">
        <v>-1E+18</v>
      </c>
      <c r="F45" s="224">
        <v>13000</v>
      </c>
      <c r="G45" s="224">
        <v>14888</v>
      </c>
      <c r="H45" s="224">
        <v>16540</v>
      </c>
      <c r="I45" s="224">
        <v>18828</v>
      </c>
      <c r="J45" s="224">
        <v>21063</v>
      </c>
      <c r="K45" s="223">
        <v>-1E+18</v>
      </c>
      <c r="L45" s="88"/>
      <c r="M45" s="223">
        <v>-1E+18</v>
      </c>
      <c r="N45" s="223">
        <v>-1E+18</v>
      </c>
      <c r="O45" s="224">
        <v>627000</v>
      </c>
      <c r="P45" s="224">
        <v>677000</v>
      </c>
      <c r="Q45" s="224">
        <v>727414</v>
      </c>
      <c r="R45" s="224">
        <v>841928</v>
      </c>
      <c r="S45" s="224">
        <v>934261</v>
      </c>
      <c r="T45" s="223">
        <v>-1E+18</v>
      </c>
      <c r="U45" s="88"/>
      <c r="V45" s="223">
        <v>-1E+18</v>
      </c>
      <c r="W45" s="223">
        <v>-1E+18</v>
      </c>
      <c r="X45" s="223">
        <v>8</v>
      </c>
      <c r="Y45" s="223">
        <v>8.68</v>
      </c>
      <c r="Z45" s="223">
        <v>9.44</v>
      </c>
      <c r="AA45" s="223">
        <v>10</v>
      </c>
      <c r="AB45" s="223">
        <v>11.4</v>
      </c>
      <c r="AC45" s="223">
        <v>-1E+18</v>
      </c>
      <c r="AD45" s="88"/>
      <c r="AE45" s="223">
        <v>-1E+18</v>
      </c>
      <c r="AF45" s="223">
        <v>-1E+18</v>
      </c>
      <c r="AG45" s="223">
        <v>11.4</v>
      </c>
      <c r="AH45" s="223">
        <v>12.4</v>
      </c>
      <c r="AI45" s="223">
        <v>13.2</v>
      </c>
      <c r="AJ45" s="223">
        <v>14.8</v>
      </c>
      <c r="AK45" s="223">
        <v>15.8</v>
      </c>
      <c r="AL45" s="223">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3">
        <v>-1E+18</v>
      </c>
      <c r="E46" s="223">
        <v>-1E+18</v>
      </c>
      <c r="F46" s="224">
        <v>25202</v>
      </c>
      <c r="G46" s="224">
        <v>28291</v>
      </c>
      <c r="H46" s="224">
        <v>31313</v>
      </c>
      <c r="I46" s="224">
        <v>34461</v>
      </c>
      <c r="J46" s="224">
        <v>34563</v>
      </c>
      <c r="K46" s="223">
        <v>-1E+18</v>
      </c>
      <c r="L46" s="88"/>
      <c r="M46" s="223">
        <v>-1E+18</v>
      </c>
      <c r="N46" s="223">
        <v>-1E+18</v>
      </c>
      <c r="O46" s="224">
        <v>1856349</v>
      </c>
      <c r="P46" s="224">
        <v>1990000</v>
      </c>
      <c r="Q46" s="224">
        <v>2100000</v>
      </c>
      <c r="R46" s="223">
        <v>-1E+18</v>
      </c>
      <c r="S46" s="224">
        <v>2400000</v>
      </c>
      <c r="T46" s="223">
        <v>-1E+18</v>
      </c>
      <c r="U46" s="88"/>
      <c r="V46" s="223">
        <v>-1E+18</v>
      </c>
      <c r="W46" s="223">
        <v>-1E+18</v>
      </c>
      <c r="X46" s="223">
        <v>7.73</v>
      </c>
      <c r="Y46" s="223">
        <v>8.67</v>
      </c>
      <c r="Z46" s="223">
        <v>9.44</v>
      </c>
      <c r="AA46" s="223">
        <v>10.26</v>
      </c>
      <c r="AB46" s="223">
        <v>10.52</v>
      </c>
      <c r="AC46" s="223">
        <v>-1E+18</v>
      </c>
      <c r="AD46" s="88"/>
      <c r="AE46" s="223">
        <v>-1E+18</v>
      </c>
      <c r="AF46" s="223">
        <v>-1E+18</v>
      </c>
      <c r="AG46" s="223">
        <v>11.57</v>
      </c>
      <c r="AH46" s="223">
        <v>12.2</v>
      </c>
      <c r="AI46" s="223">
        <v>13</v>
      </c>
      <c r="AJ46" s="223">
        <v>-1E+18</v>
      </c>
      <c r="AK46" s="223">
        <v>14</v>
      </c>
      <c r="AL46" s="223">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3">
        <v>-1E+18</v>
      </c>
      <c r="E47" s="223">
        <v>-1E+18</v>
      </c>
      <c r="F47" s="224">
        <v>10182</v>
      </c>
      <c r="G47" s="224">
        <v>11896</v>
      </c>
      <c r="H47" s="224">
        <v>13374</v>
      </c>
      <c r="I47" s="224">
        <v>14577</v>
      </c>
      <c r="J47" s="224">
        <v>14810</v>
      </c>
      <c r="K47" s="223">
        <v>-1E+18</v>
      </c>
      <c r="L47" s="88"/>
      <c r="M47" s="223">
        <v>-1E+18</v>
      </c>
      <c r="N47" s="223">
        <v>-1E+18</v>
      </c>
      <c r="O47" s="224">
        <v>692000</v>
      </c>
      <c r="P47" s="224">
        <v>838025</v>
      </c>
      <c r="Q47" s="224">
        <v>964881</v>
      </c>
      <c r="R47" s="223">
        <v>-1E+18</v>
      </c>
      <c r="S47" s="224">
        <v>1183473</v>
      </c>
      <c r="T47" s="223">
        <v>-1E+18</v>
      </c>
      <c r="U47" s="88"/>
      <c r="V47" s="223">
        <v>-1E+18</v>
      </c>
      <c r="W47" s="223">
        <v>-1E+18</v>
      </c>
      <c r="X47" s="223">
        <v>10.5</v>
      </c>
      <c r="Y47" s="223">
        <v>12</v>
      </c>
      <c r="Z47" s="223">
        <v>13</v>
      </c>
      <c r="AA47" s="223">
        <v>13.7</v>
      </c>
      <c r="AB47" s="223">
        <v>14.1</v>
      </c>
      <c r="AC47" s="223">
        <v>-1E+18</v>
      </c>
      <c r="AD47" s="88"/>
      <c r="AE47" s="223">
        <v>-1E+18</v>
      </c>
      <c r="AF47" s="223">
        <v>-1E+18</v>
      </c>
      <c r="AG47" s="223">
        <v>9.8000000000000007</v>
      </c>
      <c r="AH47" s="223">
        <v>-1E+18</v>
      </c>
      <c r="AI47" s="223">
        <v>12.9</v>
      </c>
      <c r="AJ47" s="223">
        <v>14</v>
      </c>
      <c r="AK47" s="223">
        <v>15</v>
      </c>
      <c r="AL47" s="223">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3">
        <v>-1E+18</v>
      </c>
      <c r="E48" s="223">
        <v>-1E+18</v>
      </c>
      <c r="F48" s="224">
        <v>8000</v>
      </c>
      <c r="G48" s="224">
        <v>10806</v>
      </c>
      <c r="H48" s="224">
        <v>13189</v>
      </c>
      <c r="I48" s="224">
        <v>16753</v>
      </c>
      <c r="J48" s="224">
        <v>17925</v>
      </c>
      <c r="K48" s="223">
        <v>-1E+18</v>
      </c>
      <c r="L48" s="88"/>
      <c r="M48" s="223">
        <v>-1E+18</v>
      </c>
      <c r="N48" s="223">
        <v>-1E+18</v>
      </c>
      <c r="O48" s="224">
        <v>410172</v>
      </c>
      <c r="P48" s="224">
        <v>520000</v>
      </c>
      <c r="Q48" s="224">
        <v>650000</v>
      </c>
      <c r="R48" s="224">
        <v>821665</v>
      </c>
      <c r="S48" s="224">
        <v>926345</v>
      </c>
      <c r="T48" s="223">
        <v>-1E+18</v>
      </c>
      <c r="U48" s="88"/>
      <c r="V48" s="223">
        <v>-1E+18</v>
      </c>
      <c r="W48" s="223">
        <v>-1E+18</v>
      </c>
      <c r="X48" s="223">
        <v>6.1</v>
      </c>
      <c r="Y48" s="223">
        <v>8.01</v>
      </c>
      <c r="Z48" s="223">
        <v>9</v>
      </c>
      <c r="AA48" s="223">
        <v>10.69</v>
      </c>
      <c r="AB48" s="223">
        <v>11.05</v>
      </c>
      <c r="AC48" s="223">
        <v>-1E+18</v>
      </c>
      <c r="AD48" s="88"/>
      <c r="AE48" s="223">
        <v>-1E+18</v>
      </c>
      <c r="AF48" s="223">
        <v>-1E+18</v>
      </c>
      <c r="AG48" s="223">
        <v>10.06</v>
      </c>
      <c r="AH48" s="223">
        <v>12</v>
      </c>
      <c r="AI48" s="223">
        <v>14</v>
      </c>
      <c r="AJ48" s="223">
        <v>-1E+18</v>
      </c>
      <c r="AK48" s="223">
        <v>18</v>
      </c>
      <c r="AL48" s="223">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3">
        <v>-1E+18</v>
      </c>
      <c r="E49" s="223">
        <v>-1E+18</v>
      </c>
      <c r="F49" s="224">
        <v>8000</v>
      </c>
      <c r="G49" s="224">
        <v>8000</v>
      </c>
      <c r="H49" s="224">
        <v>9284</v>
      </c>
      <c r="I49" s="224">
        <v>10251</v>
      </c>
      <c r="J49" s="224">
        <v>10432</v>
      </c>
      <c r="K49" s="223">
        <v>-1E+18</v>
      </c>
      <c r="L49" s="88"/>
      <c r="M49" s="223">
        <v>-1E+18</v>
      </c>
      <c r="N49" s="223">
        <v>-1E+18</v>
      </c>
      <c r="O49" s="224">
        <v>653000</v>
      </c>
      <c r="P49" s="224">
        <v>735036</v>
      </c>
      <c r="Q49" s="224">
        <v>800000</v>
      </c>
      <c r="R49" s="224">
        <v>913170</v>
      </c>
      <c r="S49" s="224">
        <v>984738</v>
      </c>
      <c r="T49" s="223">
        <v>-1E+18</v>
      </c>
      <c r="U49" s="88"/>
      <c r="V49" s="223">
        <v>-1E+18</v>
      </c>
      <c r="W49" s="223">
        <v>-1E+18</v>
      </c>
      <c r="X49" s="223">
        <v>-1E+18</v>
      </c>
      <c r="Y49" s="223">
        <v>-1E+18</v>
      </c>
      <c r="Z49" s="223">
        <v>16</v>
      </c>
      <c r="AA49" s="223">
        <v>17</v>
      </c>
      <c r="AB49" s="223">
        <v>18</v>
      </c>
      <c r="AC49" s="223">
        <v>-1E+18</v>
      </c>
      <c r="AD49" s="88"/>
      <c r="AE49" s="223">
        <v>-1E+18</v>
      </c>
      <c r="AF49" s="223">
        <v>-1E+18</v>
      </c>
      <c r="AG49" s="223">
        <v>17.3</v>
      </c>
      <c r="AH49" s="223">
        <v>18.96</v>
      </c>
      <c r="AI49" s="223">
        <v>20</v>
      </c>
      <c r="AJ49" s="223">
        <v>21.8</v>
      </c>
      <c r="AK49" s="223">
        <v>22.6</v>
      </c>
      <c r="AL49" s="223">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3">
        <v>-1E+18</v>
      </c>
      <c r="E50" s="223">
        <v>-1E+18</v>
      </c>
      <c r="F50" s="224">
        <v>1334</v>
      </c>
      <c r="G50" s="224">
        <v>1548</v>
      </c>
      <c r="H50" s="224">
        <v>1701</v>
      </c>
      <c r="I50" s="224">
        <v>1848</v>
      </c>
      <c r="J50" s="224">
        <v>1803</v>
      </c>
      <c r="K50" s="223">
        <v>-1E+18</v>
      </c>
      <c r="L50" s="88"/>
      <c r="M50" s="223">
        <v>-1E+18</v>
      </c>
      <c r="N50" s="223">
        <v>-1E+18</v>
      </c>
      <c r="O50" s="224">
        <v>70000</v>
      </c>
      <c r="P50" s="224">
        <v>82000</v>
      </c>
      <c r="Q50" s="224">
        <v>87000</v>
      </c>
      <c r="R50" s="224">
        <v>93000</v>
      </c>
      <c r="S50" s="224">
        <v>116265</v>
      </c>
      <c r="T50" s="223">
        <v>-1E+18</v>
      </c>
      <c r="U50" s="88"/>
      <c r="V50" s="223">
        <v>-1E+18</v>
      </c>
      <c r="W50" s="223">
        <v>-1E+18</v>
      </c>
      <c r="X50" s="223">
        <v>6.5</v>
      </c>
      <c r="Y50" s="223">
        <v>7.5</v>
      </c>
      <c r="Z50" s="223">
        <v>7.9</v>
      </c>
      <c r="AA50" s="223">
        <v>8.5</v>
      </c>
      <c r="AB50" s="223">
        <v>8</v>
      </c>
      <c r="AC50" s="223">
        <v>-1E+18</v>
      </c>
      <c r="AD50" s="88"/>
      <c r="AE50" s="223">
        <v>-1E+18</v>
      </c>
      <c r="AF50" s="223">
        <v>-1E+18</v>
      </c>
      <c r="AG50" s="223">
        <v>9</v>
      </c>
      <c r="AH50" s="223">
        <v>10.6</v>
      </c>
      <c r="AI50" s="223">
        <v>11.1</v>
      </c>
      <c r="AJ50" s="223">
        <v>11.3</v>
      </c>
      <c r="AK50" s="223">
        <v>-1E+18</v>
      </c>
      <c r="AL50" s="223">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3">
        <v>-1E+18</v>
      </c>
      <c r="E51" s="223">
        <v>-1E+18</v>
      </c>
      <c r="F51" s="224">
        <v>11332</v>
      </c>
      <c r="G51" s="224">
        <v>12374</v>
      </c>
      <c r="H51" s="224">
        <v>13000</v>
      </c>
      <c r="I51" s="224">
        <v>15011</v>
      </c>
      <c r="J51" s="224">
        <v>15306</v>
      </c>
      <c r="K51" s="223">
        <v>-1E+18</v>
      </c>
      <c r="L51" s="88"/>
      <c r="M51" s="223">
        <v>-1E+18</v>
      </c>
      <c r="N51" s="223">
        <v>-1E+18</v>
      </c>
      <c r="O51" s="224">
        <v>781170</v>
      </c>
      <c r="P51" s="224">
        <v>840000</v>
      </c>
      <c r="Q51" s="224">
        <v>900000</v>
      </c>
      <c r="R51" s="224">
        <v>1020000</v>
      </c>
      <c r="S51" s="224">
        <v>1070000</v>
      </c>
      <c r="T51" s="223">
        <v>-1E+18</v>
      </c>
      <c r="U51" s="88"/>
      <c r="V51" s="223">
        <v>-1E+18</v>
      </c>
      <c r="W51" s="223">
        <v>-1E+18</v>
      </c>
      <c r="X51" s="223">
        <v>10.5</v>
      </c>
      <c r="Y51" s="223">
        <v>11</v>
      </c>
      <c r="Z51" s="223">
        <v>12</v>
      </c>
      <c r="AA51" s="223">
        <v>12.68</v>
      </c>
      <c r="AB51" s="223">
        <v>13.3</v>
      </c>
      <c r="AC51" s="223">
        <v>-1E+18</v>
      </c>
      <c r="AD51" s="88"/>
      <c r="AE51" s="223">
        <v>-1E+18</v>
      </c>
      <c r="AF51" s="223">
        <v>-1E+18</v>
      </c>
      <c r="AG51" s="223">
        <v>17</v>
      </c>
      <c r="AH51" s="223">
        <v>18</v>
      </c>
      <c r="AI51" s="223">
        <v>19</v>
      </c>
      <c r="AJ51" s="223">
        <v>20.5</v>
      </c>
      <c r="AK51" s="223">
        <v>22.2</v>
      </c>
      <c r="AL51" s="223">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3">
        <v>-1E+18</v>
      </c>
      <c r="E52" s="223">
        <v>-1E+18</v>
      </c>
      <c r="F52" s="224">
        <v>11406</v>
      </c>
      <c r="G52" s="224">
        <v>13669</v>
      </c>
      <c r="H52" s="224">
        <v>14964</v>
      </c>
      <c r="I52" s="224">
        <v>16324</v>
      </c>
      <c r="J52" s="224">
        <v>16158</v>
      </c>
      <c r="K52" s="223">
        <v>-1E+18</v>
      </c>
      <c r="L52" s="93"/>
      <c r="M52" s="223">
        <v>-1E+18</v>
      </c>
      <c r="N52" s="223">
        <v>-1E+18</v>
      </c>
      <c r="O52" s="224">
        <v>1588687</v>
      </c>
      <c r="P52" s="224">
        <v>2100000</v>
      </c>
      <c r="Q52" s="224">
        <v>2490966</v>
      </c>
      <c r="R52" s="224">
        <v>2967051</v>
      </c>
      <c r="S52" s="224">
        <v>2750989</v>
      </c>
      <c r="T52" s="223">
        <v>-1E+18</v>
      </c>
      <c r="U52" s="225"/>
      <c r="V52" s="223">
        <v>-1E+18</v>
      </c>
      <c r="W52" s="223">
        <v>-1E+18</v>
      </c>
      <c r="X52" s="223">
        <v>12</v>
      </c>
      <c r="Y52" s="223">
        <v>14.1</v>
      </c>
      <c r="Z52" s="223">
        <v>15</v>
      </c>
      <c r="AA52" s="223">
        <v>15.9</v>
      </c>
      <c r="AB52" s="223">
        <v>15.8</v>
      </c>
      <c r="AC52" s="223">
        <v>-1E+18</v>
      </c>
      <c r="AD52" s="225"/>
      <c r="AE52" s="223">
        <v>-1E+18</v>
      </c>
      <c r="AF52" s="223">
        <v>-1E+18</v>
      </c>
      <c r="AG52" s="223">
        <v>18.5</v>
      </c>
      <c r="AH52" s="223">
        <v>24</v>
      </c>
      <c r="AI52" s="223">
        <v>27</v>
      </c>
      <c r="AJ52" s="223">
        <v>30</v>
      </c>
      <c r="AK52" s="223">
        <v>-1E+18</v>
      </c>
      <c r="AL52" s="223">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343" t="s">
        <v>253</v>
      </c>
      <c r="C3" s="343"/>
      <c r="D3" s="343"/>
    </row>
    <row r="4" spans="1:4">
      <c r="D4" s="175"/>
    </row>
    <row r="5" spans="1:4">
      <c r="D5" s="175"/>
    </row>
    <row r="6" spans="1:4">
      <c r="D6" s="175"/>
    </row>
    <row r="7" spans="1:4">
      <c r="D7" s="176"/>
    </row>
    <row r="8" spans="1:4">
      <c r="D8" s="176"/>
    </row>
    <row r="10" spans="1:4">
      <c r="D10" s="175"/>
    </row>
    <row r="11" spans="1:4">
      <c r="D11" s="175"/>
    </row>
    <row r="12" spans="1:4" ht="20.25" customHeight="1">
      <c r="B12" s="343" t="s">
        <v>254</v>
      </c>
      <c r="C12" s="343"/>
      <c r="D12" s="343"/>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3" t="s">
        <v>255</v>
      </c>
      <c r="C27" s="343"/>
      <c r="D27" s="343"/>
    </row>
    <row r="28" spans="2:4">
      <c r="D28" s="177"/>
    </row>
    <row r="29" spans="2:4">
      <c r="D29" s="175"/>
    </row>
    <row r="30" spans="2:4">
      <c r="D30" s="175"/>
    </row>
    <row r="31" spans="2:4">
      <c r="D31" s="175"/>
    </row>
    <row r="32" spans="2:4">
      <c r="D32" s="175"/>
    </row>
    <row r="35" spans="2:4">
      <c r="B35" s="343" t="s">
        <v>256</v>
      </c>
      <c r="C35" s="343"/>
      <c r="D35" s="343"/>
    </row>
    <row r="36" spans="2:4">
      <c r="B36">
        <f>'VA 1DGT--'!N16</f>
        <v>102955.20000000001</v>
      </c>
      <c r="C36">
        <f>'VA 1DGT--'!P16</f>
        <v>103157.66417580002</v>
      </c>
      <c r="D36" s="175">
        <f>C36/B36-1</f>
        <v>1.9665269534709928E-3</v>
      </c>
    </row>
    <row r="37" spans="2:4">
      <c r="B37">
        <f>'EMP 1DGT--'!$N$16</f>
        <v>1161964</v>
      </c>
      <c r="C37">
        <f>'EMP 1DGT--'!$P$16</f>
        <v>1140127</v>
      </c>
      <c r="D37" s="175">
        <f>C37/B37-1</f>
        <v>-1.8793181200105979E-2</v>
      </c>
    </row>
    <row r="38" spans="2:4">
      <c r="B38">
        <f>'EMP 1DGT--'!$N$16</f>
        <v>1161964</v>
      </c>
      <c r="C38">
        <f>'EMP 1DGT--'!$P$16</f>
        <v>1140127</v>
      </c>
      <c r="D38">
        <f>C38-B38</f>
        <v>-21837</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K1" zoomScale="70" zoomScaleNormal="70" workbookViewId="0">
      <selection activeCell="AC14" sqref="AC14"/>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46"/>
      <c r="B1" s="646"/>
      <c r="C1" s="646"/>
      <c r="D1" s="646"/>
      <c r="E1" s="647"/>
      <c r="F1" s="647"/>
      <c r="G1" s="646"/>
      <c r="H1" s="646"/>
      <c r="I1" s="647"/>
      <c r="J1" s="647"/>
      <c r="K1" s="647"/>
      <c r="L1" s="646"/>
      <c r="M1" s="646"/>
      <c r="N1" s="646"/>
      <c r="O1" s="646"/>
      <c r="P1" s="646"/>
      <c r="Q1" s="646"/>
      <c r="R1" s="646"/>
      <c r="S1" s="646"/>
      <c r="T1" s="646"/>
      <c r="U1" s="646"/>
      <c r="V1" s="646"/>
      <c r="W1" s="646"/>
      <c r="X1" s="646"/>
      <c r="Y1" s="646"/>
      <c r="Z1" s="646"/>
      <c r="AA1" s="646"/>
      <c r="AB1" s="646"/>
      <c r="AC1" s="646"/>
      <c r="AD1" s="646"/>
      <c r="AE1" s="646"/>
      <c r="AF1" s="646"/>
      <c r="AG1" s="646"/>
      <c r="AH1" s="646"/>
      <c r="AI1" s="646"/>
      <c r="AJ1" s="646"/>
      <c r="AK1" s="646"/>
      <c r="AL1" s="646"/>
      <c r="AM1" s="646"/>
      <c r="AN1" s="646"/>
      <c r="AO1" s="646"/>
      <c r="AP1" s="646"/>
      <c r="AQ1" s="646"/>
      <c r="AR1" s="646"/>
      <c r="AS1" s="646"/>
      <c r="AT1" s="646"/>
      <c r="AU1" s="646"/>
      <c r="AV1" s="646"/>
      <c r="AW1" s="646"/>
      <c r="AX1" s="646"/>
    </row>
    <row r="2" spans="1:50" s="44" customFormat="1" ht="15.6">
      <c r="A2" s="648" t="s">
        <v>257</v>
      </c>
      <c r="B2" s="649"/>
      <c r="C2" s="646"/>
      <c r="D2" s="646"/>
      <c r="E2" s="647"/>
      <c r="F2" s="647"/>
      <c r="G2" s="646"/>
      <c r="H2" s="646"/>
      <c r="I2" s="647"/>
      <c r="J2" s="647"/>
      <c r="K2" s="647"/>
      <c r="L2" s="646"/>
      <c r="M2" s="646"/>
      <c r="N2" s="646"/>
      <c r="O2" s="646"/>
      <c r="P2" s="646"/>
      <c r="Q2" s="646"/>
      <c r="R2" s="646"/>
      <c r="S2" s="646"/>
      <c r="T2" s="646"/>
      <c r="U2" s="646"/>
      <c r="V2" s="646"/>
      <c r="W2" s="646"/>
      <c r="X2" s="646"/>
      <c r="Y2" s="646"/>
      <c r="Z2" s="646"/>
      <c r="AA2" s="646"/>
      <c r="AB2" s="646"/>
      <c r="AC2" s="646"/>
      <c r="AD2" s="646"/>
      <c r="AE2" s="646"/>
      <c r="AF2" s="646"/>
      <c r="AG2" s="646"/>
      <c r="AH2" s="646"/>
      <c r="AI2" s="646"/>
      <c r="AJ2" s="646"/>
      <c r="AK2" s="646"/>
      <c r="AL2" s="646"/>
      <c r="AM2" s="646"/>
      <c r="AN2" s="646"/>
      <c r="AO2" s="646"/>
      <c r="AP2" s="646"/>
      <c r="AQ2" s="646"/>
      <c r="AR2" s="646"/>
      <c r="AS2" s="646"/>
      <c r="AT2" s="646"/>
      <c r="AU2" s="646"/>
      <c r="AV2" s="646"/>
      <c r="AW2" s="646"/>
      <c r="AX2" s="646"/>
    </row>
    <row r="3" spans="1:50" s="44" customFormat="1" ht="15.75" customHeight="1" thickBot="1">
      <c r="A3" s="646"/>
      <c r="B3" s="646"/>
      <c r="C3" s="650"/>
      <c r="D3" s="646"/>
      <c r="E3" s="646"/>
      <c r="F3" s="647"/>
      <c r="G3" s="650"/>
      <c r="H3" s="646"/>
      <c r="I3" s="646"/>
      <c r="J3" s="647"/>
      <c r="K3" s="647"/>
      <c r="L3" s="646"/>
      <c r="M3" s="646"/>
      <c r="N3" s="646"/>
      <c r="O3" s="646"/>
      <c r="P3" s="646"/>
      <c r="Q3" s="646"/>
      <c r="R3" s="646"/>
      <c r="S3" s="646"/>
      <c r="T3" s="646"/>
      <c r="U3" s="646"/>
      <c r="V3" s="646"/>
      <c r="W3" s="646"/>
      <c r="X3" s="646"/>
      <c r="Y3" s="646"/>
      <c r="Z3" s="646"/>
      <c r="AA3" s="646"/>
      <c r="AB3" s="646"/>
      <c r="AC3" s="646"/>
      <c r="AD3" s="646"/>
      <c r="AE3" s="646"/>
      <c r="AF3" s="646"/>
      <c r="AG3" s="646"/>
      <c r="AH3" s="646"/>
      <c r="AI3" s="646"/>
      <c r="AJ3" s="646"/>
      <c r="AK3" s="646"/>
      <c r="AL3" s="646"/>
      <c r="AM3" s="646"/>
      <c r="AN3" s="646"/>
      <c r="AO3" s="646"/>
      <c r="AP3" s="646"/>
      <c r="AQ3" s="646"/>
      <c r="AR3" s="646"/>
      <c r="AS3" s="646"/>
      <c r="AT3" s="646"/>
      <c r="AU3" s="646"/>
      <c r="AV3" s="646"/>
      <c r="AW3" s="646"/>
      <c r="AX3" s="646"/>
    </row>
    <row r="4" spans="1:50" ht="15" customHeight="1" thickBot="1">
      <c r="A4" s="651" t="s">
        <v>258</v>
      </c>
      <c r="B4" s="652"/>
      <c r="C4" s="653" t="str">
        <f>Translate!A8</f>
        <v>SMEs in DK</v>
      </c>
      <c r="D4" s="654"/>
      <c r="E4" s="344" t="s">
        <v>259</v>
      </c>
      <c r="F4" s="345"/>
      <c r="G4" s="655"/>
      <c r="H4" s="655"/>
      <c r="I4" s="656"/>
      <c r="J4" s="656"/>
      <c r="K4" s="657"/>
      <c r="L4" s="651" t="s">
        <v>260</v>
      </c>
      <c r="M4" s="658"/>
      <c r="N4" s="344" t="str">
        <f>Translate!A8</f>
        <v>SMEs in DK</v>
      </c>
      <c r="O4" s="345"/>
      <c r="P4" s="344" t="s">
        <v>259</v>
      </c>
      <c r="Q4" s="345"/>
      <c r="R4" s="655"/>
      <c r="S4" s="655"/>
      <c r="T4" s="656"/>
      <c r="U4" s="656"/>
      <c r="V4" s="657"/>
      <c r="W4" s="659" t="s">
        <v>261</v>
      </c>
      <c r="X4" s="652"/>
      <c r="Y4" s="653" t="str">
        <f>Translate!A8</f>
        <v>SMEs in DK</v>
      </c>
      <c r="Z4" s="654"/>
      <c r="AA4" s="344" t="s">
        <v>259</v>
      </c>
      <c r="AB4" s="345"/>
      <c r="AC4" s="655"/>
      <c r="AD4" s="655"/>
      <c r="AE4" s="656"/>
      <c r="AF4" s="656"/>
      <c r="AG4" s="646"/>
      <c r="AH4" s="646"/>
      <c r="AI4" s="646"/>
      <c r="AJ4" s="646"/>
      <c r="AK4" s="646"/>
      <c r="AL4" s="646"/>
      <c r="AM4" s="646"/>
      <c r="AN4" s="646"/>
      <c r="AO4" s="646"/>
      <c r="AP4" s="646"/>
      <c r="AQ4" s="646"/>
      <c r="AR4" s="646"/>
      <c r="AS4" s="646"/>
      <c r="AT4" s="646"/>
      <c r="AU4" s="646"/>
      <c r="AV4" s="646"/>
      <c r="AW4" s="646"/>
      <c r="AX4" s="646"/>
    </row>
    <row r="5" spans="1:50" ht="14.45" customHeight="1">
      <c r="A5" s="660"/>
      <c r="B5" s="661">
        <v>2008</v>
      </c>
      <c r="C5" s="662">
        <f>'NoE 1DGT--'!S16</f>
        <v>100</v>
      </c>
      <c r="D5" s="663"/>
      <c r="E5" s="242">
        <v>100</v>
      </c>
      <c r="F5" s="243"/>
      <c r="G5" s="647"/>
      <c r="H5" s="664"/>
      <c r="I5" s="647"/>
      <c r="J5" s="647"/>
      <c r="K5" s="647"/>
      <c r="L5" s="660"/>
      <c r="M5" s="661">
        <v>2008</v>
      </c>
      <c r="N5" s="242">
        <f>'EMP 1DGT--'!S16</f>
        <v>100</v>
      </c>
      <c r="O5" s="243"/>
      <c r="P5" s="242">
        <v>100</v>
      </c>
      <c r="Q5" s="243"/>
      <c r="R5" s="647"/>
      <c r="S5" s="646"/>
      <c r="T5" s="647"/>
      <c r="U5" s="647"/>
      <c r="V5" s="647"/>
      <c r="W5" s="665"/>
      <c r="X5" s="661">
        <v>2008</v>
      </c>
      <c r="Y5" s="662">
        <f>'VA 1DGT--'!S16</f>
        <v>100</v>
      </c>
      <c r="Z5" s="663"/>
      <c r="AA5" s="242">
        <v>100</v>
      </c>
      <c r="AB5" s="243"/>
      <c r="AC5" s="647"/>
      <c r="AD5" s="646"/>
      <c r="AE5" s="647"/>
      <c r="AF5" s="647"/>
      <c r="AG5" s="646"/>
      <c r="AH5" s="646"/>
      <c r="AI5" s="646"/>
      <c r="AJ5" s="646"/>
      <c r="AK5" s="646"/>
      <c r="AL5" s="646"/>
      <c r="AM5" s="646"/>
      <c r="AN5" s="646"/>
      <c r="AO5" s="646"/>
      <c r="AP5" s="646"/>
      <c r="AQ5" s="646"/>
      <c r="AR5" s="646"/>
      <c r="AS5" s="646"/>
      <c r="AT5" s="646"/>
      <c r="AU5" s="646"/>
      <c r="AV5" s="646"/>
      <c r="AW5" s="646"/>
      <c r="AX5" s="646"/>
    </row>
    <row r="6" spans="1:50" ht="14.45" customHeight="1">
      <c r="A6" s="660"/>
      <c r="B6" s="666">
        <v>2009</v>
      </c>
      <c r="C6" s="667">
        <f>'NoE 1DGT--'!T16</f>
        <v>96.343070347368169</v>
      </c>
      <c r="D6" s="668"/>
      <c r="E6" s="244">
        <v>98.854589519565877</v>
      </c>
      <c r="F6" s="245"/>
      <c r="G6" s="647"/>
      <c r="H6" s="646"/>
      <c r="I6" s="647"/>
      <c r="J6" s="647"/>
      <c r="K6" s="647"/>
      <c r="L6" s="660"/>
      <c r="M6" s="666">
        <v>2009</v>
      </c>
      <c r="N6" s="244">
        <f>'EMP 1DGT--'!T16</f>
        <v>89.814058074988196</v>
      </c>
      <c r="O6" s="245"/>
      <c r="P6" s="244">
        <v>97.530068105190708</v>
      </c>
      <c r="Q6" s="245"/>
      <c r="R6" s="647"/>
      <c r="S6" s="646"/>
      <c r="T6" s="647"/>
      <c r="U6" s="647"/>
      <c r="V6" s="647"/>
      <c r="W6" s="665"/>
      <c r="X6" s="666">
        <v>2009</v>
      </c>
      <c r="Y6" s="667">
        <f>'VA 1DGT--'!T16</f>
        <v>90.754811110516727</v>
      </c>
      <c r="Z6" s="668"/>
      <c r="AA6" s="244">
        <v>91.67800084582494</v>
      </c>
      <c r="AB6" s="245"/>
      <c r="AC6" s="647"/>
      <c r="AD6" s="646"/>
      <c r="AE6" s="647"/>
      <c r="AF6" s="647"/>
      <c r="AG6" s="646"/>
      <c r="AH6" s="646"/>
      <c r="AI6" s="646"/>
      <c r="AJ6" s="646"/>
      <c r="AK6" s="646"/>
      <c r="AL6" s="646"/>
      <c r="AM6" s="646"/>
      <c r="AN6" s="646"/>
      <c r="AO6" s="646"/>
      <c r="AP6" s="646"/>
      <c r="AQ6" s="646"/>
      <c r="AR6" s="646"/>
      <c r="AS6" s="646"/>
      <c r="AT6" s="646"/>
      <c r="AU6" s="646"/>
      <c r="AV6" s="646"/>
      <c r="AW6" s="646"/>
      <c r="AX6" s="646"/>
    </row>
    <row r="7" spans="1:50" ht="14.45" customHeight="1">
      <c r="A7" s="660"/>
      <c r="B7" s="666">
        <v>2010</v>
      </c>
      <c r="C7" s="667">
        <f>'NoE 1DGT--'!U16</f>
        <v>97.281979833282165</v>
      </c>
      <c r="D7" s="668"/>
      <c r="E7" s="244">
        <v>103.04311043312738</v>
      </c>
      <c r="F7" s="245"/>
      <c r="G7" s="647"/>
      <c r="H7" s="646"/>
      <c r="I7" s="647"/>
      <c r="J7" s="647"/>
      <c r="K7" s="647"/>
      <c r="L7" s="660"/>
      <c r="M7" s="666">
        <v>2010</v>
      </c>
      <c r="N7" s="244">
        <f>'EMP 1DGT--'!U16</f>
        <v>87.088305551978678</v>
      </c>
      <c r="O7" s="245"/>
      <c r="P7" s="244">
        <v>97.168248483451336</v>
      </c>
      <c r="Q7" s="245"/>
      <c r="R7" s="647"/>
      <c r="S7" s="646"/>
      <c r="T7" s="647"/>
      <c r="U7" s="647"/>
      <c r="V7" s="52"/>
      <c r="W7" s="665"/>
      <c r="X7" s="666">
        <v>2010</v>
      </c>
      <c r="Y7" s="667">
        <f>'VA 1DGT--'!U16</f>
        <v>92.018551294540586</v>
      </c>
      <c r="Z7" s="668"/>
      <c r="AA7" s="244">
        <v>95.391290108073548</v>
      </c>
      <c r="AB7" s="245"/>
      <c r="AC7" s="647"/>
      <c r="AD7" s="646"/>
      <c r="AE7" s="647"/>
      <c r="AF7" s="647"/>
      <c r="AG7" s="646"/>
      <c r="AH7" s="646"/>
      <c r="AI7" s="646"/>
      <c r="AJ7" s="646"/>
      <c r="AK7" s="646"/>
      <c r="AL7" s="646"/>
      <c r="AM7" s="646"/>
      <c r="AN7" s="646"/>
      <c r="AO7" s="646"/>
      <c r="AP7" s="646"/>
      <c r="AQ7" s="646"/>
      <c r="AR7" s="646"/>
      <c r="AS7" s="646"/>
      <c r="AT7" s="646"/>
      <c r="AU7" s="646"/>
      <c r="AV7" s="646"/>
      <c r="AW7" s="646"/>
      <c r="AX7" s="646"/>
    </row>
    <row r="8" spans="1:50" ht="14.45" customHeight="1">
      <c r="A8" s="660"/>
      <c r="B8" s="666">
        <v>2011</v>
      </c>
      <c r="C8" s="667">
        <f>'NoE 1DGT--'!V16</f>
        <v>99.698207665241924</v>
      </c>
      <c r="D8" s="668"/>
      <c r="E8" s="244">
        <v>103.38286065765557</v>
      </c>
      <c r="F8" s="245"/>
      <c r="G8" s="647"/>
      <c r="H8" s="646"/>
      <c r="I8" s="647"/>
      <c r="J8" s="647"/>
      <c r="K8" s="647"/>
      <c r="L8" s="660"/>
      <c r="M8" s="666">
        <v>2011</v>
      </c>
      <c r="N8" s="244">
        <f>'EMP 1DGT--'!V16</f>
        <v>90.820108392395539</v>
      </c>
      <c r="O8" s="245"/>
      <c r="P8" s="244">
        <v>97.098563616619785</v>
      </c>
      <c r="Q8" s="245"/>
      <c r="R8" s="647"/>
      <c r="S8" s="646"/>
      <c r="T8" s="647"/>
      <c r="U8" s="647"/>
      <c r="V8" s="647"/>
      <c r="W8" s="665"/>
      <c r="X8" s="666">
        <v>2011</v>
      </c>
      <c r="Y8" s="667">
        <f>'VA 1DGT--'!V16</f>
        <v>97.490705421947467</v>
      </c>
      <c r="Z8" s="668"/>
      <c r="AA8" s="244">
        <v>99.170235286693071</v>
      </c>
      <c r="AB8" s="245"/>
      <c r="AC8" s="647"/>
      <c r="AD8" s="646"/>
      <c r="AE8" s="647"/>
      <c r="AF8" s="647"/>
      <c r="AG8" s="646"/>
      <c r="AH8" s="646"/>
      <c r="AI8" s="646"/>
      <c r="AJ8" s="646"/>
      <c r="AK8" s="646"/>
      <c r="AL8" s="646"/>
      <c r="AM8" s="646"/>
      <c r="AN8" s="646"/>
      <c r="AO8" s="646"/>
      <c r="AP8" s="646"/>
      <c r="AQ8" s="646"/>
      <c r="AR8" s="646"/>
      <c r="AS8" s="646"/>
      <c r="AT8" s="646"/>
      <c r="AU8" s="646"/>
      <c r="AV8" s="646"/>
      <c r="AW8" s="646"/>
      <c r="AX8" s="646"/>
    </row>
    <row r="9" spans="1:50" ht="14.45" customHeight="1">
      <c r="A9" s="660"/>
      <c r="B9" s="666">
        <v>2012</v>
      </c>
      <c r="C9" s="667">
        <f>'NoE 1DGT--'!W16</f>
        <v>99.696790799820533</v>
      </c>
      <c r="D9" s="668"/>
      <c r="E9" s="244">
        <v>104.80813696270329</v>
      </c>
      <c r="F9" s="245"/>
      <c r="G9" s="647"/>
      <c r="H9" s="646"/>
      <c r="I9" s="647"/>
      <c r="J9" s="647"/>
      <c r="K9" s="647"/>
      <c r="L9" s="660"/>
      <c r="M9" s="666">
        <v>2012</v>
      </c>
      <c r="N9" s="244">
        <f>'EMP 1DGT--'!W16</f>
        <v>90.880900636216239</v>
      </c>
      <c r="O9" s="245"/>
      <c r="P9" s="244">
        <v>96.320687181141935</v>
      </c>
      <c r="Q9" s="245"/>
      <c r="R9" s="647"/>
      <c r="S9" s="646"/>
      <c r="T9" s="647"/>
      <c r="U9" s="647"/>
      <c r="V9" s="647"/>
      <c r="W9" s="665"/>
      <c r="X9" s="666">
        <v>2012</v>
      </c>
      <c r="Y9" s="667">
        <f>'VA 1DGT--'!W16</f>
        <v>96.42359409939705</v>
      </c>
      <c r="Z9" s="668"/>
      <c r="AA9" s="244">
        <v>97.058555420856308</v>
      </c>
      <c r="AB9" s="245"/>
      <c r="AC9" s="647"/>
      <c r="AD9" s="646"/>
      <c r="AE9" s="647"/>
      <c r="AF9" s="647"/>
      <c r="AG9" s="646"/>
      <c r="AH9" s="646"/>
      <c r="AI9" s="646"/>
      <c r="AJ9" s="646"/>
      <c r="AK9" s="646"/>
      <c r="AL9" s="646"/>
      <c r="AM9" s="646"/>
      <c r="AN9" s="646"/>
      <c r="AO9" s="646"/>
      <c r="AP9" s="646"/>
      <c r="AQ9" s="646"/>
      <c r="AR9" s="646"/>
      <c r="AS9" s="646"/>
      <c r="AT9" s="646"/>
      <c r="AU9" s="646"/>
      <c r="AV9" s="646"/>
      <c r="AW9" s="646"/>
      <c r="AX9" s="646"/>
    </row>
    <row r="10" spans="1:50" ht="14.45" customHeight="1">
      <c r="A10" s="660"/>
      <c r="B10" s="666">
        <v>2013</v>
      </c>
      <c r="C10" s="667">
        <f>'NoE 1DGT--'!X16</f>
        <v>98.804637872812719</v>
      </c>
      <c r="D10" s="669"/>
      <c r="E10" s="244">
        <v>105.55795892385864</v>
      </c>
      <c r="F10" s="246"/>
      <c r="G10" s="647"/>
      <c r="H10" s="646"/>
      <c r="I10" s="647"/>
      <c r="J10" s="647"/>
      <c r="K10" s="647"/>
      <c r="L10" s="660"/>
      <c r="M10" s="666">
        <v>2013</v>
      </c>
      <c r="N10" s="244">
        <f>'EMP 1DGT--'!X16</f>
        <v>91.480150982004972</v>
      </c>
      <c r="O10" s="246"/>
      <c r="P10" s="244">
        <v>94.940232256326766</v>
      </c>
      <c r="Q10" s="246"/>
      <c r="R10" s="647"/>
      <c r="S10" s="646"/>
      <c r="T10" s="647"/>
      <c r="U10" s="647"/>
      <c r="V10" s="647"/>
      <c r="W10" s="665"/>
      <c r="X10" s="666">
        <v>2013</v>
      </c>
      <c r="Y10" s="667">
        <f>'VA 1DGT--'!X16</f>
        <v>98.385751987323147</v>
      </c>
      <c r="Z10" s="669"/>
      <c r="AA10" s="244">
        <v>97.933702077545234</v>
      </c>
      <c r="AB10" s="246"/>
      <c r="AC10" s="647"/>
      <c r="AD10" s="646"/>
      <c r="AE10" s="647"/>
      <c r="AF10" s="647"/>
      <c r="AG10" s="646"/>
      <c r="AH10" s="646"/>
      <c r="AI10" s="646"/>
      <c r="AJ10" s="646"/>
      <c r="AK10" s="646"/>
      <c r="AL10" s="646"/>
      <c r="AM10" s="646"/>
      <c r="AN10" s="646"/>
      <c r="AO10" s="646"/>
      <c r="AP10" s="646"/>
      <c r="AQ10" s="646"/>
      <c r="AR10" s="646"/>
      <c r="AS10" s="646"/>
      <c r="AT10" s="646"/>
      <c r="AU10" s="646"/>
      <c r="AV10" s="646"/>
      <c r="AW10" s="646"/>
      <c r="AX10" s="646"/>
    </row>
    <row r="11" spans="1:50" ht="14.45" customHeight="1">
      <c r="A11" s="660"/>
      <c r="B11" s="666">
        <v>2014</v>
      </c>
      <c r="C11" s="244">
        <f>'NoE 1DGT--'!Y16</f>
        <v>99.43750442770444</v>
      </c>
      <c r="D11" s="670"/>
      <c r="E11" s="247">
        <v>109.6737827711529</v>
      </c>
      <c r="F11" s="248"/>
      <c r="G11" s="647"/>
      <c r="H11" s="647"/>
      <c r="I11" s="647"/>
      <c r="J11" s="647"/>
      <c r="K11" s="647"/>
      <c r="L11" s="660"/>
      <c r="M11" s="666">
        <v>2014</v>
      </c>
      <c r="N11" s="244">
        <f>'EMP 1DGT--'!Y16</f>
        <v>92.235061006856213</v>
      </c>
      <c r="O11" s="246"/>
      <c r="P11" s="247">
        <v>96.978102328080041</v>
      </c>
      <c r="Q11" s="248"/>
      <c r="R11" s="647"/>
      <c r="S11" s="647"/>
      <c r="T11" s="647"/>
      <c r="U11" s="647"/>
      <c r="V11" s="647"/>
      <c r="W11" s="665"/>
      <c r="X11" s="666">
        <v>2014</v>
      </c>
      <c r="Y11" s="670">
        <f>'VA 1DGT--'!Y16</f>
        <v>99.891328948422085</v>
      </c>
      <c r="Z11" s="670"/>
      <c r="AA11" s="247">
        <v>100.26661327497568</v>
      </c>
      <c r="AB11" s="248"/>
      <c r="AC11" s="647"/>
      <c r="AD11" s="647"/>
      <c r="AE11" s="647"/>
      <c r="AF11" s="647"/>
      <c r="AG11" s="646"/>
      <c r="AH11" s="646"/>
      <c r="AI11" s="646"/>
      <c r="AJ11" s="646"/>
      <c r="AK11" s="646"/>
      <c r="AL11" s="646"/>
      <c r="AM11" s="646"/>
      <c r="AN11" s="646"/>
      <c r="AO11" s="646"/>
      <c r="AP11" s="646"/>
      <c r="AQ11" s="646"/>
      <c r="AR11" s="646"/>
      <c r="AS11" s="646"/>
      <c r="AT11" s="646"/>
      <c r="AU11" s="646"/>
      <c r="AV11" s="646"/>
      <c r="AW11" s="646"/>
      <c r="AX11" s="646"/>
    </row>
    <row r="12" spans="1:50" ht="14.45" customHeight="1">
      <c r="A12" s="660"/>
      <c r="B12" s="666">
        <v>2015</v>
      </c>
      <c r="C12" s="667">
        <f>'NoE 1DGT--'!Z16</f>
        <v>98.484898576050256</v>
      </c>
      <c r="D12" s="670"/>
      <c r="E12" s="244">
        <v>108.98320662008196</v>
      </c>
      <c r="F12" s="248"/>
      <c r="G12" s="647"/>
      <c r="H12" s="647"/>
      <c r="I12" s="647"/>
      <c r="J12" s="647"/>
      <c r="K12" s="647"/>
      <c r="L12" s="660"/>
      <c r="M12" s="666">
        <v>2015</v>
      </c>
      <c r="N12" s="244">
        <f>'EMP 1DGT--'!Z16</f>
        <v>93.453621386956641</v>
      </c>
      <c r="O12" s="248"/>
      <c r="P12" s="244">
        <v>97.058557112056889</v>
      </c>
      <c r="Q12" s="248"/>
      <c r="R12" s="646"/>
      <c r="S12" s="647"/>
      <c r="T12" s="647"/>
      <c r="U12" s="647"/>
      <c r="V12" s="647"/>
      <c r="W12" s="665"/>
      <c r="X12" s="666">
        <v>2015</v>
      </c>
      <c r="Y12" s="667">
        <f>'VA 1DGT--'!Z16</f>
        <v>106.59350991210468</v>
      </c>
      <c r="Z12" s="670"/>
      <c r="AA12" s="244">
        <v>104.10249567216277</v>
      </c>
      <c r="AB12" s="248"/>
      <c r="AC12" s="646"/>
      <c r="AD12" s="647"/>
      <c r="AE12" s="647"/>
      <c r="AF12" s="647"/>
      <c r="AG12" s="646"/>
      <c r="AH12" s="646"/>
      <c r="AI12" s="646"/>
      <c r="AJ12" s="646"/>
      <c r="AK12" s="646"/>
      <c r="AL12" s="646"/>
      <c r="AM12" s="646"/>
      <c r="AN12" s="646"/>
      <c r="AO12" s="646"/>
      <c r="AP12" s="646"/>
      <c r="AQ12" s="646"/>
      <c r="AR12" s="646"/>
      <c r="AS12" s="646"/>
      <c r="AT12" s="646"/>
      <c r="AU12" s="646"/>
      <c r="AV12" s="646"/>
      <c r="AW12" s="646"/>
      <c r="AX12" s="646"/>
    </row>
    <row r="13" spans="1:50" ht="14.45" customHeight="1">
      <c r="A13" s="660"/>
      <c r="B13" s="666">
        <v>2016</v>
      </c>
      <c r="C13" s="667">
        <f>'NoE 1DGT--'!AA16</f>
        <v>102.17299926795286</v>
      </c>
      <c r="D13" s="667"/>
      <c r="E13" s="244">
        <v>112.7700698566187</v>
      </c>
      <c r="F13" s="246"/>
      <c r="G13" s="647"/>
      <c r="H13" s="647"/>
      <c r="I13" s="647"/>
      <c r="J13" s="647"/>
      <c r="K13" s="647"/>
      <c r="L13" s="660"/>
      <c r="M13" s="666">
        <v>2016</v>
      </c>
      <c r="N13" s="244">
        <f>'EMP 1DGT--'!AA16</f>
        <v>96.577414192273423</v>
      </c>
      <c r="O13" s="248"/>
      <c r="P13" s="244">
        <v>100.89659710702956</v>
      </c>
      <c r="Q13" s="246"/>
      <c r="R13" s="646"/>
      <c r="S13" s="647"/>
      <c r="T13" s="647"/>
      <c r="U13" s="647"/>
      <c r="V13" s="647"/>
      <c r="W13" s="665"/>
      <c r="X13" s="666">
        <v>2016</v>
      </c>
      <c r="Y13" s="667">
        <f>'VA 1DGT--'!AA16</f>
        <v>111.0849453810049</v>
      </c>
      <c r="Z13" s="670"/>
      <c r="AA13" s="247">
        <v>109.42689441595718</v>
      </c>
      <c r="AB13" s="248"/>
      <c r="AC13" s="646"/>
      <c r="AD13" s="647"/>
      <c r="AE13" s="647"/>
      <c r="AF13" s="647"/>
      <c r="AG13" s="646"/>
      <c r="AH13" s="646"/>
      <c r="AI13" s="646"/>
      <c r="AJ13" s="646"/>
      <c r="AK13" s="646"/>
      <c r="AL13" s="646"/>
      <c r="AM13" s="646"/>
      <c r="AN13" s="646"/>
      <c r="AO13" s="646"/>
      <c r="AP13" s="646"/>
      <c r="AQ13" s="646"/>
      <c r="AR13" s="646"/>
      <c r="AS13" s="646"/>
      <c r="AT13" s="646"/>
      <c r="AU13" s="646"/>
      <c r="AV13" s="646"/>
      <c r="AW13" s="646"/>
      <c r="AX13" s="646"/>
    </row>
    <row r="14" spans="1:50" ht="14.45" customHeight="1">
      <c r="A14" s="660"/>
      <c r="B14" s="671">
        <v>2017</v>
      </c>
      <c r="C14" s="667">
        <f>'NoE 1DGT--'!AB16</f>
        <v>104.43242732661109</v>
      </c>
      <c r="D14" s="670"/>
      <c r="E14" s="244">
        <v>112.39160065350728</v>
      </c>
      <c r="F14" s="246"/>
      <c r="G14" s="647"/>
      <c r="H14" s="647"/>
      <c r="I14" s="647"/>
      <c r="J14" s="647"/>
      <c r="K14" s="647"/>
      <c r="L14" s="660"/>
      <c r="M14" s="671">
        <v>2017</v>
      </c>
      <c r="N14" s="244">
        <f>'EMP 1DGT--'!AB16</f>
        <v>98.97993417969451</v>
      </c>
      <c r="O14" s="248"/>
      <c r="P14" s="244">
        <v>100.63998971711857</v>
      </c>
      <c r="Q14" s="246"/>
      <c r="R14" s="646"/>
      <c r="S14" s="647"/>
      <c r="T14" s="647"/>
      <c r="U14" s="647"/>
      <c r="V14" s="647"/>
      <c r="W14" s="672"/>
      <c r="X14" s="671">
        <v>2017</v>
      </c>
      <c r="Y14" s="244">
        <f>'VA 1DGT--'!AB16</f>
        <v>115.35045362932895</v>
      </c>
      <c r="Z14" s="670"/>
      <c r="AA14" s="247">
        <v>110.81545740914105</v>
      </c>
      <c r="AB14" s="248"/>
      <c r="AC14" s="646"/>
      <c r="AD14" s="647"/>
      <c r="AE14" s="647"/>
      <c r="AF14" s="647"/>
      <c r="AG14" s="646"/>
      <c r="AH14" s="646"/>
      <c r="AI14" s="646"/>
      <c r="AJ14" s="646"/>
      <c r="AK14" s="646"/>
      <c r="AL14" s="646"/>
      <c r="AM14" s="646"/>
      <c r="AN14" s="646"/>
      <c r="AO14" s="646"/>
      <c r="AP14" s="646"/>
      <c r="AQ14" s="646"/>
      <c r="AR14" s="646"/>
      <c r="AS14" s="646"/>
      <c r="AT14" s="646"/>
      <c r="AU14" s="646"/>
      <c r="AV14" s="646"/>
      <c r="AW14" s="646"/>
      <c r="AX14" s="646"/>
    </row>
    <row r="15" spans="1:50" ht="14.45" customHeight="1">
      <c r="A15" s="660"/>
      <c r="B15" s="671">
        <v>2018</v>
      </c>
      <c r="C15" s="673">
        <f>'NoE 1DGT--'!AC16</f>
        <v>105.50782818145323</v>
      </c>
      <c r="D15" s="670"/>
      <c r="E15" s="249">
        <v>114.84278940124796</v>
      </c>
      <c r="F15" s="246"/>
      <c r="G15" s="646"/>
      <c r="H15" s="646"/>
      <c r="I15" s="647"/>
      <c r="J15" s="647"/>
      <c r="K15" s="647"/>
      <c r="L15" s="660"/>
      <c r="M15" s="671">
        <v>2018</v>
      </c>
      <c r="N15" s="674">
        <f>'EMP 1DGT--'!AC16</f>
        <v>101.78443630961297</v>
      </c>
      <c r="O15" s="248"/>
      <c r="P15" s="249">
        <v>100.74215045235999</v>
      </c>
      <c r="Q15" s="246"/>
      <c r="R15" s="646"/>
      <c r="S15" s="646"/>
      <c r="T15" s="647"/>
      <c r="U15" s="647"/>
      <c r="V15" s="647"/>
      <c r="W15" s="672"/>
      <c r="X15" s="671">
        <v>2018</v>
      </c>
      <c r="Y15" s="675">
        <f>'VA 1DGT--'!AC16</f>
        <v>132.89121798966596</v>
      </c>
      <c r="Z15" s="676"/>
      <c r="AA15" s="256">
        <v>110.64080341024936</v>
      </c>
      <c r="AB15" s="246"/>
      <c r="AC15" s="646"/>
      <c r="AD15" s="646"/>
      <c r="AE15" s="647"/>
      <c r="AF15" s="647"/>
      <c r="AG15" s="43"/>
      <c r="AH15" s="43"/>
      <c r="AI15" s="43"/>
      <c r="AJ15" s="43"/>
      <c r="AK15" s="43"/>
      <c r="AL15" s="43"/>
      <c r="AM15" s="43"/>
      <c r="AN15" s="43"/>
      <c r="AO15" s="43"/>
      <c r="AP15" s="43"/>
      <c r="AQ15" s="43"/>
      <c r="AR15" s="43"/>
      <c r="AS15" s="43"/>
      <c r="AT15" s="43"/>
      <c r="AU15" s="43"/>
      <c r="AV15" s="43"/>
      <c r="AW15" s="43"/>
      <c r="AX15" s="43"/>
    </row>
    <row r="16" spans="1:50" ht="14.45" customHeight="1">
      <c r="A16" s="660"/>
      <c r="B16" s="671">
        <v>2019</v>
      </c>
      <c r="C16" s="677">
        <f>'NoE 1DGT--'!AD16</f>
        <v>106.85573948567786</v>
      </c>
      <c r="D16" s="676">
        <f>'NoE 1DGT--'!AD16</f>
        <v>106.85573948567786</v>
      </c>
      <c r="E16" s="250">
        <v>117.18933115633803</v>
      </c>
      <c r="F16" s="248">
        <v>117.18933115633803</v>
      </c>
      <c r="G16" s="646"/>
      <c r="H16" s="646"/>
      <c r="I16" s="647"/>
      <c r="J16" s="647"/>
      <c r="K16" s="647"/>
      <c r="L16" s="660"/>
      <c r="M16" s="671">
        <v>2019</v>
      </c>
      <c r="N16" s="257">
        <f>'EMP 1DGT--'!AD16</f>
        <v>101.04450535348413</v>
      </c>
      <c r="O16" s="248">
        <f>'EMP 1DGT--'!AD16</f>
        <v>101.04450535348413</v>
      </c>
      <c r="P16" s="244">
        <v>101.6424286152329</v>
      </c>
      <c r="Q16" s="248">
        <v>101.6424286152329</v>
      </c>
      <c r="R16" s="646"/>
      <c r="S16" s="646"/>
      <c r="T16" s="647"/>
      <c r="U16" s="647"/>
      <c r="V16" s="647"/>
      <c r="W16" s="678"/>
      <c r="X16" s="671">
        <v>2019</v>
      </c>
      <c r="Y16" s="257">
        <f>'VA 1DGT--'!AD16</f>
        <v>127.88007163084889</v>
      </c>
      <c r="Z16" s="679">
        <f>'VA 1DGT--'!AD16</f>
        <v>127.88007163084889</v>
      </c>
      <c r="AA16" s="257">
        <v>114.58267281984179</v>
      </c>
      <c r="AB16" s="246">
        <v>114.58267281984179</v>
      </c>
      <c r="AC16" s="646"/>
      <c r="AD16" s="646"/>
      <c r="AE16" s="647"/>
      <c r="AF16" s="647"/>
      <c r="AG16" s="43"/>
      <c r="AH16" s="43"/>
      <c r="AI16" s="43"/>
      <c r="AJ16" s="43"/>
      <c r="AK16" s="43"/>
      <c r="AL16" s="43"/>
      <c r="AM16" s="43"/>
      <c r="AN16" s="43"/>
      <c r="AO16" s="43"/>
      <c r="AP16" s="43"/>
      <c r="AQ16" s="43"/>
      <c r="AR16" s="43"/>
      <c r="AS16" s="43"/>
      <c r="AT16" s="43"/>
      <c r="AU16" s="43"/>
      <c r="AV16" s="43"/>
      <c r="AW16" s="43"/>
      <c r="AX16" s="43"/>
    </row>
    <row r="17" spans="1:50" ht="14.45" customHeight="1">
      <c r="A17" s="660"/>
      <c r="B17" s="666" t="s">
        <v>262</v>
      </c>
      <c r="C17" s="249"/>
      <c r="D17" s="248">
        <f>'NoE 1DGT--'!AE15</f>
        <v>106.09682612912033</v>
      </c>
      <c r="E17" s="249"/>
      <c r="F17" s="246">
        <v>115.08291743875461</v>
      </c>
      <c r="G17" s="646"/>
      <c r="H17" s="646"/>
      <c r="I17" s="647"/>
      <c r="J17" s="647"/>
      <c r="K17" s="647"/>
      <c r="L17" s="660"/>
      <c r="M17" s="666" t="s">
        <v>262</v>
      </c>
      <c r="N17" s="251"/>
      <c r="O17" s="680">
        <f>'EMP 1DGT--'!AE16</f>
        <v>99.871582954695768</v>
      </c>
      <c r="P17" s="249"/>
      <c r="Q17" s="248">
        <v>99.656864926592974</v>
      </c>
      <c r="R17" s="646"/>
      <c r="S17" s="646"/>
      <c r="T17" s="647"/>
      <c r="U17" s="647"/>
      <c r="V17" s="647"/>
      <c r="W17" s="681"/>
      <c r="X17" s="666" t="s">
        <v>262</v>
      </c>
      <c r="Y17" s="256"/>
      <c r="Z17" s="679">
        <f>'VA 1DGT--'!AE16</f>
        <v>133.1525521517222</v>
      </c>
      <c r="AA17" s="256"/>
      <c r="AB17" s="246">
        <v>108.27530149956092</v>
      </c>
      <c r="AC17" s="646"/>
      <c r="AD17" s="646"/>
      <c r="AE17" s="647"/>
      <c r="AF17" s="647"/>
      <c r="AG17" s="43"/>
      <c r="AH17" s="43"/>
      <c r="AI17" s="43"/>
      <c r="AJ17" s="43"/>
      <c r="AK17" s="43"/>
      <c r="AL17" s="43"/>
      <c r="AM17" s="43"/>
      <c r="AN17" s="43"/>
      <c r="AO17" s="43"/>
      <c r="AP17" s="43"/>
      <c r="AQ17" s="43"/>
      <c r="AR17" s="43"/>
      <c r="AS17" s="43"/>
      <c r="AT17" s="43"/>
      <c r="AU17" s="43"/>
      <c r="AV17" s="43"/>
      <c r="AW17" s="43"/>
      <c r="AX17" s="43"/>
    </row>
    <row r="18" spans="1:50" ht="15" customHeight="1">
      <c r="A18" s="660"/>
      <c r="B18" s="671" t="s">
        <v>263</v>
      </c>
      <c r="C18" s="682"/>
      <c r="D18" s="676">
        <f>'NoE 1DGT--'!AF16</f>
        <v>108.38548185231539</v>
      </c>
      <c r="E18" s="251"/>
      <c r="F18" s="248">
        <v>116.52372131326764</v>
      </c>
      <c r="G18" s="646"/>
      <c r="H18" s="646"/>
      <c r="I18" s="647"/>
      <c r="J18" s="647"/>
      <c r="K18" s="647"/>
      <c r="L18" s="660"/>
      <c r="M18" s="666" t="s">
        <v>263</v>
      </c>
      <c r="N18" s="251"/>
      <c r="O18" s="680">
        <f>'EMP 1DGT--'!AF16</f>
        <v>100.56079530971195</v>
      </c>
      <c r="P18" s="249"/>
      <c r="Q18" s="248">
        <v>100.16527435163191</v>
      </c>
      <c r="R18" s="646"/>
      <c r="S18" s="646"/>
      <c r="T18" s="647"/>
      <c r="U18" s="647"/>
      <c r="V18" s="647"/>
      <c r="W18" s="681"/>
      <c r="X18" s="666" t="s">
        <v>263</v>
      </c>
      <c r="Y18" s="256"/>
      <c r="Z18" s="679">
        <f>'VA 1DGT--'!AF16</f>
        <v>144.33444762939897</v>
      </c>
      <c r="AA18" s="256"/>
      <c r="AB18" s="246">
        <v>116.94944270336593</v>
      </c>
      <c r="AC18" s="646"/>
      <c r="AD18" s="646"/>
      <c r="AE18" s="647"/>
      <c r="AF18" s="647"/>
      <c r="AG18" s="43"/>
      <c r="AH18" s="43"/>
      <c r="AI18" s="43"/>
      <c r="AJ18" s="43"/>
      <c r="AK18" s="43"/>
      <c r="AL18" s="43"/>
      <c r="AM18" s="43"/>
      <c r="AN18" s="43"/>
      <c r="AO18" s="43"/>
      <c r="AP18" s="43"/>
      <c r="AQ18" s="43"/>
      <c r="AR18" s="43"/>
      <c r="AS18" s="43"/>
      <c r="AT18" s="43"/>
      <c r="AU18" s="43"/>
      <c r="AV18" s="43"/>
      <c r="AW18" s="43"/>
      <c r="AX18" s="43"/>
    </row>
    <row r="19" spans="1:50" ht="14.45" customHeight="1" thickBot="1">
      <c r="A19" s="683"/>
      <c r="B19" s="684" t="s">
        <v>264</v>
      </c>
      <c r="C19" s="252"/>
      <c r="D19" s="685">
        <f>'NoE 1DGT--'!AG16</f>
        <v>112.02871513920702</v>
      </c>
      <c r="E19" s="252"/>
      <c r="F19" s="253">
        <v>118.42004702064638</v>
      </c>
      <c r="G19" s="646"/>
      <c r="H19" s="646"/>
      <c r="I19" s="647"/>
      <c r="J19" s="647"/>
      <c r="K19" s="647"/>
      <c r="L19" s="683"/>
      <c r="M19" s="684" t="s">
        <v>264</v>
      </c>
      <c r="N19" s="686"/>
      <c r="O19" s="255">
        <f>'EMP 1DGT--'!AG16</f>
        <v>102.41583471517433</v>
      </c>
      <c r="P19" s="254"/>
      <c r="Q19" s="255">
        <v>101.76167773136119</v>
      </c>
      <c r="R19" s="646"/>
      <c r="S19" s="646"/>
      <c r="T19" s="647"/>
      <c r="U19" s="647"/>
      <c r="V19" s="647"/>
      <c r="W19" s="687"/>
      <c r="X19" s="684" t="s">
        <v>264</v>
      </c>
      <c r="Y19" s="252"/>
      <c r="Z19" s="688">
        <f>'VA 1DGT--'!AG16</f>
        <v>153.27146423178834</v>
      </c>
      <c r="AA19" s="252"/>
      <c r="AB19" s="253">
        <v>124.98830820005132</v>
      </c>
      <c r="AC19" s="646"/>
      <c r="AD19" s="646"/>
      <c r="AE19" s="647"/>
      <c r="AF19" s="647"/>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89"/>
      <c r="B20" s="689"/>
      <c r="C20" s="646"/>
      <c r="D20" s="646"/>
      <c r="E20" s="647"/>
      <c r="F20" s="647"/>
      <c r="G20" s="646"/>
      <c r="H20" s="646"/>
      <c r="I20" s="647"/>
      <c r="J20" s="647"/>
      <c r="K20" s="647"/>
      <c r="L20" s="690"/>
      <c r="M20" s="689"/>
      <c r="N20" s="646"/>
      <c r="O20" s="646"/>
      <c r="P20" s="647"/>
      <c r="Q20" s="647"/>
      <c r="R20" s="646"/>
      <c r="S20" s="646"/>
      <c r="T20" s="647"/>
      <c r="U20" s="647"/>
      <c r="V20" s="647"/>
      <c r="W20" s="690"/>
      <c r="X20" s="689"/>
      <c r="Y20" s="646"/>
      <c r="Z20" s="646"/>
      <c r="AA20" s="647"/>
      <c r="AB20" s="647"/>
      <c r="AC20" s="646"/>
      <c r="AD20" s="646"/>
      <c r="AE20" s="647"/>
      <c r="AF20" s="647"/>
      <c r="AG20" s="646"/>
      <c r="AH20" s="646"/>
      <c r="AI20" s="646"/>
      <c r="AJ20" s="646"/>
      <c r="AK20" s="646"/>
      <c r="AL20" s="646"/>
      <c r="AM20" s="646"/>
      <c r="AN20" s="646"/>
      <c r="AO20" s="646"/>
      <c r="AP20" s="646"/>
      <c r="AQ20" s="646"/>
      <c r="AR20" s="646"/>
      <c r="AS20" s="646"/>
      <c r="AT20" s="646"/>
      <c r="AU20" s="646"/>
      <c r="AV20" s="646"/>
      <c r="AW20" s="646"/>
      <c r="AX20" s="646"/>
    </row>
    <row r="21" spans="1:50" s="44" customFormat="1" ht="51" customHeight="1" thickBot="1">
      <c r="A21" s="691" t="s">
        <v>265</v>
      </c>
      <c r="B21" s="692"/>
      <c r="C21" s="693" t="s">
        <v>266</v>
      </c>
      <c r="D21" s="694"/>
      <c r="E21" s="695" t="s">
        <v>267</v>
      </c>
      <c r="F21" s="696"/>
      <c r="G21" s="693" t="s">
        <v>268</v>
      </c>
      <c r="H21" s="696"/>
      <c r="I21" s="695" t="s">
        <v>269</v>
      </c>
      <c r="J21" s="696"/>
      <c r="K21" s="657"/>
      <c r="L21" s="691" t="s">
        <v>270</v>
      </c>
      <c r="M21" s="692"/>
      <c r="N21" s="695" t="s">
        <v>266</v>
      </c>
      <c r="O21" s="696"/>
      <c r="P21" s="693" t="s">
        <v>267</v>
      </c>
      <c r="Q21" s="694"/>
      <c r="R21" s="695" t="s">
        <v>268</v>
      </c>
      <c r="S21" s="696"/>
      <c r="T21" s="695" t="s">
        <v>269</v>
      </c>
      <c r="U21" s="696"/>
      <c r="V21" s="657"/>
      <c r="W21" s="697" t="s">
        <v>271</v>
      </c>
      <c r="X21" s="692"/>
      <c r="Y21" s="693" t="s">
        <v>266</v>
      </c>
      <c r="Z21" s="694"/>
      <c r="AA21" s="695" t="s">
        <v>267</v>
      </c>
      <c r="AB21" s="696"/>
      <c r="AC21" s="693" t="s">
        <v>268</v>
      </c>
      <c r="AD21" s="694"/>
      <c r="AE21" s="695" t="s">
        <v>269</v>
      </c>
      <c r="AF21" s="696"/>
      <c r="AG21" s="646"/>
      <c r="AH21" s="646"/>
      <c r="AI21" s="646"/>
      <c r="AJ21" s="646"/>
      <c r="AK21" s="646"/>
      <c r="AL21" s="646"/>
      <c r="AM21" s="646"/>
      <c r="AN21" s="646"/>
      <c r="AO21" s="646"/>
      <c r="AP21" s="646"/>
      <c r="AQ21" s="646"/>
      <c r="AR21" s="646"/>
      <c r="AS21" s="646"/>
      <c r="AT21" s="646"/>
      <c r="AU21" s="646"/>
      <c r="AV21" s="646"/>
      <c r="AW21" s="646"/>
      <c r="AX21" s="646"/>
    </row>
    <row r="22" spans="1:50" s="44" customFormat="1" ht="15" customHeight="1">
      <c r="A22" s="698"/>
      <c r="B22" s="699">
        <v>2008</v>
      </c>
      <c r="C22" s="700">
        <f>'NoE 1DGT--'!S11</f>
        <v>100</v>
      </c>
      <c r="D22" s="701"/>
      <c r="E22" s="702">
        <f>'NoE 1DGT--'!S12</f>
        <v>100</v>
      </c>
      <c r="F22" s="703"/>
      <c r="G22" s="700">
        <f>'NoE 1DGT--'!S13</f>
        <v>100</v>
      </c>
      <c r="H22" s="701"/>
      <c r="I22" s="704">
        <f>'NoE 1DGT--'!S14</f>
        <v>100</v>
      </c>
      <c r="J22" s="705"/>
      <c r="K22" s="647"/>
      <c r="L22" s="698"/>
      <c r="M22" s="699">
        <v>2008</v>
      </c>
      <c r="N22" s="702">
        <f>'EMP 1DGT--'!S11</f>
        <v>100</v>
      </c>
      <c r="O22" s="703"/>
      <c r="P22" s="700">
        <f>'EMP 1DGT--'!S12</f>
        <v>100</v>
      </c>
      <c r="Q22" s="701"/>
      <c r="R22" s="702">
        <f>'EMP 1DGT--'!S13</f>
        <v>100</v>
      </c>
      <c r="S22" s="703"/>
      <c r="T22" s="702">
        <f>'EMP 1DGT--'!S14</f>
        <v>100</v>
      </c>
      <c r="U22" s="703"/>
      <c r="V22" s="646"/>
      <c r="W22" s="706"/>
      <c r="X22" s="699">
        <v>2008</v>
      </c>
      <c r="Y22" s="700">
        <f>'VA 1DGT--'!S11</f>
        <v>100</v>
      </c>
      <c r="Z22" s="701"/>
      <c r="AA22" s="702">
        <f>'VA 1DGT--'!S12</f>
        <v>100</v>
      </c>
      <c r="AB22" s="703"/>
      <c r="AC22" s="700">
        <f>'VA 1DGT--'!S13</f>
        <v>100</v>
      </c>
      <c r="AD22" s="701"/>
      <c r="AE22" s="702">
        <f>'VA 1DGT--'!S14</f>
        <v>100</v>
      </c>
      <c r="AF22" s="703"/>
      <c r="AG22" s="646"/>
      <c r="AH22" s="646"/>
      <c r="AI22" s="646"/>
      <c r="AJ22" s="646"/>
      <c r="AK22" s="646"/>
      <c r="AL22" s="646"/>
      <c r="AM22" s="646"/>
      <c r="AN22" s="646"/>
      <c r="AO22" s="646"/>
      <c r="AP22" s="646"/>
      <c r="AQ22" s="646"/>
      <c r="AR22" s="646"/>
      <c r="AS22" s="646"/>
      <c r="AT22" s="646"/>
      <c r="AU22" s="646"/>
      <c r="AV22" s="646"/>
      <c r="AW22" s="646"/>
      <c r="AX22" s="646"/>
    </row>
    <row r="23" spans="1:50" s="44" customFormat="1" ht="14.45" customHeight="1">
      <c r="A23" s="698"/>
      <c r="B23" s="707">
        <v>2009</v>
      </c>
      <c r="C23" s="708">
        <f>'NoE 1DGT--'!T11</f>
        <v>97.421314131799505</v>
      </c>
      <c r="D23" s="709"/>
      <c r="E23" s="710">
        <f>'NoE 1DGT--'!T12</f>
        <v>89.2622115117249</v>
      </c>
      <c r="F23" s="711"/>
      <c r="G23" s="708">
        <f>'NoE 1DGT--'!T13</f>
        <v>83.610890827385674</v>
      </c>
      <c r="H23" s="709"/>
      <c r="I23" s="710">
        <f>'NoE 1DGT--'!T14</f>
        <v>83.988355167394474</v>
      </c>
      <c r="J23" s="711"/>
      <c r="K23" s="647"/>
      <c r="L23" s="698"/>
      <c r="M23" s="707">
        <v>2009</v>
      </c>
      <c r="N23" s="710">
        <f>'EMP 1DGT--'!T11</f>
        <v>97.245697994094286</v>
      </c>
      <c r="O23" s="711"/>
      <c r="P23" s="708">
        <f>'EMP 1DGT--'!T12</f>
        <v>88.224235093345342</v>
      </c>
      <c r="Q23" s="709"/>
      <c r="R23" s="710">
        <f>'EMP 1DGT--'!T13</f>
        <v>84.421038652755996</v>
      </c>
      <c r="S23" s="711"/>
      <c r="T23" s="710">
        <f>'EMP 1DGT--'!T14</f>
        <v>85.765887004174488</v>
      </c>
      <c r="U23" s="711"/>
      <c r="V23" s="646"/>
      <c r="W23" s="706"/>
      <c r="X23" s="707">
        <v>2009</v>
      </c>
      <c r="Y23" s="708">
        <f>'VA 1DGT--'!T11</f>
        <v>89.394915975428546</v>
      </c>
      <c r="Z23" s="709"/>
      <c r="AA23" s="710">
        <f>'VA 1DGT--'!T12</f>
        <v>91.020672436307407</v>
      </c>
      <c r="AB23" s="711"/>
      <c r="AC23" s="708">
        <f>'VA 1DGT--'!T13</f>
        <v>92.001712174370908</v>
      </c>
      <c r="AD23" s="709"/>
      <c r="AE23" s="710">
        <f>'VA 1DGT--'!T14</f>
        <v>85.835484946333963</v>
      </c>
      <c r="AF23" s="711"/>
      <c r="AG23" s="646"/>
      <c r="AH23" s="646"/>
      <c r="AI23" s="646"/>
      <c r="AJ23" s="646"/>
      <c r="AK23" s="646"/>
      <c r="AL23" s="646"/>
      <c r="AM23" s="646"/>
      <c r="AN23" s="646"/>
      <c r="AO23" s="646"/>
      <c r="AP23" s="646"/>
      <c r="AQ23" s="646"/>
      <c r="AR23" s="646"/>
      <c r="AS23" s="646"/>
      <c r="AT23" s="646"/>
      <c r="AU23" s="646"/>
      <c r="AV23" s="646"/>
      <c r="AW23" s="646"/>
      <c r="AX23" s="646"/>
    </row>
    <row r="24" spans="1:50" s="44" customFormat="1" ht="14.45" customHeight="1">
      <c r="A24" s="698"/>
      <c r="B24" s="707">
        <v>2010</v>
      </c>
      <c r="C24" s="708">
        <f>'NoE 1DGT--'!U11</f>
        <v>98.976252052324895</v>
      </c>
      <c r="D24" s="709"/>
      <c r="E24" s="710">
        <f>'NoE 1DGT--'!U12</f>
        <v>85.429604226527019</v>
      </c>
      <c r="F24" s="711"/>
      <c r="G24" s="708">
        <f>'NoE 1DGT--'!U13</f>
        <v>81.416864922019556</v>
      </c>
      <c r="H24" s="709"/>
      <c r="I24" s="710">
        <f>'NoE 1DGT--'!U14</f>
        <v>83.697234352256189</v>
      </c>
      <c r="J24" s="711"/>
      <c r="K24" s="647"/>
      <c r="L24" s="698"/>
      <c r="M24" s="707">
        <v>2010</v>
      </c>
      <c r="N24" s="710">
        <f>'EMP 1DGT--'!U11</f>
        <v>94.674959553790629</v>
      </c>
      <c r="O24" s="711"/>
      <c r="P24" s="708">
        <f>'EMP 1DGT--'!U12</f>
        <v>84.859395951128491</v>
      </c>
      <c r="Q24" s="709"/>
      <c r="R24" s="710">
        <f>'EMP 1DGT--'!U13</f>
        <v>82.297917548533817</v>
      </c>
      <c r="S24" s="711"/>
      <c r="T24" s="710">
        <f>'EMP 1DGT--'!U14</f>
        <v>84.948563700333764</v>
      </c>
      <c r="U24" s="711"/>
      <c r="V24" s="646"/>
      <c r="W24" s="706"/>
      <c r="X24" s="707">
        <v>2010</v>
      </c>
      <c r="Y24" s="708">
        <f>'VA 1DGT--'!U11</f>
        <v>96.028854802295584</v>
      </c>
      <c r="Z24" s="709"/>
      <c r="AA24" s="710">
        <f>'VA 1DGT--'!U12</f>
        <v>88.366253921031003</v>
      </c>
      <c r="AB24" s="711"/>
      <c r="AC24" s="708">
        <f>'VA 1DGT--'!U13</f>
        <v>91.821705632535171</v>
      </c>
      <c r="AD24" s="709"/>
      <c r="AE24" s="710">
        <f>'VA 1DGT--'!U14</f>
        <v>99.964030231771858</v>
      </c>
      <c r="AF24" s="711"/>
      <c r="AG24" s="646"/>
      <c r="AH24" s="646"/>
      <c r="AI24" s="646"/>
      <c r="AJ24" s="646"/>
      <c r="AK24" s="646"/>
      <c r="AL24" s="646"/>
      <c r="AM24" s="646"/>
      <c r="AN24" s="646"/>
      <c r="AO24" s="646"/>
      <c r="AP24" s="646"/>
      <c r="AQ24" s="646"/>
      <c r="AR24" s="646"/>
      <c r="AS24" s="646"/>
      <c r="AT24" s="646"/>
      <c r="AU24" s="646"/>
      <c r="AV24" s="646"/>
      <c r="AW24" s="646"/>
      <c r="AX24" s="646"/>
    </row>
    <row r="25" spans="1:50" s="44" customFormat="1" ht="14.45" customHeight="1">
      <c r="A25" s="698"/>
      <c r="B25" s="707">
        <v>2011</v>
      </c>
      <c r="C25" s="708">
        <f>'NoE 1DGT--'!V11</f>
        <v>101.45782136993357</v>
      </c>
      <c r="D25" s="709"/>
      <c r="E25" s="710">
        <f>'NoE 1DGT--'!V12</f>
        <v>86.370377236073779</v>
      </c>
      <c r="F25" s="711"/>
      <c r="G25" s="708">
        <f>'NoE 1DGT--'!V13</f>
        <v>89.029870473169439</v>
      </c>
      <c r="H25" s="709"/>
      <c r="I25" s="710">
        <f>'NoE 1DGT--'!V14</f>
        <v>92.430858806404657</v>
      </c>
      <c r="J25" s="711"/>
      <c r="K25" s="647"/>
      <c r="L25" s="698"/>
      <c r="M25" s="707">
        <v>2011</v>
      </c>
      <c r="N25" s="710">
        <f>'EMP 1DGT--'!V11</f>
        <v>96.457986853567746</v>
      </c>
      <c r="O25" s="711"/>
      <c r="P25" s="708">
        <f>'EMP 1DGT--'!V12</f>
        <v>86.299192663647361</v>
      </c>
      <c r="Q25" s="709"/>
      <c r="R25" s="710">
        <f>'EMP 1DGT--'!V13</f>
        <v>90.641003295070675</v>
      </c>
      <c r="S25" s="711"/>
      <c r="T25" s="710">
        <f>'EMP 1DGT--'!V14</f>
        <v>93.41454678142334</v>
      </c>
      <c r="U25" s="711"/>
      <c r="V25" s="646"/>
      <c r="W25" s="706"/>
      <c r="X25" s="707">
        <v>2011</v>
      </c>
      <c r="Y25" s="708">
        <f>'VA 1DGT--'!V11</f>
        <v>108.34253724581023</v>
      </c>
      <c r="Z25" s="709"/>
      <c r="AA25" s="710">
        <f>'VA 1DGT--'!V12</f>
        <v>90.405873905403482</v>
      </c>
      <c r="AB25" s="711"/>
      <c r="AC25" s="708">
        <f>'VA 1DGT--'!V13</f>
        <v>93.562783315947073</v>
      </c>
      <c r="AD25" s="709"/>
      <c r="AE25" s="710">
        <f>'VA 1DGT--'!V14</f>
        <v>99.151381254188863</v>
      </c>
      <c r="AF25" s="711"/>
      <c r="AG25" s="646"/>
      <c r="AH25" s="646"/>
      <c r="AI25" s="646"/>
      <c r="AJ25" s="646"/>
      <c r="AK25" s="646"/>
      <c r="AL25" s="646"/>
      <c r="AM25" s="646"/>
      <c r="AN25" s="646"/>
      <c r="AO25" s="646"/>
      <c r="AP25" s="646"/>
      <c r="AQ25" s="646"/>
      <c r="AR25" s="646"/>
      <c r="AS25" s="646"/>
      <c r="AT25" s="646"/>
      <c r="AU25" s="646"/>
      <c r="AV25" s="646"/>
      <c r="AW25" s="646"/>
      <c r="AX25" s="646"/>
    </row>
    <row r="26" spans="1:50" s="44" customFormat="1" ht="14.45" customHeight="1">
      <c r="A26" s="698"/>
      <c r="B26" s="707">
        <v>2012</v>
      </c>
      <c r="C26" s="708">
        <f>'NoE 1DGT--'!W11</f>
        <v>101.50825758957795</v>
      </c>
      <c r="D26" s="709"/>
      <c r="E26" s="710">
        <f>'NoE 1DGT--'!W12</f>
        <v>85.823523959588471</v>
      </c>
      <c r="F26" s="711"/>
      <c r="G26" s="708">
        <f>'NoE 1DGT--'!W13</f>
        <v>89.584985461274115</v>
      </c>
      <c r="H26" s="709"/>
      <c r="I26" s="710">
        <f>'NoE 1DGT--'!W14</f>
        <v>93.013100436681228</v>
      </c>
      <c r="J26" s="711"/>
      <c r="K26" s="647"/>
      <c r="L26" s="698"/>
      <c r="M26" s="707">
        <v>2012</v>
      </c>
      <c r="N26" s="710">
        <f>'EMP 1DGT--'!W11</f>
        <v>96.31090972858614</v>
      </c>
      <c r="O26" s="711"/>
      <c r="P26" s="708">
        <f>'EMP 1DGT--'!W12</f>
        <v>86.187140754076538</v>
      </c>
      <c r="Q26" s="709"/>
      <c r="R26" s="710">
        <f>'EMP 1DGT--'!W13</f>
        <v>91.109119128839751</v>
      </c>
      <c r="S26" s="711"/>
      <c r="T26" s="710">
        <f>'EMP 1DGT--'!W14</f>
        <v>93.821283547414126</v>
      </c>
      <c r="U26" s="711"/>
      <c r="V26" s="646"/>
      <c r="W26" s="706"/>
      <c r="X26" s="707">
        <v>2012</v>
      </c>
      <c r="Y26" s="708">
        <f>'VA 1DGT--'!W11</f>
        <v>99.041221350586241</v>
      </c>
      <c r="Z26" s="709"/>
      <c r="AA26" s="710">
        <f>'VA 1DGT--'!W12</f>
        <v>93.459073685936076</v>
      </c>
      <c r="AB26" s="711"/>
      <c r="AC26" s="708">
        <f>'VA 1DGT--'!W13</f>
        <v>96.99954925178146</v>
      </c>
      <c r="AD26" s="709"/>
      <c r="AE26" s="710">
        <f>'VA 1DGT--'!W14</f>
        <v>103.74770697071251</v>
      </c>
      <c r="AF26" s="711"/>
      <c r="AG26" s="646"/>
      <c r="AH26" s="646"/>
      <c r="AI26" s="646"/>
      <c r="AJ26" s="646"/>
      <c r="AK26" s="646"/>
      <c r="AL26" s="646"/>
      <c r="AM26" s="646"/>
      <c r="AN26" s="646"/>
      <c r="AO26" s="646"/>
      <c r="AP26" s="646"/>
      <c r="AQ26" s="646"/>
      <c r="AR26" s="646"/>
      <c r="AS26" s="646"/>
      <c r="AT26" s="646"/>
      <c r="AU26" s="646"/>
      <c r="AV26" s="646"/>
      <c r="AW26" s="646"/>
      <c r="AX26" s="646"/>
    </row>
    <row r="27" spans="1:50" s="44" customFormat="1" ht="14.45" customHeight="1">
      <c r="A27" s="698"/>
      <c r="B27" s="707">
        <v>2013</v>
      </c>
      <c r="C27" s="708">
        <f>'NoE 1DGT--'!X11</f>
        <v>100.42495197828023</v>
      </c>
      <c r="D27" s="712"/>
      <c r="E27" s="710">
        <f>'NoE 1DGT--'!X12</f>
        <v>86.305496338863662</v>
      </c>
      <c r="F27" s="713"/>
      <c r="G27" s="708">
        <f>'NoE 1DGT--'!X13</f>
        <v>90.272270684641825</v>
      </c>
      <c r="H27" s="712"/>
      <c r="I27" s="710">
        <f>'NoE 1DGT--'!X14</f>
        <v>90.829694323144111</v>
      </c>
      <c r="J27" s="713"/>
      <c r="K27" s="647"/>
      <c r="L27" s="698"/>
      <c r="M27" s="707">
        <v>2013</v>
      </c>
      <c r="N27" s="710">
        <f>'EMP 1DGT--'!X11</f>
        <v>97.270587969091181</v>
      </c>
      <c r="O27" s="713"/>
      <c r="P27" s="708">
        <f>'EMP 1DGT--'!X12</f>
        <v>86.279267114874301</v>
      </c>
      <c r="Q27" s="712"/>
      <c r="R27" s="710">
        <f>'EMP 1DGT--'!X13</f>
        <v>91.954328273145038</v>
      </c>
      <c r="S27" s="713"/>
      <c r="T27" s="710">
        <f>'EMP 1DGT--'!X14</f>
        <v>92.507841817895752</v>
      </c>
      <c r="U27" s="713"/>
      <c r="V27" s="646"/>
      <c r="W27" s="706"/>
      <c r="X27" s="707">
        <v>2013</v>
      </c>
      <c r="Y27" s="708">
        <f>'VA 1DGT--'!X11</f>
        <v>103.98795101587768</v>
      </c>
      <c r="Z27" s="712"/>
      <c r="AA27" s="710">
        <f>'VA 1DGT--'!X12</f>
        <v>91.618614707325008</v>
      </c>
      <c r="AB27" s="713"/>
      <c r="AC27" s="708">
        <f>'VA 1DGT--'!X13</f>
        <v>100.13107238998933</v>
      </c>
      <c r="AD27" s="712"/>
      <c r="AE27" s="710">
        <f>'VA 1DGT--'!X14</f>
        <v>109.89745558177165</v>
      </c>
      <c r="AF27" s="713"/>
      <c r="AG27" s="646"/>
      <c r="AH27" s="646"/>
      <c r="AI27" s="646"/>
      <c r="AJ27" s="646"/>
      <c r="AK27" s="646"/>
      <c r="AL27" s="646"/>
      <c r="AM27" s="646"/>
      <c r="AN27" s="646"/>
      <c r="AO27" s="646"/>
      <c r="AP27" s="646"/>
      <c r="AQ27" s="646"/>
      <c r="AR27" s="646"/>
      <c r="AS27" s="646"/>
      <c r="AT27" s="646"/>
      <c r="AU27" s="646"/>
      <c r="AV27" s="646"/>
      <c r="AW27" s="646"/>
      <c r="AX27" s="646"/>
    </row>
    <row r="28" spans="1:50" s="44" customFormat="1" ht="14.45" customHeight="1">
      <c r="A28" s="698"/>
      <c r="B28" s="707">
        <v>2014</v>
      </c>
      <c r="C28" s="714">
        <f>'NoE 1DGT--'!Y11</f>
        <v>100.96901928380568</v>
      </c>
      <c r="D28" s="714"/>
      <c r="E28" s="715">
        <f>'NoE 1DGT--'!Y12</f>
        <v>87.338956344424872</v>
      </c>
      <c r="F28" s="711"/>
      <c r="G28" s="708">
        <f>'NoE 1DGT--'!Y13</f>
        <v>92.994977531060002</v>
      </c>
      <c r="H28" s="646"/>
      <c r="I28" s="715">
        <f>'NoE 1DGT--'!Y14</f>
        <v>94.90538573508006</v>
      </c>
      <c r="J28" s="711"/>
      <c r="K28" s="647"/>
      <c r="L28" s="698"/>
      <c r="M28" s="707">
        <v>2014</v>
      </c>
      <c r="N28" s="715">
        <f>'EMP 1DGT--'!Y11</f>
        <v>94.78951000690131</v>
      </c>
      <c r="O28" s="711"/>
      <c r="P28" s="712">
        <f>'EMP 1DGT--'!Y12</f>
        <v>87.529888323159582</v>
      </c>
      <c r="Q28" s="709"/>
      <c r="R28" s="715">
        <f>'EMP 1DGT--'!Y13</f>
        <v>95.289515256647547</v>
      </c>
      <c r="S28" s="711"/>
      <c r="T28" s="715">
        <f>'EMP 1DGT--'!Y14</f>
        <v>97.379477033600139</v>
      </c>
      <c r="U28" s="711"/>
      <c r="V28" s="646"/>
      <c r="W28" s="706"/>
      <c r="X28" s="707">
        <v>2014</v>
      </c>
      <c r="Y28" s="714">
        <f>'VA 1DGT--'!Y11</f>
        <v>105.4694844259858</v>
      </c>
      <c r="Z28" s="709"/>
      <c r="AA28" s="710">
        <f>'VA 1DGT--'!Y12</f>
        <v>90.857806446546817</v>
      </c>
      <c r="AB28" s="716"/>
      <c r="AC28" s="712">
        <f>'VA 1DGT--'!Y13</f>
        <v>104.41432962840814</v>
      </c>
      <c r="AD28" s="709"/>
      <c r="AE28" s="710">
        <f>'VA 1DGT--'!Y14</f>
        <v>114.80360934880746</v>
      </c>
      <c r="AF28" s="716"/>
      <c r="AG28" s="646"/>
      <c r="AH28" s="646"/>
      <c r="AI28" s="646"/>
      <c r="AJ28" s="646"/>
      <c r="AK28" s="646"/>
      <c r="AL28" s="646"/>
      <c r="AM28" s="646"/>
      <c r="AN28" s="646"/>
      <c r="AO28" s="646"/>
      <c r="AP28" s="646"/>
      <c r="AQ28" s="646"/>
      <c r="AR28" s="646"/>
      <c r="AS28" s="646"/>
      <c r="AT28" s="646"/>
      <c r="AU28" s="646"/>
      <c r="AV28" s="646"/>
      <c r="AW28" s="646"/>
      <c r="AX28" s="646"/>
    </row>
    <row r="29" spans="1:50" s="44" customFormat="1" ht="14.45" customHeight="1">
      <c r="A29" s="698"/>
      <c r="B29" s="707">
        <v>2015</v>
      </c>
      <c r="C29" s="708">
        <f>'NoE 1DGT--'!Z11</f>
        <v>99.749965123890675</v>
      </c>
      <c r="D29" s="714"/>
      <c r="E29" s="710">
        <f>'NoE 1DGT--'!Z12</f>
        <v>88.098989711743442</v>
      </c>
      <c r="F29" s="717"/>
      <c r="G29" s="708">
        <f>'NoE 1DGT--'!Z13</f>
        <v>95.400475812846949</v>
      </c>
      <c r="H29" s="714"/>
      <c r="I29" s="710">
        <f>'NoE 1DGT--'!Z14</f>
        <v>98.689956331877724</v>
      </c>
      <c r="J29" s="717"/>
      <c r="K29" s="647"/>
      <c r="L29" s="698"/>
      <c r="M29" s="707">
        <v>2015</v>
      </c>
      <c r="N29" s="710">
        <f>'EMP 1DGT--'!Z11</f>
        <v>94.584167713176981</v>
      </c>
      <c r="O29" s="717"/>
      <c r="P29" s="708">
        <f>'EMP 1DGT--'!Z12</f>
        <v>88.767850947518454</v>
      </c>
      <c r="Q29" s="714"/>
      <c r="R29" s="710">
        <f>'EMP 1DGT--'!Z13</f>
        <v>97.877985552595248</v>
      </c>
      <c r="S29" s="717"/>
      <c r="T29" s="710">
        <f>'EMP 1DGT--'!Z14</f>
        <v>99.625065697193691</v>
      </c>
      <c r="U29" s="717"/>
      <c r="V29" s="646"/>
      <c r="W29" s="706"/>
      <c r="X29" s="707">
        <v>2015</v>
      </c>
      <c r="Y29" s="708">
        <f>'VA 1DGT--'!Z11</f>
        <v>111.4054421429495</v>
      </c>
      <c r="Z29" s="714"/>
      <c r="AA29" s="710">
        <f>'VA 1DGT--'!Z12</f>
        <v>95.026475870264335</v>
      </c>
      <c r="AB29" s="717"/>
      <c r="AC29" s="708">
        <f>'VA 1DGT--'!Z13</f>
        <v>115.07487624822727</v>
      </c>
      <c r="AD29" s="714"/>
      <c r="AE29" s="710">
        <f>'VA 1DGT--'!Z14</f>
        <v>122.93590517506456</v>
      </c>
      <c r="AF29" s="717"/>
      <c r="AG29" s="646"/>
      <c r="AH29" s="646"/>
      <c r="AI29" s="646"/>
      <c r="AJ29" s="646"/>
      <c r="AK29" s="646"/>
      <c r="AL29" s="646"/>
      <c r="AM29" s="646"/>
      <c r="AN29" s="646"/>
      <c r="AO29" s="646"/>
      <c r="AP29" s="646"/>
      <c r="AQ29" s="646"/>
      <c r="AR29" s="646"/>
      <c r="AS29" s="646"/>
      <c r="AT29" s="646"/>
      <c r="AU29" s="646"/>
      <c r="AV29" s="646"/>
      <c r="AW29" s="646"/>
      <c r="AX29" s="646"/>
    </row>
    <row r="30" spans="1:50" s="44" customFormat="1" ht="14.45" customHeight="1">
      <c r="A30" s="698"/>
      <c r="B30" s="707">
        <v>2016</v>
      </c>
      <c r="C30" s="708">
        <f>'NoE 1DGT--'!AA11</f>
        <v>103.35239893976627</v>
      </c>
      <c r="D30" s="714"/>
      <c r="E30" s="710">
        <f>'NoE 1DGT--'!AA12</f>
        <v>92.728705162665676</v>
      </c>
      <c r="F30" s="717"/>
      <c r="G30" s="708">
        <f>'NoE 1DGT--'!AA13</f>
        <v>97.9381443298969</v>
      </c>
      <c r="H30" s="714"/>
      <c r="I30" s="710">
        <f>'NoE 1DGT--'!AA14</f>
        <v>94.90538573508006</v>
      </c>
      <c r="J30" s="717"/>
      <c r="K30" s="647"/>
      <c r="L30" s="698"/>
      <c r="M30" s="707">
        <v>2016</v>
      </c>
      <c r="N30" s="710">
        <f>'EMP 1DGT--'!AA11</f>
        <v>96.484291031689466</v>
      </c>
      <c r="O30" s="717"/>
      <c r="P30" s="708">
        <f>'EMP 1DGT--'!AA12</f>
        <v>93.834331954954195</v>
      </c>
      <c r="Q30" s="714"/>
      <c r="R30" s="710">
        <f>'EMP 1DGT--'!AA13</f>
        <v>99.905934170519217</v>
      </c>
      <c r="S30" s="717"/>
      <c r="T30" s="710">
        <f>'EMP 1DGT--'!AA14</f>
        <v>101.74260760112347</v>
      </c>
      <c r="U30" s="717"/>
      <c r="V30" s="646"/>
      <c r="W30" s="706"/>
      <c r="X30" s="707">
        <v>2016</v>
      </c>
      <c r="Y30" s="708">
        <f>'VA 1DGT--'!AA11</f>
        <v>104.59958103524261</v>
      </c>
      <c r="Z30" s="714"/>
      <c r="AA30" s="710">
        <f>'VA 1DGT--'!AA12</f>
        <v>99.708933473836808</v>
      </c>
      <c r="AB30" s="717"/>
      <c r="AC30" s="708">
        <f>'VA 1DGT--'!AA13</f>
        <v>132.37299649759186</v>
      </c>
      <c r="AD30" s="714"/>
      <c r="AE30" s="710">
        <f>'VA 1DGT--'!AA14</f>
        <v>128.75701926863147</v>
      </c>
      <c r="AF30" s="717"/>
      <c r="AG30" s="646"/>
      <c r="AH30" s="646"/>
      <c r="AI30" s="646"/>
      <c r="AJ30" s="646"/>
      <c r="AK30" s="646"/>
      <c r="AL30" s="646"/>
      <c r="AM30" s="646"/>
      <c r="AN30" s="646"/>
      <c r="AO30" s="646"/>
      <c r="AP30" s="646"/>
      <c r="AQ30" s="646"/>
      <c r="AR30" s="646"/>
      <c r="AS30" s="646"/>
      <c r="AT30" s="646"/>
      <c r="AU30" s="646"/>
      <c r="AV30" s="646"/>
      <c r="AW30" s="646"/>
      <c r="AX30" s="646"/>
    </row>
    <row r="31" spans="1:50" s="44" customFormat="1" ht="14.45" customHeight="1">
      <c r="A31" s="698"/>
      <c r="B31" s="707">
        <v>2017</v>
      </c>
      <c r="C31" s="718">
        <f>'NoE 1DGT--'!AB11</f>
        <v>105.5393992724307</v>
      </c>
      <c r="D31" s="714"/>
      <c r="E31" s="719">
        <f>'NoE 1DGT--'!AB12</f>
        <v>95.717860784131986</v>
      </c>
      <c r="F31" s="720"/>
      <c r="G31" s="718">
        <f>'NoE 1DGT--'!AB13</f>
        <v>99.603489294210945</v>
      </c>
      <c r="H31" s="721"/>
      <c r="I31" s="719">
        <f>'NoE 1DGT--'!AB14</f>
        <v>100.87336244541484</v>
      </c>
      <c r="J31" s="717"/>
      <c r="K31" s="647"/>
      <c r="L31" s="698"/>
      <c r="M31" s="707">
        <v>2017</v>
      </c>
      <c r="N31" s="719">
        <f>'EMP 1DGT--'!AB11</f>
        <v>97.989851678376269</v>
      </c>
      <c r="O31" s="720"/>
      <c r="P31" s="708">
        <f>'EMP 1DGT--'!AB12</f>
        <v>97.323178336005697</v>
      </c>
      <c r="Q31" s="714"/>
      <c r="R31" s="719">
        <f>'EMP 1DGT--'!AB13</f>
        <v>101.90372639016846</v>
      </c>
      <c r="S31" s="720"/>
      <c r="T31" s="719">
        <f>'EMP 1DGT--'!AB14</f>
        <v>102.95578788091819</v>
      </c>
      <c r="U31" s="717"/>
      <c r="V31" s="646"/>
      <c r="W31" s="722"/>
      <c r="X31" s="707">
        <v>2017</v>
      </c>
      <c r="Y31" s="718">
        <f>'VA 1DGT--'!AB11</f>
        <v>110.54777860625333</v>
      </c>
      <c r="Z31" s="714"/>
      <c r="AA31" s="719">
        <f>'VA 1DGT--'!AB12</f>
        <v>103.28658518411635</v>
      </c>
      <c r="AB31" s="717"/>
      <c r="AC31" s="708">
        <f>'VA 1DGT--'!AB13</f>
        <v>135.53108992464561</v>
      </c>
      <c r="AD31" s="714"/>
      <c r="AE31" s="710">
        <f>'VA 1DGT--'!AB14</f>
        <v>137.72019719312408</v>
      </c>
      <c r="AF31" s="717"/>
      <c r="AG31" s="646"/>
      <c r="AH31" s="646"/>
      <c r="AI31" s="646"/>
      <c r="AJ31" s="646"/>
      <c r="AK31" s="646"/>
      <c r="AL31" s="646"/>
      <c r="AM31" s="646"/>
      <c r="AN31" s="646"/>
      <c r="AO31" s="646"/>
      <c r="AP31" s="646"/>
      <c r="AQ31" s="646"/>
      <c r="AR31" s="646"/>
      <c r="AS31" s="646"/>
      <c r="AT31" s="646"/>
      <c r="AU31" s="646"/>
      <c r="AV31" s="646"/>
      <c r="AW31" s="646"/>
      <c r="AX31" s="646"/>
    </row>
    <row r="32" spans="1:50" s="44" customFormat="1" ht="14.45" customHeight="1">
      <c r="A32" s="698"/>
      <c r="B32" s="723">
        <v>2018</v>
      </c>
      <c r="C32" s="724">
        <f>'NoE 1DGT--'!AC11</f>
        <v>106.32920900984043</v>
      </c>
      <c r="D32" s="714"/>
      <c r="E32" s="724">
        <f>'NoE 1DGT--'!AC12</f>
        <v>98.493836314765034</v>
      </c>
      <c r="F32" s="717"/>
      <c r="G32" s="725">
        <f>'NoE 1DGT--'!AC13</f>
        <v>105.04890298704731</v>
      </c>
      <c r="H32" s="717"/>
      <c r="I32" s="726">
        <f>'NoE 1DGT--'!AC14</f>
        <v>106.6957787481805</v>
      </c>
      <c r="J32" s="717"/>
      <c r="K32" s="647"/>
      <c r="L32" s="698"/>
      <c r="M32" s="723">
        <v>2018</v>
      </c>
      <c r="N32" s="726">
        <f>'EMP 1DGT--'!AC11</f>
        <v>98.593716412675789</v>
      </c>
      <c r="O32" s="717"/>
      <c r="P32" s="725">
        <f>'EMP 1DGT--'!AC12</f>
        <v>100.29489812184121</v>
      </c>
      <c r="Q32" s="714"/>
      <c r="R32" s="724">
        <f>'EMP 1DGT--'!AC13</f>
        <v>106.66345736189615</v>
      </c>
      <c r="S32" s="717"/>
      <c r="T32" s="724">
        <f>'EMP 1DGT--'!AC14</f>
        <v>107.5259692219109</v>
      </c>
      <c r="U32" s="727"/>
      <c r="V32" s="646"/>
      <c r="W32" s="722"/>
      <c r="X32" s="723">
        <v>2018</v>
      </c>
      <c r="Y32" s="724">
        <f>'VA 1DGT--'!AC11</f>
        <v>143.91622452359161</v>
      </c>
      <c r="Z32" s="714"/>
      <c r="AA32" s="724">
        <f>'VA 1DGT--'!AC12</f>
        <v>109.25223604982756</v>
      </c>
      <c r="AB32" s="720"/>
      <c r="AC32" s="725">
        <f>'VA 1DGT--'!AC13</f>
        <v>148.84950129918582</v>
      </c>
      <c r="AD32" s="714"/>
      <c r="AE32" s="724">
        <f>'VA 1DGT--'!AC14</f>
        <v>149.11889746665835</v>
      </c>
      <c r="AF32" s="717"/>
      <c r="AG32" s="646"/>
      <c r="AH32" s="646"/>
      <c r="AI32" s="646"/>
      <c r="AJ32" s="646"/>
      <c r="AK32" s="646"/>
      <c r="AL32" s="646"/>
      <c r="AM32" s="646"/>
      <c r="AN32" s="646"/>
      <c r="AO32" s="646"/>
      <c r="AP32" s="646"/>
      <c r="AQ32" s="646"/>
      <c r="AR32" s="646"/>
      <c r="AS32" s="646"/>
      <c r="AT32" s="646"/>
      <c r="AU32" s="646"/>
      <c r="AV32" s="646"/>
      <c r="AW32" s="646"/>
      <c r="AX32" s="646"/>
    </row>
    <row r="33" spans="1:80" s="44" customFormat="1" ht="14.45" customHeight="1">
      <c r="A33" s="698"/>
      <c r="B33" s="707">
        <v>2019</v>
      </c>
      <c r="C33" s="710">
        <f>'NoE 1DGT--'!AD11</f>
        <v>108.07301447626814</v>
      </c>
      <c r="D33" s="717">
        <f>'NoE 1DGT--'!$AD$11</f>
        <v>108.07301447626814</v>
      </c>
      <c r="E33" s="710">
        <f>'NoE 1DGT--'!AD12</f>
        <v>96.728149040689587</v>
      </c>
      <c r="F33" s="717">
        <f>'NoE 1DGT--'!$AD$12</f>
        <v>96.728149040689587</v>
      </c>
      <c r="G33" s="708">
        <f>'NoE 1DGT--'!AD13</f>
        <v>104.65239228125826</v>
      </c>
      <c r="H33" s="714">
        <f>'NoE 1DGT--'!$AD$13</f>
        <v>104.65239228125826</v>
      </c>
      <c r="I33" s="710">
        <f>'NoE 1DGT--'!AD14</f>
        <v>103.78457059679766</v>
      </c>
      <c r="J33" s="717">
        <f>'NoE 1DGT--'!$AD$14</f>
        <v>103.78457059679766</v>
      </c>
      <c r="K33" s="647"/>
      <c r="L33" s="698"/>
      <c r="M33" s="707">
        <v>2019</v>
      </c>
      <c r="N33" s="710">
        <f>'EMP 1DGT--'!AD11</f>
        <v>98.784633834526915</v>
      </c>
      <c r="O33" s="717">
        <f>'EMP 1DGT--'!$AD$11</f>
        <v>98.784633834526915</v>
      </c>
      <c r="P33" s="710">
        <f>'EMP 1DGT--'!AD12</f>
        <v>98.170365786191823</v>
      </c>
      <c r="Q33" s="728">
        <f>'EMP 1DGT--'!$AD$12</f>
        <v>98.170365786191823</v>
      </c>
      <c r="R33" s="702">
        <f>'EMP 1DGT--'!AD13</f>
        <v>106.64713417383919</v>
      </c>
      <c r="S33" s="729">
        <f>'EMP 1DGT--'!$AD$13</f>
        <v>106.64713417383919</v>
      </c>
      <c r="T33" s="702">
        <f>'EMP 1DGT--'!AD14</f>
        <v>105.76612133811375</v>
      </c>
      <c r="U33" s="717">
        <f>'EMP 1DGT--'!$AD$14</f>
        <v>105.76612133811375</v>
      </c>
      <c r="V33" s="646"/>
      <c r="W33" s="730"/>
      <c r="X33" s="707">
        <v>2019</v>
      </c>
      <c r="Y33" s="710">
        <f>'VA 1DGT--'!AD11</f>
        <v>123.30882580573433</v>
      </c>
      <c r="Z33" s="714">
        <f>'VA 1DGT--'!$AD$11</f>
        <v>123.30882580573433</v>
      </c>
      <c r="AA33" s="710">
        <f>'VA 1DGT--'!AD12</f>
        <v>107.44495439202042</v>
      </c>
      <c r="AB33" s="717">
        <f>'VA 1DGT--'!$AD$12</f>
        <v>107.44495439202042</v>
      </c>
      <c r="AC33" s="708">
        <f>'VA 1DGT--'!AD13</f>
        <v>157.95091146278335</v>
      </c>
      <c r="AD33" s="714">
        <f>'VA 1DGT--'!$AD$13</f>
        <v>157.95091146278335</v>
      </c>
      <c r="AE33" s="710">
        <f>'VA 1DGT--'!AD14</f>
        <v>167.30546210245208</v>
      </c>
      <c r="AF33" s="717">
        <f>'VA 1DGT--'!$AD$14</f>
        <v>167.30546210245208</v>
      </c>
      <c r="AG33" s="646"/>
      <c r="AH33" s="646"/>
      <c r="AI33" s="646"/>
      <c r="AJ33" s="646"/>
      <c r="AK33" s="646"/>
      <c r="AL33" s="646"/>
      <c r="AM33" s="646"/>
      <c r="AN33" s="646"/>
      <c r="AO33" s="646"/>
      <c r="AP33" s="646"/>
      <c r="AQ33" s="646"/>
      <c r="AR33" s="646"/>
      <c r="AS33" s="646"/>
      <c r="AT33" s="646"/>
      <c r="AU33" s="646"/>
      <c r="AV33" s="646"/>
      <c r="AW33" s="646"/>
      <c r="AX33" s="646"/>
      <c r="AY33" s="646"/>
      <c r="AZ33" s="646"/>
      <c r="BA33" s="646"/>
      <c r="BB33" s="646"/>
      <c r="BC33" s="646"/>
      <c r="BD33" s="646"/>
      <c r="BE33" s="646"/>
      <c r="BF33" s="646"/>
      <c r="BG33" s="646"/>
      <c r="BH33" s="646"/>
      <c r="BI33" s="646"/>
      <c r="BJ33" s="646"/>
      <c r="BK33" s="646"/>
      <c r="BL33" s="646"/>
      <c r="BM33" s="646"/>
      <c r="BN33" s="646"/>
      <c r="BO33" s="646"/>
      <c r="BP33" s="646"/>
      <c r="BQ33" s="646"/>
      <c r="BR33" s="646"/>
      <c r="BS33" s="646"/>
      <c r="BT33" s="646"/>
      <c r="BU33" s="646"/>
      <c r="BV33" s="646"/>
      <c r="BW33" s="646"/>
      <c r="BX33" s="646"/>
      <c r="BY33" s="646"/>
      <c r="BZ33" s="646"/>
      <c r="CA33" s="646"/>
      <c r="CB33" s="646"/>
    </row>
    <row r="34" spans="1:80" s="44" customFormat="1" ht="14.45" customHeight="1">
      <c r="A34" s="698"/>
      <c r="B34" s="707" t="s">
        <v>262</v>
      </c>
      <c r="C34" s="731"/>
      <c r="D34" s="717">
        <f>'NoE 1DGT--'!$AE$11</f>
        <v>107.50372906092052</v>
      </c>
      <c r="E34" s="731"/>
      <c r="F34" s="717">
        <f>'NoE 1DGT--'!$AE$12</f>
        <v>95.041245713226431</v>
      </c>
      <c r="G34" s="732"/>
      <c r="H34" s="714">
        <f>'NoE 1DGT--'!$AF$13</f>
        <v>104.09727729315358</v>
      </c>
      <c r="I34" s="731"/>
      <c r="J34" s="717">
        <f>'NoE 1DGT--'!$AE$14</f>
        <v>101.16448326055313</v>
      </c>
      <c r="K34" s="647"/>
      <c r="L34" s="698"/>
      <c r="M34" s="707" t="s">
        <v>262</v>
      </c>
      <c r="N34" s="731"/>
      <c r="O34" s="717">
        <f>'EMP 1DGT--'!$AE$11</f>
        <v>98.819140390772603</v>
      </c>
      <c r="P34" s="731"/>
      <c r="Q34" s="728">
        <f>'EMP 1DGT--'!$AE$12</f>
        <v>97.457968812999894</v>
      </c>
      <c r="R34" s="733"/>
      <c r="S34" s="729">
        <f>'EMP 1DGT--'!$AE$13</f>
        <v>103.74962996162668</v>
      </c>
      <c r="T34" s="733"/>
      <c r="U34" s="717">
        <f>'EMP 1DGT--'!$AE$14</f>
        <v>104.02183992313847</v>
      </c>
      <c r="V34" s="646"/>
      <c r="W34" s="730"/>
      <c r="X34" s="707" t="s">
        <v>262</v>
      </c>
      <c r="Y34" s="731"/>
      <c r="Z34" s="714">
        <f>'VA 1DGT--'!$AE$11</f>
        <v>128.83345887261555</v>
      </c>
      <c r="AA34" s="731"/>
      <c r="AB34" s="717">
        <f>'VA 1DGT--'!$AE$12</f>
        <v>115.43632823129425</v>
      </c>
      <c r="AC34" s="732"/>
      <c r="AD34" s="714">
        <f>'VA 1DGT--'!$AE$13</f>
        <v>159.63339280709405</v>
      </c>
      <c r="AE34" s="731"/>
      <c r="AF34" s="717">
        <f>'VA 1DGT--'!$AE$14</f>
        <v>153.2723934864587</v>
      </c>
      <c r="AG34" s="646"/>
      <c r="AH34" s="646"/>
      <c r="AI34" s="646"/>
      <c r="AJ34" s="646"/>
      <c r="AK34" s="646"/>
      <c r="AL34" s="646"/>
      <c r="AM34" s="646"/>
      <c r="AN34" s="646"/>
      <c r="AO34" s="646"/>
      <c r="AP34" s="646"/>
      <c r="AQ34" s="646"/>
      <c r="AR34" s="646"/>
      <c r="AS34" s="646"/>
      <c r="AT34" s="646"/>
      <c r="AU34" s="646"/>
      <c r="AV34" s="646"/>
      <c r="AW34" s="646"/>
      <c r="AX34" s="646"/>
      <c r="AY34" s="646"/>
      <c r="AZ34" s="646"/>
      <c r="BA34" s="646"/>
      <c r="BB34" s="646"/>
      <c r="BC34" s="646"/>
      <c r="BD34" s="646"/>
      <c r="BE34" s="646"/>
      <c r="BF34" s="646"/>
      <c r="BG34" s="646"/>
      <c r="BH34" s="646"/>
      <c r="BI34" s="646"/>
      <c r="BJ34" s="646"/>
      <c r="BK34" s="646"/>
      <c r="BL34" s="646"/>
      <c r="BM34" s="646"/>
      <c r="BN34" s="646"/>
      <c r="BO34" s="646"/>
      <c r="BP34" s="646"/>
      <c r="BQ34" s="646"/>
      <c r="BR34" s="646"/>
      <c r="BS34" s="646"/>
      <c r="BT34" s="646"/>
      <c r="BU34" s="646"/>
      <c r="BV34" s="646"/>
      <c r="BW34" s="646"/>
      <c r="BX34" s="646"/>
      <c r="BY34" s="646"/>
      <c r="BZ34" s="646"/>
      <c r="CA34" s="646"/>
      <c r="CB34" s="646"/>
    </row>
    <row r="35" spans="1:80" s="44" customFormat="1" ht="14.45" customHeight="1">
      <c r="A35" s="698"/>
      <c r="B35" s="707" t="s">
        <v>263</v>
      </c>
      <c r="C35" s="731"/>
      <c r="D35" s="717">
        <f>'NoE 1DGT--'!$AF$11</f>
        <v>109.77979761125479</v>
      </c>
      <c r="E35" s="731"/>
      <c r="F35" s="717">
        <f>'NoE 1DGT--'!$AF$12</f>
        <v>97.094262674946705</v>
      </c>
      <c r="G35" s="732"/>
      <c r="H35" s="714">
        <f>'NoE 1DGT--'!$AF$13</f>
        <v>104.09727729315358</v>
      </c>
      <c r="I35" s="731"/>
      <c r="J35" s="717">
        <f>'NoE 1DGT--'!$AF$14</f>
        <v>105.53129548762736</v>
      </c>
      <c r="K35" s="647"/>
      <c r="L35" s="698"/>
      <c r="M35" s="707" t="s">
        <v>263</v>
      </c>
      <c r="N35" s="731"/>
      <c r="O35" s="717">
        <f>'EMP 1DGT--'!$AF$11</f>
        <v>98.553270203305843</v>
      </c>
      <c r="P35" s="731"/>
      <c r="Q35" s="728">
        <f>'EMP 1DGT--'!$AF$12</f>
        <v>98.156300692940263</v>
      </c>
      <c r="R35" s="733"/>
      <c r="S35" s="729">
        <f>'EMP 1DGT--'!$AF$13</f>
        <v>105.36230560881341</v>
      </c>
      <c r="T35" s="733"/>
      <c r="U35" s="717">
        <f>'EMP 1DGT--'!$AF$14</f>
        <v>106.8216283530676</v>
      </c>
      <c r="V35" s="646"/>
      <c r="W35" s="730"/>
      <c r="X35" s="707" t="s">
        <v>263</v>
      </c>
      <c r="Y35" s="731"/>
      <c r="Z35" s="714">
        <f>'VA 1DGT--'!$AF$11</f>
        <v>138.05717823447128</v>
      </c>
      <c r="AA35" s="731"/>
      <c r="AB35" s="717">
        <f>'VA 1DGT--'!$AF$12</f>
        <v>126.1586185375441</v>
      </c>
      <c r="AC35" s="732"/>
      <c r="AD35" s="714">
        <f>'VA 1DGT--'!$AF$13</f>
        <v>173.63292760154692</v>
      </c>
      <c r="AE35" s="731"/>
      <c r="AF35" s="717">
        <f>'VA 1DGT--'!$AF$14</f>
        <v>159.82989286623953</v>
      </c>
      <c r="AG35" s="646"/>
      <c r="AH35" s="646"/>
      <c r="AI35" s="646"/>
      <c r="AJ35" s="646"/>
      <c r="AK35" s="646"/>
      <c r="AL35" s="646"/>
      <c r="AM35" s="646"/>
      <c r="AN35" s="646"/>
      <c r="AO35" s="646"/>
      <c r="AP35" s="646"/>
      <c r="AQ35" s="646"/>
      <c r="AR35" s="646"/>
      <c r="AS35" s="646"/>
      <c r="AT35" s="646"/>
      <c r="AU35" s="646"/>
      <c r="AV35" s="646"/>
      <c r="AW35" s="646"/>
      <c r="AX35" s="646"/>
      <c r="AY35" s="646"/>
      <c r="AZ35" s="646"/>
      <c r="BA35" s="646"/>
      <c r="BB35" s="646"/>
      <c r="BC35" s="646"/>
      <c r="BD35" s="646"/>
      <c r="BE35" s="646"/>
      <c r="BF35" s="646"/>
      <c r="BG35" s="646"/>
      <c r="BH35" s="646"/>
      <c r="BI35" s="646"/>
      <c r="BJ35" s="646"/>
      <c r="BK35" s="646"/>
      <c r="BL35" s="646"/>
      <c r="BM35" s="646"/>
      <c r="BN35" s="646"/>
      <c r="BO35" s="646"/>
      <c r="BP35" s="646"/>
      <c r="BQ35" s="646"/>
      <c r="BR35" s="646"/>
      <c r="BS35" s="646"/>
      <c r="BT35" s="646"/>
      <c r="BU35" s="646"/>
      <c r="BV35" s="646"/>
      <c r="BW35" s="646"/>
      <c r="BX35" s="646"/>
      <c r="BY35" s="646"/>
      <c r="BZ35" s="646"/>
      <c r="CA35" s="646"/>
      <c r="CB35" s="646"/>
    </row>
    <row r="36" spans="1:80" s="44" customFormat="1" ht="15" customHeight="1" thickBot="1">
      <c r="A36" s="734"/>
      <c r="B36" s="735" t="s">
        <v>264</v>
      </c>
      <c r="C36" s="736"/>
      <c r="D36" s="737">
        <f>'NoE 1DGT--'!$AG$11</f>
        <v>113.23521521242233</v>
      </c>
      <c r="E36" s="736"/>
      <c r="F36" s="738">
        <f>'NoE 1DGT--'!$AG$12</f>
        <v>101.88154601909352</v>
      </c>
      <c r="G36" s="739"/>
      <c r="H36" s="737">
        <f>'NoE 1DGT--'!$AG$13</f>
        <v>110.46788263283109</v>
      </c>
      <c r="I36" s="736"/>
      <c r="J36" s="738">
        <f>'NoE 1DGT--'!$AG$14</f>
        <v>112.80931586608442</v>
      </c>
      <c r="K36" s="647"/>
      <c r="L36" s="734"/>
      <c r="M36" s="735" t="s">
        <v>264</v>
      </c>
      <c r="N36" s="736"/>
      <c r="O36" s="738">
        <f>'EMP 1DGT--'!$AG$11</f>
        <v>98.321623731459795</v>
      </c>
      <c r="P36" s="736"/>
      <c r="Q36" s="737">
        <f>'EMP 1DGT--'!$AG$12</f>
        <v>100.35045524018491</v>
      </c>
      <c r="R36" s="736"/>
      <c r="S36" s="738">
        <f>'EMP 1DGT--'!$AG$13</f>
        <v>108.85823449504633</v>
      </c>
      <c r="T36" s="736"/>
      <c r="U36" s="738">
        <f>'EMP 1DGT--'!$AG$14</f>
        <v>110.88732219912359</v>
      </c>
      <c r="V36" s="646"/>
      <c r="W36" s="740"/>
      <c r="X36" s="735" t="s">
        <v>264</v>
      </c>
      <c r="Y36" s="736"/>
      <c r="Z36" s="737">
        <f>'VA 1DGT--'!$AG$11</f>
        <v>143.99438357337579</v>
      </c>
      <c r="AA36" s="736"/>
      <c r="AB36" s="738">
        <f>'VA 1DGT--'!$AG$12</f>
        <v>134.38449052138986</v>
      </c>
      <c r="AC36" s="739"/>
      <c r="AD36" s="737">
        <f>'VA 1DGT--'!$AG$13</f>
        <v>186.89496471504685</v>
      </c>
      <c r="AE36" s="736"/>
      <c r="AF36" s="738">
        <f>'VA 1DGT--'!$AG$14</f>
        <v>170.90113019043844</v>
      </c>
      <c r="AG36" s="646"/>
      <c r="AH36" s="646"/>
      <c r="AI36" s="646"/>
      <c r="AJ36" s="646"/>
      <c r="AK36" s="646"/>
      <c r="AL36" s="646"/>
      <c r="AM36" s="646"/>
      <c r="AN36" s="646"/>
      <c r="AO36" s="646"/>
      <c r="AP36" s="646"/>
      <c r="AQ36" s="646"/>
      <c r="AR36" s="646"/>
      <c r="AS36" s="646"/>
      <c r="AT36" s="646"/>
      <c r="AU36" s="646"/>
      <c r="AV36" s="646"/>
      <c r="AW36" s="646"/>
      <c r="AX36" s="646"/>
      <c r="AY36" s="646"/>
      <c r="AZ36" s="646"/>
      <c r="BA36" s="646"/>
      <c r="BB36" s="646"/>
      <c r="BC36" s="646"/>
      <c r="BD36" s="646"/>
      <c r="BE36" s="646"/>
      <c r="BF36" s="646"/>
      <c r="BG36" s="646"/>
      <c r="BH36" s="646"/>
      <c r="BI36" s="646"/>
      <c r="BJ36" s="646"/>
      <c r="BK36" s="646"/>
      <c r="BL36" s="646"/>
      <c r="BM36" s="646"/>
      <c r="BN36" s="646"/>
      <c r="BO36" s="646"/>
      <c r="BP36" s="646"/>
      <c r="BQ36" s="646"/>
      <c r="BR36" s="646"/>
      <c r="BS36" s="646"/>
      <c r="BT36" s="646"/>
      <c r="BU36" s="646"/>
      <c r="BV36" s="646"/>
      <c r="BW36" s="646"/>
      <c r="BX36" s="646"/>
      <c r="BY36" s="646"/>
      <c r="BZ36" s="646"/>
      <c r="CA36" s="646"/>
      <c r="CB36" s="646"/>
    </row>
    <row r="37" spans="1:80" s="44" customFormat="1" ht="14.45" thickBot="1">
      <c r="A37" s="646"/>
      <c r="B37" s="689"/>
      <c r="C37" s="646"/>
      <c r="D37" s="646"/>
      <c r="E37" s="647"/>
      <c r="F37" s="647"/>
      <c r="G37" s="646"/>
      <c r="H37" s="646"/>
      <c r="I37" s="647"/>
      <c r="J37" s="647"/>
      <c r="K37" s="647"/>
      <c r="L37" s="646"/>
      <c r="M37" s="689"/>
      <c r="N37" s="646"/>
      <c r="O37" s="646"/>
      <c r="P37" s="646"/>
      <c r="Q37" s="646"/>
      <c r="R37" s="646"/>
      <c r="S37" s="646"/>
      <c r="T37" s="646"/>
      <c r="U37" s="646"/>
      <c r="V37" s="646"/>
      <c r="W37" s="646"/>
      <c r="X37" s="689"/>
      <c r="Y37" s="646"/>
      <c r="Z37" s="646"/>
      <c r="AA37" s="646"/>
      <c r="AB37" s="646"/>
      <c r="AC37" s="646"/>
      <c r="AD37" s="646"/>
      <c r="AE37" s="646"/>
      <c r="AF37" s="646"/>
      <c r="AG37" s="646"/>
      <c r="AH37" s="646"/>
      <c r="AI37" s="646"/>
      <c r="AJ37" s="646"/>
      <c r="AK37" s="646"/>
      <c r="AL37" s="646"/>
      <c r="AM37" s="646"/>
      <c r="AN37" s="646"/>
      <c r="AO37" s="646"/>
      <c r="AP37" s="646"/>
      <c r="AQ37" s="646"/>
      <c r="AR37" s="646"/>
      <c r="AS37" s="646"/>
      <c r="AT37" s="646"/>
      <c r="AU37" s="646"/>
      <c r="AV37" s="646"/>
      <c r="AW37" s="646"/>
      <c r="AX37" s="646"/>
      <c r="AY37" s="646"/>
      <c r="AZ37" s="646"/>
      <c r="BA37" s="646"/>
      <c r="BB37" s="646"/>
      <c r="BC37" s="646"/>
      <c r="BD37" s="646"/>
      <c r="BE37" s="646"/>
      <c r="BF37" s="646"/>
      <c r="BG37" s="646"/>
      <c r="BH37" s="646"/>
      <c r="BI37" s="646"/>
      <c r="BJ37" s="646"/>
      <c r="BK37" s="646"/>
      <c r="BL37" s="646"/>
      <c r="BM37" s="646"/>
      <c r="BN37" s="646"/>
      <c r="BO37" s="646"/>
      <c r="BP37" s="646"/>
      <c r="BQ37" s="646"/>
      <c r="BR37" s="646"/>
      <c r="BS37" s="646"/>
      <c r="BT37" s="646"/>
      <c r="BU37" s="646"/>
      <c r="BV37" s="646"/>
      <c r="BW37" s="646"/>
      <c r="BX37" s="646"/>
      <c r="BY37" s="646"/>
      <c r="BZ37" s="646"/>
      <c r="CA37" s="646"/>
      <c r="CB37" s="646"/>
    </row>
    <row r="38" spans="1:80" s="44" customFormat="1" ht="14.45" customHeight="1" thickBot="1">
      <c r="A38" s="741" t="s">
        <v>272</v>
      </c>
      <c r="B38" s="742"/>
      <c r="C38" s="653" t="s">
        <v>273</v>
      </c>
      <c r="D38" s="654"/>
      <c r="E38" s="743" t="s">
        <v>274</v>
      </c>
      <c r="F38" s="744"/>
      <c r="G38" s="653" t="s">
        <v>275</v>
      </c>
      <c r="H38" s="654"/>
      <c r="I38" s="743" t="s">
        <v>276</v>
      </c>
      <c r="J38" s="744"/>
      <c r="K38" s="653" t="s">
        <v>277</v>
      </c>
      <c r="L38" s="654"/>
      <c r="M38" s="745" t="s">
        <v>278</v>
      </c>
      <c r="N38" s="746"/>
      <c r="O38" s="747" t="s">
        <v>279</v>
      </c>
      <c r="P38" s="747"/>
      <c r="Q38" s="745" t="s">
        <v>280</v>
      </c>
      <c r="R38" s="746"/>
      <c r="S38" s="747" t="s">
        <v>281</v>
      </c>
      <c r="T38" s="746"/>
      <c r="U38" s="745" t="s">
        <v>282</v>
      </c>
      <c r="V38" s="746"/>
      <c r="W38" s="745" t="s">
        <v>283</v>
      </c>
      <c r="X38" s="747"/>
      <c r="Y38" s="745" t="s">
        <v>284</v>
      </c>
      <c r="Z38" s="746"/>
      <c r="AA38" s="646"/>
      <c r="AB38" s="646"/>
      <c r="AC38" s="646"/>
      <c r="AD38" s="646"/>
      <c r="AE38" s="646"/>
      <c r="AF38" s="646"/>
      <c r="AG38" s="646"/>
      <c r="AH38" s="646"/>
      <c r="AI38" s="646"/>
      <c r="AJ38" s="646"/>
      <c r="AK38" s="646"/>
      <c r="AL38" s="646"/>
      <c r="AM38" s="646"/>
      <c r="AN38" s="646"/>
      <c r="AO38" s="646"/>
      <c r="AP38" s="646"/>
      <c r="AQ38" s="646"/>
      <c r="AR38" s="646"/>
      <c r="AS38" s="646"/>
      <c r="AT38" s="646"/>
      <c r="AU38" s="646"/>
      <c r="AV38" s="646"/>
      <c r="AW38" s="646"/>
      <c r="AX38" s="646"/>
      <c r="AY38" s="646"/>
      <c r="AZ38" s="646"/>
      <c r="BA38" s="646"/>
      <c r="BB38" s="646"/>
      <c r="BC38" s="646"/>
      <c r="BD38" s="646"/>
      <c r="BE38" s="646"/>
      <c r="BF38" s="646"/>
      <c r="BG38" s="646"/>
      <c r="BH38" s="646"/>
      <c r="BI38" s="646"/>
      <c r="BJ38" s="646"/>
      <c r="BK38" s="646"/>
      <c r="BL38" s="646"/>
      <c r="BM38" s="646"/>
      <c r="BN38" s="646"/>
      <c r="BO38" s="646"/>
      <c r="BP38" s="646"/>
      <c r="BQ38" s="646"/>
      <c r="BR38" s="646"/>
      <c r="BS38" s="646"/>
      <c r="BT38" s="646"/>
      <c r="BU38" s="646"/>
      <c r="BV38" s="646"/>
      <c r="BW38" s="646"/>
      <c r="BX38" s="646"/>
      <c r="BY38" s="646"/>
      <c r="BZ38" s="646"/>
      <c r="CA38" s="646"/>
      <c r="CB38" s="646"/>
    </row>
    <row r="39" spans="1:80" s="44" customFormat="1" ht="14.45" customHeight="1">
      <c r="A39" s="748"/>
      <c r="B39" s="661">
        <v>2008</v>
      </c>
      <c r="C39" s="662">
        <f>'NoE 1DGT--'!S22</f>
        <v>100</v>
      </c>
      <c r="D39" s="663"/>
      <c r="E39" s="242">
        <f>'NoE 1DGT--'!S28</f>
        <v>100</v>
      </c>
      <c r="F39" s="749"/>
      <c r="G39" s="662">
        <f>'NoE 1DGT--'!S34</f>
        <v>100</v>
      </c>
      <c r="H39" s="663"/>
      <c r="I39" s="242">
        <f>'NoE 1DGT--'!S40</f>
        <v>100</v>
      </c>
      <c r="J39" s="749"/>
      <c r="K39" s="662">
        <f>'NoE 1DGT--'!S46</f>
        <v>100</v>
      </c>
      <c r="L39" s="663"/>
      <c r="M39" s="242">
        <f>'NoE 1DGT--'!S52</f>
        <v>100</v>
      </c>
      <c r="N39" s="749"/>
      <c r="O39" s="662">
        <f>'NoE 1DGT--'!S58</f>
        <v>100</v>
      </c>
      <c r="P39" s="750"/>
      <c r="Q39" s="242">
        <f>'NoE 1DGT--'!S64</f>
        <v>100</v>
      </c>
      <c r="R39" s="749"/>
      <c r="S39" s="662">
        <f>'NoE 1DGT--'!S70</f>
        <v>100</v>
      </c>
      <c r="T39" s="750"/>
      <c r="U39" s="751">
        <f>'NoE 1DGT--'!S76</f>
        <v>100</v>
      </c>
      <c r="V39" s="752"/>
      <c r="W39" s="662">
        <f>'NoE 1DGT--'!S82</f>
        <v>100</v>
      </c>
      <c r="X39" s="750"/>
      <c r="Y39" s="242">
        <f>'NoE 1DGT--'!S88</f>
        <v>100</v>
      </c>
      <c r="Z39" s="749"/>
      <c r="AA39" s="656"/>
      <c r="AB39" s="656"/>
      <c r="AC39" s="655"/>
      <c r="AD39" s="655"/>
      <c r="AE39" s="656"/>
      <c r="AF39" s="656"/>
      <c r="AG39" s="646"/>
      <c r="AH39" s="646"/>
      <c r="AI39" s="646"/>
      <c r="AJ39" s="646"/>
      <c r="AK39" s="646"/>
      <c r="AL39" s="646"/>
      <c r="AM39" s="646"/>
      <c r="AN39" s="646"/>
      <c r="AO39" s="646"/>
      <c r="AP39" s="646"/>
      <c r="AQ39" s="646"/>
      <c r="AR39" s="646"/>
      <c r="AS39" s="646"/>
      <c r="AT39" s="646"/>
      <c r="AU39" s="646"/>
      <c r="AV39" s="646"/>
      <c r="AW39" s="646"/>
      <c r="AX39" s="646"/>
      <c r="AY39" s="646"/>
      <c r="AZ39" s="646"/>
      <c r="BA39" s="646"/>
      <c r="BB39" s="646"/>
      <c r="BC39" s="646"/>
      <c r="BD39" s="646"/>
      <c r="BE39" s="646"/>
      <c r="BF39" s="646"/>
      <c r="BG39" s="646"/>
      <c r="BH39" s="646"/>
      <c r="BI39" s="646"/>
      <c r="BJ39" s="646"/>
      <c r="BK39" s="646"/>
      <c r="BL39" s="646"/>
      <c r="BM39" s="646"/>
      <c r="BN39" s="646"/>
      <c r="BO39" s="646"/>
      <c r="BP39" s="646"/>
      <c r="BQ39" s="646"/>
      <c r="BR39" s="646"/>
      <c r="BS39" s="646"/>
      <c r="BT39" s="646"/>
      <c r="BU39" s="646"/>
      <c r="BV39" s="646"/>
      <c r="BW39" s="646"/>
      <c r="BX39" s="646"/>
      <c r="BY39" s="646"/>
      <c r="BZ39" s="646"/>
      <c r="CA39" s="646"/>
      <c r="CB39" s="646"/>
    </row>
    <row r="40" spans="1:80" s="44" customFormat="1" ht="14.45" customHeight="1">
      <c r="A40" s="748"/>
      <c r="B40" s="666">
        <v>2009</v>
      </c>
      <c r="C40" s="667">
        <f>'NoE 1DGT--'!T22</f>
        <v>92.694063926940643</v>
      </c>
      <c r="D40" s="668"/>
      <c r="E40" s="244">
        <f>'NoE 1DGT--'!T28</f>
        <v>96.411846986559624</v>
      </c>
      <c r="F40" s="248"/>
      <c r="G40" s="667">
        <f>'NoE 1DGT--'!T34</f>
        <v>98.692810457516345</v>
      </c>
      <c r="H40" s="668"/>
      <c r="I40" s="244">
        <f>'NoE 1DGT--'!T40</f>
        <v>102.64150943396227</v>
      </c>
      <c r="J40" s="248"/>
      <c r="K40" s="667">
        <f>'NoE 1DGT--'!T46</f>
        <v>91.989218928005783</v>
      </c>
      <c r="L40" s="668"/>
      <c r="M40" s="244">
        <f>'NoE 1DGT--'!T52</f>
        <v>94.83673729353319</v>
      </c>
      <c r="N40" s="248"/>
      <c r="O40" s="667">
        <f>'NoE 1DGT--'!T58</f>
        <v>92.261647194576668</v>
      </c>
      <c r="P40" s="670"/>
      <c r="Q40" s="244">
        <f>'NoE 1DGT--'!T64</f>
        <v>98.448864479738759</v>
      </c>
      <c r="R40" s="248"/>
      <c r="S40" s="667">
        <f>'NoE 1DGT--'!T70</f>
        <v>101.42222952975995</v>
      </c>
      <c r="T40" s="670"/>
      <c r="U40" s="244">
        <f>'NoE 1DGT--'!T76</f>
        <v>103.09356454396229</v>
      </c>
      <c r="V40" s="248"/>
      <c r="W40" s="667">
        <f>'NoE 1DGT--'!T82</f>
        <v>97.404185920086974</v>
      </c>
      <c r="X40" s="670"/>
      <c r="Y40" s="244">
        <f>'NoE 1DGT--'!T88</f>
        <v>95.236217885537812</v>
      </c>
      <c r="Z40" s="248"/>
      <c r="AA40" s="646"/>
      <c r="AB40" s="646"/>
      <c r="AC40" s="646"/>
      <c r="AD40" s="646"/>
      <c r="AE40" s="646"/>
      <c r="AF40" s="646"/>
      <c r="AG40" s="646"/>
      <c r="AH40" s="646"/>
      <c r="AI40" s="646"/>
      <c r="AJ40" s="646"/>
      <c r="AK40" s="646"/>
      <c r="AL40" s="646"/>
      <c r="AM40" s="646"/>
      <c r="AN40" s="646"/>
      <c r="AO40" s="646"/>
      <c r="AP40" s="646"/>
      <c r="AQ40" s="646"/>
      <c r="AR40" s="646"/>
      <c r="AS40" s="646"/>
      <c r="AT40" s="646"/>
      <c r="AU40" s="646"/>
      <c r="AV40" s="646"/>
      <c r="AW40" s="646"/>
      <c r="AX40" s="646"/>
      <c r="AY40" s="646"/>
      <c r="AZ40" s="646"/>
      <c r="BA40" s="646"/>
      <c r="BB40" s="646"/>
      <c r="BC40" s="646"/>
      <c r="BD40" s="646"/>
      <c r="BE40" s="646"/>
      <c r="BF40" s="646"/>
      <c r="BG40" s="646"/>
      <c r="BH40" s="646"/>
      <c r="BI40" s="646"/>
      <c r="BJ40" s="646"/>
      <c r="BK40" s="646"/>
      <c r="BL40" s="646"/>
      <c r="BM40" s="646"/>
      <c r="BN40" s="646"/>
      <c r="BO40" s="646"/>
      <c r="BP40" s="646"/>
      <c r="BQ40" s="646"/>
      <c r="BR40" s="646"/>
      <c r="BS40" s="646"/>
      <c r="BT40" s="646"/>
      <c r="BU40" s="646"/>
      <c r="BV40" s="646"/>
      <c r="BW40" s="646"/>
      <c r="BX40" s="646"/>
      <c r="BY40" s="646"/>
      <c r="BZ40" s="646"/>
      <c r="CA40" s="646"/>
      <c r="CB40" s="646"/>
    </row>
    <row r="41" spans="1:80" s="44" customFormat="1" ht="14.45" customHeight="1">
      <c r="A41" s="748"/>
      <c r="B41" s="666">
        <v>2010</v>
      </c>
      <c r="C41" s="667">
        <f>'NoE 1DGT--'!U22</f>
        <v>90.867579908675793</v>
      </c>
      <c r="D41" s="668"/>
      <c r="E41" s="244">
        <f>'NoE 1DGT--'!U28</f>
        <v>94.636015325670499</v>
      </c>
      <c r="F41" s="248"/>
      <c r="G41" s="667">
        <f>'NoE 1DGT--'!U34</f>
        <v>99.405822935234696</v>
      </c>
      <c r="H41" s="668"/>
      <c r="I41" s="244">
        <f>'NoE 1DGT--'!U40</f>
        <v>106.54088050314465</v>
      </c>
      <c r="J41" s="248"/>
      <c r="K41" s="667">
        <f>'NoE 1DGT--'!U46</f>
        <v>87.687904637528135</v>
      </c>
      <c r="L41" s="668"/>
      <c r="M41" s="244">
        <f>'NoE 1DGT--'!U52</f>
        <v>95.325039276463841</v>
      </c>
      <c r="N41" s="248"/>
      <c r="O41" s="667">
        <f>'NoE 1DGT--'!U58</f>
        <v>89.607673445838742</v>
      </c>
      <c r="P41" s="670"/>
      <c r="Q41" s="244">
        <f>'NoE 1DGT--'!U64</f>
        <v>100.14843402107763</v>
      </c>
      <c r="R41" s="248"/>
      <c r="S41" s="667">
        <f>'NoE 1DGT--'!U70</f>
        <v>111.34495231831634</v>
      </c>
      <c r="T41" s="670"/>
      <c r="U41" s="244">
        <f>'NoE 1DGT--'!U76</f>
        <v>103.83012753061998</v>
      </c>
      <c r="V41" s="248"/>
      <c r="W41" s="667">
        <f>'NoE 1DGT--'!U82</f>
        <v>103.05110084262027</v>
      </c>
      <c r="X41" s="670"/>
      <c r="Y41" s="244">
        <f>'NoE 1DGT--'!U88</f>
        <v>99.126092384519353</v>
      </c>
      <c r="Z41" s="248"/>
      <c r="AA41" s="646"/>
      <c r="AB41" s="646"/>
      <c r="AC41" s="646"/>
      <c r="AD41" s="646"/>
      <c r="AE41" s="646"/>
      <c r="AF41" s="646"/>
      <c r="AG41" s="646"/>
      <c r="AH41" s="646"/>
      <c r="AI41" s="646"/>
      <c r="AJ41" s="646"/>
      <c r="AK41" s="646"/>
      <c r="AL41" s="646"/>
      <c r="AM41" s="646"/>
      <c r="AN41" s="646"/>
      <c r="AO41" s="646"/>
      <c r="AP41" s="646"/>
      <c r="AQ41" s="646"/>
      <c r="AR41" s="646"/>
      <c r="AS41" s="646"/>
      <c r="AT41" s="646"/>
      <c r="AU41" s="646"/>
      <c r="AV41" s="646"/>
      <c r="AW41" s="646"/>
      <c r="AX41" s="646"/>
      <c r="AY41" s="646"/>
      <c r="AZ41" s="646"/>
      <c r="BA41" s="646"/>
      <c r="BB41" s="646"/>
      <c r="BC41" s="646"/>
      <c r="BD41" s="646"/>
      <c r="BE41" s="646"/>
      <c r="BF41" s="646"/>
      <c r="BG41" s="646"/>
      <c r="BH41" s="646"/>
      <c r="BI41" s="646"/>
      <c r="BJ41" s="646"/>
      <c r="BK41" s="646"/>
      <c r="BL41" s="646"/>
      <c r="BM41" s="646"/>
      <c r="BN41" s="646"/>
      <c r="BO41" s="646"/>
      <c r="BP41" s="646"/>
      <c r="BQ41" s="646"/>
      <c r="BR41" s="646"/>
      <c r="BS41" s="646"/>
      <c r="BT41" s="646"/>
      <c r="BU41" s="646"/>
      <c r="BV41" s="646"/>
      <c r="BW41" s="646"/>
      <c r="BX41" s="646"/>
      <c r="BY41" s="646"/>
      <c r="BZ41" s="646"/>
      <c r="CA41" s="646"/>
      <c r="CB41" s="646"/>
    </row>
    <row r="42" spans="1:80" s="44" customFormat="1" ht="14.45" customHeight="1">
      <c r="A42" s="748"/>
      <c r="B42" s="666">
        <v>2011</v>
      </c>
      <c r="C42" s="667">
        <f>'NoE 1DGT--'!V22</f>
        <v>95.890410958904113</v>
      </c>
      <c r="D42" s="668"/>
      <c r="E42" s="244">
        <f>'NoE 1DGT--'!V28</f>
        <v>94.325852946542597</v>
      </c>
      <c r="F42" s="248"/>
      <c r="G42" s="667">
        <f>'NoE 1DGT--'!V34</f>
        <v>107.48663101604278</v>
      </c>
      <c r="H42" s="668"/>
      <c r="I42" s="244">
        <f>'NoE 1DGT--'!V40</f>
        <v>107.37945492662473</v>
      </c>
      <c r="J42" s="248"/>
      <c r="K42" s="667">
        <f>'NoE 1DGT--'!V46</f>
        <v>87.637889355080716</v>
      </c>
      <c r="L42" s="668"/>
      <c r="M42" s="244">
        <f>'NoE 1DGT--'!V52</f>
        <v>94.571355781070864</v>
      </c>
      <c r="N42" s="248"/>
      <c r="O42" s="667">
        <f>'NoE 1DGT--'!V58</f>
        <v>86.50656281551997</v>
      </c>
      <c r="P42" s="670"/>
      <c r="Q42" s="244">
        <f>'NoE 1DGT--'!V64</f>
        <v>101.34332789075256</v>
      </c>
      <c r="R42" s="248"/>
      <c r="S42" s="667">
        <f>'NoE 1DGT--'!V70</f>
        <v>119.47550147977638</v>
      </c>
      <c r="T42" s="670"/>
      <c r="U42" s="244">
        <f>'NoE 1DGT--'!V76</f>
        <v>114.5250220968896</v>
      </c>
      <c r="V42" s="248"/>
      <c r="W42" s="667">
        <f>'NoE 1DGT--'!V82</f>
        <v>107.74327262843164</v>
      </c>
      <c r="X42" s="670"/>
      <c r="Y42" s="244">
        <f>'NoE 1DGT--'!V88</f>
        <v>103.92929890268744</v>
      </c>
      <c r="Z42" s="248"/>
      <c r="AA42" s="646"/>
      <c r="AB42" s="646"/>
      <c r="AC42" s="646"/>
      <c r="AD42" s="646"/>
      <c r="AE42" s="646"/>
      <c r="AF42" s="646"/>
      <c r="AG42" s="646"/>
      <c r="AH42" s="646"/>
      <c r="AI42" s="646"/>
      <c r="AJ42" s="646"/>
      <c r="AK42" s="646"/>
      <c r="AL42" s="646"/>
      <c r="AM42" s="646"/>
      <c r="AN42" s="646"/>
      <c r="AO42" s="646"/>
      <c r="AP42" s="646"/>
      <c r="AQ42" s="646"/>
      <c r="AR42" s="646"/>
      <c r="AS42" s="646"/>
      <c r="AT42" s="646"/>
      <c r="AU42" s="646"/>
      <c r="AV42" s="646"/>
      <c r="AW42" s="646"/>
      <c r="AX42" s="646"/>
      <c r="AY42" s="646"/>
      <c r="AZ42" s="646"/>
      <c r="BA42" s="646"/>
      <c r="BB42" s="646"/>
      <c r="BC42" s="646"/>
      <c r="BD42" s="646"/>
      <c r="BE42" s="646"/>
      <c r="BF42" s="646"/>
      <c r="BG42" s="646"/>
      <c r="BH42" s="646"/>
      <c r="BI42" s="646"/>
      <c r="BJ42" s="646"/>
      <c r="BK42" s="646"/>
      <c r="BL42" s="646"/>
      <c r="BM42" s="646"/>
      <c r="BN42" s="646"/>
      <c r="BO42" s="646"/>
      <c r="BP42" s="646"/>
      <c r="BQ42" s="646"/>
      <c r="BR42" s="646"/>
      <c r="BS42" s="646"/>
      <c r="BT42" s="646"/>
      <c r="BU42" s="646"/>
      <c r="BV42" s="646"/>
      <c r="BW42" s="646"/>
      <c r="BX42" s="646"/>
      <c r="BY42" s="646"/>
      <c r="BZ42" s="646"/>
      <c r="CA42" s="646"/>
      <c r="CB42" s="646"/>
    </row>
    <row r="43" spans="1:80" s="44" customFormat="1" ht="14.45" customHeight="1">
      <c r="A43" s="748"/>
      <c r="B43" s="666">
        <v>2012</v>
      </c>
      <c r="C43" s="667">
        <f>'NoE 1DGT--'!W22</f>
        <v>97.260273972602747</v>
      </c>
      <c r="D43" s="668"/>
      <c r="E43" s="244">
        <f>'NoE 1DGT--'!W28</f>
        <v>93.200754120294349</v>
      </c>
      <c r="F43" s="248"/>
      <c r="G43" s="667">
        <f>'NoE 1DGT--'!W34</f>
        <v>112.47771836007131</v>
      </c>
      <c r="H43" s="668"/>
      <c r="I43" s="244">
        <f>'NoE 1DGT--'!W40</f>
        <v>108.76310272536688</v>
      </c>
      <c r="J43" s="248"/>
      <c r="K43" s="667">
        <f>'NoE 1DGT--'!W46</f>
        <v>86.868209730751062</v>
      </c>
      <c r="L43" s="668"/>
      <c r="M43" s="244">
        <f>'NoE 1DGT--'!W52</f>
        <v>93.004543331493352</v>
      </c>
      <c r="N43" s="248"/>
      <c r="O43" s="667">
        <f>'NoE 1DGT--'!W58</f>
        <v>84.681955863262658</v>
      </c>
      <c r="P43" s="670"/>
      <c r="Q43" s="244">
        <f>'NoE 1DGT--'!W64</f>
        <v>101.86284696452427</v>
      </c>
      <c r="R43" s="248"/>
      <c r="S43" s="667">
        <f>'NoE 1DGT--'!W70</f>
        <v>122.56658993752055</v>
      </c>
      <c r="T43" s="670"/>
      <c r="U43" s="244">
        <f>'NoE 1DGT--'!W76</f>
        <v>115.27842080895661</v>
      </c>
      <c r="V43" s="248"/>
      <c r="W43" s="667">
        <f>'NoE 1DGT--'!W82</f>
        <v>109.51005708072846</v>
      </c>
      <c r="X43" s="670"/>
      <c r="Y43" s="244">
        <f>'NoE 1DGT--'!W88</f>
        <v>105.14488468361915</v>
      </c>
      <c r="Z43" s="248"/>
      <c r="AA43" s="646"/>
      <c r="AB43" s="646"/>
      <c r="AC43" s="646"/>
      <c r="AD43" s="646"/>
      <c r="AE43" s="646"/>
      <c r="AF43" s="646"/>
      <c r="AG43" s="646"/>
      <c r="AH43" s="646"/>
      <c r="AI43" s="646"/>
      <c r="AJ43" s="646"/>
      <c r="AK43" s="646"/>
      <c r="AL43" s="646"/>
      <c r="AM43" s="646"/>
      <c r="AN43" s="646"/>
      <c r="AO43" s="646"/>
      <c r="AP43" s="646"/>
      <c r="AQ43" s="646"/>
      <c r="AR43" s="646"/>
      <c r="AS43" s="646"/>
      <c r="AT43" s="646"/>
      <c r="AU43" s="646"/>
      <c r="AV43" s="646"/>
      <c r="AW43" s="646"/>
      <c r="AX43" s="646"/>
      <c r="AY43" s="646"/>
      <c r="AZ43" s="646"/>
      <c r="BA43" s="646"/>
      <c r="BB43" s="646"/>
      <c r="BC43" s="646"/>
      <c r="BD43" s="646"/>
      <c r="BE43" s="646"/>
      <c r="BF43" s="646"/>
      <c r="BG43" s="646"/>
      <c r="BH43" s="646"/>
      <c r="BI43" s="646"/>
      <c r="BJ43" s="646"/>
      <c r="BK43" s="646"/>
      <c r="BL43" s="646"/>
      <c r="BM43" s="646"/>
      <c r="BN43" s="646"/>
      <c r="BO43" s="646"/>
      <c r="BP43" s="646"/>
      <c r="BQ43" s="646"/>
      <c r="BR43" s="646"/>
      <c r="BS43" s="646"/>
      <c r="BT43" s="646"/>
      <c r="BU43" s="646"/>
      <c r="BV43" s="646"/>
      <c r="BW43" s="646"/>
      <c r="BX43" s="646"/>
      <c r="BY43" s="646"/>
      <c r="BZ43" s="646"/>
      <c r="CA43" s="646"/>
      <c r="CB43" s="646"/>
    </row>
    <row r="44" spans="1:80" s="44" customFormat="1" ht="14.45" customHeight="1">
      <c r="A44" s="748"/>
      <c r="B44" s="666">
        <v>2013</v>
      </c>
      <c r="C44" s="667">
        <f>'NoE 1DGT--'!X22</f>
        <v>94.063926940639263</v>
      </c>
      <c r="D44" s="669"/>
      <c r="E44" s="244">
        <f>'NoE 1DGT--'!X28</f>
        <v>90.482272091467493</v>
      </c>
      <c r="F44" s="248"/>
      <c r="G44" s="667">
        <f>'NoE 1DGT--'!X34</f>
        <v>109.09090909090909</v>
      </c>
      <c r="H44" s="669"/>
      <c r="I44" s="244">
        <f>'NoE 1DGT--'!X40</f>
        <v>107.9245283018868</v>
      </c>
      <c r="J44" s="248"/>
      <c r="K44" s="667">
        <f>'NoE 1DGT--'!X46</f>
        <v>85.214926783183756</v>
      </c>
      <c r="L44" s="669"/>
      <c r="M44" s="244">
        <f>'NoE 1DGT--'!X52</f>
        <v>90.422911978259947</v>
      </c>
      <c r="N44" s="248"/>
      <c r="O44" s="667">
        <f>'NoE 1DGT--'!X58</f>
        <v>80.585605077167173</v>
      </c>
      <c r="P44" s="670"/>
      <c r="Q44" s="244">
        <f>'NoE 1DGT--'!X64</f>
        <v>101.38785809707585</v>
      </c>
      <c r="R44" s="248"/>
      <c r="S44" s="667">
        <f>'NoE 1DGT--'!X70</f>
        <v>126.26603091088458</v>
      </c>
      <c r="T44" s="670"/>
      <c r="U44" s="244">
        <f>'NoE 1DGT--'!X76</f>
        <v>116.01919272696662</v>
      </c>
      <c r="V44" s="248"/>
      <c r="W44" s="667">
        <f>'NoE 1DGT--'!X82</f>
        <v>109.70032617559119</v>
      </c>
      <c r="X44" s="670"/>
      <c r="Y44" s="244">
        <f>'NoE 1DGT--'!X88</f>
        <v>107.79289046586504</v>
      </c>
      <c r="Z44" s="248"/>
      <c r="AA44" s="646"/>
      <c r="AB44" s="646"/>
      <c r="AC44" s="646"/>
      <c r="AD44" s="646"/>
      <c r="AE44" s="646"/>
      <c r="AF44" s="646"/>
      <c r="AG44" s="646"/>
      <c r="AH44" s="646"/>
      <c r="AI44" s="646"/>
      <c r="AJ44" s="646"/>
      <c r="AK44" s="646"/>
      <c r="AL44" s="646"/>
      <c r="AM44" s="646"/>
      <c r="AN44" s="646"/>
      <c r="AO44" s="646"/>
      <c r="AP44" s="646"/>
      <c r="AQ44" s="646"/>
      <c r="AR44" s="646"/>
      <c r="AS44" s="646"/>
      <c r="AT44" s="646"/>
      <c r="AU44" s="646"/>
      <c r="AV44" s="646"/>
      <c r="AW44" s="646"/>
      <c r="AX44" s="646"/>
      <c r="AY44" s="646"/>
      <c r="AZ44" s="646"/>
      <c r="BA44" s="646"/>
      <c r="BB44" s="646"/>
      <c r="BC44" s="646"/>
      <c r="BD44" s="646"/>
      <c r="BE44" s="646"/>
      <c r="BF44" s="646"/>
      <c r="BG44" s="646"/>
      <c r="BH44" s="646"/>
      <c r="BI44" s="646"/>
      <c r="BJ44" s="646"/>
      <c r="BK44" s="646"/>
      <c r="BL44" s="646"/>
      <c r="BM44" s="646"/>
      <c r="BN44" s="646"/>
      <c r="BO44" s="646"/>
      <c r="BP44" s="646"/>
      <c r="BQ44" s="646"/>
      <c r="BR44" s="646"/>
      <c r="BS44" s="646"/>
      <c r="BT44" s="646"/>
      <c r="BU44" s="646"/>
      <c r="BV44" s="646"/>
      <c r="BW44" s="646"/>
      <c r="BX44" s="646"/>
      <c r="BY44" s="646"/>
      <c r="BZ44" s="646"/>
      <c r="CA44" s="646"/>
      <c r="CB44" s="646"/>
    </row>
    <row r="45" spans="1:80" s="44" customFormat="1" ht="14.45" customHeight="1">
      <c r="A45" s="748"/>
      <c r="B45" s="666">
        <v>2014</v>
      </c>
      <c r="C45" s="670">
        <f>'NoE 1DGT--'!Y22</f>
        <v>92.694063926940643</v>
      </c>
      <c r="D45" s="670"/>
      <c r="E45" s="247">
        <f>'NoE 1DGT--'!Y28</f>
        <v>90.099130329015381</v>
      </c>
      <c r="F45" s="248"/>
      <c r="G45" s="669">
        <f>'NoE 1DGT--'!Y34</f>
        <v>105.46642899584076</v>
      </c>
      <c r="H45" s="670"/>
      <c r="I45" s="247">
        <f>'NoE 1DGT--'!Y40</f>
        <v>107.84067085953879</v>
      </c>
      <c r="J45" s="248"/>
      <c r="K45" s="669">
        <f>'NoE 1DGT--'!Y46</f>
        <v>86.801522687487846</v>
      </c>
      <c r="L45" s="670"/>
      <c r="M45" s="247">
        <f>'NoE 1DGT--'!Y52</f>
        <v>88.964375185767054</v>
      </c>
      <c r="N45" s="248"/>
      <c r="O45" s="669">
        <f>'NoE 1DGT--'!Y58</f>
        <v>79.107168613875672</v>
      </c>
      <c r="P45" s="670"/>
      <c r="Q45" s="247">
        <f>'NoE 1DGT--'!Y64</f>
        <v>101.46949680866855</v>
      </c>
      <c r="R45" s="248"/>
      <c r="S45" s="669">
        <f>'NoE 1DGT--'!Y70</f>
        <v>132.01249588951003</v>
      </c>
      <c r="T45" s="670"/>
      <c r="U45" s="247">
        <f>'NoE 1DGT--'!Y76</f>
        <v>115.5477924155057</v>
      </c>
      <c r="V45" s="248"/>
      <c r="W45" s="669">
        <f>'NoE 1DGT--'!Y82</f>
        <v>112.19421038325632</v>
      </c>
      <c r="X45" s="670"/>
      <c r="Y45" s="247">
        <f>'NoE 1DGT--'!Y88</f>
        <v>110.80228661541494</v>
      </c>
      <c r="Z45" s="248"/>
      <c r="AA45" s="646"/>
      <c r="AB45" s="646"/>
      <c r="AC45" s="646"/>
      <c r="AD45" s="646"/>
      <c r="AE45" s="646"/>
      <c r="AF45" s="646"/>
      <c r="AG45" s="646"/>
      <c r="AH45" s="646"/>
      <c r="AI45" s="646"/>
      <c r="AJ45" s="646"/>
      <c r="AK45" s="646"/>
      <c r="AL45" s="646"/>
      <c r="AM45" s="646"/>
      <c r="AN45" s="646"/>
      <c r="AO45" s="646"/>
      <c r="AP45" s="646"/>
      <c r="AQ45" s="646"/>
      <c r="AR45" s="646"/>
      <c r="AS45" s="646"/>
      <c r="AT45" s="646"/>
      <c r="AU45" s="646"/>
      <c r="AV45" s="646"/>
      <c r="AW45" s="646"/>
      <c r="AX45" s="646"/>
      <c r="AY45" s="646"/>
      <c r="AZ45" s="646"/>
      <c r="BA45" s="646"/>
      <c r="BB45" s="646"/>
      <c r="BC45" s="646"/>
      <c r="BD45" s="646"/>
      <c r="BE45" s="646"/>
      <c r="BF45" s="646"/>
      <c r="BG45" s="646"/>
      <c r="BH45" s="646"/>
      <c r="BI45" s="646"/>
      <c r="BJ45" s="646"/>
      <c r="BK45" s="646"/>
      <c r="BL45" s="646"/>
      <c r="BM45" s="646"/>
      <c r="BN45" s="646"/>
      <c r="BO45" s="646"/>
      <c r="BP45" s="646"/>
      <c r="BQ45" s="646"/>
      <c r="BR45" s="646"/>
      <c r="BS45" s="646"/>
      <c r="BT45" s="646"/>
      <c r="BU45" s="646"/>
      <c r="BV45" s="646"/>
      <c r="BW45" s="646"/>
      <c r="BX45" s="646"/>
      <c r="BY45" s="646"/>
      <c r="BZ45" s="646"/>
      <c r="CA45" s="646"/>
      <c r="CB45" s="646"/>
    </row>
    <row r="46" spans="1:80" s="44" customFormat="1" ht="14.45" customHeight="1">
      <c r="A46" s="748"/>
      <c r="B46" s="666">
        <v>2015</v>
      </c>
      <c r="C46" s="667">
        <f>'NoE 1DGT--'!Z22</f>
        <v>95.890410958904113</v>
      </c>
      <c r="D46" s="670"/>
      <c r="E46" s="244">
        <f>'NoE 1DGT--'!Z28</f>
        <v>88.974031502767133</v>
      </c>
      <c r="F46" s="248"/>
      <c r="G46" s="667">
        <f>'NoE 1DGT--'!Z34</f>
        <v>103.14913844325609</v>
      </c>
      <c r="H46" s="670"/>
      <c r="I46" s="244">
        <f>'NoE 1DGT--'!Z40</f>
        <v>106.49895178197065</v>
      </c>
      <c r="J46" s="248"/>
      <c r="K46" s="667">
        <f>'NoE 1DGT--'!Z46</f>
        <v>86.562560782461304</v>
      </c>
      <c r="L46" s="670"/>
      <c r="M46" s="244">
        <f>'NoE 1DGT--'!Z52</f>
        <v>86.966583159950744</v>
      </c>
      <c r="N46" s="248"/>
      <c r="O46" s="667">
        <f>'NoE 1DGT--'!Z58</f>
        <v>77.40516370979374</v>
      </c>
      <c r="P46" s="670"/>
      <c r="Q46" s="244">
        <f>'NoE 1DGT--'!Z64</f>
        <v>101.65503933501559</v>
      </c>
      <c r="R46" s="248"/>
      <c r="S46" s="667">
        <f>'NoE 1DGT--'!Z70</f>
        <v>132.01249588951003</v>
      </c>
      <c r="T46" s="670"/>
      <c r="U46" s="244">
        <f>'NoE 1DGT--'!Z76</f>
        <v>113.31284986741866</v>
      </c>
      <c r="V46" s="248"/>
      <c r="W46" s="667">
        <f>'NoE 1DGT--'!Z82</f>
        <v>112.0583038869258</v>
      </c>
      <c r="X46" s="670"/>
      <c r="Y46" s="244">
        <f>'NoE 1DGT--'!Z88</f>
        <v>111.07168670740522</v>
      </c>
      <c r="Z46" s="248"/>
      <c r="AA46" s="646"/>
      <c r="AB46" s="646"/>
      <c r="AC46" s="646"/>
      <c r="AD46" s="646"/>
      <c r="AE46" s="646"/>
      <c r="AF46" s="646"/>
      <c r="AG46" s="646"/>
      <c r="AH46" s="646"/>
      <c r="AI46" s="646"/>
      <c r="AJ46" s="646"/>
      <c r="AK46" s="646"/>
      <c r="AL46" s="646"/>
      <c r="AM46" s="646"/>
      <c r="AN46" s="646"/>
      <c r="AO46" s="646"/>
      <c r="AP46" s="646"/>
      <c r="AQ46" s="646"/>
      <c r="AR46" s="646"/>
      <c r="AS46" s="646"/>
      <c r="AT46" s="646"/>
      <c r="AU46" s="646"/>
      <c r="AV46" s="646"/>
      <c r="AW46" s="646"/>
      <c r="AX46" s="646"/>
      <c r="AY46" s="646"/>
      <c r="AZ46" s="646"/>
      <c r="BA46" s="646"/>
      <c r="BB46" s="646"/>
      <c r="BC46" s="646"/>
      <c r="BD46" s="646"/>
      <c r="BE46" s="646"/>
      <c r="BF46" s="646"/>
      <c r="BG46" s="646"/>
      <c r="BH46" s="646"/>
      <c r="BI46" s="646"/>
      <c r="BJ46" s="646"/>
      <c r="BK46" s="646"/>
      <c r="BL46" s="646"/>
      <c r="BM46" s="646"/>
      <c r="BN46" s="646"/>
      <c r="BO46" s="646"/>
      <c r="BP46" s="646"/>
      <c r="BQ46" s="646"/>
      <c r="BR46" s="646"/>
      <c r="BS46" s="646"/>
      <c r="BT46" s="646"/>
      <c r="BU46" s="646"/>
      <c r="BV46" s="646"/>
      <c r="BW46" s="646"/>
      <c r="BX46" s="646"/>
      <c r="BY46" s="646"/>
      <c r="BZ46" s="646"/>
      <c r="CA46" s="646"/>
      <c r="CB46" s="646"/>
    </row>
    <row r="47" spans="1:80" s="44" customFormat="1" ht="14.45" customHeight="1">
      <c r="A47" s="748"/>
      <c r="B47" s="666">
        <v>2016</v>
      </c>
      <c r="C47" s="667">
        <f>'NoE 1DGT--'!AA22</f>
        <v>96.803652968036531</v>
      </c>
      <c r="D47" s="670"/>
      <c r="E47" s="244">
        <f>'NoE 1DGT--'!AA28</f>
        <v>91.7290032232561</v>
      </c>
      <c r="F47" s="248"/>
      <c r="G47" s="667">
        <f>'NoE 1DGT--'!AA34</f>
        <v>94.592988710635765</v>
      </c>
      <c r="H47" s="670"/>
      <c r="I47" s="244">
        <f>'NoE 1DGT--'!AA40</f>
        <v>106.70859538784067</v>
      </c>
      <c r="J47" s="248"/>
      <c r="K47" s="667">
        <f>'NoE 1DGT--'!AA46</f>
        <v>88.7354469421212</v>
      </c>
      <c r="L47" s="670"/>
      <c r="M47" s="244">
        <f>'NoE 1DGT--'!AA52</f>
        <v>88.401766379346952</v>
      </c>
      <c r="N47" s="248"/>
      <c r="O47" s="667">
        <f>'NoE 1DGT--'!AA58</f>
        <v>78.450887061877978</v>
      </c>
      <c r="P47" s="670"/>
      <c r="Q47" s="244">
        <f>'NoE 1DGT--'!AA64</f>
        <v>104.29716491019742</v>
      </c>
      <c r="R47" s="248"/>
      <c r="S47" s="667">
        <f>'NoE 1DGT--'!AA70</f>
        <v>140.40611640907596</v>
      </c>
      <c r="T47" s="670"/>
      <c r="U47" s="244">
        <f>'NoE 1DGT--'!AA76</f>
        <v>119.61782903320847</v>
      </c>
      <c r="V47" s="248"/>
      <c r="W47" s="667">
        <f>'NoE 1DGT--'!AA82</f>
        <v>119.07107909758086</v>
      </c>
      <c r="X47" s="670"/>
      <c r="Y47" s="244">
        <f>'NoE 1DGT--'!AA88</f>
        <v>117.3204546947894</v>
      </c>
      <c r="Z47" s="248"/>
      <c r="AA47" s="646"/>
      <c r="AB47" s="646"/>
      <c r="AC47" s="646"/>
      <c r="AD47" s="646"/>
      <c r="AE47" s="646"/>
      <c r="AF47" s="646"/>
      <c r="AG47" s="646"/>
      <c r="AH47" s="646"/>
      <c r="AI47" s="646"/>
      <c r="AJ47" s="646"/>
      <c r="AK47" s="646"/>
      <c r="AL47" s="646"/>
      <c r="AM47" s="646"/>
      <c r="AN47" s="646"/>
      <c r="AO47" s="646"/>
      <c r="AP47" s="646"/>
      <c r="AQ47" s="646"/>
      <c r="AR47" s="646"/>
      <c r="AS47" s="646"/>
      <c r="AT47" s="646"/>
      <c r="AU47" s="646"/>
      <c r="AV47" s="646"/>
      <c r="AW47" s="646"/>
      <c r="AX47" s="646"/>
      <c r="AY47" s="646"/>
      <c r="AZ47" s="646"/>
      <c r="BA47" s="646"/>
      <c r="BB47" s="646"/>
      <c r="BC47" s="646"/>
      <c r="BD47" s="646"/>
      <c r="BE47" s="646"/>
      <c r="BF47" s="646"/>
      <c r="BG47" s="646"/>
      <c r="BH47" s="646"/>
      <c r="BI47" s="646"/>
      <c r="BJ47" s="646"/>
      <c r="BK47" s="646"/>
      <c r="BL47" s="646"/>
      <c r="BM47" s="646"/>
      <c r="BN47" s="646"/>
      <c r="BO47" s="646"/>
      <c r="BP47" s="646"/>
      <c r="BQ47" s="646"/>
      <c r="BR47" s="646"/>
      <c r="BS47" s="646"/>
      <c r="BT47" s="646"/>
      <c r="BU47" s="646"/>
      <c r="BV47" s="646"/>
      <c r="BW47" s="646"/>
      <c r="BX47" s="646"/>
      <c r="BY47" s="646"/>
      <c r="BZ47" s="646"/>
      <c r="CA47" s="646"/>
      <c r="CB47" s="646"/>
    </row>
    <row r="48" spans="1:80" s="44" customFormat="1" ht="14.45" customHeight="1">
      <c r="A48" s="748"/>
      <c r="B48" s="671">
        <v>2017</v>
      </c>
      <c r="C48" s="753">
        <f>'NoE 1DGT--'!AB22</f>
        <v>98.630136986301366</v>
      </c>
      <c r="D48" s="679"/>
      <c r="E48" s="257">
        <f>'NoE 1DGT--'!AB28</f>
        <v>92.233777291248558</v>
      </c>
      <c r="F48" s="680"/>
      <c r="G48" s="753">
        <f>'NoE 1DGT--'!AB34</f>
        <v>95.127748068924546</v>
      </c>
      <c r="H48" s="679"/>
      <c r="I48" s="257">
        <f>'NoE 1DGT--'!AB40</f>
        <v>105.57651991614256</v>
      </c>
      <c r="J48" s="680"/>
      <c r="K48" s="753">
        <f>'NoE 1DGT--'!AB46</f>
        <v>90.597126899886078</v>
      </c>
      <c r="L48" s="679"/>
      <c r="M48" s="257">
        <f>'NoE 1DGT--'!AB52</f>
        <v>88.836992059785146</v>
      </c>
      <c r="N48" s="680"/>
      <c r="O48" s="753">
        <f>'NoE 1DGT--'!AB58</f>
        <v>79.07110918794173</v>
      </c>
      <c r="P48" s="679"/>
      <c r="Q48" s="257">
        <f>'NoE 1DGT--'!AB64</f>
        <v>107.57013507495918</v>
      </c>
      <c r="R48" s="680"/>
      <c r="S48" s="753">
        <f>'NoE 1DGT--'!AB70</f>
        <v>147.45971719829004</v>
      </c>
      <c r="T48" s="679"/>
      <c r="U48" s="257">
        <f>'NoE 1DGT--'!AB76</f>
        <v>122.98076518371985</v>
      </c>
      <c r="V48" s="680"/>
      <c r="W48" s="753">
        <f>'NoE 1DGT--'!AB82</f>
        <v>122.84588203316119</v>
      </c>
      <c r="X48" s="679"/>
      <c r="Y48" s="257">
        <f>'NoE 1DGT--'!AB88</f>
        <v>120.90150469807477</v>
      </c>
      <c r="Z48" s="680"/>
      <c r="AA48" s="646"/>
      <c r="AB48" s="646"/>
      <c r="AC48" s="646"/>
      <c r="AD48" s="646"/>
      <c r="AE48" s="646"/>
      <c r="AF48" s="646"/>
      <c r="AG48" s="646"/>
      <c r="AH48" s="646"/>
      <c r="AI48" s="646"/>
      <c r="AJ48" s="646"/>
      <c r="AK48" s="646"/>
      <c r="AL48" s="646"/>
      <c r="AM48" s="646"/>
      <c r="AN48" s="646"/>
      <c r="AO48" s="646"/>
      <c r="AP48" s="646"/>
      <c r="AQ48" s="646"/>
      <c r="AR48" s="646"/>
      <c r="AS48" s="646"/>
      <c r="AT48" s="646"/>
      <c r="AU48" s="646"/>
      <c r="AV48" s="646"/>
      <c r="AW48" s="646"/>
      <c r="AX48" s="646"/>
      <c r="AY48" s="646"/>
      <c r="AZ48" s="646"/>
      <c r="BA48" s="646"/>
      <c r="BB48" s="646"/>
      <c r="BC48" s="646"/>
      <c r="BD48" s="646"/>
      <c r="BE48" s="646"/>
      <c r="BF48" s="646"/>
      <c r="BG48" s="646"/>
      <c r="BH48" s="646"/>
      <c r="BI48" s="646"/>
      <c r="BJ48" s="646"/>
      <c r="BK48" s="646"/>
      <c r="BL48" s="646"/>
      <c r="BM48" s="646"/>
      <c r="BN48" s="646"/>
      <c r="BO48" s="646"/>
      <c r="BP48" s="646"/>
      <c r="BQ48" s="646"/>
      <c r="BR48" s="646"/>
      <c r="BS48" s="646"/>
      <c r="BT48" s="646"/>
      <c r="BU48" s="646"/>
      <c r="BV48" s="646"/>
      <c r="BW48" s="646"/>
      <c r="BX48" s="646"/>
      <c r="BY48" s="646"/>
      <c r="BZ48" s="646"/>
      <c r="CA48" s="646"/>
      <c r="CB48" s="646"/>
    </row>
    <row r="49" spans="1:41" s="44" customFormat="1" ht="14.45" customHeight="1">
      <c r="A49" s="748"/>
      <c r="B49" s="666">
        <v>2018</v>
      </c>
      <c r="C49" s="754">
        <f>'NoE 1DGT--'!AC22</f>
        <v>103.19634703196347</v>
      </c>
      <c r="D49" s="670"/>
      <c r="E49" s="677">
        <f>'NoE 1DGT--'!AC28</f>
        <v>92.562184516207509</v>
      </c>
      <c r="F49" s="248"/>
      <c r="G49" s="755">
        <f>'NoE 1DGT--'!AC34</f>
        <v>93.820558526440877</v>
      </c>
      <c r="H49" s="670"/>
      <c r="I49" s="677">
        <f>'NoE 1DGT--'!AC40</f>
        <v>104.15094339622641</v>
      </c>
      <c r="J49" s="248"/>
      <c r="K49" s="755">
        <f>'NoE 1DGT--'!AC46</f>
        <v>92.439356470032507</v>
      </c>
      <c r="L49" s="670"/>
      <c r="M49" s="677">
        <f>'NoE 1DGT--'!AC52</f>
        <v>87.155534796823915</v>
      </c>
      <c r="N49" s="248"/>
      <c r="O49" s="756">
        <f>'NoE 1DGT--'!AC58</f>
        <v>80.780325977210438</v>
      </c>
      <c r="P49" s="670"/>
      <c r="Q49" s="677">
        <f>'NoE 1DGT--'!AC64</f>
        <v>107.95606352976102</v>
      </c>
      <c r="R49" s="248"/>
      <c r="S49" s="756">
        <f>'NoE 1DGT--'!AC70</f>
        <v>151.55376520881288</v>
      </c>
      <c r="T49" s="670"/>
      <c r="U49" s="677">
        <f>'NoE 1DGT--'!AC76</f>
        <v>124.78639673386927</v>
      </c>
      <c r="V49" s="248"/>
      <c r="W49" s="756">
        <f>'NoE 1DGT--'!AC82</f>
        <v>124.77915194346289</v>
      </c>
      <c r="X49" s="670"/>
      <c r="Y49" s="677">
        <f>'NoE 1DGT--'!AC88</f>
        <v>124.92936461002694</v>
      </c>
      <c r="Z49" s="248"/>
      <c r="AA49" s="646"/>
      <c r="AB49" s="646"/>
      <c r="AC49" s="646"/>
      <c r="AD49" s="646"/>
      <c r="AE49" s="646"/>
      <c r="AF49" s="646"/>
      <c r="AG49" s="646"/>
      <c r="AH49" s="646"/>
      <c r="AI49" s="646"/>
      <c r="AJ49" s="646"/>
      <c r="AK49" s="646"/>
      <c r="AL49" s="646"/>
      <c r="AM49" s="646"/>
      <c r="AN49" s="646"/>
      <c r="AO49" s="646"/>
    </row>
    <row r="50" spans="1:41" s="44" customFormat="1" ht="14.45" customHeight="1">
      <c r="A50" s="748"/>
      <c r="B50" s="666">
        <v>2019</v>
      </c>
      <c r="C50" s="244">
        <f>'NoE 1DGT--'!AD22</f>
        <v>103.19634703196347</v>
      </c>
      <c r="D50" s="670">
        <f>'NoE 1DGT--'!AD$22</f>
        <v>103.19634703196347</v>
      </c>
      <c r="E50" s="244">
        <f>'NoE 1DGT--'!AD28</f>
        <v>93.218998966125397</v>
      </c>
      <c r="F50" s="248">
        <f>'NoE 1DGT--'!$AD$28</f>
        <v>93.218998966125397</v>
      </c>
      <c r="G50" s="667">
        <f>'NoE 1DGT--'!AD34</f>
        <v>92.156862745098039</v>
      </c>
      <c r="H50" s="670">
        <f>'NoE 1DGT--'!$AD$34</f>
        <v>92.156862745098039</v>
      </c>
      <c r="I50" s="244">
        <f>'NoE 1DGT--'!AD40</f>
        <v>105.07337526205451</v>
      </c>
      <c r="J50" s="248">
        <f>'NoE 1DGT--'!$AD$40</f>
        <v>105.07337526205451</v>
      </c>
      <c r="K50" s="667">
        <f>'NoE 1DGT--'!AD46</f>
        <v>94.187112728889389</v>
      </c>
      <c r="L50" s="670">
        <f>'NoE 1DGT--'!$AD$46</f>
        <v>94.187112728889389</v>
      </c>
      <c r="M50" s="244">
        <f>'NoE 1DGT--'!AD52</f>
        <v>86.253237654452036</v>
      </c>
      <c r="N50" s="248">
        <f>'NoE 1DGT--'!$AD$52</f>
        <v>86.253237654452036</v>
      </c>
      <c r="O50" s="667">
        <f>'NoE 1DGT--'!AD58</f>
        <v>82.179431703447278</v>
      </c>
      <c r="P50" s="670">
        <f>'NoE 1DGT--'!$AD$58</f>
        <v>82.179431703447278</v>
      </c>
      <c r="Q50" s="244">
        <f>'NoE 1DGT--'!AD64</f>
        <v>109.79664539112365</v>
      </c>
      <c r="R50" s="248">
        <f>'NoE 1DGT--'!$AD$64</f>
        <v>109.79664539112365</v>
      </c>
      <c r="S50" s="667">
        <f>'NoE 1DGT--'!AD70</f>
        <v>155.44228872081553</v>
      </c>
      <c r="T50" s="670">
        <f>'NoE 1DGT--'!$AD$70</f>
        <v>155.44228872081553</v>
      </c>
      <c r="U50" s="244">
        <f>'NoE 1DGT--'!AD76</f>
        <v>124.62224841112841</v>
      </c>
      <c r="V50" s="248">
        <f>'NoE 1DGT--'!$AD$76</f>
        <v>124.62224841112841</v>
      </c>
      <c r="W50" s="667">
        <f>'NoE 1DGT--'!AD82</f>
        <v>128.08847512911117</v>
      </c>
      <c r="X50" s="670">
        <f>'NoE 1DGT--'!$AD$82</f>
        <v>128.08847512911117</v>
      </c>
      <c r="Y50" s="244">
        <f>'NoE 1DGT--'!AD88</f>
        <v>129.5157369078126</v>
      </c>
      <c r="Z50" s="248">
        <f>'NoE 1DGT--'!$AD$88</f>
        <v>129.5157369078126</v>
      </c>
      <c r="AA50" s="646"/>
      <c r="AB50" s="646"/>
      <c r="AC50" s="646"/>
      <c r="AD50" s="646"/>
      <c r="AE50" s="646"/>
      <c r="AF50" s="646"/>
      <c r="AG50" s="646"/>
      <c r="AH50" s="646"/>
      <c r="AI50" s="646"/>
      <c r="AJ50" s="646"/>
      <c r="AK50" s="646"/>
      <c r="AL50" s="646"/>
      <c r="AM50" s="646"/>
      <c r="AN50" s="646"/>
      <c r="AO50" s="646"/>
    </row>
    <row r="51" spans="1:41" s="44" customFormat="1" ht="14.45" customHeight="1">
      <c r="A51" s="748"/>
      <c r="B51" s="666" t="s">
        <v>262</v>
      </c>
      <c r="C51" s="249"/>
      <c r="D51" s="670">
        <f>'NoE 1DGT--'!AE$22</f>
        <v>105.47945205479452</v>
      </c>
      <c r="E51" s="244"/>
      <c r="F51" s="248">
        <f>'NoE 1DGT--'!$AE$28</f>
        <v>90.689047010886085</v>
      </c>
      <c r="G51" s="757"/>
      <c r="H51" s="670">
        <f>'NoE 1DGT--'!$AE$34</f>
        <v>93.998811645870475</v>
      </c>
      <c r="I51" s="244"/>
      <c r="J51" s="248">
        <f>'NoE 1DGT--'!$AE$40</f>
        <v>107.16981132075472</v>
      </c>
      <c r="K51" s="757"/>
      <c r="L51" s="670">
        <f>'NoE 1DGT--'!$AE$46</f>
        <v>95.65144905387757</v>
      </c>
      <c r="M51" s="244"/>
      <c r="N51" s="248">
        <f>'NoE 1DGT--'!$AE$52</f>
        <v>84.41255148401342</v>
      </c>
      <c r="O51" s="667"/>
      <c r="P51" s="670">
        <f>'NoE 1DGT--'!$AE$58</f>
        <v>80.434155488244627</v>
      </c>
      <c r="Q51" s="244"/>
      <c r="R51" s="248">
        <f>'NoE 1DGT--'!$AE$64</f>
        <v>107.44396615704319</v>
      </c>
      <c r="S51" s="667"/>
      <c r="T51" s="670">
        <f>'NoE 1DGT--'!$AE$70</f>
        <v>157.87569878329498</v>
      </c>
      <c r="U51" s="244"/>
      <c r="V51" s="248">
        <f>'NoE 1DGT--'!$AE$76</f>
        <v>125.56084010269792</v>
      </c>
      <c r="W51" s="667"/>
      <c r="X51" s="670">
        <f>'NoE 1DGT--'!$AE$82</f>
        <v>126.16200054362598</v>
      </c>
      <c r="Y51" s="244"/>
      <c r="Z51" s="248">
        <f>'NoE 1DGT--'!$AE$88</f>
        <v>127.57079965832183</v>
      </c>
      <c r="AA51" s="646"/>
      <c r="AB51" s="646"/>
      <c r="AC51" s="646"/>
      <c r="AD51" s="646"/>
      <c r="AE51" s="646"/>
      <c r="AF51" s="646"/>
      <c r="AG51" s="646"/>
      <c r="AH51" s="646"/>
      <c r="AI51" s="646"/>
      <c r="AJ51" s="646"/>
      <c r="AK51" s="646"/>
      <c r="AL51" s="646"/>
      <c r="AM51" s="646"/>
      <c r="AN51" s="646"/>
      <c r="AO51" s="646"/>
    </row>
    <row r="52" spans="1:41" s="44" customFormat="1" ht="14.45" customHeight="1">
      <c r="A52" s="748"/>
      <c r="B52" s="666" t="s">
        <v>263</v>
      </c>
      <c r="C52" s="249"/>
      <c r="D52" s="670">
        <f>'NoE 1DGT--'!AF$22</f>
        <v>104.5662100456621</v>
      </c>
      <c r="E52" s="244"/>
      <c r="F52" s="248">
        <f>'NoE 1DGT--'!$AF$28</f>
        <v>90.543088244237666</v>
      </c>
      <c r="G52" s="757"/>
      <c r="H52" s="670">
        <f>'NoE 1DGT--'!$AF$34</f>
        <v>92.869875222816404</v>
      </c>
      <c r="I52" s="244"/>
      <c r="J52" s="248">
        <f>'NoE 1DGT--'!$AF$40</f>
        <v>105.91194968553459</v>
      </c>
      <c r="K52" s="757"/>
      <c r="L52" s="670">
        <f>'NoE 1DGT--'!$AF$46</f>
        <v>100.15560310094752</v>
      </c>
      <c r="M52" s="244"/>
      <c r="N52" s="248">
        <f>'NoE 1DGT--'!$AF$52</f>
        <v>86.340282790539675</v>
      </c>
      <c r="O52" s="667"/>
      <c r="P52" s="670">
        <f>'NoE 1DGT--'!$AF$58</f>
        <v>79.712966969565841</v>
      </c>
      <c r="Q52" s="244"/>
      <c r="R52" s="248">
        <f>'NoE 1DGT--'!$AF$64</f>
        <v>97.357874424818164</v>
      </c>
      <c r="S52" s="667"/>
      <c r="T52" s="670">
        <f>'NoE 1DGT--'!$AF$70</f>
        <v>164.18119039789542</v>
      </c>
      <c r="U52" s="244"/>
      <c r="V52" s="248">
        <f>'NoE 1DGT--'!$AF$76</f>
        <v>128.01885601245843</v>
      </c>
      <c r="W52" s="667"/>
      <c r="X52" s="670">
        <f>'NoE 1DGT--'!$AF$82</f>
        <v>131.89385702636585</v>
      </c>
      <c r="Y52" s="244"/>
      <c r="Z52" s="248">
        <f>'NoE 1DGT--'!$AF$88</f>
        <v>132.68940140613708</v>
      </c>
      <c r="AA52" s="646"/>
      <c r="AB52" s="646"/>
      <c r="AC52" s="646"/>
      <c r="AD52" s="646"/>
      <c r="AE52" s="646"/>
      <c r="AF52" s="646"/>
      <c r="AG52" s="646"/>
      <c r="AH52" s="646"/>
      <c r="AI52" s="646"/>
      <c r="AJ52" s="646"/>
      <c r="AK52" s="646"/>
      <c r="AL52" s="646"/>
      <c r="AM52" s="646"/>
      <c r="AN52" s="646"/>
      <c r="AO52" s="646"/>
    </row>
    <row r="53" spans="1:41" s="44" customFormat="1" ht="15" customHeight="1" thickBot="1">
      <c r="A53" s="758"/>
      <c r="B53" s="759" t="s">
        <v>264</v>
      </c>
      <c r="C53" s="760"/>
      <c r="D53" s="761">
        <f>'NoE 1DGT--'!AG$22</f>
        <v>111.41552511415524</v>
      </c>
      <c r="E53" s="762"/>
      <c r="F53" s="763">
        <f>'NoE 1DGT--'!$AG$28</f>
        <v>91.023535851122062</v>
      </c>
      <c r="G53" s="760"/>
      <c r="H53" s="761">
        <f>'NoE 1DGT--'!$AG$34</f>
        <v>93.879976232917414</v>
      </c>
      <c r="I53" s="762"/>
      <c r="J53" s="763">
        <f>'NoE 1DGT--'!$AG$40</f>
        <v>105.49266247379455</v>
      </c>
      <c r="K53" s="760"/>
      <c r="L53" s="761">
        <f>'NoE 1DGT--'!$AG$46</f>
        <v>102.03951207313345</v>
      </c>
      <c r="M53" s="762"/>
      <c r="N53" s="763">
        <f>'NoE 1DGT--'!$AG$52</f>
        <v>88.045093626597591</v>
      </c>
      <c r="O53" s="764"/>
      <c r="P53" s="761">
        <f>'NoE 1DGT--'!$AG$58</f>
        <v>80.852444829078323</v>
      </c>
      <c r="Q53" s="762"/>
      <c r="R53" s="763">
        <f>'NoE 1DGT--'!$AG$64</f>
        <v>102.42689624461927</v>
      </c>
      <c r="S53" s="764"/>
      <c r="T53" s="761">
        <f>'NoE 1DGT--'!$AG$70</f>
        <v>169.65636303847418</v>
      </c>
      <c r="U53" s="762"/>
      <c r="V53" s="763">
        <f>'NoE 1DGT--'!$AG$76</f>
        <v>138.55802011869187</v>
      </c>
      <c r="W53" s="764"/>
      <c r="X53" s="761">
        <f>'NoE 1DGT--'!$AG$82</f>
        <v>136.22587659690134</v>
      </c>
      <c r="Y53" s="762"/>
      <c r="Z53" s="763">
        <f>'NoE 1DGT--'!$AG$88</f>
        <v>138.24824232866811</v>
      </c>
      <c r="AA53" s="646"/>
      <c r="AB53" s="646"/>
      <c r="AC53" s="646"/>
      <c r="AD53" s="646"/>
      <c r="AE53" s="646"/>
      <c r="AF53" s="646"/>
      <c r="AG53" s="646"/>
      <c r="AH53" s="646"/>
      <c r="AI53" s="646"/>
      <c r="AJ53" s="646"/>
      <c r="AK53" s="646"/>
      <c r="AL53" s="646"/>
      <c r="AM53" s="646"/>
      <c r="AN53" s="646"/>
      <c r="AO53" s="646"/>
    </row>
    <row r="54" spans="1:41" s="44" customFormat="1" ht="14.45" thickBot="1">
      <c r="A54" s="646"/>
      <c r="B54" s="739"/>
      <c r="C54" s="765"/>
      <c r="D54" s="766"/>
      <c r="E54" s="647"/>
      <c r="F54" s="647"/>
      <c r="G54" s="646"/>
      <c r="H54" s="646"/>
      <c r="I54" s="647"/>
      <c r="J54" s="647"/>
      <c r="K54" s="647"/>
      <c r="L54" s="646"/>
      <c r="M54" s="646"/>
      <c r="N54" s="646"/>
      <c r="O54" s="646"/>
      <c r="P54" s="646"/>
      <c r="Q54" s="646"/>
      <c r="R54" s="646"/>
      <c r="S54" s="646"/>
      <c r="T54" s="646"/>
      <c r="U54" s="646"/>
      <c r="V54" s="646"/>
      <c r="W54" s="646"/>
      <c r="X54" s="646"/>
      <c r="Y54" s="646"/>
      <c r="Z54" s="646"/>
      <c r="AA54" s="646"/>
      <c r="AB54" s="646"/>
      <c r="AC54" s="646"/>
      <c r="AD54" s="646"/>
      <c r="AE54" s="646"/>
      <c r="AF54" s="646"/>
      <c r="AG54" s="646"/>
      <c r="AH54" s="646"/>
      <c r="AI54" s="646"/>
      <c r="AJ54" s="646"/>
      <c r="AK54" s="646"/>
      <c r="AL54" s="646"/>
      <c r="AM54" s="646"/>
      <c r="AN54" s="646"/>
      <c r="AO54" s="646"/>
    </row>
    <row r="55" spans="1:41" s="44" customFormat="1" ht="14.45" customHeight="1" thickBot="1">
      <c r="A55" s="691" t="s">
        <v>285</v>
      </c>
      <c r="B55" s="692"/>
      <c r="C55" s="695" t="s">
        <v>273</v>
      </c>
      <c r="D55" s="696"/>
      <c r="E55" s="767" t="s">
        <v>274</v>
      </c>
      <c r="F55" s="768"/>
      <c r="G55" s="695" t="s">
        <v>275</v>
      </c>
      <c r="H55" s="696"/>
      <c r="I55" s="767" t="s">
        <v>276</v>
      </c>
      <c r="J55" s="768"/>
      <c r="K55" s="695" t="s">
        <v>277</v>
      </c>
      <c r="L55" s="696"/>
      <c r="M55" s="769" t="s">
        <v>278</v>
      </c>
      <c r="N55" s="769"/>
      <c r="O55" s="770" t="s">
        <v>279</v>
      </c>
      <c r="P55" s="771"/>
      <c r="Q55" s="770" t="s">
        <v>280</v>
      </c>
      <c r="R55" s="771"/>
      <c r="S55" s="769" t="s">
        <v>281</v>
      </c>
      <c r="T55" s="769"/>
      <c r="U55" s="770" t="s">
        <v>282</v>
      </c>
      <c r="V55" s="771"/>
      <c r="W55" s="769" t="s">
        <v>283</v>
      </c>
      <c r="X55" s="769"/>
      <c r="Y55" s="770" t="s">
        <v>284</v>
      </c>
      <c r="Z55" s="771"/>
      <c r="AA55" s="646"/>
      <c r="AB55" s="646"/>
      <c r="AC55" s="646"/>
      <c r="AD55" s="646"/>
      <c r="AE55" s="646"/>
      <c r="AF55" s="646"/>
      <c r="AG55" s="646"/>
      <c r="AH55" s="646"/>
      <c r="AI55" s="646"/>
      <c r="AJ55" s="646"/>
      <c r="AK55" s="646"/>
      <c r="AL55" s="646"/>
      <c r="AM55" s="646"/>
      <c r="AN55" s="646"/>
      <c r="AO55" s="646"/>
    </row>
    <row r="56" spans="1:41" s="44" customFormat="1" ht="14.45" customHeight="1">
      <c r="A56" s="698"/>
      <c r="B56" s="699">
        <v>2008</v>
      </c>
      <c r="C56" s="702">
        <f>'EMP 1DGT--'!S22</f>
        <v>100</v>
      </c>
      <c r="D56" s="703"/>
      <c r="E56" s="700">
        <f>'EMP 1DGT--'!S28</f>
        <v>100</v>
      </c>
      <c r="F56" s="728"/>
      <c r="G56" s="702">
        <f>'EMP 1DGT--'!S34</f>
        <v>100</v>
      </c>
      <c r="H56" s="703"/>
      <c r="I56" s="700">
        <f>'EMP 1DGT--'!S40</f>
        <v>100</v>
      </c>
      <c r="J56" s="728"/>
      <c r="K56" s="702">
        <f>'EMP 1DGT--'!S46</f>
        <v>100</v>
      </c>
      <c r="L56" s="703"/>
      <c r="M56" s="700">
        <f>'EMP 1DGT--'!S52</f>
        <v>100</v>
      </c>
      <c r="N56" s="728"/>
      <c r="O56" s="702">
        <f>'EMP 1DGT--'!S58</f>
        <v>100</v>
      </c>
      <c r="P56" s="729"/>
      <c r="Q56" s="702">
        <f>'EMP 1DGT--'!S64</f>
        <v>100</v>
      </c>
      <c r="R56" s="729"/>
      <c r="S56" s="700">
        <f>'EMP 1DGT--'!S70</f>
        <v>100</v>
      </c>
      <c r="T56" s="728"/>
      <c r="U56" s="702">
        <f>'EMP 1DGT--'!S76</f>
        <v>100</v>
      </c>
      <c r="V56" s="729"/>
      <c r="W56" s="700">
        <f>'EMP 1DGT--'!S82</f>
        <v>100</v>
      </c>
      <c r="X56" s="728"/>
      <c r="Y56" s="702">
        <f>'EMP 1DGT--'!S88</f>
        <v>100</v>
      </c>
      <c r="Z56" s="729"/>
      <c r="AA56" s="656"/>
      <c r="AB56" s="656"/>
      <c r="AC56" s="655"/>
      <c r="AD56" s="655"/>
      <c r="AE56" s="656"/>
      <c r="AF56" s="656"/>
      <c r="AG56" s="646"/>
      <c r="AH56" s="646"/>
      <c r="AI56" s="646"/>
      <c r="AJ56" s="646"/>
      <c r="AK56" s="646"/>
      <c r="AL56" s="646"/>
      <c r="AM56" s="646"/>
      <c r="AN56" s="646"/>
      <c r="AO56" s="646"/>
    </row>
    <row r="57" spans="1:41" s="44" customFormat="1" ht="14.45" customHeight="1">
      <c r="A57" s="698"/>
      <c r="B57" s="707">
        <v>2009</v>
      </c>
      <c r="C57" s="710">
        <f>'EMP 1DGT--'!T22</f>
        <v>98.785201546107118</v>
      </c>
      <c r="D57" s="711"/>
      <c r="E57" s="708">
        <f>'EMP 1DGT--'!T28</f>
        <v>85.150572641125521</v>
      </c>
      <c r="F57" s="714"/>
      <c r="G57" s="710">
        <f>'EMP 1DGT--'!T34</f>
        <v>77.91379310344827</v>
      </c>
      <c r="H57" s="711"/>
      <c r="I57" s="708">
        <f>'EMP 1DGT--'!T40</f>
        <v>71.587718503758722</v>
      </c>
      <c r="J57" s="714"/>
      <c r="K57" s="710">
        <f>'EMP 1DGT--'!T46</f>
        <v>79.157556122857827</v>
      </c>
      <c r="L57" s="711"/>
      <c r="M57" s="708">
        <f>'EMP 1DGT--'!T52</f>
        <v>90.295142153285255</v>
      </c>
      <c r="N57" s="714"/>
      <c r="O57" s="710">
        <f>'EMP 1DGT--'!T58</f>
        <v>91.763375742374819</v>
      </c>
      <c r="P57" s="717"/>
      <c r="Q57" s="710">
        <f>'EMP 1DGT--'!T64</f>
        <v>97.105962414784003</v>
      </c>
      <c r="R57" s="717"/>
      <c r="S57" s="708">
        <f>'EMP 1DGT--'!T70</f>
        <v>96.554282715312084</v>
      </c>
      <c r="T57" s="714"/>
      <c r="U57" s="710">
        <f>'EMP 1DGT--'!T76</f>
        <v>134.24620060790272</v>
      </c>
      <c r="V57" s="717"/>
      <c r="W57" s="708">
        <f>'EMP 1DGT--'!T82</f>
        <v>90.697874949700122</v>
      </c>
      <c r="X57" s="714"/>
      <c r="Y57" s="710">
        <f>'EMP 1DGT--'!T88</f>
        <v>93.056200342215917</v>
      </c>
      <c r="Z57" s="717"/>
      <c r="AA57" s="646"/>
      <c r="AB57" s="646"/>
      <c r="AC57" s="646"/>
      <c r="AD57" s="646"/>
      <c r="AE57" s="646"/>
      <c r="AF57" s="646"/>
      <c r="AG57" s="646"/>
      <c r="AH57" s="646"/>
      <c r="AI57" s="646"/>
      <c r="AJ57" s="646"/>
      <c r="AK57" s="646"/>
      <c r="AL57" s="646"/>
      <c r="AM57" s="646"/>
      <c r="AN57" s="646"/>
      <c r="AO57" s="646"/>
    </row>
    <row r="58" spans="1:41" s="44" customFormat="1" ht="14.45" customHeight="1">
      <c r="A58" s="698"/>
      <c r="B58" s="707">
        <v>2010</v>
      </c>
      <c r="C58" s="710">
        <f>'EMP 1DGT--'!U22</f>
        <v>91.109884041965771</v>
      </c>
      <c r="D58" s="711"/>
      <c r="E58" s="708">
        <f>'EMP 1DGT--'!U28</f>
        <v>81.196345173730208</v>
      </c>
      <c r="F58" s="714"/>
      <c r="G58" s="710">
        <f>'EMP 1DGT--'!U34</f>
        <v>75.65517241379311</v>
      </c>
      <c r="H58" s="711"/>
      <c r="I58" s="708">
        <f>'EMP 1DGT--'!U40</f>
        <v>76.252151073272344</v>
      </c>
      <c r="J58" s="714"/>
      <c r="K58" s="710">
        <f>'EMP 1DGT--'!U46</f>
        <v>73.840051286160744</v>
      </c>
      <c r="L58" s="711"/>
      <c r="M58" s="708">
        <f>'EMP 1DGT--'!U52</f>
        <v>88.530216934741105</v>
      </c>
      <c r="N58" s="714"/>
      <c r="O58" s="710">
        <f>'EMP 1DGT--'!U58</f>
        <v>86.39488492378068</v>
      </c>
      <c r="P58" s="717"/>
      <c r="Q58" s="710">
        <f>'EMP 1DGT--'!U64</f>
        <v>95.480395811039912</v>
      </c>
      <c r="R58" s="717"/>
      <c r="S58" s="708">
        <f>'EMP 1DGT--'!U70</f>
        <v>96.154333387625101</v>
      </c>
      <c r="T58" s="714"/>
      <c r="U58" s="710">
        <f>'EMP 1DGT--'!U76</f>
        <v>135.76899696048633</v>
      </c>
      <c r="V58" s="717"/>
      <c r="W58" s="708">
        <f>'EMP 1DGT--'!U82</f>
        <v>91.872496982007007</v>
      </c>
      <c r="X58" s="714"/>
      <c r="Y58" s="710">
        <f>'EMP 1DGT--'!U88</f>
        <v>87.226592033531858</v>
      </c>
      <c r="Z58" s="717"/>
      <c r="AA58" s="646"/>
      <c r="AB58" s="646"/>
      <c r="AC58" s="646"/>
      <c r="AD58" s="646"/>
      <c r="AE58" s="646"/>
      <c r="AF58" s="646"/>
      <c r="AG58" s="646"/>
      <c r="AH58" s="646"/>
      <c r="AI58" s="646"/>
      <c r="AJ58" s="646"/>
      <c r="AK58" s="646"/>
      <c r="AL58" s="646"/>
      <c r="AM58" s="646"/>
      <c r="AN58" s="646"/>
      <c r="AO58" s="646"/>
    </row>
    <row r="59" spans="1:41" s="44" customFormat="1" ht="14.45" customHeight="1">
      <c r="A59" s="698"/>
      <c r="B59" s="707">
        <v>2011</v>
      </c>
      <c r="C59" s="710">
        <f>'EMP 1DGT--'!V22</f>
        <v>136.72004417448923</v>
      </c>
      <c r="D59" s="711"/>
      <c r="E59" s="708">
        <f>'EMP 1DGT--'!V28</f>
        <v>95.093792996531207</v>
      </c>
      <c r="F59" s="714"/>
      <c r="G59" s="710">
        <f>'EMP 1DGT--'!V34</f>
        <v>79.120689655172413</v>
      </c>
      <c r="H59" s="711"/>
      <c r="I59" s="708">
        <f>'EMP 1DGT--'!V40</f>
        <v>82.284213386468622</v>
      </c>
      <c r="J59" s="714"/>
      <c r="K59" s="710">
        <f>'EMP 1DGT--'!V46</f>
        <v>80.579373347223338</v>
      </c>
      <c r="L59" s="711"/>
      <c r="M59" s="708">
        <f>'EMP 1DGT--'!V52</f>
        <v>93.374359824208611</v>
      </c>
      <c r="N59" s="714"/>
      <c r="O59" s="710">
        <f>'EMP 1DGT--'!V58</f>
        <v>94.44957049474327</v>
      </c>
      <c r="P59" s="717"/>
      <c r="Q59" s="710">
        <f>'EMP 1DGT--'!V64</f>
        <v>66.268290630147533</v>
      </c>
      <c r="R59" s="717"/>
      <c r="S59" s="708">
        <f>'EMP 1DGT--'!V70</f>
        <v>116.04683569502507</v>
      </c>
      <c r="T59" s="714"/>
      <c r="U59" s="710">
        <f>'EMP 1DGT--'!V76</f>
        <v>97.471124620060792</v>
      </c>
      <c r="V59" s="717"/>
      <c r="W59" s="708">
        <f>'EMP 1DGT--'!V82</f>
        <v>95.562113169946542</v>
      </c>
      <c r="X59" s="714"/>
      <c r="Y59" s="710">
        <f>'EMP 1DGT--'!V88</f>
        <v>88.690957806634742</v>
      </c>
      <c r="Z59" s="717"/>
      <c r="AA59" s="646"/>
      <c r="AB59" s="646"/>
      <c r="AC59" s="646"/>
      <c r="AD59" s="646"/>
      <c r="AE59" s="646"/>
      <c r="AF59" s="646"/>
      <c r="AG59" s="646"/>
      <c r="AH59" s="646"/>
      <c r="AI59" s="646"/>
      <c r="AJ59" s="646"/>
      <c r="AK59" s="646"/>
      <c r="AL59" s="646"/>
      <c r="AM59" s="646"/>
      <c r="AN59" s="646"/>
      <c r="AO59" s="646"/>
    </row>
    <row r="60" spans="1:41" s="44" customFormat="1" ht="14.45" customHeight="1">
      <c r="A60" s="698"/>
      <c r="B60" s="707">
        <v>2012</v>
      </c>
      <c r="C60" s="710">
        <f>'EMP 1DGT--'!W22</f>
        <v>125.73163997791275</v>
      </c>
      <c r="D60" s="711"/>
      <c r="E60" s="708">
        <f>'EMP 1DGT--'!W28</f>
        <v>93.911691180745308</v>
      </c>
      <c r="F60" s="714"/>
      <c r="G60" s="710">
        <f>'EMP 1DGT--'!W34</f>
        <v>86.08620689655173</v>
      </c>
      <c r="H60" s="711"/>
      <c r="I60" s="708">
        <f>'EMP 1DGT--'!W40</f>
        <v>74.413549497328134</v>
      </c>
      <c r="J60" s="714"/>
      <c r="K60" s="710">
        <f>'EMP 1DGT--'!W46</f>
        <v>80.788295765457391</v>
      </c>
      <c r="L60" s="711"/>
      <c r="M60" s="708">
        <f>'EMP 1DGT--'!W52</f>
        <v>91.845905265137148</v>
      </c>
      <c r="N60" s="714"/>
      <c r="O60" s="710">
        <f>'EMP 1DGT--'!W58</f>
        <v>95.746533418238059</v>
      </c>
      <c r="P60" s="717"/>
      <c r="Q60" s="710">
        <f>'EMP 1DGT--'!W64</f>
        <v>68.356758966466671</v>
      </c>
      <c r="R60" s="717"/>
      <c r="S60" s="708">
        <f>'EMP 1DGT--'!W70</f>
        <v>119.81830356334945</v>
      </c>
      <c r="T60" s="714"/>
      <c r="U60" s="710">
        <f>'EMP 1DGT--'!W76</f>
        <v>96.340425531914889</v>
      </c>
      <c r="V60" s="717"/>
      <c r="W60" s="708">
        <f>'EMP 1DGT--'!W82</f>
        <v>98.199743231072873</v>
      </c>
      <c r="X60" s="714"/>
      <c r="Y60" s="710">
        <f>'EMP 1DGT--'!W88</f>
        <v>90.055842209282275</v>
      </c>
      <c r="Z60" s="717"/>
      <c r="AA60" s="646"/>
      <c r="AB60" s="646"/>
      <c r="AC60" s="646"/>
      <c r="AD60" s="646"/>
      <c r="AE60" s="646"/>
      <c r="AF60" s="646"/>
      <c r="AG60" s="646"/>
      <c r="AH60" s="646"/>
      <c r="AI60" s="646"/>
      <c r="AJ60" s="646"/>
      <c r="AK60" s="646"/>
      <c r="AL60" s="646"/>
      <c r="AM60" s="646"/>
      <c r="AN60" s="646"/>
      <c r="AO60" s="646"/>
    </row>
    <row r="61" spans="1:41" s="44" customFormat="1" ht="14.45" customHeight="1">
      <c r="A61" s="698"/>
      <c r="B61" s="707">
        <v>2013</v>
      </c>
      <c r="C61" s="710">
        <f>'EMP 1DGT--'!X22</f>
        <v>126.39425731639977</v>
      </c>
      <c r="D61" s="713"/>
      <c r="E61" s="708">
        <f>'EMP 1DGT--'!X28</f>
        <v>93.156890103288575</v>
      </c>
      <c r="F61" s="714"/>
      <c r="G61" s="710">
        <f>'EMP 1DGT--'!X34</f>
        <v>82.051724137931032</v>
      </c>
      <c r="H61" s="713"/>
      <c r="I61" s="708">
        <f>'EMP 1DGT--'!X40</f>
        <v>73.290462820396698</v>
      </c>
      <c r="J61" s="714"/>
      <c r="K61" s="710">
        <f>'EMP 1DGT--'!X46</f>
        <v>80.38075395235424</v>
      </c>
      <c r="L61" s="713"/>
      <c r="M61" s="708">
        <f>'EMP 1DGT--'!X52</f>
        <v>91.651820855947307</v>
      </c>
      <c r="N61" s="714"/>
      <c r="O61" s="710">
        <f>'EMP 1DGT--'!X58</f>
        <v>92.301394430077067</v>
      </c>
      <c r="P61" s="717"/>
      <c r="Q61" s="710">
        <f>'EMP 1DGT--'!X64</f>
        <v>72.44111529258997</v>
      </c>
      <c r="R61" s="717"/>
      <c r="S61" s="708">
        <f>'EMP 1DGT--'!X70</f>
        <v>123.09209692889588</v>
      </c>
      <c r="T61" s="714"/>
      <c r="U61" s="710">
        <f>'EMP 1DGT--'!X76</f>
        <v>99.379939209726444</v>
      </c>
      <c r="V61" s="717"/>
      <c r="W61" s="708">
        <f>'EMP 1DGT--'!X82</f>
        <v>101.67187230536341</v>
      </c>
      <c r="X61" s="714"/>
      <c r="Y61" s="710">
        <f>'EMP 1DGT--'!X88</f>
        <v>93.885211762677244</v>
      </c>
      <c r="Z61" s="717"/>
      <c r="AA61" s="646"/>
      <c r="AB61" s="646"/>
      <c r="AC61" s="646"/>
      <c r="AD61" s="646"/>
      <c r="AE61" s="646"/>
      <c r="AF61" s="646"/>
      <c r="AG61" s="646"/>
      <c r="AH61" s="646"/>
      <c r="AI61" s="646"/>
      <c r="AJ61" s="646"/>
      <c r="AK61" s="646"/>
      <c r="AL61" s="646"/>
      <c r="AM61" s="646"/>
      <c r="AN61" s="646"/>
      <c r="AO61" s="646"/>
    </row>
    <row r="62" spans="1:41" s="44" customFormat="1" ht="14.45" customHeight="1">
      <c r="A62" s="698"/>
      <c r="B62" s="707">
        <v>2014</v>
      </c>
      <c r="C62" s="710">
        <f>'EMP 1DGT--'!Y22</f>
        <v>131.86085035891773</v>
      </c>
      <c r="D62" s="716"/>
      <c r="E62" s="712">
        <f>'EMP 1DGT--'!Y28</f>
        <v>94.085615177412166</v>
      </c>
      <c r="F62" s="709"/>
      <c r="G62" s="715">
        <f>'EMP 1DGT--'!Y34</f>
        <v>109.82758620689656</v>
      </c>
      <c r="H62" s="711"/>
      <c r="I62" s="712">
        <f>'EMP 1DGT--'!Y40</f>
        <v>64.885427044651749</v>
      </c>
      <c r="J62" s="709"/>
      <c r="K62" s="715">
        <f>'EMP 1DGT--'!Y46</f>
        <v>82.068160223461135</v>
      </c>
      <c r="L62" s="711"/>
      <c r="M62" s="712">
        <f>'EMP 1DGT--'!Y52</f>
        <v>90.414652257466201</v>
      </c>
      <c r="N62" s="709"/>
      <c r="O62" s="715">
        <f>'EMP 1DGT--'!Y58</f>
        <v>95.495717943053194</v>
      </c>
      <c r="P62" s="711"/>
      <c r="Q62" s="715">
        <f>'EMP 1DGT--'!Y64</f>
        <v>74.430991571581444</v>
      </c>
      <c r="R62" s="711"/>
      <c r="S62" s="708">
        <f>'EMP 1DGT--'!Y70</f>
        <v>126.84184809164449</v>
      </c>
      <c r="T62" s="646"/>
      <c r="U62" s="715">
        <f>'EMP 1DGT--'!Y76</f>
        <v>96.927051671732528</v>
      </c>
      <c r="V62" s="711"/>
      <c r="W62" s="712">
        <f>'EMP 1DGT--'!Y82</f>
        <v>101.51953551650794</v>
      </c>
      <c r="X62" s="709"/>
      <c r="Y62" s="710">
        <f>'EMP 1DGT--'!Y88</f>
        <v>96.052579220331339</v>
      </c>
      <c r="Z62" s="716"/>
      <c r="AA62" s="646"/>
      <c r="AB62" s="646"/>
      <c r="AC62" s="646"/>
      <c r="AD62" s="646"/>
      <c r="AE62" s="646"/>
      <c r="AF62" s="646"/>
      <c r="AG62" s="646"/>
      <c r="AH62" s="646"/>
      <c r="AI62" s="646"/>
      <c r="AJ62" s="646"/>
      <c r="AK62" s="646"/>
      <c r="AL62" s="646"/>
      <c r="AM62" s="646"/>
      <c r="AN62" s="646"/>
      <c r="AO62" s="646"/>
    </row>
    <row r="63" spans="1:41" s="44" customFormat="1" ht="14.45" customHeight="1">
      <c r="A63" s="698"/>
      <c r="B63" s="707">
        <v>2015</v>
      </c>
      <c r="C63" s="710">
        <f>'EMP 1DGT--'!Z22</f>
        <v>126.39425731639977</v>
      </c>
      <c r="D63" s="717"/>
      <c r="E63" s="708">
        <f>'EMP 1DGT--'!Z28</f>
        <v>94.064298587291432</v>
      </c>
      <c r="F63" s="714"/>
      <c r="G63" s="710">
        <f>'EMP 1DGT--'!Z34</f>
        <v>111.74137931034483</v>
      </c>
      <c r="H63" s="717"/>
      <c r="I63" s="708">
        <f>'EMP 1DGT--'!Z40</f>
        <v>70.645774839235571</v>
      </c>
      <c r="J63" s="714"/>
      <c r="K63" s="710">
        <f>'EMP 1DGT--'!Z46</f>
        <v>84.194589767953019</v>
      </c>
      <c r="L63" s="717"/>
      <c r="M63" s="708">
        <f>'EMP 1DGT--'!Z52</f>
        <v>90.402223206631376</v>
      </c>
      <c r="N63" s="714"/>
      <c r="O63" s="710">
        <f>'EMP 1DGT--'!Z58</f>
        <v>97.459356196961622</v>
      </c>
      <c r="P63" s="717"/>
      <c r="Q63" s="710">
        <f>'EMP 1DGT--'!Z64</f>
        <v>79.415902177441652</v>
      </c>
      <c r="R63" s="717"/>
      <c r="S63" s="708">
        <f>'EMP 1DGT--'!Z70</f>
        <v>131.64124002388837</v>
      </c>
      <c r="T63" s="714"/>
      <c r="U63" s="710">
        <f>'EMP 1DGT--'!Z76</f>
        <v>95.112462006079028</v>
      </c>
      <c r="V63" s="717"/>
      <c r="W63" s="708">
        <f>'EMP 1DGT--'!Z82</f>
        <v>102.64625289823137</v>
      </c>
      <c r="X63" s="714"/>
      <c r="Y63" s="710">
        <f>'EMP 1DGT--'!Z88</f>
        <v>97.038107996975768</v>
      </c>
      <c r="Z63" s="717"/>
      <c r="AA63" s="646"/>
      <c r="AB63" s="646"/>
      <c r="AC63" s="646"/>
      <c r="AD63" s="646"/>
      <c r="AE63" s="646"/>
      <c r="AF63" s="646"/>
      <c r="AG63" s="646"/>
      <c r="AH63" s="646"/>
      <c r="AI63" s="646"/>
      <c r="AJ63" s="646"/>
      <c r="AK63" s="646"/>
      <c r="AL63" s="646"/>
      <c r="AM63" s="646"/>
      <c r="AN63" s="646"/>
      <c r="AO63" s="646"/>
    </row>
    <row r="64" spans="1:41" s="44" customFormat="1" ht="14.45" customHeight="1">
      <c r="A64" s="698"/>
      <c r="B64" s="707">
        <v>2016</v>
      </c>
      <c r="C64" s="710">
        <f>'EMP 1DGT--'!AA22</f>
        <v>94.202098288238545</v>
      </c>
      <c r="D64" s="717"/>
      <c r="E64" s="708">
        <f>'EMP 1DGT--'!AA28</f>
        <v>82.039803887370894</v>
      </c>
      <c r="F64" s="714"/>
      <c r="G64" s="710">
        <f>'EMP 1DGT--'!AA34</f>
        <v>95.58620689655173</v>
      </c>
      <c r="H64" s="717"/>
      <c r="I64" s="708">
        <f>'EMP 1DGT--'!AA40</f>
        <v>69.486459559822478</v>
      </c>
      <c r="J64" s="714"/>
      <c r="K64" s="710">
        <f>'EMP 1DGT--'!AA46</f>
        <v>82.70980962302383</v>
      </c>
      <c r="L64" s="717"/>
      <c r="M64" s="708">
        <f>'EMP 1DGT--'!AA52</f>
        <v>89.008894738687175</v>
      </c>
      <c r="N64" s="714"/>
      <c r="O64" s="710">
        <f>'EMP 1DGT--'!AA58</f>
        <v>92.862805234635928</v>
      </c>
      <c r="P64" s="717"/>
      <c r="Q64" s="710">
        <f>'EMP 1DGT--'!AA64</f>
        <v>128.36204927198182</v>
      </c>
      <c r="R64" s="717"/>
      <c r="S64" s="708">
        <f>'EMP 1DGT--'!AA70</f>
        <v>125.00316701956314</v>
      </c>
      <c r="T64" s="714"/>
      <c r="U64" s="710">
        <f>'EMP 1DGT--'!AA76</f>
        <v>151.05775075987842</v>
      </c>
      <c r="V64" s="717"/>
      <c r="W64" s="708">
        <f>'EMP 1DGT--'!AA82</f>
        <v>109.18140533082952</v>
      </c>
      <c r="X64" s="714"/>
      <c r="Y64" s="710">
        <f>'EMP 1DGT--'!AA88</f>
        <v>110.7851069756337</v>
      </c>
      <c r="Z64" s="717"/>
      <c r="AA64" s="646"/>
      <c r="AB64" s="646"/>
      <c r="AC64" s="646"/>
      <c r="AD64" s="646"/>
      <c r="AE64" s="646"/>
      <c r="AF64" s="646"/>
      <c r="AG64" s="646"/>
      <c r="AH64" s="646"/>
      <c r="AI64" s="646"/>
      <c r="AJ64" s="646"/>
      <c r="AK64" s="646"/>
      <c r="AL64" s="646"/>
      <c r="AM64" s="646"/>
      <c r="AN64" s="646"/>
      <c r="AO64" s="646"/>
    </row>
    <row r="65" spans="1:41" s="44" customFormat="1" ht="14.45" customHeight="1">
      <c r="A65" s="698"/>
      <c r="B65" s="707">
        <v>2017</v>
      </c>
      <c r="C65" s="720">
        <f>'EMP 1DGT--'!AB22</f>
        <v>118.16675869685257</v>
      </c>
      <c r="D65" s="720"/>
      <c r="E65" s="718">
        <f>'EMP 1DGT--'!AB28</f>
        <v>81.952599655058819</v>
      </c>
      <c r="F65" s="721"/>
      <c r="G65" s="719">
        <f>'EMP 1DGT--'!AB34</f>
        <v>97.120689655172413</v>
      </c>
      <c r="H65" s="720"/>
      <c r="I65" s="718">
        <f>'EMP 1DGT--'!AB40</f>
        <v>68.653201702744312</v>
      </c>
      <c r="J65" s="721"/>
      <c r="K65" s="719">
        <f>'EMP 1DGT--'!AB46</f>
        <v>85.898022964294299</v>
      </c>
      <c r="L65" s="720"/>
      <c r="M65" s="718">
        <f>'EMP 1DGT--'!AB52</f>
        <v>91.734999888457239</v>
      </c>
      <c r="N65" s="721"/>
      <c r="O65" s="719">
        <f>'EMP 1DGT--'!AB58</f>
        <v>93.850472390804299</v>
      </c>
      <c r="P65" s="720"/>
      <c r="Q65" s="719">
        <f>'EMP 1DGT--'!AB64</f>
        <v>133.09446802371019</v>
      </c>
      <c r="R65" s="720"/>
      <c r="S65" s="718">
        <f>'EMP 1DGT--'!AB70</f>
        <v>129.76817416797871</v>
      </c>
      <c r="T65" s="721"/>
      <c r="U65" s="719">
        <f>'EMP 1DGT--'!AB76</f>
        <v>153.73556231003039</v>
      </c>
      <c r="V65" s="720"/>
      <c r="W65" s="772">
        <f>'EMP 1DGT--'!AB82</f>
        <v>111.68873474236879</v>
      </c>
      <c r="X65" s="721"/>
      <c r="Y65" s="719">
        <f>'EMP 1DGT--'!AB88</f>
        <v>113.73638763247602</v>
      </c>
      <c r="Z65" s="720"/>
      <c r="AA65" s="646"/>
      <c r="AB65" s="646"/>
      <c r="AC65" s="646"/>
      <c r="AD65" s="646"/>
      <c r="AE65" s="646"/>
      <c r="AF65" s="646"/>
      <c r="AG65" s="646"/>
      <c r="AH65" s="646"/>
      <c r="AI65" s="646"/>
      <c r="AJ65" s="646"/>
      <c r="AK65" s="646"/>
      <c r="AL65" s="646"/>
      <c r="AM65" s="646"/>
      <c r="AN65" s="646"/>
      <c r="AO65" s="646"/>
    </row>
    <row r="66" spans="1:41" s="44" customFormat="1" ht="14.45" customHeight="1">
      <c r="A66" s="698"/>
      <c r="B66" s="707">
        <v>2018</v>
      </c>
      <c r="C66" s="773">
        <f>'EMP 1DGT--'!AC22</f>
        <v>103.42352291551629</v>
      </c>
      <c r="D66" s="168"/>
      <c r="E66" s="774">
        <f>'EMP 1DGT--'!AC28</f>
        <v>82.285429141716563</v>
      </c>
      <c r="F66" s="169"/>
      <c r="G66" s="773">
        <f>'EMP 1DGT--'!AC34</f>
        <v>111.72413793103448</v>
      </c>
      <c r="H66" s="168"/>
      <c r="I66" s="774">
        <f>'EMP 1DGT--'!AC40</f>
        <v>66.080970926546513</v>
      </c>
      <c r="J66" s="169"/>
      <c r="K66" s="773">
        <f>'EMP 1DGT--'!AC46</f>
        <v>90.253912286927758</v>
      </c>
      <c r="L66" s="168"/>
      <c r="M66" s="774">
        <f>'EMP 1DGT--'!AC52</f>
        <v>92.535876933275119</v>
      </c>
      <c r="N66" s="169"/>
      <c r="O66" s="775">
        <f>'EMP 1DGT--'!AC58</f>
        <v>97.359289919297197</v>
      </c>
      <c r="P66" s="168"/>
      <c r="Q66" s="775">
        <f>'EMP 1DGT--'!AC64</f>
        <v>139.51497517163435</v>
      </c>
      <c r="R66" s="168"/>
      <c r="S66" s="774">
        <f>'EMP 1DGT--'!AC70</f>
        <v>137.38530864867801</v>
      </c>
      <c r="T66" s="169"/>
      <c r="U66" s="775">
        <f>'EMP 1DGT--'!AC76</f>
        <v>153.96352583586625</v>
      </c>
      <c r="V66" s="168"/>
      <c r="W66" s="774">
        <f>'EMP 1DGT--'!AC82</f>
        <v>115.17331902581103</v>
      </c>
      <c r="X66" s="169"/>
      <c r="Y66" s="775">
        <f>'EMP 1DGT--'!AC88</f>
        <v>120.300831664257</v>
      </c>
      <c r="Z66" s="168"/>
      <c r="AA66" s="646"/>
      <c r="AB66" s="646"/>
      <c r="AC66" s="646"/>
      <c r="AD66" s="646"/>
      <c r="AE66" s="646"/>
      <c r="AF66" s="646"/>
      <c r="AG66" s="646"/>
      <c r="AH66" s="646"/>
      <c r="AI66" s="646"/>
      <c r="AJ66" s="646"/>
      <c r="AK66" s="646"/>
      <c r="AL66" s="646"/>
      <c r="AM66" s="646"/>
      <c r="AN66" s="646"/>
      <c r="AO66" s="646"/>
    </row>
    <row r="67" spans="1:41" s="44" customFormat="1" ht="14.45" customHeight="1">
      <c r="A67" s="698"/>
      <c r="B67" s="707">
        <v>2019</v>
      </c>
      <c r="C67" s="776">
        <f>'EMP 1DGT--'!AD22</f>
        <v>94.422970734400877</v>
      </c>
      <c r="D67" s="168">
        <f>'EMP 1DGT--'!AD$22</f>
        <v>94.422970734400877</v>
      </c>
      <c r="E67" s="777">
        <f>'EMP 1DGT--'!AD28</f>
        <v>81.123190512179519</v>
      </c>
      <c r="F67" s="169">
        <f>'EMP 1DGT--'!$AD$28</f>
        <v>81.123190512179519</v>
      </c>
      <c r="G67" s="776">
        <f>'EMP 1DGT--'!AD34</f>
        <v>106.91379310344827</v>
      </c>
      <c r="H67" s="168">
        <f>'EMP 1DGT--'!$AD$34</f>
        <v>106.91379310344827</v>
      </c>
      <c r="I67" s="777">
        <f>'EMP 1DGT--'!AD40</f>
        <v>64.595598224798479</v>
      </c>
      <c r="J67" s="169">
        <f>'EMP 1DGT--'!$AD$40</f>
        <v>64.595598224798479</v>
      </c>
      <c r="K67" s="776">
        <f>'EMP 1DGT--'!AD46</f>
        <v>89.668357125685432</v>
      </c>
      <c r="L67" s="168">
        <f>'EMP 1DGT--'!$AD$46</f>
        <v>89.668357125685432</v>
      </c>
      <c r="M67" s="777">
        <f>'EMP 1DGT--'!AD52</f>
        <v>91.054907722264886</v>
      </c>
      <c r="N67" s="169">
        <f>'EMP 1DGT--'!$AD$52</f>
        <v>91.054907722264886</v>
      </c>
      <c r="O67" s="776">
        <f>'EMP 1DGT--'!AD58</f>
        <v>95.0668624673485</v>
      </c>
      <c r="P67" s="168">
        <f>'EMP 1DGT--'!$AD$58</f>
        <v>95.0668624673485</v>
      </c>
      <c r="Q67" s="776">
        <f>'EMP 1DGT--'!AD64</f>
        <v>137.03454329032957</v>
      </c>
      <c r="R67" s="168">
        <f>'EMP 1DGT--'!$AD$64</f>
        <v>137.03454329032957</v>
      </c>
      <c r="S67" s="777">
        <f>'EMP 1DGT--'!AD70</f>
        <v>141.69426498000254</v>
      </c>
      <c r="T67" s="169">
        <f>'EMP 1DGT--'!$AD$70</f>
        <v>141.69426498000254</v>
      </c>
      <c r="U67" s="776">
        <f>'EMP 1DGT--'!AD76</f>
        <v>154.09118541033433</v>
      </c>
      <c r="V67" s="168">
        <f>'EMP 1DGT--'!$AD$76</f>
        <v>154.09118541033433</v>
      </c>
      <c r="W67" s="777">
        <f>'EMP 1DGT--'!AD82</f>
        <v>115.90051162166823</v>
      </c>
      <c r="X67" s="169">
        <f>'EMP 1DGT--'!AD82</f>
        <v>115.90051162166823</v>
      </c>
      <c r="Y67" s="776">
        <f>'EMP 1DGT--'!AD88</f>
        <v>121.4587948163574</v>
      </c>
      <c r="Z67" s="168">
        <f>'EMP 1DGT--'!$AD$88</f>
        <v>121.4587948163574</v>
      </c>
      <c r="AA67" s="646"/>
      <c r="AB67" s="646"/>
      <c r="AC67" s="646"/>
      <c r="AD67" s="646"/>
      <c r="AE67" s="646"/>
      <c r="AF67" s="646"/>
      <c r="AG67" s="646"/>
      <c r="AH67" s="646"/>
      <c r="AI67" s="646"/>
      <c r="AJ67" s="646"/>
      <c r="AK67" s="646"/>
      <c r="AL67" s="646"/>
      <c r="AM67" s="646"/>
      <c r="AN67" s="646"/>
      <c r="AO67" s="646"/>
    </row>
    <row r="68" spans="1:41" s="44" customFormat="1" ht="14.45" customHeight="1">
      <c r="A68" s="698"/>
      <c r="B68" s="707" t="s">
        <v>262</v>
      </c>
      <c r="C68" s="778"/>
      <c r="D68" s="168">
        <f>'EMP 1DGT--'!AE$22</f>
        <v>94.422970734400877</v>
      </c>
      <c r="E68" s="777"/>
      <c r="F68" s="169">
        <f>'EMP 1DGT--'!$AE$28</f>
        <v>78.098172586865104</v>
      </c>
      <c r="G68" s="778"/>
      <c r="H68" s="168">
        <f>'EMP 1DGT--'!$AE$34</f>
        <v>106.75862068965517</v>
      </c>
      <c r="I68" s="777"/>
      <c r="J68" s="169">
        <f>'EMP 1DGT--'!$AE$40</f>
        <v>64.840141291549685</v>
      </c>
      <c r="K68" s="778"/>
      <c r="L68" s="168">
        <f>'EMP 1DGT--'!$AE$46</f>
        <v>90.516639382734425</v>
      </c>
      <c r="M68" s="777"/>
      <c r="N68" s="169">
        <f>'EMP 1DGT--'!$AE$52</f>
        <v>89.667315739321367</v>
      </c>
      <c r="O68" s="776"/>
      <c r="P68" s="168">
        <f>'EMP 1DGT--'!$AE$58</f>
        <v>93.716617499902526</v>
      </c>
      <c r="Q68" s="776"/>
      <c r="R68" s="168">
        <f>'EMP 1DGT--'!$AE$64</f>
        <v>134.49158961657309</v>
      </c>
      <c r="S68" s="777"/>
      <c r="T68" s="169">
        <f>'EMP 1DGT--'!$AE$70</f>
        <v>143.32120817272019</v>
      </c>
      <c r="U68" s="776"/>
      <c r="V68" s="168">
        <f>'EMP 1DGT--'!$AE$76</f>
        <v>155.07902735562311</v>
      </c>
      <c r="W68" s="777"/>
      <c r="X68" s="169">
        <f>'EMP 1DGT--'!AE82</f>
        <v>114.57930135857589</v>
      </c>
      <c r="Y68" s="776"/>
      <c r="Z68" s="168">
        <f>'EMP 1DGT--'!$AE$88</f>
        <v>120.15492565425582</v>
      </c>
      <c r="AA68" s="646"/>
      <c r="AB68" s="646"/>
      <c r="AC68" s="646"/>
      <c r="AD68" s="646"/>
      <c r="AE68" s="646"/>
      <c r="AF68" s="646"/>
      <c r="AG68" s="646"/>
      <c r="AH68" s="646"/>
      <c r="AI68" s="646"/>
      <c r="AJ68" s="646"/>
      <c r="AK68" s="646"/>
      <c r="AL68" s="646"/>
      <c r="AM68" s="646"/>
      <c r="AN68" s="646"/>
      <c r="AO68" s="646"/>
    </row>
    <row r="69" spans="1:41" s="44" customFormat="1" ht="14.45" customHeight="1">
      <c r="A69" s="698"/>
      <c r="B69" s="707" t="s">
        <v>263</v>
      </c>
      <c r="C69" s="778"/>
      <c r="D69" s="168">
        <f>'EMP 1DGT--'!AF$22</f>
        <v>91.662065157371615</v>
      </c>
      <c r="E69" s="777"/>
      <c r="F69" s="169">
        <f>'EMP 1DGT--'!$AF$28</f>
        <v>76.83225781446815</v>
      </c>
      <c r="G69" s="778"/>
      <c r="H69" s="168">
        <f>'EMP 1DGT--'!$AF$34</f>
        <v>104.32758620689656</v>
      </c>
      <c r="I69" s="777"/>
      <c r="J69" s="169">
        <f>'EMP 1DGT--'!$AF$40</f>
        <v>63.436282945385379</v>
      </c>
      <c r="K69" s="778"/>
      <c r="L69" s="168">
        <f>'EMP 1DGT--'!$AF$46</f>
        <v>93.845660709992785</v>
      </c>
      <c r="M69" s="777"/>
      <c r="N69" s="169">
        <f>'EMP 1DGT--'!$AF$52</f>
        <v>91.139680222830577</v>
      </c>
      <c r="O69" s="776"/>
      <c r="P69" s="168">
        <f>'EMP 1DGT--'!$AF$58</f>
        <v>93.153907133296073</v>
      </c>
      <c r="Q69" s="776"/>
      <c r="R69" s="168">
        <f>'EMP 1DGT--'!$AF$64</f>
        <v>123.52141972562552</v>
      </c>
      <c r="S69" s="777"/>
      <c r="T69" s="169">
        <f>'EMP 1DGT--'!$AF$70</f>
        <v>147.56501438731743</v>
      </c>
      <c r="U69" s="776"/>
      <c r="V69" s="168">
        <f>'EMP 1DGT--'!$AF$76</f>
        <v>157.66261398176292</v>
      </c>
      <c r="W69" s="777"/>
      <c r="X69" s="169">
        <f>'EMP 1DGT--'!AF82</f>
        <v>118.54005786881791</v>
      </c>
      <c r="Y69" s="776"/>
      <c r="Z69" s="168">
        <f>'EMP 1DGT--'!$AF$88</f>
        <v>123.62881511055696</v>
      </c>
      <c r="AA69" s="646"/>
      <c r="AB69" s="646"/>
      <c r="AC69" s="646"/>
      <c r="AD69" s="646"/>
      <c r="AE69" s="646"/>
      <c r="AF69" s="646"/>
      <c r="AG69" s="646"/>
      <c r="AH69" s="646"/>
      <c r="AI69" s="646"/>
      <c r="AJ69" s="646"/>
      <c r="AK69" s="646"/>
      <c r="AL69" s="646"/>
      <c r="AM69" s="646"/>
      <c r="AN69" s="646"/>
      <c r="AO69" s="646"/>
    </row>
    <row r="70" spans="1:41" s="44" customFormat="1" ht="15" customHeight="1" thickBot="1">
      <c r="A70" s="734"/>
      <c r="B70" s="179" t="s">
        <v>264</v>
      </c>
      <c r="C70" s="173"/>
      <c r="D70" s="170">
        <f>'EMP 1DGT--'!AG$22</f>
        <v>94.257316399779128</v>
      </c>
      <c r="E70" s="174"/>
      <c r="F70" s="172">
        <f>'EMP 1DGT--'!$AG$28</f>
        <v>76.029978877197067</v>
      </c>
      <c r="G70" s="173"/>
      <c r="H70" s="170">
        <f>'EMP 1DGT--'!$AG$34</f>
        <v>103.51724137931035</v>
      </c>
      <c r="I70" s="174"/>
      <c r="J70" s="172">
        <f>'EMP 1DGT--'!$AG$40</f>
        <v>62.458110678380578</v>
      </c>
      <c r="K70" s="173"/>
      <c r="L70" s="170">
        <f>'EMP 1DGT--'!$AG$46</f>
        <v>94.95380811191373</v>
      </c>
      <c r="M70" s="174"/>
      <c r="N70" s="172">
        <f>'EMP 1DGT--'!$AG$52</f>
        <v>92.431664122429339</v>
      </c>
      <c r="O70" s="171"/>
      <c r="P70" s="170">
        <f>'EMP 1DGT--'!$AG$58</f>
        <v>94.045406697942795</v>
      </c>
      <c r="Q70" s="171"/>
      <c r="R70" s="170">
        <f>'EMP 1DGT--'!$AG$64</f>
        <v>129.15078573060322</v>
      </c>
      <c r="S70" s="174"/>
      <c r="T70" s="172">
        <f>'EMP 1DGT--'!$AG$70</f>
        <v>151.21704037497511</v>
      </c>
      <c r="U70" s="171"/>
      <c r="V70" s="170">
        <f>'EMP 1DGT--'!$AG$76</f>
        <v>168.72340425531914</v>
      </c>
      <c r="W70" s="174"/>
      <c r="X70" s="172">
        <f>'EMP 1DGT--'!AG82</f>
        <v>121.50152336788855</v>
      </c>
      <c r="Y70" s="171"/>
      <c r="Z70" s="170">
        <f>'EMP 1DGT--'!$AG$88</f>
        <v>127.38921091376955</v>
      </c>
      <c r="AA70" s="646"/>
      <c r="AB70" s="646"/>
      <c r="AC70" s="646"/>
      <c r="AD70" s="646"/>
      <c r="AE70" s="646"/>
      <c r="AF70" s="646"/>
      <c r="AG70" s="646"/>
      <c r="AH70" s="646"/>
      <c r="AI70" s="646"/>
      <c r="AJ70" s="646"/>
      <c r="AK70" s="646"/>
      <c r="AL70" s="646"/>
      <c r="AM70" s="646"/>
      <c r="AN70" s="646"/>
      <c r="AO70" s="646"/>
    </row>
    <row r="71" spans="1:41" s="44" customFormat="1" ht="14.45" thickBot="1">
      <c r="A71" s="646"/>
      <c r="B71" s="646"/>
      <c r="C71" s="646"/>
      <c r="D71" s="646"/>
      <c r="E71" s="647"/>
      <c r="F71" s="647"/>
      <c r="G71" s="646"/>
      <c r="H71" s="646"/>
      <c r="I71" s="647"/>
      <c r="J71" s="647"/>
      <c r="K71" s="647"/>
      <c r="L71" s="646"/>
      <c r="M71" s="689"/>
      <c r="N71" s="646"/>
      <c r="O71" s="646"/>
      <c r="P71" s="646"/>
      <c r="Q71" s="646"/>
      <c r="R71" s="646"/>
      <c r="S71" s="646"/>
      <c r="T71" s="646"/>
      <c r="U71" s="646"/>
      <c r="V71" s="646"/>
      <c r="W71" s="646"/>
      <c r="X71" s="689"/>
      <c r="Y71" s="646"/>
      <c r="Z71" s="646"/>
      <c r="AA71" s="646"/>
      <c r="AB71" s="646"/>
      <c r="AC71" s="646"/>
      <c r="AD71" s="646"/>
      <c r="AE71" s="646"/>
      <c r="AF71" s="646"/>
      <c r="AG71" s="646"/>
      <c r="AH71" s="646"/>
      <c r="AI71" s="646"/>
      <c r="AJ71" s="646"/>
      <c r="AK71" s="646"/>
      <c r="AL71" s="646"/>
      <c r="AM71" s="646"/>
      <c r="AN71" s="646"/>
      <c r="AO71" s="646"/>
    </row>
    <row r="72" spans="1:41" s="44" customFormat="1" ht="14.45" customHeight="1" thickBot="1">
      <c r="A72" s="741" t="s">
        <v>286</v>
      </c>
      <c r="B72" s="742"/>
      <c r="C72" s="344" t="s">
        <v>273</v>
      </c>
      <c r="D72" s="345"/>
      <c r="E72" s="779" t="s">
        <v>274</v>
      </c>
      <c r="F72" s="780"/>
      <c r="G72" s="344" t="s">
        <v>275</v>
      </c>
      <c r="H72" s="345"/>
      <c r="I72" s="779" t="s">
        <v>276</v>
      </c>
      <c r="J72" s="780"/>
      <c r="K72" s="344" t="s">
        <v>277</v>
      </c>
      <c r="L72" s="345"/>
      <c r="M72" s="747" t="s">
        <v>278</v>
      </c>
      <c r="N72" s="747"/>
      <c r="O72" s="745" t="s">
        <v>279</v>
      </c>
      <c r="P72" s="746"/>
      <c r="Q72" s="747" t="s">
        <v>280</v>
      </c>
      <c r="R72" s="747"/>
      <c r="S72" s="745" t="s">
        <v>281</v>
      </c>
      <c r="T72" s="746"/>
      <c r="U72" s="747" t="s">
        <v>282</v>
      </c>
      <c r="V72" s="747"/>
      <c r="W72" s="745" t="s">
        <v>283</v>
      </c>
      <c r="X72" s="746"/>
      <c r="Y72" s="745" t="s">
        <v>284</v>
      </c>
      <c r="Z72" s="746"/>
      <c r="AA72" s="646"/>
      <c r="AB72" s="646"/>
      <c r="AC72" s="646"/>
      <c r="AD72" s="646"/>
      <c r="AE72" s="646"/>
      <c r="AF72" s="646"/>
      <c r="AG72" s="646"/>
      <c r="AH72" s="646"/>
      <c r="AI72" s="646"/>
      <c r="AJ72" s="646"/>
      <c r="AK72" s="646"/>
      <c r="AL72" s="646"/>
      <c r="AM72" s="646"/>
      <c r="AN72" s="646"/>
      <c r="AO72" s="646"/>
    </row>
    <row r="73" spans="1:41" s="44" customFormat="1" ht="14.45" customHeight="1">
      <c r="A73" s="748"/>
      <c r="B73" s="661">
        <v>2008</v>
      </c>
      <c r="C73" s="242">
        <f>'VA 1DGT--'!S22</f>
        <v>100</v>
      </c>
      <c r="D73" s="243"/>
      <c r="E73" s="662">
        <f>'VA 1DGT--'!S28</f>
        <v>100</v>
      </c>
      <c r="F73" s="750"/>
      <c r="G73" s="242">
        <f>'VA 1DGT--'!S34</f>
        <v>100</v>
      </c>
      <c r="H73" s="243"/>
      <c r="I73" s="662">
        <f>'VA 1DGT--'!S40</f>
        <v>100</v>
      </c>
      <c r="J73" s="750"/>
      <c r="K73" s="242">
        <f>'VA 1DGT--'!S46</f>
        <v>100</v>
      </c>
      <c r="L73" s="243"/>
      <c r="M73" s="662">
        <f>'VA 1DGT--'!S52</f>
        <v>100</v>
      </c>
      <c r="N73" s="750"/>
      <c r="O73" s="242">
        <f>'VA 1DGT--'!S58</f>
        <v>100</v>
      </c>
      <c r="P73" s="749"/>
      <c r="Q73" s="662">
        <f>'VA 1DGT--'!S64</f>
        <v>100</v>
      </c>
      <c r="R73" s="750"/>
      <c r="S73" s="242">
        <f>'VA 1DGT--'!S70</f>
        <v>100</v>
      </c>
      <c r="T73" s="749"/>
      <c r="U73" s="662">
        <f>'VA 1DGT--'!S76</f>
        <v>100</v>
      </c>
      <c r="V73" s="750"/>
      <c r="W73" s="242">
        <f>'VA 1DGT--'!S82</f>
        <v>100</v>
      </c>
      <c r="X73" s="749"/>
      <c r="Y73" s="242">
        <f>'VA 1DGT--'!S88</f>
        <v>100</v>
      </c>
      <c r="Z73" s="749"/>
      <c r="AA73" s="656"/>
      <c r="AB73" s="656"/>
      <c r="AC73" s="655"/>
      <c r="AD73" s="655"/>
      <c r="AE73" s="656"/>
      <c r="AF73" s="656"/>
      <c r="AG73" s="646"/>
      <c r="AH73" s="646"/>
      <c r="AI73" s="646"/>
      <c r="AJ73" s="646"/>
      <c r="AK73" s="646"/>
      <c r="AL73" s="646"/>
      <c r="AM73" s="646"/>
      <c r="AN73" s="646"/>
      <c r="AO73" s="646"/>
    </row>
    <row r="74" spans="1:41" s="44" customFormat="1" ht="14.45" customHeight="1">
      <c r="A74" s="748"/>
      <c r="B74" s="666">
        <v>2009</v>
      </c>
      <c r="C74" s="244">
        <f>'VA 1DGT--'!T22</f>
        <v>61.946520490374141</v>
      </c>
      <c r="D74" s="245"/>
      <c r="E74" s="667">
        <f>'VA 1DGT--'!T28</f>
        <v>89.630357571208592</v>
      </c>
      <c r="F74" s="670"/>
      <c r="G74" s="244">
        <f>'VA 1DGT--'!T34</f>
        <v>81.586065130368908</v>
      </c>
      <c r="H74" s="245"/>
      <c r="I74" s="667">
        <f>'VA 1DGT--'!T40</f>
        <v>125.09153307763928</v>
      </c>
      <c r="J74" s="670"/>
      <c r="K74" s="244">
        <f>'VA 1DGT--'!T46</f>
        <v>81.096180298381128</v>
      </c>
      <c r="L74" s="245"/>
      <c r="M74" s="667">
        <f>'VA 1DGT--'!T52</f>
        <v>89.438858516001815</v>
      </c>
      <c r="N74" s="670"/>
      <c r="O74" s="244">
        <f>'VA 1DGT--'!T58</f>
        <v>79.790631924810896</v>
      </c>
      <c r="P74" s="248"/>
      <c r="Q74" s="667">
        <f>'VA 1DGT--'!T64</f>
        <v>92.138437921570443</v>
      </c>
      <c r="R74" s="670"/>
      <c r="S74" s="244">
        <f>'VA 1DGT--'!T70</f>
        <v>102.61465422484156</v>
      </c>
      <c r="T74" s="248"/>
      <c r="U74" s="667">
        <f>'VA 1DGT--'!T76</f>
        <v>129.01056142301277</v>
      </c>
      <c r="V74" s="670"/>
      <c r="W74" s="244">
        <f>'VA 1DGT--'!T82</f>
        <v>94.759139375475996</v>
      </c>
      <c r="X74" s="248"/>
      <c r="Y74" s="244">
        <f>'VA 1DGT--'!T88</f>
        <v>144.19971782411037</v>
      </c>
      <c r="Z74" s="248"/>
      <c r="AA74" s="646"/>
      <c r="AB74" s="646"/>
      <c r="AC74" s="646"/>
      <c r="AD74" s="646"/>
      <c r="AE74" s="646"/>
      <c r="AF74" s="646"/>
      <c r="AG74" s="646"/>
      <c r="AH74" s="646"/>
      <c r="AI74" s="646"/>
      <c r="AJ74" s="646"/>
      <c r="AK74" s="646"/>
      <c r="AL74" s="646"/>
      <c r="AM74" s="646"/>
      <c r="AN74" s="646"/>
      <c r="AO74" s="646"/>
    </row>
    <row r="75" spans="1:41" s="44" customFormat="1" ht="14.45" customHeight="1">
      <c r="A75" s="748"/>
      <c r="B75" s="666">
        <v>2010</v>
      </c>
      <c r="C75" s="244">
        <f>'VA 1DGT--'!U22</f>
        <v>72.751537871722192</v>
      </c>
      <c r="D75" s="245"/>
      <c r="E75" s="667">
        <f>'VA 1DGT--'!U28</f>
        <v>88.988106752919137</v>
      </c>
      <c r="F75" s="670"/>
      <c r="G75" s="244">
        <f>'VA 1DGT--'!U34</f>
        <v>105.73947852428864</v>
      </c>
      <c r="H75" s="245"/>
      <c r="I75" s="667">
        <f>'VA 1DGT--'!U40</f>
        <v>187.62308143811413</v>
      </c>
      <c r="J75" s="670"/>
      <c r="K75" s="244">
        <f>'VA 1DGT--'!U46</f>
        <v>72.248439318590627</v>
      </c>
      <c r="L75" s="245"/>
      <c r="M75" s="667">
        <f>'VA 1DGT--'!U52</f>
        <v>91.638928651501303</v>
      </c>
      <c r="N75" s="670"/>
      <c r="O75" s="244">
        <f>'VA 1DGT--'!U58</f>
        <v>76.393367463895459</v>
      </c>
      <c r="P75" s="248"/>
      <c r="Q75" s="667">
        <f>'VA 1DGT--'!U64</f>
        <v>90.394008466297649</v>
      </c>
      <c r="R75" s="670"/>
      <c r="S75" s="244">
        <f>'VA 1DGT--'!U70</f>
        <v>99.976613110690138</v>
      </c>
      <c r="T75" s="248"/>
      <c r="U75" s="667">
        <f>'VA 1DGT--'!U76</f>
        <v>122.70520659625716</v>
      </c>
      <c r="V75" s="670"/>
      <c r="W75" s="244">
        <f>'VA 1DGT--'!U82</f>
        <v>103.20195481086567</v>
      </c>
      <c r="X75" s="248"/>
      <c r="Y75" s="244">
        <f>'VA 1DGT--'!U88</f>
        <v>142.35773632230757</v>
      </c>
      <c r="Z75" s="248"/>
      <c r="AA75" s="646"/>
      <c r="AB75" s="646"/>
      <c r="AC75" s="646"/>
      <c r="AD75" s="646"/>
      <c r="AE75" s="646"/>
      <c r="AF75" s="646"/>
      <c r="AG75" s="646"/>
      <c r="AH75" s="646"/>
      <c r="AI75" s="646"/>
      <c r="AJ75" s="646"/>
      <c r="AK75" s="646"/>
      <c r="AL75" s="646"/>
      <c r="AM75" s="646"/>
      <c r="AN75" s="646"/>
      <c r="AO75" s="646"/>
    </row>
    <row r="76" spans="1:41" s="44" customFormat="1" ht="14.45" customHeight="1">
      <c r="A76" s="748"/>
      <c r="B76" s="666">
        <v>2011</v>
      </c>
      <c r="C76" s="244">
        <f>'VA 1DGT--'!V22</f>
        <v>83.568390631141995</v>
      </c>
      <c r="D76" s="245"/>
      <c r="E76" s="667">
        <f>'VA 1DGT--'!V28</f>
        <v>85.865839220632495</v>
      </c>
      <c r="F76" s="670"/>
      <c r="G76" s="244">
        <f>'VA 1DGT--'!V34</f>
        <v>124.06145190955316</v>
      </c>
      <c r="H76" s="245"/>
      <c r="I76" s="667">
        <f>'VA 1DGT--'!V40</f>
        <v>213.65059293073881</v>
      </c>
      <c r="J76" s="670"/>
      <c r="K76" s="244">
        <f>'VA 1DGT--'!V46</f>
        <v>76.181356470214794</v>
      </c>
      <c r="L76" s="245"/>
      <c r="M76" s="667">
        <f>'VA 1DGT--'!V52</f>
        <v>93.386567327205086</v>
      </c>
      <c r="N76" s="670"/>
      <c r="O76" s="244">
        <f>'VA 1DGT--'!V58</f>
        <v>77.629708871399103</v>
      </c>
      <c r="P76" s="248"/>
      <c r="Q76" s="667">
        <f>'VA 1DGT--'!V64</f>
        <v>97.311252732939494</v>
      </c>
      <c r="R76" s="670"/>
      <c r="S76" s="244">
        <f>'VA 1DGT--'!V70</f>
        <v>103.45892092892724</v>
      </c>
      <c r="T76" s="248"/>
      <c r="U76" s="667">
        <f>'VA 1DGT--'!V76</f>
        <v>156.9835093570502</v>
      </c>
      <c r="V76" s="670"/>
      <c r="W76" s="244">
        <f>'VA 1DGT--'!V82</f>
        <v>105.92790048235592</v>
      </c>
      <c r="X76" s="248"/>
      <c r="Y76" s="244">
        <f>'VA 1DGT--'!V88</f>
        <v>149.69430945289233</v>
      </c>
      <c r="Z76" s="248"/>
      <c r="AA76" s="646"/>
      <c r="AB76" s="646"/>
      <c r="AC76" s="646"/>
      <c r="AD76" s="646"/>
      <c r="AE76" s="646"/>
      <c r="AF76" s="646"/>
      <c r="AG76" s="646"/>
      <c r="AH76" s="646"/>
      <c r="AI76" s="646"/>
      <c r="AJ76" s="646"/>
      <c r="AK76" s="646"/>
      <c r="AL76" s="646"/>
      <c r="AM76" s="646"/>
      <c r="AN76" s="646"/>
      <c r="AO76" s="646"/>
    </row>
    <row r="77" spans="1:41" s="44" customFormat="1" ht="14.45" customHeight="1">
      <c r="A77" s="748"/>
      <c r="B77" s="666">
        <v>2012</v>
      </c>
      <c r="C77" s="244">
        <f>'VA 1DGT--'!W22</f>
        <v>73.674375629249681</v>
      </c>
      <c r="D77" s="245"/>
      <c r="E77" s="667">
        <f>'VA 1DGT--'!W28</f>
        <v>86.014408084622346</v>
      </c>
      <c r="F77" s="670"/>
      <c r="G77" s="244">
        <f>'VA 1DGT--'!W34</f>
        <v>48.788272205993728</v>
      </c>
      <c r="H77" s="245"/>
      <c r="I77" s="667">
        <f>'VA 1DGT--'!W40</f>
        <v>217.47152077550263</v>
      </c>
      <c r="J77" s="670"/>
      <c r="K77" s="244">
        <f>'VA 1DGT--'!W46</f>
        <v>78.484816421542689</v>
      </c>
      <c r="L77" s="245"/>
      <c r="M77" s="667">
        <f>'VA 1DGT--'!W52</f>
        <v>92.455834756164137</v>
      </c>
      <c r="N77" s="670"/>
      <c r="O77" s="244">
        <f>'VA 1DGT--'!W58</f>
        <v>75.126461373882464</v>
      </c>
      <c r="P77" s="248"/>
      <c r="Q77" s="667">
        <f>'VA 1DGT--'!W64</f>
        <v>102.1630925245383</v>
      </c>
      <c r="R77" s="670"/>
      <c r="S77" s="244">
        <f>'VA 1DGT--'!W70</f>
        <v>111.92965223695597</v>
      </c>
      <c r="T77" s="248"/>
      <c r="U77" s="667">
        <f>'VA 1DGT--'!W76</f>
        <v>157.4504354270891</v>
      </c>
      <c r="V77" s="670"/>
      <c r="W77" s="244">
        <f>'VA 1DGT--'!W82</f>
        <v>116.66984006092916</v>
      </c>
      <c r="X77" s="248"/>
      <c r="Y77" s="244">
        <f>'VA 1DGT--'!W88</f>
        <v>159.20990750901396</v>
      </c>
      <c r="Z77" s="248"/>
      <c r="AA77" s="646"/>
      <c r="AB77" s="646"/>
      <c r="AC77" s="646"/>
      <c r="AD77" s="646"/>
      <c r="AE77" s="646"/>
      <c r="AF77" s="646"/>
      <c r="AG77" s="646"/>
      <c r="AH77" s="646"/>
      <c r="AI77" s="646"/>
      <c r="AJ77" s="646"/>
      <c r="AK77" s="646"/>
      <c r="AL77" s="646"/>
      <c r="AM77" s="646"/>
      <c r="AN77" s="646"/>
      <c r="AO77" s="646"/>
    </row>
    <row r="78" spans="1:41" s="44" customFormat="1" ht="14.45" customHeight="1">
      <c r="A78" s="748"/>
      <c r="B78" s="666">
        <v>2013</v>
      </c>
      <c r="C78" s="244">
        <f>'VA 1DGT--'!X22</f>
        <v>66.473223999901165</v>
      </c>
      <c r="D78" s="246"/>
      <c r="E78" s="667">
        <f>'VA 1DGT--'!X28</f>
        <v>87.957410258989569</v>
      </c>
      <c r="F78" s="670"/>
      <c r="G78" s="244">
        <f>'VA 1DGT--'!X34</f>
        <v>85.313209996754296</v>
      </c>
      <c r="H78" s="246"/>
      <c r="I78" s="667">
        <f>'VA 1DGT--'!X40</f>
        <v>222.72490876123865</v>
      </c>
      <c r="J78" s="670"/>
      <c r="K78" s="244">
        <f>'VA 1DGT--'!X46</f>
        <v>79.343984763517071</v>
      </c>
      <c r="L78" s="246"/>
      <c r="M78" s="667">
        <f>'VA 1DGT--'!X52</f>
        <v>93.971796331108536</v>
      </c>
      <c r="N78" s="670"/>
      <c r="O78" s="244">
        <f>'VA 1DGT--'!X58</f>
        <v>77.383663177198741</v>
      </c>
      <c r="P78" s="248"/>
      <c r="Q78" s="667">
        <f>'VA 1DGT--'!X64</f>
        <v>108.21044796948411</v>
      </c>
      <c r="R78" s="670"/>
      <c r="S78" s="244">
        <f>'VA 1DGT--'!X70</f>
        <v>118.16225823803177</v>
      </c>
      <c r="T78" s="248"/>
      <c r="U78" s="667">
        <f>'VA 1DGT--'!X76</f>
        <v>160.7244765610524</v>
      </c>
      <c r="V78" s="670"/>
      <c r="W78" s="244">
        <f>'VA 1DGT--'!X82</f>
        <v>113.29017517136327</v>
      </c>
      <c r="X78" s="248"/>
      <c r="Y78" s="244">
        <f>'VA 1DGT--'!X88</f>
        <v>169.99921617808437</v>
      </c>
      <c r="Z78" s="248"/>
      <c r="AA78" s="646"/>
      <c r="AB78" s="646"/>
      <c r="AC78" s="646"/>
      <c r="AD78" s="646"/>
      <c r="AE78" s="646"/>
      <c r="AF78" s="646"/>
      <c r="AG78" s="646"/>
      <c r="AH78" s="646"/>
      <c r="AI78" s="646"/>
      <c r="AJ78" s="646"/>
      <c r="AK78" s="646"/>
      <c r="AL78" s="646"/>
      <c r="AM78" s="646"/>
      <c r="AN78" s="646"/>
      <c r="AO78" s="646"/>
    </row>
    <row r="79" spans="1:41" s="44" customFormat="1" ht="14.45" customHeight="1">
      <c r="A79" s="748"/>
      <c r="B79" s="666">
        <v>2014</v>
      </c>
      <c r="C79" s="247">
        <f>'VA 1DGT--'!Y22</f>
        <v>49.04775048518254</v>
      </c>
      <c r="D79" s="248"/>
      <c r="E79" s="669">
        <f>'VA 1DGT--'!Y28</f>
        <v>90.419629661154644</v>
      </c>
      <c r="F79" s="670"/>
      <c r="G79" s="247">
        <f>'VA 1DGT--'!Y34</f>
        <v>98.690901222546785</v>
      </c>
      <c r="H79" s="248"/>
      <c r="I79" s="669">
        <f>'VA 1DGT--'!Y40</f>
        <v>207.84133104443413</v>
      </c>
      <c r="J79" s="670"/>
      <c r="K79" s="247">
        <f>'VA 1DGT--'!Y46</f>
        <v>82.912919267802351</v>
      </c>
      <c r="L79" s="248"/>
      <c r="M79" s="669">
        <f>'VA 1DGT--'!Y52</f>
        <v>96.225330412937126</v>
      </c>
      <c r="N79" s="670"/>
      <c r="O79" s="247">
        <f>'VA 1DGT--'!Y58</f>
        <v>77.742798196683736</v>
      </c>
      <c r="P79" s="248"/>
      <c r="Q79" s="669">
        <f>'VA 1DGT--'!Y64</f>
        <v>111.47601990975485</v>
      </c>
      <c r="R79" s="670"/>
      <c r="S79" s="247">
        <f>'VA 1DGT--'!Y70</f>
        <v>122.75076592062491</v>
      </c>
      <c r="T79" s="248"/>
      <c r="U79" s="669">
        <f>'VA 1DGT--'!Y76</f>
        <v>174.68408375023159</v>
      </c>
      <c r="V79" s="670"/>
      <c r="W79" s="247">
        <f>'VA 1DGT--'!Y82</f>
        <v>118.23432343234322</v>
      </c>
      <c r="X79" s="248"/>
      <c r="Y79" s="247">
        <f>'VA 1DGT--'!Y88</f>
        <v>170.14030412290327</v>
      </c>
      <c r="Z79" s="248"/>
      <c r="AA79" s="646"/>
      <c r="AB79" s="646"/>
      <c r="AC79" s="646"/>
      <c r="AD79" s="646"/>
      <c r="AE79" s="646"/>
      <c r="AF79" s="646"/>
      <c r="AG79" s="646"/>
      <c r="AH79" s="646"/>
      <c r="AI79" s="646"/>
      <c r="AJ79" s="646"/>
      <c r="AK79" s="646"/>
      <c r="AL79" s="646"/>
      <c r="AM79" s="646"/>
      <c r="AN79" s="646"/>
      <c r="AO79" s="646"/>
    </row>
    <row r="80" spans="1:41" s="44" customFormat="1" ht="14.45" customHeight="1">
      <c r="A80" s="748"/>
      <c r="B80" s="666">
        <v>2015</v>
      </c>
      <c r="C80" s="244">
        <f>'VA 1DGT--'!Z22</f>
        <v>52.518475010167592</v>
      </c>
      <c r="D80" s="248"/>
      <c r="E80" s="667">
        <f>'VA 1DGT--'!Z28</f>
        <v>93.242438076961761</v>
      </c>
      <c r="F80" s="670"/>
      <c r="G80" s="244">
        <f>'VA 1DGT--'!Z34</f>
        <v>117.25089256734826</v>
      </c>
      <c r="H80" s="248"/>
      <c r="I80" s="667">
        <f>'VA 1DGT--'!Z40</f>
        <v>212.90300253518649</v>
      </c>
      <c r="J80" s="670"/>
      <c r="K80" s="244">
        <f>'VA 1DGT--'!Z46</f>
        <v>87.901809332345778</v>
      </c>
      <c r="L80" s="248"/>
      <c r="M80" s="667">
        <f>'VA 1DGT--'!Z52</f>
        <v>103.46135936395149</v>
      </c>
      <c r="N80" s="670"/>
      <c r="O80" s="244">
        <f>'VA 1DGT--'!Z58</f>
        <v>83.537862000458475</v>
      </c>
      <c r="P80" s="248"/>
      <c r="Q80" s="667">
        <f>'VA 1DGT--'!Z64</f>
        <v>120.58426757221937</v>
      </c>
      <c r="R80" s="670"/>
      <c r="S80" s="244">
        <f>'VA 1DGT--'!Z70</f>
        <v>134.04195607942188</v>
      </c>
      <c r="T80" s="248"/>
      <c r="U80" s="667">
        <f>'VA 1DGT--'!Z76</f>
        <v>181.2340188993885</v>
      </c>
      <c r="V80" s="670"/>
      <c r="W80" s="244">
        <f>'VA 1DGT--'!Z82</f>
        <v>125.70925361766946</v>
      </c>
      <c r="X80" s="248"/>
      <c r="Y80" s="244">
        <f>'VA 1DGT--'!Z88</f>
        <v>192.12650885718764</v>
      </c>
      <c r="Z80" s="248"/>
      <c r="AA80" s="646"/>
      <c r="AB80" s="646"/>
      <c r="AC80" s="646"/>
      <c r="AD80" s="646"/>
      <c r="AE80" s="646"/>
      <c r="AF80" s="646"/>
      <c r="AG80" s="646"/>
      <c r="AH80" s="646"/>
      <c r="AI80" s="646"/>
      <c r="AJ80" s="646"/>
      <c r="AK80" s="646"/>
      <c r="AL80" s="646"/>
      <c r="AM80" s="646"/>
      <c r="AN80" s="646"/>
      <c r="AO80" s="646"/>
    </row>
    <row r="81" spans="1:41" s="44" customFormat="1" ht="14.45" customHeight="1">
      <c r="A81" s="748"/>
      <c r="B81" s="666">
        <v>2016</v>
      </c>
      <c r="C81" s="244">
        <f>'VA 1DGT--'!AA22</f>
        <v>22.906553853687047</v>
      </c>
      <c r="D81" s="248"/>
      <c r="E81" s="667">
        <f>'VA 1DGT--'!AA28</f>
        <v>105.49936935612421</v>
      </c>
      <c r="F81" s="670"/>
      <c r="G81" s="244">
        <f>'VA 1DGT--'!AA34</f>
        <v>135.04273504273505</v>
      </c>
      <c r="H81" s="248"/>
      <c r="I81" s="667">
        <f>'VA 1DGT--'!AA40</f>
        <v>273.3160423222846</v>
      </c>
      <c r="J81" s="670"/>
      <c r="K81" s="244">
        <f>'VA 1DGT--'!AA46</f>
        <v>97.464818537720873</v>
      </c>
      <c r="L81" s="248"/>
      <c r="M81" s="667">
        <f>'VA 1DGT--'!AA52</f>
        <v>106.567442181329</v>
      </c>
      <c r="N81" s="670"/>
      <c r="O81" s="244">
        <f>'VA 1DGT--'!AA58</f>
        <v>88.305952471918701</v>
      </c>
      <c r="P81" s="248"/>
      <c r="Q81" s="667">
        <f>'VA 1DGT--'!AA64</f>
        <v>123.19393403730754</v>
      </c>
      <c r="R81" s="670"/>
      <c r="S81" s="244">
        <f>'VA 1DGT--'!AA70</f>
        <v>146.90708388877198</v>
      </c>
      <c r="T81" s="248"/>
      <c r="U81" s="667">
        <f>'VA 1DGT--'!AA76</f>
        <v>190.42616268297198</v>
      </c>
      <c r="V81" s="670"/>
      <c r="W81" s="244">
        <f>'VA 1DGT--'!AA82</f>
        <v>133.95849200304644</v>
      </c>
      <c r="X81" s="248"/>
      <c r="Y81" s="244">
        <f>'VA 1DGT--'!AA88</f>
        <v>196.53158802320112</v>
      </c>
      <c r="Z81" s="248"/>
      <c r="AA81" s="646"/>
      <c r="AB81" s="646"/>
      <c r="AC81" s="646"/>
      <c r="AD81" s="646"/>
      <c r="AE81" s="646"/>
      <c r="AF81" s="646"/>
      <c r="AG81" s="646"/>
      <c r="AH81" s="646"/>
      <c r="AI81" s="646"/>
      <c r="AJ81" s="646"/>
      <c r="AK81" s="646"/>
      <c r="AL81" s="646"/>
      <c r="AM81" s="646"/>
      <c r="AN81" s="646"/>
      <c r="AO81" s="646"/>
    </row>
    <row r="82" spans="1:41" s="44" customFormat="1" ht="14.45" customHeight="1">
      <c r="A82" s="748"/>
      <c r="B82" s="671">
        <v>2017</v>
      </c>
      <c r="C82" s="257">
        <f>'VA 1DGT--'!AB22</f>
        <v>29.308790257166297</v>
      </c>
      <c r="D82" s="680"/>
      <c r="E82" s="753">
        <f>'VA 1DGT--'!AB28</f>
        <v>105.83132791160152</v>
      </c>
      <c r="F82" s="679"/>
      <c r="G82" s="257">
        <f>'VA 1DGT--'!AB34</f>
        <v>125.93854809044683</v>
      </c>
      <c r="H82" s="680"/>
      <c r="I82" s="753">
        <f>'VA 1DGT--'!AB40</f>
        <v>234.92696079129738</v>
      </c>
      <c r="J82" s="679"/>
      <c r="K82" s="257">
        <f>'VA 1DGT--'!AB46</f>
        <v>101.16283991112051</v>
      </c>
      <c r="L82" s="680"/>
      <c r="M82" s="753">
        <f>'VA 1DGT--'!AB52</f>
        <v>111.74424687695819</v>
      </c>
      <c r="N82" s="679"/>
      <c r="O82" s="257">
        <f>'VA 1DGT--'!AB58</f>
        <v>86.317719874684826</v>
      </c>
      <c r="P82" s="680"/>
      <c r="Q82" s="753">
        <f>'VA 1DGT--'!AB64</f>
        <v>126.13387914592735</v>
      </c>
      <c r="R82" s="679"/>
      <c r="S82" s="257">
        <f>'VA 1DGT--'!AB70</f>
        <v>145.34483968287375</v>
      </c>
      <c r="T82" s="680"/>
      <c r="U82" s="753">
        <f>'VA 1DGT--'!AB76</f>
        <v>198.05632758940149</v>
      </c>
      <c r="V82" s="679"/>
      <c r="W82" s="257">
        <f>'VA 1DGT--'!AB82</f>
        <v>161.09259964457985</v>
      </c>
      <c r="X82" s="680"/>
      <c r="Y82" s="257">
        <f>'VA 1DGT--'!AB88</f>
        <v>194.72879761718139</v>
      </c>
      <c r="Z82" s="680"/>
      <c r="AA82" s="646"/>
      <c r="AB82" s="646"/>
      <c r="AC82" s="646"/>
      <c r="AD82" s="646"/>
      <c r="AE82" s="646"/>
      <c r="AF82" s="646"/>
      <c r="AG82" s="646"/>
      <c r="AH82" s="646"/>
      <c r="AI82" s="646"/>
      <c r="AJ82" s="646"/>
      <c r="AK82" s="646"/>
      <c r="AL82" s="646"/>
      <c r="AM82" s="646"/>
      <c r="AN82" s="646"/>
      <c r="AO82" s="646"/>
    </row>
    <row r="83" spans="1:41" s="44" customFormat="1" ht="14.45" customHeight="1">
      <c r="A83" s="748"/>
      <c r="B83" s="666">
        <v>2018</v>
      </c>
      <c r="C83" s="781">
        <f>'VA 1DGT--'!AC22</f>
        <v>111.33165054350279</v>
      </c>
      <c r="D83" s="680"/>
      <c r="E83" s="756">
        <f>'VA 1DGT--'!AC28</f>
        <v>104.43926860786331</v>
      </c>
      <c r="F83" s="670"/>
      <c r="G83" s="673">
        <f>'VA 1DGT--'!AC34</f>
        <v>120.28562155144432</v>
      </c>
      <c r="H83" s="248"/>
      <c r="I83" s="756">
        <f>'VA 1DGT--'!AC40</f>
        <v>268.18327993980813</v>
      </c>
      <c r="J83" s="670"/>
      <c r="K83" s="673">
        <f>'VA 1DGT--'!AC46</f>
        <v>109.2794413289599</v>
      </c>
      <c r="L83" s="248"/>
      <c r="M83" s="756">
        <f>'VA 1DGT--'!AC52</f>
        <v>108.63184036700413</v>
      </c>
      <c r="N83" s="670"/>
      <c r="O83" s="677">
        <f>'VA 1DGT--'!AC58</f>
        <v>89.284022312218212</v>
      </c>
      <c r="P83" s="248"/>
      <c r="Q83" s="756">
        <f>'VA 1DGT--'!AC64</f>
        <v>132.66967483834955</v>
      </c>
      <c r="R83" s="670"/>
      <c r="S83" s="677">
        <f>'VA 1DGT--'!AC70</f>
        <v>153.82960312448841</v>
      </c>
      <c r="T83" s="248"/>
      <c r="U83" s="756">
        <f>'VA 1DGT--'!AC76</f>
        <v>310.93199925884744</v>
      </c>
      <c r="V83" s="670"/>
      <c r="W83" s="677">
        <f>'VA 1DGT--'!AC82</f>
        <v>158.89343742066512</v>
      </c>
      <c r="X83" s="248"/>
      <c r="Y83" s="677">
        <f>'VA 1DGT--'!AC88</f>
        <v>204.81658567173542</v>
      </c>
      <c r="Z83" s="248"/>
      <c r="AA83" s="646"/>
      <c r="AB83" s="646"/>
      <c r="AC83" s="646"/>
      <c r="AD83" s="646"/>
      <c r="AE83" s="646"/>
      <c r="AF83" s="646"/>
      <c r="AG83" s="646"/>
      <c r="AH83" s="646"/>
      <c r="AI83" s="646"/>
      <c r="AJ83" s="646"/>
      <c r="AK83" s="646"/>
      <c r="AL83" s="646"/>
      <c r="AM83" s="646"/>
      <c r="AN83" s="646"/>
      <c r="AO83" s="646"/>
    </row>
    <row r="84" spans="1:41" s="44" customFormat="1" ht="14.45" customHeight="1">
      <c r="A84" s="748"/>
      <c r="B84" s="666">
        <v>2019</v>
      </c>
      <c r="C84" s="244">
        <f>'VA 1DGT--'!AD22</f>
        <v>6.4585947721564585</v>
      </c>
      <c r="D84" s="248">
        <f>'VA 1DGT--'!AD$22</f>
        <v>6.4585947721564585</v>
      </c>
      <c r="E84" s="244">
        <f>'VA 1DGT--'!AD28</f>
        <v>118.36682581074494</v>
      </c>
      <c r="F84" s="670">
        <f>'VA 1DGT--'!$AD$28</f>
        <v>118.36682581074494</v>
      </c>
      <c r="G84" s="244">
        <f>'VA 1DGT--'!AD34</f>
        <v>144.43903494536406</v>
      </c>
      <c r="H84" s="248">
        <f>'VA 1DGT--'!$AD$34</f>
        <v>144.43903494536406</v>
      </c>
      <c r="I84" s="667">
        <f>'VA 1DGT--'!AD40</f>
        <v>230.41979825599253</v>
      </c>
      <c r="J84" s="670">
        <f>'VA 1DGT--'!$AD$40</f>
        <v>230.41979825599253</v>
      </c>
      <c r="K84" s="244">
        <f>'VA 1DGT--'!AD46</f>
        <v>116.28504920114271</v>
      </c>
      <c r="L84" s="248">
        <f>'VA 1DGT--'!$AD$46</f>
        <v>116.28504920114271</v>
      </c>
      <c r="M84" s="667">
        <f>'VA 1DGT--'!AD52</f>
        <v>113.45969220863586</v>
      </c>
      <c r="N84" s="670">
        <f>'VA 1DGT--'!$AD$52</f>
        <v>113.45969220863586</v>
      </c>
      <c r="O84" s="244">
        <f>'VA 1DGT--'!AD58</f>
        <v>89.73637961335676</v>
      </c>
      <c r="P84" s="248">
        <f>'VA 1DGT--'!$AD$58</f>
        <v>89.73637961335676</v>
      </c>
      <c r="Q84" s="667">
        <f>'VA 1DGT--'!AD64</f>
        <v>135.72126343210681</v>
      </c>
      <c r="R84" s="670">
        <f>'VA 1DGT--'!$AD$64</f>
        <v>135.72126343210681</v>
      </c>
      <c r="S84" s="244">
        <f>'VA 1DGT--'!AD70</f>
        <v>164.5969269627447</v>
      </c>
      <c r="T84" s="248">
        <f>'VA 1DGT--'!$AD$70</f>
        <v>164.5969269627447</v>
      </c>
      <c r="U84" s="667">
        <f>'VA 1DGT--'!AD76</f>
        <v>311.05058365758754</v>
      </c>
      <c r="V84" s="670">
        <f>'VA 1DGT--'!$AD$76</f>
        <v>311.05058365758754</v>
      </c>
      <c r="W84" s="244">
        <f>'VA 1DGT--'!AD82</f>
        <v>160.33891850723535</v>
      </c>
      <c r="X84" s="248">
        <f>'VA 1DGT--'!AD82</f>
        <v>160.33891850723535</v>
      </c>
      <c r="Y84" s="244">
        <f>'VA 1DGT--'!AD88</f>
        <v>216.59350995453835</v>
      </c>
      <c r="Z84" s="248">
        <f>'VA 1DGT--'!$AD$88</f>
        <v>216.59350995453835</v>
      </c>
      <c r="AA84" s="646"/>
      <c r="AB84" s="646"/>
      <c r="AC84" s="646"/>
      <c r="AD84" s="646"/>
      <c r="AE84" s="646"/>
      <c r="AF84" s="646"/>
      <c r="AG84" s="646"/>
      <c r="AH84" s="646"/>
      <c r="AI84" s="646"/>
      <c r="AJ84" s="646"/>
      <c r="AK84" s="646"/>
      <c r="AL84" s="646"/>
      <c r="AM84" s="646"/>
      <c r="AN84" s="646"/>
      <c r="AO84" s="646"/>
    </row>
    <row r="85" spans="1:41" s="44" customFormat="1" ht="14.45" customHeight="1">
      <c r="A85" s="748"/>
      <c r="B85" s="666" t="s">
        <v>262</v>
      </c>
      <c r="C85" s="249"/>
      <c r="D85" s="248">
        <f>'VA 1DGT--'!AE$22</f>
        <v>48.705637166912133</v>
      </c>
      <c r="E85" s="667"/>
      <c r="F85" s="670">
        <f>'VA 1DGT--'!$AE$28</f>
        <v>121.16939171883342</v>
      </c>
      <c r="G85" s="249"/>
      <c r="H85" s="248">
        <f>'VA 1DGT--'!$AE$34</f>
        <v>125.12235745969923</v>
      </c>
      <c r="I85" s="667"/>
      <c r="J85" s="670">
        <f>'VA 1DGT--'!$AE$40</f>
        <v>192.47302008240908</v>
      </c>
      <c r="K85" s="249"/>
      <c r="L85" s="248">
        <f>'VA 1DGT--'!$AE$46</f>
        <v>121.07819913236695</v>
      </c>
      <c r="M85" s="667"/>
      <c r="N85" s="670">
        <f>'VA 1DGT--'!$AE$52</f>
        <v>111.34781458933365</v>
      </c>
      <c r="O85" s="244"/>
      <c r="P85" s="248">
        <f>'VA 1DGT--'!$AE$58</f>
        <v>88.313023611217218</v>
      </c>
      <c r="Q85" s="667"/>
      <c r="R85" s="670">
        <f>'VA 1DGT--'!$AE$64</f>
        <v>133.00740847560127</v>
      </c>
      <c r="S85" s="244"/>
      <c r="T85" s="248">
        <f>'VA 1DGT--'!$AE$70</f>
        <v>168.27421829322483</v>
      </c>
      <c r="U85" s="667"/>
      <c r="V85" s="670">
        <f>'VA 1DGT--'!$AE$76</f>
        <v>318.62172503242539</v>
      </c>
      <c r="W85" s="244"/>
      <c r="X85" s="248">
        <f>'VA 1DGT--'!AE82</f>
        <v>165.4042809088601</v>
      </c>
      <c r="Y85" s="244"/>
      <c r="Z85" s="248">
        <f>'VA 1DGT--'!$AE$88</f>
        <v>223.50048596958774</v>
      </c>
      <c r="AA85" s="646"/>
      <c r="AB85" s="646"/>
      <c r="AC85" s="646"/>
      <c r="AD85" s="646"/>
      <c r="AE85" s="646"/>
      <c r="AF85" s="646"/>
      <c r="AG85" s="646"/>
      <c r="AH85" s="646"/>
      <c r="AI85" s="646"/>
      <c r="AJ85" s="646"/>
      <c r="AK85" s="646"/>
      <c r="AL85" s="646"/>
      <c r="AM85" s="646"/>
      <c r="AN85" s="646"/>
      <c r="AO85" s="646"/>
    </row>
    <row r="86" spans="1:41" s="44" customFormat="1" ht="14.45" customHeight="1">
      <c r="A86" s="748"/>
      <c r="B86" s="666" t="s">
        <v>263</v>
      </c>
      <c r="C86" s="249"/>
      <c r="D86" s="248">
        <f>'VA 1DGT--'!AF$22</f>
        <v>43.318750452908482</v>
      </c>
      <c r="E86" s="667"/>
      <c r="F86" s="670">
        <f>'VA 1DGT--'!$AF$28</f>
        <v>117.25090108563602</v>
      </c>
      <c r="G86" s="249"/>
      <c r="H86" s="248">
        <f>'VA 1DGT--'!$AF$34</f>
        <v>132.77025965595581</v>
      </c>
      <c r="I86" s="667"/>
      <c r="J86" s="670">
        <f>'VA 1DGT--'!$AF$40</f>
        <v>200.93267979760932</v>
      </c>
      <c r="K86" s="249"/>
      <c r="L86" s="248">
        <f>'VA 1DGT--'!$AF$46</f>
        <v>133.08254893662047</v>
      </c>
      <c r="M86" s="667"/>
      <c r="N86" s="670">
        <f>'VA 1DGT--'!$AF$52</f>
        <v>134.3898820918775</v>
      </c>
      <c r="O86" s="244"/>
      <c r="P86" s="248">
        <f>'VA 1DGT--'!$AF$58</f>
        <v>108.24310842821119</v>
      </c>
      <c r="Q86" s="667"/>
      <c r="R86" s="670">
        <f>'VA 1DGT--'!$AF$64</f>
        <v>158.03666418570032</v>
      </c>
      <c r="S86" s="244"/>
      <c r="T86" s="248">
        <f>'VA 1DGT--'!$AF$70</f>
        <v>172.52798007437033</v>
      </c>
      <c r="U86" s="667"/>
      <c r="V86" s="670">
        <f>'VA 1DGT--'!$AF$76</f>
        <v>328.46105799518244</v>
      </c>
      <c r="W86" s="244"/>
      <c r="X86" s="248">
        <f>'VA 1DGT--'!AF82</f>
        <v>183.18436309977153</v>
      </c>
      <c r="Y86" s="244"/>
      <c r="Z86" s="248">
        <f>'VA 1DGT--'!$AF$88</f>
        <v>246.13146653080423</v>
      </c>
      <c r="AA86" s="646"/>
      <c r="AB86" s="646"/>
      <c r="AC86" s="646"/>
      <c r="AD86" s="646"/>
      <c r="AE86" s="646"/>
      <c r="AF86" s="646"/>
      <c r="AG86" s="646"/>
      <c r="AH86" s="646"/>
      <c r="AI86" s="646"/>
      <c r="AJ86" s="646"/>
      <c r="AK86" s="646"/>
      <c r="AL86" s="646"/>
      <c r="AM86" s="646"/>
      <c r="AN86" s="646"/>
      <c r="AO86" s="646"/>
    </row>
    <row r="87" spans="1:41" s="44" customFormat="1" ht="15" customHeight="1" thickBot="1">
      <c r="A87" s="758"/>
      <c r="B87" s="759" t="s">
        <v>264</v>
      </c>
      <c r="C87" s="782"/>
      <c r="D87" s="763">
        <f>'VA 1DGT--'!AG$22</f>
        <v>52.006222005717063</v>
      </c>
      <c r="E87" s="764"/>
      <c r="F87" s="761">
        <f>'VA 1DGT--'!$AG$28</f>
        <v>119.34038906471255</v>
      </c>
      <c r="G87" s="782"/>
      <c r="H87" s="763">
        <f>'VA 1DGT--'!$AG$34</f>
        <v>136.65071243102889</v>
      </c>
      <c r="I87" s="764"/>
      <c r="J87" s="761">
        <f>'VA 1DGT--'!$AG$40</f>
        <v>206.05678473129157</v>
      </c>
      <c r="K87" s="782"/>
      <c r="L87" s="763">
        <f>'VA 1DGT--'!$AG$46</f>
        <v>139.23267167495504</v>
      </c>
      <c r="M87" s="764"/>
      <c r="N87" s="761">
        <f>'VA 1DGT--'!$AG$52</f>
        <v>141.20179017988031</v>
      </c>
      <c r="O87" s="762"/>
      <c r="P87" s="763">
        <f>'VA 1DGT--'!$AG$58</f>
        <v>112.97216321540462</v>
      </c>
      <c r="Q87" s="764"/>
      <c r="R87" s="761">
        <f>'VA 1DGT--'!$AG$64</f>
        <v>170.71765409126854</v>
      </c>
      <c r="S87" s="762"/>
      <c r="T87" s="763">
        <f>'VA 1DGT--'!$AG$70</f>
        <v>182.91609485722307</v>
      </c>
      <c r="U87" s="764"/>
      <c r="V87" s="761">
        <f>'VA 1DGT--'!$AG$76</f>
        <v>364.24537706133032</v>
      </c>
      <c r="W87" s="762"/>
      <c r="X87" s="763">
        <f>'VA 1DGT--'!AG82</f>
        <v>194.31066419141914</v>
      </c>
      <c r="Y87" s="762"/>
      <c r="Z87" s="763">
        <f>'VA 1DGT--'!$AG$88</f>
        <v>263.06163583633804</v>
      </c>
      <c r="AA87" s="646"/>
      <c r="AB87" s="646"/>
      <c r="AC87" s="646"/>
      <c r="AD87" s="646"/>
      <c r="AE87" s="646"/>
      <c r="AF87" s="646"/>
      <c r="AG87" s="646"/>
      <c r="AH87" s="646"/>
      <c r="AI87" s="646"/>
      <c r="AJ87" s="646"/>
      <c r="AK87" s="646"/>
      <c r="AL87" s="646"/>
      <c r="AM87" s="646"/>
      <c r="AN87" s="646"/>
      <c r="AO87" s="646"/>
    </row>
    <row r="88" spans="1:41" s="44" customFormat="1">
      <c r="A88" s="646"/>
      <c r="B88" s="646"/>
      <c r="C88" s="646"/>
      <c r="D88" s="646"/>
      <c r="E88" s="647"/>
      <c r="F88" s="647"/>
      <c r="G88" s="646"/>
      <c r="H88" s="646"/>
      <c r="I88" s="647"/>
      <c r="J88" s="647"/>
      <c r="K88" s="647"/>
      <c r="L88" s="646"/>
      <c r="M88" s="646"/>
      <c r="N88" s="646"/>
      <c r="O88" s="646"/>
      <c r="P88" s="646"/>
      <c r="Q88" s="646"/>
      <c r="R88" s="646"/>
      <c r="S88" s="646"/>
      <c r="T88" s="646"/>
      <c r="U88" s="646"/>
      <c r="V88" s="646"/>
      <c r="W88" s="646"/>
      <c r="X88" s="646"/>
      <c r="Y88" s="646"/>
      <c r="Z88" s="646"/>
      <c r="AA88" s="646"/>
      <c r="AB88" s="646"/>
      <c r="AC88" s="646"/>
      <c r="AD88" s="646"/>
      <c r="AE88" s="646"/>
      <c r="AF88" s="646"/>
      <c r="AG88" s="646"/>
      <c r="AH88" s="646"/>
      <c r="AI88" s="646"/>
      <c r="AJ88" s="646"/>
      <c r="AK88" s="646"/>
      <c r="AL88" s="646"/>
      <c r="AM88" s="646"/>
      <c r="AN88" s="646"/>
      <c r="AO88" s="646"/>
    </row>
    <row r="89" spans="1:41" s="44" customFormat="1">
      <c r="A89" s="646"/>
      <c r="B89" s="646"/>
      <c r="C89" s="646"/>
      <c r="D89" s="646"/>
      <c r="E89" s="647"/>
      <c r="F89" s="647"/>
      <c r="G89" s="646"/>
      <c r="H89" s="646"/>
      <c r="I89" s="647"/>
      <c r="J89" s="647"/>
      <c r="K89" s="647"/>
      <c r="L89" s="646"/>
      <c r="M89" s="646"/>
      <c r="N89" s="646"/>
      <c r="O89" s="646"/>
      <c r="P89" s="646"/>
      <c r="Q89" s="646"/>
      <c r="R89" s="646"/>
      <c r="S89" s="646"/>
      <c r="T89" s="646"/>
      <c r="U89" s="646"/>
      <c r="V89" s="646"/>
      <c r="W89" s="646"/>
      <c r="X89" s="646"/>
      <c r="Y89" s="646"/>
      <c r="Z89" s="646"/>
      <c r="AA89" s="646"/>
      <c r="AB89" s="646"/>
      <c r="AC89" s="646"/>
      <c r="AD89" s="646"/>
      <c r="AE89" s="646"/>
      <c r="AF89" s="646"/>
      <c r="AG89" s="646"/>
      <c r="AH89" s="646"/>
      <c r="AI89" s="646"/>
      <c r="AJ89" s="646"/>
      <c r="AK89" s="646"/>
      <c r="AL89" s="646"/>
      <c r="AM89" s="646"/>
      <c r="AN89" s="646"/>
      <c r="AO89" s="646"/>
    </row>
    <row r="90" spans="1:41" s="44" customFormat="1" ht="15.6">
      <c r="A90" s="648" t="s">
        <v>287</v>
      </c>
      <c r="B90" s="646"/>
      <c r="C90" s="646"/>
      <c r="D90" s="646"/>
      <c r="E90" s="647"/>
      <c r="F90" s="647"/>
      <c r="G90" s="646"/>
      <c r="H90" s="646"/>
      <c r="I90" s="647"/>
      <c r="J90" s="647"/>
      <c r="K90" s="647"/>
      <c r="L90" s="646"/>
      <c r="M90" s="646"/>
      <c r="N90" s="646"/>
      <c r="O90" s="646"/>
      <c r="P90" s="646"/>
      <c r="Q90" s="646"/>
      <c r="R90" s="646"/>
      <c r="S90" s="646"/>
      <c r="T90" s="646"/>
      <c r="U90" s="646"/>
      <c r="V90" s="646"/>
      <c r="W90" s="646"/>
      <c r="X90" s="646"/>
      <c r="Y90" s="646"/>
      <c r="Z90" s="646"/>
      <c r="AA90" s="646"/>
      <c r="AB90" s="646"/>
      <c r="AC90" s="646"/>
      <c r="AD90" s="646"/>
      <c r="AE90" s="646"/>
      <c r="AF90" s="646"/>
      <c r="AG90" s="646"/>
      <c r="AH90" s="646"/>
      <c r="AI90" s="646"/>
      <c r="AJ90" s="646"/>
      <c r="AK90" s="646"/>
      <c r="AL90" s="646"/>
      <c r="AM90" s="646"/>
      <c r="AN90" s="646"/>
      <c r="AO90" s="646"/>
    </row>
    <row r="91" spans="1:41" s="44" customFormat="1" ht="14.45" thickBot="1">
      <c r="A91" s="646"/>
      <c r="B91" s="646"/>
      <c r="C91" s="646"/>
      <c r="D91" s="646"/>
      <c r="E91" s="647"/>
      <c r="F91" s="647"/>
      <c r="G91" s="646"/>
      <c r="H91" s="646"/>
      <c r="I91" s="647"/>
      <c r="J91" s="647"/>
      <c r="K91" s="647"/>
      <c r="L91" s="646"/>
      <c r="M91" s="646"/>
      <c r="N91" s="646"/>
      <c r="O91" s="646"/>
      <c r="P91" s="646"/>
      <c r="Q91" s="646"/>
      <c r="R91" s="646"/>
      <c r="S91" s="646"/>
      <c r="T91" s="646"/>
      <c r="U91" s="646"/>
      <c r="V91" s="646"/>
      <c r="W91" s="646"/>
      <c r="X91" s="646"/>
      <c r="Y91" s="646"/>
      <c r="Z91" s="646"/>
      <c r="AA91" s="646"/>
      <c r="AB91" s="646"/>
      <c r="AC91" s="646"/>
      <c r="AD91" s="646"/>
      <c r="AE91" s="646"/>
      <c r="AF91" s="646"/>
      <c r="AG91" s="646"/>
      <c r="AH91" s="646"/>
      <c r="AI91" s="646"/>
      <c r="AJ91" s="646"/>
      <c r="AK91" s="646"/>
      <c r="AL91" s="646"/>
      <c r="AM91" s="646"/>
      <c r="AN91" s="646"/>
      <c r="AO91" s="646"/>
    </row>
    <row r="92" spans="1:41" s="44" customFormat="1" ht="30" customHeight="1" thickBot="1">
      <c r="A92" s="691" t="str">
        <f>Translate!B11</f>
        <v>Number of SMEs in Denmark</v>
      </c>
      <c r="B92" s="692"/>
      <c r="C92" s="695" t="s">
        <v>288</v>
      </c>
      <c r="D92" s="696"/>
      <c r="E92" s="767" t="s">
        <v>289</v>
      </c>
      <c r="F92" s="768"/>
      <c r="G92" s="695" t="s">
        <v>290</v>
      </c>
      <c r="H92" s="696"/>
      <c r="I92" s="767" t="s">
        <v>291</v>
      </c>
      <c r="J92" s="768"/>
      <c r="K92" s="695" t="s">
        <v>292</v>
      </c>
      <c r="L92" s="696"/>
      <c r="M92" s="770" t="s">
        <v>293</v>
      </c>
      <c r="N92" s="771"/>
      <c r="O92" s="646"/>
      <c r="P92" s="646"/>
      <c r="Q92" s="646"/>
      <c r="R92" s="646"/>
      <c r="S92" s="646"/>
      <c r="T92" s="646"/>
      <c r="U92" s="646"/>
      <c r="V92" s="646"/>
      <c r="W92" s="646"/>
      <c r="X92" s="646"/>
      <c r="Y92" s="646"/>
      <c r="Z92" s="646"/>
      <c r="AA92" s="646"/>
      <c r="AB92" s="646"/>
      <c r="AC92" s="646"/>
      <c r="AD92" s="646"/>
      <c r="AE92" s="646"/>
      <c r="AF92" s="646"/>
      <c r="AG92" s="646"/>
      <c r="AH92" s="646"/>
      <c r="AI92" s="646"/>
      <c r="AJ92" s="646"/>
      <c r="AK92" s="646"/>
      <c r="AL92" s="646"/>
      <c r="AM92" s="646"/>
      <c r="AN92" s="646"/>
      <c r="AO92" s="646"/>
    </row>
    <row r="93" spans="1:41" s="44" customFormat="1" ht="14.45" customHeight="1">
      <c r="A93" s="698"/>
      <c r="B93" s="699">
        <v>2008</v>
      </c>
      <c r="C93" s="702">
        <f>'Knowledge Intensity'!AG6</f>
        <v>100</v>
      </c>
      <c r="D93" s="703"/>
      <c r="E93" s="700">
        <f>'Knowledge Intensity'!AG7</f>
        <v>100</v>
      </c>
      <c r="F93" s="728"/>
      <c r="G93" s="702">
        <f>'Knowledge Intensity'!AG8</f>
        <v>100</v>
      </c>
      <c r="H93" s="703"/>
      <c r="I93" s="700">
        <f>'Knowledge Intensity'!AG9</f>
        <v>100</v>
      </c>
      <c r="J93" s="728"/>
      <c r="K93" s="702">
        <f>'Knowledge Intensity'!AG13</f>
        <v>100</v>
      </c>
      <c r="L93" s="703"/>
      <c r="M93" s="702">
        <f>'Knowledge Intensity'!AG17</f>
        <v>100</v>
      </c>
      <c r="N93" s="703"/>
      <c r="O93" s="646"/>
      <c r="P93" s="646"/>
      <c r="Q93" s="646"/>
      <c r="R93" s="646"/>
      <c r="S93" s="646"/>
      <c r="T93" s="646"/>
      <c r="U93" s="646"/>
      <c r="V93" s="646"/>
      <c r="W93" s="646"/>
      <c r="X93" s="646"/>
      <c r="Y93" s="646"/>
      <c r="Z93" s="646"/>
      <c r="AA93" s="646"/>
      <c r="AB93" s="646"/>
      <c r="AC93" s="646"/>
      <c r="AD93" s="646"/>
      <c r="AE93" s="646"/>
      <c r="AF93" s="646"/>
      <c r="AG93" s="646"/>
      <c r="AH93" s="646"/>
      <c r="AI93" s="646"/>
      <c r="AJ93" s="646"/>
      <c r="AK93" s="646"/>
      <c r="AL93" s="646"/>
      <c r="AM93" s="646"/>
      <c r="AN93" s="646"/>
      <c r="AO93" s="646"/>
    </row>
    <row r="94" spans="1:41" s="44" customFormat="1" ht="14.45" customHeight="1">
      <c r="A94" s="698"/>
      <c r="B94" s="707">
        <v>2009</v>
      </c>
      <c r="C94" s="710">
        <f>'Knowledge Intensity'!AH6</f>
        <v>100.16207455429497</v>
      </c>
      <c r="D94" s="711"/>
      <c r="E94" s="708">
        <f>'Knowledge Intensity'!AH7</f>
        <v>99.316109422492403</v>
      </c>
      <c r="F94" s="714"/>
      <c r="G94" s="710">
        <f>'Knowledge Intensity'!AH8</f>
        <v>95.105875753751221</v>
      </c>
      <c r="H94" s="711"/>
      <c r="I94" s="708">
        <f>'Knowledge Intensity'!AH9</f>
        <v>96.305459343559292</v>
      </c>
      <c r="J94" s="714"/>
      <c r="K94" s="710">
        <f>'Knowledge Intensity'!AH13</f>
        <v>98.267179416746785</v>
      </c>
      <c r="L94" s="711"/>
      <c r="M94" s="710">
        <f>'Knowledge Intensity'!AH17</f>
        <v>96.822060540734753</v>
      </c>
      <c r="N94" s="711"/>
      <c r="O94" s="646"/>
      <c r="P94" s="646"/>
      <c r="Q94" s="646"/>
      <c r="R94" s="646"/>
      <c r="S94" s="646"/>
      <c r="T94" s="646"/>
      <c r="U94" s="646"/>
      <c r="V94" s="646"/>
      <c r="W94" s="646"/>
      <c r="X94" s="646"/>
      <c r="Y94" s="646"/>
      <c r="Z94" s="646"/>
      <c r="AA94" s="646"/>
      <c r="AB94" s="646"/>
      <c r="AC94" s="646"/>
      <c r="AD94" s="646"/>
      <c r="AE94" s="646"/>
      <c r="AF94" s="646"/>
      <c r="AG94" s="646"/>
      <c r="AH94" s="646"/>
      <c r="AI94" s="646"/>
      <c r="AJ94" s="646"/>
      <c r="AK94" s="646"/>
      <c r="AL94" s="646"/>
      <c r="AM94" s="646"/>
      <c r="AN94" s="646"/>
      <c r="AO94" s="646"/>
    </row>
    <row r="95" spans="1:41" s="44" customFormat="1" ht="14.45" customHeight="1">
      <c r="A95" s="698"/>
      <c r="B95" s="707">
        <v>2010</v>
      </c>
      <c r="C95" s="710">
        <f>'Knowledge Intensity'!AI6</f>
        <v>98.865478119935176</v>
      </c>
      <c r="D95" s="711"/>
      <c r="E95" s="708">
        <f>'Knowledge Intensity'!AI7</f>
        <v>99.240121580547111</v>
      </c>
      <c r="F95" s="714"/>
      <c r="G95" s="710">
        <f>'Knowledge Intensity'!AI8</f>
        <v>93.156640022437244</v>
      </c>
      <c r="H95" s="711"/>
      <c r="I95" s="708">
        <f>'Knowledge Intensity'!AI9</f>
        <v>93.946890978063664</v>
      </c>
      <c r="J95" s="714"/>
      <c r="K95" s="710">
        <f>'Knowledge Intensity'!AI13</f>
        <v>104.7566726182301</v>
      </c>
      <c r="L95" s="711"/>
      <c r="M95" s="710">
        <f>'Knowledge Intensity'!AI17</f>
        <v>97.623282134195634</v>
      </c>
      <c r="N95" s="711"/>
      <c r="O95" s="646"/>
      <c r="P95" s="646"/>
      <c r="Q95" s="646"/>
      <c r="R95" s="646"/>
      <c r="S95" s="646"/>
      <c r="T95" s="646"/>
      <c r="U95" s="646"/>
      <c r="V95" s="646"/>
      <c r="W95" s="646"/>
      <c r="X95" s="646"/>
      <c r="Y95" s="646"/>
      <c r="Z95" s="646"/>
      <c r="AA95" s="646"/>
      <c r="AB95" s="646"/>
      <c r="AC95" s="646"/>
      <c r="AD95" s="646"/>
      <c r="AE95" s="646"/>
      <c r="AF95" s="646"/>
      <c r="AG95" s="646"/>
      <c r="AH95" s="646"/>
      <c r="AI95" s="646"/>
      <c r="AJ95" s="646"/>
      <c r="AK95" s="646"/>
      <c r="AL95" s="646"/>
      <c r="AM95" s="646"/>
      <c r="AN95" s="646"/>
      <c r="AO95" s="646"/>
    </row>
    <row r="96" spans="1:41" s="44" customFormat="1" ht="14.45" customHeight="1">
      <c r="A96" s="698"/>
      <c r="B96" s="707">
        <v>2011</v>
      </c>
      <c r="C96" s="710">
        <f>'Knowledge Intensity'!AJ6</f>
        <v>102.91734197730956</v>
      </c>
      <c r="D96" s="711"/>
      <c r="E96" s="708">
        <f>'Knowledge Intensity'!AJ7</f>
        <v>98.366261398176292</v>
      </c>
      <c r="F96" s="714"/>
      <c r="G96" s="710">
        <f>'Knowledge Intensity'!AJ8</f>
        <v>93.352965923432905</v>
      </c>
      <c r="H96" s="711"/>
      <c r="I96" s="708">
        <f>'Knowledge Intensity'!AJ9</f>
        <v>92.841827478146129</v>
      </c>
      <c r="J96" s="714"/>
      <c r="K96" s="710">
        <f>'Knowledge Intensity'!AJ13</f>
        <v>110.1130797051687</v>
      </c>
      <c r="L96" s="711"/>
      <c r="M96" s="710">
        <f>'Knowledge Intensity'!AJ17</f>
        <v>100.02874337555016</v>
      </c>
      <c r="N96" s="711"/>
      <c r="O96" s="646"/>
      <c r="P96" s="646"/>
      <c r="Q96" s="646"/>
      <c r="R96" s="646"/>
      <c r="S96" s="646"/>
      <c r="T96" s="646"/>
      <c r="U96" s="646"/>
      <c r="V96" s="646"/>
      <c r="W96" s="646"/>
      <c r="X96" s="646"/>
      <c r="Y96" s="646"/>
      <c r="Z96" s="646"/>
      <c r="AA96" s="646"/>
      <c r="AB96" s="646"/>
      <c r="AC96" s="646"/>
      <c r="AD96" s="646"/>
      <c r="AE96" s="646"/>
      <c r="AF96" s="646"/>
      <c r="AG96" s="646"/>
      <c r="AH96" s="646"/>
      <c r="AI96" s="646"/>
      <c r="AJ96" s="646"/>
      <c r="AK96" s="646"/>
      <c r="AL96" s="646"/>
      <c r="AM96" s="646"/>
      <c r="AN96" s="646"/>
      <c r="AO96" s="646"/>
    </row>
    <row r="97" spans="1:41" s="44" customFormat="1" ht="14.45" customHeight="1">
      <c r="A97" s="698"/>
      <c r="B97" s="707">
        <v>2012</v>
      </c>
      <c r="C97" s="710">
        <f>'Knowledge Intensity'!AK6</f>
        <v>104.37601296596435</v>
      </c>
      <c r="D97" s="711"/>
      <c r="E97" s="708">
        <f>'Knowledge Intensity'!AK7</f>
        <v>98.860182370820667</v>
      </c>
      <c r="F97" s="714"/>
      <c r="G97" s="710">
        <f>'Knowledge Intensity'!AK8</f>
        <v>91.431776749404008</v>
      </c>
      <c r="H97" s="711"/>
      <c r="I97" s="708">
        <f>'Knowledge Intensity'!AK9</f>
        <v>91.687283523008418</v>
      </c>
      <c r="J97" s="714"/>
      <c r="K97" s="710">
        <f>'Knowledge Intensity'!AK13</f>
        <v>112.21901753422149</v>
      </c>
      <c r="L97" s="711"/>
      <c r="M97" s="710">
        <f>'Knowledge Intensity'!AK17</f>
        <v>99.506871463217465</v>
      </c>
      <c r="N97" s="711"/>
      <c r="O97" s="646"/>
      <c r="P97" s="646"/>
      <c r="Q97" s="646"/>
      <c r="R97" s="646"/>
      <c r="S97" s="646"/>
      <c r="T97" s="646"/>
      <c r="U97" s="646"/>
      <c r="V97" s="646"/>
      <c r="W97" s="646"/>
      <c r="X97" s="646"/>
      <c r="Y97" s="646"/>
      <c r="Z97" s="646"/>
      <c r="AA97" s="646"/>
      <c r="AB97" s="646"/>
      <c r="AC97" s="646"/>
      <c r="AD97" s="646"/>
      <c r="AE97" s="646"/>
      <c r="AF97" s="646"/>
      <c r="AG97" s="646"/>
      <c r="AH97" s="646"/>
      <c r="AI97" s="646"/>
      <c r="AJ97" s="646"/>
      <c r="AK97" s="646"/>
      <c r="AL97" s="646"/>
      <c r="AM97" s="646"/>
      <c r="AN97" s="646"/>
      <c r="AO97" s="646"/>
    </row>
    <row r="98" spans="1:41" s="44" customFormat="1" ht="14.45" customHeight="1">
      <c r="A98" s="698"/>
      <c r="B98" s="707">
        <v>2013</v>
      </c>
      <c r="C98" s="710">
        <f>'Knowledge Intensity'!AL6</f>
        <v>102.26904376012966</v>
      </c>
      <c r="D98" s="713"/>
      <c r="E98" s="710">
        <f>'Knowledge Intensity'!AL7</f>
        <v>96.428571428571431</v>
      </c>
      <c r="F98" s="712"/>
      <c r="G98" s="710">
        <f>'Knowledge Intensity'!AL8</f>
        <v>88.599074463609597</v>
      </c>
      <c r="H98" s="713"/>
      <c r="I98" s="710">
        <f>'Knowledge Intensity'!AL9</f>
        <v>88.916378030677876</v>
      </c>
      <c r="J98" s="712"/>
      <c r="K98" s="710">
        <f>'Knowledge Intensity'!AL13</f>
        <v>113.29029895160922</v>
      </c>
      <c r="L98" s="713"/>
      <c r="M98" s="710">
        <f>'Knowledge Intensity'!AL17</f>
        <v>98.401149735022003</v>
      </c>
      <c r="N98" s="713"/>
      <c r="O98" s="646"/>
      <c r="P98" s="646"/>
      <c r="Q98" s="646"/>
      <c r="R98" s="646"/>
      <c r="S98" s="646"/>
      <c r="T98" s="646"/>
      <c r="U98" s="646"/>
      <c r="V98" s="646"/>
      <c r="W98" s="646"/>
      <c r="X98" s="646"/>
      <c r="Y98" s="646"/>
      <c r="Z98" s="646"/>
      <c r="AA98" s="646"/>
      <c r="AB98" s="646"/>
      <c r="AC98" s="646"/>
      <c r="AD98" s="646"/>
      <c r="AE98" s="646"/>
      <c r="AF98" s="646"/>
      <c r="AG98" s="646"/>
      <c r="AH98" s="646"/>
      <c r="AI98" s="646"/>
      <c r="AJ98" s="646"/>
      <c r="AK98" s="646"/>
      <c r="AL98" s="646"/>
      <c r="AM98" s="646"/>
      <c r="AN98" s="646"/>
      <c r="AO98" s="646"/>
    </row>
    <row r="99" spans="1:41" s="44" customFormat="1" ht="14.45" customHeight="1">
      <c r="A99" s="698"/>
      <c r="B99" s="707">
        <v>2014</v>
      </c>
      <c r="C99" s="715">
        <f>'Knowledge Intensity'!AM6</f>
        <v>101.2965964343598</v>
      </c>
      <c r="D99" s="711"/>
      <c r="E99" s="712">
        <f>'Knowledge Intensity'!AM7</f>
        <v>98.328267477203653</v>
      </c>
      <c r="F99" s="711"/>
      <c r="G99" s="715">
        <f>'Knowledge Intensity'!AM8</f>
        <v>87.982050203337536</v>
      </c>
      <c r="H99" s="711"/>
      <c r="I99" s="712">
        <f>'Knowledge Intensity'!AM9</f>
        <v>87.87728847105393</v>
      </c>
      <c r="J99" s="711"/>
      <c r="K99" s="715">
        <f>'Knowledge Intensity'!AM13</f>
        <v>116.60028384379434</v>
      </c>
      <c r="L99" s="711"/>
      <c r="M99" s="715">
        <f>'Knowledge Intensity'!AM17</f>
        <v>97.908919428725412</v>
      </c>
      <c r="N99" s="711"/>
      <c r="O99" s="646"/>
      <c r="P99" s="646"/>
      <c r="Q99" s="646"/>
      <c r="R99" s="646"/>
      <c r="S99" s="646"/>
      <c r="T99" s="646"/>
      <c r="U99" s="646"/>
      <c r="V99" s="646"/>
      <c r="W99" s="646"/>
      <c r="X99" s="646"/>
      <c r="Y99" s="646"/>
      <c r="Z99" s="646"/>
      <c r="AA99" s="646"/>
      <c r="AB99" s="646"/>
      <c r="AC99" s="646"/>
      <c r="AD99" s="646"/>
      <c r="AE99" s="646"/>
      <c r="AF99" s="646"/>
      <c r="AG99" s="646"/>
      <c r="AH99" s="646"/>
      <c r="AI99" s="646"/>
      <c r="AJ99" s="646"/>
      <c r="AK99" s="646"/>
      <c r="AL99" s="646"/>
      <c r="AM99" s="646"/>
      <c r="AN99" s="646"/>
      <c r="AO99" s="646"/>
    </row>
    <row r="100" spans="1:41" s="44" customFormat="1" ht="14.45" customHeight="1">
      <c r="A100" s="698"/>
      <c r="B100" s="707">
        <v>2015</v>
      </c>
      <c r="C100" s="710">
        <f>'Knowledge Intensity'!AN6</f>
        <v>101.94489465153971</v>
      </c>
      <c r="D100" s="717"/>
      <c r="E100" s="708">
        <f>'Knowledge Intensity'!AN7</f>
        <v>98.252279635258361</v>
      </c>
      <c r="F100" s="714"/>
      <c r="G100" s="710">
        <f>'Knowledge Intensity'!AN8</f>
        <v>86.579722339082878</v>
      </c>
      <c r="H100" s="717"/>
      <c r="I100" s="708">
        <f>'Knowledge Intensity'!AN9</f>
        <v>86.442355269668482</v>
      </c>
      <c r="J100" s="714"/>
      <c r="K100" s="710">
        <f>'Knowledge Intensity'!AN13</f>
        <v>116.5361900837797</v>
      </c>
      <c r="L100" s="717"/>
      <c r="M100" s="710">
        <f>'Knowledge Intensity'!AN17</f>
        <v>96.423246204976195</v>
      </c>
      <c r="N100" s="717"/>
      <c r="O100" s="646"/>
      <c r="P100" s="646"/>
      <c r="Q100" s="646"/>
      <c r="R100" s="646"/>
      <c r="S100" s="646"/>
      <c r="T100" s="646"/>
      <c r="U100" s="646"/>
      <c r="V100" s="646"/>
      <c r="W100" s="646"/>
      <c r="X100" s="646"/>
      <c r="Y100" s="646"/>
      <c r="Z100" s="646"/>
      <c r="AA100" s="646"/>
      <c r="AB100" s="646"/>
      <c r="AC100" s="646"/>
      <c r="AD100" s="646"/>
      <c r="AE100" s="646"/>
      <c r="AF100" s="646"/>
      <c r="AG100" s="646"/>
      <c r="AH100" s="646"/>
      <c r="AI100" s="646"/>
      <c r="AJ100" s="646"/>
      <c r="AK100" s="646"/>
      <c r="AL100" s="646"/>
      <c r="AM100" s="646"/>
      <c r="AN100" s="646"/>
      <c r="AO100" s="646"/>
    </row>
    <row r="101" spans="1:41" s="44" customFormat="1" ht="14.45" customHeight="1">
      <c r="A101" s="698"/>
      <c r="B101" s="707">
        <v>2016</v>
      </c>
      <c r="C101" s="710">
        <f>'Knowledge Intensity'!AO6</f>
        <v>107.29335494327391</v>
      </c>
      <c r="D101" s="717"/>
      <c r="E101" s="708">
        <f>'Knowledge Intensity'!AO7</f>
        <v>102.69756838905775</v>
      </c>
      <c r="F101" s="714"/>
      <c r="G101" s="710">
        <f>'Knowledge Intensity'!AO8</f>
        <v>88.150329547048102</v>
      </c>
      <c r="H101" s="717"/>
      <c r="I101" s="708">
        <f>'Knowledge Intensity'!AO9</f>
        <v>89.543130463466937</v>
      </c>
      <c r="J101" s="714"/>
      <c r="K101" s="710">
        <f>'Knowledge Intensity'!AO13</f>
        <v>123.93215217689878</v>
      </c>
      <c r="L101" s="717"/>
      <c r="M101" s="710">
        <f>'Knowledge Intensity'!AO17</f>
        <v>99.549088296056766</v>
      </c>
      <c r="N101" s="717"/>
      <c r="O101" s="646"/>
      <c r="P101" s="646"/>
      <c r="Q101" s="646"/>
      <c r="R101" s="646"/>
      <c r="S101" s="646"/>
      <c r="T101" s="646"/>
      <c r="U101" s="646"/>
      <c r="V101" s="646"/>
      <c r="W101" s="646"/>
      <c r="X101" s="646"/>
      <c r="Y101" s="646"/>
      <c r="Z101" s="646"/>
      <c r="AA101" s="646"/>
      <c r="AB101" s="646"/>
      <c r="AC101" s="646"/>
      <c r="AD101" s="646"/>
      <c r="AE101" s="646"/>
      <c r="AF101" s="646"/>
      <c r="AG101" s="646"/>
      <c r="AH101" s="646"/>
      <c r="AI101" s="646"/>
      <c r="AJ101" s="646"/>
      <c r="AK101" s="646"/>
      <c r="AL101" s="646"/>
      <c r="AM101" s="646"/>
      <c r="AN101" s="646"/>
      <c r="AO101" s="646"/>
    </row>
    <row r="102" spans="1:41" s="44" customFormat="1" ht="14.45" customHeight="1">
      <c r="A102" s="698"/>
      <c r="B102" s="783">
        <v>2017</v>
      </c>
      <c r="C102" s="719">
        <f>'Knowledge Intensity'!AP6</f>
        <v>106.645056726094</v>
      </c>
      <c r="D102" s="720"/>
      <c r="E102" s="718">
        <f>'Knowledge Intensity'!AP7</f>
        <v>103.34346504559271</v>
      </c>
      <c r="F102" s="721"/>
      <c r="G102" s="719">
        <f>'Knowledge Intensity'!AP8</f>
        <v>88.192399382975736</v>
      </c>
      <c r="H102" s="720"/>
      <c r="I102" s="718">
        <f>'Knowledge Intensity'!AP9</f>
        <v>90.664687448457855</v>
      </c>
      <c r="J102" s="721"/>
      <c r="K102" s="719">
        <f>'Knowledge Intensity'!AP13</f>
        <v>128.56521540081491</v>
      </c>
      <c r="L102" s="720"/>
      <c r="M102" s="719">
        <f>'Knowledge Intensity'!AP17</f>
        <v>101.36441210814695</v>
      </c>
      <c r="N102" s="720"/>
      <c r="O102" s="646"/>
      <c r="P102" s="646"/>
      <c r="Q102" s="646"/>
      <c r="R102" s="646"/>
      <c r="S102" s="646"/>
      <c r="T102" s="646"/>
      <c r="U102" s="646"/>
      <c r="V102" s="646"/>
      <c r="W102" s="646"/>
      <c r="X102" s="646"/>
      <c r="Y102" s="646"/>
      <c r="Z102" s="646"/>
      <c r="AA102" s="646"/>
      <c r="AB102" s="646"/>
      <c r="AC102" s="646"/>
      <c r="AD102" s="646"/>
      <c r="AE102" s="646"/>
      <c r="AF102" s="646"/>
      <c r="AG102" s="646"/>
      <c r="AH102" s="646"/>
      <c r="AI102" s="646"/>
      <c r="AJ102" s="646"/>
      <c r="AK102" s="646"/>
      <c r="AL102" s="646"/>
      <c r="AM102" s="646"/>
      <c r="AN102" s="646"/>
      <c r="AO102" s="646"/>
    </row>
    <row r="103" spans="1:41" s="44" customFormat="1" ht="13.15" customHeight="1">
      <c r="A103" s="698"/>
      <c r="B103" s="707">
        <v>2018</v>
      </c>
      <c r="C103" s="724">
        <f>'Knowledge Intensity'!AQ6</f>
        <v>109.88654781199352</v>
      </c>
      <c r="D103" s="717"/>
      <c r="E103" s="772">
        <f>'Knowledge Intensity'!AQ7</f>
        <v>105.81306990881458</v>
      </c>
      <c r="F103" s="714"/>
      <c r="G103" s="724">
        <f>'Knowledge Intensity'!AQ8</f>
        <v>88.276539054831019</v>
      </c>
      <c r="H103" s="717"/>
      <c r="I103" s="772">
        <f>'Knowledge Intensity'!AQ9</f>
        <v>90.021441530595411</v>
      </c>
      <c r="J103" s="714"/>
      <c r="K103" s="724">
        <f>'Knowledge Intensity'!AQ13</f>
        <v>131.03969234995193</v>
      </c>
      <c r="L103" s="717"/>
      <c r="M103" s="724">
        <f>'Knowledge Intensity'!AQ17</f>
        <v>101.83598311326686</v>
      </c>
      <c r="N103" s="717"/>
      <c r="O103" s="646"/>
      <c r="P103" s="646"/>
      <c r="Q103" s="646"/>
      <c r="R103" s="646"/>
      <c r="S103" s="646"/>
      <c r="T103" s="646"/>
      <c r="U103" s="646"/>
      <c r="V103" s="646"/>
      <c r="W103" s="646"/>
      <c r="X103" s="646"/>
      <c r="Y103" s="646"/>
      <c r="Z103" s="646"/>
      <c r="AA103" s="646"/>
      <c r="AB103" s="646"/>
      <c r="AC103" s="646"/>
      <c r="AD103" s="646"/>
      <c r="AE103" s="646"/>
      <c r="AF103" s="646"/>
      <c r="AG103" s="646"/>
      <c r="AH103" s="646"/>
      <c r="AI103" s="646"/>
      <c r="AJ103" s="646"/>
      <c r="AK103" s="646"/>
      <c r="AL103" s="646"/>
      <c r="AM103" s="646"/>
      <c r="AN103" s="646"/>
      <c r="AO103" s="646"/>
    </row>
    <row r="104" spans="1:41" s="44" customFormat="1" ht="14.45" customHeight="1">
      <c r="A104" s="698"/>
      <c r="B104" s="707">
        <v>2019</v>
      </c>
      <c r="C104" s="710">
        <f>'Knowledge Intensity'!AR6</f>
        <v>110.21069692058347</v>
      </c>
      <c r="D104" s="717">
        <f>'Knowledge Intensity'!$AR$6</f>
        <v>110.21069692058347</v>
      </c>
      <c r="E104" s="708">
        <f>'Knowledge Intensity'!AR7</f>
        <v>107.7887537993921</v>
      </c>
      <c r="F104" s="714">
        <f>'Knowledge Intensity'!$AR$7</f>
        <v>107.7887537993921</v>
      </c>
      <c r="G104" s="710">
        <f>'Knowledge Intensity'!AR8</f>
        <v>89.594727247230409</v>
      </c>
      <c r="H104" s="717">
        <f>'Knowledge Intensity'!$AR$8</f>
        <v>89.594727247230409</v>
      </c>
      <c r="I104" s="708">
        <f>'Knowledge Intensity'!AR9</f>
        <v>89.361702127659569</v>
      </c>
      <c r="J104" s="714">
        <f>'Knowledge Intensity'!$AR$9</f>
        <v>89.361702127659569</v>
      </c>
      <c r="K104" s="710">
        <f>'Knowledge Intensity'!AR13</f>
        <v>134.38401318500206</v>
      </c>
      <c r="L104" s="717">
        <f>'Knowledge Intensity'!$AR$13</f>
        <v>134.38401318500206</v>
      </c>
      <c r="M104" s="710">
        <f>'Knowledge Intensity'!AR17</f>
        <v>102.43061169496093</v>
      </c>
      <c r="N104" s="717">
        <f>'Knowledge Intensity'!$AR$17</f>
        <v>102.43061169496093</v>
      </c>
      <c r="O104" s="646"/>
      <c r="P104" s="646"/>
      <c r="Q104" s="646"/>
      <c r="R104" s="646"/>
      <c r="S104" s="646"/>
      <c r="T104" s="646"/>
      <c r="U104" s="646"/>
      <c r="V104" s="646"/>
      <c r="W104" s="646"/>
      <c r="X104" s="646"/>
      <c r="Y104" s="646"/>
      <c r="Z104" s="646"/>
      <c r="AA104" s="646"/>
      <c r="AB104" s="646"/>
      <c r="AC104" s="646"/>
      <c r="AD104" s="646"/>
      <c r="AE104" s="646"/>
      <c r="AF104" s="646"/>
      <c r="AG104" s="646"/>
      <c r="AH104" s="646"/>
      <c r="AI104" s="646"/>
      <c r="AJ104" s="646"/>
      <c r="AK104" s="646"/>
      <c r="AL104" s="646"/>
      <c r="AM104" s="646"/>
      <c r="AN104" s="646"/>
      <c r="AO104" s="646"/>
    </row>
    <row r="105" spans="1:41" s="44" customFormat="1" ht="14.45" customHeight="1">
      <c r="A105" s="698"/>
      <c r="B105" s="707" t="s">
        <v>262</v>
      </c>
      <c r="C105" s="731"/>
      <c r="D105" s="717">
        <f>'Knowledge Intensity'!$AS$6</f>
        <v>106.96920583468396</v>
      </c>
      <c r="E105" s="708"/>
      <c r="F105" s="714">
        <f>'Knowledge Intensity'!$AS$7</f>
        <v>104.44528875379939</v>
      </c>
      <c r="G105" s="731"/>
      <c r="H105" s="717">
        <f>'Knowledge Intensity'!$AS$8</f>
        <v>87.196746599354924</v>
      </c>
      <c r="I105" s="708"/>
      <c r="J105" s="714">
        <f>'Knowledge Intensity'!$AS$9</f>
        <v>87.151575127824515</v>
      </c>
      <c r="K105" s="731"/>
      <c r="L105" s="717">
        <f>'Knowledge Intensity'!$AS$13</f>
        <v>133.61488806482626</v>
      </c>
      <c r="M105" s="731"/>
      <c r="N105" s="717">
        <f>'Knowledge Intensity'!$AS$17</f>
        <v>101.14344740860504</v>
      </c>
      <c r="O105" s="646"/>
      <c r="P105" s="646"/>
      <c r="Q105" s="646"/>
      <c r="R105" s="646"/>
      <c r="S105" s="646"/>
      <c r="T105" s="646"/>
      <c r="U105" s="646"/>
      <c r="V105" s="646"/>
      <c r="W105" s="646"/>
      <c r="X105" s="646"/>
      <c r="Y105" s="646"/>
      <c r="Z105" s="646"/>
      <c r="AA105" s="646"/>
      <c r="AB105" s="646"/>
      <c r="AC105" s="646"/>
      <c r="AD105" s="646"/>
      <c r="AE105" s="646"/>
      <c r="AF105" s="646"/>
      <c r="AG105" s="646"/>
      <c r="AH105" s="646"/>
      <c r="AI105" s="646"/>
      <c r="AJ105" s="646"/>
      <c r="AK105" s="646"/>
      <c r="AL105" s="646"/>
      <c r="AM105" s="646"/>
      <c r="AN105" s="646"/>
      <c r="AO105" s="646"/>
    </row>
    <row r="106" spans="1:41" s="44" customFormat="1" ht="14.45" customHeight="1">
      <c r="A106" s="698"/>
      <c r="B106" s="707" t="s">
        <v>263</v>
      </c>
      <c r="C106" s="731"/>
      <c r="D106" s="717">
        <f>'Knowledge Intensity'!$AT$6</f>
        <v>106.96920583468396</v>
      </c>
      <c r="E106" s="708"/>
      <c r="F106" s="714">
        <f>'Knowledge Intensity'!$AT$7</f>
        <v>104.29331306990882</v>
      </c>
      <c r="G106" s="731"/>
      <c r="H106" s="717">
        <f>'Knowledge Intensity'!$AT$8</f>
        <v>87.070537091572007</v>
      </c>
      <c r="I106" s="708"/>
      <c r="J106" s="714">
        <f>'Knowledge Intensity'!$AT$9</f>
        <v>87.003133762163941</v>
      </c>
      <c r="K106" s="731"/>
      <c r="L106" s="717">
        <f>'Knowledge Intensity'!$AT$13</f>
        <v>139.41766240900975</v>
      </c>
      <c r="M106" s="731"/>
      <c r="N106" s="717">
        <f>'Knowledge Intensity'!$AT$17</f>
        <v>101.79915566334321</v>
      </c>
      <c r="O106" s="646"/>
      <c r="P106" s="646"/>
      <c r="Q106" s="646"/>
      <c r="R106" s="646"/>
      <c r="S106" s="646"/>
      <c r="T106" s="646"/>
      <c r="U106" s="646"/>
      <c r="V106" s="646"/>
      <c r="W106" s="646"/>
      <c r="X106" s="646"/>
      <c r="Y106" s="646"/>
      <c r="Z106" s="646"/>
      <c r="AA106" s="646"/>
      <c r="AB106" s="646"/>
      <c r="AC106" s="646"/>
      <c r="AD106" s="646"/>
      <c r="AE106" s="646"/>
      <c r="AF106" s="646"/>
      <c r="AG106" s="646"/>
      <c r="AH106" s="646"/>
      <c r="AI106" s="646"/>
      <c r="AJ106" s="646"/>
      <c r="AK106" s="646"/>
      <c r="AL106" s="646"/>
      <c r="AM106" s="646"/>
      <c r="AN106" s="646"/>
      <c r="AO106" s="646"/>
    </row>
    <row r="107" spans="1:41" s="44" customFormat="1" ht="15" customHeight="1" thickBot="1">
      <c r="A107" s="734"/>
      <c r="B107" s="735" t="s">
        <v>264</v>
      </c>
      <c r="C107" s="736"/>
      <c r="D107" s="738">
        <f>'Knowledge Intensity'!$AU$6</f>
        <v>107.45542949756889</v>
      </c>
      <c r="E107" s="784"/>
      <c r="F107" s="737">
        <f>'Knowledge Intensity'!$AU$7</f>
        <v>104.86322188449849</v>
      </c>
      <c r="G107" s="736"/>
      <c r="H107" s="738">
        <f>'Knowledge Intensity'!$AU$8</f>
        <v>87.561351844061136</v>
      </c>
      <c r="I107" s="784"/>
      <c r="J107" s="737">
        <f>'Knowledge Intensity'!$AU$9</f>
        <v>87.481444829292428</v>
      </c>
      <c r="K107" s="736"/>
      <c r="L107" s="738">
        <f>'Knowledge Intensity'!$AU$13</f>
        <v>144.07132719864487</v>
      </c>
      <c r="M107" s="736"/>
      <c r="N107" s="738">
        <f>'Knowledge Intensity'!$AU$17</f>
        <v>106.20138327494836</v>
      </c>
      <c r="O107" s="646"/>
      <c r="P107" s="646"/>
      <c r="Q107" s="646"/>
      <c r="R107" s="646"/>
      <c r="S107" s="646"/>
      <c r="T107" s="646"/>
      <c r="U107" s="646"/>
      <c r="V107" s="646"/>
      <c r="W107" s="646"/>
      <c r="X107" s="646"/>
      <c r="Y107" s="646"/>
      <c r="Z107" s="646"/>
      <c r="AA107" s="646"/>
      <c r="AB107" s="646"/>
      <c r="AC107" s="646"/>
      <c r="AD107" s="646"/>
      <c r="AE107" s="646"/>
      <c r="AF107" s="646"/>
      <c r="AG107" s="646"/>
      <c r="AH107" s="646"/>
      <c r="AI107" s="646"/>
      <c r="AJ107" s="646"/>
      <c r="AK107" s="646"/>
      <c r="AL107" s="646"/>
      <c r="AM107" s="646"/>
      <c r="AN107" s="646"/>
      <c r="AO107" s="646"/>
    </row>
    <row r="108" spans="1:41" s="44" customFormat="1" ht="14.45" thickBot="1">
      <c r="A108" s="646"/>
      <c r="B108" s="646"/>
      <c r="C108" s="646"/>
      <c r="D108" s="646"/>
      <c r="E108" s="647"/>
      <c r="F108" s="647"/>
      <c r="G108" s="646"/>
      <c r="H108" s="646"/>
      <c r="I108" s="647"/>
      <c r="J108" s="647"/>
      <c r="K108" s="647"/>
      <c r="L108" s="646"/>
      <c r="M108" s="646"/>
      <c r="N108" s="646"/>
      <c r="O108" s="646"/>
      <c r="P108" s="646"/>
      <c r="Q108" s="646"/>
      <c r="R108" s="646"/>
      <c r="S108" s="646"/>
      <c r="T108" s="646"/>
      <c r="U108" s="646"/>
      <c r="V108" s="646"/>
      <c r="W108" s="646"/>
      <c r="X108" s="646"/>
      <c r="Y108" s="646"/>
      <c r="Z108" s="646"/>
      <c r="AA108" s="646"/>
      <c r="AB108" s="646"/>
      <c r="AC108" s="646"/>
      <c r="AD108" s="646"/>
      <c r="AE108" s="646"/>
      <c r="AF108" s="646"/>
      <c r="AG108" s="646"/>
      <c r="AH108" s="646"/>
      <c r="AI108" s="646"/>
      <c r="AJ108" s="646"/>
      <c r="AK108" s="646"/>
      <c r="AL108" s="646"/>
      <c r="AM108" s="646"/>
      <c r="AN108" s="646"/>
      <c r="AO108" s="646"/>
    </row>
    <row r="109" spans="1:41" s="44" customFormat="1" ht="30" customHeight="1" thickBot="1">
      <c r="A109" s="785" t="str">
        <f>Translate!B12</f>
        <v>Number of persons employed in SMEs in Denmark</v>
      </c>
      <c r="B109" s="742"/>
      <c r="C109" s="344" t="s">
        <v>288</v>
      </c>
      <c r="D109" s="345"/>
      <c r="E109" s="743" t="s">
        <v>289</v>
      </c>
      <c r="F109" s="780"/>
      <c r="G109" s="344" t="s">
        <v>290</v>
      </c>
      <c r="H109" s="345"/>
      <c r="I109" s="743" t="s">
        <v>291</v>
      </c>
      <c r="J109" s="744"/>
      <c r="K109" s="344" t="s">
        <v>292</v>
      </c>
      <c r="L109" s="345"/>
      <c r="M109" s="745" t="s">
        <v>293</v>
      </c>
      <c r="N109" s="746"/>
      <c r="O109" s="646"/>
      <c r="P109" s="646"/>
      <c r="Q109" s="646"/>
      <c r="R109" s="646"/>
      <c r="S109" s="646"/>
      <c r="T109" s="646"/>
      <c r="U109" s="646"/>
      <c r="V109" s="646"/>
      <c r="W109" s="646"/>
      <c r="X109" s="646"/>
      <c r="Y109" s="646"/>
      <c r="Z109" s="646"/>
      <c r="AA109" s="646"/>
      <c r="AB109" s="646"/>
      <c r="AC109" s="646"/>
      <c r="AD109" s="646"/>
      <c r="AE109" s="646"/>
      <c r="AF109" s="646"/>
      <c r="AG109" s="646"/>
      <c r="AH109" s="646"/>
      <c r="AI109" s="646"/>
      <c r="AJ109" s="646"/>
      <c r="AK109" s="646"/>
      <c r="AL109" s="646"/>
      <c r="AM109" s="646"/>
      <c r="AN109" s="646"/>
      <c r="AO109" s="646"/>
    </row>
    <row r="110" spans="1:41" s="44" customFormat="1">
      <c r="A110" s="786"/>
      <c r="B110" s="661">
        <v>2008</v>
      </c>
      <c r="C110" s="242">
        <f>'Knowledge Intensity'!AG29</f>
        <v>100</v>
      </c>
      <c r="D110" s="243"/>
      <c r="E110" s="242">
        <f>'Knowledge Intensity'!AG30</f>
        <v>100</v>
      </c>
      <c r="F110" s="750"/>
      <c r="G110" s="242">
        <f>'Knowledge Intensity'!AG31</f>
        <v>100</v>
      </c>
      <c r="H110" s="243"/>
      <c r="I110" s="751">
        <f>'Knowledge Intensity'!AG32</f>
        <v>100</v>
      </c>
      <c r="J110" s="787"/>
      <c r="K110" s="242">
        <f>'Knowledge Intensity'!AG36</f>
        <v>100</v>
      </c>
      <c r="L110" s="243"/>
      <c r="M110" s="751">
        <f>'Knowledge Intensity'!AG40</f>
        <v>100</v>
      </c>
      <c r="N110" s="787"/>
      <c r="O110" s="646"/>
      <c r="P110" s="646"/>
      <c r="Q110" s="646"/>
      <c r="R110" s="646"/>
      <c r="S110" s="646"/>
      <c r="T110" s="646"/>
      <c r="U110" s="646"/>
      <c r="V110" s="646"/>
      <c r="W110" s="646"/>
      <c r="X110" s="646"/>
      <c r="Y110" s="646"/>
      <c r="Z110" s="646"/>
      <c r="AA110" s="646"/>
      <c r="AB110" s="646"/>
      <c r="AC110" s="646"/>
      <c r="AD110" s="646"/>
      <c r="AE110" s="646"/>
      <c r="AF110" s="646"/>
      <c r="AG110" s="646"/>
      <c r="AH110" s="646"/>
      <c r="AI110" s="646"/>
      <c r="AJ110" s="646"/>
      <c r="AK110" s="646"/>
      <c r="AL110" s="646"/>
      <c r="AM110" s="646"/>
      <c r="AN110" s="646"/>
      <c r="AO110" s="646"/>
    </row>
    <row r="111" spans="1:41" s="44" customFormat="1">
      <c r="A111" s="786"/>
      <c r="B111" s="666">
        <v>2009</v>
      </c>
      <c r="C111" s="244">
        <f>'Knowledge Intensity'!AH29</f>
        <v>91.253537843513186</v>
      </c>
      <c r="D111" s="245"/>
      <c r="E111" s="244">
        <f>'Knowledge Intensity'!AH30</f>
        <v>87.205079907567438</v>
      </c>
      <c r="F111" s="670"/>
      <c r="G111" s="244">
        <f>'Knowledge Intensity'!AH31</f>
        <v>78.006523193577166</v>
      </c>
      <c r="H111" s="245"/>
      <c r="I111" s="244">
        <f>'Knowledge Intensity'!AH32</f>
        <v>88.777560626496737</v>
      </c>
      <c r="J111" s="245"/>
      <c r="K111" s="244">
        <f>'Knowledge Intensity'!AH36</f>
        <v>93.06932828617802</v>
      </c>
      <c r="L111" s="245"/>
      <c r="M111" s="244">
        <f>'Knowledge Intensity'!AH40</f>
        <v>94.432051235922714</v>
      </c>
      <c r="N111" s="245"/>
      <c r="O111" s="646"/>
      <c r="P111" s="646"/>
      <c r="Q111" s="646"/>
      <c r="R111" s="646"/>
      <c r="S111" s="646"/>
      <c r="T111" s="646"/>
      <c r="U111" s="646"/>
      <c r="V111" s="646"/>
      <c r="W111" s="646"/>
      <c r="X111" s="646"/>
      <c r="Y111" s="646"/>
      <c r="Z111" s="646"/>
      <c r="AA111" s="646"/>
      <c r="AB111" s="646"/>
      <c r="AC111" s="646"/>
      <c r="AD111" s="646"/>
      <c r="AE111" s="646"/>
      <c r="AF111" s="646"/>
      <c r="AG111" s="646"/>
      <c r="AH111" s="646"/>
      <c r="AI111" s="646"/>
      <c r="AJ111" s="646"/>
      <c r="AK111" s="646"/>
      <c r="AL111" s="646"/>
      <c r="AM111" s="646"/>
      <c r="AN111" s="646"/>
      <c r="AO111" s="646"/>
    </row>
    <row r="112" spans="1:41" s="44" customFormat="1">
      <c r="A112" s="786"/>
      <c r="B112" s="666">
        <v>2010</v>
      </c>
      <c r="C112" s="244">
        <f>'Knowledge Intensity'!AI29</f>
        <v>84.442618460695698</v>
      </c>
      <c r="D112" s="245"/>
      <c r="E112" s="244">
        <f>'Knowledge Intensity'!AI30</f>
        <v>84.595219138978976</v>
      </c>
      <c r="F112" s="670"/>
      <c r="G112" s="244">
        <f>'Knowledge Intensity'!AI31</f>
        <v>76.870539696699382</v>
      </c>
      <c r="H112" s="245"/>
      <c r="I112" s="244">
        <f>'Knowledge Intensity'!AI32</f>
        <v>81.1954636791544</v>
      </c>
      <c r="J112" s="245"/>
      <c r="K112" s="244">
        <f>'Knowledge Intensity'!AI36</f>
        <v>91.493170702773241</v>
      </c>
      <c r="L112" s="245"/>
      <c r="M112" s="244">
        <f>'Knowledge Intensity'!AI40</f>
        <v>92.364624185946099</v>
      </c>
      <c r="N112" s="245"/>
      <c r="O112" s="646"/>
      <c r="P112" s="646"/>
      <c r="Q112" s="646"/>
      <c r="R112" s="646"/>
      <c r="S112" s="646"/>
      <c r="T112" s="646"/>
      <c r="U112" s="646"/>
      <c r="V112" s="646"/>
      <c r="W112" s="646"/>
      <c r="X112" s="646"/>
      <c r="Y112" s="646"/>
      <c r="Z112" s="646"/>
      <c r="AA112" s="646"/>
      <c r="AB112" s="646"/>
      <c r="AC112" s="646"/>
      <c r="AD112" s="646"/>
      <c r="AE112" s="646"/>
      <c r="AF112" s="646"/>
      <c r="AG112" s="646"/>
      <c r="AH112" s="646"/>
      <c r="AI112" s="646"/>
      <c r="AJ112" s="646"/>
      <c r="AK112" s="646"/>
      <c r="AL112" s="646"/>
      <c r="AM112" s="646"/>
      <c r="AN112" s="646"/>
      <c r="AO112" s="646"/>
    </row>
    <row r="113" spans="1:41" s="44" customFormat="1">
      <c r="A113" s="786"/>
      <c r="B113" s="666">
        <v>2011</v>
      </c>
      <c r="C113" s="244">
        <f>'Knowledge Intensity'!AJ29</f>
        <v>117.52944398794851</v>
      </c>
      <c r="D113" s="245"/>
      <c r="E113" s="244">
        <f>'Knowledge Intensity'!AJ30</f>
        <v>104.02936093364661</v>
      </c>
      <c r="F113" s="670"/>
      <c r="G113" s="244">
        <f>'Knowledge Intensity'!AJ31</f>
        <v>90.149698929527204</v>
      </c>
      <c r="H113" s="245"/>
      <c r="I113" s="244">
        <f>'Knowledge Intensity'!AJ32</f>
        <v>89.71620468496242</v>
      </c>
      <c r="J113" s="245"/>
      <c r="K113" s="244">
        <f>'Knowledge Intensity'!AJ36</f>
        <v>100.83957487422553</v>
      </c>
      <c r="L113" s="245"/>
      <c r="M113" s="244">
        <f>'Knowledge Intensity'!AJ40</f>
        <v>89.390494009282918</v>
      </c>
      <c r="N113" s="245"/>
      <c r="O113" s="646"/>
      <c r="P113" s="646"/>
      <c r="Q113" s="646"/>
      <c r="R113" s="646"/>
      <c r="S113" s="646"/>
      <c r="T113" s="646"/>
      <c r="U113" s="646"/>
      <c r="V113" s="646"/>
      <c r="W113" s="646"/>
      <c r="X113" s="646"/>
      <c r="Y113" s="646"/>
      <c r="Z113" s="646"/>
      <c r="AA113" s="646"/>
      <c r="AB113" s="646"/>
      <c r="AC113" s="646"/>
      <c r="AD113" s="646"/>
      <c r="AE113" s="646"/>
      <c r="AF113" s="646"/>
      <c r="AG113" s="646"/>
      <c r="AH113" s="646"/>
      <c r="AI113" s="646"/>
      <c r="AJ113" s="646"/>
      <c r="AK113" s="646"/>
      <c r="AL113" s="646"/>
      <c r="AM113" s="646"/>
      <c r="AN113" s="646"/>
      <c r="AO113" s="646"/>
    </row>
    <row r="114" spans="1:41" s="44" customFormat="1">
      <c r="A114" s="786"/>
      <c r="B114" s="666">
        <v>2012</v>
      </c>
      <c r="C114" s="244">
        <f>'Knowledge Intensity'!AK29</f>
        <v>115.01871633342463</v>
      </c>
      <c r="D114" s="245"/>
      <c r="E114" s="244">
        <f>'Knowledge Intensity'!AK30</f>
        <v>104.42550051459308</v>
      </c>
      <c r="F114" s="670"/>
      <c r="G114" s="244">
        <f>'Knowledge Intensity'!AK31</f>
        <v>90.158061998215885</v>
      </c>
      <c r="H114" s="245"/>
      <c r="I114" s="244">
        <f>'Knowledge Intensity'!AK32</f>
        <v>86.670428583225515</v>
      </c>
      <c r="J114" s="245"/>
      <c r="K114" s="244">
        <f>'Knowledge Intensity'!AK36</f>
        <v>104.02640050471553</v>
      </c>
      <c r="L114" s="245"/>
      <c r="M114" s="244">
        <f>'Knowledge Intensity'!AK40</f>
        <v>88.91843269888102</v>
      </c>
      <c r="N114" s="245"/>
      <c r="O114" s="646"/>
      <c r="P114" s="646"/>
      <c r="Q114" s="646"/>
      <c r="R114" s="646"/>
      <c r="S114" s="646"/>
      <c r="T114" s="646"/>
      <c r="U114" s="646"/>
      <c r="V114" s="646"/>
      <c r="W114" s="646"/>
      <c r="X114" s="646"/>
      <c r="Y114" s="646"/>
      <c r="Z114" s="646"/>
      <c r="AA114" s="646"/>
      <c r="AB114" s="646"/>
      <c r="AC114" s="646"/>
      <c r="AD114" s="646"/>
      <c r="AE114" s="646"/>
      <c r="AF114" s="646"/>
      <c r="AG114" s="646"/>
      <c r="AH114" s="646"/>
      <c r="AI114" s="646"/>
      <c r="AJ114" s="646"/>
      <c r="AK114" s="646"/>
      <c r="AL114" s="646"/>
      <c r="AM114" s="646"/>
      <c r="AN114" s="646"/>
      <c r="AO114" s="646"/>
    </row>
    <row r="115" spans="1:41" s="44" customFormat="1">
      <c r="A115" s="786"/>
      <c r="B115" s="666">
        <v>2013</v>
      </c>
      <c r="C115" s="244">
        <f>'Knowledge Intensity'!AL29</f>
        <v>121.67442709759884</v>
      </c>
      <c r="D115" s="246"/>
      <c r="E115" s="244">
        <f>'Knowledge Intensity'!AL30</f>
        <v>103.45651202982698</v>
      </c>
      <c r="F115" s="669"/>
      <c r="G115" s="244">
        <f>'Knowledge Intensity'!AL31</f>
        <v>87.973907225691349</v>
      </c>
      <c r="H115" s="246"/>
      <c r="I115" s="244">
        <f>'Knowledge Intensity'!AL32</f>
        <v>87.081945553139363</v>
      </c>
      <c r="J115" s="246"/>
      <c r="K115" s="244">
        <f>'Knowledge Intensity'!AL36</f>
        <v>106.88375905225639</v>
      </c>
      <c r="L115" s="246"/>
      <c r="M115" s="244">
        <f>'Knowledge Intensity'!AL40</f>
        <v>89.638757960637577</v>
      </c>
      <c r="N115" s="246"/>
      <c r="O115" s="646"/>
      <c r="P115" s="646"/>
      <c r="Q115" s="646"/>
      <c r="R115" s="646"/>
      <c r="S115" s="646"/>
      <c r="T115" s="646"/>
      <c r="U115" s="646"/>
      <c r="V115" s="646"/>
      <c r="W115" s="646"/>
      <c r="X115" s="646"/>
      <c r="Y115" s="646"/>
      <c r="Z115" s="646"/>
      <c r="AA115" s="646"/>
      <c r="AB115" s="646"/>
      <c r="AC115" s="646"/>
      <c r="AD115" s="646"/>
      <c r="AE115" s="646"/>
      <c r="AF115" s="646"/>
      <c r="AG115" s="646"/>
      <c r="AH115" s="646"/>
      <c r="AI115" s="646"/>
      <c r="AJ115" s="646"/>
      <c r="AK115" s="646"/>
      <c r="AL115" s="646"/>
      <c r="AM115" s="646"/>
      <c r="AN115" s="646"/>
      <c r="AO115" s="646"/>
    </row>
    <row r="116" spans="1:41" s="44" customFormat="1">
      <c r="A116" s="786"/>
      <c r="B116" s="666">
        <v>2014</v>
      </c>
      <c r="C116" s="247">
        <f>'Knowledge Intensity'!AM29</f>
        <v>122.12179311604126</v>
      </c>
      <c r="D116" s="248"/>
      <c r="E116" s="247">
        <f>'Knowledge Intensity'!AM30</f>
        <v>104.95757034390353</v>
      </c>
      <c r="F116" s="670"/>
      <c r="G116" s="247">
        <f>'Knowledge Intensity'!AM31</f>
        <v>89.728757805530776</v>
      </c>
      <c r="H116" s="248"/>
      <c r="I116" s="247">
        <f>'Knowledge Intensity'!AM32</f>
        <v>87.337939387266374</v>
      </c>
      <c r="J116" s="248"/>
      <c r="K116" s="247">
        <f>'Knowledge Intensity'!AM36</f>
        <v>109.17978333899521</v>
      </c>
      <c r="L116" s="248"/>
      <c r="M116" s="247">
        <f>'Knowledge Intensity'!AM40</f>
        <v>89.634440326700968</v>
      </c>
      <c r="N116" s="248"/>
      <c r="O116" s="646"/>
      <c r="P116" s="646"/>
      <c r="Q116" s="646"/>
      <c r="R116" s="646"/>
      <c r="S116" s="646"/>
      <c r="T116" s="646"/>
      <c r="U116" s="646"/>
      <c r="V116" s="646"/>
      <c r="W116" s="646"/>
      <c r="X116" s="646"/>
      <c r="Y116" s="646"/>
      <c r="Z116" s="646"/>
      <c r="AA116" s="646"/>
      <c r="AB116" s="646"/>
      <c r="AC116" s="646"/>
      <c r="AD116" s="646"/>
      <c r="AE116" s="646"/>
      <c r="AF116" s="646"/>
      <c r="AG116" s="646"/>
      <c r="AH116" s="646"/>
      <c r="AI116" s="646"/>
      <c r="AJ116" s="646"/>
      <c r="AK116" s="646"/>
      <c r="AL116" s="646"/>
      <c r="AM116" s="646"/>
      <c r="AN116" s="646"/>
      <c r="AO116" s="646"/>
    </row>
    <row r="117" spans="1:41" s="44" customFormat="1">
      <c r="A117" s="786"/>
      <c r="B117" s="666">
        <v>2015</v>
      </c>
      <c r="C117" s="244">
        <f>'Knowledge Intensity'!AN29</f>
        <v>124.26732402081622</v>
      </c>
      <c r="D117" s="248"/>
      <c r="E117" s="244">
        <f>'Knowledge Intensity'!AN30</f>
        <v>105.90714022176049</v>
      </c>
      <c r="F117" s="670"/>
      <c r="G117" s="244">
        <f>'Knowledge Intensity'!AN31</f>
        <v>89.976862176628018</v>
      </c>
      <c r="H117" s="248"/>
      <c r="I117" s="244">
        <f>'Knowledge Intensity'!AN32</f>
        <v>85.812986869993665</v>
      </c>
      <c r="J117" s="248"/>
      <c r="K117" s="244">
        <f>'Knowledge Intensity'!AN36</f>
        <v>111.42889496416844</v>
      </c>
      <c r="L117" s="248"/>
      <c r="M117" s="244">
        <f>'Knowledge Intensity'!AN40</f>
        <v>90.736336487604788</v>
      </c>
      <c r="N117" s="248"/>
      <c r="O117" s="646"/>
      <c r="P117" s="646"/>
      <c r="Q117" s="646"/>
      <c r="R117" s="646"/>
      <c r="S117" s="646"/>
      <c r="T117" s="646"/>
      <c r="U117" s="646"/>
      <c r="V117" s="646"/>
      <c r="W117" s="646"/>
      <c r="X117" s="646"/>
      <c r="Y117" s="646"/>
      <c r="Z117" s="646"/>
      <c r="AA117" s="646"/>
      <c r="AB117" s="646"/>
      <c r="AC117" s="646"/>
      <c r="AD117" s="646"/>
      <c r="AE117" s="646"/>
      <c r="AF117" s="646"/>
      <c r="AG117" s="646"/>
      <c r="AH117" s="646"/>
      <c r="AI117" s="646"/>
      <c r="AJ117" s="646"/>
      <c r="AK117" s="646"/>
      <c r="AL117" s="646"/>
      <c r="AM117" s="646"/>
      <c r="AN117" s="646"/>
      <c r="AO117" s="646"/>
    </row>
    <row r="118" spans="1:41" s="44" customFormat="1">
      <c r="A118" s="786"/>
      <c r="B118" s="666">
        <v>2016</v>
      </c>
      <c r="C118" s="244">
        <f>'Knowledge Intensity'!AO29</f>
        <v>80.872820231899937</v>
      </c>
      <c r="D118" s="248"/>
      <c r="E118" s="244">
        <f>'Knowledge Intensity'!AO30</f>
        <v>88.816824281026072</v>
      </c>
      <c r="F118" s="670"/>
      <c r="G118" s="244">
        <f>'Knowledge Intensity'!AO31</f>
        <v>81.739239518287249</v>
      </c>
      <c r="H118" s="248"/>
      <c r="I118" s="244">
        <f>'Knowledge Intensity'!AO32</f>
        <v>77.257838090781476</v>
      </c>
      <c r="J118" s="248"/>
      <c r="K118" s="244">
        <f>'Knowledge Intensity'!AO36</f>
        <v>111.88615860793418</v>
      </c>
      <c r="L118" s="248"/>
      <c r="M118" s="244">
        <f>'Knowledge Intensity'!AO40</f>
        <v>101.87259381858742</v>
      </c>
      <c r="N118" s="248"/>
      <c r="O118" s="646"/>
      <c r="P118" s="646"/>
      <c r="Q118" s="646"/>
      <c r="R118" s="646"/>
      <c r="S118" s="646"/>
      <c r="T118" s="646"/>
      <c r="U118" s="646"/>
      <c r="V118" s="646"/>
      <c r="W118" s="646"/>
      <c r="X118" s="646"/>
      <c r="Y118" s="646"/>
      <c r="Z118" s="646"/>
      <c r="AA118" s="646"/>
      <c r="AB118" s="646"/>
      <c r="AC118" s="646"/>
      <c r="AD118" s="646"/>
      <c r="AE118" s="646"/>
      <c r="AF118" s="646"/>
      <c r="AG118" s="646"/>
      <c r="AH118" s="646"/>
      <c r="AI118" s="646"/>
      <c r="AJ118" s="646"/>
      <c r="AK118" s="646"/>
      <c r="AL118" s="646"/>
      <c r="AM118" s="646"/>
      <c r="AN118" s="646"/>
      <c r="AO118" s="646"/>
    </row>
    <row r="119" spans="1:41" s="44" customFormat="1">
      <c r="A119" s="786"/>
      <c r="B119" s="666">
        <v>2017</v>
      </c>
      <c r="C119" s="244">
        <f>'Knowledge Intensity'!AP29</f>
        <v>84.74390577923856</v>
      </c>
      <c r="D119" s="248"/>
      <c r="E119" s="244">
        <f>'Knowledge Intensity'!AP30</f>
        <v>88.921684758335431</v>
      </c>
      <c r="F119" s="670"/>
      <c r="G119" s="244">
        <f>'Knowledge Intensity'!AP31</f>
        <v>81.928802408563783</v>
      </c>
      <c r="H119" s="248"/>
      <c r="I119" s="244">
        <f>'Knowledge Intensity'!AP32</f>
        <v>76.628863992953285</v>
      </c>
      <c r="J119" s="248"/>
      <c r="K119" s="244">
        <f>'Knowledge Intensity'!AP36</f>
        <v>114.91768715186221</v>
      </c>
      <c r="L119" s="248"/>
      <c r="M119" s="244">
        <f>'Knowledge Intensity'!AP40</f>
        <v>104.6052962976289</v>
      </c>
      <c r="N119" s="248"/>
      <c r="O119" s="646"/>
      <c r="P119" s="646"/>
      <c r="Q119" s="646"/>
      <c r="R119" s="646"/>
      <c r="S119" s="646"/>
      <c r="T119" s="646"/>
      <c r="U119" s="646"/>
      <c r="V119" s="646"/>
      <c r="W119" s="646"/>
      <c r="X119" s="646"/>
      <c r="Y119" s="646"/>
      <c r="Z119" s="646"/>
      <c r="AA119" s="646"/>
      <c r="AB119" s="646"/>
      <c r="AC119" s="646"/>
      <c r="AD119" s="646"/>
      <c r="AE119" s="646"/>
      <c r="AF119" s="646"/>
      <c r="AG119" s="646"/>
      <c r="AH119" s="646"/>
      <c r="AI119" s="646"/>
      <c r="AJ119" s="646"/>
      <c r="AK119" s="646"/>
      <c r="AL119" s="646"/>
      <c r="AM119" s="646"/>
      <c r="AN119" s="646"/>
      <c r="AO119" s="646"/>
    </row>
    <row r="120" spans="1:41" s="44" customFormat="1">
      <c r="A120" s="786"/>
      <c r="B120" s="666">
        <v>2018</v>
      </c>
      <c r="C120" s="673">
        <f>'Knowledge Intensity'!AQ29</f>
        <v>82.954441705468824</v>
      </c>
      <c r="D120" s="248"/>
      <c r="E120" s="677">
        <f>'Knowledge Intensity'!AQ30</f>
        <v>88.321649804843005</v>
      </c>
      <c r="F120" s="670"/>
      <c r="G120" s="673">
        <f>'Knowledge Intensity'!AQ31</f>
        <v>82.162968331846571</v>
      </c>
      <c r="H120" s="248"/>
      <c r="I120" s="673">
        <f>'Knowledge Intensity'!AQ32</f>
        <v>78.246029342949157</v>
      </c>
      <c r="J120" s="248"/>
      <c r="K120" s="673">
        <f>'Knowledge Intensity'!AQ36</f>
        <v>120.28783883613461</v>
      </c>
      <c r="L120" s="248"/>
      <c r="M120" s="673">
        <f>'Knowledge Intensity'!AQ40</f>
        <v>107.15359982729464</v>
      </c>
      <c r="N120" s="248"/>
      <c r="O120" s="646"/>
      <c r="P120" s="646"/>
      <c r="Q120" s="646"/>
      <c r="R120" s="646"/>
      <c r="S120" s="646"/>
      <c r="T120" s="646"/>
      <c r="U120" s="646"/>
      <c r="V120" s="646"/>
      <c r="W120" s="646"/>
      <c r="X120" s="646"/>
      <c r="Y120" s="646"/>
      <c r="Z120" s="646"/>
      <c r="AA120" s="646"/>
      <c r="AB120" s="646"/>
      <c r="AC120" s="646"/>
      <c r="AD120" s="646"/>
      <c r="AE120" s="646"/>
      <c r="AF120" s="646"/>
      <c r="AG120" s="646"/>
      <c r="AH120" s="646"/>
      <c r="AI120" s="646"/>
      <c r="AJ120" s="646"/>
      <c r="AK120" s="646"/>
      <c r="AL120" s="646"/>
      <c r="AM120" s="646"/>
      <c r="AN120" s="646"/>
      <c r="AO120" s="646"/>
    </row>
    <row r="121" spans="1:41" s="44" customFormat="1">
      <c r="A121" s="788"/>
      <c r="B121" s="666">
        <v>2019</v>
      </c>
      <c r="C121" s="244">
        <f>'Knowledge Intensity'!AR29</f>
        <v>90.614443531452565</v>
      </c>
      <c r="D121" s="248">
        <f>'Knowledge Intensity'!$AR$29</f>
        <v>90.614443531452565</v>
      </c>
      <c r="E121" s="247">
        <f>'Knowledge Intensity'!AR30</f>
        <v>88.818766141716992</v>
      </c>
      <c r="F121" s="670">
        <f>'Knowledge Intensity'!$AR$30</f>
        <v>88.818766141716992</v>
      </c>
      <c r="G121" s="247">
        <f>'Knowledge Intensity'!AR31</f>
        <v>81.188670829616413</v>
      </c>
      <c r="H121" s="248">
        <f>'Knowledge Intensity'!$AR$31</f>
        <v>81.188670829616413</v>
      </c>
      <c r="I121" s="247">
        <f>'Knowledge Intensity'!AR32</f>
        <v>74.168020039087224</v>
      </c>
      <c r="J121" s="248">
        <f>'Knowledge Intensity'!$AR$32</f>
        <v>74.168020039087224</v>
      </c>
      <c r="K121" s="247">
        <f>'Knowledge Intensity'!AR36</f>
        <v>122.29591644153982</v>
      </c>
      <c r="L121" s="248">
        <f>'Knowledge Intensity'!$AR$36</f>
        <v>122.29591644153982</v>
      </c>
      <c r="M121" s="247">
        <f>'Knowledge Intensity'!AR40</f>
        <v>105.69639837369122</v>
      </c>
      <c r="N121" s="248">
        <f>'Knowledge Intensity'!$AR$40</f>
        <v>105.69639837369122</v>
      </c>
      <c r="O121" s="646"/>
      <c r="P121" s="646"/>
      <c r="Q121" s="646"/>
      <c r="R121" s="646"/>
      <c r="S121" s="646"/>
      <c r="T121" s="646"/>
      <c r="U121" s="646"/>
      <c r="V121" s="646"/>
      <c r="W121" s="646"/>
      <c r="X121" s="646"/>
      <c r="Y121" s="646"/>
      <c r="Z121" s="646"/>
      <c r="AA121" s="646"/>
      <c r="AB121" s="646"/>
      <c r="AC121" s="646"/>
      <c r="AD121" s="646"/>
      <c r="AE121" s="646"/>
      <c r="AF121" s="646"/>
      <c r="AG121" s="646"/>
      <c r="AH121" s="646"/>
      <c r="AI121" s="646"/>
      <c r="AJ121" s="646"/>
      <c r="AK121" s="646"/>
      <c r="AL121" s="646"/>
      <c r="AM121" s="646"/>
      <c r="AN121" s="646"/>
      <c r="AO121" s="646"/>
    </row>
    <row r="122" spans="1:41" s="44" customFormat="1">
      <c r="A122" s="788"/>
      <c r="B122" s="666" t="s">
        <v>262</v>
      </c>
      <c r="C122" s="249"/>
      <c r="D122" s="248">
        <f>'Knowledge Intensity'!$AS$29</f>
        <v>86.405550990596183</v>
      </c>
      <c r="E122" s="247"/>
      <c r="F122" s="670">
        <f>'Knowledge Intensity'!$AS$30</f>
        <v>84.624347049342674</v>
      </c>
      <c r="G122" s="247"/>
      <c r="H122" s="248">
        <f>'Knowledge Intensity'!$AS$31</f>
        <v>78.094335414808214</v>
      </c>
      <c r="I122" s="247"/>
      <c r="J122" s="248">
        <f>'Knowledge Intensity'!$AS$32</f>
        <v>71.752594346114677</v>
      </c>
      <c r="K122" s="247"/>
      <c r="L122" s="248">
        <f>'Knowledge Intensity'!$AS$36</f>
        <v>121.46766531320942</v>
      </c>
      <c r="M122" s="247"/>
      <c r="N122" s="248">
        <f>'Knowledge Intensity'!$AS$40</f>
        <v>104.42539488360379</v>
      </c>
      <c r="O122" s="646"/>
      <c r="P122" s="646"/>
      <c r="Q122" s="646"/>
      <c r="R122" s="646"/>
      <c r="S122" s="646"/>
      <c r="T122" s="646"/>
      <c r="U122" s="646"/>
      <c r="V122" s="646"/>
      <c r="W122" s="646"/>
      <c r="X122" s="646"/>
      <c r="Y122" s="646"/>
      <c r="Z122" s="646"/>
      <c r="AA122" s="646"/>
      <c r="AB122" s="646"/>
      <c r="AC122" s="646"/>
      <c r="AD122" s="646"/>
      <c r="AE122" s="646"/>
      <c r="AF122" s="646"/>
      <c r="AG122" s="646"/>
      <c r="AH122" s="646"/>
      <c r="AI122" s="646"/>
      <c r="AJ122" s="646"/>
      <c r="AK122" s="646"/>
      <c r="AL122" s="646"/>
      <c r="AM122" s="646"/>
      <c r="AN122" s="646"/>
      <c r="AO122" s="646"/>
    </row>
    <row r="123" spans="1:41" s="44" customFormat="1">
      <c r="A123" s="788"/>
      <c r="B123" s="666" t="s">
        <v>263</v>
      </c>
      <c r="C123" s="249"/>
      <c r="D123" s="248">
        <f>'Knowledge Intensity'!$AT$29</f>
        <v>84.862594722906962</v>
      </c>
      <c r="E123" s="247"/>
      <c r="F123" s="670">
        <f>'Knowledge Intensity'!$AT$30</f>
        <v>83.080567800066021</v>
      </c>
      <c r="G123" s="247"/>
      <c r="H123" s="248">
        <f>'Knowledge Intensity'!$AT$31</f>
        <v>76.910961195361281</v>
      </c>
      <c r="I123" s="247"/>
      <c r="J123" s="248">
        <f>'Knowledge Intensity'!$AT$32</f>
        <v>70.650169286245145</v>
      </c>
      <c r="K123" s="247"/>
      <c r="L123" s="248">
        <f>'Knowledge Intensity'!$AT$36</f>
        <v>125.40617198073885</v>
      </c>
      <c r="M123" s="247"/>
      <c r="N123" s="248">
        <f>'Knowledge Intensity'!$AT$40</f>
        <v>104.01360054690029</v>
      </c>
      <c r="O123" s="646"/>
      <c r="P123" s="646"/>
      <c r="Q123" s="646"/>
      <c r="R123" s="646"/>
      <c r="S123" s="646"/>
      <c r="T123" s="646"/>
      <c r="U123" s="646"/>
      <c r="V123" s="646"/>
      <c r="W123" s="646"/>
      <c r="X123" s="646"/>
      <c r="Y123" s="646"/>
      <c r="Z123" s="646"/>
      <c r="AA123" s="646"/>
      <c r="AB123" s="646"/>
      <c r="AC123" s="646"/>
      <c r="AD123" s="646"/>
      <c r="AE123" s="646"/>
      <c r="AF123" s="646"/>
      <c r="AG123" s="646"/>
      <c r="AH123" s="646"/>
      <c r="AI123" s="646"/>
      <c r="AJ123" s="646"/>
      <c r="AK123" s="646"/>
      <c r="AL123" s="646"/>
      <c r="AM123" s="646"/>
      <c r="AN123" s="646"/>
      <c r="AO123" s="646"/>
    </row>
    <row r="124" spans="1:41" s="44" customFormat="1" ht="14.45" thickBot="1">
      <c r="A124" s="789"/>
      <c r="B124" s="759" t="s">
        <v>264</v>
      </c>
      <c r="C124" s="782"/>
      <c r="D124" s="763">
        <f>'Knowledge Intensity'!$AU$29</f>
        <v>83.876563498584858</v>
      </c>
      <c r="E124" s="790"/>
      <c r="F124" s="761">
        <f>'Knowledge Intensity'!$AU$30</f>
        <v>82.094102569081699</v>
      </c>
      <c r="G124" s="790"/>
      <c r="H124" s="763">
        <f>'Knowledge Intensity'!$AU$31</f>
        <v>76.162466547725245</v>
      </c>
      <c r="I124" s="790"/>
      <c r="J124" s="763">
        <f>'Knowledge Intensity'!$AU$32</f>
        <v>69.956508574417128</v>
      </c>
      <c r="K124" s="790"/>
      <c r="L124" s="763">
        <f>'Knowledge Intensity'!$AU$36</f>
        <v>128.72133339804046</v>
      </c>
      <c r="M124" s="790"/>
      <c r="N124" s="763">
        <f>'Knowledge Intensity'!$AU$40</f>
        <v>106.68639585507142</v>
      </c>
      <c r="O124" s="646"/>
      <c r="P124" s="646"/>
      <c r="Q124" s="646"/>
      <c r="R124" s="646"/>
      <c r="S124" s="646"/>
      <c r="T124" s="646"/>
      <c r="U124" s="646"/>
      <c r="V124" s="646"/>
      <c r="W124" s="646"/>
      <c r="X124" s="646"/>
      <c r="Y124" s="646"/>
      <c r="Z124" s="646"/>
      <c r="AA124" s="646"/>
      <c r="AB124" s="646"/>
      <c r="AC124" s="646"/>
      <c r="AD124" s="646"/>
      <c r="AE124" s="646"/>
      <c r="AF124" s="646"/>
      <c r="AG124" s="646"/>
      <c r="AH124" s="646"/>
      <c r="AI124" s="646"/>
      <c r="AJ124" s="646"/>
      <c r="AK124" s="646"/>
      <c r="AL124" s="646"/>
      <c r="AM124" s="646"/>
      <c r="AN124" s="646"/>
      <c r="AO124" s="646"/>
    </row>
    <row r="125" spans="1:41" s="44" customFormat="1" ht="14.45" thickBot="1">
      <c r="A125" s="646"/>
      <c r="B125" s="646"/>
      <c r="C125" s="646"/>
      <c r="D125" s="646"/>
      <c r="E125" s="647"/>
      <c r="F125" s="647"/>
      <c r="G125" s="646"/>
      <c r="H125" s="646"/>
      <c r="I125" s="647"/>
      <c r="J125" s="647"/>
      <c r="K125" s="647"/>
      <c r="L125" s="646"/>
      <c r="M125" s="646"/>
      <c r="N125" s="646"/>
      <c r="O125" s="646"/>
      <c r="P125" s="646"/>
      <c r="Q125" s="646"/>
      <c r="R125" s="646"/>
      <c r="S125" s="646"/>
      <c r="T125" s="646"/>
      <c r="U125" s="646"/>
      <c r="V125" s="646"/>
      <c r="W125" s="646"/>
      <c r="X125" s="646"/>
      <c r="Y125" s="646"/>
      <c r="Z125" s="646"/>
      <c r="AA125" s="646"/>
      <c r="AB125" s="646"/>
      <c r="AC125" s="646"/>
      <c r="AD125" s="646"/>
      <c r="AE125" s="646"/>
      <c r="AF125" s="646"/>
      <c r="AG125" s="646"/>
      <c r="AH125" s="646"/>
      <c r="AI125" s="646"/>
      <c r="AJ125" s="646"/>
      <c r="AK125" s="646"/>
      <c r="AL125" s="646"/>
      <c r="AM125" s="646"/>
      <c r="AN125" s="646"/>
      <c r="AO125" s="646"/>
    </row>
    <row r="126" spans="1:41" s="44" customFormat="1" ht="30" customHeight="1" thickBot="1">
      <c r="A126" s="791" t="str">
        <f>Translate!B13</f>
        <v>Value added of SMEs in Denmark</v>
      </c>
      <c r="B126" s="692"/>
      <c r="C126" s="695" t="s">
        <v>288</v>
      </c>
      <c r="D126" s="696"/>
      <c r="E126" s="792" t="s">
        <v>289</v>
      </c>
      <c r="F126" s="793"/>
      <c r="G126" s="695" t="s">
        <v>290</v>
      </c>
      <c r="H126" s="696"/>
      <c r="I126" s="792" t="s">
        <v>291</v>
      </c>
      <c r="J126" s="793"/>
      <c r="K126" s="695" t="s">
        <v>292</v>
      </c>
      <c r="L126" s="696"/>
      <c r="M126" s="770" t="s">
        <v>293</v>
      </c>
      <c r="N126" s="771"/>
      <c r="O126" s="646"/>
      <c r="P126" s="646"/>
      <c r="Q126" s="646"/>
      <c r="R126" s="646"/>
      <c r="S126" s="646"/>
      <c r="T126" s="646"/>
      <c r="U126" s="646"/>
      <c r="V126" s="646"/>
      <c r="W126" s="646"/>
      <c r="X126" s="646"/>
      <c r="Y126" s="646"/>
      <c r="Z126" s="646"/>
      <c r="AA126" s="646"/>
      <c r="AB126" s="646"/>
      <c r="AC126" s="646"/>
      <c r="AD126" s="646"/>
      <c r="AE126" s="646"/>
      <c r="AF126" s="646"/>
      <c r="AG126" s="646"/>
      <c r="AH126" s="646"/>
      <c r="AI126" s="646"/>
      <c r="AJ126" s="646"/>
      <c r="AK126" s="646"/>
      <c r="AL126" s="646"/>
      <c r="AM126" s="646"/>
      <c r="AN126" s="646"/>
      <c r="AO126" s="646"/>
    </row>
    <row r="127" spans="1:41" s="44" customFormat="1">
      <c r="A127" s="794"/>
      <c r="B127" s="699">
        <v>2008</v>
      </c>
      <c r="C127" s="702">
        <f>'Knowledge Intensity'!AG53</f>
        <v>100</v>
      </c>
      <c r="D127" s="703"/>
      <c r="E127" s="702">
        <f>'Knowledge Intensity'!AG54</f>
        <v>100</v>
      </c>
      <c r="F127" s="729"/>
      <c r="G127" s="702">
        <f>'Knowledge Intensity'!AG55</f>
        <v>100</v>
      </c>
      <c r="H127" s="703"/>
      <c r="I127" s="702">
        <f>'Knowledge Intensity'!AG56</f>
        <v>100</v>
      </c>
      <c r="J127" s="729"/>
      <c r="K127" s="702">
        <f>'Knowledge Intensity'!AG60</f>
        <v>100</v>
      </c>
      <c r="L127" s="703"/>
      <c r="M127" s="704">
        <f>'Knowledge Intensity'!AG64</f>
        <v>100</v>
      </c>
      <c r="N127" s="705"/>
      <c r="O127" s="646"/>
      <c r="P127" s="646"/>
      <c r="Q127" s="646"/>
      <c r="R127" s="646"/>
      <c r="S127" s="646"/>
      <c r="T127" s="646"/>
      <c r="U127" s="646"/>
      <c r="V127" s="646"/>
      <c r="W127" s="646"/>
      <c r="X127" s="646"/>
      <c r="Y127" s="646"/>
      <c r="Z127" s="646"/>
      <c r="AA127" s="646"/>
      <c r="AB127" s="646"/>
      <c r="AC127" s="646"/>
      <c r="AD127" s="646"/>
      <c r="AE127" s="646"/>
      <c r="AF127" s="646"/>
      <c r="AG127" s="646"/>
      <c r="AH127" s="646"/>
      <c r="AI127" s="646"/>
      <c r="AJ127" s="646"/>
      <c r="AK127" s="646"/>
      <c r="AL127" s="646"/>
      <c r="AM127" s="646"/>
      <c r="AN127" s="646"/>
      <c r="AO127" s="646"/>
    </row>
    <row r="128" spans="1:41" s="44" customFormat="1">
      <c r="A128" s="794"/>
      <c r="B128" s="707">
        <v>2009</v>
      </c>
      <c r="C128" s="710">
        <f>'Knowledge Intensity'!AH53</f>
        <v>100.40098545696664</v>
      </c>
      <c r="D128" s="711"/>
      <c r="E128" s="710">
        <f>'Knowledge Intensity'!AH54</f>
        <v>88.232775314592942</v>
      </c>
      <c r="F128" s="717"/>
      <c r="G128" s="710">
        <f>'Knowledge Intensity'!AH55</f>
        <v>80.709197406252571</v>
      </c>
      <c r="H128" s="711"/>
      <c r="I128" s="710">
        <f>'Knowledge Intensity'!AH56</f>
        <v>98.541851938728215</v>
      </c>
      <c r="J128" s="717"/>
      <c r="K128" s="710">
        <f>'Knowledge Intensity'!AH60</f>
        <v>93.992795567987855</v>
      </c>
      <c r="L128" s="711"/>
      <c r="M128" s="710">
        <f>'Knowledge Intensity'!AH64</f>
        <v>98.876165736598864</v>
      </c>
      <c r="N128" s="711"/>
      <c r="O128" s="646"/>
      <c r="P128" s="646"/>
      <c r="Q128" s="646"/>
      <c r="R128" s="646"/>
      <c r="S128" s="646"/>
      <c r="T128" s="646"/>
      <c r="U128" s="646"/>
      <c r="V128" s="646"/>
      <c r="W128" s="646"/>
      <c r="X128" s="646"/>
      <c r="Y128" s="646"/>
      <c r="Z128" s="646"/>
      <c r="AA128" s="646"/>
      <c r="AB128" s="646"/>
      <c r="AC128" s="646"/>
      <c r="AD128" s="646"/>
      <c r="AE128" s="646"/>
      <c r="AF128" s="646"/>
      <c r="AG128" s="646"/>
      <c r="AH128" s="646"/>
      <c r="AI128" s="646"/>
      <c r="AJ128" s="646"/>
      <c r="AK128" s="646"/>
      <c r="AL128" s="646"/>
      <c r="AM128" s="646"/>
      <c r="AN128" s="646"/>
      <c r="AO128" s="646"/>
    </row>
    <row r="129" spans="1:41" s="44" customFormat="1">
      <c r="A129" s="794"/>
      <c r="B129" s="707">
        <v>2010</v>
      </c>
      <c r="C129" s="710">
        <f>'Knowledge Intensity'!AI53</f>
        <v>95.06084100124734</v>
      </c>
      <c r="D129" s="711"/>
      <c r="E129" s="710">
        <f>'Knowledge Intensity'!AI54</f>
        <v>91.743597726320985</v>
      </c>
      <c r="F129" s="717"/>
      <c r="G129" s="710">
        <f>'Knowledge Intensity'!AI55</f>
        <v>79.307366946186107</v>
      </c>
      <c r="H129" s="711"/>
      <c r="I129" s="710">
        <f>'Knowledge Intensity'!AI56</f>
        <v>94.892583948380349</v>
      </c>
      <c r="J129" s="717"/>
      <c r="K129" s="710">
        <f>'Knowledge Intensity'!AI60</f>
        <v>101.63478695386577</v>
      </c>
      <c r="L129" s="711"/>
      <c r="M129" s="710">
        <f>'Knowledge Intensity'!AI64</f>
        <v>98.367218831972608</v>
      </c>
      <c r="N129" s="711"/>
      <c r="O129" s="646"/>
      <c r="P129" s="646"/>
      <c r="Q129" s="646"/>
      <c r="R129" s="646"/>
      <c r="S129" s="646"/>
      <c r="T129" s="646"/>
      <c r="U129" s="646"/>
      <c r="V129" s="646"/>
      <c r="W129" s="646"/>
      <c r="X129" s="646"/>
      <c r="Y129" s="646"/>
      <c r="Z129" s="646"/>
      <c r="AA129" s="646"/>
      <c r="AB129" s="646"/>
      <c r="AC129" s="646"/>
      <c r="AD129" s="646"/>
      <c r="AE129" s="646"/>
      <c r="AF129" s="646"/>
      <c r="AG129" s="646"/>
      <c r="AH129" s="646"/>
      <c r="AI129" s="646"/>
      <c r="AJ129" s="646"/>
      <c r="AK129" s="646"/>
      <c r="AL129" s="646"/>
      <c r="AM129" s="646"/>
      <c r="AN129" s="646"/>
      <c r="AO129" s="646"/>
    </row>
    <row r="130" spans="1:41" s="44" customFormat="1">
      <c r="A130" s="794"/>
      <c r="B130" s="707">
        <v>2011</v>
      </c>
      <c r="C130" s="710">
        <f>'Knowledge Intensity'!AJ53</f>
        <v>89.609502493218429</v>
      </c>
      <c r="D130" s="711"/>
      <c r="E130" s="710">
        <f>'Knowledge Intensity'!AJ54</f>
        <v>89.795583529751369</v>
      </c>
      <c r="F130" s="717"/>
      <c r="G130" s="710">
        <f>'Knowledge Intensity'!AJ55</f>
        <v>80.232631584059746</v>
      </c>
      <c r="H130" s="711"/>
      <c r="I130" s="710">
        <f>'Knowledge Intensity'!AJ56</f>
        <v>88.485250508825089</v>
      </c>
      <c r="J130" s="717"/>
      <c r="K130" s="710">
        <f>'Knowledge Intensity'!AJ60</f>
        <v>100.13250411951718</v>
      </c>
      <c r="L130" s="711"/>
      <c r="M130" s="710">
        <f>'Knowledge Intensity'!AJ64</f>
        <v>105.8745546425975</v>
      </c>
      <c r="N130" s="711"/>
      <c r="O130" s="646"/>
      <c r="P130" s="646"/>
      <c r="Q130" s="646"/>
      <c r="R130" s="646"/>
      <c r="S130" s="646"/>
      <c r="T130" s="646"/>
      <c r="U130" s="646"/>
      <c r="V130" s="646"/>
      <c r="W130" s="646"/>
      <c r="X130" s="646"/>
      <c r="Y130" s="646"/>
      <c r="Z130" s="646"/>
      <c r="AA130" s="646"/>
      <c r="AB130" s="646"/>
      <c r="AC130" s="646"/>
      <c r="AD130" s="646"/>
      <c r="AE130" s="646"/>
      <c r="AF130" s="646"/>
      <c r="AG130" s="646"/>
      <c r="AH130" s="646"/>
      <c r="AI130" s="646"/>
      <c r="AJ130" s="646"/>
      <c r="AK130" s="646"/>
      <c r="AL130" s="646"/>
      <c r="AM130" s="646"/>
      <c r="AN130" s="646"/>
      <c r="AO130" s="646"/>
    </row>
    <row r="131" spans="1:41" s="44" customFormat="1">
      <c r="A131" s="794"/>
      <c r="B131" s="707">
        <v>2012</v>
      </c>
      <c r="C131" s="710">
        <f>'Knowledge Intensity'!AK53</f>
        <v>94.673245832098488</v>
      </c>
      <c r="D131" s="711"/>
      <c r="E131" s="710">
        <f>'Knowledge Intensity'!AK54</f>
        <v>89.86152632168907</v>
      </c>
      <c r="F131" s="717"/>
      <c r="G131" s="710">
        <f>'Knowledge Intensity'!AK55</f>
        <v>81.634090038423935</v>
      </c>
      <c r="H131" s="711"/>
      <c r="I131" s="710">
        <f>'Knowledge Intensity'!AK56</f>
        <v>85.454438386531677</v>
      </c>
      <c r="J131" s="717"/>
      <c r="K131" s="710">
        <f>'Knowledge Intensity'!AK60</f>
        <v>106.61598886369154</v>
      </c>
      <c r="L131" s="711"/>
      <c r="M131" s="710">
        <f>'Knowledge Intensity'!AK64</f>
        <v>106.62365505611274</v>
      </c>
      <c r="N131" s="711"/>
      <c r="O131" s="646"/>
      <c r="P131" s="646"/>
      <c r="Q131" s="646"/>
      <c r="R131" s="646"/>
      <c r="S131" s="646"/>
      <c r="T131" s="646"/>
      <c r="U131" s="646"/>
      <c r="V131" s="646"/>
      <c r="W131" s="646"/>
      <c r="X131" s="646"/>
      <c r="Y131" s="646"/>
      <c r="Z131" s="646"/>
      <c r="AA131" s="646"/>
      <c r="AB131" s="646"/>
      <c r="AC131" s="646"/>
      <c r="AD131" s="646"/>
      <c r="AE131" s="646"/>
      <c r="AF131" s="646"/>
      <c r="AG131" s="646"/>
      <c r="AH131" s="646"/>
      <c r="AI131" s="646"/>
      <c r="AJ131" s="646"/>
      <c r="AK131" s="646"/>
      <c r="AL131" s="646"/>
      <c r="AM131" s="646"/>
      <c r="AN131" s="646"/>
      <c r="AO131" s="646"/>
    </row>
    <row r="132" spans="1:41" s="44" customFormat="1">
      <c r="A132" s="794"/>
      <c r="B132" s="707">
        <v>2013</v>
      </c>
      <c r="C132" s="710">
        <f>'Knowledge Intensity'!AL53</f>
        <v>101.52492817705227</v>
      </c>
      <c r="D132" s="713"/>
      <c r="E132" s="710">
        <f>'Knowledge Intensity'!AL54</f>
        <v>90.636688445341662</v>
      </c>
      <c r="F132" s="713"/>
      <c r="G132" s="710">
        <f>'Knowledge Intensity'!AL55</f>
        <v>82.092433850060729</v>
      </c>
      <c r="H132" s="713"/>
      <c r="I132" s="710">
        <f>'Knowledge Intensity'!AL56</f>
        <v>89.576792132988132</v>
      </c>
      <c r="J132" s="713"/>
      <c r="K132" s="710">
        <f>'Knowledge Intensity'!AL60</f>
        <v>107.48206867021374</v>
      </c>
      <c r="L132" s="713"/>
      <c r="M132" s="710">
        <f>'Knowledge Intensity'!AL64</f>
        <v>109.52757800435953</v>
      </c>
      <c r="N132" s="713"/>
      <c r="O132" s="646"/>
      <c r="P132" s="646"/>
      <c r="Q132" s="646"/>
      <c r="R132" s="646"/>
      <c r="S132" s="646"/>
      <c r="T132" s="646"/>
      <c r="U132" s="646"/>
      <c r="V132" s="646"/>
      <c r="W132" s="646"/>
      <c r="X132" s="646"/>
      <c r="Y132" s="646"/>
      <c r="Z132" s="646"/>
      <c r="AA132" s="646"/>
      <c r="AB132" s="646"/>
      <c r="AC132" s="646"/>
      <c r="AD132" s="646"/>
      <c r="AE132" s="646"/>
      <c r="AF132" s="646"/>
      <c r="AG132" s="646"/>
      <c r="AH132" s="646"/>
      <c r="AI132" s="646"/>
      <c r="AJ132" s="646"/>
      <c r="AK132" s="646"/>
      <c r="AL132" s="646"/>
      <c r="AM132" s="646"/>
      <c r="AN132" s="646"/>
      <c r="AO132" s="646"/>
    </row>
    <row r="133" spans="1:41" s="44" customFormat="1">
      <c r="A133" s="794"/>
      <c r="B133" s="707">
        <v>2014</v>
      </c>
      <c r="C133" s="715">
        <f>'Knowledge Intensity'!AM53</f>
        <v>109.01426709060577</v>
      </c>
      <c r="D133" s="711"/>
      <c r="E133" s="710">
        <f>'Knowledge Intensity'!AM54</f>
        <v>93.484174325925778</v>
      </c>
      <c r="F133" s="716"/>
      <c r="G133" s="715">
        <f>'Knowledge Intensity'!AM55</f>
        <v>85.273025926459241</v>
      </c>
      <c r="H133" s="711"/>
      <c r="I133" s="710">
        <f>'Knowledge Intensity'!AM56</f>
        <v>90.745201557246787</v>
      </c>
      <c r="J133" s="716"/>
      <c r="K133" s="715">
        <f>'Knowledge Intensity'!AM60</f>
        <v>113.84380847580884</v>
      </c>
      <c r="L133" s="711"/>
      <c r="M133" s="715">
        <f>'Knowledge Intensity'!AM64</f>
        <v>112.78680310566303</v>
      </c>
      <c r="N133" s="711"/>
      <c r="O133" s="646"/>
      <c r="P133" s="646"/>
      <c r="Q133" s="646"/>
      <c r="R133" s="646"/>
      <c r="S133" s="646"/>
      <c r="T133" s="646"/>
      <c r="U133" s="646"/>
      <c r="V133" s="646"/>
      <c r="W133" s="646"/>
      <c r="X133" s="646"/>
      <c r="Y133" s="646"/>
      <c r="Z133" s="646"/>
      <c r="AA133" s="646"/>
      <c r="AB133" s="646"/>
      <c r="AC133" s="646"/>
      <c r="AD133" s="646"/>
      <c r="AE133" s="646"/>
      <c r="AF133" s="646"/>
      <c r="AG133" s="646"/>
      <c r="AH133" s="646"/>
      <c r="AI133" s="646"/>
      <c r="AJ133" s="646"/>
      <c r="AK133" s="646"/>
      <c r="AL133" s="646"/>
      <c r="AM133" s="646"/>
      <c r="AN133" s="646"/>
      <c r="AO133" s="646"/>
    </row>
    <row r="134" spans="1:41" s="44" customFormat="1">
      <c r="A134" s="794"/>
      <c r="B134" s="707">
        <v>2015</v>
      </c>
      <c r="C134" s="710">
        <f>'Knowledge Intensity'!AN53</f>
        <v>108.98926095066066</v>
      </c>
      <c r="D134" s="717"/>
      <c r="E134" s="710">
        <f>'Knowledge Intensity'!AN54</f>
        <v>98.789576686558419</v>
      </c>
      <c r="F134" s="717"/>
      <c r="G134" s="710">
        <f>'Knowledge Intensity'!AN55</f>
        <v>87.468559415427194</v>
      </c>
      <c r="H134" s="717"/>
      <c r="I134" s="710">
        <f>'Knowledge Intensity'!AN56</f>
        <v>98.468049616795582</v>
      </c>
      <c r="J134" s="717"/>
      <c r="K134" s="710">
        <f>'Knowledge Intensity'!AN60</f>
        <v>122.67221148834261</v>
      </c>
      <c r="L134" s="717"/>
      <c r="M134" s="710">
        <f>'Knowledge Intensity'!AN64</f>
        <v>120.49582507453528</v>
      </c>
      <c r="N134" s="717"/>
      <c r="O134" s="646"/>
      <c r="P134" s="646"/>
      <c r="Q134" s="646"/>
      <c r="R134" s="646"/>
      <c r="S134" s="646"/>
      <c r="T134" s="646"/>
      <c r="U134" s="646"/>
      <c r="V134" s="646"/>
      <c r="W134" s="646"/>
      <c r="X134" s="646"/>
      <c r="Y134" s="646"/>
      <c r="Z134" s="646"/>
      <c r="AA134" s="646"/>
      <c r="AB134" s="646"/>
      <c r="AC134" s="646"/>
      <c r="AD134" s="646"/>
      <c r="AE134" s="646"/>
      <c r="AF134" s="646"/>
      <c r="AG134" s="646"/>
      <c r="AH134" s="646"/>
      <c r="AI134" s="646"/>
      <c r="AJ134" s="646"/>
      <c r="AK134" s="646"/>
      <c r="AL134" s="646"/>
      <c r="AM134" s="646"/>
      <c r="AN134" s="646"/>
      <c r="AO134" s="646"/>
    </row>
    <row r="135" spans="1:41" s="44" customFormat="1">
      <c r="A135" s="794"/>
      <c r="B135" s="707">
        <v>2016</v>
      </c>
      <c r="C135" s="710">
        <f>'Knowledge Intensity'!AO53</f>
        <v>128.08144879873444</v>
      </c>
      <c r="D135" s="717"/>
      <c r="E135" s="710">
        <f>'Knowledge Intensity'!AO54</f>
        <v>116.377822031839</v>
      </c>
      <c r="F135" s="717"/>
      <c r="G135" s="710">
        <f>'Knowledge Intensity'!AO55</f>
        <v>98.525550365459097</v>
      </c>
      <c r="H135" s="717"/>
      <c r="I135" s="710">
        <f>'Knowledge Intensity'!AO56</f>
        <v>99.022776636407613</v>
      </c>
      <c r="J135" s="717"/>
      <c r="K135" s="710">
        <f>'Knowledge Intensity'!AO60</f>
        <v>130.3595076986542</v>
      </c>
      <c r="L135" s="717"/>
      <c r="M135" s="710">
        <f>'Knowledge Intensity'!AO64</f>
        <v>125.43554308519396</v>
      </c>
      <c r="N135" s="717"/>
      <c r="O135" s="646"/>
      <c r="P135" s="646"/>
      <c r="Q135" s="646"/>
      <c r="R135" s="646"/>
      <c r="S135" s="646"/>
      <c r="T135" s="646"/>
      <c r="U135" s="646"/>
      <c r="V135" s="646"/>
      <c r="W135" s="646"/>
      <c r="X135" s="646"/>
      <c r="Y135" s="646"/>
      <c r="Z135" s="646"/>
      <c r="AA135" s="646"/>
      <c r="AB135" s="646"/>
      <c r="AC135" s="646"/>
      <c r="AD135" s="646"/>
      <c r="AE135" s="646"/>
      <c r="AF135" s="646"/>
      <c r="AG135" s="646"/>
      <c r="AH135" s="646"/>
      <c r="AI135" s="646"/>
      <c r="AJ135" s="646"/>
      <c r="AK135" s="646"/>
      <c r="AL135" s="646"/>
      <c r="AM135" s="646"/>
      <c r="AN135" s="646"/>
      <c r="AO135" s="646"/>
    </row>
    <row r="136" spans="1:41" s="44" customFormat="1">
      <c r="A136" s="794"/>
      <c r="B136" s="707">
        <v>2017</v>
      </c>
      <c r="C136" s="710">
        <f>'Knowledge Intensity'!AP53</f>
        <v>122.40527070915674</v>
      </c>
      <c r="D136" s="717"/>
      <c r="E136" s="710">
        <f>'Knowledge Intensity'!AP53</f>
        <v>122.40527070915674</v>
      </c>
      <c r="F136" s="717"/>
      <c r="G136" s="710">
        <f>'Knowledge Intensity'!AP55</f>
        <v>101.1563209363369</v>
      </c>
      <c r="H136" s="717"/>
      <c r="I136" s="710">
        <f>'Knowledge Intensity'!AP56</f>
        <v>98.548975123479096</v>
      </c>
      <c r="J136" s="717"/>
      <c r="K136" s="710">
        <f>'Knowledge Intensity'!AP60</f>
        <v>142.87813606048684</v>
      </c>
      <c r="L136" s="717"/>
      <c r="M136" s="710">
        <f>'Knowledge Intensity'!AP64</f>
        <v>129.29149300215067</v>
      </c>
      <c r="N136" s="717"/>
      <c r="O136" s="646"/>
      <c r="P136" s="646"/>
      <c r="Q136" s="646"/>
      <c r="R136" s="646"/>
      <c r="S136" s="646"/>
      <c r="T136" s="646"/>
      <c r="U136" s="646"/>
      <c r="V136" s="646"/>
      <c r="W136" s="646"/>
      <c r="X136" s="646"/>
      <c r="Y136" s="646"/>
      <c r="Z136" s="646"/>
      <c r="AA136" s="646"/>
      <c r="AB136" s="646"/>
      <c r="AC136" s="646"/>
      <c r="AD136" s="646"/>
      <c r="AE136" s="646"/>
      <c r="AF136" s="646"/>
      <c r="AG136" s="646"/>
      <c r="AH136" s="646"/>
      <c r="AI136" s="646"/>
      <c r="AJ136" s="646"/>
      <c r="AK136" s="646"/>
      <c r="AL136" s="646"/>
      <c r="AM136" s="646"/>
      <c r="AN136" s="646"/>
      <c r="AO136" s="646"/>
    </row>
    <row r="137" spans="1:41" s="44" customFormat="1">
      <c r="A137" s="794"/>
      <c r="B137" s="707">
        <v>2018</v>
      </c>
      <c r="C137" s="724">
        <f>'Knowledge Intensity'!AQ53</f>
        <v>129.00064724642328</v>
      </c>
      <c r="D137" s="717"/>
      <c r="E137" s="795">
        <f>'Knowledge Intensity'!AQ54</f>
        <v>111.81143529723185</v>
      </c>
      <c r="F137" s="717"/>
      <c r="G137" s="724">
        <f>'Knowledge Intensity'!AQ55</f>
        <v>102.03898158215365</v>
      </c>
      <c r="H137" s="717"/>
      <c r="I137" s="795">
        <f>'Knowledge Intensity'!AQ56</f>
        <v>97.449100163579615</v>
      </c>
      <c r="J137" s="717"/>
      <c r="K137" s="724">
        <f>'Knowledge Intensity'!AQ60</f>
        <v>145.96404177854177</v>
      </c>
      <c r="L137" s="717"/>
      <c r="M137" s="724">
        <f>'Knowledge Intensity'!AQ64</f>
        <v>147.80616595607896</v>
      </c>
      <c r="N137" s="717"/>
      <c r="O137" s="646"/>
      <c r="P137" s="646"/>
      <c r="Q137" s="646"/>
      <c r="R137" s="646"/>
      <c r="S137" s="646"/>
      <c r="T137" s="646"/>
      <c r="U137" s="646"/>
      <c r="V137" s="646"/>
      <c r="W137" s="646"/>
      <c r="X137" s="646"/>
      <c r="Y137" s="646"/>
      <c r="Z137" s="646"/>
      <c r="AA137" s="646"/>
      <c r="AB137" s="646"/>
      <c r="AC137" s="646"/>
      <c r="AD137" s="646"/>
      <c r="AE137" s="646"/>
      <c r="AF137" s="646"/>
      <c r="AG137" s="646"/>
      <c r="AH137" s="646"/>
      <c r="AI137" s="646"/>
      <c r="AJ137" s="646"/>
      <c r="AK137" s="646"/>
      <c r="AL137" s="646"/>
      <c r="AM137" s="646"/>
      <c r="AN137" s="646"/>
      <c r="AO137" s="646"/>
    </row>
    <row r="138" spans="1:41" s="44" customFormat="1">
      <c r="A138" s="796"/>
      <c r="B138" s="707">
        <v>2019</v>
      </c>
      <c r="C138" s="710">
        <f>'Knowledge Intensity'!AR53</f>
        <v>186.62082241018254</v>
      </c>
      <c r="D138" s="717">
        <f>'Knowledge Intensity'!$AR$53</f>
        <v>186.62082241018254</v>
      </c>
      <c r="E138" s="710">
        <f>'Knowledge Intensity'!AR54</f>
        <v>144.38412532870527</v>
      </c>
      <c r="F138" s="717">
        <f>'Knowledge Intensity'!$AR$54</f>
        <v>144.38412532870527</v>
      </c>
      <c r="G138" s="710">
        <f>'Knowledge Intensity'!AR55</f>
        <v>105.75340310444079</v>
      </c>
      <c r="H138" s="717">
        <f>'Knowledge Intensity'!$AR$55</f>
        <v>105.75340310444079</v>
      </c>
      <c r="I138" s="710">
        <f>'Knowledge Intensity'!AR56</f>
        <v>95.665994341474175</v>
      </c>
      <c r="J138" s="717">
        <f>'Knowledge Intensity'!$AR$56</f>
        <v>95.665994341474175</v>
      </c>
      <c r="K138" s="710">
        <f>'Knowledge Intensity'!AR60</f>
        <v>151.69461049179756</v>
      </c>
      <c r="L138" s="717">
        <f>'Knowledge Intensity'!$AR$60</f>
        <v>151.69461049179756</v>
      </c>
      <c r="M138" s="710">
        <f>'Knowledge Intensity'!AR64</f>
        <v>151.14128571427187</v>
      </c>
      <c r="N138" s="717">
        <f>'Knowledge Intensity'!$AR$64</f>
        <v>151.14128571427187</v>
      </c>
      <c r="O138" s="646"/>
      <c r="P138" s="646"/>
      <c r="Q138" s="646"/>
      <c r="R138" s="646"/>
      <c r="S138" s="646"/>
      <c r="T138" s="646"/>
      <c r="U138" s="646"/>
      <c r="V138" s="646"/>
      <c r="W138" s="646"/>
      <c r="X138" s="646"/>
      <c r="Y138" s="646"/>
      <c r="Z138" s="646"/>
      <c r="AA138" s="646"/>
      <c r="AB138" s="646"/>
      <c r="AC138" s="646"/>
      <c r="AD138" s="646"/>
      <c r="AE138" s="646"/>
      <c r="AF138" s="646"/>
      <c r="AG138" s="646"/>
      <c r="AH138" s="646"/>
      <c r="AI138" s="646"/>
      <c r="AJ138" s="646"/>
      <c r="AK138" s="646"/>
      <c r="AL138" s="646"/>
      <c r="AM138" s="646"/>
      <c r="AN138" s="646"/>
      <c r="AO138" s="646"/>
    </row>
    <row r="139" spans="1:41" s="44" customFormat="1">
      <c r="A139" s="796"/>
      <c r="B139" s="707" t="s">
        <v>262</v>
      </c>
      <c r="C139" s="731"/>
      <c r="D139" s="717">
        <f>'Knowledge Intensity'!$AS$53</f>
        <v>189.88155455470147</v>
      </c>
      <c r="E139" s="710"/>
      <c r="F139" s="717">
        <f>'Knowledge Intensity'!$AS$54</f>
        <v>146.61927966885619</v>
      </c>
      <c r="G139" s="731"/>
      <c r="H139" s="717">
        <f>'Knowledge Intensity'!$AS$55</f>
        <v>107.85549797949051</v>
      </c>
      <c r="I139" s="710"/>
      <c r="J139" s="717">
        <f>'Knowledge Intensity'!$AS$56</f>
        <v>99.252766893095441</v>
      </c>
      <c r="K139" s="731"/>
      <c r="L139" s="717">
        <f>'Knowledge Intensity'!$AS$60</f>
        <v>155.65780578533429</v>
      </c>
      <c r="M139" s="731"/>
      <c r="N139" s="717">
        <f>'Knowledge Intensity'!$AS$64</f>
        <v>151.25693553622102</v>
      </c>
      <c r="O139" s="646"/>
      <c r="P139" s="646"/>
      <c r="Q139" s="646"/>
      <c r="R139" s="646"/>
      <c r="S139" s="646"/>
      <c r="T139" s="646"/>
      <c r="U139" s="646"/>
      <c r="V139" s="646"/>
      <c r="W139" s="646"/>
      <c r="X139" s="646"/>
      <c r="Y139" s="646"/>
      <c r="Z139" s="646"/>
      <c r="AA139" s="646"/>
      <c r="AB139" s="646"/>
      <c r="AC139" s="646"/>
      <c r="AD139" s="646"/>
      <c r="AE139" s="646"/>
      <c r="AF139" s="646"/>
      <c r="AG139" s="646"/>
      <c r="AH139" s="646"/>
      <c r="AI139" s="646"/>
      <c r="AJ139" s="646"/>
      <c r="AK139" s="646"/>
      <c r="AL139" s="646"/>
      <c r="AM139" s="646"/>
      <c r="AN139" s="646"/>
      <c r="AO139" s="646"/>
    </row>
    <row r="140" spans="1:41" s="44" customFormat="1">
      <c r="A140" s="796"/>
      <c r="B140" s="707" t="s">
        <v>263</v>
      </c>
      <c r="C140" s="731"/>
      <c r="D140" s="717">
        <f>'Knowledge Intensity'!$AT$53</f>
        <v>183.28192538575439</v>
      </c>
      <c r="E140" s="710"/>
      <c r="F140" s="717">
        <f>'Knowledge Intensity'!$AT$54</f>
        <v>141.75660970264289</v>
      </c>
      <c r="G140" s="731"/>
      <c r="H140" s="717">
        <f>'Knowledge Intensity'!$AT$55</f>
        <v>104.48937782607872</v>
      </c>
      <c r="I140" s="710"/>
      <c r="J140" s="717">
        <f>'Knowledge Intensity'!$AT$56</f>
        <v>96.105938403076706</v>
      </c>
      <c r="K140" s="731"/>
      <c r="L140" s="717">
        <f>'Knowledge Intensity'!$AT$60</f>
        <v>168.54362890650322</v>
      </c>
      <c r="M140" s="731"/>
      <c r="N140" s="717">
        <f>'Knowledge Intensity'!$AT$64</f>
        <v>171.7704329829518</v>
      </c>
      <c r="O140" s="646"/>
      <c r="P140" s="646"/>
      <c r="Q140" s="646"/>
      <c r="R140" s="646"/>
      <c r="S140" s="646"/>
      <c r="T140" s="646"/>
      <c r="U140" s="646"/>
      <c r="V140" s="646"/>
      <c r="W140" s="646"/>
      <c r="X140" s="646"/>
      <c r="Y140" s="646"/>
      <c r="Z140" s="646"/>
      <c r="AA140" s="646"/>
      <c r="AB140" s="646"/>
      <c r="AC140" s="646"/>
      <c r="AD140" s="646"/>
      <c r="AE140" s="646"/>
      <c r="AF140" s="646"/>
      <c r="AG140" s="646"/>
      <c r="AH140" s="646"/>
      <c r="AI140" s="646"/>
      <c r="AJ140" s="646"/>
      <c r="AK140" s="646"/>
      <c r="AL140" s="646"/>
      <c r="AM140" s="646"/>
      <c r="AN140" s="646"/>
      <c r="AO140" s="646"/>
    </row>
    <row r="141" spans="1:41" s="44" customFormat="1" ht="14.45" thickBot="1">
      <c r="A141" s="797"/>
      <c r="B141" s="735" t="s">
        <v>264</v>
      </c>
      <c r="C141" s="736"/>
      <c r="D141" s="738">
        <f>'Knowledge Intensity'!$AU$53</f>
        <v>185.97806901512081</v>
      </c>
      <c r="E141" s="798"/>
      <c r="F141" s="738">
        <f>'Knowledge Intensity'!$AU$54</f>
        <v>144.3071264208464</v>
      </c>
      <c r="G141" s="736"/>
      <c r="H141" s="738">
        <f>'Knowledge Intensity'!$AU$55</f>
        <v>106.42108915689489</v>
      </c>
      <c r="I141" s="798"/>
      <c r="J141" s="738">
        <f>'Knowledge Intensity'!$AU$56</f>
        <v>97.831805094607944</v>
      </c>
      <c r="K141" s="736"/>
      <c r="L141" s="738">
        <f>'Knowledge Intensity'!$AU$60</f>
        <v>178.83758698146335</v>
      </c>
      <c r="M141" s="736"/>
      <c r="N141" s="738">
        <f>'Knowledge Intensity'!$AU$64</f>
        <v>184.07023218824696</v>
      </c>
      <c r="O141" s="646"/>
      <c r="P141" s="646"/>
      <c r="Q141" s="646"/>
      <c r="R141" s="646"/>
      <c r="S141" s="646"/>
      <c r="T141" s="646"/>
      <c r="U141" s="646"/>
      <c r="V141" s="646"/>
      <c r="W141" s="646"/>
      <c r="X141" s="646"/>
      <c r="Y141" s="646"/>
      <c r="Z141" s="646"/>
      <c r="AA141" s="646"/>
      <c r="AB141" s="646"/>
      <c r="AC141" s="646"/>
      <c r="AD141" s="646"/>
      <c r="AE141" s="646"/>
      <c r="AF141" s="646"/>
      <c r="AG141" s="646"/>
      <c r="AH141" s="646"/>
      <c r="AI141" s="646"/>
      <c r="AJ141" s="646"/>
      <c r="AK141" s="646"/>
      <c r="AL141" s="646"/>
      <c r="AM141" s="646"/>
      <c r="AN141" s="646"/>
      <c r="AO141" s="646"/>
    </row>
    <row r="142" spans="1:41" s="44" customFormat="1">
      <c r="A142" s="646"/>
      <c r="B142" s="689"/>
      <c r="C142" s="646"/>
      <c r="D142" s="647"/>
      <c r="E142" s="647"/>
      <c r="F142" s="647"/>
      <c r="G142" s="646"/>
      <c r="H142" s="647"/>
      <c r="I142" s="647"/>
      <c r="J142" s="647"/>
      <c r="K142" s="646"/>
      <c r="L142" s="647"/>
      <c r="M142" s="646"/>
      <c r="N142" s="647"/>
      <c r="O142" s="646"/>
      <c r="P142" s="646"/>
      <c r="Q142" s="646"/>
      <c r="R142" s="646"/>
      <c r="S142" s="646"/>
      <c r="T142" s="646"/>
      <c r="U142" s="646"/>
      <c r="V142" s="646"/>
      <c r="W142" s="646"/>
      <c r="X142" s="646"/>
      <c r="Y142" s="646"/>
      <c r="Z142" s="646"/>
      <c r="AA142" s="646"/>
      <c r="AB142" s="646"/>
      <c r="AC142" s="646"/>
      <c r="AD142" s="646"/>
      <c r="AE142" s="646"/>
      <c r="AF142" s="646"/>
      <c r="AG142" s="646"/>
      <c r="AH142" s="646"/>
      <c r="AI142" s="646"/>
      <c r="AJ142" s="646"/>
      <c r="AK142" s="646"/>
      <c r="AL142" s="646"/>
      <c r="AM142" s="646"/>
      <c r="AN142" s="646"/>
      <c r="AO142" s="646"/>
    </row>
    <row r="143" spans="1:41" s="44" customFormat="1">
      <c r="A143" s="646"/>
      <c r="B143" s="646"/>
      <c r="C143" s="646"/>
      <c r="D143" s="646"/>
      <c r="E143" s="647"/>
      <c r="F143" s="647"/>
      <c r="G143" s="646"/>
      <c r="H143" s="646"/>
      <c r="I143" s="647"/>
      <c r="J143" s="647"/>
      <c r="K143" s="647"/>
      <c r="L143" s="646"/>
      <c r="M143" s="646"/>
      <c r="N143" s="646"/>
      <c r="O143" s="646"/>
      <c r="P143" s="646"/>
      <c r="Q143" s="646"/>
      <c r="R143" s="646"/>
      <c r="S143" s="646"/>
      <c r="T143" s="646"/>
      <c r="U143" s="646"/>
      <c r="V143" s="646"/>
      <c r="W143" s="646"/>
      <c r="X143" s="646"/>
      <c r="Y143" s="646"/>
      <c r="Z143" s="646"/>
      <c r="AA143" s="646"/>
      <c r="AB143" s="646"/>
      <c r="AC143" s="646"/>
      <c r="AD143" s="646"/>
      <c r="AE143" s="646"/>
      <c r="AF143" s="646"/>
      <c r="AG143" s="646"/>
      <c r="AH143" s="646"/>
      <c r="AI143" s="646"/>
      <c r="AJ143" s="646"/>
      <c r="AK143" s="646"/>
      <c r="AL143" s="646"/>
      <c r="AM143" s="646"/>
      <c r="AN143" s="646"/>
      <c r="AO143" s="646"/>
    </row>
    <row r="144" spans="1:41" s="44" customFormat="1">
      <c r="A144" s="646"/>
      <c r="B144" s="646"/>
      <c r="C144" s="646"/>
      <c r="D144" s="646"/>
      <c r="E144" s="647"/>
      <c r="F144" s="647"/>
      <c r="G144" s="646"/>
      <c r="H144" s="646"/>
      <c r="I144" s="647"/>
      <c r="J144" s="647"/>
      <c r="K144" s="647"/>
      <c r="L144" s="646"/>
      <c r="M144" s="646"/>
      <c r="N144" s="646"/>
      <c r="O144" s="646"/>
      <c r="P144" s="646"/>
      <c r="Q144" s="646"/>
      <c r="R144" s="646"/>
      <c r="S144" s="646"/>
      <c r="T144" s="646"/>
      <c r="U144" s="646"/>
      <c r="V144" s="646"/>
      <c r="W144" s="646"/>
      <c r="X144" s="646"/>
      <c r="Y144" s="646"/>
      <c r="Z144" s="646"/>
      <c r="AA144" s="646"/>
      <c r="AB144" s="646"/>
      <c r="AC144" s="646"/>
      <c r="AD144" s="646"/>
      <c r="AE144" s="646"/>
      <c r="AF144" s="646"/>
      <c r="AG144" s="646"/>
      <c r="AH144" s="646"/>
      <c r="AI144" s="646"/>
      <c r="AJ144" s="646"/>
      <c r="AK144" s="646"/>
      <c r="AL144" s="646"/>
      <c r="AM144" s="646"/>
      <c r="AN144" s="646"/>
      <c r="AO144" s="646"/>
    </row>
    <row r="145" spans="5:22" s="44" customFormat="1">
      <c r="E145" s="647"/>
      <c r="F145" s="647"/>
      <c r="G145" s="646"/>
      <c r="H145" s="646"/>
      <c r="I145" s="647"/>
      <c r="J145" s="647"/>
      <c r="K145" s="647"/>
      <c r="L145" s="646"/>
      <c r="M145" s="646"/>
      <c r="N145" s="646"/>
      <c r="O145" s="646"/>
      <c r="P145" s="646"/>
      <c r="Q145" s="646"/>
      <c r="R145" s="646"/>
      <c r="S145" s="646"/>
      <c r="T145" s="646"/>
      <c r="U145" s="646"/>
      <c r="V145" s="646"/>
    </row>
    <row r="146" spans="5:22" s="44" customFormat="1">
      <c r="E146" s="647"/>
      <c r="F146" s="647"/>
      <c r="G146" s="646"/>
      <c r="H146" s="646"/>
      <c r="I146" s="647"/>
      <c r="J146" s="647"/>
      <c r="K146" s="647"/>
      <c r="L146" s="646"/>
      <c r="M146" s="646"/>
      <c r="N146" s="646"/>
      <c r="O146" s="646"/>
      <c r="P146" s="646"/>
      <c r="Q146" s="646"/>
      <c r="R146" s="646"/>
      <c r="S146" s="646"/>
      <c r="T146" s="646"/>
      <c r="U146" s="646"/>
      <c r="V146" s="646"/>
    </row>
    <row r="147" spans="5:22" s="44" customFormat="1">
      <c r="E147" s="647"/>
      <c r="F147" s="647"/>
      <c r="G147" s="646"/>
      <c r="H147" s="646"/>
      <c r="I147" s="647"/>
      <c r="J147" s="647"/>
      <c r="K147" s="647"/>
      <c r="L147" s="646"/>
      <c r="M147" s="646"/>
      <c r="N147" s="646"/>
      <c r="O147" s="646"/>
      <c r="P147" s="646"/>
      <c r="Q147" s="646"/>
      <c r="R147" s="646"/>
      <c r="S147" s="646"/>
      <c r="T147" s="646"/>
      <c r="U147" s="646"/>
      <c r="V147" s="646"/>
    </row>
    <row r="148" spans="5:22" s="44" customFormat="1">
      <c r="E148" s="647"/>
      <c r="F148" s="647"/>
      <c r="G148" s="646"/>
      <c r="H148" s="646"/>
      <c r="I148" s="647"/>
      <c r="J148" s="647"/>
      <c r="K148" s="647"/>
      <c r="L148" s="646"/>
      <c r="M148" s="646"/>
      <c r="N148" s="646"/>
      <c r="O148" s="646"/>
      <c r="P148" s="646"/>
      <c r="Q148" s="646"/>
      <c r="R148" s="646"/>
      <c r="S148" s="646"/>
      <c r="T148" s="646"/>
      <c r="U148" s="646"/>
      <c r="V148" s="646"/>
    </row>
    <row r="149" spans="5:22" s="44" customFormat="1">
      <c r="E149" s="647"/>
      <c r="F149" s="647"/>
      <c r="G149" s="646"/>
      <c r="H149" s="646"/>
      <c r="I149" s="647"/>
      <c r="J149" s="647"/>
      <c r="K149" s="647"/>
      <c r="L149" s="646"/>
      <c r="M149" s="646"/>
      <c r="N149" s="646"/>
      <c r="O149" s="646"/>
      <c r="P149" s="646"/>
      <c r="Q149" s="646"/>
      <c r="R149" s="646"/>
      <c r="S149" s="646"/>
      <c r="T149" s="646"/>
      <c r="U149" s="646"/>
      <c r="V149" s="646"/>
    </row>
    <row r="150" spans="5:22" s="44" customFormat="1">
      <c r="E150" s="647"/>
      <c r="F150" s="647"/>
      <c r="G150" s="646"/>
      <c r="H150" s="646"/>
      <c r="I150" s="647"/>
      <c r="J150" s="647"/>
      <c r="K150" s="647"/>
      <c r="L150" s="646"/>
      <c r="M150" s="646"/>
      <c r="N150" s="646"/>
      <c r="O150" s="646"/>
      <c r="P150" s="646"/>
      <c r="Q150" s="646"/>
      <c r="R150" s="646"/>
      <c r="S150" s="646"/>
      <c r="T150" s="646"/>
      <c r="U150" s="646"/>
      <c r="V150" s="646"/>
    </row>
    <row r="151" spans="5:22" s="44" customFormat="1">
      <c r="E151" s="647"/>
      <c r="F151" s="647"/>
      <c r="G151" s="646"/>
      <c r="H151" s="646"/>
      <c r="I151" s="647"/>
      <c r="J151" s="647"/>
      <c r="K151" s="647"/>
      <c r="L151" s="646"/>
      <c r="M151" s="646"/>
      <c r="N151" s="646"/>
      <c r="O151" s="646"/>
      <c r="P151" s="646"/>
      <c r="Q151" s="646"/>
      <c r="R151" s="646"/>
      <c r="S151" s="646"/>
      <c r="T151" s="646"/>
      <c r="U151" s="646"/>
      <c r="V151" s="646"/>
    </row>
    <row r="152" spans="5:22" s="44" customFormat="1">
      <c r="E152" s="647"/>
      <c r="F152" s="647"/>
      <c r="G152" s="646"/>
      <c r="H152" s="646"/>
      <c r="I152" s="647"/>
      <c r="J152" s="647"/>
      <c r="K152" s="647"/>
      <c r="L152" s="646"/>
      <c r="M152" s="646"/>
      <c r="N152" s="646"/>
      <c r="O152" s="646"/>
      <c r="P152" s="646"/>
      <c r="Q152" s="646"/>
      <c r="R152" s="646"/>
      <c r="S152" s="646"/>
      <c r="T152" s="646"/>
      <c r="U152" s="646"/>
      <c r="V152" s="646"/>
    </row>
    <row r="153" spans="5:22" s="44" customFormat="1">
      <c r="E153" s="647"/>
      <c r="F153" s="647"/>
      <c r="G153" s="646"/>
      <c r="H153" s="646"/>
      <c r="I153" s="647"/>
      <c r="J153" s="647"/>
      <c r="K153" s="647"/>
      <c r="L153" s="646"/>
      <c r="M153" s="646"/>
      <c r="N153" s="646"/>
      <c r="O153" s="646"/>
      <c r="P153" s="646"/>
      <c r="Q153" s="646"/>
      <c r="R153" s="646"/>
      <c r="S153" s="646"/>
      <c r="T153" s="646"/>
      <c r="U153" s="646"/>
      <c r="V153" s="646"/>
    </row>
    <row r="154" spans="5:22" s="44" customFormat="1">
      <c r="E154" s="647"/>
      <c r="F154" s="647"/>
      <c r="G154" s="646"/>
      <c r="H154" s="646"/>
      <c r="I154" s="647"/>
      <c r="J154" s="647"/>
      <c r="K154" s="647"/>
      <c r="L154" s="646"/>
      <c r="M154" s="646"/>
      <c r="N154" s="646"/>
      <c r="O154" s="646"/>
      <c r="P154" s="646"/>
      <c r="Q154" s="646"/>
      <c r="R154" s="646"/>
      <c r="S154" s="646"/>
      <c r="T154" s="646"/>
      <c r="U154" s="646"/>
      <c r="V154" s="646"/>
    </row>
    <row r="155" spans="5:22" s="44" customFormat="1">
      <c r="E155" s="647"/>
      <c r="F155" s="647"/>
      <c r="G155" s="646"/>
      <c r="H155" s="646"/>
      <c r="I155" s="647"/>
      <c r="J155" s="647"/>
      <c r="K155" s="647"/>
      <c r="L155" s="646"/>
      <c r="M155" s="646"/>
      <c r="N155" s="646"/>
      <c r="O155" s="646"/>
      <c r="P155" s="646"/>
      <c r="Q155" s="646"/>
      <c r="R155" s="646"/>
      <c r="S155" s="646"/>
      <c r="T155" s="646"/>
      <c r="U155" s="646"/>
      <c r="V155" s="646"/>
    </row>
    <row r="156" spans="5:22" s="44" customFormat="1">
      <c r="E156" s="647"/>
      <c r="F156" s="647"/>
      <c r="G156" s="646"/>
      <c r="H156" s="646"/>
      <c r="I156" s="647"/>
      <c r="J156" s="647"/>
      <c r="K156" s="647"/>
      <c r="L156" s="646"/>
      <c r="M156" s="646"/>
      <c r="N156" s="646"/>
      <c r="O156" s="646"/>
      <c r="P156" s="646"/>
      <c r="Q156" s="646"/>
      <c r="R156" s="646"/>
      <c r="S156" s="646"/>
      <c r="T156" s="646"/>
      <c r="U156" s="646"/>
      <c r="V156" s="646"/>
    </row>
    <row r="157" spans="5:22" s="44" customFormat="1">
      <c r="E157" s="647"/>
      <c r="F157" s="647"/>
      <c r="G157" s="646"/>
      <c r="H157" s="646"/>
      <c r="I157" s="647"/>
      <c r="J157" s="647"/>
      <c r="K157" s="647"/>
      <c r="L157" s="646"/>
      <c r="M157" s="646"/>
      <c r="N157" s="646"/>
      <c r="O157" s="646"/>
      <c r="P157" s="646"/>
      <c r="Q157" s="646"/>
      <c r="R157" s="646"/>
      <c r="S157" s="646"/>
      <c r="T157" s="646"/>
      <c r="U157" s="646"/>
      <c r="V157" s="646"/>
    </row>
    <row r="158" spans="5:22" s="44" customFormat="1">
      <c r="E158" s="647"/>
      <c r="F158" s="647"/>
      <c r="G158" s="646"/>
      <c r="H158" s="646"/>
      <c r="I158" s="647"/>
      <c r="J158" s="647"/>
      <c r="K158" s="647"/>
      <c r="L158" s="646"/>
      <c r="M158" s="646"/>
      <c r="N158" s="646"/>
      <c r="O158" s="646"/>
      <c r="P158" s="646"/>
      <c r="Q158" s="646"/>
      <c r="R158" s="646"/>
      <c r="S158" s="646"/>
      <c r="T158" s="646"/>
      <c r="U158" s="646"/>
      <c r="V158" s="646"/>
    </row>
    <row r="159" spans="5:22" s="44" customFormat="1">
      <c r="E159" s="647"/>
      <c r="F159" s="647"/>
      <c r="G159" s="646"/>
      <c r="H159" s="646"/>
      <c r="I159" s="647"/>
      <c r="J159" s="647"/>
      <c r="K159" s="647"/>
      <c r="L159" s="646"/>
      <c r="M159" s="646"/>
      <c r="N159" s="646"/>
      <c r="O159" s="646"/>
      <c r="P159" s="646"/>
      <c r="Q159" s="646"/>
      <c r="R159" s="646"/>
      <c r="S159" s="646"/>
      <c r="T159" s="646"/>
      <c r="U159" s="646"/>
      <c r="V159" s="646"/>
    </row>
    <row r="160" spans="5:22" s="44" customFormat="1">
      <c r="E160" s="647"/>
      <c r="F160" s="647"/>
      <c r="G160" s="646"/>
      <c r="H160" s="646"/>
      <c r="I160" s="647"/>
      <c r="J160" s="647"/>
      <c r="K160" s="647"/>
      <c r="L160" s="646"/>
      <c r="M160" s="646"/>
      <c r="N160" s="646"/>
      <c r="O160" s="646"/>
      <c r="P160" s="646"/>
      <c r="Q160" s="646"/>
      <c r="R160" s="646"/>
      <c r="S160" s="646"/>
      <c r="T160" s="646"/>
      <c r="U160" s="646"/>
      <c r="V160" s="646"/>
    </row>
    <row r="161" spans="5:22" s="44" customFormat="1">
      <c r="E161" s="647"/>
      <c r="F161" s="647"/>
      <c r="G161" s="646"/>
      <c r="H161" s="646"/>
      <c r="I161" s="647"/>
      <c r="J161" s="647"/>
      <c r="K161" s="647"/>
      <c r="L161" s="646"/>
      <c r="M161" s="646"/>
      <c r="N161" s="646"/>
      <c r="O161" s="646"/>
      <c r="P161" s="646"/>
      <c r="Q161" s="646"/>
      <c r="R161" s="646"/>
      <c r="S161" s="646"/>
      <c r="T161" s="646"/>
      <c r="U161" s="646"/>
      <c r="V161" s="646"/>
    </row>
    <row r="162" spans="5:22" s="44" customFormat="1">
      <c r="E162" s="647"/>
      <c r="F162" s="647"/>
      <c r="G162" s="646"/>
      <c r="H162" s="646"/>
      <c r="I162" s="647"/>
      <c r="J162" s="647"/>
      <c r="K162" s="647"/>
      <c r="L162" s="646"/>
      <c r="M162" s="646"/>
      <c r="N162" s="646"/>
      <c r="O162" s="646"/>
      <c r="P162" s="646"/>
      <c r="Q162" s="646"/>
      <c r="R162" s="646"/>
      <c r="S162" s="646"/>
      <c r="T162" s="646"/>
      <c r="U162" s="646"/>
      <c r="V162" s="646"/>
    </row>
    <row r="163" spans="5:22" s="44" customFormat="1">
      <c r="E163" s="647"/>
      <c r="F163" s="647"/>
      <c r="G163" s="646"/>
      <c r="H163" s="646"/>
      <c r="I163" s="647"/>
      <c r="J163" s="647"/>
      <c r="K163" s="647"/>
      <c r="L163" s="646"/>
      <c r="M163" s="646"/>
      <c r="N163" s="646"/>
      <c r="O163" s="646"/>
      <c r="P163" s="646"/>
      <c r="Q163" s="646"/>
      <c r="R163" s="646"/>
      <c r="S163" s="646"/>
      <c r="T163" s="646"/>
      <c r="U163" s="646"/>
      <c r="V163" s="646"/>
    </row>
    <row r="164" spans="5:22" s="44" customFormat="1">
      <c r="E164" s="647"/>
      <c r="F164" s="647"/>
      <c r="G164" s="646"/>
      <c r="H164" s="646"/>
      <c r="I164" s="647"/>
      <c r="J164" s="647"/>
      <c r="K164" s="647"/>
      <c r="L164" s="646"/>
      <c r="M164" s="646"/>
      <c r="N164" s="646"/>
      <c r="O164" s="646"/>
      <c r="P164" s="646"/>
      <c r="Q164" s="646"/>
      <c r="R164" s="646"/>
      <c r="S164" s="646"/>
      <c r="T164" s="646"/>
      <c r="U164" s="646"/>
      <c r="V164" s="646"/>
    </row>
    <row r="165" spans="5:22" s="44" customFormat="1">
      <c r="E165" s="647"/>
      <c r="F165" s="647"/>
      <c r="G165" s="646"/>
      <c r="H165" s="646"/>
      <c r="I165" s="647"/>
      <c r="J165" s="647"/>
      <c r="K165" s="647"/>
      <c r="L165" s="646"/>
      <c r="M165" s="646"/>
      <c r="N165" s="646"/>
      <c r="O165" s="646"/>
      <c r="P165" s="646"/>
      <c r="Q165" s="646"/>
      <c r="R165" s="646"/>
      <c r="S165" s="646"/>
      <c r="T165" s="646"/>
      <c r="U165" s="646"/>
      <c r="V165" s="646"/>
    </row>
    <row r="166" spans="5:22" s="44" customFormat="1">
      <c r="E166" s="647"/>
      <c r="F166" s="647"/>
      <c r="G166" s="646"/>
      <c r="H166" s="646"/>
      <c r="I166" s="647"/>
      <c r="J166" s="647"/>
      <c r="K166" s="647"/>
      <c r="L166" s="646"/>
      <c r="M166" s="646"/>
      <c r="N166" s="646"/>
      <c r="O166" s="646"/>
      <c r="P166" s="646"/>
      <c r="Q166" s="646"/>
      <c r="R166" s="646"/>
      <c r="S166" s="646"/>
      <c r="T166" s="646"/>
      <c r="U166" s="646"/>
      <c r="V166" s="646"/>
    </row>
    <row r="167" spans="5:22" s="44" customFormat="1">
      <c r="E167" s="647"/>
      <c r="F167" s="647"/>
      <c r="G167" s="646"/>
      <c r="H167" s="646"/>
      <c r="I167" s="647"/>
      <c r="J167" s="647"/>
      <c r="K167" s="647"/>
      <c r="L167" s="646"/>
      <c r="M167" s="646"/>
      <c r="N167" s="646"/>
      <c r="O167" s="646"/>
      <c r="P167" s="646"/>
      <c r="Q167" s="646"/>
      <c r="R167" s="646"/>
      <c r="S167" s="646"/>
      <c r="T167" s="646"/>
      <c r="U167" s="646"/>
      <c r="V167" s="646"/>
    </row>
    <row r="168" spans="5:22" s="44" customFormat="1">
      <c r="E168" s="647"/>
      <c r="F168" s="647"/>
      <c r="G168" s="646"/>
      <c r="H168" s="646"/>
      <c r="I168" s="647"/>
      <c r="J168" s="647"/>
      <c r="K168" s="647"/>
      <c r="L168" s="646"/>
      <c r="M168" s="646"/>
      <c r="N168" s="646"/>
      <c r="O168" s="646"/>
      <c r="P168" s="646"/>
      <c r="Q168" s="646"/>
      <c r="R168" s="646"/>
      <c r="S168" s="646"/>
      <c r="T168" s="646"/>
      <c r="U168" s="646"/>
      <c r="V168" s="646"/>
    </row>
    <row r="169" spans="5:22" s="44" customFormat="1">
      <c r="E169" s="647"/>
      <c r="F169" s="647"/>
      <c r="G169" s="646"/>
      <c r="H169" s="646"/>
      <c r="I169" s="647"/>
      <c r="J169" s="647"/>
      <c r="K169" s="647"/>
      <c r="L169" s="646"/>
      <c r="M169" s="646"/>
      <c r="N169" s="646"/>
      <c r="O169" s="646"/>
      <c r="P169" s="646"/>
      <c r="Q169" s="646"/>
      <c r="R169" s="646"/>
      <c r="S169" s="646"/>
      <c r="T169" s="646"/>
      <c r="U169" s="646"/>
      <c r="V169" s="646"/>
    </row>
    <row r="170" spans="5:22" s="44" customFormat="1">
      <c r="E170" s="647"/>
      <c r="F170" s="647"/>
      <c r="G170" s="646"/>
      <c r="H170" s="646"/>
      <c r="I170" s="647"/>
      <c r="J170" s="647"/>
      <c r="K170" s="647"/>
      <c r="L170" s="646"/>
      <c r="M170" s="646"/>
      <c r="N170" s="646"/>
      <c r="O170" s="646"/>
      <c r="P170" s="646"/>
      <c r="Q170" s="646"/>
      <c r="R170" s="646"/>
      <c r="S170" s="646"/>
      <c r="T170" s="646"/>
      <c r="U170" s="646"/>
      <c r="V170" s="646"/>
    </row>
    <row r="171" spans="5:22" s="44" customFormat="1">
      <c r="E171" s="647"/>
      <c r="F171" s="647"/>
      <c r="G171" s="646"/>
      <c r="H171" s="646"/>
      <c r="I171" s="647"/>
      <c r="J171" s="647"/>
      <c r="K171" s="647"/>
      <c r="L171" s="646"/>
      <c r="M171" s="646"/>
      <c r="N171" s="646"/>
      <c r="O171" s="646"/>
      <c r="P171" s="646"/>
      <c r="Q171" s="646"/>
      <c r="R171" s="646"/>
      <c r="S171" s="646"/>
      <c r="T171" s="646"/>
      <c r="U171" s="646"/>
      <c r="V171" s="646"/>
    </row>
    <row r="172" spans="5:22" s="44" customFormat="1">
      <c r="E172" s="647"/>
      <c r="F172" s="647"/>
      <c r="G172" s="646"/>
      <c r="H172" s="646"/>
      <c r="I172" s="647"/>
      <c r="J172" s="647"/>
      <c r="K172" s="647"/>
      <c r="L172" s="646"/>
      <c r="M172" s="646"/>
      <c r="N172" s="646"/>
      <c r="O172" s="646"/>
      <c r="P172" s="646"/>
      <c r="Q172" s="646"/>
      <c r="R172" s="646"/>
      <c r="S172" s="646"/>
      <c r="T172" s="646"/>
      <c r="U172" s="646"/>
      <c r="V172" s="646"/>
    </row>
    <row r="173" spans="5:22" s="44" customFormat="1">
      <c r="E173" s="647"/>
      <c r="F173" s="647"/>
      <c r="G173" s="646"/>
      <c r="H173" s="646"/>
      <c r="I173" s="647"/>
      <c r="J173" s="647"/>
      <c r="K173" s="647"/>
      <c r="L173" s="646"/>
      <c r="M173" s="646"/>
      <c r="N173" s="646"/>
      <c r="O173" s="646"/>
      <c r="P173" s="646"/>
      <c r="Q173" s="646"/>
      <c r="R173" s="646"/>
      <c r="S173" s="646"/>
      <c r="T173" s="646"/>
      <c r="U173" s="646"/>
      <c r="V173" s="646"/>
    </row>
    <row r="174" spans="5:22" s="44" customFormat="1">
      <c r="E174" s="647"/>
      <c r="F174" s="647"/>
      <c r="G174" s="646"/>
      <c r="H174" s="646"/>
      <c r="I174" s="647"/>
      <c r="J174" s="647"/>
      <c r="K174" s="647"/>
      <c r="L174" s="646"/>
      <c r="M174" s="646"/>
      <c r="N174" s="646"/>
      <c r="O174" s="646"/>
      <c r="P174" s="646"/>
      <c r="Q174" s="646"/>
      <c r="R174" s="646"/>
      <c r="S174" s="646"/>
      <c r="T174" s="646"/>
      <c r="U174" s="646"/>
      <c r="V174" s="646"/>
    </row>
    <row r="175" spans="5:22" s="44" customFormat="1">
      <c r="E175" s="647"/>
      <c r="F175" s="647"/>
      <c r="G175" s="646"/>
      <c r="H175" s="646"/>
      <c r="I175" s="647"/>
      <c r="J175" s="647"/>
      <c r="K175" s="647"/>
      <c r="L175" s="646"/>
      <c r="M175" s="646"/>
      <c r="N175" s="646"/>
      <c r="O175" s="646"/>
      <c r="P175" s="646"/>
      <c r="Q175" s="646"/>
      <c r="R175" s="646"/>
      <c r="S175" s="646"/>
      <c r="T175" s="646"/>
      <c r="U175" s="646"/>
      <c r="V175" s="646"/>
    </row>
    <row r="176" spans="5:22" s="44" customFormat="1">
      <c r="E176" s="647"/>
      <c r="F176" s="647"/>
      <c r="G176" s="646"/>
      <c r="H176" s="646"/>
      <c r="I176" s="647"/>
      <c r="J176" s="647"/>
      <c r="K176" s="647"/>
      <c r="L176" s="646"/>
      <c r="M176" s="646"/>
      <c r="N176" s="646"/>
      <c r="O176" s="646"/>
      <c r="P176" s="646"/>
      <c r="Q176" s="646"/>
      <c r="R176" s="646"/>
      <c r="S176" s="646"/>
      <c r="T176" s="646"/>
      <c r="U176" s="646"/>
      <c r="V176" s="646"/>
    </row>
    <row r="177" spans="5:22" s="44" customFormat="1">
      <c r="E177" s="647"/>
      <c r="F177" s="647"/>
      <c r="G177" s="646"/>
      <c r="H177" s="646"/>
      <c r="I177" s="647"/>
      <c r="J177" s="647"/>
      <c r="K177" s="647"/>
      <c r="L177" s="646"/>
      <c r="M177" s="646"/>
      <c r="N177" s="646"/>
      <c r="O177" s="646"/>
      <c r="P177" s="646"/>
      <c r="Q177" s="646"/>
      <c r="R177" s="646"/>
      <c r="S177" s="646"/>
      <c r="T177" s="646"/>
      <c r="U177" s="646"/>
      <c r="V177" s="646"/>
    </row>
    <row r="178" spans="5:22" s="44" customFormat="1">
      <c r="E178" s="647"/>
      <c r="F178" s="647"/>
      <c r="G178" s="646"/>
      <c r="H178" s="646"/>
      <c r="I178" s="647"/>
      <c r="J178" s="647"/>
      <c r="K178" s="647"/>
      <c r="L178" s="646"/>
      <c r="M178" s="646"/>
      <c r="N178" s="646"/>
      <c r="O178" s="646"/>
      <c r="P178" s="646"/>
      <c r="Q178" s="646"/>
      <c r="R178" s="646"/>
      <c r="S178" s="646"/>
      <c r="T178" s="646"/>
      <c r="U178" s="646"/>
      <c r="V178" s="646"/>
    </row>
    <row r="179" spans="5:22" s="44" customFormat="1">
      <c r="E179" s="647"/>
      <c r="F179" s="647"/>
      <c r="G179" s="646"/>
      <c r="H179" s="646"/>
      <c r="I179" s="647"/>
      <c r="J179" s="647"/>
      <c r="K179" s="647"/>
      <c r="L179" s="646"/>
      <c r="M179" s="646"/>
      <c r="N179" s="646"/>
      <c r="O179" s="646"/>
      <c r="P179" s="646"/>
      <c r="Q179" s="646"/>
      <c r="R179" s="646"/>
      <c r="S179" s="646"/>
      <c r="T179" s="646"/>
      <c r="U179" s="646"/>
      <c r="V179" s="646"/>
    </row>
    <row r="180" spans="5:22" s="44" customFormat="1">
      <c r="E180" s="647"/>
      <c r="F180" s="647"/>
      <c r="G180" s="646"/>
      <c r="H180" s="646"/>
      <c r="I180" s="647"/>
      <c r="J180" s="647"/>
      <c r="K180" s="647"/>
      <c r="L180" s="646"/>
      <c r="M180" s="646"/>
      <c r="N180" s="646"/>
      <c r="O180" s="646"/>
      <c r="P180" s="646"/>
      <c r="Q180" s="646"/>
      <c r="R180" s="646"/>
      <c r="S180" s="646"/>
      <c r="T180" s="646"/>
      <c r="U180" s="646"/>
      <c r="V180" s="646"/>
    </row>
    <row r="181" spans="5:22" s="44" customFormat="1">
      <c r="E181" s="647"/>
      <c r="F181" s="647"/>
      <c r="G181" s="646"/>
      <c r="H181" s="646"/>
      <c r="I181" s="647"/>
      <c r="J181" s="647"/>
      <c r="K181" s="647"/>
      <c r="L181" s="646"/>
      <c r="M181" s="646"/>
      <c r="N181" s="646"/>
      <c r="O181" s="646"/>
      <c r="P181" s="646"/>
      <c r="Q181" s="646"/>
      <c r="R181" s="646"/>
      <c r="S181" s="646"/>
      <c r="T181" s="646"/>
      <c r="U181" s="646"/>
      <c r="V181" s="646"/>
    </row>
    <row r="182" spans="5:22" s="44" customFormat="1">
      <c r="E182" s="647"/>
      <c r="F182" s="647"/>
      <c r="G182" s="646"/>
      <c r="H182" s="646"/>
      <c r="I182" s="647"/>
      <c r="J182" s="647"/>
      <c r="K182" s="647"/>
      <c r="L182" s="646"/>
      <c r="M182" s="646"/>
      <c r="N182" s="646"/>
      <c r="O182" s="646"/>
      <c r="P182" s="646"/>
      <c r="Q182" s="646"/>
      <c r="R182" s="646"/>
      <c r="S182" s="646"/>
      <c r="T182" s="646"/>
      <c r="U182" s="646"/>
      <c r="V182" s="646"/>
    </row>
    <row r="183" spans="5:22" s="44" customFormat="1">
      <c r="E183" s="647"/>
      <c r="F183" s="647"/>
      <c r="G183" s="646"/>
      <c r="H183" s="646"/>
      <c r="I183" s="647"/>
      <c r="J183" s="647"/>
      <c r="K183" s="647"/>
      <c r="L183" s="646"/>
      <c r="M183" s="646"/>
      <c r="N183" s="646"/>
      <c r="O183" s="646"/>
      <c r="P183" s="646"/>
      <c r="Q183" s="646"/>
      <c r="R183" s="646"/>
      <c r="S183" s="646"/>
      <c r="T183" s="646"/>
      <c r="U183" s="646"/>
      <c r="V183" s="646"/>
    </row>
    <row r="184" spans="5:22" s="44" customFormat="1">
      <c r="E184" s="647"/>
      <c r="F184" s="647"/>
      <c r="G184" s="646"/>
      <c r="H184" s="646"/>
      <c r="I184" s="647"/>
      <c r="J184" s="647"/>
      <c r="K184" s="647"/>
      <c r="L184" s="646"/>
      <c r="M184" s="646"/>
      <c r="N184" s="646"/>
      <c r="O184" s="646"/>
      <c r="P184" s="646"/>
      <c r="Q184" s="646"/>
      <c r="R184" s="646"/>
      <c r="S184" s="646"/>
      <c r="T184" s="646"/>
      <c r="U184" s="646"/>
      <c r="V184" s="646"/>
    </row>
    <row r="185" spans="5:22" s="44" customFormat="1">
      <c r="E185" s="647"/>
      <c r="F185" s="647"/>
      <c r="G185" s="646"/>
      <c r="H185" s="646"/>
      <c r="I185" s="647"/>
      <c r="J185" s="647"/>
      <c r="K185" s="647"/>
      <c r="L185" s="646"/>
      <c r="M185" s="646"/>
      <c r="N185" s="646"/>
      <c r="O185" s="646"/>
      <c r="P185" s="646"/>
      <c r="Q185" s="646"/>
      <c r="R185" s="646"/>
      <c r="S185" s="646"/>
      <c r="T185" s="646"/>
      <c r="U185" s="646"/>
      <c r="V185" s="646"/>
    </row>
    <row r="186" spans="5:22" s="44" customFormat="1">
      <c r="E186" s="647"/>
      <c r="F186" s="647"/>
      <c r="G186" s="646"/>
      <c r="H186" s="646"/>
      <c r="I186" s="647"/>
      <c r="J186" s="647"/>
      <c r="K186" s="647"/>
      <c r="L186" s="646"/>
      <c r="M186" s="646"/>
      <c r="N186" s="646"/>
      <c r="O186" s="646"/>
      <c r="P186" s="646"/>
      <c r="Q186" s="646"/>
      <c r="R186" s="646"/>
      <c r="S186" s="646"/>
      <c r="T186" s="646"/>
      <c r="U186" s="646"/>
      <c r="V186" s="646"/>
    </row>
    <row r="187" spans="5:22" s="44" customFormat="1">
      <c r="E187" s="647"/>
      <c r="F187" s="647"/>
      <c r="G187" s="646"/>
      <c r="H187" s="646"/>
      <c r="I187" s="647"/>
      <c r="J187" s="647"/>
      <c r="K187" s="647"/>
      <c r="L187" s="646"/>
      <c r="M187" s="646"/>
      <c r="N187" s="646"/>
      <c r="O187" s="646"/>
      <c r="P187" s="646"/>
      <c r="Q187" s="646"/>
      <c r="R187" s="646"/>
      <c r="S187" s="646"/>
      <c r="T187" s="646"/>
      <c r="U187" s="646"/>
      <c r="V187" s="646"/>
    </row>
    <row r="188" spans="5:22" s="44" customFormat="1">
      <c r="E188" s="647"/>
      <c r="F188" s="647"/>
      <c r="G188" s="646"/>
      <c r="H188" s="646"/>
      <c r="I188" s="647"/>
      <c r="J188" s="647"/>
      <c r="K188" s="647"/>
      <c r="L188" s="646"/>
      <c r="M188" s="646"/>
      <c r="N188" s="646"/>
      <c r="O188" s="646"/>
      <c r="P188" s="646"/>
      <c r="Q188" s="646"/>
      <c r="R188" s="646"/>
      <c r="S188" s="646"/>
      <c r="T188" s="646"/>
      <c r="U188" s="646"/>
      <c r="V188" s="646"/>
    </row>
    <row r="189" spans="5:22" s="44" customFormat="1">
      <c r="E189" s="647"/>
      <c r="F189" s="647"/>
      <c r="G189" s="646"/>
      <c r="H189" s="646"/>
      <c r="I189" s="647"/>
      <c r="J189" s="647"/>
      <c r="K189" s="647"/>
      <c r="L189" s="646"/>
      <c r="M189" s="646"/>
      <c r="N189" s="646"/>
      <c r="O189" s="646"/>
      <c r="P189" s="646"/>
      <c r="Q189" s="646"/>
      <c r="R189" s="646"/>
      <c r="S189" s="646"/>
      <c r="T189" s="646"/>
      <c r="U189" s="646"/>
      <c r="V189" s="646"/>
    </row>
    <row r="190" spans="5:22" s="44" customFormat="1">
      <c r="E190" s="647"/>
      <c r="F190" s="647"/>
      <c r="G190" s="646"/>
      <c r="H190" s="646"/>
      <c r="I190" s="647"/>
      <c r="J190" s="647"/>
      <c r="K190" s="647"/>
      <c r="L190" s="646"/>
      <c r="M190" s="646"/>
      <c r="N190" s="646"/>
      <c r="O190" s="646"/>
      <c r="P190" s="646"/>
      <c r="Q190" s="646"/>
      <c r="R190" s="646"/>
      <c r="S190" s="646"/>
      <c r="T190" s="646"/>
      <c r="U190" s="646"/>
      <c r="V190" s="646"/>
    </row>
    <row r="191" spans="5:22" s="44" customFormat="1">
      <c r="E191" s="647"/>
      <c r="F191" s="647"/>
      <c r="G191" s="646"/>
      <c r="H191" s="646"/>
      <c r="I191" s="647"/>
      <c r="J191" s="647"/>
      <c r="K191" s="647"/>
      <c r="L191" s="646"/>
      <c r="M191" s="646"/>
      <c r="N191" s="646"/>
      <c r="O191" s="646"/>
      <c r="P191" s="646"/>
      <c r="Q191" s="646"/>
      <c r="R191" s="646"/>
      <c r="S191" s="646"/>
      <c r="T191" s="646"/>
      <c r="U191" s="646"/>
      <c r="V191" s="646"/>
    </row>
    <row r="192" spans="5:22" s="44" customFormat="1">
      <c r="E192" s="647"/>
      <c r="F192" s="647"/>
      <c r="G192" s="646"/>
      <c r="H192" s="646"/>
      <c r="I192" s="647"/>
      <c r="J192" s="647"/>
      <c r="K192" s="647"/>
      <c r="L192" s="646"/>
      <c r="M192" s="646"/>
      <c r="N192" s="646"/>
      <c r="O192" s="646"/>
      <c r="P192" s="646"/>
      <c r="Q192" s="646"/>
      <c r="R192" s="646"/>
      <c r="S192" s="646"/>
      <c r="T192" s="646"/>
      <c r="U192" s="646"/>
      <c r="V192" s="646"/>
    </row>
    <row r="193" spans="5:22" s="44" customFormat="1">
      <c r="E193" s="647"/>
      <c r="F193" s="647"/>
      <c r="G193" s="646"/>
      <c r="H193" s="646"/>
      <c r="I193" s="647"/>
      <c r="J193" s="647"/>
      <c r="K193" s="647"/>
      <c r="L193" s="646"/>
      <c r="M193" s="646"/>
      <c r="N193" s="646"/>
      <c r="O193" s="646"/>
      <c r="P193" s="646"/>
      <c r="Q193" s="646"/>
      <c r="R193" s="646"/>
      <c r="S193" s="646"/>
      <c r="T193" s="646"/>
      <c r="U193" s="646"/>
      <c r="V193" s="646"/>
    </row>
    <row r="194" spans="5:22" s="44" customFormat="1">
      <c r="E194" s="647"/>
      <c r="F194" s="647"/>
      <c r="G194" s="646"/>
      <c r="H194" s="646"/>
      <c r="I194" s="647"/>
      <c r="J194" s="647"/>
      <c r="K194" s="647"/>
      <c r="L194" s="646"/>
      <c r="M194" s="646"/>
      <c r="N194" s="646"/>
      <c r="O194" s="646"/>
      <c r="P194" s="646"/>
      <c r="Q194" s="646"/>
      <c r="R194" s="646"/>
      <c r="S194" s="646"/>
      <c r="T194" s="646"/>
      <c r="U194" s="646"/>
      <c r="V194" s="646"/>
    </row>
    <row r="195" spans="5:22" s="44" customFormat="1">
      <c r="E195" s="647"/>
      <c r="F195" s="647"/>
      <c r="G195" s="646"/>
      <c r="H195" s="646"/>
      <c r="I195" s="647"/>
      <c r="J195" s="647"/>
      <c r="K195" s="647"/>
      <c r="L195" s="646"/>
      <c r="M195" s="646"/>
      <c r="N195" s="646"/>
      <c r="O195" s="646"/>
      <c r="P195" s="646"/>
      <c r="Q195" s="646"/>
      <c r="R195" s="646"/>
      <c r="S195" s="646"/>
      <c r="T195" s="646"/>
      <c r="U195" s="646"/>
      <c r="V195" s="646"/>
    </row>
    <row r="196" spans="5:22" s="44" customFormat="1">
      <c r="E196" s="647"/>
      <c r="F196" s="647"/>
      <c r="G196" s="646"/>
      <c r="H196" s="646"/>
      <c r="I196" s="647"/>
      <c r="J196" s="647"/>
      <c r="K196" s="647"/>
      <c r="L196" s="646"/>
      <c r="M196" s="646"/>
      <c r="N196" s="646"/>
      <c r="O196" s="646"/>
      <c r="P196" s="646"/>
      <c r="Q196" s="646"/>
      <c r="R196" s="646"/>
      <c r="S196" s="646"/>
      <c r="T196" s="646"/>
      <c r="U196" s="646"/>
      <c r="V196" s="646"/>
    </row>
    <row r="197" spans="5:22" s="44" customFormat="1">
      <c r="E197" s="647"/>
      <c r="F197" s="647"/>
      <c r="G197" s="646"/>
      <c r="H197" s="646"/>
      <c r="I197" s="647"/>
      <c r="J197" s="647"/>
      <c r="K197" s="647"/>
      <c r="L197" s="646"/>
      <c r="M197" s="646"/>
      <c r="N197" s="646"/>
      <c r="O197" s="646"/>
      <c r="P197" s="646"/>
      <c r="Q197" s="646"/>
      <c r="R197" s="646"/>
      <c r="S197" s="646"/>
      <c r="T197" s="646"/>
      <c r="U197" s="646"/>
      <c r="V197" s="646"/>
    </row>
    <row r="198" spans="5:22" s="44" customFormat="1">
      <c r="E198" s="647"/>
      <c r="F198" s="647"/>
      <c r="G198" s="646"/>
      <c r="H198" s="646"/>
      <c r="I198" s="647"/>
      <c r="J198" s="647"/>
      <c r="K198" s="647"/>
      <c r="L198" s="646"/>
      <c r="M198" s="646"/>
      <c r="N198" s="646"/>
      <c r="O198" s="646"/>
      <c r="P198" s="646"/>
      <c r="Q198" s="646"/>
      <c r="R198" s="646"/>
      <c r="S198" s="646"/>
      <c r="T198" s="646"/>
      <c r="U198" s="646"/>
      <c r="V198" s="646"/>
    </row>
    <row r="199" spans="5:22" s="44" customFormat="1">
      <c r="E199" s="647"/>
      <c r="F199" s="647"/>
      <c r="G199" s="646"/>
      <c r="H199" s="646"/>
      <c r="I199" s="647"/>
      <c r="J199" s="647"/>
      <c r="K199" s="647"/>
      <c r="L199" s="646"/>
      <c r="M199" s="646"/>
      <c r="N199" s="646"/>
      <c r="O199" s="646"/>
      <c r="P199" s="646"/>
      <c r="Q199" s="646"/>
      <c r="R199" s="646"/>
      <c r="S199" s="646"/>
      <c r="T199" s="646"/>
      <c r="U199" s="646"/>
      <c r="V199" s="646"/>
    </row>
    <row r="200" spans="5:22" s="44" customFormat="1">
      <c r="E200" s="647"/>
      <c r="F200" s="647"/>
      <c r="G200" s="646"/>
      <c r="H200" s="646"/>
      <c r="I200" s="647"/>
      <c r="J200" s="647"/>
      <c r="K200" s="647"/>
      <c r="L200" s="646"/>
      <c r="M200" s="646"/>
      <c r="N200" s="646"/>
      <c r="O200" s="646"/>
      <c r="P200" s="646"/>
      <c r="Q200" s="646"/>
      <c r="R200" s="646"/>
      <c r="S200" s="646"/>
      <c r="T200" s="646"/>
      <c r="U200" s="646"/>
      <c r="V200" s="646"/>
    </row>
    <row r="201" spans="5:22" s="44" customFormat="1">
      <c r="E201" s="647"/>
      <c r="F201" s="647"/>
      <c r="G201" s="646"/>
      <c r="H201" s="646"/>
      <c r="I201" s="647"/>
      <c r="J201" s="647"/>
      <c r="K201" s="647"/>
      <c r="L201" s="646"/>
      <c r="M201" s="646"/>
      <c r="N201" s="646"/>
      <c r="O201" s="646"/>
      <c r="P201" s="646"/>
      <c r="Q201" s="646"/>
      <c r="R201" s="646"/>
      <c r="S201" s="646"/>
      <c r="T201" s="646"/>
      <c r="U201" s="646"/>
      <c r="V201" s="646"/>
    </row>
    <row r="202" spans="5:22" s="44" customFormat="1">
      <c r="E202" s="647"/>
      <c r="F202" s="647"/>
      <c r="G202" s="646"/>
      <c r="H202" s="646"/>
      <c r="I202" s="647"/>
      <c r="J202" s="647"/>
      <c r="K202" s="647"/>
      <c r="L202" s="646"/>
      <c r="M202" s="646"/>
      <c r="N202" s="646"/>
      <c r="O202" s="646"/>
      <c r="P202" s="646"/>
      <c r="Q202" s="646"/>
      <c r="R202" s="646"/>
      <c r="S202" s="646"/>
      <c r="T202" s="646"/>
      <c r="U202" s="646"/>
      <c r="V202" s="646"/>
    </row>
    <row r="203" spans="5:22" s="44" customFormat="1">
      <c r="E203" s="647"/>
      <c r="F203" s="647"/>
      <c r="G203" s="646"/>
      <c r="H203" s="646"/>
      <c r="I203" s="647"/>
      <c r="J203" s="647"/>
      <c r="K203" s="647"/>
      <c r="L203" s="646"/>
      <c r="M203" s="646"/>
      <c r="N203" s="646"/>
      <c r="O203" s="646"/>
      <c r="P203" s="646"/>
      <c r="Q203" s="646"/>
      <c r="R203" s="646"/>
      <c r="S203" s="646"/>
      <c r="T203" s="646"/>
      <c r="U203" s="646"/>
      <c r="V203" s="646"/>
    </row>
    <row r="204" spans="5:22" s="44" customFormat="1">
      <c r="E204" s="647"/>
      <c r="F204" s="647"/>
      <c r="G204" s="646"/>
      <c r="H204" s="646"/>
      <c r="I204" s="647"/>
      <c r="J204" s="647"/>
      <c r="K204" s="647"/>
      <c r="L204" s="646"/>
      <c r="M204" s="646"/>
      <c r="N204" s="646"/>
      <c r="O204" s="646"/>
      <c r="P204" s="646"/>
      <c r="Q204" s="646"/>
      <c r="R204" s="646"/>
      <c r="S204" s="646"/>
      <c r="T204" s="646"/>
      <c r="U204" s="646"/>
      <c r="V204" s="646"/>
    </row>
    <row r="205" spans="5:22" s="44" customFormat="1">
      <c r="E205" s="647"/>
      <c r="F205" s="647"/>
      <c r="G205" s="646"/>
      <c r="H205" s="646"/>
      <c r="I205" s="647"/>
      <c r="J205" s="647"/>
      <c r="K205" s="647"/>
      <c r="L205" s="646"/>
      <c r="M205" s="646"/>
      <c r="N205" s="646"/>
      <c r="O205" s="646"/>
      <c r="P205" s="646"/>
      <c r="Q205" s="646"/>
      <c r="R205" s="646"/>
      <c r="S205" s="646"/>
      <c r="T205" s="646"/>
      <c r="U205" s="646"/>
      <c r="V205" s="646"/>
    </row>
    <row r="206" spans="5:22" s="44" customFormat="1">
      <c r="E206" s="647"/>
      <c r="F206" s="647"/>
      <c r="G206" s="646"/>
      <c r="H206" s="646"/>
      <c r="I206" s="647"/>
      <c r="J206" s="647"/>
      <c r="K206" s="647"/>
      <c r="L206" s="646"/>
      <c r="M206" s="646"/>
      <c r="N206" s="646"/>
      <c r="O206" s="646"/>
      <c r="P206" s="646"/>
      <c r="Q206" s="646"/>
      <c r="R206" s="646"/>
      <c r="S206" s="646"/>
      <c r="T206" s="646"/>
      <c r="U206" s="646"/>
      <c r="V206" s="646"/>
    </row>
    <row r="207" spans="5:22" s="44" customFormat="1">
      <c r="E207" s="647"/>
      <c r="F207" s="647"/>
      <c r="G207" s="646"/>
      <c r="H207" s="646"/>
      <c r="I207" s="647"/>
      <c r="J207" s="647"/>
      <c r="K207" s="647"/>
      <c r="L207" s="646"/>
      <c r="M207" s="646"/>
      <c r="N207" s="646"/>
      <c r="O207" s="646"/>
      <c r="P207" s="646"/>
      <c r="Q207" s="646"/>
      <c r="R207" s="646"/>
      <c r="S207" s="646"/>
      <c r="T207" s="646"/>
      <c r="U207" s="646"/>
      <c r="V207" s="646"/>
    </row>
    <row r="208" spans="5:22" s="44" customFormat="1">
      <c r="E208" s="647"/>
      <c r="F208" s="647"/>
      <c r="G208" s="646"/>
      <c r="H208" s="646"/>
      <c r="I208" s="647"/>
      <c r="J208" s="647"/>
      <c r="K208" s="647"/>
      <c r="L208" s="646"/>
      <c r="M208" s="646"/>
      <c r="N208" s="646"/>
      <c r="O208" s="646"/>
      <c r="P208" s="646"/>
      <c r="Q208" s="646"/>
      <c r="R208" s="646"/>
      <c r="S208" s="646"/>
      <c r="T208" s="646"/>
      <c r="U208" s="646"/>
      <c r="V208" s="646"/>
    </row>
    <row r="209" spans="5:22" s="44" customFormat="1">
      <c r="E209" s="647"/>
      <c r="F209" s="647"/>
      <c r="G209" s="646"/>
      <c r="H209" s="646"/>
      <c r="I209" s="647"/>
      <c r="J209" s="647"/>
      <c r="K209" s="647"/>
      <c r="L209" s="646"/>
      <c r="M209" s="646"/>
      <c r="N209" s="646"/>
      <c r="O209" s="646"/>
      <c r="P209" s="646"/>
      <c r="Q209" s="646"/>
      <c r="R209" s="646"/>
      <c r="S209" s="646"/>
      <c r="T209" s="646"/>
      <c r="U209" s="646"/>
      <c r="V209" s="646"/>
    </row>
    <row r="210" spans="5:22" s="44" customFormat="1">
      <c r="E210" s="647"/>
      <c r="F210" s="647"/>
      <c r="G210" s="646"/>
      <c r="H210" s="646"/>
      <c r="I210" s="647"/>
      <c r="J210" s="647"/>
      <c r="K210" s="647"/>
      <c r="L210" s="646"/>
      <c r="M210" s="646"/>
      <c r="N210" s="646"/>
      <c r="O210" s="646"/>
      <c r="P210" s="646"/>
      <c r="Q210" s="646"/>
      <c r="R210" s="646"/>
      <c r="S210" s="646"/>
      <c r="T210" s="646"/>
      <c r="U210" s="646"/>
      <c r="V210" s="646"/>
    </row>
    <row r="211" spans="5:22" s="44" customFormat="1">
      <c r="E211" s="647"/>
      <c r="F211" s="647"/>
      <c r="G211" s="646"/>
      <c r="H211" s="646"/>
      <c r="I211" s="647"/>
      <c r="J211" s="647"/>
      <c r="K211" s="647"/>
      <c r="L211" s="646"/>
      <c r="M211" s="646"/>
      <c r="N211" s="646"/>
      <c r="O211" s="646"/>
      <c r="P211" s="646"/>
      <c r="Q211" s="646"/>
      <c r="R211" s="646"/>
      <c r="S211" s="646"/>
      <c r="T211" s="646"/>
      <c r="U211" s="646"/>
      <c r="V211" s="646"/>
    </row>
    <row r="212" spans="5:22" s="44" customFormat="1">
      <c r="E212" s="647"/>
      <c r="F212" s="647"/>
      <c r="G212" s="646"/>
      <c r="H212" s="646"/>
      <c r="I212" s="647"/>
      <c r="J212" s="647"/>
      <c r="K212" s="647"/>
      <c r="L212" s="646"/>
      <c r="M212" s="646"/>
      <c r="N212" s="646"/>
      <c r="O212" s="646"/>
      <c r="P212" s="646"/>
      <c r="Q212" s="646"/>
      <c r="R212" s="646"/>
      <c r="S212" s="646"/>
      <c r="T212" s="646"/>
      <c r="U212" s="646"/>
      <c r="V212" s="646"/>
    </row>
    <row r="213" spans="5:22" s="44" customFormat="1">
      <c r="E213" s="647"/>
      <c r="F213" s="647"/>
      <c r="G213" s="646"/>
      <c r="H213" s="646"/>
      <c r="I213" s="647"/>
      <c r="J213" s="647"/>
      <c r="K213" s="647"/>
      <c r="L213" s="646"/>
      <c r="M213" s="646"/>
      <c r="N213" s="646"/>
      <c r="O213" s="646"/>
      <c r="P213" s="646"/>
      <c r="Q213" s="646"/>
      <c r="R213" s="646"/>
      <c r="S213" s="646"/>
      <c r="T213" s="646"/>
      <c r="U213" s="646"/>
      <c r="V213" s="646"/>
    </row>
    <row r="214" spans="5:22" s="44" customFormat="1">
      <c r="E214" s="647"/>
      <c r="F214" s="647"/>
      <c r="G214" s="646"/>
      <c r="H214" s="646"/>
      <c r="I214" s="647"/>
      <c r="J214" s="647"/>
      <c r="K214" s="647"/>
      <c r="L214" s="646"/>
      <c r="M214" s="646"/>
      <c r="N214" s="646"/>
      <c r="O214" s="646"/>
      <c r="P214" s="646"/>
      <c r="Q214" s="646"/>
      <c r="R214" s="646"/>
      <c r="S214" s="646"/>
      <c r="T214" s="646"/>
      <c r="U214" s="646"/>
      <c r="V214" s="646"/>
    </row>
    <row r="215" spans="5:22" s="44" customFormat="1">
      <c r="E215" s="647"/>
      <c r="F215" s="647"/>
      <c r="G215" s="646"/>
      <c r="H215" s="646"/>
      <c r="I215" s="647"/>
      <c r="J215" s="647"/>
      <c r="K215" s="647"/>
      <c r="L215" s="646"/>
      <c r="M215" s="646"/>
      <c r="N215" s="646"/>
      <c r="O215" s="646"/>
      <c r="P215" s="646"/>
      <c r="Q215" s="646"/>
      <c r="R215" s="646"/>
      <c r="S215" s="646"/>
      <c r="T215" s="646"/>
      <c r="U215" s="646"/>
      <c r="V215" s="646"/>
    </row>
    <row r="216" spans="5:22" s="44" customFormat="1">
      <c r="E216" s="647"/>
      <c r="F216" s="647"/>
      <c r="G216" s="646"/>
      <c r="H216" s="646"/>
      <c r="I216" s="647"/>
      <c r="J216" s="647"/>
      <c r="K216" s="647"/>
      <c r="L216" s="646"/>
      <c r="M216" s="646"/>
      <c r="N216" s="646"/>
      <c r="O216" s="646"/>
      <c r="P216" s="646"/>
      <c r="Q216" s="646"/>
      <c r="R216" s="646"/>
      <c r="S216" s="646"/>
      <c r="T216" s="646"/>
      <c r="U216" s="646"/>
      <c r="V216" s="646"/>
    </row>
    <row r="217" spans="5:22" s="44" customFormat="1">
      <c r="E217" s="647"/>
      <c r="F217" s="647"/>
      <c r="G217" s="646"/>
      <c r="H217" s="646"/>
      <c r="I217" s="647"/>
      <c r="J217" s="647"/>
      <c r="K217" s="647"/>
      <c r="L217" s="646"/>
      <c r="M217" s="646"/>
      <c r="N217" s="646"/>
      <c r="O217" s="646"/>
      <c r="P217" s="646"/>
      <c r="Q217" s="646"/>
      <c r="R217" s="646"/>
      <c r="S217" s="646"/>
      <c r="T217" s="646"/>
      <c r="U217" s="646"/>
      <c r="V217" s="646"/>
    </row>
    <row r="218" spans="5:22" s="44" customFormat="1">
      <c r="E218" s="647"/>
      <c r="F218" s="647"/>
      <c r="G218" s="646"/>
      <c r="H218" s="646"/>
      <c r="I218" s="647"/>
      <c r="J218" s="647"/>
      <c r="K218" s="647"/>
      <c r="L218" s="646"/>
      <c r="M218" s="646"/>
      <c r="N218" s="646"/>
      <c r="O218" s="646"/>
      <c r="P218" s="646"/>
      <c r="Q218" s="646"/>
      <c r="R218" s="646"/>
      <c r="S218" s="646"/>
      <c r="T218" s="646"/>
      <c r="U218" s="646"/>
      <c r="V218" s="646"/>
    </row>
    <row r="219" spans="5:22" s="44" customFormat="1">
      <c r="E219" s="647"/>
      <c r="F219" s="647"/>
      <c r="G219" s="646"/>
      <c r="H219" s="646"/>
      <c r="I219" s="647"/>
      <c r="J219" s="647"/>
      <c r="K219" s="647"/>
      <c r="L219" s="646"/>
      <c r="M219" s="646"/>
      <c r="N219" s="646"/>
      <c r="O219" s="646"/>
      <c r="P219" s="646"/>
      <c r="Q219" s="646"/>
      <c r="R219" s="646"/>
      <c r="S219" s="646"/>
      <c r="T219" s="646"/>
      <c r="U219" s="646"/>
      <c r="V219" s="646"/>
    </row>
    <row r="220" spans="5:22" s="44" customFormat="1">
      <c r="E220" s="647"/>
      <c r="F220" s="647"/>
      <c r="G220" s="646"/>
      <c r="H220" s="646"/>
      <c r="I220" s="647"/>
      <c r="J220" s="647"/>
      <c r="K220" s="647"/>
      <c r="L220" s="646"/>
      <c r="M220" s="646"/>
      <c r="N220" s="646"/>
      <c r="O220" s="646"/>
      <c r="P220" s="646"/>
      <c r="Q220" s="646"/>
      <c r="R220" s="646"/>
      <c r="S220" s="646"/>
      <c r="T220" s="646"/>
      <c r="U220" s="646"/>
      <c r="V220" s="646"/>
    </row>
    <row r="221" spans="5:22" s="44" customFormat="1">
      <c r="E221" s="647"/>
      <c r="F221" s="647"/>
      <c r="G221" s="646"/>
      <c r="H221" s="646"/>
      <c r="I221" s="647"/>
      <c r="J221" s="647"/>
      <c r="K221" s="647"/>
      <c r="L221" s="646"/>
      <c r="M221" s="646"/>
      <c r="N221" s="646"/>
      <c r="O221" s="646"/>
      <c r="P221" s="646"/>
      <c r="Q221" s="646"/>
      <c r="R221" s="646"/>
      <c r="S221" s="646"/>
      <c r="T221" s="646"/>
      <c r="U221" s="646"/>
      <c r="V221" s="646"/>
    </row>
    <row r="222" spans="5:22" s="44" customFormat="1">
      <c r="E222" s="647"/>
      <c r="F222" s="647"/>
      <c r="G222" s="646"/>
      <c r="H222" s="646"/>
      <c r="I222" s="647"/>
      <c r="J222" s="647"/>
      <c r="K222" s="647"/>
      <c r="L222" s="646"/>
      <c r="M222" s="646"/>
      <c r="N222" s="646"/>
      <c r="O222" s="646"/>
      <c r="P222" s="646"/>
      <c r="Q222" s="646"/>
      <c r="R222" s="646"/>
      <c r="S222" s="646"/>
      <c r="T222" s="646"/>
      <c r="U222" s="646"/>
      <c r="V222" s="646"/>
    </row>
    <row r="223" spans="5:22" s="44" customFormat="1">
      <c r="E223" s="647"/>
      <c r="F223" s="647"/>
      <c r="G223" s="646"/>
      <c r="H223" s="646"/>
      <c r="I223" s="647"/>
      <c r="J223" s="647"/>
      <c r="K223" s="647"/>
      <c r="L223" s="646"/>
      <c r="M223" s="646"/>
      <c r="N223" s="646"/>
      <c r="O223" s="646"/>
      <c r="P223" s="646"/>
      <c r="Q223" s="646"/>
      <c r="R223" s="646"/>
      <c r="S223" s="646"/>
      <c r="T223" s="646"/>
      <c r="U223" s="646"/>
      <c r="V223" s="646"/>
    </row>
    <row r="224" spans="5:22" s="44" customFormat="1">
      <c r="E224" s="647"/>
      <c r="F224" s="647"/>
      <c r="G224" s="646"/>
      <c r="H224" s="646"/>
      <c r="I224" s="647"/>
      <c r="J224" s="647"/>
      <c r="K224" s="647"/>
      <c r="L224" s="646"/>
      <c r="M224" s="646"/>
      <c r="N224" s="646"/>
      <c r="O224" s="646"/>
      <c r="P224" s="646"/>
      <c r="Q224" s="646"/>
      <c r="R224" s="646"/>
      <c r="S224" s="646"/>
      <c r="T224" s="646"/>
      <c r="U224" s="646"/>
      <c r="V224" s="646"/>
    </row>
    <row r="225" spans="5:22" s="44" customFormat="1">
      <c r="E225" s="647"/>
      <c r="F225" s="647"/>
      <c r="G225" s="646"/>
      <c r="H225" s="646"/>
      <c r="I225" s="647"/>
      <c r="J225" s="647"/>
      <c r="K225" s="647"/>
      <c r="L225" s="646"/>
      <c r="M225" s="646"/>
      <c r="N225" s="646"/>
      <c r="O225" s="646"/>
      <c r="P225" s="646"/>
      <c r="Q225" s="646"/>
      <c r="R225" s="646"/>
      <c r="S225" s="646"/>
      <c r="T225" s="646"/>
      <c r="U225" s="646"/>
      <c r="V225" s="646"/>
    </row>
    <row r="226" spans="5:22" s="44" customFormat="1">
      <c r="E226" s="647"/>
      <c r="F226" s="647"/>
      <c r="G226" s="646"/>
      <c r="H226" s="646"/>
      <c r="I226" s="647"/>
      <c r="J226" s="647"/>
      <c r="K226" s="647"/>
      <c r="L226" s="646"/>
      <c r="M226" s="646"/>
      <c r="N226" s="646"/>
      <c r="O226" s="646"/>
      <c r="P226" s="646"/>
      <c r="Q226" s="646"/>
      <c r="R226" s="646"/>
      <c r="S226" s="646"/>
      <c r="T226" s="646"/>
      <c r="U226" s="646"/>
      <c r="V226" s="646"/>
    </row>
    <row r="227" spans="5:22" s="44" customFormat="1">
      <c r="E227" s="647"/>
      <c r="F227" s="647"/>
      <c r="G227" s="646"/>
      <c r="H227" s="646"/>
      <c r="I227" s="647"/>
      <c r="J227" s="647"/>
      <c r="K227" s="647"/>
      <c r="L227" s="646"/>
      <c r="M227" s="646"/>
      <c r="N227" s="646"/>
      <c r="O227" s="646"/>
      <c r="P227" s="646"/>
      <c r="Q227" s="646"/>
      <c r="R227" s="646"/>
      <c r="S227" s="646"/>
      <c r="T227" s="646"/>
      <c r="U227" s="646"/>
      <c r="V227" s="646"/>
    </row>
    <row r="228" spans="5:22" s="44" customFormat="1">
      <c r="E228" s="647"/>
      <c r="F228" s="647"/>
      <c r="G228" s="646"/>
      <c r="H228" s="646"/>
      <c r="I228" s="647"/>
      <c r="J228" s="647"/>
      <c r="K228" s="647"/>
      <c r="L228" s="646"/>
      <c r="M228" s="646"/>
      <c r="N228" s="646"/>
      <c r="O228" s="646"/>
      <c r="P228" s="646"/>
      <c r="Q228" s="646"/>
      <c r="R228" s="646"/>
      <c r="S228" s="646"/>
      <c r="T228" s="646"/>
      <c r="U228" s="646"/>
      <c r="V228" s="646"/>
    </row>
    <row r="229" spans="5:22" s="44" customFormat="1">
      <c r="E229" s="647"/>
      <c r="F229" s="647"/>
      <c r="G229" s="646"/>
      <c r="H229" s="646"/>
      <c r="I229" s="647"/>
      <c r="J229" s="647"/>
      <c r="K229" s="647"/>
      <c r="L229" s="646"/>
      <c r="M229" s="646"/>
      <c r="N229" s="646"/>
      <c r="O229" s="646"/>
      <c r="P229" s="646"/>
      <c r="Q229" s="646"/>
      <c r="R229" s="646"/>
      <c r="S229" s="646"/>
      <c r="T229" s="646"/>
      <c r="U229" s="646"/>
      <c r="V229" s="646"/>
    </row>
    <row r="230" spans="5:22" s="44" customFormat="1">
      <c r="E230" s="647"/>
      <c r="F230" s="647"/>
      <c r="G230" s="646"/>
      <c r="H230" s="646"/>
      <c r="I230" s="647"/>
      <c r="J230" s="647"/>
      <c r="K230" s="647"/>
      <c r="L230" s="646"/>
      <c r="M230" s="646"/>
      <c r="N230" s="646"/>
      <c r="O230" s="646"/>
      <c r="P230" s="646"/>
      <c r="Q230" s="646"/>
      <c r="R230" s="646"/>
      <c r="S230" s="646"/>
      <c r="T230" s="646"/>
      <c r="U230" s="646"/>
      <c r="V230" s="646"/>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B14" sqref="B14"/>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46" t="s">
        <v>313</v>
      </c>
      <c r="B35" s="346"/>
      <c r="C35" s="346"/>
      <c r="D35" s="346"/>
      <c r="E35" s="346"/>
      <c r="F35" s="346"/>
      <c r="G35" s="346"/>
      <c r="H35" s="346"/>
      <c r="I35" s="346"/>
      <c r="J35" s="346"/>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C049F60-F0C4-4379-A013-86177646875D}"/>
</file>

<file path=customXml/itemProps2.xml><?xml version="1.0" encoding="utf-8"?>
<ds:datastoreItem xmlns:ds="http://schemas.openxmlformats.org/officeDocument/2006/customXml" ds:itemID="{03FA0127-E99E-4C11-B7CE-DBEAC8A0DE47}"/>
</file>

<file path=customXml/itemProps3.xml><?xml version="1.0" encoding="utf-8"?>
<ds:datastoreItem xmlns:ds="http://schemas.openxmlformats.org/officeDocument/2006/customXml" ds:itemID="{22415303-2FE7-4913-A4D6-7305A07490DE}"/>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PARIS Vanessa (GROW)</cp:lastModifiedBy>
  <cp:revision/>
  <dcterms:created xsi:type="dcterms:W3CDTF">2013-01-10T09:35:42Z</dcterms:created>
  <dcterms:modified xsi:type="dcterms:W3CDTF">2022-03-22T14:04:36Z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