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1FE1A562-EE69-4969-B208-FC7FAD2C1E71}"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H7" i="63"/>
  <c r="E7" i="63"/>
  <c r="E6" i="63"/>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22" i="66" s="1"/>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AB12" i="4" s="1"/>
  <c r="P31" i="68" s="1"/>
  <c r="L12" i="4"/>
  <c r="AA12" i="4" s="1"/>
  <c r="P30" i="68" s="1"/>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AJ31" i="67" s="1"/>
  <c r="G113" i="68" s="1"/>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3" i="66"/>
  <c r="B14" i="63"/>
  <c r="B13" i="63"/>
  <c r="B12" i="63"/>
  <c r="B11" i="63"/>
  <c r="B10" i="63"/>
  <c r="B9" i="63"/>
  <c r="B8" i="63"/>
  <c r="D7" i="63"/>
  <c r="C7" i="63"/>
  <c r="C6" i="63"/>
  <c r="I6" i="63" s="1"/>
  <c r="I5" i="63"/>
  <c r="F5" i="63"/>
  <c r="C5" i="63"/>
  <c r="W12" i="4" l="1"/>
  <c r="P26" i="68" s="1"/>
  <c r="AN16" i="67"/>
  <c r="AE15" i="5"/>
  <c r="AP38" i="67"/>
  <c r="AR31" i="67"/>
  <c r="C47" i="66"/>
  <c r="AG14" i="3"/>
  <c r="J36" i="68" s="1"/>
  <c r="AU53" i="67"/>
  <c r="D141" i="68" s="1"/>
  <c r="G64" i="67"/>
  <c r="Q64" i="67"/>
  <c r="AU66" i="67"/>
  <c r="O64" i="67"/>
  <c r="O67" i="67" s="1"/>
  <c r="D64" i="67"/>
  <c r="P64" i="67"/>
  <c r="C64" i="67"/>
  <c r="AU64" i="67" s="1"/>
  <c r="N141" i="68" s="1"/>
  <c r="AG12" i="5"/>
  <c r="AB36" i="68" s="1"/>
  <c r="W14" i="5"/>
  <c r="AE26" i="68" s="1"/>
  <c r="AA11" i="5"/>
  <c r="Y30" i="68" s="1"/>
  <c r="P40" i="67"/>
  <c r="Q40" i="67"/>
  <c r="AU42" i="67"/>
  <c r="AH42" i="67"/>
  <c r="O40" i="67"/>
  <c r="E33" i="67"/>
  <c r="K40" i="67"/>
  <c r="K43" i="67" s="1"/>
  <c r="AU29" i="67"/>
  <c r="D124" i="68" s="1"/>
  <c r="T12" i="4"/>
  <c r="P23" i="68" s="1"/>
  <c r="AH15" i="67"/>
  <c r="Q13" i="67"/>
  <c r="N17" i="67"/>
  <c r="AJ15" i="67"/>
  <c r="V15" i="3"/>
  <c r="W15" i="3"/>
  <c r="X16" i="3"/>
  <c r="C10" i="68" s="1"/>
  <c r="W16" i="3"/>
  <c r="C9" i="68" s="1"/>
  <c r="Y15" i="3"/>
  <c r="Z14" i="3"/>
  <c r="I29" i="68" s="1"/>
  <c r="AB16" i="3"/>
  <c r="C14" i="68" s="1"/>
  <c r="U15" i="3"/>
  <c r="AB15" i="3"/>
  <c r="AC16" i="3"/>
  <c r="C15" i="68" s="1"/>
  <c r="AC15" i="3"/>
  <c r="T15" i="3"/>
  <c r="AD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Q67" i="67" s="1"/>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D30" i="70"/>
  <c r="D32" i="70" s="1"/>
  <c r="N30" i="70"/>
  <c r="N32" i="70" s="1"/>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AT64" i="67" l="1"/>
  <c r="N140" i="68" s="1"/>
  <c r="C67" i="67"/>
  <c r="AL64" i="67"/>
  <c r="M132" i="68" s="1"/>
  <c r="AM64" i="67"/>
  <c r="M133" i="68" s="1"/>
  <c r="AH64" i="67"/>
  <c r="M128" i="68" s="1"/>
  <c r="AN64" i="67"/>
  <c r="M134" i="68" s="1"/>
  <c r="AQ64" i="67"/>
  <c r="AS64" i="67"/>
  <c r="N139" i="68" s="1"/>
  <c r="AO64" i="67"/>
  <c r="M135" i="68" s="1"/>
  <c r="AI64" i="67"/>
  <c r="M129" i="68" s="1"/>
  <c r="AR64" i="67"/>
  <c r="N138" i="68" s="1"/>
  <c r="AJ64" i="67"/>
  <c r="M130" i="68" s="1"/>
  <c r="N20" i="67"/>
  <c r="M20" i="67"/>
  <c r="AK67" i="67"/>
  <c r="Q43" i="67"/>
  <c r="AT40" i="67"/>
  <c r="N123" i="68" s="1"/>
  <c r="K45" i="67"/>
  <c r="K47" i="67" s="1"/>
  <c r="AQ36" i="67"/>
  <c r="AN17" i="67"/>
  <c r="M100" i="68" s="1"/>
  <c r="H34" i="68"/>
  <c r="AS67" i="67"/>
  <c r="AT60" i="67"/>
  <c r="L140" i="68" s="1"/>
  <c r="AK64" i="67"/>
  <c r="M131" i="68" s="1"/>
  <c r="AP64" i="67"/>
  <c r="M136" i="68" s="1"/>
  <c r="AS36" i="67"/>
  <c r="L122" i="68" s="1"/>
  <c r="D104" i="68"/>
  <c r="C104" i="68"/>
  <c r="AU10" i="67"/>
  <c r="I20" i="67"/>
  <c r="F104" i="68"/>
  <c r="E104" i="68"/>
  <c r="H104" i="68"/>
  <c r="G104" i="68"/>
  <c r="J104" i="68"/>
  <c r="I104" i="68"/>
  <c r="C13" i="63"/>
  <c r="D10" i="63" s="1"/>
  <c r="R35" i="70"/>
  <c r="F32" i="70"/>
  <c r="J138" i="68"/>
  <c r="I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F69" i="67" l="1"/>
  <c r="K48" i="67"/>
  <c r="D11" i="63"/>
  <c r="AJ69" i="67"/>
  <c r="H69" i="67"/>
  <c r="AL69" i="67" s="1"/>
  <c r="J8" i="63"/>
  <c r="J13" i="63" s="1"/>
  <c r="J12" i="63"/>
  <c r="J10" i="63"/>
  <c r="AR43" i="67"/>
  <c r="L104" i="68"/>
  <c r="K104" i="68"/>
  <c r="N104" i="68"/>
  <c r="M104" i="68"/>
  <c r="E69" i="67"/>
  <c r="E72"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E71" i="67" l="1"/>
  <c r="AI69" i="67"/>
  <c r="H71" i="67"/>
  <c r="H72" i="67"/>
  <c r="J72" i="67"/>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<sst xmlns="http://schemas.openxmlformats.org/spreadsheetml/2006/main" count="2335" uniqueCount="313">
  <si>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</si>
  <si>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</si>
  <si>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</si>
  <si>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</si>
  <si>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</si>
  <si>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</si>
  <si>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</si>
  <si>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</si>
  <si>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</si>
  <si>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</si>
  <si>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</si>
  <si>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</si>
  <si>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</si>
  <si>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</si>
  <si>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</si>
  <si>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</si>
  <si>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</si>
  <si>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</si>
  <si>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</si>
  <si>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</si>
  <si>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</si>
  <si>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</si>
  <si>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</si>
  <si>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</si>
  <si>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</si>
  <si>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</si>
  <si>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</si>
  <si>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</si>
  <si>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</si>
  <si>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</si>
  <si>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</si>
  <si>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</si>
  <si>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</si>
  <si>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</si>
  <si>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</si>
  <si>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</si>
  <si>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</si>
  <si>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</si>
  <si>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</si>
  <si>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</si>
  <si>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</si>
  <si>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</si>
  <si>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</si>
  <si>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</si>
  <si>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</si>
  <si>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</si>
  <si>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</si>
  <si>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</si>
  <si>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</si>
  <si>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</si>
  <si>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</si>
  <si>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</si>
  <si>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</si>
  <si>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</si>
  <si>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</si>
  <si>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</si>
  <si>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</si>
  <si>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</si>
  <si>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</si>
  <si>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</si>
  <si>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</si>
  <si>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</si>
  <si>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</si>
  <si>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</si>
  <si>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</si>
  <si>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</si>
  <si>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</si>
  <si>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</si>
  <si>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</si>
  <si>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</si>
  <si>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</si>
  <si>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</si>
  <si>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</si>
  <si>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</si>
  <si>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</si>
  <si>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</si>
  <si>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</si>
  <si>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</si>
  <si>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</si>
  <si>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</si>
  <si>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</si>
  <si>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</si>
  <si>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</si>
  <si>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</si>
  <si>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</si>
  <si>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</si>
  <si>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</si>
  <si>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</si>
  <si>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</si>
  <si>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</si>
  <si>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</si>
  <si>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</si>
  <si>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</si>
  <si>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</si>
  <si>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</si>
  <si>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</si>
  <si>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</si>
  <si>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</si>
  <si>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</si>
  <si>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</si>
  <si>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</si>
  <si>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</si>
  <si>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</si>
  <si>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</si>
  <si>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</si>
  <si>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</si>
  <si>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</si>
  <si>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</si>
  <si>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</si>
  <si>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</si>
  <si>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</si>
  <si>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</si>
  <si>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</si>
  <si>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</si>
  <si>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</si>
  <si>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</si>
  <si>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</si>
  <si>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</si>
  <si>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</si>
  <si>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</si>
  <si>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</si>
  <si>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</si>
  <si>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</si>
  <si>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</si>
  <si>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</si>
  <si>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</si>
  <si>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</si>
  <si>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</si>
  <si>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</si>
  <si>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</si>
  <si>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</si>
  <si>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</si>
  <si>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</si>
  <si>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</si>
  <si>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</si>
  <si>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</si>
  <si>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</si>
  <si>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</si>
  <si>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</si>
  <si>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</si>
  <si>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</si>
  <si>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</si>
  <si>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</si>
  <si>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</si>
  <si>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</si>
  <si>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</si>
  <si>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</si>
  <si>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</si>
  <si>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</si>
  <si>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</si>
  <si>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</si>
  <si>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</si>
  <si>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</si>
  <si>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</si>
  <si>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</si>
  <si>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</si>
  <si>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</si>
  <si>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</si>
  <si>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</si>
  <si>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</si>
  <si>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</si>
  <si>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</si>
  <si>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</si>
  <si>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</si>
  <si>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</si>
  <si>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</si>
  <si>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</si>
  <si>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</si>
  <si>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</si>
  <si>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</si>
  <si>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</si>
  <si>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</si>
  <si>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</si>
  <si>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</si>
  <si>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</si>
  <si>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</si>
  <si>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</si>
  <si>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</si>
  <si>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</si>
  <si>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</si>
  <si>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</si>
  <si>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</si>
  <si>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</si>
  <si>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</si>
  <si>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</si>
  <si>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</si>
  <si>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</si>
  <si>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</si>
  <si>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</si>
  <si>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</si>
  <si>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</si>
  <si>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</si>
  <si>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</si>
  <si>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</si>
  <si>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</si>
  <si>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</si>
  <si>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</si>
  <si>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</si>
  <si>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</si>
  <si>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</si>
  <si>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</si>
  <si>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</si>
  <si>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</si>
  <si>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</si>
  <si>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</si>
  <si>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</si>
  <si>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</si>
  <si>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</si>
  <si>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</si>
  <si>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</si>
  <si>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</si>
  <si>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</si>
  <si>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</si>
  <si>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</si>
  <si>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</si>
  <si>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</si>
  <si>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</si>
  <si>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</si>
  <si>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</si>
  <si>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</si>
  <si>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</si>
  <si>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</si>
  <si>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</si>
  <si>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</si>
  <si>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</si>
  <si>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</si>
  <si>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</si>
  <si>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</si>
  <si>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</si>
  <si>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</si>
  <si>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</si>
  <si>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</si>
  <si>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</si>
  <si>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</si>
  <si>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</si>
  <si>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</si>
  <si>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</si>
  <si>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</si>
  <si>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</si>
  <si>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</si>
  <si>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</si>
  <si>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</si>
  <si>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</si>
  <si>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</si>
  <si>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</si>
  <si>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</si>
  <si>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</si>
  <si>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</si>
  <si>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</si>
  <si>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</si>
  <si>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</si>
  <si>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</si>
  <si>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</si>
  <si>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</si>
  <si>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</si>
  <si>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</si>
  <si>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</si>
  <si>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</si>
  <si>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</si>
  <si>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</si>
  <si>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</si>
  <si>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</si>
  <si>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</si>
  <si>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</si>
  <si>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</si>
  <si>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</si>
  <si>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</si>
  <si>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</si>
  <si>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</si>
  <si>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</si>
  <si>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</si>
  <si>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</si>
  <si>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</si>
  <si>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</si>
  <si>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</si>
  <si>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</si>
  <si>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</si>
  <si>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</si>
  <si>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</si>
  <si>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</si>
  <si>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</si>
  <si>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</si>
  <si>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</si>
  <si>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</si>
  <si>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</si>
  <si>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</si>
  <si>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</si>
  <si>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</si>
  <si>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</si>
  <si>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</si>
  <si>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</si>
  <si>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</si>
  <si>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</si>
  <si>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</si>
  <si>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</si>
  <si>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</si>
  <si>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</si>
  <si>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</si>
  <si>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</si>
  <si>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</si>
  <si>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</si>
  <si>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</si>
  <si>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SK</t>
  </si>
  <si>
    <t>Slovakia</t>
  </si>
  <si>
    <t>Slovakia vs. EU27</t>
  </si>
  <si>
    <t>SMEs in SK</t>
  </si>
  <si>
    <t>Number of SMEs in Slovakia</t>
  </si>
  <si>
    <t>Number of persons employed in SMEs in Slovakia</t>
  </si>
  <si>
    <t>Value added of SMEs in Slovakia</t>
  </si>
  <si>
    <t>in Slovakia</t>
  </si>
  <si>
    <t>Country: Slovakia</t>
  </si>
  <si>
    <t>provided by COIN - JRC</t>
  </si>
  <si>
    <t>14th January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</si>
</sst>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1">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0" fillId="6"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0" fontId="0" fillId="4" borderId="55" xfId="0"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xf numFmtId="0" fontId="11" fillId="109" borderId="19" xfId="2" applyFont="1" applyFill="1" applyBorder="1" applyAlignment="1">
      <alignment horizont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SK</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99.740050052474373</c:v>
                </c:pt>
                <c:pt idx="2">
                  <c:v>649.28715588923876</c:v>
                </c:pt>
                <c:pt idx="3">
                  <c:v>663.69419552756926</c:v>
                </c:pt>
                <c:pt idx="4">
                  <c:v>637.17768628400745</c:v>
                </c:pt>
                <c:pt idx="5">
                  <c:v>629.23387422297571</c:v>
                </c:pt>
                <c:pt idx="6">
                  <c:v>673.77088883506906</c:v>
                </c:pt>
                <c:pt idx="7">
                  <c:v>688.00193751513689</c:v>
                </c:pt>
                <c:pt idx="8">
                  <c:v>714.94631468475018</c:v>
                </c:pt>
                <c:pt idx="9">
                  <c:v>755.78751917332693</c:v>
                </c:pt>
                <c:pt idx="10" formatCode="General">
                  <c:v>790.89690804876079</c:v>
                </c:pt>
                <c:pt idx="11">
                  <c:v>820.87026721562927</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SK</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820.87026721562927</c:v>
                </c:pt>
                <c:pt idx="12" formatCode="0">
                  <c:v>800.23202969980161</c:v>
                </c:pt>
                <c:pt idx="13" formatCode="0">
                  <c:v>802.73351093888755</c:v>
                </c:pt>
                <c:pt idx="14" formatCode="0">
                  <c:v>818.41931056753049</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 val="autoZero"/>
        <c:auto val="1"/>
        <c:lblAlgn val="ctr"/>
        <c:lblOffset val="100"/>
        <c:tickLblSkip val="1"/>
        <c:tickMarkSkip val="1"/>
        <c:noMultiLvlLbl val="0"/>
      </c:catAx>
      <c:valAx>
        <c:axId val="1099429056"/>
        <c:scaling>
          <c:orientation val="minMax"/>
          <c:max val="900"/>
          <c:min val="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10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90.26548672566372</c:v>
                </c:pt>
                <c:pt idx="2">
                  <c:v>92.920353982300881</c:v>
                </c:pt>
                <c:pt idx="3">
                  <c:v>119.46902654867256</c:v>
                </c:pt>
                <c:pt idx="4">
                  <c:v>107.96460176991151</c:v>
                </c:pt>
                <c:pt idx="5">
                  <c:v>135.39823008849558</c:v>
                </c:pt>
                <c:pt idx="6">
                  <c:v>158.40707964601771</c:v>
                </c:pt>
                <c:pt idx="7">
                  <c:v>162.83185840707964</c:v>
                </c:pt>
                <c:pt idx="8">
                  <c:v>197.34513274336283</c:v>
                </c:pt>
                <c:pt idx="9">
                  <c:v>207.0796460176991</c:v>
                </c:pt>
                <c:pt idx="10" formatCode="General">
                  <c:v>208.84955752212389</c:v>
                </c:pt>
                <c:pt idx="11">
                  <c:v>239.82300884955751</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239.82300884955751</c:v>
                </c:pt>
                <c:pt idx="12" formatCode="0">
                  <c:v>236.28318584070797</c:v>
                </c:pt>
                <c:pt idx="13" formatCode="0">
                  <c:v>228.31858407079645</c:v>
                </c:pt>
                <c:pt idx="14" formatCode="0">
                  <c:v>224.77876106194691</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100.24519292811976</c:v>
                </c:pt>
                <c:pt idx="2">
                  <c:v>903.48432055749129</c:v>
                </c:pt>
                <c:pt idx="3">
                  <c:v>903.57465479416703</c:v>
                </c:pt>
                <c:pt idx="4">
                  <c:v>856.97509356045941</c:v>
                </c:pt>
                <c:pt idx="5">
                  <c:v>812.2209317331268</c:v>
                </c:pt>
                <c:pt idx="6">
                  <c:v>826.19692863595299</c:v>
                </c:pt>
                <c:pt idx="7">
                  <c:v>821.88669505742678</c:v>
                </c:pt>
                <c:pt idx="8">
                  <c:v>879.21022067363526</c:v>
                </c:pt>
                <c:pt idx="9">
                  <c:v>932.50742031229834</c:v>
                </c:pt>
                <c:pt idx="10">
                  <c:v>1002.0260678797264</c:v>
                </c:pt>
                <c:pt idx="11">
                  <c:v>1043.3088140405214</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1043.3088140405214</c:v>
                </c:pt>
                <c:pt idx="12">
                  <c:v>999.19989676087232</c:v>
                </c:pt>
                <c:pt idx="13">
                  <c:v>981.17176409859337</c:v>
                </c:pt>
                <c:pt idx="14">
                  <c:v>986.10143244289588</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93.782383419689126</c:v>
                </c:pt>
                <c:pt idx="2">
                  <c:v>147.15025906735752</c:v>
                </c:pt>
                <c:pt idx="3">
                  <c:v>127.97927461139896</c:v>
                </c:pt>
                <c:pt idx="4">
                  <c:v>180.82901554404145</c:v>
                </c:pt>
                <c:pt idx="5">
                  <c:v>218.65284974093265</c:v>
                </c:pt>
                <c:pt idx="6">
                  <c:v>269.94818652849739</c:v>
                </c:pt>
                <c:pt idx="7">
                  <c:v>227.97927461139898</c:v>
                </c:pt>
                <c:pt idx="8">
                  <c:v>279.79274611398966</c:v>
                </c:pt>
                <c:pt idx="9">
                  <c:v>277.72020725388603</c:v>
                </c:pt>
                <c:pt idx="10" formatCode="General">
                  <c:v>296.89119170984458</c:v>
                </c:pt>
                <c:pt idx="11">
                  <c:v>302.59067357512953</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302.59067357512953</c:v>
                </c:pt>
                <c:pt idx="12" formatCode="0">
                  <c:v>298.44559585492226</c:v>
                </c:pt>
                <c:pt idx="13" formatCode="0">
                  <c:v>289.11917098445593</c:v>
                </c:pt>
                <c:pt idx="14" formatCode="0">
                  <c:v>286.01036269430051</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102.72727272727273</c:v>
                </c:pt>
                <c:pt idx="2">
                  <c:v>338.18181818181819</c:v>
                </c:pt>
                <c:pt idx="3">
                  <c:v>270</c:v>
                </c:pt>
                <c:pt idx="4">
                  <c:v>276.969696969697</c:v>
                </c:pt>
                <c:pt idx="5">
                  <c:v>304.24242424242425</c:v>
                </c:pt>
                <c:pt idx="6">
                  <c:v>317.27272727272725</c:v>
                </c:pt>
                <c:pt idx="7">
                  <c:v>333.33333333333331</c:v>
                </c:pt>
                <c:pt idx="8">
                  <c:v>412.12121212121212</c:v>
                </c:pt>
                <c:pt idx="9">
                  <c:v>433.030303030303</c:v>
                </c:pt>
                <c:pt idx="10">
                  <c:v>450.60606060606062</c:v>
                </c:pt>
                <c:pt idx="11">
                  <c:v>494.54545454545456</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494.54545454545456</c:v>
                </c:pt>
                <c:pt idx="12">
                  <c:v>486.66666666666669</c:v>
                </c:pt>
                <c:pt idx="13">
                  <c:v>470.90909090909093</c:v>
                </c:pt>
                <c:pt idx="14">
                  <c:v>474.54545454545456</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100.70201367079254</c:v>
                </c:pt>
                <c:pt idx="2">
                  <c:v>1688.7493072233513</c:v>
                </c:pt>
                <c:pt idx="3">
                  <c:v>1678.6624792167006</c:v>
                </c:pt>
                <c:pt idx="4">
                  <c:v>1596.0465545907998</c:v>
                </c:pt>
                <c:pt idx="5">
                  <c:v>1512.7470903380749</c:v>
                </c:pt>
                <c:pt idx="6">
                  <c:v>1586.7910585627194</c:v>
                </c:pt>
                <c:pt idx="7">
                  <c:v>1570.3676334749678</c:v>
                </c:pt>
                <c:pt idx="8">
                  <c:v>1619.24995381489</c:v>
                </c:pt>
                <c:pt idx="9">
                  <c:v>1756.8446332902272</c:v>
                </c:pt>
                <c:pt idx="10" formatCode="General">
                  <c:v>1880.2881950859044</c:v>
                </c:pt>
                <c:pt idx="11">
                  <c:v>2015.8692037687049</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2015.8692037687049</c:v>
                </c:pt>
                <c:pt idx="12" formatCode="0">
                  <c:v>2000.9237021984113</c:v>
                </c:pt>
                <c:pt idx="13" formatCode="0">
                  <c:v>2004.1012377609459</c:v>
                </c:pt>
                <c:pt idx="14" formatCode="0">
                  <c:v>2018.344725660447</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103.07275574554535</c:v>
                </c:pt>
                <c:pt idx="2">
                  <c:v>520.99716426122654</c:v>
                </c:pt>
                <c:pt idx="3">
                  <c:v>536.47521902907692</c:v>
                </c:pt>
                <c:pt idx="4">
                  <c:v>494.71790747873195</c:v>
                </c:pt>
                <c:pt idx="5">
                  <c:v>481.91052609302915</c:v>
                </c:pt>
                <c:pt idx="6">
                  <c:v>487.62856054513901</c:v>
                </c:pt>
                <c:pt idx="7">
                  <c:v>464.04113937444447</c:v>
                </c:pt>
                <c:pt idx="8">
                  <c:v>479.066322427731</c:v>
                </c:pt>
                <c:pt idx="9">
                  <c:v>473.885808608795</c:v>
                </c:pt>
                <c:pt idx="10">
                  <c:v>461.97147331442841</c:v>
                </c:pt>
                <c:pt idx="11">
                  <c:v>445.47763152325729</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445.47763152325729</c:v>
                </c:pt>
                <c:pt idx="12">
                  <c:v>432.65755279976298</c:v>
                </c:pt>
                <c:pt idx="13">
                  <c:v>427.54052566978459</c:v>
                </c:pt>
                <c:pt idx="14">
                  <c:v>426.90565878020908</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21.854873336195791</c:v>
                </c:pt>
                <c:pt idx="2">
                  <c:v>611.5500214684414</c:v>
                </c:pt>
                <c:pt idx="3">
                  <c:v>718.63460712752249</c:v>
                </c:pt>
                <c:pt idx="4">
                  <c:v>716.40188922284244</c:v>
                </c:pt>
                <c:pt idx="5">
                  <c:v>701.45985401459859</c:v>
                </c:pt>
                <c:pt idx="6">
                  <c:v>709.70373550880208</c:v>
                </c:pt>
                <c:pt idx="7">
                  <c:v>772.434521253757</c:v>
                </c:pt>
                <c:pt idx="8">
                  <c:v>814.59854014598545</c:v>
                </c:pt>
                <c:pt idx="9">
                  <c:v>890.08158007728639</c:v>
                </c:pt>
                <c:pt idx="10">
                  <c:v>931.47273507943328</c:v>
                </c:pt>
                <c:pt idx="11">
                  <c:v>979.73379132674972</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979.73379132674972</c:v>
                </c:pt>
                <c:pt idx="12">
                  <c:v>951.52425933877203</c:v>
                </c:pt>
                <c:pt idx="13">
                  <c:v>955.25976814083299</c:v>
                </c:pt>
                <c:pt idx="14">
                  <c:v>961.78617432374415</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107.53172329103562</c:v>
                </c:pt>
                <c:pt idx="2">
                  <c:v>670.20057306590263</c:v>
                </c:pt>
                <c:pt idx="3">
                  <c:v>713.26238231682362</c:v>
                </c:pt>
                <c:pt idx="4">
                  <c:v>669.09537453950065</c:v>
                </c:pt>
                <c:pt idx="5">
                  <c:v>665.32951289398284</c:v>
                </c:pt>
                <c:pt idx="6">
                  <c:v>678.75562832582887</c:v>
                </c:pt>
                <c:pt idx="7">
                  <c:v>704.29799426934096</c:v>
                </c:pt>
                <c:pt idx="8">
                  <c:v>738.51821530904624</c:v>
                </c:pt>
                <c:pt idx="9">
                  <c:v>753.95006139991813</c:v>
                </c:pt>
                <c:pt idx="10">
                  <c:v>769.21817437576749</c:v>
                </c:pt>
                <c:pt idx="11">
                  <c:v>785.87801882930819</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785.87801882930819</c:v>
                </c:pt>
                <c:pt idx="12">
                  <c:v>763.36471551371267</c:v>
                </c:pt>
                <c:pt idx="13">
                  <c:v>714.81784690953748</c:v>
                </c:pt>
                <c:pt idx="14">
                  <c:v>736.55341792877607</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30.790006752194465</c:v>
                </c:pt>
                <c:pt idx="2">
                  <c:v>408.33896016205267</c:v>
                </c:pt>
                <c:pt idx="3">
                  <c:v>489.02768399729911</c:v>
                </c:pt>
                <c:pt idx="4">
                  <c:v>497.40040513166781</c:v>
                </c:pt>
                <c:pt idx="5">
                  <c:v>513.67319378798106</c:v>
                </c:pt>
                <c:pt idx="6">
                  <c:v>613.84199864956111</c:v>
                </c:pt>
                <c:pt idx="7">
                  <c:v>669.48008102633355</c:v>
                </c:pt>
                <c:pt idx="8">
                  <c:v>680.75624577987844</c:v>
                </c:pt>
                <c:pt idx="9">
                  <c:v>754.08507765023637</c:v>
                </c:pt>
                <c:pt idx="10">
                  <c:v>825.32072923700207</c:v>
                </c:pt>
                <c:pt idx="11">
                  <c:v>894.22687373396354</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894.22687373396354</c:v>
                </c:pt>
                <c:pt idx="12">
                  <c:v>917.96083727211339</c:v>
                </c:pt>
                <c:pt idx="13">
                  <c:v>975.62457798784601</c:v>
                </c:pt>
                <c:pt idx="14">
                  <c:v>1014.6522619851452</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125.0701065619742</c:v>
                </c:pt>
                <c:pt idx="2">
                  <c:v>210.60011217049916</c:v>
                </c:pt>
                <c:pt idx="3">
                  <c:v>153.08468872686484</c:v>
                </c:pt>
                <c:pt idx="4">
                  <c:v>219.60179472798654</c:v>
                </c:pt>
                <c:pt idx="5">
                  <c:v>243.15759955131801</c:v>
                </c:pt>
                <c:pt idx="6">
                  <c:v>332.33314638250141</c:v>
                </c:pt>
                <c:pt idx="7">
                  <c:v>379.10824453168817</c:v>
                </c:pt>
                <c:pt idx="8">
                  <c:v>388.41839596186202</c:v>
                </c:pt>
                <c:pt idx="9">
                  <c:v>409.11385305664612</c:v>
                </c:pt>
                <c:pt idx="10">
                  <c:v>431.12731351654514</c:v>
                </c:pt>
                <c:pt idx="11">
                  <c:v>449.77565900168258</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449.77565900168258</c:v>
                </c:pt>
                <c:pt idx="12">
                  <c:v>445.96186203028606</c:v>
                </c:pt>
                <c:pt idx="13">
                  <c:v>434.71676948962426</c:v>
                </c:pt>
                <c:pt idx="14">
                  <c:v>447.92484576556365</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112.22820236813779</c:v>
                </c:pt>
                <c:pt idx="2">
                  <c:v>548.19160387513455</c:v>
                </c:pt>
                <c:pt idx="3">
                  <c:v>564.84391819160385</c:v>
                </c:pt>
                <c:pt idx="4">
                  <c:v>565.28525296017222</c:v>
                </c:pt>
                <c:pt idx="5">
                  <c:v>588.33153928955869</c:v>
                </c:pt>
                <c:pt idx="6">
                  <c:v>675.09149623250812</c:v>
                </c:pt>
                <c:pt idx="7">
                  <c:v>733.98277717976316</c:v>
                </c:pt>
                <c:pt idx="8">
                  <c:v>758.14854682454256</c:v>
                </c:pt>
                <c:pt idx="9">
                  <c:v>820.5489773950485</c:v>
                </c:pt>
                <c:pt idx="10">
                  <c:v>875.23143164693215</c:v>
                </c:pt>
                <c:pt idx="11">
                  <c:v>916.99677072120562</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916.99677072120562</c:v>
                </c:pt>
                <c:pt idx="12">
                  <c:v>910.15069967707211</c:v>
                </c:pt>
                <c:pt idx="13">
                  <c:v>908.11625403659855</c:v>
                </c:pt>
                <c:pt idx="14">
                  <c:v>958.12701829924652</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118.5204081632653</c:v>
                </c:pt>
                <c:pt idx="2">
                  <c:v>381.73469387755102</c:v>
                </c:pt>
                <c:pt idx="3">
                  <c:v>397.16836734693879</c:v>
                </c:pt>
                <c:pt idx="4">
                  <c:v>394.2091836734694</c:v>
                </c:pt>
                <c:pt idx="5">
                  <c:v>467.32142857142856</c:v>
                </c:pt>
                <c:pt idx="6">
                  <c:v>626.68367346938771</c:v>
                </c:pt>
                <c:pt idx="7">
                  <c:v>748.13775510204084</c:v>
                </c:pt>
                <c:pt idx="8">
                  <c:v>771.65816326530614</c:v>
                </c:pt>
                <c:pt idx="9">
                  <c:v>874.28571428571433</c:v>
                </c:pt>
                <c:pt idx="10">
                  <c:v>952.90816326530614</c:v>
                </c:pt>
                <c:pt idx="11">
                  <c:v>1045.1275510204082</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1045.1275510204082</c:v>
                </c:pt>
                <c:pt idx="12">
                  <c:v>1037.295918367347</c:v>
                </c:pt>
                <c:pt idx="13">
                  <c:v>1040.8163265306123</c:v>
                </c:pt>
                <c:pt idx="14">
                  <c:v>1085.5612244897959</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1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0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SK</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91.275298873952082</c:v>
                </c:pt>
                <c:pt idx="2">
                  <c:v>162.86010590803116</c:v>
                </c:pt>
                <c:pt idx="3">
                  <c:v>163.69224043851381</c:v>
                </c:pt>
                <c:pt idx="4">
                  <c:v>152.27813879656728</c:v>
                </c:pt>
                <c:pt idx="5">
                  <c:v>151.48072821072475</c:v>
                </c:pt>
                <c:pt idx="6">
                  <c:v>159.5929547596607</c:v>
                </c:pt>
                <c:pt idx="7">
                  <c:v>166.72500496056352</c:v>
                </c:pt>
                <c:pt idx="8">
                  <c:v>169.01740537725087</c:v>
                </c:pt>
                <c:pt idx="9">
                  <c:v>178.80149685004216</c:v>
                </c:pt>
                <c:pt idx="10" formatCode="General">
                  <c:v>183.35327893248672</c:v>
                </c:pt>
                <c:pt idx="11">
                  <c:v>184.86516568282156</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184.86516568282156</c:v>
                </c:pt>
                <c:pt idx="12" formatCode="0">
                  <c:v>181.60514534451113</c:v>
                </c:pt>
                <c:pt idx="13" formatCode="0">
                  <c:v>181.36068257354034</c:v>
                </c:pt>
                <c:pt idx="14">
                  <c:v>185.95943499181507</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20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SK</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84.109093492450683</c:v>
                </c:pt>
                <c:pt idx="2">
                  <c:v>141.30679000409972</c:v>
                </c:pt>
                <c:pt idx="3">
                  <c:v>153.28685452193884</c:v>
                </c:pt>
                <c:pt idx="4">
                  <c:v>146.86271359342072</c:v>
                </c:pt>
                <c:pt idx="5">
                  <c:v>132.79198138069256</c:v>
                </c:pt>
                <c:pt idx="6">
                  <c:v>126.13375983056895</c:v>
                </c:pt>
                <c:pt idx="7">
                  <c:v>132.95673756639118</c:v>
                </c:pt>
                <c:pt idx="8">
                  <c:v>143.5132228647019</c:v>
                </c:pt>
                <c:pt idx="9">
                  <c:v>154.69987025388235</c:v>
                </c:pt>
                <c:pt idx="10" formatCode="General">
                  <c:v>165.77793812627255</c:v>
                </c:pt>
                <c:pt idx="11">
                  <c:v>173.10633433416336</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173.10633433416336</c:v>
                </c:pt>
                <c:pt idx="12" formatCode="0">
                  <c:v>175.53454902152978</c:v>
                </c:pt>
                <c:pt idx="13" formatCode="0">
                  <c:v>181.93369598641686</c:v>
                </c:pt>
                <c:pt idx="14" formatCode="0">
                  <c:v>204.2572220395225</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20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106.48736315718341</c:v>
                </c:pt>
                <c:pt idx="2">
                  <c:v>867.5496688741722</c:v>
                </c:pt>
                <c:pt idx="3">
                  <c:v>889.82294904716855</c:v>
                </c:pt>
                <c:pt idx="4">
                  <c:v>858.33445961165921</c:v>
                </c:pt>
                <c:pt idx="5">
                  <c:v>848.90976258052888</c:v>
                </c:pt>
                <c:pt idx="6">
                  <c:v>909.76032797224855</c:v>
                </c:pt>
                <c:pt idx="7">
                  <c:v>927.52398972834169</c:v>
                </c:pt>
                <c:pt idx="8">
                  <c:v>968.59710771725906</c:v>
                </c:pt>
                <c:pt idx="9">
                  <c:v>1023.6743704104158</c:v>
                </c:pt>
                <c:pt idx="10" formatCode="General">
                  <c:v>1072.1178537640221</c:v>
                </c:pt>
                <c:pt idx="11">
                  <c:v>1114.4524034779474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1114.4524034779474</c:v>
                </c:pt>
                <c:pt idx="12" formatCode="0">
                  <c:v>1095.7111321349732</c:v>
                </c:pt>
                <c:pt idx="13" formatCode="0">
                  <c:v>1091.5619227823579</c:v>
                </c:pt>
                <c:pt idx="14" formatCode="0">
                  <c:v>1113.4973194575844</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80.018331805682863</c:v>
                </c:pt>
                <c:pt idx="2">
                  <c:v>96.18960324734843</c:v>
                </c:pt>
                <c:pt idx="3">
                  <c:v>89.910959800968968</c:v>
                </c:pt>
                <c:pt idx="4">
                  <c:v>74.826502553358651</c:v>
                </c:pt>
                <c:pt idx="5">
                  <c:v>69.739426476365068</c:v>
                </c:pt>
                <c:pt idx="6">
                  <c:v>73.471258347518656</c:v>
                </c:pt>
                <c:pt idx="7">
                  <c:v>78.780934922089827</c:v>
                </c:pt>
                <c:pt idx="8">
                  <c:v>67.781851512373976</c:v>
                </c:pt>
                <c:pt idx="9">
                  <c:v>72.882021736283875</c:v>
                </c:pt>
                <c:pt idx="10" formatCode="General">
                  <c:v>74.11941861987691</c:v>
                </c:pt>
                <c:pt idx="11">
                  <c:v>73.039151499279825</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73.039151499279825</c:v>
                </c:pt>
                <c:pt idx="12" formatCode="0">
                  <c:v>70.354851381432496</c:v>
                </c:pt>
                <c:pt idx="13" formatCode="0">
                  <c:v>67.860416393871944</c:v>
                </c:pt>
                <c:pt idx="14" formatCode="0">
                  <c:v>68.423464711274065</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100.48522276135863</c:v>
                </c:pt>
                <c:pt idx="2">
                  <c:v>101.63211292456991</c:v>
                </c:pt>
                <c:pt idx="3">
                  <c:v>101.36744596382884</c:v>
                </c:pt>
                <c:pt idx="4">
                  <c:v>95.191883546537269</c:v>
                </c:pt>
                <c:pt idx="5">
                  <c:v>97.000441111601234</c:v>
                </c:pt>
                <c:pt idx="6">
                  <c:v>97.000441111601234</c:v>
                </c:pt>
                <c:pt idx="7">
                  <c:v>102.16144684605204</c:v>
                </c:pt>
                <c:pt idx="8">
                  <c:v>108.07234230260256</c:v>
                </c:pt>
                <c:pt idx="9">
                  <c:v>110.93956771063078</c:v>
                </c:pt>
                <c:pt idx="10" formatCode="General">
                  <c:v>113.14512571680635</c:v>
                </c:pt>
                <c:pt idx="11">
                  <c:v>110.27790030877811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110.27790030877811</c:v>
                </c:pt>
                <c:pt idx="12" formatCode="0">
                  <c:v>97.926775474194969</c:v>
                </c:pt>
                <c:pt idx="13" formatCode="0">
                  <c:v>97.926775474194969</c:v>
                </c:pt>
                <c:pt idx="14" formatCode="0">
                  <c:v>93.118659020732238</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91.741472172351891</c:v>
                </c:pt>
                <c:pt idx="2">
                  <c:v>90.12567324955117</c:v>
                </c:pt>
                <c:pt idx="3">
                  <c:v>94.254937163375217</c:v>
                </c:pt>
                <c:pt idx="4">
                  <c:v>93.357271095152598</c:v>
                </c:pt>
                <c:pt idx="5">
                  <c:v>91.561938958707358</c:v>
                </c:pt>
                <c:pt idx="6">
                  <c:v>94.075403949730699</c:v>
                </c:pt>
                <c:pt idx="7">
                  <c:v>95.511669658886888</c:v>
                </c:pt>
                <c:pt idx="8">
                  <c:v>99.820466786355482</c:v>
                </c:pt>
                <c:pt idx="9">
                  <c:v>103.94973070017953</c:v>
                </c:pt>
                <c:pt idx="10" formatCode="General">
                  <c:v>107.36086175942549</c:v>
                </c:pt>
                <c:pt idx="11">
                  <c:v>106.82226211849192</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106.82226211849192</c:v>
                </c:pt>
                <c:pt idx="12" formatCode="0">
                  <c:v>99.10233393177738</c:v>
                </c:pt>
                <c:pt idx="13" formatCode="0">
                  <c:v>92.459605026929978</c:v>
                </c:pt>
                <c:pt idx="14" formatCode="0">
                  <c:v>87.612208258527829</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2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89.816679306467222</c:v>
                </c:pt>
                <c:pt idx="2">
                  <c:v>362.8880200842072</c:v>
                </c:pt>
                <c:pt idx="3">
                  <c:v>367.75477915217448</c:v>
                </c:pt>
                <c:pt idx="4">
                  <c:v>354.69939067444233</c:v>
                </c:pt>
                <c:pt idx="5">
                  <c:v>357.44331703234917</c:v>
                </c:pt>
                <c:pt idx="6">
                  <c:v>386.0744266324956</c:v>
                </c:pt>
                <c:pt idx="7">
                  <c:v>403.53500353042705</c:v>
                </c:pt>
                <c:pt idx="8">
                  <c:v>410.63377703391825</c:v>
                </c:pt>
                <c:pt idx="9">
                  <c:v>439.17597217500457</c:v>
                </c:pt>
                <c:pt idx="10" formatCode="General">
                  <c:v>454.15152069876302</c:v>
                </c:pt>
                <c:pt idx="11">
                  <c:v>465.68032636836739</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465.68032636836739</c:v>
                </c:pt>
                <c:pt idx="12" formatCode="0">
                  <c:v>461.79293391563584</c:v>
                </c:pt>
                <c:pt idx="13" formatCode="0">
                  <c:v>467.34878004131906</c:v>
                </c:pt>
                <c:pt idx="14" formatCode="0">
                  <c:v>485.46444729203171</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86.861334115278851</c:v>
                </c:pt>
                <c:pt idx="2">
                  <c:v>103.47595913806357</c:v>
                </c:pt>
                <c:pt idx="3">
                  <c:v>102.97311005618913</c:v>
                </c:pt>
                <c:pt idx="4">
                  <c:v>86.369183950040025</c:v>
                </c:pt>
                <c:pt idx="5">
                  <c:v>82.346391295044427</c:v>
                </c:pt>
                <c:pt idx="6">
                  <c:v>84.407715900175148</c:v>
                </c:pt>
                <c:pt idx="7">
                  <c:v>87.970851396010488</c:v>
                </c:pt>
                <c:pt idx="8">
                  <c:v>83.726947797211935</c:v>
                </c:pt>
                <c:pt idx="9">
                  <c:v>88.693226397001126</c:v>
                </c:pt>
                <c:pt idx="10" formatCode="General">
                  <c:v>89.728643773626771</c:v>
                </c:pt>
                <c:pt idx="11">
                  <c:v>88.863220294656088</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88.863220294656088</c:v>
                </c:pt>
                <c:pt idx="12" formatCode="0">
                  <c:v>86.419508483844638</c:v>
                </c:pt>
                <c:pt idx="13" formatCode="0">
                  <c:v>84.941472963441399</c:v>
                </c:pt>
                <c:pt idx="14" formatCode="0">
                  <c:v>87.252835212908437</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96.851566084163991</c:v>
                </c:pt>
                <c:pt idx="2">
                  <c:v>97.759519539558738</c:v>
                </c:pt>
                <c:pt idx="3">
                  <c:v>97.422946990866251</c:v>
                </c:pt>
                <c:pt idx="4">
                  <c:v>92.518246653042496</c:v>
                </c:pt>
                <c:pt idx="5">
                  <c:v>92.856487467156029</c:v>
                </c:pt>
                <c:pt idx="6">
                  <c:v>94.247820828293783</c:v>
                </c:pt>
                <c:pt idx="7">
                  <c:v>98.547357884639453</c:v>
                </c:pt>
                <c:pt idx="8">
                  <c:v>104.6532093256037</c:v>
                </c:pt>
                <c:pt idx="9">
                  <c:v>107.54181090211452</c:v>
                </c:pt>
                <c:pt idx="10" formatCode="General">
                  <c:v>109.1450139717229</c:v>
                </c:pt>
                <c:pt idx="11">
                  <c:v>106.76898694582309</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106.76898694582309</c:v>
                </c:pt>
                <c:pt idx="12" formatCode="0">
                  <c:v>103.05000625599533</c:v>
                </c:pt>
                <c:pt idx="13" formatCode="0">
                  <c:v>100.4037202318889</c:v>
                </c:pt>
                <c:pt idx="14" formatCode="0">
                  <c:v>98.787171038912291</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91.566978666437677</c:v>
                </c:pt>
                <c:pt idx="2">
                  <c:v>91.437510871551652</c:v>
                </c:pt>
                <c:pt idx="3">
                  <c:v>94.515673749964222</c:v>
                </c:pt>
                <c:pt idx="4">
                  <c:v>94.776370806333347</c:v>
                </c:pt>
                <c:pt idx="5">
                  <c:v>94.353839006356694</c:v>
                </c:pt>
                <c:pt idx="6">
                  <c:v>90.761548064918856</c:v>
                </c:pt>
                <c:pt idx="7">
                  <c:v>93.187968302408592</c:v>
                </c:pt>
                <c:pt idx="8">
                  <c:v>95.146719158371255</c:v>
                </c:pt>
                <c:pt idx="9">
                  <c:v>99.074129119905237</c:v>
                </c:pt>
                <c:pt idx="10" formatCode="General">
                  <c:v>102.43214500393027</c:v>
                </c:pt>
                <c:pt idx="11">
                  <c:v>100.46921066479952</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100.46921066479952</c:v>
                </c:pt>
                <c:pt idx="12" formatCode="0">
                  <c:v>96.406828325263618</c:v>
                </c:pt>
                <c:pt idx="13" formatCode="0">
                  <c:v>93.716628464859838</c:v>
                </c:pt>
                <c:pt idx="14" formatCode="0">
                  <c:v>92.337620302663993</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5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79.927876437368184</c:v>
                </c:pt>
                <c:pt idx="2">
                  <c:v>271.85139824453972</c:v>
                </c:pt>
                <c:pt idx="3">
                  <c:v>295.118051302987</c:v>
                </c:pt>
                <c:pt idx="4">
                  <c:v>295.17588623528616</c:v>
                </c:pt>
                <c:pt idx="5">
                  <c:v>269.6944954752671</c:v>
                </c:pt>
                <c:pt idx="6">
                  <c:v>228.82561066884398</c:v>
                </c:pt>
                <c:pt idx="7">
                  <c:v>236.95311968428942</c:v>
                </c:pt>
                <c:pt idx="8">
                  <c:v>268.3676940872287</c:v>
                </c:pt>
                <c:pt idx="9">
                  <c:v>293.56331224059346</c:v>
                </c:pt>
                <c:pt idx="10" formatCode="General">
                  <c:v>307.82132407974416</c:v>
                </c:pt>
                <c:pt idx="11">
                  <c:v>323.74974484588699</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323.74974484588699</c:v>
                </c:pt>
                <c:pt idx="12" formatCode="0">
                  <c:v>327.12270795740625</c:v>
                </c:pt>
                <c:pt idx="13" formatCode="0">
                  <c:v>345.71636654759487</c:v>
                </c:pt>
                <c:pt idx="14" formatCode="0">
                  <c:v>396.1201684697557</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77.31414777118087</c:v>
                </c:pt>
                <c:pt idx="2">
                  <c:v>106.45098893600984</c:v>
                </c:pt>
                <c:pt idx="3">
                  <c:v>115.75555436810858</c:v>
                </c:pt>
                <c:pt idx="4">
                  <c:v>107.18276183206106</c:v>
                </c:pt>
                <c:pt idx="5">
                  <c:v>83.741052228819171</c:v>
                </c:pt>
                <c:pt idx="6">
                  <c:v>87.838323060974474</c:v>
                </c:pt>
                <c:pt idx="7">
                  <c:v>90.158562623692418</c:v>
                </c:pt>
                <c:pt idx="8">
                  <c:v>94.386527188766394</c:v>
                </c:pt>
                <c:pt idx="9">
                  <c:v>100.1318654792197</c:v>
                </c:pt>
                <c:pt idx="10" formatCode="General">
                  <c:v>110.53219187635474</c:v>
                </c:pt>
                <c:pt idx="11">
                  <c:v>114.47166355668647</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114.47166355668647</c:v>
                </c:pt>
                <c:pt idx="12" formatCode="0">
                  <c:v>115.46270626708137</c:v>
                </c:pt>
                <c:pt idx="13" formatCode="0">
                  <c:v>116.16603030817078</c:v>
                </c:pt>
                <c:pt idx="14" formatCode="0">
                  <c:v>131.48342143059091</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93.336593396891089</c:v>
                </c:pt>
                <c:pt idx="2">
                  <c:v>103.35991695308213</c:v>
                </c:pt>
                <c:pt idx="3">
                  <c:v>111.71682240518739</c:v>
                </c:pt>
                <c:pt idx="4">
                  <c:v>103.83175987969409</c:v>
                </c:pt>
                <c:pt idx="5">
                  <c:v>105.65369535576023</c:v>
                </c:pt>
                <c:pt idx="6">
                  <c:v>107.29808394698554</c:v>
                </c:pt>
                <c:pt idx="7">
                  <c:v>117.94919211801206</c:v>
                </c:pt>
                <c:pt idx="8">
                  <c:v>123.21164073468984</c:v>
                </c:pt>
                <c:pt idx="9">
                  <c:v>132.04867615528224</c:v>
                </c:pt>
                <c:pt idx="10" formatCode="General">
                  <c:v>142.02889901932511</c:v>
                </c:pt>
                <c:pt idx="11">
                  <c:v>147.96403738937602</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147.96403738937602</c:v>
                </c:pt>
                <c:pt idx="12" formatCode="0">
                  <c:v>151.31764333268072</c:v>
                </c:pt>
                <c:pt idx="13" formatCode="0">
                  <c:v>156.64299877466595</c:v>
                </c:pt>
                <c:pt idx="14" formatCode="0">
                  <c:v>170.30647367743836</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92.141965693452462</c:v>
                </c:pt>
                <c:pt idx="2">
                  <c:v>111.57844205753895</c:v>
                </c:pt>
                <c:pt idx="3">
                  <c:v>113.45802002391375</c:v>
                </c:pt>
                <c:pt idx="4">
                  <c:v>117.95022919091977</c:v>
                </c:pt>
                <c:pt idx="5">
                  <c:v>115.30530397745956</c:v>
                </c:pt>
                <c:pt idx="6">
                  <c:v>126.59712746296452</c:v>
                </c:pt>
                <c:pt idx="7">
                  <c:v>143.86438191692605</c:v>
                </c:pt>
                <c:pt idx="8">
                  <c:v>143.0881425108615</c:v>
                </c:pt>
                <c:pt idx="9">
                  <c:v>153.56909037697702</c:v>
                </c:pt>
                <c:pt idx="10" formatCode="General">
                  <c:v>160.06553703862272</c:v>
                </c:pt>
                <c:pt idx="11">
                  <c:v>164.40477696201032</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164.40477696201032</c:v>
                </c:pt>
                <c:pt idx="12" formatCode="0">
                  <c:v>144.4115531862831</c:v>
                </c:pt>
                <c:pt idx="13" formatCode="0">
                  <c:v>163.14685158134159</c:v>
                </c:pt>
                <c:pt idx="14" formatCode="0">
                  <c:v>177.82889123871939</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4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93.553268765133168</c:v>
                </c:pt>
                <c:pt idx="2">
                  <c:v>79.207021791767559</c:v>
                </c:pt>
                <c:pt idx="3">
                  <c:v>88.105326876513317</c:v>
                </c:pt>
                <c:pt idx="4">
                  <c:v>81.779661016949149</c:v>
                </c:pt>
                <c:pt idx="5">
                  <c:v>87.923728813559322</c:v>
                </c:pt>
                <c:pt idx="6">
                  <c:v>77.239709443099272</c:v>
                </c:pt>
                <c:pt idx="7">
                  <c:v>75.968523002421307</c:v>
                </c:pt>
                <c:pt idx="8">
                  <c:v>76.72518159806296</c:v>
                </c:pt>
                <c:pt idx="9">
                  <c:v>70.066585956416461</c:v>
                </c:pt>
                <c:pt idx="10" formatCode="General">
                  <c:v>75.423728813559322</c:v>
                </c:pt>
                <c:pt idx="11">
                  <c:v>70.974576271186436</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70.974576271186436</c:v>
                </c:pt>
                <c:pt idx="12" formatCode="0">
                  <c:v>71.519370460048421</c:v>
                </c:pt>
                <c:pt idx="13" formatCode="0">
                  <c:v>70.762711864406782</c:v>
                </c:pt>
                <c:pt idx="14" formatCode="0">
                  <c:v>71.852300242130752</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90.502283565386591</c:v>
                </c:pt>
                <c:pt idx="2">
                  <c:v>130.31496062992127</c:v>
                </c:pt>
                <c:pt idx="3">
                  <c:v>129.82346476856847</c:v>
                </c:pt>
                <c:pt idx="4">
                  <c:v>122.42178914575499</c:v>
                </c:pt>
                <c:pt idx="5">
                  <c:v>120.45126881546977</c:v>
                </c:pt>
                <c:pt idx="6">
                  <c:v>124.68418240293587</c:v>
                </c:pt>
                <c:pt idx="7">
                  <c:v>129.89353443495619</c:v>
                </c:pt>
                <c:pt idx="8">
                  <c:v>132.38680472239307</c:v>
                </c:pt>
                <c:pt idx="9">
                  <c:v>136.16401342917922</c:v>
                </c:pt>
                <c:pt idx="10">
                  <c:v>139.3105951384758</c:v>
                </c:pt>
                <c:pt idx="11">
                  <c:v>140.10202949983363</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140.10202949983363</c:v>
                </c:pt>
                <c:pt idx="12">
                  <c:v>136.84706665187977</c:v>
                </c:pt>
                <c:pt idx="13">
                  <c:v>137.72117313760876</c:v>
                </c:pt>
                <c:pt idx="14">
                  <c:v>142.41735308054484</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91.793533420327677</c:v>
                </c:pt>
                <c:pt idx="2">
                  <c:v>103.71175873568218</c:v>
                </c:pt>
                <c:pt idx="3">
                  <c:v>96.317239379440338</c:v>
                </c:pt>
                <c:pt idx="4">
                  <c:v>102.98680585761926</c:v>
                </c:pt>
                <c:pt idx="5">
                  <c:v>102.60983036102654</c:v>
                </c:pt>
                <c:pt idx="6">
                  <c:v>91.967522111062777</c:v>
                </c:pt>
                <c:pt idx="7">
                  <c:v>91.924024938379006</c:v>
                </c:pt>
                <c:pt idx="8">
                  <c:v>90.445121067130643</c:v>
                </c:pt>
                <c:pt idx="9">
                  <c:v>90.068145570537922</c:v>
                </c:pt>
                <c:pt idx="10" formatCode="General">
                  <c:v>89.633173843700163</c:v>
                </c:pt>
                <c:pt idx="11">
                  <c:v>84.080034797738151</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84.080034797738151</c:v>
                </c:pt>
                <c:pt idx="12" formatCode="0">
                  <c:v>84.616499927504705</c:v>
                </c:pt>
                <c:pt idx="13" formatCode="0">
                  <c:v>83.630564013339139</c:v>
                </c:pt>
                <c:pt idx="14" formatCode="0">
                  <c:v>84.746991445556034</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90.650917315908515</c:v>
                </c:pt>
                <c:pt idx="2">
                  <c:v>106.22015581804473</c:v>
                </c:pt>
                <c:pt idx="3">
                  <c:v>102.68911786881127</c:v>
                </c:pt>
                <c:pt idx="4">
                  <c:v>104.83789896959036</c:v>
                </c:pt>
                <c:pt idx="5">
                  <c:v>133.89042472983161</c:v>
                </c:pt>
                <c:pt idx="6">
                  <c:v>113.08117617491833</c:v>
                </c:pt>
                <c:pt idx="7">
                  <c:v>105.06408645388288</c:v>
                </c:pt>
                <c:pt idx="8">
                  <c:v>116.7755717516964</c:v>
                </c:pt>
                <c:pt idx="9">
                  <c:v>124.52877607439055</c:v>
                </c:pt>
                <c:pt idx="10">
                  <c:v>123.90047750691129</c:v>
                </c:pt>
                <c:pt idx="11">
                  <c:v>124.67956773058557</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124.67956773058557</c:v>
                </c:pt>
                <c:pt idx="12">
                  <c:v>125.78537320934909</c:v>
                </c:pt>
                <c:pt idx="13">
                  <c:v>124.6544357878864</c:v>
                </c:pt>
                <c:pt idx="14">
                  <c:v>129.46720281477758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92.410893646329569</c:v>
                </c:pt>
                <c:pt idx="2">
                  <c:v>232.67950410377088</c:v>
                </c:pt>
                <c:pt idx="3">
                  <c:v>223.51776387533721</c:v>
                </c:pt>
                <c:pt idx="4">
                  <c:v>204.03346151638638</c:v>
                </c:pt>
                <c:pt idx="5">
                  <c:v>192.28462377317339</c:v>
                </c:pt>
                <c:pt idx="6">
                  <c:v>204.48545026688859</c:v>
                </c:pt>
                <c:pt idx="7">
                  <c:v>205.31624863685931</c:v>
                </c:pt>
                <c:pt idx="8">
                  <c:v>206.7927452218332</c:v>
                </c:pt>
                <c:pt idx="9">
                  <c:v>224.2782528841187</c:v>
                </c:pt>
                <c:pt idx="10" formatCode="General">
                  <c:v>235.22785972565001</c:v>
                </c:pt>
                <c:pt idx="11">
                  <c:v>247.23497675486425</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247.23497675486425</c:v>
                </c:pt>
                <c:pt idx="12" formatCode="0">
                  <c:v>246.37835045629342</c:v>
                </c:pt>
                <c:pt idx="13" formatCode="0">
                  <c:v>247.7185329736555</c:v>
                </c:pt>
                <c:pt idx="14" formatCode="0">
                  <c:v>250.3386328416461</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96.531076014089308</c:v>
                </c:pt>
                <c:pt idx="2">
                  <c:v>179.30064765367572</c:v>
                </c:pt>
                <c:pt idx="3">
                  <c:v>177.98488808089991</c:v>
                </c:pt>
                <c:pt idx="4">
                  <c:v>160.30223838200206</c:v>
                </c:pt>
                <c:pt idx="5">
                  <c:v>154.50176116350414</c:v>
                </c:pt>
                <c:pt idx="6">
                  <c:v>153.04510851039655</c:v>
                </c:pt>
                <c:pt idx="7">
                  <c:v>150.96977616179979</c:v>
                </c:pt>
                <c:pt idx="8">
                  <c:v>155.11248721736166</c:v>
                </c:pt>
                <c:pt idx="9">
                  <c:v>159.2682649698898</c:v>
                </c:pt>
                <c:pt idx="10">
                  <c:v>155.51982729235314</c:v>
                </c:pt>
                <c:pt idx="11">
                  <c:v>150.51300988524031</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150.51300988524031</c:v>
                </c:pt>
                <c:pt idx="12">
                  <c:v>145.50392000908988</c:v>
                </c:pt>
                <c:pt idx="13">
                  <c:v>143.50755595955005</c:v>
                </c:pt>
                <c:pt idx="14">
                  <c:v>143.26837859334165</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69.931833674164963</c:v>
                </c:pt>
                <c:pt idx="2">
                  <c:v>146.71779141104295</c:v>
                </c:pt>
                <c:pt idx="3">
                  <c:v>190.88957055214723</c:v>
                </c:pt>
                <c:pt idx="4">
                  <c:v>184.33878663940013</c:v>
                </c:pt>
                <c:pt idx="5">
                  <c:v>187.18473074301295</c:v>
                </c:pt>
                <c:pt idx="6">
                  <c:v>196.46216768916156</c:v>
                </c:pt>
                <c:pt idx="7">
                  <c:v>213.37082481254259</c:v>
                </c:pt>
                <c:pt idx="8">
                  <c:v>219.88070892978868</c:v>
                </c:pt>
                <c:pt idx="9">
                  <c:v>242.83912747102931</c:v>
                </c:pt>
                <c:pt idx="10">
                  <c:v>249.7102931152011</c:v>
                </c:pt>
                <c:pt idx="11">
                  <c:v>251.09066121336059</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251.09066121336059</c:v>
                </c:pt>
                <c:pt idx="12">
                  <c:v>242.26993865030676</c:v>
                </c:pt>
                <c:pt idx="13">
                  <c:v>243.44580777096115</c:v>
                </c:pt>
                <c:pt idx="14">
                  <c:v>245.39877300613497</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102.0165927386233</c:v>
                </c:pt>
                <c:pt idx="2">
                  <c:v>207.91851486775096</c:v>
                </c:pt>
                <c:pt idx="3">
                  <c:v>215.31542631838343</c:v>
                </c:pt>
                <c:pt idx="4">
                  <c:v>195.95038606867095</c:v>
                </c:pt>
                <c:pt idx="5">
                  <c:v>230.77460160998851</c:v>
                </c:pt>
                <c:pt idx="6">
                  <c:v>222.52341054706753</c:v>
                </c:pt>
                <c:pt idx="7">
                  <c:v>241.73238048299655</c:v>
                </c:pt>
                <c:pt idx="8">
                  <c:v>236.14259898143584</c:v>
                </c:pt>
                <c:pt idx="9">
                  <c:v>259.05207819944144</c:v>
                </c:pt>
                <c:pt idx="10">
                  <c:v>265.66863808115659</c:v>
                </c:pt>
                <c:pt idx="11">
                  <c:v>266.26006242812554</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266.26006242812554</c:v>
                </c:pt>
                <c:pt idx="12">
                  <c:v>257.77476589452931</c:v>
                </c:pt>
                <c:pt idx="13">
                  <c:v>240.85756530310499</c:v>
                </c:pt>
                <c:pt idx="14">
                  <c:v>248.42286840808279</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47.840202716078714</c:v>
                </c:pt>
                <c:pt idx="2">
                  <c:v>108.66690422457141</c:v>
                </c:pt>
                <c:pt idx="3">
                  <c:v>134.24001266975492</c:v>
                </c:pt>
                <c:pt idx="4">
                  <c:v>130.7083184859643</c:v>
                </c:pt>
                <c:pt idx="5">
                  <c:v>131.33784693352337</c:v>
                </c:pt>
                <c:pt idx="6">
                  <c:v>145.89618719562893</c:v>
                </c:pt>
                <c:pt idx="7">
                  <c:v>161.27806152749733</c:v>
                </c:pt>
                <c:pt idx="8">
                  <c:v>166.97549194282774</c:v>
                </c:pt>
                <c:pt idx="9">
                  <c:v>181.93768064299007</c:v>
                </c:pt>
                <c:pt idx="10">
                  <c:v>196.2149107178208</c:v>
                </c:pt>
                <c:pt idx="11">
                  <c:v>202.64085204101832</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202.64085204101832</c:v>
                </c:pt>
                <c:pt idx="12">
                  <c:v>209.19745021182246</c:v>
                </c:pt>
                <c:pt idx="13">
                  <c:v>225.26824246743476</c:v>
                </c:pt>
                <c:pt idx="14">
                  <c:v>235.43176149186365</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89.130306777365604</c:v>
                </c:pt>
                <c:pt idx="2">
                  <c:v>148.94894894894895</c:v>
                </c:pt>
                <c:pt idx="3">
                  <c:v>144.3502325855267</c:v>
                </c:pt>
                <c:pt idx="4">
                  <c:v>144.82129188011541</c:v>
                </c:pt>
                <c:pt idx="5">
                  <c:v>117.02290525819937</c:v>
                </c:pt>
                <c:pt idx="6">
                  <c:v>166.18383088971325</c:v>
                </c:pt>
                <c:pt idx="7">
                  <c:v>173.83854442677972</c:v>
                </c:pt>
                <c:pt idx="8">
                  <c:v>171.89542483660131</c:v>
                </c:pt>
                <c:pt idx="9">
                  <c:v>191.26773832656187</c:v>
                </c:pt>
                <c:pt idx="10">
                  <c:v>199.52894070541129</c:v>
                </c:pt>
                <c:pt idx="11">
                  <c:v>197.6388152858741</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197.6388152858741</c:v>
                </c:pt>
                <c:pt idx="12">
                  <c:v>195.44838956603664</c:v>
                </c:pt>
                <c:pt idx="13">
                  <c:v>190.45516104339634</c:v>
                </c:pt>
                <c:pt idx="14">
                  <c:v>196.31396101984336</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106.83379507624389</c:v>
                </c:pt>
                <c:pt idx="2">
                  <c:v>213.17431357974638</c:v>
                </c:pt>
                <c:pt idx="3">
                  <c:v>215.21949681284772</c:v>
                </c:pt>
                <c:pt idx="4">
                  <c:v>204.68049642993896</c:v>
                </c:pt>
                <c:pt idx="5">
                  <c:v>217.18359348604636</c:v>
                </c:pt>
                <c:pt idx="6">
                  <c:v>248.47624839516183</c:v>
                </c:pt>
                <c:pt idx="7">
                  <c:v>291.92738248079826</c:v>
                </c:pt>
                <c:pt idx="8">
                  <c:v>276.54120773926167</c:v>
                </c:pt>
                <c:pt idx="9">
                  <c:v>296.92096312813931</c:v>
                </c:pt>
                <c:pt idx="10">
                  <c:v>313.96490753879766</c:v>
                </c:pt>
                <c:pt idx="11">
                  <c:v>318.07554564497599</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318.07554564497599</c:v>
                </c:pt>
                <c:pt idx="12">
                  <c:v>315.49879496362365</c:v>
                </c:pt>
                <c:pt idx="13">
                  <c:v>314.73297745343154</c:v>
                </c:pt>
                <c:pt idx="14">
                  <c:v>332.961686600446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90.107719083682198</c:v>
                </c:pt>
                <c:pt idx="2">
                  <c:v>129.4440001881556</c:v>
                </c:pt>
                <c:pt idx="3">
                  <c:v>115.78860717813632</c:v>
                </c:pt>
                <c:pt idx="4">
                  <c:v>109.81937061950232</c:v>
                </c:pt>
                <c:pt idx="5">
                  <c:v>120.09972247048309</c:v>
                </c:pt>
                <c:pt idx="6">
                  <c:v>153.27625946657886</c:v>
                </c:pt>
                <c:pt idx="7">
                  <c:v>165.78155134296063</c:v>
                </c:pt>
                <c:pt idx="8">
                  <c:v>179.51455853991251</c:v>
                </c:pt>
                <c:pt idx="9">
                  <c:v>196.73079636859683</c:v>
                </c:pt>
                <c:pt idx="10">
                  <c:v>210.34385436756196</c:v>
                </c:pt>
                <c:pt idx="11">
                  <c:v>223.09139658497577</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223.09139658497577</c:v>
                </c:pt>
                <c:pt idx="12">
                  <c:v>221.2380638788278</c:v>
                </c:pt>
                <c:pt idx="13">
                  <c:v>222.0730043746178</c:v>
                </c:pt>
                <c:pt idx="14">
                  <c:v>232.37217178606707</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4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96.946564885496201</c:v>
                </c:pt>
                <c:pt idx="2">
                  <c:v>85.70972628135226</c:v>
                </c:pt>
                <c:pt idx="3">
                  <c:v>102.2112878953108</c:v>
                </c:pt>
                <c:pt idx="4">
                  <c:v>91.709308615049068</c:v>
                </c:pt>
                <c:pt idx="5">
                  <c:v>94.320965103598709</c:v>
                </c:pt>
                <c:pt idx="6">
                  <c:v>92.541018538713203</c:v>
                </c:pt>
                <c:pt idx="7">
                  <c:v>104.30761068702292</c:v>
                </c:pt>
                <c:pt idx="8">
                  <c:v>94.921347873500579</c:v>
                </c:pt>
                <c:pt idx="9">
                  <c:v>95.098936750272642</c:v>
                </c:pt>
                <c:pt idx="10" formatCode="General">
                  <c:v>101.3082126499455</c:v>
                </c:pt>
                <c:pt idx="11">
                  <c:v>94.220283533260641</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94.220283533260641</c:v>
                </c:pt>
                <c:pt idx="12" formatCode="0">
                  <c:v>95.859924427480919</c:v>
                </c:pt>
                <c:pt idx="13" formatCode="0">
                  <c:v>97.231724427480927</c:v>
                </c:pt>
                <c:pt idx="14" formatCode="0">
                  <c:v>107.54627262813524</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85.191363464685892</c:v>
                </c:pt>
                <c:pt idx="2">
                  <c:v>129.79038146795921</c:v>
                </c:pt>
                <c:pt idx="3">
                  <c:v>146.62281253934282</c:v>
                </c:pt>
                <c:pt idx="4">
                  <c:v>133.65541986654918</c:v>
                </c:pt>
                <c:pt idx="5">
                  <c:v>124.87410298375929</c:v>
                </c:pt>
                <c:pt idx="6">
                  <c:v>142.75777414075287</c:v>
                </c:pt>
                <c:pt idx="7">
                  <c:v>148.99597129548027</c:v>
                </c:pt>
                <c:pt idx="8">
                  <c:v>152.93969532922071</c:v>
                </c:pt>
                <c:pt idx="9">
                  <c:v>162.62117587813171</c:v>
                </c:pt>
                <c:pt idx="10">
                  <c:v>173.93617021276597</c:v>
                </c:pt>
                <c:pt idx="11">
                  <c:v>175.22976205463931</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175.22976205463931</c:v>
                </c:pt>
                <c:pt idx="12">
                  <c:v>181.63716794661968</c:v>
                </c:pt>
                <c:pt idx="13">
                  <c:v>203.06550736497545</c:v>
                </c:pt>
                <c:pt idx="14">
                  <c:v>228.87353329976079</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109.34245297683819</c:v>
                </c:pt>
                <c:pt idx="2">
                  <c:v>108.0366858386445</c:v>
                </c:pt>
                <c:pt idx="3">
                  <c:v>119.61759676667185</c:v>
                </c:pt>
                <c:pt idx="4">
                  <c:v>119.4932379916058</c:v>
                </c:pt>
                <c:pt idx="5">
                  <c:v>119.97512824498679</c:v>
                </c:pt>
                <c:pt idx="6">
                  <c:v>72.14363438520131</c:v>
                </c:pt>
                <c:pt idx="7">
                  <c:v>61.448779729519671</c:v>
                </c:pt>
                <c:pt idx="8">
                  <c:v>67.044924607492604</c:v>
                </c:pt>
                <c:pt idx="9">
                  <c:v>54.811130110368417</c:v>
                </c:pt>
                <c:pt idx="10" formatCode="General">
                  <c:v>58.899424840665326</c:v>
                </c:pt>
                <c:pt idx="11">
                  <c:v>71.692833825586817</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71.692833825586817</c:v>
                </c:pt>
                <c:pt idx="12" formatCode="0">
                  <c:v>74.165334991450337</c:v>
                </c:pt>
                <c:pt idx="13" formatCode="0">
                  <c:v>76.506797761542046</c:v>
                </c:pt>
                <c:pt idx="14" formatCode="0">
                  <c:v>86.648112855588394</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85.882352941176464</c:v>
                </c:pt>
                <c:pt idx="2">
                  <c:v>115.00901895424836</c:v>
                </c:pt>
                <c:pt idx="3">
                  <c:v>102.46752026143791</c:v>
                </c:pt>
                <c:pt idx="4">
                  <c:v>112.27711960784315</c:v>
                </c:pt>
                <c:pt idx="5">
                  <c:v>140.16638562091504</c:v>
                </c:pt>
                <c:pt idx="6">
                  <c:v>116.86274509803921</c:v>
                </c:pt>
                <c:pt idx="7">
                  <c:v>138.36601307189542</c:v>
                </c:pt>
                <c:pt idx="8">
                  <c:v>130.13071895424838</c:v>
                </c:pt>
                <c:pt idx="9">
                  <c:v>144.90196078431373</c:v>
                </c:pt>
                <c:pt idx="10">
                  <c:v>171.37254901960785</c:v>
                </c:pt>
                <c:pt idx="11">
                  <c:v>176.47058823529412</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176.47058823529412</c:v>
                </c:pt>
                <c:pt idx="12">
                  <c:v>187.07220196078435</c:v>
                </c:pt>
                <c:pt idx="13">
                  <c:v>200.75975882352938</c:v>
                </c:pt>
                <c:pt idx="14">
                  <c:v>227.30548235294123</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88.378778639254307</c:v>
                </c:pt>
                <c:pt idx="2">
                  <c:v>185.86984929000789</c:v>
                </c:pt>
                <c:pt idx="3">
                  <c:v>179.37973691088078</c:v>
                </c:pt>
                <c:pt idx="4">
                  <c:v>193.57958010279646</c:v>
                </c:pt>
                <c:pt idx="5">
                  <c:v>116.52582977611291</c:v>
                </c:pt>
                <c:pt idx="6">
                  <c:v>131.28321282341668</c:v>
                </c:pt>
                <c:pt idx="7">
                  <c:v>150.05662514156288</c:v>
                </c:pt>
                <c:pt idx="8">
                  <c:v>146.08415367192265</c:v>
                </c:pt>
                <c:pt idx="9">
                  <c:v>177.44577053750328</c:v>
                </c:pt>
                <c:pt idx="10" formatCode="General">
                  <c:v>195.57452739785697</c:v>
                </c:pt>
                <c:pt idx="11">
                  <c:v>213.31126404739095</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213.31126404739095</c:v>
                </c:pt>
                <c:pt idx="12" formatCode="0">
                  <c:v>204.63083543862706</c:v>
                </c:pt>
                <c:pt idx="13" formatCode="0">
                  <c:v>193.46555536196533</c:v>
                </c:pt>
                <c:pt idx="14" formatCode="0">
                  <c:v>214.18571217004967</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73.396947459733198</c:v>
                </c:pt>
                <c:pt idx="2">
                  <c:v>138.05828429418798</c:v>
                </c:pt>
                <c:pt idx="3">
                  <c:v>150.84753710172788</c:v>
                </c:pt>
                <c:pt idx="4">
                  <c:v>132.58153002133494</c:v>
                </c:pt>
                <c:pt idx="5">
                  <c:v>99.624879844325136</c:v>
                </c:pt>
                <c:pt idx="6">
                  <c:v>103.57770848474901</c:v>
                </c:pt>
                <c:pt idx="7">
                  <c:v>100.11956954962135</c:v>
                </c:pt>
                <c:pt idx="8">
                  <c:v>108.42379199587369</c:v>
                </c:pt>
                <c:pt idx="9">
                  <c:v>113.6942301831055</c:v>
                </c:pt>
                <c:pt idx="10">
                  <c:v>121.68194499800718</c:v>
                </c:pt>
                <c:pt idx="11">
                  <c:v>124.97596886502707</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124.97596886502707</c:v>
                </c:pt>
                <c:pt idx="12">
                  <c:v>120.63529646214802</c:v>
                </c:pt>
                <c:pt idx="13">
                  <c:v>130.03422971420534</c:v>
                </c:pt>
                <c:pt idx="14">
                  <c:v>142.0901366844067</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66.195543731293654</c:v>
                </c:pt>
                <c:pt idx="2">
                  <c:v>154.62254738942471</c:v>
                </c:pt>
                <c:pt idx="3">
                  <c:v>218.52344529431329</c:v>
                </c:pt>
                <c:pt idx="4">
                  <c:v>206.43498503491853</c:v>
                </c:pt>
                <c:pt idx="5">
                  <c:v>153.59161955437312</c:v>
                </c:pt>
                <c:pt idx="6">
                  <c:v>191.93548387096774</c:v>
                </c:pt>
                <c:pt idx="7">
                  <c:v>189.35816428333888</c:v>
                </c:pt>
                <c:pt idx="8">
                  <c:v>196.77419354838713</c:v>
                </c:pt>
                <c:pt idx="9">
                  <c:v>216.62786830728305</c:v>
                </c:pt>
                <c:pt idx="10">
                  <c:v>229.59760558696377</c:v>
                </c:pt>
                <c:pt idx="11">
                  <c:v>236.88061190555371</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236.88061190555371</c:v>
                </c:pt>
                <c:pt idx="12">
                  <c:v>232.02961423345531</c:v>
                </c:pt>
                <c:pt idx="13">
                  <c:v>236.78105586963753</c:v>
                </c:pt>
                <c:pt idx="14">
                  <c:v>261.38209677419354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90.477583287764986</c:v>
                </c:pt>
                <c:pt idx="2">
                  <c:v>147.45882234280117</c:v>
                </c:pt>
                <c:pt idx="3">
                  <c:v>165.59416329972717</c:v>
                </c:pt>
                <c:pt idx="4">
                  <c:v>212.5719425412158</c:v>
                </c:pt>
                <c:pt idx="5">
                  <c:v>164.83951461332367</c:v>
                </c:pt>
                <c:pt idx="6">
                  <c:v>154.00568479694172</c:v>
                </c:pt>
                <c:pt idx="7">
                  <c:v>168.94634442355166</c:v>
                </c:pt>
                <c:pt idx="8">
                  <c:v>167.81716470800754</c:v>
                </c:pt>
                <c:pt idx="9">
                  <c:v>180.57252982935074</c:v>
                </c:pt>
                <c:pt idx="10">
                  <c:v>198.41939349878143</c:v>
                </c:pt>
                <c:pt idx="11">
                  <c:v>234.01583710351616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234.01583710351616</c:v>
                </c:pt>
                <c:pt idx="12">
                  <c:v>224.81810636689548</c:v>
                </c:pt>
                <c:pt idx="13">
                  <c:v>194.31652387788594</c:v>
                </c:pt>
                <c:pt idx="14">
                  <c:v>219.49503319446205</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63.195816385822191</c:v>
                </c:pt>
                <c:pt idx="2">
                  <c:v>87.669959325973267</c:v>
                </c:pt>
                <c:pt idx="3">
                  <c:v>123.11446833236492</c:v>
                </c:pt>
                <c:pt idx="4">
                  <c:v>139.27948866937828</c:v>
                </c:pt>
                <c:pt idx="5">
                  <c:v>111.33062173155142</c:v>
                </c:pt>
                <c:pt idx="6">
                  <c:v>111.34224288204533</c:v>
                </c:pt>
                <c:pt idx="7">
                  <c:v>128.92504357931438</c:v>
                </c:pt>
                <c:pt idx="8">
                  <c:v>128.84369552585707</c:v>
                </c:pt>
                <c:pt idx="9">
                  <c:v>148.97152818128995</c:v>
                </c:pt>
                <c:pt idx="10">
                  <c:v>157.21092388146425</c:v>
                </c:pt>
                <c:pt idx="11">
                  <c:v>173.73619988378849</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173.73619988378849</c:v>
                </c:pt>
                <c:pt idx="12">
                  <c:v>175.52797094712378</c:v>
                </c:pt>
                <c:pt idx="13">
                  <c:v>180.58530737943056</c:v>
                </c:pt>
                <c:pt idx="14">
                  <c:v>207.07662754212663</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105.89813712807243</c:v>
                </c:pt>
                <c:pt idx="2">
                  <c:v>264.17698576972833</c:v>
                </c:pt>
                <c:pt idx="3">
                  <c:v>161.78729107373866</c:v>
                </c:pt>
                <c:pt idx="4">
                  <c:v>205.43812574385512</c:v>
                </c:pt>
                <c:pt idx="5">
                  <c:v>558.98986157826653</c:v>
                </c:pt>
                <c:pt idx="6">
                  <c:v>137.84006261319536</c:v>
                </c:pt>
                <c:pt idx="7">
                  <c:v>174.29499094437256</c:v>
                </c:pt>
                <c:pt idx="8">
                  <c:v>312.58616222509704</c:v>
                </c:pt>
                <c:pt idx="9">
                  <c:v>282.20743855109959</c:v>
                </c:pt>
                <c:pt idx="10">
                  <c:v>312.59649159120306</c:v>
                </c:pt>
                <c:pt idx="11">
                  <c:v>339.3563570504528</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339.3563570504528</c:v>
                </c:pt>
                <c:pt idx="12">
                  <c:v>365.63226390685639</c:v>
                </c:pt>
                <c:pt idx="13">
                  <c:v>382.12508150064684</c:v>
                </c:pt>
                <c:pt idx="14">
                  <c:v>431.14360931435965</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100.70890950463856</c:v>
                </c:pt>
                <c:pt idx="2">
                  <c:v>158.24435497987048</c:v>
                </c:pt>
                <c:pt idx="3">
                  <c:v>174.09417118851744</c:v>
                </c:pt>
                <c:pt idx="4">
                  <c:v>156.45895326448451</c:v>
                </c:pt>
                <c:pt idx="5">
                  <c:v>145.011377559951</c:v>
                </c:pt>
                <c:pt idx="6">
                  <c:v>161.34255207421668</c:v>
                </c:pt>
                <c:pt idx="7">
                  <c:v>182.90740416593735</c:v>
                </c:pt>
                <c:pt idx="8">
                  <c:v>206.59898477157361</c:v>
                </c:pt>
                <c:pt idx="9">
                  <c:v>222.76387187117101</c:v>
                </c:pt>
                <c:pt idx="10">
                  <c:v>234.0014003150709</c:v>
                </c:pt>
                <c:pt idx="11">
                  <c:v>235.42797129354108</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235.42797129354108</c:v>
                </c:pt>
                <c:pt idx="12">
                  <c:v>252.68649308594436</c:v>
                </c:pt>
                <c:pt idx="13">
                  <c:v>229.19693768597938</c:v>
                </c:pt>
                <c:pt idx="14">
                  <c:v>266.09607736740764</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109.93465795439394</c:v>
                </c:pt>
                <c:pt idx="2">
                  <c:v>140.63208427790377</c:v>
                </c:pt>
                <c:pt idx="3">
                  <c:v>142.83237765035338</c:v>
                </c:pt>
                <c:pt idx="4">
                  <c:v>142.76570209361248</c:v>
                </c:pt>
                <c:pt idx="5">
                  <c:v>152.44699293239103</c:v>
                </c:pt>
                <c:pt idx="6">
                  <c:v>123.12308307774371</c:v>
                </c:pt>
                <c:pt idx="7">
                  <c:v>138.63181757567679</c:v>
                </c:pt>
                <c:pt idx="8">
                  <c:v>155.78077076943595</c:v>
                </c:pt>
                <c:pt idx="9">
                  <c:v>192.89238565142023</c:v>
                </c:pt>
                <c:pt idx="10">
                  <c:v>202.36031470862784</c:v>
                </c:pt>
                <c:pt idx="11">
                  <c:v>218.29577276970269</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218.29577276970269</c:v>
                </c:pt>
                <c:pt idx="12">
                  <c:v>233.53952393652489</c:v>
                </c:pt>
                <c:pt idx="13">
                  <c:v>244.90427256967598</c:v>
                </c:pt>
                <c:pt idx="14">
                  <c:v>280.79423523136427</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4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0.15292664726362856</c:v>
                </c:pt>
                <c:pt idx="1">
                  <c:v>0.21819768973777739</c:v>
                </c:pt>
                <c:pt idx="2">
                  <c:v>0.2031787727813055</c:v>
                </c:pt>
                <c:pt idx="3">
                  <c:v>0.42092993786870969</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SK</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0.23351961132916674</c:v>
                </c:pt>
                <c:pt idx="1">
                  <c:v>0.14756362741209775</c:v>
                </c:pt>
                <c:pt idx="2">
                  <c:v>0.21591095581296754</c:v>
                </c:pt>
                <c:pt idx="3">
                  <c:v>0.38759812502564245</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SK</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0.26300202547986012</c:v>
                </c:pt>
                <c:pt idx="1">
                  <c:v>9.0528659370260556E-2</c:v>
                </c:pt>
                <c:pt idx="2">
                  <c:v>0.22609223696786354</c:v>
                </c:pt>
                <c:pt idx="3">
                  <c:v>0.38415845183461628</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Slovakia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88.571428571428569</c:v>
                </c:pt>
                <c:pt idx="2">
                  <c:v>325.30612244897958</c:v>
                </c:pt>
                <c:pt idx="3">
                  <c:v>330.61224489795916</c:v>
                </c:pt>
                <c:pt idx="4">
                  <c:v>300.40816326530614</c:v>
                </c:pt>
                <c:pt idx="5">
                  <c:v>302.85714285714283</c:v>
                </c:pt>
                <c:pt idx="6">
                  <c:v>334.69387755102042</c:v>
                </c:pt>
                <c:pt idx="7">
                  <c:v>342.85714285714283</c:v>
                </c:pt>
                <c:pt idx="8">
                  <c:v>488.9795918367347</c:v>
                </c:pt>
                <c:pt idx="9">
                  <c:v>497.14285714285717</c:v>
                </c:pt>
                <c:pt idx="10" formatCode="General">
                  <c:v>753.46938775510205</c:v>
                </c:pt>
                <c:pt idx="11">
                  <c:v>721.22448979591832</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721.22448979591832</c:v>
                </c:pt>
                <c:pt idx="12" formatCode="0">
                  <c:v>689.79591836734699</c:v>
                </c:pt>
                <c:pt idx="13" formatCode="0">
                  <c:v>675.51020408163265</c:v>
                </c:pt>
                <c:pt idx="14" formatCode="0">
                  <c:v>677.55102040816325</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114.94565217391305</c:v>
                </c:pt>
                <c:pt idx="2">
                  <c:v>335.41666666666669</c:v>
                </c:pt>
                <c:pt idx="3">
                  <c:v>321.19565217391306</c:v>
                </c:pt>
                <c:pt idx="4">
                  <c:v>308.24275362318838</c:v>
                </c:pt>
                <c:pt idx="5">
                  <c:v>302.62681159420288</c:v>
                </c:pt>
                <c:pt idx="6">
                  <c:v>304.16666666666669</c:v>
                </c:pt>
                <c:pt idx="7">
                  <c:v>310.5978260869565</c:v>
                </c:pt>
                <c:pt idx="8">
                  <c:v>344.74637681159419</c:v>
                </c:pt>
                <c:pt idx="9">
                  <c:v>357.97101449275362</c:v>
                </c:pt>
                <c:pt idx="10">
                  <c:v>397.37318840579712</c:v>
                </c:pt>
                <c:pt idx="11">
                  <c:v>399.3659420289855</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399.3659420289855</c:v>
                </c:pt>
                <c:pt idx="12">
                  <c:v>378.98550724637681</c:v>
                </c:pt>
                <c:pt idx="13">
                  <c:v>369.02173913043481</c:v>
                </c:pt>
                <c:pt idx="14">
                  <c:v>367.57246376811594</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94.42852594715059</c:v>
                </c:pt>
                <c:pt idx="2">
                  <c:v>1166.857688634193</c:v>
                </c:pt>
                <c:pt idx="3">
                  <c:v>1166.953199617956</c:v>
                </c:pt>
                <c:pt idx="4">
                  <c:v>1125.5651066539319</c:v>
                </c:pt>
                <c:pt idx="5">
                  <c:v>1063.9923591212989</c:v>
                </c:pt>
                <c:pt idx="6">
                  <c:v>1113.6580706781281</c:v>
                </c:pt>
                <c:pt idx="7">
                  <c:v>1109.5192613817255</c:v>
                </c:pt>
                <c:pt idx="8">
                  <c:v>1174.4667303406559</c:v>
                </c:pt>
                <c:pt idx="9">
                  <c:v>1248.9971346704872</c:v>
                </c:pt>
                <c:pt idx="10" formatCode="General">
                  <c:v>1329.0990130531677</c:v>
                </c:pt>
                <c:pt idx="11">
                  <c:v>1403.0245144858325</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1403.0245144858325</c:v>
                </c:pt>
                <c:pt idx="12" formatCode="0">
                  <c:v>1345.5269022604266</c:v>
                </c:pt>
                <c:pt idx="13" formatCode="0">
                  <c:v>1322.4769181789238</c:v>
                </c:pt>
                <c:pt idx="14" formatCode="0">
                  <c:v>1330.404329831264</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101.68763424363301</c:v>
                </c:pt>
                <c:pt idx="2">
                  <c:v>885.24087143295492</c:v>
                </c:pt>
                <c:pt idx="3">
                  <c:v>889.90487879717705</c:v>
                </c:pt>
                <c:pt idx="4">
                  <c:v>825.65204050322188</c:v>
                </c:pt>
                <c:pt idx="5">
                  <c:v>780.48481129180732</c:v>
                </c:pt>
                <c:pt idx="6">
                  <c:v>762.96409941699903</c:v>
                </c:pt>
                <c:pt idx="7">
                  <c:v>753.5440319116293</c:v>
                </c:pt>
                <c:pt idx="8">
                  <c:v>804.87879717704823</c:v>
                </c:pt>
                <c:pt idx="9">
                  <c:v>854.55661245780914</c:v>
                </c:pt>
                <c:pt idx="10">
                  <c:v>910.09512120282295</c:v>
                </c:pt>
                <c:pt idx="11">
                  <c:v>938.44737649585761</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938.44737649585761</c:v>
                </c:pt>
                <c:pt idx="12">
                  <c:v>898.74194538201903</c:v>
                </c:pt>
                <c:pt idx="13">
                  <c:v>882.54065664314203</c:v>
                </c:pt>
                <c:pt idx="14">
                  <c:v>887.08192697146364</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93.541027456533712</c:v>
                </c:pt>
                <c:pt idx="2">
                  <c:v>493.80851231217054</c:v>
                </c:pt>
                <c:pt idx="3">
                  <c:v>535.66202501770124</c:v>
                </c:pt>
                <c:pt idx="4">
                  <c:v>538.42341279206983</c:v>
                </c:pt>
                <c:pt idx="5">
                  <c:v>559.64125560538116</c:v>
                </c:pt>
                <c:pt idx="6">
                  <c:v>648.81598615372513</c:v>
                </c:pt>
                <c:pt idx="7">
                  <c:v>704.95633703091812</c:v>
                </c:pt>
                <c:pt idx="8">
                  <c:v>725.78081976241049</c:v>
                </c:pt>
                <c:pt idx="9">
                  <c:v>791.87318070962158</c:v>
                </c:pt>
                <c:pt idx="10" formatCode="General">
                  <c:v>850.12194162536389</c:v>
                </c:pt>
                <c:pt idx="11">
                  <c:v>894.79977971835422</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894.79977971835422</c:v>
                </c:pt>
                <c:pt idx="12" formatCode="0">
                  <c:v>894.83124852489971</c:v>
                </c:pt>
                <c:pt idx="13" formatCode="0">
                  <c:v>906.85233262528516</c:v>
                </c:pt>
                <c:pt idx="14" formatCode="0">
                  <c:v>953.1980174651876</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103.38891571741044</c:v>
                </c:pt>
                <c:pt idx="2">
                  <c:v>497.07695366872144</c:v>
                </c:pt>
                <c:pt idx="3">
                  <c:v>513.49032752890378</c:v>
                </c:pt>
                <c:pt idx="4">
                  <c:v>488.69982671931371</c:v>
                </c:pt>
                <c:pt idx="5">
                  <c:v>488.51802403204272</c:v>
                </c:pt>
                <c:pt idx="6">
                  <c:v>509.2577337158765</c:v>
                </c:pt>
                <c:pt idx="7">
                  <c:v>528.36405988126012</c:v>
                </c:pt>
                <c:pt idx="8">
                  <c:v>546.71192796068522</c:v>
                </c:pt>
                <c:pt idx="9">
                  <c:v>562.15947504474047</c:v>
                </c:pt>
                <c:pt idx="10" formatCode="General">
                  <c:v>568.25270573530668</c:v>
                </c:pt>
                <c:pt idx="11">
                  <c:v>574.28912308610063</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574.28912308610063</c:v>
                </c:pt>
                <c:pt idx="12" formatCode="0">
                  <c:v>561.30443428116916</c:v>
                </c:pt>
                <c:pt idx="13" formatCode="0">
                  <c:v>553.98119478453543</c:v>
                </c:pt>
                <c:pt idx="14" formatCode="0">
                  <c:v>561.57145697809847</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0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Slovakia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92.389602254932669</c:v>
                </c:pt>
                <c:pt idx="2">
                  <c:v>94.331349827748198</c:v>
                </c:pt>
                <c:pt idx="3">
                  <c:v>90.165988098966494</c:v>
                </c:pt>
                <c:pt idx="4">
                  <c:v>91.29345443156906</c:v>
                </c:pt>
                <c:pt idx="5">
                  <c:v>101.28405887879737</c:v>
                </c:pt>
                <c:pt idx="6">
                  <c:v>119.77763858440338</c:v>
                </c:pt>
                <c:pt idx="7">
                  <c:v>125.64985906670843</c:v>
                </c:pt>
                <c:pt idx="8">
                  <c:v>133.47948637644848</c:v>
                </c:pt>
                <c:pt idx="9">
                  <c:v>118.36830566865017</c:v>
                </c:pt>
                <c:pt idx="10" formatCode="General">
                  <c:v>123.31663012840589</c:v>
                </c:pt>
                <c:pt idx="11">
                  <c:v>118.25869088631381</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118.25869088631381</c:v>
                </c:pt>
                <c:pt idx="12" formatCode="0">
                  <c:v>114.12464766677107</c:v>
                </c:pt>
                <c:pt idx="13" formatCode="0">
                  <c:v>113.71750704666458</c:v>
                </c:pt>
                <c:pt idx="14" formatCode="0">
                  <c:v>116.25430629502036</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93.593581313180877</c:v>
                </c:pt>
                <c:pt idx="2">
                  <c:v>98.333987633722643</c:v>
                </c:pt>
                <c:pt idx="3">
                  <c:v>100.91520266954559</c:v>
                </c:pt>
                <c:pt idx="4">
                  <c:v>100.43919913632348</c:v>
                </c:pt>
                <c:pt idx="5">
                  <c:v>102.86092845225242</c:v>
                </c:pt>
                <c:pt idx="6">
                  <c:v>104.26194916085976</c:v>
                </c:pt>
                <c:pt idx="7">
                  <c:v>108.48218667190108</c:v>
                </c:pt>
                <c:pt idx="8">
                  <c:v>114.31691039356168</c:v>
                </c:pt>
                <c:pt idx="9">
                  <c:v>113.5317499263912</c:v>
                </c:pt>
                <c:pt idx="10">
                  <c:v>112.93061144371381</c:v>
                </c:pt>
                <c:pt idx="11">
                  <c:v>115.56335263519482</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115.56335263519482</c:v>
                </c:pt>
                <c:pt idx="12">
                  <c:v>110.44508783982727</c:v>
                </c:pt>
                <c:pt idx="13">
                  <c:v>107.70929433703013</c:v>
                </c:pt>
                <c:pt idx="14">
                  <c:v>107.18667190106979</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86.685321051786005</c:v>
                </c:pt>
                <c:pt idx="2">
                  <c:v>141.58008889840946</c:v>
                </c:pt>
                <c:pt idx="3">
                  <c:v>141.77555829272211</c:v>
                </c:pt>
                <c:pt idx="4">
                  <c:v>136.51796711829914</c:v>
                </c:pt>
                <c:pt idx="5">
                  <c:v>134.11208697049216</c:v>
                </c:pt>
                <c:pt idx="6">
                  <c:v>139.56916403363144</c:v>
                </c:pt>
                <c:pt idx="7">
                  <c:v>146.78546564558454</c:v>
                </c:pt>
                <c:pt idx="8">
                  <c:v>149.36137738981418</c:v>
                </c:pt>
                <c:pt idx="9">
                  <c:v>155.26026883735875</c:v>
                </c:pt>
                <c:pt idx="10" formatCode="General">
                  <c:v>161.55947089380388</c:v>
                </c:pt>
                <c:pt idx="11">
                  <c:v>164.47678466234672</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164.47678466234672</c:v>
                </c:pt>
                <c:pt idx="12" formatCode="0">
                  <c:v>161.92363305307128</c:v>
                </c:pt>
                <c:pt idx="13" formatCode="0">
                  <c:v>164.02158196326246</c:v>
                </c:pt>
                <c:pt idx="14" formatCode="0">
                  <c:v>170.86434959567291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93.707066719305175</c:v>
                </c:pt>
                <c:pt idx="2">
                  <c:v>138.46427161468614</c:v>
                </c:pt>
                <c:pt idx="3">
                  <c:v>137.17068035267798</c:v>
                </c:pt>
                <c:pt idx="4">
                  <c:v>122.68851164626925</c:v>
                </c:pt>
                <c:pt idx="5">
                  <c:v>118.68535333596526</c:v>
                </c:pt>
                <c:pt idx="6">
                  <c:v>122.70956704829582</c:v>
                </c:pt>
                <c:pt idx="7">
                  <c:v>126.16923279378865</c:v>
                </c:pt>
                <c:pt idx="8">
                  <c:v>126.14554546650875</c:v>
                </c:pt>
                <c:pt idx="9">
                  <c:v>131.78312935912621</c:v>
                </c:pt>
                <c:pt idx="10" formatCode="General">
                  <c:v>133.95315173049084</c:v>
                </c:pt>
                <c:pt idx="11">
                  <c:v>131.98973549151205</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131.98973549151205</c:v>
                </c:pt>
                <c:pt idx="12" formatCode="0">
                  <c:v>129.25911304118964</c:v>
                </c:pt>
                <c:pt idx="13" formatCode="0">
                  <c:v>130.98170811948941</c:v>
                </c:pt>
                <c:pt idx="14" formatCode="0">
                  <c:v>136.57981313330703</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82.516994383530758</c:v>
                </c:pt>
                <c:pt idx="2">
                  <c:v>141.48025644605289</c:v>
                </c:pt>
                <c:pt idx="3">
                  <c:v>156.38376700780722</c:v>
                </c:pt>
                <c:pt idx="4">
                  <c:v>150.01986705183688</c:v>
                </c:pt>
                <c:pt idx="5">
                  <c:v>153.99112962982849</c:v>
                </c:pt>
                <c:pt idx="6">
                  <c:v>174.69796711734446</c:v>
                </c:pt>
                <c:pt idx="7">
                  <c:v>198.4621827983548</c:v>
                </c:pt>
                <c:pt idx="8">
                  <c:v>196.64730076568691</c:v>
                </c:pt>
                <c:pt idx="9">
                  <c:v>213.48489567113049</c:v>
                </c:pt>
                <c:pt idx="10" formatCode="General">
                  <c:v>225.6811177095974</c:v>
                </c:pt>
                <c:pt idx="11">
                  <c:v>230.46209688677928</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230.46209688677928</c:v>
                </c:pt>
                <c:pt idx="12" formatCode="0">
                  <c:v>230.37833310065614</c:v>
                </c:pt>
                <c:pt idx="13" formatCode="0">
                  <c:v>234.432285570077</c:v>
                </c:pt>
                <c:pt idx="14" formatCode="0">
                  <c:v>246.71119749997314</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98.722139561447008</c:v>
                </c:pt>
                <c:pt idx="2">
                  <c:v>182.41166568976661</c:v>
                </c:pt>
                <c:pt idx="3">
                  <c:v>185.73913762267611</c:v>
                </c:pt>
                <c:pt idx="4">
                  <c:v>170.82750950598916</c:v>
                </c:pt>
                <c:pt idx="5">
                  <c:v>169.10102649653575</c:v>
                </c:pt>
                <c:pt idx="6">
                  <c:v>170.95337932278281</c:v>
                </c:pt>
                <c:pt idx="7">
                  <c:v>175.11459789290168</c:v>
                </c:pt>
                <c:pt idx="8">
                  <c:v>178.72274073072126</c:v>
                </c:pt>
                <c:pt idx="9">
                  <c:v>191.68395028330102</c:v>
                </c:pt>
                <c:pt idx="10" formatCode="General">
                  <c:v>193.47956775929183</c:v>
                </c:pt>
                <c:pt idx="11">
                  <c:v>191.71776605497692</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191.71776605497692</c:v>
                </c:pt>
                <c:pt idx="12" formatCode="0">
                  <c:v>186.21218269534245</c:v>
                </c:pt>
                <c:pt idx="13" formatCode="0">
                  <c:v>183.26908336714911</c:v>
                </c:pt>
                <c:pt idx="14" formatCode="0">
                  <c:v>185.74590077701129</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Slovakia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79.48116764621173</c:v>
                </c:pt>
                <c:pt idx="2">
                  <c:v>91.702064338676152</c:v>
                </c:pt>
                <c:pt idx="3">
                  <c:v>88.6737541550863</c:v>
                </c:pt>
                <c:pt idx="4">
                  <c:v>113.15989076601147</c:v>
                </c:pt>
                <c:pt idx="5">
                  <c:v>116.25699146091083</c:v>
                </c:pt>
                <c:pt idx="6">
                  <c:v>185.15680838865748</c:v>
                </c:pt>
                <c:pt idx="7">
                  <c:v>173.14425408895548</c:v>
                </c:pt>
                <c:pt idx="8">
                  <c:v>137.61769285575696</c:v>
                </c:pt>
                <c:pt idx="9">
                  <c:v>128.39815566345638</c:v>
                </c:pt>
                <c:pt idx="10" formatCode="General">
                  <c:v>146.85691521735416</c:v>
                </c:pt>
                <c:pt idx="11">
                  <c:v>155.98849072825192</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155.98849072825192</c:v>
                </c:pt>
                <c:pt idx="12" formatCode="0">
                  <c:v>168.68693301334179</c:v>
                </c:pt>
                <c:pt idx="13" formatCode="0">
                  <c:v>189.13502715581797</c:v>
                </c:pt>
                <c:pt idx="14" formatCode="0">
                  <c:v>213.55337189872037</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89.857905035953706</c:v>
                </c:pt>
                <c:pt idx="2">
                  <c:v>122.27612715840935</c:v>
                </c:pt>
                <c:pt idx="3">
                  <c:v>130.62953568126363</c:v>
                </c:pt>
                <c:pt idx="4">
                  <c:v>132.29262647330094</c:v>
                </c:pt>
                <c:pt idx="5">
                  <c:v>137.16249497939336</c:v>
                </c:pt>
                <c:pt idx="6">
                  <c:v>147.09173024837554</c:v>
                </c:pt>
                <c:pt idx="7">
                  <c:v>161.70678318008027</c:v>
                </c:pt>
                <c:pt idx="8">
                  <c:v>176.33312617781993</c:v>
                </c:pt>
                <c:pt idx="9">
                  <c:v>128.39815566345638</c:v>
                </c:pt>
                <c:pt idx="10">
                  <c:v>182.2203926245555</c:v>
                </c:pt>
                <c:pt idx="11">
                  <c:v>180.96595947897768</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180.96595947897768</c:v>
                </c:pt>
                <c:pt idx="12">
                  <c:v>189.06567313580754</c:v>
                </c:pt>
                <c:pt idx="13">
                  <c:v>205.12798010911774</c:v>
                </c:pt>
                <c:pt idx="14">
                  <c:v>226.427845088163</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75.801445805292843</c:v>
                </c:pt>
                <c:pt idx="2">
                  <c:v>124.40776799299358</c:v>
                </c:pt>
                <c:pt idx="3">
                  <c:v>160.93657858473017</c:v>
                </c:pt>
                <c:pt idx="4">
                  <c:v>140.51774491133716</c:v>
                </c:pt>
                <c:pt idx="5">
                  <c:v>124.71680520799572</c:v>
                </c:pt>
                <c:pt idx="6">
                  <c:v>157.54270793138537</c:v>
                </c:pt>
                <c:pt idx="7">
                  <c:v>183.44238127863954</c:v>
                </c:pt>
                <c:pt idx="8">
                  <c:v>188.23898419670471</c:v>
                </c:pt>
                <c:pt idx="9">
                  <c:v>192.44949518858371</c:v>
                </c:pt>
                <c:pt idx="10" formatCode="General">
                  <c:v>182.80641251481856</c:v>
                </c:pt>
                <c:pt idx="11">
                  <c:v>189.35019027445418</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189.35019027445418</c:v>
                </c:pt>
                <c:pt idx="12" formatCode="0">
                  <c:v>195.62627680663593</c:v>
                </c:pt>
                <c:pt idx="13" formatCode="0">
                  <c:v>220.63784102126317</c:v>
                </c:pt>
                <c:pt idx="14" formatCode="0">
                  <c:v>249.81222343821429</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94.536545660496998</c:v>
                </c:pt>
                <c:pt idx="2">
                  <c:v>145.28367157146778</c:v>
                </c:pt>
                <c:pt idx="3">
                  <c:v>156.25673699392937</c:v>
                </c:pt>
                <c:pt idx="4">
                  <c:v>129.24715167462259</c:v>
                </c:pt>
                <c:pt idx="5">
                  <c:v>120.34609635976634</c:v>
                </c:pt>
                <c:pt idx="6">
                  <c:v>133.76903223664613</c:v>
                </c:pt>
                <c:pt idx="7">
                  <c:v>134.3934648725064</c:v>
                </c:pt>
                <c:pt idx="8">
                  <c:v>131.91309940095496</c:v>
                </c:pt>
                <c:pt idx="9">
                  <c:v>137.36329009492033</c:v>
                </c:pt>
                <c:pt idx="10">
                  <c:v>150.65928146996353</c:v>
                </c:pt>
                <c:pt idx="11">
                  <c:v>152.25554094387635</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152.25554094387635</c:v>
                </c:pt>
                <c:pt idx="12">
                  <c:v>156.4880861904233</c:v>
                </c:pt>
                <c:pt idx="13">
                  <c:v>176.67429236724314</c:v>
                </c:pt>
                <c:pt idx="14">
                  <c:v>200.96491353296369</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85.539691075599222</c:v>
                </c:pt>
                <c:pt idx="2">
                  <c:v>123.86759874956901</c:v>
                </c:pt>
                <c:pt idx="3">
                  <c:v>148.71211467845774</c:v>
                </c:pt>
                <c:pt idx="4">
                  <c:v>144.85623617221529</c:v>
                </c:pt>
                <c:pt idx="5">
                  <c:v>128.23202835379882</c:v>
                </c:pt>
                <c:pt idx="6">
                  <c:v>139.53958270895706</c:v>
                </c:pt>
                <c:pt idx="7">
                  <c:v>159.41491111245352</c:v>
                </c:pt>
                <c:pt idx="8">
                  <c:v>165.27514335954498</c:v>
                </c:pt>
                <c:pt idx="9">
                  <c:v>185.1177621222709</c:v>
                </c:pt>
                <c:pt idx="10" formatCode="General">
                  <c:v>194.39021035861492</c:v>
                </c:pt>
                <c:pt idx="11">
                  <c:v>204.74803775323591</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204.74803775323591</c:v>
                </c:pt>
                <c:pt idx="12" formatCode="0">
                  <c:v>214.7105804326356</c:v>
                </c:pt>
                <c:pt idx="13" formatCode="0">
                  <c:v>204.9398876592897</c:v>
                </c:pt>
                <c:pt idx="14" formatCode="0">
                  <c:v>236.44470120508308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81.912273443563706</c:v>
                </c:pt>
                <c:pt idx="2">
                  <c:v>151.32248057043992</c:v>
                </c:pt>
                <c:pt idx="3">
                  <c:v>164.15310677133925</c:v>
                </c:pt>
                <c:pt idx="4">
                  <c:v>155.0740909183767</c:v>
                </c:pt>
                <c:pt idx="5">
                  <c:v>144.04677874808027</c:v>
                </c:pt>
                <c:pt idx="6">
                  <c:v>119.20107310440585</c:v>
                </c:pt>
                <c:pt idx="7">
                  <c:v>120.98588804288474</c:v>
                </c:pt>
                <c:pt idx="8">
                  <c:v>137.99348001797992</c:v>
                </c:pt>
                <c:pt idx="9">
                  <c:v>148.04628864253559</c:v>
                </c:pt>
                <c:pt idx="10" formatCode="General">
                  <c:v>158.31106109144619</c:v>
                </c:pt>
                <c:pt idx="11">
                  <c:v>165.66168235447083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165.66168235447083</c:v>
                </c:pt>
                <c:pt idx="12" formatCode="0">
                  <c:v>164.97465393901575</c:v>
                </c:pt>
                <c:pt idx="13" formatCode="0">
                  <c:v>173.06102884992183</c:v>
                </c:pt>
                <c:pt idx="14" formatCode="0">
                  <c:v>191.97489848543356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Slovakia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18.579999999999998</c:v>
                </c:pt>
                <c:pt idx="1">
                  <c:v>3.75</c:v>
                </c:pt>
                <c:pt idx="2">
                  <c:v>24.06</c:v>
                </c:pt>
                <c:pt idx="3">
                  <c:v>1.03</c:v>
                </c:pt>
                <c:pt idx="4">
                  <c:v>5.77</c:v>
                </c:pt>
                <c:pt idx="5">
                  <c:v>15.05</c:v>
                </c:pt>
                <c:pt idx="6">
                  <c:v>14.53</c:v>
                </c:pt>
                <c:pt idx="7">
                  <c:v>13.98</c:v>
                </c:pt>
                <c:pt idx="8">
                  <c:v>18.3</c:v>
                </c:pt>
                <c:pt idx="9">
                  <c:v>14.92</c:v>
                </c:pt>
                <c:pt idx="10">
                  <c:v>15.3</c:v>
                </c:pt>
                <c:pt idx="11">
                  <c:v>16.489999999999998</c:v>
                </c:pt>
                <c:pt idx="12">
                  <c:v>22.84</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Slovakia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12.98</c:v>
                </c:pt>
                <c:pt idx="1">
                  <c:v>14.55</c:v>
                </c:pt>
                <c:pt idx="2">
                  <c:v>15.17</c:v>
                </c:pt>
                <c:pt idx="3">
                  <c:v>3.62</c:v>
                </c:pt>
                <c:pt idx="4">
                  <c:v>12.22</c:v>
                </c:pt>
                <c:pt idx="5">
                  <c:v>9.93</c:v>
                </c:pt>
                <c:pt idx="6">
                  <c:v>12.5</c:v>
                </c:pt>
                <c:pt idx="7">
                  <c:v>14.03</c:v>
                </c:pt>
                <c:pt idx="8">
                  <c:v>11.9</c:v>
                </c:pt>
                <c:pt idx="9">
                  <c:v>12.98</c:v>
                </c:pt>
                <c:pt idx="10">
                  <c:v>10.27</c:v>
                </c:pt>
                <c:pt idx="11">
                  <c:v>12.54</c:v>
                </c:pt>
                <c:pt idx="12">
                  <c:v>13.29</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Slovakia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1.28</c:v>
                </c:pt>
                <c:pt idx="1">
                  <c:v>1.82</c:v>
                </c:pt>
                <c:pt idx="2">
                  <c:v>1.41</c:v>
                </c:pt>
                <c:pt idx="3">
                  <c:v>0</c:v>
                </c:pt>
                <c:pt idx="4">
                  <c:v>0.56000000000000005</c:v>
                </c:pt>
                <c:pt idx="5">
                  <c:v>0.49</c:v>
                </c:pt>
                <c:pt idx="6">
                  <c:v>0.89</c:v>
                </c:pt>
                <c:pt idx="7">
                  <c:v>1.9</c:v>
                </c:pt>
                <c:pt idx="8">
                  <c:v>1.27</c:v>
                </c:pt>
                <c:pt idx="9">
                  <c:v>1.56</c:v>
                </c:pt>
                <c:pt idx="10">
                  <c:v>0.84</c:v>
                </c:pt>
                <c:pt idx="11">
                  <c:v>1.73</c:v>
                </c:pt>
                <c:pt idx="12">
                  <c:v>2.19</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SK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0.53860515377331741</c:v>
                </c:pt>
                <c:pt idx="1">
                  <c:v>4.0009415238777941E-2</c:v>
                </c:pt>
                <c:pt idx="2">
                  <c:v>0.13884267456976104</c:v>
                </c:pt>
                <c:pt idx="3">
                  <c:v>0.28254275641814358</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SK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0.35959534834771628</c:v>
                      </c:pt>
                      <c:pt idx="1">
                        <c:v>4.317512102715218E-2</c:v>
                      </c:pt>
                      <c:pt idx="2">
                        <c:v>0.17489739002315302</c:v>
                      </c:pt>
                      <c:pt idx="3">
                        <c:v>0.42233214060197855</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Slovakia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213</c:v>
                </c:pt>
                <c:pt idx="1">
                  <c:v>1</c:v>
                </c:pt>
                <c:pt idx="2">
                  <c:v>60</c:v>
                </c:pt>
                <c:pt idx="3">
                  <c:v>0</c:v>
                </c:pt>
                <c:pt idx="4">
                  <c:v>1</c:v>
                </c:pt>
                <c:pt idx="5">
                  <c:v>8</c:v>
                </c:pt>
                <c:pt idx="6">
                  <c:v>35</c:v>
                </c:pt>
                <c:pt idx="7">
                  <c:v>25</c:v>
                </c:pt>
                <c:pt idx="8">
                  <c:v>16</c:v>
                </c:pt>
                <c:pt idx="9">
                  <c:v>9</c:v>
                </c:pt>
                <c:pt idx="10">
                  <c:v>4</c:v>
                </c:pt>
                <c:pt idx="11">
                  <c:v>23</c:v>
                </c:pt>
                <c:pt idx="12">
                  <c:v>28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25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5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SK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0.30897803247373445</c:v>
                </c:pt>
                <c:pt idx="1">
                  <c:v>7.7363896848137534E-2</c:v>
                </c:pt>
                <c:pt idx="2">
                  <c:v>0.2335243553008596</c:v>
                </c:pt>
                <c:pt idx="3">
                  <c:v>0.38013371537726837</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Slovakia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Slovakia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Slovakia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6" sqref="H16:H17"/>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47"/>
      <c r="E4" s="847"/>
      <c r="F4" s="847"/>
      <c r="G4" s="847"/>
      <c r="H4" s="847"/>
      <c r="I4" s="847"/>
      <c r="J4" s="847"/>
      <c r="K4" s="847"/>
      <c r="L4" s="847"/>
      <c r="M4" s="847"/>
      <c r="N4" s="847"/>
      <c r="O4" s="847"/>
      <c r="P4" s="847"/>
      <c r="Q4" s="847"/>
      <c r="R4" s="847"/>
    </row>
    <row r="9" spans="2:18" ht="66.75" customHeight="1" x14ac:dyDescent="0.55000000000000004">
      <c r="D9" s="848" t="s">
        <v>291</v>
      </c>
      <c r="E9" s="847"/>
      <c r="F9" s="847"/>
      <c r="G9" s="847"/>
      <c r="H9" s="847"/>
      <c r="I9" s="847"/>
      <c r="J9" s="847"/>
      <c r="K9" s="847"/>
      <c r="L9" s="847"/>
      <c r="M9" s="847"/>
      <c r="N9" s="847"/>
      <c r="O9" s="847"/>
      <c r="P9" s="847"/>
      <c r="Q9" s="847"/>
      <c r="R9" s="847"/>
    </row>
    <row r="10" spans="2:18" ht="15" thickBot="1" x14ac:dyDescent="0.35">
      <c r="I10" s="28"/>
      <c r="J10" s="28"/>
      <c r="K10" s="28"/>
    </row>
    <row r="11" spans="2:18" ht="15" thickBot="1" x14ac:dyDescent="0.35">
      <c r="B11" s="850" t="s">
        <v>196</v>
      </c>
      <c r="C11" s="851"/>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49"/>
      <c r="E14" s="849"/>
      <c r="F14" s="849"/>
      <c r="G14" s="849"/>
      <c r="H14" s="849"/>
      <c r="I14" s="849"/>
      <c r="J14" s="849"/>
      <c r="K14" s="849"/>
      <c r="L14" s="849"/>
      <c r="M14" s="849"/>
      <c r="N14" s="849"/>
      <c r="O14" s="849"/>
      <c r="P14" s="849"/>
      <c r="Q14" s="849"/>
      <c r="R14" s="849"/>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26" t="s">
        <v>311</v>
      </c>
    </row>
    <row r="17" spans="2:8" ht="26.25" customHeight="1" x14ac:dyDescent="0.3">
      <c r="B17" s="431" t="s">
        <v>218</v>
      </c>
      <c r="C17" s="428" t="s">
        <v>225</v>
      </c>
      <c r="D17" s="396"/>
      <c r="H17" s="827" t="s">
        <v>312</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L14" sqref="L14"/>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55" t="str">
        <f>Translate!A2</f>
        <v>Number of enterprises</v>
      </c>
      <c r="D5" s="856"/>
      <c r="E5" s="857"/>
      <c r="F5" s="858" t="str">
        <f>Translate!A3</f>
        <v>Number of persons employed</v>
      </c>
      <c r="G5" s="856"/>
      <c r="H5" s="859"/>
      <c r="I5" s="855" t="str">
        <f>Translate!A4</f>
        <v>Value added</v>
      </c>
      <c r="J5" s="856"/>
      <c r="K5" s="860"/>
      <c r="L5" s="59"/>
    </row>
    <row r="6" spans="1:12" ht="13.5" customHeight="1" x14ac:dyDescent="0.25">
      <c r="B6" s="863"/>
      <c r="C6" s="861" t="str">
        <f>Translate!B6</f>
        <v>Slovakia</v>
      </c>
      <c r="D6" s="862"/>
      <c r="E6" s="828" t="str">
        <f>[1]Translate!A7</f>
        <v>EU</v>
      </c>
      <c r="F6" s="861" t="str">
        <f>C6</f>
        <v>Slovakia</v>
      </c>
      <c r="G6" s="862"/>
      <c r="H6" s="828" t="str">
        <f>E6</f>
        <v>EU</v>
      </c>
      <c r="I6" s="861" t="str">
        <f>C6</f>
        <v>Slovakia</v>
      </c>
      <c r="J6" s="862"/>
      <c r="K6" s="828" t="str">
        <f>E6</f>
        <v>EU</v>
      </c>
    </row>
    <row r="7" spans="1:12" ht="13.8" x14ac:dyDescent="0.25">
      <c r="B7" s="864"/>
      <c r="C7" s="313" t="str">
        <f>Translate!A23</f>
        <v>Number</v>
      </c>
      <c r="D7" s="314" t="str">
        <f>Translate!A24</f>
        <v>Share</v>
      </c>
      <c r="E7" s="829" t="str">
        <f>D7</f>
        <v>Share</v>
      </c>
      <c r="F7" s="313" t="s">
        <v>279</v>
      </c>
      <c r="G7" s="314" t="str">
        <f>D7</f>
        <v>Share</v>
      </c>
      <c r="H7" s="829" t="str">
        <f>D7</f>
        <v>Share</v>
      </c>
      <c r="I7" s="313" t="s">
        <v>100</v>
      </c>
      <c r="J7" s="314" t="str">
        <f>D7</f>
        <v>Share</v>
      </c>
      <c r="K7" s="829" t="str">
        <f>D7</f>
        <v>Share</v>
      </c>
    </row>
    <row r="8" spans="1:12" ht="14.55" customHeight="1" x14ac:dyDescent="0.25">
      <c r="B8" s="322" t="str">
        <f>Translate!A28</f>
        <v>Micro</v>
      </c>
      <c r="C8" s="684">
        <f>'NoE 1DGT--'!Q11</f>
        <v>484588</v>
      </c>
      <c r="D8" s="315">
        <f>C8/C13</f>
        <v>0.97367828840558746</v>
      </c>
      <c r="E8" s="778">
        <v>0.93054117893954269</v>
      </c>
      <c r="F8" s="688">
        <f>'EMP 1DGT--'!Q11</f>
        <v>714838</v>
      </c>
      <c r="G8" s="315">
        <f>F8/F13</f>
        <v>0.44801531243458437</v>
      </c>
      <c r="H8" s="778">
        <v>0.28549265940441765</v>
      </c>
      <c r="I8" s="692">
        <f>'VA 1DGT--'!Q11/1000</f>
        <v>10.161986878300002</v>
      </c>
      <c r="J8" s="315">
        <f>I8/I13</f>
        <v>0.23850463987936163</v>
      </c>
      <c r="K8" s="778">
        <v>0.18227470795251291</v>
      </c>
    </row>
    <row r="9" spans="1:12" ht="14.55" customHeight="1" x14ac:dyDescent="0.25">
      <c r="B9" s="322" t="str">
        <f>Translate!A29</f>
        <v>Small</v>
      </c>
      <c r="C9" s="685">
        <f>'NoE 1DGT--'!Q12</f>
        <v>10365</v>
      </c>
      <c r="D9" s="315">
        <f>C9/C13</f>
        <v>2.0826300814968415E-2</v>
      </c>
      <c r="E9" s="778">
        <v>5.8641338402466339E-2</v>
      </c>
      <c r="F9" s="689">
        <f>'EMP 1DGT--'!Q12</f>
        <v>214360</v>
      </c>
      <c r="G9" s="315">
        <f>F9/F13</f>
        <v>0.13434730998278982</v>
      </c>
      <c r="H9" s="778">
        <v>0.19973479456129623</v>
      </c>
      <c r="I9" s="693">
        <f>'VA 1DGT--'!Q12/1000</f>
        <v>6.1631887379999997</v>
      </c>
      <c r="J9" s="315">
        <f>I9/I13</f>
        <v>0.14465174262369593</v>
      </c>
      <c r="K9" s="778">
        <v>0.16722009077013297</v>
      </c>
    </row>
    <row r="10" spans="1:12" ht="14.55" customHeight="1" x14ac:dyDescent="0.25">
      <c r="B10" s="322" t="str">
        <f>Translate!A30</f>
        <v>Medium-sized</v>
      </c>
      <c r="C10" s="686">
        <f>'NoE 1DGT--'!Q13</f>
        <v>2220</v>
      </c>
      <c r="D10" s="315">
        <f>C10/C13</f>
        <v>4.4606259343202967E-3</v>
      </c>
      <c r="E10" s="778">
        <v>8.9696799722941267E-3</v>
      </c>
      <c r="F10" s="690">
        <f>'EMP 1DGT--'!Q13</f>
        <v>240738</v>
      </c>
      <c r="G10" s="315">
        <f>F10/F13</f>
        <v>0.15087937446649027</v>
      </c>
      <c r="H10" s="778">
        <v>0.15888440773847803</v>
      </c>
      <c r="I10" s="694">
        <f>'VA 1DGT--'!Q13/1000</f>
        <v>8.2061841260000001</v>
      </c>
      <c r="J10" s="315">
        <f>I10/I13</f>
        <v>0.19260140887751134</v>
      </c>
      <c r="K10" s="778">
        <v>0.16835012146674116</v>
      </c>
    </row>
    <row r="11" spans="1:12" ht="14.55" customHeight="1" x14ac:dyDescent="0.25">
      <c r="B11" s="323" t="str">
        <f>Translate!A31</f>
        <v>SMEs</v>
      </c>
      <c r="C11" s="316">
        <f>SUM(C8:C10)</f>
        <v>497173</v>
      </c>
      <c r="D11" s="317">
        <f>C11/C13</f>
        <v>0.99896521515487613</v>
      </c>
      <c r="E11" s="830">
        <v>0.99815219731430316</v>
      </c>
      <c r="F11" s="316">
        <f>SUM(F8:F10)</f>
        <v>1169936</v>
      </c>
      <c r="G11" s="317">
        <f>F11/F13</f>
        <v>0.73324199688386438</v>
      </c>
      <c r="H11" s="779">
        <v>0.64411186170419188</v>
      </c>
      <c r="I11" s="320">
        <f>SUM(I8:I10)</f>
        <v>24.531359742300001</v>
      </c>
      <c r="J11" s="317">
        <f>I11/I13</f>
        <v>0.57575779138056893</v>
      </c>
      <c r="K11" s="779">
        <v>0.51784492018938699</v>
      </c>
    </row>
    <row r="12" spans="1:12" ht="14.55" customHeight="1" x14ac:dyDescent="0.25">
      <c r="B12" s="322" t="str">
        <f>Translate!A32</f>
        <v>Large</v>
      </c>
      <c r="C12" s="687">
        <f>'NoE 1DGT--'!Q14</f>
        <v>515</v>
      </c>
      <c r="D12" s="315">
        <f>C12/C13</f>
        <v>1.0347848451238526E-3</v>
      </c>
      <c r="E12" s="831">
        <v>1.8478026856968781E-3</v>
      </c>
      <c r="F12" s="691">
        <f>'EMP 1DGT--'!Q14</f>
        <v>425630</v>
      </c>
      <c r="G12" s="315">
        <f>F12/F13</f>
        <v>0.26675800311613557</v>
      </c>
      <c r="H12" s="778">
        <v>0.35588813829580807</v>
      </c>
      <c r="I12" s="695">
        <f>'VA 1DGT--'!Q14/1000</f>
        <v>18.075722801000001</v>
      </c>
      <c r="J12" s="315">
        <f>I12/I13</f>
        <v>0.42424220861943113</v>
      </c>
      <c r="K12" s="778">
        <v>0.48215507981061301</v>
      </c>
    </row>
    <row r="13" spans="1:12" ht="14.55" customHeight="1" thickBot="1" x14ac:dyDescent="0.3">
      <c r="B13" s="324" t="str">
        <f>Translate!A33</f>
        <v>Total</v>
      </c>
      <c r="C13" s="318">
        <f>C11+C12</f>
        <v>497688</v>
      </c>
      <c r="D13" s="319">
        <f>D8+D9+D10+D12</f>
        <v>1</v>
      </c>
      <c r="E13" s="832">
        <v>1</v>
      </c>
      <c r="F13" s="318">
        <f>F11+F12</f>
        <v>1595566</v>
      </c>
      <c r="G13" s="319">
        <f>G8+G9+G10+G12</f>
        <v>1</v>
      </c>
      <c r="H13" s="780">
        <v>1</v>
      </c>
      <c r="I13" s="321">
        <f>I11+I12</f>
        <v>42.607082543300002</v>
      </c>
      <c r="J13" s="319">
        <f>J8+J9+J10+J12</f>
        <v>1</v>
      </c>
      <c r="K13" s="780">
        <v>1</v>
      </c>
    </row>
    <row r="14" spans="1:12" ht="100.5" customHeight="1" thickBot="1" x14ac:dyDescent="0.3">
      <c r="B14" s="852"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3"/>
      <c r="D14" s="853"/>
      <c r="E14" s="853"/>
      <c r="F14" s="853"/>
      <c r="G14" s="853"/>
      <c r="H14" s="853"/>
      <c r="I14" s="853"/>
      <c r="J14" s="853"/>
      <c r="K14" s="854"/>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35" sqref="W35"/>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1" ht="13.8" x14ac:dyDescent="0.25">
      <c r="A1" s="508" t="s">
        <v>300</v>
      </c>
    </row>
    <row r="2" spans="1:1" ht="13.8" x14ac:dyDescent="0.25">
      <c r="A2" s="508" t="s">
        <v>288</v>
      </c>
    </row>
    <row r="8" spans="1:1" ht="25.5" customHeight="1" x14ac:dyDescent="0.25"/>
    <row r="9" spans="1:1" ht="25.5" customHeight="1" x14ac:dyDescent="0.25"/>
    <row r="11" spans="1:1"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65" t="s">
        <v>106</v>
      </c>
      <c r="X43" s="866"/>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31" zoomScale="85" zoomScaleNormal="85" workbookViewId="0">
      <selection activeCell="F20" sqref="F20"/>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3" bestFit="1" customWidth="1"/>
    <col min="6" max="6" width="9.21875" style="834"/>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79" t="s">
        <v>297</v>
      </c>
      <c r="C4" s="880"/>
      <c r="D4" s="880"/>
      <c r="E4" s="880"/>
      <c r="F4" s="881"/>
    </row>
    <row r="5" spans="1:61" ht="15.75" customHeight="1" thickBot="1" x14ac:dyDescent="0.3">
      <c r="B5" s="70"/>
      <c r="C5" s="868" t="s">
        <v>303</v>
      </c>
      <c r="D5" s="869"/>
      <c r="E5" s="870" t="s">
        <v>287</v>
      </c>
      <c r="F5" s="871"/>
    </row>
    <row r="6" spans="1:61" ht="13.5" customHeight="1" thickBot="1" x14ac:dyDescent="0.3">
      <c r="B6" s="126"/>
      <c r="C6" s="127" t="s">
        <v>107</v>
      </c>
      <c r="D6" s="441" t="s">
        <v>108</v>
      </c>
      <c r="E6" s="835" t="s">
        <v>107</v>
      </c>
      <c r="F6" s="836" t="s">
        <v>108</v>
      </c>
      <c r="O6" s="867"/>
      <c r="P6" s="867"/>
    </row>
    <row r="7" spans="1:61" s="36" customFormat="1" ht="13.8" thickBot="1" x14ac:dyDescent="0.3">
      <c r="A7" s="117"/>
      <c r="B7" s="71" t="s">
        <v>109</v>
      </c>
      <c r="C7" s="133">
        <f>SUM(C8:C19)</f>
        <v>497173</v>
      </c>
      <c r="D7" s="441">
        <f>SUM(D8:D19)</f>
        <v>1</v>
      </c>
      <c r="E7" s="797">
        <v>22808796</v>
      </c>
      <c r="F7" s="798">
        <v>0.99999999999999989</v>
      </c>
      <c r="G7" s="58"/>
      <c r="H7" s="112"/>
      <c r="I7" s="112"/>
      <c r="J7" s="112"/>
      <c r="K7" s="112"/>
      <c r="L7" s="112"/>
      <c r="M7" s="112"/>
      <c r="N7" s="112"/>
      <c r="O7" s="867"/>
      <c r="P7" s="867"/>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258</v>
      </c>
      <c r="D8" s="442">
        <f>C8/$C$7</f>
        <v>5.1893405313643338E-4</v>
      </c>
      <c r="E8" s="799">
        <v>16750</v>
      </c>
      <c r="F8" s="800">
        <v>7.3436581220683462E-4</v>
      </c>
    </row>
    <row r="9" spans="1:61" x14ac:dyDescent="0.25">
      <c r="B9" s="70" t="s">
        <v>111</v>
      </c>
      <c r="C9" s="697">
        <f>'NoE 1DGT--'!Q28</f>
        <v>76031</v>
      </c>
      <c r="D9" s="443">
        <f t="shared" ref="D9:D19" si="0">C9/$C$7</f>
        <v>0.15292664726362856</v>
      </c>
      <c r="E9" s="801">
        <v>1980884</v>
      </c>
      <c r="F9" s="802">
        <v>8.6847372390896918E-2</v>
      </c>
    </row>
    <row r="10" spans="1:61" x14ac:dyDescent="0.25">
      <c r="B10" s="70" t="s">
        <v>112</v>
      </c>
      <c r="C10" s="698">
        <f>'NoE 1DGT--'!Q34</f>
        <v>558</v>
      </c>
      <c r="D10" s="443">
        <f t="shared" si="0"/>
        <v>1.1223457428299606E-3</v>
      </c>
      <c r="E10" s="801">
        <v>172622</v>
      </c>
      <c r="F10" s="802">
        <v>7.5682206110309373E-3</v>
      </c>
    </row>
    <row r="11" spans="1:61" x14ac:dyDescent="0.25">
      <c r="B11" s="70" t="s">
        <v>113</v>
      </c>
      <c r="C11" s="699">
        <f>'NoE 1DGT--'!Q40</f>
        <v>1554</v>
      </c>
      <c r="D11" s="443">
        <f t="shared" si="0"/>
        <v>3.1256725526124709E-3</v>
      </c>
      <c r="E11" s="801">
        <v>76215</v>
      </c>
      <c r="F11" s="802">
        <v>3.3414740523787403E-3</v>
      </c>
    </row>
    <row r="12" spans="1:61" x14ac:dyDescent="0.25">
      <c r="B12" s="70" t="s">
        <v>114</v>
      </c>
      <c r="C12" s="700">
        <f>'NoE 1DGT--'!Q46</f>
        <v>108482</v>
      </c>
      <c r="D12" s="443">
        <f t="shared" si="0"/>
        <v>0.21819768973777739</v>
      </c>
      <c r="E12" s="801">
        <v>3544252</v>
      </c>
      <c r="F12" s="802">
        <v>0.15538970141168346</v>
      </c>
    </row>
    <row r="13" spans="1:61" x14ac:dyDescent="0.25">
      <c r="B13" s="70" t="s">
        <v>115</v>
      </c>
      <c r="C13" s="701">
        <f>'NoE 1DGT--'!Q52</f>
        <v>101015</v>
      </c>
      <c r="D13" s="443">
        <f t="shared" si="0"/>
        <v>0.2031787727813055</v>
      </c>
      <c r="E13" s="801">
        <v>5558164</v>
      </c>
      <c r="F13" s="802">
        <v>0.24368511165604709</v>
      </c>
    </row>
    <row r="14" spans="1:61" x14ac:dyDescent="0.25">
      <c r="B14" s="70" t="s">
        <v>116</v>
      </c>
      <c r="C14" s="702">
        <f>'NoE 1DGT--'!Q58</f>
        <v>22248</v>
      </c>
      <c r="D14" s="443">
        <f t="shared" si="0"/>
        <v>4.4749010907671978E-2</v>
      </c>
      <c r="E14" s="801">
        <v>1218570</v>
      </c>
      <c r="F14" s="802">
        <v>5.3425441658560148E-2</v>
      </c>
    </row>
    <row r="15" spans="1:61" x14ac:dyDescent="0.25">
      <c r="B15" s="70" t="s">
        <v>117</v>
      </c>
      <c r="C15" s="703">
        <f>'NoE 1DGT--'!Q64</f>
        <v>17463</v>
      </c>
      <c r="D15" s="443">
        <f t="shared" si="0"/>
        <v>3.5124594457060218E-2</v>
      </c>
      <c r="E15" s="801">
        <v>1729105</v>
      </c>
      <c r="F15" s="802">
        <v>7.5808692400949174E-2</v>
      </c>
    </row>
    <row r="16" spans="1:61" x14ac:dyDescent="0.25">
      <c r="B16" s="70" t="s">
        <v>118</v>
      </c>
      <c r="C16" s="704">
        <f>'NoE 1DGT--'!Q70</f>
        <v>28898</v>
      </c>
      <c r="D16" s="443">
        <f t="shared" si="0"/>
        <v>5.8124636695878494E-2</v>
      </c>
      <c r="E16" s="801">
        <v>1200868</v>
      </c>
      <c r="F16" s="802">
        <v>5.2649337562578925E-2</v>
      </c>
    </row>
    <row r="17" spans="2:6" x14ac:dyDescent="0.25">
      <c r="B17" s="70" t="s">
        <v>119</v>
      </c>
      <c r="C17" s="705">
        <f>'NoE 1DGT--'!Q76</f>
        <v>15502</v>
      </c>
      <c r="D17" s="443">
        <f t="shared" si="0"/>
        <v>3.1180293378763529E-2</v>
      </c>
      <c r="E17" s="801">
        <v>1345230</v>
      </c>
      <c r="F17" s="802">
        <v>5.897856248089553E-2</v>
      </c>
    </row>
    <row r="18" spans="2:6" x14ac:dyDescent="0.25">
      <c r="B18" s="70" t="s">
        <v>120</v>
      </c>
      <c r="C18" s="706">
        <f>'NoE 1DGT--'!Q82</f>
        <v>84364</v>
      </c>
      <c r="D18" s="443">
        <f t="shared" si="0"/>
        <v>0.16968741263101575</v>
      </c>
      <c r="E18" s="801">
        <v>4425375</v>
      </c>
      <c r="F18" s="802">
        <v>0.19402054365342214</v>
      </c>
    </row>
    <row r="19" spans="2:6" x14ac:dyDescent="0.25">
      <c r="B19" s="70" t="s">
        <v>121</v>
      </c>
      <c r="C19" s="707">
        <f>'NoE 1DGT--'!Q88</f>
        <v>40800</v>
      </c>
      <c r="D19" s="443">
        <f t="shared" si="0"/>
        <v>8.2063989798319706E-2</v>
      </c>
      <c r="E19" s="801">
        <v>1540761</v>
      </c>
      <c r="F19" s="802">
        <v>6.7551176309350133E-2</v>
      </c>
    </row>
    <row r="20" spans="2:6" x14ac:dyDescent="0.25">
      <c r="B20" s="70"/>
      <c r="C20" s="132"/>
      <c r="D20" s="443"/>
      <c r="E20" s="801"/>
      <c r="F20" s="802"/>
    </row>
    <row r="21" spans="2:6" x14ac:dyDescent="0.25">
      <c r="B21" s="70" t="s">
        <v>122</v>
      </c>
      <c r="C21" s="132">
        <f>C9</f>
        <v>76031</v>
      </c>
      <c r="D21" s="443">
        <f>C21/$C$7</f>
        <v>0.15292664726362856</v>
      </c>
      <c r="E21" s="801">
        <v>1980884</v>
      </c>
      <c r="F21" s="802">
        <v>8.6847372390896918E-2</v>
      </c>
    </row>
    <row r="22" spans="2:6" x14ac:dyDescent="0.25">
      <c r="B22" s="70" t="s">
        <v>114</v>
      </c>
      <c r="C22" s="132">
        <f>C12</f>
        <v>108482</v>
      </c>
      <c r="D22" s="443">
        <f>C22/$C$7</f>
        <v>0.21819768973777739</v>
      </c>
      <c r="E22" s="801">
        <v>3544252</v>
      </c>
      <c r="F22" s="802">
        <v>0.15538970141168346</v>
      </c>
    </row>
    <row r="23" spans="2:6" x14ac:dyDescent="0.25">
      <c r="B23" s="70" t="s">
        <v>123</v>
      </c>
      <c r="C23" s="132">
        <f>C13</f>
        <v>101015</v>
      </c>
      <c r="D23" s="443">
        <f>C23/$C$7</f>
        <v>0.2031787727813055</v>
      </c>
      <c r="E23" s="801">
        <v>5558164</v>
      </c>
      <c r="F23" s="802">
        <v>0.24368511165604709</v>
      </c>
    </row>
    <row r="24" spans="2:6" ht="14.25" customHeight="1" thickBot="1" x14ac:dyDescent="0.3">
      <c r="B24" s="359" t="s">
        <v>124</v>
      </c>
      <c r="C24" s="360">
        <f>C14+C15+C16+C17+C18+C19</f>
        <v>209275</v>
      </c>
      <c r="D24" s="444">
        <f>C24/$C$7</f>
        <v>0.42092993786870969</v>
      </c>
      <c r="E24" s="803">
        <v>11459909</v>
      </c>
      <c r="F24" s="804">
        <v>0.50243375406575608</v>
      </c>
    </row>
    <row r="25" spans="2:6" x14ac:dyDescent="0.25">
      <c r="B25" s="356"/>
      <c r="C25" s="357"/>
      <c r="D25" s="445"/>
      <c r="E25" s="837"/>
      <c r="F25" s="838"/>
    </row>
    <row r="26" spans="2:6" ht="13.8" thickBot="1" x14ac:dyDescent="0.3">
      <c r="B26" s="115"/>
      <c r="C26" s="116"/>
      <c r="D26" s="446"/>
      <c r="E26" s="839"/>
      <c r="F26" s="840"/>
    </row>
    <row r="27" spans="2:6" ht="15.75" customHeight="1" thickBot="1" x14ac:dyDescent="0.3">
      <c r="B27" s="872" t="s">
        <v>298</v>
      </c>
      <c r="C27" s="882"/>
      <c r="D27" s="882"/>
      <c r="E27" s="882"/>
      <c r="F27" s="883"/>
    </row>
    <row r="28" spans="2:6" ht="15.75" customHeight="1" thickBot="1" x14ac:dyDescent="0.3">
      <c r="B28" s="522"/>
      <c r="C28" s="872" t="s">
        <v>303</v>
      </c>
      <c r="D28" s="873"/>
      <c r="E28" s="874" t="s">
        <v>287</v>
      </c>
      <c r="F28" s="875"/>
    </row>
    <row r="29" spans="2:6" ht="13.8" thickBot="1" x14ac:dyDescent="0.3">
      <c r="B29" s="72"/>
      <c r="C29" s="125" t="s">
        <v>107</v>
      </c>
      <c r="D29" s="447" t="s">
        <v>108</v>
      </c>
      <c r="E29" s="841" t="s">
        <v>107</v>
      </c>
      <c r="F29" s="842" t="s">
        <v>108</v>
      </c>
    </row>
    <row r="30" spans="2:6" ht="13.8" thickBot="1" x14ac:dyDescent="0.3">
      <c r="B30" s="73" t="s">
        <v>109</v>
      </c>
      <c r="C30" s="134">
        <f>SUM(C31:C42)</f>
        <v>1169936</v>
      </c>
      <c r="D30" s="448">
        <f>SUM(D31:D42)</f>
        <v>1.0000000000000002</v>
      </c>
      <c r="E30" s="805">
        <v>83211291</v>
      </c>
      <c r="F30" s="806">
        <v>1</v>
      </c>
    </row>
    <row r="31" spans="2:6" x14ac:dyDescent="0.25">
      <c r="B31" s="361" t="s">
        <v>110</v>
      </c>
      <c r="C31" s="708">
        <f>'EMP 1DGT--'!Q22</f>
        <v>2338</v>
      </c>
      <c r="D31" s="449">
        <f>C31/$C$30</f>
        <v>1.9983999124738448E-3</v>
      </c>
      <c r="E31" s="807">
        <v>158280</v>
      </c>
      <c r="F31" s="808">
        <v>1.9021457076059546E-3</v>
      </c>
    </row>
    <row r="32" spans="2:6" x14ac:dyDescent="0.25">
      <c r="B32" s="72" t="s">
        <v>111</v>
      </c>
      <c r="C32" s="709">
        <f>'EMP 1DGT--'!Q28</f>
        <v>273203</v>
      </c>
      <c r="D32" s="450">
        <f t="shared" ref="D32:D42" si="1">C32/$C$30</f>
        <v>0.23351961132916674</v>
      </c>
      <c r="E32" s="809">
        <v>15245314</v>
      </c>
      <c r="F32" s="810">
        <v>0.18321208356207333</v>
      </c>
    </row>
    <row r="33" spans="2:6" x14ac:dyDescent="0.25">
      <c r="B33" s="72" t="s">
        <v>112</v>
      </c>
      <c r="C33" s="710">
        <f>'EMP 1DGT--'!Q34</f>
        <v>5768</v>
      </c>
      <c r="D33" s="450">
        <f t="shared" si="1"/>
        <v>4.9301842152049344E-3</v>
      </c>
      <c r="E33" s="809">
        <v>415241</v>
      </c>
      <c r="F33" s="810">
        <v>4.9902001880970694E-3</v>
      </c>
    </row>
    <row r="34" spans="2:6" x14ac:dyDescent="0.25">
      <c r="B34" s="72" t="s">
        <v>113</v>
      </c>
      <c r="C34" s="711">
        <f>'EMP 1DGT--'!Q40</f>
        <v>9920</v>
      </c>
      <c r="D34" s="450">
        <f t="shared" si="1"/>
        <v>8.4790962924467667E-3</v>
      </c>
      <c r="E34" s="809">
        <v>727073</v>
      </c>
      <c r="F34" s="810">
        <v>8.737672391118171E-3</v>
      </c>
    </row>
    <row r="35" spans="2:6" x14ac:dyDescent="0.25">
      <c r="B35" s="72" t="s">
        <v>114</v>
      </c>
      <c r="C35" s="712">
        <f>'EMP 1DGT--'!Q46</f>
        <v>172640</v>
      </c>
      <c r="D35" s="450">
        <f t="shared" si="1"/>
        <v>0.14756362741209775</v>
      </c>
      <c r="E35" s="809">
        <v>11478897</v>
      </c>
      <c r="F35" s="810">
        <v>0.13794879110816824</v>
      </c>
    </row>
    <row r="36" spans="2:6" x14ac:dyDescent="0.25">
      <c r="B36" s="72" t="s">
        <v>115</v>
      </c>
      <c r="C36" s="713">
        <f>'EMP 1DGT--'!Q52</f>
        <v>252602</v>
      </c>
      <c r="D36" s="520">
        <f t="shared" si="1"/>
        <v>0.21591095581296754</v>
      </c>
      <c r="E36" s="811">
        <v>19775630</v>
      </c>
      <c r="F36" s="810">
        <v>0.23765560853995163</v>
      </c>
    </row>
    <row r="37" spans="2:6" x14ac:dyDescent="0.25">
      <c r="B37" s="72" t="s">
        <v>116</v>
      </c>
      <c r="C37" s="714">
        <f>'EMP 1DGT--'!Q58</f>
        <v>71427</v>
      </c>
      <c r="D37" s="450">
        <f t="shared" si="1"/>
        <v>6.1052057548447093E-2</v>
      </c>
      <c r="E37" s="809">
        <v>5348894</v>
      </c>
      <c r="F37" s="810">
        <v>6.4280867845206244E-2</v>
      </c>
    </row>
    <row r="38" spans="2:6" x14ac:dyDescent="0.25">
      <c r="B38" s="72" t="s">
        <v>117</v>
      </c>
      <c r="C38" s="715">
        <f>'EMP 1DGT--'!Q64</f>
        <v>58644</v>
      </c>
      <c r="D38" s="450">
        <f t="shared" si="1"/>
        <v>5.0125818848210497E-2</v>
      </c>
      <c r="E38" s="809">
        <v>8490024</v>
      </c>
      <c r="F38" s="810">
        <v>0.10202971132847825</v>
      </c>
    </row>
    <row r="39" spans="2:6" x14ac:dyDescent="0.25">
      <c r="B39" s="72" t="s">
        <v>118</v>
      </c>
      <c r="C39" s="716">
        <f>'EMP 1DGT--'!Q70</f>
        <v>56896</v>
      </c>
      <c r="D39" s="450">
        <f t="shared" si="1"/>
        <v>4.8631720025710805E-2</v>
      </c>
      <c r="E39" s="809">
        <v>3699719</v>
      </c>
      <c r="F39" s="810">
        <v>4.4461742577698977E-2</v>
      </c>
    </row>
    <row r="40" spans="2:6" x14ac:dyDescent="0.25">
      <c r="B40" s="72" t="s">
        <v>119</v>
      </c>
      <c r="C40" s="717">
        <f>'EMP 1DGT--'!Q76</f>
        <v>32345</v>
      </c>
      <c r="D40" s="450">
        <f t="shared" si="1"/>
        <v>2.7646811449515186E-2</v>
      </c>
      <c r="E40" s="809">
        <v>2283513</v>
      </c>
      <c r="F40" s="810">
        <v>2.7442345534574149E-2</v>
      </c>
    </row>
    <row r="41" spans="2:6" x14ac:dyDescent="0.25">
      <c r="B41" s="72" t="s">
        <v>120</v>
      </c>
      <c r="C41" s="718">
        <f>'EMP 1DGT--'!Q82</f>
        <v>139732</v>
      </c>
      <c r="D41" s="450">
        <f t="shared" si="1"/>
        <v>0.11943559305808181</v>
      </c>
      <c r="E41" s="809">
        <v>9247663</v>
      </c>
      <c r="F41" s="810">
        <v>0.11113471367725805</v>
      </c>
    </row>
    <row r="42" spans="2:6" x14ac:dyDescent="0.25">
      <c r="B42" s="72" t="s">
        <v>121</v>
      </c>
      <c r="C42" s="719">
        <f>'EMP 1DGT--'!Q88</f>
        <v>94421</v>
      </c>
      <c r="D42" s="450">
        <f t="shared" si="1"/>
        <v>8.0706124095677026E-2</v>
      </c>
      <c r="E42" s="809">
        <v>6341043</v>
      </c>
      <c r="F42" s="810">
        <v>7.6204117539769939E-2</v>
      </c>
    </row>
    <row r="43" spans="2:6" x14ac:dyDescent="0.25">
      <c r="B43" s="74"/>
      <c r="C43" s="136"/>
      <c r="D43" s="451"/>
      <c r="E43" s="812"/>
      <c r="F43" s="810"/>
    </row>
    <row r="44" spans="2:6" x14ac:dyDescent="0.25">
      <c r="B44" s="72" t="s">
        <v>122</v>
      </c>
      <c r="C44" s="135">
        <f>C32</f>
        <v>273203</v>
      </c>
      <c r="D44" s="450">
        <f>C44/$C$30</f>
        <v>0.23351961132916674</v>
      </c>
      <c r="E44" s="809">
        <v>15245314</v>
      </c>
      <c r="F44" s="810">
        <v>0.18321208356207333</v>
      </c>
    </row>
    <row r="45" spans="2:6" x14ac:dyDescent="0.25">
      <c r="B45" s="72" t="s">
        <v>114</v>
      </c>
      <c r="C45" s="135">
        <f>C35</f>
        <v>172640</v>
      </c>
      <c r="D45" s="450">
        <f>C45/$C$30</f>
        <v>0.14756362741209775</v>
      </c>
      <c r="E45" s="809">
        <v>11478897</v>
      </c>
      <c r="F45" s="810">
        <v>0.13794879110816824</v>
      </c>
    </row>
    <row r="46" spans="2:6" x14ac:dyDescent="0.25">
      <c r="B46" s="72" t="s">
        <v>123</v>
      </c>
      <c r="C46" s="135">
        <f>C36</f>
        <v>252602</v>
      </c>
      <c r="D46" s="450">
        <f>C46/$C$30</f>
        <v>0.21591095581296754</v>
      </c>
      <c r="E46" s="809">
        <v>19775630</v>
      </c>
      <c r="F46" s="810">
        <v>0.23765560853995163</v>
      </c>
    </row>
    <row r="47" spans="2:6" ht="13.8" thickBot="1" x14ac:dyDescent="0.3">
      <c r="B47" s="362" t="s">
        <v>124</v>
      </c>
      <c r="C47" s="363">
        <f>C37+C38+C39+C40+C41+C42</f>
        <v>453465</v>
      </c>
      <c r="D47" s="452">
        <f>C47/$C$30</f>
        <v>0.38759812502564245</v>
      </c>
      <c r="E47" s="813">
        <v>35410856</v>
      </c>
      <c r="F47" s="814">
        <v>0.42555349850298563</v>
      </c>
    </row>
    <row r="48" spans="2:6" x14ac:dyDescent="0.25">
      <c r="B48" s="356"/>
      <c r="C48" s="357"/>
      <c r="D48" s="445"/>
      <c r="E48" s="837"/>
      <c r="F48" s="838"/>
    </row>
    <row r="49" spans="2:7" ht="9" customHeight="1" x14ac:dyDescent="0.25">
      <c r="B49" s="113"/>
      <c r="C49" s="114"/>
      <c r="D49" s="453"/>
      <c r="E49" s="843"/>
      <c r="F49" s="844"/>
    </row>
    <row r="50" spans="2:7" ht="6.75" customHeight="1" thickBot="1" x14ac:dyDescent="0.3">
      <c r="B50" s="113"/>
      <c r="C50" s="114"/>
      <c r="D50" s="453"/>
      <c r="E50" s="843"/>
      <c r="F50" s="844"/>
    </row>
    <row r="51" spans="2:7" ht="15.75" customHeight="1" thickBot="1" x14ac:dyDescent="0.3">
      <c r="B51" s="876" t="s">
        <v>299</v>
      </c>
      <c r="C51" s="884"/>
      <c r="D51" s="884"/>
      <c r="E51" s="884"/>
      <c r="F51" s="877"/>
    </row>
    <row r="52" spans="2:7" ht="15.75" customHeight="1" thickBot="1" x14ac:dyDescent="0.3">
      <c r="B52" s="523"/>
      <c r="C52" s="876" t="s">
        <v>303</v>
      </c>
      <c r="D52" s="877"/>
      <c r="E52" s="970" t="s">
        <v>287</v>
      </c>
      <c r="F52" s="878"/>
    </row>
    <row r="53" spans="2:7" ht="13.8" thickBot="1" x14ac:dyDescent="0.3">
      <c r="B53" s="193"/>
      <c r="C53" s="194" t="s">
        <v>182</v>
      </c>
      <c r="D53" s="454" t="s">
        <v>108</v>
      </c>
      <c r="E53" s="845" t="s">
        <v>182</v>
      </c>
      <c r="F53" s="846" t="s">
        <v>108</v>
      </c>
    </row>
    <row r="54" spans="2:7" ht="13.8" thickBot="1" x14ac:dyDescent="0.3">
      <c r="B54" s="195" t="s">
        <v>109</v>
      </c>
      <c r="C54" s="196">
        <f>SUM(C55:C66)</f>
        <v>24531.359742300003</v>
      </c>
      <c r="D54" s="454">
        <f>SUM(D55:D66)</f>
        <v>1</v>
      </c>
      <c r="E54" s="815">
        <v>3648974.5691999998</v>
      </c>
      <c r="F54" s="816">
        <v>1</v>
      </c>
      <c r="G54" s="56"/>
    </row>
    <row r="55" spans="2:7" x14ac:dyDescent="0.25">
      <c r="B55" s="364" t="s">
        <v>110</v>
      </c>
      <c r="C55" s="720">
        <f>'VA 1DGT--'!Q22</f>
        <v>89.161491299999994</v>
      </c>
      <c r="D55" s="455">
        <f>C55/$C$54</f>
        <v>3.6345923029393566E-3</v>
      </c>
      <c r="E55" s="817">
        <v>15004.703600000001</v>
      </c>
      <c r="F55" s="818">
        <v>4.1120329329370001E-3</v>
      </c>
    </row>
    <row r="56" spans="2:7" x14ac:dyDescent="0.25">
      <c r="B56" s="193" t="s">
        <v>111</v>
      </c>
      <c r="C56" s="721">
        <f>'VA 1DGT--'!Q28</f>
        <v>6451.7973000000002</v>
      </c>
      <c r="D56" s="456">
        <f t="shared" ref="D56:D66" si="2">C56/$C$54</f>
        <v>0.26300202547986012</v>
      </c>
      <c r="E56" s="819">
        <v>721095.89999999991</v>
      </c>
      <c r="F56" s="820">
        <v>0.19761603878705375</v>
      </c>
    </row>
    <row r="57" spans="2:7" x14ac:dyDescent="0.25">
      <c r="B57" s="193" t="s">
        <v>112</v>
      </c>
      <c r="C57" s="722">
        <f>'VA 1DGT--'!Q34</f>
        <v>492.16822999999999</v>
      </c>
      <c r="D57" s="456">
        <f t="shared" si="2"/>
        <v>2.0062818986398976E-2</v>
      </c>
      <c r="E57" s="819">
        <v>79312.634000000005</v>
      </c>
      <c r="F57" s="820">
        <v>2.1735595164037683E-2</v>
      </c>
    </row>
    <row r="58" spans="2:7" x14ac:dyDescent="0.25">
      <c r="B58" s="193" t="s">
        <v>113</v>
      </c>
      <c r="C58" s="723">
        <f>'VA 1DGT--'!Q40</f>
        <v>307.16243099999997</v>
      </c>
      <c r="D58" s="456">
        <f t="shared" si="2"/>
        <v>1.2521215058061072E-2</v>
      </c>
      <c r="E58" s="819">
        <v>47530.232600000003</v>
      </c>
      <c r="F58" s="820">
        <v>1.3025640957103332E-2</v>
      </c>
    </row>
    <row r="59" spans="2:7" x14ac:dyDescent="0.25">
      <c r="B59" s="193" t="s">
        <v>114</v>
      </c>
      <c r="C59" s="724">
        <f>'VA 1DGT--'!Q46</f>
        <v>2220.7911099999997</v>
      </c>
      <c r="D59" s="456">
        <f t="shared" si="2"/>
        <v>9.0528659370260556E-2</v>
      </c>
      <c r="E59" s="819">
        <v>477461.65899999999</v>
      </c>
      <c r="F59" s="820">
        <v>0.1308481739034642</v>
      </c>
    </row>
    <row r="60" spans="2:7" x14ac:dyDescent="0.25">
      <c r="B60" s="193" t="s">
        <v>115</v>
      </c>
      <c r="C60" s="725">
        <f>'VA 1DGT--'!Q52</f>
        <v>5546.35</v>
      </c>
      <c r="D60" s="456">
        <f t="shared" si="2"/>
        <v>0.22609223696786354</v>
      </c>
      <c r="E60" s="819">
        <v>784824.89</v>
      </c>
      <c r="F60" s="820">
        <v>0.21508094263645822</v>
      </c>
    </row>
    <row r="61" spans="2:7" x14ac:dyDescent="0.25">
      <c r="B61" s="193" t="s">
        <v>116</v>
      </c>
      <c r="C61" s="726">
        <f>'VA 1DGT--'!Q58</f>
        <v>1424.00127</v>
      </c>
      <c r="D61" s="456">
        <f t="shared" si="2"/>
        <v>5.8048199731242818E-2</v>
      </c>
      <c r="E61" s="819">
        <v>216299.65700000001</v>
      </c>
      <c r="F61" s="820">
        <v>5.9276833230279671E-2</v>
      </c>
    </row>
    <row r="62" spans="2:7" x14ac:dyDescent="0.25">
      <c r="B62" s="193" t="s">
        <v>117</v>
      </c>
      <c r="C62" s="727">
        <f>'VA 1DGT--'!Q64</f>
        <v>513.73655000000008</v>
      </c>
      <c r="D62" s="456">
        <f t="shared" si="2"/>
        <v>2.0942033193298782E-2</v>
      </c>
      <c r="E62" s="819">
        <v>178205.09</v>
      </c>
      <c r="F62" s="820">
        <v>4.8837032602030338E-2</v>
      </c>
    </row>
    <row r="63" spans="2:7" x14ac:dyDescent="0.25">
      <c r="B63" s="193" t="s">
        <v>118</v>
      </c>
      <c r="C63" s="728">
        <f>'VA 1DGT--'!Q70</f>
        <v>1553.9365700000001</v>
      </c>
      <c r="D63" s="456">
        <f t="shared" si="2"/>
        <v>6.3344901641163839E-2</v>
      </c>
      <c r="E63" s="819">
        <v>226471.41499999998</v>
      </c>
      <c r="F63" s="820">
        <v>6.2064399382660403E-2</v>
      </c>
    </row>
    <row r="64" spans="2:7" x14ac:dyDescent="0.25">
      <c r="B64" s="193" t="s">
        <v>119</v>
      </c>
      <c r="C64" s="729">
        <f>'VA 1DGT--'!Q76</f>
        <v>1476.91344</v>
      </c>
      <c r="D64" s="456">
        <f t="shared" si="2"/>
        <v>6.0205119305038898E-2</v>
      </c>
      <c r="E64" s="819">
        <v>224740.641</v>
      </c>
      <c r="F64" s="820">
        <v>6.1590081470277849E-2</v>
      </c>
    </row>
    <row r="65" spans="2:6" x14ac:dyDescent="0.25">
      <c r="B65" s="193" t="s">
        <v>120</v>
      </c>
      <c r="C65" s="730">
        <f>'VA 1DGT--'!Q82</f>
        <v>2618.8042100000002</v>
      </c>
      <c r="D65" s="456">
        <f t="shared" si="2"/>
        <v>0.10675332462245597</v>
      </c>
      <c r="E65" s="819">
        <v>445541.114</v>
      </c>
      <c r="F65" s="820">
        <v>0.12210036149900609</v>
      </c>
    </row>
    <row r="66" spans="2:6" x14ac:dyDescent="0.25">
      <c r="B66" s="193" t="s">
        <v>121</v>
      </c>
      <c r="C66" s="731">
        <f>'VA 1DGT--'!Q88</f>
        <v>1836.5371399999999</v>
      </c>
      <c r="D66" s="456">
        <f t="shared" si="2"/>
        <v>7.486487334141595E-2</v>
      </c>
      <c r="E66" s="819">
        <v>232486.63299999997</v>
      </c>
      <c r="F66" s="820">
        <v>6.3712867434691456E-2</v>
      </c>
    </row>
    <row r="67" spans="2:6" x14ac:dyDescent="0.25">
      <c r="B67" s="197"/>
      <c r="C67" s="198"/>
      <c r="D67" s="457"/>
      <c r="E67" s="821"/>
      <c r="F67" s="822"/>
    </row>
    <row r="68" spans="2:6" x14ac:dyDescent="0.25">
      <c r="B68" s="193" t="s">
        <v>122</v>
      </c>
      <c r="C68" s="192">
        <f>C56</f>
        <v>6451.7973000000002</v>
      </c>
      <c r="D68" s="456">
        <f>C68/$C$54</f>
        <v>0.26300202547986012</v>
      </c>
      <c r="E68" s="819">
        <v>721095.89999999991</v>
      </c>
      <c r="F68" s="820">
        <v>0.19761603878705375</v>
      </c>
    </row>
    <row r="69" spans="2:6" x14ac:dyDescent="0.25">
      <c r="B69" s="193" t="s">
        <v>114</v>
      </c>
      <c r="C69" s="192">
        <f>C59</f>
        <v>2220.7911099999997</v>
      </c>
      <c r="D69" s="456">
        <f>C69/$C$54</f>
        <v>9.0528659370260556E-2</v>
      </c>
      <c r="E69" s="819">
        <v>477461.65899999999</v>
      </c>
      <c r="F69" s="820">
        <v>0.1308481739034642</v>
      </c>
    </row>
    <row r="70" spans="2:6" x14ac:dyDescent="0.25">
      <c r="B70" s="193" t="s">
        <v>123</v>
      </c>
      <c r="C70" s="192">
        <f>C60</f>
        <v>5546.35</v>
      </c>
      <c r="D70" s="456">
        <f>C70/$C$54</f>
        <v>0.22609223696786354</v>
      </c>
      <c r="E70" s="819">
        <v>784824.89</v>
      </c>
      <c r="F70" s="820">
        <v>0.21508094263645822</v>
      </c>
    </row>
    <row r="71" spans="2:6" ht="13.8" thickBot="1" x14ac:dyDescent="0.3">
      <c r="B71" s="365" t="s">
        <v>124</v>
      </c>
      <c r="C71" s="366">
        <f>C61+C62+C63+C64+C65+C66</f>
        <v>9423.929180000001</v>
      </c>
      <c r="D71" s="458">
        <f>C71/$C$54</f>
        <v>0.38415845183461628</v>
      </c>
      <c r="E71" s="823">
        <v>1523744.55</v>
      </c>
      <c r="F71" s="824">
        <v>0.41758157561894582</v>
      </c>
    </row>
    <row r="72" spans="2:6" x14ac:dyDescent="0.25">
      <c r="B72" s="356"/>
      <c r="C72" s="357"/>
      <c r="D72" s="445"/>
      <c r="E72" s="837"/>
      <c r="F72" s="838"/>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D31" zoomScale="55" zoomScaleNormal="55" workbookViewId="0">
      <selection activeCell="S26" sqref="S26"/>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85" t="s">
        <v>0</v>
      </c>
      <c r="C4" s="886"/>
      <c r="D4" s="886"/>
      <c r="E4" s="886"/>
      <c r="F4" s="886"/>
      <c r="G4" s="886"/>
      <c r="H4" s="886"/>
      <c r="I4" s="886"/>
      <c r="J4" s="886"/>
      <c r="K4" s="886"/>
      <c r="L4" s="886"/>
      <c r="M4" s="886"/>
      <c r="N4" s="886"/>
      <c r="O4" s="886"/>
      <c r="P4" s="886"/>
      <c r="Q4" s="887"/>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245</v>
      </c>
      <c r="D6" s="252">
        <f>'NoE 2DGT--'!E$113+'NoE 2DGT--'!E$143</f>
        <v>217</v>
      </c>
      <c r="E6" s="252">
        <f>'NoE 2DGT--'!F$113+'NoE 2DGT--'!F$143</f>
        <v>797</v>
      </c>
      <c r="F6" s="252">
        <f>'NoE 2DGT--'!G$113+'NoE 2DGT--'!G$143</f>
        <v>810</v>
      </c>
      <c r="G6" s="252">
        <f>'NoE 2DGT--'!H$113+'NoE 2DGT--'!H$143</f>
        <v>736</v>
      </c>
      <c r="H6" s="252">
        <f>'NoE 2DGT--'!I$113+'NoE 2DGT--'!I$143</f>
        <v>742</v>
      </c>
      <c r="I6" s="252">
        <f>'NoE 2DGT--'!J$113+'NoE 2DGT--'!J$143</f>
        <v>820</v>
      </c>
      <c r="J6" s="252">
        <f>'NoE 2DGT--'!K$113+'NoE 2DGT--'!K$143</f>
        <v>840</v>
      </c>
      <c r="K6" s="252">
        <f>'NoE 2DGT--'!L$113+'NoE 2DGT--'!L$143</f>
        <v>1198</v>
      </c>
      <c r="L6" s="253">
        <f>'NoE 2DGT--'!M$113+'NoE 2DGT--'!M$143</f>
        <v>1218</v>
      </c>
      <c r="M6" s="253">
        <f>'NoE 2DGT--'!N$113+'NoE 2DGT--'!N$143</f>
        <v>1846</v>
      </c>
      <c r="N6" s="253">
        <f>'NoE 2DGT--'!O$113+'NoE 2DGT--'!O$143</f>
        <v>1767</v>
      </c>
      <c r="O6" s="253">
        <f>'NoE 2DGT--'!P$113+'NoE 2DGT--'!P$143</f>
        <v>1690</v>
      </c>
      <c r="P6" s="253">
        <f>'NoE 2DGT--'!Q$113+'NoE 2DGT--'!Q$143</f>
        <v>1655</v>
      </c>
      <c r="Q6" s="253">
        <f>'NoE 2DGT--'!R$113+'NoE 2DGT--'!R$143</f>
        <v>1660</v>
      </c>
      <c r="AG6" s="63">
        <f>100</f>
        <v>100</v>
      </c>
      <c r="AH6" s="63">
        <f t="shared" ref="AH6:AU10" si="0">D6*100/$C6</f>
        <v>88.571428571428569</v>
      </c>
      <c r="AI6" s="63">
        <f t="shared" si="0"/>
        <v>325.30612244897958</v>
      </c>
      <c r="AJ6" s="63">
        <f t="shared" si="0"/>
        <v>330.61224489795916</v>
      </c>
      <c r="AK6" s="63">
        <f t="shared" si="0"/>
        <v>300.40816326530614</v>
      </c>
      <c r="AL6" s="63">
        <f t="shared" si="0"/>
        <v>302.85714285714283</v>
      </c>
      <c r="AM6" s="63">
        <f t="shared" si="0"/>
        <v>334.69387755102042</v>
      </c>
      <c r="AN6" s="63">
        <f t="shared" si="0"/>
        <v>342.85714285714283</v>
      </c>
      <c r="AO6" s="63">
        <f t="shared" si="0"/>
        <v>488.9795918367347</v>
      </c>
      <c r="AP6" s="63">
        <f t="shared" si="0"/>
        <v>497.14285714285717</v>
      </c>
      <c r="AQ6" s="63">
        <f t="shared" si="0"/>
        <v>753.46938775510205</v>
      </c>
      <c r="AR6" s="63">
        <f t="shared" si="0"/>
        <v>721.22448979591832</v>
      </c>
      <c r="AS6" s="63">
        <f t="shared" si="0"/>
        <v>689.79591836734699</v>
      </c>
      <c r="AT6" s="63">
        <f t="shared" si="0"/>
        <v>675.51020408163265</v>
      </c>
      <c r="AU6" s="63">
        <f t="shared" si="0"/>
        <v>677.55102040816325</v>
      </c>
    </row>
    <row r="7" spans="1:70" x14ac:dyDescent="0.2">
      <c r="B7" s="254" t="s">
        <v>127</v>
      </c>
      <c r="C7" s="255">
        <f>'NoE 2DGT--'!D$107+'NoE 2DGT--'!D$149+'NoE 2DGT--'!D$155+'NoE 2DGT--'!D$161+'NoE 2DGT--'!D$167</f>
        <v>1104</v>
      </c>
      <c r="D7" s="256">
        <f>'NoE 2DGT--'!E$107+'NoE 2DGT--'!E$149+'NoE 2DGT--'!E$155+'NoE 2DGT--'!E$161+'NoE 2DGT--'!E$167</f>
        <v>1269</v>
      </c>
      <c r="E7" s="256">
        <f>'NoE 2DGT--'!F$107+'NoE 2DGT--'!F$149+'NoE 2DGT--'!F$155+'NoE 2DGT--'!F$161+'NoE 2DGT--'!F$167</f>
        <v>3703</v>
      </c>
      <c r="F7" s="256">
        <f>'NoE 2DGT--'!G$107+'NoE 2DGT--'!G$149+'NoE 2DGT--'!G$155+'NoE 2DGT--'!G$161+'NoE 2DGT--'!G$167</f>
        <v>3546</v>
      </c>
      <c r="G7" s="256">
        <f>'NoE 2DGT--'!H$107+'NoE 2DGT--'!H$149+'NoE 2DGT--'!H$155+'NoE 2DGT--'!H$161+'NoE 2DGT--'!H$167</f>
        <v>3403</v>
      </c>
      <c r="H7" s="256">
        <f>'NoE 2DGT--'!I$107+'NoE 2DGT--'!I$149+'NoE 2DGT--'!I$155+'NoE 2DGT--'!I$161+'NoE 2DGT--'!I$167</f>
        <v>3341</v>
      </c>
      <c r="I7" s="256">
        <f>'NoE 2DGT--'!J$107+'NoE 2DGT--'!J$149+'NoE 2DGT--'!J$155+'NoE 2DGT--'!J$161+'NoE 2DGT--'!J$167</f>
        <v>3358</v>
      </c>
      <c r="J7" s="256">
        <f>'NoE 2DGT--'!K$107+'NoE 2DGT--'!K$149+'NoE 2DGT--'!K$155+'NoE 2DGT--'!K$161+'NoE 2DGT--'!K$167</f>
        <v>3429</v>
      </c>
      <c r="K7" s="256">
        <f>'NoE 2DGT--'!L$107+'NoE 2DGT--'!L$149+'NoE 2DGT--'!L$155+'NoE 2DGT--'!L$161+'NoE 2DGT--'!L$167</f>
        <v>3806</v>
      </c>
      <c r="L7" s="257">
        <f>'NoE 2DGT--'!M$107+'NoE 2DGT--'!M$149+'NoE 2DGT--'!M$155+'NoE 2DGT--'!M$161+'NoE 2DGT--'!M$167</f>
        <v>3952</v>
      </c>
      <c r="M7" s="257">
        <f>'NoE 2DGT--'!N$107+'NoE 2DGT--'!N$149+'NoE 2DGT--'!N$155+'NoE 2DGT--'!N$161+'NoE 2DGT--'!N$167</f>
        <v>4387</v>
      </c>
      <c r="N7" s="257">
        <f>'NoE 2DGT--'!O$107+'NoE 2DGT--'!O$149+'NoE 2DGT--'!O$155+'NoE 2DGT--'!O$161+'NoE 2DGT--'!O$167</f>
        <v>4409</v>
      </c>
      <c r="O7" s="257">
        <f>'NoE 2DGT--'!P$107+'NoE 2DGT--'!P$149+'NoE 2DGT--'!P$155+'NoE 2DGT--'!P$161+'NoE 2DGT--'!P$167</f>
        <v>4184</v>
      </c>
      <c r="P7" s="257">
        <f>'NoE 2DGT--'!Q$107+'NoE 2DGT--'!Q$149+'NoE 2DGT--'!Q$155+'NoE 2DGT--'!Q$161+'NoE 2DGT--'!Q$167</f>
        <v>4074</v>
      </c>
      <c r="Q7" s="257">
        <f>'NoE 2DGT--'!R$107+'NoE 2DGT--'!R$149+'NoE 2DGT--'!R$155+'NoE 2DGT--'!R$161+'NoE 2DGT--'!R$167</f>
        <v>4058</v>
      </c>
      <c r="AG7" s="63">
        <f>100</f>
        <v>100</v>
      </c>
      <c r="AH7" s="63">
        <f t="shared" si="0"/>
        <v>114.94565217391305</v>
      </c>
      <c r="AI7" s="63">
        <f t="shared" si="0"/>
        <v>335.41666666666669</v>
      </c>
      <c r="AJ7" s="63">
        <f>F7*100/$C7</f>
        <v>321.19565217391306</v>
      </c>
      <c r="AK7" s="63">
        <f t="shared" si="0"/>
        <v>308.24275362318838</v>
      </c>
      <c r="AL7" s="63">
        <f t="shared" si="0"/>
        <v>302.62681159420288</v>
      </c>
      <c r="AM7" s="63">
        <f t="shared" si="0"/>
        <v>304.16666666666669</v>
      </c>
      <c r="AN7" s="63">
        <f t="shared" si="0"/>
        <v>310.5978260869565</v>
      </c>
      <c r="AO7" s="63">
        <f t="shared" si="0"/>
        <v>344.74637681159419</v>
      </c>
      <c r="AP7" s="63">
        <f t="shared" si="0"/>
        <v>357.97101449275362</v>
      </c>
      <c r="AQ7" s="63">
        <f t="shared" si="0"/>
        <v>397.37318840579712</v>
      </c>
      <c r="AR7" s="63">
        <f t="shared" si="0"/>
        <v>399.3659420289855</v>
      </c>
      <c r="AS7" s="63">
        <f t="shared" si="0"/>
        <v>378.98550724637681</v>
      </c>
      <c r="AT7" s="63">
        <f t="shared" si="0"/>
        <v>369.02173913043481</v>
      </c>
      <c r="AU7" s="63">
        <f t="shared" si="0"/>
        <v>367.57246376811594</v>
      </c>
    </row>
    <row r="8" spans="1:70" x14ac:dyDescent="0.2">
      <c r="B8" s="254" t="s">
        <v>128</v>
      </c>
      <c r="C8" s="255">
        <f>'NoE 2DGT--'!D$101+'NoE 2DGT--'!D$119+'NoE 2DGT--'!D$125+'NoE 2DGT--'!D$131+'NoE 2DGT--'!D$137+'NoE 2DGT--'!D$185</f>
        <v>3141</v>
      </c>
      <c r="D8" s="256">
        <f>'NoE 2DGT--'!E$101+'NoE 2DGT--'!E$119+'NoE 2DGT--'!E$125+'NoE 2DGT--'!E$131+'NoE 2DGT--'!E$137+'NoE 2DGT--'!E$185</f>
        <v>2966</v>
      </c>
      <c r="E8" s="256">
        <f>'NoE 2DGT--'!F$101+'NoE 2DGT--'!F$119+'NoE 2DGT--'!F$125+'NoE 2DGT--'!F$131+'NoE 2DGT--'!F$137+'NoE 2DGT--'!F$185</f>
        <v>36651</v>
      </c>
      <c r="F8" s="256">
        <f>'NoE 2DGT--'!G$101+'NoE 2DGT--'!G$119+'NoE 2DGT--'!G$125+'NoE 2DGT--'!G$131+'NoE 2DGT--'!G$137+'NoE 2DGT--'!G$185</f>
        <v>36654</v>
      </c>
      <c r="G8" s="256">
        <f>'NoE 2DGT--'!H$101+'NoE 2DGT--'!H$119+'NoE 2DGT--'!H$125+'NoE 2DGT--'!H$131+'NoE 2DGT--'!H$137+'NoE 2DGT--'!H$185</f>
        <v>35354</v>
      </c>
      <c r="H8" s="256">
        <f>'NoE 2DGT--'!I$101+'NoE 2DGT--'!I$119+'NoE 2DGT--'!I$125+'NoE 2DGT--'!I$131+'NoE 2DGT--'!I$137+'NoE 2DGT--'!I$185</f>
        <v>33420</v>
      </c>
      <c r="I8" s="256">
        <f>'NoE 2DGT--'!J$101+'NoE 2DGT--'!J$119+'NoE 2DGT--'!J$125+'NoE 2DGT--'!J$131+'NoE 2DGT--'!J$137+'NoE 2DGT--'!J$185</f>
        <v>34980</v>
      </c>
      <c r="J8" s="256">
        <f>'NoE 2DGT--'!K$101+'NoE 2DGT--'!K$119+'NoE 2DGT--'!K$125+'NoE 2DGT--'!K$131+'NoE 2DGT--'!K$137+'NoE 2DGT--'!K$185</f>
        <v>34850</v>
      </c>
      <c r="K8" s="256">
        <f>'NoE 2DGT--'!L$101+'NoE 2DGT--'!L$119+'NoE 2DGT--'!L$125+'NoE 2DGT--'!L$131+'NoE 2DGT--'!L$137+'NoE 2DGT--'!L$185</f>
        <v>36890</v>
      </c>
      <c r="L8" s="257">
        <f>'NoE 2DGT--'!M$101+'NoE 2DGT--'!M$119+'NoE 2DGT--'!M$125+'NoE 2DGT--'!M$131+'NoE 2DGT--'!M$137+'NoE 2DGT--'!M$185</f>
        <v>39231</v>
      </c>
      <c r="M8" s="257">
        <f>'NoE 2DGT--'!N$101+'NoE 2DGT--'!N$119+'NoE 2DGT--'!N$125+'NoE 2DGT--'!N$131+'NoE 2DGT--'!N$137+'NoE 2DGT--'!N$185</f>
        <v>41747</v>
      </c>
      <c r="N8" s="257">
        <f>'NoE 2DGT--'!O$101+'NoE 2DGT--'!O$119+'NoE 2DGT--'!O$125+'NoE 2DGT--'!O$131+'NoE 2DGT--'!O$137+'NoE 2DGT--'!O$185</f>
        <v>44069</v>
      </c>
      <c r="O8" s="257">
        <f>'NoE 2DGT--'!P$101+'NoE 2DGT--'!P$119+'NoE 2DGT--'!P$125+'NoE 2DGT--'!P$131+'NoE 2DGT--'!P$137+'NoE 2DGT--'!P$185</f>
        <v>42263</v>
      </c>
      <c r="P8" s="257">
        <f>'NoE 2DGT--'!Q$101+'NoE 2DGT--'!Q$119+'NoE 2DGT--'!Q$125+'NoE 2DGT--'!Q$131+'NoE 2DGT--'!Q$137+'NoE 2DGT--'!Q$185</f>
        <v>41539</v>
      </c>
      <c r="Q8" s="257">
        <f>'NoE 2DGT--'!R$101+'NoE 2DGT--'!R$119+'NoE 2DGT--'!R$125+'NoE 2DGT--'!R$131+'NoE 2DGT--'!R$137+'NoE 2DGT--'!R$185</f>
        <v>41788</v>
      </c>
      <c r="AG8" s="63">
        <f>100</f>
        <v>100</v>
      </c>
      <c r="AH8" s="63">
        <f t="shared" si="0"/>
        <v>94.42852594715059</v>
      </c>
      <c r="AI8" s="63">
        <f t="shared" si="0"/>
        <v>1166.857688634193</v>
      </c>
      <c r="AJ8" s="63">
        <f t="shared" si="0"/>
        <v>1166.953199617956</v>
      </c>
      <c r="AK8" s="63">
        <f t="shared" si="0"/>
        <v>1125.5651066539319</v>
      </c>
      <c r="AL8" s="63">
        <f t="shared" si="0"/>
        <v>1063.9923591212989</v>
      </c>
      <c r="AM8" s="63">
        <f t="shared" si="0"/>
        <v>1113.6580706781281</v>
      </c>
      <c r="AN8" s="63">
        <f t="shared" si="0"/>
        <v>1109.5192613817255</v>
      </c>
      <c r="AO8" s="63">
        <f t="shared" si="0"/>
        <v>1174.4667303406559</v>
      </c>
      <c r="AP8" s="63">
        <f t="shared" si="0"/>
        <v>1248.9971346704872</v>
      </c>
      <c r="AQ8" s="63">
        <f t="shared" si="0"/>
        <v>1329.0990130531677</v>
      </c>
      <c r="AR8" s="63">
        <f t="shared" si="0"/>
        <v>1403.0245144858325</v>
      </c>
      <c r="AS8" s="63">
        <f t="shared" si="0"/>
        <v>1345.5269022604266</v>
      </c>
      <c r="AT8" s="63">
        <f t="shared" si="0"/>
        <v>1322.4769181789238</v>
      </c>
      <c r="AU8" s="63">
        <f t="shared" si="0"/>
        <v>1330.404329831264</v>
      </c>
    </row>
    <row r="9" spans="1:70" x14ac:dyDescent="0.2">
      <c r="B9" s="254" t="s">
        <v>129</v>
      </c>
      <c r="C9" s="255">
        <f>'NoE 2DGT--'!D$47+'NoE 2DGT--'!D$53+'NoE 2DGT--'!D$59+'NoE 2DGT--'!D$65+'NoE 2DGT--'!D$71+'NoE 2DGT--'!D$77+'NoE 2DGT--'!D$83+'NoE 2DGT--'!D$89+'NoE 2DGT--'!D$95+'NoE 2DGT--'!D$173+'NoE 2DGT--'!D$179</f>
        <v>3259</v>
      </c>
      <c r="D9" s="256">
        <f>'NoE 2DGT--'!E$47+'NoE 2DGT--'!E$53+'NoE 2DGT--'!E$59+'NoE 2DGT--'!E$65+'NoE 2DGT--'!E$71+'NoE 2DGT--'!E$77+'NoE 2DGT--'!E$83+'NoE 2DGT--'!E$89+'NoE 2DGT--'!E$95+'NoE 2DGT--'!E$173+'NoE 2DGT--'!E$179</f>
        <v>3314</v>
      </c>
      <c r="E9" s="256">
        <f>'NoE 2DGT--'!F$47+'NoE 2DGT--'!F$53+'NoE 2DGT--'!F$59+'NoE 2DGT--'!F$65+'NoE 2DGT--'!F$71+'NoE 2DGT--'!F$77+'NoE 2DGT--'!F$83+'NoE 2DGT--'!F$89+'NoE 2DGT--'!F$95+'NoE 2DGT--'!F$173+'NoE 2DGT--'!F$179</f>
        <v>28850</v>
      </c>
      <c r="F9" s="256">
        <f>'NoE 2DGT--'!G$47+'NoE 2DGT--'!G$53+'NoE 2DGT--'!G$59+'NoE 2DGT--'!G$65+'NoE 2DGT--'!G$71+'NoE 2DGT--'!G$77+'NoE 2DGT--'!G$83+'NoE 2DGT--'!G$89+'NoE 2DGT--'!G$95+'NoE 2DGT--'!G$173+'NoE 2DGT--'!G$179</f>
        <v>29002</v>
      </c>
      <c r="G9" s="256">
        <f>'NoE 2DGT--'!H$47+'NoE 2DGT--'!H$53+'NoE 2DGT--'!H$59+'NoE 2DGT--'!H$65+'NoE 2DGT--'!H$71+'NoE 2DGT--'!H$77+'NoE 2DGT--'!H$83+'NoE 2DGT--'!H$89+'NoE 2DGT--'!H$95+'NoE 2DGT--'!H$173+'NoE 2DGT--'!H$179</f>
        <v>26908</v>
      </c>
      <c r="H9" s="256">
        <f>'NoE 2DGT--'!I$47+'NoE 2DGT--'!I$53+'NoE 2DGT--'!I$59+'NoE 2DGT--'!I$65+'NoE 2DGT--'!I$71+'NoE 2DGT--'!I$77+'NoE 2DGT--'!I$83+'NoE 2DGT--'!I$89+'NoE 2DGT--'!I$95+'NoE 2DGT--'!I$173+'NoE 2DGT--'!I$179</f>
        <v>25436</v>
      </c>
      <c r="I9" s="256">
        <f>'NoE 2DGT--'!J$47+'NoE 2DGT--'!J$53+'NoE 2DGT--'!J$59+'NoE 2DGT--'!J$65+'NoE 2DGT--'!J$71+'NoE 2DGT--'!J$77+'NoE 2DGT--'!J$83+'NoE 2DGT--'!J$89+'NoE 2DGT--'!J$95+'NoE 2DGT--'!J$173+'NoE 2DGT--'!J$179</f>
        <v>24865</v>
      </c>
      <c r="J9" s="256">
        <f>'NoE 2DGT--'!K$47+'NoE 2DGT--'!K$53+'NoE 2DGT--'!K$59+'NoE 2DGT--'!K$65+'NoE 2DGT--'!K$71+'NoE 2DGT--'!K$77+'NoE 2DGT--'!K$83+'NoE 2DGT--'!K$89+'NoE 2DGT--'!K$95+'NoE 2DGT--'!K$173+'NoE 2DGT--'!K$179</f>
        <v>24558</v>
      </c>
      <c r="K9" s="256">
        <f>'NoE 2DGT--'!L$47+'NoE 2DGT--'!L$53+'NoE 2DGT--'!L$59+'NoE 2DGT--'!L$65+'NoE 2DGT--'!L$71+'NoE 2DGT--'!L$77+'NoE 2DGT--'!L$83+'NoE 2DGT--'!L$89+'NoE 2DGT--'!L$95+'NoE 2DGT--'!L$173+'NoE 2DGT--'!L$179</f>
        <v>26231</v>
      </c>
      <c r="L9" s="257">
        <f>'NoE 2DGT--'!M$47+'NoE 2DGT--'!M$53+'NoE 2DGT--'!M$59+'NoE 2DGT--'!M$65+'NoE 2DGT--'!M$71+'NoE 2DGT--'!M$77+'NoE 2DGT--'!M$83+'NoE 2DGT--'!M$89+'NoE 2DGT--'!M$95+'NoE 2DGT--'!M$173+'NoE 2DGT--'!M$179</f>
        <v>27850</v>
      </c>
      <c r="M9" s="257">
        <f>'NoE 2DGT--'!N$47+'NoE 2DGT--'!N$53+'NoE 2DGT--'!N$59+'NoE 2DGT--'!N$65+'NoE 2DGT--'!N$71+'NoE 2DGT--'!N$77+'NoE 2DGT--'!N$83+'NoE 2DGT--'!N$89+'NoE 2DGT--'!N$95+'NoE 2DGT--'!N$173+'NoE 2DGT--'!N$179</f>
        <v>29660</v>
      </c>
      <c r="N9" s="257">
        <f>'NoE 2DGT--'!O$47+'NoE 2DGT--'!O$53+'NoE 2DGT--'!O$59+'NoE 2DGT--'!O$65+'NoE 2DGT--'!O$71+'NoE 2DGT--'!O$77+'NoE 2DGT--'!O$83+'NoE 2DGT--'!O$89+'NoE 2DGT--'!O$95+'NoE 2DGT--'!O$173+'NoE 2DGT--'!O$179</f>
        <v>30584</v>
      </c>
      <c r="O9" s="257">
        <f>'NoE 2DGT--'!P$47+'NoE 2DGT--'!P$53+'NoE 2DGT--'!P$59+'NoE 2DGT--'!P$65+'NoE 2DGT--'!P$71+'NoE 2DGT--'!P$77+'NoE 2DGT--'!P$83+'NoE 2DGT--'!P$89+'NoE 2DGT--'!P$95+'NoE 2DGT--'!P$173+'NoE 2DGT--'!P$179</f>
        <v>29290</v>
      </c>
      <c r="P9" s="257">
        <f>'NoE 2DGT--'!Q$47+'NoE 2DGT--'!Q$53+'NoE 2DGT--'!Q$59+'NoE 2DGT--'!Q$65+'NoE 2DGT--'!Q$71+'NoE 2DGT--'!Q$77+'NoE 2DGT--'!Q$83+'NoE 2DGT--'!Q$89+'NoE 2DGT--'!Q$95+'NoE 2DGT--'!Q$173+'NoE 2DGT--'!Q$179</f>
        <v>28762</v>
      </c>
      <c r="Q9" s="257">
        <f>'NoE 2DGT--'!R$47+'NoE 2DGT--'!R$53+'NoE 2DGT--'!R$59+'NoE 2DGT--'!R$65+'NoE 2DGT--'!R$71+'NoE 2DGT--'!R$77+'NoE 2DGT--'!R$83+'NoE 2DGT--'!R$89+'NoE 2DGT--'!R$95+'NoE 2DGT--'!R$173+'NoE 2DGT--'!R$179</f>
        <v>28910</v>
      </c>
      <c r="AG9" s="63">
        <f>100</f>
        <v>100</v>
      </c>
      <c r="AH9" s="63">
        <f t="shared" si="0"/>
        <v>101.68763424363301</v>
      </c>
      <c r="AI9" s="63">
        <f t="shared" si="0"/>
        <v>885.24087143295492</v>
      </c>
      <c r="AJ9" s="63">
        <f t="shared" si="0"/>
        <v>889.90487879717705</v>
      </c>
      <c r="AK9" s="63">
        <f t="shared" si="0"/>
        <v>825.65204050322188</v>
      </c>
      <c r="AL9" s="63">
        <f t="shared" si="0"/>
        <v>780.48481129180732</v>
      </c>
      <c r="AM9" s="63">
        <f t="shared" si="0"/>
        <v>762.96409941699903</v>
      </c>
      <c r="AN9" s="63">
        <f t="shared" si="0"/>
        <v>753.5440319116293</v>
      </c>
      <c r="AO9" s="63">
        <f t="shared" si="0"/>
        <v>804.87879717704823</v>
      </c>
      <c r="AP9" s="63">
        <f t="shared" si="0"/>
        <v>854.55661245780914</v>
      </c>
      <c r="AQ9" s="63">
        <f t="shared" si="0"/>
        <v>910.09512120282295</v>
      </c>
      <c r="AR9" s="63">
        <f t="shared" si="0"/>
        <v>938.44737649585761</v>
      </c>
      <c r="AS9" s="63">
        <f t="shared" si="0"/>
        <v>898.74194538201903</v>
      </c>
      <c r="AT9" s="63">
        <f t="shared" si="0"/>
        <v>882.54065664314203</v>
      </c>
      <c r="AU9" s="63">
        <f t="shared" si="0"/>
        <v>887.08192697146364</v>
      </c>
    </row>
    <row r="10" spans="1:70" s="38" customFormat="1" ht="10.8" thickBot="1" x14ac:dyDescent="0.25">
      <c r="A10" s="64"/>
      <c r="B10" s="258" t="s">
        <v>130</v>
      </c>
      <c r="C10" s="259">
        <f>SUM(C6:C9)</f>
        <v>7749</v>
      </c>
      <c r="D10" s="260">
        <f t="shared" ref="D10:K10" si="1">SUM(D6:D9)</f>
        <v>7766</v>
      </c>
      <c r="E10" s="260">
        <f t="shared" si="1"/>
        <v>70001</v>
      </c>
      <c r="F10" s="260">
        <f t="shared" si="1"/>
        <v>70012</v>
      </c>
      <c r="G10" s="260">
        <f t="shared" si="1"/>
        <v>66401</v>
      </c>
      <c r="H10" s="260">
        <f t="shared" si="1"/>
        <v>62939</v>
      </c>
      <c r="I10" s="260">
        <f t="shared" si="1"/>
        <v>64023</v>
      </c>
      <c r="J10" s="260">
        <f t="shared" si="1"/>
        <v>63677</v>
      </c>
      <c r="K10" s="260">
        <f t="shared" si="1"/>
        <v>68125</v>
      </c>
      <c r="L10" s="261">
        <f>SUM(L6:L9)</f>
        <v>72251</v>
      </c>
      <c r="M10" s="261">
        <f t="shared" ref="M10:N10" si="2">SUM(M6:M9)</f>
        <v>77640</v>
      </c>
      <c r="N10" s="261">
        <f t="shared" si="2"/>
        <v>80829</v>
      </c>
      <c r="O10" s="261">
        <f t="shared" ref="O10:P10" si="3">SUM(O6:O9)</f>
        <v>77427</v>
      </c>
      <c r="P10" s="261">
        <f t="shared" si="3"/>
        <v>76030</v>
      </c>
      <c r="Q10" s="261">
        <f t="shared" ref="Q10" si="4">SUM(Q6:Q9)</f>
        <v>76416</v>
      </c>
      <c r="R10" s="64"/>
      <c r="S10" s="64"/>
      <c r="T10" s="64"/>
      <c r="U10" s="64"/>
      <c r="V10" s="64"/>
      <c r="W10" s="64"/>
      <c r="X10" s="64"/>
      <c r="Y10" s="64"/>
      <c r="Z10" s="64"/>
      <c r="AA10" s="64"/>
      <c r="AB10" s="64"/>
      <c r="AC10" s="64"/>
      <c r="AD10" s="64"/>
      <c r="AE10" s="64"/>
      <c r="AF10" s="64"/>
      <c r="AG10" s="63">
        <f>100</f>
        <v>100</v>
      </c>
      <c r="AH10" s="63">
        <f t="shared" si="0"/>
        <v>100.21938314621241</v>
      </c>
      <c r="AI10" s="63">
        <f t="shared" si="0"/>
        <v>903.35527164795462</v>
      </c>
      <c r="AJ10" s="63">
        <f t="shared" si="0"/>
        <v>903.49722544844496</v>
      </c>
      <c r="AK10" s="63">
        <f t="shared" si="0"/>
        <v>856.89766421473735</v>
      </c>
      <c r="AL10" s="63">
        <f t="shared" si="0"/>
        <v>812.2209317331268</v>
      </c>
      <c r="AM10" s="63">
        <f t="shared" si="0"/>
        <v>826.20983352690666</v>
      </c>
      <c r="AN10" s="63">
        <f t="shared" si="0"/>
        <v>821.74474125693632</v>
      </c>
      <c r="AO10" s="63">
        <f t="shared" si="0"/>
        <v>879.14569621886699</v>
      </c>
      <c r="AP10" s="63">
        <f t="shared" si="0"/>
        <v>932.39127629371535</v>
      </c>
      <c r="AQ10" s="63">
        <f t="shared" si="0"/>
        <v>1001.9357336430508</v>
      </c>
      <c r="AR10" s="63">
        <f t="shared" si="0"/>
        <v>1043.0894308943089</v>
      </c>
      <c r="AS10" s="63">
        <f t="shared" si="0"/>
        <v>999.18699186991864</v>
      </c>
      <c r="AT10" s="63">
        <f t="shared" si="0"/>
        <v>981.15885920763969</v>
      </c>
      <c r="AU10" s="63">
        <f t="shared" si="0"/>
        <v>986.14014711575692</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12711</v>
      </c>
      <c r="D13" s="270">
        <f t="shared" ref="D13:K13" si="5">SUM(D14:D16)</f>
        <v>11890</v>
      </c>
      <c r="E13" s="270">
        <f t="shared" si="5"/>
        <v>62768</v>
      </c>
      <c r="F13" s="270">
        <f t="shared" si="5"/>
        <v>68088</v>
      </c>
      <c r="G13" s="270">
        <f t="shared" si="5"/>
        <v>68439</v>
      </c>
      <c r="H13" s="270">
        <f t="shared" si="5"/>
        <v>71136</v>
      </c>
      <c r="I13" s="270">
        <f t="shared" si="5"/>
        <v>82471</v>
      </c>
      <c r="J13" s="270">
        <f t="shared" si="5"/>
        <v>89607</v>
      </c>
      <c r="K13" s="270">
        <f t="shared" si="5"/>
        <v>92254</v>
      </c>
      <c r="L13" s="271">
        <f>SUM(L14:L16)</f>
        <v>100655</v>
      </c>
      <c r="M13" s="271">
        <f t="shared" ref="M13:N13" si="6">SUM(M14:M16)</f>
        <v>108059</v>
      </c>
      <c r="N13" s="271">
        <f t="shared" si="6"/>
        <v>113738</v>
      </c>
      <c r="O13" s="271">
        <f t="shared" ref="O13:P13" si="7">SUM(O14:O16)</f>
        <v>113742</v>
      </c>
      <c r="P13" s="271">
        <f t="shared" si="7"/>
        <v>115270</v>
      </c>
      <c r="Q13" s="271">
        <f t="shared" ref="Q13" si="8">SUM(Q14:Q16)</f>
        <v>121161</v>
      </c>
      <c r="R13" s="64"/>
      <c r="S13" s="64"/>
      <c r="T13" s="64"/>
      <c r="U13" s="64"/>
      <c r="V13" s="64"/>
      <c r="W13" s="64"/>
      <c r="X13" s="64"/>
      <c r="Y13" s="64"/>
      <c r="Z13" s="64"/>
      <c r="AA13" s="64"/>
      <c r="AB13" s="64"/>
      <c r="AC13" s="64"/>
      <c r="AD13" s="64"/>
      <c r="AE13" s="64"/>
      <c r="AF13" s="64"/>
      <c r="AG13" s="63">
        <f>100</f>
        <v>100</v>
      </c>
      <c r="AH13" s="63">
        <f t="shared" ref="AH13:AU20" si="9">D13*100/$C13</f>
        <v>93.541027456533712</v>
      </c>
      <c r="AI13" s="63">
        <f t="shared" si="9"/>
        <v>493.80851231217054</v>
      </c>
      <c r="AJ13" s="63">
        <f t="shared" si="9"/>
        <v>535.66202501770124</v>
      </c>
      <c r="AK13" s="63">
        <f t="shared" si="9"/>
        <v>538.42341279206983</v>
      </c>
      <c r="AL13" s="63">
        <f t="shared" si="9"/>
        <v>559.64125560538116</v>
      </c>
      <c r="AM13" s="63">
        <f t="shared" si="9"/>
        <v>648.81598615372513</v>
      </c>
      <c r="AN13" s="63">
        <f t="shared" si="9"/>
        <v>704.95633703091812</v>
      </c>
      <c r="AO13" s="63">
        <f t="shared" si="9"/>
        <v>725.78081976241049</v>
      </c>
      <c r="AP13" s="63">
        <f t="shared" si="9"/>
        <v>791.87318070962158</v>
      </c>
      <c r="AQ13" s="63">
        <f t="shared" si="9"/>
        <v>850.12194162536389</v>
      </c>
      <c r="AR13" s="63">
        <f t="shared" si="9"/>
        <v>894.79977971835422</v>
      </c>
      <c r="AS13" s="63">
        <f t="shared" si="9"/>
        <v>894.83124852489971</v>
      </c>
      <c r="AT13" s="63">
        <f t="shared" si="9"/>
        <v>906.85233262528516</v>
      </c>
      <c r="AU13" s="63">
        <f t="shared" si="9"/>
        <v>953.1980174651876</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9611</v>
      </c>
      <c r="D14" s="256">
        <f>'NoE 2DGT--'!E$263+'NoE 2DGT--'!E$269+'NoE 2DGT--'!E$341+'NoE 2DGT--'!E$347+'NoE 2DGT--'!E$353+'NoE 2DGT--'!E$365+'NoE 2DGT--'!E$371+'NoE 2DGT--'!E$389+'NoE 2DGT--'!E$401</f>
        <v>10909</v>
      </c>
      <c r="E14" s="256">
        <f>'NoE 2DGT--'!F$263+'NoE 2DGT--'!F$269+'NoE 2DGT--'!F$341+'NoE 2DGT--'!F$347+'NoE 2DGT--'!F$353+'NoE 2DGT--'!F$365+'NoE 2DGT--'!F$371+'NoE 2DGT--'!F$389+'NoE 2DGT--'!F$401</f>
        <v>49905</v>
      </c>
      <c r="F14" s="256">
        <f>'NoE 2DGT--'!G$263+'NoE 2DGT--'!G$269+'NoE 2DGT--'!G$341+'NoE 2DGT--'!G$347+'NoE 2DGT--'!G$353+'NoE 2DGT--'!G$365+'NoE 2DGT--'!G$371+'NoE 2DGT--'!G$389+'NoE 2DGT--'!G$401</f>
        <v>52410</v>
      </c>
      <c r="G14" s="256">
        <f>'NoE 2DGT--'!H$263+'NoE 2DGT--'!H$269+'NoE 2DGT--'!H$341+'NoE 2DGT--'!H$347+'NoE 2DGT--'!H$353+'NoE 2DGT--'!H$365+'NoE 2DGT--'!H$371+'NoE 2DGT--'!H$389+'NoE 2DGT--'!H$401</f>
        <v>52518</v>
      </c>
      <c r="H14" s="256">
        <f>'NoE 2DGT--'!I$263+'NoE 2DGT--'!I$269+'NoE 2DGT--'!I$341+'NoE 2DGT--'!I$347+'NoE 2DGT--'!I$353+'NoE 2DGT--'!I$365+'NoE 2DGT--'!I$371+'NoE 2DGT--'!I$389+'NoE 2DGT--'!I$401</f>
        <v>54688</v>
      </c>
      <c r="I14" s="256">
        <f>'NoE 2DGT--'!J$263+'NoE 2DGT--'!J$269+'NoE 2DGT--'!J$341+'NoE 2DGT--'!J$347+'NoE 2DGT--'!J$353+'NoE 2DGT--'!J$365+'NoE 2DGT--'!J$371+'NoE 2DGT--'!J$389+'NoE 2DGT--'!J$401</f>
        <v>62757</v>
      </c>
      <c r="J14" s="256">
        <f>'NoE 2DGT--'!K$263+'NoE 2DGT--'!K$269+'NoE 2DGT--'!K$341+'NoE 2DGT--'!K$347+'NoE 2DGT--'!K$353+'NoE 2DGT--'!K$365+'NoE 2DGT--'!K$371+'NoE 2DGT--'!K$389+'NoE 2DGT--'!K$401</f>
        <v>68067</v>
      </c>
      <c r="K14" s="256">
        <f>'NoE 2DGT--'!L$263+'NoE 2DGT--'!L$269+'NoE 2DGT--'!L$341+'NoE 2DGT--'!L$347+'NoE 2DGT--'!L$353+'NoE 2DGT--'!L$365+'NoE 2DGT--'!L$371+'NoE 2DGT--'!L$389+'NoE 2DGT--'!L$401</f>
        <v>70260</v>
      </c>
      <c r="L14" s="257">
        <f>'NoE 2DGT--'!M$263+'NoE 2DGT--'!M$269+'NoE 2DGT--'!M$341+'NoE 2DGT--'!M$347+'NoE 2DGT--'!M$353+'NoE 2DGT--'!M$365+'NoE 2DGT--'!M$371+'NoE 2DGT--'!M$389+'NoE 2DGT--'!M$401</f>
        <v>76390</v>
      </c>
      <c r="M14" s="257">
        <f>'NoE 2DGT--'!N$263+'NoE 2DGT--'!N$269+'NoE 2DGT--'!N$341+'NoE 2DGT--'!N$347+'NoE 2DGT--'!N$353+'NoE 2DGT--'!N$365+'NoE 2DGT--'!N$371+'NoE 2DGT--'!N$389+'NoE 2DGT--'!N$401</f>
        <v>81635</v>
      </c>
      <c r="N14" s="257">
        <f>'NoE 2DGT--'!O$263+'NoE 2DGT--'!O$269+'NoE 2DGT--'!O$341+'NoE 2DGT--'!O$347+'NoE 2DGT--'!O$353+'NoE 2DGT--'!O$365+'NoE 2DGT--'!O$371+'NoE 2DGT--'!O$389+'NoE 2DGT--'!O$401</f>
        <v>85241</v>
      </c>
      <c r="O14" s="257">
        <f>'NoE 2DGT--'!P$263+'NoE 2DGT--'!P$269+'NoE 2DGT--'!P$341+'NoE 2DGT--'!P$347+'NoE 2DGT--'!P$353+'NoE 2DGT--'!P$365+'NoE 2DGT--'!P$371+'NoE 2DGT--'!P$389+'NoE 2DGT--'!P$401</f>
        <v>84551</v>
      </c>
      <c r="P14" s="257">
        <f>'NoE 2DGT--'!Q$263+'NoE 2DGT--'!Q$269+'NoE 2DGT--'!Q$341+'NoE 2DGT--'!Q$347+'NoE 2DGT--'!Q$353+'NoE 2DGT--'!Q$365+'NoE 2DGT--'!Q$371+'NoE 2DGT--'!Q$389+'NoE 2DGT--'!Q$401</f>
        <v>84375</v>
      </c>
      <c r="Q14" s="257">
        <f>'NoE 2DGT--'!R$263+'NoE 2DGT--'!R$269+'NoE 2DGT--'!R$341+'NoE 2DGT--'!R$347+'NoE 2DGT--'!R$353+'NoE 2DGT--'!R$365+'NoE 2DGT--'!R$371+'NoE 2DGT--'!R$389+'NoE 2DGT--'!R$401</f>
        <v>88999</v>
      </c>
      <c r="AG14" s="63">
        <f>100</f>
        <v>100</v>
      </c>
      <c r="AH14" s="63">
        <f t="shared" si="9"/>
        <v>113.50535844345022</v>
      </c>
      <c r="AI14" s="63">
        <f t="shared" si="9"/>
        <v>519.24877744251376</v>
      </c>
      <c r="AJ14" s="63">
        <f t="shared" si="9"/>
        <v>545.31266257413381</v>
      </c>
      <c r="AK14" s="63">
        <f t="shared" si="9"/>
        <v>546.43637498699411</v>
      </c>
      <c r="AL14" s="63">
        <f t="shared" si="9"/>
        <v>569.01467068983459</v>
      </c>
      <c r="AM14" s="63">
        <f t="shared" si="9"/>
        <v>652.97055457288525</v>
      </c>
      <c r="AN14" s="63">
        <f t="shared" si="9"/>
        <v>708.21974820518153</v>
      </c>
      <c r="AO14" s="63">
        <f t="shared" si="9"/>
        <v>731.03735303298299</v>
      </c>
      <c r="AP14" s="63">
        <f t="shared" si="9"/>
        <v>794.81843720736651</v>
      </c>
      <c r="AQ14" s="63">
        <f t="shared" si="9"/>
        <v>849.39132244303403</v>
      </c>
      <c r="AR14" s="63">
        <f t="shared" si="9"/>
        <v>886.91083133909058</v>
      </c>
      <c r="AS14" s="63">
        <f t="shared" si="9"/>
        <v>879.7315575902611</v>
      </c>
      <c r="AT14" s="63">
        <f t="shared" si="9"/>
        <v>877.90032254708149</v>
      </c>
      <c r="AU14" s="63">
        <f t="shared" si="9"/>
        <v>926.01186140880236</v>
      </c>
    </row>
    <row r="15" spans="1:70" x14ac:dyDescent="0.2">
      <c r="B15" s="254" t="s">
        <v>134</v>
      </c>
      <c r="C15" s="255">
        <f>'NoE 2DGT--'!D$305+'NoE 2DGT--'!D$311+'NoE 2DGT--'!D$317+'NoE 2DGT--'!D$323+'NoE 2DGT--'!D$329+'NoE 2DGT--'!D$359</f>
        <v>2631</v>
      </c>
      <c r="D15" s="256">
        <f>'NoE 2DGT--'!E$305+'NoE 2DGT--'!E$311+'NoE 2DGT--'!E$317+'NoE 2DGT--'!E$323+'NoE 2DGT--'!E$329+'NoE 2DGT--'!E$359</f>
        <v>845</v>
      </c>
      <c r="E15" s="256">
        <f>'NoE 2DGT--'!F$305+'NoE 2DGT--'!F$311+'NoE 2DGT--'!F$317+'NoE 2DGT--'!F$323+'NoE 2DGT--'!F$329+'NoE 2DGT--'!F$359</f>
        <v>8877</v>
      </c>
      <c r="F15" s="256">
        <f>'NoE 2DGT--'!G$305+'NoE 2DGT--'!G$311+'NoE 2DGT--'!G$317+'NoE 2DGT--'!G$323+'NoE 2DGT--'!G$329+'NoE 2DGT--'!G$359</f>
        <v>11266</v>
      </c>
      <c r="G15" s="256">
        <f>'NoE 2DGT--'!H$305+'NoE 2DGT--'!H$311+'NoE 2DGT--'!H$317+'NoE 2DGT--'!H$323+'NoE 2DGT--'!H$329+'NoE 2DGT--'!H$359</f>
        <v>11468</v>
      </c>
      <c r="H15" s="256">
        <f>'NoE 2DGT--'!I$305+'NoE 2DGT--'!I$311+'NoE 2DGT--'!I$317+'NoE 2DGT--'!I$323+'NoE 2DGT--'!I$329+'NoE 2DGT--'!I$359</f>
        <v>12001</v>
      </c>
      <c r="I15" s="256">
        <f>'NoE 2DGT--'!J$305+'NoE 2DGT--'!J$311+'NoE 2DGT--'!J$317+'NoE 2DGT--'!J$323+'NoE 2DGT--'!J$329+'NoE 2DGT--'!J$359</f>
        <v>15112</v>
      </c>
      <c r="J15" s="256">
        <f>'NoE 2DGT--'!K$305+'NoE 2DGT--'!K$311+'NoE 2DGT--'!K$317+'NoE 2DGT--'!K$323+'NoE 2DGT--'!K$329+'NoE 2DGT--'!K$359</f>
        <v>17094</v>
      </c>
      <c r="K15" s="256">
        <f>'NoE 2DGT--'!L$305+'NoE 2DGT--'!L$311+'NoE 2DGT--'!L$317+'NoE 2DGT--'!L$323+'NoE 2DGT--'!L$329+'NoE 2DGT--'!L$359</f>
        <v>17594</v>
      </c>
      <c r="L15" s="257">
        <f>'NoE 2DGT--'!M$305+'NoE 2DGT--'!M$311+'NoE 2DGT--'!M$317+'NoE 2DGT--'!M$323+'NoE 2DGT--'!M$329+'NoE 2DGT--'!M$359</f>
        <v>19869</v>
      </c>
      <c r="M15" s="257">
        <f>'NoE 2DGT--'!N$305+'NoE 2DGT--'!N$311+'NoE 2DGT--'!N$317+'NoE 2DGT--'!N$323+'NoE 2DGT--'!N$329+'NoE 2DGT--'!N$359</f>
        <v>22067</v>
      </c>
      <c r="N15" s="257">
        <f>'NoE 2DGT--'!O$305+'NoE 2DGT--'!O$311+'NoE 2DGT--'!O$317+'NoE 2DGT--'!O$323+'NoE 2DGT--'!O$329+'NoE 2DGT--'!O$359</f>
        <v>24173</v>
      </c>
      <c r="O15" s="257">
        <f>'NoE 2DGT--'!P$305+'NoE 2DGT--'!P$311+'NoE 2DGT--'!P$317+'NoE 2DGT--'!P$323+'NoE 2DGT--'!P$329+'NoE 2DGT--'!P$359</f>
        <v>24778</v>
      </c>
      <c r="P15" s="257">
        <f>'NoE 2DGT--'!Q$305+'NoE 2DGT--'!Q$311+'NoE 2DGT--'!Q$317+'NoE 2DGT--'!Q$323+'NoE 2DGT--'!Q$329+'NoE 2DGT--'!Q$359</f>
        <v>26279</v>
      </c>
      <c r="Q15" s="257">
        <f>'NoE 2DGT--'!R$305+'NoE 2DGT--'!R$311+'NoE 2DGT--'!R$317+'NoE 2DGT--'!R$323+'NoE 2DGT--'!R$329+'NoE 2DGT--'!R$359</f>
        <v>27344</v>
      </c>
      <c r="AG15" s="63">
        <f>100</f>
        <v>100</v>
      </c>
      <c r="AH15" s="63">
        <f t="shared" si="9"/>
        <v>32.117065754465983</v>
      </c>
      <c r="AI15" s="63">
        <f t="shared" si="9"/>
        <v>337.40022805017105</v>
      </c>
      <c r="AJ15" s="63">
        <f t="shared" si="9"/>
        <v>428.20220448498668</v>
      </c>
      <c r="AK15" s="63">
        <f t="shared" si="9"/>
        <v>435.87989357658682</v>
      </c>
      <c r="AL15" s="63">
        <f t="shared" si="9"/>
        <v>456.13835043709616</v>
      </c>
      <c r="AM15" s="63">
        <f t="shared" si="9"/>
        <v>574.38236412010644</v>
      </c>
      <c r="AN15" s="63">
        <f t="shared" si="9"/>
        <v>649.71493728620294</v>
      </c>
      <c r="AO15" s="63">
        <f t="shared" si="9"/>
        <v>668.71911820600531</v>
      </c>
      <c r="AP15" s="63">
        <f t="shared" si="9"/>
        <v>755.188141391106</v>
      </c>
      <c r="AQ15" s="63">
        <f t="shared" si="9"/>
        <v>838.7305207145572</v>
      </c>
      <c r="AR15" s="63">
        <f t="shared" si="9"/>
        <v>918.77613074876467</v>
      </c>
      <c r="AS15" s="63">
        <f t="shared" si="9"/>
        <v>941.77118966172554</v>
      </c>
      <c r="AT15" s="63">
        <f t="shared" si="9"/>
        <v>998.82174078297226</v>
      </c>
      <c r="AU15" s="63">
        <f t="shared" si="9"/>
        <v>1039.3006461421512</v>
      </c>
    </row>
    <row r="16" spans="1:70" x14ac:dyDescent="0.2">
      <c r="B16" s="254" t="s">
        <v>135</v>
      </c>
      <c r="C16" s="255">
        <f>'NoE 2DGT--'!D$299+'NoE 2DGT--'!D$377</f>
        <v>469</v>
      </c>
      <c r="D16" s="256">
        <f>'NoE 2DGT--'!E$299+'NoE 2DGT--'!E$377</f>
        <v>136</v>
      </c>
      <c r="E16" s="256">
        <f>'NoE 2DGT--'!F$299+'NoE 2DGT--'!F$377</f>
        <v>3986</v>
      </c>
      <c r="F16" s="256">
        <f>'NoE 2DGT--'!G$299+'NoE 2DGT--'!G$377</f>
        <v>4412</v>
      </c>
      <c r="G16" s="256">
        <f>'NoE 2DGT--'!H$299+'NoE 2DGT--'!H$377</f>
        <v>4453</v>
      </c>
      <c r="H16" s="256">
        <f>'NoE 2DGT--'!I$299+'NoE 2DGT--'!I$377</f>
        <v>4447</v>
      </c>
      <c r="I16" s="256">
        <f>'NoE 2DGT--'!J$299+'NoE 2DGT--'!J$377</f>
        <v>4602</v>
      </c>
      <c r="J16" s="256">
        <f>'NoE 2DGT--'!K$299+'NoE 2DGT--'!K$377</f>
        <v>4446</v>
      </c>
      <c r="K16" s="256">
        <f>'NoE 2DGT--'!L$299+'NoE 2DGT--'!L$377</f>
        <v>4400</v>
      </c>
      <c r="L16" s="257">
        <f>'NoE 2DGT--'!M$299+'NoE 2DGT--'!M$377</f>
        <v>4396</v>
      </c>
      <c r="M16" s="257">
        <f>'NoE 2DGT--'!N$299+'NoE 2DGT--'!N$377</f>
        <v>4357</v>
      </c>
      <c r="N16" s="257">
        <f>'NoE 2DGT--'!O$299+'NoE 2DGT--'!O$377</f>
        <v>4324</v>
      </c>
      <c r="O16" s="257">
        <f>'NoE 2DGT--'!P$299+'NoE 2DGT--'!P$377</f>
        <v>4413</v>
      </c>
      <c r="P16" s="257">
        <f>'NoE 2DGT--'!Q$299+'NoE 2DGT--'!Q$377</f>
        <v>4616</v>
      </c>
      <c r="Q16" s="257">
        <f>'NoE 2DGT--'!R$299+'NoE 2DGT--'!R$377</f>
        <v>4818</v>
      </c>
      <c r="AG16" s="63">
        <f>100</f>
        <v>100</v>
      </c>
      <c r="AH16" s="63">
        <f t="shared" si="9"/>
        <v>28.997867803837952</v>
      </c>
      <c r="AI16" s="63">
        <f t="shared" si="9"/>
        <v>849.89339019189765</v>
      </c>
      <c r="AJ16" s="63">
        <f t="shared" si="9"/>
        <v>940.72494669509592</v>
      </c>
      <c r="AK16" s="63">
        <f t="shared" si="9"/>
        <v>949.46695095948826</v>
      </c>
      <c r="AL16" s="63">
        <f t="shared" si="9"/>
        <v>948.18763326226008</v>
      </c>
      <c r="AM16" s="63">
        <f t="shared" si="9"/>
        <v>981.23667377398726</v>
      </c>
      <c r="AN16" s="63">
        <f t="shared" si="9"/>
        <v>947.97441364605538</v>
      </c>
      <c r="AO16" s="63">
        <f t="shared" si="9"/>
        <v>938.16631130063968</v>
      </c>
      <c r="AP16" s="63">
        <f t="shared" si="9"/>
        <v>937.31343283582089</v>
      </c>
      <c r="AQ16" s="63">
        <f t="shared" si="9"/>
        <v>928.99786780383795</v>
      </c>
      <c r="AR16" s="63">
        <f t="shared" si="9"/>
        <v>921.96162046908319</v>
      </c>
      <c r="AS16" s="63">
        <f t="shared" si="9"/>
        <v>940.93816631130062</v>
      </c>
      <c r="AT16" s="63">
        <f t="shared" si="9"/>
        <v>984.2217484008529</v>
      </c>
      <c r="AU16" s="63">
        <f t="shared" si="9"/>
        <v>1027.2921108742005</v>
      </c>
    </row>
    <row r="17" spans="1:70" s="38" customFormat="1" ht="21" customHeight="1" x14ac:dyDescent="0.2">
      <c r="A17" s="64"/>
      <c r="B17" s="254" t="s">
        <v>136</v>
      </c>
      <c r="C17" s="272">
        <f>SUM(C18:C19)</f>
        <v>35203</v>
      </c>
      <c r="D17" s="273">
        <f>SUM(D18:D19)</f>
        <v>36396</v>
      </c>
      <c r="E17" s="273">
        <f t="shared" ref="E17:K17" si="10">SUM(E18:E19)</f>
        <v>174986</v>
      </c>
      <c r="F17" s="273">
        <f t="shared" si="10"/>
        <v>180764</v>
      </c>
      <c r="G17" s="273">
        <f t="shared" si="10"/>
        <v>172037</v>
      </c>
      <c r="H17" s="273">
        <f t="shared" si="10"/>
        <v>171973</v>
      </c>
      <c r="I17" s="273">
        <f t="shared" si="10"/>
        <v>179274</v>
      </c>
      <c r="J17" s="273">
        <f t="shared" si="10"/>
        <v>186000</v>
      </c>
      <c r="K17" s="273">
        <f t="shared" si="10"/>
        <v>192459</v>
      </c>
      <c r="L17" s="274">
        <f>SUM(L18:L19)</f>
        <v>197897</v>
      </c>
      <c r="M17" s="274">
        <f t="shared" ref="M17:N17" si="11">SUM(M18:M19)</f>
        <v>200042</v>
      </c>
      <c r="N17" s="274">
        <f t="shared" si="11"/>
        <v>202167</v>
      </c>
      <c r="O17" s="274">
        <f t="shared" ref="O17:P17" si="12">SUM(O18:O19)</f>
        <v>197596</v>
      </c>
      <c r="P17" s="274">
        <f t="shared" si="12"/>
        <v>195018</v>
      </c>
      <c r="Q17" s="274">
        <f t="shared" ref="Q17" si="13">SUM(Q18:Q19)</f>
        <v>197690</v>
      </c>
      <c r="R17" s="64"/>
      <c r="S17" s="64"/>
      <c r="T17" s="64"/>
      <c r="U17" s="64"/>
      <c r="V17" s="64"/>
      <c r="W17" s="64"/>
      <c r="X17" s="64"/>
      <c r="Y17" s="64"/>
      <c r="Z17" s="64"/>
      <c r="AA17" s="64"/>
      <c r="AB17" s="64"/>
      <c r="AC17" s="64"/>
      <c r="AD17" s="64"/>
      <c r="AE17" s="64"/>
      <c r="AF17" s="64"/>
      <c r="AG17" s="63">
        <f>100</f>
        <v>100</v>
      </c>
      <c r="AH17" s="63">
        <f t="shared" si="9"/>
        <v>103.38891571741044</v>
      </c>
      <c r="AI17" s="63">
        <f t="shared" si="9"/>
        <v>497.07695366872144</v>
      </c>
      <c r="AJ17" s="63">
        <f t="shared" si="9"/>
        <v>513.49032752890378</v>
      </c>
      <c r="AK17" s="63">
        <f t="shared" si="9"/>
        <v>488.69982671931371</v>
      </c>
      <c r="AL17" s="63">
        <f t="shared" si="9"/>
        <v>488.51802403204272</v>
      </c>
      <c r="AM17" s="63">
        <f t="shared" si="9"/>
        <v>509.2577337158765</v>
      </c>
      <c r="AN17" s="63">
        <f t="shared" si="9"/>
        <v>528.36405988126012</v>
      </c>
      <c r="AO17" s="63">
        <f t="shared" si="9"/>
        <v>546.71192796068522</v>
      </c>
      <c r="AP17" s="63">
        <f t="shared" si="9"/>
        <v>562.15947504474047</v>
      </c>
      <c r="AQ17" s="63">
        <f t="shared" si="9"/>
        <v>568.25270573530668</v>
      </c>
      <c r="AR17" s="63">
        <f t="shared" si="9"/>
        <v>574.28912308610063</v>
      </c>
      <c r="AS17" s="63">
        <f t="shared" si="9"/>
        <v>561.30443428116916</v>
      </c>
      <c r="AT17" s="63">
        <f t="shared" si="9"/>
        <v>553.98119478453543</v>
      </c>
      <c r="AU17" s="63">
        <f t="shared" si="9"/>
        <v>561.57145697809847</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35183</v>
      </c>
      <c r="D18" s="256">
        <f>'NoE 2DGT--'!E$239+'NoE 2DGT--'!E$245+'NoE 2DGT--'!E$251+'NoE 2DGT--'!E$257+'NoE 2DGT--'!E$275+'NoE 2DGT--'!E$287+'NoE 2DGT--'!E$293+'NoE 2DGT--'!E$335+'NoE 2DGT--'!E$383+'NoE 2DGT--'!E$395+'NoE 2DGT--'!E$407+'NoE 2DGT--'!E$413</f>
        <v>35999</v>
      </c>
      <c r="E18" s="256">
        <f>'NoE 2DGT--'!F$239+'NoE 2DGT--'!F$245+'NoE 2DGT--'!F$251+'NoE 2DGT--'!F$257+'NoE 2DGT--'!F$275+'NoE 2DGT--'!F$287+'NoE 2DGT--'!F$293+'NoE 2DGT--'!F$335+'NoE 2DGT--'!F$383+'NoE 2DGT--'!F$395+'NoE 2DGT--'!F$407+'NoE 2DGT--'!F$413</f>
        <v>174658</v>
      </c>
      <c r="F18" s="256">
        <f>'NoE 2DGT--'!G$239+'NoE 2DGT--'!G$245+'NoE 2DGT--'!G$251+'NoE 2DGT--'!G$257+'NoE 2DGT--'!G$275+'NoE 2DGT--'!G$287+'NoE 2DGT--'!G$293+'NoE 2DGT--'!G$335+'NoE 2DGT--'!G$383+'NoE 2DGT--'!G$395+'NoE 2DGT--'!G$407+'NoE 2DGT--'!G$413</f>
        <v>180355</v>
      </c>
      <c r="G18" s="256">
        <f>'NoE 2DGT--'!H$239+'NoE 2DGT--'!H$245+'NoE 2DGT--'!H$251+'NoE 2DGT--'!H$257+'NoE 2DGT--'!H$275+'NoE 2DGT--'!H$287+'NoE 2DGT--'!H$293+'NoE 2DGT--'!H$335+'NoE 2DGT--'!H$383+'NoE 2DGT--'!H$395+'NoE 2DGT--'!H$407+'NoE 2DGT--'!H$413</f>
        <v>171588</v>
      </c>
      <c r="H18" s="256">
        <f>'NoE 2DGT--'!I$239+'NoE 2DGT--'!I$245+'NoE 2DGT--'!I$251+'NoE 2DGT--'!I$257+'NoE 2DGT--'!I$275+'NoE 2DGT--'!I$287+'NoE 2DGT--'!I$293+'NoE 2DGT--'!I$335+'NoE 2DGT--'!I$383+'NoE 2DGT--'!I$395+'NoE 2DGT--'!I$407+'NoE 2DGT--'!I$413</f>
        <v>171463</v>
      </c>
      <c r="I18" s="256">
        <f>'NoE 2DGT--'!J$239+'NoE 2DGT--'!J$245+'NoE 2DGT--'!J$251+'NoE 2DGT--'!J$257+'NoE 2DGT--'!J$275+'NoE 2DGT--'!J$287+'NoE 2DGT--'!J$293+'NoE 2DGT--'!J$335+'NoE 2DGT--'!J$383+'NoE 2DGT--'!J$395+'NoE 2DGT--'!J$407+'NoE 2DGT--'!J$413</f>
        <v>178628</v>
      </c>
      <c r="J18" s="256">
        <f>'NoE 2DGT--'!K$239+'NoE 2DGT--'!K$245+'NoE 2DGT--'!K$251+'NoE 2DGT--'!K$257+'NoE 2DGT--'!K$275+'NoE 2DGT--'!K$287+'NoE 2DGT--'!K$293+'NoE 2DGT--'!K$335+'NoE 2DGT--'!K$383+'NoE 2DGT--'!K$395+'NoE 2DGT--'!K$407+'NoE 2DGT--'!K$413</f>
        <v>185157</v>
      </c>
      <c r="K18" s="256">
        <f>'NoE 2DGT--'!L$239+'NoE 2DGT--'!L$245+'NoE 2DGT--'!L$251+'NoE 2DGT--'!L$257+'NoE 2DGT--'!L$275+'NoE 2DGT--'!L$287+'NoE 2DGT--'!L$293+'NoE 2DGT--'!L$335+'NoE 2DGT--'!L$383+'NoE 2DGT--'!L$395+'NoE 2DGT--'!L$407+'NoE 2DGT--'!L$413</f>
        <v>191458</v>
      </c>
      <c r="L18" s="257">
        <f>'NoE 2DGT--'!M$239+'NoE 2DGT--'!M$245+'NoE 2DGT--'!M$251+'NoE 2DGT--'!M$257+'NoE 2DGT--'!M$275+'NoE 2DGT--'!M$287+'NoE 2DGT--'!M$293+'NoE 2DGT--'!M$335+'NoE 2DGT--'!M$383+'NoE 2DGT--'!M$395+'NoE 2DGT--'!M$407+'NoE 2DGT--'!M$413</f>
        <v>196563</v>
      </c>
      <c r="M18" s="257">
        <f>'NoE 2DGT--'!N$239+'NoE 2DGT--'!N$245+'NoE 2DGT--'!N$251+'NoE 2DGT--'!N$257+'NoE 2DGT--'!N$275+'NoE 2DGT--'!N$287+'NoE 2DGT--'!N$293+'NoE 2DGT--'!N$335+'NoE 2DGT--'!N$383+'NoE 2DGT--'!N$395+'NoE 2DGT--'!N$407+'NoE 2DGT--'!N$413</f>
        <v>198471</v>
      </c>
      <c r="N18" s="257">
        <f>'NoE 2DGT--'!O$239+'NoE 2DGT--'!O$245+'NoE 2DGT--'!O$251+'NoE 2DGT--'!O$257+'NoE 2DGT--'!O$275+'NoE 2DGT--'!O$287+'NoE 2DGT--'!O$293+'NoE 2DGT--'!O$335+'NoE 2DGT--'!O$383+'NoE 2DGT--'!O$395+'NoE 2DGT--'!O$407+'NoE 2DGT--'!O$413</f>
        <v>200340</v>
      </c>
      <c r="O18" s="257">
        <f>'NoE 2DGT--'!P$239+'NoE 2DGT--'!P$245+'NoE 2DGT--'!P$251+'NoE 2DGT--'!P$257+'NoE 2DGT--'!P$275+'NoE 2DGT--'!P$287+'NoE 2DGT--'!P$293+'NoE 2DGT--'!P$335+'NoE 2DGT--'!P$383+'NoE 2DGT--'!P$395+'NoE 2DGT--'!P$407+'NoE 2DGT--'!P$413</f>
        <v>195802</v>
      </c>
      <c r="P18" s="257">
        <f>'NoE 2DGT--'!Q$239+'NoE 2DGT--'!Q$245+'NoE 2DGT--'!Q$251+'NoE 2DGT--'!Q$257+'NoE 2DGT--'!Q$275+'NoE 2DGT--'!Q$287+'NoE 2DGT--'!Q$293+'NoE 2DGT--'!Q$335+'NoE 2DGT--'!Q$383+'NoE 2DGT--'!Q$395+'NoE 2DGT--'!Q$407+'NoE 2DGT--'!Q$413</f>
        <v>193217</v>
      </c>
      <c r="Q18" s="257">
        <f>'NoE 2DGT--'!R$239+'NoE 2DGT--'!R$245+'NoE 2DGT--'!R$251+'NoE 2DGT--'!R$257+'NoE 2DGT--'!R$275+'NoE 2DGT--'!R$287+'NoE 2DGT--'!R$293+'NoE 2DGT--'!R$335+'NoE 2DGT--'!R$383+'NoE 2DGT--'!R$395+'NoE 2DGT--'!R$407+'NoE 2DGT--'!R$413</f>
        <v>195877</v>
      </c>
      <c r="AG18" s="63">
        <f>100</f>
        <v>100</v>
      </c>
      <c r="AH18" s="63">
        <f t="shared" si="9"/>
        <v>102.3193019355939</v>
      </c>
      <c r="AI18" s="63">
        <f t="shared" si="9"/>
        <v>496.42725179774322</v>
      </c>
      <c r="AJ18" s="63">
        <f t="shared" si="9"/>
        <v>512.61973112014323</v>
      </c>
      <c r="AK18" s="63">
        <f t="shared" si="9"/>
        <v>487.70144672142794</v>
      </c>
      <c r="AL18" s="63">
        <f t="shared" si="9"/>
        <v>487.34616149845095</v>
      </c>
      <c r="AM18" s="63">
        <f t="shared" si="9"/>
        <v>507.71111047949296</v>
      </c>
      <c r="AN18" s="63">
        <f t="shared" si="9"/>
        <v>526.26836824602788</v>
      </c>
      <c r="AO18" s="63">
        <f t="shared" si="9"/>
        <v>544.17758576585288</v>
      </c>
      <c r="AP18" s="63">
        <f t="shared" si="9"/>
        <v>558.68743427223376</v>
      </c>
      <c r="AQ18" s="63">
        <f t="shared" si="9"/>
        <v>564.11050791575474</v>
      </c>
      <c r="AR18" s="63">
        <f t="shared" si="9"/>
        <v>569.42273256970691</v>
      </c>
      <c r="AS18" s="63">
        <f t="shared" si="9"/>
        <v>556.52445783474968</v>
      </c>
      <c r="AT18" s="63">
        <f t="shared" si="9"/>
        <v>549.17715942358529</v>
      </c>
      <c r="AU18" s="63">
        <f t="shared" si="9"/>
        <v>556.73762896853589</v>
      </c>
    </row>
    <row r="19" spans="1:70" ht="10.8" thickBot="1" x14ac:dyDescent="0.25">
      <c r="B19" s="275" t="s">
        <v>137</v>
      </c>
      <c r="C19" s="276">
        <f>'NoE 2DGT--'!D$281</f>
        <v>20</v>
      </c>
      <c r="D19" s="277">
        <f>'NoE 2DGT--'!E$281</f>
        <v>397</v>
      </c>
      <c r="E19" s="277">
        <f>'NoE 2DGT--'!F$281</f>
        <v>328</v>
      </c>
      <c r="F19" s="277">
        <f>'NoE 2DGT--'!G$281</f>
        <v>409</v>
      </c>
      <c r="G19" s="277">
        <f>'NoE 2DGT--'!H$281</f>
        <v>449</v>
      </c>
      <c r="H19" s="277">
        <f>'NoE 2DGT--'!I$281</f>
        <v>510</v>
      </c>
      <c r="I19" s="277">
        <f>'NoE 2DGT--'!J$281</f>
        <v>646</v>
      </c>
      <c r="J19" s="277">
        <f>'NoE 2DGT--'!K$281</f>
        <v>843</v>
      </c>
      <c r="K19" s="277">
        <f>'NoE 2DGT--'!L$281</f>
        <v>1001</v>
      </c>
      <c r="L19" s="278">
        <f>'NoE 2DGT--'!M$281</f>
        <v>1334</v>
      </c>
      <c r="M19" s="278">
        <f>'NoE 2DGT--'!N$281</f>
        <v>1571</v>
      </c>
      <c r="N19" s="278">
        <f>'NoE 2DGT--'!O$281</f>
        <v>1827</v>
      </c>
      <c r="O19" s="278">
        <f>'NoE 2DGT--'!P$281</f>
        <v>1794</v>
      </c>
      <c r="P19" s="278">
        <f>'NoE 2DGT--'!Q$281</f>
        <v>1801</v>
      </c>
      <c r="Q19" s="278">
        <f>'NoE 2DGT--'!R$281</f>
        <v>1813</v>
      </c>
      <c r="AG19" s="63">
        <f>100</f>
        <v>100</v>
      </c>
      <c r="AH19" s="63">
        <f t="shared" si="9"/>
        <v>1985</v>
      </c>
      <c r="AI19" s="63">
        <f t="shared" si="9"/>
        <v>1640</v>
      </c>
      <c r="AJ19" s="63">
        <f t="shared" si="9"/>
        <v>2045</v>
      </c>
      <c r="AK19" s="63">
        <f t="shared" si="9"/>
        <v>2245</v>
      </c>
      <c r="AL19" s="63">
        <f t="shared" si="9"/>
        <v>2550</v>
      </c>
      <c r="AM19" s="63">
        <f t="shared" si="9"/>
        <v>3230</v>
      </c>
      <c r="AN19" s="63">
        <f t="shared" si="9"/>
        <v>4215</v>
      </c>
      <c r="AO19" s="63">
        <f t="shared" si="9"/>
        <v>5005</v>
      </c>
      <c r="AP19" s="63">
        <f t="shared" si="9"/>
        <v>6670</v>
      </c>
      <c r="AQ19" s="63">
        <f t="shared" si="9"/>
        <v>7855</v>
      </c>
      <c r="AR19" s="63">
        <f t="shared" si="9"/>
        <v>9135</v>
      </c>
      <c r="AS19" s="63">
        <f t="shared" si="9"/>
        <v>8970</v>
      </c>
      <c r="AT19" s="63">
        <f t="shared" si="9"/>
        <v>9005</v>
      </c>
      <c r="AU19" s="63">
        <f t="shared" si="9"/>
        <v>9065</v>
      </c>
    </row>
    <row r="20" spans="1:70" s="38" customFormat="1" ht="10.8" thickBot="1" x14ac:dyDescent="0.25">
      <c r="A20" s="64"/>
      <c r="B20" s="246" t="s">
        <v>138</v>
      </c>
      <c r="C20" s="279">
        <f>C13+C17</f>
        <v>47914</v>
      </c>
      <c r="D20" s="280">
        <f t="shared" ref="D20:K20" si="14">D13+D17</f>
        <v>48286</v>
      </c>
      <c r="E20" s="280">
        <f t="shared" si="14"/>
        <v>237754</v>
      </c>
      <c r="F20" s="280">
        <f t="shared" si="14"/>
        <v>248852</v>
      </c>
      <c r="G20" s="280">
        <f t="shared" si="14"/>
        <v>240476</v>
      </c>
      <c r="H20" s="280">
        <f t="shared" si="14"/>
        <v>243109</v>
      </c>
      <c r="I20" s="280">
        <f t="shared" si="14"/>
        <v>261745</v>
      </c>
      <c r="J20" s="280">
        <f t="shared" si="14"/>
        <v>275607</v>
      </c>
      <c r="K20" s="280">
        <f t="shared" si="14"/>
        <v>284713</v>
      </c>
      <c r="L20" s="281">
        <f>L13+L17</f>
        <v>298552</v>
      </c>
      <c r="M20" s="281">
        <f t="shared" ref="M20:N20" si="15">M13+M17</f>
        <v>308101</v>
      </c>
      <c r="N20" s="281">
        <f t="shared" si="15"/>
        <v>315905</v>
      </c>
      <c r="O20" s="281">
        <f t="shared" ref="O20:P20" si="16">O13+O17</f>
        <v>311338</v>
      </c>
      <c r="P20" s="281">
        <f t="shared" si="16"/>
        <v>310288</v>
      </c>
      <c r="Q20" s="281">
        <f t="shared" ref="Q20" si="17">Q13+Q17</f>
        <v>318851</v>
      </c>
      <c r="R20" s="64"/>
      <c r="S20" s="64"/>
      <c r="T20" s="64"/>
      <c r="U20" s="64"/>
      <c r="V20" s="64"/>
      <c r="W20" s="64"/>
      <c r="X20" s="64"/>
      <c r="Y20" s="64"/>
      <c r="Z20" s="64"/>
      <c r="AA20" s="64"/>
      <c r="AB20" s="64"/>
      <c r="AC20" s="64"/>
      <c r="AD20" s="64"/>
      <c r="AE20" s="64"/>
      <c r="AF20" s="64"/>
      <c r="AG20" s="63">
        <f>100</f>
        <v>100</v>
      </c>
      <c r="AH20" s="63">
        <f t="shared" si="9"/>
        <v>100.77639103393579</v>
      </c>
      <c r="AI20" s="63">
        <f t="shared" si="9"/>
        <v>496.2098760278833</v>
      </c>
      <c r="AJ20" s="63">
        <f t="shared" si="9"/>
        <v>519.37220854030136</v>
      </c>
      <c r="AK20" s="63">
        <f t="shared" si="9"/>
        <v>501.89088784071464</v>
      </c>
      <c r="AL20" s="63">
        <f t="shared" si="9"/>
        <v>507.38615018574944</v>
      </c>
      <c r="AM20" s="63">
        <f t="shared" si="9"/>
        <v>546.2808364987269</v>
      </c>
      <c r="AN20" s="63">
        <f t="shared" si="9"/>
        <v>575.21183787619486</v>
      </c>
      <c r="AO20" s="63">
        <f t="shared" si="9"/>
        <v>594.21672162624702</v>
      </c>
      <c r="AP20" s="63">
        <f t="shared" si="9"/>
        <v>623.099720332262</v>
      </c>
      <c r="AQ20" s="63">
        <f t="shared" si="9"/>
        <v>643.02917727595275</v>
      </c>
      <c r="AR20" s="63">
        <f t="shared" si="9"/>
        <v>659.31669240722965</v>
      </c>
      <c r="AS20" s="63">
        <f t="shared" si="9"/>
        <v>649.78503151479731</v>
      </c>
      <c r="AT20" s="63">
        <f t="shared" si="9"/>
        <v>647.59360520933342</v>
      </c>
      <c r="AU20" s="63">
        <f t="shared" si="9"/>
        <v>665.46520849855995</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55663</v>
      </c>
      <c r="D22" s="287">
        <f t="shared" ref="D22:K22" si="18">D10+D20</f>
        <v>56052</v>
      </c>
      <c r="E22" s="287">
        <f t="shared" si="18"/>
        <v>307755</v>
      </c>
      <c r="F22" s="287">
        <f t="shared" si="18"/>
        <v>318864</v>
      </c>
      <c r="G22" s="287">
        <f t="shared" si="18"/>
        <v>306877</v>
      </c>
      <c r="H22" s="287">
        <f t="shared" si="18"/>
        <v>306048</v>
      </c>
      <c r="I22" s="287">
        <f t="shared" si="18"/>
        <v>325768</v>
      </c>
      <c r="J22" s="287">
        <f t="shared" si="18"/>
        <v>339284</v>
      </c>
      <c r="K22" s="287">
        <f t="shared" si="18"/>
        <v>352838</v>
      </c>
      <c r="L22" s="288">
        <f>L10+L20</f>
        <v>370803</v>
      </c>
      <c r="M22" s="288">
        <f t="shared" ref="M22:N22" si="19">M10+M20</f>
        <v>385741</v>
      </c>
      <c r="N22" s="288">
        <f t="shared" si="19"/>
        <v>396734</v>
      </c>
      <c r="O22" s="288">
        <f t="shared" ref="O22:P22" si="20">O10+O20</f>
        <v>388765</v>
      </c>
      <c r="P22" s="288">
        <f t="shared" si="20"/>
        <v>386318</v>
      </c>
      <c r="Q22" s="288">
        <f t="shared" ref="Q22" si="21">Q10+Q20</f>
        <v>395267</v>
      </c>
      <c r="R22" s="64"/>
      <c r="S22" s="64"/>
      <c r="T22" s="64"/>
      <c r="U22" s="64"/>
      <c r="V22" s="64"/>
      <c r="W22" s="64"/>
      <c r="X22" s="64"/>
      <c r="Y22" s="64"/>
      <c r="Z22" s="64"/>
      <c r="AA22" s="64"/>
      <c r="AB22" s="64"/>
      <c r="AC22" s="64"/>
      <c r="AD22" s="64"/>
      <c r="AE22" s="64"/>
      <c r="AF22" s="64"/>
      <c r="AG22" s="63">
        <f>100</f>
        <v>100</v>
      </c>
      <c r="AH22" s="63">
        <f t="shared" ref="AH22:AU22" si="22">D22*100/$C22</f>
        <v>100.69884842714191</v>
      </c>
      <c r="AI22" s="63">
        <f t="shared" si="22"/>
        <v>552.88971129834897</v>
      </c>
      <c r="AJ22" s="63">
        <f t="shared" si="22"/>
        <v>572.84731329608542</v>
      </c>
      <c r="AK22" s="63">
        <f t="shared" si="22"/>
        <v>551.31236189210063</v>
      </c>
      <c r="AL22" s="63">
        <f t="shared" si="22"/>
        <v>549.82304223631502</v>
      </c>
      <c r="AM22" s="63">
        <f t="shared" si="22"/>
        <v>585.25052548371445</v>
      </c>
      <c r="AN22" s="63">
        <f t="shared" si="22"/>
        <v>609.5323644072364</v>
      </c>
      <c r="AO22" s="63">
        <f t="shared" si="22"/>
        <v>633.88247130050479</v>
      </c>
      <c r="AP22" s="63">
        <f t="shared" si="22"/>
        <v>666.15705226092734</v>
      </c>
      <c r="AQ22" s="63">
        <f t="shared" si="22"/>
        <v>692.99355047338452</v>
      </c>
      <c r="AR22" s="63">
        <f t="shared" si="22"/>
        <v>712.74275551084202</v>
      </c>
      <c r="AS22" s="63">
        <f t="shared" si="22"/>
        <v>698.42624364479093</v>
      </c>
      <c r="AT22" s="63">
        <f t="shared" si="22"/>
        <v>694.0301456982196</v>
      </c>
      <c r="AU22" s="63">
        <f t="shared" si="22"/>
        <v>710.10725257352283</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0.25259148806208792</v>
      </c>
      <c r="D24" s="292">
        <f t="shared" ref="D24:I24" si="23">(D6+D7+D13)/D22</f>
        <v>0.23863555270106329</v>
      </c>
      <c r="E24" s="292">
        <f t="shared" si="23"/>
        <v>0.21857646504524703</v>
      </c>
      <c r="F24" s="292">
        <f t="shared" si="23"/>
        <v>0.22719403883787445</v>
      </c>
      <c r="G24" s="292">
        <f t="shared" si="23"/>
        <v>0.23650517959964415</v>
      </c>
      <c r="H24" s="292">
        <f t="shared" si="23"/>
        <v>0.24577517252195735</v>
      </c>
      <c r="I24" s="292">
        <f t="shared" si="23"/>
        <v>0.26598376758920461</v>
      </c>
      <c r="J24" s="292">
        <f>(J6+J7+J13)/J22</f>
        <v>0.27668855590007191</v>
      </c>
      <c r="K24" s="292">
        <f>(K6+K7+K13)/K22</f>
        <v>0.27564491352972187</v>
      </c>
      <c r="L24" s="292">
        <f>(L6+L7+L13)/L22</f>
        <v>0.28539413111544404</v>
      </c>
      <c r="M24" s="353">
        <f t="shared" ref="M24:N24" si="24">(M6+M7+M13)/M22</f>
        <v>0.2962920716231876</v>
      </c>
      <c r="N24" s="352">
        <f t="shared" si="24"/>
        <v>0.30225289488675033</v>
      </c>
      <c r="O24" s="352">
        <f t="shared" ref="O24:P24" si="25">(O6+O7+O13)/O22</f>
        <v>0.30768201870024309</v>
      </c>
      <c r="P24" s="352">
        <f t="shared" si="25"/>
        <v>0.31321087808489378</v>
      </c>
      <c r="Q24" s="352">
        <f t="shared" ref="Q24" si="26">(Q6+Q7+Q13)/Q22</f>
        <v>0.32099568140016749</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0.74740851193791202</v>
      </c>
      <c r="D25" s="292">
        <f t="shared" si="27"/>
        <v>0.76136444729893671</v>
      </c>
      <c r="E25" s="292">
        <f t="shared" si="27"/>
        <v>0.78142353495475292</v>
      </c>
      <c r="F25" s="292">
        <f t="shared" si="27"/>
        <v>0.77280596116212552</v>
      </c>
      <c r="G25" s="292">
        <f t="shared" si="27"/>
        <v>0.76349482040035588</v>
      </c>
      <c r="H25" s="292">
        <f t="shared" si="27"/>
        <v>0.75422482747804265</v>
      </c>
      <c r="I25" s="292">
        <f t="shared" si="27"/>
        <v>0.73401623241079539</v>
      </c>
      <c r="J25" s="292">
        <f t="shared" si="27"/>
        <v>0.72331144409992809</v>
      </c>
      <c r="K25" s="292">
        <f t="shared" si="27"/>
        <v>0.72435508647027813</v>
      </c>
      <c r="L25" s="292">
        <f>(L8+L9+L17)/L22</f>
        <v>0.71460586888455591</v>
      </c>
      <c r="M25" s="353">
        <f t="shared" ref="M25:N25" si="28">(M8+M9+M17)/M22</f>
        <v>0.7037079283768124</v>
      </c>
      <c r="N25" s="353">
        <f t="shared" si="28"/>
        <v>0.69774710511324967</v>
      </c>
      <c r="O25" s="353">
        <f t="shared" ref="O25:P25" si="29">(O8+O9+O17)/O22</f>
        <v>0.69231798129975697</v>
      </c>
      <c r="P25" s="352">
        <f t="shared" si="29"/>
        <v>0.68678912191510622</v>
      </c>
      <c r="Q25" s="352">
        <f t="shared" ref="Q25" si="30">(Q8+Q9+Q17)/Q22</f>
        <v>0.67900431859983257</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88" t="s">
        <v>81</v>
      </c>
      <c r="C27" s="889"/>
      <c r="D27" s="889"/>
      <c r="E27" s="889"/>
      <c r="F27" s="889"/>
      <c r="G27" s="889"/>
      <c r="H27" s="889"/>
      <c r="I27" s="889"/>
      <c r="J27" s="889"/>
      <c r="K27" s="889"/>
      <c r="L27" s="889"/>
      <c r="M27" s="889"/>
      <c r="N27" s="889"/>
      <c r="O27" s="889"/>
      <c r="P27" s="889"/>
      <c r="Q27" s="890"/>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6386</v>
      </c>
      <c r="D29" s="151">
        <f>'EMP 2DGT--'!E$113+'EMP 2DGT--'!E$143</f>
        <v>5900</v>
      </c>
      <c r="E29" s="151">
        <f>'EMP 2DGT--'!F$113+'EMP 2DGT--'!F$143</f>
        <v>6024</v>
      </c>
      <c r="F29" s="151">
        <f>'EMP 2DGT--'!G$113+'EMP 2DGT--'!G$143</f>
        <v>5758</v>
      </c>
      <c r="G29" s="151">
        <f>'EMP 2DGT--'!H$113+'EMP 2DGT--'!H$143</f>
        <v>5830</v>
      </c>
      <c r="H29" s="151">
        <f>'EMP 2DGT--'!I$113+'EMP 2DGT--'!I$143</f>
        <v>6468</v>
      </c>
      <c r="I29" s="151">
        <f>'EMP 2DGT--'!J$113+'EMP 2DGT--'!J$143</f>
        <v>7649</v>
      </c>
      <c r="J29" s="151">
        <f>'EMP 2DGT--'!K$113+'EMP 2DGT--'!K$143</f>
        <v>8024</v>
      </c>
      <c r="K29" s="151">
        <f>'EMP 2DGT--'!L$113+'EMP 2DGT--'!L$143</f>
        <v>8524</v>
      </c>
      <c r="L29" s="152">
        <f>'EMP 2DGT--'!M$113+'EMP 2DGT--'!M$143</f>
        <v>7559</v>
      </c>
      <c r="M29" s="152">
        <f>'EMP 2DGT--'!N$113+'EMP 2DGT--'!N$143</f>
        <v>7875</v>
      </c>
      <c r="N29" s="152">
        <f>'EMP 2DGT--'!O$113+'EMP 2DGT--'!O$143</f>
        <v>7552</v>
      </c>
      <c r="O29" s="152">
        <f>'EMP 2DGT--'!P$113+'EMP 2DGT--'!P$143</f>
        <v>7288</v>
      </c>
      <c r="P29" s="152">
        <f>'EMP 2DGT--'!Q$113+'EMP 2DGT--'!Q$143</f>
        <v>7262</v>
      </c>
      <c r="Q29" s="152">
        <f>'EMP 2DGT--'!R$113+'EMP 2DGT--'!R$143</f>
        <v>7424</v>
      </c>
      <c r="AG29" s="63">
        <f>100</f>
        <v>100</v>
      </c>
      <c r="AH29" s="63">
        <f t="shared" ref="AH29:AU33" si="31">D29*100/$C29</f>
        <v>92.389602254932669</v>
      </c>
      <c r="AI29" s="63">
        <f t="shared" si="31"/>
        <v>94.331349827748198</v>
      </c>
      <c r="AJ29" s="63">
        <f t="shared" si="31"/>
        <v>90.165988098966494</v>
      </c>
      <c r="AK29" s="63">
        <f t="shared" si="31"/>
        <v>91.29345443156906</v>
      </c>
      <c r="AL29" s="63">
        <f t="shared" si="31"/>
        <v>101.28405887879737</v>
      </c>
      <c r="AM29" s="63">
        <f t="shared" si="31"/>
        <v>119.77763858440338</v>
      </c>
      <c r="AN29" s="63">
        <f t="shared" si="31"/>
        <v>125.64985906670843</v>
      </c>
      <c r="AO29" s="63">
        <f t="shared" si="31"/>
        <v>133.47948637644848</v>
      </c>
      <c r="AP29" s="63">
        <f t="shared" si="31"/>
        <v>118.36830566865017</v>
      </c>
      <c r="AQ29" s="63">
        <f t="shared" si="31"/>
        <v>123.31663012840589</v>
      </c>
      <c r="AR29" s="63">
        <f t="shared" si="31"/>
        <v>118.25869088631381</v>
      </c>
      <c r="AS29" s="63">
        <f t="shared" si="31"/>
        <v>114.12464766677107</v>
      </c>
      <c r="AT29" s="63">
        <f t="shared" si="31"/>
        <v>113.71750704666458</v>
      </c>
      <c r="AU29" s="63">
        <f t="shared" si="31"/>
        <v>116.25430629502036</v>
      </c>
    </row>
    <row r="30" spans="1:70" x14ac:dyDescent="0.2">
      <c r="B30" s="153" t="s">
        <v>127</v>
      </c>
      <c r="C30" s="154">
        <f>'EMP 2DGT--'!D$107+'EMP 2DGT--'!D$149+'EMP 2DGT--'!D$155+'EMP 2DGT--'!D$161+'EMP 2DGT--'!D$167</f>
        <v>40756</v>
      </c>
      <c r="D30" s="155">
        <f>'EMP 2DGT--'!E$107+'EMP 2DGT--'!E$149+'EMP 2DGT--'!E$155+'EMP 2DGT--'!E$161+'EMP 2DGT--'!E$167</f>
        <v>38145</v>
      </c>
      <c r="E30" s="155">
        <f>'EMP 2DGT--'!F$107+'EMP 2DGT--'!F$149+'EMP 2DGT--'!F$155+'EMP 2DGT--'!F$161+'EMP 2DGT--'!F$167</f>
        <v>40077</v>
      </c>
      <c r="F30" s="155">
        <f>'EMP 2DGT--'!G$107+'EMP 2DGT--'!G$149+'EMP 2DGT--'!G$155+'EMP 2DGT--'!G$161+'EMP 2DGT--'!G$167</f>
        <v>41129</v>
      </c>
      <c r="G30" s="155">
        <f>'EMP 2DGT--'!H$107+'EMP 2DGT--'!H$149+'EMP 2DGT--'!H$155+'EMP 2DGT--'!H$161+'EMP 2DGT--'!H$167</f>
        <v>40935</v>
      </c>
      <c r="H30" s="155">
        <f>'EMP 2DGT--'!I$107+'EMP 2DGT--'!I$149+'EMP 2DGT--'!I$155+'EMP 2DGT--'!I$161+'EMP 2DGT--'!I$167</f>
        <v>41922</v>
      </c>
      <c r="I30" s="155">
        <f>'EMP 2DGT--'!J$107+'EMP 2DGT--'!J$149+'EMP 2DGT--'!J$155+'EMP 2DGT--'!J$161+'EMP 2DGT--'!J$167</f>
        <v>42493</v>
      </c>
      <c r="J30" s="155">
        <f>'EMP 2DGT--'!K$107+'EMP 2DGT--'!K$149+'EMP 2DGT--'!K$155+'EMP 2DGT--'!K$161+'EMP 2DGT--'!K$167</f>
        <v>44213</v>
      </c>
      <c r="K30" s="155">
        <f>'EMP 2DGT--'!L$107+'EMP 2DGT--'!L$149+'EMP 2DGT--'!L$155+'EMP 2DGT--'!L$161+'EMP 2DGT--'!L$167</f>
        <v>46591</v>
      </c>
      <c r="L30" s="156">
        <f>'EMP 2DGT--'!M$107+'EMP 2DGT--'!M$149+'EMP 2DGT--'!M$155+'EMP 2DGT--'!M$161+'EMP 2DGT--'!M$167</f>
        <v>46271</v>
      </c>
      <c r="M30" s="156">
        <f>'EMP 2DGT--'!N$107+'EMP 2DGT--'!N$149+'EMP 2DGT--'!N$155+'EMP 2DGT--'!N$161+'EMP 2DGT--'!N$167</f>
        <v>46026</v>
      </c>
      <c r="N30" s="156">
        <f>'EMP 2DGT--'!O$107+'EMP 2DGT--'!O$149+'EMP 2DGT--'!O$155+'EMP 2DGT--'!O$161+'EMP 2DGT--'!O$167</f>
        <v>47099</v>
      </c>
      <c r="O30" s="156">
        <f>'EMP 2DGT--'!P$107+'EMP 2DGT--'!P$149+'EMP 2DGT--'!P$155+'EMP 2DGT--'!P$161+'EMP 2DGT--'!P$167</f>
        <v>45013</v>
      </c>
      <c r="P30" s="156">
        <f>'EMP 2DGT--'!Q$107+'EMP 2DGT--'!Q$149+'EMP 2DGT--'!Q$155+'EMP 2DGT--'!Q$161+'EMP 2DGT--'!Q$167</f>
        <v>43898</v>
      </c>
      <c r="Q30" s="156">
        <f>'EMP 2DGT--'!R$107+'EMP 2DGT--'!R$149+'EMP 2DGT--'!R$155+'EMP 2DGT--'!R$161+'EMP 2DGT--'!R$167</f>
        <v>43685</v>
      </c>
      <c r="AG30" s="63">
        <f>100</f>
        <v>100</v>
      </c>
      <c r="AH30" s="63">
        <f t="shared" si="31"/>
        <v>93.593581313180877</v>
      </c>
      <c r="AI30" s="63">
        <f t="shared" si="31"/>
        <v>98.333987633722643</v>
      </c>
      <c r="AJ30" s="63">
        <f t="shared" si="31"/>
        <v>100.91520266954559</v>
      </c>
      <c r="AK30" s="63">
        <f t="shared" si="31"/>
        <v>100.43919913632348</v>
      </c>
      <c r="AL30" s="63">
        <f t="shared" si="31"/>
        <v>102.86092845225242</v>
      </c>
      <c r="AM30" s="63">
        <f t="shared" si="31"/>
        <v>104.26194916085976</v>
      </c>
      <c r="AN30" s="63">
        <f t="shared" si="31"/>
        <v>108.48218667190108</v>
      </c>
      <c r="AO30" s="63">
        <f t="shared" si="31"/>
        <v>114.31691039356168</v>
      </c>
      <c r="AP30" s="63">
        <f t="shared" si="31"/>
        <v>113.5317499263912</v>
      </c>
      <c r="AQ30" s="63">
        <f t="shared" si="31"/>
        <v>112.93061144371381</v>
      </c>
      <c r="AR30" s="63">
        <f t="shared" si="31"/>
        <v>115.56335263519482</v>
      </c>
      <c r="AS30" s="63">
        <f t="shared" si="31"/>
        <v>110.44508783982727</v>
      </c>
      <c r="AT30" s="63">
        <f t="shared" si="31"/>
        <v>107.70929433703013</v>
      </c>
      <c r="AU30" s="63">
        <f t="shared" si="31"/>
        <v>107.18667190106979</v>
      </c>
    </row>
    <row r="31" spans="1:70" x14ac:dyDescent="0.2">
      <c r="B31" s="153" t="s">
        <v>128</v>
      </c>
      <c r="C31" s="154">
        <f>'EMP 2DGT--'!D$101+'EMP 2DGT--'!D$119+'EMP 2DGT--'!D$125+'EMP 2DGT--'!D$131+'EMP 2DGT--'!D$137+'EMP 2DGT--'!D$185</f>
        <v>74692</v>
      </c>
      <c r="D31" s="155">
        <f>'EMP 2DGT--'!E$101+'EMP 2DGT--'!E$119+'EMP 2DGT--'!E$125+'EMP 2DGT--'!E$131+'EMP 2DGT--'!E$137+'EMP 2DGT--'!E$185</f>
        <v>64747</v>
      </c>
      <c r="E31" s="155">
        <f>'EMP 2DGT--'!F$101+'EMP 2DGT--'!F$119+'EMP 2DGT--'!F$125+'EMP 2DGT--'!F$131+'EMP 2DGT--'!F$137+'EMP 2DGT--'!F$185</f>
        <v>105749</v>
      </c>
      <c r="F31" s="155">
        <f>'EMP 2DGT--'!G$101+'EMP 2DGT--'!G$119+'EMP 2DGT--'!G$125+'EMP 2DGT--'!G$131+'EMP 2DGT--'!G$137+'EMP 2DGT--'!G$185</f>
        <v>105895</v>
      </c>
      <c r="G31" s="155">
        <f>'EMP 2DGT--'!H$101+'EMP 2DGT--'!H$119+'EMP 2DGT--'!H$125+'EMP 2DGT--'!H$131+'EMP 2DGT--'!H$137+'EMP 2DGT--'!H$185</f>
        <v>101968</v>
      </c>
      <c r="H31" s="155">
        <f>'EMP 2DGT--'!I$101+'EMP 2DGT--'!I$119+'EMP 2DGT--'!I$125+'EMP 2DGT--'!I$131+'EMP 2DGT--'!I$137+'EMP 2DGT--'!I$185</f>
        <v>100171</v>
      </c>
      <c r="I31" s="155">
        <f>'EMP 2DGT--'!J$101+'EMP 2DGT--'!J$119+'EMP 2DGT--'!J$125+'EMP 2DGT--'!J$131+'EMP 2DGT--'!J$137+'EMP 2DGT--'!J$185</f>
        <v>104247</v>
      </c>
      <c r="J31" s="155">
        <f>'EMP 2DGT--'!K$101+'EMP 2DGT--'!K$119+'EMP 2DGT--'!K$125+'EMP 2DGT--'!K$131+'EMP 2DGT--'!K$137+'EMP 2DGT--'!K$185</f>
        <v>109637</v>
      </c>
      <c r="K31" s="155">
        <f>'EMP 2DGT--'!L$101+'EMP 2DGT--'!L$119+'EMP 2DGT--'!L$125+'EMP 2DGT--'!L$131+'EMP 2DGT--'!L$137+'EMP 2DGT--'!L$185</f>
        <v>111561</v>
      </c>
      <c r="L31" s="156">
        <f>'EMP 2DGT--'!M$101+'EMP 2DGT--'!M$119+'EMP 2DGT--'!M$125+'EMP 2DGT--'!M$131+'EMP 2DGT--'!M$137+'EMP 2DGT--'!M$185</f>
        <v>115967</v>
      </c>
      <c r="M31" s="156">
        <f>'EMP 2DGT--'!N$101+'EMP 2DGT--'!N$119+'EMP 2DGT--'!N$125+'EMP 2DGT--'!N$131+'EMP 2DGT--'!N$137+'EMP 2DGT--'!N$185</f>
        <v>120672</v>
      </c>
      <c r="N31" s="156">
        <f>'EMP 2DGT--'!O$101+'EMP 2DGT--'!O$119+'EMP 2DGT--'!O$125+'EMP 2DGT--'!O$131+'EMP 2DGT--'!O$137+'EMP 2DGT--'!O$185</f>
        <v>122851</v>
      </c>
      <c r="O31" s="156">
        <f>'EMP 2DGT--'!P$101+'EMP 2DGT--'!P$119+'EMP 2DGT--'!P$125+'EMP 2DGT--'!P$131+'EMP 2DGT--'!P$137+'EMP 2DGT--'!P$185</f>
        <v>120944</v>
      </c>
      <c r="P31" s="156">
        <f>'EMP 2DGT--'!Q$101+'EMP 2DGT--'!Q$119+'EMP 2DGT--'!Q$125+'EMP 2DGT--'!Q$131+'EMP 2DGT--'!Q$137+'EMP 2DGT--'!Q$185</f>
        <v>122511</v>
      </c>
      <c r="Q31" s="156">
        <f>'EMP 2DGT--'!R$101+'EMP 2DGT--'!R$119+'EMP 2DGT--'!R$125+'EMP 2DGT--'!R$131+'EMP 2DGT--'!R$137+'EMP 2DGT--'!R$185</f>
        <v>127622</v>
      </c>
      <c r="AG31" s="63">
        <f>100</f>
        <v>100</v>
      </c>
      <c r="AH31" s="63">
        <f t="shared" si="31"/>
        <v>86.685321051786005</v>
      </c>
      <c r="AI31" s="63">
        <f t="shared" si="31"/>
        <v>141.58008889840946</v>
      </c>
      <c r="AJ31" s="63">
        <f t="shared" si="31"/>
        <v>141.77555829272211</v>
      </c>
      <c r="AK31" s="63">
        <f t="shared" si="31"/>
        <v>136.51796711829914</v>
      </c>
      <c r="AL31" s="63">
        <f t="shared" si="31"/>
        <v>134.11208697049216</v>
      </c>
      <c r="AM31" s="63">
        <f t="shared" si="31"/>
        <v>139.56916403363144</v>
      </c>
      <c r="AN31" s="63">
        <f t="shared" si="31"/>
        <v>146.78546564558454</v>
      </c>
      <c r="AO31" s="63">
        <f t="shared" si="31"/>
        <v>149.36137738981418</v>
      </c>
      <c r="AP31" s="63">
        <f t="shared" si="31"/>
        <v>155.26026883735875</v>
      </c>
      <c r="AQ31" s="63">
        <f t="shared" si="31"/>
        <v>161.55947089380388</v>
      </c>
      <c r="AR31" s="63">
        <f t="shared" si="31"/>
        <v>164.47678466234672</v>
      </c>
      <c r="AS31" s="63">
        <f t="shared" si="31"/>
        <v>161.92363305307128</v>
      </c>
      <c r="AT31" s="63">
        <f t="shared" si="31"/>
        <v>164.02158196326246</v>
      </c>
      <c r="AU31" s="63">
        <f t="shared" si="31"/>
        <v>170.86434959567291</v>
      </c>
    </row>
    <row r="32" spans="1:70" x14ac:dyDescent="0.2">
      <c r="B32" s="153" t="s">
        <v>129</v>
      </c>
      <c r="C32" s="154">
        <f>'EMP 2DGT--'!D$47+'EMP 2DGT--'!D$53+'EMP 2DGT--'!D$59+'EMP 2DGT--'!D$65+'EMP 2DGT--'!D$71+'EMP 2DGT--'!D$77+'EMP 2DGT--'!D$83+'EMP 2DGT--'!D$89+'EMP 2DGT--'!D$95+'EMP 2DGT--'!D$173+'EMP 2DGT--'!D$179</f>
        <v>75990</v>
      </c>
      <c r="D32" s="155">
        <f>'EMP 2DGT--'!E$47+'EMP 2DGT--'!E$53+'EMP 2DGT--'!E$59+'EMP 2DGT--'!E$65+'EMP 2DGT--'!E$71+'EMP 2DGT--'!E$77+'EMP 2DGT--'!E$83+'EMP 2DGT--'!E$89+'EMP 2DGT--'!E$95+'EMP 2DGT--'!E$173+'EMP 2DGT--'!E$179</f>
        <v>71208</v>
      </c>
      <c r="E32" s="155">
        <f>'EMP 2DGT--'!F$47+'EMP 2DGT--'!F$53+'EMP 2DGT--'!F$59+'EMP 2DGT--'!F$65+'EMP 2DGT--'!F$71+'EMP 2DGT--'!F$77+'EMP 2DGT--'!F$83+'EMP 2DGT--'!F$89+'EMP 2DGT--'!F$95+'EMP 2DGT--'!F$173+'EMP 2DGT--'!F$179</f>
        <v>105219</v>
      </c>
      <c r="F32" s="155">
        <f>'EMP 2DGT--'!G$47+'EMP 2DGT--'!G$53+'EMP 2DGT--'!G$59+'EMP 2DGT--'!G$65+'EMP 2DGT--'!G$71+'EMP 2DGT--'!G$77+'EMP 2DGT--'!G$83+'EMP 2DGT--'!G$89+'EMP 2DGT--'!G$95+'EMP 2DGT--'!G$173+'EMP 2DGT--'!G$179</f>
        <v>104236</v>
      </c>
      <c r="G32" s="155">
        <f>'EMP 2DGT--'!H$47+'EMP 2DGT--'!H$53+'EMP 2DGT--'!H$59+'EMP 2DGT--'!H$65+'EMP 2DGT--'!H$71+'EMP 2DGT--'!H$77+'EMP 2DGT--'!H$83+'EMP 2DGT--'!H$89+'EMP 2DGT--'!H$95+'EMP 2DGT--'!H$173+'EMP 2DGT--'!H$179</f>
        <v>93231</v>
      </c>
      <c r="H32" s="155">
        <f>'EMP 2DGT--'!I$47+'EMP 2DGT--'!I$53+'EMP 2DGT--'!I$59+'EMP 2DGT--'!I$65+'EMP 2DGT--'!I$71+'EMP 2DGT--'!I$77+'EMP 2DGT--'!I$83+'EMP 2DGT--'!I$89+'EMP 2DGT--'!I$95+'EMP 2DGT--'!I$173+'EMP 2DGT--'!I$179</f>
        <v>90189</v>
      </c>
      <c r="I32" s="155">
        <f>'EMP 2DGT--'!J$47+'EMP 2DGT--'!J$53+'EMP 2DGT--'!J$59+'EMP 2DGT--'!J$65+'EMP 2DGT--'!J$71+'EMP 2DGT--'!J$77+'EMP 2DGT--'!J$83+'EMP 2DGT--'!J$89+'EMP 2DGT--'!J$95+'EMP 2DGT--'!J$173+'EMP 2DGT--'!J$179</f>
        <v>93247</v>
      </c>
      <c r="J32" s="155">
        <f>'EMP 2DGT--'!K$47+'EMP 2DGT--'!K$53+'EMP 2DGT--'!K$59+'EMP 2DGT--'!K$65+'EMP 2DGT--'!K$71+'EMP 2DGT--'!K$77+'EMP 2DGT--'!K$83+'EMP 2DGT--'!K$89+'EMP 2DGT--'!K$95+'EMP 2DGT--'!K$173+'EMP 2DGT--'!K$179</f>
        <v>95876</v>
      </c>
      <c r="K32" s="155">
        <f>'EMP 2DGT--'!L$47+'EMP 2DGT--'!L$53+'EMP 2DGT--'!L$59+'EMP 2DGT--'!L$65+'EMP 2DGT--'!L$71+'EMP 2DGT--'!L$77+'EMP 2DGT--'!L$83+'EMP 2DGT--'!L$89+'EMP 2DGT--'!L$95+'EMP 2DGT--'!L$173+'EMP 2DGT--'!L$179</f>
        <v>95858</v>
      </c>
      <c r="L32" s="156">
        <f>'EMP 2DGT--'!M$47+'EMP 2DGT--'!M$53+'EMP 2DGT--'!M$59+'EMP 2DGT--'!M$65+'EMP 2DGT--'!M$71+'EMP 2DGT--'!M$77+'EMP 2DGT--'!M$83+'EMP 2DGT--'!M$89+'EMP 2DGT--'!M$95+'EMP 2DGT--'!M$173+'EMP 2DGT--'!M$179</f>
        <v>100142</v>
      </c>
      <c r="M32" s="156">
        <f>'EMP 2DGT--'!N$47+'EMP 2DGT--'!N$53+'EMP 2DGT--'!N$59+'EMP 2DGT--'!N$65+'EMP 2DGT--'!N$71+'EMP 2DGT--'!N$77+'EMP 2DGT--'!N$83+'EMP 2DGT--'!N$89+'EMP 2DGT--'!N$95+'EMP 2DGT--'!N$173+'EMP 2DGT--'!N$179</f>
        <v>101791</v>
      </c>
      <c r="N32" s="156">
        <f>'EMP 2DGT--'!O$47+'EMP 2DGT--'!O$53+'EMP 2DGT--'!O$59+'EMP 2DGT--'!O$65+'EMP 2DGT--'!O$71+'EMP 2DGT--'!O$77+'EMP 2DGT--'!O$83+'EMP 2DGT--'!O$89+'EMP 2DGT--'!O$95+'EMP 2DGT--'!O$173+'EMP 2DGT--'!O$179</f>
        <v>100299</v>
      </c>
      <c r="O32" s="156">
        <f>'EMP 2DGT--'!P$47+'EMP 2DGT--'!P$53+'EMP 2DGT--'!P$59+'EMP 2DGT--'!P$65+'EMP 2DGT--'!P$71+'EMP 2DGT--'!P$77+'EMP 2DGT--'!P$83+'EMP 2DGT--'!P$89+'EMP 2DGT--'!P$95+'EMP 2DGT--'!P$173+'EMP 2DGT--'!P$179</f>
        <v>98224</v>
      </c>
      <c r="P32" s="156">
        <f>'EMP 2DGT--'!Q$47+'EMP 2DGT--'!Q$53+'EMP 2DGT--'!Q$59+'EMP 2DGT--'!Q$65+'EMP 2DGT--'!Q$71+'EMP 2DGT--'!Q$77+'EMP 2DGT--'!Q$83+'EMP 2DGT--'!Q$89+'EMP 2DGT--'!Q$95+'EMP 2DGT--'!Q$173+'EMP 2DGT--'!Q$179</f>
        <v>99533</v>
      </c>
      <c r="Q32" s="156">
        <f>'EMP 2DGT--'!R$47+'EMP 2DGT--'!R$53+'EMP 2DGT--'!R$59+'EMP 2DGT--'!R$65+'EMP 2DGT--'!R$71+'EMP 2DGT--'!R$77+'EMP 2DGT--'!R$83+'EMP 2DGT--'!R$89+'EMP 2DGT--'!R$95+'EMP 2DGT--'!R$173+'EMP 2DGT--'!R$179</f>
        <v>103787</v>
      </c>
      <c r="AG32" s="63">
        <f>100</f>
        <v>100</v>
      </c>
      <c r="AH32" s="63">
        <f t="shared" si="31"/>
        <v>93.707066719305175</v>
      </c>
      <c r="AI32" s="63">
        <f t="shared" si="31"/>
        <v>138.46427161468614</v>
      </c>
      <c r="AJ32" s="63">
        <f t="shared" si="31"/>
        <v>137.17068035267798</v>
      </c>
      <c r="AK32" s="63">
        <f t="shared" si="31"/>
        <v>122.68851164626925</v>
      </c>
      <c r="AL32" s="63">
        <f t="shared" si="31"/>
        <v>118.68535333596526</v>
      </c>
      <c r="AM32" s="63">
        <f t="shared" si="31"/>
        <v>122.70956704829582</v>
      </c>
      <c r="AN32" s="63">
        <f t="shared" si="31"/>
        <v>126.16923279378865</v>
      </c>
      <c r="AO32" s="63">
        <f t="shared" si="31"/>
        <v>126.14554546650875</v>
      </c>
      <c r="AP32" s="63">
        <f t="shared" si="31"/>
        <v>131.78312935912621</v>
      </c>
      <c r="AQ32" s="63">
        <f t="shared" si="31"/>
        <v>133.95315173049084</v>
      </c>
      <c r="AR32" s="63">
        <f t="shared" si="31"/>
        <v>131.98973549151205</v>
      </c>
      <c r="AS32" s="63">
        <f t="shared" si="31"/>
        <v>129.25911304118964</v>
      </c>
      <c r="AT32" s="63">
        <f t="shared" si="31"/>
        <v>130.98170811948941</v>
      </c>
      <c r="AU32" s="63">
        <f t="shared" si="31"/>
        <v>136.57981313330703</v>
      </c>
    </row>
    <row r="33" spans="1:70" ht="10.8" thickBot="1" x14ac:dyDescent="0.25">
      <c r="B33" s="157" t="s">
        <v>130</v>
      </c>
      <c r="C33" s="158">
        <f>SUM(C29:C32)</f>
        <v>197824</v>
      </c>
      <c r="D33" s="159">
        <f t="shared" ref="D33:K33" si="32">SUM(D29:D32)</f>
        <v>180000</v>
      </c>
      <c r="E33" s="159">
        <f t="shared" si="32"/>
        <v>257069</v>
      </c>
      <c r="F33" s="159">
        <f t="shared" si="32"/>
        <v>257018</v>
      </c>
      <c r="G33" s="159">
        <f t="shared" si="32"/>
        <v>241964</v>
      </c>
      <c r="H33" s="159">
        <f t="shared" si="32"/>
        <v>238750</v>
      </c>
      <c r="I33" s="159">
        <f t="shared" si="32"/>
        <v>247636</v>
      </c>
      <c r="J33" s="159">
        <f t="shared" si="32"/>
        <v>257750</v>
      </c>
      <c r="K33" s="159">
        <f t="shared" si="32"/>
        <v>262534</v>
      </c>
      <c r="L33" s="160">
        <f>SUM(L29:L32)</f>
        <v>269939</v>
      </c>
      <c r="M33" s="160">
        <f t="shared" ref="M33:N33" si="33">SUM(M29:M32)</f>
        <v>276364</v>
      </c>
      <c r="N33" s="160">
        <f t="shared" si="33"/>
        <v>277801</v>
      </c>
      <c r="O33" s="160">
        <f t="shared" ref="O33:P33" si="34">SUM(O29:O32)</f>
        <v>271469</v>
      </c>
      <c r="P33" s="160">
        <f t="shared" si="34"/>
        <v>273204</v>
      </c>
      <c r="Q33" s="160">
        <f t="shared" ref="Q33" si="35">SUM(Q29:Q32)</f>
        <v>282518</v>
      </c>
      <c r="AG33" s="63">
        <f>100</f>
        <v>100</v>
      </c>
      <c r="AH33" s="63">
        <f t="shared" si="31"/>
        <v>90.989970883209324</v>
      </c>
      <c r="AI33" s="63">
        <f t="shared" si="31"/>
        <v>129.94833791653187</v>
      </c>
      <c r="AJ33" s="63">
        <f t="shared" si="31"/>
        <v>129.92255742478162</v>
      </c>
      <c r="AK33" s="63">
        <f t="shared" si="31"/>
        <v>122.31276285991588</v>
      </c>
      <c r="AL33" s="63">
        <f t="shared" si="31"/>
        <v>120.68808637981236</v>
      </c>
      <c r="AM33" s="63">
        <f t="shared" si="31"/>
        <v>125.17995794241345</v>
      </c>
      <c r="AN33" s="63">
        <f t="shared" si="31"/>
        <v>130.29258330637333</v>
      </c>
      <c r="AO33" s="63">
        <f t="shared" si="31"/>
        <v>132.71089453251375</v>
      </c>
      <c r="AP33" s="63">
        <f t="shared" si="31"/>
        <v>136.45412083468133</v>
      </c>
      <c r="AQ33" s="63">
        <f t="shared" si="31"/>
        <v>139.70195729537366</v>
      </c>
      <c r="AR33" s="63">
        <f t="shared" si="31"/>
        <v>140.42836056292461</v>
      </c>
      <c r="AS33" s="63">
        <f t="shared" si="31"/>
        <v>137.22753558718861</v>
      </c>
      <c r="AT33" s="63">
        <f t="shared" si="31"/>
        <v>138.1045778065351</v>
      </c>
      <c r="AU33" s="63">
        <f t="shared" si="31"/>
        <v>142.81280329990295</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93119</v>
      </c>
      <c r="D36" s="169">
        <f t="shared" ref="D36:K36" si="36">SUM(D37:D39)</f>
        <v>76839</v>
      </c>
      <c r="E36" s="169">
        <f t="shared" si="36"/>
        <v>131745</v>
      </c>
      <c r="F36" s="169">
        <f t="shared" si="36"/>
        <v>145623</v>
      </c>
      <c r="G36" s="169">
        <f t="shared" si="36"/>
        <v>139697</v>
      </c>
      <c r="H36" s="169">
        <f t="shared" si="36"/>
        <v>143395</v>
      </c>
      <c r="I36" s="169">
        <f t="shared" si="36"/>
        <v>162677</v>
      </c>
      <c r="J36" s="169">
        <f t="shared" si="36"/>
        <v>184806</v>
      </c>
      <c r="K36" s="169">
        <f t="shared" si="36"/>
        <v>183116</v>
      </c>
      <c r="L36" s="170">
        <f>SUM(L37:L39)</f>
        <v>198795</v>
      </c>
      <c r="M36" s="170">
        <f t="shared" ref="M36:N36" si="37">SUM(M37:M39)</f>
        <v>210152</v>
      </c>
      <c r="N36" s="170">
        <f t="shared" si="37"/>
        <v>214604</v>
      </c>
      <c r="O36" s="170">
        <f t="shared" ref="O36:P36" si="38">SUM(O37:O39)</f>
        <v>214526</v>
      </c>
      <c r="P36" s="170">
        <f t="shared" si="38"/>
        <v>218301</v>
      </c>
      <c r="Q36" s="170">
        <f t="shared" ref="Q36" si="39">SUM(Q37:Q39)</f>
        <v>229735</v>
      </c>
      <c r="AG36" s="63">
        <f>100</f>
        <v>100</v>
      </c>
      <c r="AH36" s="63">
        <f t="shared" ref="AH36:AU43" si="40">D36*100/$C36</f>
        <v>82.516994383530758</v>
      </c>
      <c r="AI36" s="63">
        <f t="shared" si="40"/>
        <v>141.48025644605289</v>
      </c>
      <c r="AJ36" s="63">
        <f t="shared" si="40"/>
        <v>156.38376700780722</v>
      </c>
      <c r="AK36" s="63">
        <f t="shared" si="40"/>
        <v>150.01986705183688</v>
      </c>
      <c r="AL36" s="63">
        <f t="shared" si="40"/>
        <v>153.99112962982849</v>
      </c>
      <c r="AM36" s="63">
        <f t="shared" si="40"/>
        <v>174.69796711734446</v>
      </c>
      <c r="AN36" s="63">
        <f t="shared" si="40"/>
        <v>198.4621827983548</v>
      </c>
      <c r="AO36" s="63">
        <f t="shared" si="40"/>
        <v>196.64730076568691</v>
      </c>
      <c r="AP36" s="63">
        <f t="shared" si="40"/>
        <v>213.48489567113049</v>
      </c>
      <c r="AQ36" s="63">
        <f t="shared" si="40"/>
        <v>225.6811177095974</v>
      </c>
      <c r="AR36" s="63">
        <f t="shared" si="40"/>
        <v>230.46209688677928</v>
      </c>
      <c r="AS36" s="63">
        <f t="shared" si="40"/>
        <v>230.37833310065614</v>
      </c>
      <c r="AT36" s="63">
        <f t="shared" si="40"/>
        <v>234.432285570077</v>
      </c>
      <c r="AU36" s="63">
        <f t="shared" si="40"/>
        <v>246.71119749997314</v>
      </c>
    </row>
    <row r="37" spans="1:70" x14ac:dyDescent="0.2">
      <c r="B37" s="153" t="s">
        <v>133</v>
      </c>
      <c r="C37" s="154">
        <f>'EMP 2DGT--'!D$263+'EMP 2DGT--'!D$269+'EMP 2DGT--'!D$341+'EMP 2DGT--'!D$347+'EMP 2DGT--'!D$353+'EMP 2DGT--'!D$365+'EMP 2DGT--'!D$371+'EMP 2DGT--'!D$389+'EMP 2DGT--'!D$401</f>
        <v>65961</v>
      </c>
      <c r="D37" s="155">
        <f>'EMP 2DGT--'!E$263+'EMP 2DGT--'!E$269+'EMP 2DGT--'!E$341+'EMP 2DGT--'!E$347+'EMP 2DGT--'!E$353+'EMP 2DGT--'!E$365+'EMP 2DGT--'!E$371+'EMP 2DGT--'!E$389+'EMP 2DGT--'!E$401</f>
        <v>63596</v>
      </c>
      <c r="E37" s="155">
        <f>'EMP 2DGT--'!F$263+'EMP 2DGT--'!F$269+'EMP 2DGT--'!F$341+'EMP 2DGT--'!F$347+'EMP 2DGT--'!F$353+'EMP 2DGT--'!F$365+'EMP 2DGT--'!F$371+'EMP 2DGT--'!F$389+'EMP 2DGT--'!F$401</f>
        <v>102262</v>
      </c>
      <c r="F37" s="155">
        <f>'EMP 2DGT--'!G$263+'EMP 2DGT--'!G$269+'EMP 2DGT--'!G$341+'EMP 2DGT--'!G$347+'EMP 2DGT--'!G$353+'EMP 2DGT--'!G$365+'EMP 2DGT--'!G$371+'EMP 2DGT--'!G$389+'EMP 2DGT--'!G$401</f>
        <v>109407</v>
      </c>
      <c r="G37" s="155">
        <f>'EMP 2DGT--'!H$263+'EMP 2DGT--'!H$269+'EMP 2DGT--'!H$341+'EMP 2DGT--'!H$347+'EMP 2DGT--'!H$353+'EMP 2DGT--'!H$365+'EMP 2DGT--'!H$371+'EMP 2DGT--'!H$389+'EMP 2DGT--'!H$401</f>
        <v>104491</v>
      </c>
      <c r="H37" s="155">
        <f>'EMP 2DGT--'!I$263+'EMP 2DGT--'!I$269+'EMP 2DGT--'!I$341+'EMP 2DGT--'!I$347+'EMP 2DGT--'!I$353+'EMP 2DGT--'!I$365+'EMP 2DGT--'!I$371+'EMP 2DGT--'!I$389+'EMP 2DGT--'!I$401</f>
        <v>107910</v>
      </c>
      <c r="I37" s="155">
        <f>'EMP 2DGT--'!J$263+'EMP 2DGT--'!J$269+'EMP 2DGT--'!J$341+'EMP 2DGT--'!J$347+'EMP 2DGT--'!J$353+'EMP 2DGT--'!J$365+'EMP 2DGT--'!J$371+'EMP 2DGT--'!J$389+'EMP 2DGT--'!J$401</f>
        <v>123179</v>
      </c>
      <c r="J37" s="155">
        <f>'EMP 2DGT--'!K$263+'EMP 2DGT--'!K$269+'EMP 2DGT--'!K$341+'EMP 2DGT--'!K$347+'EMP 2DGT--'!K$353+'EMP 2DGT--'!K$365+'EMP 2DGT--'!K$371+'EMP 2DGT--'!K$389+'EMP 2DGT--'!K$401</f>
        <v>140787</v>
      </c>
      <c r="K37" s="155">
        <f>'EMP 2DGT--'!L$263+'EMP 2DGT--'!L$269+'EMP 2DGT--'!L$341+'EMP 2DGT--'!L$347+'EMP 2DGT--'!L$353+'EMP 2DGT--'!L$365+'EMP 2DGT--'!L$371+'EMP 2DGT--'!L$389+'EMP 2DGT--'!L$401</f>
        <v>137561</v>
      </c>
      <c r="L37" s="156">
        <f>'EMP 2DGT--'!M$263+'EMP 2DGT--'!M$269+'EMP 2DGT--'!M$341+'EMP 2DGT--'!M$347+'EMP 2DGT--'!M$353+'EMP 2DGT--'!M$365+'EMP 2DGT--'!M$371+'EMP 2DGT--'!M$389+'EMP 2DGT--'!M$401</f>
        <v>148490</v>
      </c>
      <c r="M37" s="156">
        <f>'EMP 2DGT--'!N$263+'EMP 2DGT--'!N$269+'EMP 2DGT--'!N$341+'EMP 2DGT--'!N$347+'EMP 2DGT--'!N$353+'EMP 2DGT--'!N$365+'EMP 2DGT--'!N$371+'EMP 2DGT--'!N$389+'EMP 2DGT--'!N$401</f>
        <v>156917</v>
      </c>
      <c r="N37" s="156">
        <f>'EMP 2DGT--'!O$263+'EMP 2DGT--'!O$269+'EMP 2DGT--'!O$341+'EMP 2DGT--'!O$347+'EMP 2DGT--'!O$353+'EMP 2DGT--'!O$365+'EMP 2DGT--'!O$371+'EMP 2DGT--'!O$389+'EMP 2DGT--'!O$401</f>
        <v>159643</v>
      </c>
      <c r="O37" s="156">
        <f>'EMP 2DGT--'!P$263+'EMP 2DGT--'!P$269+'EMP 2DGT--'!P$341+'EMP 2DGT--'!P$347+'EMP 2DGT--'!P$353+'EMP 2DGT--'!P$365+'EMP 2DGT--'!P$371+'EMP 2DGT--'!P$389+'EMP 2DGT--'!P$401</f>
        <v>157838</v>
      </c>
      <c r="P37" s="156">
        <f>'EMP 2DGT--'!Q$263+'EMP 2DGT--'!Q$269+'EMP 2DGT--'!Q$341+'EMP 2DGT--'!Q$347+'EMP 2DGT--'!Q$353+'EMP 2DGT--'!Q$365+'EMP 2DGT--'!Q$371+'EMP 2DGT--'!Q$389+'EMP 2DGT--'!Q$401</f>
        <v>157562</v>
      </c>
      <c r="Q37" s="156">
        <f>'EMP 2DGT--'!R$263+'EMP 2DGT--'!R$269+'EMP 2DGT--'!R$341+'EMP 2DGT--'!R$347+'EMP 2DGT--'!R$353+'EMP 2DGT--'!R$365+'EMP 2DGT--'!R$371+'EMP 2DGT--'!R$389+'EMP 2DGT--'!R$401</f>
        <v>166224</v>
      </c>
      <c r="AG37" s="63">
        <f>100</f>
        <v>100</v>
      </c>
      <c r="AH37" s="63">
        <f t="shared" si="40"/>
        <v>96.414547990479221</v>
      </c>
      <c r="AI37" s="63">
        <f t="shared" si="40"/>
        <v>155.03403526326161</v>
      </c>
      <c r="AJ37" s="63">
        <f t="shared" si="40"/>
        <v>165.86619365988994</v>
      </c>
      <c r="AK37" s="63">
        <f t="shared" si="40"/>
        <v>158.41330483164293</v>
      </c>
      <c r="AL37" s="63">
        <f t="shared" si="40"/>
        <v>163.59667075999454</v>
      </c>
      <c r="AM37" s="63">
        <f t="shared" si="40"/>
        <v>186.74519791998301</v>
      </c>
      <c r="AN37" s="63">
        <f t="shared" si="40"/>
        <v>213.43975985809797</v>
      </c>
      <c r="AO37" s="63">
        <f t="shared" si="40"/>
        <v>208.54899107048104</v>
      </c>
      <c r="AP37" s="63">
        <f t="shared" si="40"/>
        <v>225.11787268234261</v>
      </c>
      <c r="AQ37" s="63">
        <f t="shared" si="40"/>
        <v>237.89360379618259</v>
      </c>
      <c r="AR37" s="63">
        <f t="shared" si="40"/>
        <v>242.02634890313973</v>
      </c>
      <c r="AS37" s="63">
        <f t="shared" si="40"/>
        <v>239.28988341595792</v>
      </c>
      <c r="AT37" s="63">
        <f t="shared" si="40"/>
        <v>238.87145434423371</v>
      </c>
      <c r="AU37" s="63">
        <f t="shared" si="40"/>
        <v>252.00345658798381</v>
      </c>
    </row>
    <row r="38" spans="1:70" x14ac:dyDescent="0.2">
      <c r="B38" s="153" t="s">
        <v>134</v>
      </c>
      <c r="C38" s="154">
        <f>'EMP 2DGT--'!D$305+'EMP 2DGT--'!D$311+'EMP 2DGT--'!D$317+'EMP 2DGT--'!D$323+'EMP 2DGT--'!D$329+'EMP 2DGT--'!D$359</f>
        <v>23107</v>
      </c>
      <c r="D38" s="155">
        <f>'EMP 2DGT--'!E$305+'EMP 2DGT--'!E$311+'EMP 2DGT--'!E$317+'EMP 2DGT--'!E$323+'EMP 2DGT--'!E$329+'EMP 2DGT--'!E$359</f>
        <v>11670</v>
      </c>
      <c r="E38" s="155">
        <f>'EMP 2DGT--'!F$305+'EMP 2DGT--'!F$311+'EMP 2DGT--'!F$317+'EMP 2DGT--'!F$323+'EMP 2DGT--'!F$329+'EMP 2DGT--'!F$359</f>
        <v>23178</v>
      </c>
      <c r="F38" s="155">
        <f>'EMP 2DGT--'!G$305+'EMP 2DGT--'!G$311+'EMP 2DGT--'!G$317+'EMP 2DGT--'!G$323+'EMP 2DGT--'!G$329+'EMP 2DGT--'!G$359</f>
        <v>28596</v>
      </c>
      <c r="G38" s="155">
        <f>'EMP 2DGT--'!H$305+'EMP 2DGT--'!H$311+'EMP 2DGT--'!H$317+'EMP 2DGT--'!H$323+'EMP 2DGT--'!H$329+'EMP 2DGT--'!H$359</f>
        <v>28489</v>
      </c>
      <c r="H38" s="155">
        <f>'EMP 2DGT--'!I$305+'EMP 2DGT--'!I$311+'EMP 2DGT--'!I$317+'EMP 2DGT--'!I$323+'EMP 2DGT--'!I$329+'EMP 2DGT--'!I$359</f>
        <v>28267</v>
      </c>
      <c r="I38" s="155">
        <f>'EMP 2DGT--'!J$305+'EMP 2DGT--'!J$311+'EMP 2DGT--'!J$317+'EMP 2DGT--'!J$323+'EMP 2DGT--'!J$329+'EMP 2DGT--'!J$359</f>
        <v>32288</v>
      </c>
      <c r="J38" s="155">
        <f>'EMP 2DGT--'!K$305+'EMP 2DGT--'!K$311+'EMP 2DGT--'!K$317+'EMP 2DGT--'!K$323+'EMP 2DGT--'!K$329+'EMP 2DGT--'!K$359</f>
        <v>36125</v>
      </c>
      <c r="K38" s="155">
        <f>'EMP 2DGT--'!L$305+'EMP 2DGT--'!L$311+'EMP 2DGT--'!L$317+'EMP 2DGT--'!L$323+'EMP 2DGT--'!L$329+'EMP 2DGT--'!L$359</f>
        <v>38816</v>
      </c>
      <c r="L38" s="156">
        <f>'EMP 2DGT--'!M$305+'EMP 2DGT--'!M$311+'EMP 2DGT--'!M$317+'EMP 2DGT--'!M$323+'EMP 2DGT--'!M$329+'EMP 2DGT--'!M$359</f>
        <v>43517</v>
      </c>
      <c r="M38" s="156">
        <f>'EMP 2DGT--'!N$305+'EMP 2DGT--'!N$311+'EMP 2DGT--'!N$317+'EMP 2DGT--'!N$323+'EMP 2DGT--'!N$329+'EMP 2DGT--'!N$359</f>
        <v>45942</v>
      </c>
      <c r="N38" s="156">
        <f>'EMP 2DGT--'!O$305+'EMP 2DGT--'!O$311+'EMP 2DGT--'!O$317+'EMP 2DGT--'!O$323+'EMP 2DGT--'!O$329+'EMP 2DGT--'!O$359</f>
        <v>48239</v>
      </c>
      <c r="O38" s="156">
        <f>'EMP 2DGT--'!P$305+'EMP 2DGT--'!P$311+'EMP 2DGT--'!P$317+'EMP 2DGT--'!P$323+'EMP 2DGT--'!P$329+'EMP 2DGT--'!P$359</f>
        <v>49668</v>
      </c>
      <c r="P38" s="156">
        <f>'EMP 2DGT--'!Q$305+'EMP 2DGT--'!Q$311+'EMP 2DGT--'!Q$317+'EMP 2DGT--'!Q$323+'EMP 2DGT--'!Q$329+'EMP 2DGT--'!Q$359</f>
        <v>53259</v>
      </c>
      <c r="Q38" s="156">
        <f>'EMP 2DGT--'!R$305+'EMP 2DGT--'!R$311+'EMP 2DGT--'!R$317+'EMP 2DGT--'!R$323+'EMP 2DGT--'!R$329+'EMP 2DGT--'!R$359</f>
        <v>55650</v>
      </c>
      <c r="AG38" s="63">
        <f>100</f>
        <v>100</v>
      </c>
      <c r="AH38" s="63">
        <f t="shared" si="40"/>
        <v>50.504176223655172</v>
      </c>
      <c r="AI38" s="63">
        <f t="shared" si="40"/>
        <v>100.3072661963907</v>
      </c>
      <c r="AJ38" s="63">
        <f t="shared" si="40"/>
        <v>123.75470636603626</v>
      </c>
      <c r="AK38" s="63">
        <f t="shared" si="40"/>
        <v>123.29164322499676</v>
      </c>
      <c r="AL38" s="63">
        <f t="shared" si="40"/>
        <v>122.33089539966244</v>
      </c>
      <c r="AM38" s="63">
        <f t="shared" si="40"/>
        <v>139.73254857835289</v>
      </c>
      <c r="AN38" s="63">
        <f t="shared" si="40"/>
        <v>156.33790626217163</v>
      </c>
      <c r="AO38" s="63">
        <f t="shared" si="40"/>
        <v>167.98372787467002</v>
      </c>
      <c r="AP38" s="63">
        <f t="shared" si="40"/>
        <v>188.32821223006016</v>
      </c>
      <c r="AQ38" s="63">
        <f t="shared" si="40"/>
        <v>198.82286752932012</v>
      </c>
      <c r="AR38" s="63">
        <f t="shared" si="40"/>
        <v>208.76357813649543</v>
      </c>
      <c r="AS38" s="63">
        <f t="shared" si="40"/>
        <v>214.94785130047171</v>
      </c>
      <c r="AT38" s="63">
        <f t="shared" si="40"/>
        <v>230.48859652919029</v>
      </c>
      <c r="AU38" s="63">
        <f t="shared" si="40"/>
        <v>240.83611026961526</v>
      </c>
    </row>
    <row r="39" spans="1:70" x14ac:dyDescent="0.2">
      <c r="B39" s="153" t="s">
        <v>135</v>
      </c>
      <c r="C39" s="154">
        <f>'EMP 2DGT--'!D$299+'EMP 2DGT--'!D$377</f>
        <v>4051</v>
      </c>
      <c r="D39" s="155">
        <f>'EMP 2DGT--'!E$299+'EMP 2DGT--'!E$377</f>
        <v>1573</v>
      </c>
      <c r="E39" s="155">
        <f>'EMP 2DGT--'!F$299+'EMP 2DGT--'!F$377</f>
        <v>6305</v>
      </c>
      <c r="F39" s="155">
        <f>'EMP 2DGT--'!G$299+'EMP 2DGT--'!G$377</f>
        <v>7620</v>
      </c>
      <c r="G39" s="155">
        <f>'EMP 2DGT--'!H$299+'EMP 2DGT--'!H$377</f>
        <v>6717</v>
      </c>
      <c r="H39" s="155">
        <f>'EMP 2DGT--'!I$299+'EMP 2DGT--'!I$377</f>
        <v>7218</v>
      </c>
      <c r="I39" s="155">
        <f>'EMP 2DGT--'!J$299+'EMP 2DGT--'!J$377</f>
        <v>7210</v>
      </c>
      <c r="J39" s="155">
        <f>'EMP 2DGT--'!K$299+'EMP 2DGT--'!K$377</f>
        <v>7894</v>
      </c>
      <c r="K39" s="155">
        <f>'EMP 2DGT--'!L$299+'EMP 2DGT--'!L$377</f>
        <v>6739</v>
      </c>
      <c r="L39" s="156">
        <f>'EMP 2DGT--'!M$299+'EMP 2DGT--'!M$377</f>
        <v>6788</v>
      </c>
      <c r="M39" s="156">
        <f>'EMP 2DGT--'!N$299+'EMP 2DGT--'!N$377</f>
        <v>7293</v>
      </c>
      <c r="N39" s="156">
        <f>'EMP 2DGT--'!O$299+'EMP 2DGT--'!O$377</f>
        <v>6722</v>
      </c>
      <c r="O39" s="156">
        <f>'EMP 2DGT--'!P$299+'EMP 2DGT--'!P$377</f>
        <v>7020</v>
      </c>
      <c r="P39" s="156">
        <f>'EMP 2DGT--'!Q$299+'EMP 2DGT--'!Q$377</f>
        <v>7480</v>
      </c>
      <c r="Q39" s="156">
        <f>'EMP 2DGT--'!R$299+'EMP 2DGT--'!R$377</f>
        <v>7861</v>
      </c>
      <c r="AG39" s="63">
        <f>100</f>
        <v>100</v>
      </c>
      <c r="AH39" s="63">
        <f t="shared" si="40"/>
        <v>38.829918538632434</v>
      </c>
      <c r="AI39" s="63">
        <f t="shared" si="40"/>
        <v>155.64058257220438</v>
      </c>
      <c r="AJ39" s="63">
        <f t="shared" si="40"/>
        <v>188.10170328313995</v>
      </c>
      <c r="AK39" s="63">
        <f t="shared" si="40"/>
        <v>165.81091088620093</v>
      </c>
      <c r="AL39" s="63">
        <f t="shared" si="40"/>
        <v>178.17822759812393</v>
      </c>
      <c r="AM39" s="63">
        <f t="shared" si="40"/>
        <v>177.98074549493953</v>
      </c>
      <c r="AN39" s="63">
        <f t="shared" si="40"/>
        <v>194.86546531720563</v>
      </c>
      <c r="AO39" s="63">
        <f t="shared" si="40"/>
        <v>166.35398666995803</v>
      </c>
      <c r="AP39" s="63">
        <f t="shared" si="40"/>
        <v>167.56356455196249</v>
      </c>
      <c r="AQ39" s="63">
        <f t="shared" si="40"/>
        <v>180.02962231547767</v>
      </c>
      <c r="AR39" s="63">
        <f t="shared" si="40"/>
        <v>165.93433720069117</v>
      </c>
      <c r="AS39" s="63">
        <f t="shared" si="40"/>
        <v>173.29054554431005</v>
      </c>
      <c r="AT39" s="63">
        <f t="shared" si="40"/>
        <v>184.64576647741299</v>
      </c>
      <c r="AU39" s="63">
        <f t="shared" si="40"/>
        <v>194.05085164156998</v>
      </c>
    </row>
    <row r="40" spans="1:70" x14ac:dyDescent="0.2">
      <c r="B40" s="153" t="s">
        <v>136</v>
      </c>
      <c r="C40" s="171">
        <f>SUM(C41:C42)</f>
        <v>266148</v>
      </c>
      <c r="D40" s="172">
        <f t="shared" ref="D40:K40" si="41">SUM(D41:D42)</f>
        <v>262747</v>
      </c>
      <c r="E40" s="172">
        <f t="shared" si="41"/>
        <v>485485</v>
      </c>
      <c r="F40" s="172">
        <f t="shared" si="41"/>
        <v>494341</v>
      </c>
      <c r="G40" s="172">
        <f t="shared" si="41"/>
        <v>454654</v>
      </c>
      <c r="H40" s="172">
        <f t="shared" si="41"/>
        <v>450059</v>
      </c>
      <c r="I40" s="172">
        <f t="shared" si="41"/>
        <v>454989</v>
      </c>
      <c r="J40" s="172">
        <f t="shared" si="41"/>
        <v>466064</v>
      </c>
      <c r="K40" s="172">
        <f t="shared" si="41"/>
        <v>475667</v>
      </c>
      <c r="L40" s="173">
        <f>SUM(L41:L42)</f>
        <v>510163</v>
      </c>
      <c r="M40" s="173">
        <f t="shared" ref="M40:N40" si="42">SUM(M41:M42)</f>
        <v>514942</v>
      </c>
      <c r="N40" s="173">
        <f t="shared" si="42"/>
        <v>510253</v>
      </c>
      <c r="O40" s="173">
        <f t="shared" ref="O40:P40" si="43">SUM(O41:O42)</f>
        <v>495600</v>
      </c>
      <c r="P40" s="173">
        <f t="shared" si="43"/>
        <v>487767</v>
      </c>
      <c r="Q40" s="173">
        <f t="shared" ref="Q40" si="44">SUM(Q41:Q42)</f>
        <v>494359</v>
      </c>
      <c r="AG40" s="63">
        <f>100</f>
        <v>100</v>
      </c>
      <c r="AH40" s="63">
        <f t="shared" si="40"/>
        <v>98.722139561447008</v>
      </c>
      <c r="AI40" s="63">
        <f t="shared" si="40"/>
        <v>182.41166568976661</v>
      </c>
      <c r="AJ40" s="63">
        <f t="shared" si="40"/>
        <v>185.73913762267611</v>
      </c>
      <c r="AK40" s="63">
        <f t="shared" si="40"/>
        <v>170.82750950598916</v>
      </c>
      <c r="AL40" s="63">
        <f t="shared" si="40"/>
        <v>169.10102649653575</v>
      </c>
      <c r="AM40" s="63">
        <f t="shared" si="40"/>
        <v>170.95337932278281</v>
      </c>
      <c r="AN40" s="63">
        <f t="shared" si="40"/>
        <v>175.11459789290168</v>
      </c>
      <c r="AO40" s="63">
        <f t="shared" si="40"/>
        <v>178.72274073072126</v>
      </c>
      <c r="AP40" s="63">
        <f t="shared" si="40"/>
        <v>191.68395028330102</v>
      </c>
      <c r="AQ40" s="63">
        <f t="shared" si="40"/>
        <v>193.47956775929183</v>
      </c>
      <c r="AR40" s="63">
        <f t="shared" si="40"/>
        <v>191.71776605497692</v>
      </c>
      <c r="AS40" s="63">
        <f t="shared" si="40"/>
        <v>186.21218269534245</v>
      </c>
      <c r="AT40" s="63">
        <f t="shared" si="40"/>
        <v>183.26908336714911</v>
      </c>
      <c r="AU40" s="63">
        <f t="shared" si="40"/>
        <v>185.74590077701129</v>
      </c>
    </row>
    <row r="41" spans="1:70" x14ac:dyDescent="0.2">
      <c r="B41" s="153" t="s">
        <v>133</v>
      </c>
      <c r="C41" s="154">
        <f>'EMP 2DGT--'!D$239+'EMP 2DGT--'!D$245+'EMP 2DGT--'!D$251+'EMP 2DGT--'!D$257+'EMP 2DGT--'!D$275+'EMP 2DGT--'!D$287+'EMP 2DGT--'!D$293+'EMP 2DGT--'!D$335+'EMP 2DGT--'!D$383+'EMP 2DGT--'!D$395+'EMP 2DGT--'!D$407+'EMP 2DGT--'!D$413</f>
        <v>265386</v>
      </c>
      <c r="D41" s="155">
        <f>'EMP 2DGT--'!E$239+'EMP 2DGT--'!E$245+'EMP 2DGT--'!E$251+'EMP 2DGT--'!E$257+'EMP 2DGT--'!E$275+'EMP 2DGT--'!E$287+'EMP 2DGT--'!E$293+'EMP 2DGT--'!E$335+'EMP 2DGT--'!E$383+'EMP 2DGT--'!E$395+'EMP 2DGT--'!E$407+'EMP 2DGT--'!E$413</f>
        <v>258818</v>
      </c>
      <c r="E41" s="155">
        <f>'EMP 2DGT--'!F$239+'EMP 2DGT--'!F$245+'EMP 2DGT--'!F$251+'EMP 2DGT--'!F$257+'EMP 2DGT--'!F$275+'EMP 2DGT--'!F$287+'EMP 2DGT--'!F$293+'EMP 2DGT--'!F$335+'EMP 2DGT--'!F$383+'EMP 2DGT--'!F$395+'EMP 2DGT--'!F$407+'EMP 2DGT--'!F$413</f>
        <v>468872</v>
      </c>
      <c r="F41" s="155">
        <f>'EMP 2DGT--'!G$239+'EMP 2DGT--'!G$245+'EMP 2DGT--'!G$251+'EMP 2DGT--'!G$257+'EMP 2DGT--'!G$275+'EMP 2DGT--'!G$287+'EMP 2DGT--'!G$293+'EMP 2DGT--'!G$335+'EMP 2DGT--'!G$383+'EMP 2DGT--'!G$395+'EMP 2DGT--'!G$407+'EMP 2DGT--'!G$413</f>
        <v>477948</v>
      </c>
      <c r="G41" s="155">
        <f>'EMP 2DGT--'!H$239+'EMP 2DGT--'!H$245+'EMP 2DGT--'!H$251+'EMP 2DGT--'!H$257+'EMP 2DGT--'!H$275+'EMP 2DGT--'!H$287+'EMP 2DGT--'!H$293+'EMP 2DGT--'!H$335+'EMP 2DGT--'!H$383+'EMP 2DGT--'!H$395+'EMP 2DGT--'!H$407+'EMP 2DGT--'!H$413</f>
        <v>438552</v>
      </c>
      <c r="H41" s="155">
        <f>'EMP 2DGT--'!I$239+'EMP 2DGT--'!I$245+'EMP 2DGT--'!I$251+'EMP 2DGT--'!I$257+'EMP 2DGT--'!I$275+'EMP 2DGT--'!I$287+'EMP 2DGT--'!I$293+'EMP 2DGT--'!I$335+'EMP 2DGT--'!I$383+'EMP 2DGT--'!I$395+'EMP 2DGT--'!I$407+'EMP 2DGT--'!I$413</f>
        <v>434156</v>
      </c>
      <c r="I41" s="155">
        <f>'EMP 2DGT--'!J$239+'EMP 2DGT--'!J$245+'EMP 2DGT--'!J$251+'EMP 2DGT--'!J$257+'EMP 2DGT--'!J$275+'EMP 2DGT--'!J$287+'EMP 2DGT--'!J$293+'EMP 2DGT--'!J$335+'EMP 2DGT--'!J$383+'EMP 2DGT--'!J$395+'EMP 2DGT--'!J$407+'EMP 2DGT--'!J$413</f>
        <v>453355</v>
      </c>
      <c r="J41" s="155">
        <f>'EMP 2DGT--'!K$239+'EMP 2DGT--'!K$245+'EMP 2DGT--'!K$251+'EMP 2DGT--'!K$257+'EMP 2DGT--'!K$275+'EMP 2DGT--'!K$287+'EMP 2DGT--'!K$293+'EMP 2DGT--'!K$335+'EMP 2DGT--'!K$383+'EMP 2DGT--'!K$395+'EMP 2DGT--'!K$407+'EMP 2DGT--'!K$413</f>
        <v>464444</v>
      </c>
      <c r="K41" s="155">
        <f>'EMP 2DGT--'!L$239+'EMP 2DGT--'!L$245+'EMP 2DGT--'!L$251+'EMP 2DGT--'!L$257+'EMP 2DGT--'!L$275+'EMP 2DGT--'!L$287+'EMP 2DGT--'!L$293+'EMP 2DGT--'!L$335+'EMP 2DGT--'!L$383+'EMP 2DGT--'!L$395+'EMP 2DGT--'!L$407+'EMP 2DGT--'!L$413</f>
        <v>473665</v>
      </c>
      <c r="L41" s="156">
        <f>'EMP 2DGT--'!M$239+'EMP 2DGT--'!M$245+'EMP 2DGT--'!M$251+'EMP 2DGT--'!M$257+'EMP 2DGT--'!M$275+'EMP 2DGT--'!M$287+'EMP 2DGT--'!M$293+'EMP 2DGT--'!M$335+'EMP 2DGT--'!M$383+'EMP 2DGT--'!M$395+'EMP 2DGT--'!M$407+'EMP 2DGT--'!M$413</f>
        <v>507949</v>
      </c>
      <c r="M41" s="156">
        <f>'EMP 2DGT--'!N$239+'EMP 2DGT--'!N$245+'EMP 2DGT--'!N$251+'EMP 2DGT--'!N$257+'EMP 2DGT--'!N$275+'EMP 2DGT--'!N$287+'EMP 2DGT--'!N$293+'EMP 2DGT--'!N$335+'EMP 2DGT--'!N$383+'EMP 2DGT--'!N$395+'EMP 2DGT--'!N$407+'EMP 2DGT--'!N$413</f>
        <v>511955</v>
      </c>
      <c r="N41" s="156">
        <f>'EMP 2DGT--'!O$239+'EMP 2DGT--'!O$245+'EMP 2DGT--'!O$251+'EMP 2DGT--'!O$257+'EMP 2DGT--'!O$275+'EMP 2DGT--'!O$287+'EMP 2DGT--'!O$293+'EMP 2DGT--'!O$335+'EMP 2DGT--'!O$383+'EMP 2DGT--'!O$395+'EMP 2DGT--'!O$407+'EMP 2DGT--'!O$413</f>
        <v>506842</v>
      </c>
      <c r="O41" s="156">
        <f>'EMP 2DGT--'!P$239+'EMP 2DGT--'!P$245+'EMP 2DGT--'!P$251+'EMP 2DGT--'!P$257+'EMP 2DGT--'!P$275+'EMP 2DGT--'!P$287+'EMP 2DGT--'!P$293+'EMP 2DGT--'!P$335+'EMP 2DGT--'!P$383+'EMP 2DGT--'!P$395+'EMP 2DGT--'!P$407+'EMP 2DGT--'!P$413</f>
        <v>491872</v>
      </c>
      <c r="P41" s="156">
        <f>'EMP 2DGT--'!Q$239+'EMP 2DGT--'!Q$245+'EMP 2DGT--'!Q$251+'EMP 2DGT--'!Q$257+'EMP 2DGT--'!Q$275+'EMP 2DGT--'!Q$287+'EMP 2DGT--'!Q$293+'EMP 2DGT--'!Q$335+'EMP 2DGT--'!Q$383+'EMP 2DGT--'!Q$395+'EMP 2DGT--'!Q$407+'EMP 2DGT--'!Q$413</f>
        <v>484022</v>
      </c>
      <c r="Q41" s="156">
        <f>'EMP 2DGT--'!R$239+'EMP 2DGT--'!R$245+'EMP 2DGT--'!R$251+'EMP 2DGT--'!R$257+'EMP 2DGT--'!R$275+'EMP 2DGT--'!R$287+'EMP 2DGT--'!R$293+'EMP 2DGT--'!R$335+'EMP 2DGT--'!R$383+'EMP 2DGT--'!R$395+'EMP 2DGT--'!R$407+'EMP 2DGT--'!R$413</f>
        <v>490591</v>
      </c>
      <c r="AG41" s="63">
        <f>100</f>
        <v>100</v>
      </c>
      <c r="AH41" s="63">
        <f t="shared" si="40"/>
        <v>97.525114361722174</v>
      </c>
      <c r="AI41" s="63">
        <f t="shared" si="40"/>
        <v>176.67548401196748</v>
      </c>
      <c r="AJ41" s="63">
        <f t="shared" si="40"/>
        <v>180.09540819787028</v>
      </c>
      <c r="AK41" s="63">
        <f t="shared" si="40"/>
        <v>165.25061608374216</v>
      </c>
      <c r="AL41" s="63">
        <f t="shared" si="40"/>
        <v>163.5941609580008</v>
      </c>
      <c r="AM41" s="63">
        <f t="shared" si="40"/>
        <v>170.82852901057328</v>
      </c>
      <c r="AN41" s="63">
        <f t="shared" si="40"/>
        <v>175.00697097812244</v>
      </c>
      <c r="AO41" s="63">
        <f t="shared" si="40"/>
        <v>178.48153256011997</v>
      </c>
      <c r="AP41" s="63">
        <f t="shared" si="40"/>
        <v>191.40007385468712</v>
      </c>
      <c r="AQ41" s="63">
        <f t="shared" si="40"/>
        <v>192.90957322541504</v>
      </c>
      <c r="AR41" s="63">
        <f t="shared" si="40"/>
        <v>190.98294559622587</v>
      </c>
      <c r="AS41" s="63">
        <f t="shared" si="40"/>
        <v>185.34210546147875</v>
      </c>
      <c r="AT41" s="63">
        <f t="shared" si="40"/>
        <v>182.38414987979772</v>
      </c>
      <c r="AU41" s="63">
        <f t="shared" si="40"/>
        <v>184.85941232770381</v>
      </c>
    </row>
    <row r="42" spans="1:70" ht="10.8" thickBot="1" x14ac:dyDescent="0.25">
      <c r="B42" s="174" t="s">
        <v>137</v>
      </c>
      <c r="C42" s="175">
        <f>'EMP 2DGT--'!D$281</f>
        <v>762</v>
      </c>
      <c r="D42" s="176">
        <f>'EMP 2DGT--'!E$281</f>
        <v>3929</v>
      </c>
      <c r="E42" s="176">
        <f>'EMP 2DGT--'!F$281</f>
        <v>16613</v>
      </c>
      <c r="F42" s="176">
        <f>'EMP 2DGT--'!G$281</f>
        <v>16393</v>
      </c>
      <c r="G42" s="176">
        <f>'EMP 2DGT--'!H$281</f>
        <v>16102</v>
      </c>
      <c r="H42" s="176">
        <f>'EMP 2DGT--'!I$281</f>
        <v>15903</v>
      </c>
      <c r="I42" s="176">
        <f>'EMP 2DGT--'!J$281</f>
        <v>1634</v>
      </c>
      <c r="J42" s="176">
        <f>'EMP 2DGT--'!K$281</f>
        <v>1620</v>
      </c>
      <c r="K42" s="176">
        <f>'EMP 2DGT--'!L$281</f>
        <v>2002</v>
      </c>
      <c r="L42" s="177">
        <f>'EMP 2DGT--'!M$281</f>
        <v>2214</v>
      </c>
      <c r="M42" s="177">
        <f>'EMP 2DGT--'!N$281</f>
        <v>2987</v>
      </c>
      <c r="N42" s="177">
        <f>'EMP 2DGT--'!O$281</f>
        <v>3411</v>
      </c>
      <c r="O42" s="177">
        <f>'EMP 2DGT--'!P$281</f>
        <v>3728</v>
      </c>
      <c r="P42" s="177">
        <f>'EMP 2DGT--'!Q$281</f>
        <v>3745</v>
      </c>
      <c r="Q42" s="177">
        <f>'EMP 2DGT--'!R$281</f>
        <v>3768</v>
      </c>
      <c r="AG42" s="63">
        <f>100</f>
        <v>100</v>
      </c>
      <c r="AH42" s="63">
        <f t="shared" si="40"/>
        <v>515.61679790026244</v>
      </c>
      <c r="AI42" s="63">
        <f t="shared" si="40"/>
        <v>2180.1837270341207</v>
      </c>
      <c r="AJ42" s="63">
        <f t="shared" si="40"/>
        <v>2151.3123359580054</v>
      </c>
      <c r="AK42" s="63">
        <f t="shared" si="40"/>
        <v>2113.1233595800527</v>
      </c>
      <c r="AL42" s="63">
        <f t="shared" si="40"/>
        <v>2087.0078740157483</v>
      </c>
      <c r="AM42" s="63">
        <f t="shared" si="40"/>
        <v>214.43569553805773</v>
      </c>
      <c r="AN42" s="63">
        <f t="shared" si="40"/>
        <v>212.5984251968504</v>
      </c>
      <c r="AO42" s="63">
        <f t="shared" si="40"/>
        <v>262.72965879265092</v>
      </c>
      <c r="AP42" s="63">
        <f t="shared" si="40"/>
        <v>290.55118110236219</v>
      </c>
      <c r="AQ42" s="63">
        <f t="shared" si="40"/>
        <v>391.99475065616798</v>
      </c>
      <c r="AR42" s="63">
        <f t="shared" si="40"/>
        <v>447.63779527559058</v>
      </c>
      <c r="AS42" s="63">
        <f t="shared" si="40"/>
        <v>489.23884514435696</v>
      </c>
      <c r="AT42" s="63">
        <f t="shared" si="40"/>
        <v>491.46981627296589</v>
      </c>
      <c r="AU42" s="63">
        <f t="shared" si="40"/>
        <v>494.48818897637796</v>
      </c>
    </row>
    <row r="43" spans="1:70" ht="10.8" thickBot="1" x14ac:dyDescent="0.25">
      <c r="B43" s="145" t="s">
        <v>138</v>
      </c>
      <c r="C43" s="178">
        <f>C36+C40</f>
        <v>359267</v>
      </c>
      <c r="D43" s="179">
        <f t="shared" ref="D43:K43" si="45">D36+D40</f>
        <v>339586</v>
      </c>
      <c r="E43" s="179">
        <f t="shared" si="45"/>
        <v>617230</v>
      </c>
      <c r="F43" s="179">
        <f t="shared" si="45"/>
        <v>639964</v>
      </c>
      <c r="G43" s="179">
        <f t="shared" si="45"/>
        <v>594351</v>
      </c>
      <c r="H43" s="179">
        <f t="shared" si="45"/>
        <v>593454</v>
      </c>
      <c r="I43" s="179">
        <f t="shared" si="45"/>
        <v>617666</v>
      </c>
      <c r="J43" s="179">
        <f t="shared" si="45"/>
        <v>650870</v>
      </c>
      <c r="K43" s="179">
        <f t="shared" si="45"/>
        <v>658783</v>
      </c>
      <c r="L43" s="180">
        <f>L36+L40</f>
        <v>708958</v>
      </c>
      <c r="M43" s="180">
        <f t="shared" ref="M43:N43" si="46">M36+M40</f>
        <v>725094</v>
      </c>
      <c r="N43" s="180">
        <f t="shared" si="46"/>
        <v>724857</v>
      </c>
      <c r="O43" s="180">
        <f t="shared" ref="O43:P43" si="47">O36+O40</f>
        <v>710126</v>
      </c>
      <c r="P43" s="180">
        <f t="shared" si="47"/>
        <v>706068</v>
      </c>
      <c r="Q43" s="180">
        <f t="shared" ref="Q43" si="48">Q36+Q40</f>
        <v>724094</v>
      </c>
      <c r="AG43" s="63">
        <f>100</f>
        <v>100</v>
      </c>
      <c r="AH43" s="63">
        <f t="shared" si="40"/>
        <v>94.521901538410148</v>
      </c>
      <c r="AI43" s="63">
        <f t="shared" si="40"/>
        <v>171.80258693395163</v>
      </c>
      <c r="AJ43" s="63">
        <f t="shared" si="40"/>
        <v>178.13047120943477</v>
      </c>
      <c r="AK43" s="63">
        <f t="shared" si="40"/>
        <v>165.43434270333762</v>
      </c>
      <c r="AL43" s="63">
        <f t="shared" si="40"/>
        <v>165.18466767056256</v>
      </c>
      <c r="AM43" s="63">
        <f t="shared" si="40"/>
        <v>171.92394514386237</v>
      </c>
      <c r="AN43" s="63">
        <f t="shared" si="40"/>
        <v>181.166096524312</v>
      </c>
      <c r="AO43" s="63">
        <f t="shared" si="40"/>
        <v>183.36863669638458</v>
      </c>
      <c r="AP43" s="63">
        <f t="shared" si="40"/>
        <v>197.33457289425414</v>
      </c>
      <c r="AQ43" s="63">
        <f t="shared" si="40"/>
        <v>201.82594003902389</v>
      </c>
      <c r="AR43" s="63">
        <f t="shared" si="40"/>
        <v>201.75997238822379</v>
      </c>
      <c r="AS43" s="63">
        <f t="shared" si="40"/>
        <v>197.6596792914462</v>
      </c>
      <c r="AT43" s="63">
        <f t="shared" si="40"/>
        <v>196.5301572368183</v>
      </c>
      <c r="AU43" s="63">
        <f t="shared" si="40"/>
        <v>201.54759552088001</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557091</v>
      </c>
      <c r="D45" s="186">
        <f t="shared" ref="D45:K45" si="49">D33+D43</f>
        <v>519586</v>
      </c>
      <c r="E45" s="186">
        <f t="shared" si="49"/>
        <v>874299</v>
      </c>
      <c r="F45" s="186">
        <f t="shared" si="49"/>
        <v>896982</v>
      </c>
      <c r="G45" s="186">
        <f t="shared" si="49"/>
        <v>836315</v>
      </c>
      <c r="H45" s="186">
        <f t="shared" si="49"/>
        <v>832204</v>
      </c>
      <c r="I45" s="186">
        <f t="shared" si="49"/>
        <v>865302</v>
      </c>
      <c r="J45" s="186">
        <f t="shared" si="49"/>
        <v>908620</v>
      </c>
      <c r="K45" s="186">
        <f t="shared" si="49"/>
        <v>921317</v>
      </c>
      <c r="L45" s="187">
        <f>L33+L43</f>
        <v>978897</v>
      </c>
      <c r="M45" s="187">
        <f t="shared" ref="M45:N45" si="50">M33+M43</f>
        <v>1001458</v>
      </c>
      <c r="N45" s="187">
        <f t="shared" si="50"/>
        <v>1002658</v>
      </c>
      <c r="O45" s="187">
        <f t="shared" ref="O45:P45" si="51">O33+O43</f>
        <v>981595</v>
      </c>
      <c r="P45" s="187">
        <f t="shared" si="51"/>
        <v>979272</v>
      </c>
      <c r="Q45" s="187">
        <f t="shared" ref="Q45" si="52">Q33+Q43</f>
        <v>1006612</v>
      </c>
      <c r="AG45" s="63">
        <f>100</f>
        <v>100</v>
      </c>
      <c r="AH45" s="63">
        <f t="shared" ref="AH45:AU45" si="53">D45*100/$C45</f>
        <v>93.267706712188854</v>
      </c>
      <c r="AI45" s="63">
        <f t="shared" si="53"/>
        <v>156.940069037195</v>
      </c>
      <c r="AJ45" s="63">
        <f t="shared" si="53"/>
        <v>161.01175570956988</v>
      </c>
      <c r="AK45" s="63">
        <f t="shared" si="53"/>
        <v>150.12179338743582</v>
      </c>
      <c r="AL45" s="63">
        <f t="shared" si="53"/>
        <v>149.3838529073347</v>
      </c>
      <c r="AM45" s="63">
        <f t="shared" si="53"/>
        <v>155.32507256444637</v>
      </c>
      <c r="AN45" s="63">
        <f t="shared" si="53"/>
        <v>163.10082194829928</v>
      </c>
      <c r="AO45" s="63">
        <f t="shared" si="53"/>
        <v>165.37998280352761</v>
      </c>
      <c r="AP45" s="63">
        <f t="shared" si="53"/>
        <v>175.71581662600903</v>
      </c>
      <c r="AQ45" s="63">
        <f t="shared" si="53"/>
        <v>179.76560382415082</v>
      </c>
      <c r="AR45" s="63">
        <f t="shared" si="53"/>
        <v>179.98100848873884</v>
      </c>
      <c r="AS45" s="63">
        <f t="shared" si="53"/>
        <v>176.20011811355775</v>
      </c>
      <c r="AT45" s="63">
        <f t="shared" si="53"/>
        <v>175.78313058369278</v>
      </c>
      <c r="AU45" s="63">
        <f t="shared" si="53"/>
        <v>180.69076685855632</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0.25177394716482587</v>
      </c>
      <c r="D47" s="191">
        <f t="shared" ref="D47:I47" si="54">(D29+D30+D36)/D45</f>
        <v>0.23265445951199609</v>
      </c>
      <c r="E47" s="191">
        <f t="shared" si="54"/>
        <v>0.20341553633253612</v>
      </c>
      <c r="F47" s="191">
        <f t="shared" si="54"/>
        <v>0.21461969136504411</v>
      </c>
      <c r="G47" s="191">
        <f t="shared" si="54"/>
        <v>0.22295666106670334</v>
      </c>
      <c r="H47" s="191">
        <f t="shared" si="54"/>
        <v>0.23045431168319305</v>
      </c>
      <c r="I47" s="191">
        <f t="shared" si="54"/>
        <v>0.24594765758082149</v>
      </c>
      <c r="J47" s="191">
        <f>(J29+J30+J36)/J45</f>
        <v>0.26088243710241904</v>
      </c>
      <c r="K47" s="191">
        <f>(K29+K30+K36)/K45</f>
        <v>0.25857658113331244</v>
      </c>
      <c r="L47" s="191">
        <f>(L29+L30+L36)/L45</f>
        <v>0.25807107387191913</v>
      </c>
      <c r="M47" s="529">
        <f t="shared" ref="M47:N47" si="55">(M29+M30+M36)/M45</f>
        <v>0.26366857122315662</v>
      </c>
      <c r="N47" s="354">
        <f t="shared" si="55"/>
        <v>0.26854121744403375</v>
      </c>
      <c r="O47" s="354">
        <f t="shared" ref="O47:P47" si="56">(O29+O30+O36)/O45</f>
        <v>0.2718300317340655</v>
      </c>
      <c r="P47" s="354">
        <f t="shared" si="56"/>
        <v>0.2751646120791772</v>
      </c>
      <c r="Q47" s="354">
        <f t="shared" ref="Q47" si="57">(Q29+Q30+Q36)/Q45</f>
        <v>0.27899925691328931</v>
      </c>
    </row>
    <row r="48" spans="1:70" s="38" customFormat="1" ht="21" thickBot="1" x14ac:dyDescent="0.25">
      <c r="A48" s="64"/>
      <c r="B48" s="145" t="s">
        <v>141</v>
      </c>
      <c r="C48" s="191">
        <f t="shared" ref="C48:K48" si="58">(C31+C32+C40)/C45</f>
        <v>0.74822605283517418</v>
      </c>
      <c r="D48" s="191">
        <f t="shared" si="58"/>
        <v>0.76734554048800396</v>
      </c>
      <c r="E48" s="191">
        <f t="shared" si="58"/>
        <v>0.79658446366746383</v>
      </c>
      <c r="F48" s="191">
        <f t="shared" si="58"/>
        <v>0.78538030863495589</v>
      </c>
      <c r="G48" s="191">
        <f t="shared" si="58"/>
        <v>0.77704333893329669</v>
      </c>
      <c r="H48" s="191">
        <f t="shared" si="58"/>
        <v>0.76954568831680692</v>
      </c>
      <c r="I48" s="191">
        <f t="shared" si="58"/>
        <v>0.75405234241917851</v>
      </c>
      <c r="J48" s="191">
        <f t="shared" si="58"/>
        <v>0.7391175628975809</v>
      </c>
      <c r="K48" s="191">
        <f t="shared" si="58"/>
        <v>0.74142341886668761</v>
      </c>
      <c r="L48" s="191">
        <f>(L31+L32+L40)/L45</f>
        <v>0.74192892612808092</v>
      </c>
      <c r="M48" s="529">
        <f t="shared" ref="M48:N48" si="59">(M31+M32+M40)/M45</f>
        <v>0.73633142877684332</v>
      </c>
      <c r="N48" s="354">
        <f t="shared" si="59"/>
        <v>0.73145878255596619</v>
      </c>
      <c r="O48" s="354">
        <f t="shared" ref="O48:P48" si="60">(O31+O32+O40)/O45</f>
        <v>0.7281699682659345</v>
      </c>
      <c r="P48" s="354">
        <f t="shared" si="60"/>
        <v>0.7248353879208228</v>
      </c>
      <c r="Q48" s="354">
        <f t="shared" ref="Q48" si="61">(Q31+Q32+Q40)/Q45</f>
        <v>0.72100074308671069</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1" t="s">
        <v>181</v>
      </c>
      <c r="C51" s="892"/>
      <c r="D51" s="892"/>
      <c r="E51" s="892"/>
      <c r="F51" s="892"/>
      <c r="G51" s="892"/>
      <c r="H51" s="892"/>
      <c r="I51" s="892"/>
      <c r="J51" s="892"/>
      <c r="K51" s="892"/>
      <c r="L51" s="892"/>
      <c r="M51" s="892"/>
      <c r="N51" s="892"/>
      <c r="O51" s="892"/>
      <c r="P51" s="892"/>
      <c r="Q51" s="893"/>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122.97684432</v>
      </c>
      <c r="D53" s="205">
        <f>'VA 2DGT--'!E$113+'VA 2DGT--'!E$143</f>
        <v>97.743431799999996</v>
      </c>
      <c r="E53" s="205">
        <f>'VA 2DGT--'!F$113+'VA 2DGT--'!F$143</f>
        <v>112.77230489999999</v>
      </c>
      <c r="F53" s="205">
        <f>'VA 2DGT--'!G$113+'VA 2DGT--'!G$143</f>
        <v>109.0481846</v>
      </c>
      <c r="G53" s="205">
        <f>'VA 2DGT--'!H$113+'VA 2DGT--'!H$143</f>
        <v>139.16046269999998</v>
      </c>
      <c r="H53" s="205">
        <f>'VA 2DGT--'!I$113+'VA 2DGT--'!I$143</f>
        <v>142.9691794</v>
      </c>
      <c r="I53" s="205">
        <f>'VA 2DGT--'!J$113+'VA 2DGT--'!J$143</f>
        <v>227.7</v>
      </c>
      <c r="J53" s="205">
        <f>'VA 2DGT--'!K$113+'VA 2DGT--'!K$143</f>
        <v>212.9273398</v>
      </c>
      <c r="K53" s="205">
        <f>'VA 2DGT--'!L$113+'VA 2DGT--'!L$143</f>
        <v>169.23789590000001</v>
      </c>
      <c r="L53" s="206">
        <f>'VA 2DGT--'!M$113+'VA 2DGT--'!M$143</f>
        <v>157.9</v>
      </c>
      <c r="M53" s="206">
        <f>'VA 2DGT--'!N$113+'VA 2DGT--'!N$143</f>
        <v>180.6</v>
      </c>
      <c r="N53" s="206">
        <f>'VA 2DGT--'!O$113+'VA 2DGT--'!O$143</f>
        <v>191.82972340000001</v>
      </c>
      <c r="O53" s="206">
        <f>'VA 2DGT--'!P$113+'VA 2DGT--'!P$143</f>
        <v>207.44586699999999</v>
      </c>
      <c r="P53" s="206">
        <f>'VA 2DGT--'!Q$113+'VA 2DGT--'!Q$143</f>
        <v>232.59228789999997</v>
      </c>
      <c r="Q53" s="206">
        <f>'VA 2DGT--'!R$113+'VA 2DGT--'!R$143</f>
        <v>262.62119769999998</v>
      </c>
      <c r="AG53" s="63">
        <f>100</f>
        <v>100</v>
      </c>
      <c r="AH53" s="63">
        <f t="shared" ref="AH53:AU57" si="62">D53*100/$C53</f>
        <v>79.48116764621173</v>
      </c>
      <c r="AI53" s="63">
        <f t="shared" si="62"/>
        <v>91.702064338676152</v>
      </c>
      <c r="AJ53" s="63">
        <f t="shared" si="62"/>
        <v>88.6737541550863</v>
      </c>
      <c r="AK53" s="63">
        <f t="shared" si="62"/>
        <v>113.15989076601147</v>
      </c>
      <c r="AL53" s="63">
        <f t="shared" si="62"/>
        <v>116.25699146091083</v>
      </c>
      <c r="AM53" s="63">
        <f t="shared" si="62"/>
        <v>185.15680838865748</v>
      </c>
      <c r="AN53" s="63">
        <f t="shared" si="62"/>
        <v>173.14425408895548</v>
      </c>
      <c r="AO53" s="63">
        <f t="shared" si="62"/>
        <v>137.61769285575696</v>
      </c>
      <c r="AP53" s="63">
        <f t="shared" si="62"/>
        <v>128.39815566345638</v>
      </c>
      <c r="AQ53" s="63">
        <f t="shared" si="62"/>
        <v>146.85691521735416</v>
      </c>
      <c r="AR53" s="63">
        <f t="shared" si="62"/>
        <v>155.98849072825192</v>
      </c>
      <c r="AS53" s="63">
        <f t="shared" si="62"/>
        <v>168.68693301334179</v>
      </c>
      <c r="AT53" s="63">
        <f t="shared" si="62"/>
        <v>189.13502715581797</v>
      </c>
      <c r="AU53" s="63">
        <f t="shared" si="62"/>
        <v>213.55337189872037</v>
      </c>
    </row>
    <row r="54" spans="1:70" x14ac:dyDescent="0.2">
      <c r="B54" s="207" t="s">
        <v>127</v>
      </c>
      <c r="C54" s="208">
        <f>'VA 2DGT--'!D$107+'VA 2DGT--'!D$149+'VA 2DGT--'!D$155+'VA 2DGT--'!D$161+'VA 2DGT--'!D$167</f>
        <v>706.81251777</v>
      </c>
      <c r="D54" s="209">
        <f>'VA 2DGT--'!E$107+'VA 2DGT--'!E$149+'VA 2DGT--'!E$155+'VA 2DGT--'!E$161+'VA 2DGT--'!E$167</f>
        <v>635.12692100000004</v>
      </c>
      <c r="E54" s="209">
        <f>'VA 2DGT--'!F$107+'VA 2DGT--'!F$149+'VA 2DGT--'!F$155+'VA 2DGT--'!F$161+'VA 2DGT--'!F$167</f>
        <v>864.26297299999987</v>
      </c>
      <c r="F54" s="209">
        <f>'VA 2DGT--'!G$107+'VA 2DGT--'!G$149+'VA 2DGT--'!G$155+'VA 2DGT--'!G$161+'VA 2DGT--'!G$167</f>
        <v>923.30591010000001</v>
      </c>
      <c r="G54" s="209">
        <f>'VA 2DGT--'!H$107+'VA 2DGT--'!H$149+'VA 2DGT--'!H$155+'VA 2DGT--'!H$161+'VA 2DGT--'!H$167</f>
        <v>935.06084399999997</v>
      </c>
      <c r="H54" s="209">
        <f>'VA 2DGT--'!I$107+'VA 2DGT--'!I$149+'VA 2DGT--'!I$155+'VA 2DGT--'!I$161+'VA 2DGT--'!I$167</f>
        <v>969.48168420000002</v>
      </c>
      <c r="I54" s="209">
        <f>'VA 2DGT--'!J$107+'VA 2DGT--'!J$149+'VA 2DGT--'!J$155+'VA 2DGT--'!J$161+'VA 2DGT--'!J$167</f>
        <v>1039.6627619999999</v>
      </c>
      <c r="J54" s="209">
        <f>'VA 2DGT--'!K$107+'VA 2DGT--'!K$149+'VA 2DGT--'!K$155+'VA 2DGT--'!K$161+'VA 2DGT--'!K$167</f>
        <v>1142.9637856000002</v>
      </c>
      <c r="K54" s="209">
        <f>'VA 2DGT--'!L$107+'VA 2DGT--'!L$149+'VA 2DGT--'!L$155+'VA 2DGT--'!L$161+'VA 2DGT--'!L$167</f>
        <v>1246.3446088000001</v>
      </c>
      <c r="L54" s="210">
        <f>'VA 2DGT--'!M$107+'VA 2DGT--'!M$149+'VA 2DGT--'!M$155+'VA 2DGT--'!M$161+'VA 2DGT--'!M$167</f>
        <v>1237.9000000000001</v>
      </c>
      <c r="M54" s="210">
        <f>'VA 2DGT--'!N$107+'VA 2DGT--'!N$149+'VA 2DGT--'!N$155+'VA 2DGT--'!N$161+'VA 2DGT--'!N$167</f>
        <v>1287.956545</v>
      </c>
      <c r="N54" s="210">
        <f>'VA 2DGT--'!O$107+'VA 2DGT--'!O$149+'VA 2DGT--'!O$155+'VA 2DGT--'!O$161+'VA 2DGT--'!O$167</f>
        <v>1279.0900545000002</v>
      </c>
      <c r="O54" s="210">
        <f>'VA 2DGT--'!P$107+'VA 2DGT--'!P$149+'VA 2DGT--'!P$155+'VA 2DGT--'!P$161+'VA 2DGT--'!P$167</f>
        <v>1336.3398445299999</v>
      </c>
      <c r="P54" s="210">
        <f>'VA 2DGT--'!Q$107+'VA 2DGT--'!Q$149+'VA 2DGT--'!Q$155+'VA 2DGT--'!Q$161+'VA 2DGT--'!Q$167</f>
        <v>1449.87024086</v>
      </c>
      <c r="Q54" s="210">
        <f>'VA 2DGT--'!R$107+'VA 2DGT--'!R$149+'VA 2DGT--'!R$155+'VA 2DGT--'!R$161+'VA 2DGT--'!R$167</f>
        <v>1600.4203528</v>
      </c>
      <c r="AG54" s="63">
        <f>100</f>
        <v>100</v>
      </c>
      <c r="AH54" s="63">
        <f t="shared" si="62"/>
        <v>89.857905035953706</v>
      </c>
      <c r="AI54" s="63">
        <f t="shared" si="62"/>
        <v>122.27612715840935</v>
      </c>
      <c r="AJ54" s="63">
        <f t="shared" si="62"/>
        <v>130.62953568126363</v>
      </c>
      <c r="AK54" s="63">
        <f t="shared" si="62"/>
        <v>132.29262647330094</v>
      </c>
      <c r="AL54" s="63">
        <f t="shared" si="62"/>
        <v>137.16249497939336</v>
      </c>
      <c r="AM54" s="63">
        <f t="shared" si="62"/>
        <v>147.09173024837554</v>
      </c>
      <c r="AN54" s="63">
        <f t="shared" si="62"/>
        <v>161.70678318008027</v>
      </c>
      <c r="AO54" s="63">
        <f t="shared" si="62"/>
        <v>176.33312617781993</v>
      </c>
      <c r="AP54" s="63">
        <f t="shared" si="62"/>
        <v>175.13838095363479</v>
      </c>
      <c r="AQ54" s="63">
        <f t="shared" si="62"/>
        <v>182.2203926245555</v>
      </c>
      <c r="AR54" s="63">
        <f t="shared" si="62"/>
        <v>180.96595947897768</v>
      </c>
      <c r="AS54" s="63">
        <f t="shared" si="62"/>
        <v>189.06567313580754</v>
      </c>
      <c r="AT54" s="63">
        <f t="shared" si="62"/>
        <v>205.12798010911774</v>
      </c>
      <c r="AU54" s="63">
        <f t="shared" si="62"/>
        <v>226.427845088163</v>
      </c>
    </row>
    <row r="55" spans="1:70" x14ac:dyDescent="0.2">
      <c r="B55" s="207" t="s">
        <v>128</v>
      </c>
      <c r="C55" s="208">
        <f>'VA 2DGT--'!D$101+'VA 2DGT--'!D$119+'VA 2DGT--'!D$125+'VA 2DGT--'!D$131+'VA 2DGT--'!D$137+'VA 2DGT--'!D$185</f>
        <v>1407.2263465000001</v>
      </c>
      <c r="D55" s="209">
        <f>'VA 2DGT--'!E$101+'VA 2DGT--'!E$119+'VA 2DGT--'!E$125+'VA 2DGT--'!E$131+'VA 2DGT--'!E$137+'VA 2DGT--'!E$185</f>
        <v>1066.6979163999999</v>
      </c>
      <c r="E55" s="209">
        <f>'VA 2DGT--'!F$101+'VA 2DGT--'!F$119+'VA 2DGT--'!F$125+'VA 2DGT--'!F$131+'VA 2DGT--'!F$137+'VA 2DGT--'!F$185</f>
        <v>1750.69888829</v>
      </c>
      <c r="F55" s="209">
        <f>'VA 2DGT--'!G$101+'VA 2DGT--'!G$119+'VA 2DGT--'!G$125+'VA 2DGT--'!G$131+'VA 2DGT--'!G$137+'VA 2DGT--'!G$185</f>
        <v>2264.741935</v>
      </c>
      <c r="G55" s="209">
        <f>'VA 2DGT--'!H$101+'VA 2DGT--'!H$119+'VA 2DGT--'!H$125+'VA 2DGT--'!H$131+'VA 2DGT--'!H$137+'VA 2DGT--'!H$185</f>
        <v>1977.4027278999997</v>
      </c>
      <c r="H55" s="209">
        <f>'VA 2DGT--'!I$101+'VA 2DGT--'!I$119+'VA 2DGT--'!I$125+'VA 2DGT--'!I$131+'VA 2DGT--'!I$137+'VA 2DGT--'!I$185</f>
        <v>1755.0477413999999</v>
      </c>
      <c r="I55" s="209">
        <f>'VA 2DGT--'!J$101+'VA 2DGT--'!J$119+'VA 2DGT--'!J$125+'VA 2DGT--'!J$131+'VA 2DGT--'!J$137+'VA 2DGT--'!J$185</f>
        <v>2216.982493</v>
      </c>
      <c r="J55" s="209">
        <f>'VA 2DGT--'!K$101+'VA 2DGT--'!K$119+'VA 2DGT--'!K$125+'VA 2DGT--'!K$131+'VA 2DGT--'!K$137+'VA 2DGT--'!K$185</f>
        <v>2581.4495199999997</v>
      </c>
      <c r="K55" s="209">
        <f>'VA 2DGT--'!L$101+'VA 2DGT--'!L$119+'VA 2DGT--'!L$125+'VA 2DGT--'!L$131+'VA 2DGT--'!L$137+'VA 2DGT--'!L$185</f>
        <v>2648.9485800000002</v>
      </c>
      <c r="L55" s="210">
        <f>'VA 2DGT--'!M$101+'VA 2DGT--'!M$119+'VA 2DGT--'!M$125+'VA 2DGT--'!M$131+'VA 2DGT--'!M$137+'VA 2DGT--'!M$185</f>
        <v>2708.2000000000003</v>
      </c>
      <c r="M55" s="210">
        <f>'VA 2DGT--'!N$101+'VA 2DGT--'!N$119+'VA 2DGT--'!N$125+'VA 2DGT--'!N$131+'VA 2DGT--'!N$137+'VA 2DGT--'!N$185</f>
        <v>2572.5</v>
      </c>
      <c r="N55" s="210">
        <f>'VA 2DGT--'!O$101+'VA 2DGT--'!O$119+'VA 2DGT--'!O$125+'VA 2DGT--'!O$131+'VA 2DGT--'!O$137+'VA 2DGT--'!O$185</f>
        <v>2664.5857646900004</v>
      </c>
      <c r="O55" s="210">
        <f>'VA 2DGT--'!P$101+'VA 2DGT--'!P$119+'VA 2DGT--'!P$125+'VA 2DGT--'!P$131+'VA 2DGT--'!P$137+'VA 2DGT--'!P$185</f>
        <v>2752.9045078999998</v>
      </c>
      <c r="P55" s="210">
        <f>'VA 2DGT--'!Q$101+'VA 2DGT--'!Q$119+'VA 2DGT--'!Q$125+'VA 2DGT--'!Q$131+'VA 2DGT--'!Q$137+'VA 2DGT--'!Q$185</f>
        <v>3104.8738291999998</v>
      </c>
      <c r="Q55" s="210">
        <f>'VA 2DGT--'!R$101+'VA 2DGT--'!R$119+'VA 2DGT--'!R$125+'VA 2DGT--'!R$131+'VA 2DGT--'!R$137+'VA 2DGT--'!R$185</f>
        <v>3515.423425</v>
      </c>
      <c r="AG55" s="63">
        <f>100</f>
        <v>100</v>
      </c>
      <c r="AH55" s="63">
        <f t="shared" si="62"/>
        <v>75.801445805292843</v>
      </c>
      <c r="AI55" s="63">
        <f t="shared" si="62"/>
        <v>124.40776799299358</v>
      </c>
      <c r="AJ55" s="63">
        <f t="shared" si="62"/>
        <v>160.93657858473017</v>
      </c>
      <c r="AK55" s="63">
        <f t="shared" si="62"/>
        <v>140.51774491133716</v>
      </c>
      <c r="AL55" s="63">
        <f t="shared" si="62"/>
        <v>124.71680520799572</v>
      </c>
      <c r="AM55" s="63">
        <f t="shared" si="62"/>
        <v>157.54270793138537</v>
      </c>
      <c r="AN55" s="63">
        <f t="shared" si="62"/>
        <v>183.44238127863954</v>
      </c>
      <c r="AO55" s="63">
        <f t="shared" si="62"/>
        <v>188.23898419670471</v>
      </c>
      <c r="AP55" s="63">
        <f t="shared" si="62"/>
        <v>192.44949518858371</v>
      </c>
      <c r="AQ55" s="63">
        <f t="shared" si="62"/>
        <v>182.80641251481856</v>
      </c>
      <c r="AR55" s="63">
        <f t="shared" si="62"/>
        <v>189.35019027445418</v>
      </c>
      <c r="AS55" s="63">
        <f t="shared" si="62"/>
        <v>195.62627680663593</v>
      </c>
      <c r="AT55" s="63">
        <f t="shared" si="62"/>
        <v>220.63784102126317</v>
      </c>
      <c r="AU55" s="63">
        <f t="shared" si="62"/>
        <v>249.81222343821429</v>
      </c>
    </row>
    <row r="56" spans="1:70" x14ac:dyDescent="0.2">
      <c r="B56" s="207" t="s">
        <v>129</v>
      </c>
      <c r="C56" s="208">
        <f>'VA 2DGT--'!D$47+'VA 2DGT--'!D$53+'VA 2DGT--'!D$59+'VA 2DGT--'!D$65+'VA 2DGT--'!D$71+'VA 2DGT--'!D$77+'VA 2DGT--'!D$83+'VA 2DGT--'!D$89+'VA 2DGT--'!D$95+'VA 2DGT--'!D$173+'VA 2DGT--'!D$179</f>
        <v>942.10712768000008</v>
      </c>
      <c r="D56" s="209">
        <f>'VA 2DGT--'!E$47+'VA 2DGT--'!E$53+'VA 2DGT--'!E$59+'VA 2DGT--'!E$65+'VA 2DGT--'!E$71+'VA 2DGT--'!E$77+'VA 2DGT--'!E$83+'VA 2DGT--'!E$89+'VA 2DGT--'!E$95+'VA 2DGT--'!E$173+'VA 2DGT--'!E$179</f>
        <v>890.63553493000006</v>
      </c>
      <c r="E56" s="209">
        <f>'VA 2DGT--'!F$47+'VA 2DGT--'!F$53+'VA 2DGT--'!F$59+'VA 2DGT--'!F$65+'VA 2DGT--'!F$71+'VA 2DGT--'!F$77+'VA 2DGT--'!F$83+'VA 2DGT--'!F$89+'VA 2DGT--'!F$95+'VA 2DGT--'!F$173+'VA 2DGT--'!F$179</f>
        <v>1368.72782523</v>
      </c>
      <c r="F56" s="209">
        <f>'VA 2DGT--'!G$47+'VA 2DGT--'!G$53+'VA 2DGT--'!G$59+'VA 2DGT--'!G$65+'VA 2DGT--'!G$71+'VA 2DGT--'!G$77+'VA 2DGT--'!G$83+'VA 2DGT--'!G$89+'VA 2DGT--'!G$95+'VA 2DGT--'!G$173+'VA 2DGT--'!G$179</f>
        <v>1472.1058567</v>
      </c>
      <c r="G56" s="209">
        <f>'VA 2DGT--'!H$47+'VA 2DGT--'!H$53+'VA 2DGT--'!H$59+'VA 2DGT--'!H$65+'VA 2DGT--'!H$71+'VA 2DGT--'!H$77+'VA 2DGT--'!H$83+'VA 2DGT--'!H$89+'VA 2DGT--'!H$95+'VA 2DGT--'!H$173+'VA 2DGT--'!H$179</f>
        <v>1217.64662825</v>
      </c>
      <c r="H56" s="209">
        <f>'VA 2DGT--'!I$47+'VA 2DGT--'!I$53+'VA 2DGT--'!I$59+'VA 2DGT--'!I$65+'VA 2DGT--'!I$71+'VA 2DGT--'!I$77+'VA 2DGT--'!I$83+'VA 2DGT--'!I$89+'VA 2DGT--'!I$95+'VA 2DGT--'!I$173+'VA 2DGT--'!I$179</f>
        <v>1133.7891516899997</v>
      </c>
      <c r="I56" s="209">
        <f>'VA 2DGT--'!J$47+'VA 2DGT--'!J$53+'VA 2DGT--'!J$59+'VA 2DGT--'!J$65+'VA 2DGT--'!J$71+'VA 2DGT--'!J$77+'VA 2DGT--'!J$83+'VA 2DGT--'!J$89+'VA 2DGT--'!J$95+'VA 2DGT--'!J$173+'VA 2DGT--'!J$179</f>
        <v>1260.2475873300002</v>
      </c>
      <c r="J56" s="209">
        <f>'VA 2DGT--'!K$47+'VA 2DGT--'!K$53+'VA 2DGT--'!K$59+'VA 2DGT--'!K$65+'VA 2DGT--'!K$71+'VA 2DGT--'!K$77+'VA 2DGT--'!K$83+'VA 2DGT--'!K$89+'VA 2DGT--'!K$95+'VA 2DGT--'!K$173+'VA 2DGT--'!K$179</f>
        <v>1266.1304117</v>
      </c>
      <c r="K56" s="209">
        <f>'VA 2DGT--'!L$47+'VA 2DGT--'!L$53+'VA 2DGT--'!L$59+'VA 2DGT--'!L$65+'VA 2DGT--'!L$71+'VA 2DGT--'!L$77+'VA 2DGT--'!L$83+'VA 2DGT--'!L$89+'VA 2DGT--'!L$95+'VA 2DGT--'!L$173+'VA 2DGT--'!L$179</f>
        <v>1242.7627118</v>
      </c>
      <c r="L56" s="210">
        <f>'VA 2DGT--'!M$47+'VA 2DGT--'!M$53+'VA 2DGT--'!M$59+'VA 2DGT--'!M$65+'VA 2DGT--'!M$71+'VA 2DGT--'!M$77+'VA 2DGT--'!M$83+'VA 2DGT--'!M$89+'VA 2DGT--'!M$95+'VA 2DGT--'!M$173+'VA 2DGT--'!M$179</f>
        <v>1294.1093467999999</v>
      </c>
      <c r="M56" s="210">
        <f>'VA 2DGT--'!N$47+'VA 2DGT--'!N$53+'VA 2DGT--'!N$59+'VA 2DGT--'!N$65+'VA 2DGT--'!N$71+'VA 2DGT--'!N$77+'VA 2DGT--'!N$83+'VA 2DGT--'!N$89+'VA 2DGT--'!N$95+'VA 2DGT--'!N$173+'VA 2DGT--'!N$179</f>
        <v>1419.3718292399999</v>
      </c>
      <c r="N56" s="210">
        <f>'VA 2DGT--'!O$47+'VA 2DGT--'!O$53+'VA 2DGT--'!O$59+'VA 2DGT--'!O$65+'VA 2DGT--'!O$71+'VA 2DGT--'!O$77+'VA 2DGT--'!O$83+'VA 2DGT--'!O$89+'VA 2DGT--'!O$95+'VA 2DGT--'!O$173+'VA 2DGT--'!O$179</f>
        <v>1434.4103035200001</v>
      </c>
      <c r="O56" s="210">
        <f>'VA 2DGT--'!P$47+'VA 2DGT--'!P$53+'VA 2DGT--'!P$59+'VA 2DGT--'!P$65+'VA 2DGT--'!P$71+'VA 2DGT--'!P$77+'VA 2DGT--'!P$83+'VA 2DGT--'!P$89+'VA 2DGT--'!P$95+'VA 2DGT--'!P$173+'VA 2DGT--'!P$179</f>
        <v>1474.2854139699998</v>
      </c>
      <c r="P56" s="210">
        <f>'VA 2DGT--'!Q$47+'VA 2DGT--'!Q$53+'VA 2DGT--'!Q$59+'VA 2DGT--'!Q$65+'VA 2DGT--'!Q$71+'VA 2DGT--'!Q$77+'VA 2DGT--'!Q$83+'VA 2DGT--'!Q$89+'VA 2DGT--'!Q$95+'VA 2DGT--'!Q$173+'VA 2DGT--'!Q$179</f>
        <v>1664.4611011699999</v>
      </c>
      <c r="Q56" s="210">
        <f>'VA 2DGT--'!R$47+'VA 2DGT--'!R$53+'VA 2DGT--'!R$59+'VA 2DGT--'!R$65+'VA 2DGT--'!R$71+'VA 2DGT--'!R$77+'VA 2DGT--'!R$83+'VA 2DGT--'!R$89+'VA 2DGT--'!R$95+'VA 2DGT--'!R$173+'VA 2DGT--'!R$179</f>
        <v>1893.30477453</v>
      </c>
      <c r="AG56" s="63">
        <f>100</f>
        <v>100</v>
      </c>
      <c r="AH56" s="63">
        <f t="shared" si="62"/>
        <v>94.536545660496998</v>
      </c>
      <c r="AI56" s="63">
        <f t="shared" si="62"/>
        <v>145.28367157146778</v>
      </c>
      <c r="AJ56" s="63">
        <f t="shared" si="62"/>
        <v>156.25673699392937</v>
      </c>
      <c r="AK56" s="63">
        <f t="shared" si="62"/>
        <v>129.24715167462259</v>
      </c>
      <c r="AL56" s="63">
        <f t="shared" si="62"/>
        <v>120.34609635976634</v>
      </c>
      <c r="AM56" s="63">
        <f t="shared" si="62"/>
        <v>133.76903223664613</v>
      </c>
      <c r="AN56" s="63">
        <f t="shared" si="62"/>
        <v>134.3934648725064</v>
      </c>
      <c r="AO56" s="63">
        <f t="shared" si="62"/>
        <v>131.91309940095496</v>
      </c>
      <c r="AP56" s="63">
        <f t="shared" si="62"/>
        <v>137.36329009492033</v>
      </c>
      <c r="AQ56" s="63">
        <f t="shared" si="62"/>
        <v>150.65928146996353</v>
      </c>
      <c r="AR56" s="63">
        <f t="shared" si="62"/>
        <v>152.25554094387635</v>
      </c>
      <c r="AS56" s="63">
        <f t="shared" si="62"/>
        <v>156.4880861904233</v>
      </c>
      <c r="AT56" s="63">
        <f t="shared" si="62"/>
        <v>176.67429236724314</v>
      </c>
      <c r="AU56" s="63">
        <f t="shared" si="62"/>
        <v>200.96491353296369</v>
      </c>
    </row>
    <row r="57" spans="1:70" ht="10.8" thickBot="1" x14ac:dyDescent="0.25">
      <c r="B57" s="211" t="s">
        <v>130</v>
      </c>
      <c r="C57" s="212">
        <f>SUM(C53:C56)</f>
        <v>3179.1228362700003</v>
      </c>
      <c r="D57" s="213">
        <f t="shared" ref="D57:K57" si="63">SUM(D53:D56)</f>
        <v>2690.2038041300002</v>
      </c>
      <c r="E57" s="213">
        <f t="shared" si="63"/>
        <v>4096.4619914200002</v>
      </c>
      <c r="F57" s="213">
        <f t="shared" si="63"/>
        <v>4769.2018864000001</v>
      </c>
      <c r="G57" s="213">
        <f t="shared" si="63"/>
        <v>4269.27066285</v>
      </c>
      <c r="H57" s="213">
        <f t="shared" si="63"/>
        <v>4001.2877566899997</v>
      </c>
      <c r="I57" s="213">
        <f t="shared" si="63"/>
        <v>4744.5928423300002</v>
      </c>
      <c r="J57" s="213">
        <f t="shared" si="63"/>
        <v>5203.4710570999996</v>
      </c>
      <c r="K57" s="213">
        <f t="shared" si="63"/>
        <v>5307.2937965000001</v>
      </c>
      <c r="L57" s="214">
        <f>SUM(L53:L56)</f>
        <v>5398.1093467999999</v>
      </c>
      <c r="M57" s="214">
        <f t="shared" ref="M57:N57" si="64">SUM(M53:M56)</f>
        <v>5460.4283742400003</v>
      </c>
      <c r="N57" s="214">
        <f t="shared" si="64"/>
        <v>5569.9158461100014</v>
      </c>
      <c r="O57" s="214">
        <f t="shared" ref="O57:P57" si="65">SUM(O53:O56)</f>
        <v>5770.9756333999994</v>
      </c>
      <c r="P57" s="214">
        <f t="shared" si="65"/>
        <v>6451.7974591299999</v>
      </c>
      <c r="Q57" s="214">
        <f t="shared" ref="Q57" si="66">SUM(Q53:Q56)</f>
        <v>7271.7697500300001</v>
      </c>
      <c r="AG57" s="63">
        <f>100</f>
        <v>100</v>
      </c>
      <c r="AH57" s="63">
        <f t="shared" si="62"/>
        <v>84.620945546299211</v>
      </c>
      <c r="AI57" s="63">
        <f t="shared" si="62"/>
        <v>128.8551025674206</v>
      </c>
      <c r="AJ57" s="63">
        <f t="shared" si="62"/>
        <v>150.01628222694305</v>
      </c>
      <c r="AK57" s="63">
        <f t="shared" si="62"/>
        <v>134.2908368982385</v>
      </c>
      <c r="AL57" s="63">
        <f t="shared" si="62"/>
        <v>125.86137632179789</v>
      </c>
      <c r="AM57" s="63">
        <f t="shared" si="62"/>
        <v>149.24219939537579</v>
      </c>
      <c r="AN57" s="63">
        <f t="shared" si="62"/>
        <v>163.67631340741542</v>
      </c>
      <c r="AO57" s="63">
        <f t="shared" si="62"/>
        <v>166.94208024773712</v>
      </c>
      <c r="AP57" s="63">
        <f t="shared" si="62"/>
        <v>169.79870312697608</v>
      </c>
      <c r="AQ57" s="63">
        <f t="shared" si="62"/>
        <v>171.75896168411691</v>
      </c>
      <c r="AR57" s="63">
        <f t="shared" si="62"/>
        <v>175.20291391587341</v>
      </c>
      <c r="AS57" s="63">
        <f t="shared" si="62"/>
        <v>181.52729323824957</v>
      </c>
      <c r="AT57" s="63">
        <f t="shared" si="62"/>
        <v>202.94269178663637</v>
      </c>
      <c r="AU57" s="63">
        <f t="shared" si="62"/>
        <v>228.73509847017482</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2204.8893934900002</v>
      </c>
      <c r="D60" s="223">
        <f t="shared" ref="D60:K60" si="67">SUM(D61:D63)</f>
        <v>1886.0555757499997</v>
      </c>
      <c r="E60" s="223">
        <f t="shared" si="67"/>
        <v>2731.1435467999995</v>
      </c>
      <c r="F60" s="223">
        <f t="shared" si="67"/>
        <v>3278.9376433800003</v>
      </c>
      <c r="G60" s="223">
        <f t="shared" si="67"/>
        <v>3193.9197871699998</v>
      </c>
      <c r="H60" s="223">
        <f t="shared" si="67"/>
        <v>2827.37439223</v>
      </c>
      <c r="I60" s="223">
        <f t="shared" si="67"/>
        <v>3076.6934588700001</v>
      </c>
      <c r="J60" s="223">
        <f t="shared" si="67"/>
        <v>3514.9224667599997</v>
      </c>
      <c r="K60" s="223">
        <f t="shared" si="67"/>
        <v>3644.1341060099994</v>
      </c>
      <c r="L60" s="224">
        <f>SUM(L61:L63)</f>
        <v>4081.6419025000005</v>
      </c>
      <c r="M60" s="224">
        <f t="shared" ref="M60:N60" si="68">SUM(M61:M63)</f>
        <v>4286.0891301800002</v>
      </c>
      <c r="N60" s="224">
        <f t="shared" si="68"/>
        <v>4514.4677677999998</v>
      </c>
      <c r="O60" s="224">
        <f t="shared" ref="O60:P60" si="69">SUM(O61:O63)</f>
        <v>4734.1308146599986</v>
      </c>
      <c r="P60" s="224">
        <f t="shared" si="69"/>
        <v>4518.6978460300006</v>
      </c>
      <c r="Q60" s="224">
        <f t="shared" ref="Q60" si="70">SUM(Q61:Q63)</f>
        <v>5213.3441383399995</v>
      </c>
      <c r="AG60" s="63">
        <f>100</f>
        <v>100</v>
      </c>
      <c r="AH60" s="63">
        <f t="shared" ref="AH60:AU67" si="71">D60*100/$C60</f>
        <v>85.539691075599222</v>
      </c>
      <c r="AI60" s="63">
        <f t="shared" si="71"/>
        <v>123.86759874956901</v>
      </c>
      <c r="AJ60" s="63">
        <f t="shared" si="71"/>
        <v>148.71211467845774</v>
      </c>
      <c r="AK60" s="63">
        <f t="shared" si="71"/>
        <v>144.85623617221529</v>
      </c>
      <c r="AL60" s="63">
        <f t="shared" si="71"/>
        <v>128.23202835379882</v>
      </c>
      <c r="AM60" s="63">
        <f t="shared" si="71"/>
        <v>139.53958270895706</v>
      </c>
      <c r="AN60" s="63">
        <f t="shared" si="71"/>
        <v>159.41491111245352</v>
      </c>
      <c r="AO60" s="63">
        <f t="shared" si="71"/>
        <v>165.27514335954498</v>
      </c>
      <c r="AP60" s="63">
        <f t="shared" si="71"/>
        <v>185.1177621222709</v>
      </c>
      <c r="AQ60" s="63">
        <f t="shared" si="71"/>
        <v>194.39021035861492</v>
      </c>
      <c r="AR60" s="63">
        <f t="shared" si="71"/>
        <v>204.74803775323591</v>
      </c>
      <c r="AS60" s="63">
        <f t="shared" si="71"/>
        <v>214.7105804326356</v>
      </c>
      <c r="AT60" s="63">
        <f t="shared" si="71"/>
        <v>204.9398876592897</v>
      </c>
      <c r="AU60" s="63">
        <f t="shared" si="71"/>
        <v>236.44470120508308</v>
      </c>
    </row>
    <row r="61" spans="1:70" x14ac:dyDescent="0.2">
      <c r="B61" s="207" t="s">
        <v>133</v>
      </c>
      <c r="C61" s="208">
        <f>'VA 2DGT--'!D$263+'VA 2DGT--'!D$269+'VA 2DGT--'!D$341+'VA 2DGT--'!D$347+'VA 2DGT--'!D$353+'VA 2DGT--'!D$365+'VA 2DGT--'!D$371+'VA 2DGT--'!D$389+'VA 2DGT--'!D$401</f>
        <v>1311.1921413000002</v>
      </c>
      <c r="D61" s="209">
        <f>'VA 2DGT--'!E$263+'VA 2DGT--'!E$269+'VA 2DGT--'!E$341+'VA 2DGT--'!E$347+'VA 2DGT--'!E$353+'VA 2DGT--'!E$365+'VA 2DGT--'!E$371+'VA 2DGT--'!E$389+'VA 2DGT--'!E$401</f>
        <v>1320.8604078499998</v>
      </c>
      <c r="E61" s="209">
        <f>'VA 2DGT--'!F$263+'VA 2DGT--'!F$269+'VA 2DGT--'!F$341+'VA 2DGT--'!F$347+'VA 2DGT--'!F$353+'VA 2DGT--'!F$365+'VA 2DGT--'!F$371+'VA 2DGT--'!F$389+'VA 2DGT--'!F$401</f>
        <v>1956.3683229899998</v>
      </c>
      <c r="F61" s="209">
        <f>'VA 2DGT--'!G$263+'VA 2DGT--'!G$269+'VA 2DGT--'!G$341+'VA 2DGT--'!G$347+'VA 2DGT--'!G$353+'VA 2DGT--'!G$365+'VA 2DGT--'!G$371+'VA 2DGT--'!G$389+'VA 2DGT--'!G$401</f>
        <v>2173.5428233800003</v>
      </c>
      <c r="G61" s="209">
        <f>'VA 2DGT--'!H$263+'VA 2DGT--'!H$269+'VA 2DGT--'!H$341+'VA 2DGT--'!H$347+'VA 2DGT--'!H$353+'VA 2DGT--'!H$365+'VA 2DGT--'!H$371+'VA 2DGT--'!H$389+'VA 2DGT--'!H$401</f>
        <v>1966.4673973700001</v>
      </c>
      <c r="H61" s="209">
        <f>'VA 2DGT--'!I$263+'VA 2DGT--'!I$269+'VA 2DGT--'!I$341+'VA 2DGT--'!I$347+'VA 2DGT--'!I$353+'VA 2DGT--'!I$365+'VA 2DGT--'!I$371+'VA 2DGT--'!I$389+'VA 2DGT--'!I$401</f>
        <v>1806.7442604</v>
      </c>
      <c r="I61" s="209">
        <f>'VA 2DGT--'!J$263+'VA 2DGT--'!J$269+'VA 2DGT--'!J$341+'VA 2DGT--'!J$347+'VA 2DGT--'!J$353+'VA 2DGT--'!J$365+'VA 2DGT--'!J$371+'VA 2DGT--'!J$389+'VA 2DGT--'!J$401</f>
        <v>2077.2307114099999</v>
      </c>
      <c r="J61" s="209">
        <f>'VA 2DGT--'!K$263+'VA 2DGT--'!K$269+'VA 2DGT--'!K$341+'VA 2DGT--'!K$347+'VA 2DGT--'!K$353+'VA 2DGT--'!K$365+'VA 2DGT--'!K$371+'VA 2DGT--'!K$389+'VA 2DGT--'!K$401</f>
        <v>2336.6314703599996</v>
      </c>
      <c r="K61" s="209">
        <f>'VA 2DGT--'!L$263+'VA 2DGT--'!L$269+'VA 2DGT--'!L$341+'VA 2DGT--'!L$347+'VA 2DGT--'!L$353+'VA 2DGT--'!L$365+'VA 2DGT--'!L$371+'VA 2DGT--'!L$389+'VA 2DGT--'!L$401</f>
        <v>2460.4487749699997</v>
      </c>
      <c r="L61" s="210">
        <f>'VA 2DGT--'!M$263+'VA 2DGT--'!M$269+'VA 2DGT--'!M$341+'VA 2DGT--'!M$347+'VA 2DGT--'!M$353+'VA 2DGT--'!M$365+'VA 2DGT--'!M$371+'VA 2DGT--'!M$389+'VA 2DGT--'!M$401</f>
        <v>2735.4881782000002</v>
      </c>
      <c r="M61" s="210">
        <f>'VA 2DGT--'!N$263+'VA 2DGT--'!N$269+'VA 2DGT--'!N$341+'VA 2DGT--'!N$347+'VA 2DGT--'!N$353+'VA 2DGT--'!N$365+'VA 2DGT--'!N$371+'VA 2DGT--'!N$389+'VA 2DGT--'!N$401</f>
        <v>2852.9124921799998</v>
      </c>
      <c r="N61" s="210">
        <f>'VA 2DGT--'!O$263+'VA 2DGT--'!O$269+'VA 2DGT--'!O$341+'VA 2DGT--'!O$347+'VA 2DGT--'!O$353+'VA 2DGT--'!O$365+'VA 2DGT--'!O$371+'VA 2DGT--'!O$389+'VA 2DGT--'!O$401</f>
        <v>2945.3522106</v>
      </c>
      <c r="O61" s="210">
        <f>'VA 2DGT--'!P$263+'VA 2DGT--'!P$269+'VA 2DGT--'!P$341+'VA 2DGT--'!P$347+'VA 2DGT--'!P$353+'VA 2DGT--'!P$365+'VA 2DGT--'!P$371+'VA 2DGT--'!P$389+'VA 2DGT--'!P$401</f>
        <v>3140.4371974299993</v>
      </c>
      <c r="P61" s="210">
        <f>'VA 2DGT--'!Q$263+'VA 2DGT--'!Q$269+'VA 2DGT--'!Q$341+'VA 2DGT--'!Q$347+'VA 2DGT--'!Q$353+'VA 2DGT--'!Q$365+'VA 2DGT--'!Q$371+'VA 2DGT--'!Q$389+'VA 2DGT--'!Q$401</f>
        <v>2887.3315494700005</v>
      </c>
      <c r="Q61" s="210">
        <f>'VA 2DGT--'!R$263+'VA 2DGT--'!R$269+'VA 2DGT--'!R$341+'VA 2DGT--'!R$347+'VA 2DGT--'!R$353+'VA 2DGT--'!R$365+'VA 2DGT--'!R$371+'VA 2DGT--'!R$389+'VA 2DGT--'!R$401</f>
        <v>3342.6693939399988</v>
      </c>
      <c r="AG61" s="63">
        <f>100</f>
        <v>100</v>
      </c>
      <c r="AH61" s="63">
        <f t="shared" si="71"/>
        <v>100.73736458948068</v>
      </c>
      <c r="AI61" s="63">
        <f t="shared" si="71"/>
        <v>149.20531182030501</v>
      </c>
      <c r="AJ61" s="63">
        <f t="shared" si="71"/>
        <v>165.76844498358648</v>
      </c>
      <c r="AK61" s="63">
        <f t="shared" si="71"/>
        <v>149.97553260350674</v>
      </c>
      <c r="AL61" s="63">
        <f t="shared" si="71"/>
        <v>137.79401229545789</v>
      </c>
      <c r="AM61" s="63">
        <f t="shared" si="71"/>
        <v>158.42305989955827</v>
      </c>
      <c r="AN61" s="63">
        <f t="shared" si="71"/>
        <v>178.20664086983567</v>
      </c>
      <c r="AO61" s="63">
        <f t="shared" si="71"/>
        <v>187.64974998481554</v>
      </c>
      <c r="AP61" s="63">
        <f t="shared" si="71"/>
        <v>208.62603519632609</v>
      </c>
      <c r="AQ61" s="63">
        <f t="shared" si="71"/>
        <v>217.58157346423988</v>
      </c>
      <c r="AR61" s="63">
        <f t="shared" si="71"/>
        <v>224.63162475026647</v>
      </c>
      <c r="AS61" s="63">
        <f t="shared" si="71"/>
        <v>239.51006862475305</v>
      </c>
      <c r="AT61" s="63">
        <f t="shared" si="71"/>
        <v>220.20659356662358</v>
      </c>
      <c r="AU61" s="63">
        <f t="shared" si="71"/>
        <v>254.93360497309428</v>
      </c>
    </row>
    <row r="62" spans="1:70" x14ac:dyDescent="0.2">
      <c r="B62" s="207" t="s">
        <v>134</v>
      </c>
      <c r="C62" s="208">
        <f>'VA 2DGT--'!D$305+'VA 2DGT--'!D$311+'VA 2DGT--'!D$317+'VA 2DGT--'!D$323+'VA 2DGT--'!D$329+'VA 2DGT--'!D$359</f>
        <v>807.49823120000008</v>
      </c>
      <c r="D62" s="209">
        <f>'VA 2DGT--'!E$305+'VA 2DGT--'!E$311+'VA 2DGT--'!E$317+'VA 2DGT--'!E$323+'VA 2DGT--'!E$329+'VA 2DGT--'!E$359</f>
        <v>516.58470990000001</v>
      </c>
      <c r="E62" s="209">
        <f>'VA 2DGT--'!F$305+'VA 2DGT--'!F$311+'VA 2DGT--'!F$317+'VA 2DGT--'!F$323+'VA 2DGT--'!F$329+'VA 2DGT--'!F$359</f>
        <v>695.90755499999989</v>
      </c>
      <c r="F62" s="209">
        <f>'VA 2DGT--'!G$305+'VA 2DGT--'!G$311+'VA 2DGT--'!G$317+'VA 2DGT--'!G$323+'VA 2DGT--'!G$329+'VA 2DGT--'!G$359</f>
        <v>1003.232351</v>
      </c>
      <c r="G62" s="209">
        <f>'VA 2DGT--'!H$305+'VA 2DGT--'!H$311+'VA 2DGT--'!H$317+'VA 2DGT--'!H$323+'VA 2DGT--'!H$329+'VA 2DGT--'!H$359</f>
        <v>1051.5695517999998</v>
      </c>
      <c r="H62" s="209">
        <f>'VA 2DGT--'!I$305+'VA 2DGT--'!I$311+'VA 2DGT--'!I$317+'VA 2DGT--'!I$323+'VA 2DGT--'!I$329+'VA 2DGT--'!I$359</f>
        <v>918.9</v>
      </c>
      <c r="I62" s="209">
        <f>'VA 2DGT--'!J$305+'VA 2DGT--'!J$311+'VA 2DGT--'!J$317+'VA 2DGT--'!J$323+'VA 2DGT--'!J$329+'VA 2DGT--'!J$359</f>
        <v>924.04793245999997</v>
      </c>
      <c r="J62" s="209">
        <f>'VA 2DGT--'!K$305+'VA 2DGT--'!K$311+'VA 2DGT--'!K$317+'VA 2DGT--'!K$323+'VA 2DGT--'!K$329+'VA 2DGT--'!K$359</f>
        <v>1075.3395704</v>
      </c>
      <c r="K62" s="209">
        <f>'VA 2DGT--'!L$305+'VA 2DGT--'!L$311+'VA 2DGT--'!L$317+'VA 2DGT--'!L$323+'VA 2DGT--'!L$329+'VA 2DGT--'!L$359</f>
        <v>1101.2677664</v>
      </c>
      <c r="L62" s="210">
        <f>'VA 2DGT--'!M$305+'VA 2DGT--'!M$311+'VA 2DGT--'!M$317+'VA 2DGT--'!M$323+'VA 2DGT--'!M$329+'VA 2DGT--'!M$359</f>
        <v>1262.9508943000001</v>
      </c>
      <c r="M62" s="210">
        <f>'VA 2DGT--'!N$305+'VA 2DGT--'!N$311+'VA 2DGT--'!N$317+'VA 2DGT--'!N$323+'VA 2DGT--'!N$329+'VA 2DGT--'!N$359</f>
        <v>1336.0077350000001</v>
      </c>
      <c r="N62" s="210">
        <f>'VA 2DGT--'!O$305+'VA 2DGT--'!O$311+'VA 2DGT--'!O$317+'VA 2DGT--'!O$323+'VA 2DGT--'!O$329+'VA 2DGT--'!O$359</f>
        <v>1478.0643001999999</v>
      </c>
      <c r="O62" s="210">
        <f>'VA 2DGT--'!P$305+'VA 2DGT--'!P$311+'VA 2DGT--'!P$317+'VA 2DGT--'!P$323+'VA 2DGT--'!P$329+'VA 2DGT--'!P$359</f>
        <v>1502.3970412299998</v>
      </c>
      <c r="P62" s="210">
        <f>'VA 2DGT--'!Q$305+'VA 2DGT--'!Q$311+'VA 2DGT--'!Q$317+'VA 2DGT--'!Q$323+'VA 2DGT--'!Q$329+'VA 2DGT--'!Q$359</f>
        <v>1539.3760855600001</v>
      </c>
      <c r="Q62" s="210">
        <f>'VA 2DGT--'!R$305+'VA 2DGT--'!R$311+'VA 2DGT--'!R$317+'VA 2DGT--'!R$323+'VA 2DGT--'!R$329+'VA 2DGT--'!R$359</f>
        <v>1764.0152934</v>
      </c>
      <c r="AG62" s="63">
        <f>100</f>
        <v>100</v>
      </c>
      <c r="AH62" s="63">
        <f t="shared" si="71"/>
        <v>63.973478818934154</v>
      </c>
      <c r="AI62" s="63">
        <f t="shared" si="71"/>
        <v>86.180690942917792</v>
      </c>
      <c r="AJ62" s="63">
        <f t="shared" si="71"/>
        <v>124.23957257579687</v>
      </c>
      <c r="AK62" s="63">
        <f t="shared" si="71"/>
        <v>130.22561674683698</v>
      </c>
      <c r="AL62" s="63">
        <f t="shared" si="71"/>
        <v>113.79591490057494</v>
      </c>
      <c r="AM62" s="63">
        <f t="shared" si="71"/>
        <v>114.43343115275916</v>
      </c>
      <c r="AN62" s="63">
        <f t="shared" si="71"/>
        <v>133.16927874900338</v>
      </c>
      <c r="AO62" s="63">
        <f t="shared" si="71"/>
        <v>136.38020788769251</v>
      </c>
      <c r="AP62" s="63">
        <f t="shared" si="71"/>
        <v>156.40293012446168</v>
      </c>
      <c r="AQ62" s="63">
        <f t="shared" si="71"/>
        <v>165.45023671625844</v>
      </c>
      <c r="AR62" s="63">
        <f t="shared" si="71"/>
        <v>183.04241954852222</v>
      </c>
      <c r="AS62" s="63">
        <f t="shared" si="71"/>
        <v>186.05576869157105</v>
      </c>
      <c r="AT62" s="63">
        <f t="shared" si="71"/>
        <v>190.63522693695282</v>
      </c>
      <c r="AU62" s="63">
        <f t="shared" si="71"/>
        <v>218.45438481995771</v>
      </c>
    </row>
    <row r="63" spans="1:70" x14ac:dyDescent="0.2">
      <c r="B63" s="207" t="s">
        <v>135</v>
      </c>
      <c r="C63" s="208">
        <f>'VA 2DGT--'!D$299+'VA 2DGT--'!D$377</f>
        <v>86.199020989999994</v>
      </c>
      <c r="D63" s="209">
        <f>'VA 2DGT--'!E$299+'VA 2DGT--'!E$377</f>
        <v>48.610457999999994</v>
      </c>
      <c r="E63" s="209">
        <f>'VA 2DGT--'!F$299+'VA 2DGT--'!F$377</f>
        <v>78.867668809999998</v>
      </c>
      <c r="F63" s="209">
        <f>'VA 2DGT--'!G$299+'VA 2DGT--'!G$377</f>
        <v>102.162469</v>
      </c>
      <c r="G63" s="209">
        <f>'VA 2DGT--'!H$299+'VA 2DGT--'!H$377</f>
        <v>175.88283799999999</v>
      </c>
      <c r="H63" s="209">
        <f>'VA 2DGT--'!I$299+'VA 2DGT--'!I$377</f>
        <v>101.73013182999999</v>
      </c>
      <c r="I63" s="209">
        <f>'VA 2DGT--'!J$299+'VA 2DGT--'!J$377</f>
        <v>75.414815000000004</v>
      </c>
      <c r="J63" s="209">
        <f>'VA 2DGT--'!K$299+'VA 2DGT--'!K$377</f>
        <v>102.951426</v>
      </c>
      <c r="K63" s="209">
        <f>'VA 2DGT--'!L$299+'VA 2DGT--'!L$377</f>
        <v>82.417564640000009</v>
      </c>
      <c r="L63" s="210">
        <f>'VA 2DGT--'!M$299+'VA 2DGT--'!M$377</f>
        <v>83.202829999999992</v>
      </c>
      <c r="M63" s="210">
        <f>'VA 2DGT--'!N$299+'VA 2DGT--'!N$377</f>
        <v>97.168903</v>
      </c>
      <c r="N63" s="210">
        <f>'VA 2DGT--'!O$299+'VA 2DGT--'!O$377</f>
        <v>91.051257000000007</v>
      </c>
      <c r="O63" s="210">
        <f>'VA 2DGT--'!P$299+'VA 2DGT--'!P$377</f>
        <v>91.296576000000002</v>
      </c>
      <c r="P63" s="210">
        <f>'VA 2DGT--'!Q$299+'VA 2DGT--'!Q$377</f>
        <v>91.990210999999988</v>
      </c>
      <c r="Q63" s="210">
        <f>'VA 2DGT--'!R$299+'VA 2DGT--'!R$377</f>
        <v>106.659451</v>
      </c>
      <c r="AG63" s="63">
        <f>100</f>
        <v>100</v>
      </c>
      <c r="AH63" s="63">
        <f t="shared" si="71"/>
        <v>56.393283173876569</v>
      </c>
      <c r="AI63" s="63">
        <f t="shared" si="71"/>
        <v>91.494854470736371</v>
      </c>
      <c r="AJ63" s="63">
        <f t="shared" si="71"/>
        <v>118.51929154955477</v>
      </c>
      <c r="AK63" s="63">
        <f t="shared" si="71"/>
        <v>204.04273271317578</v>
      </c>
      <c r="AL63" s="63">
        <f t="shared" si="71"/>
        <v>118.01773461186035</v>
      </c>
      <c r="AM63" s="63">
        <f t="shared" si="71"/>
        <v>87.489178106499523</v>
      </c>
      <c r="AN63" s="63">
        <f t="shared" si="71"/>
        <v>119.43456528577448</v>
      </c>
      <c r="AO63" s="63">
        <f t="shared" si="71"/>
        <v>95.613109863001014</v>
      </c>
      <c r="AP63" s="63">
        <f t="shared" si="71"/>
        <v>96.524100905568773</v>
      </c>
      <c r="AQ63" s="63">
        <f t="shared" si="71"/>
        <v>112.72622575524683</v>
      </c>
      <c r="AR63" s="63">
        <f t="shared" si="71"/>
        <v>105.62910802729758</v>
      </c>
      <c r="AS63" s="63">
        <f t="shared" si="71"/>
        <v>105.91370406700022</v>
      </c>
      <c r="AT63" s="63">
        <f t="shared" si="71"/>
        <v>106.71839418068545</v>
      </c>
      <c r="AU63" s="63">
        <f t="shared" si="71"/>
        <v>123.73626727428105</v>
      </c>
    </row>
    <row r="64" spans="1:70" x14ac:dyDescent="0.2">
      <c r="B64" s="207" t="s">
        <v>136</v>
      </c>
      <c r="C64" s="225">
        <f>SUM(C65:C66)</f>
        <v>6039.2461019999992</v>
      </c>
      <c r="D64" s="226">
        <f t="shared" ref="D64:K64" si="72">SUM(D65:D66)</f>
        <v>4946.8837810000014</v>
      </c>
      <c r="E64" s="226">
        <f t="shared" si="72"/>
        <v>9138.737009299999</v>
      </c>
      <c r="F64" s="226">
        <f t="shared" si="72"/>
        <v>9913.6101020000024</v>
      </c>
      <c r="G64" s="226">
        <f t="shared" si="72"/>
        <v>9365.3059909999993</v>
      </c>
      <c r="H64" s="226">
        <f t="shared" si="72"/>
        <v>8699.3394706000017</v>
      </c>
      <c r="I64" s="226">
        <f t="shared" si="72"/>
        <v>7198.8461609999995</v>
      </c>
      <c r="J64" s="226">
        <f t="shared" si="72"/>
        <v>7306.6355276000004</v>
      </c>
      <c r="K64" s="226">
        <f t="shared" si="72"/>
        <v>8333.7658630000005</v>
      </c>
      <c r="L64" s="227">
        <f>SUM(L65:L66)</f>
        <v>8940.8797159999976</v>
      </c>
      <c r="M64" s="227">
        <f t="shared" ref="M64:N64" si="73">SUM(M65:M66)</f>
        <v>9560.7945860000018</v>
      </c>
      <c r="N64" s="227">
        <f t="shared" si="73"/>
        <v>10004.7166941</v>
      </c>
      <c r="O64" s="227">
        <f t="shared" ref="O64:P64" si="74">SUM(O65:O66)</f>
        <v>9963.2253572999962</v>
      </c>
      <c r="P64" s="227">
        <f t="shared" si="74"/>
        <v>10451.581438899999</v>
      </c>
      <c r="Q64" s="227">
        <f t="shared" ref="Q64" si="75">SUM(Q65:Q66)</f>
        <v>11593.836573600001</v>
      </c>
      <c r="AG64" s="63">
        <f>100</f>
        <v>100</v>
      </c>
      <c r="AH64" s="63">
        <f t="shared" si="71"/>
        <v>81.912273443563706</v>
      </c>
      <c r="AI64" s="63">
        <f t="shared" si="71"/>
        <v>151.32248057043992</v>
      </c>
      <c r="AJ64" s="63">
        <f t="shared" si="71"/>
        <v>164.15310677133925</v>
      </c>
      <c r="AK64" s="63">
        <f t="shared" si="71"/>
        <v>155.0740909183767</v>
      </c>
      <c r="AL64" s="63">
        <f t="shared" si="71"/>
        <v>144.04677874808027</v>
      </c>
      <c r="AM64" s="63">
        <f t="shared" si="71"/>
        <v>119.20107310440585</v>
      </c>
      <c r="AN64" s="63">
        <f t="shared" si="71"/>
        <v>120.98588804288474</v>
      </c>
      <c r="AO64" s="63">
        <f t="shared" si="71"/>
        <v>137.99348001797992</v>
      </c>
      <c r="AP64" s="63">
        <f t="shared" si="71"/>
        <v>148.04628864253559</v>
      </c>
      <c r="AQ64" s="63">
        <f t="shared" si="71"/>
        <v>158.31106109144619</v>
      </c>
      <c r="AR64" s="63">
        <f t="shared" si="71"/>
        <v>165.66168235447083</v>
      </c>
      <c r="AS64" s="63">
        <f t="shared" si="71"/>
        <v>164.97465393901575</v>
      </c>
      <c r="AT64" s="63">
        <f t="shared" si="71"/>
        <v>173.06102884992183</v>
      </c>
      <c r="AU64" s="63">
        <f t="shared" si="71"/>
        <v>191.97489848543356</v>
      </c>
    </row>
    <row r="65" spans="1:70" x14ac:dyDescent="0.2">
      <c r="B65" s="207" t="s">
        <v>133</v>
      </c>
      <c r="C65" s="208">
        <f>'VA 2DGT--'!D$239+'VA 2DGT--'!D$245+'VA 2DGT--'!D$251+'VA 2DGT--'!D$257+'VA 2DGT--'!D$275+'VA 2DGT--'!D$287+'VA 2DGT--'!D$293+'VA 2DGT--'!D$335+'VA 2DGT--'!D$383+'VA 2DGT--'!D$395+'VA 2DGT--'!D$407+'VA 2DGT--'!D$413</f>
        <v>6011.2664369999993</v>
      </c>
      <c r="D65" s="209">
        <f>'VA 2DGT--'!E$239+'VA 2DGT--'!E$245+'VA 2DGT--'!E$251+'VA 2DGT--'!E$257+'VA 2DGT--'!E$275+'VA 2DGT--'!E$287+'VA 2DGT--'!E$293+'VA 2DGT--'!E$335+'VA 2DGT--'!E$383+'VA 2DGT--'!E$395+'VA 2DGT--'!E$407+'VA 2DGT--'!E$413</f>
        <v>4896.5773540000009</v>
      </c>
      <c r="E65" s="209">
        <f>'VA 2DGT--'!F$239+'VA 2DGT--'!F$245+'VA 2DGT--'!F$251+'VA 2DGT--'!F$257+'VA 2DGT--'!F$275+'VA 2DGT--'!F$287+'VA 2DGT--'!F$293+'VA 2DGT--'!F$335+'VA 2DGT--'!F$383+'VA 2DGT--'!F$395+'VA 2DGT--'!F$407+'VA 2DGT--'!F$413</f>
        <v>9117.5797849999999</v>
      </c>
      <c r="F65" s="209">
        <f>'VA 2DGT--'!G$239+'VA 2DGT--'!G$245+'VA 2DGT--'!G$251+'VA 2DGT--'!G$257+'VA 2DGT--'!G$275+'VA 2DGT--'!G$287+'VA 2DGT--'!G$293+'VA 2DGT--'!G$335+'VA 2DGT--'!G$383+'VA 2DGT--'!G$395+'VA 2DGT--'!G$407+'VA 2DGT--'!G$413</f>
        <v>9694.3101010000028</v>
      </c>
      <c r="G65" s="209">
        <f>'VA 2DGT--'!H$239+'VA 2DGT--'!H$245+'VA 2DGT--'!H$251+'VA 2DGT--'!H$257+'VA 2DGT--'!H$275+'VA 2DGT--'!H$287+'VA 2DGT--'!H$293+'VA 2DGT--'!H$335+'VA 2DGT--'!H$383+'VA 2DGT--'!H$395+'VA 2DGT--'!H$407+'VA 2DGT--'!H$413</f>
        <v>9135.9059969999998</v>
      </c>
      <c r="H65" s="209">
        <f>'VA 2DGT--'!I$239+'VA 2DGT--'!I$245+'VA 2DGT--'!I$251+'VA 2DGT--'!I$257+'VA 2DGT--'!I$275+'VA 2DGT--'!I$287+'VA 2DGT--'!I$293+'VA 2DGT--'!I$335+'VA 2DGT--'!I$383+'VA 2DGT--'!I$395+'VA 2DGT--'!I$407+'VA 2DGT--'!I$413</f>
        <v>8693.6643680000016</v>
      </c>
      <c r="I65" s="209">
        <f>'VA 2DGT--'!J$239+'VA 2DGT--'!J$245+'VA 2DGT--'!J$251+'VA 2DGT--'!J$257+'VA 2DGT--'!J$275+'VA 2DGT--'!J$287+'VA 2DGT--'!J$293+'VA 2DGT--'!J$335+'VA 2DGT--'!J$383+'VA 2DGT--'!J$395+'VA 2DGT--'!J$407+'VA 2DGT--'!J$413</f>
        <v>7152.1461609999997</v>
      </c>
      <c r="J65" s="209">
        <f>'VA 2DGT--'!K$239+'VA 2DGT--'!K$245+'VA 2DGT--'!K$251+'VA 2DGT--'!K$257+'VA 2DGT--'!K$275+'VA 2DGT--'!K$287+'VA 2DGT--'!K$293+'VA 2DGT--'!K$335+'VA 2DGT--'!K$383+'VA 2DGT--'!K$395+'VA 2DGT--'!K$407+'VA 2DGT--'!K$413</f>
        <v>7262.1341790000006</v>
      </c>
      <c r="K65" s="209">
        <f>'VA 2DGT--'!L$239+'VA 2DGT--'!L$245+'VA 2DGT--'!L$251+'VA 2DGT--'!L$257+'VA 2DGT--'!L$275+'VA 2DGT--'!L$287+'VA 2DGT--'!L$293+'VA 2DGT--'!L$335+'VA 2DGT--'!L$383+'VA 2DGT--'!L$395+'VA 2DGT--'!L$407+'VA 2DGT--'!L$413</f>
        <v>8282.2658630000005</v>
      </c>
      <c r="L65" s="210">
        <f>'VA 2DGT--'!M$239+'VA 2DGT--'!M$245+'VA 2DGT--'!M$251+'VA 2DGT--'!M$257+'VA 2DGT--'!M$275+'VA 2DGT--'!M$287+'VA 2DGT--'!M$293+'VA 2DGT--'!M$335+'VA 2DGT--'!M$383+'VA 2DGT--'!M$395+'VA 2DGT--'!M$407+'VA 2DGT--'!M$413</f>
        <v>8887.9095009999983</v>
      </c>
      <c r="M65" s="210">
        <f>'VA 2DGT--'!N$239+'VA 2DGT--'!N$245+'VA 2DGT--'!N$251+'VA 2DGT--'!N$257+'VA 2DGT--'!N$275+'VA 2DGT--'!N$287+'VA 2DGT--'!N$293+'VA 2DGT--'!N$335+'VA 2DGT--'!N$383+'VA 2DGT--'!N$395+'VA 2DGT--'!N$407+'VA 2DGT--'!N$413</f>
        <v>9497.2678210000013</v>
      </c>
      <c r="N65" s="210">
        <f>'VA 2DGT--'!O$239+'VA 2DGT--'!O$245+'VA 2DGT--'!O$251+'VA 2DGT--'!O$257+'VA 2DGT--'!O$275+'VA 2DGT--'!O$287+'VA 2DGT--'!O$293+'VA 2DGT--'!O$335+'VA 2DGT--'!O$383+'VA 2DGT--'!O$395+'VA 2DGT--'!O$407+'VA 2DGT--'!O$413</f>
        <v>9919.7968629999996</v>
      </c>
      <c r="O65" s="210">
        <f>'VA 2DGT--'!P$239+'VA 2DGT--'!P$245+'VA 2DGT--'!P$251+'VA 2DGT--'!P$257+'VA 2DGT--'!P$275+'VA 2DGT--'!P$287+'VA 2DGT--'!P$293+'VA 2DGT--'!P$335+'VA 2DGT--'!P$383+'VA 2DGT--'!P$395+'VA 2DGT--'!P$407+'VA 2DGT--'!P$413</f>
        <v>9890.2324939999962</v>
      </c>
      <c r="P65" s="210">
        <f>'VA 2DGT--'!Q$239+'VA 2DGT--'!Q$245+'VA 2DGT--'!Q$251+'VA 2DGT--'!Q$257+'VA 2DGT--'!Q$275+'VA 2DGT--'!Q$287+'VA 2DGT--'!Q$293+'VA 2DGT--'!Q$335+'VA 2DGT--'!Q$383+'VA 2DGT--'!Q$395+'VA 2DGT--'!Q$407+'VA 2DGT--'!Q$413</f>
        <v>10377.40713</v>
      </c>
      <c r="Q65" s="210">
        <f>'VA 2DGT--'!R$239+'VA 2DGT--'!R$245+'VA 2DGT--'!R$251+'VA 2DGT--'!R$257+'VA 2DGT--'!R$275+'VA 2DGT--'!R$287+'VA 2DGT--'!R$293+'VA 2DGT--'!R$335+'VA 2DGT--'!R$383+'VA 2DGT--'!R$395+'VA 2DGT--'!R$407+'VA 2DGT--'!R$413</f>
        <v>11512.204095000001</v>
      </c>
      <c r="AG65" s="63">
        <f>100</f>
        <v>100</v>
      </c>
      <c r="AH65" s="63">
        <f t="shared" si="71"/>
        <v>81.456668163318042</v>
      </c>
      <c r="AI65" s="63">
        <f t="shared" si="71"/>
        <v>151.67485721278803</v>
      </c>
      <c r="AJ65" s="63">
        <f t="shared" si="71"/>
        <v>161.26901381929221</v>
      </c>
      <c r="AK65" s="63">
        <f t="shared" si="71"/>
        <v>151.97972162350857</v>
      </c>
      <c r="AL65" s="63">
        <f t="shared" si="71"/>
        <v>144.62284211010098</v>
      </c>
      <c r="AM65" s="63">
        <f t="shared" si="71"/>
        <v>118.97902440287393</v>
      </c>
      <c r="AN65" s="63">
        <f t="shared" si="71"/>
        <v>120.80872234011744</v>
      </c>
      <c r="AO65" s="63">
        <f t="shared" si="71"/>
        <v>137.77905121659145</v>
      </c>
      <c r="AP65" s="63">
        <f t="shared" si="71"/>
        <v>147.85419335755853</v>
      </c>
      <c r="AQ65" s="63">
        <f t="shared" si="71"/>
        <v>157.9911308296582</v>
      </c>
      <c r="AR65" s="63">
        <f t="shared" si="71"/>
        <v>165.02008298854579</v>
      </c>
      <c r="AS65" s="63">
        <f t="shared" si="71"/>
        <v>164.52826700750674</v>
      </c>
      <c r="AT65" s="63">
        <f t="shared" si="71"/>
        <v>172.63262639842296</v>
      </c>
      <c r="AU65" s="63">
        <f t="shared" si="71"/>
        <v>191.51046149179368</v>
      </c>
    </row>
    <row r="66" spans="1:70" ht="10.8" thickBot="1" x14ac:dyDescent="0.25">
      <c r="B66" s="228" t="s">
        <v>137</v>
      </c>
      <c r="C66" s="229">
        <f>'VA 2DGT--'!D$281</f>
        <v>27.979665000000001</v>
      </c>
      <c r="D66" s="230">
        <f>'VA 2DGT--'!E$281</f>
        <v>50.306426999999999</v>
      </c>
      <c r="E66" s="230">
        <f>'VA 2DGT--'!F$281</f>
        <v>21.157224300000003</v>
      </c>
      <c r="F66" s="230">
        <f>'VA 2DGT--'!G$281</f>
        <v>219.30000099999998</v>
      </c>
      <c r="G66" s="230">
        <f>'VA 2DGT--'!H$281</f>
        <v>229.39999399999999</v>
      </c>
      <c r="H66" s="230">
        <f>'VA 2DGT--'!I$281</f>
        <v>5.6751025999999998</v>
      </c>
      <c r="I66" s="230">
        <f>'VA 2DGT--'!J$281</f>
        <v>46.7</v>
      </c>
      <c r="J66" s="230">
        <f>'VA 2DGT--'!K$281</f>
        <v>44.5013486</v>
      </c>
      <c r="K66" s="230">
        <f>'VA 2DGT--'!L$281</f>
        <v>51.5</v>
      </c>
      <c r="L66" s="231">
        <f>'VA 2DGT--'!M$281</f>
        <v>52.970215000000003</v>
      </c>
      <c r="M66" s="231">
        <f>'VA 2DGT--'!N$281</f>
        <v>63.526764999999997</v>
      </c>
      <c r="N66" s="231">
        <f>'VA 2DGT--'!O$281</f>
        <v>84.919831099999996</v>
      </c>
      <c r="O66" s="231">
        <f>'VA 2DGT--'!P$281</f>
        <v>72.992863299999996</v>
      </c>
      <c r="P66" s="231">
        <f>'VA 2DGT--'!Q$281</f>
        <v>74.1743089</v>
      </c>
      <c r="Q66" s="231">
        <f>'VA 2DGT--'!R$281</f>
        <v>81.632478599999999</v>
      </c>
      <c r="AG66" s="63">
        <f>100</f>
        <v>100</v>
      </c>
      <c r="AH66" s="63">
        <f t="shared" si="71"/>
        <v>179.79638784095522</v>
      </c>
      <c r="AI66" s="63">
        <f t="shared" si="71"/>
        <v>75.616431790730886</v>
      </c>
      <c r="AJ66" s="63">
        <f t="shared" si="71"/>
        <v>783.78351206134869</v>
      </c>
      <c r="AK66" s="63">
        <f t="shared" si="71"/>
        <v>819.88113152891572</v>
      </c>
      <c r="AL66" s="63">
        <f t="shared" si="71"/>
        <v>20.282954066819599</v>
      </c>
      <c r="AM66" s="63">
        <f t="shared" si="71"/>
        <v>166.90693044394919</v>
      </c>
      <c r="AN66" s="63">
        <f t="shared" si="71"/>
        <v>159.04889711867528</v>
      </c>
      <c r="AO66" s="63">
        <f t="shared" si="71"/>
        <v>184.06224663519023</v>
      </c>
      <c r="AP66" s="63">
        <f t="shared" si="71"/>
        <v>189.31683063396221</v>
      </c>
      <c r="AQ66" s="63">
        <f t="shared" si="71"/>
        <v>227.04619587118</v>
      </c>
      <c r="AR66" s="63">
        <f t="shared" si="71"/>
        <v>303.50553196401739</v>
      </c>
      <c r="AS66" s="63">
        <f t="shared" si="71"/>
        <v>260.87826033656944</v>
      </c>
      <c r="AT66" s="63">
        <f t="shared" si="71"/>
        <v>265.1007755096424</v>
      </c>
      <c r="AU66" s="63">
        <f t="shared" si="71"/>
        <v>291.75645455369101</v>
      </c>
    </row>
    <row r="67" spans="1:70" ht="10.8" thickBot="1" x14ac:dyDescent="0.25">
      <c r="B67" s="199" t="s">
        <v>138</v>
      </c>
      <c r="C67" s="232">
        <f>C60+C64</f>
        <v>8244.1354954899998</v>
      </c>
      <c r="D67" s="233">
        <f t="shared" ref="D67:K67" si="76">D60+D64</f>
        <v>6832.939356750001</v>
      </c>
      <c r="E67" s="233">
        <f t="shared" si="76"/>
        <v>11869.880556099999</v>
      </c>
      <c r="F67" s="233">
        <f t="shared" si="76"/>
        <v>13192.547745380003</v>
      </c>
      <c r="G67" s="233">
        <f t="shared" si="76"/>
        <v>12559.225778169999</v>
      </c>
      <c r="H67" s="233">
        <f t="shared" si="76"/>
        <v>11526.713862830002</v>
      </c>
      <c r="I67" s="233">
        <f t="shared" si="76"/>
        <v>10275.53961987</v>
      </c>
      <c r="J67" s="233">
        <f t="shared" si="76"/>
        <v>10821.557994360001</v>
      </c>
      <c r="K67" s="233">
        <f t="shared" si="76"/>
        <v>11977.899969009999</v>
      </c>
      <c r="L67" s="234">
        <f>L60+L64</f>
        <v>13022.521618499999</v>
      </c>
      <c r="M67" s="234">
        <f t="shared" ref="M67:N67" si="77">M60+M64</f>
        <v>13846.883716180002</v>
      </c>
      <c r="N67" s="234">
        <f t="shared" si="77"/>
        <v>14519.1844619</v>
      </c>
      <c r="O67" s="234">
        <f t="shared" ref="O67:P67" si="78">O60+O64</f>
        <v>14697.356171959995</v>
      </c>
      <c r="P67" s="234">
        <f t="shared" si="78"/>
        <v>14970.279284929999</v>
      </c>
      <c r="Q67" s="234">
        <f t="shared" ref="Q67" si="79">Q60+Q64</f>
        <v>16807.18071194</v>
      </c>
      <c r="AG67" s="63">
        <f>100</f>
        <v>100</v>
      </c>
      <c r="AH67" s="63">
        <f t="shared" si="71"/>
        <v>82.882424245550041</v>
      </c>
      <c r="AI67" s="63">
        <f t="shared" si="71"/>
        <v>143.97968789563785</v>
      </c>
      <c r="AJ67" s="63">
        <f t="shared" si="71"/>
        <v>160.0234221356146</v>
      </c>
      <c r="AK67" s="63">
        <f t="shared" si="71"/>
        <v>152.34133142329591</v>
      </c>
      <c r="AL67" s="63">
        <f t="shared" si="71"/>
        <v>139.81713266522311</v>
      </c>
      <c r="AM67" s="63">
        <f t="shared" si="71"/>
        <v>124.64059603934568</v>
      </c>
      <c r="AN67" s="63">
        <f t="shared" si="71"/>
        <v>131.26370861177614</v>
      </c>
      <c r="AO67" s="63">
        <f t="shared" si="71"/>
        <v>145.2899455080836</v>
      </c>
      <c r="AP67" s="63">
        <f t="shared" si="71"/>
        <v>157.96103333847486</v>
      </c>
      <c r="AQ67" s="63">
        <f t="shared" si="71"/>
        <v>167.96040923581393</v>
      </c>
      <c r="AR67" s="63">
        <f t="shared" si="71"/>
        <v>176.11530608446211</v>
      </c>
      <c r="AS67" s="63">
        <f t="shared" si="71"/>
        <v>178.27649945831513</v>
      </c>
      <c r="AT67" s="63">
        <f t="shared" si="71"/>
        <v>181.58701167781112</v>
      </c>
      <c r="AU67" s="63">
        <f t="shared" si="71"/>
        <v>203.86832216833969</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11423.25833176</v>
      </c>
      <c r="D69" s="240">
        <f t="shared" ref="D69:K69" si="80">D57+D67</f>
        <v>9523.1431608800012</v>
      </c>
      <c r="E69" s="240">
        <f t="shared" si="80"/>
        <v>15966.342547519998</v>
      </c>
      <c r="F69" s="240">
        <f t="shared" si="80"/>
        <v>17961.749631780003</v>
      </c>
      <c r="G69" s="240">
        <f t="shared" si="80"/>
        <v>16828.496441019997</v>
      </c>
      <c r="H69" s="240">
        <f t="shared" si="80"/>
        <v>15528.001619520001</v>
      </c>
      <c r="I69" s="240">
        <f t="shared" si="80"/>
        <v>15020.132462199999</v>
      </c>
      <c r="J69" s="240">
        <f t="shared" si="80"/>
        <v>16025.02905146</v>
      </c>
      <c r="K69" s="240">
        <f t="shared" si="80"/>
        <v>17285.193765509997</v>
      </c>
      <c r="L69" s="241">
        <f>L57+L67</f>
        <v>18420.630965299999</v>
      </c>
      <c r="M69" s="241">
        <f t="shared" ref="M69:N69" si="81">M57+M67</f>
        <v>19307.312090420004</v>
      </c>
      <c r="N69" s="241">
        <f t="shared" si="81"/>
        <v>20089.100308010002</v>
      </c>
      <c r="O69" s="241">
        <f t="shared" ref="O69:P69" si="82">O57+O67</f>
        <v>20468.331805359994</v>
      </c>
      <c r="P69" s="241">
        <f t="shared" si="82"/>
        <v>21422.076744059999</v>
      </c>
      <c r="Q69" s="241">
        <f t="shared" ref="Q69" si="83">Q57+Q67</f>
        <v>24078.950461970002</v>
      </c>
      <c r="AG69" s="63">
        <f>100</f>
        <v>100</v>
      </c>
      <c r="AH69" s="63">
        <f t="shared" ref="AH69:AU69" si="84">D69*100/$C69</f>
        <v>83.366259295763953</v>
      </c>
      <c r="AI69" s="63">
        <f t="shared" si="84"/>
        <v>139.77047602196734</v>
      </c>
      <c r="AJ69" s="63">
        <f t="shared" si="84"/>
        <v>157.23840878080367</v>
      </c>
      <c r="AK69" s="63">
        <f t="shared" si="84"/>
        <v>147.31783132516449</v>
      </c>
      <c r="AL69" s="63">
        <f t="shared" si="84"/>
        <v>135.93320897197617</v>
      </c>
      <c r="AM69" s="63">
        <f t="shared" si="84"/>
        <v>131.48728695419271</v>
      </c>
      <c r="AN69" s="63">
        <f t="shared" si="84"/>
        <v>140.28422176977062</v>
      </c>
      <c r="AO69" s="63">
        <f t="shared" si="84"/>
        <v>151.31579155005278</v>
      </c>
      <c r="AP69" s="63">
        <f t="shared" si="84"/>
        <v>161.25548797303529</v>
      </c>
      <c r="AQ69" s="63">
        <f t="shared" si="84"/>
        <v>169.0175563721607</v>
      </c>
      <c r="AR69" s="63">
        <f t="shared" si="84"/>
        <v>175.86138494440263</v>
      </c>
      <c r="AS69" s="63">
        <f t="shared" si="84"/>
        <v>179.18120391667975</v>
      </c>
      <c r="AT69" s="63">
        <f t="shared" si="84"/>
        <v>187.53035361636145</v>
      </c>
      <c r="AU69" s="63">
        <f t="shared" si="84"/>
        <v>210.78881141139453</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0.26565789439802001</v>
      </c>
      <c r="D71" s="245">
        <f t="shared" ref="D71:I71" si="85">(D53+D54+D60)/D69</f>
        <v>0.27500646417962638</v>
      </c>
      <c r="E71" s="245">
        <f t="shared" si="85"/>
        <v>0.23224973494483739</v>
      </c>
      <c r="F71" s="245">
        <f t="shared" si="85"/>
        <v>0.24002626840160182</v>
      </c>
      <c r="G71" s="245">
        <f t="shared" si="85"/>
        <v>0.25362581314550892</v>
      </c>
      <c r="H71" s="245">
        <f t="shared" si="85"/>
        <v>0.25372390809628131</v>
      </c>
      <c r="I71" s="245">
        <f t="shared" si="85"/>
        <v>0.2892155732848794</v>
      </c>
      <c r="J71" s="245">
        <f>(J53+J54+J60)/J69</f>
        <v>0.30395037516117529</v>
      </c>
      <c r="K71" s="245">
        <f>(K53+K54+K60)/K69</f>
        <v>0.29271969289727617</v>
      </c>
      <c r="L71" s="245">
        <f>(L53+L54+L60)/L69</f>
        <v>0.29735365269616293</v>
      </c>
      <c r="M71" s="530">
        <f t="shared" ref="M71:N71" si="86">(M53+M54+M60)/M69</f>
        <v>0.29805524706027658</v>
      </c>
      <c r="N71" s="355">
        <f t="shared" si="86"/>
        <v>0.29794204090431481</v>
      </c>
      <c r="O71" s="355">
        <f t="shared" ref="O71:P71" si="87">(O53+O54+O60)/O69</f>
        <v>0.30671363870239854</v>
      </c>
      <c r="P71" s="355">
        <f t="shared" si="87"/>
        <v>0.28947521983411267</v>
      </c>
      <c r="Q71" s="355">
        <f t="shared" ref="Q71" si="88">(Q53+Q54+Q60)/Q69</f>
        <v>0.29388264658861923</v>
      </c>
    </row>
    <row r="72" spans="1:70" ht="21" thickBot="1" x14ac:dyDescent="0.25">
      <c r="B72" s="199" t="s">
        <v>141</v>
      </c>
      <c r="C72" s="245">
        <f t="shared" ref="C72:K72" si="89">(C55+C56+C64)/C69</f>
        <v>0.73434210560197999</v>
      </c>
      <c r="D72" s="245">
        <f t="shared" si="89"/>
        <v>0.72499353582037374</v>
      </c>
      <c r="E72" s="245">
        <f t="shared" si="89"/>
        <v>0.76775026505516253</v>
      </c>
      <c r="F72" s="245">
        <f t="shared" si="89"/>
        <v>0.75997373159839809</v>
      </c>
      <c r="G72" s="245">
        <f t="shared" si="89"/>
        <v>0.74637418685449108</v>
      </c>
      <c r="H72" s="245">
        <f t="shared" si="89"/>
        <v>0.7462760919037188</v>
      </c>
      <c r="I72" s="245">
        <f t="shared" si="89"/>
        <v>0.71078442671512065</v>
      </c>
      <c r="J72" s="245">
        <f t="shared" si="89"/>
        <v>0.69604962483882471</v>
      </c>
      <c r="K72" s="245">
        <f t="shared" si="89"/>
        <v>0.70728030710272394</v>
      </c>
      <c r="L72" s="245">
        <f>(L55+L56+L64)/L69</f>
        <v>0.70264634730383702</v>
      </c>
      <c r="M72" s="530">
        <f t="shared" ref="M72:N72" si="90">(M55+M56+M64)/M69</f>
        <v>0.70194475293972325</v>
      </c>
      <c r="N72" s="355">
        <f t="shared" si="90"/>
        <v>0.70205795909568514</v>
      </c>
      <c r="O72" s="355">
        <f t="shared" ref="O72:P72" si="91">(O55+O56+O64)/O69</f>
        <v>0.69328636129760146</v>
      </c>
      <c r="P72" s="355">
        <f t="shared" si="91"/>
        <v>0.71052478016588738</v>
      </c>
      <c r="Q72" s="355">
        <f t="shared" ref="Q72" si="92">(Q55+Q56+Q64)/Q69</f>
        <v>0.70611735341138071</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7"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6"/>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4"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5"/>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5"/>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5"/>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6"/>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4"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5"/>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5"/>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5"/>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5"/>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6"/>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4"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5"/>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5"/>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5"/>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5"/>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5"/>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5"/>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5"/>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5"/>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5"/>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5"/>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4"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5"/>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5"/>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5"/>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5"/>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5"/>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5"/>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5"/>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6"/>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4"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5"/>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5"/>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5"/>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5"/>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6"/>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4"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6"/>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4"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5"/>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5"/>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5"/>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5"/>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5"/>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5"/>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5"/>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5"/>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5"/>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5"/>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6"/>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topLeftCell="D16" zoomScale="70" zoomScaleNormal="70" workbookViewId="0">
      <selection activeCell="Q19" sqref="Q19:V23"/>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65" t="s">
        <v>106</v>
      </c>
      <c r="Y2" s="866"/>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899"/>
      <c r="Y15" s="899"/>
    </row>
    <row r="16" spans="1:25" x14ac:dyDescent="0.3">
      <c r="X16" s="899"/>
      <c r="Y16" s="899"/>
    </row>
    <row r="17" spans="1:25" ht="24.75" customHeight="1" x14ac:dyDescent="0.3">
      <c r="X17" s="900"/>
      <c r="Y17" s="900"/>
    </row>
    <row r="18" spans="1:25" ht="15" customHeight="1" x14ac:dyDescent="0.3">
      <c r="X18" s="900"/>
      <c r="Y18" s="900"/>
    </row>
    <row r="19" spans="1:25" ht="15" customHeight="1" x14ac:dyDescent="0.3">
      <c r="A19" s="898" t="s">
        <v>269</v>
      </c>
      <c r="B19" s="898"/>
      <c r="C19" s="898"/>
      <c r="D19" s="898"/>
      <c r="E19" s="898"/>
      <c r="F19" s="898"/>
      <c r="G19" s="898"/>
      <c r="H19" s="898"/>
      <c r="I19" s="898" t="s">
        <v>266</v>
      </c>
      <c r="J19" s="898"/>
      <c r="K19" s="898"/>
      <c r="L19" s="898"/>
      <c r="M19" s="898"/>
      <c r="N19" s="898"/>
      <c r="O19" s="898"/>
      <c r="P19" s="898"/>
      <c r="Q19" s="901" t="s">
        <v>270</v>
      </c>
      <c r="R19" s="901"/>
      <c r="S19" s="901"/>
      <c r="T19" s="901"/>
      <c r="U19" s="901"/>
      <c r="V19" s="901"/>
      <c r="W19" s="521"/>
      <c r="X19" s="521"/>
    </row>
    <row r="20" spans="1:25" x14ac:dyDescent="0.3">
      <c r="A20" s="898"/>
      <c r="B20" s="898"/>
      <c r="C20" s="898"/>
      <c r="D20" s="898"/>
      <c r="E20" s="898"/>
      <c r="F20" s="898"/>
      <c r="G20" s="898"/>
      <c r="H20" s="898"/>
      <c r="I20" s="898"/>
      <c r="J20" s="898"/>
      <c r="K20" s="898"/>
      <c r="L20" s="898"/>
      <c r="M20" s="898"/>
      <c r="N20" s="898"/>
      <c r="O20" s="898"/>
      <c r="P20" s="898"/>
      <c r="Q20" s="901"/>
      <c r="R20" s="901"/>
      <c r="S20" s="901"/>
      <c r="T20" s="901"/>
      <c r="U20" s="901"/>
      <c r="V20" s="901"/>
      <c r="W20" s="521"/>
      <c r="X20" s="521"/>
    </row>
    <row r="21" spans="1:25" x14ac:dyDescent="0.3">
      <c r="A21" s="898"/>
      <c r="B21" s="898"/>
      <c r="C21" s="898"/>
      <c r="D21" s="898"/>
      <c r="E21" s="898"/>
      <c r="F21" s="898"/>
      <c r="G21" s="898"/>
      <c r="H21" s="898"/>
      <c r="I21" s="898"/>
      <c r="J21" s="898"/>
      <c r="K21" s="898"/>
      <c r="L21" s="898"/>
      <c r="M21" s="898"/>
      <c r="N21" s="898"/>
      <c r="O21" s="898"/>
      <c r="P21" s="898"/>
      <c r="Q21" s="901"/>
      <c r="R21" s="901"/>
      <c r="S21" s="901"/>
      <c r="T21" s="901"/>
      <c r="U21" s="901"/>
      <c r="V21" s="901"/>
      <c r="W21" s="521"/>
      <c r="X21" s="521"/>
    </row>
    <row r="22" spans="1:25" x14ac:dyDescent="0.3">
      <c r="A22" s="898"/>
      <c r="B22" s="898"/>
      <c r="C22" s="898"/>
      <c r="D22" s="898"/>
      <c r="E22" s="898"/>
      <c r="F22" s="898"/>
      <c r="G22" s="898"/>
      <c r="H22" s="898"/>
      <c r="I22" s="898"/>
      <c r="J22" s="898"/>
      <c r="K22" s="898"/>
      <c r="L22" s="898"/>
      <c r="M22" s="898"/>
      <c r="N22" s="898"/>
      <c r="O22" s="898"/>
      <c r="P22" s="898"/>
      <c r="Q22" s="901"/>
      <c r="R22" s="901"/>
      <c r="S22" s="901"/>
      <c r="T22" s="901"/>
      <c r="U22" s="901"/>
      <c r="V22" s="901"/>
      <c r="W22" s="521"/>
      <c r="X22" s="521"/>
    </row>
    <row r="23" spans="1:25" ht="27.75" customHeight="1" x14ac:dyDescent="0.3">
      <c r="A23" s="898"/>
      <c r="B23" s="898"/>
      <c r="C23" s="898"/>
      <c r="D23" s="898"/>
      <c r="E23" s="898"/>
      <c r="F23" s="898"/>
      <c r="G23" s="898"/>
      <c r="H23" s="898"/>
      <c r="I23" s="898"/>
      <c r="J23" s="898"/>
      <c r="K23" s="898"/>
      <c r="L23" s="898"/>
      <c r="M23" s="898"/>
      <c r="N23" s="898"/>
      <c r="O23" s="898"/>
      <c r="P23" s="898"/>
      <c r="Q23" s="901"/>
      <c r="R23" s="901"/>
      <c r="S23" s="901"/>
      <c r="T23" s="901"/>
      <c r="U23" s="901"/>
      <c r="V23" s="901"/>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898" t="s">
        <v>267</v>
      </c>
      <c r="B44" s="898"/>
      <c r="C44" s="898"/>
      <c r="D44" s="898"/>
      <c r="E44" s="898"/>
      <c r="F44" s="898"/>
      <c r="G44" s="898"/>
      <c r="H44" s="898"/>
      <c r="I44" s="898" t="s">
        <v>267</v>
      </c>
      <c r="J44" s="898"/>
      <c r="K44" s="898"/>
      <c r="L44" s="898"/>
      <c r="M44" s="898"/>
      <c r="N44" s="898"/>
      <c r="O44" s="898"/>
      <c r="P44" s="898"/>
      <c r="Q44" s="898" t="s">
        <v>271</v>
      </c>
      <c r="R44" s="898"/>
      <c r="S44" s="898"/>
      <c r="T44" s="898"/>
      <c r="U44" s="898"/>
      <c r="V44" s="898"/>
    </row>
    <row r="45" spans="1:22" x14ac:dyDescent="0.3">
      <c r="A45" s="898"/>
      <c r="B45" s="898"/>
      <c r="C45" s="898"/>
      <c r="D45" s="898"/>
      <c r="E45" s="898"/>
      <c r="F45" s="898"/>
      <c r="G45" s="898"/>
      <c r="H45" s="898"/>
      <c r="I45" s="898"/>
      <c r="J45" s="898"/>
      <c r="K45" s="898"/>
      <c r="L45" s="898"/>
      <c r="M45" s="898"/>
      <c r="N45" s="898"/>
      <c r="O45" s="898"/>
      <c r="P45" s="898"/>
      <c r="Q45" s="898"/>
      <c r="R45" s="898"/>
      <c r="S45" s="898"/>
      <c r="T45" s="898"/>
      <c r="U45" s="898"/>
      <c r="V45" s="898"/>
    </row>
    <row r="46" spans="1:22" x14ac:dyDescent="0.3">
      <c r="A46" s="898"/>
      <c r="B46" s="898"/>
      <c r="C46" s="898"/>
      <c r="D46" s="898"/>
      <c r="E46" s="898"/>
      <c r="F46" s="898"/>
      <c r="G46" s="898"/>
      <c r="H46" s="898"/>
      <c r="I46" s="898"/>
      <c r="J46" s="898"/>
      <c r="K46" s="898"/>
      <c r="L46" s="898"/>
      <c r="M46" s="898"/>
      <c r="N46" s="898"/>
      <c r="O46" s="898"/>
      <c r="P46" s="898"/>
      <c r="Q46" s="898"/>
      <c r="R46" s="898"/>
      <c r="S46" s="898"/>
      <c r="T46" s="898"/>
      <c r="U46" s="898"/>
      <c r="V46" s="898"/>
    </row>
    <row r="47" spans="1:22" x14ac:dyDescent="0.3">
      <c r="A47" s="898"/>
      <c r="B47" s="898"/>
      <c r="C47" s="898"/>
      <c r="D47" s="898"/>
      <c r="E47" s="898"/>
      <c r="F47" s="898"/>
      <c r="G47" s="898"/>
      <c r="H47" s="898"/>
      <c r="I47" s="898"/>
      <c r="J47" s="898"/>
      <c r="K47" s="898"/>
      <c r="L47" s="898"/>
      <c r="M47" s="898"/>
      <c r="N47" s="898"/>
      <c r="O47" s="898"/>
      <c r="P47" s="898"/>
      <c r="Q47" s="898"/>
      <c r="R47" s="898"/>
      <c r="S47" s="898"/>
      <c r="T47" s="898"/>
      <c r="U47" s="898"/>
      <c r="V47" s="898"/>
    </row>
    <row r="48" spans="1:22" x14ac:dyDescent="0.3">
      <c r="A48" s="898"/>
      <c r="B48" s="898"/>
      <c r="C48" s="898"/>
      <c r="D48" s="898"/>
      <c r="E48" s="898"/>
      <c r="F48" s="898"/>
      <c r="G48" s="898"/>
      <c r="H48" s="898"/>
      <c r="I48" s="898"/>
      <c r="J48" s="898"/>
      <c r="K48" s="898"/>
      <c r="L48" s="898"/>
      <c r="M48" s="898"/>
      <c r="N48" s="898"/>
      <c r="O48" s="898"/>
      <c r="P48" s="898"/>
      <c r="Q48" s="898"/>
      <c r="R48" s="898"/>
      <c r="S48" s="898"/>
      <c r="T48" s="898"/>
      <c r="U48" s="898"/>
      <c r="V48" s="898"/>
    </row>
    <row r="49" spans="17:22" x14ac:dyDescent="0.3">
      <c r="Q49" s="898"/>
      <c r="R49" s="898"/>
      <c r="S49" s="898"/>
      <c r="T49" s="898"/>
      <c r="U49" s="898"/>
      <c r="V49" s="898"/>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zoomScale="40" zoomScaleNormal="40" zoomScalePageLayoutView="85"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7" t="s">
        <v>235</v>
      </c>
      <c r="V5" s="907"/>
      <c r="W5" s="907"/>
      <c r="X5" s="497"/>
      <c r="Y5" s="498"/>
      <c r="Z5" s="907" t="s">
        <v>185</v>
      </c>
      <c r="AA5" s="907"/>
      <c r="AB5" s="907"/>
      <c r="AC5" s="11"/>
      <c r="AD5" s="11"/>
      <c r="AE5" s="11"/>
      <c r="AF5" s="11"/>
      <c r="AG5" s="11"/>
      <c r="AH5" s="911" t="s">
        <v>85</v>
      </c>
      <c r="AI5" s="911"/>
      <c r="AJ5" s="911"/>
      <c r="AK5" s="911"/>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10" t="s">
        <v>186</v>
      </c>
      <c r="AI6" s="908"/>
      <c r="AJ6" s="908"/>
      <c r="AK6" s="908"/>
      <c r="AL6" s="908"/>
      <c r="AM6" s="908" t="s">
        <v>188</v>
      </c>
      <c r="AN6" s="908"/>
      <c r="AO6" s="908"/>
      <c r="AP6" s="909"/>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2" t="s">
        <v>82</v>
      </c>
      <c r="C11" s="6" t="s">
        <v>2</v>
      </c>
      <c r="D11" s="46">
        <f>SUM(D17,D23,D29,D35,D41,D47,D53,D59,D65,D71,D77,D83)</f>
        <v>44394</v>
      </c>
      <c r="E11" s="47">
        <f t="shared" ref="E11:R11" si="0">SUM(E17,E23,E29,E35,E41,E47,E53,E59,E65,E71,E77,E83)</f>
        <v>47274</v>
      </c>
      <c r="F11" s="47">
        <f t="shared" si="0"/>
        <v>385140</v>
      </c>
      <c r="G11" s="47">
        <f t="shared" si="0"/>
        <v>395028</v>
      </c>
      <c r="H11" s="47">
        <f t="shared" si="0"/>
        <v>381049</v>
      </c>
      <c r="I11" s="47">
        <f t="shared" si="0"/>
        <v>376865</v>
      </c>
      <c r="J11" s="47">
        <f t="shared" si="0"/>
        <v>403879</v>
      </c>
      <c r="K11" s="47">
        <f t="shared" si="0"/>
        <v>411765</v>
      </c>
      <c r="L11" s="47">
        <f t="shared" si="0"/>
        <v>429999</v>
      </c>
      <c r="M11" s="47">
        <f t="shared" si="0"/>
        <v>454450</v>
      </c>
      <c r="N11" s="47">
        <f t="shared" si="0"/>
        <v>475956</v>
      </c>
      <c r="O11" s="47">
        <f t="shared" si="0"/>
        <v>494750</v>
      </c>
      <c r="P11" s="47">
        <f t="shared" si="0"/>
        <v>486430</v>
      </c>
      <c r="Q11" s="47">
        <f t="shared" si="0"/>
        <v>484588</v>
      </c>
      <c r="R11" s="47">
        <f t="shared" si="0"/>
        <v>494326</v>
      </c>
      <c r="S11" s="143">
        <f>100</f>
        <v>100</v>
      </c>
      <c r="T11" s="328">
        <f t="shared" ref="T11:T42" si="1">E11*100/$D11</f>
        <v>106.48736315718341</v>
      </c>
      <c r="U11" s="328">
        <f t="shared" ref="U11:U42" si="2">F11*100/$D11</f>
        <v>867.5496688741722</v>
      </c>
      <c r="V11" s="328">
        <f t="shared" ref="V11:V42" si="3">G11*100/$D11</f>
        <v>889.82294904716855</v>
      </c>
      <c r="W11" s="328">
        <f t="shared" ref="W11:W42" si="4">H11*100/$D11</f>
        <v>858.33445961165921</v>
      </c>
      <c r="X11" s="328">
        <f t="shared" ref="X11:X42" si="5">I11*100/$D11</f>
        <v>848.90976258052888</v>
      </c>
      <c r="Y11" s="328">
        <f t="shared" ref="Y11:Y42" si="6">J11*100/$D11</f>
        <v>909.76032797224855</v>
      </c>
      <c r="Z11" s="328">
        <f t="shared" ref="Z11:Z42" si="7">K11*100/$D11</f>
        <v>927.52398972834169</v>
      </c>
      <c r="AA11" s="328">
        <f t="shared" ref="AA11:AA42" si="8">L11*100/$D11</f>
        <v>968.59710771725906</v>
      </c>
      <c r="AB11" s="328">
        <f t="shared" ref="AB11:AB42" si="9">M11*100/$D11</f>
        <v>1023.6743704104158</v>
      </c>
      <c r="AC11" s="328">
        <f t="shared" ref="AC11:AC42" si="10">N11*100/$D11</f>
        <v>1072.1178537640221</v>
      </c>
      <c r="AD11" s="328">
        <f t="shared" ref="AD11:AD42" si="11">O11*100/$D11</f>
        <v>1114.4524034779474</v>
      </c>
      <c r="AE11" s="328">
        <f t="shared" ref="AE11:AE42" si="12">P11*100/$D11</f>
        <v>1095.7111321349732</v>
      </c>
      <c r="AF11" s="328">
        <f t="shared" ref="AF11:AG11" si="13">Q11*100/$D11</f>
        <v>1091.5619227823579</v>
      </c>
      <c r="AG11" s="329">
        <f t="shared" si="13"/>
        <v>1113.4973194575844</v>
      </c>
      <c r="AH11" s="768"/>
      <c r="AI11" s="769"/>
      <c r="AJ11" s="770"/>
      <c r="AK11" s="769"/>
      <c r="AL11" s="769"/>
      <c r="AM11" s="769"/>
      <c r="AN11" s="769"/>
      <c r="AO11" s="769"/>
      <c r="AP11" s="769"/>
      <c r="AQ11" s="769"/>
      <c r="AR11" s="769"/>
      <c r="AS11" s="769"/>
      <c r="AT11" s="769"/>
      <c r="AU11" s="769"/>
      <c r="AV11" s="771"/>
    </row>
    <row r="12" spans="1:48" x14ac:dyDescent="0.25">
      <c r="B12" s="903"/>
      <c r="C12" s="2" t="s">
        <v>3</v>
      </c>
      <c r="D12" s="41">
        <f t="shared" ref="D12:Q16" si="14">SUM(D18,D24,D30,D36,D42,D48,D54,D60,D66,D72,D78,D84)</f>
        <v>15274</v>
      </c>
      <c r="E12" s="40">
        <f t="shared" si="14"/>
        <v>12222</v>
      </c>
      <c r="F12" s="40">
        <f t="shared" si="14"/>
        <v>14692</v>
      </c>
      <c r="G12" s="40">
        <f t="shared" si="14"/>
        <v>13733</v>
      </c>
      <c r="H12" s="40">
        <f t="shared" si="14"/>
        <v>11429</v>
      </c>
      <c r="I12" s="40">
        <f t="shared" si="14"/>
        <v>10652</v>
      </c>
      <c r="J12" s="40">
        <f t="shared" si="14"/>
        <v>11222</v>
      </c>
      <c r="K12" s="40">
        <f t="shared" si="14"/>
        <v>12033</v>
      </c>
      <c r="L12" s="40">
        <f t="shared" si="14"/>
        <v>10353</v>
      </c>
      <c r="M12" s="40">
        <f t="shared" si="14"/>
        <v>11132</v>
      </c>
      <c r="N12" s="40">
        <f t="shared" si="14"/>
        <v>11321</v>
      </c>
      <c r="O12" s="40">
        <f t="shared" si="14"/>
        <v>11156</v>
      </c>
      <c r="P12" s="40">
        <f t="shared" si="14"/>
        <v>10746</v>
      </c>
      <c r="Q12" s="40">
        <f t="shared" si="14"/>
        <v>10365</v>
      </c>
      <c r="R12" s="40">
        <f t="shared" ref="R12" si="15">SUM(R18,R24,R30,R36,R42,R48,R54,R60,R66,R72,R78,R84)</f>
        <v>10451</v>
      </c>
      <c r="S12" s="143">
        <f>100</f>
        <v>100</v>
      </c>
      <c r="T12" s="328">
        <f t="shared" si="1"/>
        <v>80.018331805682863</v>
      </c>
      <c r="U12" s="328">
        <f t="shared" si="2"/>
        <v>96.18960324734843</v>
      </c>
      <c r="V12" s="328">
        <f t="shared" si="3"/>
        <v>89.910959800968968</v>
      </c>
      <c r="W12" s="328">
        <f t="shared" si="4"/>
        <v>74.826502553358651</v>
      </c>
      <c r="X12" s="328">
        <f t="shared" si="5"/>
        <v>69.739426476365068</v>
      </c>
      <c r="Y12" s="328">
        <f t="shared" si="6"/>
        <v>73.471258347518656</v>
      </c>
      <c r="Z12" s="328">
        <f t="shared" si="7"/>
        <v>78.780934922089827</v>
      </c>
      <c r="AA12" s="328">
        <f t="shared" si="8"/>
        <v>67.781851512373976</v>
      </c>
      <c r="AB12" s="328">
        <f t="shared" si="9"/>
        <v>72.882021736283875</v>
      </c>
      <c r="AC12" s="328">
        <f t="shared" si="10"/>
        <v>74.11941861987691</v>
      </c>
      <c r="AD12" s="328">
        <f t="shared" si="11"/>
        <v>73.039151499279825</v>
      </c>
      <c r="AE12" s="328">
        <f t="shared" si="12"/>
        <v>70.354851381432496</v>
      </c>
      <c r="AF12" s="328">
        <f t="shared" ref="AF12:AG12" si="16">Q12*100/$D12</f>
        <v>67.860416393871944</v>
      </c>
      <c r="AG12" s="329">
        <f t="shared" si="16"/>
        <v>68.423464711274065</v>
      </c>
      <c r="AH12" s="768"/>
      <c r="AI12" s="769"/>
      <c r="AJ12" s="769"/>
      <c r="AK12" s="769"/>
      <c r="AL12" s="769"/>
      <c r="AM12" s="769"/>
      <c r="AN12" s="769"/>
      <c r="AO12" s="769"/>
      <c r="AP12" s="769"/>
      <c r="AQ12" s="769"/>
      <c r="AR12" s="769"/>
      <c r="AS12" s="769"/>
      <c r="AT12" s="769"/>
      <c r="AU12" s="769"/>
      <c r="AV12" s="771"/>
    </row>
    <row r="13" spans="1:48" x14ac:dyDescent="0.25">
      <c r="B13" s="903"/>
      <c r="C13" s="2" t="s">
        <v>4</v>
      </c>
      <c r="D13" s="41">
        <f t="shared" si="14"/>
        <v>2267</v>
      </c>
      <c r="E13" s="40">
        <f t="shared" si="14"/>
        <v>2278</v>
      </c>
      <c r="F13" s="40">
        <f t="shared" si="14"/>
        <v>2304</v>
      </c>
      <c r="G13" s="40">
        <f t="shared" si="14"/>
        <v>2298</v>
      </c>
      <c r="H13" s="40">
        <f t="shared" si="14"/>
        <v>2158</v>
      </c>
      <c r="I13" s="40">
        <f t="shared" si="14"/>
        <v>2199</v>
      </c>
      <c r="J13" s="40">
        <f t="shared" si="14"/>
        <v>2199</v>
      </c>
      <c r="K13" s="40">
        <f t="shared" si="14"/>
        <v>2316</v>
      </c>
      <c r="L13" s="40">
        <f t="shared" si="14"/>
        <v>2450</v>
      </c>
      <c r="M13" s="40">
        <f t="shared" si="14"/>
        <v>2515</v>
      </c>
      <c r="N13" s="40">
        <f t="shared" si="14"/>
        <v>2565</v>
      </c>
      <c r="O13" s="40">
        <f t="shared" si="14"/>
        <v>2500</v>
      </c>
      <c r="P13" s="40">
        <f t="shared" si="14"/>
        <v>2353</v>
      </c>
      <c r="Q13" s="40">
        <f t="shared" si="14"/>
        <v>2220</v>
      </c>
      <c r="R13" s="40">
        <f t="shared" ref="R13" si="17">SUM(R19,R25,R31,R37,R43,R49,R55,R61,R67,R73,R79,R85)</f>
        <v>2111</v>
      </c>
      <c r="S13" s="143">
        <f>100</f>
        <v>100</v>
      </c>
      <c r="T13" s="328">
        <f t="shared" si="1"/>
        <v>100.48522276135863</v>
      </c>
      <c r="U13" s="328">
        <f t="shared" si="2"/>
        <v>101.63211292456991</v>
      </c>
      <c r="V13" s="328">
        <f t="shared" si="3"/>
        <v>101.36744596382884</v>
      </c>
      <c r="W13" s="328">
        <f t="shared" si="4"/>
        <v>95.191883546537269</v>
      </c>
      <c r="X13" s="328">
        <f t="shared" si="5"/>
        <v>97.000441111601234</v>
      </c>
      <c r="Y13" s="328">
        <f t="shared" si="6"/>
        <v>97.000441111601234</v>
      </c>
      <c r="Z13" s="328">
        <f t="shared" si="7"/>
        <v>102.16144684605204</v>
      </c>
      <c r="AA13" s="328">
        <f t="shared" si="8"/>
        <v>108.07234230260256</v>
      </c>
      <c r="AB13" s="328">
        <f t="shared" si="9"/>
        <v>110.93956771063078</v>
      </c>
      <c r="AC13" s="328">
        <f t="shared" si="10"/>
        <v>113.14512571680635</v>
      </c>
      <c r="AD13" s="328">
        <f t="shared" si="11"/>
        <v>110.27790030877811</v>
      </c>
      <c r="AE13" s="328">
        <f t="shared" si="12"/>
        <v>103.79355977062197</v>
      </c>
      <c r="AF13" s="328">
        <f t="shared" ref="AF13:AG13" si="18">Q13*100/$D13</f>
        <v>97.926775474194969</v>
      </c>
      <c r="AG13" s="329">
        <f t="shared" si="18"/>
        <v>93.118659020732238</v>
      </c>
      <c r="AH13" s="768"/>
      <c r="AI13" s="769"/>
      <c r="AJ13" s="769"/>
      <c r="AK13" s="769"/>
      <c r="AL13" s="769"/>
      <c r="AM13" s="769"/>
      <c r="AN13" s="769"/>
      <c r="AO13" s="769"/>
      <c r="AP13" s="769"/>
      <c r="AQ13" s="769"/>
      <c r="AR13" s="769"/>
      <c r="AS13" s="769"/>
      <c r="AT13" s="769"/>
      <c r="AU13" s="769"/>
      <c r="AV13" s="771"/>
    </row>
    <row r="14" spans="1:48" x14ac:dyDescent="0.25">
      <c r="B14" s="903"/>
      <c r="C14" s="2" t="s">
        <v>5</v>
      </c>
      <c r="D14" s="41">
        <f t="shared" si="14"/>
        <v>557</v>
      </c>
      <c r="E14" s="40">
        <f t="shared" si="14"/>
        <v>511</v>
      </c>
      <c r="F14" s="40">
        <f t="shared" si="14"/>
        <v>502</v>
      </c>
      <c r="G14" s="40">
        <f t="shared" si="14"/>
        <v>525</v>
      </c>
      <c r="H14" s="40">
        <f t="shared" si="14"/>
        <v>520</v>
      </c>
      <c r="I14" s="40">
        <f t="shared" si="14"/>
        <v>510</v>
      </c>
      <c r="J14" s="40">
        <f t="shared" si="14"/>
        <v>524</v>
      </c>
      <c r="K14" s="40">
        <f t="shared" si="14"/>
        <v>532</v>
      </c>
      <c r="L14" s="40">
        <f t="shared" si="14"/>
        <v>556</v>
      </c>
      <c r="M14" s="40">
        <f t="shared" si="14"/>
        <v>579</v>
      </c>
      <c r="N14" s="40">
        <f t="shared" si="14"/>
        <v>598</v>
      </c>
      <c r="O14" s="40">
        <f t="shared" si="14"/>
        <v>595</v>
      </c>
      <c r="P14" s="40">
        <f t="shared" si="14"/>
        <v>552</v>
      </c>
      <c r="Q14" s="40">
        <f t="shared" si="14"/>
        <v>515</v>
      </c>
      <c r="R14" s="40">
        <f t="shared" ref="R14" si="19">SUM(R20,R26,R32,R38,R44,R50,R56,R62,R68,R74,R80,R86)</f>
        <v>488</v>
      </c>
      <c r="S14" s="143">
        <f>100</f>
        <v>100</v>
      </c>
      <c r="T14" s="328">
        <f t="shared" si="1"/>
        <v>91.741472172351891</v>
      </c>
      <c r="U14" s="328">
        <f t="shared" si="2"/>
        <v>90.12567324955117</v>
      </c>
      <c r="V14" s="328">
        <f t="shared" si="3"/>
        <v>94.254937163375217</v>
      </c>
      <c r="W14" s="328">
        <f t="shared" si="4"/>
        <v>93.357271095152598</v>
      </c>
      <c r="X14" s="328">
        <f t="shared" si="5"/>
        <v>91.561938958707358</v>
      </c>
      <c r="Y14" s="328">
        <f t="shared" si="6"/>
        <v>94.075403949730699</v>
      </c>
      <c r="Z14" s="328">
        <f t="shared" si="7"/>
        <v>95.511669658886888</v>
      </c>
      <c r="AA14" s="328">
        <f t="shared" si="8"/>
        <v>99.820466786355482</v>
      </c>
      <c r="AB14" s="328">
        <f t="shared" si="9"/>
        <v>103.94973070017953</v>
      </c>
      <c r="AC14" s="328">
        <f t="shared" si="10"/>
        <v>107.36086175942549</v>
      </c>
      <c r="AD14" s="328">
        <f t="shared" si="11"/>
        <v>106.82226211849192</v>
      </c>
      <c r="AE14" s="328">
        <f t="shared" si="12"/>
        <v>99.10233393177738</v>
      </c>
      <c r="AF14" s="328">
        <f t="shared" ref="AF14:AG14" si="20">Q14*100/$D14</f>
        <v>92.459605026929978</v>
      </c>
      <c r="AG14" s="329">
        <f t="shared" si="20"/>
        <v>87.612208258527829</v>
      </c>
      <c r="AH14" s="768"/>
      <c r="AI14" s="769"/>
      <c r="AJ14" s="769"/>
      <c r="AK14" s="769"/>
      <c r="AL14" s="769"/>
      <c r="AM14" s="769"/>
      <c r="AN14" s="769"/>
      <c r="AO14" s="769"/>
      <c r="AP14" s="769"/>
      <c r="AQ14" s="769"/>
      <c r="AR14" s="769"/>
      <c r="AS14" s="769"/>
      <c r="AT14" s="769"/>
      <c r="AU14" s="769"/>
      <c r="AV14" s="771"/>
    </row>
    <row r="15" spans="1:48" x14ac:dyDescent="0.25">
      <c r="B15" s="903"/>
      <c r="C15" s="2" t="s">
        <v>6</v>
      </c>
      <c r="D15" s="41">
        <f t="shared" si="14"/>
        <v>62492</v>
      </c>
      <c r="E15" s="40">
        <f t="shared" si="14"/>
        <v>62285</v>
      </c>
      <c r="F15" s="40">
        <f t="shared" si="14"/>
        <v>402638</v>
      </c>
      <c r="G15" s="40">
        <f t="shared" si="14"/>
        <v>411584</v>
      </c>
      <c r="H15" s="40">
        <f t="shared" si="14"/>
        <v>395156</v>
      </c>
      <c r="I15" s="40">
        <f t="shared" si="14"/>
        <v>390226</v>
      </c>
      <c r="J15" s="40">
        <f t="shared" si="14"/>
        <v>417824</v>
      </c>
      <c r="K15" s="40">
        <f t="shared" si="14"/>
        <v>426646</v>
      </c>
      <c r="L15" s="40">
        <f t="shared" si="14"/>
        <v>443358</v>
      </c>
      <c r="M15" s="40">
        <f t="shared" si="14"/>
        <v>468676</v>
      </c>
      <c r="N15" s="40">
        <f t="shared" si="14"/>
        <v>490440</v>
      </c>
      <c r="O15" s="40">
        <f t="shared" si="14"/>
        <v>509001</v>
      </c>
      <c r="P15" s="40">
        <f t="shared" si="14"/>
        <v>500081</v>
      </c>
      <c r="Q15" s="40">
        <f t="shared" si="14"/>
        <v>497688</v>
      </c>
      <c r="R15" s="40">
        <f t="shared" ref="R15" si="21">SUM(R21,R27,R33,R39,R45,R51,R57,R63,R69,R75,R81,R87)</f>
        <v>507376</v>
      </c>
      <c r="S15" s="143">
        <f>100</f>
        <v>100</v>
      </c>
      <c r="T15" s="328">
        <f t="shared" si="1"/>
        <v>99.668757600972924</v>
      </c>
      <c r="U15" s="328">
        <f t="shared" si="2"/>
        <v>644.30327081866483</v>
      </c>
      <c r="V15" s="328">
        <f t="shared" si="3"/>
        <v>658.61870319400884</v>
      </c>
      <c r="W15" s="328">
        <f t="shared" si="4"/>
        <v>632.33053830890356</v>
      </c>
      <c r="X15" s="328">
        <f t="shared" si="5"/>
        <v>624.44152851565002</v>
      </c>
      <c r="Y15" s="328">
        <f t="shared" si="6"/>
        <v>668.60398130960766</v>
      </c>
      <c r="Z15" s="328">
        <f t="shared" si="7"/>
        <v>682.72098828650064</v>
      </c>
      <c r="AA15" s="328">
        <f t="shared" si="8"/>
        <v>709.46361134225185</v>
      </c>
      <c r="AB15" s="328">
        <f t="shared" si="9"/>
        <v>749.97759713243295</v>
      </c>
      <c r="AC15" s="328">
        <f t="shared" si="10"/>
        <v>784.80445497023618</v>
      </c>
      <c r="AD15" s="328">
        <f t="shared" si="11"/>
        <v>814.50585674966396</v>
      </c>
      <c r="AE15" s="328">
        <f t="shared" si="12"/>
        <v>800.23202969980161</v>
      </c>
      <c r="AF15" s="328">
        <f t="shared" ref="AF15:AG15" si="22">Q15*100/$D15</f>
        <v>796.40273955066243</v>
      </c>
      <c r="AG15" s="329">
        <f t="shared" si="22"/>
        <v>811.90552390706011</v>
      </c>
      <c r="AH15" s="768"/>
      <c r="AI15" s="769"/>
      <c r="AJ15" s="769"/>
      <c r="AK15" s="769"/>
      <c r="AL15" s="769"/>
      <c r="AM15" s="769"/>
      <c r="AN15" s="769"/>
      <c r="AO15" s="769"/>
      <c r="AP15" s="769"/>
      <c r="AQ15" s="769"/>
      <c r="AR15" s="769"/>
      <c r="AS15" s="769"/>
      <c r="AT15" s="769"/>
      <c r="AU15" s="769"/>
      <c r="AV15" s="771"/>
    </row>
    <row r="16" spans="1:48" x14ac:dyDescent="0.25">
      <c r="B16" s="904"/>
      <c r="C16" s="4" t="s">
        <v>7</v>
      </c>
      <c r="D16" s="43">
        <f t="shared" si="14"/>
        <v>61935</v>
      </c>
      <c r="E16" s="44">
        <f t="shared" si="14"/>
        <v>61774</v>
      </c>
      <c r="F16" s="44">
        <f t="shared" si="14"/>
        <v>402136</v>
      </c>
      <c r="G16" s="44">
        <f t="shared" si="14"/>
        <v>411059</v>
      </c>
      <c r="H16" s="44">
        <f t="shared" si="14"/>
        <v>394636</v>
      </c>
      <c r="I16" s="44">
        <f t="shared" si="14"/>
        <v>389716</v>
      </c>
      <c r="J16" s="44">
        <f t="shared" si="14"/>
        <v>417300</v>
      </c>
      <c r="K16" s="44">
        <f t="shared" si="14"/>
        <v>426114</v>
      </c>
      <c r="L16" s="44">
        <f t="shared" si="14"/>
        <v>442802</v>
      </c>
      <c r="M16" s="44">
        <f t="shared" si="14"/>
        <v>468097</v>
      </c>
      <c r="N16" s="44">
        <f t="shared" si="14"/>
        <v>489842</v>
      </c>
      <c r="O16" s="44">
        <f t="shared" si="14"/>
        <v>508406</v>
      </c>
      <c r="P16" s="44">
        <f t="shared" si="14"/>
        <v>499529</v>
      </c>
      <c r="Q16" s="44">
        <f t="shared" si="14"/>
        <v>497173</v>
      </c>
      <c r="R16" s="44">
        <f t="shared" ref="R16" si="23">SUM(R22,R28,R34,R40,R46,R52,R58,R64,R70,R76,R82,R88)</f>
        <v>506888</v>
      </c>
      <c r="S16" s="143">
        <f>100</f>
        <v>100</v>
      </c>
      <c r="T16" s="328">
        <f t="shared" si="1"/>
        <v>99.740050052474373</v>
      </c>
      <c r="U16" s="328">
        <f t="shared" si="2"/>
        <v>649.28715588923876</v>
      </c>
      <c r="V16" s="328">
        <f t="shared" si="3"/>
        <v>663.69419552756926</v>
      </c>
      <c r="W16" s="328">
        <f t="shared" si="4"/>
        <v>637.17768628400745</v>
      </c>
      <c r="X16" s="328">
        <f t="shared" si="5"/>
        <v>629.23387422297571</v>
      </c>
      <c r="Y16" s="328">
        <f t="shared" si="6"/>
        <v>673.77088883506906</v>
      </c>
      <c r="Z16" s="328">
        <f t="shared" si="7"/>
        <v>688.00193751513689</v>
      </c>
      <c r="AA16" s="328">
        <f t="shared" si="8"/>
        <v>714.94631468475018</v>
      </c>
      <c r="AB16" s="328">
        <f t="shared" si="9"/>
        <v>755.78751917332693</v>
      </c>
      <c r="AC16" s="328">
        <f t="shared" si="10"/>
        <v>790.89690804876079</v>
      </c>
      <c r="AD16" s="328">
        <f t="shared" si="11"/>
        <v>820.87026721562927</v>
      </c>
      <c r="AE16" s="328">
        <f t="shared" si="12"/>
        <v>806.53749899087757</v>
      </c>
      <c r="AF16" s="328">
        <f t="shared" ref="AF16:AG16" si="24">Q16*100/$D16</f>
        <v>802.73351093888755</v>
      </c>
      <c r="AG16" s="329">
        <f t="shared" si="24"/>
        <v>818.41931056753049</v>
      </c>
      <c r="AH16" s="772"/>
      <c r="AI16" s="773"/>
      <c r="AJ16" s="773"/>
      <c r="AK16" s="773"/>
      <c r="AL16" s="773"/>
      <c r="AM16" s="773"/>
      <c r="AN16" s="773"/>
      <c r="AO16" s="773"/>
      <c r="AP16" s="773"/>
      <c r="AQ16" s="773"/>
      <c r="AR16" s="773"/>
      <c r="AS16" s="773"/>
      <c r="AT16" s="773"/>
      <c r="AU16" s="773"/>
      <c r="AV16" s="774"/>
    </row>
    <row r="17" spans="2:48" ht="15" customHeight="1" x14ac:dyDescent="0.3">
      <c r="B17" s="905" t="s">
        <v>191</v>
      </c>
      <c r="C17" s="2" t="s">
        <v>2</v>
      </c>
      <c r="D17" s="741">
        <v>61</v>
      </c>
      <c r="E17" s="741">
        <v>33</v>
      </c>
      <c r="F17" s="741">
        <v>62</v>
      </c>
      <c r="G17" s="741">
        <v>84</v>
      </c>
      <c r="H17" s="741">
        <v>75</v>
      </c>
      <c r="I17" s="741">
        <v>97</v>
      </c>
      <c r="J17" s="741">
        <v>130</v>
      </c>
      <c r="K17" s="741">
        <v>136</v>
      </c>
      <c r="L17" s="741">
        <v>166</v>
      </c>
      <c r="M17" s="741">
        <v>184</v>
      </c>
      <c r="N17" s="741">
        <v>186</v>
      </c>
      <c r="O17" s="741">
        <v>226</v>
      </c>
      <c r="P17" s="742">
        <v>226</v>
      </c>
      <c r="Q17" s="742">
        <v>221</v>
      </c>
      <c r="R17" s="742">
        <v>221</v>
      </c>
      <c r="S17" s="143">
        <f>100</f>
        <v>100</v>
      </c>
      <c r="T17" s="328">
        <f t="shared" si="1"/>
        <v>54.098360655737707</v>
      </c>
      <c r="U17" s="328">
        <f t="shared" si="2"/>
        <v>101.63934426229508</v>
      </c>
      <c r="V17" s="328">
        <f t="shared" si="3"/>
        <v>137.70491803278688</v>
      </c>
      <c r="W17" s="328">
        <f t="shared" si="4"/>
        <v>122.95081967213115</v>
      </c>
      <c r="X17" s="328">
        <f t="shared" si="5"/>
        <v>159.01639344262296</v>
      </c>
      <c r="Y17" s="328">
        <f t="shared" si="6"/>
        <v>213.11475409836066</v>
      </c>
      <c r="Z17" s="328">
        <f t="shared" si="7"/>
        <v>222.95081967213116</v>
      </c>
      <c r="AA17" s="328">
        <f t="shared" si="8"/>
        <v>272.13114754098359</v>
      </c>
      <c r="AB17" s="328">
        <f t="shared" si="9"/>
        <v>301.63934426229508</v>
      </c>
      <c r="AC17" s="328">
        <f t="shared" si="10"/>
        <v>304.91803278688525</v>
      </c>
      <c r="AD17" s="328">
        <f t="shared" si="11"/>
        <v>370.49180327868851</v>
      </c>
      <c r="AE17" s="328">
        <f t="shared" si="12"/>
        <v>370.49180327868851</v>
      </c>
      <c r="AF17" s="328">
        <f t="shared" ref="AF17:AG17" si="25">Q17*100/$D17</f>
        <v>362.29508196721309</v>
      </c>
      <c r="AG17" s="329">
        <f t="shared" si="25"/>
        <v>362.29508196721309</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4" x14ac:dyDescent="0.3">
      <c r="B18" s="903"/>
      <c r="C18" s="2" t="s">
        <v>3</v>
      </c>
      <c r="D18" s="741">
        <v>31</v>
      </c>
      <c r="E18" s="741">
        <v>50</v>
      </c>
      <c r="F18" s="742">
        <v>24</v>
      </c>
      <c r="G18" s="742">
        <v>32</v>
      </c>
      <c r="H18" s="742">
        <v>31</v>
      </c>
      <c r="I18" s="742">
        <v>40</v>
      </c>
      <c r="J18" s="741">
        <v>35</v>
      </c>
      <c r="K18" s="741">
        <v>34</v>
      </c>
      <c r="L18" s="741">
        <v>44</v>
      </c>
      <c r="M18" s="742">
        <v>38</v>
      </c>
      <c r="N18" s="741">
        <v>37</v>
      </c>
      <c r="O18" s="741">
        <v>33</v>
      </c>
      <c r="P18" s="742">
        <v>30</v>
      </c>
      <c r="Q18" s="742">
        <v>27</v>
      </c>
      <c r="R18" s="742">
        <v>24</v>
      </c>
      <c r="S18" s="143">
        <f>100</f>
        <v>100</v>
      </c>
      <c r="T18" s="328">
        <f t="shared" si="1"/>
        <v>161.29032258064515</v>
      </c>
      <c r="U18" s="328">
        <f t="shared" si="2"/>
        <v>77.41935483870968</v>
      </c>
      <c r="V18" s="328">
        <f t="shared" si="3"/>
        <v>103.2258064516129</v>
      </c>
      <c r="W18" s="328">
        <f t="shared" si="4"/>
        <v>100</v>
      </c>
      <c r="X18" s="328">
        <f t="shared" si="5"/>
        <v>129.03225806451613</v>
      </c>
      <c r="Y18" s="328">
        <f>J18*100/$D18</f>
        <v>112.90322580645162</v>
      </c>
      <c r="Z18" s="328">
        <f t="shared" si="7"/>
        <v>109.6774193548387</v>
      </c>
      <c r="AA18" s="328">
        <f t="shared" si="8"/>
        <v>141.93548387096774</v>
      </c>
      <c r="AB18" s="328">
        <f t="shared" si="9"/>
        <v>122.58064516129032</v>
      </c>
      <c r="AC18" s="328">
        <f t="shared" si="10"/>
        <v>119.35483870967742</v>
      </c>
      <c r="AD18" s="328">
        <f t="shared" si="11"/>
        <v>106.45161290322581</v>
      </c>
      <c r="AE18" s="328">
        <f t="shared" si="12"/>
        <v>96.774193548387103</v>
      </c>
      <c r="AF18" s="328">
        <f t="shared" ref="AF18:AG18" si="26">Q18*100/$D18</f>
        <v>87.096774193548384</v>
      </c>
      <c r="AG18" s="329">
        <f t="shared" si="26"/>
        <v>77.41935483870968</v>
      </c>
      <c r="AH18" s="768">
        <v>1</v>
      </c>
      <c r="AI18" s="769">
        <v>1</v>
      </c>
      <c r="AJ18" s="769">
        <v>4</v>
      </c>
      <c r="AK18" s="769">
        <v>4</v>
      </c>
      <c r="AL18" s="769">
        <v>4</v>
      </c>
      <c r="AM18" s="769">
        <v>4</v>
      </c>
      <c r="AN18" s="769">
        <v>1</v>
      </c>
      <c r="AO18" s="769">
        <v>1</v>
      </c>
      <c r="AP18" s="769">
        <v>1</v>
      </c>
      <c r="AQ18" s="769">
        <v>4</v>
      </c>
      <c r="AR18" s="769">
        <v>1</v>
      </c>
      <c r="AS18" s="769">
        <v>1</v>
      </c>
      <c r="AT18" s="769">
        <v>4</v>
      </c>
      <c r="AU18" s="769">
        <v>6</v>
      </c>
      <c r="AV18" s="771">
        <v>7</v>
      </c>
    </row>
    <row r="19" spans="2:48" ht="14.4" x14ac:dyDescent="0.3">
      <c r="B19" s="903"/>
      <c r="C19" s="2" t="s">
        <v>4</v>
      </c>
      <c r="D19" s="741">
        <v>21</v>
      </c>
      <c r="E19" s="741">
        <v>19</v>
      </c>
      <c r="F19" s="741">
        <v>19</v>
      </c>
      <c r="G19" s="741">
        <v>19</v>
      </c>
      <c r="H19" s="741">
        <v>16</v>
      </c>
      <c r="I19" s="742">
        <v>16</v>
      </c>
      <c r="J19" s="742">
        <v>14</v>
      </c>
      <c r="K19" s="742">
        <v>14</v>
      </c>
      <c r="L19" s="742">
        <v>13</v>
      </c>
      <c r="M19" s="742">
        <v>12</v>
      </c>
      <c r="N19" s="742">
        <v>13</v>
      </c>
      <c r="O19" s="741">
        <v>12</v>
      </c>
      <c r="P19" s="742">
        <v>11</v>
      </c>
      <c r="Q19" s="742">
        <v>10</v>
      </c>
      <c r="R19" s="742">
        <v>9</v>
      </c>
      <c r="S19" s="143">
        <f>100</f>
        <v>100</v>
      </c>
      <c r="T19" s="328">
        <f t="shared" si="1"/>
        <v>90.476190476190482</v>
      </c>
      <c r="U19" s="328">
        <f t="shared" si="2"/>
        <v>90.476190476190482</v>
      </c>
      <c r="V19" s="328">
        <f t="shared" si="3"/>
        <v>90.476190476190482</v>
      </c>
      <c r="W19" s="328">
        <f t="shared" si="4"/>
        <v>76.19047619047619</v>
      </c>
      <c r="X19" s="328">
        <f t="shared" si="5"/>
        <v>76.19047619047619</v>
      </c>
      <c r="Y19" s="328">
        <f t="shared" si="6"/>
        <v>66.666666666666671</v>
      </c>
      <c r="Z19" s="328">
        <f t="shared" si="7"/>
        <v>66.666666666666671</v>
      </c>
      <c r="AA19" s="328">
        <f t="shared" si="8"/>
        <v>61.904761904761905</v>
      </c>
      <c r="AB19" s="328">
        <f t="shared" si="9"/>
        <v>57.142857142857146</v>
      </c>
      <c r="AC19" s="328">
        <f t="shared" si="10"/>
        <v>61.904761904761905</v>
      </c>
      <c r="AD19" s="328">
        <f t="shared" si="11"/>
        <v>57.142857142857146</v>
      </c>
      <c r="AE19" s="328">
        <f t="shared" si="12"/>
        <v>52.38095238095238</v>
      </c>
      <c r="AF19" s="328">
        <f t="shared" ref="AF19:AG19" si="27">Q19*100/$D19</f>
        <v>47.61904761904762</v>
      </c>
      <c r="AG19" s="329">
        <f t="shared" si="27"/>
        <v>42.857142857142854</v>
      </c>
      <c r="AH19" s="768">
        <v>1</v>
      </c>
      <c r="AI19" s="769">
        <v>1</v>
      </c>
      <c r="AJ19" s="769">
        <v>1</v>
      </c>
      <c r="AK19" s="769">
        <v>1</v>
      </c>
      <c r="AL19" s="769">
        <v>1</v>
      </c>
      <c r="AM19" s="769">
        <v>4</v>
      </c>
      <c r="AN19" s="769">
        <v>4</v>
      </c>
      <c r="AO19" s="769">
        <v>4</v>
      </c>
      <c r="AP19" s="769">
        <v>4</v>
      </c>
      <c r="AQ19" s="769">
        <v>4</v>
      </c>
      <c r="AR19" s="769">
        <v>4</v>
      </c>
      <c r="AS19" s="769">
        <v>1</v>
      </c>
      <c r="AT19" s="769">
        <v>4</v>
      </c>
      <c r="AU19" s="769">
        <v>6</v>
      </c>
      <c r="AV19" s="771">
        <v>7</v>
      </c>
    </row>
    <row r="20" spans="2:48" ht="14.4" x14ac:dyDescent="0.3">
      <c r="B20" s="903"/>
      <c r="C20" s="2" t="s">
        <v>5</v>
      </c>
      <c r="D20" s="741">
        <v>4</v>
      </c>
      <c r="E20" s="741">
        <v>3</v>
      </c>
      <c r="F20" s="742">
        <v>3</v>
      </c>
      <c r="G20" s="742">
        <v>3</v>
      </c>
      <c r="H20" s="742">
        <v>3</v>
      </c>
      <c r="I20" s="742">
        <v>3</v>
      </c>
      <c r="J20" s="742">
        <v>3</v>
      </c>
      <c r="K20" s="742">
        <v>3</v>
      </c>
      <c r="L20" s="742">
        <v>3</v>
      </c>
      <c r="M20" s="742">
        <v>3</v>
      </c>
      <c r="N20">
        <v>3</v>
      </c>
      <c r="O20" s="741">
        <v>3</v>
      </c>
      <c r="P20" s="742">
        <v>3</v>
      </c>
      <c r="Q20" s="742">
        <v>3</v>
      </c>
      <c r="R20" s="742">
        <v>3</v>
      </c>
      <c r="S20" s="143">
        <f>100</f>
        <v>100</v>
      </c>
      <c r="T20" s="328">
        <f t="shared" si="1"/>
        <v>75</v>
      </c>
      <c r="U20" s="328">
        <f t="shared" si="2"/>
        <v>75</v>
      </c>
      <c r="V20" s="328">
        <f t="shared" si="3"/>
        <v>75</v>
      </c>
      <c r="W20" s="328">
        <f t="shared" si="4"/>
        <v>75</v>
      </c>
      <c r="X20" s="328">
        <f t="shared" si="5"/>
        <v>75</v>
      </c>
      <c r="Y20" s="328">
        <f t="shared" si="6"/>
        <v>75</v>
      </c>
      <c r="Z20" s="328">
        <f t="shared" si="7"/>
        <v>75</v>
      </c>
      <c r="AA20" s="328">
        <f t="shared" si="8"/>
        <v>75</v>
      </c>
      <c r="AB20" s="328">
        <f t="shared" si="9"/>
        <v>75</v>
      </c>
      <c r="AC20" s="328">
        <f t="shared" si="10"/>
        <v>75</v>
      </c>
      <c r="AD20" s="328">
        <f t="shared" si="11"/>
        <v>75</v>
      </c>
      <c r="AE20" s="328">
        <f t="shared" si="12"/>
        <v>75</v>
      </c>
      <c r="AF20" s="328">
        <f t="shared" ref="AF20:AG20" si="28">Q20*100/$D20</f>
        <v>75</v>
      </c>
      <c r="AG20" s="329">
        <f t="shared" si="28"/>
        <v>75</v>
      </c>
      <c r="AH20" s="768">
        <v>1</v>
      </c>
      <c r="AI20" s="769">
        <v>1</v>
      </c>
      <c r="AJ20" s="769">
        <v>4</v>
      </c>
      <c r="AK20" s="769">
        <v>4</v>
      </c>
      <c r="AL20" s="769">
        <v>4</v>
      </c>
      <c r="AM20" s="769">
        <v>4</v>
      </c>
      <c r="AN20" s="769">
        <v>4</v>
      </c>
      <c r="AO20" s="769">
        <v>4</v>
      </c>
      <c r="AP20" s="769">
        <v>4</v>
      </c>
      <c r="AQ20" s="769">
        <v>4</v>
      </c>
      <c r="AR20" s="769"/>
      <c r="AS20" s="769">
        <v>1</v>
      </c>
      <c r="AT20" s="769">
        <v>4</v>
      </c>
      <c r="AU20" s="769">
        <v>6</v>
      </c>
      <c r="AV20" s="771">
        <v>7</v>
      </c>
    </row>
    <row r="21" spans="2:48" ht="14.4" x14ac:dyDescent="0.3">
      <c r="B21" s="903"/>
      <c r="C21" s="2" t="s">
        <v>6</v>
      </c>
      <c r="D21" s="741">
        <v>117</v>
      </c>
      <c r="E21" s="741">
        <v>105</v>
      </c>
      <c r="F21" s="741">
        <v>108</v>
      </c>
      <c r="G21" s="741">
        <v>138</v>
      </c>
      <c r="H21" s="741">
        <v>125</v>
      </c>
      <c r="I21" s="741">
        <v>156</v>
      </c>
      <c r="J21" s="741">
        <v>182</v>
      </c>
      <c r="K21" s="741">
        <v>187</v>
      </c>
      <c r="L21" s="741">
        <v>226</v>
      </c>
      <c r="M21" s="741">
        <v>237</v>
      </c>
      <c r="N21" s="741">
        <v>239</v>
      </c>
      <c r="O21" s="741">
        <v>274</v>
      </c>
      <c r="P21" s="742">
        <v>270</v>
      </c>
      <c r="Q21" s="742">
        <v>261</v>
      </c>
      <c r="R21" s="742">
        <v>257</v>
      </c>
      <c r="S21" s="143">
        <f>100</f>
        <v>100</v>
      </c>
      <c r="T21" s="328">
        <f t="shared" si="1"/>
        <v>89.743589743589737</v>
      </c>
      <c r="U21" s="328">
        <f t="shared" si="2"/>
        <v>92.307692307692307</v>
      </c>
      <c r="V21" s="328">
        <f t="shared" si="3"/>
        <v>117.94871794871794</v>
      </c>
      <c r="W21" s="328">
        <f t="shared" si="4"/>
        <v>106.83760683760684</v>
      </c>
      <c r="X21" s="328">
        <f t="shared" si="5"/>
        <v>133.33333333333334</v>
      </c>
      <c r="Y21" s="328">
        <f t="shared" si="6"/>
        <v>155.55555555555554</v>
      </c>
      <c r="Z21" s="328">
        <f t="shared" si="7"/>
        <v>159.82905982905982</v>
      </c>
      <c r="AA21" s="328">
        <f t="shared" si="8"/>
        <v>193.16239316239316</v>
      </c>
      <c r="AB21" s="328">
        <f t="shared" si="9"/>
        <v>202.56410256410257</v>
      </c>
      <c r="AC21" s="328">
        <f t="shared" si="10"/>
        <v>204.27350427350427</v>
      </c>
      <c r="AD21" s="328">
        <f t="shared" si="11"/>
        <v>234.18803418803418</v>
      </c>
      <c r="AE21" s="328">
        <f t="shared" si="12"/>
        <v>230.76923076923077</v>
      </c>
      <c r="AF21" s="328">
        <f t="shared" ref="AF21:AG21" si="29">Q21*100/$D21</f>
        <v>223.07692307692307</v>
      </c>
      <c r="AG21" s="329">
        <f t="shared" si="29"/>
        <v>219.65811965811966</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04"/>
      <c r="C22" s="4" t="s">
        <v>7</v>
      </c>
      <c r="D22">
        <v>113</v>
      </c>
      <c r="E22">
        <v>102</v>
      </c>
      <c r="F22">
        <v>105</v>
      </c>
      <c r="G22">
        <v>135</v>
      </c>
      <c r="H22">
        <v>122</v>
      </c>
      <c r="I22">
        <v>153</v>
      </c>
      <c r="J22">
        <v>179</v>
      </c>
      <c r="K22">
        <v>184</v>
      </c>
      <c r="L22">
        <v>223</v>
      </c>
      <c r="M22">
        <v>234</v>
      </c>
      <c r="N22">
        <v>236</v>
      </c>
      <c r="O22">
        <v>271</v>
      </c>
      <c r="P22">
        <v>267</v>
      </c>
      <c r="Q22">
        <v>258</v>
      </c>
      <c r="R22">
        <v>254</v>
      </c>
      <c r="S22" s="143">
        <f>100</f>
        <v>100</v>
      </c>
      <c r="T22" s="328">
        <f t="shared" si="1"/>
        <v>90.26548672566372</v>
      </c>
      <c r="U22" s="328">
        <f t="shared" si="2"/>
        <v>92.920353982300881</v>
      </c>
      <c r="V22" s="328">
        <f t="shared" si="3"/>
        <v>119.46902654867256</v>
      </c>
      <c r="W22" s="328">
        <f t="shared" si="4"/>
        <v>107.96460176991151</v>
      </c>
      <c r="X22" s="328">
        <f t="shared" si="5"/>
        <v>135.39823008849558</v>
      </c>
      <c r="Y22" s="328">
        <f t="shared" si="6"/>
        <v>158.40707964601771</v>
      </c>
      <c r="Z22" s="328">
        <f t="shared" si="7"/>
        <v>162.83185840707964</v>
      </c>
      <c r="AA22" s="328">
        <f t="shared" si="8"/>
        <v>197.34513274336283</v>
      </c>
      <c r="AB22" s="328">
        <f t="shared" si="9"/>
        <v>207.0796460176991</v>
      </c>
      <c r="AC22" s="328">
        <f t="shared" si="10"/>
        <v>208.84955752212389</v>
      </c>
      <c r="AD22" s="328">
        <f t="shared" si="11"/>
        <v>239.82300884955751</v>
      </c>
      <c r="AE22" s="328">
        <f t="shared" si="12"/>
        <v>236.28318584070797</v>
      </c>
      <c r="AF22" s="328">
        <f t="shared" ref="AF22:AG22" si="30">Q22*100/$D22</f>
        <v>228.31858407079645</v>
      </c>
      <c r="AG22" s="329">
        <f t="shared" si="30"/>
        <v>224.77876106194691</v>
      </c>
      <c r="AH22" s="772"/>
      <c r="AI22" s="773"/>
      <c r="AJ22" s="773"/>
      <c r="AK22" s="773"/>
      <c r="AL22" s="773"/>
      <c r="AM22" s="773"/>
      <c r="AN22" s="773"/>
      <c r="AO22" s="773"/>
      <c r="AP22" s="773"/>
      <c r="AQ22" s="773"/>
      <c r="AR22" s="773"/>
      <c r="AS22" s="773"/>
      <c r="AT22" s="773"/>
      <c r="AU22" s="773"/>
      <c r="AV22" s="774"/>
    </row>
    <row r="23" spans="2:48" ht="14.4" x14ac:dyDescent="0.3">
      <c r="B23" s="903" t="s">
        <v>8</v>
      </c>
      <c r="C23" s="2" t="s">
        <v>2</v>
      </c>
      <c r="D23" s="741">
        <v>3401</v>
      </c>
      <c r="E23" s="741">
        <v>3927</v>
      </c>
      <c r="F23" s="741">
        <v>65691</v>
      </c>
      <c r="G23" s="741">
        <v>65866</v>
      </c>
      <c r="H23" s="741">
        <v>62724</v>
      </c>
      <c r="I23" s="741">
        <v>59434</v>
      </c>
      <c r="J23" s="741">
        <v>60209</v>
      </c>
      <c r="K23" s="741">
        <v>59413</v>
      </c>
      <c r="L23" s="741">
        <v>64394</v>
      </c>
      <c r="M23" s="741">
        <v>68437</v>
      </c>
      <c r="N23" s="741">
        <v>74024</v>
      </c>
      <c r="O23" s="741">
        <v>77162</v>
      </c>
      <c r="P23" s="742">
        <v>74159</v>
      </c>
      <c r="Q23" s="742">
        <v>73089</v>
      </c>
      <c r="R23" s="742">
        <v>73716</v>
      </c>
      <c r="S23" s="143">
        <f>100</f>
        <v>100</v>
      </c>
      <c r="T23" s="328">
        <f t="shared" si="1"/>
        <v>115.46603940017641</v>
      </c>
      <c r="U23" s="328">
        <f t="shared" si="2"/>
        <v>1931.5201411349603</v>
      </c>
      <c r="V23" s="328">
        <f t="shared" si="3"/>
        <v>1936.6656865627756</v>
      </c>
      <c r="W23" s="328">
        <f t="shared" si="4"/>
        <v>1844.2810937959423</v>
      </c>
      <c r="X23" s="328">
        <f t="shared" si="5"/>
        <v>1747.5448397530138</v>
      </c>
      <c r="Y23" s="328">
        <f t="shared" si="6"/>
        <v>1770.3322552190532</v>
      </c>
      <c r="Z23" s="328">
        <f t="shared" si="7"/>
        <v>1746.9273743016761</v>
      </c>
      <c r="AA23" s="328">
        <f t="shared" si="8"/>
        <v>1893.3842987356659</v>
      </c>
      <c r="AB23" s="328">
        <f t="shared" si="9"/>
        <v>2012.2610996765657</v>
      </c>
      <c r="AC23" s="328">
        <f t="shared" si="10"/>
        <v>2176.5363128491622</v>
      </c>
      <c r="AD23" s="328">
        <f t="shared" si="11"/>
        <v>2268.8032931490739</v>
      </c>
      <c r="AE23" s="328">
        <f t="shared" si="12"/>
        <v>2180.5057336077625</v>
      </c>
      <c r="AF23" s="328">
        <f t="shared" ref="AF23:AG23" si="31">Q23*100/$D23</f>
        <v>2149.0443987062627</v>
      </c>
      <c r="AG23" s="329">
        <f t="shared" si="31"/>
        <v>2167.4801528962071</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4" x14ac:dyDescent="0.3">
      <c r="B24" s="903"/>
      <c r="C24" s="2" t="s">
        <v>3</v>
      </c>
      <c r="D24" s="741">
        <v>3297</v>
      </c>
      <c r="E24" s="741">
        <v>2863</v>
      </c>
      <c r="F24" s="741">
        <v>3348</v>
      </c>
      <c r="G24" s="741">
        <v>3182</v>
      </c>
      <c r="H24" s="741">
        <v>2736</v>
      </c>
      <c r="I24" s="741">
        <v>2556</v>
      </c>
      <c r="J24" s="741">
        <v>2848</v>
      </c>
      <c r="K24" s="741">
        <v>3261</v>
      </c>
      <c r="L24" s="741">
        <v>2680</v>
      </c>
      <c r="M24" s="741">
        <v>2756</v>
      </c>
      <c r="N24" s="741">
        <v>2562</v>
      </c>
      <c r="O24" s="741">
        <v>2647</v>
      </c>
      <c r="P24" s="742">
        <v>2356</v>
      </c>
      <c r="Q24" s="742">
        <v>2136</v>
      </c>
      <c r="R24" s="742">
        <v>1983</v>
      </c>
      <c r="S24" s="143">
        <f>100</f>
        <v>100</v>
      </c>
      <c r="T24" s="328">
        <f t="shared" si="1"/>
        <v>86.836518046709131</v>
      </c>
      <c r="U24" s="328">
        <f t="shared" si="2"/>
        <v>101.54686078252958</v>
      </c>
      <c r="V24" s="328">
        <f t="shared" si="3"/>
        <v>96.511980588413707</v>
      </c>
      <c r="W24" s="328">
        <f t="shared" si="4"/>
        <v>82.984531392174702</v>
      </c>
      <c r="X24" s="328">
        <f t="shared" si="5"/>
        <v>77.52502274795269</v>
      </c>
      <c r="Y24" s="328">
        <f t="shared" si="6"/>
        <v>86.381558993023958</v>
      </c>
      <c r="Z24" s="328">
        <f t="shared" si="7"/>
        <v>98.908098271155595</v>
      </c>
      <c r="AA24" s="328">
        <f t="shared" si="8"/>
        <v>81.286017591750081</v>
      </c>
      <c r="AB24" s="328">
        <f t="shared" si="9"/>
        <v>83.591143463754932</v>
      </c>
      <c r="AC24" s="328">
        <f t="shared" si="10"/>
        <v>77.70700636942675</v>
      </c>
      <c r="AD24" s="328">
        <f t="shared" si="11"/>
        <v>80.285107673642699</v>
      </c>
      <c r="AE24" s="328">
        <f t="shared" si="12"/>
        <v>71.458902032150434</v>
      </c>
      <c r="AF24" s="328">
        <f t="shared" ref="AF24:AG24" si="32">Q24*100/$D24</f>
        <v>64.786169244767976</v>
      </c>
      <c r="AG24" s="329">
        <f t="shared" si="32"/>
        <v>60.145586897179257</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3"/>
      <c r="C25" s="2" t="s">
        <v>4</v>
      </c>
      <c r="D25" s="741">
        <v>1051</v>
      </c>
      <c r="E25" s="741">
        <v>978</v>
      </c>
      <c r="F25" s="741">
        <v>972</v>
      </c>
      <c r="G25" s="741">
        <v>970</v>
      </c>
      <c r="H25" s="741">
        <v>947</v>
      </c>
      <c r="I25" s="741">
        <v>949</v>
      </c>
      <c r="J25" s="741">
        <v>965</v>
      </c>
      <c r="K25" s="741">
        <v>1014</v>
      </c>
      <c r="L25" s="741">
        <v>1056</v>
      </c>
      <c r="M25" s="741">
        <v>1067</v>
      </c>
      <c r="N25" s="741">
        <v>1061</v>
      </c>
      <c r="O25" s="741">
        <v>1037</v>
      </c>
      <c r="P25" s="742">
        <v>913</v>
      </c>
      <c r="Q25" s="742">
        <v>806</v>
      </c>
      <c r="R25" s="742">
        <v>714</v>
      </c>
      <c r="S25" s="143">
        <f>100</f>
        <v>100</v>
      </c>
      <c r="T25" s="328">
        <f t="shared" si="1"/>
        <v>93.054234062797335</v>
      </c>
      <c r="U25" s="328">
        <f t="shared" si="2"/>
        <v>92.483349191246432</v>
      </c>
      <c r="V25" s="328">
        <f t="shared" si="3"/>
        <v>92.293054234062794</v>
      </c>
      <c r="W25" s="328">
        <f t="shared" si="4"/>
        <v>90.104662226450998</v>
      </c>
      <c r="X25" s="328">
        <f t="shared" si="5"/>
        <v>90.294957183634637</v>
      </c>
      <c r="Y25" s="328">
        <f t="shared" si="6"/>
        <v>91.817316841103704</v>
      </c>
      <c r="Z25" s="328">
        <f t="shared" si="7"/>
        <v>96.479543292102761</v>
      </c>
      <c r="AA25" s="328">
        <f t="shared" si="8"/>
        <v>100.47573739295909</v>
      </c>
      <c r="AB25" s="328">
        <f t="shared" si="9"/>
        <v>101.52235965746908</v>
      </c>
      <c r="AC25" s="328">
        <f t="shared" si="10"/>
        <v>100.95147478591818</v>
      </c>
      <c r="AD25" s="328">
        <f t="shared" si="11"/>
        <v>98.667935299714557</v>
      </c>
      <c r="AE25" s="328">
        <f t="shared" si="12"/>
        <v>86.86964795432921</v>
      </c>
      <c r="AF25" s="328">
        <f t="shared" ref="AF25:AG25" si="33">Q25*100/$D25</f>
        <v>76.688867745004757</v>
      </c>
      <c r="AG25" s="329">
        <f t="shared" si="33"/>
        <v>67.935299714557559</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03"/>
      <c r="C26" s="2" t="s">
        <v>5</v>
      </c>
      <c r="D26" s="741">
        <v>332</v>
      </c>
      <c r="E26" s="741">
        <v>276</v>
      </c>
      <c r="F26" s="741">
        <v>260</v>
      </c>
      <c r="G26" s="741">
        <v>276</v>
      </c>
      <c r="H26" s="741">
        <v>276</v>
      </c>
      <c r="I26" s="741">
        <v>269</v>
      </c>
      <c r="J26" s="741">
        <v>275</v>
      </c>
      <c r="K26" s="741">
        <v>281</v>
      </c>
      <c r="L26" s="741">
        <v>283</v>
      </c>
      <c r="M26" s="741">
        <v>303</v>
      </c>
      <c r="N26" s="741">
        <v>307</v>
      </c>
      <c r="O26" s="741">
        <v>306</v>
      </c>
      <c r="P26" s="742">
        <v>267</v>
      </c>
      <c r="Q26" s="742">
        <v>234</v>
      </c>
      <c r="R26" s="742">
        <v>207</v>
      </c>
      <c r="S26" s="143">
        <f>100</f>
        <v>100</v>
      </c>
      <c r="T26" s="328">
        <f t="shared" si="1"/>
        <v>83.132530120481931</v>
      </c>
      <c r="U26" s="328">
        <f t="shared" si="2"/>
        <v>78.313253012048193</v>
      </c>
      <c r="V26" s="328">
        <f t="shared" si="3"/>
        <v>83.132530120481931</v>
      </c>
      <c r="W26" s="328">
        <f t="shared" si="4"/>
        <v>83.132530120481931</v>
      </c>
      <c r="X26" s="328">
        <f t="shared" si="5"/>
        <v>81.024096385542165</v>
      </c>
      <c r="Y26" s="328">
        <f t="shared" si="6"/>
        <v>82.831325301204814</v>
      </c>
      <c r="Z26" s="328">
        <f t="shared" si="7"/>
        <v>84.638554216867476</v>
      </c>
      <c r="AA26" s="328">
        <f t="shared" si="8"/>
        <v>85.240963855421683</v>
      </c>
      <c r="AB26" s="328">
        <f t="shared" si="9"/>
        <v>91.265060240963862</v>
      </c>
      <c r="AC26" s="328">
        <f t="shared" si="10"/>
        <v>92.46987951807229</v>
      </c>
      <c r="AD26" s="328">
        <f t="shared" si="11"/>
        <v>92.168674698795186</v>
      </c>
      <c r="AE26" s="328">
        <f t="shared" si="12"/>
        <v>80.421686746987959</v>
      </c>
      <c r="AF26" s="328">
        <f t="shared" ref="AF26:AG26" si="34">Q26*100/$D26</f>
        <v>70.481927710843379</v>
      </c>
      <c r="AG26" s="329">
        <f t="shared" si="34"/>
        <v>62.349397590361448</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03"/>
      <c r="C27" s="2" t="s">
        <v>6</v>
      </c>
      <c r="D27" s="741">
        <v>8081</v>
      </c>
      <c r="E27" s="741">
        <v>8044</v>
      </c>
      <c r="F27" s="741">
        <v>70271</v>
      </c>
      <c r="G27" s="741">
        <v>70294</v>
      </c>
      <c r="H27" s="741">
        <v>66683</v>
      </c>
      <c r="I27" s="741">
        <v>63208</v>
      </c>
      <c r="J27" s="741">
        <v>64297</v>
      </c>
      <c r="K27" s="741">
        <v>63969</v>
      </c>
      <c r="L27" s="741">
        <v>68413</v>
      </c>
      <c r="M27" s="741">
        <v>72563</v>
      </c>
      <c r="N27" s="741">
        <v>77954</v>
      </c>
      <c r="O27" s="741">
        <v>81152</v>
      </c>
      <c r="P27" s="742">
        <v>77695</v>
      </c>
      <c r="Q27" s="742">
        <v>76265</v>
      </c>
      <c r="R27" s="742">
        <v>76620</v>
      </c>
      <c r="S27" s="143">
        <f>100</f>
        <v>100</v>
      </c>
      <c r="T27" s="328">
        <f t="shared" si="1"/>
        <v>99.542135874272986</v>
      </c>
      <c r="U27" s="328">
        <f t="shared" si="2"/>
        <v>869.58297240440538</v>
      </c>
      <c r="V27" s="328">
        <f t="shared" si="3"/>
        <v>869.86759064472221</v>
      </c>
      <c r="W27" s="328">
        <f t="shared" si="4"/>
        <v>825.18252691498571</v>
      </c>
      <c r="X27" s="328">
        <f t="shared" si="5"/>
        <v>782.18042321494863</v>
      </c>
      <c r="Y27" s="328">
        <f t="shared" si="6"/>
        <v>795.65647815864372</v>
      </c>
      <c r="Z27" s="328">
        <f t="shared" si="7"/>
        <v>791.59757455760428</v>
      </c>
      <c r="AA27" s="328">
        <f t="shared" si="8"/>
        <v>846.59076846924881</v>
      </c>
      <c r="AB27" s="328">
        <f t="shared" si="9"/>
        <v>897.94579878727882</v>
      </c>
      <c r="AC27" s="328">
        <f t="shared" si="10"/>
        <v>964.65783937631477</v>
      </c>
      <c r="AD27" s="328">
        <f t="shared" si="11"/>
        <v>1004.2321494864497</v>
      </c>
      <c r="AE27" s="328">
        <f t="shared" si="12"/>
        <v>961.4527904962257</v>
      </c>
      <c r="AF27" s="328">
        <f t="shared" ref="AF27:AG27" si="35">Q27*100/$D27</f>
        <v>943.75696077218163</v>
      </c>
      <c r="AG27" s="329">
        <f t="shared" si="35"/>
        <v>948.14998143794082</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03"/>
      <c r="C28" s="2" t="s">
        <v>7</v>
      </c>
      <c r="D28">
        <v>7749</v>
      </c>
      <c r="E28">
        <v>7768</v>
      </c>
      <c r="F28">
        <v>70011</v>
      </c>
      <c r="G28">
        <v>70018</v>
      </c>
      <c r="H28">
        <v>66407</v>
      </c>
      <c r="I28">
        <v>62939</v>
      </c>
      <c r="J28">
        <v>64022</v>
      </c>
      <c r="K28">
        <v>63688</v>
      </c>
      <c r="L28">
        <v>68130</v>
      </c>
      <c r="M28">
        <v>72260</v>
      </c>
      <c r="N28">
        <v>77647</v>
      </c>
      <c r="O28">
        <v>80846</v>
      </c>
      <c r="P28">
        <v>77428</v>
      </c>
      <c r="Q28">
        <v>76031</v>
      </c>
      <c r="R28">
        <v>76413</v>
      </c>
      <c r="S28" s="143">
        <f>100</f>
        <v>100</v>
      </c>
      <c r="T28" s="328">
        <f t="shared" si="1"/>
        <v>100.24519292811976</v>
      </c>
      <c r="U28" s="328">
        <f t="shared" si="2"/>
        <v>903.48432055749129</v>
      </c>
      <c r="V28" s="328">
        <f t="shared" si="3"/>
        <v>903.57465479416703</v>
      </c>
      <c r="W28" s="328">
        <f t="shared" si="4"/>
        <v>856.97509356045941</v>
      </c>
      <c r="X28" s="328">
        <f t="shared" si="5"/>
        <v>812.2209317331268</v>
      </c>
      <c r="Y28" s="328">
        <f t="shared" si="6"/>
        <v>826.19692863595299</v>
      </c>
      <c r="Z28" s="328">
        <f t="shared" si="7"/>
        <v>821.88669505742678</v>
      </c>
      <c r="AA28" s="328">
        <f t="shared" si="8"/>
        <v>879.21022067363526</v>
      </c>
      <c r="AB28" s="328">
        <f t="shared" si="9"/>
        <v>932.50742031229834</v>
      </c>
      <c r="AC28" s="328">
        <f t="shared" si="10"/>
        <v>1002.0260678797264</v>
      </c>
      <c r="AD28" s="328">
        <f t="shared" si="11"/>
        <v>1043.3088140405214</v>
      </c>
      <c r="AE28" s="328">
        <f t="shared" si="12"/>
        <v>999.19989676087232</v>
      </c>
      <c r="AF28" s="328">
        <f t="shared" ref="AF28:AG28" si="36">Q28*100/$D28</f>
        <v>981.17176409859337</v>
      </c>
      <c r="AG28" s="329">
        <f t="shared" si="36"/>
        <v>986.10143244289588</v>
      </c>
      <c r="AH28" s="772"/>
      <c r="AI28" s="773"/>
      <c r="AJ28" s="773"/>
      <c r="AK28" s="773"/>
      <c r="AL28" s="773"/>
      <c r="AM28" s="773"/>
      <c r="AN28" s="773"/>
      <c r="AO28" s="773"/>
      <c r="AP28" s="773"/>
      <c r="AQ28" s="773"/>
      <c r="AR28" s="773"/>
      <c r="AS28" s="773"/>
      <c r="AT28" s="773"/>
      <c r="AU28" s="773"/>
      <c r="AV28" s="774"/>
    </row>
    <row r="29" spans="2:48" ht="15" customHeight="1" x14ac:dyDescent="0.3">
      <c r="B29" s="905" t="s">
        <v>9</v>
      </c>
      <c r="C29" s="3" t="s">
        <v>2</v>
      </c>
      <c r="D29" s="741">
        <v>61</v>
      </c>
      <c r="E29" s="741">
        <v>59</v>
      </c>
      <c r="F29" s="741">
        <v>147</v>
      </c>
      <c r="G29" s="741">
        <v>126</v>
      </c>
      <c r="H29" s="741">
        <v>198</v>
      </c>
      <c r="I29" s="741">
        <v>299</v>
      </c>
      <c r="J29" s="741">
        <v>394</v>
      </c>
      <c r="K29" s="741">
        <v>315</v>
      </c>
      <c r="L29" s="741">
        <v>424</v>
      </c>
      <c r="M29" s="741">
        <v>420</v>
      </c>
      <c r="N29" s="741">
        <v>470</v>
      </c>
      <c r="O29" s="741">
        <v>462</v>
      </c>
      <c r="P29" s="742">
        <v>464</v>
      </c>
      <c r="Q29" s="742">
        <v>457</v>
      </c>
      <c r="R29" s="742">
        <v>461</v>
      </c>
      <c r="S29" s="143">
        <f>100</f>
        <v>100</v>
      </c>
      <c r="T29" s="328">
        <f t="shared" si="1"/>
        <v>96.721311475409834</v>
      </c>
      <c r="U29" s="328">
        <f t="shared" si="2"/>
        <v>240.98360655737704</v>
      </c>
      <c r="V29" s="328">
        <f t="shared" si="3"/>
        <v>206.55737704918033</v>
      </c>
      <c r="W29" s="328">
        <f t="shared" si="4"/>
        <v>324.59016393442624</v>
      </c>
      <c r="X29" s="328">
        <f t="shared" si="5"/>
        <v>490.1639344262295</v>
      </c>
      <c r="Y29" s="328">
        <f t="shared" si="6"/>
        <v>645.90163934426232</v>
      </c>
      <c r="Z29" s="328">
        <f t="shared" si="7"/>
        <v>516.39344262295083</v>
      </c>
      <c r="AA29" s="328">
        <f t="shared" si="8"/>
        <v>695.08196721311481</v>
      </c>
      <c r="AB29" s="328">
        <f t="shared" si="9"/>
        <v>688.52459016393448</v>
      </c>
      <c r="AC29" s="328">
        <f t="shared" si="10"/>
        <v>770.49180327868851</v>
      </c>
      <c r="AD29" s="328">
        <f t="shared" si="11"/>
        <v>757.37704918032784</v>
      </c>
      <c r="AE29" s="328">
        <f t="shared" si="12"/>
        <v>760.65573770491801</v>
      </c>
      <c r="AF29" s="328">
        <f t="shared" ref="AF29:AG29" si="37">Q29*100/$D29</f>
        <v>749.18032786885249</v>
      </c>
      <c r="AG29" s="329">
        <f t="shared" si="37"/>
        <v>755.73770491803282</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4" x14ac:dyDescent="0.3">
      <c r="B30" s="903"/>
      <c r="C30" s="2" t="s">
        <v>3</v>
      </c>
      <c r="D30" s="741">
        <v>88</v>
      </c>
      <c r="E30" s="741">
        <v>84</v>
      </c>
      <c r="F30" s="741">
        <v>98</v>
      </c>
      <c r="G30" s="741">
        <v>85</v>
      </c>
      <c r="H30" s="741">
        <v>120</v>
      </c>
      <c r="I30" s="741">
        <v>92</v>
      </c>
      <c r="J30" s="741">
        <v>100</v>
      </c>
      <c r="K30" s="741">
        <v>97</v>
      </c>
      <c r="L30" s="741">
        <v>89</v>
      </c>
      <c r="M30" s="741">
        <v>89</v>
      </c>
      <c r="N30" s="741">
        <v>80</v>
      </c>
      <c r="O30" s="741">
        <v>100</v>
      </c>
      <c r="P30" s="742">
        <v>92</v>
      </c>
      <c r="Q30" s="742">
        <v>83</v>
      </c>
      <c r="R30" s="742">
        <v>75</v>
      </c>
      <c r="S30" s="143">
        <f>100</f>
        <v>100</v>
      </c>
      <c r="T30" s="328">
        <f t="shared" si="1"/>
        <v>95.454545454545453</v>
      </c>
      <c r="U30" s="328">
        <f t="shared" si="2"/>
        <v>111.36363636363636</v>
      </c>
      <c r="V30" s="328">
        <f t="shared" si="3"/>
        <v>96.590909090909093</v>
      </c>
      <c r="W30" s="328">
        <f t="shared" si="4"/>
        <v>136.36363636363637</v>
      </c>
      <c r="X30" s="328">
        <f t="shared" si="5"/>
        <v>104.54545454545455</v>
      </c>
      <c r="Y30" s="328">
        <f t="shared" si="6"/>
        <v>113.63636363636364</v>
      </c>
      <c r="Z30" s="328">
        <f t="shared" si="7"/>
        <v>110.22727272727273</v>
      </c>
      <c r="AA30" s="328">
        <f t="shared" si="8"/>
        <v>101.13636363636364</v>
      </c>
      <c r="AB30" s="328">
        <f t="shared" si="9"/>
        <v>101.13636363636364</v>
      </c>
      <c r="AC30" s="328">
        <f t="shared" si="10"/>
        <v>90.909090909090907</v>
      </c>
      <c r="AD30" s="328">
        <f t="shared" si="11"/>
        <v>113.63636363636364</v>
      </c>
      <c r="AE30" s="328">
        <f t="shared" si="12"/>
        <v>104.54545454545455</v>
      </c>
      <c r="AF30" s="328">
        <f t="shared" ref="AF30:AG30" si="38">Q30*100/$D30</f>
        <v>94.318181818181813</v>
      </c>
      <c r="AG30" s="329">
        <f t="shared" si="38"/>
        <v>85.227272727272734</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4" x14ac:dyDescent="0.3">
      <c r="B31" s="903"/>
      <c r="C31" s="2" t="s">
        <v>4</v>
      </c>
      <c r="D31" s="741">
        <v>44</v>
      </c>
      <c r="E31" s="741">
        <v>38</v>
      </c>
      <c r="F31" s="741">
        <v>39</v>
      </c>
      <c r="G31" s="741">
        <v>36</v>
      </c>
      <c r="H31" s="741">
        <v>31</v>
      </c>
      <c r="I31" s="741">
        <v>31</v>
      </c>
      <c r="J31" s="741">
        <v>27</v>
      </c>
      <c r="K31" s="741">
        <v>28</v>
      </c>
      <c r="L31" s="741">
        <v>27</v>
      </c>
      <c r="M31" s="741">
        <v>27</v>
      </c>
      <c r="N31" s="741">
        <v>23</v>
      </c>
      <c r="O31" s="741">
        <v>22</v>
      </c>
      <c r="P31" s="742">
        <v>20</v>
      </c>
      <c r="Q31" s="742">
        <v>18</v>
      </c>
      <c r="R31" s="742">
        <v>16</v>
      </c>
      <c r="S31" s="143">
        <f>100</f>
        <v>100</v>
      </c>
      <c r="T31" s="328">
        <f t="shared" si="1"/>
        <v>86.36363636363636</v>
      </c>
      <c r="U31" s="328">
        <f t="shared" si="2"/>
        <v>88.63636363636364</v>
      </c>
      <c r="V31" s="328">
        <f t="shared" si="3"/>
        <v>81.818181818181813</v>
      </c>
      <c r="W31" s="328">
        <f t="shared" si="4"/>
        <v>70.454545454545453</v>
      </c>
      <c r="X31" s="328">
        <f t="shared" si="5"/>
        <v>70.454545454545453</v>
      </c>
      <c r="Y31" s="328">
        <f t="shared" si="6"/>
        <v>61.363636363636367</v>
      </c>
      <c r="Z31" s="328">
        <f t="shared" si="7"/>
        <v>63.636363636363633</v>
      </c>
      <c r="AA31" s="328">
        <f t="shared" si="8"/>
        <v>61.363636363636367</v>
      </c>
      <c r="AB31" s="328">
        <f t="shared" si="9"/>
        <v>61.363636363636367</v>
      </c>
      <c r="AC31" s="328">
        <f t="shared" si="10"/>
        <v>52.272727272727273</v>
      </c>
      <c r="AD31" s="328">
        <f t="shared" si="11"/>
        <v>50</v>
      </c>
      <c r="AE31" s="328">
        <f t="shared" si="12"/>
        <v>45.454545454545453</v>
      </c>
      <c r="AF31" s="328">
        <f t="shared" ref="AF31:AG31" si="39">Q31*100/$D31</f>
        <v>40.909090909090907</v>
      </c>
      <c r="AG31" s="329">
        <f t="shared" si="39"/>
        <v>36.363636363636367</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4" x14ac:dyDescent="0.3">
      <c r="B32" s="903"/>
      <c r="C32" s="2" t="s">
        <v>5</v>
      </c>
      <c r="D32" s="741">
        <v>10</v>
      </c>
      <c r="E32" s="741">
        <v>10</v>
      </c>
      <c r="F32" s="741">
        <v>10</v>
      </c>
      <c r="G32" s="741">
        <v>10</v>
      </c>
      <c r="H32" s="741">
        <v>9</v>
      </c>
      <c r="I32" s="741">
        <v>8</v>
      </c>
      <c r="J32" s="741">
        <v>10</v>
      </c>
      <c r="K32" s="741">
        <v>11</v>
      </c>
      <c r="L32" s="741">
        <v>11</v>
      </c>
      <c r="M32" s="741">
        <v>11</v>
      </c>
      <c r="N32" s="741">
        <v>12</v>
      </c>
      <c r="O32" s="741">
        <v>13</v>
      </c>
      <c r="P32" s="742">
        <v>12</v>
      </c>
      <c r="Q32" s="742">
        <v>11</v>
      </c>
      <c r="R32" s="742">
        <v>10</v>
      </c>
      <c r="S32" s="143">
        <f>100</f>
        <v>100</v>
      </c>
      <c r="T32" s="328">
        <f t="shared" si="1"/>
        <v>100</v>
      </c>
      <c r="U32" s="328">
        <f t="shared" si="2"/>
        <v>100</v>
      </c>
      <c r="V32" s="328">
        <f t="shared" si="3"/>
        <v>100</v>
      </c>
      <c r="W32" s="328">
        <f t="shared" si="4"/>
        <v>90</v>
      </c>
      <c r="X32" s="328">
        <f t="shared" si="5"/>
        <v>80</v>
      </c>
      <c r="Y32" s="328">
        <f t="shared" si="6"/>
        <v>100</v>
      </c>
      <c r="Z32" s="328">
        <f t="shared" si="7"/>
        <v>110</v>
      </c>
      <c r="AA32" s="328">
        <f t="shared" si="8"/>
        <v>110</v>
      </c>
      <c r="AB32" s="328">
        <f t="shared" si="9"/>
        <v>110</v>
      </c>
      <c r="AC32" s="328">
        <f t="shared" si="10"/>
        <v>120</v>
      </c>
      <c r="AD32" s="328">
        <f t="shared" si="11"/>
        <v>130</v>
      </c>
      <c r="AE32" s="328">
        <f t="shared" si="12"/>
        <v>120</v>
      </c>
      <c r="AF32" s="328">
        <f t="shared" ref="AF32:AG32" si="40">Q32*100/$D32</f>
        <v>110</v>
      </c>
      <c r="AG32" s="329">
        <f t="shared" si="40"/>
        <v>100</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4" x14ac:dyDescent="0.3">
      <c r="B33" s="903"/>
      <c r="C33" s="2" t="s">
        <v>6</v>
      </c>
      <c r="D33" s="741">
        <v>203</v>
      </c>
      <c r="E33" s="741">
        <v>191</v>
      </c>
      <c r="F33" s="741">
        <v>294</v>
      </c>
      <c r="G33" s="741">
        <v>257</v>
      </c>
      <c r="H33" s="741">
        <v>358</v>
      </c>
      <c r="I33" s="741">
        <v>430</v>
      </c>
      <c r="J33" s="741">
        <v>531</v>
      </c>
      <c r="K33" s="741">
        <v>451</v>
      </c>
      <c r="L33" s="741">
        <v>551</v>
      </c>
      <c r="M33" s="741">
        <v>547</v>
      </c>
      <c r="N33" s="741">
        <v>585</v>
      </c>
      <c r="O33" s="741">
        <v>597</v>
      </c>
      <c r="P33" s="742">
        <v>588</v>
      </c>
      <c r="Q33" s="742">
        <v>569</v>
      </c>
      <c r="R33" s="742">
        <v>562</v>
      </c>
      <c r="S33" s="143">
        <f>100</f>
        <v>100</v>
      </c>
      <c r="T33" s="328">
        <f t="shared" si="1"/>
        <v>94.088669950738918</v>
      </c>
      <c r="U33" s="328">
        <f t="shared" si="2"/>
        <v>144.82758620689654</v>
      </c>
      <c r="V33" s="328">
        <f t="shared" si="3"/>
        <v>126.60098522167488</v>
      </c>
      <c r="W33" s="328">
        <f t="shared" si="4"/>
        <v>176.35467980295567</v>
      </c>
      <c r="X33" s="328">
        <f t="shared" si="5"/>
        <v>211.82266009852216</v>
      </c>
      <c r="Y33" s="328">
        <f t="shared" si="6"/>
        <v>261.57635467980293</v>
      </c>
      <c r="Z33" s="328">
        <f t="shared" si="7"/>
        <v>222.16748768472905</v>
      </c>
      <c r="AA33" s="328">
        <f t="shared" si="8"/>
        <v>271.42857142857144</v>
      </c>
      <c r="AB33" s="328">
        <f t="shared" si="9"/>
        <v>269.45812807881771</v>
      </c>
      <c r="AC33" s="328">
        <f t="shared" si="10"/>
        <v>288.17733990147781</v>
      </c>
      <c r="AD33" s="328">
        <f t="shared" si="11"/>
        <v>294.0886699507389</v>
      </c>
      <c r="AE33" s="328">
        <f t="shared" si="12"/>
        <v>289.65517241379308</v>
      </c>
      <c r="AF33" s="328">
        <f t="shared" ref="AF33:AG33" si="41">Q33*100/$D33</f>
        <v>280.29556650246303</v>
      </c>
      <c r="AG33" s="329">
        <f t="shared" si="41"/>
        <v>276.84729064039408</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04"/>
      <c r="C34" s="4" t="s">
        <v>7</v>
      </c>
      <c r="D34">
        <v>193</v>
      </c>
      <c r="E34">
        <v>181</v>
      </c>
      <c r="F34">
        <v>284</v>
      </c>
      <c r="G34">
        <v>247</v>
      </c>
      <c r="H34">
        <v>349</v>
      </c>
      <c r="I34">
        <v>422</v>
      </c>
      <c r="J34">
        <v>521</v>
      </c>
      <c r="K34">
        <v>440</v>
      </c>
      <c r="L34">
        <v>540</v>
      </c>
      <c r="M34">
        <v>536</v>
      </c>
      <c r="N34">
        <v>573</v>
      </c>
      <c r="O34">
        <v>584</v>
      </c>
      <c r="P34">
        <v>576</v>
      </c>
      <c r="Q34">
        <v>558</v>
      </c>
      <c r="R34">
        <v>552</v>
      </c>
      <c r="S34" s="143">
        <f>100</f>
        <v>100</v>
      </c>
      <c r="T34" s="328">
        <f t="shared" si="1"/>
        <v>93.782383419689126</v>
      </c>
      <c r="U34" s="328">
        <f t="shared" si="2"/>
        <v>147.15025906735752</v>
      </c>
      <c r="V34" s="328">
        <f t="shared" si="3"/>
        <v>127.97927461139896</v>
      </c>
      <c r="W34" s="328">
        <f t="shared" si="4"/>
        <v>180.82901554404145</v>
      </c>
      <c r="X34" s="328">
        <f t="shared" si="5"/>
        <v>218.65284974093265</v>
      </c>
      <c r="Y34" s="328">
        <f t="shared" si="6"/>
        <v>269.94818652849739</v>
      </c>
      <c r="Z34" s="328">
        <f t="shared" si="7"/>
        <v>227.97927461139898</v>
      </c>
      <c r="AA34" s="328">
        <f t="shared" si="8"/>
        <v>279.79274611398966</v>
      </c>
      <c r="AB34" s="328">
        <f t="shared" si="9"/>
        <v>277.72020725388603</v>
      </c>
      <c r="AC34" s="328">
        <f t="shared" si="10"/>
        <v>296.89119170984458</v>
      </c>
      <c r="AD34" s="328">
        <f t="shared" si="11"/>
        <v>302.59067357512953</v>
      </c>
      <c r="AE34" s="328">
        <f t="shared" si="12"/>
        <v>298.44559585492226</v>
      </c>
      <c r="AF34" s="328">
        <f t="shared" ref="AF34:AG34" si="42">Q34*100/$D34</f>
        <v>289.11917098445593</v>
      </c>
      <c r="AG34" s="329">
        <f t="shared" si="42"/>
        <v>286.01036269430051</v>
      </c>
      <c r="AH34" s="772"/>
      <c r="AI34" s="773"/>
      <c r="AJ34" s="773"/>
      <c r="AK34" s="773"/>
      <c r="AL34" s="773"/>
      <c r="AM34" s="773"/>
      <c r="AN34" s="773"/>
      <c r="AO34" s="773"/>
      <c r="AP34" s="773"/>
      <c r="AQ34" s="773"/>
      <c r="AR34" s="773"/>
      <c r="AS34" s="773"/>
      <c r="AT34" s="773"/>
      <c r="AU34" s="773"/>
      <c r="AV34" s="774"/>
    </row>
    <row r="35" spans="2:48" ht="15" customHeight="1" x14ac:dyDescent="0.3">
      <c r="B35" s="903" t="s">
        <v>10</v>
      </c>
      <c r="C35" s="2" t="s">
        <v>2</v>
      </c>
      <c r="D35" s="741">
        <v>136</v>
      </c>
      <c r="E35" s="741">
        <v>178</v>
      </c>
      <c r="F35" s="741">
        <v>969</v>
      </c>
      <c r="G35" s="741">
        <v>703</v>
      </c>
      <c r="H35" s="741">
        <v>754</v>
      </c>
      <c r="I35" s="741">
        <v>869</v>
      </c>
      <c r="J35" s="741">
        <v>896</v>
      </c>
      <c r="K35" s="741">
        <v>989</v>
      </c>
      <c r="L35" s="741">
        <v>1214</v>
      </c>
      <c r="M35" s="741">
        <v>1275</v>
      </c>
      <c r="N35" s="741">
        <v>1341</v>
      </c>
      <c r="O35" s="741">
        <v>1499</v>
      </c>
      <c r="P35" s="742">
        <v>1486</v>
      </c>
      <c r="Q35" s="742">
        <v>1448</v>
      </c>
      <c r="R35" s="742">
        <v>1469</v>
      </c>
      <c r="S35" s="143">
        <f>100</f>
        <v>100</v>
      </c>
      <c r="T35" s="328">
        <f t="shared" si="1"/>
        <v>130.88235294117646</v>
      </c>
      <c r="U35" s="328">
        <f t="shared" si="2"/>
        <v>712.5</v>
      </c>
      <c r="V35" s="328">
        <f t="shared" si="3"/>
        <v>516.91176470588232</v>
      </c>
      <c r="W35" s="328">
        <f t="shared" si="4"/>
        <v>554.41176470588232</v>
      </c>
      <c r="X35" s="328">
        <f t="shared" si="5"/>
        <v>638.97058823529414</v>
      </c>
      <c r="Y35" s="328">
        <f t="shared" si="6"/>
        <v>658.82352941176475</v>
      </c>
      <c r="Z35" s="328">
        <f t="shared" si="7"/>
        <v>727.20588235294122</v>
      </c>
      <c r="AA35" s="328">
        <f t="shared" si="8"/>
        <v>892.64705882352939</v>
      </c>
      <c r="AB35" s="328">
        <f t="shared" si="9"/>
        <v>937.5</v>
      </c>
      <c r="AC35" s="328">
        <f t="shared" si="10"/>
        <v>986.02941176470586</v>
      </c>
      <c r="AD35" s="328">
        <f t="shared" si="11"/>
        <v>1102.2058823529412</v>
      </c>
      <c r="AE35" s="328">
        <f t="shared" si="12"/>
        <v>1092.6470588235295</v>
      </c>
      <c r="AF35" s="328">
        <f t="shared" ref="AF35:AG35" si="43">Q35*100/$D35</f>
        <v>1064.7058823529412</v>
      </c>
      <c r="AG35" s="329">
        <f t="shared" si="43"/>
        <v>1080.1470588235295</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4" x14ac:dyDescent="0.3">
      <c r="B36" s="903"/>
      <c r="C36" s="2" t="s">
        <v>3</v>
      </c>
      <c r="D36" s="741">
        <v>151</v>
      </c>
      <c r="E36" s="741">
        <v>123</v>
      </c>
      <c r="F36" s="742">
        <v>107</v>
      </c>
      <c r="G36" s="742">
        <v>144</v>
      </c>
      <c r="H36" s="742">
        <v>118</v>
      </c>
      <c r="I36" s="742">
        <v>93</v>
      </c>
      <c r="J36" s="741">
        <v>111</v>
      </c>
      <c r="K36" s="741">
        <v>69</v>
      </c>
      <c r="L36" s="741">
        <v>103</v>
      </c>
      <c r="M36" s="741">
        <v>111</v>
      </c>
      <c r="N36" s="741">
        <v>104</v>
      </c>
      <c r="O36" s="741">
        <v>90</v>
      </c>
      <c r="P36" s="742">
        <v>82</v>
      </c>
      <c r="Q36" s="742">
        <v>73</v>
      </c>
      <c r="R36" s="742">
        <v>68</v>
      </c>
      <c r="S36" s="143">
        <f>100</f>
        <v>100</v>
      </c>
      <c r="T36" s="328">
        <f t="shared" si="1"/>
        <v>81.456953642384107</v>
      </c>
      <c r="U36" s="328">
        <f t="shared" si="2"/>
        <v>70.860927152317885</v>
      </c>
      <c r="V36" s="328">
        <f t="shared" si="3"/>
        <v>95.36423841059603</v>
      </c>
      <c r="W36" s="328">
        <f t="shared" si="4"/>
        <v>78.145695364238406</v>
      </c>
      <c r="X36" s="328">
        <f t="shared" si="5"/>
        <v>61.589403973509931</v>
      </c>
      <c r="Y36" s="328">
        <f t="shared" si="6"/>
        <v>73.509933774834437</v>
      </c>
      <c r="Z36" s="328">
        <f t="shared" si="7"/>
        <v>45.695364238410598</v>
      </c>
      <c r="AA36" s="328">
        <f t="shared" si="8"/>
        <v>68.211920529801318</v>
      </c>
      <c r="AB36" s="328">
        <f t="shared" si="9"/>
        <v>73.509933774834437</v>
      </c>
      <c r="AC36" s="328">
        <f t="shared" si="10"/>
        <v>68.874172185430467</v>
      </c>
      <c r="AD36" s="328">
        <f t="shared" si="11"/>
        <v>59.602649006622514</v>
      </c>
      <c r="AE36" s="328">
        <f t="shared" si="12"/>
        <v>54.304635761589402</v>
      </c>
      <c r="AF36" s="328">
        <f t="shared" ref="AF36:AG36" si="44">Q36*100/$D36</f>
        <v>48.34437086092715</v>
      </c>
      <c r="AG36" s="329">
        <f t="shared" si="44"/>
        <v>45.033112582781456</v>
      </c>
      <c r="AH36" s="768">
        <v>1</v>
      </c>
      <c r="AI36" s="769">
        <v>1</v>
      </c>
      <c r="AJ36" s="769">
        <v>4</v>
      </c>
      <c r="AK36" s="769">
        <v>4</v>
      </c>
      <c r="AL36" s="769">
        <v>4</v>
      </c>
      <c r="AM36" s="769">
        <v>4</v>
      </c>
      <c r="AN36" s="769">
        <v>1</v>
      </c>
      <c r="AO36" s="769">
        <v>1</v>
      </c>
      <c r="AP36" s="769">
        <v>1</v>
      </c>
      <c r="AQ36" s="769">
        <v>1</v>
      </c>
      <c r="AR36" s="769">
        <v>1</v>
      </c>
      <c r="AS36" s="769">
        <v>1</v>
      </c>
      <c r="AT36" s="769">
        <v>4</v>
      </c>
      <c r="AU36" s="769">
        <v>6</v>
      </c>
      <c r="AV36" s="771">
        <v>7</v>
      </c>
    </row>
    <row r="37" spans="2:48" ht="14.4" x14ac:dyDescent="0.3">
      <c r="B37" s="903"/>
      <c r="C37" s="2" t="s">
        <v>4</v>
      </c>
      <c r="D37" s="741">
        <v>43</v>
      </c>
      <c r="E37" s="741">
        <v>38</v>
      </c>
      <c r="F37" s="741">
        <v>40</v>
      </c>
      <c r="G37" s="741">
        <v>44</v>
      </c>
      <c r="H37" s="741">
        <v>42</v>
      </c>
      <c r="I37" s="741">
        <v>42</v>
      </c>
      <c r="J37" s="741">
        <v>40</v>
      </c>
      <c r="K37" s="741">
        <v>42</v>
      </c>
      <c r="L37" s="741">
        <v>43</v>
      </c>
      <c r="M37" s="741">
        <v>43</v>
      </c>
      <c r="N37" s="741">
        <v>42</v>
      </c>
      <c r="O37" s="741">
        <v>43</v>
      </c>
      <c r="P37" s="742">
        <v>38</v>
      </c>
      <c r="Q37" s="742">
        <v>33</v>
      </c>
      <c r="R37" s="742">
        <v>29</v>
      </c>
      <c r="S37" s="143">
        <f>100</f>
        <v>100</v>
      </c>
      <c r="T37" s="328">
        <f t="shared" si="1"/>
        <v>88.372093023255815</v>
      </c>
      <c r="U37" s="328">
        <f t="shared" si="2"/>
        <v>93.023255813953483</v>
      </c>
      <c r="V37" s="328">
        <f t="shared" si="3"/>
        <v>102.32558139534883</v>
      </c>
      <c r="W37" s="328">
        <f t="shared" si="4"/>
        <v>97.674418604651166</v>
      </c>
      <c r="X37" s="328">
        <f t="shared" si="5"/>
        <v>97.674418604651166</v>
      </c>
      <c r="Y37" s="328">
        <f t="shared" si="6"/>
        <v>93.023255813953483</v>
      </c>
      <c r="Z37" s="328">
        <f t="shared" si="7"/>
        <v>97.674418604651166</v>
      </c>
      <c r="AA37" s="328">
        <f t="shared" si="8"/>
        <v>100</v>
      </c>
      <c r="AB37" s="328">
        <f t="shared" si="9"/>
        <v>100</v>
      </c>
      <c r="AC37" s="328">
        <f t="shared" si="10"/>
        <v>97.674418604651166</v>
      </c>
      <c r="AD37" s="328">
        <f t="shared" si="11"/>
        <v>100</v>
      </c>
      <c r="AE37" s="328">
        <f t="shared" si="12"/>
        <v>88.372093023255815</v>
      </c>
      <c r="AF37" s="328">
        <f t="shared" ref="AF37:AG88" si="45">Q37*100/$D37</f>
        <v>76.744186046511629</v>
      </c>
      <c r="AG37" s="329">
        <f t="shared" si="45"/>
        <v>67.441860465116278</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03"/>
      <c r="C38" s="2" t="s">
        <v>5</v>
      </c>
      <c r="D38" s="741">
        <v>14</v>
      </c>
      <c r="E38" s="741">
        <v>14</v>
      </c>
      <c r="F38" s="742">
        <v>12</v>
      </c>
      <c r="G38" s="742">
        <v>15</v>
      </c>
      <c r="H38" s="742">
        <v>15</v>
      </c>
      <c r="I38" s="742">
        <v>11</v>
      </c>
      <c r="J38" s="741">
        <v>12</v>
      </c>
      <c r="K38" s="741">
        <v>12</v>
      </c>
      <c r="L38" s="741">
        <v>11</v>
      </c>
      <c r="M38" s="741">
        <v>11</v>
      </c>
      <c r="N38" s="741">
        <v>12</v>
      </c>
      <c r="O38" s="741">
        <v>12</v>
      </c>
      <c r="P38" s="742">
        <v>11</v>
      </c>
      <c r="Q38" s="742">
        <v>10</v>
      </c>
      <c r="R38" s="742">
        <v>9</v>
      </c>
      <c r="S38" s="143">
        <f>100</f>
        <v>100</v>
      </c>
      <c r="T38" s="328">
        <f t="shared" si="1"/>
        <v>100</v>
      </c>
      <c r="U38" s="328">
        <f t="shared" si="2"/>
        <v>85.714285714285708</v>
      </c>
      <c r="V38" s="328">
        <f t="shared" si="3"/>
        <v>107.14285714285714</v>
      </c>
      <c r="W38" s="328">
        <f t="shared" si="4"/>
        <v>107.14285714285714</v>
      </c>
      <c r="X38" s="328">
        <f t="shared" si="5"/>
        <v>78.571428571428569</v>
      </c>
      <c r="Y38" s="328">
        <f t="shared" si="6"/>
        <v>85.714285714285708</v>
      </c>
      <c r="Z38" s="328">
        <f t="shared" si="7"/>
        <v>85.714285714285708</v>
      </c>
      <c r="AA38" s="328">
        <f t="shared" si="8"/>
        <v>78.571428571428569</v>
      </c>
      <c r="AB38" s="328">
        <f t="shared" si="9"/>
        <v>78.571428571428569</v>
      </c>
      <c r="AC38" s="328">
        <f t="shared" si="10"/>
        <v>85.714285714285708</v>
      </c>
      <c r="AD38" s="328">
        <f t="shared" si="11"/>
        <v>85.714285714285708</v>
      </c>
      <c r="AE38" s="328">
        <f t="shared" si="12"/>
        <v>78.571428571428569</v>
      </c>
      <c r="AF38" s="328">
        <f t="shared" si="45"/>
        <v>71.428571428571431</v>
      </c>
      <c r="AG38" s="329">
        <f t="shared" si="45"/>
        <v>64.285714285714292</v>
      </c>
      <c r="AH38" s="768">
        <v>1</v>
      </c>
      <c r="AI38" s="769">
        <v>1</v>
      </c>
      <c r="AJ38" s="769">
        <v>4</v>
      </c>
      <c r="AK38" s="769">
        <v>4</v>
      </c>
      <c r="AL38" s="769">
        <v>4</v>
      </c>
      <c r="AM38" s="769">
        <v>4</v>
      </c>
      <c r="AN38" s="769">
        <v>1</v>
      </c>
      <c r="AO38" s="769">
        <v>1</v>
      </c>
      <c r="AP38" s="769">
        <v>1</v>
      </c>
      <c r="AQ38" s="769">
        <v>1</v>
      </c>
      <c r="AR38" s="769">
        <v>1</v>
      </c>
      <c r="AS38" s="769">
        <v>1</v>
      </c>
      <c r="AT38" s="769">
        <v>4</v>
      </c>
      <c r="AU38" s="769">
        <v>6</v>
      </c>
      <c r="AV38" s="771">
        <v>7</v>
      </c>
    </row>
    <row r="39" spans="2:48" ht="14.4" x14ac:dyDescent="0.3">
      <c r="B39" s="903"/>
      <c r="C39" s="2" t="s">
        <v>6</v>
      </c>
      <c r="D39" s="741">
        <v>344</v>
      </c>
      <c r="E39" s="741">
        <v>353</v>
      </c>
      <c r="F39" s="741">
        <v>1128</v>
      </c>
      <c r="G39" s="741">
        <v>906</v>
      </c>
      <c r="H39" s="741">
        <v>929</v>
      </c>
      <c r="I39" s="741">
        <v>1015</v>
      </c>
      <c r="J39" s="741">
        <v>1059</v>
      </c>
      <c r="K39" s="741">
        <v>1112</v>
      </c>
      <c r="L39" s="741">
        <v>1371</v>
      </c>
      <c r="M39" s="741">
        <v>1440</v>
      </c>
      <c r="N39" s="741">
        <v>1499</v>
      </c>
      <c r="O39" s="741">
        <v>1644</v>
      </c>
      <c r="P39" s="742">
        <v>1617</v>
      </c>
      <c r="Q39" s="742">
        <v>1564</v>
      </c>
      <c r="R39" s="742">
        <v>1575</v>
      </c>
      <c r="S39" s="143">
        <f>100</f>
        <v>100</v>
      </c>
      <c r="T39" s="328">
        <f t="shared" si="1"/>
        <v>102.61627906976744</v>
      </c>
      <c r="U39" s="328">
        <f t="shared" si="2"/>
        <v>327.90697674418607</v>
      </c>
      <c r="V39" s="328">
        <f t="shared" si="3"/>
        <v>263.37209302325579</v>
      </c>
      <c r="W39" s="328">
        <f t="shared" si="4"/>
        <v>270.05813953488371</v>
      </c>
      <c r="X39" s="328">
        <f t="shared" si="5"/>
        <v>295.05813953488371</v>
      </c>
      <c r="Y39" s="328">
        <f t="shared" si="6"/>
        <v>307.8488372093023</v>
      </c>
      <c r="Z39" s="328">
        <f t="shared" si="7"/>
        <v>323.25581395348837</v>
      </c>
      <c r="AA39" s="328">
        <f t="shared" si="8"/>
        <v>398.54651162790697</v>
      </c>
      <c r="AB39" s="328">
        <f t="shared" si="9"/>
        <v>418.60465116279067</v>
      </c>
      <c r="AC39" s="328">
        <f t="shared" si="10"/>
        <v>435.75581395348837</v>
      </c>
      <c r="AD39" s="328">
        <f t="shared" si="11"/>
        <v>477.90697674418607</v>
      </c>
      <c r="AE39" s="328">
        <f t="shared" si="12"/>
        <v>470.05813953488371</v>
      </c>
      <c r="AF39" s="328">
        <f t="shared" si="45"/>
        <v>454.6511627906977</v>
      </c>
      <c r="AG39" s="329">
        <f t="shared" si="45"/>
        <v>457.8488372093023</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03"/>
      <c r="C40" s="2" t="s">
        <v>7</v>
      </c>
      <c r="D40">
        <v>330</v>
      </c>
      <c r="E40">
        <v>339</v>
      </c>
      <c r="F40">
        <v>1116</v>
      </c>
      <c r="G40">
        <v>891</v>
      </c>
      <c r="H40">
        <v>914</v>
      </c>
      <c r="I40">
        <v>1004</v>
      </c>
      <c r="J40">
        <v>1047</v>
      </c>
      <c r="K40">
        <v>1100</v>
      </c>
      <c r="L40">
        <v>1360</v>
      </c>
      <c r="M40">
        <v>1429</v>
      </c>
      <c r="N40">
        <v>1487</v>
      </c>
      <c r="O40">
        <v>1632</v>
      </c>
      <c r="P40">
        <v>1606</v>
      </c>
      <c r="Q40">
        <v>1554</v>
      </c>
      <c r="R40">
        <v>1566</v>
      </c>
      <c r="S40" s="143">
        <f>100</f>
        <v>100</v>
      </c>
      <c r="T40" s="328">
        <f t="shared" si="1"/>
        <v>102.72727272727273</v>
      </c>
      <c r="U40" s="328">
        <f t="shared" si="2"/>
        <v>338.18181818181819</v>
      </c>
      <c r="V40" s="328">
        <f t="shared" si="3"/>
        <v>270</v>
      </c>
      <c r="W40" s="328">
        <f t="shared" si="4"/>
        <v>276.969696969697</v>
      </c>
      <c r="X40" s="328">
        <f t="shared" si="5"/>
        <v>304.24242424242425</v>
      </c>
      <c r="Y40" s="328">
        <f t="shared" si="6"/>
        <v>317.27272727272725</v>
      </c>
      <c r="Z40" s="328">
        <f t="shared" si="7"/>
        <v>333.33333333333331</v>
      </c>
      <c r="AA40" s="328">
        <f t="shared" si="8"/>
        <v>412.12121212121212</v>
      </c>
      <c r="AB40" s="328">
        <f t="shared" si="9"/>
        <v>433.030303030303</v>
      </c>
      <c r="AC40" s="328">
        <f t="shared" si="10"/>
        <v>450.60606060606062</v>
      </c>
      <c r="AD40" s="328">
        <f t="shared" si="11"/>
        <v>494.54545454545456</v>
      </c>
      <c r="AE40" s="328">
        <f t="shared" si="12"/>
        <v>486.66666666666669</v>
      </c>
      <c r="AF40" s="328">
        <f t="shared" si="45"/>
        <v>470.90909090909093</v>
      </c>
      <c r="AG40" s="329">
        <f t="shared" si="45"/>
        <v>474.54545454545456</v>
      </c>
      <c r="AH40" s="772"/>
      <c r="AI40" s="773"/>
      <c r="AJ40" s="773"/>
      <c r="AK40" s="773"/>
      <c r="AL40" s="773"/>
      <c r="AM40" s="773"/>
      <c r="AN40" s="773"/>
      <c r="AO40" s="773"/>
      <c r="AP40" s="773"/>
      <c r="AQ40" s="773"/>
      <c r="AR40" s="773"/>
      <c r="AS40" s="773"/>
      <c r="AT40" s="773"/>
      <c r="AU40" s="773"/>
      <c r="AV40" s="774"/>
    </row>
    <row r="41" spans="2:48" ht="14.4" x14ac:dyDescent="0.3">
      <c r="B41" s="905" t="s">
        <v>11</v>
      </c>
      <c r="C41" s="3" t="s">
        <v>2</v>
      </c>
      <c r="D41" s="741">
        <v>3188</v>
      </c>
      <c r="E41" s="741">
        <v>3672</v>
      </c>
      <c r="F41" s="741">
        <v>89436</v>
      </c>
      <c r="G41" s="741">
        <v>89104</v>
      </c>
      <c r="H41" s="741">
        <v>84995</v>
      </c>
      <c r="I41" s="741">
        <v>80603</v>
      </c>
      <c r="J41" s="741">
        <v>84423</v>
      </c>
      <c r="K41" s="741">
        <v>83462</v>
      </c>
      <c r="L41" s="741">
        <v>86366</v>
      </c>
      <c r="M41" s="741">
        <v>93759</v>
      </c>
      <c r="N41" s="741">
        <v>100595</v>
      </c>
      <c r="O41" s="741">
        <v>107984</v>
      </c>
      <c r="P41" s="742">
        <v>107286</v>
      </c>
      <c r="Q41" s="742">
        <v>107553</v>
      </c>
      <c r="R41" s="742">
        <v>108399</v>
      </c>
      <c r="S41" s="143">
        <f>100</f>
        <v>100</v>
      </c>
      <c r="T41" s="328">
        <f t="shared" si="1"/>
        <v>115.18193224592221</v>
      </c>
      <c r="U41" s="328">
        <f t="shared" si="2"/>
        <v>2805.3952321204515</v>
      </c>
      <c r="V41" s="328">
        <f t="shared" si="3"/>
        <v>2794.9811794228358</v>
      </c>
      <c r="W41" s="328">
        <f t="shared" si="4"/>
        <v>2666.091593475533</v>
      </c>
      <c r="X41" s="328">
        <f t="shared" si="5"/>
        <v>2528.3249686323716</v>
      </c>
      <c r="Y41" s="328">
        <f t="shared" si="6"/>
        <v>2648.1493099121708</v>
      </c>
      <c r="Z41" s="328">
        <f t="shared" si="7"/>
        <v>2618.0050188205773</v>
      </c>
      <c r="AA41" s="328">
        <f t="shared" si="8"/>
        <v>2709.0966122961104</v>
      </c>
      <c r="AB41" s="328">
        <f t="shared" si="9"/>
        <v>2940.9974905897116</v>
      </c>
      <c r="AC41" s="328">
        <f t="shared" si="10"/>
        <v>3155.4265997490588</v>
      </c>
      <c r="AD41" s="328">
        <f t="shared" si="11"/>
        <v>3387.2020075282308</v>
      </c>
      <c r="AE41" s="328">
        <f t="shared" si="12"/>
        <v>3365.3074027603511</v>
      </c>
      <c r="AF41" s="328">
        <f t="shared" si="45"/>
        <v>3373.6825595984942</v>
      </c>
      <c r="AG41" s="329">
        <f t="shared" si="45"/>
        <v>3400.2195734002507</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4" x14ac:dyDescent="0.3">
      <c r="B42" s="903"/>
      <c r="C42" s="2" t="s">
        <v>3</v>
      </c>
      <c r="D42" s="741">
        <v>1968</v>
      </c>
      <c r="E42" s="741">
        <v>1535</v>
      </c>
      <c r="F42" s="741">
        <v>1737</v>
      </c>
      <c r="G42" s="741">
        <v>1551</v>
      </c>
      <c r="H42" s="741">
        <v>1221</v>
      </c>
      <c r="I42" s="741">
        <v>1111</v>
      </c>
      <c r="J42" s="741">
        <v>1312</v>
      </c>
      <c r="K42" s="741">
        <v>1374</v>
      </c>
      <c r="L42" s="741">
        <v>1115</v>
      </c>
      <c r="M42" s="741">
        <v>1162</v>
      </c>
      <c r="N42" s="741">
        <v>1021</v>
      </c>
      <c r="O42" s="741">
        <v>966</v>
      </c>
      <c r="P42" s="742">
        <v>876</v>
      </c>
      <c r="Q42" s="742">
        <v>799</v>
      </c>
      <c r="R42" s="742">
        <v>740</v>
      </c>
      <c r="S42" s="143">
        <f>100</f>
        <v>100</v>
      </c>
      <c r="T42" s="328">
        <f t="shared" si="1"/>
        <v>77.997967479674799</v>
      </c>
      <c r="U42" s="328">
        <f t="shared" si="2"/>
        <v>88.262195121951223</v>
      </c>
      <c r="V42" s="328">
        <f t="shared" si="3"/>
        <v>78.810975609756099</v>
      </c>
      <c r="W42" s="328">
        <f t="shared" si="4"/>
        <v>62.042682926829265</v>
      </c>
      <c r="X42" s="328">
        <f t="shared" si="5"/>
        <v>56.453252032520325</v>
      </c>
      <c r="Y42" s="328">
        <f t="shared" si="6"/>
        <v>66.666666666666671</v>
      </c>
      <c r="Z42" s="328">
        <f t="shared" si="7"/>
        <v>69.817073170731703</v>
      </c>
      <c r="AA42" s="328">
        <f t="shared" si="8"/>
        <v>56.65650406504065</v>
      </c>
      <c r="AB42" s="328">
        <f t="shared" si="9"/>
        <v>59.044715447154474</v>
      </c>
      <c r="AC42" s="328">
        <f t="shared" si="10"/>
        <v>51.880081300813011</v>
      </c>
      <c r="AD42" s="328">
        <f t="shared" si="11"/>
        <v>49.085365853658537</v>
      </c>
      <c r="AE42" s="328">
        <f t="shared" si="12"/>
        <v>44.512195121951223</v>
      </c>
      <c r="AF42" s="328">
        <f t="shared" si="45"/>
        <v>40.599593495934961</v>
      </c>
      <c r="AG42" s="329">
        <f t="shared" si="45"/>
        <v>37.601626016260163</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03"/>
      <c r="C43" s="2" t="s">
        <v>4</v>
      </c>
      <c r="D43" s="741">
        <v>257</v>
      </c>
      <c r="E43" s="741">
        <v>244</v>
      </c>
      <c r="F43" s="741">
        <v>239</v>
      </c>
      <c r="G43" s="741">
        <v>211</v>
      </c>
      <c r="H43" s="741">
        <v>178</v>
      </c>
      <c r="I43" s="741">
        <v>171</v>
      </c>
      <c r="J43" s="741">
        <v>158</v>
      </c>
      <c r="K43" s="741">
        <v>168</v>
      </c>
      <c r="L43" s="741">
        <v>169</v>
      </c>
      <c r="M43" s="741">
        <v>177</v>
      </c>
      <c r="N43" s="741">
        <v>164</v>
      </c>
      <c r="O43" s="741">
        <v>169</v>
      </c>
      <c r="P43" s="742">
        <v>148</v>
      </c>
      <c r="Q43" s="742">
        <v>130</v>
      </c>
      <c r="R43" s="742">
        <v>114</v>
      </c>
      <c r="S43" s="143">
        <f>100</f>
        <v>100</v>
      </c>
      <c r="T43" s="328">
        <f t="shared" ref="T43:T74" si="46">E43*100/$D43</f>
        <v>94.94163424124514</v>
      </c>
      <c r="U43" s="328">
        <f t="shared" ref="U43:U74" si="47">F43*100/$D43</f>
        <v>92.996108949416339</v>
      </c>
      <c r="V43" s="328">
        <f t="shared" ref="V43:V74" si="48">G43*100/$D43</f>
        <v>82.101167315175104</v>
      </c>
      <c r="W43" s="328">
        <f t="shared" ref="W43:W74" si="49">H43*100/$D43</f>
        <v>69.260700389105054</v>
      </c>
      <c r="X43" s="328">
        <f t="shared" ref="X43:X74" si="50">I43*100/$D43</f>
        <v>66.536964980544752</v>
      </c>
      <c r="Y43" s="328">
        <f t="shared" ref="Y43:Y74" si="51">J43*100/$D43</f>
        <v>61.478599221789885</v>
      </c>
      <c r="Z43" s="328">
        <f t="shared" ref="Z43:Z74" si="52">K43*100/$D43</f>
        <v>65.369649805447466</v>
      </c>
      <c r="AA43" s="328">
        <f t="shared" ref="AA43:AA74" si="53">L43*100/$D43</f>
        <v>65.758754863813223</v>
      </c>
      <c r="AB43" s="328">
        <f t="shared" ref="AB43:AB74" si="54">M43*100/$D43</f>
        <v>68.871595330739297</v>
      </c>
      <c r="AC43" s="328">
        <f t="shared" ref="AC43:AC74" si="55">N43*100/$D43</f>
        <v>63.813229571984436</v>
      </c>
      <c r="AD43" s="328">
        <f t="shared" ref="AD43:AD74" si="56">O43*100/$D43</f>
        <v>65.758754863813223</v>
      </c>
      <c r="AE43" s="328">
        <f t="shared" ref="AE43:AE74" si="57">P43*100/$D43</f>
        <v>57.587548638132297</v>
      </c>
      <c r="AF43" s="328">
        <f t="shared" si="45"/>
        <v>50.583657587548636</v>
      </c>
      <c r="AG43" s="329">
        <f t="shared" si="45"/>
        <v>44.357976653696497</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03"/>
      <c r="C44" s="2" t="s">
        <v>5</v>
      </c>
      <c r="D44" s="741">
        <v>23</v>
      </c>
      <c r="E44" s="741">
        <v>23</v>
      </c>
      <c r="F44" s="741">
        <v>20</v>
      </c>
      <c r="G44" s="741">
        <v>20</v>
      </c>
      <c r="H44" s="741">
        <v>18</v>
      </c>
      <c r="I44" s="741">
        <v>17</v>
      </c>
      <c r="J44" s="741">
        <v>14</v>
      </c>
      <c r="K44" s="741">
        <v>12</v>
      </c>
      <c r="L44" s="741">
        <v>15</v>
      </c>
      <c r="M44" s="741">
        <v>16</v>
      </c>
      <c r="N44" s="741">
        <v>17</v>
      </c>
      <c r="O44" s="741">
        <v>14</v>
      </c>
      <c r="P44" s="742">
        <v>12</v>
      </c>
      <c r="Q44" s="742">
        <v>10</v>
      </c>
      <c r="R44" s="742">
        <v>9</v>
      </c>
      <c r="S44" s="143">
        <f>100</f>
        <v>100</v>
      </c>
      <c r="T44" s="328">
        <f t="shared" si="46"/>
        <v>100</v>
      </c>
      <c r="U44" s="328">
        <f t="shared" si="47"/>
        <v>86.956521739130437</v>
      </c>
      <c r="V44" s="328">
        <f t="shared" si="48"/>
        <v>86.956521739130437</v>
      </c>
      <c r="W44" s="328">
        <f t="shared" si="49"/>
        <v>78.260869565217391</v>
      </c>
      <c r="X44" s="328">
        <f t="shared" si="50"/>
        <v>73.913043478260875</v>
      </c>
      <c r="Y44" s="328">
        <f t="shared" si="51"/>
        <v>60.869565217391305</v>
      </c>
      <c r="Z44" s="328">
        <f t="shared" si="52"/>
        <v>52.173913043478258</v>
      </c>
      <c r="AA44" s="328">
        <f t="shared" si="53"/>
        <v>65.217391304347828</v>
      </c>
      <c r="AB44" s="328">
        <f t="shared" si="54"/>
        <v>69.565217391304344</v>
      </c>
      <c r="AC44" s="328">
        <f t="shared" si="55"/>
        <v>73.913043478260875</v>
      </c>
      <c r="AD44" s="328">
        <f t="shared" si="56"/>
        <v>60.869565217391305</v>
      </c>
      <c r="AE44" s="328">
        <f t="shared" si="57"/>
        <v>52.173913043478258</v>
      </c>
      <c r="AF44" s="328">
        <f t="shared" si="45"/>
        <v>43.478260869565219</v>
      </c>
      <c r="AG44" s="329">
        <f t="shared" si="45"/>
        <v>39.130434782608695</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03"/>
      <c r="C45" s="2" t="s">
        <v>6</v>
      </c>
      <c r="D45" s="741">
        <v>5436</v>
      </c>
      <c r="E45" s="741">
        <v>5474</v>
      </c>
      <c r="F45" s="741">
        <v>91432</v>
      </c>
      <c r="G45" s="741">
        <v>90886</v>
      </c>
      <c r="H45" s="741">
        <v>86412</v>
      </c>
      <c r="I45" s="741">
        <v>81902</v>
      </c>
      <c r="J45" s="741">
        <v>85907</v>
      </c>
      <c r="K45" s="741">
        <v>85016</v>
      </c>
      <c r="L45" s="741">
        <v>87665</v>
      </c>
      <c r="M45" s="741">
        <v>95114</v>
      </c>
      <c r="N45" s="741">
        <v>101797</v>
      </c>
      <c r="O45" s="741">
        <v>109133</v>
      </c>
      <c r="P45" s="742">
        <v>108322</v>
      </c>
      <c r="Q45" s="742">
        <v>108492</v>
      </c>
      <c r="R45" s="742">
        <v>109262</v>
      </c>
      <c r="S45" s="143">
        <f>100</f>
        <v>100</v>
      </c>
      <c r="T45" s="328">
        <f t="shared" si="46"/>
        <v>100.69904341427521</v>
      </c>
      <c r="U45" s="328">
        <f t="shared" si="47"/>
        <v>1681.9720382634289</v>
      </c>
      <c r="V45" s="328">
        <f t="shared" si="48"/>
        <v>1671.9278881530538</v>
      </c>
      <c r="W45" s="328">
        <f t="shared" si="49"/>
        <v>1589.6247240618102</v>
      </c>
      <c r="X45" s="328">
        <f t="shared" si="50"/>
        <v>1506.6593083149376</v>
      </c>
      <c r="Y45" s="328">
        <f t="shared" si="51"/>
        <v>1580.3348050036791</v>
      </c>
      <c r="Z45" s="328">
        <f t="shared" si="52"/>
        <v>1563.944076526858</v>
      </c>
      <c r="AA45" s="328">
        <f t="shared" si="53"/>
        <v>1612.6747608535688</v>
      </c>
      <c r="AB45" s="328">
        <f t="shared" si="54"/>
        <v>1749.7056659308314</v>
      </c>
      <c r="AC45" s="328">
        <f t="shared" si="55"/>
        <v>1872.6453274466519</v>
      </c>
      <c r="AD45" s="328">
        <f t="shared" si="56"/>
        <v>2007.597498160412</v>
      </c>
      <c r="AE45" s="328">
        <f t="shared" si="57"/>
        <v>1992.6784400294334</v>
      </c>
      <c r="AF45" s="328">
        <f t="shared" si="45"/>
        <v>1995.8057395143487</v>
      </c>
      <c r="AG45" s="329">
        <f t="shared" si="45"/>
        <v>2009.970566593083</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04"/>
      <c r="C46" s="4" t="s">
        <v>7</v>
      </c>
      <c r="D46">
        <v>5413</v>
      </c>
      <c r="E46">
        <v>5451</v>
      </c>
      <c r="F46">
        <v>91412</v>
      </c>
      <c r="G46">
        <v>90866</v>
      </c>
      <c r="H46">
        <v>86394</v>
      </c>
      <c r="I46">
        <v>81885</v>
      </c>
      <c r="J46">
        <v>85893</v>
      </c>
      <c r="K46">
        <v>85004</v>
      </c>
      <c r="L46">
        <v>87650</v>
      </c>
      <c r="M46">
        <v>95098</v>
      </c>
      <c r="N46">
        <v>101780</v>
      </c>
      <c r="O46">
        <v>109119</v>
      </c>
      <c r="P46">
        <v>108310</v>
      </c>
      <c r="Q46">
        <v>108482</v>
      </c>
      <c r="R46">
        <v>109253</v>
      </c>
      <c r="S46" s="143">
        <f>100</f>
        <v>100</v>
      </c>
      <c r="T46" s="328">
        <f t="shared" si="46"/>
        <v>100.70201367079254</v>
      </c>
      <c r="U46" s="328">
        <f t="shared" si="47"/>
        <v>1688.7493072233513</v>
      </c>
      <c r="V46" s="328">
        <f t="shared" si="48"/>
        <v>1678.6624792167006</v>
      </c>
      <c r="W46" s="328">
        <f t="shared" si="49"/>
        <v>1596.0465545907998</v>
      </c>
      <c r="X46" s="328">
        <f t="shared" si="50"/>
        <v>1512.7470903380749</v>
      </c>
      <c r="Y46" s="328">
        <f t="shared" si="51"/>
        <v>1586.7910585627194</v>
      </c>
      <c r="Z46" s="328">
        <f t="shared" si="52"/>
        <v>1570.3676334749678</v>
      </c>
      <c r="AA46" s="328">
        <f t="shared" si="53"/>
        <v>1619.24995381489</v>
      </c>
      <c r="AB46" s="328">
        <f t="shared" si="54"/>
        <v>1756.8446332902272</v>
      </c>
      <c r="AC46" s="328">
        <f t="shared" si="55"/>
        <v>1880.2881950859044</v>
      </c>
      <c r="AD46" s="328">
        <f t="shared" si="56"/>
        <v>2015.8692037687049</v>
      </c>
      <c r="AE46" s="328">
        <f t="shared" si="57"/>
        <v>2000.9237021984113</v>
      </c>
      <c r="AF46" s="328">
        <f t="shared" si="45"/>
        <v>2004.1012377609459</v>
      </c>
      <c r="AG46" s="329">
        <f t="shared" si="45"/>
        <v>2018.344725660447</v>
      </c>
      <c r="AH46" s="772"/>
      <c r="AI46" s="773"/>
      <c r="AJ46" s="773"/>
      <c r="AK46" s="773"/>
      <c r="AL46" s="773"/>
      <c r="AM46" s="773"/>
      <c r="AN46" s="773"/>
      <c r="AO46" s="773"/>
      <c r="AP46" s="773"/>
      <c r="AQ46" s="773"/>
      <c r="AR46" s="773"/>
      <c r="AS46" s="773"/>
      <c r="AT46" s="773"/>
      <c r="AU46" s="773"/>
      <c r="AV46" s="774"/>
    </row>
    <row r="47" spans="2:48" ht="15" customHeight="1" x14ac:dyDescent="0.3">
      <c r="B47" s="903" t="s">
        <v>12</v>
      </c>
      <c r="C47" s="2" t="s">
        <v>2</v>
      </c>
      <c r="D47" s="741">
        <v>17910</v>
      </c>
      <c r="E47" s="741">
        <v>19434</v>
      </c>
      <c r="F47" s="741">
        <v>117196</v>
      </c>
      <c r="G47" s="741">
        <v>121504</v>
      </c>
      <c r="H47" s="741">
        <v>112632</v>
      </c>
      <c r="I47" s="741">
        <v>110095</v>
      </c>
      <c r="J47" s="741">
        <v>111875</v>
      </c>
      <c r="K47" s="741">
        <v>106691</v>
      </c>
      <c r="L47" s="741">
        <v>110152</v>
      </c>
      <c r="M47" s="741">
        <v>108691</v>
      </c>
      <c r="N47" s="741">
        <v>105923</v>
      </c>
      <c r="O47" s="741">
        <v>101846</v>
      </c>
      <c r="P47" s="742">
        <v>98871</v>
      </c>
      <c r="Q47" s="742">
        <v>97684</v>
      </c>
      <c r="R47" s="742">
        <v>97543</v>
      </c>
      <c r="S47" s="143">
        <f>100</f>
        <v>100</v>
      </c>
      <c r="T47" s="328">
        <f t="shared" si="46"/>
        <v>108.50921273031825</v>
      </c>
      <c r="U47" s="328">
        <f t="shared" si="47"/>
        <v>654.36069235064213</v>
      </c>
      <c r="V47" s="328">
        <f t="shared" si="48"/>
        <v>678.41429369067555</v>
      </c>
      <c r="W47" s="328">
        <f t="shared" si="49"/>
        <v>628.87772194304853</v>
      </c>
      <c r="X47" s="328">
        <f t="shared" si="50"/>
        <v>614.71245114461192</v>
      </c>
      <c r="Y47" s="328">
        <f t="shared" si="51"/>
        <v>624.65103294249025</v>
      </c>
      <c r="Z47" s="328">
        <f t="shared" si="52"/>
        <v>595.70630932439974</v>
      </c>
      <c r="AA47" s="328">
        <f t="shared" si="53"/>
        <v>615.03070910106089</v>
      </c>
      <c r="AB47" s="328">
        <f t="shared" si="54"/>
        <v>606.87325516471242</v>
      </c>
      <c r="AC47" s="328">
        <f t="shared" si="55"/>
        <v>591.41820212171967</v>
      </c>
      <c r="AD47" s="328">
        <f t="shared" si="56"/>
        <v>568.65438302624227</v>
      </c>
      <c r="AE47" s="328">
        <f t="shared" si="57"/>
        <v>552.04355108877724</v>
      </c>
      <c r="AF47" s="328">
        <f t="shared" si="45"/>
        <v>545.41596873255162</v>
      </c>
      <c r="AG47" s="329">
        <f t="shared" si="45"/>
        <v>544.62869905080959</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4" x14ac:dyDescent="0.3">
      <c r="B48" s="903"/>
      <c r="C48" s="2" t="s">
        <v>3</v>
      </c>
      <c r="D48" s="741">
        <v>5389</v>
      </c>
      <c r="E48" s="741">
        <v>4549</v>
      </c>
      <c r="F48" s="741">
        <v>5508</v>
      </c>
      <c r="G48" s="741">
        <v>4832</v>
      </c>
      <c r="H48" s="741">
        <v>3877</v>
      </c>
      <c r="I48" s="741">
        <v>3386</v>
      </c>
      <c r="J48" s="741">
        <v>2955</v>
      </c>
      <c r="K48" s="741">
        <v>2555</v>
      </c>
      <c r="L48" s="741">
        <v>2626</v>
      </c>
      <c r="M48" s="741">
        <v>2839</v>
      </c>
      <c r="N48" s="741">
        <v>2785</v>
      </c>
      <c r="O48" s="741">
        <v>2983</v>
      </c>
      <c r="P48" s="742">
        <v>2929</v>
      </c>
      <c r="Q48" s="742">
        <v>2907</v>
      </c>
      <c r="R48" s="742">
        <v>2898</v>
      </c>
      <c r="S48" s="143">
        <f>100</f>
        <v>100</v>
      </c>
      <c r="T48" s="328">
        <f t="shared" si="46"/>
        <v>84.412692521803677</v>
      </c>
      <c r="U48" s="328">
        <f t="shared" si="47"/>
        <v>102.20820189274448</v>
      </c>
      <c r="V48" s="328">
        <f t="shared" si="48"/>
        <v>89.664130636481715</v>
      </c>
      <c r="W48" s="328">
        <f t="shared" si="49"/>
        <v>71.942846539246617</v>
      </c>
      <c r="X48" s="328">
        <f t="shared" si="50"/>
        <v>62.83169419187233</v>
      </c>
      <c r="Y48" s="328">
        <f t="shared" si="51"/>
        <v>54.833920950083503</v>
      </c>
      <c r="Z48" s="328">
        <f t="shared" si="52"/>
        <v>47.411393579513827</v>
      </c>
      <c r="AA48" s="328">
        <f t="shared" si="53"/>
        <v>48.728892187789945</v>
      </c>
      <c r="AB48" s="328">
        <f t="shared" si="54"/>
        <v>52.681388012618299</v>
      </c>
      <c r="AC48" s="328">
        <f t="shared" si="55"/>
        <v>51.679346817591387</v>
      </c>
      <c r="AD48" s="328">
        <f t="shared" si="56"/>
        <v>55.353497866023382</v>
      </c>
      <c r="AE48" s="328">
        <f t="shared" si="57"/>
        <v>54.351456670996477</v>
      </c>
      <c r="AF48" s="328">
        <f t="shared" si="45"/>
        <v>53.943217665615144</v>
      </c>
      <c r="AG48" s="329">
        <f t="shared" si="45"/>
        <v>53.776210799777324</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03"/>
      <c r="C49" s="2" t="s">
        <v>4</v>
      </c>
      <c r="D49" s="741">
        <v>328</v>
      </c>
      <c r="E49" s="741">
        <v>370</v>
      </c>
      <c r="F49" s="741">
        <v>392</v>
      </c>
      <c r="G49" s="741">
        <v>417</v>
      </c>
      <c r="H49" s="741">
        <v>378</v>
      </c>
      <c r="I49" s="741">
        <v>380</v>
      </c>
      <c r="J49" s="741">
        <v>382</v>
      </c>
      <c r="K49" s="741">
        <v>393</v>
      </c>
      <c r="L49" s="741">
        <v>411</v>
      </c>
      <c r="M49" s="741">
        <v>435</v>
      </c>
      <c r="N49" s="741">
        <v>442</v>
      </c>
      <c r="O49" s="741">
        <v>424</v>
      </c>
      <c r="P49" s="742">
        <v>424</v>
      </c>
      <c r="Q49" s="742">
        <v>424</v>
      </c>
      <c r="R49" s="742">
        <v>424</v>
      </c>
      <c r="S49" s="143">
        <f>100</f>
        <v>100</v>
      </c>
      <c r="T49" s="328">
        <f t="shared" si="46"/>
        <v>112.80487804878049</v>
      </c>
      <c r="U49" s="328">
        <f t="shared" si="47"/>
        <v>119.51219512195122</v>
      </c>
      <c r="V49" s="328">
        <f t="shared" si="48"/>
        <v>127.13414634146342</v>
      </c>
      <c r="W49" s="328">
        <f t="shared" si="49"/>
        <v>115.2439024390244</v>
      </c>
      <c r="X49" s="328">
        <f t="shared" si="50"/>
        <v>115.85365853658537</v>
      </c>
      <c r="Y49" s="328">
        <f t="shared" si="51"/>
        <v>116.46341463414635</v>
      </c>
      <c r="Z49" s="328">
        <f t="shared" si="52"/>
        <v>119.8170731707317</v>
      </c>
      <c r="AA49" s="328">
        <f t="shared" si="53"/>
        <v>125.30487804878049</v>
      </c>
      <c r="AB49" s="328">
        <f t="shared" si="54"/>
        <v>132.6219512195122</v>
      </c>
      <c r="AC49" s="328">
        <f t="shared" si="55"/>
        <v>134.7560975609756</v>
      </c>
      <c r="AD49" s="328">
        <f t="shared" si="56"/>
        <v>129.26829268292684</v>
      </c>
      <c r="AE49" s="328">
        <f t="shared" si="57"/>
        <v>129.26829268292684</v>
      </c>
      <c r="AF49" s="328">
        <f t="shared" si="45"/>
        <v>129.26829268292684</v>
      </c>
      <c r="AG49" s="329">
        <f t="shared" si="45"/>
        <v>129.26829268292684</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03"/>
      <c r="C50" s="2" t="s">
        <v>5</v>
      </c>
      <c r="D50" s="741">
        <v>70</v>
      </c>
      <c r="E50" s="741">
        <v>71</v>
      </c>
      <c r="F50" s="741">
        <v>72</v>
      </c>
      <c r="G50" s="741">
        <v>72</v>
      </c>
      <c r="H50" s="741">
        <v>74</v>
      </c>
      <c r="I50" s="741">
        <v>78</v>
      </c>
      <c r="J50" s="741">
        <v>78</v>
      </c>
      <c r="K50" s="741">
        <v>81</v>
      </c>
      <c r="L50" s="741">
        <v>85</v>
      </c>
      <c r="M50" s="741">
        <v>91</v>
      </c>
      <c r="N50" s="741">
        <v>93</v>
      </c>
      <c r="O50" s="741">
        <v>100</v>
      </c>
      <c r="P50" s="742">
        <v>100</v>
      </c>
      <c r="Q50" s="742">
        <v>100</v>
      </c>
      <c r="R50" s="742">
        <v>100</v>
      </c>
      <c r="S50" s="143">
        <f>100</f>
        <v>100</v>
      </c>
      <c r="T50" s="328">
        <f t="shared" si="46"/>
        <v>101.42857142857143</v>
      </c>
      <c r="U50" s="328">
        <f t="shared" si="47"/>
        <v>102.85714285714286</v>
      </c>
      <c r="V50" s="328">
        <f t="shared" si="48"/>
        <v>102.85714285714286</v>
      </c>
      <c r="W50" s="328">
        <f t="shared" si="49"/>
        <v>105.71428571428571</v>
      </c>
      <c r="X50" s="328">
        <f t="shared" si="50"/>
        <v>111.42857142857143</v>
      </c>
      <c r="Y50" s="328">
        <f t="shared" si="51"/>
        <v>111.42857142857143</v>
      </c>
      <c r="Z50" s="328">
        <f t="shared" si="52"/>
        <v>115.71428571428571</v>
      </c>
      <c r="AA50" s="328">
        <f t="shared" si="53"/>
        <v>121.42857142857143</v>
      </c>
      <c r="AB50" s="328">
        <f t="shared" si="54"/>
        <v>130</v>
      </c>
      <c r="AC50" s="328">
        <f t="shared" si="55"/>
        <v>132.85714285714286</v>
      </c>
      <c r="AD50" s="328">
        <f t="shared" si="56"/>
        <v>142.85714285714286</v>
      </c>
      <c r="AE50" s="328">
        <f t="shared" si="57"/>
        <v>142.85714285714286</v>
      </c>
      <c r="AF50" s="328">
        <f t="shared" si="45"/>
        <v>142.85714285714286</v>
      </c>
      <c r="AG50" s="329">
        <f t="shared" si="45"/>
        <v>142.85714285714286</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03"/>
      <c r="C51" s="2" t="s">
        <v>6</v>
      </c>
      <c r="D51" s="741">
        <v>23697</v>
      </c>
      <c r="E51" s="741">
        <v>24424</v>
      </c>
      <c r="F51" s="741">
        <v>123168</v>
      </c>
      <c r="G51" s="741">
        <v>126825</v>
      </c>
      <c r="H51" s="741">
        <v>116961</v>
      </c>
      <c r="I51" s="741">
        <v>113939</v>
      </c>
      <c r="J51" s="741">
        <v>115290</v>
      </c>
      <c r="K51" s="741">
        <v>109720</v>
      </c>
      <c r="L51" s="741">
        <v>113274</v>
      </c>
      <c r="M51" s="741">
        <v>112056</v>
      </c>
      <c r="N51" s="741">
        <v>109243</v>
      </c>
      <c r="O51" s="741">
        <v>105353</v>
      </c>
      <c r="P51" s="742">
        <v>102324</v>
      </c>
      <c r="Q51" s="742">
        <v>101115</v>
      </c>
      <c r="R51" s="742">
        <v>100965</v>
      </c>
      <c r="S51" s="143">
        <f>100</f>
        <v>100</v>
      </c>
      <c r="T51" s="328">
        <f t="shared" si="46"/>
        <v>103.06789889015486</v>
      </c>
      <c r="U51" s="328">
        <f t="shared" si="47"/>
        <v>519.76199518926444</v>
      </c>
      <c r="V51" s="328">
        <f t="shared" si="48"/>
        <v>535.19432839599949</v>
      </c>
      <c r="W51" s="328">
        <f t="shared" si="49"/>
        <v>493.5688061779972</v>
      </c>
      <c r="X51" s="328">
        <f t="shared" si="50"/>
        <v>480.81613706376334</v>
      </c>
      <c r="Y51" s="328">
        <f t="shared" si="51"/>
        <v>486.51728066843907</v>
      </c>
      <c r="Z51" s="328">
        <f t="shared" si="52"/>
        <v>463.0121956365785</v>
      </c>
      <c r="AA51" s="328">
        <f t="shared" si="53"/>
        <v>478.00987466767947</v>
      </c>
      <c r="AB51" s="328">
        <f t="shared" si="54"/>
        <v>472.86998354222055</v>
      </c>
      <c r="AC51" s="328">
        <f t="shared" si="55"/>
        <v>460.99928260961303</v>
      </c>
      <c r="AD51" s="328">
        <f t="shared" si="56"/>
        <v>444.58370257838544</v>
      </c>
      <c r="AE51" s="328">
        <f t="shared" si="57"/>
        <v>431.80149385998226</v>
      </c>
      <c r="AF51" s="328">
        <f t="shared" si="45"/>
        <v>426.69958222559819</v>
      </c>
      <c r="AG51" s="329">
        <f t="shared" si="45"/>
        <v>426.0665907076845</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03"/>
      <c r="C52" s="2" t="s">
        <v>7</v>
      </c>
      <c r="D52">
        <v>23627</v>
      </c>
      <c r="E52">
        <v>24353</v>
      </c>
      <c r="F52">
        <v>123096</v>
      </c>
      <c r="G52">
        <v>126753</v>
      </c>
      <c r="H52">
        <v>116887</v>
      </c>
      <c r="I52">
        <v>113861</v>
      </c>
      <c r="J52">
        <v>115212</v>
      </c>
      <c r="K52">
        <v>109639</v>
      </c>
      <c r="L52">
        <v>113189</v>
      </c>
      <c r="M52">
        <v>111965</v>
      </c>
      <c r="N52">
        <v>109150</v>
      </c>
      <c r="O52">
        <v>105253</v>
      </c>
      <c r="P52">
        <v>102224</v>
      </c>
      <c r="Q52">
        <v>101015</v>
      </c>
      <c r="R52">
        <v>100865</v>
      </c>
      <c r="S52" s="143">
        <f>100</f>
        <v>100</v>
      </c>
      <c r="T52" s="328">
        <f t="shared" si="46"/>
        <v>103.07275574554535</v>
      </c>
      <c r="U52" s="328">
        <f t="shared" si="47"/>
        <v>520.99716426122654</v>
      </c>
      <c r="V52" s="328">
        <f t="shared" si="48"/>
        <v>536.47521902907692</v>
      </c>
      <c r="W52" s="328">
        <f t="shared" si="49"/>
        <v>494.71790747873195</v>
      </c>
      <c r="X52" s="328">
        <f t="shared" si="50"/>
        <v>481.91052609302915</v>
      </c>
      <c r="Y52" s="328">
        <f t="shared" si="51"/>
        <v>487.62856054513901</v>
      </c>
      <c r="Z52" s="328">
        <f t="shared" si="52"/>
        <v>464.04113937444447</v>
      </c>
      <c r="AA52" s="328">
        <f t="shared" si="53"/>
        <v>479.066322427731</v>
      </c>
      <c r="AB52" s="328">
        <f t="shared" si="54"/>
        <v>473.885808608795</v>
      </c>
      <c r="AC52" s="328">
        <f t="shared" si="55"/>
        <v>461.97147331442841</v>
      </c>
      <c r="AD52" s="328">
        <f t="shared" si="56"/>
        <v>445.47763152325729</v>
      </c>
      <c r="AE52" s="328">
        <f t="shared" si="57"/>
        <v>432.65755279976298</v>
      </c>
      <c r="AF52" s="328">
        <f t="shared" si="45"/>
        <v>427.54052566978459</v>
      </c>
      <c r="AG52" s="329">
        <f t="shared" si="45"/>
        <v>426.90565878020908</v>
      </c>
      <c r="AH52" s="772"/>
      <c r="AI52" s="773"/>
      <c r="AJ52" s="773"/>
      <c r="AK52" s="773"/>
      <c r="AL52" s="773"/>
      <c r="AM52" s="773"/>
      <c r="AN52" s="773"/>
      <c r="AO52" s="773"/>
      <c r="AP52" s="773"/>
      <c r="AQ52" s="773"/>
      <c r="AR52" s="773"/>
      <c r="AS52" s="773"/>
      <c r="AT52" s="773"/>
      <c r="AU52" s="773"/>
      <c r="AV52" s="774"/>
    </row>
    <row r="53" spans="2:48" ht="15" customHeight="1" x14ac:dyDescent="0.3">
      <c r="B53" s="905" t="s">
        <v>13</v>
      </c>
      <c r="C53" s="3" t="s">
        <v>2</v>
      </c>
      <c r="D53" s="741">
        <v>1770</v>
      </c>
      <c r="E53" s="741">
        <v>175</v>
      </c>
      <c r="F53" s="741">
        <v>13634</v>
      </c>
      <c r="G53" s="741">
        <v>15824</v>
      </c>
      <c r="H53" s="741">
        <v>15922</v>
      </c>
      <c r="I53" s="741">
        <v>15493</v>
      </c>
      <c r="J53" s="741">
        <v>15747</v>
      </c>
      <c r="K53" s="741">
        <v>16993</v>
      </c>
      <c r="L53" s="741">
        <v>18012</v>
      </c>
      <c r="M53" s="741">
        <v>19730</v>
      </c>
      <c r="N53" s="741">
        <v>20636</v>
      </c>
      <c r="O53" s="741">
        <v>21928</v>
      </c>
      <c r="P53" s="742">
        <v>21283</v>
      </c>
      <c r="Q53" s="742">
        <v>21368</v>
      </c>
      <c r="R53" s="742">
        <v>21510</v>
      </c>
      <c r="S53" s="143">
        <f>100</f>
        <v>100</v>
      </c>
      <c r="T53" s="328">
        <f t="shared" si="46"/>
        <v>9.8870056497175138</v>
      </c>
      <c r="U53" s="328">
        <f t="shared" si="47"/>
        <v>770.28248587570624</v>
      </c>
      <c r="V53" s="328">
        <f t="shared" si="48"/>
        <v>894.01129943502826</v>
      </c>
      <c r="W53" s="328">
        <f t="shared" si="49"/>
        <v>899.54802259887003</v>
      </c>
      <c r="X53" s="328">
        <f t="shared" si="50"/>
        <v>875.31073446327684</v>
      </c>
      <c r="Y53" s="328">
        <f t="shared" si="51"/>
        <v>889.66101694915255</v>
      </c>
      <c r="Z53" s="328">
        <f t="shared" si="52"/>
        <v>960.0564971751412</v>
      </c>
      <c r="AA53" s="328">
        <f t="shared" si="53"/>
        <v>1017.6271186440678</v>
      </c>
      <c r="AB53" s="328">
        <f t="shared" si="54"/>
        <v>1114.6892655367233</v>
      </c>
      <c r="AC53" s="328">
        <f t="shared" si="55"/>
        <v>1165.8757062146892</v>
      </c>
      <c r="AD53" s="328">
        <f t="shared" si="56"/>
        <v>1238.870056497175</v>
      </c>
      <c r="AE53" s="328">
        <f t="shared" si="57"/>
        <v>1202.4293785310736</v>
      </c>
      <c r="AF53" s="328">
        <f t="shared" si="45"/>
        <v>1207.231638418079</v>
      </c>
      <c r="AG53" s="329">
        <f t="shared" si="45"/>
        <v>1215.2542372881355</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4" x14ac:dyDescent="0.3">
      <c r="B54" s="903"/>
      <c r="C54" s="2" t="s">
        <v>3</v>
      </c>
      <c r="D54" s="741">
        <v>435</v>
      </c>
      <c r="E54" s="741">
        <v>174</v>
      </c>
      <c r="F54" s="741">
        <v>445</v>
      </c>
      <c r="G54" s="741">
        <v>748</v>
      </c>
      <c r="H54" s="741">
        <v>605</v>
      </c>
      <c r="I54" s="741">
        <v>673</v>
      </c>
      <c r="J54" s="741">
        <v>617</v>
      </c>
      <c r="K54" s="741">
        <v>823</v>
      </c>
      <c r="L54" s="741">
        <v>777</v>
      </c>
      <c r="M54" s="741">
        <v>804</v>
      </c>
      <c r="N54" s="741">
        <v>836</v>
      </c>
      <c r="O54" s="741">
        <v>681</v>
      </c>
      <c r="P54" s="742">
        <v>669</v>
      </c>
      <c r="Q54" s="742">
        <v>671</v>
      </c>
      <c r="R54" s="742">
        <v>681</v>
      </c>
      <c r="S54" s="143">
        <f>100</f>
        <v>100</v>
      </c>
      <c r="T54" s="328">
        <f t="shared" si="46"/>
        <v>40</v>
      </c>
      <c r="U54" s="328">
        <f t="shared" si="47"/>
        <v>102.29885057471265</v>
      </c>
      <c r="V54" s="328">
        <f t="shared" si="48"/>
        <v>171.95402298850576</v>
      </c>
      <c r="W54" s="328">
        <f t="shared" si="49"/>
        <v>139.08045977011494</v>
      </c>
      <c r="X54" s="328">
        <f t="shared" si="50"/>
        <v>154.71264367816093</v>
      </c>
      <c r="Y54" s="328">
        <f t="shared" si="51"/>
        <v>141.83908045977012</v>
      </c>
      <c r="Z54" s="328">
        <f t="shared" si="52"/>
        <v>189.19540229885058</v>
      </c>
      <c r="AA54" s="328">
        <f t="shared" si="53"/>
        <v>178.62068965517241</v>
      </c>
      <c r="AB54" s="328">
        <f t="shared" si="54"/>
        <v>184.82758620689654</v>
      </c>
      <c r="AC54" s="328">
        <f t="shared" si="55"/>
        <v>192.18390804597701</v>
      </c>
      <c r="AD54" s="328">
        <f t="shared" si="56"/>
        <v>156.55172413793105</v>
      </c>
      <c r="AE54" s="328">
        <f t="shared" si="57"/>
        <v>153.79310344827587</v>
      </c>
      <c r="AF54" s="328">
        <f t="shared" si="45"/>
        <v>154.2528735632184</v>
      </c>
      <c r="AG54" s="329">
        <f t="shared" si="45"/>
        <v>156.55172413793105</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03"/>
      <c r="C55" s="2" t="s">
        <v>4</v>
      </c>
      <c r="D55" s="741">
        <v>124</v>
      </c>
      <c r="E55" s="741">
        <v>160</v>
      </c>
      <c r="F55" s="741">
        <v>164</v>
      </c>
      <c r="G55" s="741">
        <v>165</v>
      </c>
      <c r="H55" s="741">
        <v>158</v>
      </c>
      <c r="I55" s="741">
        <v>171</v>
      </c>
      <c r="J55" s="741">
        <v>165</v>
      </c>
      <c r="K55" s="741">
        <v>174</v>
      </c>
      <c r="L55" s="741">
        <v>183</v>
      </c>
      <c r="M55" s="741">
        <v>196</v>
      </c>
      <c r="N55" s="741">
        <v>222</v>
      </c>
      <c r="O55" s="741">
        <v>209</v>
      </c>
      <c r="P55" s="742">
        <v>209</v>
      </c>
      <c r="Q55" s="742">
        <v>209</v>
      </c>
      <c r="R55" s="742">
        <v>209</v>
      </c>
      <c r="S55" s="143">
        <f>100</f>
        <v>100</v>
      </c>
      <c r="T55" s="328">
        <f t="shared" si="46"/>
        <v>129.03225806451613</v>
      </c>
      <c r="U55" s="328">
        <f t="shared" si="47"/>
        <v>132.25806451612902</v>
      </c>
      <c r="V55" s="328">
        <f t="shared" si="48"/>
        <v>133.06451612903226</v>
      </c>
      <c r="W55" s="328">
        <f t="shared" si="49"/>
        <v>127.41935483870968</v>
      </c>
      <c r="X55" s="328">
        <f t="shared" si="50"/>
        <v>137.90322580645162</v>
      </c>
      <c r="Y55" s="328">
        <f t="shared" si="51"/>
        <v>133.06451612903226</v>
      </c>
      <c r="Z55" s="328">
        <f t="shared" si="52"/>
        <v>140.32258064516128</v>
      </c>
      <c r="AA55" s="328">
        <f t="shared" si="53"/>
        <v>147.58064516129033</v>
      </c>
      <c r="AB55" s="328">
        <f t="shared" si="54"/>
        <v>158.06451612903226</v>
      </c>
      <c r="AC55" s="328">
        <f t="shared" si="55"/>
        <v>179.03225806451613</v>
      </c>
      <c r="AD55" s="328">
        <f t="shared" si="56"/>
        <v>168.54838709677421</v>
      </c>
      <c r="AE55" s="328">
        <f t="shared" si="57"/>
        <v>168.54838709677421</v>
      </c>
      <c r="AF55" s="328">
        <f t="shared" si="45"/>
        <v>168.54838709677421</v>
      </c>
      <c r="AG55" s="329">
        <f t="shared" si="45"/>
        <v>168.54838709677421</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03"/>
      <c r="C56" s="2" t="s">
        <v>5</v>
      </c>
      <c r="D56" s="741">
        <v>44</v>
      </c>
      <c r="E56" s="741">
        <v>44</v>
      </c>
      <c r="F56" s="741">
        <v>47</v>
      </c>
      <c r="G56" s="741">
        <v>46</v>
      </c>
      <c r="H56" s="741">
        <v>49</v>
      </c>
      <c r="I56" s="741">
        <v>52</v>
      </c>
      <c r="J56" s="741">
        <v>49</v>
      </c>
      <c r="K56" s="741">
        <v>49</v>
      </c>
      <c r="L56" s="741">
        <v>48</v>
      </c>
      <c r="M56" s="741">
        <v>48</v>
      </c>
      <c r="N56" s="741">
        <v>52</v>
      </c>
      <c r="O56" s="741">
        <v>54</v>
      </c>
      <c r="P56" s="742">
        <v>54</v>
      </c>
      <c r="Q56" s="742">
        <v>54</v>
      </c>
      <c r="R56" s="742">
        <v>54</v>
      </c>
      <c r="S56" s="143">
        <f>100</f>
        <v>100</v>
      </c>
      <c r="T56" s="328">
        <f t="shared" si="46"/>
        <v>100</v>
      </c>
      <c r="U56" s="328">
        <f t="shared" si="47"/>
        <v>106.81818181818181</v>
      </c>
      <c r="V56" s="328">
        <f t="shared" si="48"/>
        <v>104.54545454545455</v>
      </c>
      <c r="W56" s="328">
        <f t="shared" si="49"/>
        <v>111.36363636363636</v>
      </c>
      <c r="X56" s="328">
        <f t="shared" si="50"/>
        <v>118.18181818181819</v>
      </c>
      <c r="Y56" s="328">
        <f t="shared" si="51"/>
        <v>111.36363636363636</v>
      </c>
      <c r="Z56" s="328">
        <f t="shared" si="52"/>
        <v>111.36363636363636</v>
      </c>
      <c r="AA56" s="328">
        <f t="shared" si="53"/>
        <v>109.09090909090909</v>
      </c>
      <c r="AB56" s="328">
        <f t="shared" si="54"/>
        <v>109.09090909090909</v>
      </c>
      <c r="AC56" s="328">
        <f t="shared" si="55"/>
        <v>118.18181818181819</v>
      </c>
      <c r="AD56" s="328">
        <f t="shared" si="56"/>
        <v>122.72727272727273</v>
      </c>
      <c r="AE56" s="328">
        <f t="shared" si="57"/>
        <v>122.72727272727273</v>
      </c>
      <c r="AF56" s="328">
        <f t="shared" si="45"/>
        <v>122.72727272727273</v>
      </c>
      <c r="AG56" s="329">
        <f t="shared" si="45"/>
        <v>122.72727272727273</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03"/>
      <c r="C57" s="2" t="s">
        <v>6</v>
      </c>
      <c r="D57" s="741">
        <v>2373</v>
      </c>
      <c r="E57" s="741">
        <v>553</v>
      </c>
      <c r="F57" s="741">
        <v>14290</v>
      </c>
      <c r="G57" s="741">
        <v>16783</v>
      </c>
      <c r="H57" s="741">
        <v>16734</v>
      </c>
      <c r="I57" s="741">
        <v>16389</v>
      </c>
      <c r="J57" s="741">
        <v>16578</v>
      </c>
      <c r="K57" s="741">
        <v>18039</v>
      </c>
      <c r="L57" s="741">
        <v>19020</v>
      </c>
      <c r="M57" s="741">
        <v>20778</v>
      </c>
      <c r="N57" s="741">
        <v>21746</v>
      </c>
      <c r="O57" s="741">
        <v>22872</v>
      </c>
      <c r="P57" s="742">
        <v>22215</v>
      </c>
      <c r="Q57" s="742">
        <v>22302</v>
      </c>
      <c r="R57" s="742">
        <v>22454</v>
      </c>
      <c r="S57" s="143">
        <f>100</f>
        <v>100</v>
      </c>
      <c r="T57" s="328">
        <f t="shared" si="46"/>
        <v>23.303834808259587</v>
      </c>
      <c r="U57" s="328">
        <f t="shared" si="47"/>
        <v>602.19131900547825</v>
      </c>
      <c r="V57" s="328">
        <f t="shared" si="48"/>
        <v>707.24820901812052</v>
      </c>
      <c r="W57" s="328">
        <f t="shared" si="49"/>
        <v>705.18331226295822</v>
      </c>
      <c r="X57" s="328">
        <f t="shared" si="50"/>
        <v>690.64475347661187</v>
      </c>
      <c r="Y57" s="328">
        <f t="shared" si="51"/>
        <v>698.60935524652336</v>
      </c>
      <c r="Z57" s="328">
        <f t="shared" si="52"/>
        <v>760.17699115044252</v>
      </c>
      <c r="AA57" s="328">
        <f t="shared" si="53"/>
        <v>801.5170670037927</v>
      </c>
      <c r="AB57" s="328">
        <f t="shared" si="54"/>
        <v>875.60050568900124</v>
      </c>
      <c r="AC57" s="328">
        <f t="shared" si="55"/>
        <v>916.39275179098183</v>
      </c>
      <c r="AD57" s="328">
        <f t="shared" si="56"/>
        <v>963.84323640960804</v>
      </c>
      <c r="AE57" s="328">
        <f t="shared" si="57"/>
        <v>936.15676359039196</v>
      </c>
      <c r="AF57" s="328">
        <f t="shared" si="45"/>
        <v>939.82300884955748</v>
      </c>
      <c r="AG57" s="329">
        <f t="shared" si="45"/>
        <v>946.22840286557096</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04"/>
      <c r="C58" s="4" t="s">
        <v>7</v>
      </c>
      <c r="D58">
        <v>2329</v>
      </c>
      <c r="E58">
        <v>509</v>
      </c>
      <c r="F58">
        <v>14243</v>
      </c>
      <c r="G58">
        <v>16737</v>
      </c>
      <c r="H58">
        <v>16685</v>
      </c>
      <c r="I58">
        <v>16337</v>
      </c>
      <c r="J58">
        <v>16529</v>
      </c>
      <c r="K58">
        <v>17990</v>
      </c>
      <c r="L58">
        <v>18972</v>
      </c>
      <c r="M58">
        <v>20730</v>
      </c>
      <c r="N58">
        <v>21694</v>
      </c>
      <c r="O58">
        <v>22818</v>
      </c>
      <c r="P58">
        <v>22161</v>
      </c>
      <c r="Q58">
        <v>22248</v>
      </c>
      <c r="R58">
        <v>22400</v>
      </c>
      <c r="S58" s="143">
        <f>100</f>
        <v>100</v>
      </c>
      <c r="T58" s="328">
        <f t="shared" si="46"/>
        <v>21.854873336195791</v>
      </c>
      <c r="U58" s="328">
        <f t="shared" si="47"/>
        <v>611.5500214684414</v>
      </c>
      <c r="V58" s="328">
        <f t="shared" si="48"/>
        <v>718.63460712752249</v>
      </c>
      <c r="W58" s="328">
        <f t="shared" si="49"/>
        <v>716.40188922284244</v>
      </c>
      <c r="X58" s="328">
        <f t="shared" si="50"/>
        <v>701.45985401459859</v>
      </c>
      <c r="Y58" s="328">
        <f t="shared" si="51"/>
        <v>709.70373550880208</v>
      </c>
      <c r="Z58" s="328">
        <f t="shared" si="52"/>
        <v>772.434521253757</v>
      </c>
      <c r="AA58" s="328">
        <f t="shared" si="53"/>
        <v>814.59854014598545</v>
      </c>
      <c r="AB58" s="328">
        <f t="shared" si="54"/>
        <v>890.08158007728639</v>
      </c>
      <c r="AC58" s="328">
        <f t="shared" si="55"/>
        <v>931.47273507943328</v>
      </c>
      <c r="AD58" s="328">
        <f t="shared" si="56"/>
        <v>979.73379132674972</v>
      </c>
      <c r="AE58" s="328">
        <f t="shared" si="57"/>
        <v>951.52425933877203</v>
      </c>
      <c r="AF58" s="328">
        <f t="shared" si="45"/>
        <v>955.25976814083299</v>
      </c>
      <c r="AG58" s="329">
        <f t="shared" si="45"/>
        <v>961.78617432374415</v>
      </c>
      <c r="AH58" s="772"/>
      <c r="AI58" s="773"/>
      <c r="AJ58" s="773"/>
      <c r="AK58" s="773"/>
      <c r="AL58" s="773"/>
      <c r="AM58" s="773"/>
      <c r="AN58" s="773"/>
      <c r="AO58" s="773"/>
      <c r="AP58" s="773"/>
      <c r="AQ58" s="773"/>
      <c r="AR58" s="773"/>
      <c r="AS58" s="773"/>
      <c r="AT58" s="773"/>
      <c r="AU58" s="773"/>
      <c r="AV58" s="774"/>
    </row>
    <row r="59" spans="2:48" ht="15" customHeight="1" x14ac:dyDescent="0.3">
      <c r="B59" s="903" t="s">
        <v>199</v>
      </c>
      <c r="C59" s="2" t="s">
        <v>2</v>
      </c>
      <c r="D59" s="741">
        <v>1605</v>
      </c>
      <c r="E59" s="741">
        <v>1773</v>
      </c>
      <c r="F59" s="741">
        <v>15431</v>
      </c>
      <c r="G59" s="741">
        <v>16440</v>
      </c>
      <c r="H59" s="741">
        <v>15539</v>
      </c>
      <c r="I59" s="741">
        <v>15093</v>
      </c>
      <c r="J59" s="741">
        <v>15671</v>
      </c>
      <c r="K59" s="741">
        <v>16088</v>
      </c>
      <c r="L59" s="741">
        <v>17242</v>
      </c>
      <c r="M59" s="741">
        <v>17514</v>
      </c>
      <c r="N59" s="741">
        <v>17424</v>
      </c>
      <c r="O59" s="741">
        <v>17921</v>
      </c>
      <c r="P59" s="742">
        <v>17310</v>
      </c>
      <c r="Q59" s="742">
        <v>16174</v>
      </c>
      <c r="R59" s="742">
        <v>16629</v>
      </c>
      <c r="S59" s="143">
        <f>100</f>
        <v>100</v>
      </c>
      <c r="T59" s="328">
        <f t="shared" si="46"/>
        <v>110.46728971962617</v>
      </c>
      <c r="U59" s="328">
        <f t="shared" si="47"/>
        <v>961.43302180685362</v>
      </c>
      <c r="V59" s="328">
        <f t="shared" si="48"/>
        <v>1024.2990654205607</v>
      </c>
      <c r="W59" s="328">
        <f t="shared" si="49"/>
        <v>968.16199376947043</v>
      </c>
      <c r="X59" s="328">
        <f t="shared" si="50"/>
        <v>940.37383177570098</v>
      </c>
      <c r="Y59" s="328">
        <f t="shared" si="51"/>
        <v>976.38629283489092</v>
      </c>
      <c r="Z59" s="328">
        <f t="shared" si="52"/>
        <v>1002.3676012461059</v>
      </c>
      <c r="AA59" s="328">
        <f t="shared" si="53"/>
        <v>1074.2679127725858</v>
      </c>
      <c r="AB59" s="328">
        <f t="shared" si="54"/>
        <v>1091.214953271028</v>
      </c>
      <c r="AC59" s="328">
        <f t="shared" si="55"/>
        <v>1085.6074766355141</v>
      </c>
      <c r="AD59" s="328">
        <f t="shared" si="56"/>
        <v>1116.5732087227414</v>
      </c>
      <c r="AE59" s="328">
        <f t="shared" si="57"/>
        <v>1078.5046728971963</v>
      </c>
      <c r="AF59" s="328">
        <f t="shared" si="45"/>
        <v>1007.7258566978193</v>
      </c>
      <c r="AG59" s="329">
        <f t="shared" si="45"/>
        <v>1036.0747663551401</v>
      </c>
      <c r="AH59" s="768">
        <v>1</v>
      </c>
      <c r="AI59" s="769">
        <v>1</v>
      </c>
      <c r="AJ59" s="769">
        <v>1</v>
      </c>
      <c r="AK59" s="769">
        <v>1</v>
      </c>
      <c r="AL59" s="769">
        <v>1</v>
      </c>
      <c r="AM59" s="769">
        <v>1</v>
      </c>
      <c r="AN59" s="769">
        <v>1</v>
      </c>
      <c r="AO59" s="769">
        <v>1</v>
      </c>
      <c r="AP59" s="769">
        <v>1</v>
      </c>
      <c r="AQ59" s="769">
        <v>1</v>
      </c>
      <c r="AR59" s="769">
        <v>1</v>
      </c>
      <c r="AS59" s="769">
        <v>1</v>
      </c>
      <c r="AT59" s="769">
        <v>4</v>
      </c>
      <c r="AU59" s="769">
        <v>6</v>
      </c>
      <c r="AV59" s="771">
        <v>7</v>
      </c>
    </row>
    <row r="60" spans="2:48" ht="14.4" x14ac:dyDescent="0.3">
      <c r="B60" s="903"/>
      <c r="C60" s="2" t="s">
        <v>3</v>
      </c>
      <c r="D60" s="741">
        <v>779</v>
      </c>
      <c r="E60" s="742">
        <v>785</v>
      </c>
      <c r="F60" s="742">
        <v>867</v>
      </c>
      <c r="G60" s="742">
        <v>913</v>
      </c>
      <c r="H60" s="741">
        <v>746</v>
      </c>
      <c r="I60" s="742">
        <v>1089</v>
      </c>
      <c r="J60" s="742">
        <v>841</v>
      </c>
      <c r="K60" s="742">
        <v>1043</v>
      </c>
      <c r="L60" s="742">
        <v>717</v>
      </c>
      <c r="M60" s="741">
        <v>811</v>
      </c>
      <c r="N60" s="741">
        <v>1275</v>
      </c>
      <c r="O60" s="742">
        <v>1184</v>
      </c>
      <c r="P60" s="742">
        <v>1245</v>
      </c>
      <c r="Q60" s="742">
        <v>1195</v>
      </c>
      <c r="R60" s="742">
        <v>1270</v>
      </c>
      <c r="S60" s="143">
        <f>100</f>
        <v>100</v>
      </c>
      <c r="T60" s="328">
        <f t="shared" si="46"/>
        <v>100.77021822849808</v>
      </c>
      <c r="U60" s="328">
        <f t="shared" si="47"/>
        <v>111.29653401797177</v>
      </c>
      <c r="V60" s="328">
        <f t="shared" si="48"/>
        <v>117.20154043645699</v>
      </c>
      <c r="W60" s="328">
        <f t="shared" si="49"/>
        <v>95.763799743260591</v>
      </c>
      <c r="X60" s="328">
        <f t="shared" si="50"/>
        <v>139.79460847240051</v>
      </c>
      <c r="Y60" s="328">
        <f t="shared" si="51"/>
        <v>107.9589216944801</v>
      </c>
      <c r="Z60" s="328">
        <f t="shared" si="52"/>
        <v>133.88960205391527</v>
      </c>
      <c r="AA60" s="328">
        <f t="shared" si="53"/>
        <v>92.041078305519903</v>
      </c>
      <c r="AB60" s="328">
        <f t="shared" si="54"/>
        <v>104.10783055198974</v>
      </c>
      <c r="AC60" s="328">
        <f t="shared" si="55"/>
        <v>163.67137355584083</v>
      </c>
      <c r="AD60" s="328">
        <f t="shared" si="56"/>
        <v>151.98973042362002</v>
      </c>
      <c r="AE60" s="328">
        <f t="shared" si="57"/>
        <v>159.82028241335044</v>
      </c>
      <c r="AF60" s="328">
        <f t="shared" si="45"/>
        <v>153.40179717586651</v>
      </c>
      <c r="AG60" s="329">
        <f t="shared" si="45"/>
        <v>163.02952503209244</v>
      </c>
      <c r="AH60" s="768">
        <v>1</v>
      </c>
      <c r="AI60" s="769">
        <v>4</v>
      </c>
      <c r="AJ60" s="769">
        <v>4</v>
      </c>
      <c r="AK60" s="769">
        <v>4</v>
      </c>
      <c r="AL60" s="769">
        <v>1</v>
      </c>
      <c r="AM60" s="769">
        <v>4</v>
      </c>
      <c r="AN60" s="769">
        <v>4</v>
      </c>
      <c r="AO60" s="769">
        <v>4</v>
      </c>
      <c r="AP60" s="769">
        <v>4</v>
      </c>
      <c r="AQ60" s="769">
        <v>1</v>
      </c>
      <c r="AR60" s="769">
        <v>1</v>
      </c>
      <c r="AS60" s="769">
        <v>4</v>
      </c>
      <c r="AT60" s="769">
        <v>4</v>
      </c>
      <c r="AU60" s="769">
        <v>6</v>
      </c>
      <c r="AV60" s="771">
        <v>7</v>
      </c>
    </row>
    <row r="61" spans="2:48" ht="14.4" x14ac:dyDescent="0.3">
      <c r="B61" s="903"/>
      <c r="C61" s="2" t="s">
        <v>4</v>
      </c>
      <c r="D61" s="742">
        <v>59</v>
      </c>
      <c r="E61" s="741">
        <v>69</v>
      </c>
      <c r="F61" s="741">
        <v>75</v>
      </c>
      <c r="G61" s="741">
        <v>72</v>
      </c>
      <c r="H61" s="742">
        <v>61</v>
      </c>
      <c r="I61" s="741">
        <v>72</v>
      </c>
      <c r="J61" s="741">
        <v>70</v>
      </c>
      <c r="K61" s="741">
        <v>75</v>
      </c>
      <c r="L61" s="741">
        <v>83</v>
      </c>
      <c r="M61" s="741">
        <v>94</v>
      </c>
      <c r="N61" s="742">
        <v>93</v>
      </c>
      <c r="O61" s="741">
        <v>94</v>
      </c>
      <c r="P61" s="742">
        <v>94</v>
      </c>
      <c r="Q61" s="742">
        <v>94</v>
      </c>
      <c r="R61" s="742">
        <v>95</v>
      </c>
      <c r="S61" s="143">
        <f>100</f>
        <v>100</v>
      </c>
      <c r="T61" s="328">
        <f t="shared" si="46"/>
        <v>116.94915254237289</v>
      </c>
      <c r="U61" s="328">
        <f t="shared" si="47"/>
        <v>127.11864406779661</v>
      </c>
      <c r="V61" s="328">
        <f t="shared" si="48"/>
        <v>122.03389830508475</v>
      </c>
      <c r="W61" s="328">
        <f t="shared" si="49"/>
        <v>103.38983050847457</v>
      </c>
      <c r="X61" s="328">
        <f t="shared" si="50"/>
        <v>122.03389830508475</v>
      </c>
      <c r="Y61" s="328">
        <f t="shared" si="51"/>
        <v>118.64406779661017</v>
      </c>
      <c r="Z61" s="328">
        <f t="shared" si="52"/>
        <v>127.11864406779661</v>
      </c>
      <c r="AA61" s="328">
        <f t="shared" si="53"/>
        <v>140.67796610169492</v>
      </c>
      <c r="AB61" s="328">
        <f t="shared" si="54"/>
        <v>159.32203389830508</v>
      </c>
      <c r="AC61" s="328">
        <f t="shared" si="55"/>
        <v>157.62711864406779</v>
      </c>
      <c r="AD61" s="328">
        <f t="shared" si="56"/>
        <v>159.32203389830508</v>
      </c>
      <c r="AE61" s="328">
        <f t="shared" si="57"/>
        <v>159.32203389830508</v>
      </c>
      <c r="AF61" s="328">
        <f t="shared" si="45"/>
        <v>159.32203389830508</v>
      </c>
      <c r="AG61" s="329">
        <f t="shared" si="45"/>
        <v>161.01694915254237</v>
      </c>
      <c r="AH61" s="768">
        <v>4</v>
      </c>
      <c r="AI61" s="769">
        <v>1</v>
      </c>
      <c r="AJ61" s="769">
        <v>1</v>
      </c>
      <c r="AK61" s="769">
        <v>1</v>
      </c>
      <c r="AL61" s="769">
        <v>4</v>
      </c>
      <c r="AM61" s="769">
        <v>1</v>
      </c>
      <c r="AN61" s="769">
        <v>1</v>
      </c>
      <c r="AO61" s="769">
        <v>1</v>
      </c>
      <c r="AP61" s="769">
        <v>1</v>
      </c>
      <c r="AQ61" s="769">
        <v>1</v>
      </c>
      <c r="AR61" s="769">
        <v>4</v>
      </c>
      <c r="AS61" s="769">
        <v>1</v>
      </c>
      <c r="AT61" s="769">
        <v>4</v>
      </c>
      <c r="AU61" s="769">
        <v>6</v>
      </c>
      <c r="AV61" s="771">
        <v>7</v>
      </c>
    </row>
    <row r="62" spans="2:48" ht="14.4" x14ac:dyDescent="0.3">
      <c r="B62" s="903"/>
      <c r="C62" s="2" t="s">
        <v>5</v>
      </c>
      <c r="D62" s="742">
        <v>3</v>
      </c>
      <c r="E62" s="742">
        <v>6</v>
      </c>
      <c r="F62" s="742">
        <v>6</v>
      </c>
      <c r="G62" s="742">
        <v>6</v>
      </c>
      <c r="H62" s="742">
        <v>6</v>
      </c>
      <c r="I62" s="742">
        <v>6</v>
      </c>
      <c r="J62" s="742">
        <v>6</v>
      </c>
      <c r="K62" s="742">
        <v>6</v>
      </c>
      <c r="L62" s="742">
        <v>6</v>
      </c>
      <c r="M62" s="741">
        <v>6</v>
      </c>
      <c r="N62">
        <v>6</v>
      </c>
      <c r="O62" s="742">
        <v>6</v>
      </c>
      <c r="P62" s="742">
        <v>6</v>
      </c>
      <c r="Q62" s="742">
        <v>6</v>
      </c>
      <c r="R62" s="742">
        <v>6</v>
      </c>
      <c r="S62" s="143">
        <f>100</f>
        <v>100</v>
      </c>
      <c r="T62" s="328">
        <f t="shared" si="46"/>
        <v>200</v>
      </c>
      <c r="U62" s="328">
        <f t="shared" si="47"/>
        <v>200</v>
      </c>
      <c r="V62" s="328">
        <f t="shared" si="48"/>
        <v>200</v>
      </c>
      <c r="W62" s="328">
        <f t="shared" si="49"/>
        <v>200</v>
      </c>
      <c r="X62" s="328">
        <f t="shared" si="50"/>
        <v>200</v>
      </c>
      <c r="Y62" s="328">
        <f t="shared" si="51"/>
        <v>200</v>
      </c>
      <c r="Z62" s="328">
        <f t="shared" si="52"/>
        <v>200</v>
      </c>
      <c r="AA62" s="328">
        <f t="shared" si="53"/>
        <v>200</v>
      </c>
      <c r="AB62" s="328">
        <f t="shared" si="54"/>
        <v>200</v>
      </c>
      <c r="AC62" s="328">
        <f t="shared" si="55"/>
        <v>200</v>
      </c>
      <c r="AD62" s="328">
        <f t="shared" si="56"/>
        <v>200</v>
      </c>
      <c r="AE62" s="328">
        <f t="shared" si="57"/>
        <v>200</v>
      </c>
      <c r="AF62" s="328">
        <f t="shared" si="45"/>
        <v>200</v>
      </c>
      <c r="AG62" s="329">
        <f t="shared" si="45"/>
        <v>200</v>
      </c>
      <c r="AH62" s="768">
        <v>4</v>
      </c>
      <c r="AI62" s="769">
        <v>4</v>
      </c>
      <c r="AJ62" s="769">
        <v>4</v>
      </c>
      <c r="AK62" s="769">
        <v>4</v>
      </c>
      <c r="AL62" s="769">
        <v>4</v>
      </c>
      <c r="AM62" s="769">
        <v>4</v>
      </c>
      <c r="AN62" s="769">
        <v>4</v>
      </c>
      <c r="AO62" s="769">
        <v>4</v>
      </c>
      <c r="AP62" s="769">
        <v>4</v>
      </c>
      <c r="AQ62" s="769">
        <v>1</v>
      </c>
      <c r="AR62" s="769"/>
      <c r="AS62" s="769">
        <v>4</v>
      </c>
      <c r="AT62" s="769">
        <v>4</v>
      </c>
      <c r="AU62" s="769">
        <v>6</v>
      </c>
      <c r="AV62" s="771">
        <v>7</v>
      </c>
    </row>
    <row r="63" spans="2:48" ht="14.4" x14ac:dyDescent="0.3">
      <c r="B63" s="903"/>
      <c r="C63" s="2" t="s">
        <v>6</v>
      </c>
      <c r="D63" s="741">
        <v>2446</v>
      </c>
      <c r="E63" s="741">
        <v>2633</v>
      </c>
      <c r="F63" s="741">
        <v>16379</v>
      </c>
      <c r="G63" s="741">
        <v>17431</v>
      </c>
      <c r="H63" s="741">
        <v>16352</v>
      </c>
      <c r="I63" s="741">
        <v>16260</v>
      </c>
      <c r="J63" s="741">
        <v>16588</v>
      </c>
      <c r="K63" s="741">
        <v>17212</v>
      </c>
      <c r="L63" s="741">
        <v>18048</v>
      </c>
      <c r="M63" s="741">
        <v>18425</v>
      </c>
      <c r="N63" s="741">
        <v>18798</v>
      </c>
      <c r="O63" s="741">
        <v>19205</v>
      </c>
      <c r="P63" s="742">
        <v>18655</v>
      </c>
      <c r="Q63" s="742">
        <v>17469</v>
      </c>
      <c r="R63" s="742">
        <v>18000</v>
      </c>
      <c r="S63" s="143">
        <f>100</f>
        <v>100</v>
      </c>
      <c r="T63" s="328">
        <f t="shared" si="46"/>
        <v>107.64513491414554</v>
      </c>
      <c r="U63" s="328">
        <f t="shared" si="47"/>
        <v>669.62387571545378</v>
      </c>
      <c r="V63" s="328">
        <f t="shared" si="48"/>
        <v>712.63286999182344</v>
      </c>
      <c r="W63" s="328">
        <f t="shared" si="49"/>
        <v>668.52003270645957</v>
      </c>
      <c r="X63" s="328">
        <f t="shared" si="50"/>
        <v>664.75878986099758</v>
      </c>
      <c r="Y63" s="328">
        <f t="shared" si="51"/>
        <v>678.1684382665577</v>
      </c>
      <c r="Z63" s="328">
        <f t="shared" si="52"/>
        <v>703.67947669664761</v>
      </c>
      <c r="AA63" s="328">
        <f t="shared" si="53"/>
        <v>737.85772690106296</v>
      </c>
      <c r="AB63" s="328">
        <f t="shared" si="54"/>
        <v>753.27064595257559</v>
      </c>
      <c r="AC63" s="328">
        <f t="shared" si="55"/>
        <v>768.52003270645957</v>
      </c>
      <c r="AD63" s="328">
        <f t="shared" si="56"/>
        <v>785.15944399018804</v>
      </c>
      <c r="AE63" s="328">
        <f t="shared" si="57"/>
        <v>762.67375306623057</v>
      </c>
      <c r="AF63" s="328">
        <f t="shared" si="45"/>
        <v>714.1864268192968</v>
      </c>
      <c r="AG63" s="329">
        <f t="shared" si="45"/>
        <v>735.89533932951758</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4" x14ac:dyDescent="0.3">
      <c r="B64" s="903"/>
      <c r="C64" s="2" t="s">
        <v>7</v>
      </c>
      <c r="D64">
        <v>2443</v>
      </c>
      <c r="E64">
        <v>2627</v>
      </c>
      <c r="F64">
        <v>16373</v>
      </c>
      <c r="G64">
        <v>17425</v>
      </c>
      <c r="H64">
        <v>16346</v>
      </c>
      <c r="I64">
        <v>16254</v>
      </c>
      <c r="J64">
        <v>16582</v>
      </c>
      <c r="K64">
        <v>17206</v>
      </c>
      <c r="L64">
        <v>18042</v>
      </c>
      <c r="M64">
        <v>18419</v>
      </c>
      <c r="N64">
        <v>18792</v>
      </c>
      <c r="O64">
        <v>19199</v>
      </c>
      <c r="P64">
        <v>18649</v>
      </c>
      <c r="Q64">
        <v>17463</v>
      </c>
      <c r="R64">
        <v>17994</v>
      </c>
      <c r="S64" s="143">
        <f>100</f>
        <v>100</v>
      </c>
      <c r="T64" s="328">
        <f t="shared" si="46"/>
        <v>107.53172329103562</v>
      </c>
      <c r="U64" s="328">
        <f t="shared" si="47"/>
        <v>670.20057306590263</v>
      </c>
      <c r="V64" s="328">
        <f t="shared" si="48"/>
        <v>713.26238231682362</v>
      </c>
      <c r="W64" s="328">
        <f t="shared" si="49"/>
        <v>669.09537453950065</v>
      </c>
      <c r="X64" s="328">
        <f t="shared" si="50"/>
        <v>665.32951289398284</v>
      </c>
      <c r="Y64" s="328">
        <f t="shared" si="51"/>
        <v>678.75562832582887</v>
      </c>
      <c r="Z64" s="328">
        <f t="shared" si="52"/>
        <v>704.29799426934096</v>
      </c>
      <c r="AA64" s="328">
        <f t="shared" si="53"/>
        <v>738.51821530904624</v>
      </c>
      <c r="AB64" s="328">
        <f t="shared" si="54"/>
        <v>753.95006139991813</v>
      </c>
      <c r="AC64" s="328">
        <f t="shared" si="55"/>
        <v>769.21817437576749</v>
      </c>
      <c r="AD64" s="328">
        <f t="shared" si="56"/>
        <v>785.87801882930819</v>
      </c>
      <c r="AE64" s="328">
        <f t="shared" si="57"/>
        <v>763.36471551371267</v>
      </c>
      <c r="AF64" s="328">
        <f t="shared" si="45"/>
        <v>714.81784690953748</v>
      </c>
      <c r="AG64" s="329">
        <f t="shared" si="45"/>
        <v>736.55341792877607</v>
      </c>
      <c r="AH64" s="772"/>
      <c r="AI64" s="773"/>
      <c r="AJ64" s="773"/>
      <c r="AK64" s="773"/>
      <c r="AL64" s="773"/>
      <c r="AM64" s="773"/>
      <c r="AN64" s="773"/>
      <c r="AO64" s="773"/>
      <c r="AP64" s="773"/>
      <c r="AQ64" s="773"/>
      <c r="AR64" s="773"/>
      <c r="AS64" s="773"/>
      <c r="AT64" s="773"/>
      <c r="AU64" s="773"/>
      <c r="AV64" s="774"/>
    </row>
    <row r="65" spans="2:48" ht="15" customHeight="1" x14ac:dyDescent="0.3">
      <c r="B65" s="905" t="s">
        <v>15</v>
      </c>
      <c r="C65" s="3" t="s">
        <v>2</v>
      </c>
      <c r="D65" s="741">
        <v>2414</v>
      </c>
      <c r="E65" s="741">
        <v>724</v>
      </c>
      <c r="F65" s="741">
        <v>11881</v>
      </c>
      <c r="G65" s="741">
        <v>14046</v>
      </c>
      <c r="H65" s="741">
        <v>14341</v>
      </c>
      <c r="I65" s="741">
        <v>14846</v>
      </c>
      <c r="J65" s="741">
        <v>17876</v>
      </c>
      <c r="K65" s="741">
        <v>19490</v>
      </c>
      <c r="L65" s="741">
        <v>19733</v>
      </c>
      <c r="M65" s="741">
        <v>21866</v>
      </c>
      <c r="N65" s="741">
        <v>23946</v>
      </c>
      <c r="O65" s="741">
        <v>26065</v>
      </c>
      <c r="P65" s="742">
        <v>26763</v>
      </c>
      <c r="Q65" s="742">
        <v>28459</v>
      </c>
      <c r="R65" s="742">
        <v>29586</v>
      </c>
      <c r="S65" s="143">
        <f>100</f>
        <v>100</v>
      </c>
      <c r="T65" s="328">
        <f t="shared" si="46"/>
        <v>29.9917149958575</v>
      </c>
      <c r="U65" s="328">
        <f t="shared" si="47"/>
        <v>492.17067108533553</v>
      </c>
      <c r="V65" s="328">
        <f t="shared" si="48"/>
        <v>581.85584092792044</v>
      </c>
      <c r="W65" s="328">
        <f t="shared" si="49"/>
        <v>594.07622203811104</v>
      </c>
      <c r="X65" s="328">
        <f t="shared" si="50"/>
        <v>614.9958574979288</v>
      </c>
      <c r="Y65" s="328">
        <f t="shared" si="51"/>
        <v>740.5136702568351</v>
      </c>
      <c r="Z65" s="328">
        <f t="shared" si="52"/>
        <v>807.37365368682686</v>
      </c>
      <c r="AA65" s="328">
        <f t="shared" si="53"/>
        <v>817.43993371996692</v>
      </c>
      <c r="AB65" s="328">
        <f t="shared" si="54"/>
        <v>905.79950289975147</v>
      </c>
      <c r="AC65" s="328">
        <f t="shared" si="55"/>
        <v>991.963545981773</v>
      </c>
      <c r="AD65" s="328">
        <f t="shared" si="56"/>
        <v>1079.7431648715824</v>
      </c>
      <c r="AE65" s="328">
        <f t="shared" si="57"/>
        <v>1108.6578293289147</v>
      </c>
      <c r="AF65" s="328">
        <f t="shared" si="45"/>
        <v>1178.9146644573323</v>
      </c>
      <c r="AG65" s="329">
        <f t="shared" si="45"/>
        <v>1225.6006628003313</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4" x14ac:dyDescent="0.3">
      <c r="B66" s="903"/>
      <c r="C66" s="2" t="s">
        <v>3</v>
      </c>
      <c r="D66" s="741">
        <v>471</v>
      </c>
      <c r="E66" s="741">
        <v>108</v>
      </c>
      <c r="F66" s="741">
        <v>137</v>
      </c>
      <c r="G66" s="741">
        <v>361</v>
      </c>
      <c r="H66" s="741">
        <v>317</v>
      </c>
      <c r="I66" s="741">
        <v>288</v>
      </c>
      <c r="J66" s="741">
        <v>221</v>
      </c>
      <c r="K66" s="741">
        <v>248</v>
      </c>
      <c r="L66" s="741">
        <v>335</v>
      </c>
      <c r="M66" s="741">
        <v>370</v>
      </c>
      <c r="N66" s="741">
        <v>388</v>
      </c>
      <c r="O66" s="741">
        <v>311</v>
      </c>
      <c r="P66" s="742">
        <v>316</v>
      </c>
      <c r="Q66" s="742">
        <v>328</v>
      </c>
      <c r="R66" s="742">
        <v>356</v>
      </c>
      <c r="S66" s="143">
        <f>100</f>
        <v>100</v>
      </c>
      <c r="T66" s="328">
        <f t="shared" si="46"/>
        <v>22.929936305732483</v>
      </c>
      <c r="U66" s="328">
        <f t="shared" si="47"/>
        <v>29.087048832271762</v>
      </c>
      <c r="V66" s="328">
        <f t="shared" si="48"/>
        <v>76.645435244161362</v>
      </c>
      <c r="W66" s="328">
        <f t="shared" si="49"/>
        <v>67.303609341825904</v>
      </c>
      <c r="X66" s="328">
        <f t="shared" si="50"/>
        <v>61.146496815286625</v>
      </c>
      <c r="Y66" s="328">
        <f t="shared" si="51"/>
        <v>46.92144373673036</v>
      </c>
      <c r="Z66" s="328">
        <f t="shared" si="52"/>
        <v>52.653927813163484</v>
      </c>
      <c r="AA66" s="328">
        <f t="shared" si="53"/>
        <v>71.125265392781316</v>
      </c>
      <c r="AB66" s="328">
        <f t="shared" si="54"/>
        <v>78.556263269639061</v>
      </c>
      <c r="AC66" s="328">
        <f t="shared" si="55"/>
        <v>82.377919320594486</v>
      </c>
      <c r="AD66" s="328">
        <f t="shared" si="56"/>
        <v>66.029723991507424</v>
      </c>
      <c r="AE66" s="328">
        <f t="shared" si="57"/>
        <v>67.091295116772827</v>
      </c>
      <c r="AF66" s="328">
        <f t="shared" si="45"/>
        <v>69.639065817409772</v>
      </c>
      <c r="AG66" s="329">
        <f t="shared" si="45"/>
        <v>75.58386411889596</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03"/>
      <c r="C67" s="2" t="s">
        <v>4</v>
      </c>
      <c r="D67" s="741">
        <v>77</v>
      </c>
      <c r="E67" s="741">
        <v>80</v>
      </c>
      <c r="F67" s="741">
        <v>77</v>
      </c>
      <c r="G67" s="741">
        <v>78</v>
      </c>
      <c r="H67" s="741">
        <v>75</v>
      </c>
      <c r="I67" s="741">
        <v>81</v>
      </c>
      <c r="J67" s="741">
        <v>85</v>
      </c>
      <c r="K67" s="741">
        <v>92</v>
      </c>
      <c r="L67" s="741">
        <v>96</v>
      </c>
      <c r="M67" s="741">
        <v>100</v>
      </c>
      <c r="N67" s="741">
        <v>112</v>
      </c>
      <c r="O67" s="741">
        <v>111</v>
      </c>
      <c r="P67" s="742">
        <v>111</v>
      </c>
      <c r="Q67" s="742">
        <v>111</v>
      </c>
      <c r="R67" s="742">
        <v>112</v>
      </c>
      <c r="S67" s="143">
        <f>100</f>
        <v>100</v>
      </c>
      <c r="T67" s="328">
        <f t="shared" si="46"/>
        <v>103.8961038961039</v>
      </c>
      <c r="U67" s="328">
        <f t="shared" si="47"/>
        <v>100</v>
      </c>
      <c r="V67" s="328">
        <f t="shared" si="48"/>
        <v>101.2987012987013</v>
      </c>
      <c r="W67" s="328">
        <f t="shared" si="49"/>
        <v>97.402597402597408</v>
      </c>
      <c r="X67" s="328">
        <f t="shared" si="50"/>
        <v>105.1948051948052</v>
      </c>
      <c r="Y67" s="328">
        <f t="shared" si="51"/>
        <v>110.3896103896104</v>
      </c>
      <c r="Z67" s="328">
        <f t="shared" si="52"/>
        <v>119.48051948051948</v>
      </c>
      <c r="AA67" s="328">
        <f t="shared" si="53"/>
        <v>124.67532467532467</v>
      </c>
      <c r="AB67" s="328">
        <f t="shared" si="54"/>
        <v>129.87012987012986</v>
      </c>
      <c r="AC67" s="328">
        <f t="shared" si="55"/>
        <v>145.45454545454547</v>
      </c>
      <c r="AD67" s="328">
        <f t="shared" si="56"/>
        <v>144.15584415584416</v>
      </c>
      <c r="AE67" s="328">
        <f t="shared" si="57"/>
        <v>144.15584415584416</v>
      </c>
      <c r="AF67" s="328">
        <f t="shared" si="45"/>
        <v>144.15584415584416</v>
      </c>
      <c r="AG67" s="329">
        <f t="shared" si="45"/>
        <v>145.45454545454547</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03"/>
      <c r="C68" s="2" t="s">
        <v>5</v>
      </c>
      <c r="D68" s="741">
        <v>18</v>
      </c>
      <c r="E68" s="741">
        <v>23</v>
      </c>
      <c r="F68" s="741">
        <v>25</v>
      </c>
      <c r="G68" s="741">
        <v>27</v>
      </c>
      <c r="H68" s="741">
        <v>27</v>
      </c>
      <c r="I68" s="741">
        <v>26</v>
      </c>
      <c r="J68" s="741">
        <v>26</v>
      </c>
      <c r="K68" s="741">
        <v>25</v>
      </c>
      <c r="L68" s="741">
        <v>26</v>
      </c>
      <c r="M68" s="741">
        <v>27</v>
      </c>
      <c r="N68" s="741">
        <v>30</v>
      </c>
      <c r="O68" s="741">
        <v>31</v>
      </c>
      <c r="P68" s="742">
        <v>31</v>
      </c>
      <c r="Q68" s="742">
        <v>31</v>
      </c>
      <c r="R68" s="742">
        <v>32</v>
      </c>
      <c r="S68" s="143">
        <f>100</f>
        <v>100</v>
      </c>
      <c r="T68" s="328">
        <f t="shared" si="46"/>
        <v>127.77777777777777</v>
      </c>
      <c r="U68" s="328">
        <f t="shared" si="47"/>
        <v>138.88888888888889</v>
      </c>
      <c r="V68" s="328">
        <f t="shared" si="48"/>
        <v>150</v>
      </c>
      <c r="W68" s="328">
        <f t="shared" si="49"/>
        <v>150</v>
      </c>
      <c r="X68" s="328">
        <f t="shared" si="50"/>
        <v>144.44444444444446</v>
      </c>
      <c r="Y68" s="328">
        <f t="shared" si="51"/>
        <v>144.44444444444446</v>
      </c>
      <c r="Z68" s="328">
        <f t="shared" si="52"/>
        <v>138.88888888888889</v>
      </c>
      <c r="AA68" s="328">
        <f t="shared" si="53"/>
        <v>144.44444444444446</v>
      </c>
      <c r="AB68" s="328">
        <f t="shared" si="54"/>
        <v>150</v>
      </c>
      <c r="AC68" s="328">
        <f t="shared" si="55"/>
        <v>166.66666666666666</v>
      </c>
      <c r="AD68" s="328">
        <f t="shared" si="56"/>
        <v>172.22222222222223</v>
      </c>
      <c r="AE68" s="328">
        <f t="shared" si="57"/>
        <v>172.22222222222223</v>
      </c>
      <c r="AF68" s="328">
        <f t="shared" si="45"/>
        <v>172.22222222222223</v>
      </c>
      <c r="AG68" s="329">
        <f t="shared" si="45"/>
        <v>177.77777777777777</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03"/>
      <c r="C69" s="2" t="s">
        <v>6</v>
      </c>
      <c r="D69" s="741">
        <v>2980</v>
      </c>
      <c r="E69" s="741">
        <v>935</v>
      </c>
      <c r="F69" s="741">
        <v>12120</v>
      </c>
      <c r="G69" s="741">
        <v>14512</v>
      </c>
      <c r="H69" s="741">
        <v>14760</v>
      </c>
      <c r="I69" s="741">
        <v>15241</v>
      </c>
      <c r="J69" s="741">
        <v>18208</v>
      </c>
      <c r="K69" s="741">
        <v>19855</v>
      </c>
      <c r="L69" s="741">
        <v>20190</v>
      </c>
      <c r="M69" s="741">
        <v>22363</v>
      </c>
      <c r="N69" s="741">
        <v>24476</v>
      </c>
      <c r="O69" s="741">
        <v>26518</v>
      </c>
      <c r="P69" s="742">
        <v>27221</v>
      </c>
      <c r="Q69" s="742">
        <v>28929</v>
      </c>
      <c r="R69" s="742">
        <v>30086</v>
      </c>
      <c r="S69" s="143">
        <f>100</f>
        <v>100</v>
      </c>
      <c r="T69" s="328">
        <f t="shared" si="46"/>
        <v>31.375838926174495</v>
      </c>
      <c r="U69" s="328">
        <f t="shared" si="47"/>
        <v>406.71140939597313</v>
      </c>
      <c r="V69" s="328">
        <f t="shared" si="48"/>
        <v>486.97986577181206</v>
      </c>
      <c r="W69" s="328">
        <f t="shared" si="49"/>
        <v>495.30201342281879</v>
      </c>
      <c r="X69" s="328">
        <f t="shared" si="50"/>
        <v>511.44295302013421</v>
      </c>
      <c r="Y69" s="328">
        <f t="shared" si="51"/>
        <v>611.00671140939596</v>
      </c>
      <c r="Z69" s="328">
        <f t="shared" si="52"/>
        <v>666.27516778523488</v>
      </c>
      <c r="AA69" s="328">
        <f t="shared" si="53"/>
        <v>677.51677852348996</v>
      </c>
      <c r="AB69" s="328">
        <f t="shared" si="54"/>
        <v>750.43624161073831</v>
      </c>
      <c r="AC69" s="328">
        <f t="shared" si="55"/>
        <v>821.34228187919462</v>
      </c>
      <c r="AD69" s="328">
        <f t="shared" si="56"/>
        <v>889.86577181208054</v>
      </c>
      <c r="AE69" s="328">
        <f t="shared" si="57"/>
        <v>913.45637583892619</v>
      </c>
      <c r="AF69" s="328">
        <f t="shared" si="45"/>
        <v>970.77181208053696</v>
      </c>
      <c r="AG69" s="329">
        <f t="shared" si="45"/>
        <v>1009.5973154362416</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04"/>
      <c r="C70" s="4" t="s">
        <v>7</v>
      </c>
      <c r="D70">
        <v>2962</v>
      </c>
      <c r="E70">
        <v>912</v>
      </c>
      <c r="F70">
        <v>12095</v>
      </c>
      <c r="G70">
        <v>14485</v>
      </c>
      <c r="H70">
        <v>14733</v>
      </c>
      <c r="I70">
        <v>15215</v>
      </c>
      <c r="J70">
        <v>18182</v>
      </c>
      <c r="K70">
        <v>19830</v>
      </c>
      <c r="L70">
        <v>20164</v>
      </c>
      <c r="M70">
        <v>22336</v>
      </c>
      <c r="N70">
        <v>24446</v>
      </c>
      <c r="O70">
        <v>26487</v>
      </c>
      <c r="P70">
        <v>27190</v>
      </c>
      <c r="Q70">
        <v>28898</v>
      </c>
      <c r="R70">
        <v>30054</v>
      </c>
      <c r="S70" s="143">
        <f>100</f>
        <v>100</v>
      </c>
      <c r="T70" s="328">
        <f t="shared" si="46"/>
        <v>30.790006752194465</v>
      </c>
      <c r="U70" s="328">
        <f t="shared" si="47"/>
        <v>408.33896016205267</v>
      </c>
      <c r="V70" s="328">
        <f t="shared" si="48"/>
        <v>489.02768399729911</v>
      </c>
      <c r="W70" s="328">
        <f t="shared" si="49"/>
        <v>497.40040513166781</v>
      </c>
      <c r="X70" s="328">
        <f t="shared" si="50"/>
        <v>513.67319378798106</v>
      </c>
      <c r="Y70" s="328">
        <f t="shared" si="51"/>
        <v>613.84199864956111</v>
      </c>
      <c r="Z70" s="328">
        <f t="shared" si="52"/>
        <v>669.48008102633355</v>
      </c>
      <c r="AA70" s="328">
        <f t="shared" si="53"/>
        <v>680.75624577987844</v>
      </c>
      <c r="AB70" s="328">
        <f t="shared" si="54"/>
        <v>754.08507765023637</v>
      </c>
      <c r="AC70" s="328">
        <f t="shared" si="55"/>
        <v>825.32072923700207</v>
      </c>
      <c r="AD70" s="328">
        <f t="shared" si="56"/>
        <v>894.22687373396354</v>
      </c>
      <c r="AE70" s="328">
        <f t="shared" si="57"/>
        <v>917.96083727211339</v>
      </c>
      <c r="AF70" s="328">
        <f t="shared" si="45"/>
        <v>975.62457798784601</v>
      </c>
      <c r="AG70" s="329">
        <f t="shared" si="45"/>
        <v>1014.6522619851452</v>
      </c>
      <c r="AH70" s="772"/>
      <c r="AI70" s="773"/>
      <c r="AJ70" s="773"/>
      <c r="AK70" s="773"/>
      <c r="AL70" s="773"/>
      <c r="AM70" s="773"/>
      <c r="AN70" s="773"/>
      <c r="AO70" s="773"/>
      <c r="AP70" s="773"/>
      <c r="AQ70" s="773"/>
      <c r="AR70" s="773"/>
      <c r="AS70" s="773"/>
      <c r="AT70" s="773"/>
      <c r="AU70" s="773"/>
      <c r="AV70" s="774"/>
    </row>
    <row r="71" spans="2:48" ht="15" customHeight="1" x14ac:dyDescent="0.3">
      <c r="B71" s="903" t="s">
        <v>16</v>
      </c>
      <c r="C71" s="2" t="s">
        <v>2</v>
      </c>
      <c r="D71" s="741">
        <v>3000</v>
      </c>
      <c r="E71" s="741">
        <v>4237</v>
      </c>
      <c r="F71" s="741">
        <v>7029</v>
      </c>
      <c r="G71" s="741">
        <v>4874</v>
      </c>
      <c r="H71" s="741">
        <v>7222</v>
      </c>
      <c r="I71" s="741">
        <v>8419</v>
      </c>
      <c r="J71" s="741">
        <v>11359</v>
      </c>
      <c r="K71" s="741">
        <v>13245</v>
      </c>
      <c r="L71" s="741">
        <v>13586</v>
      </c>
      <c r="M71" s="741">
        <v>14258</v>
      </c>
      <c r="N71" s="741">
        <v>14985</v>
      </c>
      <c r="O71" s="741">
        <v>15629</v>
      </c>
      <c r="P71" s="742">
        <v>15489</v>
      </c>
      <c r="Q71" s="742">
        <v>15094</v>
      </c>
      <c r="R71" s="742">
        <v>15542</v>
      </c>
      <c r="S71" s="143">
        <f>100</f>
        <v>100</v>
      </c>
      <c r="T71" s="328">
        <f t="shared" si="46"/>
        <v>141.23333333333332</v>
      </c>
      <c r="U71" s="328">
        <f t="shared" si="47"/>
        <v>234.3</v>
      </c>
      <c r="V71" s="328">
        <f t="shared" si="48"/>
        <v>162.46666666666667</v>
      </c>
      <c r="W71" s="328">
        <f t="shared" si="49"/>
        <v>240.73333333333332</v>
      </c>
      <c r="X71" s="328">
        <f t="shared" si="50"/>
        <v>280.63333333333333</v>
      </c>
      <c r="Y71" s="328">
        <f t="shared" si="51"/>
        <v>378.63333333333333</v>
      </c>
      <c r="Z71" s="328">
        <f t="shared" si="52"/>
        <v>441.5</v>
      </c>
      <c r="AA71" s="328">
        <f t="shared" si="53"/>
        <v>452.86666666666667</v>
      </c>
      <c r="AB71" s="328">
        <f t="shared" si="54"/>
        <v>475.26666666666665</v>
      </c>
      <c r="AC71" s="328">
        <f t="shared" si="55"/>
        <v>499.5</v>
      </c>
      <c r="AD71" s="328">
        <f t="shared" si="56"/>
        <v>520.9666666666667</v>
      </c>
      <c r="AE71" s="328">
        <f t="shared" si="57"/>
        <v>516.29999999999995</v>
      </c>
      <c r="AF71" s="328">
        <f t="shared" si="45"/>
        <v>503.13333333333333</v>
      </c>
      <c r="AG71" s="329">
        <f t="shared" si="45"/>
        <v>518.06666666666672</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4" x14ac:dyDescent="0.3">
      <c r="B72" s="903"/>
      <c r="C72" s="2" t="s">
        <v>3</v>
      </c>
      <c r="D72" s="741">
        <v>523</v>
      </c>
      <c r="E72" s="742">
        <v>186</v>
      </c>
      <c r="F72" s="742">
        <v>445</v>
      </c>
      <c r="G72" s="742">
        <v>543</v>
      </c>
      <c r="H72" s="741">
        <v>572</v>
      </c>
      <c r="I72" s="742">
        <v>213</v>
      </c>
      <c r="J72" s="741">
        <v>454</v>
      </c>
      <c r="K72" s="741">
        <v>236</v>
      </c>
      <c r="L72" s="741">
        <v>224</v>
      </c>
      <c r="M72" s="741">
        <v>288</v>
      </c>
      <c r="N72" s="742">
        <v>342</v>
      </c>
      <c r="O72" s="741">
        <v>369</v>
      </c>
      <c r="P72" s="742">
        <v>367</v>
      </c>
      <c r="Q72" s="742">
        <v>361</v>
      </c>
      <c r="R72" s="742">
        <v>384</v>
      </c>
      <c r="S72" s="143">
        <f>100</f>
        <v>100</v>
      </c>
      <c r="T72" s="328">
        <f t="shared" si="46"/>
        <v>35.564053537284892</v>
      </c>
      <c r="U72" s="328">
        <f t="shared" si="47"/>
        <v>85.086042065009565</v>
      </c>
      <c r="V72" s="328">
        <f t="shared" si="48"/>
        <v>103.82409177820267</v>
      </c>
      <c r="W72" s="328">
        <f t="shared" si="49"/>
        <v>109.36902485659655</v>
      </c>
      <c r="X72" s="328">
        <f t="shared" si="50"/>
        <v>40.726577437858509</v>
      </c>
      <c r="Y72" s="328">
        <f t="shared" si="51"/>
        <v>86.806883365200761</v>
      </c>
      <c r="Z72" s="328">
        <f t="shared" si="52"/>
        <v>45.124282982791584</v>
      </c>
      <c r="AA72" s="328">
        <f t="shared" si="53"/>
        <v>42.829827915869984</v>
      </c>
      <c r="AB72" s="328">
        <f t="shared" si="54"/>
        <v>55.066921606118548</v>
      </c>
      <c r="AC72" s="328">
        <f t="shared" si="55"/>
        <v>65.391969407265776</v>
      </c>
      <c r="AD72" s="328">
        <f t="shared" si="56"/>
        <v>70.554493307839394</v>
      </c>
      <c r="AE72" s="328">
        <f t="shared" si="57"/>
        <v>70.172084130019115</v>
      </c>
      <c r="AF72" s="328">
        <f t="shared" si="45"/>
        <v>69.024856596558323</v>
      </c>
      <c r="AG72" s="329">
        <f t="shared" si="45"/>
        <v>73.422562141491397</v>
      </c>
      <c r="AH72" s="768">
        <v>1</v>
      </c>
      <c r="AI72" s="769">
        <v>4</v>
      </c>
      <c r="AJ72" s="769">
        <v>4</v>
      </c>
      <c r="AK72" s="769">
        <v>4</v>
      </c>
      <c r="AL72" s="769">
        <v>1</v>
      </c>
      <c r="AM72" s="769">
        <v>4</v>
      </c>
      <c r="AN72" s="769">
        <v>1</v>
      </c>
      <c r="AO72" s="769">
        <v>1</v>
      </c>
      <c r="AP72" s="769">
        <v>1</v>
      </c>
      <c r="AQ72" s="769">
        <v>1</v>
      </c>
      <c r="AR72" s="769">
        <v>4</v>
      </c>
      <c r="AS72" s="769">
        <v>1</v>
      </c>
      <c r="AT72" s="769">
        <v>4</v>
      </c>
      <c r="AU72" s="769">
        <v>6</v>
      </c>
      <c r="AV72" s="771">
        <v>7</v>
      </c>
    </row>
    <row r="73" spans="2:48" ht="14.4" x14ac:dyDescent="0.3">
      <c r="B73" s="903"/>
      <c r="C73" s="2" t="s">
        <v>4</v>
      </c>
      <c r="D73" s="742">
        <v>43</v>
      </c>
      <c r="E73" s="741">
        <v>37</v>
      </c>
      <c r="F73" s="741">
        <v>36</v>
      </c>
      <c r="G73" s="741">
        <v>42</v>
      </c>
      <c r="H73" s="742">
        <v>37</v>
      </c>
      <c r="I73" s="741">
        <v>39</v>
      </c>
      <c r="J73" s="742">
        <v>38</v>
      </c>
      <c r="K73" s="742">
        <v>38</v>
      </c>
      <c r="L73" s="742">
        <v>41</v>
      </c>
      <c r="M73" s="742">
        <v>43</v>
      </c>
      <c r="N73" s="741">
        <v>47</v>
      </c>
      <c r="O73" s="742">
        <v>41</v>
      </c>
      <c r="P73" s="742">
        <v>47</v>
      </c>
      <c r="Q73" s="742">
        <v>47</v>
      </c>
      <c r="R73" s="742">
        <v>47</v>
      </c>
      <c r="S73" s="143">
        <f>100</f>
        <v>100</v>
      </c>
      <c r="T73" s="328">
        <f t="shared" si="46"/>
        <v>86.04651162790698</v>
      </c>
      <c r="U73" s="328">
        <f t="shared" si="47"/>
        <v>83.720930232558146</v>
      </c>
      <c r="V73" s="328">
        <f t="shared" si="48"/>
        <v>97.674418604651166</v>
      </c>
      <c r="W73" s="328">
        <f t="shared" si="49"/>
        <v>86.04651162790698</v>
      </c>
      <c r="X73" s="328">
        <f t="shared" si="50"/>
        <v>90.697674418604649</v>
      </c>
      <c r="Y73" s="328">
        <f t="shared" si="51"/>
        <v>88.372093023255815</v>
      </c>
      <c r="Z73" s="328">
        <f t="shared" si="52"/>
        <v>88.372093023255815</v>
      </c>
      <c r="AA73" s="328">
        <f t="shared" si="53"/>
        <v>95.348837209302332</v>
      </c>
      <c r="AB73" s="328">
        <f t="shared" si="54"/>
        <v>100</v>
      </c>
      <c r="AC73" s="328">
        <f t="shared" si="55"/>
        <v>109.30232558139535</v>
      </c>
      <c r="AD73" s="328">
        <f t="shared" si="56"/>
        <v>95.348837209302332</v>
      </c>
      <c r="AE73" s="328">
        <f t="shared" si="57"/>
        <v>109.30232558139535</v>
      </c>
      <c r="AF73" s="328">
        <f t="shared" si="45"/>
        <v>109.30232558139535</v>
      </c>
      <c r="AG73" s="329">
        <f t="shared" si="45"/>
        <v>109.30232558139535</v>
      </c>
      <c r="AH73" s="768">
        <v>4</v>
      </c>
      <c r="AI73" s="769">
        <v>1</v>
      </c>
      <c r="AJ73" s="769">
        <v>1</v>
      </c>
      <c r="AK73" s="769">
        <v>1</v>
      </c>
      <c r="AL73" s="769">
        <v>4</v>
      </c>
      <c r="AM73" s="769">
        <v>1</v>
      </c>
      <c r="AN73" s="769">
        <v>4</v>
      </c>
      <c r="AO73" s="769">
        <v>4</v>
      </c>
      <c r="AP73" s="769">
        <v>4</v>
      </c>
      <c r="AQ73" s="769">
        <v>4</v>
      </c>
      <c r="AR73" s="769">
        <v>1</v>
      </c>
      <c r="AS73" s="769">
        <v>4</v>
      </c>
      <c r="AT73" s="769">
        <v>4</v>
      </c>
      <c r="AU73" s="769">
        <v>6</v>
      </c>
      <c r="AV73" s="771">
        <v>7</v>
      </c>
    </row>
    <row r="74" spans="2:48" ht="14.4" x14ac:dyDescent="0.3">
      <c r="B74" s="903"/>
      <c r="C74" s="2" t="s">
        <v>5</v>
      </c>
      <c r="D74" s="742">
        <v>1</v>
      </c>
      <c r="E74" s="742">
        <v>1</v>
      </c>
      <c r="F74" s="742">
        <v>1</v>
      </c>
      <c r="G74" s="742">
        <v>1</v>
      </c>
      <c r="H74" s="742">
        <v>1</v>
      </c>
      <c r="I74" s="742">
        <v>1</v>
      </c>
      <c r="J74" s="742">
        <v>1</v>
      </c>
      <c r="K74" s="742">
        <v>1</v>
      </c>
      <c r="L74" s="742">
        <v>1</v>
      </c>
      <c r="M74" s="742">
        <v>1</v>
      </c>
      <c r="N74">
        <v>1</v>
      </c>
      <c r="O74" s="742">
        <v>1</v>
      </c>
      <c r="P74" s="742">
        <v>1</v>
      </c>
      <c r="Q74" s="742">
        <v>1</v>
      </c>
      <c r="R74" s="742">
        <v>1</v>
      </c>
      <c r="S74" s="143">
        <f>100</f>
        <v>100</v>
      </c>
      <c r="T74" s="328">
        <f t="shared" si="46"/>
        <v>100</v>
      </c>
      <c r="U74" s="328">
        <f t="shared" si="47"/>
        <v>100</v>
      </c>
      <c r="V74" s="328">
        <f t="shared" si="48"/>
        <v>100</v>
      </c>
      <c r="W74" s="328">
        <f t="shared" si="49"/>
        <v>100</v>
      </c>
      <c r="X74" s="328">
        <f t="shared" si="50"/>
        <v>100</v>
      </c>
      <c r="Y74" s="328">
        <f t="shared" si="51"/>
        <v>100</v>
      </c>
      <c r="Z74" s="328">
        <f t="shared" si="52"/>
        <v>100</v>
      </c>
      <c r="AA74" s="328">
        <f t="shared" si="53"/>
        <v>100</v>
      </c>
      <c r="AB74" s="328">
        <f t="shared" si="54"/>
        <v>100</v>
      </c>
      <c r="AC74" s="328">
        <f t="shared" si="55"/>
        <v>100</v>
      </c>
      <c r="AD74" s="328">
        <f t="shared" si="56"/>
        <v>100</v>
      </c>
      <c r="AE74" s="328">
        <f t="shared" si="57"/>
        <v>100</v>
      </c>
      <c r="AF74" s="328">
        <f t="shared" si="45"/>
        <v>100</v>
      </c>
      <c r="AG74" s="329">
        <f t="shared" si="45"/>
        <v>100</v>
      </c>
      <c r="AH74" s="768">
        <v>4</v>
      </c>
      <c r="AI74" s="769">
        <v>4</v>
      </c>
      <c r="AJ74" s="769">
        <v>4</v>
      </c>
      <c r="AK74" s="769">
        <v>4</v>
      </c>
      <c r="AL74" s="769">
        <v>4</v>
      </c>
      <c r="AM74" s="769">
        <v>4</v>
      </c>
      <c r="AN74" s="769">
        <v>4</v>
      </c>
      <c r="AO74" s="769">
        <v>4</v>
      </c>
      <c r="AP74" s="769">
        <v>4</v>
      </c>
      <c r="AQ74" s="769">
        <v>4</v>
      </c>
      <c r="AR74" s="769"/>
      <c r="AS74" s="769">
        <v>4</v>
      </c>
      <c r="AT74" s="769">
        <v>4</v>
      </c>
      <c r="AU74" s="769">
        <v>6</v>
      </c>
      <c r="AV74" s="771">
        <v>7</v>
      </c>
    </row>
    <row r="75" spans="2:48" ht="14.4" x14ac:dyDescent="0.3">
      <c r="B75" s="903"/>
      <c r="C75" s="2" t="s">
        <v>6</v>
      </c>
      <c r="D75" s="741">
        <v>3567</v>
      </c>
      <c r="E75" s="741">
        <v>4461</v>
      </c>
      <c r="F75" s="741">
        <v>7511</v>
      </c>
      <c r="G75" s="741">
        <v>5460</v>
      </c>
      <c r="H75" s="741">
        <v>7832</v>
      </c>
      <c r="I75" s="741">
        <v>8672</v>
      </c>
      <c r="J75" s="741">
        <v>11852</v>
      </c>
      <c r="K75" s="741">
        <v>13520</v>
      </c>
      <c r="L75" s="741">
        <v>13852</v>
      </c>
      <c r="M75" s="741">
        <v>14590</v>
      </c>
      <c r="N75" s="741">
        <v>15375</v>
      </c>
      <c r="O75" s="741">
        <v>16040</v>
      </c>
      <c r="P75" s="742">
        <v>15904</v>
      </c>
      <c r="Q75" s="742">
        <v>15503</v>
      </c>
      <c r="R75" s="742">
        <v>15974</v>
      </c>
      <c r="S75" s="143">
        <f>100</f>
        <v>100</v>
      </c>
      <c r="T75" s="328">
        <f t="shared" ref="T75:T88" si="58">E75*100/$D75</f>
        <v>125.06307821698907</v>
      </c>
      <c r="U75" s="328">
        <f t="shared" ref="U75:U88" si="59">F75*100/$D75</f>
        <v>210.5691056910569</v>
      </c>
      <c r="V75" s="328">
        <f t="shared" ref="V75:V88" si="60">G75*100/$D75</f>
        <v>153.06980656013457</v>
      </c>
      <c r="W75" s="328">
        <f t="shared" ref="W75:W88" si="61">H75*100/$D75</f>
        <v>219.56826464816373</v>
      </c>
      <c r="X75" s="328">
        <f t="shared" ref="X75:X88" si="62">I75*100/$D75</f>
        <v>243.11746565741518</v>
      </c>
      <c r="Y75" s="328">
        <f t="shared" ref="Y75:Y88" si="63">J75*100/$D75</f>
        <v>332.26801233529579</v>
      </c>
      <c r="Z75" s="328">
        <f t="shared" ref="Z75:Z88" si="64">K75*100/$D75</f>
        <v>379.02999719652371</v>
      </c>
      <c r="AA75" s="328">
        <f t="shared" ref="AA75:AA88" si="65">L75*100/$D75</f>
        <v>388.33753854779928</v>
      </c>
      <c r="AB75" s="328">
        <f t="shared" ref="AB75:AB88" si="66">M75*100/$D75</f>
        <v>409.02719372021306</v>
      </c>
      <c r="AC75" s="328">
        <f t="shared" ref="AC75:AC88" si="67">N75*100/$D75</f>
        <v>431.0344827586207</v>
      </c>
      <c r="AD75" s="328">
        <f t="shared" ref="AD75:AD88" si="68">O75*100/$D75</f>
        <v>449.67760022427808</v>
      </c>
      <c r="AE75" s="328">
        <f t="shared" ref="AE75:AE88" si="69">P75*100/$D75</f>
        <v>445.86487244182786</v>
      </c>
      <c r="AF75" s="328">
        <f t="shared" si="45"/>
        <v>434.62293243622094</v>
      </c>
      <c r="AG75" s="329">
        <f t="shared" si="45"/>
        <v>447.82730585926549</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03"/>
      <c r="C76" s="2" t="s">
        <v>7</v>
      </c>
      <c r="D76">
        <v>3566</v>
      </c>
      <c r="E76">
        <v>4460</v>
      </c>
      <c r="F76">
        <v>7510</v>
      </c>
      <c r="G76">
        <v>5459</v>
      </c>
      <c r="H76">
        <v>7831</v>
      </c>
      <c r="I76">
        <v>8671</v>
      </c>
      <c r="J76">
        <v>11851</v>
      </c>
      <c r="K76">
        <v>13519</v>
      </c>
      <c r="L76">
        <v>13851</v>
      </c>
      <c r="M76">
        <v>14589</v>
      </c>
      <c r="N76">
        <v>15374</v>
      </c>
      <c r="O76">
        <v>16039</v>
      </c>
      <c r="P76">
        <v>15903</v>
      </c>
      <c r="Q76">
        <v>15502</v>
      </c>
      <c r="R76">
        <v>15973</v>
      </c>
      <c r="S76" s="143">
        <f>100</f>
        <v>100</v>
      </c>
      <c r="T76" s="328">
        <f t="shared" si="58"/>
        <v>125.0701065619742</v>
      </c>
      <c r="U76" s="328">
        <f t="shared" si="59"/>
        <v>210.60011217049916</v>
      </c>
      <c r="V76" s="328">
        <f t="shared" si="60"/>
        <v>153.08468872686484</v>
      </c>
      <c r="W76" s="328">
        <f t="shared" si="61"/>
        <v>219.60179472798654</v>
      </c>
      <c r="X76" s="328">
        <f t="shared" si="62"/>
        <v>243.15759955131801</v>
      </c>
      <c r="Y76" s="328">
        <f t="shared" si="63"/>
        <v>332.33314638250141</v>
      </c>
      <c r="Z76" s="328">
        <f t="shared" si="64"/>
        <v>379.10824453168817</v>
      </c>
      <c r="AA76" s="328">
        <f t="shared" si="65"/>
        <v>388.41839596186202</v>
      </c>
      <c r="AB76" s="328">
        <f t="shared" si="66"/>
        <v>409.11385305664612</v>
      </c>
      <c r="AC76" s="328">
        <f t="shared" si="67"/>
        <v>431.12731351654514</v>
      </c>
      <c r="AD76" s="328">
        <f t="shared" si="68"/>
        <v>449.77565900168258</v>
      </c>
      <c r="AE76" s="328">
        <f t="shared" si="69"/>
        <v>445.96186203028606</v>
      </c>
      <c r="AF76" s="328">
        <f t="shared" si="45"/>
        <v>434.71676948962426</v>
      </c>
      <c r="AG76" s="329">
        <f t="shared" si="45"/>
        <v>447.92484576556365</v>
      </c>
      <c r="AH76" s="772"/>
      <c r="AI76" s="773"/>
      <c r="AJ76" s="773"/>
      <c r="AK76" s="773"/>
      <c r="AL76" s="773"/>
      <c r="AM76" s="773"/>
      <c r="AN76" s="773"/>
      <c r="AO76" s="773"/>
      <c r="AP76" s="773"/>
      <c r="AQ76" s="773"/>
      <c r="AR76" s="773"/>
      <c r="AS76" s="773"/>
      <c r="AT76" s="773"/>
      <c r="AU76" s="773"/>
      <c r="AV76" s="774"/>
    </row>
    <row r="77" spans="2:48" ht="15" customHeight="1" x14ac:dyDescent="0.3">
      <c r="B77" s="905" t="s">
        <v>17</v>
      </c>
      <c r="C77" s="3" t="s">
        <v>2</v>
      </c>
      <c r="D77" s="741">
        <v>7973</v>
      </c>
      <c r="E77" s="741">
        <v>9239</v>
      </c>
      <c r="F77" s="741">
        <v>49692</v>
      </c>
      <c r="G77" s="741">
        <v>51579</v>
      </c>
      <c r="H77" s="741">
        <v>51907</v>
      </c>
      <c r="I77" s="741">
        <v>53953</v>
      </c>
      <c r="J77" s="741">
        <v>61607</v>
      </c>
      <c r="K77" s="741">
        <v>66507</v>
      </c>
      <c r="L77" s="741">
        <v>69388</v>
      </c>
      <c r="M77" s="741">
        <v>75167</v>
      </c>
      <c r="N77" s="741">
        <v>80103</v>
      </c>
      <c r="O77" s="741">
        <v>84114</v>
      </c>
      <c r="P77" s="742">
        <v>83482</v>
      </c>
      <c r="Q77" s="742">
        <v>83294</v>
      </c>
      <c r="R77" s="742">
        <v>87828</v>
      </c>
      <c r="S77" s="143">
        <f>100</f>
        <v>100</v>
      </c>
      <c r="T77" s="328">
        <f t="shared" si="58"/>
        <v>115.87859024206698</v>
      </c>
      <c r="U77" s="328">
        <f t="shared" si="59"/>
        <v>623.25348049667627</v>
      </c>
      <c r="V77" s="328">
        <f t="shared" si="60"/>
        <v>646.92085789539692</v>
      </c>
      <c r="W77" s="328">
        <f t="shared" si="61"/>
        <v>651.03474225511104</v>
      </c>
      <c r="X77" s="328">
        <f t="shared" si="62"/>
        <v>676.69635018186375</v>
      </c>
      <c r="Y77" s="328">
        <f t="shared" si="63"/>
        <v>772.6953467954346</v>
      </c>
      <c r="Z77" s="328">
        <f t="shared" si="64"/>
        <v>834.15276558384551</v>
      </c>
      <c r="AA77" s="328">
        <f t="shared" si="65"/>
        <v>870.28721936535806</v>
      </c>
      <c r="AB77" s="328">
        <f t="shared" si="66"/>
        <v>942.76934654458796</v>
      </c>
      <c r="AC77" s="328">
        <f t="shared" si="67"/>
        <v>1004.6782892261382</v>
      </c>
      <c r="AD77" s="328">
        <f t="shared" si="68"/>
        <v>1054.9855763200803</v>
      </c>
      <c r="AE77" s="328">
        <f t="shared" si="69"/>
        <v>1047.0588235294117</v>
      </c>
      <c r="AF77" s="328">
        <f t="shared" si="45"/>
        <v>1044.7008654207953</v>
      </c>
      <c r="AG77" s="329">
        <f t="shared" si="45"/>
        <v>1101.5677912956228</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4" x14ac:dyDescent="0.3">
      <c r="B78" s="903"/>
      <c r="C78" s="2" t="s">
        <v>3</v>
      </c>
      <c r="D78" s="741">
        <v>1248</v>
      </c>
      <c r="E78" s="741">
        <v>1099</v>
      </c>
      <c r="F78" s="741">
        <v>1140</v>
      </c>
      <c r="G78" s="741">
        <v>799</v>
      </c>
      <c r="H78" s="741">
        <v>513</v>
      </c>
      <c r="I78" s="741">
        <v>603</v>
      </c>
      <c r="J78" s="741">
        <v>1011</v>
      </c>
      <c r="K78" s="741">
        <v>1571</v>
      </c>
      <c r="L78" s="741">
        <v>916</v>
      </c>
      <c r="M78" s="741">
        <v>937</v>
      </c>
      <c r="N78" s="741">
        <v>1074</v>
      </c>
      <c r="O78" s="741">
        <v>948</v>
      </c>
      <c r="P78" s="742">
        <v>944</v>
      </c>
      <c r="Q78" s="742">
        <v>943</v>
      </c>
      <c r="R78" s="742">
        <v>1053</v>
      </c>
      <c r="S78" s="143">
        <f>100</f>
        <v>100</v>
      </c>
      <c r="T78" s="328">
        <f t="shared" si="58"/>
        <v>88.060897435897431</v>
      </c>
      <c r="U78" s="328">
        <f t="shared" si="59"/>
        <v>91.34615384615384</v>
      </c>
      <c r="V78" s="328">
        <f t="shared" si="60"/>
        <v>64.022435897435898</v>
      </c>
      <c r="W78" s="328">
        <f t="shared" si="61"/>
        <v>41.105769230769234</v>
      </c>
      <c r="X78" s="328">
        <f t="shared" si="62"/>
        <v>48.317307692307693</v>
      </c>
      <c r="Y78" s="328">
        <f t="shared" si="63"/>
        <v>81.009615384615387</v>
      </c>
      <c r="Z78" s="328">
        <f t="shared" si="64"/>
        <v>125.88141025641026</v>
      </c>
      <c r="AA78" s="328">
        <f t="shared" si="65"/>
        <v>73.397435897435898</v>
      </c>
      <c r="AB78" s="328">
        <f t="shared" si="66"/>
        <v>75.080128205128204</v>
      </c>
      <c r="AC78" s="328">
        <f t="shared" si="67"/>
        <v>86.057692307692307</v>
      </c>
      <c r="AD78" s="328">
        <f t="shared" si="68"/>
        <v>75.961538461538467</v>
      </c>
      <c r="AE78" s="328">
        <f t="shared" si="69"/>
        <v>75.641025641025635</v>
      </c>
      <c r="AF78" s="328">
        <f t="shared" si="45"/>
        <v>75.560897435897431</v>
      </c>
      <c r="AG78" s="329">
        <f t="shared" si="45"/>
        <v>84.375</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03"/>
      <c r="C79" s="2" t="s">
        <v>4</v>
      </c>
      <c r="D79" s="741">
        <v>69</v>
      </c>
      <c r="E79" s="741">
        <v>88</v>
      </c>
      <c r="F79" s="741">
        <v>95</v>
      </c>
      <c r="G79" s="741">
        <v>96</v>
      </c>
      <c r="H79" s="741">
        <v>95</v>
      </c>
      <c r="I79" s="741">
        <v>100</v>
      </c>
      <c r="J79" s="741">
        <v>98</v>
      </c>
      <c r="K79" s="741">
        <v>109</v>
      </c>
      <c r="L79" s="741">
        <v>128</v>
      </c>
      <c r="M79" s="741">
        <v>125</v>
      </c>
      <c r="N79" s="741">
        <v>132</v>
      </c>
      <c r="O79" s="741">
        <v>127</v>
      </c>
      <c r="P79" s="742">
        <v>127</v>
      </c>
      <c r="Q79" s="742">
        <v>127</v>
      </c>
      <c r="R79" s="742">
        <v>129</v>
      </c>
      <c r="S79" s="143">
        <f>100</f>
        <v>100</v>
      </c>
      <c r="T79" s="328">
        <f t="shared" si="58"/>
        <v>127.53623188405797</v>
      </c>
      <c r="U79" s="328">
        <f t="shared" si="59"/>
        <v>137.68115942028984</v>
      </c>
      <c r="V79" s="328">
        <f t="shared" si="60"/>
        <v>139.13043478260869</v>
      </c>
      <c r="W79" s="328">
        <f t="shared" si="61"/>
        <v>137.68115942028984</v>
      </c>
      <c r="X79" s="328">
        <f t="shared" si="62"/>
        <v>144.92753623188406</v>
      </c>
      <c r="Y79" s="328">
        <f t="shared" si="63"/>
        <v>142.02898550724638</v>
      </c>
      <c r="Z79" s="328">
        <f t="shared" si="64"/>
        <v>157.97101449275362</v>
      </c>
      <c r="AA79" s="328">
        <f t="shared" si="65"/>
        <v>185.50724637681159</v>
      </c>
      <c r="AB79" s="328">
        <f t="shared" si="66"/>
        <v>181.15942028985506</v>
      </c>
      <c r="AC79" s="328">
        <f t="shared" si="67"/>
        <v>191.30434782608697</v>
      </c>
      <c r="AD79" s="328">
        <f t="shared" si="68"/>
        <v>184.05797101449275</v>
      </c>
      <c r="AE79" s="328">
        <f t="shared" si="69"/>
        <v>184.05797101449275</v>
      </c>
      <c r="AF79" s="328">
        <f t="shared" si="45"/>
        <v>184.05797101449275</v>
      </c>
      <c r="AG79" s="329">
        <f t="shared" si="45"/>
        <v>186.95652173913044</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03"/>
      <c r="C80" s="2" t="s">
        <v>5</v>
      </c>
      <c r="D80" s="741">
        <v>9</v>
      </c>
      <c r="E80" s="741">
        <v>10</v>
      </c>
      <c r="F80" s="741">
        <v>13</v>
      </c>
      <c r="G80" s="741">
        <v>11</v>
      </c>
      <c r="H80" s="741">
        <v>9</v>
      </c>
      <c r="I80" s="741">
        <v>6</v>
      </c>
      <c r="J80" s="741">
        <v>13</v>
      </c>
      <c r="K80" s="741">
        <v>11</v>
      </c>
      <c r="L80" s="741">
        <v>20</v>
      </c>
      <c r="M80" s="741">
        <v>19</v>
      </c>
      <c r="N80" s="741">
        <v>18</v>
      </c>
      <c r="O80" s="741">
        <v>21</v>
      </c>
      <c r="P80" s="742">
        <v>21</v>
      </c>
      <c r="Q80" s="742">
        <v>21</v>
      </c>
      <c r="R80" s="742">
        <v>22</v>
      </c>
      <c r="S80" s="143">
        <f>100</f>
        <v>100</v>
      </c>
      <c r="T80" s="328">
        <f t="shared" si="58"/>
        <v>111.11111111111111</v>
      </c>
      <c r="U80" s="328">
        <f t="shared" si="59"/>
        <v>144.44444444444446</v>
      </c>
      <c r="V80" s="328">
        <f t="shared" si="60"/>
        <v>122.22222222222223</v>
      </c>
      <c r="W80" s="328">
        <f t="shared" si="61"/>
        <v>100</v>
      </c>
      <c r="X80" s="328">
        <f t="shared" si="62"/>
        <v>66.666666666666671</v>
      </c>
      <c r="Y80" s="328">
        <f t="shared" si="63"/>
        <v>144.44444444444446</v>
      </c>
      <c r="Z80" s="328">
        <f t="shared" si="64"/>
        <v>122.22222222222223</v>
      </c>
      <c r="AA80" s="328">
        <f t="shared" si="65"/>
        <v>222.22222222222223</v>
      </c>
      <c r="AB80" s="328">
        <f t="shared" si="66"/>
        <v>211.11111111111111</v>
      </c>
      <c r="AC80" s="328">
        <f t="shared" si="67"/>
        <v>200</v>
      </c>
      <c r="AD80" s="328">
        <f t="shared" si="68"/>
        <v>233.33333333333334</v>
      </c>
      <c r="AE80" s="328">
        <f t="shared" si="69"/>
        <v>233.33333333333334</v>
      </c>
      <c r="AF80" s="328">
        <f t="shared" si="45"/>
        <v>233.33333333333334</v>
      </c>
      <c r="AG80" s="329">
        <f t="shared" si="45"/>
        <v>244.44444444444446</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03"/>
      <c r="C81" s="2" t="s">
        <v>6</v>
      </c>
      <c r="D81" s="741">
        <v>9299</v>
      </c>
      <c r="E81" s="741">
        <v>10436</v>
      </c>
      <c r="F81" s="741">
        <v>50940</v>
      </c>
      <c r="G81" s="741">
        <v>52485</v>
      </c>
      <c r="H81" s="741">
        <v>52524</v>
      </c>
      <c r="I81" s="741">
        <v>54662</v>
      </c>
      <c r="J81" s="741">
        <v>62729</v>
      </c>
      <c r="K81" s="741">
        <v>68198</v>
      </c>
      <c r="L81" s="741">
        <v>70452</v>
      </c>
      <c r="M81" s="741">
        <v>76248</v>
      </c>
      <c r="N81" s="741">
        <v>81327</v>
      </c>
      <c r="O81" s="741">
        <v>85210</v>
      </c>
      <c r="P81" s="742">
        <v>84574</v>
      </c>
      <c r="Q81" s="742">
        <v>84385</v>
      </c>
      <c r="R81" s="742">
        <v>89032</v>
      </c>
      <c r="S81" s="143">
        <f>100</f>
        <v>100</v>
      </c>
      <c r="T81" s="328">
        <f t="shared" si="58"/>
        <v>112.22712119582751</v>
      </c>
      <c r="U81" s="328">
        <f t="shared" si="59"/>
        <v>547.80083879987092</v>
      </c>
      <c r="V81" s="328">
        <f t="shared" si="60"/>
        <v>564.4155285514571</v>
      </c>
      <c r="W81" s="328">
        <f t="shared" si="61"/>
        <v>564.83492848693413</v>
      </c>
      <c r="X81" s="328">
        <f t="shared" si="62"/>
        <v>587.82664802666955</v>
      </c>
      <c r="Y81" s="328">
        <f t="shared" si="63"/>
        <v>674.57791160339821</v>
      </c>
      <c r="Z81" s="328">
        <f t="shared" si="64"/>
        <v>733.39068717066357</v>
      </c>
      <c r="AA81" s="328">
        <f t="shared" si="65"/>
        <v>757.62985267233034</v>
      </c>
      <c r="AB81" s="328">
        <f t="shared" si="66"/>
        <v>819.95913539090225</v>
      </c>
      <c r="AC81" s="328">
        <f t="shared" si="67"/>
        <v>874.57791160339821</v>
      </c>
      <c r="AD81" s="328">
        <f t="shared" si="68"/>
        <v>916.33508979460157</v>
      </c>
      <c r="AE81" s="328">
        <f t="shared" si="69"/>
        <v>909.49564469297775</v>
      </c>
      <c r="AF81" s="328">
        <f t="shared" si="45"/>
        <v>907.4631680825895</v>
      </c>
      <c r="AG81" s="329">
        <f t="shared" si="45"/>
        <v>957.43628347134097</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04"/>
      <c r="C82" s="4" t="s">
        <v>7</v>
      </c>
      <c r="D82">
        <v>9290</v>
      </c>
      <c r="E82">
        <v>10426</v>
      </c>
      <c r="F82">
        <v>50927</v>
      </c>
      <c r="G82">
        <v>52474</v>
      </c>
      <c r="H82">
        <v>52515</v>
      </c>
      <c r="I82">
        <v>54656</v>
      </c>
      <c r="J82">
        <v>62716</v>
      </c>
      <c r="K82">
        <v>68187</v>
      </c>
      <c r="L82">
        <v>70432</v>
      </c>
      <c r="M82">
        <v>76229</v>
      </c>
      <c r="N82">
        <v>81309</v>
      </c>
      <c r="O82">
        <v>85189</v>
      </c>
      <c r="P82">
        <v>84553</v>
      </c>
      <c r="Q82">
        <v>84364</v>
      </c>
      <c r="R82">
        <v>89010</v>
      </c>
      <c r="S82" s="143">
        <f>100</f>
        <v>100</v>
      </c>
      <c r="T82" s="328">
        <f t="shared" si="58"/>
        <v>112.22820236813779</v>
      </c>
      <c r="U82" s="328">
        <f t="shared" si="59"/>
        <v>548.19160387513455</v>
      </c>
      <c r="V82" s="328">
        <f t="shared" si="60"/>
        <v>564.84391819160385</v>
      </c>
      <c r="W82" s="328">
        <f t="shared" si="61"/>
        <v>565.28525296017222</v>
      </c>
      <c r="X82" s="328">
        <f t="shared" si="62"/>
        <v>588.33153928955869</v>
      </c>
      <c r="Y82" s="328">
        <f t="shared" si="63"/>
        <v>675.09149623250812</v>
      </c>
      <c r="Z82" s="328">
        <f t="shared" si="64"/>
        <v>733.98277717976316</v>
      </c>
      <c r="AA82" s="328">
        <f t="shared" si="65"/>
        <v>758.14854682454256</v>
      </c>
      <c r="AB82" s="328">
        <f t="shared" si="66"/>
        <v>820.5489773950485</v>
      </c>
      <c r="AC82" s="328">
        <f t="shared" si="67"/>
        <v>875.23143164693215</v>
      </c>
      <c r="AD82" s="328">
        <f t="shared" si="68"/>
        <v>916.99677072120562</v>
      </c>
      <c r="AE82" s="328">
        <f t="shared" si="69"/>
        <v>910.15069967707211</v>
      </c>
      <c r="AF82" s="328">
        <f t="shared" si="45"/>
        <v>908.11625403659855</v>
      </c>
      <c r="AG82" s="329">
        <f t="shared" si="45"/>
        <v>958.12701829924652</v>
      </c>
      <c r="AH82" s="772"/>
      <c r="AI82" s="773"/>
      <c r="AJ82" s="773"/>
      <c r="AK82" s="773"/>
      <c r="AL82" s="773"/>
      <c r="AM82" s="773"/>
      <c r="AN82" s="773"/>
      <c r="AO82" s="773"/>
      <c r="AP82" s="773"/>
      <c r="AQ82" s="773"/>
      <c r="AR82" s="773"/>
      <c r="AS82" s="773"/>
      <c r="AT82" s="773"/>
      <c r="AU82" s="773"/>
      <c r="AV82" s="774"/>
    </row>
    <row r="83" spans="2:48" ht="15" customHeight="1" x14ac:dyDescent="0.3">
      <c r="B83" s="903" t="s">
        <v>18</v>
      </c>
      <c r="C83" s="2" t="s">
        <v>2</v>
      </c>
      <c r="D83" s="741">
        <v>2875</v>
      </c>
      <c r="E83" s="741">
        <v>3823</v>
      </c>
      <c r="F83" s="741">
        <v>13972</v>
      </c>
      <c r="G83" s="741">
        <v>14878</v>
      </c>
      <c r="H83" s="741">
        <v>14740</v>
      </c>
      <c r="I83" s="741">
        <v>17664</v>
      </c>
      <c r="J83" s="741">
        <v>23692</v>
      </c>
      <c r="K83" s="741">
        <v>28436</v>
      </c>
      <c r="L83" s="741">
        <v>29322</v>
      </c>
      <c r="M83" s="741">
        <v>33149</v>
      </c>
      <c r="N83" s="741">
        <v>36323</v>
      </c>
      <c r="O83" s="741">
        <v>39914</v>
      </c>
      <c r="P83" s="742">
        <v>39611</v>
      </c>
      <c r="Q83" s="742">
        <v>39747</v>
      </c>
      <c r="R83" s="742">
        <v>41422</v>
      </c>
      <c r="S83" s="143">
        <f>100</f>
        <v>100</v>
      </c>
      <c r="T83" s="328">
        <f t="shared" si="58"/>
        <v>132.97391304347826</v>
      </c>
      <c r="U83" s="328">
        <f t="shared" si="59"/>
        <v>485.98260869565217</v>
      </c>
      <c r="V83" s="328">
        <f t="shared" si="60"/>
        <v>517.49565217391307</v>
      </c>
      <c r="W83" s="328">
        <f t="shared" si="61"/>
        <v>512.695652173913</v>
      </c>
      <c r="X83" s="328">
        <f t="shared" si="62"/>
        <v>614.4</v>
      </c>
      <c r="Y83" s="328">
        <f t="shared" si="63"/>
        <v>824.0695652173913</v>
      </c>
      <c r="Z83" s="328">
        <f t="shared" si="64"/>
        <v>989.07826086956527</v>
      </c>
      <c r="AA83" s="328">
        <f t="shared" si="65"/>
        <v>1019.895652173913</v>
      </c>
      <c r="AB83" s="328">
        <f t="shared" si="66"/>
        <v>1153.0086956521739</v>
      </c>
      <c r="AC83" s="328">
        <f t="shared" si="67"/>
        <v>1263.4086956521739</v>
      </c>
      <c r="AD83" s="328">
        <f t="shared" si="68"/>
        <v>1388.3130434782609</v>
      </c>
      <c r="AE83" s="328">
        <f t="shared" si="69"/>
        <v>1377.7739130434782</v>
      </c>
      <c r="AF83" s="328">
        <f t="shared" si="45"/>
        <v>1382.504347826087</v>
      </c>
      <c r="AG83" s="329">
        <f t="shared" si="45"/>
        <v>1440.7652173913043</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4" x14ac:dyDescent="0.3">
      <c r="B84" s="903"/>
      <c r="C84" s="2" t="s">
        <v>3</v>
      </c>
      <c r="D84" s="741">
        <v>894</v>
      </c>
      <c r="E84" s="741">
        <v>666</v>
      </c>
      <c r="F84" s="741">
        <v>836</v>
      </c>
      <c r="G84" s="741">
        <v>543</v>
      </c>
      <c r="H84" s="741">
        <v>573</v>
      </c>
      <c r="I84" s="741">
        <v>508</v>
      </c>
      <c r="J84" s="741">
        <v>717</v>
      </c>
      <c r="K84" s="741">
        <v>722</v>
      </c>
      <c r="L84" s="741">
        <v>727</v>
      </c>
      <c r="M84" s="741">
        <v>927</v>
      </c>
      <c r="N84" s="741">
        <v>817</v>
      </c>
      <c r="O84" s="741">
        <v>844</v>
      </c>
      <c r="P84" s="742">
        <v>840</v>
      </c>
      <c r="Q84" s="742">
        <v>842</v>
      </c>
      <c r="R84" s="742">
        <v>919</v>
      </c>
      <c r="S84" s="143">
        <f>100</f>
        <v>100</v>
      </c>
      <c r="T84" s="328">
        <f t="shared" si="58"/>
        <v>74.496644295302019</v>
      </c>
      <c r="U84" s="328">
        <f t="shared" si="59"/>
        <v>93.512304250559282</v>
      </c>
      <c r="V84" s="328">
        <f t="shared" si="60"/>
        <v>60.738255033557046</v>
      </c>
      <c r="W84" s="328">
        <f t="shared" si="61"/>
        <v>64.09395973154362</v>
      </c>
      <c r="X84" s="328">
        <f t="shared" si="62"/>
        <v>56.823266219239372</v>
      </c>
      <c r="Y84" s="328">
        <f t="shared" si="63"/>
        <v>80.201342281879192</v>
      </c>
      <c r="Z84" s="328">
        <f t="shared" si="64"/>
        <v>80.760626398210292</v>
      </c>
      <c r="AA84" s="328">
        <f t="shared" si="65"/>
        <v>81.319910514541391</v>
      </c>
      <c r="AB84" s="328">
        <f t="shared" si="66"/>
        <v>103.69127516778524</v>
      </c>
      <c r="AC84" s="328">
        <f t="shared" si="67"/>
        <v>91.387024608501122</v>
      </c>
      <c r="AD84" s="328">
        <f t="shared" si="68"/>
        <v>94.407158836689035</v>
      </c>
      <c r="AE84" s="328">
        <f t="shared" si="69"/>
        <v>93.959731543624159</v>
      </c>
      <c r="AF84" s="328">
        <f t="shared" si="45"/>
        <v>94.183445190156604</v>
      </c>
      <c r="AG84" s="329">
        <f t="shared" si="45"/>
        <v>102.79642058165548</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03"/>
      <c r="C85" s="2" t="s">
        <v>4</v>
      </c>
      <c r="D85" s="741">
        <v>151</v>
      </c>
      <c r="E85" s="741">
        <v>157</v>
      </c>
      <c r="F85" s="741">
        <v>156</v>
      </c>
      <c r="G85" s="741">
        <v>148</v>
      </c>
      <c r="H85" s="741">
        <v>140</v>
      </c>
      <c r="I85" s="741">
        <v>147</v>
      </c>
      <c r="J85" s="741">
        <v>157</v>
      </c>
      <c r="K85" s="741">
        <v>169</v>
      </c>
      <c r="L85" s="741">
        <v>200</v>
      </c>
      <c r="M85" s="741">
        <v>196</v>
      </c>
      <c r="N85" s="741">
        <v>214</v>
      </c>
      <c r="O85" s="741">
        <v>211</v>
      </c>
      <c r="P85" s="742">
        <v>211</v>
      </c>
      <c r="Q85" s="742">
        <v>211</v>
      </c>
      <c r="R85" s="742">
        <v>213</v>
      </c>
      <c r="S85" s="143">
        <f>100</f>
        <v>100</v>
      </c>
      <c r="T85" s="328">
        <f t="shared" si="58"/>
        <v>103.97350993377484</v>
      </c>
      <c r="U85" s="328">
        <f t="shared" si="59"/>
        <v>103.3112582781457</v>
      </c>
      <c r="V85" s="328">
        <f t="shared" si="60"/>
        <v>98.013245033112582</v>
      </c>
      <c r="W85" s="328">
        <f t="shared" si="61"/>
        <v>92.715231788079464</v>
      </c>
      <c r="X85" s="328">
        <f t="shared" si="62"/>
        <v>97.350993377483448</v>
      </c>
      <c r="Y85" s="328">
        <f t="shared" si="63"/>
        <v>103.97350993377484</v>
      </c>
      <c r="Z85" s="328">
        <f t="shared" si="64"/>
        <v>111.92052980132451</v>
      </c>
      <c r="AA85" s="328">
        <f t="shared" si="65"/>
        <v>132.4503311258278</v>
      </c>
      <c r="AB85" s="328">
        <f t="shared" si="66"/>
        <v>129.80132450331126</v>
      </c>
      <c r="AC85" s="328">
        <f t="shared" si="67"/>
        <v>141.72185430463577</v>
      </c>
      <c r="AD85" s="328">
        <f t="shared" si="68"/>
        <v>139.73509933774835</v>
      </c>
      <c r="AE85" s="328">
        <f t="shared" si="69"/>
        <v>139.73509933774835</v>
      </c>
      <c r="AF85" s="328">
        <f t="shared" si="45"/>
        <v>139.73509933774835</v>
      </c>
      <c r="AG85" s="329">
        <f t="shared" si="45"/>
        <v>141.05960264900662</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03"/>
      <c r="C86" s="2" t="s">
        <v>5</v>
      </c>
      <c r="D86" s="741">
        <v>29</v>
      </c>
      <c r="E86" s="741">
        <v>30</v>
      </c>
      <c r="F86" s="741">
        <v>33</v>
      </c>
      <c r="G86" s="741">
        <v>38</v>
      </c>
      <c r="H86" s="741">
        <v>33</v>
      </c>
      <c r="I86" s="741">
        <v>33</v>
      </c>
      <c r="J86" s="741">
        <v>37</v>
      </c>
      <c r="K86" s="741">
        <v>40</v>
      </c>
      <c r="L86" s="741">
        <v>47</v>
      </c>
      <c r="M86" s="741">
        <v>43</v>
      </c>
      <c r="N86" s="741">
        <v>47</v>
      </c>
      <c r="O86" s="741">
        <v>34</v>
      </c>
      <c r="P86" s="742">
        <v>34</v>
      </c>
      <c r="Q86" s="742">
        <v>34</v>
      </c>
      <c r="R86" s="742">
        <v>35</v>
      </c>
      <c r="S86" s="143">
        <f>100</f>
        <v>100</v>
      </c>
      <c r="T86" s="328">
        <f t="shared" si="58"/>
        <v>103.44827586206897</v>
      </c>
      <c r="U86" s="328">
        <f t="shared" si="59"/>
        <v>113.79310344827586</v>
      </c>
      <c r="V86" s="328">
        <f t="shared" si="60"/>
        <v>131.0344827586207</v>
      </c>
      <c r="W86" s="328">
        <f t="shared" si="61"/>
        <v>113.79310344827586</v>
      </c>
      <c r="X86" s="328">
        <f t="shared" si="62"/>
        <v>113.79310344827586</v>
      </c>
      <c r="Y86" s="328">
        <f t="shared" si="63"/>
        <v>127.58620689655173</v>
      </c>
      <c r="Z86" s="328">
        <f t="shared" si="64"/>
        <v>137.93103448275863</v>
      </c>
      <c r="AA86" s="328">
        <f t="shared" si="65"/>
        <v>162.06896551724137</v>
      </c>
      <c r="AB86" s="328">
        <f t="shared" si="66"/>
        <v>148.27586206896552</v>
      </c>
      <c r="AC86" s="328">
        <f t="shared" si="67"/>
        <v>162.06896551724137</v>
      </c>
      <c r="AD86" s="328">
        <f t="shared" si="68"/>
        <v>117.24137931034483</v>
      </c>
      <c r="AE86" s="328">
        <f t="shared" si="69"/>
        <v>117.24137931034483</v>
      </c>
      <c r="AF86" s="328">
        <f t="shared" si="45"/>
        <v>117.24137931034483</v>
      </c>
      <c r="AG86" s="329">
        <f t="shared" si="45"/>
        <v>120.68965517241379</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03"/>
      <c r="C87" s="2" t="s">
        <v>6</v>
      </c>
      <c r="D87" s="741">
        <v>3949</v>
      </c>
      <c r="E87" s="741">
        <v>4676</v>
      </c>
      <c r="F87" s="741">
        <v>14997</v>
      </c>
      <c r="G87" s="741">
        <v>15607</v>
      </c>
      <c r="H87" s="741">
        <v>15486</v>
      </c>
      <c r="I87" s="741">
        <v>18352</v>
      </c>
      <c r="J87" s="741">
        <v>24603</v>
      </c>
      <c r="K87" s="741">
        <v>29367</v>
      </c>
      <c r="L87" s="741">
        <v>30296</v>
      </c>
      <c r="M87" s="741">
        <v>34315</v>
      </c>
      <c r="N87" s="741">
        <v>37401</v>
      </c>
      <c r="O87" s="741">
        <v>41003</v>
      </c>
      <c r="P87" s="742">
        <v>40696</v>
      </c>
      <c r="Q87" s="742">
        <v>40834</v>
      </c>
      <c r="R87" s="742">
        <v>42589</v>
      </c>
      <c r="S87" s="143">
        <f>100</f>
        <v>100</v>
      </c>
      <c r="T87" s="328">
        <f t="shared" si="58"/>
        <v>118.40972398075462</v>
      </c>
      <c r="U87" s="328">
        <f t="shared" si="59"/>
        <v>379.76702962775386</v>
      </c>
      <c r="V87" s="328">
        <f t="shared" si="60"/>
        <v>395.21397822233479</v>
      </c>
      <c r="W87" s="328">
        <f t="shared" si="61"/>
        <v>392.14991136996707</v>
      </c>
      <c r="X87" s="328">
        <f t="shared" si="62"/>
        <v>464.72524689794886</v>
      </c>
      <c r="Y87" s="328">
        <f t="shared" si="63"/>
        <v>623.01848569258038</v>
      </c>
      <c r="Z87" s="328">
        <f t="shared" si="64"/>
        <v>743.65662192960247</v>
      </c>
      <c r="AA87" s="328">
        <f t="shared" si="65"/>
        <v>767.1815649531527</v>
      </c>
      <c r="AB87" s="328">
        <f t="shared" si="66"/>
        <v>868.95416561154718</v>
      </c>
      <c r="AC87" s="328">
        <f t="shared" si="67"/>
        <v>947.10053178019757</v>
      </c>
      <c r="AD87" s="328">
        <f t="shared" si="68"/>
        <v>1038.3134970878702</v>
      </c>
      <c r="AE87" s="328">
        <f t="shared" si="69"/>
        <v>1030.5393770574829</v>
      </c>
      <c r="AF87" s="328">
        <f t="shared" si="45"/>
        <v>1034.0339326411749</v>
      </c>
      <c r="AG87" s="329">
        <f t="shared" si="45"/>
        <v>1078.4755634337807</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35">
      <c r="B88" s="906"/>
      <c r="C88" s="5" t="s">
        <v>7</v>
      </c>
      <c r="D88">
        <v>3920</v>
      </c>
      <c r="E88">
        <v>4646</v>
      </c>
      <c r="F88">
        <v>14964</v>
      </c>
      <c r="G88">
        <v>15569</v>
      </c>
      <c r="H88">
        <v>15453</v>
      </c>
      <c r="I88">
        <v>18319</v>
      </c>
      <c r="J88">
        <v>24566</v>
      </c>
      <c r="K88">
        <v>29327</v>
      </c>
      <c r="L88">
        <v>30249</v>
      </c>
      <c r="M88">
        <v>34272</v>
      </c>
      <c r="N88">
        <v>37354</v>
      </c>
      <c r="O88">
        <v>40969</v>
      </c>
      <c r="P88">
        <v>40662</v>
      </c>
      <c r="Q88">
        <v>40800</v>
      </c>
      <c r="R88">
        <v>42554</v>
      </c>
      <c r="S88" s="144">
        <f>100</f>
        <v>100</v>
      </c>
      <c r="T88" s="330">
        <f t="shared" si="58"/>
        <v>118.5204081632653</v>
      </c>
      <c r="U88" s="330">
        <f t="shared" si="59"/>
        <v>381.73469387755102</v>
      </c>
      <c r="V88" s="330">
        <f t="shared" si="60"/>
        <v>397.16836734693879</v>
      </c>
      <c r="W88" s="330">
        <f t="shared" si="61"/>
        <v>394.2091836734694</v>
      </c>
      <c r="X88" s="330">
        <f t="shared" si="62"/>
        <v>467.32142857142856</v>
      </c>
      <c r="Y88" s="330">
        <f t="shared" si="63"/>
        <v>626.68367346938771</v>
      </c>
      <c r="Z88" s="330">
        <f t="shared" si="64"/>
        <v>748.13775510204084</v>
      </c>
      <c r="AA88" s="330">
        <f t="shared" si="65"/>
        <v>771.65816326530614</v>
      </c>
      <c r="AB88" s="330">
        <f t="shared" si="66"/>
        <v>874.28571428571433</v>
      </c>
      <c r="AC88" s="330">
        <f t="shared" si="67"/>
        <v>952.90816326530614</v>
      </c>
      <c r="AD88" s="330">
        <f t="shared" si="68"/>
        <v>1045.1275510204082</v>
      </c>
      <c r="AE88" s="330">
        <f t="shared" si="69"/>
        <v>1037.295918367347</v>
      </c>
      <c r="AF88" s="330">
        <f t="shared" si="45"/>
        <v>1040.8163265306123</v>
      </c>
      <c r="AG88" s="331">
        <f t="shared" si="45"/>
        <v>1085.5612244897959</v>
      </c>
      <c r="AH88" s="775"/>
      <c r="AI88" s="776"/>
      <c r="AJ88" s="776"/>
      <c r="AK88" s="776"/>
      <c r="AL88" s="776"/>
      <c r="AM88" s="776"/>
      <c r="AN88" s="776"/>
      <c r="AO88" s="776"/>
      <c r="AP88" s="776"/>
      <c r="AQ88" s="776"/>
      <c r="AR88" s="776"/>
      <c r="AS88" s="776"/>
      <c r="AT88" s="776"/>
      <c r="AU88" s="776"/>
      <c r="AV88" s="777"/>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topLeftCell="A353"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7" t="s">
        <v>235</v>
      </c>
      <c r="V5" s="907"/>
      <c r="W5" s="907"/>
      <c r="X5" s="497"/>
      <c r="Y5" s="498"/>
      <c r="Z5" s="907" t="s">
        <v>185</v>
      </c>
      <c r="AA5" s="907"/>
      <c r="AB5" s="907"/>
      <c r="AC5" s="11"/>
      <c r="AD5" s="11"/>
      <c r="AE5" s="11"/>
      <c r="AF5" s="11"/>
      <c r="AG5" s="11"/>
      <c r="AH5" s="911" t="s">
        <v>85</v>
      </c>
      <c r="AI5" s="911"/>
      <c r="AJ5" s="911"/>
      <c r="AK5" s="911"/>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2" t="s">
        <v>186</v>
      </c>
      <c r="AI6" s="913"/>
      <c r="AJ6" s="913"/>
      <c r="AK6" s="913"/>
      <c r="AL6" s="908"/>
      <c r="AM6" s="908" t="s">
        <v>188</v>
      </c>
      <c r="AN6" s="908"/>
      <c r="AO6" s="908"/>
      <c r="AP6" s="909"/>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05" t="s">
        <v>19</v>
      </c>
      <c r="C12" s="7" t="s">
        <v>2</v>
      </c>
      <c r="D12" s="741">
        <v>0</v>
      </c>
      <c r="E12" s="741">
        <v>0</v>
      </c>
      <c r="F12" s="741">
        <v>0</v>
      </c>
      <c r="G12" s="741">
        <v>0</v>
      </c>
      <c r="H12" s="742">
        <v>0</v>
      </c>
      <c r="I12" s="741">
        <v>0</v>
      </c>
      <c r="J12" s="741">
        <v>0</v>
      </c>
      <c r="K12" s="741">
        <v>0</v>
      </c>
      <c r="L12" s="741">
        <v>0</v>
      </c>
      <c r="M12" s="741">
        <v>0</v>
      </c>
      <c r="N12" s="741">
        <v>0</v>
      </c>
      <c r="O12" s="741">
        <v>0</v>
      </c>
      <c r="P12" s="742">
        <v>0</v>
      </c>
      <c r="Q12" s="742">
        <v>0</v>
      </c>
      <c r="R12" s="742">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8">
        <v>1</v>
      </c>
      <c r="AI12" s="769">
        <v>1</v>
      </c>
      <c r="AJ12" s="769">
        <v>1</v>
      </c>
      <c r="AK12" s="769">
        <v>1</v>
      </c>
      <c r="AL12" s="769">
        <v>4</v>
      </c>
      <c r="AM12" s="769">
        <v>1</v>
      </c>
      <c r="AN12" s="769">
        <v>1</v>
      </c>
      <c r="AO12" s="769">
        <v>1</v>
      </c>
      <c r="AP12" s="769">
        <v>1</v>
      </c>
      <c r="AQ12" s="769">
        <v>1</v>
      </c>
      <c r="AR12" s="769">
        <v>1</v>
      </c>
      <c r="AS12" s="769">
        <v>1</v>
      </c>
      <c r="AT12" s="769">
        <v>4</v>
      </c>
      <c r="AU12" s="769">
        <v>6</v>
      </c>
      <c r="AV12" s="771">
        <v>7</v>
      </c>
    </row>
    <row r="13" spans="1:48" ht="14.4" x14ac:dyDescent="0.3">
      <c r="B13" s="903"/>
      <c r="C13" s="1" t="s">
        <v>3</v>
      </c>
      <c r="D13" s="741">
        <v>0</v>
      </c>
      <c r="E13" s="741">
        <v>0</v>
      </c>
      <c r="F13" s="741">
        <v>0</v>
      </c>
      <c r="G13" s="741">
        <v>0</v>
      </c>
      <c r="H13" s="741">
        <v>0</v>
      </c>
      <c r="I13" s="742">
        <v>0</v>
      </c>
      <c r="J13" s="741">
        <v>0</v>
      </c>
      <c r="K13" s="741">
        <v>0</v>
      </c>
      <c r="L13" s="741">
        <v>0</v>
      </c>
      <c r="M13" s="741">
        <v>0</v>
      </c>
      <c r="N13" s="741">
        <v>0</v>
      </c>
      <c r="O13" s="741">
        <v>0</v>
      </c>
      <c r="P13" s="742">
        <v>0</v>
      </c>
      <c r="Q13" s="742">
        <v>0</v>
      </c>
      <c r="R13" s="742">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8">
        <v>1</v>
      </c>
      <c r="AI13" s="769">
        <v>1</v>
      </c>
      <c r="AJ13" s="769">
        <v>1</v>
      </c>
      <c r="AK13" s="769">
        <v>1</v>
      </c>
      <c r="AL13" s="769">
        <v>1</v>
      </c>
      <c r="AM13" s="769">
        <v>4</v>
      </c>
      <c r="AN13" s="769">
        <v>1</v>
      </c>
      <c r="AO13" s="769">
        <v>1</v>
      </c>
      <c r="AP13" s="769">
        <v>1</v>
      </c>
      <c r="AQ13" s="769">
        <v>1</v>
      </c>
      <c r="AR13" s="769">
        <v>1</v>
      </c>
      <c r="AS13" s="769">
        <v>1</v>
      </c>
      <c r="AT13" s="769">
        <v>4</v>
      </c>
      <c r="AU13" s="769">
        <v>6</v>
      </c>
      <c r="AV13" s="771">
        <v>7</v>
      </c>
    </row>
    <row r="14" spans="1:48" ht="14.4" x14ac:dyDescent="0.3">
      <c r="B14" s="903"/>
      <c r="C14" s="1" t="s">
        <v>4</v>
      </c>
      <c r="D14" s="742">
        <v>3</v>
      </c>
      <c r="E14" s="742">
        <v>2</v>
      </c>
      <c r="F14" s="742">
        <v>2</v>
      </c>
      <c r="G14" s="742">
        <v>2</v>
      </c>
      <c r="H14" s="742">
        <v>1</v>
      </c>
      <c r="I14" s="742">
        <v>2</v>
      </c>
      <c r="J14" s="742">
        <v>3</v>
      </c>
      <c r="K14" s="742">
        <v>3</v>
      </c>
      <c r="L14" s="741">
        <v>0</v>
      </c>
      <c r="M14" s="741">
        <v>0</v>
      </c>
      <c r="N14" s="741">
        <v>0</v>
      </c>
      <c r="O14" s="741">
        <v>0</v>
      </c>
      <c r="P14" s="742">
        <v>0</v>
      </c>
      <c r="Q14" s="742">
        <v>0</v>
      </c>
      <c r="R14" s="742">
        <v>0</v>
      </c>
      <c r="S14" s="143">
        <f>100</f>
        <v>100</v>
      </c>
      <c r="T14" s="328">
        <f t="shared" si="3"/>
        <v>66.666666666666671</v>
      </c>
      <c r="U14" s="328">
        <f t="shared" si="4"/>
        <v>66.666666666666671</v>
      </c>
      <c r="V14" s="328">
        <f t="shared" si="5"/>
        <v>66.666666666666671</v>
      </c>
      <c r="W14" s="328">
        <f t="shared" si="6"/>
        <v>33.333333333333336</v>
      </c>
      <c r="X14" s="328">
        <f t="shared" si="7"/>
        <v>66.666666666666671</v>
      </c>
      <c r="Y14" s="328">
        <f t="shared" si="8"/>
        <v>100</v>
      </c>
      <c r="Z14" s="328">
        <f t="shared" si="9"/>
        <v>100</v>
      </c>
      <c r="AA14" s="328">
        <f t="shared" si="10"/>
        <v>0</v>
      </c>
      <c r="AB14" s="328">
        <f t="shared" si="10"/>
        <v>0</v>
      </c>
      <c r="AC14" s="328">
        <f t="shared" si="10"/>
        <v>0</v>
      </c>
      <c r="AD14" s="328">
        <f t="shared" si="10"/>
        <v>0</v>
      </c>
      <c r="AE14" s="328">
        <f t="shared" ref="AE14:AG14" si="12">P14*100/$D14</f>
        <v>0</v>
      </c>
      <c r="AF14" s="328">
        <f t="shared" si="12"/>
        <v>0</v>
      </c>
      <c r="AG14" s="329">
        <f t="shared" si="12"/>
        <v>0</v>
      </c>
      <c r="AH14" s="768">
        <v>4</v>
      </c>
      <c r="AI14" s="769">
        <v>4</v>
      </c>
      <c r="AJ14" s="769">
        <v>4</v>
      </c>
      <c r="AK14" s="769">
        <v>4</v>
      </c>
      <c r="AL14" s="769">
        <v>4</v>
      </c>
      <c r="AM14" s="769">
        <v>4</v>
      </c>
      <c r="AN14" s="769">
        <v>4</v>
      </c>
      <c r="AO14" s="769">
        <v>4</v>
      </c>
      <c r="AP14" s="769">
        <v>1</v>
      </c>
      <c r="AQ14" s="769">
        <v>1</v>
      </c>
      <c r="AR14" s="769">
        <v>1</v>
      </c>
      <c r="AS14" s="769">
        <v>1</v>
      </c>
      <c r="AT14" s="769">
        <v>4</v>
      </c>
      <c r="AU14" s="769">
        <v>6</v>
      </c>
      <c r="AV14" s="771">
        <v>7</v>
      </c>
    </row>
    <row r="15" spans="1:48" ht="14.4" x14ac:dyDescent="0.3">
      <c r="B15" s="903"/>
      <c r="C15" s="1" t="s">
        <v>5</v>
      </c>
      <c r="D15" s="742">
        <v>1</v>
      </c>
      <c r="E15" s="742">
        <v>1</v>
      </c>
      <c r="F15" s="742">
        <v>1</v>
      </c>
      <c r="G15" s="742">
        <v>1</v>
      </c>
      <c r="H15" s="742">
        <v>1</v>
      </c>
      <c r="I15" s="742">
        <v>1</v>
      </c>
      <c r="J15" s="742">
        <v>1</v>
      </c>
      <c r="K15" s="742">
        <v>1</v>
      </c>
      <c r="L15" s="742">
        <v>1</v>
      </c>
      <c r="M15" s="742">
        <v>1</v>
      </c>
      <c r="N15" s="742">
        <v>0</v>
      </c>
      <c r="O15" s="742">
        <v>0</v>
      </c>
      <c r="P15" s="742">
        <v>0</v>
      </c>
      <c r="Q15" s="742">
        <v>0</v>
      </c>
      <c r="R15" s="742">
        <v>0</v>
      </c>
      <c r="S15" s="143">
        <f>100</f>
        <v>100</v>
      </c>
      <c r="T15" s="328">
        <f t="shared" si="3"/>
        <v>100</v>
      </c>
      <c r="U15" s="328">
        <f t="shared" si="4"/>
        <v>100</v>
      </c>
      <c r="V15" s="328">
        <f t="shared" si="5"/>
        <v>100</v>
      </c>
      <c r="W15" s="328">
        <f t="shared" si="6"/>
        <v>100</v>
      </c>
      <c r="X15" s="328">
        <f t="shared" si="7"/>
        <v>100</v>
      </c>
      <c r="Y15" s="328">
        <f t="shared" si="8"/>
        <v>100</v>
      </c>
      <c r="Z15" s="328">
        <f t="shared" si="9"/>
        <v>100</v>
      </c>
      <c r="AA15" s="328">
        <f t="shared" si="10"/>
        <v>100</v>
      </c>
      <c r="AB15" s="328">
        <f t="shared" si="10"/>
        <v>100</v>
      </c>
      <c r="AC15" s="328">
        <f t="shared" si="10"/>
        <v>0</v>
      </c>
      <c r="AD15" s="328">
        <f t="shared" si="10"/>
        <v>0</v>
      </c>
      <c r="AE15" s="328">
        <f t="shared" ref="AE15:AG15" si="13">P15*100/$D15</f>
        <v>0</v>
      </c>
      <c r="AF15" s="328">
        <f t="shared" si="13"/>
        <v>0</v>
      </c>
      <c r="AG15" s="329">
        <f t="shared" si="13"/>
        <v>0</v>
      </c>
      <c r="AH15" s="768">
        <v>4</v>
      </c>
      <c r="AI15" s="769">
        <v>4</v>
      </c>
      <c r="AJ15" s="769">
        <v>4</v>
      </c>
      <c r="AK15" s="769">
        <v>4</v>
      </c>
      <c r="AL15" s="769">
        <v>4</v>
      </c>
      <c r="AM15" s="769">
        <v>4</v>
      </c>
      <c r="AN15" s="769">
        <v>4</v>
      </c>
      <c r="AO15" s="769">
        <v>4</v>
      </c>
      <c r="AP15" s="769">
        <v>4</v>
      </c>
      <c r="AQ15" s="769">
        <v>4</v>
      </c>
      <c r="AR15" s="769">
        <v>4</v>
      </c>
      <c r="AS15" s="769">
        <v>4</v>
      </c>
      <c r="AT15" s="769">
        <v>4</v>
      </c>
      <c r="AU15" s="769">
        <v>6</v>
      </c>
      <c r="AV15" s="771">
        <v>7</v>
      </c>
    </row>
    <row r="16" spans="1:48" ht="14.4" x14ac:dyDescent="0.3">
      <c r="B16" s="903"/>
      <c r="C16" s="1" t="s">
        <v>6</v>
      </c>
      <c r="D16" s="742">
        <v>4</v>
      </c>
      <c r="E16" s="742">
        <v>3</v>
      </c>
      <c r="F16" s="742">
        <v>3</v>
      </c>
      <c r="G16" s="742">
        <v>3</v>
      </c>
      <c r="H16" s="742">
        <v>2</v>
      </c>
      <c r="I16" s="742">
        <v>3</v>
      </c>
      <c r="J16" s="742">
        <v>4</v>
      </c>
      <c r="K16" s="742">
        <v>4</v>
      </c>
      <c r="L16" s="742">
        <v>1</v>
      </c>
      <c r="M16" s="742">
        <v>1</v>
      </c>
      <c r="N16" s="742">
        <v>0</v>
      </c>
      <c r="O16" s="742">
        <v>0</v>
      </c>
      <c r="P16" s="742">
        <v>0</v>
      </c>
      <c r="Q16" s="742">
        <v>0</v>
      </c>
      <c r="R16" s="742">
        <v>0</v>
      </c>
      <c r="S16" s="143">
        <f>100</f>
        <v>100</v>
      </c>
      <c r="T16" s="328">
        <f t="shared" si="3"/>
        <v>75</v>
      </c>
      <c r="U16" s="328">
        <f t="shared" si="4"/>
        <v>75</v>
      </c>
      <c r="V16" s="328">
        <f t="shared" si="5"/>
        <v>75</v>
      </c>
      <c r="W16" s="328">
        <f t="shared" si="6"/>
        <v>50</v>
      </c>
      <c r="X16" s="328">
        <f t="shared" si="7"/>
        <v>75</v>
      </c>
      <c r="Y16" s="328">
        <f t="shared" si="8"/>
        <v>100</v>
      </c>
      <c r="Z16" s="328">
        <f t="shared" si="9"/>
        <v>100</v>
      </c>
      <c r="AA16" s="328">
        <f t="shared" si="10"/>
        <v>25</v>
      </c>
      <c r="AB16" s="328">
        <f t="shared" si="10"/>
        <v>25</v>
      </c>
      <c r="AC16" s="328">
        <f t="shared" si="10"/>
        <v>0</v>
      </c>
      <c r="AD16" s="328">
        <f t="shared" si="10"/>
        <v>0</v>
      </c>
      <c r="AE16" s="328">
        <f t="shared" ref="AE16:AG16" si="14">P16*100/$D16</f>
        <v>0</v>
      </c>
      <c r="AF16" s="328">
        <f t="shared" si="14"/>
        <v>0</v>
      </c>
      <c r="AG16" s="329">
        <f t="shared" si="14"/>
        <v>0</v>
      </c>
      <c r="AH16" s="768">
        <v>4</v>
      </c>
      <c r="AI16" s="769">
        <v>4</v>
      </c>
      <c r="AJ16" s="769">
        <v>4</v>
      </c>
      <c r="AK16" s="769">
        <v>4</v>
      </c>
      <c r="AL16" s="769">
        <v>4</v>
      </c>
      <c r="AM16" s="769">
        <v>4</v>
      </c>
      <c r="AN16" s="769">
        <v>4</v>
      </c>
      <c r="AO16" s="769">
        <v>4</v>
      </c>
      <c r="AP16" s="769">
        <v>4</v>
      </c>
      <c r="AQ16" s="769">
        <v>4</v>
      </c>
      <c r="AR16" s="769">
        <v>4</v>
      </c>
      <c r="AS16" s="769">
        <v>4</v>
      </c>
      <c r="AT16" s="769">
        <v>4</v>
      </c>
      <c r="AU16" s="769">
        <v>6</v>
      </c>
      <c r="AV16" s="771">
        <v>7</v>
      </c>
    </row>
    <row r="17" spans="2:48" ht="14.4" x14ac:dyDescent="0.3">
      <c r="B17" s="904"/>
      <c r="C17" s="8" t="s">
        <v>7</v>
      </c>
      <c r="D17">
        <v>3</v>
      </c>
      <c r="E17">
        <v>2</v>
      </c>
      <c r="F17">
        <v>2</v>
      </c>
      <c r="G17">
        <v>2</v>
      </c>
      <c r="H17">
        <v>1</v>
      </c>
      <c r="I17">
        <v>2</v>
      </c>
      <c r="J17">
        <v>3</v>
      </c>
      <c r="K17">
        <v>3</v>
      </c>
      <c r="L17">
        <v>0</v>
      </c>
      <c r="M17">
        <v>0</v>
      </c>
      <c r="N17">
        <v>0</v>
      </c>
      <c r="O17">
        <v>0</v>
      </c>
      <c r="P17">
        <v>0</v>
      </c>
      <c r="Q17">
        <v>0</v>
      </c>
      <c r="R17">
        <v>0</v>
      </c>
      <c r="S17" s="143">
        <f>100</f>
        <v>100</v>
      </c>
      <c r="T17" s="328">
        <f t="shared" si="3"/>
        <v>66.666666666666671</v>
      </c>
      <c r="U17" s="328">
        <f t="shared" si="4"/>
        <v>66.666666666666671</v>
      </c>
      <c r="V17" s="328">
        <f t="shared" si="5"/>
        <v>66.666666666666671</v>
      </c>
      <c r="W17" s="328">
        <f t="shared" si="6"/>
        <v>33.333333333333336</v>
      </c>
      <c r="X17" s="328">
        <f t="shared" si="7"/>
        <v>66.666666666666671</v>
      </c>
      <c r="Y17" s="328">
        <f t="shared" si="8"/>
        <v>100</v>
      </c>
      <c r="Z17" s="328">
        <f t="shared" si="9"/>
        <v>100</v>
      </c>
      <c r="AA17" s="328">
        <f t="shared" si="10"/>
        <v>0</v>
      </c>
      <c r="AB17" s="328">
        <f t="shared" si="10"/>
        <v>0</v>
      </c>
      <c r="AC17" s="328">
        <f t="shared" si="10"/>
        <v>0</v>
      </c>
      <c r="AD17" s="328">
        <f t="shared" si="10"/>
        <v>0</v>
      </c>
      <c r="AE17" s="328">
        <f t="shared" ref="AE17:AG17" si="15">P17*100/$D17</f>
        <v>0</v>
      </c>
      <c r="AF17" s="328">
        <f t="shared" si="15"/>
        <v>0</v>
      </c>
      <c r="AG17" s="329">
        <f t="shared" si="15"/>
        <v>0</v>
      </c>
      <c r="AH17" s="772"/>
      <c r="AI17" s="773"/>
      <c r="AJ17" s="773"/>
      <c r="AK17" s="773"/>
      <c r="AL17" s="773"/>
      <c r="AM17" s="773"/>
      <c r="AN17" s="773"/>
      <c r="AO17" s="773"/>
      <c r="AP17" s="773"/>
      <c r="AQ17" s="773"/>
      <c r="AR17" s="773"/>
      <c r="AS17" s="773"/>
      <c r="AT17" s="773"/>
      <c r="AU17" s="773"/>
      <c r="AV17" s="774"/>
    </row>
    <row r="18" spans="2:48" ht="15" customHeight="1" x14ac:dyDescent="0.3">
      <c r="B18" s="905" t="s">
        <v>20</v>
      </c>
      <c r="C18" s="1" t="s">
        <v>2</v>
      </c>
      <c r="D18" s="742">
        <v>0</v>
      </c>
      <c r="E18" s="742">
        <v>0</v>
      </c>
      <c r="F18" s="741">
        <v>0</v>
      </c>
      <c r="G18" s="742">
        <v>0</v>
      </c>
      <c r="H18" s="742">
        <v>0</v>
      </c>
      <c r="I18" s="742">
        <v>0</v>
      </c>
      <c r="J18" s="742">
        <v>0</v>
      </c>
      <c r="K18" s="742">
        <v>0</v>
      </c>
      <c r="L18" s="742">
        <v>0</v>
      </c>
      <c r="M18" s="742">
        <v>0</v>
      </c>
      <c r="N18" s="742">
        <v>0</v>
      </c>
      <c r="O18" s="742">
        <v>0</v>
      </c>
      <c r="P18" s="742">
        <v>0</v>
      </c>
      <c r="Q18" s="742">
        <v>0</v>
      </c>
      <c r="R18" s="742">
        <v>0</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68">
        <v>4</v>
      </c>
      <c r="AI18" s="769">
        <v>4</v>
      </c>
      <c r="AJ18" s="769">
        <v>1</v>
      </c>
      <c r="AK18" s="769">
        <v>4</v>
      </c>
      <c r="AL18" s="769">
        <v>4</v>
      </c>
      <c r="AM18" s="769">
        <v>4</v>
      </c>
      <c r="AN18" s="769">
        <v>4</v>
      </c>
      <c r="AO18" s="769">
        <v>4</v>
      </c>
      <c r="AP18" s="769">
        <v>4</v>
      </c>
      <c r="AQ18" s="769">
        <v>4</v>
      </c>
      <c r="AR18" s="769">
        <v>4</v>
      </c>
      <c r="AS18" s="769">
        <v>4</v>
      </c>
      <c r="AT18" s="769">
        <v>4</v>
      </c>
      <c r="AU18" s="769">
        <v>6</v>
      </c>
      <c r="AV18" s="771">
        <v>7</v>
      </c>
    </row>
    <row r="19" spans="2:48" ht="14.4" x14ac:dyDescent="0.3">
      <c r="B19" s="903"/>
      <c r="C19" s="1" t="s">
        <v>3</v>
      </c>
      <c r="D19" s="741">
        <v>0</v>
      </c>
      <c r="E19" s="741">
        <v>0</v>
      </c>
      <c r="F19" s="741">
        <v>0</v>
      </c>
      <c r="G19" s="741">
        <v>0</v>
      </c>
      <c r="H19" s="741">
        <v>0</v>
      </c>
      <c r="I19" s="741">
        <v>0</v>
      </c>
      <c r="J19" s="741">
        <v>0</v>
      </c>
      <c r="K19" s="741">
        <v>0</v>
      </c>
      <c r="L19" s="741">
        <v>0</v>
      </c>
      <c r="M19" s="741">
        <v>0</v>
      </c>
      <c r="N19" s="741">
        <v>0</v>
      </c>
      <c r="O19" s="741">
        <v>0</v>
      </c>
      <c r="P19" s="742">
        <v>0</v>
      </c>
      <c r="Q19" s="742">
        <v>0</v>
      </c>
      <c r="R19" s="742">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4" x14ac:dyDescent="0.3">
      <c r="B20" s="903"/>
      <c r="C20" s="1" t="s">
        <v>4</v>
      </c>
      <c r="D20" s="741">
        <v>0</v>
      </c>
      <c r="E20" s="741">
        <v>0</v>
      </c>
      <c r="F20" s="741">
        <v>0</v>
      </c>
      <c r="G20" s="741">
        <v>0</v>
      </c>
      <c r="H20" s="741">
        <v>0</v>
      </c>
      <c r="I20" s="741">
        <v>0</v>
      </c>
      <c r="J20" s="741">
        <v>0</v>
      </c>
      <c r="K20" s="741">
        <v>0</v>
      </c>
      <c r="L20" s="741">
        <v>0</v>
      </c>
      <c r="M20" s="741">
        <v>0</v>
      </c>
      <c r="N20" s="741">
        <v>0</v>
      </c>
      <c r="O20" s="741">
        <v>0</v>
      </c>
      <c r="P20" s="742">
        <v>0</v>
      </c>
      <c r="Q20" s="742">
        <v>0</v>
      </c>
      <c r="R20" s="742">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03"/>
      <c r="C21" s="1" t="s">
        <v>5</v>
      </c>
      <c r="D21" s="741">
        <v>0</v>
      </c>
      <c r="E21" s="741">
        <v>0</v>
      </c>
      <c r="F21" s="741">
        <v>0</v>
      </c>
      <c r="G21" s="741">
        <v>0</v>
      </c>
      <c r="H21" s="741">
        <v>0</v>
      </c>
      <c r="I21" s="741">
        <v>0</v>
      </c>
      <c r="J21" s="741">
        <v>0</v>
      </c>
      <c r="K21" s="741">
        <v>0</v>
      </c>
      <c r="L21" s="741">
        <v>0</v>
      </c>
      <c r="M21" s="741">
        <v>0</v>
      </c>
      <c r="N21" s="741">
        <v>0</v>
      </c>
      <c r="O21" s="741">
        <v>0</v>
      </c>
      <c r="P21" s="742">
        <v>0</v>
      </c>
      <c r="Q21" s="742">
        <v>0</v>
      </c>
      <c r="R21" s="742">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03"/>
      <c r="C22" s="1" t="s">
        <v>6</v>
      </c>
      <c r="D22" s="742">
        <v>0</v>
      </c>
      <c r="E22" s="742">
        <v>0</v>
      </c>
      <c r="F22" s="741">
        <v>0</v>
      </c>
      <c r="G22" s="742">
        <v>0</v>
      </c>
      <c r="H22" s="742">
        <v>0</v>
      </c>
      <c r="I22" s="742">
        <v>0</v>
      </c>
      <c r="J22" s="742">
        <v>0</v>
      </c>
      <c r="K22" s="742">
        <v>0</v>
      </c>
      <c r="L22" s="742">
        <v>0</v>
      </c>
      <c r="M22" s="742">
        <v>0</v>
      </c>
      <c r="N22" s="742">
        <v>0</v>
      </c>
      <c r="O22" s="742">
        <v>0</v>
      </c>
      <c r="P22" s="742">
        <v>0</v>
      </c>
      <c r="Q22" s="742">
        <v>0</v>
      </c>
      <c r="R22" s="742">
        <v>0</v>
      </c>
      <c r="S22" s="143">
        <f>100</f>
        <v>100</v>
      </c>
      <c r="T22" s="328" t="e">
        <f t="shared" si="3"/>
        <v>#DIV/0!</v>
      </c>
      <c r="U22" s="328" t="e">
        <f t="shared" si="4"/>
        <v>#DIV/0!</v>
      </c>
      <c r="V22" s="328" t="e">
        <f t="shared" si="5"/>
        <v>#DIV/0!</v>
      </c>
      <c r="W22" s="328" t="e">
        <f t="shared" si="6"/>
        <v>#DIV/0!</v>
      </c>
      <c r="X22" s="328" t="e">
        <f t="shared" si="7"/>
        <v>#DIV/0!</v>
      </c>
      <c r="Y22" s="328" t="e">
        <f t="shared" si="8"/>
        <v>#DIV/0!</v>
      </c>
      <c r="Z22" s="328" t="e">
        <f t="shared" si="9"/>
        <v>#DIV/0!</v>
      </c>
      <c r="AA22" s="328" t="e">
        <f t="shared" si="10"/>
        <v>#DIV/0!</v>
      </c>
      <c r="AB22" s="328" t="e">
        <f t="shared" si="10"/>
        <v>#DIV/0!</v>
      </c>
      <c r="AC22" s="328" t="e">
        <f t="shared" si="10"/>
        <v>#DIV/0!</v>
      </c>
      <c r="AD22" s="328" t="e">
        <f t="shared" si="10"/>
        <v>#DIV/0!</v>
      </c>
      <c r="AE22" s="328" t="e">
        <f t="shared" ref="AE22:AG22" si="20">P22*100/$D22</f>
        <v>#DIV/0!</v>
      </c>
      <c r="AF22" s="328" t="e">
        <f t="shared" si="20"/>
        <v>#DIV/0!</v>
      </c>
      <c r="AG22" s="329" t="e">
        <f t="shared" si="20"/>
        <v>#DIV/0!</v>
      </c>
      <c r="AH22" s="768">
        <v>4</v>
      </c>
      <c r="AI22" s="769">
        <v>4</v>
      </c>
      <c r="AJ22" s="769">
        <v>1</v>
      </c>
      <c r="AK22" s="769">
        <v>4</v>
      </c>
      <c r="AL22" s="769">
        <v>4</v>
      </c>
      <c r="AM22" s="769">
        <v>4</v>
      </c>
      <c r="AN22" s="769">
        <v>4</v>
      </c>
      <c r="AO22" s="769">
        <v>4</v>
      </c>
      <c r="AP22" s="769">
        <v>4</v>
      </c>
      <c r="AQ22" s="769">
        <v>4</v>
      </c>
      <c r="AR22" s="769">
        <v>4</v>
      </c>
      <c r="AS22" s="769">
        <v>4</v>
      </c>
      <c r="AT22" s="769">
        <v>4</v>
      </c>
      <c r="AU22" s="769">
        <v>6</v>
      </c>
      <c r="AV22" s="771">
        <v>7</v>
      </c>
    </row>
    <row r="23" spans="2:48" ht="14.4" x14ac:dyDescent="0.3">
      <c r="B23" s="904"/>
      <c r="C23" s="1" t="s">
        <v>7</v>
      </c>
      <c r="D23">
        <v>0</v>
      </c>
      <c r="E23">
        <v>0</v>
      </c>
      <c r="F23">
        <v>0</v>
      </c>
      <c r="G23">
        <v>0</v>
      </c>
      <c r="H23">
        <v>0</v>
      </c>
      <c r="I23">
        <v>0</v>
      </c>
      <c r="J23">
        <v>0</v>
      </c>
      <c r="K23">
        <v>0</v>
      </c>
      <c r="L23">
        <v>0</v>
      </c>
      <c r="M23">
        <v>0</v>
      </c>
      <c r="N23">
        <v>0</v>
      </c>
      <c r="O23">
        <v>0</v>
      </c>
      <c r="P23">
        <v>0</v>
      </c>
      <c r="Q23">
        <v>0</v>
      </c>
      <c r="R23">
        <v>0</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72"/>
      <c r="AI23" s="773"/>
      <c r="AJ23" s="773"/>
      <c r="AK23" s="773"/>
      <c r="AL23" s="773"/>
      <c r="AM23" s="773"/>
      <c r="AN23" s="773"/>
      <c r="AO23" s="773"/>
      <c r="AP23" s="773"/>
      <c r="AQ23" s="773"/>
      <c r="AR23" s="773"/>
      <c r="AS23" s="773"/>
      <c r="AT23" s="773"/>
      <c r="AU23" s="773"/>
      <c r="AV23" s="774"/>
    </row>
    <row r="24" spans="2:48" ht="15" customHeight="1" x14ac:dyDescent="0.3">
      <c r="B24" s="905" t="s">
        <v>21</v>
      </c>
      <c r="C24" s="7" t="s">
        <v>2</v>
      </c>
      <c r="D24" s="741">
        <v>0</v>
      </c>
      <c r="E24" s="741">
        <v>0</v>
      </c>
      <c r="F24" s="742">
        <v>1</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8">
        <v>1</v>
      </c>
      <c r="AI24" s="769">
        <v>1</v>
      </c>
      <c r="AJ24" s="769">
        <v>4</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3"/>
      <c r="C25" s="1" t="s">
        <v>3</v>
      </c>
      <c r="D25" s="741">
        <v>0</v>
      </c>
      <c r="E25" s="741">
        <v>0</v>
      </c>
      <c r="F25" s="741">
        <v>0</v>
      </c>
      <c r="G25" s="741">
        <v>0</v>
      </c>
      <c r="H25" s="741">
        <v>0</v>
      </c>
      <c r="I25" s="741">
        <v>0</v>
      </c>
      <c r="J25" s="741">
        <v>0</v>
      </c>
      <c r="K25" s="742">
        <v>0</v>
      </c>
      <c r="L25" s="742">
        <v>0</v>
      </c>
      <c r="M25" s="742">
        <v>0</v>
      </c>
      <c r="N25" s="742">
        <v>0</v>
      </c>
      <c r="O25" s="741">
        <v>0</v>
      </c>
      <c r="P25" s="742">
        <v>0</v>
      </c>
      <c r="Q25" s="742">
        <v>0</v>
      </c>
      <c r="R25" s="742">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8">
        <v>1</v>
      </c>
      <c r="AI25" s="769">
        <v>1</v>
      </c>
      <c r="AJ25" s="769">
        <v>1</v>
      </c>
      <c r="AK25" s="769">
        <v>1</v>
      </c>
      <c r="AL25" s="769">
        <v>1</v>
      </c>
      <c r="AM25" s="769">
        <v>1</v>
      </c>
      <c r="AN25" s="769">
        <v>1</v>
      </c>
      <c r="AO25" s="769">
        <v>4</v>
      </c>
      <c r="AP25" s="769">
        <v>4</v>
      </c>
      <c r="AQ25" s="769">
        <v>4</v>
      </c>
      <c r="AR25" s="769">
        <v>4</v>
      </c>
      <c r="AS25" s="769">
        <v>1</v>
      </c>
      <c r="AT25" s="769">
        <v>4</v>
      </c>
      <c r="AU25" s="769">
        <v>6</v>
      </c>
      <c r="AV25" s="771">
        <v>7</v>
      </c>
    </row>
    <row r="26" spans="2:48" ht="14.4" x14ac:dyDescent="0.3">
      <c r="B26" s="903"/>
      <c r="C26" s="1" t="s">
        <v>4</v>
      </c>
      <c r="D26" s="742">
        <v>2</v>
      </c>
      <c r="E26" s="742">
        <v>1</v>
      </c>
      <c r="F26" s="742">
        <v>1</v>
      </c>
      <c r="G26" s="742">
        <v>2</v>
      </c>
      <c r="H26" s="742">
        <v>2</v>
      </c>
      <c r="I26" s="742">
        <v>3</v>
      </c>
      <c r="J26" s="742">
        <v>1</v>
      </c>
      <c r="K26" s="742">
        <v>1</v>
      </c>
      <c r="L26" s="742">
        <v>2</v>
      </c>
      <c r="M26" s="742">
        <v>3</v>
      </c>
      <c r="N26" s="742">
        <v>5</v>
      </c>
      <c r="O26" s="742">
        <v>4</v>
      </c>
      <c r="P26" s="742">
        <v>5</v>
      </c>
      <c r="Q26" s="742">
        <v>5</v>
      </c>
      <c r="R26" s="742">
        <v>4</v>
      </c>
      <c r="S26" s="143">
        <f>100</f>
        <v>100</v>
      </c>
      <c r="T26" s="328">
        <f t="shared" si="3"/>
        <v>50</v>
      </c>
      <c r="U26" s="328">
        <f t="shared" si="4"/>
        <v>50</v>
      </c>
      <c r="V26" s="328">
        <f t="shared" si="5"/>
        <v>100</v>
      </c>
      <c r="W26" s="328">
        <f t="shared" si="6"/>
        <v>100</v>
      </c>
      <c r="X26" s="328">
        <f t="shared" si="7"/>
        <v>150</v>
      </c>
      <c r="Y26" s="328">
        <f t="shared" si="8"/>
        <v>50</v>
      </c>
      <c r="Z26" s="328">
        <f t="shared" si="9"/>
        <v>50</v>
      </c>
      <c r="AA26" s="328">
        <f t="shared" si="10"/>
        <v>100</v>
      </c>
      <c r="AB26" s="328">
        <f t="shared" si="10"/>
        <v>150</v>
      </c>
      <c r="AC26" s="328">
        <f t="shared" si="10"/>
        <v>250</v>
      </c>
      <c r="AD26" s="328">
        <f t="shared" si="10"/>
        <v>200</v>
      </c>
      <c r="AE26" s="328">
        <f t="shared" ref="AE26:AG26" si="24">P26*100/$D26</f>
        <v>250</v>
      </c>
      <c r="AF26" s="328">
        <f t="shared" si="24"/>
        <v>250</v>
      </c>
      <c r="AG26" s="329">
        <f t="shared" si="24"/>
        <v>200</v>
      </c>
      <c r="AH26" s="768">
        <v>4</v>
      </c>
      <c r="AI26" s="769">
        <v>4</v>
      </c>
      <c r="AJ26" s="769">
        <v>4</v>
      </c>
      <c r="AK26" s="769">
        <v>4</v>
      </c>
      <c r="AL26" s="769">
        <v>4</v>
      </c>
      <c r="AM26" s="769">
        <v>4</v>
      </c>
      <c r="AN26" s="769">
        <v>4</v>
      </c>
      <c r="AO26" s="769">
        <v>4</v>
      </c>
      <c r="AP26" s="769">
        <v>4</v>
      </c>
      <c r="AQ26" s="769">
        <v>4</v>
      </c>
      <c r="AR26" s="769">
        <v>4</v>
      </c>
      <c r="AS26" s="769">
        <v>4</v>
      </c>
      <c r="AT26" s="769">
        <v>4</v>
      </c>
      <c r="AU26" s="769">
        <v>6</v>
      </c>
      <c r="AV26" s="771">
        <v>7</v>
      </c>
    </row>
    <row r="27" spans="2:48" ht="14.4" x14ac:dyDescent="0.3">
      <c r="B27" s="903"/>
      <c r="C27" s="1" t="s">
        <v>5</v>
      </c>
      <c r="D27" s="742">
        <v>0</v>
      </c>
      <c r="E27" s="741">
        <v>0</v>
      </c>
      <c r="F27" s="741">
        <v>0</v>
      </c>
      <c r="G27" s="741">
        <v>0</v>
      </c>
      <c r="H27" s="741">
        <v>0</v>
      </c>
      <c r="I27" s="741">
        <v>0</v>
      </c>
      <c r="J27" s="741">
        <v>0</v>
      </c>
      <c r="K27" s="741">
        <v>0</v>
      </c>
      <c r="L27" s="741">
        <v>0</v>
      </c>
      <c r="M27" s="741">
        <v>0</v>
      </c>
      <c r="N27" s="741">
        <v>0</v>
      </c>
      <c r="O27" s="741">
        <v>0</v>
      </c>
      <c r="P27" s="742">
        <v>0</v>
      </c>
      <c r="Q27" s="742">
        <v>0</v>
      </c>
      <c r="R27" s="742">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8">
        <v>4</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03"/>
      <c r="C28" s="1" t="s">
        <v>6</v>
      </c>
      <c r="D28" s="742">
        <v>2</v>
      </c>
      <c r="E28" s="742">
        <v>1</v>
      </c>
      <c r="F28" s="742">
        <v>2</v>
      </c>
      <c r="G28" s="742">
        <v>2</v>
      </c>
      <c r="H28" s="742">
        <v>2</v>
      </c>
      <c r="I28" s="742">
        <v>3</v>
      </c>
      <c r="J28" s="742">
        <v>1</v>
      </c>
      <c r="K28" s="742">
        <v>1</v>
      </c>
      <c r="L28" s="742">
        <v>2</v>
      </c>
      <c r="M28" s="742">
        <v>3</v>
      </c>
      <c r="N28" s="742">
        <v>5</v>
      </c>
      <c r="O28" s="742">
        <v>4</v>
      </c>
      <c r="P28" s="742">
        <v>5</v>
      </c>
      <c r="Q28" s="742">
        <v>5</v>
      </c>
      <c r="R28" s="742">
        <v>4</v>
      </c>
      <c r="S28" s="143">
        <f>100</f>
        <v>100</v>
      </c>
      <c r="T28" s="328">
        <f t="shared" si="3"/>
        <v>50</v>
      </c>
      <c r="U28" s="328">
        <f t="shared" si="4"/>
        <v>100</v>
      </c>
      <c r="V28" s="328">
        <f t="shared" si="5"/>
        <v>100</v>
      </c>
      <c r="W28" s="328">
        <f t="shared" si="6"/>
        <v>100</v>
      </c>
      <c r="X28" s="328">
        <f t="shared" si="7"/>
        <v>150</v>
      </c>
      <c r="Y28" s="328">
        <f t="shared" si="8"/>
        <v>50</v>
      </c>
      <c r="Z28" s="328">
        <f t="shared" si="9"/>
        <v>50</v>
      </c>
      <c r="AA28" s="328">
        <f t="shared" si="10"/>
        <v>100</v>
      </c>
      <c r="AB28" s="328">
        <f t="shared" si="10"/>
        <v>150</v>
      </c>
      <c r="AC28" s="328">
        <f t="shared" si="10"/>
        <v>250</v>
      </c>
      <c r="AD28" s="328">
        <f t="shared" si="10"/>
        <v>200</v>
      </c>
      <c r="AE28" s="328">
        <f t="shared" ref="AE28:AE76" si="26">P28*100/$D28</f>
        <v>250</v>
      </c>
      <c r="AF28" s="328">
        <f t="shared" ref="AF28:AG76" si="27">Q28*100/$D28</f>
        <v>250</v>
      </c>
      <c r="AG28" s="329">
        <f t="shared" si="27"/>
        <v>200</v>
      </c>
      <c r="AH28" s="768">
        <v>4</v>
      </c>
      <c r="AI28" s="769">
        <v>4</v>
      </c>
      <c r="AJ28" s="769">
        <v>4</v>
      </c>
      <c r="AK28" s="769">
        <v>4</v>
      </c>
      <c r="AL28" s="769">
        <v>4</v>
      </c>
      <c r="AM28" s="769">
        <v>4</v>
      </c>
      <c r="AN28" s="769">
        <v>4</v>
      </c>
      <c r="AO28" s="769">
        <v>4</v>
      </c>
      <c r="AP28" s="769">
        <v>4</v>
      </c>
      <c r="AQ28" s="769">
        <v>4</v>
      </c>
      <c r="AR28" s="769">
        <v>4</v>
      </c>
      <c r="AS28" s="769">
        <v>4</v>
      </c>
      <c r="AT28" s="769">
        <v>4</v>
      </c>
      <c r="AU28" s="769">
        <v>6</v>
      </c>
      <c r="AV28" s="771">
        <v>7</v>
      </c>
    </row>
    <row r="29" spans="2:48" ht="14.4" x14ac:dyDescent="0.3">
      <c r="B29" s="904"/>
      <c r="C29" s="8" t="s">
        <v>7</v>
      </c>
      <c r="D29">
        <v>2</v>
      </c>
      <c r="E29">
        <v>1</v>
      </c>
      <c r="F29">
        <v>2</v>
      </c>
      <c r="G29">
        <v>2</v>
      </c>
      <c r="H29">
        <v>2</v>
      </c>
      <c r="I29">
        <v>3</v>
      </c>
      <c r="J29">
        <v>1</v>
      </c>
      <c r="K29">
        <v>1</v>
      </c>
      <c r="L29">
        <v>2</v>
      </c>
      <c r="M29">
        <v>3</v>
      </c>
      <c r="N29">
        <v>5</v>
      </c>
      <c r="O29">
        <v>4</v>
      </c>
      <c r="P29">
        <v>5</v>
      </c>
      <c r="Q29">
        <v>5</v>
      </c>
      <c r="R29">
        <v>4</v>
      </c>
      <c r="S29" s="143">
        <f>100</f>
        <v>100</v>
      </c>
      <c r="T29" s="328">
        <f t="shared" si="3"/>
        <v>50</v>
      </c>
      <c r="U29" s="328">
        <f t="shared" si="4"/>
        <v>100</v>
      </c>
      <c r="V29" s="328">
        <f t="shared" si="5"/>
        <v>100</v>
      </c>
      <c r="W29" s="328">
        <f t="shared" si="6"/>
        <v>100</v>
      </c>
      <c r="X29" s="328">
        <f t="shared" si="7"/>
        <v>150</v>
      </c>
      <c r="Y29" s="328">
        <f t="shared" si="8"/>
        <v>50</v>
      </c>
      <c r="Z29" s="328">
        <f t="shared" si="9"/>
        <v>50</v>
      </c>
      <c r="AA29" s="328">
        <f t="shared" si="10"/>
        <v>100</v>
      </c>
      <c r="AB29" s="328">
        <f t="shared" si="10"/>
        <v>150</v>
      </c>
      <c r="AC29" s="328">
        <f t="shared" si="10"/>
        <v>250</v>
      </c>
      <c r="AD29" s="328">
        <f t="shared" si="10"/>
        <v>200</v>
      </c>
      <c r="AE29" s="328">
        <f t="shared" si="26"/>
        <v>250</v>
      </c>
      <c r="AF29" s="328">
        <f t="shared" si="27"/>
        <v>250</v>
      </c>
      <c r="AG29" s="329">
        <f t="shared" si="27"/>
        <v>200</v>
      </c>
      <c r="AH29" s="772"/>
      <c r="AI29" s="773"/>
      <c r="AJ29" s="773"/>
      <c r="AK29" s="773"/>
      <c r="AL29" s="773"/>
      <c r="AM29" s="773"/>
      <c r="AN29" s="773"/>
      <c r="AO29" s="773"/>
      <c r="AP29" s="773"/>
      <c r="AQ29" s="773"/>
      <c r="AR29" s="773"/>
      <c r="AS29" s="773"/>
      <c r="AT29" s="773"/>
      <c r="AU29" s="773"/>
      <c r="AV29" s="774"/>
    </row>
    <row r="30" spans="2:48" ht="15" customHeight="1" x14ac:dyDescent="0.3">
      <c r="B30" s="905" t="s">
        <v>22</v>
      </c>
      <c r="C30" s="1" t="s">
        <v>2</v>
      </c>
      <c r="D30" s="742">
        <v>9</v>
      </c>
      <c r="E30" s="742">
        <v>39</v>
      </c>
      <c r="F30" s="741">
        <v>56</v>
      </c>
      <c r="G30" s="742">
        <v>71</v>
      </c>
      <c r="H30" s="741">
        <v>69</v>
      </c>
      <c r="I30" s="741">
        <v>88</v>
      </c>
      <c r="J30" s="741">
        <v>122</v>
      </c>
      <c r="K30" s="742">
        <v>119</v>
      </c>
      <c r="L30" s="742">
        <v>148</v>
      </c>
      <c r="M30" s="741">
        <v>150</v>
      </c>
      <c r="N30" s="741">
        <v>171</v>
      </c>
      <c r="O30" s="741">
        <v>203</v>
      </c>
      <c r="P30" s="742">
        <v>205</v>
      </c>
      <c r="Q30" s="742">
        <v>202</v>
      </c>
      <c r="R30" s="742">
        <v>203</v>
      </c>
      <c r="S30" s="143">
        <f>100</f>
        <v>100</v>
      </c>
      <c r="T30" s="328">
        <f t="shared" si="3"/>
        <v>433.33333333333331</v>
      </c>
      <c r="U30" s="328">
        <f t="shared" si="4"/>
        <v>622.22222222222217</v>
      </c>
      <c r="V30" s="328">
        <f t="shared" si="5"/>
        <v>788.88888888888891</v>
      </c>
      <c r="W30" s="328">
        <f t="shared" si="6"/>
        <v>766.66666666666663</v>
      </c>
      <c r="X30" s="328">
        <f t="shared" si="7"/>
        <v>977.77777777777783</v>
      </c>
      <c r="Y30" s="328">
        <f t="shared" si="8"/>
        <v>1355.5555555555557</v>
      </c>
      <c r="Z30" s="328">
        <f t="shared" si="9"/>
        <v>1322.2222222222222</v>
      </c>
      <c r="AA30" s="328">
        <f t="shared" si="10"/>
        <v>1644.4444444444443</v>
      </c>
      <c r="AB30" s="328">
        <f t="shared" si="10"/>
        <v>1666.6666666666667</v>
      </c>
      <c r="AC30" s="328">
        <f t="shared" si="10"/>
        <v>1900</v>
      </c>
      <c r="AD30" s="328">
        <f t="shared" si="10"/>
        <v>2255.5555555555557</v>
      </c>
      <c r="AE30" s="328">
        <f t="shared" si="26"/>
        <v>2277.7777777777778</v>
      </c>
      <c r="AF30" s="328">
        <f t="shared" si="27"/>
        <v>2244.4444444444443</v>
      </c>
      <c r="AG30" s="329">
        <f t="shared" si="27"/>
        <v>2255.5555555555557</v>
      </c>
      <c r="AH30" s="768">
        <v>4</v>
      </c>
      <c r="AI30" s="769">
        <v>4</v>
      </c>
      <c r="AJ30" s="769">
        <v>1</v>
      </c>
      <c r="AK30" s="769">
        <v>4</v>
      </c>
      <c r="AL30" s="769">
        <v>1</v>
      </c>
      <c r="AM30" s="769">
        <v>1</v>
      </c>
      <c r="AN30" s="769">
        <v>1</v>
      </c>
      <c r="AO30" s="769">
        <v>4</v>
      </c>
      <c r="AP30" s="769">
        <v>4</v>
      </c>
      <c r="AQ30" s="769">
        <v>1</v>
      </c>
      <c r="AR30" s="769">
        <v>1</v>
      </c>
      <c r="AS30" s="769">
        <v>1</v>
      </c>
      <c r="AT30" s="769">
        <v>4</v>
      </c>
      <c r="AU30" s="769">
        <v>6</v>
      </c>
      <c r="AV30" s="771">
        <v>7</v>
      </c>
    </row>
    <row r="31" spans="2:48" ht="14.4" x14ac:dyDescent="0.3">
      <c r="B31" s="903"/>
      <c r="C31" s="1" t="s">
        <v>3</v>
      </c>
      <c r="D31" s="742">
        <v>38</v>
      </c>
      <c r="E31" s="742">
        <v>41</v>
      </c>
      <c r="F31" s="742">
        <v>28</v>
      </c>
      <c r="G31" s="742">
        <v>38</v>
      </c>
      <c r="H31" s="742">
        <v>32</v>
      </c>
      <c r="I31" s="742">
        <v>40</v>
      </c>
      <c r="J31" s="742">
        <v>34</v>
      </c>
      <c r="K31" s="742">
        <v>37</v>
      </c>
      <c r="L31" s="742">
        <v>41</v>
      </c>
      <c r="M31" s="742">
        <v>35</v>
      </c>
      <c r="N31" s="742">
        <v>33</v>
      </c>
      <c r="O31" s="742">
        <v>30</v>
      </c>
      <c r="P31" s="742">
        <v>27</v>
      </c>
      <c r="Q31" s="742">
        <v>24</v>
      </c>
      <c r="R31" s="742">
        <v>21</v>
      </c>
      <c r="S31" s="143">
        <f>100</f>
        <v>100</v>
      </c>
      <c r="T31" s="328">
        <f t="shared" si="3"/>
        <v>107.89473684210526</v>
      </c>
      <c r="U31" s="328">
        <f t="shared" si="4"/>
        <v>73.684210526315795</v>
      </c>
      <c r="V31" s="328">
        <f t="shared" si="5"/>
        <v>100</v>
      </c>
      <c r="W31" s="328">
        <f t="shared" si="6"/>
        <v>84.21052631578948</v>
      </c>
      <c r="X31" s="328">
        <f t="shared" si="7"/>
        <v>105.26315789473684</v>
      </c>
      <c r="Y31" s="328">
        <f t="shared" si="8"/>
        <v>89.473684210526315</v>
      </c>
      <c r="Z31" s="328">
        <f t="shared" si="9"/>
        <v>97.368421052631575</v>
      </c>
      <c r="AA31" s="328">
        <f t="shared" si="10"/>
        <v>107.89473684210526</v>
      </c>
      <c r="AB31" s="328">
        <f t="shared" si="10"/>
        <v>92.10526315789474</v>
      </c>
      <c r="AC31" s="328">
        <f t="shared" si="10"/>
        <v>86.84210526315789</v>
      </c>
      <c r="AD31" s="328">
        <f t="shared" si="10"/>
        <v>78.94736842105263</v>
      </c>
      <c r="AE31" s="328">
        <f t="shared" si="26"/>
        <v>71.05263157894737</v>
      </c>
      <c r="AF31" s="328">
        <f t="shared" si="27"/>
        <v>63.157894736842103</v>
      </c>
      <c r="AG31" s="329">
        <f t="shared" si="27"/>
        <v>55.263157894736842</v>
      </c>
      <c r="AH31" s="768">
        <v>4</v>
      </c>
      <c r="AI31" s="769">
        <v>4</v>
      </c>
      <c r="AJ31" s="769">
        <v>4</v>
      </c>
      <c r="AK31" s="769">
        <v>4</v>
      </c>
      <c r="AL31" s="769">
        <v>4</v>
      </c>
      <c r="AM31" s="769">
        <v>4</v>
      </c>
      <c r="AN31" s="769">
        <v>4</v>
      </c>
      <c r="AO31" s="769">
        <v>4</v>
      </c>
      <c r="AP31" s="769">
        <v>4</v>
      </c>
      <c r="AQ31" s="769">
        <v>4</v>
      </c>
      <c r="AR31" s="769">
        <v>4</v>
      </c>
      <c r="AS31" s="769">
        <v>4</v>
      </c>
      <c r="AT31" s="769">
        <v>4</v>
      </c>
      <c r="AU31" s="769">
        <v>6</v>
      </c>
      <c r="AV31" s="771">
        <v>7</v>
      </c>
    </row>
    <row r="32" spans="2:48" ht="14.4" x14ac:dyDescent="0.3">
      <c r="B32" s="903"/>
      <c r="C32" s="1" t="s">
        <v>4</v>
      </c>
      <c r="D32" s="742">
        <v>57</v>
      </c>
      <c r="E32" s="741">
        <v>14</v>
      </c>
      <c r="F32" s="742">
        <v>10</v>
      </c>
      <c r="G32" s="741">
        <v>13</v>
      </c>
      <c r="H32" s="742">
        <v>9</v>
      </c>
      <c r="I32" s="742">
        <v>9</v>
      </c>
      <c r="J32" s="742">
        <v>9</v>
      </c>
      <c r="K32" s="741">
        <v>12</v>
      </c>
      <c r="L32" s="741">
        <v>12</v>
      </c>
      <c r="M32" s="742">
        <v>11</v>
      </c>
      <c r="N32" s="741">
        <v>11</v>
      </c>
      <c r="O32" s="742">
        <v>10</v>
      </c>
      <c r="P32" s="742">
        <v>8</v>
      </c>
      <c r="Q32" s="742">
        <v>6</v>
      </c>
      <c r="R32" s="742">
        <v>5</v>
      </c>
      <c r="S32" s="143">
        <f>100</f>
        <v>100</v>
      </c>
      <c r="T32" s="328">
        <f t="shared" si="3"/>
        <v>24.561403508771932</v>
      </c>
      <c r="U32" s="328">
        <f t="shared" si="4"/>
        <v>17.543859649122808</v>
      </c>
      <c r="V32" s="328">
        <f t="shared" si="5"/>
        <v>22.807017543859651</v>
      </c>
      <c r="W32" s="328">
        <f t="shared" si="6"/>
        <v>15.789473684210526</v>
      </c>
      <c r="X32" s="328">
        <f t="shared" si="7"/>
        <v>15.789473684210526</v>
      </c>
      <c r="Y32" s="328">
        <f t="shared" si="8"/>
        <v>15.789473684210526</v>
      </c>
      <c r="Z32" s="328">
        <f t="shared" si="9"/>
        <v>21.05263157894737</v>
      </c>
      <c r="AA32" s="328">
        <f t="shared" si="10"/>
        <v>21.05263157894737</v>
      </c>
      <c r="AB32" s="328">
        <f t="shared" si="10"/>
        <v>19.298245614035089</v>
      </c>
      <c r="AC32" s="328">
        <f t="shared" si="10"/>
        <v>19.298245614035089</v>
      </c>
      <c r="AD32" s="328">
        <f t="shared" si="10"/>
        <v>17.543859649122808</v>
      </c>
      <c r="AE32" s="328">
        <f t="shared" si="26"/>
        <v>14.035087719298245</v>
      </c>
      <c r="AF32" s="328">
        <f t="shared" si="27"/>
        <v>10.526315789473685</v>
      </c>
      <c r="AG32" s="329">
        <f t="shared" si="27"/>
        <v>8.7719298245614041</v>
      </c>
      <c r="AH32" s="768">
        <v>4</v>
      </c>
      <c r="AI32" s="769">
        <v>1</v>
      </c>
      <c r="AJ32" s="769">
        <v>4</v>
      </c>
      <c r="AK32" s="769">
        <v>1</v>
      </c>
      <c r="AL32" s="769">
        <v>4</v>
      </c>
      <c r="AM32" s="769">
        <v>4</v>
      </c>
      <c r="AN32" s="769">
        <v>4</v>
      </c>
      <c r="AO32" s="769">
        <v>1</v>
      </c>
      <c r="AP32" s="769">
        <v>1</v>
      </c>
      <c r="AQ32" s="769">
        <v>4</v>
      </c>
      <c r="AR32" s="769">
        <v>1</v>
      </c>
      <c r="AS32" s="769">
        <v>4</v>
      </c>
      <c r="AT32" s="769">
        <v>4</v>
      </c>
      <c r="AU32" s="769">
        <v>6</v>
      </c>
      <c r="AV32" s="771">
        <v>7</v>
      </c>
    </row>
    <row r="33" spans="2:48" ht="14.4" x14ac:dyDescent="0.3">
      <c r="B33" s="903"/>
      <c r="C33" s="1" t="s">
        <v>5</v>
      </c>
      <c r="D33" s="742">
        <v>0</v>
      </c>
      <c r="E33" s="742">
        <v>0</v>
      </c>
      <c r="F33" s="741">
        <v>0</v>
      </c>
      <c r="G33" s="741">
        <v>0</v>
      </c>
      <c r="H33" s="741">
        <v>0</v>
      </c>
      <c r="I33" s="741">
        <v>0</v>
      </c>
      <c r="J33" s="741">
        <v>0</v>
      </c>
      <c r="K33" s="741">
        <v>0</v>
      </c>
      <c r="L33" s="741">
        <v>0</v>
      </c>
      <c r="M33" s="741">
        <v>0</v>
      </c>
      <c r="N33">
        <v>0</v>
      </c>
      <c r="O33" s="742">
        <v>0</v>
      </c>
      <c r="P33" s="742">
        <v>0</v>
      </c>
      <c r="Q33" s="742">
        <v>0</v>
      </c>
      <c r="R33" s="742">
        <v>0</v>
      </c>
      <c r="S33" s="143">
        <f>100</f>
        <v>100</v>
      </c>
      <c r="T33" s="328" t="e">
        <f t="shared" si="3"/>
        <v>#DIV/0!</v>
      </c>
      <c r="U33" s="328" t="e">
        <f t="shared" si="4"/>
        <v>#DIV/0!</v>
      </c>
      <c r="V33" s="328" t="e">
        <f t="shared" si="5"/>
        <v>#DIV/0!</v>
      </c>
      <c r="W33" s="328" t="e">
        <f t="shared" si="6"/>
        <v>#DIV/0!</v>
      </c>
      <c r="X33" s="328" t="e">
        <f t="shared" si="7"/>
        <v>#DIV/0!</v>
      </c>
      <c r="Y33" s="328" t="e">
        <f t="shared" si="8"/>
        <v>#DIV/0!</v>
      </c>
      <c r="Z33" s="328" t="e">
        <f t="shared" si="9"/>
        <v>#DIV/0!</v>
      </c>
      <c r="AA33" s="328" t="e">
        <f t="shared" si="10"/>
        <v>#DIV/0!</v>
      </c>
      <c r="AB33" s="328" t="e">
        <f t="shared" si="10"/>
        <v>#DIV/0!</v>
      </c>
      <c r="AC33" s="328" t="e">
        <f t="shared" si="10"/>
        <v>#DIV/0!</v>
      </c>
      <c r="AD33" s="328" t="e">
        <f t="shared" si="10"/>
        <v>#DIV/0!</v>
      </c>
      <c r="AE33" s="328" t="e">
        <f t="shared" si="26"/>
        <v>#DIV/0!</v>
      </c>
      <c r="AF33" s="328" t="e">
        <f t="shared" si="27"/>
        <v>#DIV/0!</v>
      </c>
      <c r="AG33" s="329" t="e">
        <f t="shared" si="27"/>
        <v>#DIV/0!</v>
      </c>
      <c r="AH33" s="768">
        <v>4</v>
      </c>
      <c r="AI33" s="769">
        <v>4</v>
      </c>
      <c r="AJ33" s="769">
        <v>1</v>
      </c>
      <c r="AK33" s="769">
        <v>1</v>
      </c>
      <c r="AL33" s="769">
        <v>1</v>
      </c>
      <c r="AM33" s="769">
        <v>1</v>
      </c>
      <c r="AN33" s="769">
        <v>1</v>
      </c>
      <c r="AO33" s="769">
        <v>1</v>
      </c>
      <c r="AP33" s="769">
        <v>1</v>
      </c>
      <c r="AQ33" s="769">
        <v>1</v>
      </c>
      <c r="AR33" s="769"/>
      <c r="AS33" s="769">
        <v>4</v>
      </c>
      <c r="AT33" s="769">
        <v>4</v>
      </c>
      <c r="AU33" s="769">
        <v>6</v>
      </c>
      <c r="AV33" s="771">
        <v>7</v>
      </c>
    </row>
    <row r="34" spans="2:48" ht="14.4" x14ac:dyDescent="0.3">
      <c r="B34" s="903"/>
      <c r="C34" s="1" t="s">
        <v>6</v>
      </c>
      <c r="D34" s="741">
        <v>104</v>
      </c>
      <c r="E34" s="741">
        <v>94</v>
      </c>
      <c r="F34" s="741">
        <v>94</v>
      </c>
      <c r="G34" s="741">
        <v>122</v>
      </c>
      <c r="H34" s="741">
        <v>110</v>
      </c>
      <c r="I34" s="741">
        <v>137</v>
      </c>
      <c r="J34" s="741">
        <v>165</v>
      </c>
      <c r="K34" s="741">
        <v>168</v>
      </c>
      <c r="L34" s="741">
        <v>201</v>
      </c>
      <c r="M34" s="741">
        <v>196</v>
      </c>
      <c r="N34" s="741">
        <v>215</v>
      </c>
      <c r="O34" s="741">
        <v>243</v>
      </c>
      <c r="P34" s="742">
        <v>240</v>
      </c>
      <c r="Q34" s="742">
        <v>232</v>
      </c>
      <c r="R34" s="742">
        <v>229</v>
      </c>
      <c r="S34" s="143">
        <f>100</f>
        <v>100</v>
      </c>
      <c r="T34" s="328">
        <f t="shared" si="3"/>
        <v>90.384615384615387</v>
      </c>
      <c r="U34" s="328">
        <f t="shared" si="4"/>
        <v>90.384615384615387</v>
      </c>
      <c r="V34" s="328">
        <f t="shared" si="5"/>
        <v>117.30769230769231</v>
      </c>
      <c r="W34" s="328">
        <f t="shared" si="6"/>
        <v>105.76923076923077</v>
      </c>
      <c r="X34" s="328">
        <f t="shared" si="7"/>
        <v>131.73076923076923</v>
      </c>
      <c r="Y34" s="328">
        <f t="shared" si="8"/>
        <v>158.65384615384616</v>
      </c>
      <c r="Z34" s="328">
        <f t="shared" si="9"/>
        <v>161.53846153846155</v>
      </c>
      <c r="AA34" s="328">
        <f t="shared" si="10"/>
        <v>193.26923076923077</v>
      </c>
      <c r="AB34" s="328">
        <f t="shared" si="10"/>
        <v>188.46153846153845</v>
      </c>
      <c r="AC34" s="328">
        <f t="shared" si="10"/>
        <v>206.73076923076923</v>
      </c>
      <c r="AD34" s="328">
        <f t="shared" si="10"/>
        <v>233.65384615384616</v>
      </c>
      <c r="AE34" s="328">
        <f t="shared" si="26"/>
        <v>230.76923076923077</v>
      </c>
      <c r="AF34" s="328">
        <f t="shared" si="27"/>
        <v>223.07692307692307</v>
      </c>
      <c r="AG34" s="329">
        <f t="shared" si="27"/>
        <v>220.19230769230768</v>
      </c>
      <c r="AH34" s="768">
        <v>1</v>
      </c>
      <c r="AI34" s="769">
        <v>1</v>
      </c>
      <c r="AJ34" s="769">
        <v>1</v>
      </c>
      <c r="AK34" s="769">
        <v>1</v>
      </c>
      <c r="AL34" s="769">
        <v>1</v>
      </c>
      <c r="AM34" s="769">
        <v>1</v>
      </c>
      <c r="AN34" s="769">
        <v>1</v>
      </c>
      <c r="AO34" s="769">
        <v>1</v>
      </c>
      <c r="AP34" s="769">
        <v>1</v>
      </c>
      <c r="AQ34" s="769">
        <v>1</v>
      </c>
      <c r="AR34" s="769">
        <v>1</v>
      </c>
      <c r="AS34" s="769">
        <v>1</v>
      </c>
      <c r="AT34" s="769">
        <v>4</v>
      </c>
      <c r="AU34" s="769">
        <v>6</v>
      </c>
      <c r="AV34" s="771">
        <v>7</v>
      </c>
    </row>
    <row r="35" spans="2:48" ht="14.4" x14ac:dyDescent="0.3">
      <c r="B35" s="904"/>
      <c r="C35" s="1" t="s">
        <v>7</v>
      </c>
      <c r="D35">
        <v>104</v>
      </c>
      <c r="E35">
        <v>94</v>
      </c>
      <c r="F35">
        <v>94</v>
      </c>
      <c r="G35">
        <v>122</v>
      </c>
      <c r="H35">
        <v>110</v>
      </c>
      <c r="I35">
        <v>137</v>
      </c>
      <c r="J35">
        <v>165</v>
      </c>
      <c r="K35">
        <v>168</v>
      </c>
      <c r="L35">
        <v>201</v>
      </c>
      <c r="M35">
        <v>196</v>
      </c>
      <c r="N35">
        <v>215</v>
      </c>
      <c r="O35">
        <v>243</v>
      </c>
      <c r="P35">
        <v>240</v>
      </c>
      <c r="Q35">
        <v>232</v>
      </c>
      <c r="R35">
        <v>229</v>
      </c>
      <c r="S35" s="143">
        <f>100</f>
        <v>100</v>
      </c>
      <c r="T35" s="328">
        <f t="shared" si="3"/>
        <v>90.384615384615387</v>
      </c>
      <c r="U35" s="328">
        <f t="shared" si="4"/>
        <v>90.384615384615387</v>
      </c>
      <c r="V35" s="328">
        <f t="shared" si="5"/>
        <v>117.30769230769231</v>
      </c>
      <c r="W35" s="328">
        <f t="shared" si="6"/>
        <v>105.76923076923077</v>
      </c>
      <c r="X35" s="328">
        <f t="shared" si="7"/>
        <v>131.73076923076923</v>
      </c>
      <c r="Y35" s="328">
        <f t="shared" si="8"/>
        <v>158.65384615384616</v>
      </c>
      <c r="Z35" s="328">
        <f t="shared" si="9"/>
        <v>161.53846153846155</v>
      </c>
      <c r="AA35" s="328">
        <f t="shared" si="10"/>
        <v>193.26923076923077</v>
      </c>
      <c r="AB35" s="328">
        <f t="shared" si="10"/>
        <v>188.46153846153845</v>
      </c>
      <c r="AC35" s="328">
        <f t="shared" si="10"/>
        <v>206.73076923076923</v>
      </c>
      <c r="AD35" s="328">
        <f t="shared" si="10"/>
        <v>233.65384615384616</v>
      </c>
      <c r="AE35" s="328">
        <f t="shared" si="26"/>
        <v>230.76923076923077</v>
      </c>
      <c r="AF35" s="328">
        <f t="shared" si="27"/>
        <v>223.07692307692307</v>
      </c>
      <c r="AG35" s="329">
        <f t="shared" si="27"/>
        <v>220.19230769230768</v>
      </c>
      <c r="AH35" s="772"/>
      <c r="AI35" s="773"/>
      <c r="AJ35" s="773"/>
      <c r="AK35" s="773"/>
      <c r="AL35" s="773"/>
      <c r="AM35" s="773"/>
      <c r="AN35" s="773"/>
      <c r="AO35" s="773"/>
      <c r="AP35" s="773"/>
      <c r="AQ35" s="773"/>
      <c r="AR35" s="773"/>
      <c r="AS35" s="773"/>
      <c r="AT35" s="773"/>
      <c r="AU35" s="773"/>
      <c r="AV35" s="774"/>
    </row>
    <row r="36" spans="2:48" ht="15" customHeight="1" x14ac:dyDescent="0.3">
      <c r="B36" s="905" t="s">
        <v>23</v>
      </c>
      <c r="C36" s="7" t="s">
        <v>2</v>
      </c>
      <c r="D36" s="742">
        <v>2</v>
      </c>
      <c r="E36" s="742">
        <v>3</v>
      </c>
      <c r="F36" s="742">
        <v>5</v>
      </c>
      <c r="G36" s="742">
        <v>7</v>
      </c>
      <c r="H36" s="742">
        <v>7</v>
      </c>
      <c r="I36" s="742">
        <v>7</v>
      </c>
      <c r="J36" s="742">
        <v>4</v>
      </c>
      <c r="K36" s="741">
        <v>3</v>
      </c>
      <c r="L36" s="742">
        <v>7</v>
      </c>
      <c r="M36" s="742">
        <v>13</v>
      </c>
      <c r="N36" s="742">
        <v>13</v>
      </c>
      <c r="O36" s="742">
        <v>19</v>
      </c>
      <c r="P36" s="742">
        <v>19</v>
      </c>
      <c r="Q36" s="742">
        <v>18</v>
      </c>
      <c r="R36" s="742">
        <v>18</v>
      </c>
      <c r="S36" s="143">
        <f>100</f>
        <v>100</v>
      </c>
      <c r="T36" s="328">
        <f t="shared" si="3"/>
        <v>150</v>
      </c>
      <c r="U36" s="328">
        <f t="shared" si="4"/>
        <v>250</v>
      </c>
      <c r="V36" s="328">
        <f t="shared" si="5"/>
        <v>350</v>
      </c>
      <c r="W36" s="328">
        <f t="shared" si="6"/>
        <v>350</v>
      </c>
      <c r="X36" s="328">
        <f t="shared" si="7"/>
        <v>350</v>
      </c>
      <c r="Y36" s="328">
        <f t="shared" si="8"/>
        <v>200</v>
      </c>
      <c r="Z36" s="328">
        <f t="shared" si="9"/>
        <v>150</v>
      </c>
      <c r="AA36" s="328">
        <f t="shared" si="10"/>
        <v>350</v>
      </c>
      <c r="AB36" s="328">
        <f t="shared" si="10"/>
        <v>650</v>
      </c>
      <c r="AC36" s="328">
        <f t="shared" si="10"/>
        <v>650</v>
      </c>
      <c r="AD36" s="328">
        <f t="shared" si="10"/>
        <v>950</v>
      </c>
      <c r="AE36" s="328">
        <f t="shared" si="26"/>
        <v>950</v>
      </c>
      <c r="AF36" s="328">
        <f t="shared" si="27"/>
        <v>900</v>
      </c>
      <c r="AG36" s="329">
        <f t="shared" si="27"/>
        <v>900</v>
      </c>
      <c r="AH36" s="768">
        <v>4</v>
      </c>
      <c r="AI36" s="769">
        <v>4</v>
      </c>
      <c r="AJ36" s="769">
        <v>4</v>
      </c>
      <c r="AK36" s="769">
        <v>4</v>
      </c>
      <c r="AL36" s="769">
        <v>4</v>
      </c>
      <c r="AM36" s="769">
        <v>4</v>
      </c>
      <c r="AN36" s="769">
        <v>4</v>
      </c>
      <c r="AO36" s="769">
        <v>1</v>
      </c>
      <c r="AP36" s="769">
        <v>4</v>
      </c>
      <c r="AQ36" s="769">
        <v>4</v>
      </c>
      <c r="AR36" s="769">
        <v>4</v>
      </c>
      <c r="AS36" s="769">
        <v>4</v>
      </c>
      <c r="AT36" s="769">
        <v>4</v>
      </c>
      <c r="AU36" s="769">
        <v>6</v>
      </c>
      <c r="AV36" s="771">
        <v>7</v>
      </c>
    </row>
    <row r="37" spans="2:48" ht="14.4" x14ac:dyDescent="0.3">
      <c r="B37" s="903"/>
      <c r="C37" s="1" t="s">
        <v>3</v>
      </c>
      <c r="D37" s="742">
        <v>2</v>
      </c>
      <c r="E37" s="742">
        <v>1</v>
      </c>
      <c r="F37" s="742">
        <v>1</v>
      </c>
      <c r="G37" s="742">
        <v>1</v>
      </c>
      <c r="H37" s="742">
        <v>1</v>
      </c>
      <c r="I37" s="742">
        <v>2</v>
      </c>
      <c r="J37" s="742">
        <v>5</v>
      </c>
      <c r="K37" s="742">
        <v>8</v>
      </c>
      <c r="L37" s="742">
        <v>11</v>
      </c>
      <c r="M37" s="742">
        <v>19</v>
      </c>
      <c r="N37" s="742">
        <v>3</v>
      </c>
      <c r="O37" s="742">
        <v>4</v>
      </c>
      <c r="P37" s="742">
        <v>3</v>
      </c>
      <c r="Q37" s="742">
        <v>3</v>
      </c>
      <c r="R37" s="742">
        <v>3</v>
      </c>
      <c r="S37" s="143">
        <f>100</f>
        <v>100</v>
      </c>
      <c r="T37" s="328">
        <f t="shared" si="3"/>
        <v>50</v>
      </c>
      <c r="U37" s="328">
        <f t="shared" si="4"/>
        <v>50</v>
      </c>
      <c r="V37" s="328">
        <f t="shared" si="5"/>
        <v>50</v>
      </c>
      <c r="W37" s="328">
        <f t="shared" si="6"/>
        <v>50</v>
      </c>
      <c r="X37" s="328">
        <f t="shared" si="7"/>
        <v>100</v>
      </c>
      <c r="Y37" s="328">
        <f t="shared" si="8"/>
        <v>250</v>
      </c>
      <c r="Z37" s="328">
        <f t="shared" si="9"/>
        <v>400</v>
      </c>
      <c r="AA37" s="328">
        <f t="shared" si="10"/>
        <v>550</v>
      </c>
      <c r="AB37" s="328">
        <f t="shared" si="10"/>
        <v>950</v>
      </c>
      <c r="AC37" s="328">
        <f t="shared" si="10"/>
        <v>150</v>
      </c>
      <c r="AD37" s="328">
        <f t="shared" si="10"/>
        <v>200</v>
      </c>
      <c r="AE37" s="328">
        <f t="shared" si="26"/>
        <v>150</v>
      </c>
      <c r="AF37" s="328">
        <f t="shared" si="27"/>
        <v>150</v>
      </c>
      <c r="AG37" s="329">
        <f t="shared" si="27"/>
        <v>150</v>
      </c>
      <c r="AH37" s="768">
        <v>4</v>
      </c>
      <c r="AI37" s="769">
        <v>4</v>
      </c>
      <c r="AJ37" s="769">
        <v>4</v>
      </c>
      <c r="AK37" s="769">
        <v>4</v>
      </c>
      <c r="AL37" s="769">
        <v>4</v>
      </c>
      <c r="AM37" s="769">
        <v>4</v>
      </c>
      <c r="AN37" s="769">
        <v>4</v>
      </c>
      <c r="AO37" s="769">
        <v>4</v>
      </c>
      <c r="AP37" s="769">
        <v>4</v>
      </c>
      <c r="AQ37" s="769">
        <v>4</v>
      </c>
      <c r="AR37" s="769">
        <v>4</v>
      </c>
      <c r="AS37" s="769">
        <v>4</v>
      </c>
      <c r="AT37" s="769">
        <v>4</v>
      </c>
      <c r="AU37" s="769">
        <v>6</v>
      </c>
      <c r="AV37" s="771">
        <v>7</v>
      </c>
    </row>
    <row r="38" spans="2:48" ht="14.4" x14ac:dyDescent="0.3">
      <c r="B38" s="903"/>
      <c r="C38" s="1" t="s">
        <v>4</v>
      </c>
      <c r="D38" s="742">
        <v>2</v>
      </c>
      <c r="E38" s="742">
        <v>2</v>
      </c>
      <c r="F38" s="742">
        <v>1</v>
      </c>
      <c r="G38" s="742">
        <v>1</v>
      </c>
      <c r="H38" s="742">
        <v>1</v>
      </c>
      <c r="I38" s="742">
        <v>2</v>
      </c>
      <c r="J38" s="742">
        <v>1</v>
      </c>
      <c r="K38" s="742">
        <v>1</v>
      </c>
      <c r="L38" s="742">
        <v>2</v>
      </c>
      <c r="M38" s="742">
        <v>3</v>
      </c>
      <c r="N38" s="742">
        <v>2</v>
      </c>
      <c r="O38" s="741">
        <v>0</v>
      </c>
      <c r="P38" s="742">
        <v>0</v>
      </c>
      <c r="Q38" s="742">
        <v>0</v>
      </c>
      <c r="R38" s="742">
        <v>0</v>
      </c>
      <c r="S38" s="143">
        <f>100</f>
        <v>100</v>
      </c>
      <c r="T38" s="328">
        <f t="shared" si="3"/>
        <v>100</v>
      </c>
      <c r="U38" s="328">
        <f t="shared" si="4"/>
        <v>50</v>
      </c>
      <c r="V38" s="328">
        <f t="shared" si="5"/>
        <v>50</v>
      </c>
      <c r="W38" s="328">
        <f t="shared" si="6"/>
        <v>50</v>
      </c>
      <c r="X38" s="328">
        <f t="shared" si="7"/>
        <v>100</v>
      </c>
      <c r="Y38" s="328">
        <f t="shared" si="8"/>
        <v>50</v>
      </c>
      <c r="Z38" s="328">
        <f t="shared" si="9"/>
        <v>50</v>
      </c>
      <c r="AA38" s="328">
        <f t="shared" si="10"/>
        <v>100</v>
      </c>
      <c r="AB38" s="328">
        <f t="shared" si="10"/>
        <v>150</v>
      </c>
      <c r="AC38" s="328">
        <f t="shared" si="10"/>
        <v>100</v>
      </c>
      <c r="AD38" s="328">
        <f t="shared" si="10"/>
        <v>0</v>
      </c>
      <c r="AE38" s="328">
        <f t="shared" si="26"/>
        <v>0</v>
      </c>
      <c r="AF38" s="328">
        <f t="shared" si="27"/>
        <v>0</v>
      </c>
      <c r="AG38" s="329">
        <f t="shared" si="27"/>
        <v>0</v>
      </c>
      <c r="AH38" s="768">
        <v>4</v>
      </c>
      <c r="AI38" s="769">
        <v>4</v>
      </c>
      <c r="AJ38" s="769">
        <v>4</v>
      </c>
      <c r="AK38" s="769">
        <v>4</v>
      </c>
      <c r="AL38" s="769">
        <v>4</v>
      </c>
      <c r="AM38" s="769">
        <v>4</v>
      </c>
      <c r="AN38" s="769">
        <v>4</v>
      </c>
      <c r="AO38" s="769">
        <v>4</v>
      </c>
      <c r="AP38" s="769">
        <v>4</v>
      </c>
      <c r="AQ38" s="769">
        <v>4</v>
      </c>
      <c r="AR38" s="769">
        <v>4</v>
      </c>
      <c r="AS38" s="769">
        <v>1</v>
      </c>
      <c r="AT38" s="769">
        <v>4</v>
      </c>
      <c r="AU38" s="769">
        <v>6</v>
      </c>
      <c r="AV38" s="771">
        <v>7</v>
      </c>
    </row>
    <row r="39" spans="2:48" ht="14.4" x14ac:dyDescent="0.3">
      <c r="B39" s="903"/>
      <c r="C39" s="1" t="s">
        <v>5</v>
      </c>
      <c r="D39" s="742">
        <v>2</v>
      </c>
      <c r="E39" s="742">
        <v>1</v>
      </c>
      <c r="F39" s="742">
        <v>2</v>
      </c>
      <c r="G39" s="742">
        <v>2</v>
      </c>
      <c r="H39" s="742">
        <v>2</v>
      </c>
      <c r="I39" s="742">
        <v>2</v>
      </c>
      <c r="J39" s="742">
        <v>2</v>
      </c>
      <c r="K39" s="742">
        <v>2</v>
      </c>
      <c r="L39" s="742">
        <v>2</v>
      </c>
      <c r="M39" s="742">
        <v>3</v>
      </c>
      <c r="N39" s="742">
        <v>1</v>
      </c>
      <c r="O39" s="742">
        <v>3</v>
      </c>
      <c r="P39" s="742">
        <v>3</v>
      </c>
      <c r="Q39" s="742">
        <v>3</v>
      </c>
      <c r="R39" s="742">
        <v>3</v>
      </c>
      <c r="S39" s="143">
        <f>100</f>
        <v>100</v>
      </c>
      <c r="T39" s="328">
        <f t="shared" si="3"/>
        <v>50</v>
      </c>
      <c r="U39" s="328">
        <f t="shared" si="4"/>
        <v>100</v>
      </c>
      <c r="V39" s="328">
        <f t="shared" si="5"/>
        <v>100</v>
      </c>
      <c r="W39" s="328">
        <f t="shared" si="6"/>
        <v>100</v>
      </c>
      <c r="X39" s="328">
        <f t="shared" si="7"/>
        <v>100</v>
      </c>
      <c r="Y39" s="328">
        <f t="shared" si="8"/>
        <v>100</v>
      </c>
      <c r="Z39" s="328">
        <f t="shared" si="9"/>
        <v>100</v>
      </c>
      <c r="AA39" s="328">
        <f t="shared" si="10"/>
        <v>100</v>
      </c>
      <c r="AB39" s="328">
        <f t="shared" si="10"/>
        <v>150</v>
      </c>
      <c r="AC39" s="328">
        <f t="shared" si="10"/>
        <v>50</v>
      </c>
      <c r="AD39" s="328">
        <f t="shared" si="10"/>
        <v>150</v>
      </c>
      <c r="AE39" s="328">
        <f t="shared" si="26"/>
        <v>150</v>
      </c>
      <c r="AF39" s="328">
        <f t="shared" si="27"/>
        <v>150</v>
      </c>
      <c r="AG39" s="329">
        <f t="shared" si="27"/>
        <v>150</v>
      </c>
      <c r="AH39" s="768">
        <v>4</v>
      </c>
      <c r="AI39" s="769">
        <v>4</v>
      </c>
      <c r="AJ39" s="769">
        <v>4</v>
      </c>
      <c r="AK39" s="769">
        <v>4</v>
      </c>
      <c r="AL39" s="769">
        <v>4</v>
      </c>
      <c r="AM39" s="769">
        <v>4</v>
      </c>
      <c r="AN39" s="769">
        <v>4</v>
      </c>
      <c r="AO39" s="769">
        <v>4</v>
      </c>
      <c r="AP39" s="769">
        <v>4</v>
      </c>
      <c r="AQ39" s="769">
        <v>4</v>
      </c>
      <c r="AR39" s="769">
        <v>4</v>
      </c>
      <c r="AS39" s="769">
        <v>4</v>
      </c>
      <c r="AT39" s="769">
        <v>4</v>
      </c>
      <c r="AU39" s="769">
        <v>6</v>
      </c>
      <c r="AV39" s="771">
        <v>7</v>
      </c>
    </row>
    <row r="40" spans="2:48" ht="14.4" x14ac:dyDescent="0.3">
      <c r="B40" s="903"/>
      <c r="C40" s="1" t="s">
        <v>6</v>
      </c>
      <c r="D40" s="741">
        <v>8</v>
      </c>
      <c r="E40" s="742">
        <v>7</v>
      </c>
      <c r="F40" s="741">
        <v>9</v>
      </c>
      <c r="G40" s="742">
        <v>11</v>
      </c>
      <c r="H40" s="742">
        <v>11</v>
      </c>
      <c r="I40" s="742">
        <v>13</v>
      </c>
      <c r="J40" s="742">
        <v>12</v>
      </c>
      <c r="K40" s="742">
        <v>14</v>
      </c>
      <c r="L40" s="742">
        <v>22</v>
      </c>
      <c r="M40" s="742">
        <v>38</v>
      </c>
      <c r="N40" s="742">
        <v>19</v>
      </c>
      <c r="O40" s="742">
        <v>26</v>
      </c>
      <c r="P40" s="742">
        <v>25</v>
      </c>
      <c r="Q40" s="742">
        <v>24</v>
      </c>
      <c r="R40" s="742">
        <v>24</v>
      </c>
      <c r="S40" s="143">
        <f>100</f>
        <v>100</v>
      </c>
      <c r="T40" s="328">
        <f t="shared" si="3"/>
        <v>87.5</v>
      </c>
      <c r="U40" s="328">
        <f t="shared" si="4"/>
        <v>112.5</v>
      </c>
      <c r="V40" s="328">
        <f t="shared" si="5"/>
        <v>137.5</v>
      </c>
      <c r="W40" s="328">
        <f t="shared" si="6"/>
        <v>137.5</v>
      </c>
      <c r="X40" s="328">
        <f t="shared" si="7"/>
        <v>162.5</v>
      </c>
      <c r="Y40" s="328">
        <f t="shared" si="8"/>
        <v>150</v>
      </c>
      <c r="Z40" s="328">
        <f t="shared" si="9"/>
        <v>175</v>
      </c>
      <c r="AA40" s="328">
        <f t="shared" si="10"/>
        <v>275</v>
      </c>
      <c r="AB40" s="328">
        <f t="shared" si="10"/>
        <v>475</v>
      </c>
      <c r="AC40" s="328">
        <f t="shared" si="10"/>
        <v>237.5</v>
      </c>
      <c r="AD40" s="328">
        <f t="shared" si="10"/>
        <v>325</v>
      </c>
      <c r="AE40" s="328">
        <f t="shared" si="26"/>
        <v>312.5</v>
      </c>
      <c r="AF40" s="328">
        <f t="shared" si="27"/>
        <v>300</v>
      </c>
      <c r="AG40" s="329">
        <f t="shared" si="27"/>
        <v>300</v>
      </c>
      <c r="AH40" s="768">
        <v>1</v>
      </c>
      <c r="AI40" s="769">
        <v>4</v>
      </c>
      <c r="AJ40" s="769">
        <v>1</v>
      </c>
      <c r="AK40" s="769">
        <v>4</v>
      </c>
      <c r="AL40" s="769">
        <v>4</v>
      </c>
      <c r="AM40" s="769">
        <v>4</v>
      </c>
      <c r="AN40" s="769">
        <v>4</v>
      </c>
      <c r="AO40" s="769">
        <v>4</v>
      </c>
      <c r="AP40" s="769">
        <v>4</v>
      </c>
      <c r="AQ40" s="769">
        <v>4</v>
      </c>
      <c r="AR40" s="769">
        <v>4</v>
      </c>
      <c r="AS40" s="769">
        <v>4</v>
      </c>
      <c r="AT40" s="769">
        <v>4</v>
      </c>
      <c r="AU40" s="769">
        <v>6</v>
      </c>
      <c r="AV40" s="771">
        <v>7</v>
      </c>
    </row>
    <row r="41" spans="2:48" ht="14.4" x14ac:dyDescent="0.3">
      <c r="B41" s="904"/>
      <c r="C41" s="8" t="s">
        <v>7</v>
      </c>
      <c r="D41">
        <v>6</v>
      </c>
      <c r="E41">
        <v>6</v>
      </c>
      <c r="F41">
        <v>7</v>
      </c>
      <c r="G41">
        <v>9</v>
      </c>
      <c r="H41">
        <v>9</v>
      </c>
      <c r="I41">
        <v>11</v>
      </c>
      <c r="J41">
        <v>10</v>
      </c>
      <c r="K41">
        <v>12</v>
      </c>
      <c r="L41">
        <v>20</v>
      </c>
      <c r="M41">
        <v>35</v>
      </c>
      <c r="N41">
        <v>18</v>
      </c>
      <c r="O41">
        <v>23</v>
      </c>
      <c r="P41">
        <v>22</v>
      </c>
      <c r="Q41">
        <v>21</v>
      </c>
      <c r="R41">
        <v>21</v>
      </c>
      <c r="S41" s="143">
        <f>100</f>
        <v>100</v>
      </c>
      <c r="T41" s="328">
        <f t="shared" si="3"/>
        <v>100</v>
      </c>
      <c r="U41" s="328">
        <f t="shared" si="4"/>
        <v>116.66666666666667</v>
      </c>
      <c r="V41" s="328">
        <f t="shared" si="5"/>
        <v>150</v>
      </c>
      <c r="W41" s="328">
        <f t="shared" si="6"/>
        <v>150</v>
      </c>
      <c r="X41" s="328">
        <f t="shared" si="7"/>
        <v>183.33333333333334</v>
      </c>
      <c r="Y41" s="328">
        <f t="shared" si="8"/>
        <v>166.66666666666666</v>
      </c>
      <c r="Z41" s="328">
        <f t="shared" si="9"/>
        <v>200</v>
      </c>
      <c r="AA41" s="328">
        <f t="shared" si="10"/>
        <v>333.33333333333331</v>
      </c>
      <c r="AB41" s="328">
        <f t="shared" si="10"/>
        <v>583.33333333333337</v>
      </c>
      <c r="AC41" s="328">
        <f t="shared" si="10"/>
        <v>300</v>
      </c>
      <c r="AD41" s="328">
        <f t="shared" si="10"/>
        <v>383.33333333333331</v>
      </c>
      <c r="AE41" s="328">
        <f t="shared" si="26"/>
        <v>366.66666666666669</v>
      </c>
      <c r="AF41" s="328">
        <f t="shared" si="27"/>
        <v>350</v>
      </c>
      <c r="AG41" s="329">
        <f t="shared" si="27"/>
        <v>350</v>
      </c>
      <c r="AH41" s="772"/>
      <c r="AI41" s="773"/>
      <c r="AJ41" s="773"/>
      <c r="AK41" s="773"/>
      <c r="AL41" s="773"/>
      <c r="AM41" s="773"/>
      <c r="AN41" s="773"/>
      <c r="AO41" s="773"/>
      <c r="AP41" s="773"/>
      <c r="AQ41" s="773"/>
      <c r="AR41" s="773"/>
      <c r="AS41" s="773"/>
      <c r="AT41" s="773"/>
      <c r="AU41" s="773"/>
      <c r="AV41" s="774"/>
    </row>
    <row r="42" spans="2:48" ht="15" customHeight="1" x14ac:dyDescent="0.3">
      <c r="B42" s="905" t="s">
        <v>24</v>
      </c>
      <c r="C42" s="1" t="s">
        <v>2</v>
      </c>
      <c r="D42" s="741">
        <v>186</v>
      </c>
      <c r="E42" s="741">
        <v>237</v>
      </c>
      <c r="F42" s="741">
        <v>2053</v>
      </c>
      <c r="G42" s="741">
        <v>2064</v>
      </c>
      <c r="H42" s="741">
        <v>1876</v>
      </c>
      <c r="I42" s="741">
        <v>1892</v>
      </c>
      <c r="J42" s="741">
        <v>1990</v>
      </c>
      <c r="K42" s="741">
        <v>1871</v>
      </c>
      <c r="L42" s="741">
        <v>2350</v>
      </c>
      <c r="M42" s="741">
        <v>2652</v>
      </c>
      <c r="N42" s="741">
        <v>2909</v>
      </c>
      <c r="O42" s="741">
        <v>3374</v>
      </c>
      <c r="P42" s="742">
        <v>3241</v>
      </c>
      <c r="Q42" s="742">
        <v>3194</v>
      </c>
      <c r="R42" s="742">
        <v>3222</v>
      </c>
      <c r="S42" s="143">
        <f>100</f>
        <v>100</v>
      </c>
      <c r="T42" s="328">
        <f t="shared" si="3"/>
        <v>127.41935483870968</v>
      </c>
      <c r="U42" s="328">
        <f t="shared" si="4"/>
        <v>1103.763440860215</v>
      </c>
      <c r="V42" s="328">
        <f t="shared" si="5"/>
        <v>1109.6774193548388</v>
      </c>
      <c r="W42" s="328">
        <f t="shared" si="6"/>
        <v>1008.6021505376344</v>
      </c>
      <c r="X42" s="328">
        <f t="shared" si="7"/>
        <v>1017.2043010752689</v>
      </c>
      <c r="Y42" s="328">
        <f t="shared" si="8"/>
        <v>1069.8924731182797</v>
      </c>
      <c r="Z42" s="328">
        <f t="shared" si="9"/>
        <v>1005.9139784946236</v>
      </c>
      <c r="AA42" s="328">
        <f t="shared" si="10"/>
        <v>1263.4408602150538</v>
      </c>
      <c r="AB42" s="328">
        <f t="shared" si="10"/>
        <v>1425.8064516129032</v>
      </c>
      <c r="AC42" s="328">
        <f t="shared" si="10"/>
        <v>1563.9784946236559</v>
      </c>
      <c r="AD42" s="328">
        <f t="shared" si="10"/>
        <v>1813.9784946236559</v>
      </c>
      <c r="AE42" s="328">
        <f t="shared" si="26"/>
        <v>1742.4731182795699</v>
      </c>
      <c r="AF42" s="328">
        <f t="shared" si="27"/>
        <v>1717.2043010752689</v>
      </c>
      <c r="AG42" s="329">
        <f t="shared" si="27"/>
        <v>1732.258064516129</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03"/>
      <c r="C43" s="1" t="s">
        <v>3</v>
      </c>
      <c r="D43" s="741">
        <v>327</v>
      </c>
      <c r="E43" s="741">
        <v>298</v>
      </c>
      <c r="F43" s="741">
        <v>426</v>
      </c>
      <c r="G43" s="741">
        <v>450</v>
      </c>
      <c r="H43" s="741">
        <v>377</v>
      </c>
      <c r="I43" s="741">
        <v>335</v>
      </c>
      <c r="J43" s="741">
        <v>299</v>
      </c>
      <c r="K43" s="741">
        <v>391</v>
      </c>
      <c r="L43" s="741">
        <v>366</v>
      </c>
      <c r="M43" s="741">
        <v>360</v>
      </c>
      <c r="N43" s="741">
        <v>377</v>
      </c>
      <c r="O43" s="741">
        <v>362</v>
      </c>
      <c r="P43" s="742">
        <v>328</v>
      </c>
      <c r="Q43" s="742">
        <v>297</v>
      </c>
      <c r="R43" s="742">
        <v>276</v>
      </c>
      <c r="S43" s="143">
        <f>100</f>
        <v>100</v>
      </c>
      <c r="T43" s="328">
        <f t="shared" si="3"/>
        <v>91.131498470948017</v>
      </c>
      <c r="U43" s="328">
        <f t="shared" si="4"/>
        <v>130.27522935779817</v>
      </c>
      <c r="V43" s="328">
        <f t="shared" si="5"/>
        <v>137.61467889908258</v>
      </c>
      <c r="W43" s="328">
        <f t="shared" si="6"/>
        <v>115.29051987767583</v>
      </c>
      <c r="X43" s="328">
        <f t="shared" si="7"/>
        <v>102.44648318042813</v>
      </c>
      <c r="Y43" s="328">
        <f t="shared" si="8"/>
        <v>91.437308868501532</v>
      </c>
      <c r="Z43" s="328">
        <f t="shared" si="9"/>
        <v>119.57186544342508</v>
      </c>
      <c r="AA43" s="328">
        <f t="shared" si="10"/>
        <v>111.92660550458716</v>
      </c>
      <c r="AB43" s="328">
        <f t="shared" si="10"/>
        <v>110.09174311926606</v>
      </c>
      <c r="AC43" s="328">
        <f t="shared" si="10"/>
        <v>115.29051987767583</v>
      </c>
      <c r="AD43" s="328">
        <f t="shared" si="10"/>
        <v>110.70336391437309</v>
      </c>
      <c r="AE43" s="328">
        <f t="shared" si="26"/>
        <v>100.30581039755351</v>
      </c>
      <c r="AF43" s="328">
        <f t="shared" si="27"/>
        <v>90.825688073394502</v>
      </c>
      <c r="AG43" s="329">
        <f t="shared" si="27"/>
        <v>84.403669724770637</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03"/>
      <c r="C44" s="1" t="s">
        <v>4</v>
      </c>
      <c r="D44" s="741">
        <v>113</v>
      </c>
      <c r="E44" s="741">
        <v>104</v>
      </c>
      <c r="F44" s="741">
        <v>115</v>
      </c>
      <c r="G44" s="741">
        <v>110</v>
      </c>
      <c r="H44" s="741">
        <v>103</v>
      </c>
      <c r="I44" s="741">
        <v>100</v>
      </c>
      <c r="J44" s="741">
        <v>103</v>
      </c>
      <c r="K44" s="741">
        <v>107</v>
      </c>
      <c r="L44" s="741">
        <v>108</v>
      </c>
      <c r="M44" s="741">
        <v>117</v>
      </c>
      <c r="N44" s="741">
        <v>119</v>
      </c>
      <c r="O44" s="741">
        <v>115</v>
      </c>
      <c r="P44" s="742">
        <v>101</v>
      </c>
      <c r="Q44" s="742">
        <v>89</v>
      </c>
      <c r="R44" s="742">
        <v>79</v>
      </c>
      <c r="S44" s="143">
        <f>100</f>
        <v>100</v>
      </c>
      <c r="T44" s="328">
        <f t="shared" si="3"/>
        <v>92.035398230088489</v>
      </c>
      <c r="U44" s="328">
        <f t="shared" si="4"/>
        <v>101.76991150442478</v>
      </c>
      <c r="V44" s="328">
        <f t="shared" si="5"/>
        <v>97.345132743362825</v>
      </c>
      <c r="W44" s="328">
        <f t="shared" si="6"/>
        <v>91.150442477876112</v>
      </c>
      <c r="X44" s="328">
        <f t="shared" si="7"/>
        <v>88.495575221238937</v>
      </c>
      <c r="Y44" s="328">
        <f t="shared" si="8"/>
        <v>91.150442477876112</v>
      </c>
      <c r="Z44" s="328">
        <f t="shared" si="9"/>
        <v>94.690265486725664</v>
      </c>
      <c r="AA44" s="328">
        <f t="shared" si="10"/>
        <v>95.575221238938056</v>
      </c>
      <c r="AB44" s="328">
        <f t="shared" si="10"/>
        <v>103.53982300884955</v>
      </c>
      <c r="AC44" s="328">
        <f t="shared" si="10"/>
        <v>105.30973451327434</v>
      </c>
      <c r="AD44" s="328">
        <f t="shared" si="10"/>
        <v>101.76991150442478</v>
      </c>
      <c r="AE44" s="328">
        <f t="shared" si="26"/>
        <v>89.380530973451329</v>
      </c>
      <c r="AF44" s="328">
        <f t="shared" si="27"/>
        <v>78.761061946902657</v>
      </c>
      <c r="AG44" s="329">
        <f t="shared" si="27"/>
        <v>69.911504424778755</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03"/>
      <c r="C45" s="1" t="s">
        <v>5</v>
      </c>
      <c r="D45" s="741">
        <v>32</v>
      </c>
      <c r="E45" s="741">
        <v>22</v>
      </c>
      <c r="F45" s="741">
        <v>21</v>
      </c>
      <c r="G45" s="741">
        <v>22</v>
      </c>
      <c r="H45" s="741">
        <v>22</v>
      </c>
      <c r="I45" s="741">
        <v>20</v>
      </c>
      <c r="J45" s="741">
        <v>21</v>
      </c>
      <c r="K45" s="741">
        <v>21</v>
      </c>
      <c r="L45" s="741">
        <v>19</v>
      </c>
      <c r="M45" s="741">
        <v>23</v>
      </c>
      <c r="N45" s="741">
        <v>20</v>
      </c>
      <c r="O45" s="741">
        <v>23</v>
      </c>
      <c r="P45" s="742">
        <v>19</v>
      </c>
      <c r="Q45" s="742">
        <v>17</v>
      </c>
      <c r="R45" s="742">
        <v>15</v>
      </c>
      <c r="S45" s="143">
        <f>100</f>
        <v>100</v>
      </c>
      <c r="T45" s="328">
        <f t="shared" si="3"/>
        <v>68.75</v>
      </c>
      <c r="U45" s="328">
        <f t="shared" si="4"/>
        <v>65.625</v>
      </c>
      <c r="V45" s="328">
        <f t="shared" si="5"/>
        <v>68.75</v>
      </c>
      <c r="W45" s="328">
        <f t="shared" si="6"/>
        <v>68.75</v>
      </c>
      <c r="X45" s="328">
        <f t="shared" si="7"/>
        <v>62.5</v>
      </c>
      <c r="Y45" s="328">
        <f t="shared" si="8"/>
        <v>65.625</v>
      </c>
      <c r="Z45" s="328">
        <f t="shared" si="9"/>
        <v>65.625</v>
      </c>
      <c r="AA45" s="328">
        <f t="shared" si="10"/>
        <v>59.375</v>
      </c>
      <c r="AB45" s="328">
        <f t="shared" si="10"/>
        <v>71.875</v>
      </c>
      <c r="AC45" s="328">
        <f t="shared" si="10"/>
        <v>62.5</v>
      </c>
      <c r="AD45" s="328">
        <f t="shared" si="10"/>
        <v>71.875</v>
      </c>
      <c r="AE45" s="328">
        <f t="shared" si="26"/>
        <v>59.375</v>
      </c>
      <c r="AF45" s="328">
        <f t="shared" si="27"/>
        <v>53.125</v>
      </c>
      <c r="AG45" s="329">
        <f t="shared" si="27"/>
        <v>46.875</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03"/>
      <c r="C46" s="1" t="s">
        <v>6</v>
      </c>
      <c r="D46" s="741">
        <v>658</v>
      </c>
      <c r="E46" s="741">
        <v>661</v>
      </c>
      <c r="F46" s="741">
        <v>2615</v>
      </c>
      <c r="G46" s="741">
        <v>2646</v>
      </c>
      <c r="H46" s="741">
        <v>2378</v>
      </c>
      <c r="I46" s="741">
        <v>2347</v>
      </c>
      <c r="J46" s="741">
        <v>2413</v>
      </c>
      <c r="K46" s="741">
        <v>2390</v>
      </c>
      <c r="L46" s="741">
        <v>2843</v>
      </c>
      <c r="M46" s="741">
        <v>3152</v>
      </c>
      <c r="N46" s="741">
        <v>3425</v>
      </c>
      <c r="O46" s="741">
        <v>3874</v>
      </c>
      <c r="P46" s="742">
        <v>3689</v>
      </c>
      <c r="Q46" s="742">
        <v>3597</v>
      </c>
      <c r="R46" s="742">
        <v>3592</v>
      </c>
      <c r="S46" s="143">
        <f>100</f>
        <v>100</v>
      </c>
      <c r="T46" s="328">
        <f t="shared" si="3"/>
        <v>100.45592705167174</v>
      </c>
      <c r="U46" s="328">
        <f t="shared" si="4"/>
        <v>397.41641337386017</v>
      </c>
      <c r="V46" s="328">
        <f t="shared" si="5"/>
        <v>402.12765957446811</v>
      </c>
      <c r="W46" s="328">
        <f t="shared" si="6"/>
        <v>361.39817629179333</v>
      </c>
      <c r="X46" s="328">
        <f t="shared" si="7"/>
        <v>356.68693009118539</v>
      </c>
      <c r="Y46" s="328">
        <f t="shared" si="8"/>
        <v>366.7173252279635</v>
      </c>
      <c r="Z46" s="328">
        <f t="shared" si="9"/>
        <v>363.22188449848022</v>
      </c>
      <c r="AA46" s="328">
        <f t="shared" si="10"/>
        <v>432.06686930091183</v>
      </c>
      <c r="AB46" s="328">
        <f t="shared" si="10"/>
        <v>479.02735562310028</v>
      </c>
      <c r="AC46" s="328">
        <f t="shared" si="10"/>
        <v>520.516717325228</v>
      </c>
      <c r="AD46" s="328">
        <f t="shared" si="10"/>
        <v>588.75379939209722</v>
      </c>
      <c r="AE46" s="328">
        <f t="shared" si="26"/>
        <v>560.63829787234044</v>
      </c>
      <c r="AF46" s="328">
        <f t="shared" si="27"/>
        <v>546.65653495440733</v>
      </c>
      <c r="AG46" s="329">
        <f t="shared" si="27"/>
        <v>545.89665653495445</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4" x14ac:dyDescent="0.3">
      <c r="B47" s="904"/>
      <c r="C47" s="1" t="s">
        <v>7</v>
      </c>
      <c r="D47">
        <v>626</v>
      </c>
      <c r="E47">
        <v>639</v>
      </c>
      <c r="F47">
        <v>2594</v>
      </c>
      <c r="G47">
        <v>2624</v>
      </c>
      <c r="H47">
        <v>2356</v>
      </c>
      <c r="I47">
        <v>2327</v>
      </c>
      <c r="J47">
        <v>2392</v>
      </c>
      <c r="K47">
        <v>2369</v>
      </c>
      <c r="L47">
        <v>2824</v>
      </c>
      <c r="M47">
        <v>3129</v>
      </c>
      <c r="N47">
        <v>3405</v>
      </c>
      <c r="O47">
        <v>3851</v>
      </c>
      <c r="P47">
        <v>3670</v>
      </c>
      <c r="Q47">
        <v>3580</v>
      </c>
      <c r="R47">
        <v>3577</v>
      </c>
      <c r="S47" s="143">
        <f>100</f>
        <v>100</v>
      </c>
      <c r="T47" s="328">
        <f t="shared" si="3"/>
        <v>102.07667731629392</v>
      </c>
      <c r="U47" s="328">
        <f t="shared" si="4"/>
        <v>414.37699680511184</v>
      </c>
      <c r="V47" s="328">
        <f t="shared" si="5"/>
        <v>419.1693290734824</v>
      </c>
      <c r="W47" s="328">
        <f t="shared" si="6"/>
        <v>376.35782747603832</v>
      </c>
      <c r="X47" s="328">
        <f t="shared" si="7"/>
        <v>371.72523961661341</v>
      </c>
      <c r="Y47" s="328">
        <f t="shared" si="8"/>
        <v>382.10862619808307</v>
      </c>
      <c r="Z47" s="328">
        <f t="shared" si="9"/>
        <v>378.43450479233229</v>
      </c>
      <c r="AA47" s="328">
        <f t="shared" si="10"/>
        <v>451.11821086261983</v>
      </c>
      <c r="AB47" s="328">
        <f t="shared" si="10"/>
        <v>499.8402555910543</v>
      </c>
      <c r="AC47" s="328">
        <f t="shared" si="10"/>
        <v>543.92971246006391</v>
      </c>
      <c r="AD47" s="328">
        <f t="shared" si="10"/>
        <v>615.17571884984022</v>
      </c>
      <c r="AE47" s="328">
        <f t="shared" si="26"/>
        <v>586.26198083067095</v>
      </c>
      <c r="AF47" s="328">
        <f t="shared" si="27"/>
        <v>571.88498402555911</v>
      </c>
      <c r="AG47" s="329">
        <f t="shared" si="27"/>
        <v>571.40575079872201</v>
      </c>
      <c r="AH47" s="772"/>
      <c r="AI47" s="773"/>
      <c r="AJ47" s="773"/>
      <c r="AK47" s="773"/>
      <c r="AL47" s="773"/>
      <c r="AM47" s="773"/>
      <c r="AN47" s="773"/>
      <c r="AO47" s="773"/>
      <c r="AP47" s="773"/>
      <c r="AQ47" s="773"/>
      <c r="AR47" s="773"/>
      <c r="AS47" s="773"/>
      <c r="AT47" s="773"/>
      <c r="AU47" s="773"/>
      <c r="AV47" s="774"/>
    </row>
    <row r="48" spans="2:48" ht="15" customHeight="1" x14ac:dyDescent="0.3">
      <c r="B48" s="905" t="s">
        <v>25</v>
      </c>
      <c r="C48" s="7" t="s">
        <v>2</v>
      </c>
      <c r="D48" s="741">
        <v>142</v>
      </c>
      <c r="E48" s="741">
        <v>121</v>
      </c>
      <c r="F48" s="741">
        <v>357</v>
      </c>
      <c r="G48" s="741">
        <v>362</v>
      </c>
      <c r="H48" s="741">
        <v>352</v>
      </c>
      <c r="I48" s="741">
        <v>378</v>
      </c>
      <c r="J48" s="741">
        <v>434</v>
      </c>
      <c r="K48" s="741">
        <v>440</v>
      </c>
      <c r="L48" s="741">
        <v>565</v>
      </c>
      <c r="M48" s="741">
        <v>683</v>
      </c>
      <c r="N48" s="741">
        <v>822</v>
      </c>
      <c r="O48" s="741">
        <v>839</v>
      </c>
      <c r="P48" s="742">
        <v>806</v>
      </c>
      <c r="Q48" s="742">
        <v>794</v>
      </c>
      <c r="R48" s="742">
        <v>801</v>
      </c>
      <c r="S48" s="143">
        <f>100</f>
        <v>100</v>
      </c>
      <c r="T48" s="328">
        <f t="shared" si="3"/>
        <v>85.211267605633807</v>
      </c>
      <c r="U48" s="328">
        <f t="shared" si="4"/>
        <v>251.40845070422534</v>
      </c>
      <c r="V48" s="328">
        <f t="shared" si="5"/>
        <v>254.92957746478874</v>
      </c>
      <c r="W48" s="328">
        <f t="shared" si="6"/>
        <v>247.88732394366198</v>
      </c>
      <c r="X48" s="328">
        <f t="shared" si="7"/>
        <v>266.19718309859155</v>
      </c>
      <c r="Y48" s="328">
        <f t="shared" si="8"/>
        <v>305.63380281690144</v>
      </c>
      <c r="Z48" s="328">
        <f t="shared" si="9"/>
        <v>309.85915492957747</v>
      </c>
      <c r="AA48" s="328">
        <f t="shared" si="10"/>
        <v>397.88732394366195</v>
      </c>
      <c r="AB48" s="328">
        <f t="shared" si="10"/>
        <v>480.98591549295776</v>
      </c>
      <c r="AC48" s="328">
        <f t="shared" si="10"/>
        <v>578.87323943661977</v>
      </c>
      <c r="AD48" s="328">
        <f t="shared" si="10"/>
        <v>590.84507042253517</v>
      </c>
      <c r="AE48" s="328">
        <f t="shared" si="26"/>
        <v>567.6056338028169</v>
      </c>
      <c r="AF48" s="328">
        <f t="shared" si="27"/>
        <v>559.15492957746483</v>
      </c>
      <c r="AG48" s="329">
        <f t="shared" si="27"/>
        <v>564.08450704225356</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03"/>
      <c r="C49" s="1" t="s">
        <v>3</v>
      </c>
      <c r="D49" s="741">
        <v>37</v>
      </c>
      <c r="E49" s="741">
        <v>33</v>
      </c>
      <c r="F49" s="741">
        <v>78</v>
      </c>
      <c r="G49" s="741">
        <v>56</v>
      </c>
      <c r="H49" s="741">
        <v>48</v>
      </c>
      <c r="I49" s="741">
        <v>20</v>
      </c>
      <c r="J49" s="741">
        <v>44</v>
      </c>
      <c r="K49" s="741">
        <v>34</v>
      </c>
      <c r="L49" s="741">
        <v>36</v>
      </c>
      <c r="M49" s="741">
        <v>53</v>
      </c>
      <c r="N49" s="741">
        <v>44</v>
      </c>
      <c r="O49" s="741">
        <v>37</v>
      </c>
      <c r="P49" s="742">
        <v>34</v>
      </c>
      <c r="Q49" s="742">
        <v>31</v>
      </c>
      <c r="R49" s="742">
        <v>29</v>
      </c>
      <c r="S49" s="143">
        <f>100</f>
        <v>100</v>
      </c>
      <c r="T49" s="328">
        <f t="shared" si="3"/>
        <v>89.189189189189193</v>
      </c>
      <c r="U49" s="328">
        <f t="shared" si="4"/>
        <v>210.81081081081081</v>
      </c>
      <c r="V49" s="328">
        <f t="shared" si="5"/>
        <v>151.35135135135135</v>
      </c>
      <c r="W49" s="328">
        <f t="shared" si="6"/>
        <v>129.72972972972974</v>
      </c>
      <c r="X49" s="328">
        <f t="shared" si="7"/>
        <v>54.054054054054056</v>
      </c>
      <c r="Y49" s="328">
        <f t="shared" si="8"/>
        <v>118.91891891891892</v>
      </c>
      <c r="Z49" s="328">
        <f t="shared" si="9"/>
        <v>91.891891891891888</v>
      </c>
      <c r="AA49" s="328">
        <f t="shared" si="10"/>
        <v>97.297297297297291</v>
      </c>
      <c r="AB49" s="328">
        <f t="shared" si="10"/>
        <v>143.24324324324326</v>
      </c>
      <c r="AC49" s="328">
        <f t="shared" si="10"/>
        <v>118.91891891891892</v>
      </c>
      <c r="AD49" s="328">
        <f t="shared" si="10"/>
        <v>100</v>
      </c>
      <c r="AE49" s="328">
        <f t="shared" si="26"/>
        <v>91.891891891891888</v>
      </c>
      <c r="AF49" s="328">
        <f t="shared" si="27"/>
        <v>83.78378378378379</v>
      </c>
      <c r="AG49" s="329">
        <f t="shared" si="27"/>
        <v>78.378378378378372</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03"/>
      <c r="C50" s="1" t="s">
        <v>4</v>
      </c>
      <c r="D50" s="741">
        <v>23</v>
      </c>
      <c r="E50" s="741">
        <v>22</v>
      </c>
      <c r="F50" s="741">
        <v>19</v>
      </c>
      <c r="G50" s="741">
        <v>18</v>
      </c>
      <c r="H50" s="741">
        <v>16</v>
      </c>
      <c r="I50" s="741">
        <v>16</v>
      </c>
      <c r="J50" s="741">
        <v>14</v>
      </c>
      <c r="K50" s="741">
        <v>13</v>
      </c>
      <c r="L50" s="741">
        <v>14</v>
      </c>
      <c r="M50" s="741">
        <v>15</v>
      </c>
      <c r="N50" s="741">
        <v>15</v>
      </c>
      <c r="O50" s="741">
        <v>15</v>
      </c>
      <c r="P50" s="742">
        <v>13</v>
      </c>
      <c r="Q50" s="742">
        <v>11</v>
      </c>
      <c r="R50" s="742">
        <v>10</v>
      </c>
      <c r="S50" s="143">
        <f>100</f>
        <v>100</v>
      </c>
      <c r="T50" s="328">
        <f t="shared" si="3"/>
        <v>95.652173913043484</v>
      </c>
      <c r="U50" s="328">
        <f t="shared" si="4"/>
        <v>82.608695652173907</v>
      </c>
      <c r="V50" s="328">
        <f t="shared" si="5"/>
        <v>78.260869565217391</v>
      </c>
      <c r="W50" s="328">
        <f t="shared" si="6"/>
        <v>69.565217391304344</v>
      </c>
      <c r="X50" s="328">
        <f t="shared" si="7"/>
        <v>69.565217391304344</v>
      </c>
      <c r="Y50" s="328">
        <f t="shared" si="8"/>
        <v>60.869565217391305</v>
      </c>
      <c r="Z50" s="328">
        <f t="shared" si="9"/>
        <v>56.521739130434781</v>
      </c>
      <c r="AA50" s="328">
        <f t="shared" si="10"/>
        <v>60.869565217391305</v>
      </c>
      <c r="AB50" s="328">
        <f t="shared" si="10"/>
        <v>65.217391304347828</v>
      </c>
      <c r="AC50" s="328">
        <f t="shared" si="10"/>
        <v>65.217391304347828</v>
      </c>
      <c r="AD50" s="328">
        <f t="shared" si="10"/>
        <v>65.217391304347828</v>
      </c>
      <c r="AE50" s="328">
        <f t="shared" si="26"/>
        <v>56.521739130434781</v>
      </c>
      <c r="AF50" s="328">
        <f t="shared" si="27"/>
        <v>47.826086956521742</v>
      </c>
      <c r="AG50" s="329">
        <f t="shared" si="27"/>
        <v>43.478260869565219</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03"/>
      <c r="C51" s="1" t="s">
        <v>5</v>
      </c>
      <c r="D51" s="741">
        <v>4</v>
      </c>
      <c r="E51" s="741">
        <v>4</v>
      </c>
      <c r="F51" s="741">
        <v>4</v>
      </c>
      <c r="G51" s="741">
        <v>5</v>
      </c>
      <c r="H51" s="741">
        <v>5</v>
      </c>
      <c r="I51" s="741">
        <v>5</v>
      </c>
      <c r="J51" s="741">
        <v>5</v>
      </c>
      <c r="K51" s="741">
        <v>5</v>
      </c>
      <c r="L51" s="741">
        <v>4</v>
      </c>
      <c r="M51" s="741">
        <v>4</v>
      </c>
      <c r="N51" s="741">
        <v>3</v>
      </c>
      <c r="O51" s="741">
        <v>3</v>
      </c>
      <c r="P51" s="742">
        <v>3</v>
      </c>
      <c r="Q51" s="742">
        <v>3</v>
      </c>
      <c r="R51" s="742">
        <v>3</v>
      </c>
      <c r="S51" s="143">
        <f>100</f>
        <v>100</v>
      </c>
      <c r="T51" s="328">
        <f t="shared" si="3"/>
        <v>100</v>
      </c>
      <c r="U51" s="328">
        <f t="shared" si="4"/>
        <v>100</v>
      </c>
      <c r="V51" s="328">
        <f t="shared" si="5"/>
        <v>125</v>
      </c>
      <c r="W51" s="328">
        <f t="shared" si="6"/>
        <v>125</v>
      </c>
      <c r="X51" s="328">
        <f t="shared" si="7"/>
        <v>125</v>
      </c>
      <c r="Y51" s="328">
        <f t="shared" si="8"/>
        <v>125</v>
      </c>
      <c r="Z51" s="328">
        <f t="shared" si="9"/>
        <v>125</v>
      </c>
      <c r="AA51" s="328">
        <f t="shared" si="10"/>
        <v>100</v>
      </c>
      <c r="AB51" s="328">
        <f t="shared" si="10"/>
        <v>100</v>
      </c>
      <c r="AC51" s="328">
        <f t="shared" si="10"/>
        <v>75</v>
      </c>
      <c r="AD51" s="328">
        <f t="shared" si="10"/>
        <v>75</v>
      </c>
      <c r="AE51" s="328">
        <f t="shared" si="26"/>
        <v>75</v>
      </c>
      <c r="AF51" s="328">
        <f t="shared" si="27"/>
        <v>75</v>
      </c>
      <c r="AG51" s="329">
        <f t="shared" si="27"/>
        <v>75</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03"/>
      <c r="C52" s="1" t="s">
        <v>6</v>
      </c>
      <c r="D52" s="741">
        <v>206</v>
      </c>
      <c r="E52" s="741">
        <v>180</v>
      </c>
      <c r="F52" s="741">
        <v>458</v>
      </c>
      <c r="G52" s="741">
        <v>441</v>
      </c>
      <c r="H52" s="741">
        <v>421</v>
      </c>
      <c r="I52" s="741">
        <v>419</v>
      </c>
      <c r="J52" s="741">
        <v>497</v>
      </c>
      <c r="K52" s="741">
        <v>492</v>
      </c>
      <c r="L52" s="741">
        <v>619</v>
      </c>
      <c r="M52" s="741">
        <v>755</v>
      </c>
      <c r="N52" s="741">
        <v>884</v>
      </c>
      <c r="O52" s="741">
        <v>894</v>
      </c>
      <c r="P52" s="742">
        <v>856</v>
      </c>
      <c r="Q52" s="742">
        <v>839</v>
      </c>
      <c r="R52" s="742">
        <v>843</v>
      </c>
      <c r="S52" s="143">
        <f>100</f>
        <v>100</v>
      </c>
      <c r="T52" s="328">
        <f t="shared" si="3"/>
        <v>87.378640776699029</v>
      </c>
      <c r="U52" s="328">
        <f t="shared" si="4"/>
        <v>222.33009708737865</v>
      </c>
      <c r="V52" s="328">
        <f t="shared" si="5"/>
        <v>214.07766990291262</v>
      </c>
      <c r="W52" s="328">
        <f t="shared" si="6"/>
        <v>204.36893203883494</v>
      </c>
      <c r="X52" s="328">
        <f t="shared" si="7"/>
        <v>203.39805825242718</v>
      </c>
      <c r="Y52" s="328">
        <f t="shared" si="8"/>
        <v>241.26213592233009</v>
      </c>
      <c r="Z52" s="328">
        <f t="shared" si="9"/>
        <v>238.83495145631068</v>
      </c>
      <c r="AA52" s="328">
        <f t="shared" si="10"/>
        <v>300.48543689320388</v>
      </c>
      <c r="AB52" s="328">
        <f t="shared" si="10"/>
        <v>366.50485436893206</v>
      </c>
      <c r="AC52" s="328">
        <f t="shared" si="10"/>
        <v>429.126213592233</v>
      </c>
      <c r="AD52" s="328">
        <f t="shared" si="10"/>
        <v>433.98058252427182</v>
      </c>
      <c r="AE52" s="328">
        <f t="shared" si="26"/>
        <v>415.53398058252429</v>
      </c>
      <c r="AF52" s="328">
        <f t="shared" si="27"/>
        <v>407.28155339805824</v>
      </c>
      <c r="AG52" s="329">
        <f t="shared" si="27"/>
        <v>409.22330097087377</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4" x14ac:dyDescent="0.3">
      <c r="B53" s="904"/>
      <c r="C53" s="8" t="s">
        <v>7</v>
      </c>
      <c r="D53">
        <v>202</v>
      </c>
      <c r="E53">
        <v>176</v>
      </c>
      <c r="F53">
        <v>454</v>
      </c>
      <c r="G53">
        <v>436</v>
      </c>
      <c r="H53">
        <v>416</v>
      </c>
      <c r="I53">
        <v>414</v>
      </c>
      <c r="J53">
        <v>492</v>
      </c>
      <c r="K53">
        <v>487</v>
      </c>
      <c r="L53">
        <v>615</v>
      </c>
      <c r="M53">
        <v>751</v>
      </c>
      <c r="N53">
        <v>881</v>
      </c>
      <c r="O53">
        <v>891</v>
      </c>
      <c r="P53">
        <v>853</v>
      </c>
      <c r="Q53">
        <v>836</v>
      </c>
      <c r="R53">
        <v>840</v>
      </c>
      <c r="S53" s="143">
        <f>100</f>
        <v>100</v>
      </c>
      <c r="T53" s="328">
        <f t="shared" si="3"/>
        <v>87.128712871287135</v>
      </c>
      <c r="U53" s="328">
        <f t="shared" si="4"/>
        <v>224.75247524752476</v>
      </c>
      <c r="V53" s="328">
        <f t="shared" si="5"/>
        <v>215.84158415841586</v>
      </c>
      <c r="W53" s="328">
        <f t="shared" si="6"/>
        <v>205.94059405940595</v>
      </c>
      <c r="X53" s="328">
        <f t="shared" si="7"/>
        <v>204.95049504950495</v>
      </c>
      <c r="Y53" s="328">
        <f t="shared" si="8"/>
        <v>243.56435643564356</v>
      </c>
      <c r="Z53" s="328">
        <f t="shared" si="9"/>
        <v>241.0891089108911</v>
      </c>
      <c r="AA53" s="328">
        <f t="shared" si="10"/>
        <v>304.45544554455444</v>
      </c>
      <c r="AB53" s="328">
        <f t="shared" si="10"/>
        <v>371.78217821782181</v>
      </c>
      <c r="AC53" s="328">
        <f t="shared" si="10"/>
        <v>436.13861386138615</v>
      </c>
      <c r="AD53" s="328">
        <f t="shared" si="10"/>
        <v>441.08910891089107</v>
      </c>
      <c r="AE53" s="328">
        <f t="shared" si="26"/>
        <v>422.2772277227723</v>
      </c>
      <c r="AF53" s="328">
        <f t="shared" si="27"/>
        <v>413.86138613861385</v>
      </c>
      <c r="AG53" s="329">
        <f t="shared" si="27"/>
        <v>415.84158415841586</v>
      </c>
      <c r="AH53" s="772"/>
      <c r="AI53" s="773"/>
      <c r="AJ53" s="773"/>
      <c r="AK53" s="773"/>
      <c r="AL53" s="773"/>
      <c r="AM53" s="773"/>
      <c r="AN53" s="773"/>
      <c r="AO53" s="773"/>
      <c r="AP53" s="773"/>
      <c r="AQ53" s="773"/>
      <c r="AR53" s="773"/>
      <c r="AS53" s="773"/>
      <c r="AT53" s="773"/>
      <c r="AU53" s="773"/>
      <c r="AV53" s="774"/>
    </row>
    <row r="54" spans="2:48" ht="15" customHeight="1" x14ac:dyDescent="0.3">
      <c r="B54" s="905" t="s">
        <v>26</v>
      </c>
      <c r="C54" s="1" t="s">
        <v>2</v>
      </c>
      <c r="D54" s="741">
        <v>0</v>
      </c>
      <c r="E54" s="742">
        <v>1</v>
      </c>
      <c r="F54" s="742">
        <v>1</v>
      </c>
      <c r="G54" s="742">
        <v>1</v>
      </c>
      <c r="H54" s="742">
        <v>1</v>
      </c>
      <c r="I54" s="742">
        <v>2</v>
      </c>
      <c r="J54" s="742">
        <v>2</v>
      </c>
      <c r="K54" s="742">
        <v>2</v>
      </c>
      <c r="L54" s="742">
        <v>3</v>
      </c>
      <c r="M54" s="742">
        <v>4</v>
      </c>
      <c r="N54" s="742">
        <v>2</v>
      </c>
      <c r="O54" s="742">
        <v>3</v>
      </c>
      <c r="P54" s="742">
        <v>2</v>
      </c>
      <c r="Q54" s="742">
        <v>2</v>
      </c>
      <c r="R54" s="742">
        <v>2</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68">
        <v>1</v>
      </c>
      <c r="AI54" s="769">
        <v>4</v>
      </c>
      <c r="AJ54" s="769">
        <v>4</v>
      </c>
      <c r="AK54" s="769">
        <v>4</v>
      </c>
      <c r="AL54" s="769">
        <v>4</v>
      </c>
      <c r="AM54" s="769">
        <v>4</v>
      </c>
      <c r="AN54" s="769">
        <v>4</v>
      </c>
      <c r="AO54" s="769">
        <v>4</v>
      </c>
      <c r="AP54" s="769">
        <v>4</v>
      </c>
      <c r="AQ54" s="769">
        <v>4</v>
      </c>
      <c r="AR54" s="769">
        <v>4</v>
      </c>
      <c r="AS54" s="769">
        <v>4</v>
      </c>
      <c r="AT54" s="769">
        <v>4</v>
      </c>
      <c r="AU54" s="769">
        <v>6</v>
      </c>
      <c r="AV54" s="771">
        <v>7</v>
      </c>
    </row>
    <row r="55" spans="2:48" ht="14.4" x14ac:dyDescent="0.3">
      <c r="B55" s="903"/>
      <c r="C55" s="1" t="s">
        <v>3</v>
      </c>
      <c r="D55" s="742">
        <v>1</v>
      </c>
      <c r="E55" s="741">
        <v>0</v>
      </c>
      <c r="F55" s="742">
        <v>0</v>
      </c>
      <c r="G55" s="741">
        <v>0</v>
      </c>
      <c r="H55" s="741">
        <v>0</v>
      </c>
      <c r="I55" s="742">
        <v>0</v>
      </c>
      <c r="J55" s="742">
        <v>0</v>
      </c>
      <c r="K55" s="742">
        <v>0</v>
      </c>
      <c r="L55" s="741">
        <v>0</v>
      </c>
      <c r="M55" s="741">
        <v>0</v>
      </c>
      <c r="N55" s="741">
        <v>0</v>
      </c>
      <c r="O55" s="741">
        <v>0</v>
      </c>
      <c r="P55" s="742">
        <v>0</v>
      </c>
      <c r="Q55" s="742">
        <v>0</v>
      </c>
      <c r="R55" s="742">
        <v>0</v>
      </c>
      <c r="S55" s="143">
        <f>100</f>
        <v>100</v>
      </c>
      <c r="T55" s="328">
        <f t="shared" si="3"/>
        <v>0</v>
      </c>
      <c r="U55" s="328">
        <f t="shared" si="4"/>
        <v>0</v>
      </c>
      <c r="V55" s="328">
        <f t="shared" si="5"/>
        <v>0</v>
      </c>
      <c r="W55" s="328">
        <f t="shared" si="6"/>
        <v>0</v>
      </c>
      <c r="X55" s="328">
        <f t="shared" si="7"/>
        <v>0</v>
      </c>
      <c r="Y55" s="328">
        <f t="shared" si="8"/>
        <v>0</v>
      </c>
      <c r="Z55" s="328">
        <f t="shared" si="9"/>
        <v>0</v>
      </c>
      <c r="AA55" s="328">
        <f t="shared" si="10"/>
        <v>0</v>
      </c>
      <c r="AB55" s="328">
        <f t="shared" si="10"/>
        <v>0</v>
      </c>
      <c r="AC55" s="328">
        <f t="shared" si="10"/>
        <v>0</v>
      </c>
      <c r="AD55" s="328">
        <f t="shared" si="10"/>
        <v>0</v>
      </c>
      <c r="AE55" s="328">
        <f t="shared" si="26"/>
        <v>0</v>
      </c>
      <c r="AF55" s="328">
        <f t="shared" si="27"/>
        <v>0</v>
      </c>
      <c r="AG55" s="329">
        <f t="shared" si="27"/>
        <v>0</v>
      </c>
      <c r="AH55" s="768">
        <v>4</v>
      </c>
      <c r="AI55" s="769">
        <v>1</v>
      </c>
      <c r="AJ55" s="769">
        <v>4</v>
      </c>
      <c r="AK55" s="769">
        <v>1</v>
      </c>
      <c r="AL55" s="769">
        <v>1</v>
      </c>
      <c r="AM55" s="769">
        <v>4</v>
      </c>
      <c r="AN55" s="769">
        <v>4</v>
      </c>
      <c r="AO55" s="769">
        <v>4</v>
      </c>
      <c r="AP55" s="769">
        <v>1</v>
      </c>
      <c r="AQ55" s="769">
        <v>1</v>
      </c>
      <c r="AR55" s="769">
        <v>1</v>
      </c>
      <c r="AS55" s="769">
        <v>1</v>
      </c>
      <c r="AT55" s="769">
        <v>4</v>
      </c>
      <c r="AU55" s="769">
        <v>6</v>
      </c>
      <c r="AV55" s="771">
        <v>7</v>
      </c>
    </row>
    <row r="56" spans="2:48" ht="14.4" x14ac:dyDescent="0.3">
      <c r="B56" s="903"/>
      <c r="C56" s="1" t="s">
        <v>4</v>
      </c>
      <c r="D56" s="741">
        <v>0</v>
      </c>
      <c r="E56" s="741">
        <v>0</v>
      </c>
      <c r="F56" s="741">
        <v>0</v>
      </c>
      <c r="G56" s="741">
        <v>0</v>
      </c>
      <c r="H56" s="741">
        <v>0</v>
      </c>
      <c r="I56" s="741">
        <v>0</v>
      </c>
      <c r="J56" s="741">
        <v>0</v>
      </c>
      <c r="K56" s="741">
        <v>0</v>
      </c>
      <c r="L56" s="741">
        <v>0</v>
      </c>
      <c r="M56" s="741">
        <v>0</v>
      </c>
      <c r="N56" s="741">
        <v>0</v>
      </c>
      <c r="O56" s="741">
        <v>0</v>
      </c>
      <c r="P56" s="742">
        <v>0</v>
      </c>
      <c r="Q56" s="742">
        <v>0</v>
      </c>
      <c r="R56" s="742">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03"/>
      <c r="C57" s="1" t="s">
        <v>5</v>
      </c>
      <c r="D57" s="741">
        <v>0</v>
      </c>
      <c r="E57" s="741">
        <v>0</v>
      </c>
      <c r="F57" s="741">
        <v>0</v>
      </c>
      <c r="G57" s="741">
        <v>0</v>
      </c>
      <c r="H57" s="741">
        <v>0</v>
      </c>
      <c r="I57" s="741">
        <v>0</v>
      </c>
      <c r="J57" s="741">
        <v>0</v>
      </c>
      <c r="K57" s="741">
        <v>0</v>
      </c>
      <c r="L57" s="741">
        <v>0</v>
      </c>
      <c r="M57" s="741">
        <v>0</v>
      </c>
      <c r="N57" s="741">
        <v>0</v>
      </c>
      <c r="O57" s="741">
        <v>0</v>
      </c>
      <c r="P57" s="742">
        <v>0</v>
      </c>
      <c r="Q57" s="742">
        <v>0</v>
      </c>
      <c r="R57" s="742">
        <v>0</v>
      </c>
      <c r="S57" s="143">
        <f>100</f>
        <v>100</v>
      </c>
      <c r="T57" s="328" t="e">
        <f t="shared" si="3"/>
        <v>#DIV/0!</v>
      </c>
      <c r="U57" s="328" t="e">
        <f t="shared" si="4"/>
        <v>#DIV/0!</v>
      </c>
      <c r="V57" s="328" t="e">
        <f t="shared" si="5"/>
        <v>#DIV/0!</v>
      </c>
      <c r="W57" s="328" t="e">
        <f t="shared" si="6"/>
        <v>#DIV/0!</v>
      </c>
      <c r="X57" s="328" t="e">
        <f t="shared" si="7"/>
        <v>#DIV/0!</v>
      </c>
      <c r="Y57" s="328" t="e">
        <f t="shared" si="8"/>
        <v>#DIV/0!</v>
      </c>
      <c r="Z57" s="328" t="e">
        <f t="shared" si="9"/>
        <v>#DIV/0!</v>
      </c>
      <c r="AA57" s="328" t="e">
        <f t="shared" si="10"/>
        <v>#DIV/0!</v>
      </c>
      <c r="AB57" s="328" t="e">
        <f t="shared" si="10"/>
        <v>#DIV/0!</v>
      </c>
      <c r="AC57" s="328" t="e">
        <f t="shared" si="10"/>
        <v>#DIV/0!</v>
      </c>
      <c r="AD57" s="328" t="e">
        <f t="shared" si="10"/>
        <v>#DIV/0!</v>
      </c>
      <c r="AE57" s="328" t="e">
        <f t="shared" si="26"/>
        <v>#DIV/0!</v>
      </c>
      <c r="AF57" s="328" t="e">
        <f t="shared" si="27"/>
        <v>#DIV/0!</v>
      </c>
      <c r="AG57" s="329" t="e">
        <f t="shared" si="27"/>
        <v>#DIV/0!</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03"/>
      <c r="C58" s="1" t="s">
        <v>6</v>
      </c>
      <c r="D58" s="742">
        <v>1</v>
      </c>
      <c r="E58" s="742">
        <v>1</v>
      </c>
      <c r="F58" s="742">
        <v>1</v>
      </c>
      <c r="G58" s="742">
        <v>1</v>
      </c>
      <c r="H58" s="742">
        <v>1</v>
      </c>
      <c r="I58" s="742">
        <v>2</v>
      </c>
      <c r="J58" s="742">
        <v>2</v>
      </c>
      <c r="K58" s="742">
        <v>2</v>
      </c>
      <c r="L58" s="742">
        <v>3</v>
      </c>
      <c r="M58" s="742">
        <v>4</v>
      </c>
      <c r="N58" s="742">
        <v>2</v>
      </c>
      <c r="O58" s="742">
        <v>3</v>
      </c>
      <c r="P58" s="742">
        <v>2</v>
      </c>
      <c r="Q58" s="742">
        <v>2</v>
      </c>
      <c r="R58" s="742">
        <v>2</v>
      </c>
      <c r="S58" s="143">
        <f>100</f>
        <v>100</v>
      </c>
      <c r="T58" s="328">
        <f t="shared" si="3"/>
        <v>100</v>
      </c>
      <c r="U58" s="328">
        <f t="shared" si="4"/>
        <v>100</v>
      </c>
      <c r="V58" s="328">
        <f t="shared" si="5"/>
        <v>100</v>
      </c>
      <c r="W58" s="328">
        <f t="shared" si="6"/>
        <v>100</v>
      </c>
      <c r="X58" s="328">
        <f t="shared" si="7"/>
        <v>200</v>
      </c>
      <c r="Y58" s="328">
        <f t="shared" si="8"/>
        <v>200</v>
      </c>
      <c r="Z58" s="328">
        <f t="shared" si="9"/>
        <v>200</v>
      </c>
      <c r="AA58" s="328">
        <f t="shared" si="10"/>
        <v>300</v>
      </c>
      <c r="AB58" s="328">
        <f t="shared" si="10"/>
        <v>400</v>
      </c>
      <c r="AC58" s="328">
        <f t="shared" si="10"/>
        <v>200</v>
      </c>
      <c r="AD58" s="328">
        <f t="shared" si="10"/>
        <v>300</v>
      </c>
      <c r="AE58" s="328">
        <f t="shared" si="26"/>
        <v>200</v>
      </c>
      <c r="AF58" s="328">
        <f t="shared" si="27"/>
        <v>200</v>
      </c>
      <c r="AG58" s="329">
        <f t="shared" si="27"/>
        <v>200</v>
      </c>
      <c r="AH58" s="768">
        <v>4</v>
      </c>
      <c r="AI58" s="769">
        <v>4</v>
      </c>
      <c r="AJ58" s="769">
        <v>4</v>
      </c>
      <c r="AK58" s="769">
        <v>4</v>
      </c>
      <c r="AL58" s="769">
        <v>4</v>
      </c>
      <c r="AM58" s="769">
        <v>4</v>
      </c>
      <c r="AN58" s="769">
        <v>4</v>
      </c>
      <c r="AO58" s="769">
        <v>4</v>
      </c>
      <c r="AP58" s="769">
        <v>4</v>
      </c>
      <c r="AQ58" s="769">
        <v>4</v>
      </c>
      <c r="AR58" s="769">
        <v>4</v>
      </c>
      <c r="AS58" s="769">
        <v>4</v>
      </c>
      <c r="AT58" s="769">
        <v>4</v>
      </c>
      <c r="AU58" s="769">
        <v>6</v>
      </c>
      <c r="AV58" s="771">
        <v>7</v>
      </c>
    </row>
    <row r="59" spans="2:48" ht="14.4" x14ac:dyDescent="0.3">
      <c r="B59" s="904"/>
      <c r="C59" s="1" t="s">
        <v>7</v>
      </c>
      <c r="D59">
        <v>1</v>
      </c>
      <c r="E59">
        <v>1</v>
      </c>
      <c r="F59">
        <v>1</v>
      </c>
      <c r="G59">
        <v>1</v>
      </c>
      <c r="H59">
        <v>1</v>
      </c>
      <c r="I59">
        <v>2</v>
      </c>
      <c r="J59">
        <v>2</v>
      </c>
      <c r="K59">
        <v>2</v>
      </c>
      <c r="L59">
        <v>3</v>
      </c>
      <c r="M59">
        <v>4</v>
      </c>
      <c r="N59">
        <v>2</v>
      </c>
      <c r="O59">
        <v>3</v>
      </c>
      <c r="P59">
        <v>2</v>
      </c>
      <c r="Q59">
        <v>2</v>
      </c>
      <c r="R59">
        <v>2</v>
      </c>
      <c r="S59" s="143">
        <f>100</f>
        <v>100</v>
      </c>
      <c r="T59" s="328">
        <f t="shared" si="3"/>
        <v>100</v>
      </c>
      <c r="U59" s="328">
        <f t="shared" si="4"/>
        <v>100</v>
      </c>
      <c r="V59" s="328">
        <f t="shared" si="5"/>
        <v>100</v>
      </c>
      <c r="W59" s="328">
        <f t="shared" si="6"/>
        <v>100</v>
      </c>
      <c r="X59" s="328">
        <f t="shared" si="7"/>
        <v>200</v>
      </c>
      <c r="Y59" s="328">
        <f t="shared" si="8"/>
        <v>200</v>
      </c>
      <c r="Z59" s="328">
        <f t="shared" si="9"/>
        <v>200</v>
      </c>
      <c r="AA59" s="328">
        <f t="shared" si="10"/>
        <v>300</v>
      </c>
      <c r="AB59" s="328">
        <f t="shared" si="10"/>
        <v>400</v>
      </c>
      <c r="AC59" s="328">
        <f t="shared" si="10"/>
        <v>200</v>
      </c>
      <c r="AD59" s="328">
        <f t="shared" si="10"/>
        <v>300</v>
      </c>
      <c r="AE59" s="328">
        <f t="shared" si="26"/>
        <v>200</v>
      </c>
      <c r="AF59" s="328">
        <f t="shared" si="27"/>
        <v>200</v>
      </c>
      <c r="AG59" s="329">
        <f t="shared" si="27"/>
        <v>200</v>
      </c>
      <c r="AH59" s="772"/>
      <c r="AI59" s="773"/>
      <c r="AJ59" s="773"/>
      <c r="AK59" s="773"/>
      <c r="AL59" s="773"/>
      <c r="AM59" s="773"/>
      <c r="AN59" s="773"/>
      <c r="AO59" s="773"/>
      <c r="AP59" s="773"/>
      <c r="AQ59" s="773"/>
      <c r="AR59" s="773"/>
      <c r="AS59" s="773"/>
      <c r="AT59" s="773"/>
      <c r="AU59" s="773"/>
      <c r="AV59" s="774"/>
    </row>
    <row r="60" spans="2:48" ht="15" customHeight="1" x14ac:dyDescent="0.3">
      <c r="B60" s="905" t="s">
        <v>27</v>
      </c>
      <c r="C60" s="7" t="s">
        <v>2</v>
      </c>
      <c r="D60" s="741">
        <v>84</v>
      </c>
      <c r="E60" s="742">
        <v>62</v>
      </c>
      <c r="F60" s="741">
        <v>1095</v>
      </c>
      <c r="G60" s="741">
        <v>1116</v>
      </c>
      <c r="H60" s="741">
        <v>1087</v>
      </c>
      <c r="I60" s="741">
        <v>1103</v>
      </c>
      <c r="J60" s="741">
        <v>1102</v>
      </c>
      <c r="K60" s="741">
        <v>1178</v>
      </c>
      <c r="L60" s="741">
        <v>1320</v>
      </c>
      <c r="M60" s="741">
        <v>1392</v>
      </c>
      <c r="N60" s="741">
        <v>1487</v>
      </c>
      <c r="O60" s="741">
        <v>1552</v>
      </c>
      <c r="P60" s="742">
        <v>1491</v>
      </c>
      <c r="Q60" s="742">
        <v>1470</v>
      </c>
      <c r="R60" s="742">
        <v>1483</v>
      </c>
      <c r="S60" s="143">
        <f>100</f>
        <v>100</v>
      </c>
      <c r="T60" s="328">
        <f t="shared" si="3"/>
        <v>73.80952380952381</v>
      </c>
      <c r="U60" s="328">
        <f t="shared" si="4"/>
        <v>1303.5714285714287</v>
      </c>
      <c r="V60" s="328">
        <f t="shared" si="5"/>
        <v>1328.5714285714287</v>
      </c>
      <c r="W60" s="328">
        <f t="shared" si="6"/>
        <v>1294.047619047619</v>
      </c>
      <c r="X60" s="328">
        <f t="shared" si="7"/>
        <v>1313.0952380952381</v>
      </c>
      <c r="Y60" s="328">
        <f t="shared" si="8"/>
        <v>1311.9047619047619</v>
      </c>
      <c r="Z60" s="328">
        <f t="shared" si="9"/>
        <v>1402.3809523809523</v>
      </c>
      <c r="AA60" s="328">
        <f t="shared" si="10"/>
        <v>1571.4285714285713</v>
      </c>
      <c r="AB60" s="328">
        <f t="shared" si="10"/>
        <v>1657.1428571428571</v>
      </c>
      <c r="AC60" s="328">
        <f t="shared" si="10"/>
        <v>1770.2380952380952</v>
      </c>
      <c r="AD60" s="328">
        <f t="shared" si="10"/>
        <v>1847.6190476190477</v>
      </c>
      <c r="AE60" s="328">
        <f t="shared" si="26"/>
        <v>1775</v>
      </c>
      <c r="AF60" s="328">
        <f t="shared" si="27"/>
        <v>1750</v>
      </c>
      <c r="AG60" s="329">
        <f t="shared" si="27"/>
        <v>1765.4761904761904</v>
      </c>
      <c r="AH60" s="768">
        <v>1</v>
      </c>
      <c r="AI60" s="769">
        <v>4</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03"/>
      <c r="C61" s="1" t="s">
        <v>3</v>
      </c>
      <c r="D61" s="741">
        <v>57</v>
      </c>
      <c r="E61" s="741">
        <v>46</v>
      </c>
      <c r="F61" s="742">
        <v>55</v>
      </c>
      <c r="G61" s="742">
        <v>74</v>
      </c>
      <c r="H61" s="742">
        <v>54</v>
      </c>
      <c r="I61" s="742">
        <v>48</v>
      </c>
      <c r="J61" s="742">
        <v>48</v>
      </c>
      <c r="K61" s="742">
        <v>60</v>
      </c>
      <c r="L61" s="742">
        <v>54</v>
      </c>
      <c r="M61" s="742">
        <v>61</v>
      </c>
      <c r="N61" s="742">
        <v>48</v>
      </c>
      <c r="O61" s="742">
        <v>71</v>
      </c>
      <c r="P61" s="742">
        <v>44</v>
      </c>
      <c r="Q61" s="742">
        <v>40</v>
      </c>
      <c r="R61" s="742">
        <v>37</v>
      </c>
      <c r="S61" s="143">
        <f>100</f>
        <v>100</v>
      </c>
      <c r="T61" s="328">
        <f t="shared" si="3"/>
        <v>80.701754385964918</v>
      </c>
      <c r="U61" s="328">
        <f t="shared" si="4"/>
        <v>96.491228070175438</v>
      </c>
      <c r="V61" s="328">
        <f t="shared" si="5"/>
        <v>129.82456140350877</v>
      </c>
      <c r="W61" s="328">
        <f t="shared" si="6"/>
        <v>94.736842105263165</v>
      </c>
      <c r="X61" s="328">
        <f t="shared" si="7"/>
        <v>84.21052631578948</v>
      </c>
      <c r="Y61" s="328">
        <f t="shared" si="8"/>
        <v>84.21052631578948</v>
      </c>
      <c r="Z61" s="328">
        <f t="shared" si="9"/>
        <v>105.26315789473684</v>
      </c>
      <c r="AA61" s="328">
        <f t="shared" si="10"/>
        <v>94.736842105263165</v>
      </c>
      <c r="AB61" s="328">
        <f t="shared" si="10"/>
        <v>107.01754385964912</v>
      </c>
      <c r="AC61" s="328">
        <f t="shared" si="10"/>
        <v>84.21052631578948</v>
      </c>
      <c r="AD61" s="328">
        <f t="shared" si="10"/>
        <v>124.56140350877193</v>
      </c>
      <c r="AE61" s="328">
        <f t="shared" si="26"/>
        <v>77.192982456140356</v>
      </c>
      <c r="AF61" s="328">
        <f t="shared" si="27"/>
        <v>70.175438596491233</v>
      </c>
      <c r="AG61" s="329">
        <f t="shared" si="27"/>
        <v>64.912280701754383</v>
      </c>
      <c r="AH61" s="768">
        <v>1</v>
      </c>
      <c r="AI61" s="769">
        <v>1</v>
      </c>
      <c r="AJ61" s="769">
        <v>4</v>
      </c>
      <c r="AK61" s="769">
        <v>4</v>
      </c>
      <c r="AL61" s="769">
        <v>4</v>
      </c>
      <c r="AM61" s="769">
        <v>4</v>
      </c>
      <c r="AN61" s="769">
        <v>4</v>
      </c>
      <c r="AO61" s="769">
        <v>4</v>
      </c>
      <c r="AP61" s="769">
        <v>4</v>
      </c>
      <c r="AQ61" s="769">
        <v>4</v>
      </c>
      <c r="AR61" s="769">
        <v>4</v>
      </c>
      <c r="AS61" s="769">
        <v>4</v>
      </c>
      <c r="AT61" s="769">
        <v>4</v>
      </c>
      <c r="AU61" s="769">
        <v>6</v>
      </c>
      <c r="AV61" s="771">
        <v>7</v>
      </c>
    </row>
    <row r="62" spans="2:48" ht="14.4" x14ac:dyDescent="0.3">
      <c r="B62" s="903"/>
      <c r="C62" s="1" t="s">
        <v>4</v>
      </c>
      <c r="D62" s="741">
        <v>36</v>
      </c>
      <c r="E62" s="741">
        <v>34</v>
      </c>
      <c r="F62" s="741">
        <v>29</v>
      </c>
      <c r="G62" s="741">
        <v>34</v>
      </c>
      <c r="H62" s="741">
        <v>31</v>
      </c>
      <c r="I62" s="741">
        <v>30</v>
      </c>
      <c r="J62" s="741">
        <v>30</v>
      </c>
      <c r="K62" s="741">
        <v>30</v>
      </c>
      <c r="L62" s="741">
        <v>32</v>
      </c>
      <c r="M62" s="741">
        <v>33</v>
      </c>
      <c r="N62" s="741">
        <v>31</v>
      </c>
      <c r="O62" s="741">
        <v>31</v>
      </c>
      <c r="P62" s="742">
        <v>27</v>
      </c>
      <c r="Q62" s="742">
        <v>24</v>
      </c>
      <c r="R62" s="742">
        <v>21</v>
      </c>
      <c r="S62" s="143">
        <f>100</f>
        <v>100</v>
      </c>
      <c r="T62" s="328">
        <f t="shared" si="3"/>
        <v>94.444444444444443</v>
      </c>
      <c r="U62" s="328">
        <f t="shared" si="4"/>
        <v>80.555555555555557</v>
      </c>
      <c r="V62" s="328">
        <f t="shared" si="5"/>
        <v>94.444444444444443</v>
      </c>
      <c r="W62" s="328">
        <f t="shared" si="6"/>
        <v>86.111111111111114</v>
      </c>
      <c r="X62" s="328">
        <f t="shared" si="7"/>
        <v>83.333333333333329</v>
      </c>
      <c r="Y62" s="328">
        <f t="shared" si="8"/>
        <v>83.333333333333329</v>
      </c>
      <c r="Z62" s="328">
        <f t="shared" si="9"/>
        <v>83.333333333333329</v>
      </c>
      <c r="AA62" s="328">
        <f t="shared" si="10"/>
        <v>88.888888888888886</v>
      </c>
      <c r="AB62" s="328">
        <f t="shared" si="10"/>
        <v>91.666666666666671</v>
      </c>
      <c r="AC62" s="328">
        <f t="shared" si="10"/>
        <v>86.111111111111114</v>
      </c>
      <c r="AD62" s="328">
        <f t="shared" si="10"/>
        <v>86.111111111111114</v>
      </c>
      <c r="AE62" s="328">
        <f t="shared" si="26"/>
        <v>75</v>
      </c>
      <c r="AF62" s="328">
        <f t="shared" si="27"/>
        <v>66.666666666666671</v>
      </c>
      <c r="AG62" s="329">
        <f t="shared" si="27"/>
        <v>58.333333333333336</v>
      </c>
      <c r="AH62" s="768">
        <v>1</v>
      </c>
      <c r="AI62" s="769">
        <v>1</v>
      </c>
      <c r="AJ62" s="769">
        <v>1</v>
      </c>
      <c r="AK62" s="769">
        <v>1</v>
      </c>
      <c r="AL62" s="769">
        <v>1</v>
      </c>
      <c r="AM62" s="769">
        <v>1</v>
      </c>
      <c r="AN62" s="769">
        <v>1</v>
      </c>
      <c r="AO62" s="769">
        <v>1</v>
      </c>
      <c r="AP62" s="769">
        <v>1</v>
      </c>
      <c r="AQ62" s="769">
        <v>1</v>
      </c>
      <c r="AR62" s="769">
        <v>1</v>
      </c>
      <c r="AS62" s="769">
        <v>1</v>
      </c>
      <c r="AT62" s="769">
        <v>4</v>
      </c>
      <c r="AU62" s="769">
        <v>6</v>
      </c>
      <c r="AV62" s="771">
        <v>7</v>
      </c>
    </row>
    <row r="63" spans="2:48" ht="14.4" x14ac:dyDescent="0.3">
      <c r="B63" s="903"/>
      <c r="C63" s="1" t="s">
        <v>5</v>
      </c>
      <c r="D63" s="741">
        <v>5</v>
      </c>
      <c r="E63" s="742">
        <v>5</v>
      </c>
      <c r="F63" s="742">
        <v>5</v>
      </c>
      <c r="G63" s="742">
        <v>5</v>
      </c>
      <c r="H63" s="742">
        <v>5</v>
      </c>
      <c r="I63" s="742">
        <v>5</v>
      </c>
      <c r="J63" s="742">
        <v>5</v>
      </c>
      <c r="K63" s="742">
        <v>5</v>
      </c>
      <c r="L63" s="742">
        <v>5</v>
      </c>
      <c r="M63" s="742">
        <v>5</v>
      </c>
      <c r="N63">
        <v>5</v>
      </c>
      <c r="O63" s="742">
        <v>7</v>
      </c>
      <c r="P63" s="742">
        <v>4</v>
      </c>
      <c r="Q63" s="742">
        <v>3</v>
      </c>
      <c r="R63" s="742">
        <v>3</v>
      </c>
      <c r="S63" s="143">
        <f>100</f>
        <v>100</v>
      </c>
      <c r="T63" s="328">
        <f t="shared" si="3"/>
        <v>100</v>
      </c>
      <c r="U63" s="328">
        <f t="shared" si="4"/>
        <v>100</v>
      </c>
      <c r="V63" s="328">
        <f t="shared" si="5"/>
        <v>100</v>
      </c>
      <c r="W63" s="328">
        <f t="shared" si="6"/>
        <v>100</v>
      </c>
      <c r="X63" s="328">
        <f t="shared" si="7"/>
        <v>100</v>
      </c>
      <c r="Y63" s="328">
        <f t="shared" si="8"/>
        <v>100</v>
      </c>
      <c r="Z63" s="328">
        <f t="shared" si="9"/>
        <v>100</v>
      </c>
      <c r="AA63" s="328">
        <f t="shared" si="10"/>
        <v>100</v>
      </c>
      <c r="AB63" s="328">
        <f t="shared" si="10"/>
        <v>100</v>
      </c>
      <c r="AC63" s="328">
        <f t="shared" si="10"/>
        <v>100</v>
      </c>
      <c r="AD63" s="328">
        <f t="shared" si="10"/>
        <v>140</v>
      </c>
      <c r="AE63" s="328">
        <f t="shared" si="26"/>
        <v>80</v>
      </c>
      <c r="AF63" s="328">
        <f t="shared" si="27"/>
        <v>60</v>
      </c>
      <c r="AG63" s="329">
        <f t="shared" si="27"/>
        <v>60</v>
      </c>
      <c r="AH63" s="768">
        <v>1</v>
      </c>
      <c r="AI63" s="769">
        <v>4</v>
      </c>
      <c r="AJ63" s="769">
        <v>4</v>
      </c>
      <c r="AK63" s="769">
        <v>4</v>
      </c>
      <c r="AL63" s="769">
        <v>4</v>
      </c>
      <c r="AM63" s="769">
        <v>4</v>
      </c>
      <c r="AN63" s="769">
        <v>4</v>
      </c>
      <c r="AO63" s="769">
        <v>4</v>
      </c>
      <c r="AP63" s="769">
        <v>4</v>
      </c>
      <c r="AQ63" s="769">
        <v>4</v>
      </c>
      <c r="AR63" s="769"/>
      <c r="AS63" s="769">
        <v>4</v>
      </c>
      <c r="AT63" s="769">
        <v>4</v>
      </c>
      <c r="AU63" s="769">
        <v>6</v>
      </c>
      <c r="AV63" s="771">
        <v>7</v>
      </c>
    </row>
    <row r="64" spans="2:48" ht="14.4" x14ac:dyDescent="0.3">
      <c r="B64" s="903"/>
      <c r="C64" s="1" t="s">
        <v>6</v>
      </c>
      <c r="D64" s="741">
        <v>182</v>
      </c>
      <c r="E64" s="741">
        <v>147</v>
      </c>
      <c r="F64" s="741">
        <v>1184</v>
      </c>
      <c r="G64" s="741">
        <v>1229</v>
      </c>
      <c r="H64" s="741">
        <v>1177</v>
      </c>
      <c r="I64" s="741">
        <v>1186</v>
      </c>
      <c r="J64" s="741">
        <v>1185</v>
      </c>
      <c r="K64" s="741">
        <v>1273</v>
      </c>
      <c r="L64" s="741">
        <v>1411</v>
      </c>
      <c r="M64" s="741">
        <v>1491</v>
      </c>
      <c r="N64" s="741">
        <v>1571</v>
      </c>
      <c r="O64" s="741">
        <v>1661</v>
      </c>
      <c r="P64" s="742">
        <v>1566</v>
      </c>
      <c r="Q64" s="742">
        <v>1537</v>
      </c>
      <c r="R64" s="742">
        <v>1544</v>
      </c>
      <c r="S64" s="143">
        <f>100</f>
        <v>100</v>
      </c>
      <c r="T64" s="328">
        <f t="shared" si="3"/>
        <v>80.769230769230774</v>
      </c>
      <c r="U64" s="328">
        <f t="shared" si="4"/>
        <v>650.54945054945051</v>
      </c>
      <c r="V64" s="328">
        <f t="shared" si="5"/>
        <v>675.27472527472526</v>
      </c>
      <c r="W64" s="328">
        <f t="shared" si="6"/>
        <v>646.7032967032967</v>
      </c>
      <c r="X64" s="328">
        <f t="shared" si="7"/>
        <v>651.64835164835165</v>
      </c>
      <c r="Y64" s="328">
        <f t="shared" si="8"/>
        <v>651.09890109890114</v>
      </c>
      <c r="Z64" s="328">
        <f t="shared" si="9"/>
        <v>699.45054945054949</v>
      </c>
      <c r="AA64" s="328">
        <f t="shared" si="10"/>
        <v>775.27472527472526</v>
      </c>
      <c r="AB64" s="328">
        <f t="shared" si="10"/>
        <v>819.23076923076928</v>
      </c>
      <c r="AC64" s="328">
        <f t="shared" si="10"/>
        <v>863.1868131868132</v>
      </c>
      <c r="AD64" s="328">
        <f t="shared" si="10"/>
        <v>912.63736263736268</v>
      </c>
      <c r="AE64" s="328">
        <f t="shared" si="26"/>
        <v>860.43956043956041</v>
      </c>
      <c r="AF64" s="328">
        <f t="shared" si="27"/>
        <v>844.50549450549454</v>
      </c>
      <c r="AG64" s="329">
        <f t="shared" si="27"/>
        <v>848.35164835164835</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4" x14ac:dyDescent="0.3">
      <c r="B65" s="904"/>
      <c r="C65" s="8" t="s">
        <v>7</v>
      </c>
      <c r="D65">
        <v>177</v>
      </c>
      <c r="E65">
        <v>142</v>
      </c>
      <c r="F65">
        <v>1179</v>
      </c>
      <c r="G65">
        <v>1224</v>
      </c>
      <c r="H65">
        <v>1172</v>
      </c>
      <c r="I65">
        <v>1181</v>
      </c>
      <c r="J65">
        <v>1180</v>
      </c>
      <c r="K65">
        <v>1268</v>
      </c>
      <c r="L65">
        <v>1406</v>
      </c>
      <c r="M65">
        <v>1486</v>
      </c>
      <c r="N65">
        <v>1566</v>
      </c>
      <c r="O65">
        <v>1654</v>
      </c>
      <c r="P65">
        <v>1562</v>
      </c>
      <c r="Q65">
        <v>1534</v>
      </c>
      <c r="R65">
        <v>1541</v>
      </c>
      <c r="S65" s="143">
        <f>100</f>
        <v>100</v>
      </c>
      <c r="T65" s="328">
        <f t="shared" si="3"/>
        <v>80.225988700564969</v>
      </c>
      <c r="U65" s="328">
        <f t="shared" si="4"/>
        <v>666.10169491525426</v>
      </c>
      <c r="V65" s="328">
        <f t="shared" si="5"/>
        <v>691.52542372881351</v>
      </c>
      <c r="W65" s="328">
        <f t="shared" si="6"/>
        <v>662.1468926553672</v>
      </c>
      <c r="X65" s="328">
        <f t="shared" si="7"/>
        <v>667.23163841807911</v>
      </c>
      <c r="Y65" s="328">
        <f t="shared" si="8"/>
        <v>666.66666666666663</v>
      </c>
      <c r="Z65" s="328">
        <f t="shared" si="9"/>
        <v>716.3841807909605</v>
      </c>
      <c r="AA65" s="328">
        <f t="shared" si="10"/>
        <v>794.35028248587571</v>
      </c>
      <c r="AB65" s="328">
        <f t="shared" si="10"/>
        <v>839.54802259887003</v>
      </c>
      <c r="AC65" s="328">
        <f t="shared" si="10"/>
        <v>884.74576271186436</v>
      </c>
      <c r="AD65" s="328">
        <f t="shared" si="10"/>
        <v>934.46327683615823</v>
      </c>
      <c r="AE65" s="328">
        <f t="shared" si="26"/>
        <v>882.48587570621464</v>
      </c>
      <c r="AF65" s="328">
        <f t="shared" si="27"/>
        <v>866.66666666666663</v>
      </c>
      <c r="AG65" s="329">
        <f t="shared" si="27"/>
        <v>870.62146892655369</v>
      </c>
      <c r="AH65" s="772"/>
      <c r="AI65" s="773"/>
      <c r="AJ65" s="773"/>
      <c r="AK65" s="773"/>
      <c r="AL65" s="773"/>
      <c r="AM65" s="773"/>
      <c r="AN65" s="773"/>
      <c r="AO65" s="773"/>
      <c r="AP65" s="773"/>
      <c r="AQ65" s="773"/>
      <c r="AR65" s="773"/>
      <c r="AS65" s="773"/>
      <c r="AT65" s="773"/>
      <c r="AU65" s="773"/>
      <c r="AV65" s="774"/>
    </row>
    <row r="66" spans="2:48" ht="15" customHeight="1" x14ac:dyDescent="0.3">
      <c r="B66" s="905" t="s">
        <v>28</v>
      </c>
      <c r="C66" s="1" t="s">
        <v>2</v>
      </c>
      <c r="D66" s="741">
        <v>84</v>
      </c>
      <c r="E66" s="741">
        <v>189</v>
      </c>
      <c r="F66" s="741">
        <v>4350</v>
      </c>
      <c r="G66" s="741">
        <v>4273</v>
      </c>
      <c r="H66" s="741">
        <v>3934</v>
      </c>
      <c r="I66" s="741">
        <v>3740</v>
      </c>
      <c r="J66" s="741">
        <v>3342</v>
      </c>
      <c r="K66" s="741">
        <v>3253</v>
      </c>
      <c r="L66" s="741">
        <v>3287</v>
      </c>
      <c r="M66" s="741">
        <v>3494</v>
      </c>
      <c r="N66" s="741">
        <v>3733</v>
      </c>
      <c r="O66" s="741">
        <v>3769</v>
      </c>
      <c r="P66" s="742">
        <v>3622</v>
      </c>
      <c r="Q66" s="742">
        <v>3570</v>
      </c>
      <c r="R66" s="742">
        <v>3601</v>
      </c>
      <c r="S66" s="143">
        <f>100</f>
        <v>100</v>
      </c>
      <c r="T66" s="328">
        <f t="shared" si="3"/>
        <v>225</v>
      </c>
      <c r="U66" s="328">
        <f t="shared" si="4"/>
        <v>5178.5714285714284</v>
      </c>
      <c r="V66" s="328">
        <f t="shared" si="5"/>
        <v>5086.9047619047615</v>
      </c>
      <c r="W66" s="328">
        <f t="shared" si="6"/>
        <v>4683.333333333333</v>
      </c>
      <c r="X66" s="328">
        <f t="shared" si="7"/>
        <v>4452.3809523809523</v>
      </c>
      <c r="Y66" s="328">
        <f t="shared" si="8"/>
        <v>3978.5714285714284</v>
      </c>
      <c r="Z66" s="328">
        <f t="shared" si="9"/>
        <v>3872.6190476190477</v>
      </c>
      <c r="AA66" s="328">
        <f t="shared" si="10"/>
        <v>3913.0952380952381</v>
      </c>
      <c r="AB66" s="328">
        <f t="shared" si="10"/>
        <v>4159.5238095238092</v>
      </c>
      <c r="AC66" s="328">
        <f t="shared" si="10"/>
        <v>4444.0476190476193</v>
      </c>
      <c r="AD66" s="328">
        <f t="shared" si="10"/>
        <v>4486.9047619047615</v>
      </c>
      <c r="AE66" s="328">
        <f t="shared" si="26"/>
        <v>4311.9047619047615</v>
      </c>
      <c r="AF66" s="328">
        <f t="shared" si="27"/>
        <v>4250</v>
      </c>
      <c r="AG66" s="329">
        <f t="shared" si="27"/>
        <v>4286.9047619047615</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03"/>
      <c r="C67" s="1" t="s">
        <v>3</v>
      </c>
      <c r="D67" s="741">
        <v>135</v>
      </c>
      <c r="E67" s="741">
        <v>115</v>
      </c>
      <c r="F67" s="742">
        <v>156</v>
      </c>
      <c r="G67" s="741">
        <v>142</v>
      </c>
      <c r="H67" s="741">
        <v>130</v>
      </c>
      <c r="I67" s="741">
        <v>122</v>
      </c>
      <c r="J67" s="741">
        <v>105</v>
      </c>
      <c r="K67" s="741">
        <v>108</v>
      </c>
      <c r="L67" s="741">
        <v>112</v>
      </c>
      <c r="M67" s="741">
        <v>111</v>
      </c>
      <c r="N67" s="741">
        <v>111</v>
      </c>
      <c r="O67" s="741">
        <v>157</v>
      </c>
      <c r="P67" s="742">
        <v>142</v>
      </c>
      <c r="Q67" s="742">
        <v>129</v>
      </c>
      <c r="R67" s="742">
        <v>120</v>
      </c>
      <c r="S67" s="143">
        <f>100</f>
        <v>100</v>
      </c>
      <c r="T67" s="328">
        <f t="shared" si="3"/>
        <v>85.18518518518519</v>
      </c>
      <c r="U67" s="328">
        <f t="shared" si="4"/>
        <v>115.55555555555556</v>
      </c>
      <c r="V67" s="328">
        <f t="shared" si="5"/>
        <v>105.18518518518519</v>
      </c>
      <c r="W67" s="328">
        <f t="shared" si="6"/>
        <v>96.296296296296291</v>
      </c>
      <c r="X67" s="328">
        <f t="shared" si="7"/>
        <v>90.370370370370367</v>
      </c>
      <c r="Y67" s="328">
        <f t="shared" si="8"/>
        <v>77.777777777777771</v>
      </c>
      <c r="Z67" s="328">
        <f t="shared" si="9"/>
        <v>80</v>
      </c>
      <c r="AA67" s="328">
        <f t="shared" si="10"/>
        <v>82.962962962962962</v>
      </c>
      <c r="AB67" s="328">
        <f t="shared" si="10"/>
        <v>82.222222222222229</v>
      </c>
      <c r="AC67" s="328">
        <f t="shared" si="10"/>
        <v>82.222222222222229</v>
      </c>
      <c r="AD67" s="328">
        <f t="shared" si="10"/>
        <v>116.29629629629629</v>
      </c>
      <c r="AE67" s="328">
        <f t="shared" si="26"/>
        <v>105.18518518518519</v>
      </c>
      <c r="AF67" s="328">
        <f t="shared" si="27"/>
        <v>95.555555555555557</v>
      </c>
      <c r="AG67" s="329">
        <f t="shared" si="27"/>
        <v>88.888888888888886</v>
      </c>
      <c r="AH67" s="768">
        <v>1</v>
      </c>
      <c r="AI67" s="769">
        <v>1</v>
      </c>
      <c r="AJ67" s="769">
        <v>4</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03"/>
      <c r="C68" s="1" t="s">
        <v>4</v>
      </c>
      <c r="D68" s="741">
        <v>67</v>
      </c>
      <c r="E68" s="741">
        <v>47</v>
      </c>
      <c r="F68" s="741">
        <v>37</v>
      </c>
      <c r="G68" s="741">
        <v>38</v>
      </c>
      <c r="H68" s="741">
        <v>34</v>
      </c>
      <c r="I68" s="741">
        <v>37</v>
      </c>
      <c r="J68" s="741">
        <v>37</v>
      </c>
      <c r="K68" s="741">
        <v>36</v>
      </c>
      <c r="L68" s="741">
        <v>38</v>
      </c>
      <c r="M68" s="741">
        <v>41</v>
      </c>
      <c r="N68" s="741">
        <v>41</v>
      </c>
      <c r="O68" s="741">
        <v>37</v>
      </c>
      <c r="P68" s="742">
        <v>32</v>
      </c>
      <c r="Q68" s="742">
        <v>28</v>
      </c>
      <c r="R68" s="742">
        <v>25</v>
      </c>
      <c r="S68" s="143">
        <f>100</f>
        <v>100</v>
      </c>
      <c r="T68" s="328">
        <f t="shared" si="3"/>
        <v>70.149253731343279</v>
      </c>
      <c r="U68" s="328">
        <f t="shared" si="4"/>
        <v>55.223880597014926</v>
      </c>
      <c r="V68" s="328">
        <f t="shared" si="5"/>
        <v>56.71641791044776</v>
      </c>
      <c r="W68" s="328">
        <f t="shared" si="6"/>
        <v>50.746268656716417</v>
      </c>
      <c r="X68" s="328">
        <f t="shared" si="7"/>
        <v>55.223880597014926</v>
      </c>
      <c r="Y68" s="328">
        <f t="shared" si="8"/>
        <v>55.223880597014926</v>
      </c>
      <c r="Z68" s="328">
        <f t="shared" si="9"/>
        <v>53.731343283582092</v>
      </c>
      <c r="AA68" s="328">
        <f t="shared" si="10"/>
        <v>56.71641791044776</v>
      </c>
      <c r="AB68" s="328">
        <f t="shared" si="10"/>
        <v>61.194029850746269</v>
      </c>
      <c r="AC68" s="328">
        <f t="shared" si="10"/>
        <v>61.194029850746269</v>
      </c>
      <c r="AD68" s="328">
        <f t="shared" si="10"/>
        <v>55.223880597014926</v>
      </c>
      <c r="AE68" s="328">
        <f t="shared" si="26"/>
        <v>47.761194029850749</v>
      </c>
      <c r="AF68" s="328">
        <f t="shared" si="27"/>
        <v>41.791044776119406</v>
      </c>
      <c r="AG68" s="329">
        <f t="shared" si="27"/>
        <v>37.313432835820898</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03"/>
      <c r="C69" s="1" t="s">
        <v>5</v>
      </c>
      <c r="D69" s="741">
        <v>21</v>
      </c>
      <c r="E69" s="741">
        <v>17</v>
      </c>
      <c r="F69" s="742">
        <v>22</v>
      </c>
      <c r="G69" s="741">
        <v>14</v>
      </c>
      <c r="H69" s="741">
        <v>16</v>
      </c>
      <c r="I69" s="741">
        <v>13</v>
      </c>
      <c r="J69" s="741">
        <v>11</v>
      </c>
      <c r="K69" s="741">
        <v>11</v>
      </c>
      <c r="L69" s="741">
        <v>11</v>
      </c>
      <c r="M69" s="741">
        <v>9</v>
      </c>
      <c r="N69" s="741">
        <v>9</v>
      </c>
      <c r="O69" s="741">
        <v>8</v>
      </c>
      <c r="P69" s="742">
        <v>7</v>
      </c>
      <c r="Q69" s="742">
        <v>6</v>
      </c>
      <c r="R69" s="742">
        <v>5</v>
      </c>
      <c r="S69" s="143">
        <f>100</f>
        <v>100</v>
      </c>
      <c r="T69" s="328">
        <f t="shared" si="3"/>
        <v>80.952380952380949</v>
      </c>
      <c r="U69" s="328">
        <f t="shared" si="4"/>
        <v>104.76190476190476</v>
      </c>
      <c r="V69" s="328">
        <f t="shared" si="5"/>
        <v>66.666666666666671</v>
      </c>
      <c r="W69" s="328">
        <f t="shared" si="6"/>
        <v>76.19047619047619</v>
      </c>
      <c r="X69" s="328">
        <f t="shared" si="7"/>
        <v>61.904761904761905</v>
      </c>
      <c r="Y69" s="328">
        <f t="shared" si="8"/>
        <v>52.38095238095238</v>
      </c>
      <c r="Z69" s="328">
        <f t="shared" si="9"/>
        <v>52.38095238095238</v>
      </c>
      <c r="AA69" s="328">
        <f t="shared" si="10"/>
        <v>52.38095238095238</v>
      </c>
      <c r="AB69" s="328">
        <f t="shared" si="10"/>
        <v>42.857142857142854</v>
      </c>
      <c r="AC69" s="328">
        <f t="shared" si="10"/>
        <v>42.857142857142854</v>
      </c>
      <c r="AD69" s="328">
        <f t="shared" si="10"/>
        <v>38.095238095238095</v>
      </c>
      <c r="AE69" s="328">
        <f t="shared" si="26"/>
        <v>33.333333333333336</v>
      </c>
      <c r="AF69" s="328">
        <f t="shared" si="27"/>
        <v>28.571428571428573</v>
      </c>
      <c r="AG69" s="329">
        <f t="shared" si="27"/>
        <v>23.80952380952381</v>
      </c>
      <c r="AH69" s="768">
        <v>1</v>
      </c>
      <c r="AI69" s="769">
        <v>1</v>
      </c>
      <c r="AJ69" s="769">
        <v>4</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03"/>
      <c r="C70" s="1" t="s">
        <v>6</v>
      </c>
      <c r="D70" s="741">
        <v>307</v>
      </c>
      <c r="E70" s="741">
        <v>368</v>
      </c>
      <c r="F70" s="741">
        <v>4565</v>
      </c>
      <c r="G70" s="741">
        <v>4467</v>
      </c>
      <c r="H70" s="741">
        <v>4114</v>
      </c>
      <c r="I70" s="741">
        <v>3912</v>
      </c>
      <c r="J70" s="741">
        <v>3495</v>
      </c>
      <c r="K70" s="741">
        <v>3408</v>
      </c>
      <c r="L70" s="741">
        <v>3448</v>
      </c>
      <c r="M70" s="741">
        <v>3655</v>
      </c>
      <c r="N70" s="741">
        <v>3894</v>
      </c>
      <c r="O70" s="741">
        <v>3971</v>
      </c>
      <c r="P70" s="742">
        <v>3803</v>
      </c>
      <c r="Q70" s="742">
        <v>3733</v>
      </c>
      <c r="R70" s="742">
        <v>3751</v>
      </c>
      <c r="S70" s="143">
        <f>100</f>
        <v>100</v>
      </c>
      <c r="T70" s="328">
        <f t="shared" si="3"/>
        <v>119.86970684039088</v>
      </c>
      <c r="U70" s="328">
        <f t="shared" si="4"/>
        <v>1486.9706840390879</v>
      </c>
      <c r="V70" s="328">
        <f t="shared" si="5"/>
        <v>1455.0488599348535</v>
      </c>
      <c r="W70" s="328">
        <f t="shared" si="6"/>
        <v>1340.0651465798046</v>
      </c>
      <c r="X70" s="328">
        <f t="shared" si="7"/>
        <v>1274.2671009771987</v>
      </c>
      <c r="Y70" s="328">
        <f t="shared" si="8"/>
        <v>1138.4364820846906</v>
      </c>
      <c r="Z70" s="328">
        <f t="shared" si="9"/>
        <v>1110.0977198697069</v>
      </c>
      <c r="AA70" s="328">
        <f t="shared" si="10"/>
        <v>1123.127035830619</v>
      </c>
      <c r="AB70" s="328">
        <f t="shared" si="10"/>
        <v>1190.5537459283387</v>
      </c>
      <c r="AC70" s="328">
        <f t="shared" si="10"/>
        <v>1268.4039087947883</v>
      </c>
      <c r="AD70" s="328">
        <f t="shared" si="10"/>
        <v>1293.4853420195441</v>
      </c>
      <c r="AE70" s="328">
        <f t="shared" si="26"/>
        <v>1238.7622149837134</v>
      </c>
      <c r="AF70" s="328">
        <f t="shared" si="27"/>
        <v>1215.9609120521172</v>
      </c>
      <c r="AG70" s="329">
        <f t="shared" si="27"/>
        <v>1221.8241042345278</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4" x14ac:dyDescent="0.3">
      <c r="B71" s="904"/>
      <c r="C71" s="1" t="s">
        <v>7</v>
      </c>
      <c r="D71">
        <v>286</v>
      </c>
      <c r="E71">
        <v>351</v>
      </c>
      <c r="F71">
        <v>4543</v>
      </c>
      <c r="G71">
        <v>4453</v>
      </c>
      <c r="H71">
        <v>4098</v>
      </c>
      <c r="I71">
        <v>3899</v>
      </c>
      <c r="J71">
        <v>3484</v>
      </c>
      <c r="K71">
        <v>3397</v>
      </c>
      <c r="L71">
        <v>3437</v>
      </c>
      <c r="M71">
        <v>3646</v>
      </c>
      <c r="N71">
        <v>3885</v>
      </c>
      <c r="O71">
        <v>3963</v>
      </c>
      <c r="P71">
        <v>3796</v>
      </c>
      <c r="Q71">
        <v>3727</v>
      </c>
      <c r="R71">
        <v>3746</v>
      </c>
      <c r="S71" s="143">
        <f>100</f>
        <v>100</v>
      </c>
      <c r="T71" s="328">
        <f t="shared" si="3"/>
        <v>122.72727272727273</v>
      </c>
      <c r="U71" s="328">
        <f t="shared" si="4"/>
        <v>1588.4615384615386</v>
      </c>
      <c r="V71" s="328">
        <f t="shared" si="5"/>
        <v>1556.9930069930069</v>
      </c>
      <c r="W71" s="328">
        <f t="shared" si="6"/>
        <v>1432.8671328671328</v>
      </c>
      <c r="X71" s="328">
        <f t="shared" si="7"/>
        <v>1363.2867132867134</v>
      </c>
      <c r="Y71" s="328">
        <f t="shared" si="8"/>
        <v>1218.1818181818182</v>
      </c>
      <c r="Z71" s="328">
        <f t="shared" si="9"/>
        <v>1187.7622377622379</v>
      </c>
      <c r="AA71" s="328">
        <f t="shared" si="10"/>
        <v>1201.7482517482517</v>
      </c>
      <c r="AB71" s="328">
        <f t="shared" si="10"/>
        <v>1274.8251748251748</v>
      </c>
      <c r="AC71" s="328">
        <f t="shared" si="10"/>
        <v>1358.3916083916083</v>
      </c>
      <c r="AD71" s="328">
        <f t="shared" si="10"/>
        <v>1385.6643356643356</v>
      </c>
      <c r="AE71" s="328">
        <f t="shared" si="26"/>
        <v>1327.2727272727273</v>
      </c>
      <c r="AF71" s="328">
        <f t="shared" si="27"/>
        <v>1303.1468531468531</v>
      </c>
      <c r="AG71" s="329">
        <f t="shared" si="27"/>
        <v>1309.7902097902097</v>
      </c>
      <c r="AH71" s="772"/>
      <c r="AI71" s="773"/>
      <c r="AJ71" s="773"/>
      <c r="AK71" s="773"/>
      <c r="AL71" s="773"/>
      <c r="AM71" s="773"/>
      <c r="AN71" s="773"/>
      <c r="AO71" s="773"/>
      <c r="AP71" s="773"/>
      <c r="AQ71" s="773"/>
      <c r="AR71" s="773"/>
      <c r="AS71" s="773"/>
      <c r="AT71" s="773"/>
      <c r="AU71" s="773"/>
      <c r="AV71" s="774"/>
    </row>
    <row r="72" spans="2:48" ht="15" customHeight="1" x14ac:dyDescent="0.3">
      <c r="B72" s="905" t="s">
        <v>29</v>
      </c>
      <c r="C72" s="7" t="s">
        <v>2</v>
      </c>
      <c r="D72" s="741">
        <v>54</v>
      </c>
      <c r="E72" s="741">
        <v>10</v>
      </c>
      <c r="F72" s="741">
        <v>312</v>
      </c>
      <c r="G72" s="741">
        <v>374</v>
      </c>
      <c r="H72" s="741">
        <v>293</v>
      </c>
      <c r="I72" s="741">
        <v>298</v>
      </c>
      <c r="J72" s="741">
        <v>274</v>
      </c>
      <c r="K72" s="741">
        <v>241</v>
      </c>
      <c r="L72" s="741">
        <v>270</v>
      </c>
      <c r="M72" s="741">
        <v>295</v>
      </c>
      <c r="N72" s="741">
        <v>374</v>
      </c>
      <c r="O72" s="741">
        <v>504</v>
      </c>
      <c r="P72" s="742">
        <v>485</v>
      </c>
      <c r="Q72" s="742">
        <v>479</v>
      </c>
      <c r="R72" s="742">
        <v>483</v>
      </c>
      <c r="S72" s="143">
        <f>100</f>
        <v>100</v>
      </c>
      <c r="T72" s="328">
        <f t="shared" si="3"/>
        <v>18.518518518518519</v>
      </c>
      <c r="U72" s="328">
        <f t="shared" si="4"/>
        <v>577.77777777777783</v>
      </c>
      <c r="V72" s="328">
        <f t="shared" si="5"/>
        <v>692.59259259259261</v>
      </c>
      <c r="W72" s="328">
        <f t="shared" si="6"/>
        <v>542.59259259259261</v>
      </c>
      <c r="X72" s="328">
        <f t="shared" si="7"/>
        <v>551.85185185185185</v>
      </c>
      <c r="Y72" s="328">
        <f t="shared" si="8"/>
        <v>507.40740740740739</v>
      </c>
      <c r="Z72" s="328">
        <f t="shared" si="9"/>
        <v>446.2962962962963</v>
      </c>
      <c r="AA72" s="328">
        <f t="shared" si="10"/>
        <v>500</v>
      </c>
      <c r="AB72" s="328">
        <f t="shared" si="10"/>
        <v>546.2962962962963</v>
      </c>
      <c r="AC72" s="328">
        <f t="shared" si="10"/>
        <v>692.59259259259261</v>
      </c>
      <c r="AD72" s="328">
        <f t="shared" si="10"/>
        <v>933.33333333333337</v>
      </c>
      <c r="AE72" s="328">
        <f t="shared" si="26"/>
        <v>898.14814814814815</v>
      </c>
      <c r="AF72" s="328">
        <f t="shared" si="27"/>
        <v>887.03703703703707</v>
      </c>
      <c r="AG72" s="329">
        <f t="shared" si="27"/>
        <v>894.44444444444446</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03"/>
      <c r="C73" s="1" t="s">
        <v>3</v>
      </c>
      <c r="D73" s="741">
        <v>21</v>
      </c>
      <c r="E73" s="741">
        <v>89</v>
      </c>
      <c r="F73" s="741">
        <v>35</v>
      </c>
      <c r="G73" s="741">
        <v>27</v>
      </c>
      <c r="H73" s="741">
        <v>48</v>
      </c>
      <c r="I73" s="741">
        <v>47</v>
      </c>
      <c r="J73" s="741">
        <v>39</v>
      </c>
      <c r="K73" s="741">
        <v>43</v>
      </c>
      <c r="L73" s="741">
        <v>37</v>
      </c>
      <c r="M73" s="741">
        <v>37</v>
      </c>
      <c r="N73" s="741">
        <v>28</v>
      </c>
      <c r="O73" s="741">
        <v>28</v>
      </c>
      <c r="P73" s="742">
        <v>25</v>
      </c>
      <c r="Q73" s="742">
        <v>23</v>
      </c>
      <c r="R73" s="742">
        <v>21</v>
      </c>
      <c r="S73" s="143">
        <f>100</f>
        <v>100</v>
      </c>
      <c r="T73" s="328">
        <f t="shared" si="3"/>
        <v>423.8095238095238</v>
      </c>
      <c r="U73" s="328">
        <f t="shared" si="4"/>
        <v>166.66666666666666</v>
      </c>
      <c r="V73" s="328">
        <f t="shared" si="5"/>
        <v>128.57142857142858</v>
      </c>
      <c r="W73" s="328">
        <f t="shared" si="6"/>
        <v>228.57142857142858</v>
      </c>
      <c r="X73" s="328">
        <f t="shared" si="7"/>
        <v>223.8095238095238</v>
      </c>
      <c r="Y73" s="328">
        <f t="shared" si="8"/>
        <v>185.71428571428572</v>
      </c>
      <c r="Z73" s="328">
        <f t="shared" si="9"/>
        <v>204.76190476190476</v>
      </c>
      <c r="AA73" s="328">
        <f t="shared" si="10"/>
        <v>176.1904761904762</v>
      </c>
      <c r="AB73" s="328">
        <f t="shared" si="10"/>
        <v>176.1904761904762</v>
      </c>
      <c r="AC73" s="328">
        <f t="shared" si="10"/>
        <v>133.33333333333334</v>
      </c>
      <c r="AD73" s="328">
        <f t="shared" si="10"/>
        <v>133.33333333333334</v>
      </c>
      <c r="AE73" s="328">
        <f t="shared" si="26"/>
        <v>119.04761904761905</v>
      </c>
      <c r="AF73" s="328">
        <f t="shared" si="27"/>
        <v>109.52380952380952</v>
      </c>
      <c r="AG73" s="329">
        <f t="shared" si="27"/>
        <v>100</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4" x14ac:dyDescent="0.3">
      <c r="B74" s="903"/>
      <c r="C74" s="1" t="s">
        <v>4</v>
      </c>
      <c r="D74" s="741">
        <v>26</v>
      </c>
      <c r="E74" s="742">
        <v>24</v>
      </c>
      <c r="F74" s="741">
        <v>19</v>
      </c>
      <c r="G74" s="741">
        <v>18</v>
      </c>
      <c r="H74" s="741">
        <v>16</v>
      </c>
      <c r="I74" s="741">
        <v>17</v>
      </c>
      <c r="J74" s="741">
        <v>18</v>
      </c>
      <c r="K74" s="741">
        <v>17</v>
      </c>
      <c r="L74" s="741">
        <v>21</v>
      </c>
      <c r="M74" s="741">
        <v>21</v>
      </c>
      <c r="N74" s="741">
        <v>19</v>
      </c>
      <c r="O74" s="741">
        <v>17</v>
      </c>
      <c r="P74" s="742">
        <v>15</v>
      </c>
      <c r="Q74" s="742">
        <v>13</v>
      </c>
      <c r="R74" s="742">
        <v>12</v>
      </c>
      <c r="S74" s="143">
        <f>100</f>
        <v>100</v>
      </c>
      <c r="T74" s="328">
        <f t="shared" si="3"/>
        <v>92.307692307692307</v>
      </c>
      <c r="U74" s="328">
        <f t="shared" si="4"/>
        <v>73.07692307692308</v>
      </c>
      <c r="V74" s="328">
        <f t="shared" si="5"/>
        <v>69.230769230769226</v>
      </c>
      <c r="W74" s="328">
        <f t="shared" si="6"/>
        <v>61.53846153846154</v>
      </c>
      <c r="X74" s="328">
        <f t="shared" si="7"/>
        <v>65.384615384615387</v>
      </c>
      <c r="Y74" s="328">
        <f t="shared" si="8"/>
        <v>69.230769230769226</v>
      </c>
      <c r="Z74" s="328">
        <f t="shared" si="9"/>
        <v>65.384615384615387</v>
      </c>
      <c r="AA74" s="328">
        <f t="shared" si="10"/>
        <v>80.769230769230774</v>
      </c>
      <c r="AB74" s="328">
        <f t="shared" si="10"/>
        <v>80.769230769230774</v>
      </c>
      <c r="AC74" s="328">
        <f t="shared" si="10"/>
        <v>73.07692307692308</v>
      </c>
      <c r="AD74" s="328">
        <f t="shared" si="10"/>
        <v>65.384615384615387</v>
      </c>
      <c r="AE74" s="328">
        <f t="shared" si="26"/>
        <v>57.692307692307693</v>
      </c>
      <c r="AF74" s="328">
        <f t="shared" si="27"/>
        <v>50</v>
      </c>
      <c r="AG74" s="329">
        <f t="shared" si="27"/>
        <v>46.153846153846153</v>
      </c>
      <c r="AH74" s="768">
        <v>1</v>
      </c>
      <c r="AI74" s="769">
        <v>4</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03"/>
      <c r="C75" s="1" t="s">
        <v>5</v>
      </c>
      <c r="D75" s="741">
        <v>14</v>
      </c>
      <c r="E75" s="742">
        <v>8</v>
      </c>
      <c r="F75" s="741">
        <v>8</v>
      </c>
      <c r="G75" s="741">
        <v>9</v>
      </c>
      <c r="H75" s="741">
        <v>10</v>
      </c>
      <c r="I75" s="741">
        <v>8</v>
      </c>
      <c r="J75" s="741">
        <v>8</v>
      </c>
      <c r="K75" s="741">
        <v>9</v>
      </c>
      <c r="L75" s="741">
        <v>9</v>
      </c>
      <c r="M75" s="741">
        <v>9</v>
      </c>
      <c r="N75" s="741">
        <v>8</v>
      </c>
      <c r="O75" s="741">
        <v>7</v>
      </c>
      <c r="P75" s="742">
        <v>6</v>
      </c>
      <c r="Q75" s="742">
        <v>5</v>
      </c>
      <c r="R75" s="742">
        <v>4</v>
      </c>
      <c r="S75" s="143">
        <f>100</f>
        <v>100</v>
      </c>
      <c r="T75" s="328">
        <f t="shared" si="3"/>
        <v>57.142857142857146</v>
      </c>
      <c r="U75" s="328">
        <f t="shared" si="4"/>
        <v>57.142857142857146</v>
      </c>
      <c r="V75" s="328">
        <f t="shared" si="5"/>
        <v>64.285714285714292</v>
      </c>
      <c r="W75" s="328">
        <f t="shared" si="6"/>
        <v>71.428571428571431</v>
      </c>
      <c r="X75" s="328">
        <f t="shared" si="7"/>
        <v>57.142857142857146</v>
      </c>
      <c r="Y75" s="328">
        <f t="shared" si="8"/>
        <v>57.142857142857146</v>
      </c>
      <c r="Z75" s="328">
        <f t="shared" si="9"/>
        <v>64.285714285714292</v>
      </c>
      <c r="AA75" s="328">
        <f t="shared" si="10"/>
        <v>64.285714285714292</v>
      </c>
      <c r="AB75" s="328">
        <f t="shared" si="10"/>
        <v>64.285714285714292</v>
      </c>
      <c r="AC75" s="328">
        <f t="shared" si="10"/>
        <v>57.142857142857146</v>
      </c>
      <c r="AD75" s="328">
        <f t="shared" si="10"/>
        <v>50</v>
      </c>
      <c r="AE75" s="328">
        <f t="shared" si="26"/>
        <v>42.857142857142854</v>
      </c>
      <c r="AF75" s="328">
        <f t="shared" si="27"/>
        <v>35.714285714285715</v>
      </c>
      <c r="AG75" s="329">
        <f t="shared" si="27"/>
        <v>28.571428571428573</v>
      </c>
      <c r="AH75" s="768">
        <v>1</v>
      </c>
      <c r="AI75" s="769">
        <v>4</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03"/>
      <c r="C76" s="1" t="s">
        <v>6</v>
      </c>
      <c r="D76" s="741">
        <v>115</v>
      </c>
      <c r="E76" s="741">
        <v>131</v>
      </c>
      <c r="F76" s="741">
        <v>374</v>
      </c>
      <c r="G76" s="741">
        <v>428</v>
      </c>
      <c r="H76" s="741">
        <v>367</v>
      </c>
      <c r="I76" s="741">
        <v>370</v>
      </c>
      <c r="J76" s="741">
        <v>339</v>
      </c>
      <c r="K76" s="741">
        <v>310</v>
      </c>
      <c r="L76" s="741">
        <v>337</v>
      </c>
      <c r="M76" s="741">
        <v>362</v>
      </c>
      <c r="N76" s="741">
        <v>429</v>
      </c>
      <c r="O76" s="741">
        <v>556</v>
      </c>
      <c r="P76" s="742">
        <v>531</v>
      </c>
      <c r="Q76" s="742">
        <v>520</v>
      </c>
      <c r="R76" s="742">
        <v>520</v>
      </c>
      <c r="S76" s="143">
        <f>100</f>
        <v>100</v>
      </c>
      <c r="T76" s="328">
        <f t="shared" si="3"/>
        <v>113.91304347826087</v>
      </c>
      <c r="U76" s="328">
        <f t="shared" si="4"/>
        <v>325.21739130434781</v>
      </c>
      <c r="V76" s="328">
        <f t="shared" si="5"/>
        <v>372.17391304347825</v>
      </c>
      <c r="W76" s="328">
        <f t="shared" si="6"/>
        <v>319.13043478260869</v>
      </c>
      <c r="X76" s="328">
        <f t="shared" si="7"/>
        <v>321.73913043478262</v>
      </c>
      <c r="Y76" s="328">
        <f t="shared" si="8"/>
        <v>294.78260869565219</v>
      </c>
      <c r="Z76" s="328">
        <f t="shared" si="9"/>
        <v>269.56521739130437</v>
      </c>
      <c r="AA76" s="328">
        <f t="shared" si="10"/>
        <v>293.04347826086956</v>
      </c>
      <c r="AB76" s="328">
        <f t="shared" si="10"/>
        <v>314.78260869565219</v>
      </c>
      <c r="AC76" s="328">
        <f t="shared" si="10"/>
        <v>373.04347826086956</v>
      </c>
      <c r="AD76" s="328">
        <f t="shared" ref="AD76" si="28">O76*100/$D76</f>
        <v>483.47826086956519</v>
      </c>
      <c r="AE76" s="328">
        <f t="shared" si="26"/>
        <v>461.73913043478262</v>
      </c>
      <c r="AF76" s="328">
        <f t="shared" si="27"/>
        <v>452.17391304347825</v>
      </c>
      <c r="AG76" s="329">
        <f t="shared" si="27"/>
        <v>452.17391304347825</v>
      </c>
      <c r="AH76" s="768">
        <v>1</v>
      </c>
      <c r="AI76" s="769">
        <v>1</v>
      </c>
      <c r="AJ76" s="769">
        <v>1</v>
      </c>
      <c r="AK76" s="769">
        <v>1</v>
      </c>
      <c r="AL76" s="769">
        <v>1</v>
      </c>
      <c r="AM76" s="769">
        <v>1</v>
      </c>
      <c r="AN76" s="769">
        <v>1</v>
      </c>
      <c r="AO76" s="769">
        <v>1</v>
      </c>
      <c r="AP76" s="769">
        <v>1</v>
      </c>
      <c r="AQ76" s="769">
        <v>1</v>
      </c>
      <c r="AR76" s="769">
        <v>1</v>
      </c>
      <c r="AS76" s="769">
        <v>1</v>
      </c>
      <c r="AT76" s="769">
        <v>4</v>
      </c>
      <c r="AU76" s="769">
        <v>6</v>
      </c>
      <c r="AV76" s="771">
        <v>7</v>
      </c>
    </row>
    <row r="77" spans="2:48" ht="14.4" x14ac:dyDescent="0.3">
      <c r="B77" s="904"/>
      <c r="C77" s="8" t="s">
        <v>7</v>
      </c>
      <c r="D77">
        <v>101</v>
      </c>
      <c r="E77">
        <v>123</v>
      </c>
      <c r="F77">
        <v>366</v>
      </c>
      <c r="G77">
        <v>419</v>
      </c>
      <c r="H77">
        <v>357</v>
      </c>
      <c r="I77">
        <v>362</v>
      </c>
      <c r="J77">
        <v>331</v>
      </c>
      <c r="K77">
        <v>301</v>
      </c>
      <c r="L77">
        <v>328</v>
      </c>
      <c r="M77">
        <v>353</v>
      </c>
      <c r="N77">
        <v>421</v>
      </c>
      <c r="O77">
        <v>549</v>
      </c>
      <c r="P77">
        <v>525</v>
      </c>
      <c r="Q77">
        <v>515</v>
      </c>
      <c r="R77">
        <v>516</v>
      </c>
      <c r="S77" s="143">
        <f>100</f>
        <v>100</v>
      </c>
      <c r="T77" s="328">
        <f t="shared" ref="T77:T140" si="29">E77*100/$D77</f>
        <v>121.78217821782178</v>
      </c>
      <c r="U77" s="328">
        <f t="shared" ref="U77:U140" si="30">F77*100/$D77</f>
        <v>362.37623762376239</v>
      </c>
      <c r="V77" s="328">
        <f t="shared" ref="V77:V140" si="31">G77*100/$D77</f>
        <v>414.85148514851483</v>
      </c>
      <c r="W77" s="328">
        <f t="shared" ref="W77:W140" si="32">H77*100/$D77</f>
        <v>353.46534653465346</v>
      </c>
      <c r="X77" s="328">
        <f t="shared" ref="X77:X140" si="33">I77*100/$D77</f>
        <v>358.41584158415844</v>
      </c>
      <c r="Y77" s="328">
        <f t="shared" ref="Y77:Y140" si="34">J77*100/$D77</f>
        <v>327.7227722772277</v>
      </c>
      <c r="Z77" s="328">
        <f t="shared" ref="Z77:Z140" si="35">K77*100/$D77</f>
        <v>298.019801980198</v>
      </c>
      <c r="AA77" s="328">
        <f t="shared" ref="AA77:AD140" si="36">L77*100/$D77</f>
        <v>324.75247524752473</v>
      </c>
      <c r="AB77" s="328">
        <f t="shared" si="36"/>
        <v>349.50495049504951</v>
      </c>
      <c r="AC77" s="328">
        <f t="shared" si="36"/>
        <v>416.83168316831683</v>
      </c>
      <c r="AD77" s="328">
        <f t="shared" si="36"/>
        <v>543.56435643564362</v>
      </c>
      <c r="AE77" s="328">
        <f t="shared" ref="AE77:AG77" si="37">P77*100/$D77</f>
        <v>519.80198019801981</v>
      </c>
      <c r="AF77" s="328">
        <f t="shared" si="37"/>
        <v>509.9009900990099</v>
      </c>
      <c r="AG77" s="329">
        <f t="shared" si="37"/>
        <v>510.89108910891088</v>
      </c>
      <c r="AH77" s="772"/>
      <c r="AI77" s="773"/>
      <c r="AJ77" s="773"/>
      <c r="AK77" s="773"/>
      <c r="AL77" s="773"/>
      <c r="AM77" s="773"/>
      <c r="AN77" s="773"/>
      <c r="AO77" s="773"/>
      <c r="AP77" s="773"/>
      <c r="AQ77" s="773"/>
      <c r="AR77" s="773"/>
      <c r="AS77" s="773"/>
      <c r="AT77" s="773"/>
      <c r="AU77" s="773"/>
      <c r="AV77" s="774"/>
    </row>
    <row r="78" spans="2:48" ht="15" customHeight="1" x14ac:dyDescent="0.3">
      <c r="B78" s="905" t="s">
        <v>30</v>
      </c>
      <c r="C78" s="1" t="s">
        <v>2</v>
      </c>
      <c r="D78" s="741">
        <v>491</v>
      </c>
      <c r="E78" s="741">
        <v>571</v>
      </c>
      <c r="F78" s="741">
        <v>12844</v>
      </c>
      <c r="G78" s="741">
        <v>13063</v>
      </c>
      <c r="H78" s="741">
        <v>11908</v>
      </c>
      <c r="I78" s="741">
        <v>10975</v>
      </c>
      <c r="J78" s="741">
        <v>10517</v>
      </c>
      <c r="K78" s="741">
        <v>10134</v>
      </c>
      <c r="L78" s="741">
        <v>10926</v>
      </c>
      <c r="M78" s="741">
        <v>11566</v>
      </c>
      <c r="N78" s="741">
        <v>12291</v>
      </c>
      <c r="O78" s="741">
        <v>12824</v>
      </c>
      <c r="P78" s="742">
        <v>12327</v>
      </c>
      <c r="Q78" s="742">
        <v>12149</v>
      </c>
      <c r="R78" s="742">
        <v>12253</v>
      </c>
      <c r="S78" s="143">
        <f>100</f>
        <v>100</v>
      </c>
      <c r="T78" s="328">
        <f t="shared" si="29"/>
        <v>116.29327902240325</v>
      </c>
      <c r="U78" s="328">
        <f t="shared" si="30"/>
        <v>2615.8859470468433</v>
      </c>
      <c r="V78" s="328">
        <f t="shared" si="31"/>
        <v>2660.4887983706722</v>
      </c>
      <c r="W78" s="328">
        <f t="shared" si="32"/>
        <v>2425.2545824847252</v>
      </c>
      <c r="X78" s="328">
        <f t="shared" si="33"/>
        <v>2235.2342158859469</v>
      </c>
      <c r="Y78" s="328">
        <f t="shared" si="34"/>
        <v>2141.9551934826882</v>
      </c>
      <c r="Z78" s="328">
        <f t="shared" si="35"/>
        <v>2063.951120162933</v>
      </c>
      <c r="AA78" s="328">
        <f t="shared" si="36"/>
        <v>2225.2545824847252</v>
      </c>
      <c r="AB78" s="328">
        <f t="shared" si="36"/>
        <v>2355.600814663951</v>
      </c>
      <c r="AC78" s="328">
        <f t="shared" si="36"/>
        <v>2503.2586558044804</v>
      </c>
      <c r="AD78" s="328">
        <f t="shared" si="36"/>
        <v>2611.8126272912423</v>
      </c>
      <c r="AE78" s="328">
        <f t="shared" ref="AE78:AG78" si="38">P78*100/$D78</f>
        <v>2510.5906313645623</v>
      </c>
      <c r="AF78" s="328">
        <f t="shared" si="38"/>
        <v>2474.3380855397149</v>
      </c>
      <c r="AG78" s="329">
        <f t="shared" si="38"/>
        <v>2495.5193482688392</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03"/>
      <c r="C79" s="1" t="s">
        <v>3</v>
      </c>
      <c r="D79" s="741">
        <v>368</v>
      </c>
      <c r="E79" s="741">
        <v>352</v>
      </c>
      <c r="F79" s="741">
        <v>436</v>
      </c>
      <c r="G79" s="741">
        <v>374</v>
      </c>
      <c r="H79" s="742">
        <v>282</v>
      </c>
      <c r="I79" s="741">
        <v>163</v>
      </c>
      <c r="J79" s="741">
        <v>379</v>
      </c>
      <c r="K79" s="741">
        <v>484</v>
      </c>
      <c r="L79" s="741">
        <v>187</v>
      </c>
      <c r="M79" s="741">
        <v>283</v>
      </c>
      <c r="N79" s="741">
        <v>239</v>
      </c>
      <c r="O79" s="741">
        <v>201</v>
      </c>
      <c r="P79" s="742">
        <v>182</v>
      </c>
      <c r="Q79" s="742">
        <v>165</v>
      </c>
      <c r="R79" s="742">
        <v>153</v>
      </c>
      <c r="S79" s="143">
        <f>100</f>
        <v>100</v>
      </c>
      <c r="T79" s="328">
        <f t="shared" si="29"/>
        <v>95.652173913043484</v>
      </c>
      <c r="U79" s="328">
        <f t="shared" si="30"/>
        <v>118.47826086956522</v>
      </c>
      <c r="V79" s="328">
        <f t="shared" si="31"/>
        <v>101.6304347826087</v>
      </c>
      <c r="W79" s="328">
        <f t="shared" si="32"/>
        <v>76.630434782608702</v>
      </c>
      <c r="X79" s="328">
        <f t="shared" si="33"/>
        <v>44.293478260869563</v>
      </c>
      <c r="Y79" s="328">
        <f t="shared" si="34"/>
        <v>102.98913043478261</v>
      </c>
      <c r="Z79" s="328">
        <f t="shared" si="35"/>
        <v>131.52173913043478</v>
      </c>
      <c r="AA79" s="328">
        <f t="shared" si="36"/>
        <v>50.815217391304351</v>
      </c>
      <c r="AB79" s="328">
        <f t="shared" si="36"/>
        <v>76.902173913043484</v>
      </c>
      <c r="AC79" s="328">
        <f t="shared" si="36"/>
        <v>64.945652173913047</v>
      </c>
      <c r="AD79" s="328">
        <f t="shared" si="36"/>
        <v>54.619565217391305</v>
      </c>
      <c r="AE79" s="328">
        <f t="shared" ref="AE79:AG79" si="39">P79*100/$D79</f>
        <v>49.456521739130437</v>
      </c>
      <c r="AF79" s="328">
        <f t="shared" si="39"/>
        <v>44.836956521739133</v>
      </c>
      <c r="AG79" s="329">
        <f t="shared" si="39"/>
        <v>41.576086956521742</v>
      </c>
      <c r="AH79" s="768">
        <v>1</v>
      </c>
      <c r="AI79" s="769">
        <v>1</v>
      </c>
      <c r="AJ79" s="769">
        <v>1</v>
      </c>
      <c r="AK79" s="769">
        <v>1</v>
      </c>
      <c r="AL79" s="769">
        <v>4</v>
      </c>
      <c r="AM79" s="769">
        <v>1</v>
      </c>
      <c r="AN79" s="769">
        <v>1</v>
      </c>
      <c r="AO79" s="769">
        <v>1</v>
      </c>
      <c r="AP79" s="769">
        <v>1</v>
      </c>
      <c r="AQ79" s="769">
        <v>1</v>
      </c>
      <c r="AR79" s="769">
        <v>1</v>
      </c>
      <c r="AS79" s="769">
        <v>1</v>
      </c>
      <c r="AT79" s="769">
        <v>4</v>
      </c>
      <c r="AU79" s="769">
        <v>6</v>
      </c>
      <c r="AV79" s="771">
        <v>7</v>
      </c>
    </row>
    <row r="80" spans="2:48" ht="14.4" x14ac:dyDescent="0.3">
      <c r="B80" s="903"/>
      <c r="C80" s="1" t="s">
        <v>4</v>
      </c>
      <c r="D80" s="741">
        <v>52</v>
      </c>
      <c r="E80" s="741">
        <v>39</v>
      </c>
      <c r="F80" s="741">
        <v>40</v>
      </c>
      <c r="G80" s="741">
        <v>37</v>
      </c>
      <c r="H80" s="741">
        <v>33</v>
      </c>
      <c r="I80" s="742">
        <v>29</v>
      </c>
      <c r="J80" s="742">
        <v>25</v>
      </c>
      <c r="K80" s="742">
        <v>24</v>
      </c>
      <c r="L80" s="741">
        <v>28</v>
      </c>
      <c r="M80" s="742">
        <v>27</v>
      </c>
      <c r="N80" s="741">
        <v>28</v>
      </c>
      <c r="O80" s="742">
        <v>19</v>
      </c>
      <c r="P80" s="742">
        <v>24</v>
      </c>
      <c r="Q80" s="742">
        <v>21</v>
      </c>
      <c r="R80" s="742">
        <v>19</v>
      </c>
      <c r="S80" s="143">
        <f>100</f>
        <v>100</v>
      </c>
      <c r="T80" s="328">
        <f t="shared" si="29"/>
        <v>75</v>
      </c>
      <c r="U80" s="328">
        <f t="shared" si="30"/>
        <v>76.92307692307692</v>
      </c>
      <c r="V80" s="328">
        <f t="shared" si="31"/>
        <v>71.15384615384616</v>
      </c>
      <c r="W80" s="328">
        <f t="shared" si="32"/>
        <v>63.46153846153846</v>
      </c>
      <c r="X80" s="328">
        <f t="shared" si="33"/>
        <v>55.769230769230766</v>
      </c>
      <c r="Y80" s="328">
        <f t="shared" si="34"/>
        <v>48.07692307692308</v>
      </c>
      <c r="Z80" s="328">
        <f t="shared" si="35"/>
        <v>46.153846153846153</v>
      </c>
      <c r="AA80" s="328">
        <f t="shared" si="36"/>
        <v>53.846153846153847</v>
      </c>
      <c r="AB80" s="328">
        <f t="shared" si="36"/>
        <v>51.92307692307692</v>
      </c>
      <c r="AC80" s="328">
        <f t="shared" si="36"/>
        <v>53.846153846153847</v>
      </c>
      <c r="AD80" s="328">
        <f t="shared" si="36"/>
        <v>36.53846153846154</v>
      </c>
      <c r="AE80" s="328">
        <f t="shared" ref="AE80:AG80" si="40">P80*100/$D80</f>
        <v>46.153846153846153</v>
      </c>
      <c r="AF80" s="328">
        <f t="shared" si="40"/>
        <v>40.384615384615387</v>
      </c>
      <c r="AG80" s="329">
        <f t="shared" si="40"/>
        <v>36.53846153846154</v>
      </c>
      <c r="AH80" s="768">
        <v>1</v>
      </c>
      <c r="AI80" s="769">
        <v>1</v>
      </c>
      <c r="AJ80" s="769">
        <v>1</v>
      </c>
      <c r="AK80" s="769">
        <v>1</v>
      </c>
      <c r="AL80" s="769">
        <v>1</v>
      </c>
      <c r="AM80" s="769">
        <v>4</v>
      </c>
      <c r="AN80" s="769">
        <v>4</v>
      </c>
      <c r="AO80" s="769">
        <v>4</v>
      </c>
      <c r="AP80" s="769">
        <v>1</v>
      </c>
      <c r="AQ80" s="769">
        <v>4</v>
      </c>
      <c r="AR80" s="769">
        <v>1</v>
      </c>
      <c r="AS80" s="769">
        <v>4</v>
      </c>
      <c r="AT80" s="769">
        <v>4</v>
      </c>
      <c r="AU80" s="769">
        <v>6</v>
      </c>
      <c r="AV80" s="771">
        <v>7</v>
      </c>
    </row>
    <row r="81" spans="2:48" ht="14.4" x14ac:dyDescent="0.3">
      <c r="B81" s="903"/>
      <c r="C81" s="1" t="s">
        <v>5</v>
      </c>
      <c r="D81" s="741">
        <v>5</v>
      </c>
      <c r="E81" s="741">
        <v>3</v>
      </c>
      <c r="F81" s="741">
        <v>3</v>
      </c>
      <c r="G81" s="741">
        <v>3</v>
      </c>
      <c r="H81" s="742">
        <v>3</v>
      </c>
      <c r="I81" s="742">
        <v>3</v>
      </c>
      <c r="J81" s="742">
        <v>3</v>
      </c>
      <c r="K81" s="742">
        <v>3</v>
      </c>
      <c r="L81" s="741">
        <v>3</v>
      </c>
      <c r="M81" s="742">
        <v>3</v>
      </c>
      <c r="N81" s="741">
        <v>5</v>
      </c>
      <c r="O81" s="742">
        <v>3</v>
      </c>
      <c r="P81" s="742">
        <v>4</v>
      </c>
      <c r="Q81" s="742">
        <v>3</v>
      </c>
      <c r="R81" s="742">
        <v>3</v>
      </c>
      <c r="S81" s="143">
        <f>100</f>
        <v>100</v>
      </c>
      <c r="T81" s="328">
        <f t="shared" si="29"/>
        <v>60</v>
      </c>
      <c r="U81" s="328">
        <f t="shared" si="30"/>
        <v>60</v>
      </c>
      <c r="V81" s="328">
        <f t="shared" si="31"/>
        <v>60</v>
      </c>
      <c r="W81" s="328">
        <f t="shared" si="32"/>
        <v>60</v>
      </c>
      <c r="X81" s="328">
        <f t="shared" si="33"/>
        <v>60</v>
      </c>
      <c r="Y81" s="328">
        <f t="shared" si="34"/>
        <v>60</v>
      </c>
      <c r="Z81" s="328">
        <f t="shared" si="35"/>
        <v>60</v>
      </c>
      <c r="AA81" s="328">
        <f t="shared" si="36"/>
        <v>60</v>
      </c>
      <c r="AB81" s="328">
        <f t="shared" si="36"/>
        <v>60</v>
      </c>
      <c r="AC81" s="328">
        <f t="shared" si="36"/>
        <v>100</v>
      </c>
      <c r="AD81" s="328">
        <f t="shared" si="36"/>
        <v>60</v>
      </c>
      <c r="AE81" s="328">
        <f t="shared" ref="AE81:AG81" si="41">P81*100/$D81</f>
        <v>80</v>
      </c>
      <c r="AF81" s="328">
        <f t="shared" si="41"/>
        <v>60</v>
      </c>
      <c r="AG81" s="329">
        <f t="shared" si="41"/>
        <v>60</v>
      </c>
      <c r="AH81" s="768">
        <v>1</v>
      </c>
      <c r="AI81" s="769">
        <v>1</v>
      </c>
      <c r="AJ81" s="769">
        <v>1</v>
      </c>
      <c r="AK81" s="769">
        <v>1</v>
      </c>
      <c r="AL81" s="769">
        <v>4</v>
      </c>
      <c r="AM81" s="769">
        <v>4</v>
      </c>
      <c r="AN81" s="769">
        <v>4</v>
      </c>
      <c r="AO81" s="769">
        <v>4</v>
      </c>
      <c r="AP81" s="769">
        <v>1</v>
      </c>
      <c r="AQ81" s="769">
        <v>4</v>
      </c>
      <c r="AR81" s="769">
        <v>1</v>
      </c>
      <c r="AS81" s="769">
        <v>4</v>
      </c>
      <c r="AT81" s="769">
        <v>4</v>
      </c>
      <c r="AU81" s="769">
        <v>6</v>
      </c>
      <c r="AV81" s="771">
        <v>7</v>
      </c>
    </row>
    <row r="82" spans="2:48" ht="14.4" x14ac:dyDescent="0.3">
      <c r="B82" s="903"/>
      <c r="C82" s="1" t="s">
        <v>6</v>
      </c>
      <c r="D82" s="741">
        <v>916</v>
      </c>
      <c r="E82" s="741">
        <v>965</v>
      </c>
      <c r="F82" s="741">
        <v>13323</v>
      </c>
      <c r="G82" s="741">
        <v>13477</v>
      </c>
      <c r="H82" s="741">
        <v>12226</v>
      </c>
      <c r="I82" s="741">
        <v>11170</v>
      </c>
      <c r="J82" s="741">
        <v>10924</v>
      </c>
      <c r="K82" s="741">
        <v>10645</v>
      </c>
      <c r="L82" s="741">
        <v>11144</v>
      </c>
      <c r="M82" s="741">
        <v>11879</v>
      </c>
      <c r="N82" s="741">
        <v>12563</v>
      </c>
      <c r="O82" s="741">
        <v>13047</v>
      </c>
      <c r="P82" s="742">
        <v>12537</v>
      </c>
      <c r="Q82" s="742">
        <v>12338</v>
      </c>
      <c r="R82" s="742">
        <v>12428</v>
      </c>
      <c r="S82" s="143">
        <f>100</f>
        <v>100</v>
      </c>
      <c r="T82" s="328">
        <f t="shared" si="29"/>
        <v>105.34934497816595</v>
      </c>
      <c r="U82" s="328">
        <f t="shared" si="30"/>
        <v>1454.475982532751</v>
      </c>
      <c r="V82" s="328">
        <f t="shared" si="31"/>
        <v>1471.2882096069868</v>
      </c>
      <c r="W82" s="328">
        <f t="shared" si="32"/>
        <v>1334.7161572052403</v>
      </c>
      <c r="X82" s="328">
        <f t="shared" si="33"/>
        <v>1219.4323144104803</v>
      </c>
      <c r="Y82" s="328">
        <f t="shared" si="34"/>
        <v>1192.5764192139738</v>
      </c>
      <c r="Z82" s="328">
        <f t="shared" si="35"/>
        <v>1162.117903930131</v>
      </c>
      <c r="AA82" s="328">
        <f t="shared" si="36"/>
        <v>1216.593886462882</v>
      </c>
      <c r="AB82" s="328">
        <f t="shared" si="36"/>
        <v>1296.8340611353713</v>
      </c>
      <c r="AC82" s="328">
        <f t="shared" si="36"/>
        <v>1371.5065502183406</v>
      </c>
      <c r="AD82" s="328">
        <f t="shared" si="36"/>
        <v>1424.3449781659388</v>
      </c>
      <c r="AE82" s="328">
        <f t="shared" ref="AE82:AG82" si="42">P82*100/$D82</f>
        <v>1368.6681222707423</v>
      </c>
      <c r="AF82" s="328">
        <f t="shared" si="42"/>
        <v>1346.9432314410481</v>
      </c>
      <c r="AG82" s="329">
        <f t="shared" si="42"/>
        <v>1356.7685589519651</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4" x14ac:dyDescent="0.3">
      <c r="B83" s="904"/>
      <c r="C83" s="1" t="s">
        <v>7</v>
      </c>
      <c r="D83">
        <v>911</v>
      </c>
      <c r="E83">
        <v>962</v>
      </c>
      <c r="F83">
        <v>13320</v>
      </c>
      <c r="G83">
        <v>13474</v>
      </c>
      <c r="H83">
        <v>12223</v>
      </c>
      <c r="I83">
        <v>11167</v>
      </c>
      <c r="J83">
        <v>10921</v>
      </c>
      <c r="K83">
        <v>10642</v>
      </c>
      <c r="L83">
        <v>11141</v>
      </c>
      <c r="M83">
        <v>11876</v>
      </c>
      <c r="N83">
        <v>12558</v>
      </c>
      <c r="O83">
        <v>13044</v>
      </c>
      <c r="P83">
        <v>12533</v>
      </c>
      <c r="Q83">
        <v>12335</v>
      </c>
      <c r="R83">
        <v>12425</v>
      </c>
      <c r="S83" s="143">
        <f>100</f>
        <v>100</v>
      </c>
      <c r="T83" s="328">
        <f t="shared" si="29"/>
        <v>105.59824368825467</v>
      </c>
      <c r="U83" s="328">
        <f t="shared" si="30"/>
        <v>1462.1295279912185</v>
      </c>
      <c r="V83" s="328">
        <f t="shared" si="31"/>
        <v>1479.0340285400659</v>
      </c>
      <c r="W83" s="328">
        <f t="shared" si="32"/>
        <v>1341.7124039517014</v>
      </c>
      <c r="X83" s="328">
        <f t="shared" si="33"/>
        <v>1225.7958287596048</v>
      </c>
      <c r="Y83" s="328">
        <f t="shared" si="34"/>
        <v>1198.7925356750823</v>
      </c>
      <c r="Z83" s="328">
        <f t="shared" si="35"/>
        <v>1168.1668496158068</v>
      </c>
      <c r="AA83" s="328">
        <f t="shared" si="36"/>
        <v>1222.9418221734359</v>
      </c>
      <c r="AB83" s="328">
        <f t="shared" si="36"/>
        <v>1303.622392974753</v>
      </c>
      <c r="AC83" s="328">
        <f t="shared" si="36"/>
        <v>1378.4851811196488</v>
      </c>
      <c r="AD83" s="328">
        <f t="shared" si="36"/>
        <v>1431.8331503841932</v>
      </c>
      <c r="AE83" s="328">
        <f t="shared" ref="AE83:AG83" si="43">P83*100/$D83</f>
        <v>1375.7409440175632</v>
      </c>
      <c r="AF83" s="328">
        <f t="shared" si="43"/>
        <v>1354.006586169045</v>
      </c>
      <c r="AG83" s="329">
        <f t="shared" si="43"/>
        <v>1363.8858397365532</v>
      </c>
      <c r="AH83" s="772"/>
      <c r="AI83" s="773"/>
      <c r="AJ83" s="773"/>
      <c r="AK83" s="773"/>
      <c r="AL83" s="773"/>
      <c r="AM83" s="773"/>
      <c r="AN83" s="773"/>
      <c r="AO83" s="773"/>
      <c r="AP83" s="773"/>
      <c r="AQ83" s="773"/>
      <c r="AR83" s="773"/>
      <c r="AS83" s="773"/>
      <c r="AT83" s="773"/>
      <c r="AU83" s="773"/>
      <c r="AV83" s="774"/>
    </row>
    <row r="84" spans="2:48" ht="15" customHeight="1" x14ac:dyDescent="0.3">
      <c r="B84" s="903" t="s">
        <v>31</v>
      </c>
      <c r="C84" s="7" t="s">
        <v>2</v>
      </c>
      <c r="D84" s="741">
        <v>26</v>
      </c>
      <c r="E84" s="741">
        <v>87</v>
      </c>
      <c r="F84" s="741">
        <v>218</v>
      </c>
      <c r="G84" s="741">
        <v>229</v>
      </c>
      <c r="H84" s="741">
        <v>204</v>
      </c>
      <c r="I84" s="741">
        <v>202</v>
      </c>
      <c r="J84" s="741">
        <v>204</v>
      </c>
      <c r="K84" s="741">
        <v>221</v>
      </c>
      <c r="L84" s="741">
        <v>279</v>
      </c>
      <c r="M84" s="741">
        <v>302</v>
      </c>
      <c r="N84" s="741">
        <v>316</v>
      </c>
      <c r="O84" s="741">
        <v>293</v>
      </c>
      <c r="P84" s="742">
        <v>282</v>
      </c>
      <c r="Q84" s="742">
        <v>278</v>
      </c>
      <c r="R84" s="742">
        <v>280</v>
      </c>
      <c r="S84" s="143">
        <f>100</f>
        <v>100</v>
      </c>
      <c r="T84" s="328">
        <f t="shared" si="29"/>
        <v>334.61538461538464</v>
      </c>
      <c r="U84" s="328">
        <f t="shared" si="30"/>
        <v>838.46153846153845</v>
      </c>
      <c r="V84" s="328">
        <f t="shared" si="31"/>
        <v>880.76923076923072</v>
      </c>
      <c r="W84" s="328">
        <f t="shared" si="32"/>
        <v>784.61538461538464</v>
      </c>
      <c r="X84" s="328">
        <f t="shared" si="33"/>
        <v>776.92307692307691</v>
      </c>
      <c r="Y84" s="328">
        <f t="shared" si="34"/>
        <v>784.61538461538464</v>
      </c>
      <c r="Z84" s="328">
        <f t="shared" si="35"/>
        <v>850</v>
      </c>
      <c r="AA84" s="328">
        <f t="shared" si="36"/>
        <v>1073.0769230769231</v>
      </c>
      <c r="AB84" s="328">
        <f t="shared" si="36"/>
        <v>1161.5384615384614</v>
      </c>
      <c r="AC84" s="328">
        <f t="shared" si="36"/>
        <v>1215.3846153846155</v>
      </c>
      <c r="AD84" s="328">
        <f t="shared" si="36"/>
        <v>1126.9230769230769</v>
      </c>
      <c r="AE84" s="328">
        <f t="shared" ref="AE84:AG84" si="44">P84*100/$D84</f>
        <v>1084.6153846153845</v>
      </c>
      <c r="AF84" s="328">
        <f t="shared" si="44"/>
        <v>1069.2307692307693</v>
      </c>
      <c r="AG84" s="329">
        <f t="shared" si="44"/>
        <v>1076.9230769230769</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03"/>
      <c r="C85" s="1" t="s">
        <v>3</v>
      </c>
      <c r="D85" s="741">
        <v>68</v>
      </c>
      <c r="E85" s="742">
        <v>29</v>
      </c>
      <c r="F85" s="741">
        <v>75</v>
      </c>
      <c r="G85" s="741">
        <v>41</v>
      </c>
      <c r="H85" s="741">
        <v>43</v>
      </c>
      <c r="I85" s="741">
        <v>47</v>
      </c>
      <c r="J85" s="741">
        <v>48</v>
      </c>
      <c r="K85" s="741">
        <v>41</v>
      </c>
      <c r="L85" s="741">
        <v>35</v>
      </c>
      <c r="M85" s="741">
        <v>38</v>
      </c>
      <c r="N85" s="741">
        <v>40</v>
      </c>
      <c r="O85" s="741">
        <v>37</v>
      </c>
      <c r="P85" s="742">
        <v>33</v>
      </c>
      <c r="Q85" s="742">
        <v>30</v>
      </c>
      <c r="R85" s="742">
        <v>28</v>
      </c>
      <c r="S85" s="143">
        <f>100</f>
        <v>100</v>
      </c>
      <c r="T85" s="328">
        <f t="shared" si="29"/>
        <v>42.647058823529413</v>
      </c>
      <c r="U85" s="328">
        <f t="shared" si="30"/>
        <v>110.29411764705883</v>
      </c>
      <c r="V85" s="328">
        <f t="shared" si="31"/>
        <v>60.294117647058826</v>
      </c>
      <c r="W85" s="328">
        <f t="shared" si="32"/>
        <v>63.235294117647058</v>
      </c>
      <c r="X85" s="328">
        <f t="shared" si="33"/>
        <v>69.117647058823536</v>
      </c>
      <c r="Y85" s="328">
        <f t="shared" si="34"/>
        <v>70.588235294117652</v>
      </c>
      <c r="Z85" s="328">
        <f t="shared" si="35"/>
        <v>60.294117647058826</v>
      </c>
      <c r="AA85" s="328">
        <f t="shared" si="36"/>
        <v>51.470588235294116</v>
      </c>
      <c r="AB85" s="328">
        <f t="shared" si="36"/>
        <v>55.882352941176471</v>
      </c>
      <c r="AC85" s="328">
        <f t="shared" si="36"/>
        <v>58.823529411764703</v>
      </c>
      <c r="AD85" s="328">
        <f t="shared" si="36"/>
        <v>54.411764705882355</v>
      </c>
      <c r="AE85" s="328">
        <f t="shared" ref="AE85:AG85" si="45">P85*100/$D85</f>
        <v>48.529411764705884</v>
      </c>
      <c r="AF85" s="328">
        <f t="shared" si="45"/>
        <v>44.117647058823529</v>
      </c>
      <c r="AG85" s="329">
        <f t="shared" si="45"/>
        <v>41.176470588235297</v>
      </c>
      <c r="AH85" s="768">
        <v>1</v>
      </c>
      <c r="AI85" s="769">
        <v>4</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03"/>
      <c r="C86" s="1" t="s">
        <v>4</v>
      </c>
      <c r="D86" s="741">
        <v>17</v>
      </c>
      <c r="E86" s="741">
        <v>17</v>
      </c>
      <c r="F86" s="741">
        <v>19</v>
      </c>
      <c r="G86" s="741">
        <v>16</v>
      </c>
      <c r="H86" s="741">
        <v>15</v>
      </c>
      <c r="I86" s="741">
        <v>17</v>
      </c>
      <c r="J86" s="741">
        <v>19</v>
      </c>
      <c r="K86" s="741">
        <v>20</v>
      </c>
      <c r="L86" s="741">
        <v>19</v>
      </c>
      <c r="M86" s="741">
        <v>21</v>
      </c>
      <c r="N86" s="741">
        <v>21</v>
      </c>
      <c r="O86" s="741">
        <v>20</v>
      </c>
      <c r="P86" s="742">
        <v>18</v>
      </c>
      <c r="Q86" s="742">
        <v>16</v>
      </c>
      <c r="R86" s="742">
        <v>14</v>
      </c>
      <c r="S86" s="143">
        <f>100</f>
        <v>100</v>
      </c>
      <c r="T86" s="328">
        <f t="shared" si="29"/>
        <v>100</v>
      </c>
      <c r="U86" s="328">
        <f t="shared" si="30"/>
        <v>111.76470588235294</v>
      </c>
      <c r="V86" s="328">
        <f t="shared" si="31"/>
        <v>94.117647058823536</v>
      </c>
      <c r="W86" s="328">
        <f t="shared" si="32"/>
        <v>88.235294117647058</v>
      </c>
      <c r="X86" s="328">
        <f t="shared" si="33"/>
        <v>100</v>
      </c>
      <c r="Y86" s="328">
        <f t="shared" si="34"/>
        <v>111.76470588235294</v>
      </c>
      <c r="Z86" s="328">
        <f t="shared" si="35"/>
        <v>117.64705882352941</v>
      </c>
      <c r="AA86" s="328">
        <f t="shared" si="36"/>
        <v>111.76470588235294</v>
      </c>
      <c r="AB86" s="328">
        <f t="shared" si="36"/>
        <v>123.52941176470588</v>
      </c>
      <c r="AC86" s="328">
        <f t="shared" si="36"/>
        <v>123.52941176470588</v>
      </c>
      <c r="AD86" s="328">
        <f t="shared" si="36"/>
        <v>117.64705882352941</v>
      </c>
      <c r="AE86" s="328">
        <f t="shared" ref="AE86:AG86" si="46">P86*100/$D86</f>
        <v>105.88235294117646</v>
      </c>
      <c r="AF86" s="328">
        <f t="shared" si="46"/>
        <v>94.117647058823536</v>
      </c>
      <c r="AG86" s="329">
        <f t="shared" si="46"/>
        <v>82.352941176470594</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03"/>
      <c r="C87" s="1" t="s">
        <v>5</v>
      </c>
      <c r="D87" s="741">
        <v>8</v>
      </c>
      <c r="E87" s="741">
        <v>8</v>
      </c>
      <c r="F87" s="741">
        <v>6</v>
      </c>
      <c r="G87" s="741">
        <v>6</v>
      </c>
      <c r="H87" s="741">
        <v>6</v>
      </c>
      <c r="I87" s="741">
        <v>6</v>
      </c>
      <c r="J87" s="741">
        <v>6</v>
      </c>
      <c r="K87" s="741">
        <v>7</v>
      </c>
      <c r="L87" s="741">
        <v>7</v>
      </c>
      <c r="M87" s="741">
        <v>7</v>
      </c>
      <c r="N87" s="741">
        <v>7</v>
      </c>
      <c r="O87" s="741">
        <v>7</v>
      </c>
      <c r="P87" s="742">
        <v>6</v>
      </c>
      <c r="Q87" s="742">
        <v>5</v>
      </c>
      <c r="R87" s="742">
        <v>4</v>
      </c>
      <c r="S87" s="143">
        <f>100</f>
        <v>100</v>
      </c>
      <c r="T87" s="328">
        <f t="shared" si="29"/>
        <v>100</v>
      </c>
      <c r="U87" s="328">
        <f t="shared" si="30"/>
        <v>75</v>
      </c>
      <c r="V87" s="328">
        <f t="shared" si="31"/>
        <v>75</v>
      </c>
      <c r="W87" s="328">
        <f t="shared" si="32"/>
        <v>75</v>
      </c>
      <c r="X87" s="328">
        <f t="shared" si="33"/>
        <v>75</v>
      </c>
      <c r="Y87" s="328">
        <f t="shared" si="34"/>
        <v>75</v>
      </c>
      <c r="Z87" s="328">
        <f t="shared" si="35"/>
        <v>87.5</v>
      </c>
      <c r="AA87" s="328">
        <f t="shared" si="36"/>
        <v>87.5</v>
      </c>
      <c r="AB87" s="328">
        <f t="shared" si="36"/>
        <v>87.5</v>
      </c>
      <c r="AC87" s="328">
        <f t="shared" si="36"/>
        <v>87.5</v>
      </c>
      <c r="AD87" s="328">
        <f t="shared" si="36"/>
        <v>87.5</v>
      </c>
      <c r="AE87" s="328">
        <f t="shared" ref="AE87:AG87" si="47">P87*100/$D87</f>
        <v>75</v>
      </c>
      <c r="AF87" s="328">
        <f t="shared" si="47"/>
        <v>62.5</v>
      </c>
      <c r="AG87" s="329">
        <f t="shared" si="47"/>
        <v>50</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4" x14ac:dyDescent="0.3">
      <c r="B88" s="903"/>
      <c r="C88" s="1" t="s">
        <v>6</v>
      </c>
      <c r="D88" s="741">
        <v>119</v>
      </c>
      <c r="E88" s="741">
        <v>141</v>
      </c>
      <c r="F88" s="741">
        <v>318</v>
      </c>
      <c r="G88" s="741">
        <v>292</v>
      </c>
      <c r="H88" s="741">
        <v>268</v>
      </c>
      <c r="I88" s="741">
        <v>272</v>
      </c>
      <c r="J88" s="741">
        <v>277</v>
      </c>
      <c r="K88" s="741">
        <v>289</v>
      </c>
      <c r="L88" s="741">
        <v>340</v>
      </c>
      <c r="M88" s="741">
        <v>368</v>
      </c>
      <c r="N88" s="741">
        <v>384</v>
      </c>
      <c r="O88" s="741">
        <v>357</v>
      </c>
      <c r="P88" s="742">
        <v>339</v>
      </c>
      <c r="Q88" s="742">
        <v>329</v>
      </c>
      <c r="R88" s="742">
        <v>326</v>
      </c>
      <c r="S88" s="143">
        <f>100</f>
        <v>100</v>
      </c>
      <c r="T88" s="328">
        <f t="shared" si="29"/>
        <v>118.4873949579832</v>
      </c>
      <c r="U88" s="328">
        <f t="shared" si="30"/>
        <v>267.22689075630251</v>
      </c>
      <c r="V88" s="328">
        <f t="shared" si="31"/>
        <v>245.37815126050421</v>
      </c>
      <c r="W88" s="328">
        <f t="shared" si="32"/>
        <v>225.21008403361344</v>
      </c>
      <c r="X88" s="328">
        <f t="shared" si="33"/>
        <v>228.57142857142858</v>
      </c>
      <c r="Y88" s="328">
        <f t="shared" si="34"/>
        <v>232.77310924369749</v>
      </c>
      <c r="Z88" s="328">
        <f t="shared" si="35"/>
        <v>242.85714285714286</v>
      </c>
      <c r="AA88" s="328">
        <f t="shared" si="36"/>
        <v>285.71428571428572</v>
      </c>
      <c r="AB88" s="328">
        <f t="shared" si="36"/>
        <v>309.24369747899158</v>
      </c>
      <c r="AC88" s="328">
        <f t="shared" si="36"/>
        <v>322.68907563025209</v>
      </c>
      <c r="AD88" s="328">
        <f t="shared" si="36"/>
        <v>300</v>
      </c>
      <c r="AE88" s="328">
        <f t="shared" ref="AE88:AG88" si="48">P88*100/$D88</f>
        <v>284.87394957983196</v>
      </c>
      <c r="AF88" s="328">
        <f t="shared" si="48"/>
        <v>276.47058823529414</v>
      </c>
      <c r="AG88" s="329">
        <f t="shared" si="48"/>
        <v>273.94957983193279</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4" x14ac:dyDescent="0.3">
      <c r="B89" s="904"/>
      <c r="C89" s="8" t="s">
        <v>7</v>
      </c>
      <c r="D89">
        <v>111</v>
      </c>
      <c r="E89">
        <v>133</v>
      </c>
      <c r="F89">
        <v>312</v>
      </c>
      <c r="G89">
        <v>286</v>
      </c>
      <c r="H89">
        <v>262</v>
      </c>
      <c r="I89">
        <v>266</v>
      </c>
      <c r="J89">
        <v>271</v>
      </c>
      <c r="K89">
        <v>282</v>
      </c>
      <c r="L89">
        <v>333</v>
      </c>
      <c r="M89">
        <v>361</v>
      </c>
      <c r="N89">
        <v>377</v>
      </c>
      <c r="O89">
        <v>350</v>
      </c>
      <c r="P89">
        <v>333</v>
      </c>
      <c r="Q89">
        <v>324</v>
      </c>
      <c r="R89">
        <v>322</v>
      </c>
      <c r="S89" s="143">
        <f>100</f>
        <v>100</v>
      </c>
      <c r="T89" s="328">
        <f t="shared" si="29"/>
        <v>119.81981981981981</v>
      </c>
      <c r="U89" s="328">
        <f t="shared" si="30"/>
        <v>281.08108108108109</v>
      </c>
      <c r="V89" s="328">
        <f t="shared" si="31"/>
        <v>257.65765765765764</v>
      </c>
      <c r="W89" s="328">
        <f t="shared" si="32"/>
        <v>236.03603603603602</v>
      </c>
      <c r="X89" s="328">
        <f t="shared" si="33"/>
        <v>239.63963963963963</v>
      </c>
      <c r="Y89" s="328">
        <f t="shared" si="34"/>
        <v>244.14414414414415</v>
      </c>
      <c r="Z89" s="328">
        <f t="shared" si="35"/>
        <v>254.05405405405406</v>
      </c>
      <c r="AA89" s="328">
        <f t="shared" si="36"/>
        <v>300</v>
      </c>
      <c r="AB89" s="328">
        <f t="shared" si="36"/>
        <v>325.22522522522524</v>
      </c>
      <c r="AC89" s="328">
        <f t="shared" si="36"/>
        <v>339.63963963963965</v>
      </c>
      <c r="AD89" s="328">
        <f t="shared" si="36"/>
        <v>315.31531531531533</v>
      </c>
      <c r="AE89" s="328">
        <f t="shared" ref="AE89:AG89" si="49">P89*100/$D89</f>
        <v>300</v>
      </c>
      <c r="AF89" s="328">
        <f t="shared" si="49"/>
        <v>291.89189189189187</v>
      </c>
      <c r="AG89" s="329">
        <f t="shared" si="49"/>
        <v>290.09009009009009</v>
      </c>
      <c r="AH89" s="772"/>
      <c r="AI89" s="773"/>
      <c r="AJ89" s="773"/>
      <c r="AK89" s="773"/>
      <c r="AL89" s="773"/>
      <c r="AM89" s="773"/>
      <c r="AN89" s="773"/>
      <c r="AO89" s="773"/>
      <c r="AP89" s="773"/>
      <c r="AQ89" s="773"/>
      <c r="AR89" s="773"/>
      <c r="AS89" s="773"/>
      <c r="AT89" s="773"/>
      <c r="AU89" s="773"/>
      <c r="AV89" s="774"/>
    </row>
    <row r="90" spans="2:48" ht="15" customHeight="1" x14ac:dyDescent="0.3">
      <c r="B90" s="903" t="s">
        <v>32</v>
      </c>
      <c r="C90" s="1" t="s">
        <v>2</v>
      </c>
      <c r="D90" s="741">
        <v>155</v>
      </c>
      <c r="E90" s="741">
        <v>174</v>
      </c>
      <c r="F90" s="741">
        <v>1288</v>
      </c>
      <c r="G90" s="741">
        <v>1356</v>
      </c>
      <c r="H90" s="741">
        <v>1360</v>
      </c>
      <c r="I90" s="741">
        <v>1352</v>
      </c>
      <c r="J90" s="741">
        <v>1407</v>
      </c>
      <c r="K90" s="741">
        <v>1549</v>
      </c>
      <c r="L90" s="741">
        <v>1751</v>
      </c>
      <c r="M90" s="741">
        <v>1851</v>
      </c>
      <c r="N90" s="741">
        <v>1857</v>
      </c>
      <c r="O90" s="741">
        <v>1925</v>
      </c>
      <c r="P90" s="742">
        <v>1849</v>
      </c>
      <c r="Q90" s="742">
        <v>1822</v>
      </c>
      <c r="R90" s="742">
        <v>1838</v>
      </c>
      <c r="S90" s="143">
        <f>100</f>
        <v>100</v>
      </c>
      <c r="T90" s="328">
        <f t="shared" si="29"/>
        <v>112.25806451612904</v>
      </c>
      <c r="U90" s="328">
        <f t="shared" si="30"/>
        <v>830.9677419354839</v>
      </c>
      <c r="V90" s="328">
        <f t="shared" si="31"/>
        <v>874.83870967741939</v>
      </c>
      <c r="W90" s="328">
        <f t="shared" si="32"/>
        <v>877.41935483870964</v>
      </c>
      <c r="X90" s="328">
        <f t="shared" si="33"/>
        <v>872.25806451612902</v>
      </c>
      <c r="Y90" s="328">
        <f t="shared" si="34"/>
        <v>907.74193548387098</v>
      </c>
      <c r="Z90" s="328">
        <f t="shared" si="35"/>
        <v>999.35483870967744</v>
      </c>
      <c r="AA90" s="328">
        <f t="shared" si="36"/>
        <v>1129.6774193548388</v>
      </c>
      <c r="AB90" s="328">
        <f t="shared" si="36"/>
        <v>1194.1935483870968</v>
      </c>
      <c r="AC90" s="328">
        <f t="shared" si="36"/>
        <v>1198.0645161290322</v>
      </c>
      <c r="AD90" s="328">
        <f t="shared" si="36"/>
        <v>1241.9354838709678</v>
      </c>
      <c r="AE90" s="328">
        <f t="shared" ref="AE90:AG90" si="50">P90*100/$D90</f>
        <v>1192.9032258064517</v>
      </c>
      <c r="AF90" s="328">
        <f t="shared" si="50"/>
        <v>1175.483870967742</v>
      </c>
      <c r="AG90" s="329">
        <f t="shared" si="50"/>
        <v>1185.8064516129032</v>
      </c>
      <c r="AH90" s="768">
        <v>1</v>
      </c>
      <c r="AI90" s="769">
        <v>1</v>
      </c>
      <c r="AJ90" s="769">
        <v>1</v>
      </c>
      <c r="AK90" s="769">
        <v>1</v>
      </c>
      <c r="AL90" s="769">
        <v>1</v>
      </c>
      <c r="AM90" s="769">
        <v>1</v>
      </c>
      <c r="AN90" s="769">
        <v>1</v>
      </c>
      <c r="AO90" s="769">
        <v>1</v>
      </c>
      <c r="AP90" s="769">
        <v>1</v>
      </c>
      <c r="AQ90" s="769">
        <v>1</v>
      </c>
      <c r="AR90" s="769">
        <v>1</v>
      </c>
      <c r="AS90" s="769">
        <v>1</v>
      </c>
      <c r="AT90" s="769">
        <v>4</v>
      </c>
      <c r="AU90" s="769">
        <v>6</v>
      </c>
      <c r="AV90" s="771">
        <v>7</v>
      </c>
    </row>
    <row r="91" spans="2:48" ht="14.4" x14ac:dyDescent="0.3">
      <c r="B91" s="903"/>
      <c r="C91" s="1" t="s">
        <v>3</v>
      </c>
      <c r="D91" s="741">
        <v>93</v>
      </c>
      <c r="E91" s="741">
        <v>126</v>
      </c>
      <c r="F91" s="741">
        <v>129</v>
      </c>
      <c r="G91" s="741">
        <v>80</v>
      </c>
      <c r="H91" s="741">
        <v>71</v>
      </c>
      <c r="I91" s="741">
        <v>75</v>
      </c>
      <c r="J91" s="741">
        <v>95</v>
      </c>
      <c r="K91" s="741">
        <v>79</v>
      </c>
      <c r="L91" s="741">
        <v>57</v>
      </c>
      <c r="M91" s="741">
        <v>75</v>
      </c>
      <c r="N91" s="741">
        <v>64</v>
      </c>
      <c r="O91" s="741">
        <v>56</v>
      </c>
      <c r="P91" s="742">
        <v>51</v>
      </c>
      <c r="Q91" s="742">
        <v>46</v>
      </c>
      <c r="R91" s="742">
        <v>43</v>
      </c>
      <c r="S91" s="143">
        <f>100</f>
        <v>100</v>
      </c>
      <c r="T91" s="328">
        <f t="shared" si="29"/>
        <v>135.48387096774192</v>
      </c>
      <c r="U91" s="328">
        <f t="shared" si="30"/>
        <v>138.70967741935485</v>
      </c>
      <c r="V91" s="328">
        <f t="shared" si="31"/>
        <v>86.021505376344081</v>
      </c>
      <c r="W91" s="328">
        <f t="shared" si="32"/>
        <v>76.344086021505376</v>
      </c>
      <c r="X91" s="328">
        <f t="shared" si="33"/>
        <v>80.645161290322577</v>
      </c>
      <c r="Y91" s="328">
        <f t="shared" si="34"/>
        <v>102.15053763440861</v>
      </c>
      <c r="Z91" s="328">
        <f t="shared" si="35"/>
        <v>84.946236559139791</v>
      </c>
      <c r="AA91" s="328">
        <f t="shared" si="36"/>
        <v>61.29032258064516</v>
      </c>
      <c r="AB91" s="328">
        <f t="shared" si="36"/>
        <v>80.645161290322577</v>
      </c>
      <c r="AC91" s="328">
        <f t="shared" si="36"/>
        <v>68.817204301075265</v>
      </c>
      <c r="AD91" s="328">
        <f t="shared" si="36"/>
        <v>60.215053763440864</v>
      </c>
      <c r="AE91" s="328">
        <f t="shared" ref="AE91:AG91" si="51">P91*100/$D91</f>
        <v>54.838709677419352</v>
      </c>
      <c r="AF91" s="328">
        <f t="shared" si="51"/>
        <v>49.462365591397848</v>
      </c>
      <c r="AG91" s="329">
        <f t="shared" si="51"/>
        <v>46.236559139784944</v>
      </c>
      <c r="AH91" s="768">
        <v>1</v>
      </c>
      <c r="AI91" s="769">
        <v>1</v>
      </c>
      <c r="AJ91" s="769">
        <v>1</v>
      </c>
      <c r="AK91" s="769">
        <v>1</v>
      </c>
      <c r="AL91" s="769">
        <v>1</v>
      </c>
      <c r="AM91" s="769">
        <v>1</v>
      </c>
      <c r="AN91" s="769">
        <v>1</v>
      </c>
      <c r="AO91" s="769">
        <v>1</v>
      </c>
      <c r="AP91" s="769">
        <v>1</v>
      </c>
      <c r="AQ91" s="769">
        <v>1</v>
      </c>
      <c r="AR91" s="769">
        <v>1</v>
      </c>
      <c r="AS91" s="769">
        <v>1</v>
      </c>
      <c r="AT91" s="769">
        <v>4</v>
      </c>
      <c r="AU91" s="769">
        <v>6</v>
      </c>
      <c r="AV91" s="771">
        <v>7</v>
      </c>
    </row>
    <row r="92" spans="2:48" ht="14.4" x14ac:dyDescent="0.3">
      <c r="B92" s="903"/>
      <c r="C92" s="1" t="s">
        <v>4</v>
      </c>
      <c r="D92" s="741">
        <v>17</v>
      </c>
      <c r="E92" s="741">
        <v>14</v>
      </c>
      <c r="F92" s="741">
        <v>16</v>
      </c>
      <c r="G92" s="741">
        <v>15</v>
      </c>
      <c r="H92" s="741">
        <v>12</v>
      </c>
      <c r="I92" s="741">
        <v>9</v>
      </c>
      <c r="J92" s="741">
        <v>10</v>
      </c>
      <c r="K92" s="741">
        <v>10</v>
      </c>
      <c r="L92" s="741">
        <v>8</v>
      </c>
      <c r="M92" s="741">
        <v>8</v>
      </c>
      <c r="N92" s="741">
        <v>10</v>
      </c>
      <c r="O92" s="741">
        <v>9</v>
      </c>
      <c r="P92" s="742">
        <v>8</v>
      </c>
      <c r="Q92" s="742">
        <v>7</v>
      </c>
      <c r="R92" s="742">
        <v>6</v>
      </c>
      <c r="S92" s="143">
        <f>100</f>
        <v>100</v>
      </c>
      <c r="T92" s="328">
        <f t="shared" si="29"/>
        <v>82.352941176470594</v>
      </c>
      <c r="U92" s="328">
        <f t="shared" si="30"/>
        <v>94.117647058823536</v>
      </c>
      <c r="V92" s="328">
        <f t="shared" si="31"/>
        <v>88.235294117647058</v>
      </c>
      <c r="W92" s="328">
        <f t="shared" si="32"/>
        <v>70.588235294117652</v>
      </c>
      <c r="X92" s="328">
        <f t="shared" si="33"/>
        <v>52.941176470588232</v>
      </c>
      <c r="Y92" s="328">
        <f t="shared" si="34"/>
        <v>58.823529411764703</v>
      </c>
      <c r="Z92" s="328">
        <f t="shared" si="35"/>
        <v>58.823529411764703</v>
      </c>
      <c r="AA92" s="328">
        <f t="shared" si="36"/>
        <v>47.058823529411768</v>
      </c>
      <c r="AB92" s="328">
        <f t="shared" si="36"/>
        <v>47.058823529411768</v>
      </c>
      <c r="AC92" s="328">
        <f t="shared" si="36"/>
        <v>58.823529411764703</v>
      </c>
      <c r="AD92" s="328">
        <f t="shared" si="36"/>
        <v>52.941176470588232</v>
      </c>
      <c r="AE92" s="328">
        <f t="shared" ref="AE92:AE140" si="52">P92*100/$D92</f>
        <v>47.058823529411768</v>
      </c>
      <c r="AF92" s="328">
        <f t="shared" ref="AF92:AG140" si="53">Q92*100/$D92</f>
        <v>41.176470588235297</v>
      </c>
      <c r="AG92" s="329">
        <f t="shared" si="53"/>
        <v>35.294117647058826</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4" x14ac:dyDescent="0.3">
      <c r="B93" s="903"/>
      <c r="C93" s="1" t="s">
        <v>5</v>
      </c>
      <c r="D93" s="741">
        <v>5</v>
      </c>
      <c r="E93" s="741">
        <v>5</v>
      </c>
      <c r="F93" s="741">
        <v>5</v>
      </c>
      <c r="G93" s="741">
        <v>4</v>
      </c>
      <c r="H93" s="741">
        <v>4</v>
      </c>
      <c r="I93" s="741">
        <v>4</v>
      </c>
      <c r="J93" s="741">
        <v>4</v>
      </c>
      <c r="K93" s="741">
        <v>3</v>
      </c>
      <c r="L93" s="741">
        <v>3</v>
      </c>
      <c r="M93" s="741">
        <v>3</v>
      </c>
      <c r="N93" s="741">
        <v>3</v>
      </c>
      <c r="O93" s="741">
        <v>3</v>
      </c>
      <c r="P93" s="742">
        <v>3</v>
      </c>
      <c r="Q93" s="742">
        <v>3</v>
      </c>
      <c r="R93" s="742">
        <v>3</v>
      </c>
      <c r="S93" s="143">
        <f>100</f>
        <v>100</v>
      </c>
      <c r="T93" s="328">
        <f t="shared" si="29"/>
        <v>100</v>
      </c>
      <c r="U93" s="328">
        <f t="shared" si="30"/>
        <v>100</v>
      </c>
      <c r="V93" s="328">
        <f t="shared" si="31"/>
        <v>80</v>
      </c>
      <c r="W93" s="328">
        <f t="shared" si="32"/>
        <v>80</v>
      </c>
      <c r="X93" s="328">
        <f t="shared" si="33"/>
        <v>80</v>
      </c>
      <c r="Y93" s="328">
        <f t="shared" si="34"/>
        <v>80</v>
      </c>
      <c r="Z93" s="328">
        <f t="shared" si="35"/>
        <v>60</v>
      </c>
      <c r="AA93" s="328">
        <f t="shared" si="36"/>
        <v>60</v>
      </c>
      <c r="AB93" s="328">
        <f t="shared" si="36"/>
        <v>60</v>
      </c>
      <c r="AC93" s="328">
        <f t="shared" si="36"/>
        <v>60</v>
      </c>
      <c r="AD93" s="328">
        <f t="shared" si="36"/>
        <v>60</v>
      </c>
      <c r="AE93" s="328">
        <f t="shared" si="52"/>
        <v>60</v>
      </c>
      <c r="AF93" s="328">
        <f t="shared" si="53"/>
        <v>60</v>
      </c>
      <c r="AG93" s="329">
        <f t="shared" si="53"/>
        <v>60</v>
      </c>
      <c r="AH93" s="768">
        <v>1</v>
      </c>
      <c r="AI93" s="769">
        <v>1</v>
      </c>
      <c r="AJ93" s="769">
        <v>1</v>
      </c>
      <c r="AK93" s="769">
        <v>1</v>
      </c>
      <c r="AL93" s="769">
        <v>1</v>
      </c>
      <c r="AM93" s="769">
        <v>1</v>
      </c>
      <c r="AN93" s="769">
        <v>1</v>
      </c>
      <c r="AO93" s="769">
        <v>1</v>
      </c>
      <c r="AP93" s="769">
        <v>1</v>
      </c>
      <c r="AQ93" s="769">
        <v>1</v>
      </c>
      <c r="AR93" s="769">
        <v>1</v>
      </c>
      <c r="AS93" s="769">
        <v>1</v>
      </c>
      <c r="AT93" s="769">
        <v>4</v>
      </c>
      <c r="AU93" s="769">
        <v>6</v>
      </c>
      <c r="AV93" s="771">
        <v>7</v>
      </c>
    </row>
    <row r="94" spans="2:48" ht="14.4" x14ac:dyDescent="0.3">
      <c r="B94" s="903"/>
      <c r="C94" s="1" t="s">
        <v>6</v>
      </c>
      <c r="D94" s="741">
        <v>270</v>
      </c>
      <c r="E94" s="741">
        <v>319</v>
      </c>
      <c r="F94" s="741">
        <v>1438</v>
      </c>
      <c r="G94" s="741">
        <v>1455</v>
      </c>
      <c r="H94" s="741">
        <v>1447</v>
      </c>
      <c r="I94" s="741">
        <v>1440</v>
      </c>
      <c r="J94" s="741">
        <v>1516</v>
      </c>
      <c r="K94" s="741">
        <v>1641</v>
      </c>
      <c r="L94" s="741">
        <v>1819</v>
      </c>
      <c r="M94" s="741">
        <v>1937</v>
      </c>
      <c r="N94" s="741">
        <v>1934</v>
      </c>
      <c r="O94" s="741">
        <v>1993</v>
      </c>
      <c r="P94" s="742">
        <v>1911</v>
      </c>
      <c r="Q94" s="742">
        <v>1878</v>
      </c>
      <c r="R94" s="742">
        <v>1890</v>
      </c>
      <c r="S94" s="143">
        <f>100</f>
        <v>100</v>
      </c>
      <c r="T94" s="328">
        <f t="shared" si="29"/>
        <v>118.14814814814815</v>
      </c>
      <c r="U94" s="328">
        <f t="shared" si="30"/>
        <v>532.59259259259261</v>
      </c>
      <c r="V94" s="328">
        <f t="shared" si="31"/>
        <v>538.88888888888891</v>
      </c>
      <c r="W94" s="328">
        <f t="shared" si="32"/>
        <v>535.92592592592598</v>
      </c>
      <c r="X94" s="328">
        <f t="shared" si="33"/>
        <v>533.33333333333337</v>
      </c>
      <c r="Y94" s="328">
        <f t="shared" si="34"/>
        <v>561.48148148148152</v>
      </c>
      <c r="Z94" s="328">
        <f t="shared" si="35"/>
        <v>607.77777777777783</v>
      </c>
      <c r="AA94" s="328">
        <f t="shared" si="36"/>
        <v>673.7037037037037</v>
      </c>
      <c r="AB94" s="328">
        <f t="shared" si="36"/>
        <v>717.40740740740739</v>
      </c>
      <c r="AC94" s="328">
        <f t="shared" si="36"/>
        <v>716.2962962962963</v>
      </c>
      <c r="AD94" s="328">
        <f t="shared" si="36"/>
        <v>738.14814814814815</v>
      </c>
      <c r="AE94" s="328">
        <f t="shared" si="52"/>
        <v>707.77777777777783</v>
      </c>
      <c r="AF94" s="328">
        <f t="shared" si="53"/>
        <v>695.55555555555554</v>
      </c>
      <c r="AG94" s="329">
        <f t="shared" si="53"/>
        <v>700</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4" x14ac:dyDescent="0.3">
      <c r="B95" s="904"/>
      <c r="C95" s="8" t="s">
        <v>7</v>
      </c>
      <c r="D95">
        <v>265</v>
      </c>
      <c r="E95">
        <v>314</v>
      </c>
      <c r="F95">
        <v>1433</v>
      </c>
      <c r="G95">
        <v>1451</v>
      </c>
      <c r="H95">
        <v>1443</v>
      </c>
      <c r="I95">
        <v>1436</v>
      </c>
      <c r="J95">
        <v>1512</v>
      </c>
      <c r="K95">
        <v>1638</v>
      </c>
      <c r="L95">
        <v>1816</v>
      </c>
      <c r="M95">
        <v>1934</v>
      </c>
      <c r="N95">
        <v>1931</v>
      </c>
      <c r="O95">
        <v>1990</v>
      </c>
      <c r="P95">
        <v>1908</v>
      </c>
      <c r="Q95">
        <v>1875</v>
      </c>
      <c r="R95">
        <v>1887</v>
      </c>
      <c r="S95" s="143">
        <f>100</f>
        <v>100</v>
      </c>
      <c r="T95" s="328">
        <f t="shared" si="29"/>
        <v>118.49056603773585</v>
      </c>
      <c r="U95" s="328">
        <f t="shared" si="30"/>
        <v>540.75471698113211</v>
      </c>
      <c r="V95" s="328">
        <f t="shared" si="31"/>
        <v>547.54716981132071</v>
      </c>
      <c r="W95" s="328">
        <f t="shared" si="32"/>
        <v>544.52830188679241</v>
      </c>
      <c r="X95" s="328">
        <f t="shared" si="33"/>
        <v>541.88679245283015</v>
      </c>
      <c r="Y95" s="328">
        <f t="shared" si="34"/>
        <v>570.56603773584902</v>
      </c>
      <c r="Z95" s="328">
        <f t="shared" si="35"/>
        <v>618.11320754716985</v>
      </c>
      <c r="AA95" s="328">
        <f t="shared" si="36"/>
        <v>685.28301886792451</v>
      </c>
      <c r="AB95" s="328">
        <f t="shared" si="36"/>
        <v>729.81132075471703</v>
      </c>
      <c r="AC95" s="328">
        <f t="shared" si="36"/>
        <v>728.67924528301887</v>
      </c>
      <c r="AD95" s="328">
        <f t="shared" si="36"/>
        <v>750.94339622641508</v>
      </c>
      <c r="AE95" s="328">
        <f t="shared" si="52"/>
        <v>720</v>
      </c>
      <c r="AF95" s="328">
        <f t="shared" si="53"/>
        <v>707.54716981132071</v>
      </c>
      <c r="AG95" s="329">
        <f t="shared" si="53"/>
        <v>712.07547169811323</v>
      </c>
      <c r="AH95" s="772"/>
      <c r="AI95" s="773"/>
      <c r="AJ95" s="773"/>
      <c r="AK95" s="773"/>
      <c r="AL95" s="773"/>
      <c r="AM95" s="773"/>
      <c r="AN95" s="773"/>
      <c r="AO95" s="773"/>
      <c r="AP95" s="773"/>
      <c r="AQ95" s="773"/>
      <c r="AR95" s="773"/>
      <c r="AS95" s="773"/>
      <c r="AT95" s="773"/>
      <c r="AU95" s="773"/>
      <c r="AV95" s="774"/>
    </row>
    <row r="96" spans="2:48" ht="15" customHeight="1" x14ac:dyDescent="0.3">
      <c r="B96" s="903" t="s">
        <v>33</v>
      </c>
      <c r="C96" s="1" t="s">
        <v>2</v>
      </c>
      <c r="D96" s="742">
        <v>0</v>
      </c>
      <c r="E96" s="742">
        <v>3</v>
      </c>
      <c r="F96" s="742">
        <v>7</v>
      </c>
      <c r="G96" s="742">
        <v>11</v>
      </c>
      <c r="H96" s="742">
        <v>7</v>
      </c>
      <c r="I96" s="742">
        <v>15</v>
      </c>
      <c r="J96" s="742">
        <v>15</v>
      </c>
      <c r="K96" s="742">
        <v>11</v>
      </c>
      <c r="L96" s="742">
        <v>17</v>
      </c>
      <c r="M96" s="742">
        <v>25</v>
      </c>
      <c r="N96" s="742">
        <v>17</v>
      </c>
      <c r="O96" s="742">
        <v>24</v>
      </c>
      <c r="P96" s="742">
        <v>17</v>
      </c>
      <c r="Q96" s="742">
        <v>16</v>
      </c>
      <c r="R96" s="742">
        <v>16</v>
      </c>
      <c r="S96" s="143">
        <f>100</f>
        <v>100</v>
      </c>
      <c r="T96" s="328" t="e">
        <f t="shared" si="29"/>
        <v>#DIV/0!</v>
      </c>
      <c r="U96" s="328" t="e">
        <f t="shared" si="30"/>
        <v>#DIV/0!</v>
      </c>
      <c r="V96" s="328" t="e">
        <f t="shared" si="31"/>
        <v>#DIV/0!</v>
      </c>
      <c r="W96" s="328" t="e">
        <f t="shared" si="32"/>
        <v>#DIV/0!</v>
      </c>
      <c r="X96" s="328" t="e">
        <f t="shared" si="33"/>
        <v>#DIV/0!</v>
      </c>
      <c r="Y96" s="328" t="e">
        <f t="shared" si="34"/>
        <v>#DIV/0!</v>
      </c>
      <c r="Z96" s="328" t="e">
        <f t="shared" si="35"/>
        <v>#DIV/0!</v>
      </c>
      <c r="AA96" s="328" t="e">
        <f t="shared" si="36"/>
        <v>#DIV/0!</v>
      </c>
      <c r="AB96" s="328" t="e">
        <f t="shared" si="36"/>
        <v>#DIV/0!</v>
      </c>
      <c r="AC96" s="328" t="e">
        <f t="shared" si="36"/>
        <v>#DIV/0!</v>
      </c>
      <c r="AD96" s="328" t="e">
        <f t="shared" si="36"/>
        <v>#DIV/0!</v>
      </c>
      <c r="AE96" s="328" t="e">
        <f t="shared" si="52"/>
        <v>#DIV/0!</v>
      </c>
      <c r="AF96" s="328" t="e">
        <f t="shared" si="53"/>
        <v>#DIV/0!</v>
      </c>
      <c r="AG96" s="329" t="e">
        <f t="shared" si="53"/>
        <v>#DIV/0!</v>
      </c>
      <c r="AH96" s="768">
        <v>4</v>
      </c>
      <c r="AI96" s="769">
        <v>4</v>
      </c>
      <c r="AJ96" s="769">
        <v>4</v>
      </c>
      <c r="AK96" s="769">
        <v>4</v>
      </c>
      <c r="AL96" s="769">
        <v>4</v>
      </c>
      <c r="AM96" s="769">
        <v>4</v>
      </c>
      <c r="AN96" s="769">
        <v>4</v>
      </c>
      <c r="AO96" s="769">
        <v>4</v>
      </c>
      <c r="AP96" s="769">
        <v>4</v>
      </c>
      <c r="AQ96" s="769">
        <v>4</v>
      </c>
      <c r="AR96" s="769">
        <v>4</v>
      </c>
      <c r="AS96" s="769">
        <v>4</v>
      </c>
      <c r="AT96" s="769">
        <v>4</v>
      </c>
      <c r="AU96" s="769">
        <v>6</v>
      </c>
      <c r="AV96" s="771">
        <v>7</v>
      </c>
    </row>
    <row r="97" spans="2:48" ht="14.4" x14ac:dyDescent="0.3">
      <c r="B97" s="903"/>
      <c r="C97" s="1" t="s">
        <v>3</v>
      </c>
      <c r="D97" s="742">
        <v>4</v>
      </c>
      <c r="E97" s="742">
        <v>5</v>
      </c>
      <c r="F97" s="742">
        <v>2</v>
      </c>
      <c r="G97" s="742">
        <v>3</v>
      </c>
      <c r="H97" s="742">
        <v>1</v>
      </c>
      <c r="I97" s="742">
        <v>2</v>
      </c>
      <c r="J97" s="742">
        <v>1</v>
      </c>
      <c r="K97" s="741">
        <v>0</v>
      </c>
      <c r="L97" s="742">
        <v>0</v>
      </c>
      <c r="M97" s="742">
        <v>0</v>
      </c>
      <c r="N97" s="742">
        <v>0</v>
      </c>
      <c r="O97" s="742">
        <v>0</v>
      </c>
      <c r="P97" s="742">
        <v>0</v>
      </c>
      <c r="Q97" s="742">
        <v>0</v>
      </c>
      <c r="R97" s="742">
        <v>0</v>
      </c>
      <c r="S97" s="143">
        <f>100</f>
        <v>100</v>
      </c>
      <c r="T97" s="328">
        <f t="shared" si="29"/>
        <v>125</v>
      </c>
      <c r="U97" s="328">
        <f t="shared" si="30"/>
        <v>50</v>
      </c>
      <c r="V97" s="328">
        <f t="shared" si="31"/>
        <v>75</v>
      </c>
      <c r="W97" s="328">
        <f t="shared" si="32"/>
        <v>25</v>
      </c>
      <c r="X97" s="328">
        <f t="shared" si="33"/>
        <v>50</v>
      </c>
      <c r="Y97" s="328">
        <f t="shared" si="34"/>
        <v>25</v>
      </c>
      <c r="Z97" s="328">
        <f t="shared" si="35"/>
        <v>0</v>
      </c>
      <c r="AA97" s="328">
        <f t="shared" si="36"/>
        <v>0</v>
      </c>
      <c r="AB97" s="328">
        <f t="shared" si="36"/>
        <v>0</v>
      </c>
      <c r="AC97" s="328">
        <f t="shared" si="36"/>
        <v>0</v>
      </c>
      <c r="AD97" s="328">
        <f t="shared" si="36"/>
        <v>0</v>
      </c>
      <c r="AE97" s="328">
        <f t="shared" si="52"/>
        <v>0</v>
      </c>
      <c r="AF97" s="328">
        <f t="shared" si="53"/>
        <v>0</v>
      </c>
      <c r="AG97" s="329">
        <f t="shared" si="53"/>
        <v>0</v>
      </c>
      <c r="AH97" s="768">
        <v>4</v>
      </c>
      <c r="AI97" s="769">
        <v>4</v>
      </c>
      <c r="AJ97" s="769">
        <v>4</v>
      </c>
      <c r="AK97" s="769">
        <v>4</v>
      </c>
      <c r="AL97" s="769">
        <v>4</v>
      </c>
      <c r="AM97" s="769">
        <v>4</v>
      </c>
      <c r="AN97" s="769">
        <v>4</v>
      </c>
      <c r="AO97" s="769">
        <v>1</v>
      </c>
      <c r="AP97" s="769">
        <v>4</v>
      </c>
      <c r="AQ97" s="769">
        <v>4</v>
      </c>
      <c r="AR97" s="769">
        <v>4</v>
      </c>
      <c r="AS97" s="769">
        <v>4</v>
      </c>
      <c r="AT97" s="769">
        <v>4</v>
      </c>
      <c r="AU97" s="769">
        <v>6</v>
      </c>
      <c r="AV97" s="771">
        <v>7</v>
      </c>
    </row>
    <row r="98" spans="2:48" ht="14.4" x14ac:dyDescent="0.3">
      <c r="B98" s="903"/>
      <c r="C98" s="1" t="s">
        <v>4</v>
      </c>
      <c r="D98" s="742">
        <v>2</v>
      </c>
      <c r="E98" s="742">
        <v>2</v>
      </c>
      <c r="F98" s="742">
        <v>2</v>
      </c>
      <c r="G98" s="742">
        <v>3</v>
      </c>
      <c r="H98" s="742">
        <v>2</v>
      </c>
      <c r="I98" s="742">
        <v>3</v>
      </c>
      <c r="J98" s="742">
        <v>4</v>
      </c>
      <c r="K98" s="742">
        <v>3</v>
      </c>
      <c r="L98" s="742">
        <v>4</v>
      </c>
      <c r="M98" s="742">
        <v>5</v>
      </c>
      <c r="N98" s="742">
        <v>3</v>
      </c>
      <c r="O98" s="742">
        <v>3</v>
      </c>
      <c r="P98" s="742">
        <v>3</v>
      </c>
      <c r="Q98" s="742">
        <v>3</v>
      </c>
      <c r="R98" s="742">
        <v>3</v>
      </c>
      <c r="S98" s="143">
        <f>100</f>
        <v>100</v>
      </c>
      <c r="T98" s="328">
        <f t="shared" si="29"/>
        <v>100</v>
      </c>
      <c r="U98" s="328">
        <f t="shared" si="30"/>
        <v>100</v>
      </c>
      <c r="V98" s="328">
        <f t="shared" si="31"/>
        <v>150</v>
      </c>
      <c r="W98" s="328">
        <f t="shared" si="32"/>
        <v>100</v>
      </c>
      <c r="X98" s="328">
        <f t="shared" si="33"/>
        <v>150</v>
      </c>
      <c r="Y98" s="328">
        <f t="shared" si="34"/>
        <v>200</v>
      </c>
      <c r="Z98" s="328">
        <f t="shared" si="35"/>
        <v>150</v>
      </c>
      <c r="AA98" s="328">
        <f t="shared" si="36"/>
        <v>200</v>
      </c>
      <c r="AB98" s="328">
        <f t="shared" si="36"/>
        <v>250</v>
      </c>
      <c r="AC98" s="328">
        <f t="shared" si="36"/>
        <v>150</v>
      </c>
      <c r="AD98" s="328">
        <f t="shared" si="36"/>
        <v>150</v>
      </c>
      <c r="AE98" s="328">
        <f t="shared" si="52"/>
        <v>150</v>
      </c>
      <c r="AF98" s="328">
        <f t="shared" si="53"/>
        <v>150</v>
      </c>
      <c r="AG98" s="329">
        <f t="shared" si="53"/>
        <v>150</v>
      </c>
      <c r="AH98" s="768">
        <v>4</v>
      </c>
      <c r="AI98" s="769">
        <v>4</v>
      </c>
      <c r="AJ98" s="769">
        <v>4</v>
      </c>
      <c r="AK98" s="769">
        <v>4</v>
      </c>
      <c r="AL98" s="769">
        <v>4</v>
      </c>
      <c r="AM98" s="769">
        <v>4</v>
      </c>
      <c r="AN98" s="769">
        <v>4</v>
      </c>
      <c r="AO98" s="769">
        <v>4</v>
      </c>
      <c r="AP98" s="769">
        <v>4</v>
      </c>
      <c r="AQ98" s="769">
        <v>4</v>
      </c>
      <c r="AR98" s="769">
        <v>4</v>
      </c>
      <c r="AS98" s="769">
        <v>4</v>
      </c>
      <c r="AT98" s="769">
        <v>4</v>
      </c>
      <c r="AU98" s="769">
        <v>6</v>
      </c>
      <c r="AV98" s="771">
        <v>7</v>
      </c>
    </row>
    <row r="99" spans="2:48" ht="14.4" x14ac:dyDescent="0.3">
      <c r="B99" s="903"/>
      <c r="C99" s="1" t="s">
        <v>5</v>
      </c>
      <c r="D99" s="742">
        <v>1</v>
      </c>
      <c r="E99" s="742">
        <v>2</v>
      </c>
      <c r="F99" s="742">
        <v>1</v>
      </c>
      <c r="G99" s="742">
        <v>1</v>
      </c>
      <c r="H99" s="742">
        <v>1</v>
      </c>
      <c r="I99" s="742">
        <v>1</v>
      </c>
      <c r="J99" s="742">
        <v>1</v>
      </c>
      <c r="K99" s="742">
        <v>1</v>
      </c>
      <c r="L99" s="742">
        <v>1</v>
      </c>
      <c r="M99" s="742">
        <v>1</v>
      </c>
      <c r="N99" s="742">
        <v>1</v>
      </c>
      <c r="O99" s="742">
        <v>1</v>
      </c>
      <c r="P99" s="742">
        <v>1</v>
      </c>
      <c r="Q99" s="742">
        <v>1</v>
      </c>
      <c r="R99" s="742">
        <v>1</v>
      </c>
      <c r="S99" s="143">
        <f>100</f>
        <v>100</v>
      </c>
      <c r="T99" s="328">
        <f t="shared" si="29"/>
        <v>200</v>
      </c>
      <c r="U99" s="328">
        <f t="shared" si="30"/>
        <v>100</v>
      </c>
      <c r="V99" s="328">
        <f t="shared" si="31"/>
        <v>100</v>
      </c>
      <c r="W99" s="328">
        <f t="shared" si="32"/>
        <v>100</v>
      </c>
      <c r="X99" s="328">
        <f t="shared" si="33"/>
        <v>100</v>
      </c>
      <c r="Y99" s="328">
        <f t="shared" si="34"/>
        <v>100</v>
      </c>
      <c r="Z99" s="328">
        <f t="shared" si="35"/>
        <v>100</v>
      </c>
      <c r="AA99" s="328">
        <f t="shared" si="36"/>
        <v>100</v>
      </c>
      <c r="AB99" s="328">
        <f t="shared" si="36"/>
        <v>100</v>
      </c>
      <c r="AC99" s="328">
        <f t="shared" si="36"/>
        <v>100</v>
      </c>
      <c r="AD99" s="328">
        <f t="shared" si="36"/>
        <v>100</v>
      </c>
      <c r="AE99" s="328">
        <f t="shared" si="52"/>
        <v>100</v>
      </c>
      <c r="AF99" s="328">
        <f t="shared" si="53"/>
        <v>100</v>
      </c>
      <c r="AG99" s="329">
        <f t="shared" si="53"/>
        <v>100</v>
      </c>
      <c r="AH99" s="768">
        <v>4</v>
      </c>
      <c r="AI99" s="769">
        <v>4</v>
      </c>
      <c r="AJ99" s="769">
        <v>4</v>
      </c>
      <c r="AK99" s="769">
        <v>4</v>
      </c>
      <c r="AL99" s="769">
        <v>4</v>
      </c>
      <c r="AM99" s="769">
        <v>4</v>
      </c>
      <c r="AN99" s="769">
        <v>4</v>
      </c>
      <c r="AO99" s="769">
        <v>4</v>
      </c>
      <c r="AP99" s="769">
        <v>4</v>
      </c>
      <c r="AQ99" s="769">
        <v>4</v>
      </c>
      <c r="AR99" s="769">
        <v>4</v>
      </c>
      <c r="AS99" s="769">
        <v>4</v>
      </c>
      <c r="AT99" s="769">
        <v>4</v>
      </c>
      <c r="AU99" s="769">
        <v>6</v>
      </c>
      <c r="AV99" s="771">
        <v>7</v>
      </c>
    </row>
    <row r="100" spans="2:48" ht="14.4" x14ac:dyDescent="0.3">
      <c r="B100" s="903"/>
      <c r="C100" s="1" t="s">
        <v>6</v>
      </c>
      <c r="D100" s="742">
        <v>7</v>
      </c>
      <c r="E100" s="742">
        <v>12</v>
      </c>
      <c r="F100" s="742">
        <v>12</v>
      </c>
      <c r="G100" s="742">
        <v>18</v>
      </c>
      <c r="H100" s="742">
        <v>11</v>
      </c>
      <c r="I100" s="742">
        <v>21</v>
      </c>
      <c r="J100" s="742">
        <v>21</v>
      </c>
      <c r="K100" s="742">
        <v>15</v>
      </c>
      <c r="L100" s="742">
        <v>22</v>
      </c>
      <c r="M100" s="742">
        <v>31</v>
      </c>
      <c r="N100" s="742">
        <v>21</v>
      </c>
      <c r="O100" s="742">
        <v>28</v>
      </c>
      <c r="P100" s="742">
        <v>21</v>
      </c>
      <c r="Q100" s="742">
        <v>20</v>
      </c>
      <c r="R100" s="742">
        <v>20</v>
      </c>
      <c r="S100" s="143">
        <f>100</f>
        <v>100</v>
      </c>
      <c r="T100" s="328">
        <f t="shared" si="29"/>
        <v>171.42857142857142</v>
      </c>
      <c r="U100" s="328">
        <f t="shared" si="30"/>
        <v>171.42857142857142</v>
      </c>
      <c r="V100" s="328">
        <f t="shared" si="31"/>
        <v>257.14285714285717</v>
      </c>
      <c r="W100" s="328">
        <f t="shared" si="32"/>
        <v>157.14285714285714</v>
      </c>
      <c r="X100" s="328">
        <f t="shared" si="33"/>
        <v>300</v>
      </c>
      <c r="Y100" s="328">
        <f t="shared" si="34"/>
        <v>300</v>
      </c>
      <c r="Z100" s="328">
        <f t="shared" si="35"/>
        <v>214.28571428571428</v>
      </c>
      <c r="AA100" s="328">
        <f t="shared" si="36"/>
        <v>314.28571428571428</v>
      </c>
      <c r="AB100" s="328">
        <f t="shared" si="36"/>
        <v>442.85714285714283</v>
      </c>
      <c r="AC100" s="328">
        <f t="shared" si="36"/>
        <v>300</v>
      </c>
      <c r="AD100" s="328">
        <f t="shared" si="36"/>
        <v>400</v>
      </c>
      <c r="AE100" s="328">
        <f t="shared" si="52"/>
        <v>300</v>
      </c>
      <c r="AF100" s="328">
        <f t="shared" si="53"/>
        <v>285.71428571428572</v>
      </c>
      <c r="AG100" s="329">
        <f t="shared" si="53"/>
        <v>285.71428571428572</v>
      </c>
      <c r="AH100" s="768">
        <v>4</v>
      </c>
      <c r="AI100" s="769">
        <v>4</v>
      </c>
      <c r="AJ100" s="769">
        <v>4</v>
      </c>
      <c r="AK100" s="769">
        <v>4</v>
      </c>
      <c r="AL100" s="769">
        <v>4</v>
      </c>
      <c r="AM100" s="769">
        <v>4</v>
      </c>
      <c r="AN100" s="769">
        <v>4</v>
      </c>
      <c r="AO100" s="769">
        <v>4</v>
      </c>
      <c r="AP100" s="769">
        <v>4</v>
      </c>
      <c r="AQ100" s="769">
        <v>4</v>
      </c>
      <c r="AR100" s="769">
        <v>4</v>
      </c>
      <c r="AS100" s="769">
        <v>4</v>
      </c>
      <c r="AT100" s="769">
        <v>4</v>
      </c>
      <c r="AU100" s="769">
        <v>6</v>
      </c>
      <c r="AV100" s="771">
        <v>7</v>
      </c>
    </row>
    <row r="101" spans="2:48" ht="14.4" x14ac:dyDescent="0.3">
      <c r="B101" s="904"/>
      <c r="C101" s="8" t="s">
        <v>7</v>
      </c>
      <c r="D101">
        <v>6</v>
      </c>
      <c r="E101">
        <v>10</v>
      </c>
      <c r="F101">
        <v>11</v>
      </c>
      <c r="G101">
        <v>17</v>
      </c>
      <c r="H101">
        <v>10</v>
      </c>
      <c r="I101">
        <v>20</v>
      </c>
      <c r="J101">
        <v>20</v>
      </c>
      <c r="K101">
        <v>14</v>
      </c>
      <c r="L101">
        <v>21</v>
      </c>
      <c r="M101">
        <v>30</v>
      </c>
      <c r="N101">
        <v>20</v>
      </c>
      <c r="O101">
        <v>27</v>
      </c>
      <c r="P101">
        <v>20</v>
      </c>
      <c r="Q101">
        <v>19</v>
      </c>
      <c r="R101">
        <v>19</v>
      </c>
      <c r="S101" s="143">
        <f>100</f>
        <v>100</v>
      </c>
      <c r="T101" s="328">
        <f t="shared" si="29"/>
        <v>166.66666666666666</v>
      </c>
      <c r="U101" s="328">
        <f t="shared" si="30"/>
        <v>183.33333333333334</v>
      </c>
      <c r="V101" s="328">
        <f t="shared" si="31"/>
        <v>283.33333333333331</v>
      </c>
      <c r="W101" s="328">
        <f t="shared" si="32"/>
        <v>166.66666666666666</v>
      </c>
      <c r="X101" s="328">
        <f t="shared" si="33"/>
        <v>333.33333333333331</v>
      </c>
      <c r="Y101" s="328">
        <f t="shared" si="34"/>
        <v>333.33333333333331</v>
      </c>
      <c r="Z101" s="328">
        <f t="shared" si="35"/>
        <v>233.33333333333334</v>
      </c>
      <c r="AA101" s="328">
        <f t="shared" si="36"/>
        <v>350</v>
      </c>
      <c r="AB101" s="328">
        <f t="shared" si="36"/>
        <v>500</v>
      </c>
      <c r="AC101" s="328">
        <f t="shared" si="36"/>
        <v>333.33333333333331</v>
      </c>
      <c r="AD101" s="328">
        <f t="shared" si="36"/>
        <v>450</v>
      </c>
      <c r="AE101" s="328">
        <f t="shared" si="52"/>
        <v>333.33333333333331</v>
      </c>
      <c r="AF101" s="328">
        <f t="shared" si="53"/>
        <v>316.66666666666669</v>
      </c>
      <c r="AG101" s="329">
        <f t="shared" si="53"/>
        <v>316.66666666666669</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03" t="s">
        <v>88</v>
      </c>
      <c r="C102" s="1" t="s">
        <v>2</v>
      </c>
      <c r="D102" s="741">
        <v>90</v>
      </c>
      <c r="E102" s="741">
        <v>46</v>
      </c>
      <c r="F102" s="741">
        <v>199</v>
      </c>
      <c r="G102" s="741">
        <v>186</v>
      </c>
      <c r="H102" s="741">
        <v>206</v>
      </c>
      <c r="I102" s="741">
        <v>228</v>
      </c>
      <c r="J102" s="741">
        <v>295</v>
      </c>
      <c r="K102" s="741">
        <v>318</v>
      </c>
      <c r="L102" s="741">
        <v>378</v>
      </c>
      <c r="M102" s="741">
        <v>416</v>
      </c>
      <c r="N102" s="741">
        <v>507</v>
      </c>
      <c r="O102" s="741">
        <v>486</v>
      </c>
      <c r="P102" s="742">
        <v>467</v>
      </c>
      <c r="Q102" s="742">
        <v>460</v>
      </c>
      <c r="R102" s="742">
        <v>464</v>
      </c>
      <c r="S102" s="143">
        <f>100</f>
        <v>100</v>
      </c>
      <c r="T102" s="328">
        <f t="shared" si="29"/>
        <v>51.111111111111114</v>
      </c>
      <c r="U102" s="328">
        <f t="shared" si="30"/>
        <v>221.11111111111111</v>
      </c>
      <c r="V102" s="328">
        <f t="shared" si="31"/>
        <v>206.66666666666666</v>
      </c>
      <c r="W102" s="328">
        <f t="shared" si="32"/>
        <v>228.88888888888889</v>
      </c>
      <c r="X102" s="328">
        <f t="shared" si="33"/>
        <v>253.33333333333334</v>
      </c>
      <c r="Y102" s="328">
        <f t="shared" si="34"/>
        <v>327.77777777777777</v>
      </c>
      <c r="Z102" s="328">
        <f t="shared" si="35"/>
        <v>353.33333333333331</v>
      </c>
      <c r="AA102" s="328">
        <f t="shared" si="36"/>
        <v>420</v>
      </c>
      <c r="AB102" s="328">
        <f t="shared" si="36"/>
        <v>462.22222222222223</v>
      </c>
      <c r="AC102" s="328">
        <f t="shared" si="36"/>
        <v>563.33333333333337</v>
      </c>
      <c r="AD102" s="328">
        <f t="shared" si="36"/>
        <v>540</v>
      </c>
      <c r="AE102" s="328">
        <f t="shared" si="52"/>
        <v>518.88888888888891</v>
      </c>
      <c r="AF102" s="328">
        <f t="shared" si="53"/>
        <v>511.11111111111109</v>
      </c>
      <c r="AG102" s="329">
        <f t="shared" si="53"/>
        <v>515.55555555555554</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4" x14ac:dyDescent="0.3">
      <c r="B103" s="903"/>
      <c r="C103" s="1" t="s">
        <v>3</v>
      </c>
      <c r="D103" s="741">
        <v>55</v>
      </c>
      <c r="E103" s="741">
        <v>59</v>
      </c>
      <c r="F103" s="741">
        <v>56</v>
      </c>
      <c r="G103" s="741">
        <v>52</v>
      </c>
      <c r="H103" s="741">
        <v>45</v>
      </c>
      <c r="I103" s="741">
        <v>35</v>
      </c>
      <c r="J103" s="741">
        <v>35</v>
      </c>
      <c r="K103" s="742">
        <v>35</v>
      </c>
      <c r="L103" s="742">
        <v>37</v>
      </c>
      <c r="M103" s="742">
        <v>40</v>
      </c>
      <c r="N103" s="742">
        <v>29</v>
      </c>
      <c r="O103" s="742">
        <v>45</v>
      </c>
      <c r="P103" s="742">
        <v>26</v>
      </c>
      <c r="Q103" s="742">
        <v>24</v>
      </c>
      <c r="R103" s="742">
        <v>22</v>
      </c>
      <c r="S103" s="143">
        <f>100</f>
        <v>100</v>
      </c>
      <c r="T103" s="328">
        <f t="shared" si="29"/>
        <v>107.27272727272727</v>
      </c>
      <c r="U103" s="328">
        <f t="shared" si="30"/>
        <v>101.81818181818181</v>
      </c>
      <c r="V103" s="328">
        <f t="shared" si="31"/>
        <v>94.545454545454547</v>
      </c>
      <c r="W103" s="328">
        <f t="shared" si="32"/>
        <v>81.818181818181813</v>
      </c>
      <c r="X103" s="328">
        <f t="shared" si="33"/>
        <v>63.636363636363633</v>
      </c>
      <c r="Y103" s="328">
        <f t="shared" si="34"/>
        <v>63.636363636363633</v>
      </c>
      <c r="Z103" s="328">
        <f t="shared" si="35"/>
        <v>63.636363636363633</v>
      </c>
      <c r="AA103" s="328">
        <f t="shared" si="36"/>
        <v>67.272727272727266</v>
      </c>
      <c r="AB103" s="328">
        <f t="shared" si="36"/>
        <v>72.727272727272734</v>
      </c>
      <c r="AC103" s="328">
        <f t="shared" si="36"/>
        <v>52.727272727272727</v>
      </c>
      <c r="AD103" s="328">
        <f t="shared" si="36"/>
        <v>81.818181818181813</v>
      </c>
      <c r="AE103" s="328">
        <f t="shared" si="52"/>
        <v>47.272727272727273</v>
      </c>
      <c r="AF103" s="328">
        <f t="shared" si="53"/>
        <v>43.636363636363633</v>
      </c>
      <c r="AG103" s="329">
        <f t="shared" si="53"/>
        <v>40</v>
      </c>
      <c r="AH103" s="768">
        <v>1</v>
      </c>
      <c r="AI103" s="769">
        <v>1</v>
      </c>
      <c r="AJ103" s="769">
        <v>1</v>
      </c>
      <c r="AK103" s="769">
        <v>1</v>
      </c>
      <c r="AL103" s="769">
        <v>1</v>
      </c>
      <c r="AM103" s="769">
        <v>1</v>
      </c>
      <c r="AN103" s="769">
        <v>1</v>
      </c>
      <c r="AO103" s="769">
        <v>4</v>
      </c>
      <c r="AP103" s="769">
        <v>4</v>
      </c>
      <c r="AQ103" s="769">
        <v>4</v>
      </c>
      <c r="AR103" s="769">
        <v>4</v>
      </c>
      <c r="AS103" s="769">
        <v>4</v>
      </c>
      <c r="AT103" s="769">
        <v>4</v>
      </c>
      <c r="AU103" s="769">
        <v>6</v>
      </c>
      <c r="AV103" s="771">
        <v>7</v>
      </c>
    </row>
    <row r="104" spans="2:48" ht="14.4" x14ac:dyDescent="0.3">
      <c r="B104" s="903"/>
      <c r="C104" s="1" t="s">
        <v>4</v>
      </c>
      <c r="D104" s="741">
        <v>21</v>
      </c>
      <c r="E104" s="741">
        <v>21</v>
      </c>
      <c r="F104" s="741">
        <v>21</v>
      </c>
      <c r="G104" s="741">
        <v>16</v>
      </c>
      <c r="H104" s="741">
        <v>18</v>
      </c>
      <c r="I104" s="741">
        <v>19</v>
      </c>
      <c r="J104" s="741">
        <v>22</v>
      </c>
      <c r="K104" s="741">
        <v>26</v>
      </c>
      <c r="L104" s="741">
        <v>24</v>
      </c>
      <c r="M104" s="741">
        <v>26</v>
      </c>
      <c r="N104" s="741">
        <v>28</v>
      </c>
      <c r="O104" s="741">
        <v>24</v>
      </c>
      <c r="P104" s="742">
        <v>21</v>
      </c>
      <c r="Q104" s="742">
        <v>19</v>
      </c>
      <c r="R104" s="742">
        <v>17</v>
      </c>
      <c r="S104" s="143">
        <f>100</f>
        <v>100</v>
      </c>
      <c r="T104" s="328">
        <f t="shared" si="29"/>
        <v>100</v>
      </c>
      <c r="U104" s="328">
        <f t="shared" si="30"/>
        <v>100</v>
      </c>
      <c r="V104" s="328">
        <f t="shared" si="31"/>
        <v>76.19047619047619</v>
      </c>
      <c r="W104" s="328">
        <f t="shared" si="32"/>
        <v>85.714285714285708</v>
      </c>
      <c r="X104" s="328">
        <f t="shared" si="33"/>
        <v>90.476190476190482</v>
      </c>
      <c r="Y104" s="328">
        <f t="shared" si="34"/>
        <v>104.76190476190476</v>
      </c>
      <c r="Z104" s="328">
        <f t="shared" si="35"/>
        <v>123.80952380952381</v>
      </c>
      <c r="AA104" s="328">
        <f t="shared" si="36"/>
        <v>114.28571428571429</v>
      </c>
      <c r="AB104" s="328">
        <f t="shared" si="36"/>
        <v>123.80952380952381</v>
      </c>
      <c r="AC104" s="328">
        <f t="shared" si="36"/>
        <v>133.33333333333334</v>
      </c>
      <c r="AD104" s="328">
        <f t="shared" si="36"/>
        <v>114.28571428571429</v>
      </c>
      <c r="AE104" s="328">
        <f t="shared" si="52"/>
        <v>100</v>
      </c>
      <c r="AF104" s="328">
        <f t="shared" si="53"/>
        <v>90.476190476190482</v>
      </c>
      <c r="AG104" s="329">
        <f t="shared" si="53"/>
        <v>80.952380952380949</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4" x14ac:dyDescent="0.3">
      <c r="B105" s="903"/>
      <c r="C105" s="1" t="s">
        <v>5</v>
      </c>
      <c r="D105" s="741">
        <v>9</v>
      </c>
      <c r="E105" s="741">
        <v>8</v>
      </c>
      <c r="F105" s="741">
        <v>7</v>
      </c>
      <c r="G105" s="741">
        <v>8</v>
      </c>
      <c r="H105" s="741">
        <v>8</v>
      </c>
      <c r="I105" s="741">
        <v>7</v>
      </c>
      <c r="J105" s="741">
        <v>7</v>
      </c>
      <c r="K105" s="742">
        <v>7</v>
      </c>
      <c r="L105" s="742">
        <v>7</v>
      </c>
      <c r="M105" s="742">
        <v>7</v>
      </c>
      <c r="N105">
        <v>7</v>
      </c>
      <c r="O105" s="742">
        <v>10</v>
      </c>
      <c r="P105" s="742">
        <v>6</v>
      </c>
      <c r="Q105" s="742">
        <v>5</v>
      </c>
      <c r="R105" s="742">
        <v>4</v>
      </c>
      <c r="S105" s="143">
        <f>100</f>
        <v>100</v>
      </c>
      <c r="T105" s="328">
        <f t="shared" si="29"/>
        <v>88.888888888888886</v>
      </c>
      <c r="U105" s="328">
        <f t="shared" si="30"/>
        <v>77.777777777777771</v>
      </c>
      <c r="V105" s="328">
        <f t="shared" si="31"/>
        <v>88.888888888888886</v>
      </c>
      <c r="W105" s="328">
        <f t="shared" si="32"/>
        <v>88.888888888888886</v>
      </c>
      <c r="X105" s="328">
        <f t="shared" si="33"/>
        <v>77.777777777777771</v>
      </c>
      <c r="Y105" s="328">
        <f t="shared" si="34"/>
        <v>77.777777777777771</v>
      </c>
      <c r="Z105" s="328">
        <f t="shared" si="35"/>
        <v>77.777777777777771</v>
      </c>
      <c r="AA105" s="328">
        <f t="shared" si="36"/>
        <v>77.777777777777771</v>
      </c>
      <c r="AB105" s="328">
        <f t="shared" si="36"/>
        <v>77.777777777777771</v>
      </c>
      <c r="AC105" s="328">
        <f t="shared" si="36"/>
        <v>77.777777777777771</v>
      </c>
      <c r="AD105" s="328">
        <f t="shared" si="36"/>
        <v>111.11111111111111</v>
      </c>
      <c r="AE105" s="328">
        <f t="shared" si="52"/>
        <v>66.666666666666671</v>
      </c>
      <c r="AF105" s="328">
        <f t="shared" si="53"/>
        <v>55.555555555555557</v>
      </c>
      <c r="AG105" s="329">
        <f t="shared" si="53"/>
        <v>44.444444444444443</v>
      </c>
      <c r="AH105" s="768">
        <v>1</v>
      </c>
      <c r="AI105" s="769">
        <v>1</v>
      </c>
      <c r="AJ105" s="769">
        <v>1</v>
      </c>
      <c r="AK105" s="769">
        <v>1</v>
      </c>
      <c r="AL105" s="769">
        <v>1</v>
      </c>
      <c r="AM105" s="769">
        <v>1</v>
      </c>
      <c r="AN105" s="769">
        <v>1</v>
      </c>
      <c r="AO105" s="769">
        <v>4</v>
      </c>
      <c r="AP105" s="769">
        <v>4</v>
      </c>
      <c r="AQ105" s="769">
        <v>4</v>
      </c>
      <c r="AR105" s="769"/>
      <c r="AS105" s="769">
        <v>4</v>
      </c>
      <c r="AT105" s="769">
        <v>4</v>
      </c>
      <c r="AU105" s="769">
        <v>6</v>
      </c>
      <c r="AV105" s="771">
        <v>7</v>
      </c>
    </row>
    <row r="106" spans="2:48" ht="14.4" x14ac:dyDescent="0.3">
      <c r="B106" s="903"/>
      <c r="C106" s="1" t="s">
        <v>6</v>
      </c>
      <c r="D106" s="741">
        <v>175</v>
      </c>
      <c r="E106" s="741">
        <v>134</v>
      </c>
      <c r="F106" s="741">
        <v>283</v>
      </c>
      <c r="G106" s="741">
        <v>262</v>
      </c>
      <c r="H106" s="741">
        <v>277</v>
      </c>
      <c r="I106" s="741">
        <v>289</v>
      </c>
      <c r="J106" s="741">
        <v>359</v>
      </c>
      <c r="K106" s="741">
        <v>386</v>
      </c>
      <c r="L106" s="741">
        <v>446</v>
      </c>
      <c r="M106" s="741">
        <v>489</v>
      </c>
      <c r="N106" s="741">
        <v>571</v>
      </c>
      <c r="O106" s="741">
        <v>565</v>
      </c>
      <c r="P106" s="742">
        <v>520</v>
      </c>
      <c r="Q106" s="742">
        <v>508</v>
      </c>
      <c r="R106" s="742">
        <v>507</v>
      </c>
      <c r="S106" s="143">
        <f>100</f>
        <v>100</v>
      </c>
      <c r="T106" s="328">
        <f t="shared" si="29"/>
        <v>76.571428571428569</v>
      </c>
      <c r="U106" s="328">
        <f t="shared" si="30"/>
        <v>161.71428571428572</v>
      </c>
      <c r="V106" s="328">
        <f t="shared" si="31"/>
        <v>149.71428571428572</v>
      </c>
      <c r="W106" s="328">
        <f t="shared" si="32"/>
        <v>158.28571428571428</v>
      </c>
      <c r="X106" s="328">
        <f t="shared" si="33"/>
        <v>165.14285714285714</v>
      </c>
      <c r="Y106" s="328">
        <f t="shared" si="34"/>
        <v>205.14285714285714</v>
      </c>
      <c r="Z106" s="328">
        <f t="shared" si="35"/>
        <v>220.57142857142858</v>
      </c>
      <c r="AA106" s="328">
        <f t="shared" si="36"/>
        <v>254.85714285714286</v>
      </c>
      <c r="AB106" s="328">
        <f t="shared" si="36"/>
        <v>279.42857142857144</v>
      </c>
      <c r="AC106" s="328">
        <f t="shared" si="36"/>
        <v>326.28571428571428</v>
      </c>
      <c r="AD106" s="328">
        <f t="shared" si="36"/>
        <v>322.85714285714283</v>
      </c>
      <c r="AE106" s="328">
        <f t="shared" si="52"/>
        <v>297.14285714285717</v>
      </c>
      <c r="AF106" s="328">
        <f t="shared" si="53"/>
        <v>290.28571428571428</v>
      </c>
      <c r="AG106" s="329">
        <f t="shared" si="53"/>
        <v>289.71428571428572</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4" x14ac:dyDescent="0.3">
      <c r="B107" s="904"/>
      <c r="C107" s="8" t="s">
        <v>7</v>
      </c>
      <c r="D107">
        <v>166</v>
      </c>
      <c r="E107">
        <v>126</v>
      </c>
      <c r="F107">
        <v>276</v>
      </c>
      <c r="G107">
        <v>254</v>
      </c>
      <c r="H107">
        <v>269</v>
      </c>
      <c r="I107">
        <v>282</v>
      </c>
      <c r="J107">
        <v>352</v>
      </c>
      <c r="K107">
        <v>379</v>
      </c>
      <c r="L107">
        <v>439</v>
      </c>
      <c r="M107">
        <v>482</v>
      </c>
      <c r="N107">
        <v>564</v>
      </c>
      <c r="O107">
        <v>555</v>
      </c>
      <c r="P107">
        <v>514</v>
      </c>
      <c r="Q107">
        <v>503</v>
      </c>
      <c r="R107">
        <v>503</v>
      </c>
      <c r="S107" s="143">
        <f>100</f>
        <v>100</v>
      </c>
      <c r="T107" s="328">
        <f t="shared" si="29"/>
        <v>75.903614457831324</v>
      </c>
      <c r="U107" s="328">
        <f t="shared" si="30"/>
        <v>166.26506024096386</v>
      </c>
      <c r="V107" s="328">
        <f t="shared" si="31"/>
        <v>153.01204819277109</v>
      </c>
      <c r="W107" s="328">
        <f t="shared" si="32"/>
        <v>162.04819277108433</v>
      </c>
      <c r="X107" s="328">
        <f t="shared" si="33"/>
        <v>169.87951807228916</v>
      </c>
      <c r="Y107" s="328">
        <f t="shared" si="34"/>
        <v>212.04819277108433</v>
      </c>
      <c r="Z107" s="328">
        <f t="shared" si="35"/>
        <v>228.31325301204819</v>
      </c>
      <c r="AA107" s="328">
        <f t="shared" si="36"/>
        <v>264.45783132530119</v>
      </c>
      <c r="AB107" s="328">
        <f t="shared" si="36"/>
        <v>290.36144578313252</v>
      </c>
      <c r="AC107" s="328">
        <f t="shared" si="36"/>
        <v>339.75903614457832</v>
      </c>
      <c r="AD107" s="328">
        <f t="shared" si="36"/>
        <v>334.33734939759034</v>
      </c>
      <c r="AE107" s="328">
        <f t="shared" si="52"/>
        <v>309.63855421686748</v>
      </c>
      <c r="AF107" s="328">
        <f t="shared" si="53"/>
        <v>303.01204819277109</v>
      </c>
      <c r="AG107" s="329">
        <f t="shared" si="53"/>
        <v>303.01204819277109</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03" t="s">
        <v>34</v>
      </c>
      <c r="C108" s="1" t="s">
        <v>2</v>
      </c>
      <c r="D108" s="742">
        <v>3</v>
      </c>
      <c r="E108" s="741">
        <v>7</v>
      </c>
      <c r="F108" s="741">
        <v>14</v>
      </c>
      <c r="G108" s="741">
        <v>10</v>
      </c>
      <c r="H108" s="741">
        <v>13</v>
      </c>
      <c r="I108" s="741">
        <v>8</v>
      </c>
      <c r="J108" s="741">
        <v>13</v>
      </c>
      <c r="K108" s="741">
        <v>13</v>
      </c>
      <c r="L108" s="741">
        <v>15</v>
      </c>
      <c r="M108" s="741">
        <v>16</v>
      </c>
      <c r="N108" s="741">
        <v>11</v>
      </c>
      <c r="O108" s="741">
        <v>23</v>
      </c>
      <c r="P108" s="742">
        <v>22</v>
      </c>
      <c r="Q108" s="742">
        <v>21</v>
      </c>
      <c r="R108" s="742">
        <v>21</v>
      </c>
      <c r="S108" s="143">
        <f>100</f>
        <v>100</v>
      </c>
      <c r="T108" s="328">
        <f t="shared" si="29"/>
        <v>233.33333333333334</v>
      </c>
      <c r="U108" s="328">
        <f t="shared" si="30"/>
        <v>466.66666666666669</v>
      </c>
      <c r="V108" s="328">
        <f t="shared" si="31"/>
        <v>333.33333333333331</v>
      </c>
      <c r="W108" s="328">
        <f t="shared" si="32"/>
        <v>433.33333333333331</v>
      </c>
      <c r="X108" s="328">
        <f t="shared" si="33"/>
        <v>266.66666666666669</v>
      </c>
      <c r="Y108" s="328">
        <f t="shared" si="34"/>
        <v>433.33333333333331</v>
      </c>
      <c r="Z108" s="328">
        <f t="shared" si="35"/>
        <v>433.33333333333331</v>
      </c>
      <c r="AA108" s="328">
        <f t="shared" si="36"/>
        <v>500</v>
      </c>
      <c r="AB108" s="328">
        <f t="shared" si="36"/>
        <v>533.33333333333337</v>
      </c>
      <c r="AC108" s="328">
        <f t="shared" si="36"/>
        <v>366.66666666666669</v>
      </c>
      <c r="AD108" s="328">
        <f t="shared" si="36"/>
        <v>766.66666666666663</v>
      </c>
      <c r="AE108" s="328">
        <f t="shared" si="52"/>
        <v>733.33333333333337</v>
      </c>
      <c r="AF108" s="328">
        <f t="shared" si="53"/>
        <v>700</v>
      </c>
      <c r="AG108" s="329">
        <f t="shared" si="53"/>
        <v>700</v>
      </c>
      <c r="AH108" s="768">
        <v>4</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4" x14ac:dyDescent="0.3">
      <c r="B109" s="903"/>
      <c r="C109" s="1" t="s">
        <v>3</v>
      </c>
      <c r="D109" s="741">
        <v>12</v>
      </c>
      <c r="E109" s="742">
        <v>11</v>
      </c>
      <c r="F109" s="742">
        <v>11</v>
      </c>
      <c r="G109" s="742">
        <v>9</v>
      </c>
      <c r="H109" s="742">
        <v>9</v>
      </c>
      <c r="I109" s="742">
        <v>8</v>
      </c>
      <c r="J109" s="742">
        <v>9</v>
      </c>
      <c r="K109" s="742">
        <v>9</v>
      </c>
      <c r="L109" s="742">
        <v>9</v>
      </c>
      <c r="M109" s="742">
        <v>9</v>
      </c>
      <c r="N109" s="741">
        <v>8</v>
      </c>
      <c r="O109" s="741">
        <v>8</v>
      </c>
      <c r="P109" s="742">
        <v>7</v>
      </c>
      <c r="Q109" s="742">
        <v>6</v>
      </c>
      <c r="R109" s="742">
        <v>6</v>
      </c>
      <c r="S109" s="143">
        <f>100</f>
        <v>100</v>
      </c>
      <c r="T109" s="328">
        <f t="shared" si="29"/>
        <v>91.666666666666671</v>
      </c>
      <c r="U109" s="328">
        <f t="shared" si="30"/>
        <v>91.666666666666671</v>
      </c>
      <c r="V109" s="328">
        <f t="shared" si="31"/>
        <v>75</v>
      </c>
      <c r="W109" s="328">
        <f t="shared" si="32"/>
        <v>75</v>
      </c>
      <c r="X109" s="328">
        <f t="shared" si="33"/>
        <v>66.666666666666671</v>
      </c>
      <c r="Y109" s="328">
        <f t="shared" si="34"/>
        <v>75</v>
      </c>
      <c r="Z109" s="328">
        <f t="shared" si="35"/>
        <v>75</v>
      </c>
      <c r="AA109" s="328">
        <f t="shared" si="36"/>
        <v>75</v>
      </c>
      <c r="AB109" s="328">
        <f t="shared" si="36"/>
        <v>75</v>
      </c>
      <c r="AC109" s="328">
        <f t="shared" si="36"/>
        <v>66.666666666666671</v>
      </c>
      <c r="AD109" s="328">
        <f t="shared" si="36"/>
        <v>66.666666666666671</v>
      </c>
      <c r="AE109" s="328">
        <f t="shared" si="52"/>
        <v>58.333333333333336</v>
      </c>
      <c r="AF109" s="328">
        <f t="shared" si="53"/>
        <v>50</v>
      </c>
      <c r="AG109" s="329">
        <f t="shared" si="53"/>
        <v>50</v>
      </c>
      <c r="AH109" s="768">
        <v>1</v>
      </c>
      <c r="AI109" s="769">
        <v>4</v>
      </c>
      <c r="AJ109" s="769">
        <v>4</v>
      </c>
      <c r="AK109" s="769">
        <v>4</v>
      </c>
      <c r="AL109" s="769">
        <v>4</v>
      </c>
      <c r="AM109" s="769">
        <v>4</v>
      </c>
      <c r="AN109" s="769">
        <v>4</v>
      </c>
      <c r="AO109" s="769">
        <v>4</v>
      </c>
      <c r="AP109" s="769">
        <v>4</v>
      </c>
      <c r="AQ109" s="769">
        <v>4</v>
      </c>
      <c r="AR109" s="769">
        <v>1</v>
      </c>
      <c r="AS109" s="769">
        <v>1</v>
      </c>
      <c r="AT109" s="769">
        <v>4</v>
      </c>
      <c r="AU109" s="769">
        <v>6</v>
      </c>
      <c r="AV109" s="771">
        <v>7</v>
      </c>
    </row>
    <row r="110" spans="2:48" ht="14.4" x14ac:dyDescent="0.3">
      <c r="B110" s="903"/>
      <c r="C110" s="1" t="s">
        <v>4</v>
      </c>
      <c r="D110" s="742">
        <v>4</v>
      </c>
      <c r="E110" s="741">
        <v>4</v>
      </c>
      <c r="F110" s="742">
        <v>0</v>
      </c>
      <c r="G110" s="742">
        <v>5</v>
      </c>
      <c r="H110" s="742">
        <v>6</v>
      </c>
      <c r="I110" s="742">
        <v>6</v>
      </c>
      <c r="J110" s="741">
        <v>4</v>
      </c>
      <c r="K110" s="741">
        <v>6</v>
      </c>
      <c r="L110" s="742">
        <v>6</v>
      </c>
      <c r="M110" s="741">
        <v>6</v>
      </c>
      <c r="N110" s="742">
        <v>5</v>
      </c>
      <c r="O110" s="742">
        <v>4</v>
      </c>
      <c r="P110" s="742">
        <v>4</v>
      </c>
      <c r="Q110" s="742">
        <v>4</v>
      </c>
      <c r="R110" s="742">
        <v>4</v>
      </c>
      <c r="S110" s="143">
        <f>100</f>
        <v>100</v>
      </c>
      <c r="T110" s="328">
        <f t="shared" si="29"/>
        <v>100</v>
      </c>
      <c r="U110" s="328">
        <f t="shared" si="30"/>
        <v>0</v>
      </c>
      <c r="V110" s="328">
        <f t="shared" si="31"/>
        <v>125</v>
      </c>
      <c r="W110" s="328">
        <f t="shared" si="32"/>
        <v>150</v>
      </c>
      <c r="X110" s="328">
        <f t="shared" si="33"/>
        <v>150</v>
      </c>
      <c r="Y110" s="328">
        <f t="shared" si="34"/>
        <v>100</v>
      </c>
      <c r="Z110" s="328">
        <f t="shared" si="35"/>
        <v>150</v>
      </c>
      <c r="AA110" s="328">
        <f t="shared" si="36"/>
        <v>150</v>
      </c>
      <c r="AB110" s="328">
        <f t="shared" si="36"/>
        <v>150</v>
      </c>
      <c r="AC110" s="328">
        <f t="shared" si="36"/>
        <v>125</v>
      </c>
      <c r="AD110" s="328">
        <f t="shared" si="36"/>
        <v>100</v>
      </c>
      <c r="AE110" s="328">
        <f t="shared" si="52"/>
        <v>100</v>
      </c>
      <c r="AF110" s="328">
        <f t="shared" si="53"/>
        <v>100</v>
      </c>
      <c r="AG110" s="329">
        <f t="shared" si="53"/>
        <v>100</v>
      </c>
      <c r="AH110" s="768">
        <v>4</v>
      </c>
      <c r="AI110" s="769">
        <v>1</v>
      </c>
      <c r="AJ110" s="769">
        <v>4</v>
      </c>
      <c r="AK110" s="769">
        <v>4</v>
      </c>
      <c r="AL110" s="769">
        <v>4</v>
      </c>
      <c r="AM110" s="769">
        <v>4</v>
      </c>
      <c r="AN110" s="769">
        <v>1</v>
      </c>
      <c r="AO110" s="769">
        <v>1</v>
      </c>
      <c r="AP110" s="769">
        <v>4</v>
      </c>
      <c r="AQ110" s="769">
        <v>1</v>
      </c>
      <c r="AR110" s="769">
        <v>4</v>
      </c>
      <c r="AS110" s="769">
        <v>4</v>
      </c>
      <c r="AT110" s="769">
        <v>4</v>
      </c>
      <c r="AU110" s="769">
        <v>6</v>
      </c>
      <c r="AV110" s="771">
        <v>7</v>
      </c>
    </row>
    <row r="111" spans="2:48" ht="14.4" x14ac:dyDescent="0.3">
      <c r="B111" s="903"/>
      <c r="C111" s="1" t="s">
        <v>5</v>
      </c>
      <c r="D111" s="742">
        <v>2</v>
      </c>
      <c r="E111" s="742">
        <v>2</v>
      </c>
      <c r="F111" s="742">
        <v>2</v>
      </c>
      <c r="G111" s="742">
        <v>2</v>
      </c>
      <c r="H111" s="742">
        <v>2</v>
      </c>
      <c r="I111" s="742">
        <v>2</v>
      </c>
      <c r="J111" s="742">
        <v>2</v>
      </c>
      <c r="K111" s="742">
        <v>2</v>
      </c>
      <c r="L111" s="742">
        <v>2</v>
      </c>
      <c r="M111" s="742">
        <v>2</v>
      </c>
      <c r="N111" s="742">
        <v>3</v>
      </c>
      <c r="O111" s="742">
        <v>3</v>
      </c>
      <c r="P111" s="742">
        <v>3</v>
      </c>
      <c r="Q111" s="742">
        <v>3</v>
      </c>
      <c r="R111" s="742">
        <v>3</v>
      </c>
      <c r="S111" s="143">
        <f>100</f>
        <v>100</v>
      </c>
      <c r="T111" s="328">
        <f t="shared" si="29"/>
        <v>100</v>
      </c>
      <c r="U111" s="328">
        <f t="shared" si="30"/>
        <v>100</v>
      </c>
      <c r="V111" s="328">
        <f t="shared" si="31"/>
        <v>100</v>
      </c>
      <c r="W111" s="328">
        <f t="shared" si="32"/>
        <v>100</v>
      </c>
      <c r="X111" s="328">
        <f t="shared" si="33"/>
        <v>100</v>
      </c>
      <c r="Y111" s="328">
        <f t="shared" si="34"/>
        <v>100</v>
      </c>
      <c r="Z111" s="328">
        <f t="shared" si="35"/>
        <v>100</v>
      </c>
      <c r="AA111" s="328">
        <f t="shared" si="36"/>
        <v>100</v>
      </c>
      <c r="AB111" s="328">
        <f t="shared" si="36"/>
        <v>100</v>
      </c>
      <c r="AC111" s="328">
        <f t="shared" si="36"/>
        <v>150</v>
      </c>
      <c r="AD111" s="328">
        <f t="shared" si="36"/>
        <v>150</v>
      </c>
      <c r="AE111" s="328">
        <f t="shared" si="52"/>
        <v>150</v>
      </c>
      <c r="AF111" s="328">
        <f t="shared" si="53"/>
        <v>150</v>
      </c>
      <c r="AG111" s="329">
        <f t="shared" si="53"/>
        <v>150</v>
      </c>
      <c r="AH111" s="768">
        <v>4</v>
      </c>
      <c r="AI111" s="769">
        <v>4</v>
      </c>
      <c r="AJ111" s="769">
        <v>4</v>
      </c>
      <c r="AK111" s="769">
        <v>4</v>
      </c>
      <c r="AL111" s="769">
        <v>4</v>
      </c>
      <c r="AM111" s="769">
        <v>4</v>
      </c>
      <c r="AN111" s="769">
        <v>4</v>
      </c>
      <c r="AO111" s="769">
        <v>4</v>
      </c>
      <c r="AP111" s="769">
        <v>4</v>
      </c>
      <c r="AQ111" s="769">
        <v>4</v>
      </c>
      <c r="AR111" s="769">
        <v>4</v>
      </c>
      <c r="AS111" s="769">
        <v>4</v>
      </c>
      <c r="AT111" s="769">
        <v>4</v>
      </c>
      <c r="AU111" s="769">
        <v>6</v>
      </c>
      <c r="AV111" s="771">
        <v>7</v>
      </c>
    </row>
    <row r="112" spans="2:48" ht="14.4" x14ac:dyDescent="0.3">
      <c r="B112" s="903"/>
      <c r="C112" s="1" t="s">
        <v>6</v>
      </c>
      <c r="D112" s="741">
        <v>21</v>
      </c>
      <c r="E112" s="742">
        <v>24</v>
      </c>
      <c r="F112" s="741">
        <v>27</v>
      </c>
      <c r="G112" s="741">
        <v>26</v>
      </c>
      <c r="H112" s="741">
        <v>30</v>
      </c>
      <c r="I112" s="741">
        <v>24</v>
      </c>
      <c r="J112" s="741">
        <v>28</v>
      </c>
      <c r="K112" s="741">
        <v>30</v>
      </c>
      <c r="L112" s="741">
        <v>32</v>
      </c>
      <c r="M112" s="741">
        <v>33</v>
      </c>
      <c r="N112" s="741">
        <v>27</v>
      </c>
      <c r="O112" s="741">
        <v>38</v>
      </c>
      <c r="P112" s="742">
        <v>36</v>
      </c>
      <c r="Q112" s="742">
        <v>34</v>
      </c>
      <c r="R112" s="742">
        <v>34</v>
      </c>
      <c r="S112" s="143">
        <f>100</f>
        <v>100</v>
      </c>
      <c r="T112" s="328">
        <f t="shared" si="29"/>
        <v>114.28571428571429</v>
      </c>
      <c r="U112" s="328">
        <f t="shared" si="30"/>
        <v>128.57142857142858</v>
      </c>
      <c r="V112" s="328">
        <f t="shared" si="31"/>
        <v>123.80952380952381</v>
      </c>
      <c r="W112" s="328">
        <f t="shared" si="32"/>
        <v>142.85714285714286</v>
      </c>
      <c r="X112" s="328">
        <f t="shared" si="33"/>
        <v>114.28571428571429</v>
      </c>
      <c r="Y112" s="328">
        <f t="shared" si="34"/>
        <v>133.33333333333334</v>
      </c>
      <c r="Z112" s="328">
        <f t="shared" si="35"/>
        <v>142.85714285714286</v>
      </c>
      <c r="AA112" s="328">
        <f t="shared" si="36"/>
        <v>152.38095238095238</v>
      </c>
      <c r="AB112" s="328">
        <f t="shared" si="36"/>
        <v>157.14285714285714</v>
      </c>
      <c r="AC112" s="328">
        <f t="shared" si="36"/>
        <v>128.57142857142858</v>
      </c>
      <c r="AD112" s="328">
        <f t="shared" si="36"/>
        <v>180.95238095238096</v>
      </c>
      <c r="AE112" s="328">
        <f t="shared" si="52"/>
        <v>171.42857142857142</v>
      </c>
      <c r="AF112" s="328">
        <f t="shared" si="53"/>
        <v>161.9047619047619</v>
      </c>
      <c r="AG112" s="329">
        <f t="shared" si="53"/>
        <v>161.9047619047619</v>
      </c>
      <c r="AH112" s="768">
        <v>1</v>
      </c>
      <c r="AI112" s="769">
        <v>4</v>
      </c>
      <c r="AJ112" s="769">
        <v>1</v>
      </c>
      <c r="AK112" s="769">
        <v>1</v>
      </c>
      <c r="AL112" s="769">
        <v>1</v>
      </c>
      <c r="AM112" s="769">
        <v>1</v>
      </c>
      <c r="AN112" s="769">
        <v>1</v>
      </c>
      <c r="AO112" s="769">
        <v>1</v>
      </c>
      <c r="AP112" s="769">
        <v>1</v>
      </c>
      <c r="AQ112" s="769">
        <v>1</v>
      </c>
      <c r="AR112" s="769">
        <v>1</v>
      </c>
      <c r="AS112" s="769">
        <v>1</v>
      </c>
      <c r="AT112" s="769">
        <v>4</v>
      </c>
      <c r="AU112" s="769">
        <v>6</v>
      </c>
      <c r="AV112" s="771">
        <v>7</v>
      </c>
    </row>
    <row r="113" spans="2:48" ht="14.4" x14ac:dyDescent="0.3">
      <c r="B113" s="904"/>
      <c r="C113" s="8" t="s">
        <v>7</v>
      </c>
      <c r="D113">
        <v>19</v>
      </c>
      <c r="E113">
        <v>22</v>
      </c>
      <c r="F113">
        <v>25</v>
      </c>
      <c r="G113">
        <v>24</v>
      </c>
      <c r="H113">
        <v>28</v>
      </c>
      <c r="I113">
        <v>22</v>
      </c>
      <c r="J113">
        <v>26</v>
      </c>
      <c r="K113">
        <v>28</v>
      </c>
      <c r="L113">
        <v>30</v>
      </c>
      <c r="M113">
        <v>31</v>
      </c>
      <c r="N113">
        <v>24</v>
      </c>
      <c r="O113">
        <v>35</v>
      </c>
      <c r="P113">
        <v>33</v>
      </c>
      <c r="Q113">
        <v>31</v>
      </c>
      <c r="R113">
        <v>31</v>
      </c>
      <c r="S113" s="143">
        <f>100</f>
        <v>100</v>
      </c>
      <c r="T113" s="328">
        <f t="shared" si="29"/>
        <v>115.78947368421052</v>
      </c>
      <c r="U113" s="328">
        <f t="shared" si="30"/>
        <v>131.57894736842104</v>
      </c>
      <c r="V113" s="328">
        <f t="shared" si="31"/>
        <v>126.31578947368421</v>
      </c>
      <c r="W113" s="328">
        <f t="shared" si="32"/>
        <v>147.36842105263159</v>
      </c>
      <c r="X113" s="328">
        <f t="shared" si="33"/>
        <v>115.78947368421052</v>
      </c>
      <c r="Y113" s="328">
        <f t="shared" si="34"/>
        <v>136.84210526315789</v>
      </c>
      <c r="Z113" s="328">
        <f t="shared" si="35"/>
        <v>147.36842105263159</v>
      </c>
      <c r="AA113" s="328">
        <f t="shared" si="36"/>
        <v>157.89473684210526</v>
      </c>
      <c r="AB113" s="328">
        <f t="shared" si="36"/>
        <v>163.15789473684211</v>
      </c>
      <c r="AC113" s="328">
        <f t="shared" si="36"/>
        <v>126.31578947368421</v>
      </c>
      <c r="AD113" s="328">
        <f t="shared" si="36"/>
        <v>184.21052631578948</v>
      </c>
      <c r="AE113" s="328">
        <f t="shared" si="52"/>
        <v>173.68421052631578</v>
      </c>
      <c r="AF113" s="328">
        <f t="shared" si="53"/>
        <v>163.15789473684211</v>
      </c>
      <c r="AG113" s="329">
        <f t="shared" si="53"/>
        <v>163.15789473684211</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03" t="s">
        <v>35</v>
      </c>
      <c r="C114" s="1" t="s">
        <v>2</v>
      </c>
      <c r="D114" s="741">
        <v>165</v>
      </c>
      <c r="E114" s="741">
        <v>268</v>
      </c>
      <c r="F114" s="741">
        <v>1226</v>
      </c>
      <c r="G114" s="741">
        <v>1317</v>
      </c>
      <c r="H114" s="741">
        <v>1240</v>
      </c>
      <c r="I114" s="741">
        <v>1216</v>
      </c>
      <c r="J114" s="741">
        <v>1200</v>
      </c>
      <c r="K114" s="741">
        <v>1148</v>
      </c>
      <c r="L114" s="741">
        <v>1304</v>
      </c>
      <c r="M114" s="741">
        <v>1341</v>
      </c>
      <c r="N114" s="741">
        <v>1473</v>
      </c>
      <c r="O114" s="741">
        <v>1577</v>
      </c>
      <c r="P114" s="742">
        <v>1517</v>
      </c>
      <c r="Q114" s="742">
        <v>1496</v>
      </c>
      <c r="R114" s="742">
        <v>1509</v>
      </c>
      <c r="S114" s="143">
        <f>100</f>
        <v>100</v>
      </c>
      <c r="T114" s="328">
        <f t="shared" si="29"/>
        <v>162.42424242424244</v>
      </c>
      <c r="U114" s="328">
        <f t="shared" si="30"/>
        <v>743.030303030303</v>
      </c>
      <c r="V114" s="328">
        <f t="shared" si="31"/>
        <v>798.18181818181813</v>
      </c>
      <c r="W114" s="328">
        <f t="shared" si="32"/>
        <v>751.5151515151515</v>
      </c>
      <c r="X114" s="328">
        <f t="shared" si="33"/>
        <v>736.969696969697</v>
      </c>
      <c r="Y114" s="328">
        <f t="shared" si="34"/>
        <v>727.27272727272725</v>
      </c>
      <c r="Z114" s="328">
        <f t="shared" si="35"/>
        <v>695.75757575757575</v>
      </c>
      <c r="AA114" s="328">
        <f t="shared" si="36"/>
        <v>790.30303030303025</v>
      </c>
      <c r="AB114" s="328">
        <f t="shared" si="36"/>
        <v>812.72727272727275</v>
      </c>
      <c r="AC114" s="328">
        <f t="shared" si="36"/>
        <v>892.72727272727275</v>
      </c>
      <c r="AD114" s="328">
        <f t="shared" si="36"/>
        <v>955.75757575757575</v>
      </c>
      <c r="AE114" s="328">
        <f t="shared" si="52"/>
        <v>919.39393939393938</v>
      </c>
      <c r="AF114" s="328">
        <f t="shared" si="53"/>
        <v>906.66666666666663</v>
      </c>
      <c r="AG114" s="329">
        <f t="shared" si="53"/>
        <v>914.5454545454545</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4" x14ac:dyDescent="0.3">
      <c r="B115" s="903"/>
      <c r="C115" s="1" t="s">
        <v>3</v>
      </c>
      <c r="D115" s="741">
        <v>264</v>
      </c>
      <c r="E115" s="741">
        <v>213</v>
      </c>
      <c r="F115" s="741">
        <v>255</v>
      </c>
      <c r="G115" s="741">
        <v>242</v>
      </c>
      <c r="H115" s="741">
        <v>198</v>
      </c>
      <c r="I115" s="741">
        <v>185</v>
      </c>
      <c r="J115" s="741">
        <v>182</v>
      </c>
      <c r="K115" s="741">
        <v>171</v>
      </c>
      <c r="L115" s="741">
        <v>168</v>
      </c>
      <c r="M115" s="741">
        <v>200</v>
      </c>
      <c r="N115" s="741">
        <v>157</v>
      </c>
      <c r="O115" s="741">
        <v>188</v>
      </c>
      <c r="P115" s="742">
        <v>170</v>
      </c>
      <c r="Q115" s="742">
        <v>154</v>
      </c>
      <c r="R115" s="742">
        <v>143</v>
      </c>
      <c r="S115" s="143">
        <f>100</f>
        <v>100</v>
      </c>
      <c r="T115" s="328">
        <f t="shared" si="29"/>
        <v>80.681818181818187</v>
      </c>
      <c r="U115" s="328">
        <f t="shared" si="30"/>
        <v>96.590909090909093</v>
      </c>
      <c r="V115" s="328">
        <f t="shared" si="31"/>
        <v>91.666666666666671</v>
      </c>
      <c r="W115" s="328">
        <f t="shared" si="32"/>
        <v>75</v>
      </c>
      <c r="X115" s="328">
        <f t="shared" si="33"/>
        <v>70.075757575757578</v>
      </c>
      <c r="Y115" s="328">
        <f t="shared" si="34"/>
        <v>68.939393939393938</v>
      </c>
      <c r="Z115" s="328">
        <f t="shared" si="35"/>
        <v>64.772727272727266</v>
      </c>
      <c r="AA115" s="328">
        <f t="shared" si="36"/>
        <v>63.636363636363633</v>
      </c>
      <c r="AB115" s="328">
        <f t="shared" si="36"/>
        <v>75.757575757575751</v>
      </c>
      <c r="AC115" s="328">
        <f t="shared" si="36"/>
        <v>59.469696969696969</v>
      </c>
      <c r="AD115" s="328">
        <f t="shared" si="36"/>
        <v>71.212121212121218</v>
      </c>
      <c r="AE115" s="328">
        <f t="shared" si="52"/>
        <v>64.393939393939391</v>
      </c>
      <c r="AF115" s="328">
        <f t="shared" si="53"/>
        <v>58.333333333333336</v>
      </c>
      <c r="AG115" s="329">
        <f t="shared" si="53"/>
        <v>54.166666666666664</v>
      </c>
      <c r="AH115" s="768">
        <v>1</v>
      </c>
      <c r="AI115" s="769">
        <v>1</v>
      </c>
      <c r="AJ115" s="769">
        <v>1</v>
      </c>
      <c r="AK115" s="769">
        <v>1</v>
      </c>
      <c r="AL115" s="769">
        <v>1</v>
      </c>
      <c r="AM115" s="769">
        <v>1</v>
      </c>
      <c r="AN115" s="769">
        <v>1</v>
      </c>
      <c r="AO115" s="769">
        <v>1</v>
      </c>
      <c r="AP115" s="769">
        <v>1</v>
      </c>
      <c r="AQ115" s="769">
        <v>1</v>
      </c>
      <c r="AR115" s="769">
        <v>1</v>
      </c>
      <c r="AS115" s="769">
        <v>1</v>
      </c>
      <c r="AT115" s="769">
        <v>4</v>
      </c>
      <c r="AU115" s="769">
        <v>6</v>
      </c>
      <c r="AV115" s="771">
        <v>7</v>
      </c>
    </row>
    <row r="116" spans="2:48" ht="14.4" x14ac:dyDescent="0.3">
      <c r="B116" s="903"/>
      <c r="C116" s="1" t="s">
        <v>4</v>
      </c>
      <c r="D116" s="741">
        <v>82</v>
      </c>
      <c r="E116" s="741">
        <v>86</v>
      </c>
      <c r="F116" s="741">
        <v>83</v>
      </c>
      <c r="G116" s="741">
        <v>77</v>
      </c>
      <c r="H116" s="741">
        <v>78</v>
      </c>
      <c r="I116" s="741">
        <v>84</v>
      </c>
      <c r="J116" s="741">
        <v>85</v>
      </c>
      <c r="K116" s="741">
        <v>89</v>
      </c>
      <c r="L116" s="741">
        <v>95</v>
      </c>
      <c r="M116" s="741">
        <v>98</v>
      </c>
      <c r="N116" s="741">
        <v>105</v>
      </c>
      <c r="O116" s="741">
        <v>104</v>
      </c>
      <c r="P116" s="742">
        <v>91</v>
      </c>
      <c r="Q116" s="742">
        <v>80</v>
      </c>
      <c r="R116" s="742">
        <v>71</v>
      </c>
      <c r="S116" s="143">
        <f>100</f>
        <v>100</v>
      </c>
      <c r="T116" s="328">
        <f t="shared" si="29"/>
        <v>104.8780487804878</v>
      </c>
      <c r="U116" s="328">
        <f t="shared" si="30"/>
        <v>101.21951219512195</v>
      </c>
      <c r="V116" s="328">
        <f t="shared" si="31"/>
        <v>93.902439024390247</v>
      </c>
      <c r="W116" s="328">
        <f t="shared" si="32"/>
        <v>95.121951219512198</v>
      </c>
      <c r="X116" s="328">
        <f t="shared" si="33"/>
        <v>102.4390243902439</v>
      </c>
      <c r="Y116" s="328">
        <f t="shared" si="34"/>
        <v>103.65853658536585</v>
      </c>
      <c r="Z116" s="328">
        <f t="shared" si="35"/>
        <v>108.53658536585365</v>
      </c>
      <c r="AA116" s="328">
        <f t="shared" si="36"/>
        <v>115.85365853658537</v>
      </c>
      <c r="AB116" s="328">
        <f t="shared" si="36"/>
        <v>119.51219512195122</v>
      </c>
      <c r="AC116" s="328">
        <f t="shared" si="36"/>
        <v>128.04878048780489</v>
      </c>
      <c r="AD116" s="328">
        <f t="shared" si="36"/>
        <v>126.82926829268293</v>
      </c>
      <c r="AE116" s="328">
        <f t="shared" si="52"/>
        <v>110.97560975609755</v>
      </c>
      <c r="AF116" s="328">
        <f t="shared" si="53"/>
        <v>97.560975609756099</v>
      </c>
      <c r="AG116" s="329">
        <f t="shared" si="53"/>
        <v>86.58536585365853</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4" x14ac:dyDescent="0.3">
      <c r="B117" s="903"/>
      <c r="C117" s="1" t="s">
        <v>5</v>
      </c>
      <c r="D117" s="741">
        <v>17</v>
      </c>
      <c r="E117" s="741">
        <v>20</v>
      </c>
      <c r="F117" s="741">
        <v>21</v>
      </c>
      <c r="G117" s="741">
        <v>26</v>
      </c>
      <c r="H117" s="741">
        <v>26</v>
      </c>
      <c r="I117" s="741">
        <v>26</v>
      </c>
      <c r="J117" s="741">
        <v>25</v>
      </c>
      <c r="K117" s="741">
        <v>29</v>
      </c>
      <c r="L117" s="741">
        <v>31</v>
      </c>
      <c r="M117" s="741">
        <v>33</v>
      </c>
      <c r="N117" s="741">
        <v>30</v>
      </c>
      <c r="O117" s="741">
        <v>30</v>
      </c>
      <c r="P117" s="742">
        <v>25</v>
      </c>
      <c r="Q117" s="742">
        <v>22</v>
      </c>
      <c r="R117" s="742">
        <v>19</v>
      </c>
      <c r="S117" s="143">
        <f>100</f>
        <v>100</v>
      </c>
      <c r="T117" s="328">
        <f t="shared" si="29"/>
        <v>117.64705882352941</v>
      </c>
      <c r="U117" s="328">
        <f t="shared" si="30"/>
        <v>123.52941176470588</v>
      </c>
      <c r="V117" s="328">
        <f t="shared" si="31"/>
        <v>152.94117647058823</v>
      </c>
      <c r="W117" s="328">
        <f t="shared" si="32"/>
        <v>152.94117647058823</v>
      </c>
      <c r="X117" s="328">
        <f t="shared" si="33"/>
        <v>152.94117647058823</v>
      </c>
      <c r="Y117" s="328">
        <f t="shared" si="34"/>
        <v>147.05882352941177</v>
      </c>
      <c r="Z117" s="328">
        <f t="shared" si="35"/>
        <v>170.58823529411765</v>
      </c>
      <c r="AA117" s="328">
        <f t="shared" si="36"/>
        <v>182.35294117647058</v>
      </c>
      <c r="AB117" s="328">
        <f t="shared" si="36"/>
        <v>194.11764705882354</v>
      </c>
      <c r="AC117" s="328">
        <f t="shared" si="36"/>
        <v>176.47058823529412</v>
      </c>
      <c r="AD117" s="328">
        <f t="shared" si="36"/>
        <v>176.47058823529412</v>
      </c>
      <c r="AE117" s="328">
        <f t="shared" si="52"/>
        <v>147.05882352941177</v>
      </c>
      <c r="AF117" s="328">
        <f t="shared" si="53"/>
        <v>129.41176470588235</v>
      </c>
      <c r="AG117" s="329">
        <f t="shared" si="53"/>
        <v>111.76470588235294</v>
      </c>
      <c r="AH117" s="768">
        <v>1</v>
      </c>
      <c r="AI117" s="769">
        <v>1</v>
      </c>
      <c r="AJ117" s="769">
        <v>1</v>
      </c>
      <c r="AK117" s="769">
        <v>1</v>
      </c>
      <c r="AL117" s="769">
        <v>1</v>
      </c>
      <c r="AM117" s="769">
        <v>1</v>
      </c>
      <c r="AN117" s="769">
        <v>1</v>
      </c>
      <c r="AO117" s="769">
        <v>1</v>
      </c>
      <c r="AP117" s="769">
        <v>1</v>
      </c>
      <c r="AQ117" s="769">
        <v>1</v>
      </c>
      <c r="AR117" s="769">
        <v>1</v>
      </c>
      <c r="AS117" s="769">
        <v>1</v>
      </c>
      <c r="AT117" s="769">
        <v>4</v>
      </c>
      <c r="AU117" s="769">
        <v>6</v>
      </c>
      <c r="AV117" s="771">
        <v>7</v>
      </c>
    </row>
    <row r="118" spans="2:48" ht="14.4" x14ac:dyDescent="0.3">
      <c r="B118" s="903"/>
      <c r="C118" s="1" t="s">
        <v>6</v>
      </c>
      <c r="D118" s="741">
        <v>528</v>
      </c>
      <c r="E118" s="741">
        <v>587</v>
      </c>
      <c r="F118" s="741">
        <v>1585</v>
      </c>
      <c r="G118" s="741">
        <v>1662</v>
      </c>
      <c r="H118" s="741">
        <v>1542</v>
      </c>
      <c r="I118" s="741">
        <v>1511</v>
      </c>
      <c r="J118" s="741">
        <v>1492</v>
      </c>
      <c r="K118" s="741">
        <v>1437</v>
      </c>
      <c r="L118" s="741">
        <v>1598</v>
      </c>
      <c r="M118" s="741">
        <v>1672</v>
      </c>
      <c r="N118" s="741">
        <v>1765</v>
      </c>
      <c r="O118" s="741">
        <v>1899</v>
      </c>
      <c r="P118" s="742">
        <v>1803</v>
      </c>
      <c r="Q118" s="742">
        <v>1752</v>
      </c>
      <c r="R118" s="742">
        <v>1742</v>
      </c>
      <c r="S118" s="143">
        <f>100</f>
        <v>100</v>
      </c>
      <c r="T118" s="328">
        <f t="shared" si="29"/>
        <v>111.17424242424242</v>
      </c>
      <c r="U118" s="328">
        <f t="shared" si="30"/>
        <v>300.18939393939394</v>
      </c>
      <c r="V118" s="328">
        <f t="shared" si="31"/>
        <v>314.77272727272725</v>
      </c>
      <c r="W118" s="328">
        <f t="shared" si="32"/>
        <v>292.04545454545456</v>
      </c>
      <c r="X118" s="328">
        <f t="shared" si="33"/>
        <v>286.17424242424244</v>
      </c>
      <c r="Y118" s="328">
        <f t="shared" si="34"/>
        <v>282.57575757575756</v>
      </c>
      <c r="Z118" s="328">
        <f t="shared" si="35"/>
        <v>272.15909090909093</v>
      </c>
      <c r="AA118" s="328">
        <f t="shared" si="36"/>
        <v>302.65151515151513</v>
      </c>
      <c r="AB118" s="328">
        <f t="shared" si="36"/>
        <v>316.66666666666669</v>
      </c>
      <c r="AC118" s="328">
        <f t="shared" si="36"/>
        <v>334.280303030303</v>
      </c>
      <c r="AD118" s="328">
        <f t="shared" si="36"/>
        <v>359.65909090909093</v>
      </c>
      <c r="AE118" s="328">
        <f t="shared" si="52"/>
        <v>341.47727272727275</v>
      </c>
      <c r="AF118" s="328">
        <f t="shared" si="53"/>
        <v>331.81818181818181</v>
      </c>
      <c r="AG118" s="329">
        <f t="shared" si="53"/>
        <v>329.92424242424244</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4" x14ac:dyDescent="0.3">
      <c r="B119" s="904"/>
      <c r="C119" s="8" t="s">
        <v>7</v>
      </c>
      <c r="D119">
        <v>511</v>
      </c>
      <c r="E119">
        <v>567</v>
      </c>
      <c r="F119">
        <v>1564</v>
      </c>
      <c r="G119">
        <v>1636</v>
      </c>
      <c r="H119">
        <v>1516</v>
      </c>
      <c r="I119">
        <v>1485</v>
      </c>
      <c r="J119">
        <v>1467</v>
      </c>
      <c r="K119">
        <v>1408</v>
      </c>
      <c r="L119">
        <v>1567</v>
      </c>
      <c r="M119">
        <v>1639</v>
      </c>
      <c r="N119">
        <v>1735</v>
      </c>
      <c r="O119">
        <v>1869</v>
      </c>
      <c r="P119">
        <v>1778</v>
      </c>
      <c r="Q119">
        <v>1730</v>
      </c>
      <c r="R119">
        <v>1723</v>
      </c>
      <c r="S119" s="143">
        <f>100</f>
        <v>100</v>
      </c>
      <c r="T119" s="328">
        <f t="shared" si="29"/>
        <v>110.95890410958904</v>
      </c>
      <c r="U119" s="328">
        <f t="shared" si="30"/>
        <v>306.0665362035225</v>
      </c>
      <c r="V119" s="328">
        <f t="shared" si="31"/>
        <v>320.15655577299412</v>
      </c>
      <c r="W119" s="328">
        <f t="shared" si="32"/>
        <v>296.67318982387474</v>
      </c>
      <c r="X119" s="328">
        <f t="shared" si="33"/>
        <v>290.60665362035223</v>
      </c>
      <c r="Y119" s="328">
        <f t="shared" si="34"/>
        <v>287.08414872798437</v>
      </c>
      <c r="Z119" s="328">
        <f t="shared" si="35"/>
        <v>275.53816046966733</v>
      </c>
      <c r="AA119" s="328">
        <f t="shared" si="36"/>
        <v>306.65362035225047</v>
      </c>
      <c r="AB119" s="328">
        <f t="shared" si="36"/>
        <v>320.74363992172209</v>
      </c>
      <c r="AC119" s="328">
        <f t="shared" si="36"/>
        <v>339.53033268101763</v>
      </c>
      <c r="AD119" s="328">
        <f t="shared" si="36"/>
        <v>365.75342465753425</v>
      </c>
      <c r="AE119" s="328">
        <f t="shared" si="52"/>
        <v>347.94520547945206</v>
      </c>
      <c r="AF119" s="328">
        <f t="shared" si="53"/>
        <v>338.55185909980429</v>
      </c>
      <c r="AG119" s="329">
        <f t="shared" si="53"/>
        <v>337.1819960861057</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03" t="s">
        <v>36</v>
      </c>
      <c r="C120" s="1" t="s">
        <v>2</v>
      </c>
      <c r="D120" s="741">
        <v>175</v>
      </c>
      <c r="E120" s="741">
        <v>157</v>
      </c>
      <c r="F120" s="741">
        <v>3089</v>
      </c>
      <c r="G120" s="741">
        <v>2920</v>
      </c>
      <c r="H120" s="741">
        <v>2583</v>
      </c>
      <c r="I120" s="741">
        <v>2400</v>
      </c>
      <c r="J120" s="741">
        <v>2234</v>
      </c>
      <c r="K120" s="741">
        <v>2126</v>
      </c>
      <c r="L120" s="741">
        <v>2243</v>
      </c>
      <c r="M120" s="741">
        <v>2252</v>
      </c>
      <c r="N120" s="741">
        <v>2415</v>
      </c>
      <c r="O120" s="741">
        <v>2420</v>
      </c>
      <c r="P120" s="742">
        <v>2326</v>
      </c>
      <c r="Q120" s="742">
        <v>2292</v>
      </c>
      <c r="R120" s="742">
        <v>2312</v>
      </c>
      <c r="S120" s="143">
        <f>100</f>
        <v>100</v>
      </c>
      <c r="T120" s="328">
        <f t="shared" si="29"/>
        <v>89.714285714285708</v>
      </c>
      <c r="U120" s="328">
        <f t="shared" si="30"/>
        <v>1765.1428571428571</v>
      </c>
      <c r="V120" s="328">
        <f t="shared" si="31"/>
        <v>1668.5714285714287</v>
      </c>
      <c r="W120" s="328">
        <f t="shared" si="32"/>
        <v>1476</v>
      </c>
      <c r="X120" s="328">
        <f t="shared" si="33"/>
        <v>1371.4285714285713</v>
      </c>
      <c r="Y120" s="328">
        <f t="shared" si="34"/>
        <v>1276.5714285714287</v>
      </c>
      <c r="Z120" s="328">
        <f t="shared" si="35"/>
        <v>1214.8571428571429</v>
      </c>
      <c r="AA120" s="328">
        <f t="shared" si="36"/>
        <v>1281.7142857142858</v>
      </c>
      <c r="AB120" s="328">
        <f t="shared" si="36"/>
        <v>1286.8571428571429</v>
      </c>
      <c r="AC120" s="328">
        <f t="shared" si="36"/>
        <v>1380</v>
      </c>
      <c r="AD120" s="328">
        <f t="shared" si="36"/>
        <v>1382.8571428571429</v>
      </c>
      <c r="AE120" s="328">
        <f t="shared" si="52"/>
        <v>1329.1428571428571</v>
      </c>
      <c r="AF120" s="328">
        <f t="shared" si="53"/>
        <v>1309.7142857142858</v>
      </c>
      <c r="AG120" s="329">
        <f t="shared" si="53"/>
        <v>1321.1428571428571</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4" x14ac:dyDescent="0.3">
      <c r="B121" s="903"/>
      <c r="C121" s="1" t="s">
        <v>3</v>
      </c>
      <c r="D121" s="741">
        <v>134</v>
      </c>
      <c r="E121" s="741">
        <v>130</v>
      </c>
      <c r="F121" s="741">
        <v>94</v>
      </c>
      <c r="G121" s="741">
        <v>173</v>
      </c>
      <c r="H121" s="741">
        <v>127</v>
      </c>
      <c r="I121" s="741">
        <v>104</v>
      </c>
      <c r="J121" s="741">
        <v>100</v>
      </c>
      <c r="K121" s="741">
        <v>120</v>
      </c>
      <c r="L121" s="741">
        <v>127</v>
      </c>
      <c r="M121" s="741">
        <v>139</v>
      </c>
      <c r="N121" s="741">
        <v>134</v>
      </c>
      <c r="O121" s="741">
        <v>109</v>
      </c>
      <c r="P121" s="742">
        <v>99</v>
      </c>
      <c r="Q121" s="742">
        <v>90</v>
      </c>
      <c r="R121" s="742">
        <v>84</v>
      </c>
      <c r="S121" s="143">
        <f>100</f>
        <v>100</v>
      </c>
      <c r="T121" s="328">
        <f t="shared" si="29"/>
        <v>97.014925373134332</v>
      </c>
      <c r="U121" s="328">
        <f t="shared" si="30"/>
        <v>70.149253731343279</v>
      </c>
      <c r="V121" s="328">
        <f t="shared" si="31"/>
        <v>129.1044776119403</v>
      </c>
      <c r="W121" s="328">
        <f t="shared" si="32"/>
        <v>94.776119402985074</v>
      </c>
      <c r="X121" s="328">
        <f t="shared" si="33"/>
        <v>77.611940298507463</v>
      </c>
      <c r="Y121" s="328">
        <f t="shared" si="34"/>
        <v>74.626865671641795</v>
      </c>
      <c r="Z121" s="328">
        <f t="shared" si="35"/>
        <v>89.552238805970148</v>
      </c>
      <c r="AA121" s="328">
        <f t="shared" si="36"/>
        <v>94.776119402985074</v>
      </c>
      <c r="AB121" s="328">
        <f t="shared" si="36"/>
        <v>103.73134328358209</v>
      </c>
      <c r="AC121" s="328">
        <f t="shared" si="36"/>
        <v>100</v>
      </c>
      <c r="AD121" s="328">
        <f t="shared" si="36"/>
        <v>81.343283582089555</v>
      </c>
      <c r="AE121" s="328">
        <f t="shared" si="52"/>
        <v>73.880597014925371</v>
      </c>
      <c r="AF121" s="328">
        <f t="shared" si="53"/>
        <v>67.164179104477611</v>
      </c>
      <c r="AG121" s="329">
        <f t="shared" si="53"/>
        <v>62.686567164179102</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4" x14ac:dyDescent="0.3">
      <c r="B122" s="903"/>
      <c r="C122" s="1" t="s">
        <v>4</v>
      </c>
      <c r="D122" s="741">
        <v>47</v>
      </c>
      <c r="E122" s="741">
        <v>48</v>
      </c>
      <c r="F122" s="741">
        <v>48</v>
      </c>
      <c r="G122" s="741">
        <v>49</v>
      </c>
      <c r="H122" s="741">
        <v>44</v>
      </c>
      <c r="I122" s="741">
        <v>40</v>
      </c>
      <c r="J122" s="741">
        <v>39</v>
      </c>
      <c r="K122" s="741">
        <v>41</v>
      </c>
      <c r="L122" s="741">
        <v>45</v>
      </c>
      <c r="M122" s="741">
        <v>52</v>
      </c>
      <c r="N122" s="741">
        <v>52</v>
      </c>
      <c r="O122" s="741">
        <v>53</v>
      </c>
      <c r="P122" s="742">
        <v>47</v>
      </c>
      <c r="Q122" s="742">
        <v>42</v>
      </c>
      <c r="R122" s="742">
        <v>37</v>
      </c>
      <c r="S122" s="143">
        <f>100</f>
        <v>100</v>
      </c>
      <c r="T122" s="328">
        <f t="shared" si="29"/>
        <v>102.12765957446808</v>
      </c>
      <c r="U122" s="328">
        <f t="shared" si="30"/>
        <v>102.12765957446808</v>
      </c>
      <c r="V122" s="328">
        <f t="shared" si="31"/>
        <v>104.25531914893617</v>
      </c>
      <c r="W122" s="328">
        <f t="shared" si="32"/>
        <v>93.61702127659575</v>
      </c>
      <c r="X122" s="328">
        <f t="shared" si="33"/>
        <v>85.106382978723403</v>
      </c>
      <c r="Y122" s="328">
        <f t="shared" si="34"/>
        <v>82.978723404255319</v>
      </c>
      <c r="Z122" s="328">
        <f t="shared" si="35"/>
        <v>87.234042553191486</v>
      </c>
      <c r="AA122" s="328">
        <f t="shared" si="36"/>
        <v>95.744680851063833</v>
      </c>
      <c r="AB122" s="328">
        <f t="shared" si="36"/>
        <v>110.63829787234043</v>
      </c>
      <c r="AC122" s="328">
        <f t="shared" si="36"/>
        <v>110.63829787234043</v>
      </c>
      <c r="AD122" s="328">
        <f t="shared" si="36"/>
        <v>112.76595744680851</v>
      </c>
      <c r="AE122" s="328">
        <f t="shared" si="52"/>
        <v>100</v>
      </c>
      <c r="AF122" s="328">
        <f t="shared" si="53"/>
        <v>89.361702127659569</v>
      </c>
      <c r="AG122" s="329">
        <f t="shared" si="53"/>
        <v>78.723404255319153</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4" x14ac:dyDescent="0.3">
      <c r="B123" s="903"/>
      <c r="C123" s="1" t="s">
        <v>5</v>
      </c>
      <c r="D123" s="741">
        <v>19</v>
      </c>
      <c r="E123" s="741">
        <v>18</v>
      </c>
      <c r="F123" s="741">
        <v>15</v>
      </c>
      <c r="G123" s="741">
        <v>14</v>
      </c>
      <c r="H123" s="741">
        <v>12</v>
      </c>
      <c r="I123" s="741">
        <v>11</v>
      </c>
      <c r="J123" s="741">
        <v>12</v>
      </c>
      <c r="K123" s="741">
        <v>11</v>
      </c>
      <c r="L123" s="741">
        <v>11</v>
      </c>
      <c r="M123" s="741">
        <v>11</v>
      </c>
      <c r="N123" s="741">
        <v>11</v>
      </c>
      <c r="O123" s="741">
        <v>13</v>
      </c>
      <c r="P123" s="742">
        <v>11</v>
      </c>
      <c r="Q123" s="742">
        <v>10</v>
      </c>
      <c r="R123" s="742">
        <v>9</v>
      </c>
      <c r="S123" s="143">
        <f>100</f>
        <v>100</v>
      </c>
      <c r="T123" s="328">
        <f t="shared" si="29"/>
        <v>94.736842105263165</v>
      </c>
      <c r="U123" s="328">
        <f t="shared" si="30"/>
        <v>78.94736842105263</v>
      </c>
      <c r="V123" s="328">
        <f t="shared" si="31"/>
        <v>73.684210526315795</v>
      </c>
      <c r="W123" s="328">
        <f t="shared" si="32"/>
        <v>63.157894736842103</v>
      </c>
      <c r="X123" s="328">
        <f t="shared" si="33"/>
        <v>57.89473684210526</v>
      </c>
      <c r="Y123" s="328">
        <f t="shared" si="34"/>
        <v>63.157894736842103</v>
      </c>
      <c r="Z123" s="328">
        <f t="shared" si="35"/>
        <v>57.89473684210526</v>
      </c>
      <c r="AA123" s="328">
        <f t="shared" si="36"/>
        <v>57.89473684210526</v>
      </c>
      <c r="AB123" s="328">
        <f t="shared" si="36"/>
        <v>57.89473684210526</v>
      </c>
      <c r="AC123" s="328">
        <f t="shared" si="36"/>
        <v>57.89473684210526</v>
      </c>
      <c r="AD123" s="328">
        <f t="shared" si="36"/>
        <v>68.421052631578945</v>
      </c>
      <c r="AE123" s="328">
        <f t="shared" si="52"/>
        <v>57.89473684210526</v>
      </c>
      <c r="AF123" s="328">
        <f t="shared" si="53"/>
        <v>52.631578947368418</v>
      </c>
      <c r="AG123" s="329">
        <f t="shared" si="53"/>
        <v>47.368421052631582</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4" x14ac:dyDescent="0.3">
      <c r="B124" s="903"/>
      <c r="C124" s="1" t="s">
        <v>6</v>
      </c>
      <c r="D124" s="741">
        <v>375</v>
      </c>
      <c r="E124" s="741">
        <v>353</v>
      </c>
      <c r="F124" s="741">
        <v>3246</v>
      </c>
      <c r="G124" s="741">
        <v>3156</v>
      </c>
      <c r="H124" s="741">
        <v>2766</v>
      </c>
      <c r="I124" s="741">
        <v>2555</v>
      </c>
      <c r="J124" s="741">
        <v>2385</v>
      </c>
      <c r="K124" s="741">
        <v>2298</v>
      </c>
      <c r="L124" s="741">
        <v>2426</v>
      </c>
      <c r="M124" s="741">
        <v>2454</v>
      </c>
      <c r="N124" s="741">
        <v>2612</v>
      </c>
      <c r="O124" s="741">
        <v>2595</v>
      </c>
      <c r="P124" s="742">
        <v>2483</v>
      </c>
      <c r="Q124" s="742">
        <v>2434</v>
      </c>
      <c r="R124" s="742">
        <v>2442</v>
      </c>
      <c r="S124" s="143">
        <f>100</f>
        <v>100</v>
      </c>
      <c r="T124" s="328">
        <f t="shared" si="29"/>
        <v>94.13333333333334</v>
      </c>
      <c r="U124" s="328">
        <f t="shared" si="30"/>
        <v>865.6</v>
      </c>
      <c r="V124" s="328">
        <f t="shared" si="31"/>
        <v>841.6</v>
      </c>
      <c r="W124" s="328">
        <f t="shared" si="32"/>
        <v>737.6</v>
      </c>
      <c r="X124" s="328">
        <f t="shared" si="33"/>
        <v>681.33333333333337</v>
      </c>
      <c r="Y124" s="328">
        <f t="shared" si="34"/>
        <v>636</v>
      </c>
      <c r="Z124" s="328">
        <f t="shared" si="35"/>
        <v>612.79999999999995</v>
      </c>
      <c r="AA124" s="328">
        <f t="shared" si="36"/>
        <v>646.93333333333328</v>
      </c>
      <c r="AB124" s="328">
        <f t="shared" si="36"/>
        <v>654.4</v>
      </c>
      <c r="AC124" s="328">
        <f t="shared" si="36"/>
        <v>696.5333333333333</v>
      </c>
      <c r="AD124" s="328">
        <f t="shared" si="36"/>
        <v>692</v>
      </c>
      <c r="AE124" s="328">
        <f t="shared" si="52"/>
        <v>662.13333333333333</v>
      </c>
      <c r="AF124" s="328">
        <f t="shared" si="53"/>
        <v>649.06666666666672</v>
      </c>
      <c r="AG124" s="329">
        <f t="shared" si="53"/>
        <v>651.20000000000005</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4" x14ac:dyDescent="0.3">
      <c r="B125" s="904"/>
      <c r="C125" s="8" t="s">
        <v>7</v>
      </c>
      <c r="D125">
        <v>356</v>
      </c>
      <c r="E125">
        <v>335</v>
      </c>
      <c r="F125">
        <v>3231</v>
      </c>
      <c r="G125">
        <v>3142</v>
      </c>
      <c r="H125">
        <v>2754</v>
      </c>
      <c r="I125">
        <v>2544</v>
      </c>
      <c r="J125">
        <v>2373</v>
      </c>
      <c r="K125">
        <v>2287</v>
      </c>
      <c r="L125">
        <v>2415</v>
      </c>
      <c r="M125">
        <v>2443</v>
      </c>
      <c r="N125">
        <v>2601</v>
      </c>
      <c r="O125">
        <v>2582</v>
      </c>
      <c r="P125">
        <v>2472</v>
      </c>
      <c r="Q125">
        <v>2424</v>
      </c>
      <c r="R125">
        <v>2433</v>
      </c>
      <c r="S125" s="143">
        <f>100</f>
        <v>100</v>
      </c>
      <c r="T125" s="328">
        <f t="shared" si="29"/>
        <v>94.101123595505612</v>
      </c>
      <c r="U125" s="328">
        <f t="shared" si="30"/>
        <v>907.58426966292132</v>
      </c>
      <c r="V125" s="328">
        <f t="shared" si="31"/>
        <v>882.58426966292132</v>
      </c>
      <c r="W125" s="328">
        <f t="shared" si="32"/>
        <v>773.59550561797755</v>
      </c>
      <c r="X125" s="328">
        <f t="shared" si="33"/>
        <v>714.60674157303367</v>
      </c>
      <c r="Y125" s="328">
        <f t="shared" si="34"/>
        <v>666.57303370786519</v>
      </c>
      <c r="Z125" s="328">
        <f t="shared" si="35"/>
        <v>642.41573033707868</v>
      </c>
      <c r="AA125" s="328">
        <f t="shared" si="36"/>
        <v>678.37078651685397</v>
      </c>
      <c r="AB125" s="328">
        <f t="shared" si="36"/>
        <v>686.23595505617982</v>
      </c>
      <c r="AC125" s="328">
        <f t="shared" si="36"/>
        <v>730.61797752808991</v>
      </c>
      <c r="AD125" s="328">
        <f t="shared" si="36"/>
        <v>725.28089887640454</v>
      </c>
      <c r="AE125" s="328">
        <f t="shared" si="52"/>
        <v>694.38202247191009</v>
      </c>
      <c r="AF125" s="328">
        <f t="shared" si="53"/>
        <v>680.89887640449433</v>
      </c>
      <c r="AG125" s="329">
        <f t="shared" si="53"/>
        <v>683.42696629213481</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03" t="s">
        <v>37</v>
      </c>
      <c r="C126" s="1" t="s">
        <v>2</v>
      </c>
      <c r="D126" s="741">
        <v>24</v>
      </c>
      <c r="E126" s="741">
        <v>23</v>
      </c>
      <c r="F126" s="741">
        <v>289</v>
      </c>
      <c r="G126" s="741">
        <v>283</v>
      </c>
      <c r="H126" s="741">
        <v>245</v>
      </c>
      <c r="I126" s="741">
        <v>223</v>
      </c>
      <c r="J126" s="741">
        <v>193</v>
      </c>
      <c r="K126" s="741">
        <v>187</v>
      </c>
      <c r="L126" s="741">
        <v>240</v>
      </c>
      <c r="M126" s="741">
        <v>420</v>
      </c>
      <c r="N126" s="741">
        <v>575</v>
      </c>
      <c r="O126" s="741">
        <v>782</v>
      </c>
      <c r="P126" s="742">
        <v>753</v>
      </c>
      <c r="Q126" s="742">
        <v>742</v>
      </c>
      <c r="R126" s="742">
        <v>748</v>
      </c>
      <c r="S126" s="143">
        <f>100</f>
        <v>100</v>
      </c>
      <c r="T126" s="328">
        <f t="shared" si="29"/>
        <v>95.833333333333329</v>
      </c>
      <c r="U126" s="328">
        <f t="shared" si="30"/>
        <v>1204.1666666666667</v>
      </c>
      <c r="V126" s="328">
        <f t="shared" si="31"/>
        <v>1179.1666666666667</v>
      </c>
      <c r="W126" s="328">
        <f t="shared" si="32"/>
        <v>1020.8333333333334</v>
      </c>
      <c r="X126" s="328">
        <f t="shared" si="33"/>
        <v>929.16666666666663</v>
      </c>
      <c r="Y126" s="328">
        <f t="shared" si="34"/>
        <v>804.16666666666663</v>
      </c>
      <c r="Z126" s="328">
        <f t="shared" si="35"/>
        <v>779.16666666666663</v>
      </c>
      <c r="AA126" s="328">
        <f t="shared" si="36"/>
        <v>1000</v>
      </c>
      <c r="AB126" s="328">
        <f t="shared" si="36"/>
        <v>1750</v>
      </c>
      <c r="AC126" s="328">
        <f t="shared" si="36"/>
        <v>2395.8333333333335</v>
      </c>
      <c r="AD126" s="328">
        <f t="shared" si="36"/>
        <v>3258.3333333333335</v>
      </c>
      <c r="AE126" s="328">
        <f t="shared" si="52"/>
        <v>3137.5</v>
      </c>
      <c r="AF126" s="328">
        <f t="shared" si="53"/>
        <v>3091.6666666666665</v>
      </c>
      <c r="AG126" s="329">
        <f t="shared" si="53"/>
        <v>3116.6666666666665</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4" x14ac:dyDescent="0.3">
      <c r="B127" s="903"/>
      <c r="C127" s="1" t="s">
        <v>3</v>
      </c>
      <c r="D127" s="741">
        <v>39</v>
      </c>
      <c r="E127" s="741">
        <v>34</v>
      </c>
      <c r="F127" s="741">
        <v>32</v>
      </c>
      <c r="G127" s="741">
        <v>30</v>
      </c>
      <c r="H127" s="741">
        <v>31</v>
      </c>
      <c r="I127" s="741">
        <v>23</v>
      </c>
      <c r="J127" s="742">
        <v>27</v>
      </c>
      <c r="K127" s="741">
        <v>20</v>
      </c>
      <c r="L127" s="741">
        <v>38</v>
      </c>
      <c r="M127" s="741">
        <v>28</v>
      </c>
      <c r="N127" s="741">
        <v>27</v>
      </c>
      <c r="O127" s="741">
        <v>29</v>
      </c>
      <c r="P127" s="742">
        <v>26</v>
      </c>
      <c r="Q127" s="742">
        <v>24</v>
      </c>
      <c r="R127" s="742">
        <v>22</v>
      </c>
      <c r="S127" s="143">
        <f>100</f>
        <v>100</v>
      </c>
      <c r="T127" s="328">
        <f t="shared" si="29"/>
        <v>87.179487179487182</v>
      </c>
      <c r="U127" s="328">
        <f t="shared" si="30"/>
        <v>82.051282051282058</v>
      </c>
      <c r="V127" s="328">
        <f t="shared" si="31"/>
        <v>76.92307692307692</v>
      </c>
      <c r="W127" s="328">
        <f t="shared" si="32"/>
        <v>79.487179487179489</v>
      </c>
      <c r="X127" s="328">
        <f t="shared" si="33"/>
        <v>58.974358974358971</v>
      </c>
      <c r="Y127" s="328">
        <f t="shared" si="34"/>
        <v>69.230769230769226</v>
      </c>
      <c r="Z127" s="328">
        <f t="shared" si="35"/>
        <v>51.282051282051285</v>
      </c>
      <c r="AA127" s="328">
        <f t="shared" si="36"/>
        <v>97.435897435897431</v>
      </c>
      <c r="AB127" s="328">
        <f t="shared" si="36"/>
        <v>71.794871794871796</v>
      </c>
      <c r="AC127" s="328">
        <f t="shared" si="36"/>
        <v>69.230769230769226</v>
      </c>
      <c r="AD127" s="328">
        <f t="shared" si="36"/>
        <v>74.358974358974365</v>
      </c>
      <c r="AE127" s="328">
        <f t="shared" si="52"/>
        <v>66.666666666666671</v>
      </c>
      <c r="AF127" s="328">
        <f t="shared" si="53"/>
        <v>61.53846153846154</v>
      </c>
      <c r="AG127" s="329">
        <f t="shared" si="53"/>
        <v>56.410256410256409</v>
      </c>
      <c r="AH127" s="768">
        <v>1</v>
      </c>
      <c r="AI127" s="769">
        <v>1</v>
      </c>
      <c r="AJ127" s="769">
        <v>1</v>
      </c>
      <c r="AK127" s="769">
        <v>1</v>
      </c>
      <c r="AL127" s="769">
        <v>1</v>
      </c>
      <c r="AM127" s="769">
        <v>1</v>
      </c>
      <c r="AN127" s="769">
        <v>4</v>
      </c>
      <c r="AO127" s="769">
        <v>1</v>
      </c>
      <c r="AP127" s="769">
        <v>1</v>
      </c>
      <c r="AQ127" s="769">
        <v>1</v>
      </c>
      <c r="AR127" s="769">
        <v>1</v>
      </c>
      <c r="AS127" s="769">
        <v>1</v>
      </c>
      <c r="AT127" s="769">
        <v>4</v>
      </c>
      <c r="AU127" s="769">
        <v>6</v>
      </c>
      <c r="AV127" s="771">
        <v>7</v>
      </c>
    </row>
    <row r="128" spans="2:48" ht="14.4" x14ac:dyDescent="0.3">
      <c r="B128" s="903"/>
      <c r="C128" s="1" t="s">
        <v>4</v>
      </c>
      <c r="D128" s="741">
        <v>26</v>
      </c>
      <c r="E128" s="741">
        <v>29</v>
      </c>
      <c r="F128" s="741">
        <v>33</v>
      </c>
      <c r="G128" s="741">
        <v>32</v>
      </c>
      <c r="H128" s="741">
        <v>37</v>
      </c>
      <c r="I128" s="741">
        <v>36</v>
      </c>
      <c r="J128" s="741">
        <v>34</v>
      </c>
      <c r="K128" s="741">
        <v>37</v>
      </c>
      <c r="L128" s="741">
        <v>35</v>
      </c>
      <c r="M128" s="741">
        <v>37</v>
      </c>
      <c r="N128" s="741">
        <v>36</v>
      </c>
      <c r="O128" s="741">
        <v>37</v>
      </c>
      <c r="P128" s="742">
        <v>32</v>
      </c>
      <c r="Q128" s="742">
        <v>28</v>
      </c>
      <c r="R128" s="742">
        <v>25</v>
      </c>
      <c r="S128" s="143">
        <f>100</f>
        <v>100</v>
      </c>
      <c r="T128" s="328">
        <f t="shared" si="29"/>
        <v>111.53846153846153</v>
      </c>
      <c r="U128" s="328">
        <f t="shared" si="30"/>
        <v>126.92307692307692</v>
      </c>
      <c r="V128" s="328">
        <f t="shared" si="31"/>
        <v>123.07692307692308</v>
      </c>
      <c r="W128" s="328">
        <f t="shared" si="32"/>
        <v>142.30769230769232</v>
      </c>
      <c r="X128" s="328">
        <f t="shared" si="33"/>
        <v>138.46153846153845</v>
      </c>
      <c r="Y128" s="328">
        <f t="shared" si="34"/>
        <v>130.76923076923077</v>
      </c>
      <c r="Z128" s="328">
        <f t="shared" si="35"/>
        <v>142.30769230769232</v>
      </c>
      <c r="AA128" s="328">
        <f t="shared" si="36"/>
        <v>134.61538461538461</v>
      </c>
      <c r="AB128" s="328">
        <f t="shared" si="36"/>
        <v>142.30769230769232</v>
      </c>
      <c r="AC128" s="328">
        <f t="shared" si="36"/>
        <v>138.46153846153845</v>
      </c>
      <c r="AD128" s="328">
        <f t="shared" si="36"/>
        <v>142.30769230769232</v>
      </c>
      <c r="AE128" s="328">
        <f t="shared" si="52"/>
        <v>123.07692307692308</v>
      </c>
      <c r="AF128" s="328">
        <f t="shared" si="53"/>
        <v>107.69230769230769</v>
      </c>
      <c r="AG128" s="329">
        <f t="shared" si="53"/>
        <v>96.15384615384616</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4" x14ac:dyDescent="0.3">
      <c r="B129" s="903"/>
      <c r="C129" s="1" t="s">
        <v>5</v>
      </c>
      <c r="D129" s="741">
        <v>15</v>
      </c>
      <c r="E129" s="741">
        <v>11</v>
      </c>
      <c r="F129" s="741">
        <v>8</v>
      </c>
      <c r="G129" s="741">
        <v>11</v>
      </c>
      <c r="H129" s="741">
        <v>9</v>
      </c>
      <c r="I129" s="741">
        <v>10</v>
      </c>
      <c r="J129" s="742">
        <v>10</v>
      </c>
      <c r="K129" s="741">
        <v>10</v>
      </c>
      <c r="L129" s="741">
        <v>10</v>
      </c>
      <c r="M129" s="741">
        <v>10</v>
      </c>
      <c r="N129" s="741">
        <v>9</v>
      </c>
      <c r="O129" s="741">
        <v>10</v>
      </c>
      <c r="P129" s="742">
        <v>8</v>
      </c>
      <c r="Q129" s="742">
        <v>7</v>
      </c>
      <c r="R129" s="742">
        <v>6</v>
      </c>
      <c r="S129" s="143">
        <f>100</f>
        <v>100</v>
      </c>
      <c r="T129" s="328">
        <f t="shared" si="29"/>
        <v>73.333333333333329</v>
      </c>
      <c r="U129" s="328">
        <f t="shared" si="30"/>
        <v>53.333333333333336</v>
      </c>
      <c r="V129" s="328">
        <f t="shared" si="31"/>
        <v>73.333333333333329</v>
      </c>
      <c r="W129" s="328">
        <f t="shared" si="32"/>
        <v>60</v>
      </c>
      <c r="X129" s="328">
        <f t="shared" si="33"/>
        <v>66.666666666666671</v>
      </c>
      <c r="Y129" s="328">
        <f t="shared" si="34"/>
        <v>66.666666666666671</v>
      </c>
      <c r="Z129" s="328">
        <f t="shared" si="35"/>
        <v>66.666666666666671</v>
      </c>
      <c r="AA129" s="328">
        <f t="shared" si="36"/>
        <v>66.666666666666671</v>
      </c>
      <c r="AB129" s="328">
        <f t="shared" si="36"/>
        <v>66.666666666666671</v>
      </c>
      <c r="AC129" s="328">
        <f t="shared" si="36"/>
        <v>60</v>
      </c>
      <c r="AD129" s="328">
        <f t="shared" si="36"/>
        <v>66.666666666666671</v>
      </c>
      <c r="AE129" s="328">
        <f t="shared" si="52"/>
        <v>53.333333333333336</v>
      </c>
      <c r="AF129" s="328">
        <f t="shared" si="53"/>
        <v>46.666666666666664</v>
      </c>
      <c r="AG129" s="329">
        <f t="shared" si="53"/>
        <v>40</v>
      </c>
      <c r="AH129" s="768">
        <v>1</v>
      </c>
      <c r="AI129" s="769">
        <v>1</v>
      </c>
      <c r="AJ129" s="769">
        <v>1</v>
      </c>
      <c r="AK129" s="769">
        <v>1</v>
      </c>
      <c r="AL129" s="769">
        <v>1</v>
      </c>
      <c r="AM129" s="769">
        <v>1</v>
      </c>
      <c r="AN129" s="769">
        <v>4</v>
      </c>
      <c r="AO129" s="769">
        <v>1</v>
      </c>
      <c r="AP129" s="769">
        <v>1</v>
      </c>
      <c r="AQ129" s="769">
        <v>1</v>
      </c>
      <c r="AR129" s="769">
        <v>1</v>
      </c>
      <c r="AS129" s="769">
        <v>1</v>
      </c>
      <c r="AT129" s="769">
        <v>4</v>
      </c>
      <c r="AU129" s="769">
        <v>6</v>
      </c>
      <c r="AV129" s="771">
        <v>7</v>
      </c>
    </row>
    <row r="130" spans="2:48" ht="14.4" x14ac:dyDescent="0.3">
      <c r="B130" s="903"/>
      <c r="C130" s="1" t="s">
        <v>6</v>
      </c>
      <c r="D130" s="741">
        <v>104</v>
      </c>
      <c r="E130" s="741">
        <v>97</v>
      </c>
      <c r="F130" s="741">
        <v>362</v>
      </c>
      <c r="G130" s="741">
        <v>356</v>
      </c>
      <c r="H130" s="741">
        <v>322</v>
      </c>
      <c r="I130" s="741">
        <v>292</v>
      </c>
      <c r="J130" s="741">
        <v>264</v>
      </c>
      <c r="K130" s="741">
        <v>254</v>
      </c>
      <c r="L130" s="741">
        <v>323</v>
      </c>
      <c r="M130" s="741">
        <v>495</v>
      </c>
      <c r="N130" s="741">
        <v>647</v>
      </c>
      <c r="O130" s="741">
        <v>858</v>
      </c>
      <c r="P130" s="742">
        <v>819</v>
      </c>
      <c r="Q130" s="742">
        <v>801</v>
      </c>
      <c r="R130" s="742">
        <v>801</v>
      </c>
      <c r="S130" s="143">
        <f>100</f>
        <v>100</v>
      </c>
      <c r="T130" s="328">
        <f t="shared" si="29"/>
        <v>93.269230769230774</v>
      </c>
      <c r="U130" s="328">
        <f t="shared" si="30"/>
        <v>348.07692307692309</v>
      </c>
      <c r="V130" s="328">
        <f t="shared" si="31"/>
        <v>342.30769230769232</v>
      </c>
      <c r="W130" s="328">
        <f t="shared" si="32"/>
        <v>309.61538461538464</v>
      </c>
      <c r="X130" s="328">
        <f t="shared" si="33"/>
        <v>280.76923076923077</v>
      </c>
      <c r="Y130" s="328">
        <f t="shared" si="34"/>
        <v>253.84615384615384</v>
      </c>
      <c r="Z130" s="328">
        <f t="shared" si="35"/>
        <v>244.23076923076923</v>
      </c>
      <c r="AA130" s="328">
        <f t="shared" si="36"/>
        <v>310.57692307692309</v>
      </c>
      <c r="AB130" s="328">
        <f t="shared" si="36"/>
        <v>475.96153846153845</v>
      </c>
      <c r="AC130" s="328">
        <f t="shared" si="36"/>
        <v>622.11538461538464</v>
      </c>
      <c r="AD130" s="328">
        <f t="shared" si="36"/>
        <v>825</v>
      </c>
      <c r="AE130" s="328">
        <f t="shared" si="52"/>
        <v>787.5</v>
      </c>
      <c r="AF130" s="328">
        <f t="shared" si="53"/>
        <v>770.19230769230774</v>
      </c>
      <c r="AG130" s="329">
        <f t="shared" si="53"/>
        <v>770.19230769230774</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4" x14ac:dyDescent="0.3">
      <c r="B131" s="904"/>
      <c r="C131" s="8" t="s">
        <v>7</v>
      </c>
      <c r="D131">
        <v>89</v>
      </c>
      <c r="E131">
        <v>86</v>
      </c>
      <c r="F131">
        <v>354</v>
      </c>
      <c r="G131">
        <v>345</v>
      </c>
      <c r="H131">
        <v>313</v>
      </c>
      <c r="I131">
        <v>282</v>
      </c>
      <c r="J131">
        <v>254</v>
      </c>
      <c r="K131">
        <v>244</v>
      </c>
      <c r="L131">
        <v>313</v>
      </c>
      <c r="M131">
        <v>485</v>
      </c>
      <c r="N131">
        <v>638</v>
      </c>
      <c r="O131">
        <v>848</v>
      </c>
      <c r="P131">
        <v>811</v>
      </c>
      <c r="Q131">
        <v>794</v>
      </c>
      <c r="R131">
        <v>795</v>
      </c>
      <c r="S131" s="143">
        <f>100</f>
        <v>100</v>
      </c>
      <c r="T131" s="328">
        <f t="shared" si="29"/>
        <v>96.629213483146074</v>
      </c>
      <c r="U131" s="328">
        <f t="shared" si="30"/>
        <v>397.75280898876406</v>
      </c>
      <c r="V131" s="328">
        <f t="shared" si="31"/>
        <v>387.64044943820227</v>
      </c>
      <c r="W131" s="328">
        <f t="shared" si="32"/>
        <v>351.68539325842698</v>
      </c>
      <c r="X131" s="328">
        <f t="shared" si="33"/>
        <v>316.85393258426967</v>
      </c>
      <c r="Y131" s="328">
        <f t="shared" si="34"/>
        <v>285.39325842696627</v>
      </c>
      <c r="Z131" s="328">
        <f t="shared" si="35"/>
        <v>274.15730337078651</v>
      </c>
      <c r="AA131" s="328">
        <f t="shared" si="36"/>
        <v>351.68539325842698</v>
      </c>
      <c r="AB131" s="328">
        <f t="shared" si="36"/>
        <v>544.94382022471905</v>
      </c>
      <c r="AC131" s="328">
        <f t="shared" si="36"/>
        <v>716.85393258426961</v>
      </c>
      <c r="AD131" s="328">
        <f t="shared" si="36"/>
        <v>952.8089887640449</v>
      </c>
      <c r="AE131" s="328">
        <f t="shared" si="52"/>
        <v>911.23595505617982</v>
      </c>
      <c r="AF131" s="328">
        <f t="shared" si="53"/>
        <v>892.13483146067415</v>
      </c>
      <c r="AG131" s="329">
        <f t="shared" si="53"/>
        <v>893.25842696629218</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03" t="s">
        <v>38</v>
      </c>
      <c r="C132" s="1" t="s">
        <v>2</v>
      </c>
      <c r="D132" s="741">
        <v>685</v>
      </c>
      <c r="E132" s="741">
        <v>816</v>
      </c>
      <c r="F132" s="741">
        <v>24673</v>
      </c>
      <c r="G132" s="741">
        <v>24906</v>
      </c>
      <c r="H132" s="741">
        <v>24568</v>
      </c>
      <c r="I132" s="741">
        <v>23330</v>
      </c>
      <c r="J132" s="741">
        <v>25133</v>
      </c>
      <c r="K132" s="741">
        <v>25088</v>
      </c>
      <c r="L132" s="741">
        <v>26643</v>
      </c>
      <c r="M132" s="741">
        <v>28762</v>
      </c>
      <c r="N132" s="741">
        <v>30692</v>
      </c>
      <c r="O132" s="741">
        <v>32479</v>
      </c>
      <c r="P132" s="742">
        <v>31219</v>
      </c>
      <c r="Q132" s="742">
        <v>30766</v>
      </c>
      <c r="R132" s="742">
        <v>31031</v>
      </c>
      <c r="S132" s="143">
        <f>100</f>
        <v>100</v>
      </c>
      <c r="T132" s="328">
        <f t="shared" si="29"/>
        <v>119.12408759124088</v>
      </c>
      <c r="U132" s="328">
        <f t="shared" si="30"/>
        <v>3601.8978102189781</v>
      </c>
      <c r="V132" s="328">
        <f t="shared" si="31"/>
        <v>3635.912408759124</v>
      </c>
      <c r="W132" s="328">
        <f t="shared" si="32"/>
        <v>3586.5693430656934</v>
      </c>
      <c r="X132" s="328">
        <f t="shared" si="33"/>
        <v>3405.8394160583944</v>
      </c>
      <c r="Y132" s="328">
        <f t="shared" si="34"/>
        <v>3669.0510948905107</v>
      </c>
      <c r="Z132" s="328">
        <f t="shared" si="35"/>
        <v>3662.4817518248174</v>
      </c>
      <c r="AA132" s="328">
        <f t="shared" si="36"/>
        <v>3889.4890510948903</v>
      </c>
      <c r="AB132" s="328">
        <f t="shared" si="36"/>
        <v>4198.8321167883214</v>
      </c>
      <c r="AC132" s="328">
        <f t="shared" si="36"/>
        <v>4480.5839416058398</v>
      </c>
      <c r="AD132" s="328">
        <f t="shared" si="36"/>
        <v>4741.4598540145989</v>
      </c>
      <c r="AE132" s="328">
        <f t="shared" si="52"/>
        <v>4557.5182481751826</v>
      </c>
      <c r="AF132" s="328">
        <f t="shared" si="53"/>
        <v>4491.3868613138684</v>
      </c>
      <c r="AG132" s="329">
        <f t="shared" si="53"/>
        <v>4530.0729927007296</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4" x14ac:dyDescent="0.3">
      <c r="B133" s="903"/>
      <c r="C133" s="1" t="s">
        <v>3</v>
      </c>
      <c r="D133" s="741">
        <v>775</v>
      </c>
      <c r="E133" s="741">
        <v>529</v>
      </c>
      <c r="F133" s="741">
        <v>750</v>
      </c>
      <c r="G133" s="741">
        <v>668</v>
      </c>
      <c r="H133" s="741">
        <v>634</v>
      </c>
      <c r="I133" s="741">
        <v>578</v>
      </c>
      <c r="J133" s="741">
        <v>784</v>
      </c>
      <c r="K133" s="741">
        <v>1009</v>
      </c>
      <c r="L133" s="741">
        <v>644</v>
      </c>
      <c r="M133" s="741">
        <v>633</v>
      </c>
      <c r="N133" s="741">
        <v>611</v>
      </c>
      <c r="O133" s="741">
        <v>637</v>
      </c>
      <c r="P133" s="742">
        <v>577</v>
      </c>
      <c r="Q133" s="742">
        <v>523</v>
      </c>
      <c r="R133" s="742">
        <v>486</v>
      </c>
      <c r="S133" s="143">
        <f>100</f>
        <v>100</v>
      </c>
      <c r="T133" s="328">
        <f t="shared" si="29"/>
        <v>68.258064516129039</v>
      </c>
      <c r="U133" s="328">
        <f t="shared" si="30"/>
        <v>96.774193548387103</v>
      </c>
      <c r="V133" s="328">
        <f t="shared" si="31"/>
        <v>86.193548387096769</v>
      </c>
      <c r="W133" s="328">
        <f t="shared" si="32"/>
        <v>81.806451612903231</v>
      </c>
      <c r="X133" s="328">
        <f t="shared" si="33"/>
        <v>74.58064516129032</v>
      </c>
      <c r="Y133" s="328">
        <f t="shared" si="34"/>
        <v>101.16129032258064</v>
      </c>
      <c r="Z133" s="328">
        <f t="shared" si="35"/>
        <v>130.19354838709677</v>
      </c>
      <c r="AA133" s="328">
        <f t="shared" si="36"/>
        <v>83.096774193548384</v>
      </c>
      <c r="AB133" s="328">
        <f t="shared" si="36"/>
        <v>81.677419354838705</v>
      </c>
      <c r="AC133" s="328">
        <f t="shared" si="36"/>
        <v>78.838709677419359</v>
      </c>
      <c r="AD133" s="328">
        <f t="shared" si="36"/>
        <v>82.193548387096769</v>
      </c>
      <c r="AE133" s="328">
        <f t="shared" si="52"/>
        <v>74.451612903225808</v>
      </c>
      <c r="AF133" s="328">
        <f t="shared" si="53"/>
        <v>67.483870967741936</v>
      </c>
      <c r="AG133" s="329">
        <f t="shared" si="53"/>
        <v>62.70967741935484</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4" x14ac:dyDescent="0.3">
      <c r="B134" s="903"/>
      <c r="C134" s="1" t="s">
        <v>4</v>
      </c>
      <c r="D134" s="741">
        <v>166</v>
      </c>
      <c r="E134" s="741">
        <v>144</v>
      </c>
      <c r="F134" s="741">
        <v>144</v>
      </c>
      <c r="G134" s="741">
        <v>145</v>
      </c>
      <c r="H134" s="741">
        <v>142</v>
      </c>
      <c r="I134" s="741">
        <v>148</v>
      </c>
      <c r="J134" s="741">
        <v>157</v>
      </c>
      <c r="K134" s="741">
        <v>174</v>
      </c>
      <c r="L134" s="741">
        <v>186</v>
      </c>
      <c r="M134" s="741">
        <v>191</v>
      </c>
      <c r="N134" s="741">
        <v>191</v>
      </c>
      <c r="O134" s="741">
        <v>190</v>
      </c>
      <c r="P134" s="742">
        <v>167</v>
      </c>
      <c r="Q134" s="742">
        <v>148</v>
      </c>
      <c r="R134" s="742">
        <v>131</v>
      </c>
      <c r="S134" s="143">
        <f>100</f>
        <v>100</v>
      </c>
      <c r="T134" s="328">
        <f t="shared" si="29"/>
        <v>86.746987951807228</v>
      </c>
      <c r="U134" s="328">
        <f t="shared" si="30"/>
        <v>86.746987951807228</v>
      </c>
      <c r="V134" s="328">
        <f t="shared" si="31"/>
        <v>87.349397590361448</v>
      </c>
      <c r="W134" s="328">
        <f t="shared" si="32"/>
        <v>85.5421686746988</v>
      </c>
      <c r="X134" s="328">
        <f t="shared" si="33"/>
        <v>89.156626506024097</v>
      </c>
      <c r="Y134" s="328">
        <f t="shared" si="34"/>
        <v>94.578313253012041</v>
      </c>
      <c r="Z134" s="328">
        <f t="shared" si="35"/>
        <v>104.81927710843374</v>
      </c>
      <c r="AA134" s="328">
        <f t="shared" si="36"/>
        <v>112.04819277108433</v>
      </c>
      <c r="AB134" s="328">
        <f t="shared" si="36"/>
        <v>115.06024096385542</v>
      </c>
      <c r="AC134" s="328">
        <f t="shared" si="36"/>
        <v>115.06024096385542</v>
      </c>
      <c r="AD134" s="328">
        <f t="shared" si="36"/>
        <v>114.4578313253012</v>
      </c>
      <c r="AE134" s="328">
        <f t="shared" si="52"/>
        <v>100.60240963855422</v>
      </c>
      <c r="AF134" s="328">
        <f t="shared" si="53"/>
        <v>89.156626506024097</v>
      </c>
      <c r="AG134" s="329">
        <f t="shared" si="53"/>
        <v>78.915662650602414</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4" x14ac:dyDescent="0.3">
      <c r="B135" s="903"/>
      <c r="C135" s="1" t="s">
        <v>5</v>
      </c>
      <c r="D135" s="741">
        <v>24</v>
      </c>
      <c r="E135" s="741">
        <v>17</v>
      </c>
      <c r="F135" s="741">
        <v>14</v>
      </c>
      <c r="G135" s="741">
        <v>18</v>
      </c>
      <c r="H135" s="741">
        <v>16</v>
      </c>
      <c r="I135" s="741">
        <v>17</v>
      </c>
      <c r="J135" s="741">
        <v>18</v>
      </c>
      <c r="K135" s="741">
        <v>19</v>
      </c>
      <c r="L135" s="741">
        <v>21</v>
      </c>
      <c r="M135" s="741">
        <v>22</v>
      </c>
      <c r="N135" s="741">
        <v>23</v>
      </c>
      <c r="O135" s="741">
        <v>21</v>
      </c>
      <c r="P135" s="742">
        <v>18</v>
      </c>
      <c r="Q135" s="742">
        <v>16</v>
      </c>
      <c r="R135" s="742">
        <v>14</v>
      </c>
      <c r="S135" s="143">
        <f>100</f>
        <v>100</v>
      </c>
      <c r="T135" s="328">
        <f t="shared" si="29"/>
        <v>70.833333333333329</v>
      </c>
      <c r="U135" s="328">
        <f t="shared" si="30"/>
        <v>58.333333333333336</v>
      </c>
      <c r="V135" s="328">
        <f t="shared" si="31"/>
        <v>75</v>
      </c>
      <c r="W135" s="328">
        <f t="shared" si="32"/>
        <v>66.666666666666671</v>
      </c>
      <c r="X135" s="328">
        <f t="shared" si="33"/>
        <v>70.833333333333329</v>
      </c>
      <c r="Y135" s="328">
        <f t="shared" si="34"/>
        <v>75</v>
      </c>
      <c r="Z135" s="328">
        <f t="shared" si="35"/>
        <v>79.166666666666671</v>
      </c>
      <c r="AA135" s="328">
        <f t="shared" si="36"/>
        <v>87.5</v>
      </c>
      <c r="AB135" s="328">
        <f t="shared" si="36"/>
        <v>91.666666666666671</v>
      </c>
      <c r="AC135" s="328">
        <f t="shared" si="36"/>
        <v>95.833333333333329</v>
      </c>
      <c r="AD135" s="328">
        <f t="shared" si="36"/>
        <v>87.5</v>
      </c>
      <c r="AE135" s="328">
        <f t="shared" si="52"/>
        <v>75</v>
      </c>
      <c r="AF135" s="328">
        <f t="shared" si="53"/>
        <v>66.666666666666671</v>
      </c>
      <c r="AG135" s="329">
        <f t="shared" si="53"/>
        <v>58.333333333333336</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4" x14ac:dyDescent="0.3">
      <c r="B136" s="903"/>
      <c r="C136" s="1" t="s">
        <v>6</v>
      </c>
      <c r="D136" s="741">
        <v>1650</v>
      </c>
      <c r="E136" s="741">
        <v>1506</v>
      </c>
      <c r="F136" s="741">
        <v>25581</v>
      </c>
      <c r="G136" s="741">
        <v>25737</v>
      </c>
      <c r="H136" s="741">
        <v>25360</v>
      </c>
      <c r="I136" s="741">
        <v>24073</v>
      </c>
      <c r="J136" s="741">
        <v>26092</v>
      </c>
      <c r="K136" s="741">
        <v>26290</v>
      </c>
      <c r="L136" s="741">
        <v>27494</v>
      </c>
      <c r="M136" s="741">
        <v>29608</v>
      </c>
      <c r="N136" s="741">
        <v>31517</v>
      </c>
      <c r="O136" s="741">
        <v>33327</v>
      </c>
      <c r="P136" s="742">
        <v>31981</v>
      </c>
      <c r="Q136" s="742">
        <v>31453</v>
      </c>
      <c r="R136" s="742">
        <v>31662</v>
      </c>
      <c r="S136" s="143">
        <f>100</f>
        <v>100</v>
      </c>
      <c r="T136" s="328">
        <f t="shared" si="29"/>
        <v>91.272727272727266</v>
      </c>
      <c r="U136" s="328">
        <f t="shared" si="30"/>
        <v>1550.3636363636363</v>
      </c>
      <c r="V136" s="328">
        <f t="shared" si="31"/>
        <v>1559.8181818181818</v>
      </c>
      <c r="W136" s="328">
        <f t="shared" si="32"/>
        <v>1536.969696969697</v>
      </c>
      <c r="X136" s="328">
        <f t="shared" si="33"/>
        <v>1458.969696969697</v>
      </c>
      <c r="Y136" s="328">
        <f t="shared" si="34"/>
        <v>1581.3333333333333</v>
      </c>
      <c r="Z136" s="328">
        <f t="shared" si="35"/>
        <v>1593.3333333333333</v>
      </c>
      <c r="AA136" s="328">
        <f t="shared" si="36"/>
        <v>1666.3030303030303</v>
      </c>
      <c r="AB136" s="328">
        <f t="shared" si="36"/>
        <v>1794.4242424242425</v>
      </c>
      <c r="AC136" s="328">
        <f t="shared" si="36"/>
        <v>1910.121212121212</v>
      </c>
      <c r="AD136" s="328">
        <f t="shared" si="36"/>
        <v>2019.8181818181818</v>
      </c>
      <c r="AE136" s="328">
        <f t="shared" si="52"/>
        <v>1938.2424242424242</v>
      </c>
      <c r="AF136" s="328">
        <f t="shared" si="53"/>
        <v>1906.2424242424242</v>
      </c>
      <c r="AG136" s="329">
        <f t="shared" si="53"/>
        <v>1918.909090909091</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4" x14ac:dyDescent="0.3">
      <c r="B137" s="904"/>
      <c r="C137" s="8" t="s">
        <v>7</v>
      </c>
      <c r="D137">
        <v>1626</v>
      </c>
      <c r="E137">
        <v>1489</v>
      </c>
      <c r="F137">
        <v>25567</v>
      </c>
      <c r="G137">
        <v>25719</v>
      </c>
      <c r="H137">
        <v>25344</v>
      </c>
      <c r="I137">
        <v>24056</v>
      </c>
      <c r="J137">
        <v>26074</v>
      </c>
      <c r="K137">
        <v>26271</v>
      </c>
      <c r="L137">
        <v>27473</v>
      </c>
      <c r="M137">
        <v>29586</v>
      </c>
      <c r="N137">
        <v>31494</v>
      </c>
      <c r="O137">
        <v>33306</v>
      </c>
      <c r="P137">
        <v>31963</v>
      </c>
      <c r="Q137">
        <v>31437</v>
      </c>
      <c r="R137">
        <v>31648</v>
      </c>
      <c r="S137" s="143">
        <f>100</f>
        <v>100</v>
      </c>
      <c r="T137" s="328">
        <f t="shared" si="29"/>
        <v>91.574415744157449</v>
      </c>
      <c r="U137" s="328">
        <f t="shared" si="30"/>
        <v>1572.3862238622387</v>
      </c>
      <c r="V137" s="328">
        <f t="shared" si="31"/>
        <v>1581.7343173431734</v>
      </c>
      <c r="W137" s="328">
        <f t="shared" si="32"/>
        <v>1558.6715867158671</v>
      </c>
      <c r="X137" s="328">
        <f t="shared" si="33"/>
        <v>1479.4587945879459</v>
      </c>
      <c r="Y137" s="328">
        <f t="shared" si="34"/>
        <v>1603.5670356703567</v>
      </c>
      <c r="Z137" s="328">
        <f t="shared" si="35"/>
        <v>1615.6826568265683</v>
      </c>
      <c r="AA137" s="328">
        <f t="shared" si="36"/>
        <v>1689.6063960639606</v>
      </c>
      <c r="AB137" s="328">
        <f t="shared" si="36"/>
        <v>1819.5571955719556</v>
      </c>
      <c r="AC137" s="328">
        <f t="shared" si="36"/>
        <v>1936.90036900369</v>
      </c>
      <c r="AD137" s="328">
        <f t="shared" si="36"/>
        <v>2048.3394833948341</v>
      </c>
      <c r="AE137" s="328">
        <f t="shared" si="52"/>
        <v>1965.7441574415743</v>
      </c>
      <c r="AF137" s="328">
        <f t="shared" si="53"/>
        <v>1933.3948339483395</v>
      </c>
      <c r="AG137" s="329">
        <f t="shared" si="53"/>
        <v>1946.3714637146372</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03" t="s">
        <v>39</v>
      </c>
      <c r="C138" s="1" t="s">
        <v>2</v>
      </c>
      <c r="D138" s="741">
        <v>113</v>
      </c>
      <c r="E138" s="741">
        <v>80</v>
      </c>
      <c r="F138" s="741">
        <v>673</v>
      </c>
      <c r="G138" s="741">
        <v>694</v>
      </c>
      <c r="H138" s="741">
        <v>650</v>
      </c>
      <c r="I138" s="741">
        <v>655</v>
      </c>
      <c r="J138" s="741">
        <v>717</v>
      </c>
      <c r="K138" s="741">
        <v>712</v>
      </c>
      <c r="L138" s="741">
        <v>1045</v>
      </c>
      <c r="M138" s="741">
        <v>1100</v>
      </c>
      <c r="N138" s="741">
        <v>1723</v>
      </c>
      <c r="O138" s="741">
        <v>1621</v>
      </c>
      <c r="P138" s="742">
        <v>1558</v>
      </c>
      <c r="Q138" s="742">
        <v>1535</v>
      </c>
      <c r="R138" s="742">
        <v>1548</v>
      </c>
      <c r="S138" s="143">
        <f>100</f>
        <v>100</v>
      </c>
      <c r="T138" s="328">
        <f t="shared" si="29"/>
        <v>70.796460176991147</v>
      </c>
      <c r="U138" s="328">
        <f t="shared" si="30"/>
        <v>595.57522123893807</v>
      </c>
      <c r="V138" s="328">
        <f t="shared" si="31"/>
        <v>614.15929203539827</v>
      </c>
      <c r="W138" s="328">
        <f t="shared" si="32"/>
        <v>575.22123893805315</v>
      </c>
      <c r="X138" s="328">
        <f t="shared" si="33"/>
        <v>579.64601769911508</v>
      </c>
      <c r="Y138" s="328">
        <f t="shared" si="34"/>
        <v>634.51327433628319</v>
      </c>
      <c r="Z138" s="328">
        <f t="shared" si="35"/>
        <v>630.08849557522126</v>
      </c>
      <c r="AA138" s="328">
        <f t="shared" si="36"/>
        <v>924.77876106194685</v>
      </c>
      <c r="AB138" s="328">
        <f t="shared" si="36"/>
        <v>973.45132743362831</v>
      </c>
      <c r="AC138" s="328">
        <f t="shared" si="36"/>
        <v>1524.7787610619469</v>
      </c>
      <c r="AD138" s="328">
        <f t="shared" si="36"/>
        <v>1434.5132743362831</v>
      </c>
      <c r="AE138" s="328">
        <f t="shared" si="52"/>
        <v>1378.7610619469026</v>
      </c>
      <c r="AF138" s="328">
        <f t="shared" si="53"/>
        <v>1358.4070796460178</v>
      </c>
      <c r="AG138" s="329">
        <f t="shared" si="53"/>
        <v>1369.9115044247787</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4" x14ac:dyDescent="0.3">
      <c r="B139" s="903"/>
      <c r="C139" s="1" t="s">
        <v>3</v>
      </c>
      <c r="D139" s="741">
        <v>88</v>
      </c>
      <c r="E139" s="741">
        <v>86</v>
      </c>
      <c r="F139" s="741">
        <v>73</v>
      </c>
      <c r="G139" s="741">
        <v>64</v>
      </c>
      <c r="H139" s="741">
        <v>30</v>
      </c>
      <c r="I139" s="741">
        <v>33</v>
      </c>
      <c r="J139" s="741">
        <v>42</v>
      </c>
      <c r="K139" s="741">
        <v>63</v>
      </c>
      <c r="L139" s="741">
        <v>87</v>
      </c>
      <c r="M139" s="741">
        <v>54</v>
      </c>
      <c r="N139" s="741">
        <v>70</v>
      </c>
      <c r="O139" s="741">
        <v>81</v>
      </c>
      <c r="P139" s="742">
        <v>73</v>
      </c>
      <c r="Q139" s="742">
        <v>66</v>
      </c>
      <c r="R139" s="742">
        <v>61</v>
      </c>
      <c r="S139" s="143">
        <f>100</f>
        <v>100</v>
      </c>
      <c r="T139" s="328">
        <f t="shared" si="29"/>
        <v>97.727272727272734</v>
      </c>
      <c r="U139" s="328">
        <f t="shared" si="30"/>
        <v>82.954545454545453</v>
      </c>
      <c r="V139" s="328">
        <f t="shared" si="31"/>
        <v>72.727272727272734</v>
      </c>
      <c r="W139" s="328">
        <f t="shared" si="32"/>
        <v>34.090909090909093</v>
      </c>
      <c r="X139" s="328">
        <f t="shared" si="33"/>
        <v>37.5</v>
      </c>
      <c r="Y139" s="328">
        <f t="shared" si="34"/>
        <v>47.727272727272727</v>
      </c>
      <c r="Z139" s="328">
        <f t="shared" si="35"/>
        <v>71.590909090909093</v>
      </c>
      <c r="AA139" s="328">
        <f t="shared" si="36"/>
        <v>98.86363636363636</v>
      </c>
      <c r="AB139" s="328">
        <f t="shared" si="36"/>
        <v>61.363636363636367</v>
      </c>
      <c r="AC139" s="328">
        <f t="shared" si="36"/>
        <v>79.545454545454547</v>
      </c>
      <c r="AD139" s="328">
        <f t="shared" si="36"/>
        <v>92.045454545454547</v>
      </c>
      <c r="AE139" s="328">
        <f t="shared" si="52"/>
        <v>82.954545454545453</v>
      </c>
      <c r="AF139" s="328">
        <f t="shared" si="53"/>
        <v>75</v>
      </c>
      <c r="AG139" s="329">
        <f t="shared" si="53"/>
        <v>69.318181818181813</v>
      </c>
      <c r="AH139" s="768">
        <v>1</v>
      </c>
      <c r="AI139" s="769">
        <v>1</v>
      </c>
      <c r="AJ139" s="769">
        <v>1</v>
      </c>
      <c r="AK139" s="769">
        <v>1</v>
      </c>
      <c r="AL139" s="769">
        <v>1</v>
      </c>
      <c r="AM139" s="769">
        <v>1</v>
      </c>
      <c r="AN139" s="769">
        <v>1</v>
      </c>
      <c r="AO139" s="769">
        <v>1</v>
      </c>
      <c r="AP139" s="769">
        <v>1</v>
      </c>
      <c r="AQ139" s="769">
        <v>1</v>
      </c>
      <c r="AR139" s="769">
        <v>1</v>
      </c>
      <c r="AS139" s="769">
        <v>1</v>
      </c>
      <c r="AT139" s="769">
        <v>4</v>
      </c>
      <c r="AU139" s="769">
        <v>6</v>
      </c>
      <c r="AV139" s="771">
        <v>7</v>
      </c>
    </row>
    <row r="140" spans="2:48" ht="14.4" x14ac:dyDescent="0.3">
      <c r="B140" s="903"/>
      <c r="C140" s="1" t="s">
        <v>4</v>
      </c>
      <c r="D140" s="741">
        <v>25</v>
      </c>
      <c r="E140" s="741">
        <v>29</v>
      </c>
      <c r="F140" s="741">
        <v>26</v>
      </c>
      <c r="G140" s="741">
        <v>28</v>
      </c>
      <c r="H140" s="741">
        <v>28</v>
      </c>
      <c r="I140" s="741">
        <v>32</v>
      </c>
      <c r="J140" s="741">
        <v>35</v>
      </c>
      <c r="K140" s="741">
        <v>37</v>
      </c>
      <c r="L140" s="741">
        <v>36</v>
      </c>
      <c r="M140" s="741">
        <v>33</v>
      </c>
      <c r="N140" s="741">
        <v>29</v>
      </c>
      <c r="O140" s="741">
        <v>30</v>
      </c>
      <c r="P140" s="742">
        <v>26</v>
      </c>
      <c r="Q140" s="742">
        <v>23</v>
      </c>
      <c r="R140" s="742">
        <v>20</v>
      </c>
      <c r="S140" s="143">
        <f>100</f>
        <v>100</v>
      </c>
      <c r="T140" s="328">
        <f t="shared" si="29"/>
        <v>116</v>
      </c>
      <c r="U140" s="328">
        <f t="shared" si="30"/>
        <v>104</v>
      </c>
      <c r="V140" s="328">
        <f t="shared" si="31"/>
        <v>112</v>
      </c>
      <c r="W140" s="328">
        <f t="shared" si="32"/>
        <v>112</v>
      </c>
      <c r="X140" s="328">
        <f t="shared" si="33"/>
        <v>128</v>
      </c>
      <c r="Y140" s="328">
        <f t="shared" si="34"/>
        <v>140</v>
      </c>
      <c r="Z140" s="328">
        <f t="shared" si="35"/>
        <v>148</v>
      </c>
      <c r="AA140" s="328">
        <f t="shared" si="36"/>
        <v>144</v>
      </c>
      <c r="AB140" s="328">
        <f t="shared" si="36"/>
        <v>132</v>
      </c>
      <c r="AC140" s="328">
        <f t="shared" si="36"/>
        <v>116</v>
      </c>
      <c r="AD140" s="328">
        <f t="shared" ref="AD140" si="54">O140*100/$D140</f>
        <v>120</v>
      </c>
      <c r="AE140" s="328">
        <f t="shared" si="52"/>
        <v>104</v>
      </c>
      <c r="AF140" s="328">
        <f t="shared" si="53"/>
        <v>92</v>
      </c>
      <c r="AG140" s="329">
        <f t="shared" si="53"/>
        <v>80</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4" x14ac:dyDescent="0.3">
      <c r="B141" s="903"/>
      <c r="C141" s="1" t="s">
        <v>5</v>
      </c>
      <c r="D141" s="741">
        <v>21</v>
      </c>
      <c r="E141" s="741">
        <v>21</v>
      </c>
      <c r="F141" s="741">
        <v>20</v>
      </c>
      <c r="G141" s="741">
        <v>18</v>
      </c>
      <c r="H141" s="741">
        <v>17</v>
      </c>
      <c r="I141" s="741">
        <v>15</v>
      </c>
      <c r="J141" s="741">
        <v>12</v>
      </c>
      <c r="K141" s="741">
        <v>11</v>
      </c>
      <c r="L141" s="741">
        <v>11</v>
      </c>
      <c r="M141" s="741">
        <v>14</v>
      </c>
      <c r="N141" s="741">
        <v>13</v>
      </c>
      <c r="O141" s="741">
        <v>13</v>
      </c>
      <c r="P141" s="742">
        <v>11</v>
      </c>
      <c r="Q141" s="742">
        <v>10</v>
      </c>
      <c r="R141" s="742">
        <v>9</v>
      </c>
      <c r="S141" s="143">
        <f>100</f>
        <v>100</v>
      </c>
      <c r="T141" s="328">
        <f t="shared" ref="T141:T204" si="55">E141*100/$D141</f>
        <v>100</v>
      </c>
      <c r="U141" s="328">
        <f t="shared" ref="U141:U204" si="56">F141*100/$D141</f>
        <v>95.238095238095241</v>
      </c>
      <c r="V141" s="328">
        <f t="shared" ref="V141:V204" si="57">G141*100/$D141</f>
        <v>85.714285714285708</v>
      </c>
      <c r="W141" s="328">
        <f t="shared" ref="W141:W204" si="58">H141*100/$D141</f>
        <v>80.952380952380949</v>
      </c>
      <c r="X141" s="328">
        <f t="shared" ref="X141:X204" si="59">I141*100/$D141</f>
        <v>71.428571428571431</v>
      </c>
      <c r="Y141" s="328">
        <f t="shared" ref="Y141:Y204" si="60">J141*100/$D141</f>
        <v>57.142857142857146</v>
      </c>
      <c r="Z141" s="328">
        <f t="shared" ref="Z141:Z204" si="61">K141*100/$D141</f>
        <v>52.38095238095238</v>
      </c>
      <c r="AA141" s="328">
        <f t="shared" ref="AA141:AD204" si="62">L141*100/$D141</f>
        <v>52.38095238095238</v>
      </c>
      <c r="AB141" s="328">
        <f t="shared" si="62"/>
        <v>66.666666666666671</v>
      </c>
      <c r="AC141" s="328">
        <f t="shared" si="62"/>
        <v>61.904761904761905</v>
      </c>
      <c r="AD141" s="328">
        <f t="shared" si="62"/>
        <v>61.904761904761905</v>
      </c>
      <c r="AE141" s="328">
        <f t="shared" ref="AE141:AG141" si="63">P141*100/$D141</f>
        <v>52.38095238095238</v>
      </c>
      <c r="AF141" s="328">
        <f t="shared" si="63"/>
        <v>47.61904761904762</v>
      </c>
      <c r="AG141" s="329">
        <f t="shared" si="63"/>
        <v>42.857142857142854</v>
      </c>
      <c r="AH141" s="768">
        <v>1</v>
      </c>
      <c r="AI141" s="769">
        <v>1</v>
      </c>
      <c r="AJ141" s="769">
        <v>1</v>
      </c>
      <c r="AK141" s="769">
        <v>1</v>
      </c>
      <c r="AL141" s="769">
        <v>1</v>
      </c>
      <c r="AM141" s="769">
        <v>1</v>
      </c>
      <c r="AN141" s="769">
        <v>1</v>
      </c>
      <c r="AO141" s="769">
        <v>1</v>
      </c>
      <c r="AP141" s="769">
        <v>1</v>
      </c>
      <c r="AQ141" s="769">
        <v>1</v>
      </c>
      <c r="AR141" s="769">
        <v>1</v>
      </c>
      <c r="AS141" s="769">
        <v>1</v>
      </c>
      <c r="AT141" s="769">
        <v>4</v>
      </c>
      <c r="AU141" s="769">
        <v>6</v>
      </c>
      <c r="AV141" s="771">
        <v>7</v>
      </c>
    </row>
    <row r="142" spans="2:48" ht="14.4" x14ac:dyDescent="0.3">
      <c r="B142" s="903"/>
      <c r="C142" s="1" t="s">
        <v>6</v>
      </c>
      <c r="D142" s="741">
        <v>247</v>
      </c>
      <c r="E142" s="741">
        <v>216</v>
      </c>
      <c r="F142" s="741">
        <v>792</v>
      </c>
      <c r="G142" s="741">
        <v>804</v>
      </c>
      <c r="H142" s="741">
        <v>725</v>
      </c>
      <c r="I142" s="741">
        <v>735</v>
      </c>
      <c r="J142" s="741">
        <v>806</v>
      </c>
      <c r="K142" s="741">
        <v>823</v>
      </c>
      <c r="L142" s="741">
        <v>1179</v>
      </c>
      <c r="M142" s="741">
        <v>1201</v>
      </c>
      <c r="N142" s="741">
        <v>1835</v>
      </c>
      <c r="O142" s="741">
        <v>1745</v>
      </c>
      <c r="P142" s="742">
        <v>1668</v>
      </c>
      <c r="Q142" s="742">
        <v>1634</v>
      </c>
      <c r="R142" s="742">
        <v>1638</v>
      </c>
      <c r="S142" s="143">
        <f>100</f>
        <v>100</v>
      </c>
      <c r="T142" s="328">
        <f t="shared" si="55"/>
        <v>87.449392712550605</v>
      </c>
      <c r="U142" s="328">
        <f t="shared" si="56"/>
        <v>320.64777327935224</v>
      </c>
      <c r="V142" s="328">
        <f t="shared" si="57"/>
        <v>325.50607287449395</v>
      </c>
      <c r="W142" s="328">
        <f t="shared" si="58"/>
        <v>293.52226720647775</v>
      </c>
      <c r="X142" s="328">
        <f t="shared" si="59"/>
        <v>297.57085020242914</v>
      </c>
      <c r="Y142" s="328">
        <f t="shared" si="60"/>
        <v>326.31578947368422</v>
      </c>
      <c r="Z142" s="328">
        <f t="shared" si="61"/>
        <v>333.19838056680163</v>
      </c>
      <c r="AA142" s="328">
        <f t="shared" si="62"/>
        <v>477.32793522267207</v>
      </c>
      <c r="AB142" s="328">
        <f t="shared" si="62"/>
        <v>486.23481781376518</v>
      </c>
      <c r="AC142" s="328">
        <f t="shared" si="62"/>
        <v>742.91497975708501</v>
      </c>
      <c r="AD142" s="328">
        <f t="shared" si="62"/>
        <v>706.47773279352225</v>
      </c>
      <c r="AE142" s="328">
        <f t="shared" ref="AE142:AG142" si="64">P142*100/$D142</f>
        <v>675.30364372469637</v>
      </c>
      <c r="AF142" s="328">
        <f t="shared" si="64"/>
        <v>661.53846153846155</v>
      </c>
      <c r="AG142" s="329">
        <f t="shared" si="64"/>
        <v>663.15789473684208</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4" x14ac:dyDescent="0.3">
      <c r="B143" s="904"/>
      <c r="C143" s="8" t="s">
        <v>7</v>
      </c>
      <c r="D143">
        <v>226</v>
      </c>
      <c r="E143">
        <v>195</v>
      </c>
      <c r="F143">
        <v>772</v>
      </c>
      <c r="G143">
        <v>786</v>
      </c>
      <c r="H143">
        <v>708</v>
      </c>
      <c r="I143">
        <v>720</v>
      </c>
      <c r="J143">
        <v>794</v>
      </c>
      <c r="K143">
        <v>812</v>
      </c>
      <c r="L143">
        <v>1168</v>
      </c>
      <c r="M143">
        <v>1187</v>
      </c>
      <c r="N143">
        <v>1822</v>
      </c>
      <c r="O143">
        <v>1732</v>
      </c>
      <c r="P143">
        <v>1657</v>
      </c>
      <c r="Q143">
        <v>1624</v>
      </c>
      <c r="R143">
        <v>1629</v>
      </c>
      <c r="S143" s="143">
        <f>100</f>
        <v>100</v>
      </c>
      <c r="T143" s="328">
        <f t="shared" si="55"/>
        <v>86.283185840707958</v>
      </c>
      <c r="U143" s="328">
        <f t="shared" si="56"/>
        <v>341.59292035398232</v>
      </c>
      <c r="V143" s="328">
        <f t="shared" si="57"/>
        <v>347.78761061946904</v>
      </c>
      <c r="W143" s="328">
        <f t="shared" si="58"/>
        <v>313.27433628318585</v>
      </c>
      <c r="X143" s="328">
        <f t="shared" si="59"/>
        <v>318.5840707964602</v>
      </c>
      <c r="Y143" s="328">
        <f t="shared" si="60"/>
        <v>351.3274336283186</v>
      </c>
      <c r="Z143" s="328">
        <f t="shared" si="61"/>
        <v>359.2920353982301</v>
      </c>
      <c r="AA143" s="328">
        <f t="shared" si="62"/>
        <v>516.81415929203536</v>
      </c>
      <c r="AB143" s="328">
        <f t="shared" si="62"/>
        <v>525.22123893805315</v>
      </c>
      <c r="AC143" s="328">
        <f t="shared" si="62"/>
        <v>806.19469026548677</v>
      </c>
      <c r="AD143" s="328">
        <f t="shared" si="62"/>
        <v>766.37168141592917</v>
      </c>
      <c r="AE143" s="328">
        <f t="shared" ref="AE143:AG143" si="65">P143*100/$D143</f>
        <v>733.18584070796464</v>
      </c>
      <c r="AF143" s="328">
        <f t="shared" si="65"/>
        <v>718.5840707964602</v>
      </c>
      <c r="AG143" s="329">
        <f t="shared" si="65"/>
        <v>720.7964601769911</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03" t="s">
        <v>40</v>
      </c>
      <c r="C144" s="1" t="s">
        <v>2</v>
      </c>
      <c r="D144" s="741">
        <v>131</v>
      </c>
      <c r="E144" s="741">
        <v>176</v>
      </c>
      <c r="F144" s="741">
        <v>1436</v>
      </c>
      <c r="G144" s="741">
        <v>1333</v>
      </c>
      <c r="H144" s="741">
        <v>1247</v>
      </c>
      <c r="I144" s="741">
        <v>1174</v>
      </c>
      <c r="J144" s="741">
        <v>1242</v>
      </c>
      <c r="K144" s="741">
        <v>1194</v>
      </c>
      <c r="L144" s="741">
        <v>1273</v>
      </c>
      <c r="M144" s="741">
        <v>1305</v>
      </c>
      <c r="N144" s="741">
        <v>1502</v>
      </c>
      <c r="O144" s="741">
        <v>1427</v>
      </c>
      <c r="P144" s="742">
        <v>1372</v>
      </c>
      <c r="Q144" s="742">
        <v>1352</v>
      </c>
      <c r="R144" s="742">
        <v>1364</v>
      </c>
      <c r="S144" s="143">
        <f>100</f>
        <v>100</v>
      </c>
      <c r="T144" s="328">
        <f t="shared" si="55"/>
        <v>134.35114503816794</v>
      </c>
      <c r="U144" s="328">
        <f t="shared" si="56"/>
        <v>1096.1832061068703</v>
      </c>
      <c r="V144" s="328">
        <f t="shared" si="57"/>
        <v>1017.5572519083969</v>
      </c>
      <c r="W144" s="328">
        <f t="shared" si="58"/>
        <v>951.90839694656484</v>
      </c>
      <c r="X144" s="328">
        <f t="shared" si="59"/>
        <v>896.18320610687022</v>
      </c>
      <c r="Y144" s="328">
        <f t="shared" si="60"/>
        <v>948.09160305343516</v>
      </c>
      <c r="Z144" s="328">
        <f t="shared" si="61"/>
        <v>911.45038167938935</v>
      </c>
      <c r="AA144" s="328">
        <f t="shared" si="62"/>
        <v>971.75572519083971</v>
      </c>
      <c r="AB144" s="328">
        <f t="shared" si="62"/>
        <v>996.18320610687022</v>
      </c>
      <c r="AC144" s="328">
        <f t="shared" si="62"/>
        <v>1146.5648854961833</v>
      </c>
      <c r="AD144" s="328">
        <f t="shared" si="62"/>
        <v>1089.3129770992366</v>
      </c>
      <c r="AE144" s="328">
        <f t="shared" ref="AE144:AG144" si="66">P144*100/$D144</f>
        <v>1047.3282442748091</v>
      </c>
      <c r="AF144" s="328">
        <f t="shared" si="66"/>
        <v>1032.0610687022902</v>
      </c>
      <c r="AG144" s="329">
        <f t="shared" si="66"/>
        <v>1041.2213740458014</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4" x14ac:dyDescent="0.3">
      <c r="B145" s="903"/>
      <c r="C145" s="1" t="s">
        <v>3</v>
      </c>
      <c r="D145" s="741">
        <v>130</v>
      </c>
      <c r="E145" s="741">
        <v>88</v>
      </c>
      <c r="F145" s="741">
        <v>121</v>
      </c>
      <c r="G145" s="741">
        <v>103</v>
      </c>
      <c r="H145" s="741">
        <v>116</v>
      </c>
      <c r="I145" s="741">
        <v>129</v>
      </c>
      <c r="J145" s="741">
        <v>53</v>
      </c>
      <c r="K145" s="741">
        <v>72</v>
      </c>
      <c r="L145" s="741">
        <v>99</v>
      </c>
      <c r="M145" s="741">
        <v>88</v>
      </c>
      <c r="N145" s="741">
        <v>62</v>
      </c>
      <c r="O145" s="741">
        <v>89</v>
      </c>
      <c r="P145" s="742">
        <v>81</v>
      </c>
      <c r="Q145" s="742">
        <v>73</v>
      </c>
      <c r="R145" s="742">
        <v>68</v>
      </c>
      <c r="S145" s="143">
        <f>100</f>
        <v>100</v>
      </c>
      <c r="T145" s="328">
        <f t="shared" si="55"/>
        <v>67.692307692307693</v>
      </c>
      <c r="U145" s="328">
        <f t="shared" si="56"/>
        <v>93.07692307692308</v>
      </c>
      <c r="V145" s="328">
        <f t="shared" si="57"/>
        <v>79.230769230769226</v>
      </c>
      <c r="W145" s="328">
        <f t="shared" si="58"/>
        <v>89.230769230769226</v>
      </c>
      <c r="X145" s="328">
        <f t="shared" si="59"/>
        <v>99.230769230769226</v>
      </c>
      <c r="Y145" s="328">
        <f t="shared" si="60"/>
        <v>40.769230769230766</v>
      </c>
      <c r="Z145" s="328">
        <f t="shared" si="61"/>
        <v>55.384615384615387</v>
      </c>
      <c r="AA145" s="328">
        <f t="shared" si="62"/>
        <v>76.15384615384616</v>
      </c>
      <c r="AB145" s="328">
        <f t="shared" si="62"/>
        <v>67.692307692307693</v>
      </c>
      <c r="AC145" s="328">
        <f t="shared" si="62"/>
        <v>47.692307692307693</v>
      </c>
      <c r="AD145" s="328">
        <f t="shared" si="62"/>
        <v>68.461538461538467</v>
      </c>
      <c r="AE145" s="328">
        <f t="shared" ref="AE145:AG145" si="67">P145*100/$D145</f>
        <v>62.307692307692307</v>
      </c>
      <c r="AF145" s="328">
        <f t="shared" si="67"/>
        <v>56.153846153846153</v>
      </c>
      <c r="AG145" s="329">
        <f t="shared" si="67"/>
        <v>52.307692307692307</v>
      </c>
      <c r="AH145" s="768">
        <v>1</v>
      </c>
      <c r="AI145" s="769">
        <v>1</v>
      </c>
      <c r="AJ145" s="769">
        <v>1</v>
      </c>
      <c r="AK145" s="769">
        <v>1</v>
      </c>
      <c r="AL145" s="769">
        <v>1</v>
      </c>
      <c r="AM145" s="769">
        <v>1</v>
      </c>
      <c r="AN145" s="769">
        <v>1</v>
      </c>
      <c r="AO145" s="769">
        <v>1</v>
      </c>
      <c r="AP145" s="769">
        <v>1</v>
      </c>
      <c r="AQ145" s="769">
        <v>1</v>
      </c>
      <c r="AR145" s="769">
        <v>1</v>
      </c>
      <c r="AS145" s="769">
        <v>1</v>
      </c>
      <c r="AT145" s="769">
        <v>4</v>
      </c>
      <c r="AU145" s="769">
        <v>6</v>
      </c>
      <c r="AV145" s="771">
        <v>7</v>
      </c>
    </row>
    <row r="146" spans="2:48" ht="14.4" x14ac:dyDescent="0.3">
      <c r="B146" s="903"/>
      <c r="C146" s="1" t="s">
        <v>4</v>
      </c>
      <c r="D146" s="741">
        <v>64</v>
      </c>
      <c r="E146" s="741">
        <v>61</v>
      </c>
      <c r="F146" s="741">
        <v>63</v>
      </c>
      <c r="G146" s="741">
        <v>77</v>
      </c>
      <c r="H146" s="741">
        <v>74</v>
      </c>
      <c r="I146" s="741">
        <v>77</v>
      </c>
      <c r="J146" s="741">
        <v>80</v>
      </c>
      <c r="K146" s="741">
        <v>78</v>
      </c>
      <c r="L146" s="741">
        <v>75</v>
      </c>
      <c r="M146" s="741">
        <v>75</v>
      </c>
      <c r="N146" s="741">
        <v>74</v>
      </c>
      <c r="O146" s="741">
        <v>73</v>
      </c>
      <c r="P146" s="742">
        <v>64</v>
      </c>
      <c r="Q146" s="742">
        <v>57</v>
      </c>
      <c r="R146" s="742">
        <v>50</v>
      </c>
      <c r="S146" s="143">
        <f>100</f>
        <v>100</v>
      </c>
      <c r="T146" s="328">
        <f t="shared" si="55"/>
        <v>95.3125</v>
      </c>
      <c r="U146" s="328">
        <f t="shared" si="56"/>
        <v>98.4375</v>
      </c>
      <c r="V146" s="328">
        <f t="shared" si="57"/>
        <v>120.3125</v>
      </c>
      <c r="W146" s="328">
        <f t="shared" si="58"/>
        <v>115.625</v>
      </c>
      <c r="X146" s="328">
        <f t="shared" si="59"/>
        <v>120.3125</v>
      </c>
      <c r="Y146" s="328">
        <f t="shared" si="60"/>
        <v>125</v>
      </c>
      <c r="Z146" s="328">
        <f t="shared" si="61"/>
        <v>121.875</v>
      </c>
      <c r="AA146" s="328">
        <f t="shared" si="62"/>
        <v>117.1875</v>
      </c>
      <c r="AB146" s="328">
        <f t="shared" si="62"/>
        <v>117.1875</v>
      </c>
      <c r="AC146" s="328">
        <f t="shared" si="62"/>
        <v>115.625</v>
      </c>
      <c r="AD146" s="328">
        <f t="shared" si="62"/>
        <v>114.0625</v>
      </c>
      <c r="AE146" s="328">
        <f t="shared" ref="AE146:AG146" si="68">P146*100/$D146</f>
        <v>100</v>
      </c>
      <c r="AF146" s="328">
        <f t="shared" si="68"/>
        <v>89.0625</v>
      </c>
      <c r="AG146" s="329">
        <f t="shared" si="68"/>
        <v>78.125</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4" x14ac:dyDescent="0.3">
      <c r="B147" s="903"/>
      <c r="C147" s="1" t="s">
        <v>5</v>
      </c>
      <c r="D147" s="741">
        <v>32</v>
      </c>
      <c r="E147" s="741">
        <v>25</v>
      </c>
      <c r="F147" s="741">
        <v>25</v>
      </c>
      <c r="G147" s="741">
        <v>24</v>
      </c>
      <c r="H147" s="741">
        <v>25</v>
      </c>
      <c r="I147" s="741">
        <v>24</v>
      </c>
      <c r="J147" s="741">
        <v>29</v>
      </c>
      <c r="K147" s="741">
        <v>28</v>
      </c>
      <c r="L147" s="741">
        <v>29</v>
      </c>
      <c r="M147" s="741">
        <v>32</v>
      </c>
      <c r="N147" s="741">
        <v>33</v>
      </c>
      <c r="O147" s="741">
        <v>32</v>
      </c>
      <c r="P147" s="742">
        <v>27</v>
      </c>
      <c r="Q147" s="742">
        <v>24</v>
      </c>
      <c r="R147" s="742">
        <v>21</v>
      </c>
      <c r="S147" s="143">
        <f>100</f>
        <v>100</v>
      </c>
      <c r="T147" s="328">
        <f t="shared" si="55"/>
        <v>78.125</v>
      </c>
      <c r="U147" s="328">
        <f t="shared" si="56"/>
        <v>78.125</v>
      </c>
      <c r="V147" s="328">
        <f t="shared" si="57"/>
        <v>75</v>
      </c>
      <c r="W147" s="328">
        <f t="shared" si="58"/>
        <v>78.125</v>
      </c>
      <c r="X147" s="328">
        <f t="shared" si="59"/>
        <v>75</v>
      </c>
      <c r="Y147" s="328">
        <f t="shared" si="60"/>
        <v>90.625</v>
      </c>
      <c r="Z147" s="328">
        <f t="shared" si="61"/>
        <v>87.5</v>
      </c>
      <c r="AA147" s="328">
        <f t="shared" si="62"/>
        <v>90.625</v>
      </c>
      <c r="AB147" s="328">
        <f t="shared" si="62"/>
        <v>100</v>
      </c>
      <c r="AC147" s="328">
        <f t="shared" si="62"/>
        <v>103.125</v>
      </c>
      <c r="AD147" s="328">
        <f t="shared" si="62"/>
        <v>100</v>
      </c>
      <c r="AE147" s="328">
        <f t="shared" ref="AE147:AG147" si="69">P147*100/$D147</f>
        <v>84.375</v>
      </c>
      <c r="AF147" s="328">
        <f t="shared" si="69"/>
        <v>75</v>
      </c>
      <c r="AG147" s="329">
        <f t="shared" si="69"/>
        <v>65.625</v>
      </c>
      <c r="AH147" s="768">
        <v>1</v>
      </c>
      <c r="AI147" s="769">
        <v>1</v>
      </c>
      <c r="AJ147" s="769">
        <v>1</v>
      </c>
      <c r="AK147" s="769">
        <v>1</v>
      </c>
      <c r="AL147" s="769">
        <v>1</v>
      </c>
      <c r="AM147" s="769">
        <v>1</v>
      </c>
      <c r="AN147" s="769">
        <v>1</v>
      </c>
      <c r="AO147" s="769">
        <v>1</v>
      </c>
      <c r="AP147" s="769">
        <v>1</v>
      </c>
      <c r="AQ147" s="769">
        <v>1</v>
      </c>
      <c r="AR147" s="769">
        <v>1</v>
      </c>
      <c r="AS147" s="769">
        <v>1</v>
      </c>
      <c r="AT147" s="769">
        <v>4</v>
      </c>
      <c r="AU147" s="769">
        <v>6</v>
      </c>
      <c r="AV147" s="771">
        <v>7</v>
      </c>
    </row>
    <row r="148" spans="2:48" ht="14.4" x14ac:dyDescent="0.3">
      <c r="B148" s="903"/>
      <c r="C148" s="1" t="s">
        <v>6</v>
      </c>
      <c r="D148" s="741">
        <v>357</v>
      </c>
      <c r="E148" s="741">
        <v>350</v>
      </c>
      <c r="F148" s="741">
        <v>1645</v>
      </c>
      <c r="G148" s="741">
        <v>1537</v>
      </c>
      <c r="H148" s="741">
        <v>1462</v>
      </c>
      <c r="I148" s="741">
        <v>1404</v>
      </c>
      <c r="J148" s="741">
        <v>1404</v>
      </c>
      <c r="K148" s="741">
        <v>1372</v>
      </c>
      <c r="L148" s="741">
        <v>1476</v>
      </c>
      <c r="M148" s="741">
        <v>1500</v>
      </c>
      <c r="N148" s="741">
        <v>1671</v>
      </c>
      <c r="O148" s="741">
        <v>1621</v>
      </c>
      <c r="P148" s="742">
        <v>1544</v>
      </c>
      <c r="Q148" s="742">
        <v>1506</v>
      </c>
      <c r="R148" s="742">
        <v>1503</v>
      </c>
      <c r="S148" s="143">
        <f>100</f>
        <v>100</v>
      </c>
      <c r="T148" s="328">
        <f t="shared" si="55"/>
        <v>98.039215686274517</v>
      </c>
      <c r="U148" s="328">
        <f t="shared" si="56"/>
        <v>460.78431372549022</v>
      </c>
      <c r="V148" s="328">
        <f t="shared" si="57"/>
        <v>430.53221288515408</v>
      </c>
      <c r="W148" s="328">
        <f t="shared" si="58"/>
        <v>409.52380952380952</v>
      </c>
      <c r="X148" s="328">
        <f t="shared" si="59"/>
        <v>393.27731092436977</v>
      </c>
      <c r="Y148" s="328">
        <f t="shared" si="60"/>
        <v>393.27731092436977</v>
      </c>
      <c r="Z148" s="328">
        <f t="shared" si="61"/>
        <v>384.31372549019608</v>
      </c>
      <c r="AA148" s="328">
        <f t="shared" si="62"/>
        <v>413.44537815126051</v>
      </c>
      <c r="AB148" s="328">
        <f t="shared" si="62"/>
        <v>420.16806722689074</v>
      </c>
      <c r="AC148" s="328">
        <f t="shared" si="62"/>
        <v>468.06722689075633</v>
      </c>
      <c r="AD148" s="328">
        <f t="shared" si="62"/>
        <v>454.06162464985994</v>
      </c>
      <c r="AE148" s="328">
        <f t="shared" ref="AE148:AG148" si="70">P148*100/$D148</f>
        <v>432.49299719887955</v>
      </c>
      <c r="AF148" s="328">
        <f t="shared" si="70"/>
        <v>421.84873949579833</v>
      </c>
      <c r="AG148" s="329">
        <f t="shared" si="70"/>
        <v>421.00840336134456</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4" x14ac:dyDescent="0.3">
      <c r="B149" s="904"/>
      <c r="C149" s="8" t="s">
        <v>7</v>
      </c>
      <c r="D149">
        <v>325</v>
      </c>
      <c r="E149">
        <v>325</v>
      </c>
      <c r="F149">
        <v>1620</v>
      </c>
      <c r="G149">
        <v>1513</v>
      </c>
      <c r="H149">
        <v>1437</v>
      </c>
      <c r="I149">
        <v>1380</v>
      </c>
      <c r="J149">
        <v>1375</v>
      </c>
      <c r="K149">
        <v>1344</v>
      </c>
      <c r="L149">
        <v>1447</v>
      </c>
      <c r="M149">
        <v>1468</v>
      </c>
      <c r="N149">
        <v>1638</v>
      </c>
      <c r="O149">
        <v>1589</v>
      </c>
      <c r="P149">
        <v>1517</v>
      </c>
      <c r="Q149">
        <v>1482</v>
      </c>
      <c r="R149">
        <v>1482</v>
      </c>
      <c r="S149" s="143">
        <f>100</f>
        <v>100</v>
      </c>
      <c r="T149" s="328">
        <f t="shared" si="55"/>
        <v>100</v>
      </c>
      <c r="U149" s="328">
        <f t="shared" si="56"/>
        <v>498.46153846153845</v>
      </c>
      <c r="V149" s="328">
        <f t="shared" si="57"/>
        <v>465.53846153846155</v>
      </c>
      <c r="W149" s="328">
        <f t="shared" si="58"/>
        <v>442.15384615384613</v>
      </c>
      <c r="X149" s="328">
        <f t="shared" si="59"/>
        <v>424.61538461538464</v>
      </c>
      <c r="Y149" s="328">
        <f t="shared" si="60"/>
        <v>423.07692307692309</v>
      </c>
      <c r="Z149" s="328">
        <f t="shared" si="61"/>
        <v>413.53846153846155</v>
      </c>
      <c r="AA149" s="328">
        <f t="shared" si="62"/>
        <v>445.23076923076923</v>
      </c>
      <c r="AB149" s="328">
        <f t="shared" si="62"/>
        <v>451.69230769230768</v>
      </c>
      <c r="AC149" s="328">
        <f t="shared" si="62"/>
        <v>504</v>
      </c>
      <c r="AD149" s="328">
        <f t="shared" si="62"/>
        <v>488.92307692307691</v>
      </c>
      <c r="AE149" s="328">
        <f t="shared" ref="AE149:AG149" si="71">P149*100/$D149</f>
        <v>466.76923076923077</v>
      </c>
      <c r="AF149" s="328">
        <f t="shared" si="71"/>
        <v>456</v>
      </c>
      <c r="AG149" s="329">
        <f t="shared" si="71"/>
        <v>456</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03" t="s">
        <v>41</v>
      </c>
      <c r="C150" s="1" t="s">
        <v>2</v>
      </c>
      <c r="D150" s="741">
        <v>182</v>
      </c>
      <c r="E150" s="741">
        <v>334</v>
      </c>
      <c r="F150" s="741">
        <v>1264</v>
      </c>
      <c r="G150" s="741">
        <v>1237</v>
      </c>
      <c r="H150" s="741">
        <v>1200</v>
      </c>
      <c r="I150" s="741">
        <v>1115</v>
      </c>
      <c r="J150" s="741">
        <v>1045</v>
      </c>
      <c r="K150" s="741">
        <v>1058</v>
      </c>
      <c r="L150" s="741">
        <v>1263</v>
      </c>
      <c r="M150" s="741">
        <v>1209</v>
      </c>
      <c r="N150" s="741">
        <v>1317</v>
      </c>
      <c r="O150" s="741">
        <v>1334</v>
      </c>
      <c r="P150" s="742">
        <v>1281</v>
      </c>
      <c r="Q150" s="742">
        <v>1263</v>
      </c>
      <c r="R150" s="742">
        <v>1274</v>
      </c>
      <c r="S150" s="143">
        <f>100</f>
        <v>100</v>
      </c>
      <c r="T150" s="328">
        <f t="shared" si="55"/>
        <v>183.5164835164835</v>
      </c>
      <c r="U150" s="328">
        <f t="shared" si="56"/>
        <v>694.50549450549454</v>
      </c>
      <c r="V150" s="328">
        <f t="shared" si="57"/>
        <v>679.67032967032969</v>
      </c>
      <c r="W150" s="328">
        <f t="shared" si="58"/>
        <v>659.34065934065939</v>
      </c>
      <c r="X150" s="328">
        <f t="shared" si="59"/>
        <v>612.63736263736268</v>
      </c>
      <c r="Y150" s="328">
        <f t="shared" si="60"/>
        <v>574.17582417582423</v>
      </c>
      <c r="Z150" s="328">
        <f t="shared" si="61"/>
        <v>581.31868131868134</v>
      </c>
      <c r="AA150" s="328">
        <f t="shared" si="62"/>
        <v>693.95604395604391</v>
      </c>
      <c r="AB150" s="328">
        <f t="shared" si="62"/>
        <v>664.28571428571433</v>
      </c>
      <c r="AC150" s="328">
        <f t="shared" si="62"/>
        <v>723.62637362637361</v>
      </c>
      <c r="AD150" s="328">
        <f t="shared" si="62"/>
        <v>732.96703296703299</v>
      </c>
      <c r="AE150" s="328">
        <f t="shared" ref="AE150:AG150" si="72">P150*100/$D150</f>
        <v>703.84615384615381</v>
      </c>
      <c r="AF150" s="328">
        <f t="shared" si="72"/>
        <v>693.95604395604391</v>
      </c>
      <c r="AG150" s="329">
        <f t="shared" si="72"/>
        <v>700</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4" x14ac:dyDescent="0.3">
      <c r="B151" s="903"/>
      <c r="C151" s="1" t="s">
        <v>3</v>
      </c>
      <c r="D151" s="741">
        <v>207</v>
      </c>
      <c r="E151" s="741">
        <v>222</v>
      </c>
      <c r="F151" s="741">
        <v>210</v>
      </c>
      <c r="G151" s="741">
        <v>167</v>
      </c>
      <c r="H151" s="741">
        <v>138</v>
      </c>
      <c r="I151" s="741">
        <v>169</v>
      </c>
      <c r="J151" s="741">
        <v>188</v>
      </c>
      <c r="K151" s="741">
        <v>182</v>
      </c>
      <c r="L151" s="741">
        <v>149</v>
      </c>
      <c r="M151" s="741">
        <v>181</v>
      </c>
      <c r="N151" s="741">
        <v>175</v>
      </c>
      <c r="O151" s="741">
        <v>205</v>
      </c>
      <c r="P151" s="742">
        <v>186</v>
      </c>
      <c r="Q151" s="742">
        <v>169</v>
      </c>
      <c r="R151" s="742">
        <v>157</v>
      </c>
      <c r="S151" s="143">
        <f>100</f>
        <v>100</v>
      </c>
      <c r="T151" s="328">
        <f t="shared" si="55"/>
        <v>107.2463768115942</v>
      </c>
      <c r="U151" s="328">
        <f t="shared" si="56"/>
        <v>101.44927536231884</v>
      </c>
      <c r="V151" s="328">
        <f t="shared" si="57"/>
        <v>80.676328502415458</v>
      </c>
      <c r="W151" s="328">
        <f t="shared" si="58"/>
        <v>66.666666666666671</v>
      </c>
      <c r="X151" s="328">
        <f t="shared" si="59"/>
        <v>81.642512077294683</v>
      </c>
      <c r="Y151" s="328">
        <f t="shared" si="60"/>
        <v>90.821256038647348</v>
      </c>
      <c r="Z151" s="328">
        <f t="shared" si="61"/>
        <v>87.922705314009661</v>
      </c>
      <c r="AA151" s="328">
        <f t="shared" si="62"/>
        <v>71.980676328502412</v>
      </c>
      <c r="AB151" s="328">
        <f t="shared" si="62"/>
        <v>87.439613526570042</v>
      </c>
      <c r="AC151" s="328">
        <f t="shared" si="62"/>
        <v>84.54106280193237</v>
      </c>
      <c r="AD151" s="328">
        <f t="shared" si="62"/>
        <v>99.033816425120776</v>
      </c>
      <c r="AE151" s="328">
        <f t="shared" ref="AE151:AG151" si="73">P151*100/$D151</f>
        <v>89.85507246376811</v>
      </c>
      <c r="AF151" s="328">
        <f t="shared" si="73"/>
        <v>81.642512077294683</v>
      </c>
      <c r="AG151" s="329">
        <f t="shared" si="73"/>
        <v>75.845410628019323</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4" x14ac:dyDescent="0.3">
      <c r="B152" s="903"/>
      <c r="C152" s="1" t="s">
        <v>4</v>
      </c>
      <c r="D152" s="741">
        <v>106</v>
      </c>
      <c r="E152" s="741">
        <v>102</v>
      </c>
      <c r="F152" s="741">
        <v>98</v>
      </c>
      <c r="G152" s="741">
        <v>96</v>
      </c>
      <c r="H152" s="741">
        <v>102</v>
      </c>
      <c r="I152" s="741">
        <v>99</v>
      </c>
      <c r="J152" s="741">
        <v>100</v>
      </c>
      <c r="K152" s="741">
        <v>101</v>
      </c>
      <c r="L152" s="741">
        <v>107</v>
      </c>
      <c r="M152" s="741">
        <v>102</v>
      </c>
      <c r="N152" s="741">
        <v>91</v>
      </c>
      <c r="O152" s="741">
        <v>93</v>
      </c>
      <c r="P152" s="742">
        <v>82</v>
      </c>
      <c r="Q152" s="742">
        <v>72</v>
      </c>
      <c r="R152" s="742">
        <v>64</v>
      </c>
      <c r="S152" s="143">
        <f>100</f>
        <v>100</v>
      </c>
      <c r="T152" s="328">
        <f t="shared" si="55"/>
        <v>96.226415094339629</v>
      </c>
      <c r="U152" s="328">
        <f t="shared" si="56"/>
        <v>92.452830188679243</v>
      </c>
      <c r="V152" s="328">
        <f t="shared" si="57"/>
        <v>90.566037735849051</v>
      </c>
      <c r="W152" s="328">
        <f t="shared" si="58"/>
        <v>96.226415094339629</v>
      </c>
      <c r="X152" s="328">
        <f t="shared" si="59"/>
        <v>93.396226415094333</v>
      </c>
      <c r="Y152" s="328">
        <f t="shared" si="60"/>
        <v>94.339622641509436</v>
      </c>
      <c r="Z152" s="328">
        <f t="shared" si="61"/>
        <v>95.283018867924525</v>
      </c>
      <c r="AA152" s="328">
        <f t="shared" si="62"/>
        <v>100.94339622641509</v>
      </c>
      <c r="AB152" s="328">
        <f t="shared" si="62"/>
        <v>96.226415094339629</v>
      </c>
      <c r="AC152" s="328">
        <f t="shared" si="62"/>
        <v>85.84905660377359</v>
      </c>
      <c r="AD152" s="328">
        <f t="shared" si="62"/>
        <v>87.735849056603769</v>
      </c>
      <c r="AE152" s="328">
        <f t="shared" ref="AE152:AG152" si="74">P152*100/$D152</f>
        <v>77.35849056603773</v>
      </c>
      <c r="AF152" s="328">
        <f t="shared" si="74"/>
        <v>67.924528301886795</v>
      </c>
      <c r="AG152" s="329">
        <f t="shared" si="74"/>
        <v>60.377358490566039</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4" x14ac:dyDescent="0.3">
      <c r="B153" s="903"/>
      <c r="C153" s="1" t="s">
        <v>5</v>
      </c>
      <c r="D153" s="741">
        <v>31</v>
      </c>
      <c r="E153" s="741">
        <v>20</v>
      </c>
      <c r="F153" s="741">
        <v>20</v>
      </c>
      <c r="G153" s="741">
        <v>25</v>
      </c>
      <c r="H153" s="741">
        <v>25</v>
      </c>
      <c r="I153" s="741">
        <v>28</v>
      </c>
      <c r="J153" s="741">
        <v>30</v>
      </c>
      <c r="K153" s="741">
        <v>30</v>
      </c>
      <c r="L153" s="741">
        <v>29</v>
      </c>
      <c r="M153" s="741">
        <v>33</v>
      </c>
      <c r="N153" s="741">
        <v>38</v>
      </c>
      <c r="O153" s="741">
        <v>39</v>
      </c>
      <c r="P153" s="742">
        <v>33</v>
      </c>
      <c r="Q153" s="742">
        <v>29</v>
      </c>
      <c r="R153" s="742">
        <v>26</v>
      </c>
      <c r="S153" s="143">
        <f>100</f>
        <v>100</v>
      </c>
      <c r="T153" s="328">
        <f t="shared" si="55"/>
        <v>64.516129032258064</v>
      </c>
      <c r="U153" s="328">
        <f t="shared" si="56"/>
        <v>64.516129032258064</v>
      </c>
      <c r="V153" s="328">
        <f t="shared" si="57"/>
        <v>80.645161290322577</v>
      </c>
      <c r="W153" s="328">
        <f t="shared" si="58"/>
        <v>80.645161290322577</v>
      </c>
      <c r="X153" s="328">
        <f t="shared" si="59"/>
        <v>90.322580645161295</v>
      </c>
      <c r="Y153" s="328">
        <f t="shared" si="60"/>
        <v>96.774193548387103</v>
      </c>
      <c r="Z153" s="328">
        <f t="shared" si="61"/>
        <v>96.774193548387103</v>
      </c>
      <c r="AA153" s="328">
        <f t="shared" si="62"/>
        <v>93.548387096774192</v>
      </c>
      <c r="AB153" s="328">
        <f t="shared" si="62"/>
        <v>106.45161290322581</v>
      </c>
      <c r="AC153" s="328">
        <f t="shared" si="62"/>
        <v>122.58064516129032</v>
      </c>
      <c r="AD153" s="328">
        <f t="shared" si="62"/>
        <v>125.80645161290323</v>
      </c>
      <c r="AE153" s="328">
        <f t="shared" ref="AE153:AG153" si="75">P153*100/$D153</f>
        <v>106.45161290322581</v>
      </c>
      <c r="AF153" s="328">
        <f t="shared" si="75"/>
        <v>93.548387096774192</v>
      </c>
      <c r="AG153" s="329">
        <f t="shared" si="75"/>
        <v>83.870967741935488</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4" x14ac:dyDescent="0.3">
      <c r="B154" s="903"/>
      <c r="C154" s="1" t="s">
        <v>6</v>
      </c>
      <c r="D154" s="741">
        <v>526</v>
      </c>
      <c r="E154" s="741">
        <v>678</v>
      </c>
      <c r="F154" s="741">
        <v>1592</v>
      </c>
      <c r="G154" s="741">
        <v>1525</v>
      </c>
      <c r="H154" s="741">
        <v>1465</v>
      </c>
      <c r="I154" s="741">
        <v>1411</v>
      </c>
      <c r="J154" s="741">
        <v>1363</v>
      </c>
      <c r="K154" s="741">
        <v>1371</v>
      </c>
      <c r="L154" s="741">
        <v>1548</v>
      </c>
      <c r="M154" s="741">
        <v>1525</v>
      </c>
      <c r="N154" s="741">
        <v>1621</v>
      </c>
      <c r="O154" s="741">
        <v>1671</v>
      </c>
      <c r="P154" s="742">
        <v>1582</v>
      </c>
      <c r="Q154" s="742">
        <v>1533</v>
      </c>
      <c r="R154" s="742">
        <v>1521</v>
      </c>
      <c r="S154" s="143">
        <f>100</f>
        <v>100</v>
      </c>
      <c r="T154" s="328">
        <f t="shared" si="55"/>
        <v>128.89733840304183</v>
      </c>
      <c r="U154" s="328">
        <f t="shared" si="56"/>
        <v>302.66159695817493</v>
      </c>
      <c r="V154" s="328">
        <f t="shared" si="57"/>
        <v>289.9239543726236</v>
      </c>
      <c r="W154" s="328">
        <f t="shared" si="58"/>
        <v>278.5171102661597</v>
      </c>
      <c r="X154" s="328">
        <f t="shared" si="59"/>
        <v>268.25095057034218</v>
      </c>
      <c r="Y154" s="328">
        <f t="shared" si="60"/>
        <v>259.12547528517109</v>
      </c>
      <c r="Z154" s="328">
        <f t="shared" si="61"/>
        <v>260.64638783269965</v>
      </c>
      <c r="AA154" s="328">
        <f t="shared" si="62"/>
        <v>294.29657794676808</v>
      </c>
      <c r="AB154" s="328">
        <f t="shared" si="62"/>
        <v>289.9239543726236</v>
      </c>
      <c r="AC154" s="328">
        <f t="shared" si="62"/>
        <v>308.17490494296578</v>
      </c>
      <c r="AD154" s="328">
        <f t="shared" si="62"/>
        <v>317.680608365019</v>
      </c>
      <c r="AE154" s="328">
        <f t="shared" ref="AE154:AG154" si="76">P154*100/$D154</f>
        <v>300.76045627376425</v>
      </c>
      <c r="AF154" s="328">
        <f t="shared" si="76"/>
        <v>291.44486692015209</v>
      </c>
      <c r="AG154" s="329">
        <f t="shared" si="76"/>
        <v>289.16349809885929</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4" x14ac:dyDescent="0.3">
      <c r="B155" s="904"/>
      <c r="C155" s="8" t="s">
        <v>7</v>
      </c>
      <c r="D155">
        <v>495</v>
      </c>
      <c r="E155">
        <v>658</v>
      </c>
      <c r="F155">
        <v>1572</v>
      </c>
      <c r="G155">
        <v>1500</v>
      </c>
      <c r="H155">
        <v>1440</v>
      </c>
      <c r="I155">
        <v>1383</v>
      </c>
      <c r="J155">
        <v>1333</v>
      </c>
      <c r="K155">
        <v>1341</v>
      </c>
      <c r="L155">
        <v>1519</v>
      </c>
      <c r="M155">
        <v>1492</v>
      </c>
      <c r="N155">
        <v>1583</v>
      </c>
      <c r="O155">
        <v>1632</v>
      </c>
      <c r="P155">
        <v>1549</v>
      </c>
      <c r="Q155">
        <v>1504</v>
      </c>
      <c r="R155">
        <v>1495</v>
      </c>
      <c r="S155" s="143">
        <f>100</f>
        <v>100</v>
      </c>
      <c r="T155" s="328">
        <f t="shared" si="55"/>
        <v>132.92929292929293</v>
      </c>
      <c r="U155" s="328">
        <f t="shared" si="56"/>
        <v>317.57575757575756</v>
      </c>
      <c r="V155" s="328">
        <f t="shared" si="57"/>
        <v>303.030303030303</v>
      </c>
      <c r="W155" s="328">
        <f t="shared" si="58"/>
        <v>290.90909090909093</v>
      </c>
      <c r="X155" s="328">
        <f t="shared" si="59"/>
        <v>279.39393939393938</v>
      </c>
      <c r="Y155" s="328">
        <f t="shared" si="60"/>
        <v>269.29292929292927</v>
      </c>
      <c r="Z155" s="328">
        <f t="shared" si="61"/>
        <v>270.90909090909093</v>
      </c>
      <c r="AA155" s="328">
        <f t="shared" si="62"/>
        <v>306.86868686868689</v>
      </c>
      <c r="AB155" s="328">
        <f t="shared" si="62"/>
        <v>301.4141414141414</v>
      </c>
      <c r="AC155" s="328">
        <f t="shared" si="62"/>
        <v>319.79797979797979</v>
      </c>
      <c r="AD155" s="328">
        <f t="shared" si="62"/>
        <v>329.69696969696969</v>
      </c>
      <c r="AE155" s="328">
        <f t="shared" ref="AE155:AG155" si="77">P155*100/$D155</f>
        <v>312.92929292929296</v>
      </c>
      <c r="AF155" s="328">
        <f t="shared" si="77"/>
        <v>303.83838383838383</v>
      </c>
      <c r="AG155" s="329">
        <f t="shared" si="77"/>
        <v>302.02020202020202</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03" t="s">
        <v>42</v>
      </c>
      <c r="C156" s="1" t="s">
        <v>2</v>
      </c>
      <c r="D156" s="741">
        <v>8</v>
      </c>
      <c r="E156" s="741">
        <v>9</v>
      </c>
      <c r="F156" s="741">
        <v>89</v>
      </c>
      <c r="G156" s="741">
        <v>102</v>
      </c>
      <c r="H156" s="741">
        <v>111</v>
      </c>
      <c r="I156" s="741">
        <v>129</v>
      </c>
      <c r="J156" s="741">
        <v>141</v>
      </c>
      <c r="K156" s="741">
        <v>218</v>
      </c>
      <c r="L156" s="741">
        <v>216</v>
      </c>
      <c r="M156" s="741">
        <v>339</v>
      </c>
      <c r="N156" s="741">
        <v>431</v>
      </c>
      <c r="O156" s="741">
        <v>474</v>
      </c>
      <c r="P156" s="742">
        <v>458</v>
      </c>
      <c r="Q156" s="742">
        <v>451</v>
      </c>
      <c r="R156" s="742">
        <v>455</v>
      </c>
      <c r="S156" s="143">
        <f>100</f>
        <v>100</v>
      </c>
      <c r="T156" s="328">
        <f t="shared" si="55"/>
        <v>112.5</v>
      </c>
      <c r="U156" s="328">
        <f t="shared" si="56"/>
        <v>1112.5</v>
      </c>
      <c r="V156" s="328">
        <f t="shared" si="57"/>
        <v>1275</v>
      </c>
      <c r="W156" s="328">
        <f t="shared" si="58"/>
        <v>1387.5</v>
      </c>
      <c r="X156" s="328">
        <f t="shared" si="59"/>
        <v>1612.5</v>
      </c>
      <c r="Y156" s="328">
        <f t="shared" si="60"/>
        <v>1762.5</v>
      </c>
      <c r="Z156" s="328">
        <f t="shared" si="61"/>
        <v>2725</v>
      </c>
      <c r="AA156" s="328">
        <f t="shared" si="62"/>
        <v>2700</v>
      </c>
      <c r="AB156" s="328">
        <f t="shared" si="62"/>
        <v>4237.5</v>
      </c>
      <c r="AC156" s="328">
        <f t="shared" si="62"/>
        <v>5387.5</v>
      </c>
      <c r="AD156" s="328">
        <f t="shared" si="62"/>
        <v>5925</v>
      </c>
      <c r="AE156" s="328">
        <f t="shared" ref="AE156:AE204" si="78">P156*100/$D156</f>
        <v>5725</v>
      </c>
      <c r="AF156" s="328">
        <f t="shared" ref="AF156:AG204" si="79">Q156*100/$D156</f>
        <v>5637.5</v>
      </c>
      <c r="AG156" s="329">
        <f t="shared" si="79"/>
        <v>5687.5</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4" x14ac:dyDescent="0.3">
      <c r="B157" s="903"/>
      <c r="C157" s="1" t="s">
        <v>3</v>
      </c>
      <c r="D157" s="741">
        <v>31</v>
      </c>
      <c r="E157" s="741">
        <v>57</v>
      </c>
      <c r="F157" s="741">
        <v>25</v>
      </c>
      <c r="G157" s="741">
        <v>46</v>
      </c>
      <c r="H157" s="741">
        <v>32</v>
      </c>
      <c r="I157" s="741">
        <v>36</v>
      </c>
      <c r="J157" s="741">
        <v>33</v>
      </c>
      <c r="K157" s="741">
        <v>30</v>
      </c>
      <c r="L157" s="741">
        <v>46</v>
      </c>
      <c r="M157" s="741">
        <v>39</v>
      </c>
      <c r="N157" s="741">
        <v>43</v>
      </c>
      <c r="O157" s="741">
        <v>30</v>
      </c>
      <c r="P157" s="742">
        <v>27</v>
      </c>
      <c r="Q157" s="742">
        <v>25</v>
      </c>
      <c r="R157" s="742">
        <v>23</v>
      </c>
      <c r="S157" s="143">
        <f>100</f>
        <v>100</v>
      </c>
      <c r="T157" s="328">
        <f t="shared" si="55"/>
        <v>183.87096774193549</v>
      </c>
      <c r="U157" s="328">
        <f t="shared" si="56"/>
        <v>80.645161290322577</v>
      </c>
      <c r="V157" s="328">
        <f t="shared" si="57"/>
        <v>148.38709677419354</v>
      </c>
      <c r="W157" s="328">
        <f t="shared" si="58"/>
        <v>103.2258064516129</v>
      </c>
      <c r="X157" s="328">
        <f t="shared" si="59"/>
        <v>116.12903225806451</v>
      </c>
      <c r="Y157" s="328">
        <f t="shared" si="60"/>
        <v>106.45161290322581</v>
      </c>
      <c r="Z157" s="328">
        <f t="shared" si="61"/>
        <v>96.774193548387103</v>
      </c>
      <c r="AA157" s="328">
        <f t="shared" si="62"/>
        <v>148.38709677419354</v>
      </c>
      <c r="AB157" s="328">
        <f t="shared" si="62"/>
        <v>125.80645161290323</v>
      </c>
      <c r="AC157" s="328">
        <f t="shared" si="62"/>
        <v>138.70967741935485</v>
      </c>
      <c r="AD157" s="328">
        <f t="shared" si="62"/>
        <v>96.774193548387103</v>
      </c>
      <c r="AE157" s="328">
        <f t="shared" si="78"/>
        <v>87.096774193548384</v>
      </c>
      <c r="AF157" s="328">
        <f t="shared" si="79"/>
        <v>80.645161290322577</v>
      </c>
      <c r="AG157" s="329">
        <f t="shared" si="79"/>
        <v>74.193548387096769</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4" x14ac:dyDescent="0.3">
      <c r="B158" s="903"/>
      <c r="C158" s="1" t="s">
        <v>4</v>
      </c>
      <c r="D158" s="741">
        <v>54</v>
      </c>
      <c r="E158" s="741">
        <v>52</v>
      </c>
      <c r="F158" s="741">
        <v>48</v>
      </c>
      <c r="G158" s="741">
        <v>49</v>
      </c>
      <c r="H158" s="741">
        <v>51</v>
      </c>
      <c r="I158" s="741">
        <v>57</v>
      </c>
      <c r="J158" s="741">
        <v>60</v>
      </c>
      <c r="K158" s="741">
        <v>67</v>
      </c>
      <c r="L158" s="741">
        <v>70</v>
      </c>
      <c r="M158" s="741">
        <v>69</v>
      </c>
      <c r="N158" s="741">
        <v>72</v>
      </c>
      <c r="O158" s="741">
        <v>76</v>
      </c>
      <c r="P158" s="742">
        <v>67</v>
      </c>
      <c r="Q158" s="742">
        <v>59</v>
      </c>
      <c r="R158" s="742">
        <v>52</v>
      </c>
      <c r="S158" s="143">
        <f>100</f>
        <v>100</v>
      </c>
      <c r="T158" s="328">
        <f t="shared" si="55"/>
        <v>96.296296296296291</v>
      </c>
      <c r="U158" s="328">
        <f t="shared" si="56"/>
        <v>88.888888888888886</v>
      </c>
      <c r="V158" s="328">
        <f t="shared" si="57"/>
        <v>90.740740740740748</v>
      </c>
      <c r="W158" s="328">
        <f t="shared" si="58"/>
        <v>94.444444444444443</v>
      </c>
      <c r="X158" s="328">
        <f t="shared" si="59"/>
        <v>105.55555555555556</v>
      </c>
      <c r="Y158" s="328">
        <f t="shared" si="60"/>
        <v>111.11111111111111</v>
      </c>
      <c r="Z158" s="328">
        <f t="shared" si="61"/>
        <v>124.07407407407408</v>
      </c>
      <c r="AA158" s="328">
        <f t="shared" si="62"/>
        <v>129.62962962962962</v>
      </c>
      <c r="AB158" s="328">
        <f t="shared" si="62"/>
        <v>127.77777777777777</v>
      </c>
      <c r="AC158" s="328">
        <f t="shared" si="62"/>
        <v>133.33333333333334</v>
      </c>
      <c r="AD158" s="328">
        <f t="shared" si="62"/>
        <v>140.74074074074073</v>
      </c>
      <c r="AE158" s="328">
        <f t="shared" si="78"/>
        <v>124.07407407407408</v>
      </c>
      <c r="AF158" s="328">
        <f t="shared" si="79"/>
        <v>109.25925925925925</v>
      </c>
      <c r="AG158" s="329">
        <f t="shared" si="79"/>
        <v>96.296296296296291</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4" x14ac:dyDescent="0.3">
      <c r="B159" s="903"/>
      <c r="C159" s="1" t="s">
        <v>5</v>
      </c>
      <c r="D159" s="741">
        <v>39</v>
      </c>
      <c r="E159" s="741">
        <v>38</v>
      </c>
      <c r="F159" s="741">
        <v>42</v>
      </c>
      <c r="G159" s="741">
        <v>43</v>
      </c>
      <c r="H159" s="741">
        <v>46</v>
      </c>
      <c r="I159" s="741">
        <v>46</v>
      </c>
      <c r="J159" s="741">
        <v>44</v>
      </c>
      <c r="K159" s="741">
        <v>51</v>
      </c>
      <c r="L159" s="741">
        <v>55</v>
      </c>
      <c r="M159" s="741">
        <v>61</v>
      </c>
      <c r="N159" s="741">
        <v>62</v>
      </c>
      <c r="O159" s="741">
        <v>63</v>
      </c>
      <c r="P159" s="742">
        <v>53</v>
      </c>
      <c r="Q159" s="742">
        <v>46</v>
      </c>
      <c r="R159" s="742">
        <v>41</v>
      </c>
      <c r="S159" s="143">
        <f>100</f>
        <v>100</v>
      </c>
      <c r="T159" s="328">
        <f t="shared" si="55"/>
        <v>97.435897435897431</v>
      </c>
      <c r="U159" s="328">
        <f t="shared" si="56"/>
        <v>107.69230769230769</v>
      </c>
      <c r="V159" s="328">
        <f t="shared" si="57"/>
        <v>110.25641025641026</v>
      </c>
      <c r="W159" s="328">
        <f t="shared" si="58"/>
        <v>117.94871794871794</v>
      </c>
      <c r="X159" s="328">
        <f t="shared" si="59"/>
        <v>117.94871794871794</v>
      </c>
      <c r="Y159" s="328">
        <f t="shared" si="60"/>
        <v>112.82051282051282</v>
      </c>
      <c r="Z159" s="328">
        <f t="shared" si="61"/>
        <v>130.76923076923077</v>
      </c>
      <c r="AA159" s="328">
        <f t="shared" si="62"/>
        <v>141.02564102564102</v>
      </c>
      <c r="AB159" s="328">
        <f t="shared" si="62"/>
        <v>156.41025641025641</v>
      </c>
      <c r="AC159" s="328">
        <f t="shared" si="62"/>
        <v>158.97435897435898</v>
      </c>
      <c r="AD159" s="328">
        <f t="shared" si="62"/>
        <v>161.53846153846155</v>
      </c>
      <c r="AE159" s="328">
        <f t="shared" si="78"/>
        <v>135.89743589743588</v>
      </c>
      <c r="AF159" s="328">
        <f t="shared" si="79"/>
        <v>117.94871794871794</v>
      </c>
      <c r="AG159" s="329">
        <f t="shared" si="79"/>
        <v>105.12820512820512</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4" x14ac:dyDescent="0.3">
      <c r="B160" s="903"/>
      <c r="C160" s="1" t="s">
        <v>6</v>
      </c>
      <c r="D160" s="741">
        <v>132</v>
      </c>
      <c r="E160" s="741">
        <v>156</v>
      </c>
      <c r="F160" s="741">
        <v>204</v>
      </c>
      <c r="G160" s="741">
        <v>240</v>
      </c>
      <c r="H160" s="741">
        <v>240</v>
      </c>
      <c r="I160" s="741">
        <v>268</v>
      </c>
      <c r="J160" s="741">
        <v>278</v>
      </c>
      <c r="K160" s="741">
        <v>366</v>
      </c>
      <c r="L160" s="741">
        <v>387</v>
      </c>
      <c r="M160" s="741">
        <v>508</v>
      </c>
      <c r="N160" s="741">
        <v>608</v>
      </c>
      <c r="O160" s="741">
        <v>643</v>
      </c>
      <c r="P160" s="742">
        <v>605</v>
      </c>
      <c r="Q160" s="742">
        <v>581</v>
      </c>
      <c r="R160" s="742">
        <v>571</v>
      </c>
      <c r="S160" s="143">
        <f>100</f>
        <v>100</v>
      </c>
      <c r="T160" s="328">
        <f t="shared" si="55"/>
        <v>118.18181818181819</v>
      </c>
      <c r="U160" s="328">
        <f t="shared" si="56"/>
        <v>154.54545454545453</v>
      </c>
      <c r="V160" s="328">
        <f t="shared" si="57"/>
        <v>181.81818181818181</v>
      </c>
      <c r="W160" s="328">
        <f t="shared" si="58"/>
        <v>181.81818181818181</v>
      </c>
      <c r="X160" s="328">
        <f t="shared" si="59"/>
        <v>203.03030303030303</v>
      </c>
      <c r="Y160" s="328">
        <f t="shared" si="60"/>
        <v>210.60606060606059</v>
      </c>
      <c r="Z160" s="328">
        <f t="shared" si="61"/>
        <v>277.27272727272725</v>
      </c>
      <c r="AA160" s="328">
        <f t="shared" si="62"/>
        <v>293.18181818181819</v>
      </c>
      <c r="AB160" s="328">
        <f t="shared" si="62"/>
        <v>384.84848484848487</v>
      </c>
      <c r="AC160" s="328">
        <f t="shared" si="62"/>
        <v>460.60606060606062</v>
      </c>
      <c r="AD160" s="328">
        <f t="shared" si="62"/>
        <v>487.12121212121212</v>
      </c>
      <c r="AE160" s="328">
        <f t="shared" si="78"/>
        <v>458.33333333333331</v>
      </c>
      <c r="AF160" s="328">
        <f t="shared" si="79"/>
        <v>440.15151515151513</v>
      </c>
      <c r="AG160" s="329">
        <f t="shared" si="79"/>
        <v>432.57575757575756</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4" x14ac:dyDescent="0.3">
      <c r="B161" s="904"/>
      <c r="C161" s="8" t="s">
        <v>7</v>
      </c>
      <c r="D161">
        <v>93</v>
      </c>
      <c r="E161">
        <v>118</v>
      </c>
      <c r="F161">
        <v>162</v>
      </c>
      <c r="G161">
        <v>197</v>
      </c>
      <c r="H161">
        <v>194</v>
      </c>
      <c r="I161">
        <v>222</v>
      </c>
      <c r="J161">
        <v>234</v>
      </c>
      <c r="K161">
        <v>315</v>
      </c>
      <c r="L161">
        <v>332</v>
      </c>
      <c r="M161">
        <v>447</v>
      </c>
      <c r="N161">
        <v>546</v>
      </c>
      <c r="O161">
        <v>580</v>
      </c>
      <c r="P161">
        <v>552</v>
      </c>
      <c r="Q161">
        <v>535</v>
      </c>
      <c r="R161">
        <v>530</v>
      </c>
      <c r="S161" s="143">
        <f>100</f>
        <v>100</v>
      </c>
      <c r="T161" s="328">
        <f t="shared" si="55"/>
        <v>126.88172043010752</v>
      </c>
      <c r="U161" s="328">
        <f t="shared" si="56"/>
        <v>174.19354838709677</v>
      </c>
      <c r="V161" s="328">
        <f t="shared" si="57"/>
        <v>211.8279569892473</v>
      </c>
      <c r="W161" s="328">
        <f t="shared" si="58"/>
        <v>208.6021505376344</v>
      </c>
      <c r="X161" s="328">
        <f t="shared" si="59"/>
        <v>238.70967741935485</v>
      </c>
      <c r="Y161" s="328">
        <f t="shared" si="60"/>
        <v>251.61290322580646</v>
      </c>
      <c r="Z161" s="328">
        <f t="shared" si="61"/>
        <v>338.70967741935482</v>
      </c>
      <c r="AA161" s="328">
        <f t="shared" si="62"/>
        <v>356.98924731182797</v>
      </c>
      <c r="AB161" s="328">
        <f t="shared" si="62"/>
        <v>480.64516129032256</v>
      </c>
      <c r="AC161" s="328">
        <f t="shared" si="62"/>
        <v>587.09677419354841</v>
      </c>
      <c r="AD161" s="328">
        <f t="shared" si="62"/>
        <v>623.6559139784946</v>
      </c>
      <c r="AE161" s="328">
        <f t="shared" si="78"/>
        <v>593.54838709677415</v>
      </c>
      <c r="AF161" s="328">
        <f t="shared" si="79"/>
        <v>575.26881720430106</v>
      </c>
      <c r="AG161" s="329">
        <f t="shared" si="79"/>
        <v>569.89247311827955</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03" t="s">
        <v>43</v>
      </c>
      <c r="C162" s="1" t="s">
        <v>2</v>
      </c>
      <c r="D162" s="742">
        <v>5</v>
      </c>
      <c r="E162" s="741">
        <v>6</v>
      </c>
      <c r="F162" s="741">
        <v>55</v>
      </c>
      <c r="G162" s="741">
        <v>59</v>
      </c>
      <c r="H162" s="741">
        <v>44</v>
      </c>
      <c r="I162" s="741">
        <v>52</v>
      </c>
      <c r="J162" s="741">
        <v>42</v>
      </c>
      <c r="K162" s="741">
        <v>29</v>
      </c>
      <c r="L162" s="741">
        <v>45</v>
      </c>
      <c r="M162" s="741">
        <v>41</v>
      </c>
      <c r="N162" s="741">
        <v>33</v>
      </c>
      <c r="O162" s="741">
        <v>31</v>
      </c>
      <c r="P162" s="742">
        <v>29</v>
      </c>
      <c r="Q162" s="742">
        <v>30</v>
      </c>
      <c r="R162" s="742">
        <v>30</v>
      </c>
      <c r="S162" s="143">
        <f>100</f>
        <v>100</v>
      </c>
      <c r="T162" s="328">
        <f t="shared" si="55"/>
        <v>120</v>
      </c>
      <c r="U162" s="328">
        <f t="shared" si="56"/>
        <v>1100</v>
      </c>
      <c r="V162" s="328">
        <f t="shared" si="57"/>
        <v>1180</v>
      </c>
      <c r="W162" s="328">
        <f t="shared" si="58"/>
        <v>880</v>
      </c>
      <c r="X162" s="328">
        <f t="shared" si="59"/>
        <v>1040</v>
      </c>
      <c r="Y162" s="328">
        <f t="shared" si="60"/>
        <v>840</v>
      </c>
      <c r="Z162" s="328">
        <f t="shared" si="61"/>
        <v>580</v>
      </c>
      <c r="AA162" s="328">
        <f t="shared" si="62"/>
        <v>900</v>
      </c>
      <c r="AB162" s="328">
        <f t="shared" si="62"/>
        <v>820</v>
      </c>
      <c r="AC162" s="328">
        <f t="shared" si="62"/>
        <v>660</v>
      </c>
      <c r="AD162" s="328">
        <f t="shared" si="62"/>
        <v>620</v>
      </c>
      <c r="AE162" s="328">
        <f t="shared" si="78"/>
        <v>580</v>
      </c>
      <c r="AF162" s="328">
        <f t="shared" si="79"/>
        <v>600</v>
      </c>
      <c r="AG162" s="329">
        <f t="shared" si="79"/>
        <v>600</v>
      </c>
      <c r="AH162" s="768">
        <v>4</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4" x14ac:dyDescent="0.3">
      <c r="B163" s="903"/>
      <c r="C163" s="1" t="s">
        <v>3</v>
      </c>
      <c r="D163" s="742">
        <v>15</v>
      </c>
      <c r="E163" s="741">
        <v>30</v>
      </c>
      <c r="F163" s="741">
        <v>13</v>
      </c>
      <c r="G163" s="742">
        <v>16</v>
      </c>
      <c r="H163" s="741">
        <v>13</v>
      </c>
      <c r="I163" s="742">
        <v>15</v>
      </c>
      <c r="J163" s="742">
        <v>15</v>
      </c>
      <c r="K163" s="742">
        <v>14</v>
      </c>
      <c r="L163" s="742">
        <v>18</v>
      </c>
      <c r="M163" s="741">
        <v>18</v>
      </c>
      <c r="N163" s="741">
        <v>19</v>
      </c>
      <c r="O163" s="742">
        <v>15</v>
      </c>
      <c r="P163" s="742">
        <v>17</v>
      </c>
      <c r="Q163" s="742">
        <v>15</v>
      </c>
      <c r="R163" s="742">
        <v>14</v>
      </c>
      <c r="S163" s="143">
        <f>100</f>
        <v>100</v>
      </c>
      <c r="T163" s="328">
        <f t="shared" si="55"/>
        <v>200</v>
      </c>
      <c r="U163" s="328">
        <f t="shared" si="56"/>
        <v>86.666666666666671</v>
      </c>
      <c r="V163" s="328">
        <f t="shared" si="57"/>
        <v>106.66666666666667</v>
      </c>
      <c r="W163" s="328">
        <f t="shared" si="58"/>
        <v>86.666666666666671</v>
      </c>
      <c r="X163" s="328">
        <f t="shared" si="59"/>
        <v>100</v>
      </c>
      <c r="Y163" s="328">
        <f t="shared" si="60"/>
        <v>100</v>
      </c>
      <c r="Z163" s="328">
        <f t="shared" si="61"/>
        <v>93.333333333333329</v>
      </c>
      <c r="AA163" s="328">
        <f t="shared" si="62"/>
        <v>120</v>
      </c>
      <c r="AB163" s="328">
        <f t="shared" si="62"/>
        <v>120</v>
      </c>
      <c r="AC163" s="328">
        <f t="shared" si="62"/>
        <v>126.66666666666667</v>
      </c>
      <c r="AD163" s="328">
        <f t="shared" si="62"/>
        <v>100</v>
      </c>
      <c r="AE163" s="328">
        <f t="shared" si="78"/>
        <v>113.33333333333333</v>
      </c>
      <c r="AF163" s="328">
        <f t="shared" si="79"/>
        <v>100</v>
      </c>
      <c r="AG163" s="329">
        <f t="shared" si="79"/>
        <v>93.333333333333329</v>
      </c>
      <c r="AH163" s="768">
        <v>4</v>
      </c>
      <c r="AI163" s="769">
        <v>1</v>
      </c>
      <c r="AJ163" s="769">
        <v>1</v>
      </c>
      <c r="AK163" s="769">
        <v>4</v>
      </c>
      <c r="AL163" s="769">
        <v>1</v>
      </c>
      <c r="AM163" s="769">
        <v>4</v>
      </c>
      <c r="AN163" s="769">
        <v>4</v>
      </c>
      <c r="AO163" s="769">
        <v>4</v>
      </c>
      <c r="AP163" s="769">
        <v>4</v>
      </c>
      <c r="AQ163" s="769">
        <v>1</v>
      </c>
      <c r="AR163" s="769">
        <v>1</v>
      </c>
      <c r="AS163" s="769">
        <v>4</v>
      </c>
      <c r="AT163" s="769">
        <v>4</v>
      </c>
      <c r="AU163" s="769">
        <v>6</v>
      </c>
      <c r="AV163" s="771">
        <v>7</v>
      </c>
    </row>
    <row r="164" spans="2:48" ht="14.4" x14ac:dyDescent="0.3">
      <c r="B164" s="903"/>
      <c r="C164" s="1" t="s">
        <v>4</v>
      </c>
      <c r="D164" s="742">
        <v>5</v>
      </c>
      <c r="E164" s="742">
        <v>6</v>
      </c>
      <c r="F164" s="742">
        <v>5</v>
      </c>
      <c r="G164" s="741">
        <v>7</v>
      </c>
      <c r="H164" s="742">
        <v>6</v>
      </c>
      <c r="I164" s="741">
        <v>7</v>
      </c>
      <c r="J164" s="741">
        <v>7</v>
      </c>
      <c r="K164" s="741">
        <v>7</v>
      </c>
      <c r="L164" s="741">
        <v>6</v>
      </c>
      <c r="M164" s="742">
        <v>4</v>
      </c>
      <c r="N164" s="742">
        <v>4</v>
      </c>
      <c r="O164" s="741">
        <v>7</v>
      </c>
      <c r="P164" s="742">
        <v>6</v>
      </c>
      <c r="Q164" s="742">
        <v>5</v>
      </c>
      <c r="R164" s="742">
        <v>4</v>
      </c>
      <c r="S164" s="143">
        <f>100</f>
        <v>100</v>
      </c>
      <c r="T164" s="328">
        <f t="shared" si="55"/>
        <v>120</v>
      </c>
      <c r="U164" s="328">
        <f t="shared" si="56"/>
        <v>100</v>
      </c>
      <c r="V164" s="328">
        <f t="shared" si="57"/>
        <v>140</v>
      </c>
      <c r="W164" s="328">
        <f t="shared" si="58"/>
        <v>120</v>
      </c>
      <c r="X164" s="328">
        <f t="shared" si="59"/>
        <v>140</v>
      </c>
      <c r="Y164" s="328">
        <f t="shared" si="60"/>
        <v>140</v>
      </c>
      <c r="Z164" s="328">
        <f t="shared" si="61"/>
        <v>140</v>
      </c>
      <c r="AA164" s="328">
        <f t="shared" si="62"/>
        <v>120</v>
      </c>
      <c r="AB164" s="328">
        <f t="shared" si="62"/>
        <v>80</v>
      </c>
      <c r="AC164" s="328">
        <f t="shared" si="62"/>
        <v>80</v>
      </c>
      <c r="AD164" s="328">
        <f t="shared" si="62"/>
        <v>140</v>
      </c>
      <c r="AE164" s="328">
        <f t="shared" si="78"/>
        <v>120</v>
      </c>
      <c r="AF164" s="328">
        <f t="shared" si="79"/>
        <v>100</v>
      </c>
      <c r="AG164" s="329">
        <f t="shared" si="79"/>
        <v>80</v>
      </c>
      <c r="AH164" s="768">
        <v>4</v>
      </c>
      <c r="AI164" s="769">
        <v>4</v>
      </c>
      <c r="AJ164" s="769">
        <v>4</v>
      </c>
      <c r="AK164" s="769">
        <v>1</v>
      </c>
      <c r="AL164" s="769">
        <v>4</v>
      </c>
      <c r="AM164" s="769">
        <v>1</v>
      </c>
      <c r="AN164" s="769">
        <v>1</v>
      </c>
      <c r="AO164" s="769">
        <v>1</v>
      </c>
      <c r="AP164" s="769">
        <v>1</v>
      </c>
      <c r="AQ164" s="769">
        <v>4</v>
      </c>
      <c r="AR164" s="769">
        <v>4</v>
      </c>
      <c r="AS164" s="769">
        <v>1</v>
      </c>
      <c r="AT164" s="769">
        <v>4</v>
      </c>
      <c r="AU164" s="769">
        <v>6</v>
      </c>
      <c r="AV164" s="771">
        <v>7</v>
      </c>
    </row>
    <row r="165" spans="2:48" ht="14.4" x14ac:dyDescent="0.3">
      <c r="B165" s="903"/>
      <c r="C165" s="1" t="s">
        <v>5</v>
      </c>
      <c r="D165" s="742">
        <v>4</v>
      </c>
      <c r="E165" s="742">
        <v>3</v>
      </c>
      <c r="F165" s="742">
        <v>3</v>
      </c>
      <c r="G165" s="742">
        <v>6</v>
      </c>
      <c r="H165" s="742">
        <v>5</v>
      </c>
      <c r="I165" s="742">
        <v>0</v>
      </c>
      <c r="J165" s="742">
        <v>1</v>
      </c>
      <c r="K165" s="742">
        <v>9</v>
      </c>
      <c r="L165" s="742">
        <v>1</v>
      </c>
      <c r="M165" s="742">
        <v>3</v>
      </c>
      <c r="N165" s="742">
        <v>3</v>
      </c>
      <c r="O165" s="742">
        <v>2</v>
      </c>
      <c r="P165" s="742">
        <v>3</v>
      </c>
      <c r="Q165" s="742">
        <v>3</v>
      </c>
      <c r="R165" s="742">
        <v>3</v>
      </c>
      <c r="S165" s="143">
        <f>100</f>
        <v>100</v>
      </c>
      <c r="T165" s="328">
        <f t="shared" si="55"/>
        <v>75</v>
      </c>
      <c r="U165" s="328">
        <f t="shared" si="56"/>
        <v>75</v>
      </c>
      <c r="V165" s="328">
        <f t="shared" si="57"/>
        <v>150</v>
      </c>
      <c r="W165" s="328">
        <f t="shared" si="58"/>
        <v>125</v>
      </c>
      <c r="X165" s="328">
        <f t="shared" si="59"/>
        <v>0</v>
      </c>
      <c r="Y165" s="328">
        <f t="shared" si="60"/>
        <v>25</v>
      </c>
      <c r="Z165" s="328">
        <f t="shared" si="61"/>
        <v>225</v>
      </c>
      <c r="AA165" s="328">
        <f t="shared" si="62"/>
        <v>25</v>
      </c>
      <c r="AB165" s="328">
        <f t="shared" si="62"/>
        <v>75</v>
      </c>
      <c r="AC165" s="328">
        <f t="shared" si="62"/>
        <v>75</v>
      </c>
      <c r="AD165" s="328">
        <f t="shared" si="62"/>
        <v>50</v>
      </c>
      <c r="AE165" s="328">
        <f t="shared" si="78"/>
        <v>75</v>
      </c>
      <c r="AF165" s="328">
        <f t="shared" si="79"/>
        <v>75</v>
      </c>
      <c r="AG165" s="329">
        <f t="shared" si="79"/>
        <v>75</v>
      </c>
      <c r="AH165" s="768">
        <v>4</v>
      </c>
      <c r="AI165" s="769">
        <v>4</v>
      </c>
      <c r="AJ165" s="769">
        <v>4</v>
      </c>
      <c r="AK165" s="769">
        <v>4</v>
      </c>
      <c r="AL165" s="769">
        <v>4</v>
      </c>
      <c r="AM165" s="769">
        <v>4</v>
      </c>
      <c r="AN165" s="769">
        <v>4</v>
      </c>
      <c r="AO165" s="769">
        <v>4</v>
      </c>
      <c r="AP165" s="769">
        <v>4</v>
      </c>
      <c r="AQ165" s="769">
        <v>4</v>
      </c>
      <c r="AR165" s="769">
        <v>4</v>
      </c>
      <c r="AS165" s="769">
        <v>4</v>
      </c>
      <c r="AT165" s="769">
        <v>4</v>
      </c>
      <c r="AU165" s="769">
        <v>6</v>
      </c>
      <c r="AV165" s="771">
        <v>7</v>
      </c>
    </row>
    <row r="166" spans="2:48" ht="14.4" x14ac:dyDescent="0.3">
      <c r="B166" s="903"/>
      <c r="C166" s="1" t="s">
        <v>6</v>
      </c>
      <c r="D166" s="741">
        <v>29</v>
      </c>
      <c r="E166" s="741">
        <v>45</v>
      </c>
      <c r="F166" s="741">
        <v>76</v>
      </c>
      <c r="G166" s="741">
        <v>88</v>
      </c>
      <c r="H166" s="741">
        <v>68</v>
      </c>
      <c r="I166" s="741">
        <v>74</v>
      </c>
      <c r="J166" s="741">
        <v>65</v>
      </c>
      <c r="K166" s="741">
        <v>59</v>
      </c>
      <c r="L166" s="741">
        <v>70</v>
      </c>
      <c r="M166" s="741">
        <v>66</v>
      </c>
      <c r="N166" s="741">
        <v>59</v>
      </c>
      <c r="O166" s="741">
        <v>55</v>
      </c>
      <c r="P166" s="742">
        <v>55</v>
      </c>
      <c r="Q166" s="742">
        <v>53</v>
      </c>
      <c r="R166" s="742">
        <v>51</v>
      </c>
      <c r="S166" s="143">
        <f>100</f>
        <v>100</v>
      </c>
      <c r="T166" s="328">
        <f t="shared" si="55"/>
        <v>155.17241379310346</v>
      </c>
      <c r="U166" s="328">
        <f t="shared" si="56"/>
        <v>262.06896551724139</v>
      </c>
      <c r="V166" s="328">
        <f t="shared" si="57"/>
        <v>303.44827586206895</v>
      </c>
      <c r="W166" s="328">
        <f t="shared" si="58"/>
        <v>234.48275862068965</v>
      </c>
      <c r="X166" s="328">
        <f t="shared" si="59"/>
        <v>255.17241379310346</v>
      </c>
      <c r="Y166" s="328">
        <f t="shared" si="60"/>
        <v>224.13793103448276</v>
      </c>
      <c r="Z166" s="328">
        <f t="shared" si="61"/>
        <v>203.44827586206895</v>
      </c>
      <c r="AA166" s="328">
        <f t="shared" si="62"/>
        <v>241.37931034482759</v>
      </c>
      <c r="AB166" s="328">
        <f t="shared" si="62"/>
        <v>227.58620689655172</v>
      </c>
      <c r="AC166" s="328">
        <f t="shared" si="62"/>
        <v>203.44827586206895</v>
      </c>
      <c r="AD166" s="328">
        <f t="shared" si="62"/>
        <v>189.65517241379311</v>
      </c>
      <c r="AE166" s="328">
        <f t="shared" si="78"/>
        <v>189.65517241379311</v>
      </c>
      <c r="AF166" s="328">
        <f t="shared" si="79"/>
        <v>182.75862068965517</v>
      </c>
      <c r="AG166" s="329">
        <f t="shared" si="79"/>
        <v>175.86206896551724</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4" x14ac:dyDescent="0.3">
      <c r="B167" s="904"/>
      <c r="C167" s="8" t="s">
        <v>7</v>
      </c>
      <c r="D167">
        <v>25</v>
      </c>
      <c r="E167">
        <v>42</v>
      </c>
      <c r="F167">
        <v>73</v>
      </c>
      <c r="G167">
        <v>82</v>
      </c>
      <c r="H167">
        <v>63</v>
      </c>
      <c r="I167">
        <v>74</v>
      </c>
      <c r="J167">
        <v>64</v>
      </c>
      <c r="K167">
        <v>50</v>
      </c>
      <c r="L167">
        <v>69</v>
      </c>
      <c r="M167">
        <v>63</v>
      </c>
      <c r="N167">
        <v>56</v>
      </c>
      <c r="O167">
        <v>53</v>
      </c>
      <c r="P167">
        <v>52</v>
      </c>
      <c r="Q167">
        <v>50</v>
      </c>
      <c r="R167">
        <v>48</v>
      </c>
      <c r="S167" s="143">
        <f>100</f>
        <v>100</v>
      </c>
      <c r="T167" s="328">
        <f t="shared" si="55"/>
        <v>168</v>
      </c>
      <c r="U167" s="328">
        <f t="shared" si="56"/>
        <v>292</v>
      </c>
      <c r="V167" s="328">
        <f t="shared" si="57"/>
        <v>328</v>
      </c>
      <c r="W167" s="328">
        <f t="shared" si="58"/>
        <v>252</v>
      </c>
      <c r="X167" s="328">
        <f t="shared" si="59"/>
        <v>296</v>
      </c>
      <c r="Y167" s="328">
        <f t="shared" si="60"/>
        <v>256</v>
      </c>
      <c r="Z167" s="328">
        <f t="shared" si="61"/>
        <v>200</v>
      </c>
      <c r="AA167" s="328">
        <f t="shared" si="62"/>
        <v>276</v>
      </c>
      <c r="AB167" s="328">
        <f t="shared" si="62"/>
        <v>252</v>
      </c>
      <c r="AC167" s="328">
        <f t="shared" si="62"/>
        <v>224</v>
      </c>
      <c r="AD167" s="328">
        <f t="shared" si="62"/>
        <v>212</v>
      </c>
      <c r="AE167" s="328">
        <f t="shared" si="78"/>
        <v>208</v>
      </c>
      <c r="AF167" s="328">
        <f t="shared" si="79"/>
        <v>200</v>
      </c>
      <c r="AG167" s="329">
        <f t="shared" si="79"/>
        <v>192</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03" t="s">
        <v>44</v>
      </c>
      <c r="C168" s="1" t="s">
        <v>2</v>
      </c>
      <c r="D168" s="741">
        <v>193</v>
      </c>
      <c r="E168" s="741">
        <v>109</v>
      </c>
      <c r="F168" s="741">
        <v>1426</v>
      </c>
      <c r="G168" s="741">
        <v>1343</v>
      </c>
      <c r="H168" s="741">
        <v>1327</v>
      </c>
      <c r="I168" s="741">
        <v>1223</v>
      </c>
      <c r="J168" s="741">
        <v>1080</v>
      </c>
      <c r="K168" s="741">
        <v>1025</v>
      </c>
      <c r="L168" s="741">
        <v>1150</v>
      </c>
      <c r="M168" s="741">
        <v>1040</v>
      </c>
      <c r="N168" s="741">
        <v>1014</v>
      </c>
      <c r="O168" s="741">
        <v>971</v>
      </c>
      <c r="P168" s="742">
        <v>932</v>
      </c>
      <c r="Q168" s="742">
        <v>918</v>
      </c>
      <c r="R168" s="742">
        <v>926</v>
      </c>
      <c r="S168" s="143">
        <f>100</f>
        <v>100</v>
      </c>
      <c r="T168" s="328">
        <f t="shared" si="55"/>
        <v>56.476683937823836</v>
      </c>
      <c r="U168" s="328">
        <f t="shared" si="56"/>
        <v>738.86010362694299</v>
      </c>
      <c r="V168" s="328">
        <f t="shared" si="57"/>
        <v>695.85492227979273</v>
      </c>
      <c r="W168" s="328">
        <f t="shared" si="58"/>
        <v>687.56476683937819</v>
      </c>
      <c r="X168" s="328">
        <f t="shared" si="59"/>
        <v>633.67875647668393</v>
      </c>
      <c r="Y168" s="328">
        <f t="shared" si="60"/>
        <v>559.58549222797933</v>
      </c>
      <c r="Z168" s="328">
        <f t="shared" si="61"/>
        <v>531.08808290155446</v>
      </c>
      <c r="AA168" s="328">
        <f t="shared" si="62"/>
        <v>595.85492227979273</v>
      </c>
      <c r="AB168" s="328">
        <f t="shared" si="62"/>
        <v>538.86010362694299</v>
      </c>
      <c r="AC168" s="328">
        <f t="shared" si="62"/>
        <v>525.38860103626939</v>
      </c>
      <c r="AD168" s="328">
        <f t="shared" si="62"/>
        <v>503.10880829015542</v>
      </c>
      <c r="AE168" s="328">
        <f t="shared" si="78"/>
        <v>482.90155440414509</v>
      </c>
      <c r="AF168" s="328">
        <f t="shared" si="79"/>
        <v>475.6476683937824</v>
      </c>
      <c r="AG168" s="329">
        <f t="shared" si="79"/>
        <v>479.79274611398966</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4" x14ac:dyDescent="0.3">
      <c r="B169" s="903"/>
      <c r="C169" s="1" t="s">
        <v>3</v>
      </c>
      <c r="D169" s="741">
        <v>123</v>
      </c>
      <c r="E169" s="741">
        <v>117</v>
      </c>
      <c r="F169" s="741">
        <v>120</v>
      </c>
      <c r="G169" s="741">
        <v>112</v>
      </c>
      <c r="H169" s="741">
        <v>110</v>
      </c>
      <c r="I169" s="741">
        <v>135</v>
      </c>
      <c r="J169" s="741">
        <v>142</v>
      </c>
      <c r="K169" s="741">
        <v>128</v>
      </c>
      <c r="L169" s="741">
        <v>152</v>
      </c>
      <c r="M169" s="741">
        <v>115</v>
      </c>
      <c r="N169" s="741">
        <v>132</v>
      </c>
      <c r="O169" s="741">
        <v>114</v>
      </c>
      <c r="P169" s="742">
        <v>103</v>
      </c>
      <c r="Q169" s="742">
        <v>93</v>
      </c>
      <c r="R169" s="742">
        <v>86</v>
      </c>
      <c r="S169" s="143">
        <f>100</f>
        <v>100</v>
      </c>
      <c r="T169" s="328">
        <f t="shared" si="55"/>
        <v>95.121951219512198</v>
      </c>
      <c r="U169" s="328">
        <f t="shared" si="56"/>
        <v>97.560975609756099</v>
      </c>
      <c r="V169" s="328">
        <f t="shared" si="57"/>
        <v>91.056910569105696</v>
      </c>
      <c r="W169" s="328">
        <f t="shared" si="58"/>
        <v>89.430894308943095</v>
      </c>
      <c r="X169" s="328">
        <f t="shared" si="59"/>
        <v>109.7560975609756</v>
      </c>
      <c r="Y169" s="328">
        <f t="shared" si="60"/>
        <v>115.44715447154472</v>
      </c>
      <c r="Z169" s="328">
        <f t="shared" si="61"/>
        <v>104.0650406504065</v>
      </c>
      <c r="AA169" s="328">
        <f t="shared" si="62"/>
        <v>123.57723577235772</v>
      </c>
      <c r="AB169" s="328">
        <f t="shared" si="62"/>
        <v>93.495934959349597</v>
      </c>
      <c r="AC169" s="328">
        <f t="shared" si="62"/>
        <v>107.3170731707317</v>
      </c>
      <c r="AD169" s="328">
        <f t="shared" si="62"/>
        <v>92.682926829268297</v>
      </c>
      <c r="AE169" s="328">
        <f t="shared" si="78"/>
        <v>83.739837398373979</v>
      </c>
      <c r="AF169" s="328">
        <f t="shared" si="79"/>
        <v>75.609756097560975</v>
      </c>
      <c r="AG169" s="329">
        <f t="shared" si="79"/>
        <v>69.918699186991873</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4" x14ac:dyDescent="0.3">
      <c r="B170" s="903"/>
      <c r="C170" s="1" t="s">
        <v>4</v>
      </c>
      <c r="D170" s="741">
        <v>44</v>
      </c>
      <c r="E170" s="741">
        <v>42</v>
      </c>
      <c r="F170" s="741">
        <v>48</v>
      </c>
      <c r="G170" s="741">
        <v>48</v>
      </c>
      <c r="H170" s="741">
        <v>45</v>
      </c>
      <c r="I170" s="741">
        <v>40</v>
      </c>
      <c r="J170" s="741">
        <v>34</v>
      </c>
      <c r="K170" s="741">
        <v>41</v>
      </c>
      <c r="L170" s="741">
        <v>38</v>
      </c>
      <c r="M170" s="741">
        <v>36</v>
      </c>
      <c r="N170" s="741">
        <v>33</v>
      </c>
      <c r="O170" s="741">
        <v>23</v>
      </c>
      <c r="P170" s="742">
        <v>20</v>
      </c>
      <c r="Q170" s="742">
        <v>18</v>
      </c>
      <c r="R170" s="742">
        <v>16</v>
      </c>
      <c r="S170" s="143">
        <f>100</f>
        <v>100</v>
      </c>
      <c r="T170" s="328">
        <f t="shared" si="55"/>
        <v>95.454545454545453</v>
      </c>
      <c r="U170" s="328">
        <f t="shared" si="56"/>
        <v>109.09090909090909</v>
      </c>
      <c r="V170" s="328">
        <f t="shared" si="57"/>
        <v>109.09090909090909</v>
      </c>
      <c r="W170" s="328">
        <f t="shared" si="58"/>
        <v>102.27272727272727</v>
      </c>
      <c r="X170" s="328">
        <f t="shared" si="59"/>
        <v>90.909090909090907</v>
      </c>
      <c r="Y170" s="328">
        <f t="shared" si="60"/>
        <v>77.272727272727266</v>
      </c>
      <c r="Z170" s="328">
        <f t="shared" si="61"/>
        <v>93.181818181818187</v>
      </c>
      <c r="AA170" s="328">
        <f t="shared" si="62"/>
        <v>86.36363636363636</v>
      </c>
      <c r="AB170" s="328">
        <f t="shared" si="62"/>
        <v>81.818181818181813</v>
      </c>
      <c r="AC170" s="328">
        <f t="shared" si="62"/>
        <v>75</v>
      </c>
      <c r="AD170" s="328">
        <f t="shared" si="62"/>
        <v>52.272727272727273</v>
      </c>
      <c r="AE170" s="328">
        <f t="shared" si="78"/>
        <v>45.454545454545453</v>
      </c>
      <c r="AF170" s="328">
        <f t="shared" si="79"/>
        <v>40.909090909090907</v>
      </c>
      <c r="AG170" s="329">
        <f t="shared" si="79"/>
        <v>36.363636363636367</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4" x14ac:dyDescent="0.3">
      <c r="B171" s="903"/>
      <c r="C171" s="1" t="s">
        <v>5</v>
      </c>
      <c r="D171" s="741">
        <v>8</v>
      </c>
      <c r="E171" s="741">
        <v>7</v>
      </c>
      <c r="F171" s="741">
        <v>6</v>
      </c>
      <c r="G171" s="741">
        <v>5</v>
      </c>
      <c r="H171" s="741">
        <v>7</v>
      </c>
      <c r="I171" s="741">
        <v>6</v>
      </c>
      <c r="J171" s="741">
        <v>7</v>
      </c>
      <c r="K171" s="741">
        <v>6</v>
      </c>
      <c r="L171" s="741">
        <v>5</v>
      </c>
      <c r="M171" s="741">
        <v>6</v>
      </c>
      <c r="N171" s="741">
        <v>8</v>
      </c>
      <c r="O171" s="741">
        <v>8</v>
      </c>
      <c r="P171" s="742">
        <v>7</v>
      </c>
      <c r="Q171" s="742">
        <v>6</v>
      </c>
      <c r="R171" s="742">
        <v>5</v>
      </c>
      <c r="S171" s="143">
        <f>100</f>
        <v>100</v>
      </c>
      <c r="T171" s="328">
        <f t="shared" si="55"/>
        <v>87.5</v>
      </c>
      <c r="U171" s="328">
        <f t="shared" si="56"/>
        <v>75</v>
      </c>
      <c r="V171" s="328">
        <f t="shared" si="57"/>
        <v>62.5</v>
      </c>
      <c r="W171" s="328">
        <f t="shared" si="58"/>
        <v>87.5</v>
      </c>
      <c r="X171" s="328">
        <f t="shared" si="59"/>
        <v>75</v>
      </c>
      <c r="Y171" s="328">
        <f t="shared" si="60"/>
        <v>87.5</v>
      </c>
      <c r="Z171" s="328">
        <f t="shared" si="61"/>
        <v>75</v>
      </c>
      <c r="AA171" s="328">
        <f t="shared" si="62"/>
        <v>62.5</v>
      </c>
      <c r="AB171" s="328">
        <f t="shared" si="62"/>
        <v>75</v>
      </c>
      <c r="AC171" s="328">
        <f t="shared" si="62"/>
        <v>100</v>
      </c>
      <c r="AD171" s="328">
        <f t="shared" si="62"/>
        <v>100</v>
      </c>
      <c r="AE171" s="328">
        <f t="shared" si="78"/>
        <v>87.5</v>
      </c>
      <c r="AF171" s="328">
        <f t="shared" si="79"/>
        <v>75</v>
      </c>
      <c r="AG171" s="329">
        <f t="shared" si="79"/>
        <v>62.5</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4" x14ac:dyDescent="0.3">
      <c r="B172" s="903"/>
      <c r="C172" s="1" t="s">
        <v>6</v>
      </c>
      <c r="D172" s="741">
        <v>368</v>
      </c>
      <c r="E172" s="741">
        <v>275</v>
      </c>
      <c r="F172" s="741">
        <v>1600</v>
      </c>
      <c r="G172" s="741">
        <v>1508</v>
      </c>
      <c r="H172" s="741">
        <v>1489</v>
      </c>
      <c r="I172" s="741">
        <v>1404</v>
      </c>
      <c r="J172" s="741">
        <v>1263</v>
      </c>
      <c r="K172" s="741">
        <v>1200</v>
      </c>
      <c r="L172" s="741">
        <v>1345</v>
      </c>
      <c r="M172" s="741">
        <v>1197</v>
      </c>
      <c r="N172" s="741">
        <v>1187</v>
      </c>
      <c r="O172" s="741">
        <v>1116</v>
      </c>
      <c r="P172" s="742">
        <v>1062</v>
      </c>
      <c r="Q172" s="742">
        <v>1035</v>
      </c>
      <c r="R172" s="742">
        <v>1033</v>
      </c>
      <c r="S172" s="143">
        <f>100</f>
        <v>100</v>
      </c>
      <c r="T172" s="328">
        <f t="shared" si="55"/>
        <v>74.728260869565219</v>
      </c>
      <c r="U172" s="328">
        <f t="shared" si="56"/>
        <v>434.78260869565219</v>
      </c>
      <c r="V172" s="328">
        <f t="shared" si="57"/>
        <v>409.78260869565219</v>
      </c>
      <c r="W172" s="328">
        <f t="shared" si="58"/>
        <v>404.61956521739131</v>
      </c>
      <c r="X172" s="328">
        <f t="shared" si="59"/>
        <v>381.52173913043481</v>
      </c>
      <c r="Y172" s="328">
        <f t="shared" si="60"/>
        <v>343.20652173913044</v>
      </c>
      <c r="Z172" s="328">
        <f t="shared" si="61"/>
        <v>326.08695652173913</v>
      </c>
      <c r="AA172" s="328">
        <f t="shared" si="62"/>
        <v>365.48913043478262</v>
      </c>
      <c r="AB172" s="328">
        <f t="shared" si="62"/>
        <v>325.27173913043481</v>
      </c>
      <c r="AC172" s="328">
        <f t="shared" si="62"/>
        <v>322.55434782608694</v>
      </c>
      <c r="AD172" s="328">
        <f t="shared" si="62"/>
        <v>303.26086956521738</v>
      </c>
      <c r="AE172" s="328">
        <f t="shared" si="78"/>
        <v>288.58695652173913</v>
      </c>
      <c r="AF172" s="328">
        <f t="shared" si="79"/>
        <v>281.25</v>
      </c>
      <c r="AG172" s="329">
        <f t="shared" si="79"/>
        <v>280.70652173913044</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4" x14ac:dyDescent="0.3">
      <c r="B173" s="904"/>
      <c r="C173" s="8" t="s">
        <v>7</v>
      </c>
      <c r="D173">
        <v>360</v>
      </c>
      <c r="E173">
        <v>268</v>
      </c>
      <c r="F173">
        <v>1594</v>
      </c>
      <c r="G173">
        <v>1503</v>
      </c>
      <c r="H173">
        <v>1482</v>
      </c>
      <c r="I173">
        <v>1398</v>
      </c>
      <c r="J173">
        <v>1256</v>
      </c>
      <c r="K173">
        <v>1194</v>
      </c>
      <c r="L173">
        <v>1340</v>
      </c>
      <c r="M173">
        <v>1191</v>
      </c>
      <c r="N173">
        <v>1179</v>
      </c>
      <c r="O173">
        <v>1108</v>
      </c>
      <c r="P173">
        <v>1055</v>
      </c>
      <c r="Q173">
        <v>1029</v>
      </c>
      <c r="R173">
        <v>1028</v>
      </c>
      <c r="S173" s="143">
        <f>100</f>
        <v>100</v>
      </c>
      <c r="T173" s="328">
        <f t="shared" si="55"/>
        <v>74.444444444444443</v>
      </c>
      <c r="U173" s="328">
        <f t="shared" si="56"/>
        <v>442.77777777777777</v>
      </c>
      <c r="V173" s="328">
        <f t="shared" si="57"/>
        <v>417.5</v>
      </c>
      <c r="W173" s="328">
        <f t="shared" si="58"/>
        <v>411.66666666666669</v>
      </c>
      <c r="X173" s="328">
        <f t="shared" si="59"/>
        <v>388.33333333333331</v>
      </c>
      <c r="Y173" s="328">
        <f t="shared" si="60"/>
        <v>348.88888888888891</v>
      </c>
      <c r="Z173" s="328">
        <f t="shared" si="61"/>
        <v>331.66666666666669</v>
      </c>
      <c r="AA173" s="328">
        <f t="shared" si="62"/>
        <v>372.22222222222223</v>
      </c>
      <c r="AB173" s="328">
        <f t="shared" si="62"/>
        <v>330.83333333333331</v>
      </c>
      <c r="AC173" s="328">
        <f t="shared" si="62"/>
        <v>327.5</v>
      </c>
      <c r="AD173" s="328">
        <f t="shared" si="62"/>
        <v>307.77777777777777</v>
      </c>
      <c r="AE173" s="328">
        <f t="shared" si="78"/>
        <v>293.05555555555554</v>
      </c>
      <c r="AF173" s="328">
        <f t="shared" si="79"/>
        <v>285.83333333333331</v>
      </c>
      <c r="AG173" s="329">
        <f t="shared" si="79"/>
        <v>285.55555555555554</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03" t="s">
        <v>45</v>
      </c>
      <c r="C174" s="1" t="s">
        <v>2</v>
      </c>
      <c r="D174" s="741">
        <v>109</v>
      </c>
      <c r="E174" s="741">
        <v>144</v>
      </c>
      <c r="F174" s="741">
        <v>3011</v>
      </c>
      <c r="G174" s="741">
        <v>3068</v>
      </c>
      <c r="H174" s="741">
        <v>3037</v>
      </c>
      <c r="I174" s="741">
        <v>2913</v>
      </c>
      <c r="J174" s="741">
        <v>2981</v>
      </c>
      <c r="K174" s="741">
        <v>2937</v>
      </c>
      <c r="L174" s="741">
        <v>2944</v>
      </c>
      <c r="M174" s="741">
        <v>3053</v>
      </c>
      <c r="N174" s="741">
        <v>3414</v>
      </c>
      <c r="O174" s="741">
        <v>3116</v>
      </c>
      <c r="P174" s="742">
        <v>2996</v>
      </c>
      <c r="Q174" s="742">
        <v>2953</v>
      </c>
      <c r="R174" s="742">
        <v>2978</v>
      </c>
      <c r="S174" s="143">
        <f>100</f>
        <v>100</v>
      </c>
      <c r="T174" s="328">
        <f t="shared" si="55"/>
        <v>132.11009174311926</v>
      </c>
      <c r="U174" s="328">
        <f t="shared" si="56"/>
        <v>2762.3853211009173</v>
      </c>
      <c r="V174" s="328">
        <f t="shared" si="57"/>
        <v>2814.6788990825689</v>
      </c>
      <c r="W174" s="328">
        <f t="shared" si="58"/>
        <v>2786.2385321100919</v>
      </c>
      <c r="X174" s="328">
        <f t="shared" si="59"/>
        <v>2672.4770642201834</v>
      </c>
      <c r="Y174" s="328">
        <f t="shared" si="60"/>
        <v>2734.8623853211011</v>
      </c>
      <c r="Z174" s="328">
        <f t="shared" si="61"/>
        <v>2694.4954128440368</v>
      </c>
      <c r="AA174" s="328">
        <f t="shared" si="62"/>
        <v>2700.9174311926604</v>
      </c>
      <c r="AB174" s="328">
        <f t="shared" si="62"/>
        <v>2800.9174311926604</v>
      </c>
      <c r="AC174" s="328">
        <f t="shared" si="62"/>
        <v>3132.1100917431195</v>
      </c>
      <c r="AD174" s="328">
        <f t="shared" si="62"/>
        <v>2858.7155963302753</v>
      </c>
      <c r="AE174" s="328">
        <f t="shared" si="78"/>
        <v>2748.6238532110092</v>
      </c>
      <c r="AF174" s="328">
        <f t="shared" si="79"/>
        <v>2709.1743119266057</v>
      </c>
      <c r="AG174" s="329">
        <f t="shared" si="79"/>
        <v>2732.1100917431195</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4" x14ac:dyDescent="0.3">
      <c r="B175" s="903"/>
      <c r="C175" s="1" t="s">
        <v>3</v>
      </c>
      <c r="D175" s="741">
        <v>96</v>
      </c>
      <c r="E175" s="741">
        <v>47</v>
      </c>
      <c r="F175" s="741">
        <v>30</v>
      </c>
      <c r="G175" s="741">
        <v>49</v>
      </c>
      <c r="H175" s="741">
        <v>50</v>
      </c>
      <c r="I175" s="742">
        <v>59</v>
      </c>
      <c r="J175" s="742">
        <v>30</v>
      </c>
      <c r="K175" s="741">
        <v>29</v>
      </c>
      <c r="L175" s="742">
        <v>28</v>
      </c>
      <c r="M175" s="742">
        <v>51</v>
      </c>
      <c r="N175" s="741">
        <v>28</v>
      </c>
      <c r="O175" s="741">
        <v>51</v>
      </c>
      <c r="P175" s="742">
        <v>46</v>
      </c>
      <c r="Q175" s="742">
        <v>42</v>
      </c>
      <c r="R175" s="742">
        <v>39</v>
      </c>
      <c r="S175" s="143">
        <f>100</f>
        <v>100</v>
      </c>
      <c r="T175" s="328">
        <f t="shared" si="55"/>
        <v>48.958333333333336</v>
      </c>
      <c r="U175" s="328">
        <f t="shared" si="56"/>
        <v>31.25</v>
      </c>
      <c r="V175" s="328">
        <f t="shared" si="57"/>
        <v>51.041666666666664</v>
      </c>
      <c r="W175" s="328">
        <f t="shared" si="58"/>
        <v>52.083333333333336</v>
      </c>
      <c r="X175" s="328">
        <f t="shared" si="59"/>
        <v>61.458333333333336</v>
      </c>
      <c r="Y175" s="328">
        <f t="shared" si="60"/>
        <v>31.25</v>
      </c>
      <c r="Z175" s="328">
        <f t="shared" si="61"/>
        <v>30.208333333333332</v>
      </c>
      <c r="AA175" s="328">
        <f t="shared" si="62"/>
        <v>29.166666666666668</v>
      </c>
      <c r="AB175" s="328">
        <f t="shared" si="62"/>
        <v>53.125</v>
      </c>
      <c r="AC175" s="328">
        <f t="shared" si="62"/>
        <v>29.166666666666668</v>
      </c>
      <c r="AD175" s="328">
        <f t="shared" si="62"/>
        <v>53.125</v>
      </c>
      <c r="AE175" s="328">
        <f t="shared" si="78"/>
        <v>47.916666666666664</v>
      </c>
      <c r="AF175" s="328">
        <f t="shared" si="79"/>
        <v>43.75</v>
      </c>
      <c r="AG175" s="329">
        <f t="shared" si="79"/>
        <v>40.625</v>
      </c>
      <c r="AH175" s="768">
        <v>1</v>
      </c>
      <c r="AI175" s="769">
        <v>1</v>
      </c>
      <c r="AJ175" s="769">
        <v>1</v>
      </c>
      <c r="AK175" s="769">
        <v>1</v>
      </c>
      <c r="AL175" s="769">
        <v>1</v>
      </c>
      <c r="AM175" s="769">
        <v>4</v>
      </c>
      <c r="AN175" s="769">
        <v>4</v>
      </c>
      <c r="AO175" s="769">
        <v>1</v>
      </c>
      <c r="AP175" s="769">
        <v>4</v>
      </c>
      <c r="AQ175" s="769">
        <v>4</v>
      </c>
      <c r="AR175" s="769">
        <v>1</v>
      </c>
      <c r="AS175" s="769">
        <v>1</v>
      </c>
      <c r="AT175" s="769">
        <v>4</v>
      </c>
      <c r="AU175" s="769">
        <v>6</v>
      </c>
      <c r="AV175" s="771">
        <v>7</v>
      </c>
    </row>
    <row r="176" spans="2:48" ht="14.4" x14ac:dyDescent="0.3">
      <c r="B176" s="903"/>
      <c r="C176" s="1" t="s">
        <v>4</v>
      </c>
      <c r="D176" s="741">
        <v>14</v>
      </c>
      <c r="E176" s="741">
        <v>14</v>
      </c>
      <c r="F176" s="741">
        <v>13</v>
      </c>
      <c r="G176" s="741">
        <v>14</v>
      </c>
      <c r="H176" s="742">
        <v>11</v>
      </c>
      <c r="I176" s="741">
        <v>12</v>
      </c>
      <c r="J176" s="741">
        <v>13</v>
      </c>
      <c r="K176" s="741">
        <v>12</v>
      </c>
      <c r="L176" s="741">
        <v>16</v>
      </c>
      <c r="M176" s="741">
        <v>15</v>
      </c>
      <c r="N176" s="742">
        <v>13</v>
      </c>
      <c r="O176" s="742">
        <v>14</v>
      </c>
      <c r="P176" s="742">
        <v>11</v>
      </c>
      <c r="Q176" s="742">
        <v>10</v>
      </c>
      <c r="R176" s="742">
        <v>9</v>
      </c>
      <c r="S176" s="143">
        <f>100</f>
        <v>100</v>
      </c>
      <c r="T176" s="328">
        <f t="shared" si="55"/>
        <v>100</v>
      </c>
      <c r="U176" s="328">
        <f t="shared" si="56"/>
        <v>92.857142857142861</v>
      </c>
      <c r="V176" s="328">
        <f t="shared" si="57"/>
        <v>100</v>
      </c>
      <c r="W176" s="328">
        <f t="shared" si="58"/>
        <v>78.571428571428569</v>
      </c>
      <c r="X176" s="328">
        <f t="shared" si="59"/>
        <v>85.714285714285708</v>
      </c>
      <c r="Y176" s="328">
        <f t="shared" si="60"/>
        <v>92.857142857142861</v>
      </c>
      <c r="Z176" s="328">
        <f t="shared" si="61"/>
        <v>85.714285714285708</v>
      </c>
      <c r="AA176" s="328">
        <f t="shared" si="62"/>
        <v>114.28571428571429</v>
      </c>
      <c r="AB176" s="328">
        <f t="shared" si="62"/>
        <v>107.14285714285714</v>
      </c>
      <c r="AC176" s="328">
        <f t="shared" si="62"/>
        <v>92.857142857142861</v>
      </c>
      <c r="AD176" s="328">
        <f t="shared" si="62"/>
        <v>100</v>
      </c>
      <c r="AE176" s="328">
        <f t="shared" si="78"/>
        <v>78.571428571428569</v>
      </c>
      <c r="AF176" s="328">
        <f t="shared" si="79"/>
        <v>71.428571428571431</v>
      </c>
      <c r="AG176" s="329">
        <f t="shared" si="79"/>
        <v>64.285714285714292</v>
      </c>
      <c r="AH176" s="768">
        <v>1</v>
      </c>
      <c r="AI176" s="769">
        <v>1</v>
      </c>
      <c r="AJ176" s="769">
        <v>1</v>
      </c>
      <c r="AK176" s="769">
        <v>1</v>
      </c>
      <c r="AL176" s="769">
        <v>4</v>
      </c>
      <c r="AM176" s="769">
        <v>1</v>
      </c>
      <c r="AN176" s="769">
        <v>1</v>
      </c>
      <c r="AO176" s="769">
        <v>1</v>
      </c>
      <c r="AP176" s="769">
        <v>1</v>
      </c>
      <c r="AQ176" s="769">
        <v>1</v>
      </c>
      <c r="AR176" s="769">
        <v>4</v>
      </c>
      <c r="AS176" s="769">
        <v>4</v>
      </c>
      <c r="AT176" s="769">
        <v>4</v>
      </c>
      <c r="AU176" s="769">
        <v>6</v>
      </c>
      <c r="AV176" s="771">
        <v>7</v>
      </c>
    </row>
    <row r="177" spans="2:48" ht="14.4" x14ac:dyDescent="0.3">
      <c r="B177" s="903"/>
      <c r="C177" s="1" t="s">
        <v>5</v>
      </c>
      <c r="D177" s="741">
        <v>5</v>
      </c>
      <c r="E177" s="741">
        <v>6</v>
      </c>
      <c r="F177" s="741">
        <v>5</v>
      </c>
      <c r="G177" s="741">
        <v>5</v>
      </c>
      <c r="H177" s="742">
        <v>5</v>
      </c>
      <c r="I177" s="742">
        <v>5</v>
      </c>
      <c r="J177" s="742">
        <v>5</v>
      </c>
      <c r="K177" s="741">
        <v>6</v>
      </c>
      <c r="L177" s="742">
        <v>6</v>
      </c>
      <c r="M177" s="742">
        <v>6</v>
      </c>
      <c r="N177">
        <v>6</v>
      </c>
      <c r="O177" s="742">
        <v>6</v>
      </c>
      <c r="P177" s="742">
        <v>5</v>
      </c>
      <c r="Q177" s="742">
        <v>4</v>
      </c>
      <c r="R177" s="742">
        <v>4</v>
      </c>
      <c r="S177" s="143">
        <f>100</f>
        <v>100</v>
      </c>
      <c r="T177" s="328">
        <f t="shared" si="55"/>
        <v>120</v>
      </c>
      <c r="U177" s="328">
        <f t="shared" si="56"/>
        <v>100</v>
      </c>
      <c r="V177" s="328">
        <f t="shared" si="57"/>
        <v>100</v>
      </c>
      <c r="W177" s="328">
        <f t="shared" si="58"/>
        <v>100</v>
      </c>
      <c r="X177" s="328">
        <f t="shared" si="59"/>
        <v>100</v>
      </c>
      <c r="Y177" s="328">
        <f t="shared" si="60"/>
        <v>100</v>
      </c>
      <c r="Z177" s="328">
        <f t="shared" si="61"/>
        <v>120</v>
      </c>
      <c r="AA177" s="328">
        <f t="shared" si="62"/>
        <v>120</v>
      </c>
      <c r="AB177" s="328">
        <f t="shared" si="62"/>
        <v>120</v>
      </c>
      <c r="AC177" s="328">
        <f t="shared" si="62"/>
        <v>120</v>
      </c>
      <c r="AD177" s="328">
        <f t="shared" si="62"/>
        <v>120</v>
      </c>
      <c r="AE177" s="328">
        <f t="shared" si="78"/>
        <v>100</v>
      </c>
      <c r="AF177" s="328">
        <f t="shared" si="79"/>
        <v>80</v>
      </c>
      <c r="AG177" s="329">
        <f t="shared" si="79"/>
        <v>80</v>
      </c>
      <c r="AH177" s="768">
        <v>1</v>
      </c>
      <c r="AI177" s="769">
        <v>1</v>
      </c>
      <c r="AJ177" s="769">
        <v>1</v>
      </c>
      <c r="AK177" s="769">
        <v>1</v>
      </c>
      <c r="AL177" s="769">
        <v>4</v>
      </c>
      <c r="AM177" s="769">
        <v>4</v>
      </c>
      <c r="AN177" s="769">
        <v>4</v>
      </c>
      <c r="AO177" s="769">
        <v>1</v>
      </c>
      <c r="AP177" s="769">
        <v>4</v>
      </c>
      <c r="AQ177" s="769">
        <v>4</v>
      </c>
      <c r="AR177" s="769"/>
      <c r="AS177" s="769">
        <v>4</v>
      </c>
      <c r="AT177" s="769">
        <v>4</v>
      </c>
      <c r="AU177" s="769">
        <v>6</v>
      </c>
      <c r="AV177" s="771">
        <v>7</v>
      </c>
    </row>
    <row r="178" spans="2:48" ht="14.4" x14ac:dyDescent="0.3">
      <c r="B178" s="903"/>
      <c r="C178" s="1" t="s">
        <v>6</v>
      </c>
      <c r="D178" s="741">
        <v>224</v>
      </c>
      <c r="E178" s="741">
        <v>211</v>
      </c>
      <c r="F178" s="741">
        <v>3059</v>
      </c>
      <c r="G178" s="741">
        <v>3136</v>
      </c>
      <c r="H178" s="741">
        <v>3103</v>
      </c>
      <c r="I178" s="741">
        <v>2989</v>
      </c>
      <c r="J178" s="741">
        <v>3029</v>
      </c>
      <c r="K178" s="741">
        <v>2984</v>
      </c>
      <c r="L178" s="741">
        <v>2994</v>
      </c>
      <c r="M178" s="741">
        <v>3125</v>
      </c>
      <c r="N178" s="741">
        <v>3461</v>
      </c>
      <c r="O178" s="741">
        <v>3187</v>
      </c>
      <c r="P178" s="742">
        <v>3058</v>
      </c>
      <c r="Q178" s="742">
        <v>3009</v>
      </c>
      <c r="R178" s="742">
        <v>3030</v>
      </c>
      <c r="S178" s="143">
        <f>100</f>
        <v>100</v>
      </c>
      <c r="T178" s="328">
        <f t="shared" si="55"/>
        <v>94.196428571428569</v>
      </c>
      <c r="U178" s="328">
        <f t="shared" si="56"/>
        <v>1365.625</v>
      </c>
      <c r="V178" s="328">
        <f t="shared" si="57"/>
        <v>1400</v>
      </c>
      <c r="W178" s="328">
        <f t="shared" si="58"/>
        <v>1385.2678571428571</v>
      </c>
      <c r="X178" s="328">
        <f t="shared" si="59"/>
        <v>1334.375</v>
      </c>
      <c r="Y178" s="328">
        <f t="shared" si="60"/>
        <v>1352.2321428571429</v>
      </c>
      <c r="Z178" s="328">
        <f t="shared" si="61"/>
        <v>1332.1428571428571</v>
      </c>
      <c r="AA178" s="328">
        <f t="shared" si="62"/>
        <v>1336.6071428571429</v>
      </c>
      <c r="AB178" s="328">
        <f t="shared" si="62"/>
        <v>1395.0892857142858</v>
      </c>
      <c r="AC178" s="328">
        <f t="shared" si="62"/>
        <v>1545.0892857142858</v>
      </c>
      <c r="AD178" s="328">
        <f t="shared" si="62"/>
        <v>1422.7678571428571</v>
      </c>
      <c r="AE178" s="328">
        <f t="shared" si="78"/>
        <v>1365.1785714285713</v>
      </c>
      <c r="AF178" s="328">
        <f t="shared" si="79"/>
        <v>1343.3035714285713</v>
      </c>
      <c r="AG178" s="329">
        <f t="shared" si="79"/>
        <v>1352.6785714285713</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4" x14ac:dyDescent="0.3">
      <c r="B179" s="904"/>
      <c r="C179" s="8" t="s">
        <v>7</v>
      </c>
      <c r="D179">
        <v>219</v>
      </c>
      <c r="E179">
        <v>205</v>
      </c>
      <c r="F179">
        <v>3054</v>
      </c>
      <c r="G179">
        <v>3131</v>
      </c>
      <c r="H179">
        <v>3098</v>
      </c>
      <c r="I179">
        <v>2984</v>
      </c>
      <c r="J179">
        <v>3024</v>
      </c>
      <c r="K179">
        <v>2978</v>
      </c>
      <c r="L179">
        <v>2988</v>
      </c>
      <c r="M179">
        <v>3119</v>
      </c>
      <c r="N179">
        <v>3455</v>
      </c>
      <c r="O179">
        <v>3181</v>
      </c>
      <c r="P179">
        <v>3053</v>
      </c>
      <c r="Q179">
        <v>3005</v>
      </c>
      <c r="R179">
        <v>3026</v>
      </c>
      <c r="S179" s="143">
        <f>100</f>
        <v>100</v>
      </c>
      <c r="T179" s="328">
        <f t="shared" si="55"/>
        <v>93.607305936073061</v>
      </c>
      <c r="U179" s="328">
        <f t="shared" si="56"/>
        <v>1394.5205479452054</v>
      </c>
      <c r="V179" s="328">
        <f t="shared" si="57"/>
        <v>1429.6803652968038</v>
      </c>
      <c r="W179" s="328">
        <f t="shared" si="58"/>
        <v>1414.6118721461187</v>
      </c>
      <c r="X179" s="328">
        <f t="shared" si="59"/>
        <v>1362.5570776255709</v>
      </c>
      <c r="Y179" s="328">
        <f t="shared" si="60"/>
        <v>1380.8219178082193</v>
      </c>
      <c r="Z179" s="328">
        <f t="shared" si="61"/>
        <v>1359.8173515981734</v>
      </c>
      <c r="AA179" s="328">
        <f t="shared" si="62"/>
        <v>1364.3835616438357</v>
      </c>
      <c r="AB179" s="328">
        <f t="shared" si="62"/>
        <v>1424.2009132420092</v>
      </c>
      <c r="AC179" s="328">
        <f t="shared" si="62"/>
        <v>1577.6255707762557</v>
      </c>
      <c r="AD179" s="328">
        <f t="shared" si="62"/>
        <v>1452.5114155251142</v>
      </c>
      <c r="AE179" s="328">
        <f t="shared" si="78"/>
        <v>1394.0639269406392</v>
      </c>
      <c r="AF179" s="328">
        <f t="shared" si="79"/>
        <v>1372.1461187214611</v>
      </c>
      <c r="AG179" s="329">
        <f t="shared" si="79"/>
        <v>1381.7351598173516</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03" t="s">
        <v>46</v>
      </c>
      <c r="C180" s="1" t="s">
        <v>2</v>
      </c>
      <c r="D180" s="741">
        <v>296</v>
      </c>
      <c r="E180" s="741">
        <v>293</v>
      </c>
      <c r="F180" s="741">
        <v>5722</v>
      </c>
      <c r="G180" s="741">
        <v>5557</v>
      </c>
      <c r="H180" s="741">
        <v>5231</v>
      </c>
      <c r="I180" s="741">
        <v>4810</v>
      </c>
      <c r="J180" s="741">
        <v>4606</v>
      </c>
      <c r="K180" s="741">
        <v>4460</v>
      </c>
      <c r="L180" s="741">
        <v>4865</v>
      </c>
      <c r="M180" s="741">
        <v>4876</v>
      </c>
      <c r="N180" s="741">
        <v>5108</v>
      </c>
      <c r="O180" s="741">
        <v>5313</v>
      </c>
      <c r="P180" s="742">
        <v>5108</v>
      </c>
      <c r="Q180" s="742">
        <v>5035</v>
      </c>
      <c r="R180" s="742">
        <v>5078</v>
      </c>
      <c r="S180" s="143">
        <f>100</f>
        <v>100</v>
      </c>
      <c r="T180" s="328">
        <f t="shared" si="55"/>
        <v>98.986486486486484</v>
      </c>
      <c r="U180" s="328">
        <f t="shared" si="56"/>
        <v>1933.1081081081081</v>
      </c>
      <c r="V180" s="328">
        <f t="shared" si="57"/>
        <v>1877.3648648648648</v>
      </c>
      <c r="W180" s="328">
        <f t="shared" si="58"/>
        <v>1767.2297297297298</v>
      </c>
      <c r="X180" s="328">
        <f t="shared" si="59"/>
        <v>1625</v>
      </c>
      <c r="Y180" s="328">
        <f t="shared" si="60"/>
        <v>1556.081081081081</v>
      </c>
      <c r="Z180" s="328">
        <f t="shared" si="61"/>
        <v>1506.7567567567567</v>
      </c>
      <c r="AA180" s="328">
        <f t="shared" si="62"/>
        <v>1643.581081081081</v>
      </c>
      <c r="AB180" s="328">
        <f t="shared" si="62"/>
        <v>1647.2972972972973</v>
      </c>
      <c r="AC180" s="328">
        <f t="shared" si="62"/>
        <v>1725.6756756756756</v>
      </c>
      <c r="AD180" s="328">
        <f t="shared" si="62"/>
        <v>1794.9324324324325</v>
      </c>
      <c r="AE180" s="328">
        <f t="shared" si="78"/>
        <v>1725.6756756756756</v>
      </c>
      <c r="AF180" s="328">
        <f t="shared" si="79"/>
        <v>1701.0135135135135</v>
      </c>
      <c r="AG180" s="329">
        <f t="shared" si="79"/>
        <v>1715.5405405405406</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4" x14ac:dyDescent="0.3">
      <c r="B181" s="903"/>
      <c r="C181" s="1" t="s">
        <v>3</v>
      </c>
      <c r="D181" s="741">
        <v>217</v>
      </c>
      <c r="E181" s="741">
        <v>147</v>
      </c>
      <c r="F181" s="741">
        <v>161</v>
      </c>
      <c r="G181" s="741">
        <v>198</v>
      </c>
      <c r="H181" s="741">
        <v>143</v>
      </c>
      <c r="I181" s="741">
        <v>186</v>
      </c>
      <c r="J181" s="741">
        <v>151</v>
      </c>
      <c r="K181" s="741">
        <v>128</v>
      </c>
      <c r="L181" s="741">
        <v>187</v>
      </c>
      <c r="M181" s="741">
        <v>135</v>
      </c>
      <c r="N181" s="741">
        <v>111</v>
      </c>
      <c r="O181" s="741">
        <v>86</v>
      </c>
      <c r="P181" s="742">
        <v>78</v>
      </c>
      <c r="Q181" s="742">
        <v>71</v>
      </c>
      <c r="R181" s="742">
        <v>66</v>
      </c>
      <c r="S181" s="143">
        <f>100</f>
        <v>100</v>
      </c>
      <c r="T181" s="328">
        <f t="shared" si="55"/>
        <v>67.741935483870961</v>
      </c>
      <c r="U181" s="328">
        <f t="shared" si="56"/>
        <v>74.193548387096769</v>
      </c>
      <c r="V181" s="328">
        <f t="shared" si="57"/>
        <v>91.244239631336399</v>
      </c>
      <c r="W181" s="328">
        <f t="shared" si="58"/>
        <v>65.89861751152074</v>
      </c>
      <c r="X181" s="328">
        <f t="shared" si="59"/>
        <v>85.714285714285708</v>
      </c>
      <c r="Y181" s="328">
        <f t="shared" si="60"/>
        <v>69.585253456221196</v>
      </c>
      <c r="Z181" s="328">
        <f t="shared" si="61"/>
        <v>58.986175115207374</v>
      </c>
      <c r="AA181" s="328">
        <f t="shared" si="62"/>
        <v>86.175115207373267</v>
      </c>
      <c r="AB181" s="328">
        <f t="shared" si="62"/>
        <v>62.211981566820278</v>
      </c>
      <c r="AC181" s="328">
        <f t="shared" si="62"/>
        <v>51.152073732718897</v>
      </c>
      <c r="AD181" s="328">
        <f t="shared" si="62"/>
        <v>39.631336405529957</v>
      </c>
      <c r="AE181" s="328">
        <f t="shared" si="78"/>
        <v>35.944700460829495</v>
      </c>
      <c r="AF181" s="328">
        <f t="shared" si="79"/>
        <v>32.718894009216591</v>
      </c>
      <c r="AG181" s="329">
        <f t="shared" si="79"/>
        <v>30.414746543778801</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4" x14ac:dyDescent="0.3">
      <c r="B182" s="903"/>
      <c r="C182" s="1" t="s">
        <v>4</v>
      </c>
      <c r="D182" s="741">
        <v>40</v>
      </c>
      <c r="E182" s="741">
        <v>39</v>
      </c>
      <c r="F182" s="741">
        <v>41</v>
      </c>
      <c r="G182" s="741">
        <v>40</v>
      </c>
      <c r="H182" s="741">
        <v>43</v>
      </c>
      <c r="I182" s="741">
        <v>37</v>
      </c>
      <c r="J182" s="741">
        <v>35</v>
      </c>
      <c r="K182" s="741">
        <v>38</v>
      </c>
      <c r="L182" s="741">
        <v>49</v>
      </c>
      <c r="M182" s="741">
        <v>37</v>
      </c>
      <c r="N182" s="741">
        <v>40</v>
      </c>
      <c r="O182" s="741">
        <v>38</v>
      </c>
      <c r="P182" s="742">
        <v>33</v>
      </c>
      <c r="Q182" s="742">
        <v>29</v>
      </c>
      <c r="R182" s="742">
        <v>26</v>
      </c>
      <c r="S182" s="143">
        <f>100</f>
        <v>100</v>
      </c>
      <c r="T182" s="328">
        <f t="shared" si="55"/>
        <v>97.5</v>
      </c>
      <c r="U182" s="328">
        <f t="shared" si="56"/>
        <v>102.5</v>
      </c>
      <c r="V182" s="328">
        <f t="shared" si="57"/>
        <v>100</v>
      </c>
      <c r="W182" s="328">
        <f t="shared" si="58"/>
        <v>107.5</v>
      </c>
      <c r="X182" s="328">
        <f t="shared" si="59"/>
        <v>92.5</v>
      </c>
      <c r="Y182" s="328">
        <f t="shared" si="60"/>
        <v>87.5</v>
      </c>
      <c r="Z182" s="328">
        <f t="shared" si="61"/>
        <v>95</v>
      </c>
      <c r="AA182" s="328">
        <f t="shared" si="62"/>
        <v>122.5</v>
      </c>
      <c r="AB182" s="328">
        <f t="shared" si="62"/>
        <v>92.5</v>
      </c>
      <c r="AC182" s="328">
        <f t="shared" si="62"/>
        <v>100</v>
      </c>
      <c r="AD182" s="328">
        <f t="shared" si="62"/>
        <v>95</v>
      </c>
      <c r="AE182" s="328">
        <f t="shared" si="78"/>
        <v>82.5</v>
      </c>
      <c r="AF182" s="328">
        <f t="shared" si="79"/>
        <v>72.5</v>
      </c>
      <c r="AG182" s="329">
        <f t="shared" si="79"/>
        <v>65</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4" x14ac:dyDescent="0.3">
      <c r="B183" s="903"/>
      <c r="C183" s="1" t="s">
        <v>5</v>
      </c>
      <c r="D183" s="741">
        <v>11</v>
      </c>
      <c r="E183" s="741">
        <v>8</v>
      </c>
      <c r="F183" s="741">
        <v>8</v>
      </c>
      <c r="G183" s="741">
        <v>8</v>
      </c>
      <c r="H183" s="741">
        <v>7</v>
      </c>
      <c r="I183" s="741">
        <v>8</v>
      </c>
      <c r="J183" s="741">
        <v>8</v>
      </c>
      <c r="K183" s="741">
        <v>8</v>
      </c>
      <c r="L183" s="741">
        <v>8</v>
      </c>
      <c r="M183" s="741">
        <v>8</v>
      </c>
      <c r="N183" s="741">
        <v>7</v>
      </c>
      <c r="O183" s="741">
        <v>6</v>
      </c>
      <c r="P183" s="742">
        <v>5</v>
      </c>
      <c r="Q183" s="742">
        <v>4</v>
      </c>
      <c r="R183" s="742">
        <v>4</v>
      </c>
      <c r="S183" s="143">
        <f>100</f>
        <v>100</v>
      </c>
      <c r="T183" s="328">
        <f t="shared" si="55"/>
        <v>72.727272727272734</v>
      </c>
      <c r="U183" s="328">
        <f t="shared" si="56"/>
        <v>72.727272727272734</v>
      </c>
      <c r="V183" s="328">
        <f t="shared" si="57"/>
        <v>72.727272727272734</v>
      </c>
      <c r="W183" s="328">
        <f t="shared" si="58"/>
        <v>63.636363636363633</v>
      </c>
      <c r="X183" s="328">
        <f t="shared" si="59"/>
        <v>72.727272727272734</v>
      </c>
      <c r="Y183" s="328">
        <f t="shared" si="60"/>
        <v>72.727272727272734</v>
      </c>
      <c r="Z183" s="328">
        <f t="shared" si="61"/>
        <v>72.727272727272734</v>
      </c>
      <c r="AA183" s="328">
        <f t="shared" si="62"/>
        <v>72.727272727272734</v>
      </c>
      <c r="AB183" s="328">
        <f t="shared" si="62"/>
        <v>72.727272727272734</v>
      </c>
      <c r="AC183" s="328">
        <f t="shared" si="62"/>
        <v>63.636363636363633</v>
      </c>
      <c r="AD183" s="328">
        <f t="shared" si="62"/>
        <v>54.545454545454547</v>
      </c>
      <c r="AE183" s="328">
        <f t="shared" si="78"/>
        <v>45.454545454545453</v>
      </c>
      <c r="AF183" s="328">
        <f t="shared" si="79"/>
        <v>36.363636363636367</v>
      </c>
      <c r="AG183" s="329">
        <f t="shared" si="79"/>
        <v>36.363636363636367</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4" x14ac:dyDescent="0.3">
      <c r="B184" s="903"/>
      <c r="C184" s="1" t="s">
        <v>6</v>
      </c>
      <c r="D184" s="741">
        <v>564</v>
      </c>
      <c r="E184" s="741">
        <v>487</v>
      </c>
      <c r="F184" s="741">
        <v>5932</v>
      </c>
      <c r="G184" s="741">
        <v>5803</v>
      </c>
      <c r="H184" s="741">
        <v>5424</v>
      </c>
      <c r="I184" s="741">
        <v>5041</v>
      </c>
      <c r="J184" s="741">
        <v>4800</v>
      </c>
      <c r="K184" s="741">
        <v>4634</v>
      </c>
      <c r="L184" s="741">
        <v>5109</v>
      </c>
      <c r="M184" s="741">
        <v>5056</v>
      </c>
      <c r="N184" s="741">
        <v>5266</v>
      </c>
      <c r="O184" s="741">
        <v>5443</v>
      </c>
      <c r="P184" s="742">
        <v>5224</v>
      </c>
      <c r="Q184" s="742">
        <v>5139</v>
      </c>
      <c r="R184" s="742">
        <v>5174</v>
      </c>
      <c r="S184" s="143">
        <f>100</f>
        <v>100</v>
      </c>
      <c r="T184" s="328">
        <f t="shared" si="55"/>
        <v>86.347517730496449</v>
      </c>
      <c r="U184" s="328">
        <f t="shared" si="56"/>
        <v>1051.7730496453901</v>
      </c>
      <c r="V184" s="328">
        <f t="shared" si="57"/>
        <v>1028.9007092198581</v>
      </c>
      <c r="W184" s="328">
        <f t="shared" si="58"/>
        <v>961.70212765957444</v>
      </c>
      <c r="X184" s="328">
        <f t="shared" si="59"/>
        <v>893.79432624113474</v>
      </c>
      <c r="Y184" s="328">
        <f t="shared" si="60"/>
        <v>851.063829787234</v>
      </c>
      <c r="Z184" s="328">
        <f t="shared" si="61"/>
        <v>821.63120567375881</v>
      </c>
      <c r="AA184" s="328">
        <f t="shared" si="62"/>
        <v>905.85106382978722</v>
      </c>
      <c r="AB184" s="328">
        <f t="shared" si="62"/>
        <v>896.45390070921985</v>
      </c>
      <c r="AC184" s="328">
        <f t="shared" si="62"/>
        <v>933.6879432624113</v>
      </c>
      <c r="AD184" s="328">
        <f t="shared" si="62"/>
        <v>965.07092198581563</v>
      </c>
      <c r="AE184" s="328">
        <f t="shared" si="78"/>
        <v>926.24113475177307</v>
      </c>
      <c r="AF184" s="328">
        <f t="shared" si="79"/>
        <v>911.17021276595744</v>
      </c>
      <c r="AG184" s="329">
        <f t="shared" si="79"/>
        <v>917.3758865248227</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4" x14ac:dyDescent="0.3">
      <c r="B185" s="904"/>
      <c r="C185" s="8" t="s">
        <v>7</v>
      </c>
      <c r="D185">
        <v>553</v>
      </c>
      <c r="E185">
        <v>479</v>
      </c>
      <c r="F185">
        <v>5924</v>
      </c>
      <c r="G185">
        <v>5795</v>
      </c>
      <c r="H185">
        <v>5417</v>
      </c>
      <c r="I185">
        <v>5033</v>
      </c>
      <c r="J185">
        <v>4792</v>
      </c>
      <c r="K185">
        <v>4626</v>
      </c>
      <c r="L185">
        <v>5101</v>
      </c>
      <c r="M185">
        <v>5048</v>
      </c>
      <c r="N185">
        <v>5259</v>
      </c>
      <c r="O185">
        <v>5437</v>
      </c>
      <c r="P185">
        <v>5219</v>
      </c>
      <c r="Q185">
        <v>5135</v>
      </c>
      <c r="R185">
        <v>5170</v>
      </c>
      <c r="S185" s="143">
        <f>100</f>
        <v>100</v>
      </c>
      <c r="T185" s="328">
        <f t="shared" si="55"/>
        <v>86.618444846292945</v>
      </c>
      <c r="U185" s="328">
        <f t="shared" si="56"/>
        <v>1071.24773960217</v>
      </c>
      <c r="V185" s="328">
        <f t="shared" si="57"/>
        <v>1047.9204339963833</v>
      </c>
      <c r="W185" s="328">
        <f t="shared" si="58"/>
        <v>979.56600361663652</v>
      </c>
      <c r="X185" s="328">
        <f t="shared" si="59"/>
        <v>910.12658227848101</v>
      </c>
      <c r="Y185" s="328">
        <f t="shared" si="60"/>
        <v>866.5461121157324</v>
      </c>
      <c r="Z185" s="328">
        <f t="shared" si="61"/>
        <v>836.52802893309217</v>
      </c>
      <c r="AA185" s="328">
        <f t="shared" si="62"/>
        <v>922.42314647377941</v>
      </c>
      <c r="AB185" s="328">
        <f t="shared" si="62"/>
        <v>912.83905967450266</v>
      </c>
      <c r="AC185" s="328">
        <f t="shared" si="62"/>
        <v>950.99457504520797</v>
      </c>
      <c r="AD185" s="328">
        <f t="shared" si="62"/>
        <v>983.18264014466547</v>
      </c>
      <c r="AE185" s="328">
        <f t="shared" si="78"/>
        <v>943.76130198915007</v>
      </c>
      <c r="AF185" s="328">
        <f t="shared" si="79"/>
        <v>928.57142857142856</v>
      </c>
      <c r="AG185" s="329">
        <f t="shared" si="79"/>
        <v>934.90054249547916</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03" t="s">
        <v>47</v>
      </c>
      <c r="C186" s="1" t="s">
        <v>2</v>
      </c>
      <c r="D186" s="741">
        <v>61</v>
      </c>
      <c r="E186" s="741">
        <v>59</v>
      </c>
      <c r="F186" s="741">
        <v>147</v>
      </c>
      <c r="G186" s="741">
        <v>126</v>
      </c>
      <c r="H186" s="741">
        <v>198</v>
      </c>
      <c r="I186" s="741">
        <v>299</v>
      </c>
      <c r="J186" s="741">
        <v>394</v>
      </c>
      <c r="K186" s="741">
        <v>315</v>
      </c>
      <c r="L186" s="741">
        <v>424</v>
      </c>
      <c r="M186" s="741">
        <v>420</v>
      </c>
      <c r="N186" s="741">
        <v>470</v>
      </c>
      <c r="O186" s="741">
        <v>462</v>
      </c>
      <c r="P186" s="742">
        <v>463</v>
      </c>
      <c r="Q186" s="742">
        <v>456</v>
      </c>
      <c r="R186" s="742">
        <v>461</v>
      </c>
      <c r="S186" s="143">
        <f>100</f>
        <v>100</v>
      </c>
      <c r="T186" s="328">
        <f t="shared" si="55"/>
        <v>96.721311475409834</v>
      </c>
      <c r="U186" s="328">
        <f t="shared" si="56"/>
        <v>240.98360655737704</v>
      </c>
      <c r="V186" s="328">
        <f t="shared" si="57"/>
        <v>206.55737704918033</v>
      </c>
      <c r="W186" s="328">
        <f t="shared" si="58"/>
        <v>324.59016393442624</v>
      </c>
      <c r="X186" s="328">
        <f t="shared" si="59"/>
        <v>490.1639344262295</v>
      </c>
      <c r="Y186" s="328">
        <f t="shared" si="60"/>
        <v>645.90163934426232</v>
      </c>
      <c r="Z186" s="328">
        <f t="shared" si="61"/>
        <v>516.39344262295083</v>
      </c>
      <c r="AA186" s="328">
        <f t="shared" si="62"/>
        <v>695.08196721311481</v>
      </c>
      <c r="AB186" s="328">
        <f t="shared" si="62"/>
        <v>688.52459016393448</v>
      </c>
      <c r="AC186" s="328">
        <f t="shared" si="62"/>
        <v>770.49180327868851</v>
      </c>
      <c r="AD186" s="328">
        <f t="shared" si="62"/>
        <v>757.37704918032784</v>
      </c>
      <c r="AE186" s="328">
        <f t="shared" si="78"/>
        <v>759.01639344262298</v>
      </c>
      <c r="AF186" s="328">
        <f t="shared" si="79"/>
        <v>747.54098360655735</v>
      </c>
      <c r="AG186" s="329">
        <f t="shared" si="79"/>
        <v>755.73770491803282</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4" x14ac:dyDescent="0.3">
      <c r="B187" s="903"/>
      <c r="C187" s="1" t="s">
        <v>3</v>
      </c>
      <c r="D187" s="741">
        <v>88</v>
      </c>
      <c r="E187" s="741">
        <v>84</v>
      </c>
      <c r="F187" s="741">
        <v>98</v>
      </c>
      <c r="G187" s="741">
        <v>85</v>
      </c>
      <c r="H187" s="741">
        <v>120</v>
      </c>
      <c r="I187" s="741">
        <v>92</v>
      </c>
      <c r="J187" s="741">
        <v>100</v>
      </c>
      <c r="K187" s="741">
        <v>97</v>
      </c>
      <c r="L187" s="741">
        <v>89</v>
      </c>
      <c r="M187" s="741">
        <v>89</v>
      </c>
      <c r="N187" s="741">
        <v>80</v>
      </c>
      <c r="O187" s="741">
        <v>100</v>
      </c>
      <c r="P187" s="742">
        <v>92</v>
      </c>
      <c r="Q187" s="742">
        <v>83</v>
      </c>
      <c r="R187" s="742">
        <v>75</v>
      </c>
      <c r="S187" s="143">
        <f>100</f>
        <v>100</v>
      </c>
      <c r="T187" s="328">
        <f t="shared" si="55"/>
        <v>95.454545454545453</v>
      </c>
      <c r="U187" s="328">
        <f t="shared" si="56"/>
        <v>111.36363636363636</v>
      </c>
      <c r="V187" s="328">
        <f t="shared" si="57"/>
        <v>96.590909090909093</v>
      </c>
      <c r="W187" s="328">
        <f t="shared" si="58"/>
        <v>136.36363636363637</v>
      </c>
      <c r="X187" s="328">
        <f t="shared" si="59"/>
        <v>104.54545454545455</v>
      </c>
      <c r="Y187" s="328">
        <f t="shared" si="60"/>
        <v>113.63636363636364</v>
      </c>
      <c r="Z187" s="328">
        <f t="shared" si="61"/>
        <v>110.22727272727273</v>
      </c>
      <c r="AA187" s="328">
        <f t="shared" si="62"/>
        <v>101.13636363636364</v>
      </c>
      <c r="AB187" s="328">
        <f t="shared" si="62"/>
        <v>101.13636363636364</v>
      </c>
      <c r="AC187" s="328">
        <f t="shared" si="62"/>
        <v>90.909090909090907</v>
      </c>
      <c r="AD187" s="328">
        <f t="shared" si="62"/>
        <v>113.63636363636364</v>
      </c>
      <c r="AE187" s="328">
        <f t="shared" si="78"/>
        <v>104.54545454545455</v>
      </c>
      <c r="AF187" s="328">
        <f t="shared" si="79"/>
        <v>94.318181818181813</v>
      </c>
      <c r="AG187" s="329">
        <f t="shared" si="79"/>
        <v>85.227272727272734</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4" x14ac:dyDescent="0.3">
      <c r="B188" s="903"/>
      <c r="C188" s="1" t="s">
        <v>4</v>
      </c>
      <c r="D188" s="741">
        <v>44</v>
      </c>
      <c r="E188" s="741">
        <v>38</v>
      </c>
      <c r="F188" s="741">
        <v>39</v>
      </c>
      <c r="G188" s="741">
        <v>36</v>
      </c>
      <c r="H188" s="741">
        <v>31</v>
      </c>
      <c r="I188" s="741">
        <v>31</v>
      </c>
      <c r="J188" s="741">
        <v>27</v>
      </c>
      <c r="K188" s="741">
        <v>28</v>
      </c>
      <c r="L188" s="741">
        <v>27</v>
      </c>
      <c r="M188" s="741">
        <v>27</v>
      </c>
      <c r="N188" s="741">
        <v>23</v>
      </c>
      <c r="O188" s="741">
        <v>22</v>
      </c>
      <c r="P188" s="742">
        <v>20</v>
      </c>
      <c r="Q188" s="742">
        <v>18</v>
      </c>
      <c r="R188" s="742">
        <v>16</v>
      </c>
      <c r="S188" s="143">
        <f>100</f>
        <v>100</v>
      </c>
      <c r="T188" s="328">
        <f t="shared" si="55"/>
        <v>86.36363636363636</v>
      </c>
      <c r="U188" s="328">
        <f t="shared" si="56"/>
        <v>88.63636363636364</v>
      </c>
      <c r="V188" s="328">
        <f t="shared" si="57"/>
        <v>81.818181818181813</v>
      </c>
      <c r="W188" s="328">
        <f t="shared" si="58"/>
        <v>70.454545454545453</v>
      </c>
      <c r="X188" s="328">
        <f t="shared" si="59"/>
        <v>70.454545454545453</v>
      </c>
      <c r="Y188" s="328">
        <f t="shared" si="60"/>
        <v>61.363636363636367</v>
      </c>
      <c r="Z188" s="328">
        <f t="shared" si="61"/>
        <v>63.636363636363633</v>
      </c>
      <c r="AA188" s="328">
        <f t="shared" si="62"/>
        <v>61.363636363636367</v>
      </c>
      <c r="AB188" s="328">
        <f t="shared" si="62"/>
        <v>61.363636363636367</v>
      </c>
      <c r="AC188" s="328">
        <f t="shared" si="62"/>
        <v>52.272727272727273</v>
      </c>
      <c r="AD188" s="328">
        <f t="shared" si="62"/>
        <v>50</v>
      </c>
      <c r="AE188" s="328">
        <f t="shared" si="78"/>
        <v>45.454545454545453</v>
      </c>
      <c r="AF188" s="328">
        <f t="shared" si="79"/>
        <v>40.909090909090907</v>
      </c>
      <c r="AG188" s="329">
        <f t="shared" si="79"/>
        <v>36.363636363636367</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4" x14ac:dyDescent="0.3">
      <c r="B189" s="903"/>
      <c r="C189" s="1" t="s">
        <v>5</v>
      </c>
      <c r="D189" s="741">
        <v>10</v>
      </c>
      <c r="E189" s="741">
        <v>10</v>
      </c>
      <c r="F189" s="741">
        <v>10</v>
      </c>
      <c r="G189" s="741">
        <v>10</v>
      </c>
      <c r="H189" s="741">
        <v>9</v>
      </c>
      <c r="I189" s="741">
        <v>8</v>
      </c>
      <c r="J189" s="741">
        <v>10</v>
      </c>
      <c r="K189" s="741">
        <v>11</v>
      </c>
      <c r="L189" s="741">
        <v>11</v>
      </c>
      <c r="M189" s="741">
        <v>11</v>
      </c>
      <c r="N189" s="741">
        <v>12</v>
      </c>
      <c r="O189" s="741">
        <v>13</v>
      </c>
      <c r="P189" s="742">
        <v>12</v>
      </c>
      <c r="Q189" s="742">
        <v>11</v>
      </c>
      <c r="R189" s="742">
        <v>10</v>
      </c>
      <c r="S189" s="143">
        <f>100</f>
        <v>100</v>
      </c>
      <c r="T189" s="328">
        <f t="shared" si="55"/>
        <v>100</v>
      </c>
      <c r="U189" s="328">
        <f t="shared" si="56"/>
        <v>100</v>
      </c>
      <c r="V189" s="328">
        <f t="shared" si="57"/>
        <v>100</v>
      </c>
      <c r="W189" s="328">
        <f t="shared" si="58"/>
        <v>90</v>
      </c>
      <c r="X189" s="328">
        <f t="shared" si="59"/>
        <v>80</v>
      </c>
      <c r="Y189" s="328">
        <f t="shared" si="60"/>
        <v>100</v>
      </c>
      <c r="Z189" s="328">
        <f t="shared" si="61"/>
        <v>110</v>
      </c>
      <c r="AA189" s="328">
        <f t="shared" si="62"/>
        <v>110</v>
      </c>
      <c r="AB189" s="328">
        <f t="shared" si="62"/>
        <v>110</v>
      </c>
      <c r="AC189" s="328">
        <f t="shared" si="62"/>
        <v>120</v>
      </c>
      <c r="AD189" s="328">
        <f t="shared" si="62"/>
        <v>130</v>
      </c>
      <c r="AE189" s="328">
        <f t="shared" si="78"/>
        <v>120</v>
      </c>
      <c r="AF189" s="328">
        <f t="shared" si="79"/>
        <v>110</v>
      </c>
      <c r="AG189" s="329">
        <f t="shared" si="79"/>
        <v>100</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4" x14ac:dyDescent="0.3">
      <c r="B190" s="903"/>
      <c r="C190" s="1" t="s">
        <v>6</v>
      </c>
      <c r="D190" s="741">
        <v>203</v>
      </c>
      <c r="E190" s="741">
        <v>191</v>
      </c>
      <c r="F190" s="741">
        <v>294</v>
      </c>
      <c r="G190" s="741">
        <v>257</v>
      </c>
      <c r="H190" s="741">
        <v>358</v>
      </c>
      <c r="I190" s="741">
        <v>430</v>
      </c>
      <c r="J190" s="741">
        <v>531</v>
      </c>
      <c r="K190" s="741">
        <v>451</v>
      </c>
      <c r="L190" s="741">
        <v>551</v>
      </c>
      <c r="M190" s="741">
        <v>547</v>
      </c>
      <c r="N190" s="741">
        <v>585</v>
      </c>
      <c r="O190" s="741">
        <v>597</v>
      </c>
      <c r="P190" s="742">
        <v>587</v>
      </c>
      <c r="Q190" s="742">
        <v>568</v>
      </c>
      <c r="R190" s="742">
        <v>562</v>
      </c>
      <c r="S190" s="143">
        <f>100</f>
        <v>100</v>
      </c>
      <c r="T190" s="328">
        <f t="shared" si="55"/>
        <v>94.088669950738918</v>
      </c>
      <c r="U190" s="328">
        <f t="shared" si="56"/>
        <v>144.82758620689654</v>
      </c>
      <c r="V190" s="328">
        <f t="shared" si="57"/>
        <v>126.60098522167488</v>
      </c>
      <c r="W190" s="328">
        <f t="shared" si="58"/>
        <v>176.35467980295567</v>
      </c>
      <c r="X190" s="328">
        <f t="shared" si="59"/>
        <v>211.82266009852216</v>
      </c>
      <c r="Y190" s="328">
        <f t="shared" si="60"/>
        <v>261.57635467980293</v>
      </c>
      <c r="Z190" s="328">
        <f t="shared" si="61"/>
        <v>222.16748768472905</v>
      </c>
      <c r="AA190" s="328">
        <f t="shared" si="62"/>
        <v>271.42857142857144</v>
      </c>
      <c r="AB190" s="328">
        <f t="shared" si="62"/>
        <v>269.45812807881771</v>
      </c>
      <c r="AC190" s="328">
        <f t="shared" si="62"/>
        <v>288.17733990147781</v>
      </c>
      <c r="AD190" s="328">
        <f t="shared" si="62"/>
        <v>294.0886699507389</v>
      </c>
      <c r="AE190" s="328">
        <f t="shared" si="78"/>
        <v>289.16256157635468</v>
      </c>
      <c r="AF190" s="328">
        <f t="shared" si="79"/>
        <v>279.80295566502463</v>
      </c>
      <c r="AG190" s="329">
        <f t="shared" si="79"/>
        <v>276.84729064039408</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4" x14ac:dyDescent="0.3">
      <c r="B191" s="904"/>
      <c r="C191" s="8" t="s">
        <v>7</v>
      </c>
      <c r="D191">
        <v>193</v>
      </c>
      <c r="E191">
        <v>181</v>
      </c>
      <c r="F191">
        <v>284</v>
      </c>
      <c r="G191">
        <v>247</v>
      </c>
      <c r="H191">
        <v>349</v>
      </c>
      <c r="I191">
        <v>422</v>
      </c>
      <c r="J191">
        <v>521</v>
      </c>
      <c r="K191">
        <v>440</v>
      </c>
      <c r="L191">
        <v>540</v>
      </c>
      <c r="M191">
        <v>536</v>
      </c>
      <c r="N191">
        <v>573</v>
      </c>
      <c r="O191">
        <v>584</v>
      </c>
      <c r="P191">
        <v>575</v>
      </c>
      <c r="Q191">
        <v>557</v>
      </c>
      <c r="R191">
        <v>552</v>
      </c>
      <c r="S191" s="143">
        <f>100</f>
        <v>100</v>
      </c>
      <c r="T191" s="328">
        <f t="shared" si="55"/>
        <v>93.782383419689126</v>
      </c>
      <c r="U191" s="328">
        <f t="shared" si="56"/>
        <v>147.15025906735752</v>
      </c>
      <c r="V191" s="328">
        <f t="shared" si="57"/>
        <v>127.97927461139896</v>
      </c>
      <c r="W191" s="328">
        <f t="shared" si="58"/>
        <v>180.82901554404145</v>
      </c>
      <c r="X191" s="328">
        <f t="shared" si="59"/>
        <v>218.65284974093265</v>
      </c>
      <c r="Y191" s="328">
        <f t="shared" si="60"/>
        <v>269.94818652849739</v>
      </c>
      <c r="Z191" s="328">
        <f t="shared" si="61"/>
        <v>227.97927461139898</v>
      </c>
      <c r="AA191" s="328">
        <f t="shared" si="62"/>
        <v>279.79274611398966</v>
      </c>
      <c r="AB191" s="328">
        <f t="shared" si="62"/>
        <v>277.72020725388603</v>
      </c>
      <c r="AC191" s="328">
        <f t="shared" si="62"/>
        <v>296.89119170984458</v>
      </c>
      <c r="AD191" s="328">
        <f t="shared" si="62"/>
        <v>302.59067357512953</v>
      </c>
      <c r="AE191" s="328">
        <f t="shared" si="78"/>
        <v>297.92746113989637</v>
      </c>
      <c r="AF191" s="328">
        <f t="shared" si="79"/>
        <v>288.60103626943004</v>
      </c>
      <c r="AG191" s="329">
        <f t="shared" si="79"/>
        <v>286.01036269430051</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03" t="s">
        <v>48</v>
      </c>
      <c r="C192" s="1" t="s">
        <v>2</v>
      </c>
      <c r="D192" s="742">
        <v>8</v>
      </c>
      <c r="E192" s="742">
        <v>9</v>
      </c>
      <c r="F192" s="741">
        <v>30</v>
      </c>
      <c r="G192" s="742">
        <v>32</v>
      </c>
      <c r="H192" s="741">
        <v>25</v>
      </c>
      <c r="I192" s="741">
        <v>37</v>
      </c>
      <c r="J192" s="741">
        <v>31</v>
      </c>
      <c r="K192" s="742">
        <v>32</v>
      </c>
      <c r="L192" s="741">
        <v>46</v>
      </c>
      <c r="M192" s="741">
        <v>53</v>
      </c>
      <c r="N192" s="742">
        <v>83</v>
      </c>
      <c r="O192" s="742">
        <v>52</v>
      </c>
      <c r="P192" s="742">
        <v>89</v>
      </c>
      <c r="Q192" s="742">
        <v>88</v>
      </c>
      <c r="R192" s="742">
        <v>89</v>
      </c>
      <c r="S192" s="143">
        <f>100</f>
        <v>100</v>
      </c>
      <c r="T192" s="328">
        <f t="shared" si="55"/>
        <v>112.5</v>
      </c>
      <c r="U192" s="328">
        <f t="shared" si="56"/>
        <v>375</v>
      </c>
      <c r="V192" s="328">
        <f t="shared" si="57"/>
        <v>400</v>
      </c>
      <c r="W192" s="328">
        <f t="shared" si="58"/>
        <v>312.5</v>
      </c>
      <c r="X192" s="328">
        <f t="shared" si="59"/>
        <v>462.5</v>
      </c>
      <c r="Y192" s="328">
        <f t="shared" si="60"/>
        <v>387.5</v>
      </c>
      <c r="Z192" s="328">
        <f t="shared" si="61"/>
        <v>400</v>
      </c>
      <c r="AA192" s="328">
        <f t="shared" si="62"/>
        <v>575</v>
      </c>
      <c r="AB192" s="328">
        <f t="shared" si="62"/>
        <v>662.5</v>
      </c>
      <c r="AC192" s="328">
        <f t="shared" si="62"/>
        <v>1037.5</v>
      </c>
      <c r="AD192" s="328">
        <f t="shared" si="62"/>
        <v>650</v>
      </c>
      <c r="AE192" s="328">
        <f t="shared" si="78"/>
        <v>1112.5</v>
      </c>
      <c r="AF192" s="328">
        <f t="shared" si="79"/>
        <v>1100</v>
      </c>
      <c r="AG192" s="329">
        <f t="shared" si="79"/>
        <v>1112.5</v>
      </c>
      <c r="AH192" s="768">
        <v>4</v>
      </c>
      <c r="AI192" s="769">
        <v>4</v>
      </c>
      <c r="AJ192" s="769">
        <v>1</v>
      </c>
      <c r="AK192" s="769">
        <v>4</v>
      </c>
      <c r="AL192" s="769">
        <v>1</v>
      </c>
      <c r="AM192" s="769">
        <v>1</v>
      </c>
      <c r="AN192" s="769">
        <v>1</v>
      </c>
      <c r="AO192" s="769">
        <v>4</v>
      </c>
      <c r="AP192" s="769">
        <v>1</v>
      </c>
      <c r="AQ192" s="769">
        <v>1</v>
      </c>
      <c r="AR192" s="769">
        <v>4</v>
      </c>
      <c r="AS192" s="769">
        <v>4</v>
      </c>
      <c r="AT192" s="769">
        <v>4</v>
      </c>
      <c r="AU192" s="769">
        <v>6</v>
      </c>
      <c r="AV192" s="771">
        <v>7</v>
      </c>
    </row>
    <row r="193" spans="2:48" ht="14.4" x14ac:dyDescent="0.3">
      <c r="B193" s="903"/>
      <c r="C193" s="1" t="s">
        <v>3</v>
      </c>
      <c r="D193" s="742">
        <v>8</v>
      </c>
      <c r="E193" s="742">
        <v>6</v>
      </c>
      <c r="F193" s="742">
        <v>0</v>
      </c>
      <c r="G193" s="742">
        <v>7</v>
      </c>
      <c r="H193" s="742">
        <v>7</v>
      </c>
      <c r="I193" s="742">
        <v>4</v>
      </c>
      <c r="J193" s="742">
        <v>3</v>
      </c>
      <c r="K193" s="742">
        <v>1</v>
      </c>
      <c r="L193" s="741">
        <v>0</v>
      </c>
      <c r="M193" s="742">
        <v>0</v>
      </c>
      <c r="N193" s="741">
        <v>3</v>
      </c>
      <c r="O193" s="741">
        <v>6</v>
      </c>
      <c r="P193" s="742">
        <v>5</v>
      </c>
      <c r="Q193" s="742">
        <v>4</v>
      </c>
      <c r="R193" s="742">
        <v>4</v>
      </c>
      <c r="S193" s="143">
        <f>100</f>
        <v>100</v>
      </c>
      <c r="T193" s="328">
        <f t="shared" si="55"/>
        <v>75</v>
      </c>
      <c r="U193" s="328">
        <f t="shared" si="56"/>
        <v>0</v>
      </c>
      <c r="V193" s="328">
        <f t="shared" si="57"/>
        <v>87.5</v>
      </c>
      <c r="W193" s="328">
        <f t="shared" si="58"/>
        <v>87.5</v>
      </c>
      <c r="X193" s="328">
        <f t="shared" si="59"/>
        <v>50</v>
      </c>
      <c r="Y193" s="328">
        <f t="shared" si="60"/>
        <v>37.5</v>
      </c>
      <c r="Z193" s="328">
        <f t="shared" si="61"/>
        <v>12.5</v>
      </c>
      <c r="AA193" s="328">
        <f t="shared" si="62"/>
        <v>0</v>
      </c>
      <c r="AB193" s="328">
        <f t="shared" si="62"/>
        <v>0</v>
      </c>
      <c r="AC193" s="328">
        <f t="shared" si="62"/>
        <v>37.5</v>
      </c>
      <c r="AD193" s="328">
        <f t="shared" si="62"/>
        <v>75</v>
      </c>
      <c r="AE193" s="328">
        <f t="shared" si="78"/>
        <v>62.5</v>
      </c>
      <c r="AF193" s="328">
        <f t="shared" si="79"/>
        <v>50</v>
      </c>
      <c r="AG193" s="329">
        <f t="shared" si="79"/>
        <v>50</v>
      </c>
      <c r="AH193" s="768">
        <v>4</v>
      </c>
      <c r="AI193" s="769">
        <v>4</v>
      </c>
      <c r="AJ193" s="769">
        <v>4</v>
      </c>
      <c r="AK193" s="769">
        <v>4</v>
      </c>
      <c r="AL193" s="769">
        <v>4</v>
      </c>
      <c r="AM193" s="769">
        <v>4</v>
      </c>
      <c r="AN193" s="769">
        <v>4</v>
      </c>
      <c r="AO193" s="769">
        <v>4</v>
      </c>
      <c r="AP193" s="769">
        <v>1</v>
      </c>
      <c r="AQ193" s="769">
        <v>4</v>
      </c>
      <c r="AR193" s="769">
        <v>1</v>
      </c>
      <c r="AS193" s="769">
        <v>1</v>
      </c>
      <c r="AT193" s="769">
        <v>4</v>
      </c>
      <c r="AU193" s="769">
        <v>6</v>
      </c>
      <c r="AV193" s="771">
        <v>7</v>
      </c>
    </row>
    <row r="194" spans="2:48" ht="14.4" x14ac:dyDescent="0.3">
      <c r="B194" s="903"/>
      <c r="C194" s="1" t="s">
        <v>4</v>
      </c>
      <c r="D194" s="741">
        <v>6</v>
      </c>
      <c r="E194" s="741">
        <v>7</v>
      </c>
      <c r="F194" s="742">
        <v>8</v>
      </c>
      <c r="G194" s="741">
        <v>7</v>
      </c>
      <c r="H194" s="741">
        <v>7</v>
      </c>
      <c r="I194" s="741">
        <v>7</v>
      </c>
      <c r="J194" s="742">
        <v>9</v>
      </c>
      <c r="K194" s="741">
        <v>7</v>
      </c>
      <c r="L194" s="742">
        <v>7</v>
      </c>
      <c r="M194" s="742">
        <v>9</v>
      </c>
      <c r="N194" s="742">
        <v>6</v>
      </c>
      <c r="O194" s="742">
        <v>6</v>
      </c>
      <c r="P194" s="742">
        <v>6</v>
      </c>
      <c r="Q194" s="742">
        <v>5</v>
      </c>
      <c r="R194" s="742">
        <v>4</v>
      </c>
      <c r="S194" s="143">
        <f>100</f>
        <v>100</v>
      </c>
      <c r="T194" s="328">
        <f t="shared" si="55"/>
        <v>116.66666666666667</v>
      </c>
      <c r="U194" s="328">
        <f t="shared" si="56"/>
        <v>133.33333333333334</v>
      </c>
      <c r="V194" s="328">
        <f t="shared" si="57"/>
        <v>116.66666666666667</v>
      </c>
      <c r="W194" s="328">
        <f t="shared" si="58"/>
        <v>116.66666666666667</v>
      </c>
      <c r="X194" s="328">
        <f t="shared" si="59"/>
        <v>116.66666666666667</v>
      </c>
      <c r="Y194" s="328">
        <f t="shared" si="60"/>
        <v>150</v>
      </c>
      <c r="Z194" s="328">
        <f t="shared" si="61"/>
        <v>116.66666666666667</v>
      </c>
      <c r="AA194" s="328">
        <f t="shared" si="62"/>
        <v>116.66666666666667</v>
      </c>
      <c r="AB194" s="328">
        <f t="shared" si="62"/>
        <v>150</v>
      </c>
      <c r="AC194" s="328">
        <f t="shared" si="62"/>
        <v>100</v>
      </c>
      <c r="AD194" s="328">
        <f t="shared" si="62"/>
        <v>100</v>
      </c>
      <c r="AE194" s="328">
        <f t="shared" si="78"/>
        <v>100</v>
      </c>
      <c r="AF194" s="328">
        <f t="shared" si="79"/>
        <v>83.333333333333329</v>
      </c>
      <c r="AG194" s="329">
        <f t="shared" si="79"/>
        <v>66.666666666666671</v>
      </c>
      <c r="AH194" s="768">
        <v>1</v>
      </c>
      <c r="AI194" s="769">
        <v>1</v>
      </c>
      <c r="AJ194" s="769">
        <v>4</v>
      </c>
      <c r="AK194" s="769">
        <v>1</v>
      </c>
      <c r="AL194" s="769">
        <v>1</v>
      </c>
      <c r="AM194" s="769">
        <v>1</v>
      </c>
      <c r="AN194" s="769">
        <v>4</v>
      </c>
      <c r="AO194" s="769">
        <v>1</v>
      </c>
      <c r="AP194" s="769">
        <v>4</v>
      </c>
      <c r="AQ194" s="769">
        <v>4</v>
      </c>
      <c r="AR194" s="769">
        <v>4</v>
      </c>
      <c r="AS194" s="769">
        <v>4</v>
      </c>
      <c r="AT194" s="769">
        <v>4</v>
      </c>
      <c r="AU194" s="769">
        <v>6</v>
      </c>
      <c r="AV194" s="771">
        <v>7</v>
      </c>
    </row>
    <row r="195" spans="2:48" ht="14.4" x14ac:dyDescent="0.3">
      <c r="B195" s="903"/>
      <c r="C195" s="1" t="s">
        <v>5</v>
      </c>
      <c r="D195" s="741">
        <v>9</v>
      </c>
      <c r="E195" s="741">
        <v>8</v>
      </c>
      <c r="F195" s="742">
        <v>8</v>
      </c>
      <c r="G195" s="741">
        <v>8</v>
      </c>
      <c r="H195" s="741">
        <v>8</v>
      </c>
      <c r="I195" s="742">
        <v>8</v>
      </c>
      <c r="J195" s="742">
        <v>8</v>
      </c>
      <c r="K195" s="742">
        <v>8</v>
      </c>
      <c r="L195" s="742">
        <v>8</v>
      </c>
      <c r="M195" s="742">
        <v>8</v>
      </c>
      <c r="N195" s="742">
        <v>8</v>
      </c>
      <c r="O195" s="742">
        <v>7</v>
      </c>
      <c r="P195" s="742">
        <v>6</v>
      </c>
      <c r="Q195" s="742">
        <v>5</v>
      </c>
      <c r="R195" s="742">
        <v>4</v>
      </c>
      <c r="S195" s="143">
        <f>100</f>
        <v>100</v>
      </c>
      <c r="T195" s="328">
        <f t="shared" si="55"/>
        <v>88.888888888888886</v>
      </c>
      <c r="U195" s="328">
        <f t="shared" si="56"/>
        <v>88.888888888888886</v>
      </c>
      <c r="V195" s="328">
        <f t="shared" si="57"/>
        <v>88.888888888888886</v>
      </c>
      <c r="W195" s="328">
        <f t="shared" si="58"/>
        <v>88.888888888888886</v>
      </c>
      <c r="X195" s="328">
        <f t="shared" si="59"/>
        <v>88.888888888888886</v>
      </c>
      <c r="Y195" s="328">
        <f t="shared" si="60"/>
        <v>88.888888888888886</v>
      </c>
      <c r="Z195" s="328">
        <f t="shared" si="61"/>
        <v>88.888888888888886</v>
      </c>
      <c r="AA195" s="328">
        <f t="shared" si="62"/>
        <v>88.888888888888886</v>
      </c>
      <c r="AB195" s="328">
        <f t="shared" si="62"/>
        <v>88.888888888888886</v>
      </c>
      <c r="AC195" s="328">
        <f t="shared" si="62"/>
        <v>88.888888888888886</v>
      </c>
      <c r="AD195" s="328">
        <f t="shared" si="62"/>
        <v>77.777777777777771</v>
      </c>
      <c r="AE195" s="328">
        <f t="shared" si="78"/>
        <v>66.666666666666671</v>
      </c>
      <c r="AF195" s="328">
        <f t="shared" si="79"/>
        <v>55.555555555555557</v>
      </c>
      <c r="AG195" s="329">
        <f t="shared" si="79"/>
        <v>44.444444444444443</v>
      </c>
      <c r="AH195" s="768">
        <v>1</v>
      </c>
      <c r="AI195" s="769">
        <v>1</v>
      </c>
      <c r="AJ195" s="769">
        <v>4</v>
      </c>
      <c r="AK195" s="769">
        <v>1</v>
      </c>
      <c r="AL195" s="769">
        <v>1</v>
      </c>
      <c r="AM195" s="769">
        <v>4</v>
      </c>
      <c r="AN195" s="769">
        <v>4</v>
      </c>
      <c r="AO195" s="769">
        <v>4</v>
      </c>
      <c r="AP195" s="769">
        <v>4</v>
      </c>
      <c r="AQ195" s="769">
        <v>4</v>
      </c>
      <c r="AR195" s="769">
        <v>4</v>
      </c>
      <c r="AS195" s="769">
        <v>4</v>
      </c>
      <c r="AT195" s="769">
        <v>4</v>
      </c>
      <c r="AU195" s="769">
        <v>6</v>
      </c>
      <c r="AV195" s="771">
        <v>7</v>
      </c>
    </row>
    <row r="196" spans="2:48" ht="14.4" x14ac:dyDescent="0.3">
      <c r="B196" s="903"/>
      <c r="C196" s="1" t="s">
        <v>6</v>
      </c>
      <c r="D196" s="741">
        <v>31</v>
      </c>
      <c r="E196" s="741">
        <v>30</v>
      </c>
      <c r="F196" s="741">
        <v>46</v>
      </c>
      <c r="G196" s="741">
        <v>54</v>
      </c>
      <c r="H196" s="741">
        <v>47</v>
      </c>
      <c r="I196" s="741">
        <v>56</v>
      </c>
      <c r="J196" s="741">
        <v>51</v>
      </c>
      <c r="K196" s="741">
        <v>48</v>
      </c>
      <c r="L196" s="741">
        <v>61</v>
      </c>
      <c r="M196" s="741">
        <v>70</v>
      </c>
      <c r="N196" s="741">
        <v>100</v>
      </c>
      <c r="O196" s="741">
        <v>71</v>
      </c>
      <c r="P196" s="742">
        <v>106</v>
      </c>
      <c r="Q196" s="742">
        <v>102</v>
      </c>
      <c r="R196" s="742">
        <v>101</v>
      </c>
      <c r="S196" s="143">
        <f>100</f>
        <v>100</v>
      </c>
      <c r="T196" s="328">
        <f t="shared" si="55"/>
        <v>96.774193548387103</v>
      </c>
      <c r="U196" s="328">
        <f t="shared" si="56"/>
        <v>148.38709677419354</v>
      </c>
      <c r="V196" s="328">
        <f t="shared" si="57"/>
        <v>174.19354838709677</v>
      </c>
      <c r="W196" s="328">
        <f t="shared" si="58"/>
        <v>151.61290322580646</v>
      </c>
      <c r="X196" s="328">
        <f t="shared" si="59"/>
        <v>180.64516129032259</v>
      </c>
      <c r="Y196" s="328">
        <f t="shared" si="60"/>
        <v>164.51612903225808</v>
      </c>
      <c r="Z196" s="328">
        <f t="shared" si="61"/>
        <v>154.83870967741936</v>
      </c>
      <c r="AA196" s="328">
        <f t="shared" si="62"/>
        <v>196.7741935483871</v>
      </c>
      <c r="AB196" s="328">
        <f t="shared" si="62"/>
        <v>225.80645161290323</v>
      </c>
      <c r="AC196" s="328">
        <f t="shared" si="62"/>
        <v>322.58064516129031</v>
      </c>
      <c r="AD196" s="328">
        <f t="shared" si="62"/>
        <v>229.03225806451613</v>
      </c>
      <c r="AE196" s="328">
        <f t="shared" si="78"/>
        <v>341.93548387096774</v>
      </c>
      <c r="AF196" s="328">
        <f t="shared" si="79"/>
        <v>329.03225806451616</v>
      </c>
      <c r="AG196" s="329">
        <f t="shared" si="79"/>
        <v>325.80645161290323</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4" x14ac:dyDescent="0.3">
      <c r="B197" s="904"/>
      <c r="C197" s="8" t="s">
        <v>7</v>
      </c>
      <c r="D197">
        <v>22</v>
      </c>
      <c r="E197">
        <v>22</v>
      </c>
      <c r="F197">
        <v>38</v>
      </c>
      <c r="G197">
        <v>46</v>
      </c>
      <c r="H197">
        <v>39</v>
      </c>
      <c r="I197">
        <v>48</v>
      </c>
      <c r="J197">
        <v>43</v>
      </c>
      <c r="K197">
        <v>40</v>
      </c>
      <c r="L197">
        <v>53</v>
      </c>
      <c r="M197">
        <v>62</v>
      </c>
      <c r="N197">
        <v>92</v>
      </c>
      <c r="O197">
        <v>64</v>
      </c>
      <c r="P197">
        <v>100</v>
      </c>
      <c r="Q197">
        <v>97</v>
      </c>
      <c r="R197">
        <v>97</v>
      </c>
      <c r="S197" s="143">
        <f>100</f>
        <v>100</v>
      </c>
      <c r="T197" s="328">
        <f t="shared" si="55"/>
        <v>100</v>
      </c>
      <c r="U197" s="328">
        <f t="shared" si="56"/>
        <v>172.72727272727272</v>
      </c>
      <c r="V197" s="328">
        <f t="shared" si="57"/>
        <v>209.09090909090909</v>
      </c>
      <c r="W197" s="328">
        <f t="shared" si="58"/>
        <v>177.27272727272728</v>
      </c>
      <c r="X197" s="328">
        <f t="shared" si="59"/>
        <v>218.18181818181819</v>
      </c>
      <c r="Y197" s="328">
        <f t="shared" si="60"/>
        <v>195.45454545454547</v>
      </c>
      <c r="Z197" s="328">
        <f t="shared" si="61"/>
        <v>181.81818181818181</v>
      </c>
      <c r="AA197" s="328">
        <f t="shared" si="62"/>
        <v>240.90909090909091</v>
      </c>
      <c r="AB197" s="328">
        <f t="shared" si="62"/>
        <v>281.81818181818181</v>
      </c>
      <c r="AC197" s="328">
        <f t="shared" si="62"/>
        <v>418.18181818181819</v>
      </c>
      <c r="AD197" s="328">
        <f t="shared" si="62"/>
        <v>290.90909090909093</v>
      </c>
      <c r="AE197" s="328">
        <f t="shared" si="78"/>
        <v>454.54545454545456</v>
      </c>
      <c r="AF197" s="328">
        <f t="shared" si="79"/>
        <v>440.90909090909093</v>
      </c>
      <c r="AG197" s="329">
        <f t="shared" si="79"/>
        <v>440.90909090909093</v>
      </c>
      <c r="AH197" s="772"/>
      <c r="AI197" s="773"/>
      <c r="AJ197" s="773"/>
      <c r="AK197" s="773"/>
      <c r="AL197" s="773"/>
      <c r="AM197" s="773"/>
      <c r="AN197" s="773"/>
      <c r="AO197" s="773"/>
      <c r="AP197" s="773"/>
      <c r="AQ197" s="773"/>
      <c r="AR197" s="773"/>
      <c r="AS197" s="773"/>
      <c r="AT197" s="773"/>
      <c r="AU197" s="773"/>
      <c r="AV197" s="774"/>
    </row>
    <row r="198" spans="2:48" ht="14.4" x14ac:dyDescent="0.3">
      <c r="B198" s="903" t="s">
        <v>49</v>
      </c>
      <c r="C198" s="1" t="s">
        <v>2</v>
      </c>
      <c r="D198" s="742">
        <v>16</v>
      </c>
      <c r="E198" s="741">
        <v>20</v>
      </c>
      <c r="F198" s="742">
        <v>95</v>
      </c>
      <c r="G198" s="742">
        <v>92</v>
      </c>
      <c r="H198" s="741">
        <v>90</v>
      </c>
      <c r="I198" s="741">
        <v>108</v>
      </c>
      <c r="J198" s="741">
        <v>104</v>
      </c>
      <c r="K198" s="741">
        <v>124</v>
      </c>
      <c r="L198" s="741">
        <v>163</v>
      </c>
      <c r="M198" s="741">
        <v>205</v>
      </c>
      <c r="N198" s="741">
        <v>188</v>
      </c>
      <c r="O198" s="741">
        <v>243</v>
      </c>
      <c r="P198" s="742">
        <v>235</v>
      </c>
      <c r="Q198" s="742">
        <v>229</v>
      </c>
      <c r="R198" s="742">
        <v>232</v>
      </c>
      <c r="S198" s="143">
        <f>100</f>
        <v>100</v>
      </c>
      <c r="T198" s="328">
        <f t="shared" si="55"/>
        <v>125</v>
      </c>
      <c r="U198" s="328">
        <f t="shared" si="56"/>
        <v>593.75</v>
      </c>
      <c r="V198" s="328">
        <f t="shared" si="57"/>
        <v>575</v>
      </c>
      <c r="W198" s="328">
        <f t="shared" si="58"/>
        <v>562.5</v>
      </c>
      <c r="X198" s="328">
        <f t="shared" si="59"/>
        <v>675</v>
      </c>
      <c r="Y198" s="328">
        <f t="shared" si="60"/>
        <v>650</v>
      </c>
      <c r="Z198" s="328">
        <f t="shared" si="61"/>
        <v>775</v>
      </c>
      <c r="AA198" s="328">
        <f t="shared" si="62"/>
        <v>1018.75</v>
      </c>
      <c r="AB198" s="328">
        <f t="shared" si="62"/>
        <v>1281.25</v>
      </c>
      <c r="AC198" s="328">
        <f t="shared" si="62"/>
        <v>1175</v>
      </c>
      <c r="AD198" s="328">
        <f t="shared" si="62"/>
        <v>1518.75</v>
      </c>
      <c r="AE198" s="328">
        <f t="shared" si="78"/>
        <v>1468.75</v>
      </c>
      <c r="AF198" s="328">
        <f t="shared" si="79"/>
        <v>1431.25</v>
      </c>
      <c r="AG198" s="329">
        <f t="shared" si="79"/>
        <v>1450</v>
      </c>
      <c r="AH198" s="768">
        <v>4</v>
      </c>
      <c r="AI198" s="769">
        <v>1</v>
      </c>
      <c r="AJ198" s="769">
        <v>4</v>
      </c>
      <c r="AK198" s="769">
        <v>4</v>
      </c>
      <c r="AL198" s="769">
        <v>1</v>
      </c>
      <c r="AM198" s="769">
        <v>1</v>
      </c>
      <c r="AN198" s="769">
        <v>1</v>
      </c>
      <c r="AO198" s="769">
        <v>1</v>
      </c>
      <c r="AP198" s="769">
        <v>1</v>
      </c>
      <c r="AQ198" s="769">
        <v>1</v>
      </c>
      <c r="AR198" s="769">
        <v>1</v>
      </c>
      <c r="AS198" s="769">
        <v>1</v>
      </c>
      <c r="AT198" s="769">
        <v>4</v>
      </c>
      <c r="AU198" s="769">
        <v>6</v>
      </c>
      <c r="AV198" s="771">
        <v>7</v>
      </c>
    </row>
    <row r="199" spans="2:48" ht="14.4" x14ac:dyDescent="0.3">
      <c r="B199" s="903"/>
      <c r="C199" s="1" t="s">
        <v>3</v>
      </c>
      <c r="D199" s="742">
        <v>8</v>
      </c>
      <c r="E199" s="742">
        <v>6</v>
      </c>
      <c r="F199" s="741">
        <v>3</v>
      </c>
      <c r="G199" s="741">
        <v>3</v>
      </c>
      <c r="H199" s="742">
        <v>6</v>
      </c>
      <c r="I199" s="741">
        <v>4</v>
      </c>
      <c r="J199" s="742">
        <v>16</v>
      </c>
      <c r="K199" s="742">
        <v>19</v>
      </c>
      <c r="L199" s="742">
        <v>17</v>
      </c>
      <c r="M199" s="742">
        <v>5</v>
      </c>
      <c r="N199" s="742">
        <v>9</v>
      </c>
      <c r="O199" s="742">
        <v>4</v>
      </c>
      <c r="P199" s="742">
        <v>7</v>
      </c>
      <c r="Q199" s="742">
        <v>6</v>
      </c>
      <c r="R199" s="742">
        <v>6</v>
      </c>
      <c r="S199" s="143">
        <f>100</f>
        <v>100</v>
      </c>
      <c r="T199" s="328">
        <f t="shared" si="55"/>
        <v>75</v>
      </c>
      <c r="U199" s="328">
        <f t="shared" si="56"/>
        <v>37.5</v>
      </c>
      <c r="V199" s="328">
        <f t="shared" si="57"/>
        <v>37.5</v>
      </c>
      <c r="W199" s="328">
        <f t="shared" si="58"/>
        <v>75</v>
      </c>
      <c r="X199" s="328">
        <f t="shared" si="59"/>
        <v>50</v>
      </c>
      <c r="Y199" s="328">
        <f t="shared" si="60"/>
        <v>200</v>
      </c>
      <c r="Z199" s="328">
        <f t="shared" si="61"/>
        <v>237.5</v>
      </c>
      <c r="AA199" s="328">
        <f t="shared" si="62"/>
        <v>212.5</v>
      </c>
      <c r="AB199" s="328">
        <f t="shared" si="62"/>
        <v>62.5</v>
      </c>
      <c r="AC199" s="328">
        <f t="shared" si="62"/>
        <v>112.5</v>
      </c>
      <c r="AD199" s="328">
        <f t="shared" si="62"/>
        <v>50</v>
      </c>
      <c r="AE199" s="328">
        <f t="shared" si="78"/>
        <v>87.5</v>
      </c>
      <c r="AF199" s="328">
        <f t="shared" si="79"/>
        <v>75</v>
      </c>
      <c r="AG199" s="329">
        <f t="shared" si="79"/>
        <v>75</v>
      </c>
      <c r="AH199" s="768">
        <v>4</v>
      </c>
      <c r="AI199" s="769">
        <v>4</v>
      </c>
      <c r="AJ199" s="769">
        <v>1</v>
      </c>
      <c r="AK199" s="769">
        <v>1</v>
      </c>
      <c r="AL199" s="769">
        <v>4</v>
      </c>
      <c r="AM199" s="769">
        <v>1</v>
      </c>
      <c r="AN199" s="769">
        <v>4</v>
      </c>
      <c r="AO199" s="769">
        <v>4</v>
      </c>
      <c r="AP199" s="769">
        <v>4</v>
      </c>
      <c r="AQ199" s="769">
        <v>4</v>
      </c>
      <c r="AR199" s="769">
        <v>4</v>
      </c>
      <c r="AS199" s="769">
        <v>4</v>
      </c>
      <c r="AT199" s="769">
        <v>4</v>
      </c>
      <c r="AU199" s="769">
        <v>6</v>
      </c>
      <c r="AV199" s="771">
        <v>7</v>
      </c>
    </row>
    <row r="200" spans="2:48" ht="14.4" x14ac:dyDescent="0.3">
      <c r="B200" s="903"/>
      <c r="C200" s="1" t="s">
        <v>4</v>
      </c>
      <c r="D200" s="741">
        <v>0</v>
      </c>
      <c r="E200" s="741">
        <v>0</v>
      </c>
      <c r="F200" s="742">
        <v>0</v>
      </c>
      <c r="G200" s="742">
        <v>0</v>
      </c>
      <c r="H200" s="741">
        <v>0</v>
      </c>
      <c r="I200" s="741">
        <v>0</v>
      </c>
      <c r="J200" s="741">
        <v>0</v>
      </c>
      <c r="K200" s="741">
        <v>0</v>
      </c>
      <c r="L200" s="742">
        <v>0</v>
      </c>
      <c r="M200" s="742">
        <v>0</v>
      </c>
      <c r="N200" s="742">
        <v>0</v>
      </c>
      <c r="O200" s="742">
        <v>0</v>
      </c>
      <c r="P200" s="742">
        <v>0</v>
      </c>
      <c r="Q200" s="742">
        <v>0</v>
      </c>
      <c r="R200" s="742">
        <v>0</v>
      </c>
      <c r="S200" s="143">
        <f>100</f>
        <v>100</v>
      </c>
      <c r="T200" s="328" t="e">
        <f t="shared" si="55"/>
        <v>#DIV/0!</v>
      </c>
      <c r="U200" s="328" t="e">
        <f t="shared" si="56"/>
        <v>#DIV/0!</v>
      </c>
      <c r="V200" s="328" t="e">
        <f t="shared" si="57"/>
        <v>#DIV/0!</v>
      </c>
      <c r="W200" s="328" t="e">
        <f t="shared" si="58"/>
        <v>#DIV/0!</v>
      </c>
      <c r="X200" s="328" t="e">
        <f t="shared" si="59"/>
        <v>#DIV/0!</v>
      </c>
      <c r="Y200" s="328" t="e">
        <f t="shared" si="60"/>
        <v>#DIV/0!</v>
      </c>
      <c r="Z200" s="328" t="e">
        <f t="shared" si="61"/>
        <v>#DIV/0!</v>
      </c>
      <c r="AA200" s="328" t="e">
        <f t="shared" si="62"/>
        <v>#DIV/0!</v>
      </c>
      <c r="AB200" s="328" t="e">
        <f t="shared" si="62"/>
        <v>#DIV/0!</v>
      </c>
      <c r="AC200" s="328" t="e">
        <f t="shared" si="62"/>
        <v>#DIV/0!</v>
      </c>
      <c r="AD200" s="328" t="e">
        <f t="shared" si="62"/>
        <v>#DIV/0!</v>
      </c>
      <c r="AE200" s="328" t="e">
        <f t="shared" si="78"/>
        <v>#DIV/0!</v>
      </c>
      <c r="AF200" s="328" t="e">
        <f t="shared" si="79"/>
        <v>#DIV/0!</v>
      </c>
      <c r="AG200" s="329" t="e">
        <f t="shared" si="79"/>
        <v>#DIV/0!</v>
      </c>
      <c r="AH200" s="768">
        <v>1</v>
      </c>
      <c r="AI200" s="769">
        <v>1</v>
      </c>
      <c r="AJ200" s="769">
        <v>4</v>
      </c>
      <c r="AK200" s="769">
        <v>4</v>
      </c>
      <c r="AL200" s="769">
        <v>1</v>
      </c>
      <c r="AM200" s="769">
        <v>1</v>
      </c>
      <c r="AN200" s="769">
        <v>1</v>
      </c>
      <c r="AO200" s="769">
        <v>1</v>
      </c>
      <c r="AP200" s="769">
        <v>4</v>
      </c>
      <c r="AQ200" s="769">
        <v>4</v>
      </c>
      <c r="AR200" s="769">
        <v>4</v>
      </c>
      <c r="AS200" s="769">
        <v>4</v>
      </c>
      <c r="AT200" s="769">
        <v>4</v>
      </c>
      <c r="AU200" s="769">
        <v>6</v>
      </c>
      <c r="AV200" s="771">
        <v>7</v>
      </c>
    </row>
    <row r="201" spans="2:48" ht="14.4" x14ac:dyDescent="0.3">
      <c r="B201" s="903"/>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03"/>
      <c r="C202" s="1" t="s">
        <v>6</v>
      </c>
      <c r="D202" s="741">
        <v>24</v>
      </c>
      <c r="E202" s="741">
        <v>26</v>
      </c>
      <c r="F202" s="741">
        <v>98</v>
      </c>
      <c r="G202" s="741">
        <v>95</v>
      </c>
      <c r="H202" s="741">
        <v>96</v>
      </c>
      <c r="I202" s="741">
        <v>112</v>
      </c>
      <c r="J202" s="741">
        <v>120</v>
      </c>
      <c r="K202" s="741">
        <v>143</v>
      </c>
      <c r="L202" s="741">
        <v>180</v>
      </c>
      <c r="M202" s="741">
        <v>210</v>
      </c>
      <c r="N202" s="741">
        <v>197</v>
      </c>
      <c r="O202" s="741">
        <v>247</v>
      </c>
      <c r="P202" s="742">
        <v>242</v>
      </c>
      <c r="Q202" s="742">
        <v>235</v>
      </c>
      <c r="R202" s="742">
        <v>238</v>
      </c>
      <c r="S202" s="143">
        <f>100</f>
        <v>100</v>
      </c>
      <c r="T202" s="328">
        <f t="shared" si="55"/>
        <v>108.33333333333333</v>
      </c>
      <c r="U202" s="328">
        <f t="shared" si="56"/>
        <v>408.33333333333331</v>
      </c>
      <c r="V202" s="328">
        <f t="shared" si="57"/>
        <v>395.83333333333331</v>
      </c>
      <c r="W202" s="328">
        <f t="shared" si="58"/>
        <v>400</v>
      </c>
      <c r="X202" s="328">
        <f t="shared" si="59"/>
        <v>466.66666666666669</v>
      </c>
      <c r="Y202" s="328">
        <f t="shared" si="60"/>
        <v>500</v>
      </c>
      <c r="Z202" s="328">
        <f t="shared" si="61"/>
        <v>595.83333333333337</v>
      </c>
      <c r="AA202" s="328">
        <f t="shared" si="62"/>
        <v>750</v>
      </c>
      <c r="AB202" s="328">
        <f t="shared" si="62"/>
        <v>875</v>
      </c>
      <c r="AC202" s="328">
        <f t="shared" si="62"/>
        <v>820.83333333333337</v>
      </c>
      <c r="AD202" s="328">
        <f t="shared" si="62"/>
        <v>1029.1666666666667</v>
      </c>
      <c r="AE202" s="328">
        <f t="shared" si="78"/>
        <v>1008.3333333333334</v>
      </c>
      <c r="AF202" s="328">
        <f t="shared" si="79"/>
        <v>979.16666666666663</v>
      </c>
      <c r="AG202" s="329">
        <f t="shared" si="79"/>
        <v>991.66666666666663</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4" x14ac:dyDescent="0.3">
      <c r="B203" s="904"/>
      <c r="C203" s="8" t="s">
        <v>7</v>
      </c>
      <c r="D203">
        <v>24</v>
      </c>
      <c r="E203">
        <v>26</v>
      </c>
      <c r="F203">
        <v>98</v>
      </c>
      <c r="G203">
        <v>95</v>
      </c>
      <c r="H203">
        <v>96</v>
      </c>
      <c r="I203">
        <v>112</v>
      </c>
      <c r="J203">
        <v>120</v>
      </c>
      <c r="K203">
        <v>143</v>
      </c>
      <c r="L203">
        <v>180</v>
      </c>
      <c r="M203">
        <v>210</v>
      </c>
      <c r="N203">
        <v>197</v>
      </c>
      <c r="O203">
        <v>247</v>
      </c>
      <c r="P203">
        <v>242</v>
      </c>
      <c r="Q203">
        <v>235</v>
      </c>
      <c r="R203">
        <v>238</v>
      </c>
      <c r="S203" s="143">
        <f>100</f>
        <v>100</v>
      </c>
      <c r="T203" s="328">
        <f t="shared" si="55"/>
        <v>108.33333333333333</v>
      </c>
      <c r="U203" s="328">
        <f t="shared" si="56"/>
        <v>408.33333333333331</v>
      </c>
      <c r="V203" s="328">
        <f t="shared" si="57"/>
        <v>395.83333333333331</v>
      </c>
      <c r="W203" s="328">
        <f t="shared" si="58"/>
        <v>400</v>
      </c>
      <c r="X203" s="328">
        <f t="shared" si="59"/>
        <v>466.66666666666669</v>
      </c>
      <c r="Y203" s="328">
        <f t="shared" si="60"/>
        <v>500</v>
      </c>
      <c r="Z203" s="328">
        <f t="shared" si="61"/>
        <v>595.83333333333337</v>
      </c>
      <c r="AA203" s="328">
        <f t="shared" si="62"/>
        <v>750</v>
      </c>
      <c r="AB203" s="328">
        <f t="shared" si="62"/>
        <v>875</v>
      </c>
      <c r="AC203" s="328">
        <f t="shared" si="62"/>
        <v>820.83333333333337</v>
      </c>
      <c r="AD203" s="328">
        <f t="shared" si="62"/>
        <v>1029.1666666666667</v>
      </c>
      <c r="AE203" s="328">
        <f t="shared" si="78"/>
        <v>1008.3333333333334</v>
      </c>
      <c r="AF203" s="328">
        <f t="shared" si="79"/>
        <v>979.16666666666663</v>
      </c>
      <c r="AG203" s="329">
        <f t="shared" si="79"/>
        <v>991.66666666666663</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03" t="s">
        <v>89</v>
      </c>
      <c r="C204" s="1" t="s">
        <v>2</v>
      </c>
      <c r="D204" s="741">
        <v>104</v>
      </c>
      <c r="E204" s="741">
        <v>134</v>
      </c>
      <c r="F204" s="741">
        <v>831</v>
      </c>
      <c r="G204" s="741">
        <v>557</v>
      </c>
      <c r="H204" s="741">
        <v>630</v>
      </c>
      <c r="I204" s="741">
        <v>711</v>
      </c>
      <c r="J204" s="741">
        <v>743</v>
      </c>
      <c r="K204" s="741">
        <v>812</v>
      </c>
      <c r="L204" s="742">
        <v>981</v>
      </c>
      <c r="M204" s="741">
        <v>989</v>
      </c>
      <c r="N204" s="741">
        <v>1038</v>
      </c>
      <c r="O204" s="741">
        <v>1155</v>
      </c>
      <c r="P204" s="742">
        <v>1124</v>
      </c>
      <c r="Q204" s="742">
        <v>1096</v>
      </c>
      <c r="R204" s="742">
        <v>1111</v>
      </c>
      <c r="S204" s="143">
        <f>100</f>
        <v>100</v>
      </c>
      <c r="T204" s="328">
        <f t="shared" si="55"/>
        <v>128.84615384615384</v>
      </c>
      <c r="U204" s="328">
        <f t="shared" si="56"/>
        <v>799.03846153846155</v>
      </c>
      <c r="V204" s="328">
        <f t="shared" si="57"/>
        <v>535.57692307692309</v>
      </c>
      <c r="W204" s="328">
        <f t="shared" si="58"/>
        <v>605.76923076923072</v>
      </c>
      <c r="X204" s="328">
        <f t="shared" si="59"/>
        <v>683.65384615384619</v>
      </c>
      <c r="Y204" s="328">
        <f t="shared" si="60"/>
        <v>714.42307692307691</v>
      </c>
      <c r="Z204" s="328">
        <f t="shared" si="61"/>
        <v>780.76923076923072</v>
      </c>
      <c r="AA204" s="328">
        <f t="shared" si="62"/>
        <v>943.26923076923072</v>
      </c>
      <c r="AB204" s="328">
        <f t="shared" si="62"/>
        <v>950.96153846153845</v>
      </c>
      <c r="AC204" s="328">
        <f t="shared" si="62"/>
        <v>998.07692307692309</v>
      </c>
      <c r="AD204" s="328">
        <f t="shared" ref="AD204" si="80">O204*100/$D204</f>
        <v>1110.5769230769231</v>
      </c>
      <c r="AE204" s="328">
        <f t="shared" si="78"/>
        <v>1080.7692307692307</v>
      </c>
      <c r="AF204" s="328">
        <f t="shared" si="79"/>
        <v>1053.8461538461538</v>
      </c>
      <c r="AG204" s="329">
        <f t="shared" si="79"/>
        <v>1068.2692307692307</v>
      </c>
      <c r="AH204" s="768">
        <v>1</v>
      </c>
      <c r="AI204" s="769">
        <v>1</v>
      </c>
      <c r="AJ204" s="769">
        <v>1</v>
      </c>
      <c r="AK204" s="769">
        <v>1</v>
      </c>
      <c r="AL204" s="769">
        <v>1</v>
      </c>
      <c r="AM204" s="769">
        <v>1</v>
      </c>
      <c r="AN204" s="769">
        <v>1</v>
      </c>
      <c r="AO204" s="769">
        <v>1</v>
      </c>
      <c r="AP204" s="769">
        <v>4</v>
      </c>
      <c r="AQ204" s="769">
        <v>1</v>
      </c>
      <c r="AR204" s="769">
        <v>1</v>
      </c>
      <c r="AS204" s="769">
        <v>1</v>
      </c>
      <c r="AT204" s="769">
        <v>4</v>
      </c>
      <c r="AU204" s="769">
        <v>6</v>
      </c>
      <c r="AV204" s="771">
        <v>7</v>
      </c>
    </row>
    <row r="205" spans="2:48" ht="14.4" x14ac:dyDescent="0.3">
      <c r="B205" s="903"/>
      <c r="C205" s="1" t="s">
        <v>3</v>
      </c>
      <c r="D205" s="741">
        <v>128</v>
      </c>
      <c r="E205" s="741">
        <v>101</v>
      </c>
      <c r="F205" s="741">
        <v>90</v>
      </c>
      <c r="G205" s="742">
        <v>125</v>
      </c>
      <c r="H205" s="742">
        <v>98</v>
      </c>
      <c r="I205" s="742">
        <v>76</v>
      </c>
      <c r="J205" s="741">
        <v>84</v>
      </c>
      <c r="K205" s="742">
        <v>45</v>
      </c>
      <c r="L205" s="741">
        <v>83</v>
      </c>
      <c r="M205" s="742">
        <v>96</v>
      </c>
      <c r="N205" s="742">
        <v>87</v>
      </c>
      <c r="O205" s="742">
        <v>51</v>
      </c>
      <c r="P205" s="742">
        <v>68</v>
      </c>
      <c r="Q205" s="742">
        <v>60</v>
      </c>
      <c r="R205" s="742">
        <v>57</v>
      </c>
      <c r="S205" s="143">
        <f>100</f>
        <v>100</v>
      </c>
      <c r="T205" s="328">
        <f t="shared" ref="T205:T268" si="81">E205*100/$D205</f>
        <v>78.90625</v>
      </c>
      <c r="U205" s="328">
        <f t="shared" ref="U205:U268" si="82">F205*100/$D205</f>
        <v>70.3125</v>
      </c>
      <c r="V205" s="328">
        <f t="shared" ref="V205:V268" si="83">G205*100/$D205</f>
        <v>97.65625</v>
      </c>
      <c r="W205" s="328">
        <f t="shared" ref="W205:W268" si="84">H205*100/$D205</f>
        <v>76.5625</v>
      </c>
      <c r="X205" s="328">
        <f t="shared" ref="X205:X268" si="85">I205*100/$D205</f>
        <v>59.375</v>
      </c>
      <c r="Y205" s="328">
        <f t="shared" ref="Y205:Y268" si="86">J205*100/$D205</f>
        <v>65.625</v>
      </c>
      <c r="Z205" s="328">
        <f t="shared" ref="Z205:Z268" si="87">K205*100/$D205</f>
        <v>35.15625</v>
      </c>
      <c r="AA205" s="328">
        <f t="shared" ref="AA205:AD268" si="88">L205*100/$D205</f>
        <v>64.84375</v>
      </c>
      <c r="AB205" s="328">
        <f t="shared" si="88"/>
        <v>75</v>
      </c>
      <c r="AC205" s="328">
        <f t="shared" si="88"/>
        <v>67.96875</v>
      </c>
      <c r="AD205" s="328">
        <f t="shared" si="88"/>
        <v>39.84375</v>
      </c>
      <c r="AE205" s="328">
        <f t="shared" ref="AE205:AG205" si="89">P205*100/$D205</f>
        <v>53.125</v>
      </c>
      <c r="AF205" s="328">
        <f t="shared" si="89"/>
        <v>46.875</v>
      </c>
      <c r="AG205" s="329">
        <f t="shared" si="89"/>
        <v>44.53125</v>
      </c>
      <c r="AH205" s="768">
        <v>1</v>
      </c>
      <c r="AI205" s="769">
        <v>1</v>
      </c>
      <c r="AJ205" s="769">
        <v>1</v>
      </c>
      <c r="AK205" s="769">
        <v>4</v>
      </c>
      <c r="AL205" s="769">
        <v>4</v>
      </c>
      <c r="AM205" s="769">
        <v>4</v>
      </c>
      <c r="AN205" s="769">
        <v>1</v>
      </c>
      <c r="AO205" s="769">
        <v>4</v>
      </c>
      <c r="AP205" s="769">
        <v>1</v>
      </c>
      <c r="AQ205" s="769">
        <v>4</v>
      </c>
      <c r="AR205" s="769">
        <v>4</v>
      </c>
      <c r="AS205" s="769">
        <v>4</v>
      </c>
      <c r="AT205" s="769">
        <v>4</v>
      </c>
      <c r="AU205" s="769">
        <v>6</v>
      </c>
      <c r="AV205" s="771">
        <v>7</v>
      </c>
    </row>
    <row r="206" spans="2:48" ht="14.4" x14ac:dyDescent="0.3">
      <c r="B206" s="903"/>
      <c r="C206" s="1" t="s">
        <v>4</v>
      </c>
      <c r="D206" s="741">
        <v>37</v>
      </c>
      <c r="E206" s="741">
        <v>31</v>
      </c>
      <c r="F206" s="742">
        <v>31</v>
      </c>
      <c r="G206" s="742">
        <v>41</v>
      </c>
      <c r="H206" s="741">
        <v>35</v>
      </c>
      <c r="I206" s="741">
        <v>35</v>
      </c>
      <c r="J206" s="742">
        <v>31</v>
      </c>
      <c r="K206" s="741">
        <v>35</v>
      </c>
      <c r="L206" s="741">
        <v>35</v>
      </c>
      <c r="M206" s="741">
        <v>35</v>
      </c>
      <c r="N206" s="741">
        <v>34</v>
      </c>
      <c r="O206" s="741">
        <v>35</v>
      </c>
      <c r="P206" s="742">
        <v>32</v>
      </c>
      <c r="Q206" s="742">
        <v>28</v>
      </c>
      <c r="R206" s="742">
        <v>25</v>
      </c>
      <c r="S206" s="143">
        <f>100</f>
        <v>100</v>
      </c>
      <c r="T206" s="328">
        <f t="shared" si="81"/>
        <v>83.78378378378379</v>
      </c>
      <c r="U206" s="328">
        <f t="shared" si="82"/>
        <v>83.78378378378379</v>
      </c>
      <c r="V206" s="328">
        <f t="shared" si="83"/>
        <v>110.81081081081081</v>
      </c>
      <c r="W206" s="328">
        <f t="shared" si="84"/>
        <v>94.594594594594597</v>
      </c>
      <c r="X206" s="328">
        <f t="shared" si="85"/>
        <v>94.594594594594597</v>
      </c>
      <c r="Y206" s="328">
        <f t="shared" si="86"/>
        <v>83.78378378378379</v>
      </c>
      <c r="Z206" s="328">
        <f t="shared" si="87"/>
        <v>94.594594594594597</v>
      </c>
      <c r="AA206" s="328">
        <f t="shared" si="88"/>
        <v>94.594594594594597</v>
      </c>
      <c r="AB206" s="328">
        <f t="shared" si="88"/>
        <v>94.594594594594597</v>
      </c>
      <c r="AC206" s="328">
        <f t="shared" si="88"/>
        <v>91.891891891891888</v>
      </c>
      <c r="AD206" s="328">
        <f t="shared" si="88"/>
        <v>94.594594594594597</v>
      </c>
      <c r="AE206" s="328">
        <f t="shared" ref="AE206:AG206" si="90">P206*100/$D206</f>
        <v>86.486486486486484</v>
      </c>
      <c r="AF206" s="328">
        <f t="shared" si="90"/>
        <v>75.675675675675677</v>
      </c>
      <c r="AG206" s="329">
        <f t="shared" si="90"/>
        <v>67.567567567567565</v>
      </c>
      <c r="AH206" s="768">
        <v>1</v>
      </c>
      <c r="AI206" s="769">
        <v>1</v>
      </c>
      <c r="AJ206" s="769">
        <v>4</v>
      </c>
      <c r="AK206" s="769">
        <v>4</v>
      </c>
      <c r="AL206" s="769">
        <v>1</v>
      </c>
      <c r="AM206" s="769">
        <v>1</v>
      </c>
      <c r="AN206" s="769">
        <v>4</v>
      </c>
      <c r="AO206" s="769">
        <v>1</v>
      </c>
      <c r="AP206" s="769">
        <v>1</v>
      </c>
      <c r="AQ206" s="769">
        <v>1</v>
      </c>
      <c r="AR206" s="769">
        <v>1</v>
      </c>
      <c r="AS206" s="769">
        <v>1</v>
      </c>
      <c r="AT206" s="769">
        <v>4</v>
      </c>
      <c r="AU206" s="769">
        <v>6</v>
      </c>
      <c r="AV206" s="771">
        <v>7</v>
      </c>
    </row>
    <row r="207" spans="2:48" ht="14.4" x14ac:dyDescent="0.3">
      <c r="B207" s="903"/>
      <c r="C207" s="1" t="s">
        <v>5</v>
      </c>
      <c r="D207" s="741">
        <v>5</v>
      </c>
      <c r="E207" s="741">
        <v>6</v>
      </c>
      <c r="F207" s="742">
        <v>6</v>
      </c>
      <c r="G207" s="742">
        <v>6</v>
      </c>
      <c r="H207" s="742">
        <v>6</v>
      </c>
      <c r="I207" s="742">
        <v>6</v>
      </c>
      <c r="J207" s="742">
        <v>6</v>
      </c>
      <c r="K207" s="742">
        <v>6</v>
      </c>
      <c r="L207" s="742">
        <v>6</v>
      </c>
      <c r="M207" s="742">
        <v>6</v>
      </c>
      <c r="N207">
        <v>6</v>
      </c>
      <c r="O207" s="742">
        <v>3</v>
      </c>
      <c r="P207" s="742">
        <v>5</v>
      </c>
      <c r="Q207" s="742">
        <v>5</v>
      </c>
      <c r="R207" s="742">
        <v>5</v>
      </c>
      <c r="S207" s="143">
        <f>100</f>
        <v>100</v>
      </c>
      <c r="T207" s="328">
        <f t="shared" si="81"/>
        <v>120</v>
      </c>
      <c r="U207" s="328">
        <f t="shared" si="82"/>
        <v>120</v>
      </c>
      <c r="V207" s="328">
        <f t="shared" si="83"/>
        <v>120</v>
      </c>
      <c r="W207" s="328">
        <f t="shared" si="84"/>
        <v>120</v>
      </c>
      <c r="X207" s="328">
        <f t="shared" si="85"/>
        <v>120</v>
      </c>
      <c r="Y207" s="328">
        <f t="shared" si="86"/>
        <v>120</v>
      </c>
      <c r="Z207" s="328">
        <f t="shared" si="87"/>
        <v>120</v>
      </c>
      <c r="AA207" s="328">
        <f t="shared" si="88"/>
        <v>120</v>
      </c>
      <c r="AB207" s="328">
        <f t="shared" si="88"/>
        <v>120</v>
      </c>
      <c r="AC207" s="328">
        <f t="shared" si="88"/>
        <v>120</v>
      </c>
      <c r="AD207" s="328">
        <f t="shared" si="88"/>
        <v>60</v>
      </c>
      <c r="AE207" s="328">
        <f t="shared" ref="AE207:AG207" si="91">P207*100/$D207</f>
        <v>100</v>
      </c>
      <c r="AF207" s="328">
        <f t="shared" si="91"/>
        <v>100</v>
      </c>
      <c r="AG207" s="329">
        <f t="shared" si="91"/>
        <v>100</v>
      </c>
      <c r="AH207" s="768">
        <v>1</v>
      </c>
      <c r="AI207" s="769">
        <v>1</v>
      </c>
      <c r="AJ207" s="769">
        <v>4</v>
      </c>
      <c r="AK207" s="769">
        <v>4</v>
      </c>
      <c r="AL207" s="769">
        <v>4</v>
      </c>
      <c r="AM207" s="769">
        <v>4</v>
      </c>
      <c r="AN207" s="769">
        <v>4</v>
      </c>
      <c r="AO207" s="769">
        <v>4</v>
      </c>
      <c r="AP207" s="769">
        <v>4</v>
      </c>
      <c r="AQ207" s="769">
        <v>4</v>
      </c>
      <c r="AR207" s="769"/>
      <c r="AS207" s="769">
        <v>4</v>
      </c>
      <c r="AT207" s="769">
        <v>4</v>
      </c>
      <c r="AU207" s="769">
        <v>6</v>
      </c>
      <c r="AV207" s="771">
        <v>7</v>
      </c>
    </row>
    <row r="208" spans="2:48" ht="14.4" x14ac:dyDescent="0.3">
      <c r="B208" s="903"/>
      <c r="C208" s="1" t="s">
        <v>6</v>
      </c>
      <c r="D208" s="741">
        <v>274</v>
      </c>
      <c r="E208" s="741">
        <v>272</v>
      </c>
      <c r="F208" s="741">
        <v>958</v>
      </c>
      <c r="G208" s="741">
        <v>729</v>
      </c>
      <c r="H208" s="741">
        <v>769</v>
      </c>
      <c r="I208" s="741">
        <v>828</v>
      </c>
      <c r="J208" s="741">
        <v>864</v>
      </c>
      <c r="K208" s="741">
        <v>898</v>
      </c>
      <c r="L208" s="741">
        <v>1105</v>
      </c>
      <c r="M208" s="741">
        <v>1126</v>
      </c>
      <c r="N208" s="741">
        <v>1165</v>
      </c>
      <c r="O208" s="741">
        <v>1244</v>
      </c>
      <c r="P208" s="742">
        <v>1229</v>
      </c>
      <c r="Q208" s="742">
        <v>1189</v>
      </c>
      <c r="R208" s="742">
        <v>1198</v>
      </c>
      <c r="S208" s="143">
        <f>100</f>
        <v>100</v>
      </c>
      <c r="T208" s="328">
        <f t="shared" si="81"/>
        <v>99.270072992700733</v>
      </c>
      <c r="U208" s="328">
        <f t="shared" si="82"/>
        <v>349.63503649635038</v>
      </c>
      <c r="V208" s="328">
        <f t="shared" si="83"/>
        <v>266.05839416058393</v>
      </c>
      <c r="W208" s="328">
        <f t="shared" si="84"/>
        <v>280.65693430656933</v>
      </c>
      <c r="X208" s="328">
        <f t="shared" si="85"/>
        <v>302.18978102189783</v>
      </c>
      <c r="Y208" s="328">
        <f t="shared" si="86"/>
        <v>315.32846715328469</v>
      </c>
      <c r="Z208" s="328">
        <f t="shared" si="87"/>
        <v>327.73722627737226</v>
      </c>
      <c r="AA208" s="328">
        <f t="shared" si="88"/>
        <v>403.28467153284669</v>
      </c>
      <c r="AB208" s="328">
        <f t="shared" si="88"/>
        <v>410.94890510948903</v>
      </c>
      <c r="AC208" s="328">
        <f t="shared" si="88"/>
        <v>425.18248175182481</v>
      </c>
      <c r="AD208" s="328">
        <f t="shared" si="88"/>
        <v>454.01459854014598</v>
      </c>
      <c r="AE208" s="328">
        <f t="shared" ref="AE208:AG208" si="92">P208*100/$D208</f>
        <v>448.54014598540147</v>
      </c>
      <c r="AF208" s="328">
        <f t="shared" si="92"/>
        <v>433.94160583941607</v>
      </c>
      <c r="AG208" s="329">
        <f t="shared" si="92"/>
        <v>437.22627737226276</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4" x14ac:dyDescent="0.3">
      <c r="B209" s="904"/>
      <c r="C209" s="8" t="s">
        <v>7</v>
      </c>
      <c r="D209">
        <v>269</v>
      </c>
      <c r="E209">
        <v>266</v>
      </c>
      <c r="F209">
        <v>952</v>
      </c>
      <c r="G209">
        <v>723</v>
      </c>
      <c r="H209">
        <v>763</v>
      </c>
      <c r="I209">
        <v>822</v>
      </c>
      <c r="J209">
        <v>858</v>
      </c>
      <c r="K209">
        <v>892</v>
      </c>
      <c r="L209">
        <v>1099</v>
      </c>
      <c r="M209">
        <v>1120</v>
      </c>
      <c r="N209">
        <v>1159</v>
      </c>
      <c r="O209">
        <v>1241</v>
      </c>
      <c r="P209">
        <v>1224</v>
      </c>
      <c r="Q209">
        <v>1184</v>
      </c>
      <c r="R209">
        <v>1193</v>
      </c>
      <c r="S209" s="143">
        <f>100</f>
        <v>100</v>
      </c>
      <c r="T209" s="328">
        <f t="shared" si="81"/>
        <v>98.884758364312262</v>
      </c>
      <c r="U209" s="328">
        <f t="shared" si="82"/>
        <v>353.90334572490707</v>
      </c>
      <c r="V209" s="328">
        <f t="shared" si="83"/>
        <v>268.7732342007435</v>
      </c>
      <c r="W209" s="328">
        <f t="shared" si="84"/>
        <v>283.64312267657994</v>
      </c>
      <c r="X209" s="328">
        <f t="shared" si="85"/>
        <v>305.57620817843866</v>
      </c>
      <c r="Y209" s="328">
        <f t="shared" si="86"/>
        <v>318.95910780669146</v>
      </c>
      <c r="Z209" s="328">
        <f t="shared" si="87"/>
        <v>331.59851301115242</v>
      </c>
      <c r="AA209" s="328">
        <f t="shared" si="88"/>
        <v>408.55018587360593</v>
      </c>
      <c r="AB209" s="328">
        <f t="shared" si="88"/>
        <v>416.35687732342006</v>
      </c>
      <c r="AC209" s="328">
        <f t="shared" si="88"/>
        <v>430.85501858736058</v>
      </c>
      <c r="AD209" s="328">
        <f t="shared" si="88"/>
        <v>461.33828996282529</v>
      </c>
      <c r="AE209" s="328">
        <f t="shared" ref="AE209:AG209" si="93">P209*100/$D209</f>
        <v>455.01858736059478</v>
      </c>
      <c r="AF209" s="328">
        <f t="shared" si="93"/>
        <v>440.14869888475835</v>
      </c>
      <c r="AG209" s="329">
        <f t="shared" si="93"/>
        <v>443.49442379182159</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03" t="s">
        <v>50</v>
      </c>
      <c r="C210" s="1" t="s">
        <v>2</v>
      </c>
      <c r="D210" s="742">
        <v>8</v>
      </c>
      <c r="E210" s="742">
        <v>15</v>
      </c>
      <c r="F210" s="742">
        <v>14</v>
      </c>
      <c r="G210" s="741">
        <v>17</v>
      </c>
      <c r="H210" s="741">
        <v>9</v>
      </c>
      <c r="I210" s="741">
        <v>13</v>
      </c>
      <c r="J210" s="741">
        <v>18</v>
      </c>
      <c r="K210" s="742">
        <v>18</v>
      </c>
      <c r="L210" s="742">
        <v>20</v>
      </c>
      <c r="M210" s="741">
        <v>28</v>
      </c>
      <c r="N210" s="742">
        <v>34</v>
      </c>
      <c r="O210" s="742">
        <v>48</v>
      </c>
      <c r="P210" s="742">
        <v>37</v>
      </c>
      <c r="Q210" s="742">
        <v>36</v>
      </c>
      <c r="R210" s="742">
        <v>37</v>
      </c>
      <c r="S210" s="143">
        <f>100</f>
        <v>100</v>
      </c>
      <c r="T210" s="328">
        <f t="shared" si="81"/>
        <v>187.5</v>
      </c>
      <c r="U210" s="328">
        <f t="shared" si="82"/>
        <v>175</v>
      </c>
      <c r="V210" s="328">
        <f t="shared" si="83"/>
        <v>212.5</v>
      </c>
      <c r="W210" s="328">
        <f t="shared" si="84"/>
        <v>112.5</v>
      </c>
      <c r="X210" s="328">
        <f t="shared" si="85"/>
        <v>162.5</v>
      </c>
      <c r="Y210" s="328">
        <f t="shared" si="86"/>
        <v>225</v>
      </c>
      <c r="Z210" s="328">
        <f t="shared" si="87"/>
        <v>225</v>
      </c>
      <c r="AA210" s="328">
        <f t="shared" si="88"/>
        <v>250</v>
      </c>
      <c r="AB210" s="328">
        <f t="shared" si="88"/>
        <v>350</v>
      </c>
      <c r="AC210" s="328">
        <f t="shared" si="88"/>
        <v>425</v>
      </c>
      <c r="AD210" s="328">
        <f t="shared" si="88"/>
        <v>600</v>
      </c>
      <c r="AE210" s="328">
        <f t="shared" ref="AE210:AG210" si="94">P210*100/$D210</f>
        <v>462.5</v>
      </c>
      <c r="AF210" s="328">
        <f t="shared" si="94"/>
        <v>450</v>
      </c>
      <c r="AG210" s="329">
        <f t="shared" si="94"/>
        <v>462.5</v>
      </c>
      <c r="AH210" s="768">
        <v>4</v>
      </c>
      <c r="AI210" s="769">
        <v>4</v>
      </c>
      <c r="AJ210" s="769">
        <v>4</v>
      </c>
      <c r="AK210" s="769">
        <v>1</v>
      </c>
      <c r="AL210" s="769">
        <v>1</v>
      </c>
      <c r="AM210" s="769">
        <v>1</v>
      </c>
      <c r="AN210" s="769">
        <v>1</v>
      </c>
      <c r="AO210" s="769">
        <v>4</v>
      </c>
      <c r="AP210" s="769">
        <v>4</v>
      </c>
      <c r="AQ210" s="769">
        <v>1</v>
      </c>
      <c r="AR210" s="769">
        <v>4</v>
      </c>
      <c r="AS210" s="769">
        <v>4</v>
      </c>
      <c r="AT210" s="769">
        <v>4</v>
      </c>
      <c r="AU210" s="769">
        <v>6</v>
      </c>
      <c r="AV210" s="771">
        <v>7</v>
      </c>
    </row>
    <row r="211" spans="2:48" ht="14.4" x14ac:dyDescent="0.3">
      <c r="B211" s="903"/>
      <c r="C211" s="1" t="s">
        <v>3</v>
      </c>
      <c r="D211" s="742">
        <v>7</v>
      </c>
      <c r="E211" s="742">
        <v>10</v>
      </c>
      <c r="F211" s="742">
        <v>12</v>
      </c>
      <c r="G211" s="741">
        <v>11</v>
      </c>
      <c r="H211" s="742">
        <v>8</v>
      </c>
      <c r="I211" s="741">
        <v>6</v>
      </c>
      <c r="J211" s="742">
        <v>6</v>
      </c>
      <c r="K211" s="742">
        <v>5</v>
      </c>
      <c r="L211" s="742">
        <v>5</v>
      </c>
      <c r="M211" s="742">
        <v>5</v>
      </c>
      <c r="N211" s="742">
        <v>3</v>
      </c>
      <c r="O211" s="742">
        <v>7</v>
      </c>
      <c r="P211" s="742">
        <v>2</v>
      </c>
      <c r="Q211" s="742">
        <v>2</v>
      </c>
      <c r="R211" s="742">
        <v>2</v>
      </c>
      <c r="S211" s="143">
        <f>100</f>
        <v>100</v>
      </c>
      <c r="T211" s="328">
        <f t="shared" si="81"/>
        <v>142.85714285714286</v>
      </c>
      <c r="U211" s="328">
        <f t="shared" si="82"/>
        <v>171.42857142857142</v>
      </c>
      <c r="V211" s="328">
        <f t="shared" si="83"/>
        <v>157.14285714285714</v>
      </c>
      <c r="W211" s="328">
        <f t="shared" si="84"/>
        <v>114.28571428571429</v>
      </c>
      <c r="X211" s="328">
        <f t="shared" si="85"/>
        <v>85.714285714285708</v>
      </c>
      <c r="Y211" s="328">
        <f t="shared" si="86"/>
        <v>85.714285714285708</v>
      </c>
      <c r="Z211" s="328">
        <f t="shared" si="87"/>
        <v>71.428571428571431</v>
      </c>
      <c r="AA211" s="328">
        <f t="shared" si="88"/>
        <v>71.428571428571431</v>
      </c>
      <c r="AB211" s="328">
        <f t="shared" si="88"/>
        <v>71.428571428571431</v>
      </c>
      <c r="AC211" s="328">
        <f t="shared" si="88"/>
        <v>42.857142857142854</v>
      </c>
      <c r="AD211" s="328">
        <f t="shared" si="88"/>
        <v>100</v>
      </c>
      <c r="AE211" s="328">
        <f t="shared" ref="AE211:AG211" si="95">P211*100/$D211</f>
        <v>28.571428571428573</v>
      </c>
      <c r="AF211" s="328">
        <f t="shared" si="95"/>
        <v>28.571428571428573</v>
      </c>
      <c r="AG211" s="329">
        <f t="shared" si="95"/>
        <v>28.571428571428573</v>
      </c>
      <c r="AH211" s="768">
        <v>4</v>
      </c>
      <c r="AI211" s="769">
        <v>4</v>
      </c>
      <c r="AJ211" s="769">
        <v>4</v>
      </c>
      <c r="AK211" s="769">
        <v>1</v>
      </c>
      <c r="AL211" s="769">
        <v>4</v>
      </c>
      <c r="AM211" s="769">
        <v>1</v>
      </c>
      <c r="AN211" s="769">
        <v>4</v>
      </c>
      <c r="AO211" s="769">
        <v>4</v>
      </c>
      <c r="AP211" s="769">
        <v>4</v>
      </c>
      <c r="AQ211" s="769">
        <v>4</v>
      </c>
      <c r="AR211" s="769">
        <v>4</v>
      </c>
      <c r="AS211" s="769">
        <v>4</v>
      </c>
      <c r="AT211" s="769">
        <v>4</v>
      </c>
      <c r="AU211" s="769">
        <v>6</v>
      </c>
      <c r="AV211" s="771">
        <v>7</v>
      </c>
    </row>
    <row r="212" spans="2:48" ht="14.4" x14ac:dyDescent="0.3">
      <c r="B212" s="903"/>
      <c r="C212" s="1" t="s">
        <v>4</v>
      </c>
      <c r="D212" s="741">
        <v>0</v>
      </c>
      <c r="E212" s="741">
        <v>0</v>
      </c>
      <c r="F212" s="741">
        <v>0</v>
      </c>
      <c r="G212" s="741">
        <v>0</v>
      </c>
      <c r="H212" s="741">
        <v>0</v>
      </c>
      <c r="I212" s="741">
        <v>0</v>
      </c>
      <c r="J212" s="741">
        <v>0</v>
      </c>
      <c r="K212" s="741">
        <v>0</v>
      </c>
      <c r="L212" s="741">
        <v>0</v>
      </c>
      <c r="M212" s="741">
        <v>0</v>
      </c>
      <c r="N212" s="741">
        <v>0</v>
      </c>
      <c r="O212" s="741">
        <v>0</v>
      </c>
      <c r="P212" s="742">
        <v>0</v>
      </c>
      <c r="Q212" s="742">
        <v>0</v>
      </c>
      <c r="R212" s="742">
        <v>0</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03"/>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03"/>
      <c r="C214" s="1" t="s">
        <v>6</v>
      </c>
      <c r="D214" s="741">
        <v>15</v>
      </c>
      <c r="E214" s="741">
        <v>25</v>
      </c>
      <c r="F214" s="741">
        <v>26</v>
      </c>
      <c r="G214" s="741">
        <v>28</v>
      </c>
      <c r="H214" s="741">
        <v>17</v>
      </c>
      <c r="I214" s="741">
        <v>19</v>
      </c>
      <c r="J214" s="741">
        <v>24</v>
      </c>
      <c r="K214" s="741">
        <v>23</v>
      </c>
      <c r="L214" s="741">
        <v>25</v>
      </c>
      <c r="M214" s="741">
        <v>33</v>
      </c>
      <c r="N214" s="741">
        <v>37</v>
      </c>
      <c r="O214" s="741">
        <v>55</v>
      </c>
      <c r="P214" s="742">
        <v>39</v>
      </c>
      <c r="Q214" s="742">
        <v>38</v>
      </c>
      <c r="R214" s="742">
        <v>39</v>
      </c>
      <c r="S214" s="143">
        <f>100</f>
        <v>100</v>
      </c>
      <c r="T214" s="328">
        <f t="shared" si="81"/>
        <v>166.66666666666666</v>
      </c>
      <c r="U214" s="328">
        <f t="shared" si="82"/>
        <v>173.33333333333334</v>
      </c>
      <c r="V214" s="328">
        <f t="shared" si="83"/>
        <v>186.66666666666666</v>
      </c>
      <c r="W214" s="328">
        <f t="shared" si="84"/>
        <v>113.33333333333333</v>
      </c>
      <c r="X214" s="328">
        <f t="shared" si="85"/>
        <v>126.66666666666667</v>
      </c>
      <c r="Y214" s="328">
        <f t="shared" si="86"/>
        <v>160</v>
      </c>
      <c r="Z214" s="328">
        <f t="shared" si="87"/>
        <v>153.33333333333334</v>
      </c>
      <c r="AA214" s="328">
        <f t="shared" si="88"/>
        <v>166.66666666666666</v>
      </c>
      <c r="AB214" s="328">
        <f t="shared" si="88"/>
        <v>220</v>
      </c>
      <c r="AC214" s="328">
        <f t="shared" si="88"/>
        <v>246.66666666666666</v>
      </c>
      <c r="AD214" s="328">
        <f t="shared" si="88"/>
        <v>366.66666666666669</v>
      </c>
      <c r="AE214" s="328">
        <f t="shared" ref="AE214:AG214" si="98">P214*100/$D214</f>
        <v>260</v>
      </c>
      <c r="AF214" s="328">
        <f t="shared" si="98"/>
        <v>253.33333333333334</v>
      </c>
      <c r="AG214" s="329">
        <f t="shared" si="98"/>
        <v>260</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04"/>
      <c r="C215" s="8" t="s">
        <v>7</v>
      </c>
      <c r="D215">
        <v>15</v>
      </c>
      <c r="E215">
        <v>25</v>
      </c>
      <c r="F215">
        <v>26</v>
      </c>
      <c r="G215">
        <v>28</v>
      </c>
      <c r="H215">
        <v>17</v>
      </c>
      <c r="I215">
        <v>19</v>
      </c>
      <c r="J215">
        <v>24</v>
      </c>
      <c r="K215">
        <v>23</v>
      </c>
      <c r="L215">
        <v>25</v>
      </c>
      <c r="M215">
        <v>33</v>
      </c>
      <c r="N215">
        <v>37</v>
      </c>
      <c r="O215">
        <v>55</v>
      </c>
      <c r="P215">
        <v>39</v>
      </c>
      <c r="Q215">
        <v>38</v>
      </c>
      <c r="R215">
        <v>39</v>
      </c>
      <c r="S215" s="143">
        <f>100</f>
        <v>100</v>
      </c>
      <c r="T215" s="328">
        <f t="shared" si="81"/>
        <v>166.66666666666666</v>
      </c>
      <c r="U215" s="328">
        <f t="shared" si="82"/>
        <v>173.33333333333334</v>
      </c>
      <c r="V215" s="328">
        <f t="shared" si="83"/>
        <v>186.66666666666666</v>
      </c>
      <c r="W215" s="328">
        <f t="shared" si="84"/>
        <v>113.33333333333333</v>
      </c>
      <c r="X215" s="328">
        <f t="shared" si="85"/>
        <v>126.66666666666667</v>
      </c>
      <c r="Y215" s="328">
        <f t="shared" si="86"/>
        <v>160</v>
      </c>
      <c r="Z215" s="328">
        <f t="shared" si="87"/>
        <v>153.33333333333334</v>
      </c>
      <c r="AA215" s="328">
        <f t="shared" si="88"/>
        <v>166.66666666666666</v>
      </c>
      <c r="AB215" s="328">
        <f t="shared" si="88"/>
        <v>220</v>
      </c>
      <c r="AC215" s="328">
        <f t="shared" si="88"/>
        <v>246.66666666666666</v>
      </c>
      <c r="AD215" s="328">
        <f t="shared" si="88"/>
        <v>366.66666666666669</v>
      </c>
      <c r="AE215" s="328">
        <f t="shared" ref="AE215:AG215" si="99">P215*100/$D215</f>
        <v>260</v>
      </c>
      <c r="AF215" s="328">
        <f t="shared" si="99"/>
        <v>253.33333333333334</v>
      </c>
      <c r="AG215" s="329">
        <f t="shared" si="99"/>
        <v>260</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03" t="s">
        <v>51</v>
      </c>
      <c r="C216" s="1" t="s">
        <v>2</v>
      </c>
      <c r="D216" s="742">
        <v>1035</v>
      </c>
      <c r="E216" s="741">
        <v>1092</v>
      </c>
      <c r="F216" s="741">
        <v>9726</v>
      </c>
      <c r="G216" s="741">
        <v>9620</v>
      </c>
      <c r="H216" s="741">
        <v>9585</v>
      </c>
      <c r="I216" s="741">
        <v>9575</v>
      </c>
      <c r="J216" s="741">
        <v>10651</v>
      </c>
      <c r="K216" s="741">
        <v>11411</v>
      </c>
      <c r="L216" s="741">
        <v>12449</v>
      </c>
      <c r="M216" s="741">
        <v>13552</v>
      </c>
      <c r="N216" s="741">
        <v>14659</v>
      </c>
      <c r="O216" s="741">
        <v>15757</v>
      </c>
      <c r="P216" s="742">
        <v>15653</v>
      </c>
      <c r="Q216" s="742">
        <v>15691</v>
      </c>
      <c r="R216" s="742">
        <v>15815</v>
      </c>
      <c r="S216" s="143">
        <f>100</f>
        <v>100</v>
      </c>
      <c r="T216" s="328">
        <f t="shared" si="81"/>
        <v>105.50724637681159</v>
      </c>
      <c r="U216" s="328">
        <f t="shared" si="82"/>
        <v>939.71014492753625</v>
      </c>
      <c r="V216" s="328">
        <f t="shared" si="83"/>
        <v>929.46859903381642</v>
      </c>
      <c r="W216" s="328">
        <f t="shared" si="84"/>
        <v>926.08695652173913</v>
      </c>
      <c r="X216" s="328">
        <f t="shared" si="85"/>
        <v>925.12077294685992</v>
      </c>
      <c r="Y216" s="328">
        <f t="shared" si="86"/>
        <v>1029.0821256038648</v>
      </c>
      <c r="Z216" s="328">
        <f t="shared" si="87"/>
        <v>1102.5120772946859</v>
      </c>
      <c r="AA216" s="328">
        <f t="shared" si="88"/>
        <v>1202.8019323671497</v>
      </c>
      <c r="AB216" s="328">
        <f t="shared" si="88"/>
        <v>1309.3719806763286</v>
      </c>
      <c r="AC216" s="328">
        <f t="shared" si="88"/>
        <v>1416.3285024154588</v>
      </c>
      <c r="AD216" s="328">
        <f t="shared" si="88"/>
        <v>1522.4154589371981</v>
      </c>
      <c r="AE216" s="328">
        <f t="shared" ref="AE216:AG216" si="100">P216*100/$D216</f>
        <v>1512.3671497584542</v>
      </c>
      <c r="AF216" s="328">
        <f t="shared" si="100"/>
        <v>1516.0386473429951</v>
      </c>
      <c r="AG216" s="329">
        <f t="shared" si="100"/>
        <v>1528.0193236714977</v>
      </c>
      <c r="AH216" s="768">
        <v>4</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4" x14ac:dyDescent="0.3">
      <c r="B217" s="903"/>
      <c r="C217" s="1" t="s">
        <v>3</v>
      </c>
      <c r="D217" s="741">
        <v>736</v>
      </c>
      <c r="E217" s="741">
        <v>515</v>
      </c>
      <c r="F217" s="742">
        <v>462</v>
      </c>
      <c r="G217" s="742">
        <v>635</v>
      </c>
      <c r="H217" s="741">
        <v>514</v>
      </c>
      <c r="I217" s="742">
        <v>350</v>
      </c>
      <c r="J217" s="742">
        <v>527</v>
      </c>
      <c r="K217" s="742">
        <v>655</v>
      </c>
      <c r="L217" s="741">
        <v>281</v>
      </c>
      <c r="M217" s="741">
        <v>456</v>
      </c>
      <c r="N217" s="741">
        <v>338</v>
      </c>
      <c r="O217" s="741">
        <v>339</v>
      </c>
      <c r="P217" s="742">
        <v>307</v>
      </c>
      <c r="Q217" s="742">
        <v>280</v>
      </c>
      <c r="R217" s="742">
        <v>259</v>
      </c>
      <c r="S217" s="143">
        <f>100</f>
        <v>100</v>
      </c>
      <c r="T217" s="328">
        <f t="shared" si="81"/>
        <v>69.972826086956516</v>
      </c>
      <c r="U217" s="328">
        <f t="shared" si="82"/>
        <v>62.771739130434781</v>
      </c>
      <c r="V217" s="328">
        <f t="shared" si="83"/>
        <v>86.277173913043484</v>
      </c>
      <c r="W217" s="328">
        <f t="shared" si="84"/>
        <v>69.836956521739125</v>
      </c>
      <c r="X217" s="328">
        <f t="shared" si="85"/>
        <v>47.554347826086953</v>
      </c>
      <c r="Y217" s="328">
        <f t="shared" si="86"/>
        <v>71.603260869565219</v>
      </c>
      <c r="Z217" s="328">
        <f t="shared" si="87"/>
        <v>88.994565217391298</v>
      </c>
      <c r="AA217" s="328">
        <f t="shared" si="88"/>
        <v>38.179347826086953</v>
      </c>
      <c r="AB217" s="328">
        <f t="shared" si="88"/>
        <v>61.956521739130437</v>
      </c>
      <c r="AC217" s="328">
        <f t="shared" si="88"/>
        <v>45.923913043478258</v>
      </c>
      <c r="AD217" s="328">
        <f t="shared" si="88"/>
        <v>46.059782608695649</v>
      </c>
      <c r="AE217" s="328">
        <f t="shared" ref="AE217:AG217" si="101">P217*100/$D217</f>
        <v>41.711956521739133</v>
      </c>
      <c r="AF217" s="328">
        <f t="shared" si="101"/>
        <v>38.043478260869563</v>
      </c>
      <c r="AG217" s="329">
        <f t="shared" si="101"/>
        <v>35.190217391304351</v>
      </c>
      <c r="AH217" s="768">
        <v>1</v>
      </c>
      <c r="AI217" s="769">
        <v>1</v>
      </c>
      <c r="AJ217" s="769">
        <v>4</v>
      </c>
      <c r="AK217" s="769">
        <v>4</v>
      </c>
      <c r="AL217" s="769">
        <v>1</v>
      </c>
      <c r="AM217" s="769">
        <v>4</v>
      </c>
      <c r="AN217" s="769">
        <v>4</v>
      </c>
      <c r="AO217" s="769">
        <v>4</v>
      </c>
      <c r="AP217" s="769">
        <v>1</v>
      </c>
      <c r="AQ217" s="769">
        <v>1</v>
      </c>
      <c r="AR217" s="769">
        <v>1</v>
      </c>
      <c r="AS217" s="769">
        <v>1</v>
      </c>
      <c r="AT217" s="769">
        <v>4</v>
      </c>
      <c r="AU217" s="769">
        <v>6</v>
      </c>
      <c r="AV217" s="771">
        <v>7</v>
      </c>
    </row>
    <row r="218" spans="2:48" ht="14.4" x14ac:dyDescent="0.3">
      <c r="B218" s="903"/>
      <c r="C218" s="1" t="s">
        <v>4</v>
      </c>
      <c r="D218" s="741">
        <v>110</v>
      </c>
      <c r="E218" s="741">
        <v>105</v>
      </c>
      <c r="F218" s="741">
        <v>101</v>
      </c>
      <c r="G218" s="741">
        <v>87</v>
      </c>
      <c r="H218" s="741">
        <v>77</v>
      </c>
      <c r="I218" s="741">
        <v>71</v>
      </c>
      <c r="J218" s="741">
        <v>61</v>
      </c>
      <c r="K218" s="741">
        <v>60</v>
      </c>
      <c r="L218" s="741">
        <v>56</v>
      </c>
      <c r="M218" s="741">
        <v>58</v>
      </c>
      <c r="N218" s="741">
        <v>52</v>
      </c>
      <c r="O218" s="740">
        <v>47</v>
      </c>
      <c r="P218" s="742">
        <v>44</v>
      </c>
      <c r="Q218" s="742">
        <v>39</v>
      </c>
      <c r="R218" s="742">
        <v>34</v>
      </c>
      <c r="S218" s="143">
        <f>100</f>
        <v>100</v>
      </c>
      <c r="T218" s="328">
        <f t="shared" si="81"/>
        <v>95.454545454545453</v>
      </c>
      <c r="U218" s="328">
        <f t="shared" si="82"/>
        <v>91.818181818181813</v>
      </c>
      <c r="V218" s="328">
        <f t="shared" si="83"/>
        <v>79.090909090909093</v>
      </c>
      <c r="W218" s="328">
        <f t="shared" si="84"/>
        <v>70</v>
      </c>
      <c r="X218" s="328">
        <f t="shared" si="85"/>
        <v>64.545454545454547</v>
      </c>
      <c r="Y218" s="328">
        <f t="shared" si="86"/>
        <v>55.454545454545453</v>
      </c>
      <c r="Z218" s="328">
        <f t="shared" si="87"/>
        <v>54.545454545454547</v>
      </c>
      <c r="AA218" s="328">
        <f t="shared" si="88"/>
        <v>50.909090909090907</v>
      </c>
      <c r="AB218" s="328">
        <f t="shared" si="88"/>
        <v>52.727272727272727</v>
      </c>
      <c r="AC218" s="328">
        <f t="shared" si="88"/>
        <v>47.272727272727273</v>
      </c>
      <c r="AD218" s="328">
        <f t="shared" si="88"/>
        <v>42.727272727272727</v>
      </c>
      <c r="AE218" s="328">
        <f t="shared" ref="AE218:AG218" si="102">P218*100/$D218</f>
        <v>40</v>
      </c>
      <c r="AF218" s="328">
        <f t="shared" si="102"/>
        <v>35.454545454545453</v>
      </c>
      <c r="AG218" s="329">
        <f t="shared" si="102"/>
        <v>30.90909090909091</v>
      </c>
      <c r="AH218" s="768">
        <v>1</v>
      </c>
      <c r="AI218" s="769">
        <v>1</v>
      </c>
      <c r="AJ218" s="769">
        <v>1</v>
      </c>
      <c r="AK218" s="769">
        <v>1</v>
      </c>
      <c r="AL218" s="769">
        <v>1</v>
      </c>
      <c r="AM218" s="769">
        <v>1</v>
      </c>
      <c r="AN218" s="769">
        <v>1</v>
      </c>
      <c r="AO218" s="769">
        <v>1</v>
      </c>
      <c r="AP218" s="769">
        <v>1</v>
      </c>
      <c r="AQ218" s="769">
        <v>1</v>
      </c>
      <c r="AR218" s="769">
        <v>1</v>
      </c>
      <c r="AS218" s="769">
        <v>2</v>
      </c>
      <c r="AT218" s="769">
        <v>4</v>
      </c>
      <c r="AU218" s="769">
        <v>6</v>
      </c>
      <c r="AV218" s="771">
        <v>7</v>
      </c>
    </row>
    <row r="219" spans="2:48" ht="14.4" x14ac:dyDescent="0.3">
      <c r="B219" s="903"/>
      <c r="C219" s="1" t="s">
        <v>5</v>
      </c>
      <c r="D219" s="742">
        <v>7</v>
      </c>
      <c r="E219" s="741">
        <v>7</v>
      </c>
      <c r="F219" s="742">
        <v>7</v>
      </c>
      <c r="G219" s="742">
        <v>7</v>
      </c>
      <c r="H219" s="741">
        <v>3</v>
      </c>
      <c r="I219" s="742">
        <v>3</v>
      </c>
      <c r="J219" s="742">
        <v>3</v>
      </c>
      <c r="K219" s="742">
        <v>3</v>
      </c>
      <c r="L219" s="741">
        <v>3</v>
      </c>
      <c r="M219" s="741">
        <v>3</v>
      </c>
      <c r="N219" s="741">
        <v>3</v>
      </c>
      <c r="O219" s="742">
        <v>1</v>
      </c>
      <c r="P219" s="742">
        <v>3</v>
      </c>
      <c r="Q219" s="742">
        <v>3</v>
      </c>
      <c r="R219" s="742">
        <v>3</v>
      </c>
      <c r="S219" s="143">
        <f>100</f>
        <v>100</v>
      </c>
      <c r="T219" s="328">
        <f t="shared" si="81"/>
        <v>100</v>
      </c>
      <c r="U219" s="328">
        <f t="shared" si="82"/>
        <v>100</v>
      </c>
      <c r="V219" s="328">
        <f t="shared" si="83"/>
        <v>100</v>
      </c>
      <c r="W219" s="328">
        <f t="shared" si="84"/>
        <v>42.857142857142854</v>
      </c>
      <c r="X219" s="328">
        <f t="shared" si="85"/>
        <v>42.857142857142854</v>
      </c>
      <c r="Y219" s="328">
        <f t="shared" si="86"/>
        <v>42.857142857142854</v>
      </c>
      <c r="Z219" s="328">
        <f t="shared" si="87"/>
        <v>42.857142857142854</v>
      </c>
      <c r="AA219" s="328">
        <f t="shared" si="88"/>
        <v>42.857142857142854</v>
      </c>
      <c r="AB219" s="328">
        <f t="shared" si="88"/>
        <v>42.857142857142854</v>
      </c>
      <c r="AC219" s="328">
        <f t="shared" si="88"/>
        <v>42.857142857142854</v>
      </c>
      <c r="AD219" s="328">
        <f t="shared" si="88"/>
        <v>14.285714285714286</v>
      </c>
      <c r="AE219" s="328">
        <f t="shared" ref="AE219:AG219" si="103">P219*100/$D219</f>
        <v>42.857142857142854</v>
      </c>
      <c r="AF219" s="328">
        <f t="shared" si="103"/>
        <v>42.857142857142854</v>
      </c>
      <c r="AG219" s="329">
        <f t="shared" si="103"/>
        <v>42.857142857142854</v>
      </c>
      <c r="AH219" s="768">
        <v>4</v>
      </c>
      <c r="AI219" s="769">
        <v>1</v>
      </c>
      <c r="AJ219" s="769">
        <v>4</v>
      </c>
      <c r="AK219" s="769">
        <v>4</v>
      </c>
      <c r="AL219" s="769">
        <v>1</v>
      </c>
      <c r="AM219" s="769">
        <v>4</v>
      </c>
      <c r="AN219" s="769">
        <v>4</v>
      </c>
      <c r="AO219" s="769">
        <v>4</v>
      </c>
      <c r="AP219" s="769">
        <v>1</v>
      </c>
      <c r="AQ219" s="769">
        <v>1</v>
      </c>
      <c r="AR219" s="769">
        <v>1</v>
      </c>
      <c r="AS219" s="769">
        <v>4</v>
      </c>
      <c r="AT219" s="769">
        <v>4</v>
      </c>
      <c r="AU219" s="769">
        <v>6</v>
      </c>
      <c r="AV219" s="771">
        <v>7</v>
      </c>
    </row>
    <row r="220" spans="2:48" ht="14.4" x14ac:dyDescent="0.3">
      <c r="B220" s="903"/>
      <c r="C220" s="1" t="s">
        <v>6</v>
      </c>
      <c r="D220" s="741">
        <v>1888</v>
      </c>
      <c r="E220" s="741">
        <v>1719</v>
      </c>
      <c r="F220" s="741">
        <v>10296</v>
      </c>
      <c r="G220" s="741">
        <v>10349</v>
      </c>
      <c r="H220" s="741">
        <v>10179</v>
      </c>
      <c r="I220" s="741">
        <v>9999</v>
      </c>
      <c r="J220" s="741">
        <v>11242</v>
      </c>
      <c r="K220" s="741">
        <v>12129</v>
      </c>
      <c r="L220" s="741">
        <v>12789</v>
      </c>
      <c r="M220" s="741">
        <v>14069</v>
      </c>
      <c r="N220" s="741">
        <v>15052</v>
      </c>
      <c r="O220" s="741">
        <v>16144</v>
      </c>
      <c r="P220" s="742">
        <v>16007</v>
      </c>
      <c r="Q220" s="742">
        <v>16013</v>
      </c>
      <c r="R220" s="742">
        <v>16111</v>
      </c>
      <c r="S220" s="143">
        <f>100</f>
        <v>100</v>
      </c>
      <c r="T220" s="328">
        <f t="shared" si="81"/>
        <v>91.048728813559322</v>
      </c>
      <c r="U220" s="328">
        <f t="shared" si="82"/>
        <v>545.33898305084745</v>
      </c>
      <c r="V220" s="328">
        <f t="shared" si="83"/>
        <v>548.14618644067798</v>
      </c>
      <c r="W220" s="328">
        <f t="shared" si="84"/>
        <v>539.14194915254234</v>
      </c>
      <c r="X220" s="328">
        <f t="shared" si="85"/>
        <v>529.60805084745766</v>
      </c>
      <c r="Y220" s="328">
        <f t="shared" si="86"/>
        <v>595.44491525423734</v>
      </c>
      <c r="Z220" s="328">
        <f t="shared" si="87"/>
        <v>642.42584745762713</v>
      </c>
      <c r="AA220" s="328">
        <f t="shared" si="88"/>
        <v>677.38347457627117</v>
      </c>
      <c r="AB220" s="328">
        <f t="shared" si="88"/>
        <v>745.18008474576266</v>
      </c>
      <c r="AC220" s="328">
        <f t="shared" si="88"/>
        <v>797.24576271186436</v>
      </c>
      <c r="AD220" s="328">
        <f t="shared" si="88"/>
        <v>855.08474576271192</v>
      </c>
      <c r="AE220" s="328">
        <f t="shared" ref="AE220:AE268" si="104">P220*100/$D220</f>
        <v>847.82838983050851</v>
      </c>
      <c r="AF220" s="328">
        <f t="shared" ref="AF220:AG268" si="105">Q220*100/$D220</f>
        <v>848.14618644067798</v>
      </c>
      <c r="AG220" s="329">
        <f t="shared" si="105"/>
        <v>853.33686440677968</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4" x14ac:dyDescent="0.3">
      <c r="B221" s="904"/>
      <c r="C221" s="8" t="s">
        <v>7</v>
      </c>
      <c r="D221">
        <v>1881</v>
      </c>
      <c r="E221">
        <v>1712</v>
      </c>
      <c r="F221">
        <v>10289</v>
      </c>
      <c r="G221">
        <v>10342</v>
      </c>
      <c r="H221">
        <v>10176</v>
      </c>
      <c r="I221">
        <v>9996</v>
      </c>
      <c r="J221">
        <v>11239</v>
      </c>
      <c r="K221">
        <v>12126</v>
      </c>
      <c r="L221">
        <v>12786</v>
      </c>
      <c r="M221">
        <v>14066</v>
      </c>
      <c r="N221">
        <v>15049</v>
      </c>
      <c r="O221">
        <v>16143</v>
      </c>
      <c r="P221">
        <v>16004</v>
      </c>
      <c r="Q221">
        <v>16010</v>
      </c>
      <c r="R221">
        <v>16108</v>
      </c>
      <c r="S221" s="143">
        <f>100</f>
        <v>100</v>
      </c>
      <c r="T221" s="328">
        <f t="shared" si="81"/>
        <v>91.015417331206805</v>
      </c>
      <c r="U221" s="328">
        <f t="shared" si="82"/>
        <v>546.99627857522592</v>
      </c>
      <c r="V221" s="328">
        <f t="shared" si="83"/>
        <v>549.81392876129723</v>
      </c>
      <c r="W221" s="328">
        <f t="shared" si="84"/>
        <v>540.98883572567786</v>
      </c>
      <c r="X221" s="328">
        <f t="shared" si="85"/>
        <v>531.41945773524719</v>
      </c>
      <c r="Y221" s="328">
        <f t="shared" si="86"/>
        <v>597.50132908027649</v>
      </c>
      <c r="Z221" s="328">
        <f t="shared" si="87"/>
        <v>644.65709728867625</v>
      </c>
      <c r="AA221" s="328">
        <f t="shared" si="88"/>
        <v>679.74481658692184</v>
      </c>
      <c r="AB221" s="328">
        <f t="shared" si="88"/>
        <v>747.79372674109516</v>
      </c>
      <c r="AC221" s="328">
        <f t="shared" si="88"/>
        <v>800.05316321105795</v>
      </c>
      <c r="AD221" s="328">
        <f t="shared" si="88"/>
        <v>858.2137161084529</v>
      </c>
      <c r="AE221" s="328">
        <f t="shared" si="104"/>
        <v>850.82402977139816</v>
      </c>
      <c r="AF221" s="328">
        <f t="shared" si="105"/>
        <v>851.14300903774586</v>
      </c>
      <c r="AG221" s="329">
        <f t="shared" si="105"/>
        <v>856.35300372142478</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03" t="s">
        <v>52</v>
      </c>
      <c r="C222" s="1" t="s">
        <v>2</v>
      </c>
      <c r="D222" s="741">
        <v>373</v>
      </c>
      <c r="E222" s="742">
        <v>364</v>
      </c>
      <c r="F222" s="741">
        <v>726</v>
      </c>
      <c r="G222" s="741">
        <v>758</v>
      </c>
      <c r="H222" s="741">
        <v>544</v>
      </c>
      <c r="I222" s="741">
        <v>668</v>
      </c>
      <c r="J222" s="741">
        <v>704</v>
      </c>
      <c r="K222" s="741">
        <v>647</v>
      </c>
      <c r="L222" s="741">
        <v>778</v>
      </c>
      <c r="M222" s="741">
        <v>810</v>
      </c>
      <c r="N222" s="741">
        <v>738</v>
      </c>
      <c r="O222" s="741">
        <v>849</v>
      </c>
      <c r="P222" s="742">
        <v>842</v>
      </c>
      <c r="Q222" s="742">
        <v>845</v>
      </c>
      <c r="R222" s="742">
        <v>851</v>
      </c>
      <c r="S222" s="143">
        <f>100</f>
        <v>100</v>
      </c>
      <c r="T222" s="328">
        <f t="shared" si="81"/>
        <v>97.58713136729223</v>
      </c>
      <c r="U222" s="328">
        <f t="shared" si="82"/>
        <v>194.63806970509384</v>
      </c>
      <c r="V222" s="328">
        <f t="shared" si="83"/>
        <v>203.21715817694371</v>
      </c>
      <c r="W222" s="328">
        <f t="shared" si="84"/>
        <v>145.84450402144773</v>
      </c>
      <c r="X222" s="328">
        <f t="shared" si="85"/>
        <v>179.08847184986595</v>
      </c>
      <c r="Y222" s="328">
        <f t="shared" si="86"/>
        <v>188.73994638069706</v>
      </c>
      <c r="Z222" s="328">
        <f t="shared" si="87"/>
        <v>173.45844504021449</v>
      </c>
      <c r="AA222" s="328">
        <f t="shared" si="88"/>
        <v>208.57908847184987</v>
      </c>
      <c r="AB222" s="328">
        <f t="shared" si="88"/>
        <v>217.15817694369974</v>
      </c>
      <c r="AC222" s="328">
        <f t="shared" si="88"/>
        <v>197.85522788203752</v>
      </c>
      <c r="AD222" s="328">
        <f t="shared" si="88"/>
        <v>227.61394101876675</v>
      </c>
      <c r="AE222" s="328">
        <f t="shared" si="104"/>
        <v>225.73726541554959</v>
      </c>
      <c r="AF222" s="328">
        <f t="shared" si="105"/>
        <v>226.54155495978551</v>
      </c>
      <c r="AG222" s="329">
        <f t="shared" si="105"/>
        <v>228.15013404825737</v>
      </c>
      <c r="AH222" s="768">
        <v>1</v>
      </c>
      <c r="AI222" s="769">
        <v>4</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4" x14ac:dyDescent="0.3">
      <c r="B223" s="903"/>
      <c r="C223" s="1" t="s">
        <v>3</v>
      </c>
      <c r="D223" s="741">
        <v>278</v>
      </c>
      <c r="E223" s="741">
        <v>195</v>
      </c>
      <c r="F223" s="741">
        <v>192</v>
      </c>
      <c r="G223" s="741">
        <v>162</v>
      </c>
      <c r="H223" s="742">
        <v>179</v>
      </c>
      <c r="I223" s="742">
        <v>153</v>
      </c>
      <c r="J223" s="742">
        <v>161</v>
      </c>
      <c r="K223" s="742">
        <v>161</v>
      </c>
      <c r="L223" s="741">
        <v>195</v>
      </c>
      <c r="M223" s="741">
        <v>144</v>
      </c>
      <c r="N223" s="741">
        <v>180</v>
      </c>
      <c r="O223" s="741">
        <v>175</v>
      </c>
      <c r="P223" s="742">
        <v>159</v>
      </c>
      <c r="Q223" s="742">
        <v>145</v>
      </c>
      <c r="R223" s="742">
        <v>134</v>
      </c>
      <c r="S223" s="143">
        <f>100</f>
        <v>100</v>
      </c>
      <c r="T223" s="328">
        <f t="shared" si="81"/>
        <v>70.143884892086334</v>
      </c>
      <c r="U223" s="328">
        <f t="shared" si="82"/>
        <v>69.064748201438846</v>
      </c>
      <c r="V223" s="328">
        <f t="shared" si="83"/>
        <v>58.273381294964025</v>
      </c>
      <c r="W223" s="328">
        <f t="shared" si="84"/>
        <v>64.388489208633089</v>
      </c>
      <c r="X223" s="328">
        <f t="shared" si="85"/>
        <v>55.035971223021583</v>
      </c>
      <c r="Y223" s="328">
        <f t="shared" si="86"/>
        <v>57.913669064748198</v>
      </c>
      <c r="Z223" s="328">
        <f t="shared" si="87"/>
        <v>57.913669064748198</v>
      </c>
      <c r="AA223" s="328">
        <f t="shared" si="88"/>
        <v>70.143884892086334</v>
      </c>
      <c r="AB223" s="328">
        <f t="shared" si="88"/>
        <v>51.798561151079134</v>
      </c>
      <c r="AC223" s="328">
        <f t="shared" si="88"/>
        <v>64.748201438848923</v>
      </c>
      <c r="AD223" s="328">
        <f t="shared" si="88"/>
        <v>62.949640287769782</v>
      </c>
      <c r="AE223" s="328">
        <f t="shared" si="104"/>
        <v>57.194244604316545</v>
      </c>
      <c r="AF223" s="328">
        <f t="shared" si="105"/>
        <v>52.158273381294961</v>
      </c>
      <c r="AG223" s="329">
        <f t="shared" si="105"/>
        <v>48.201438848920866</v>
      </c>
      <c r="AH223" s="768">
        <v>1</v>
      </c>
      <c r="AI223" s="769">
        <v>1</v>
      </c>
      <c r="AJ223" s="769">
        <v>1</v>
      </c>
      <c r="AK223" s="769">
        <v>1</v>
      </c>
      <c r="AL223" s="769">
        <v>4</v>
      </c>
      <c r="AM223" s="769">
        <v>4</v>
      </c>
      <c r="AN223" s="769">
        <v>4</v>
      </c>
      <c r="AO223" s="769">
        <v>4</v>
      </c>
      <c r="AP223" s="769">
        <v>1</v>
      </c>
      <c r="AQ223" s="769">
        <v>1</v>
      </c>
      <c r="AR223" s="769">
        <v>1</v>
      </c>
      <c r="AS223" s="769">
        <v>1</v>
      </c>
      <c r="AT223" s="769">
        <v>4</v>
      </c>
      <c r="AU223" s="769">
        <v>6</v>
      </c>
      <c r="AV223" s="771">
        <v>7</v>
      </c>
    </row>
    <row r="224" spans="2:48" ht="14.4" x14ac:dyDescent="0.3">
      <c r="B224" s="903"/>
      <c r="C224" s="1" t="s">
        <v>4</v>
      </c>
      <c r="D224" s="741">
        <v>67</v>
      </c>
      <c r="E224" s="741">
        <v>56</v>
      </c>
      <c r="F224" s="741">
        <v>59</v>
      </c>
      <c r="G224" s="741">
        <v>54</v>
      </c>
      <c r="H224" s="741">
        <v>43</v>
      </c>
      <c r="I224" s="741">
        <v>38</v>
      </c>
      <c r="J224" s="741">
        <v>38</v>
      </c>
      <c r="K224" s="741">
        <v>48</v>
      </c>
      <c r="L224" s="742">
        <v>53</v>
      </c>
      <c r="M224" s="742">
        <v>47</v>
      </c>
      <c r="N224" s="742">
        <v>43</v>
      </c>
      <c r="O224" s="740">
        <v>40</v>
      </c>
      <c r="P224" s="742">
        <v>37</v>
      </c>
      <c r="Q224" s="742">
        <v>33</v>
      </c>
      <c r="R224" s="742">
        <v>29</v>
      </c>
      <c r="S224" s="143">
        <f>100</f>
        <v>100</v>
      </c>
      <c r="T224" s="328">
        <f t="shared" si="81"/>
        <v>83.582089552238813</v>
      </c>
      <c r="U224" s="328">
        <f t="shared" si="82"/>
        <v>88.059701492537314</v>
      </c>
      <c r="V224" s="328">
        <f t="shared" si="83"/>
        <v>80.597014925373131</v>
      </c>
      <c r="W224" s="328">
        <f t="shared" si="84"/>
        <v>64.179104477611943</v>
      </c>
      <c r="X224" s="328">
        <f t="shared" si="85"/>
        <v>56.71641791044776</v>
      </c>
      <c r="Y224" s="328">
        <f t="shared" si="86"/>
        <v>56.71641791044776</v>
      </c>
      <c r="Z224" s="328">
        <f t="shared" si="87"/>
        <v>71.641791044776113</v>
      </c>
      <c r="AA224" s="328">
        <f t="shared" si="88"/>
        <v>79.104477611940297</v>
      </c>
      <c r="AB224" s="328">
        <f t="shared" si="88"/>
        <v>70.149253731343279</v>
      </c>
      <c r="AC224" s="328">
        <f t="shared" si="88"/>
        <v>64.179104477611943</v>
      </c>
      <c r="AD224" s="328">
        <f t="shared" si="88"/>
        <v>59.701492537313435</v>
      </c>
      <c r="AE224" s="328">
        <f t="shared" si="104"/>
        <v>55.223880597014926</v>
      </c>
      <c r="AF224" s="328">
        <f t="shared" si="105"/>
        <v>49.253731343283583</v>
      </c>
      <c r="AG224" s="329">
        <f t="shared" si="105"/>
        <v>43.28358208955224</v>
      </c>
      <c r="AH224" s="768">
        <v>1</v>
      </c>
      <c r="AI224" s="769">
        <v>1</v>
      </c>
      <c r="AJ224" s="769">
        <v>1</v>
      </c>
      <c r="AK224" s="769">
        <v>1</v>
      </c>
      <c r="AL224" s="769">
        <v>1</v>
      </c>
      <c r="AM224" s="769">
        <v>1</v>
      </c>
      <c r="AN224" s="769">
        <v>1</v>
      </c>
      <c r="AO224" s="769">
        <v>1</v>
      </c>
      <c r="AP224" s="769">
        <v>4</v>
      </c>
      <c r="AQ224" s="769">
        <v>4</v>
      </c>
      <c r="AR224" s="769">
        <v>4</v>
      </c>
      <c r="AS224" s="769">
        <v>2</v>
      </c>
      <c r="AT224" s="769">
        <v>4</v>
      </c>
      <c r="AU224" s="769">
        <v>6</v>
      </c>
      <c r="AV224" s="771">
        <v>7</v>
      </c>
    </row>
    <row r="225" spans="2:48" ht="14.4" x14ac:dyDescent="0.3">
      <c r="B225" s="903"/>
      <c r="C225" s="1" t="s">
        <v>5</v>
      </c>
      <c r="D225" s="741">
        <v>15</v>
      </c>
      <c r="E225" s="742">
        <v>10</v>
      </c>
      <c r="F225" s="741">
        <v>15</v>
      </c>
      <c r="G225" s="741">
        <v>14</v>
      </c>
      <c r="H225" s="742">
        <v>16</v>
      </c>
      <c r="I225" s="742">
        <v>14</v>
      </c>
      <c r="J225" s="742">
        <v>0</v>
      </c>
      <c r="K225" s="742">
        <v>22</v>
      </c>
      <c r="L225" s="742">
        <v>10</v>
      </c>
      <c r="M225" s="742">
        <v>11</v>
      </c>
      <c r="N225" s="742">
        <v>14</v>
      </c>
      <c r="O225" s="740">
        <v>12</v>
      </c>
      <c r="P225" s="742">
        <v>9</v>
      </c>
      <c r="Q225" s="742">
        <v>7</v>
      </c>
      <c r="R225" s="742">
        <v>6</v>
      </c>
      <c r="S225" s="143">
        <f>100</f>
        <v>100</v>
      </c>
      <c r="T225" s="328">
        <f t="shared" si="81"/>
        <v>66.666666666666671</v>
      </c>
      <c r="U225" s="328">
        <f t="shared" si="82"/>
        <v>100</v>
      </c>
      <c r="V225" s="328">
        <f t="shared" si="83"/>
        <v>93.333333333333329</v>
      </c>
      <c r="W225" s="328">
        <f t="shared" si="84"/>
        <v>106.66666666666667</v>
      </c>
      <c r="X225" s="328">
        <f t="shared" si="85"/>
        <v>93.333333333333329</v>
      </c>
      <c r="Y225" s="328">
        <f t="shared" si="86"/>
        <v>0</v>
      </c>
      <c r="Z225" s="328">
        <f t="shared" si="87"/>
        <v>146.66666666666666</v>
      </c>
      <c r="AA225" s="328">
        <f t="shared" si="88"/>
        <v>66.666666666666671</v>
      </c>
      <c r="AB225" s="328">
        <f t="shared" si="88"/>
        <v>73.333333333333329</v>
      </c>
      <c r="AC225" s="328">
        <f t="shared" si="88"/>
        <v>93.333333333333329</v>
      </c>
      <c r="AD225" s="328">
        <f t="shared" si="88"/>
        <v>80</v>
      </c>
      <c r="AE225" s="328">
        <f t="shared" si="104"/>
        <v>60</v>
      </c>
      <c r="AF225" s="328">
        <f t="shared" si="105"/>
        <v>46.666666666666664</v>
      </c>
      <c r="AG225" s="329">
        <f t="shared" si="105"/>
        <v>40</v>
      </c>
      <c r="AH225" s="768">
        <v>1</v>
      </c>
      <c r="AI225" s="769">
        <v>4</v>
      </c>
      <c r="AJ225" s="769">
        <v>1</v>
      </c>
      <c r="AK225" s="769">
        <v>1</v>
      </c>
      <c r="AL225" s="769">
        <v>4</v>
      </c>
      <c r="AM225" s="769">
        <v>4</v>
      </c>
      <c r="AN225" s="769">
        <v>4</v>
      </c>
      <c r="AO225" s="769">
        <v>4</v>
      </c>
      <c r="AP225" s="769">
        <v>4</v>
      </c>
      <c r="AQ225" s="769">
        <v>4</v>
      </c>
      <c r="AR225" s="769">
        <v>4</v>
      </c>
      <c r="AS225" s="769">
        <v>2</v>
      </c>
      <c r="AT225" s="769">
        <v>4</v>
      </c>
      <c r="AU225" s="769">
        <v>6</v>
      </c>
      <c r="AV225" s="771">
        <v>7</v>
      </c>
    </row>
    <row r="226" spans="2:48" ht="14.4" x14ac:dyDescent="0.3">
      <c r="B226" s="903"/>
      <c r="C226" s="1" t="s">
        <v>6</v>
      </c>
      <c r="D226" s="741">
        <v>733</v>
      </c>
      <c r="E226" s="741">
        <v>625</v>
      </c>
      <c r="F226" s="741">
        <v>992</v>
      </c>
      <c r="G226" s="741">
        <v>988</v>
      </c>
      <c r="H226" s="741">
        <v>782</v>
      </c>
      <c r="I226" s="741">
        <v>873</v>
      </c>
      <c r="J226" s="741">
        <v>903</v>
      </c>
      <c r="K226" s="741">
        <v>878</v>
      </c>
      <c r="L226" s="741">
        <v>1036</v>
      </c>
      <c r="M226" s="741">
        <v>1012</v>
      </c>
      <c r="N226" s="741">
        <v>975</v>
      </c>
      <c r="O226" s="741">
        <v>1076</v>
      </c>
      <c r="P226" s="742">
        <v>1047</v>
      </c>
      <c r="Q226" s="742">
        <v>1030</v>
      </c>
      <c r="R226" s="742">
        <v>1020</v>
      </c>
      <c r="S226" s="143">
        <f>100</f>
        <v>100</v>
      </c>
      <c r="T226" s="328">
        <f t="shared" si="81"/>
        <v>85.266030013642563</v>
      </c>
      <c r="U226" s="328">
        <f t="shared" si="82"/>
        <v>135.33424283765348</v>
      </c>
      <c r="V226" s="328">
        <f t="shared" si="83"/>
        <v>134.78854024556617</v>
      </c>
      <c r="W226" s="328">
        <f t="shared" si="84"/>
        <v>106.68485675306958</v>
      </c>
      <c r="X226" s="328">
        <f t="shared" si="85"/>
        <v>119.09959072305594</v>
      </c>
      <c r="Y226" s="328">
        <f t="shared" si="86"/>
        <v>123.19236016371077</v>
      </c>
      <c r="Z226" s="328">
        <f t="shared" si="87"/>
        <v>119.78171896316508</v>
      </c>
      <c r="AA226" s="328">
        <f t="shared" si="88"/>
        <v>141.33697135061391</v>
      </c>
      <c r="AB226" s="328">
        <f t="shared" si="88"/>
        <v>138.06275579809005</v>
      </c>
      <c r="AC226" s="328">
        <f t="shared" si="88"/>
        <v>133.01500682128241</v>
      </c>
      <c r="AD226" s="328">
        <f t="shared" si="88"/>
        <v>146.79399727148703</v>
      </c>
      <c r="AE226" s="328">
        <f t="shared" si="104"/>
        <v>142.83765347885404</v>
      </c>
      <c r="AF226" s="328">
        <f t="shared" si="105"/>
        <v>140.51841746248294</v>
      </c>
      <c r="AG226" s="329">
        <f t="shared" si="105"/>
        <v>139.15416098226467</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4" x14ac:dyDescent="0.3">
      <c r="B227" s="904"/>
      <c r="C227" s="8" t="s">
        <v>7</v>
      </c>
      <c r="D227">
        <v>718</v>
      </c>
      <c r="E227">
        <v>615</v>
      </c>
      <c r="F227">
        <v>977</v>
      </c>
      <c r="G227">
        <v>974</v>
      </c>
      <c r="H227">
        <v>766</v>
      </c>
      <c r="I227">
        <v>859</v>
      </c>
      <c r="J227">
        <v>903</v>
      </c>
      <c r="K227">
        <v>856</v>
      </c>
      <c r="L227">
        <v>1026</v>
      </c>
      <c r="M227">
        <v>1001</v>
      </c>
      <c r="N227">
        <v>961</v>
      </c>
      <c r="O227">
        <v>1064</v>
      </c>
      <c r="P227">
        <v>1038</v>
      </c>
      <c r="Q227">
        <v>1023</v>
      </c>
      <c r="R227">
        <v>1014</v>
      </c>
      <c r="S227" s="143">
        <f>100</f>
        <v>100</v>
      </c>
      <c r="T227" s="328">
        <f t="shared" si="81"/>
        <v>85.654596100278553</v>
      </c>
      <c r="U227" s="328">
        <f t="shared" si="82"/>
        <v>136.07242339832868</v>
      </c>
      <c r="V227" s="328">
        <f t="shared" si="83"/>
        <v>135.65459610027855</v>
      </c>
      <c r="W227" s="328">
        <f t="shared" si="84"/>
        <v>106.68523676880223</v>
      </c>
      <c r="X227" s="328">
        <f t="shared" si="85"/>
        <v>119.63788300835654</v>
      </c>
      <c r="Y227" s="328">
        <f t="shared" si="86"/>
        <v>125.76601671309193</v>
      </c>
      <c r="Z227" s="328">
        <f t="shared" si="87"/>
        <v>119.22005571030641</v>
      </c>
      <c r="AA227" s="328">
        <f t="shared" si="88"/>
        <v>142.89693593314763</v>
      </c>
      <c r="AB227" s="328">
        <f t="shared" si="88"/>
        <v>139.41504178272982</v>
      </c>
      <c r="AC227" s="328">
        <f t="shared" si="88"/>
        <v>133.84401114206128</v>
      </c>
      <c r="AD227" s="328">
        <f t="shared" si="88"/>
        <v>148.18941504178272</v>
      </c>
      <c r="AE227" s="328">
        <f t="shared" si="104"/>
        <v>144.5682451253482</v>
      </c>
      <c r="AF227" s="328">
        <f t="shared" si="105"/>
        <v>142.4791086350975</v>
      </c>
      <c r="AG227" s="329">
        <f t="shared" si="105"/>
        <v>141.22562674094706</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03" t="s">
        <v>53</v>
      </c>
      <c r="C228" s="1" t="s">
        <v>2</v>
      </c>
      <c r="D228" s="742">
        <v>1780</v>
      </c>
      <c r="E228" s="742">
        <v>2222</v>
      </c>
      <c r="F228" s="741">
        <v>78984</v>
      </c>
      <c r="G228" s="741">
        <v>78726</v>
      </c>
      <c r="H228" s="741">
        <v>74866</v>
      </c>
      <c r="I228" s="741">
        <v>70360</v>
      </c>
      <c r="J228" s="741">
        <v>73068</v>
      </c>
      <c r="K228" s="741">
        <v>71404</v>
      </c>
      <c r="L228" s="741">
        <v>73139</v>
      </c>
      <c r="M228" s="741">
        <v>79397</v>
      </c>
      <c r="N228" s="741">
        <v>85198</v>
      </c>
      <c r="O228" s="741">
        <v>91378</v>
      </c>
      <c r="P228" s="742">
        <v>90793</v>
      </c>
      <c r="Q228" s="742">
        <v>91017</v>
      </c>
      <c r="R228" s="742">
        <v>91733</v>
      </c>
      <c r="S228" s="143">
        <f>100</f>
        <v>100</v>
      </c>
      <c r="T228" s="328">
        <f t="shared" si="81"/>
        <v>124.8314606741573</v>
      </c>
      <c r="U228" s="328">
        <f t="shared" si="82"/>
        <v>4437.303370786517</v>
      </c>
      <c r="V228" s="328">
        <f t="shared" si="83"/>
        <v>4422.8089887640454</v>
      </c>
      <c r="W228" s="328">
        <f t="shared" si="84"/>
        <v>4205.9550561797751</v>
      </c>
      <c r="X228" s="328">
        <f t="shared" si="85"/>
        <v>3952.8089887640449</v>
      </c>
      <c r="Y228" s="328">
        <f t="shared" si="86"/>
        <v>4104.9438202247193</v>
      </c>
      <c r="Z228" s="328">
        <f t="shared" si="87"/>
        <v>4011.4606741573034</v>
      </c>
      <c r="AA228" s="328">
        <f t="shared" si="88"/>
        <v>4108.9325842696626</v>
      </c>
      <c r="AB228" s="328">
        <f t="shared" si="88"/>
        <v>4460.5056179775283</v>
      </c>
      <c r="AC228" s="328">
        <f t="shared" si="88"/>
        <v>4786.4044943820227</v>
      </c>
      <c r="AD228" s="328">
        <f t="shared" si="88"/>
        <v>5133.5955056179773</v>
      </c>
      <c r="AE228" s="328">
        <f t="shared" si="104"/>
        <v>5100.7303370786512</v>
      </c>
      <c r="AF228" s="328">
        <f t="shared" si="105"/>
        <v>5113.3146067415728</v>
      </c>
      <c r="AG228" s="329">
        <f t="shared" si="105"/>
        <v>5153.5393258426966</v>
      </c>
      <c r="AH228" s="768">
        <v>4</v>
      </c>
      <c r="AI228" s="769">
        <v>4</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4" x14ac:dyDescent="0.3">
      <c r="B229" s="903"/>
      <c r="C229" s="1" t="s">
        <v>3</v>
      </c>
      <c r="D229" s="741">
        <v>954</v>
      </c>
      <c r="E229" s="741">
        <v>825</v>
      </c>
      <c r="F229" s="742">
        <v>389</v>
      </c>
      <c r="G229" s="742">
        <v>327</v>
      </c>
      <c r="H229" s="742">
        <v>231</v>
      </c>
      <c r="I229" s="742">
        <v>238</v>
      </c>
      <c r="J229" s="742">
        <v>243</v>
      </c>
      <c r="K229" s="742">
        <v>3246</v>
      </c>
      <c r="L229" s="741">
        <v>639</v>
      </c>
      <c r="M229" s="741">
        <v>562</v>
      </c>
      <c r="N229" s="741">
        <v>503</v>
      </c>
      <c r="O229" s="741">
        <v>452</v>
      </c>
      <c r="P229" s="742">
        <v>410</v>
      </c>
      <c r="Q229" s="742">
        <v>374</v>
      </c>
      <c r="R229" s="742">
        <v>346</v>
      </c>
      <c r="S229" s="143">
        <f>100</f>
        <v>100</v>
      </c>
      <c r="T229" s="328">
        <f t="shared" si="81"/>
        <v>86.477987421383645</v>
      </c>
      <c r="U229" s="328">
        <f t="shared" si="82"/>
        <v>40.775681341719078</v>
      </c>
      <c r="V229" s="328">
        <f t="shared" si="83"/>
        <v>34.276729559748425</v>
      </c>
      <c r="W229" s="328">
        <f t="shared" si="84"/>
        <v>24.213836477987421</v>
      </c>
      <c r="X229" s="328">
        <f t="shared" si="85"/>
        <v>24.947589098532493</v>
      </c>
      <c r="Y229" s="328">
        <f t="shared" si="86"/>
        <v>25.471698113207548</v>
      </c>
      <c r="Z229" s="328">
        <f t="shared" si="87"/>
        <v>340.25157232704402</v>
      </c>
      <c r="AA229" s="328">
        <f t="shared" si="88"/>
        <v>66.981132075471692</v>
      </c>
      <c r="AB229" s="328">
        <f t="shared" si="88"/>
        <v>58.909853249475894</v>
      </c>
      <c r="AC229" s="328">
        <f t="shared" si="88"/>
        <v>52.725366876310275</v>
      </c>
      <c r="AD229" s="328">
        <f t="shared" si="88"/>
        <v>47.379454926624739</v>
      </c>
      <c r="AE229" s="328">
        <f t="shared" si="104"/>
        <v>42.976939203354299</v>
      </c>
      <c r="AF229" s="328">
        <f t="shared" si="105"/>
        <v>39.20335429769392</v>
      </c>
      <c r="AG229" s="329">
        <f t="shared" si="105"/>
        <v>36.268343815513624</v>
      </c>
      <c r="AH229" s="768">
        <v>1</v>
      </c>
      <c r="AI229" s="769">
        <v>1</v>
      </c>
      <c r="AJ229" s="769">
        <v>4</v>
      </c>
      <c r="AK229" s="769">
        <v>4</v>
      </c>
      <c r="AL229" s="769">
        <v>4</v>
      </c>
      <c r="AM229" s="769">
        <v>4</v>
      </c>
      <c r="AN229" s="769">
        <v>4</v>
      </c>
      <c r="AO229" s="769">
        <v>4</v>
      </c>
      <c r="AP229" s="769">
        <v>1</v>
      </c>
      <c r="AQ229" s="769">
        <v>1</v>
      </c>
      <c r="AR229" s="769">
        <v>1</v>
      </c>
      <c r="AS229" s="769">
        <v>1</v>
      </c>
      <c r="AT229" s="769">
        <v>4</v>
      </c>
      <c r="AU229" s="769">
        <v>6</v>
      </c>
      <c r="AV229" s="771">
        <v>7</v>
      </c>
    </row>
    <row r="230" spans="2:48" ht="14.4" x14ac:dyDescent="0.3">
      <c r="B230" s="903"/>
      <c r="C230" s="1" t="s">
        <v>4</v>
      </c>
      <c r="D230" s="741">
        <v>80</v>
      </c>
      <c r="E230" s="741">
        <v>83</v>
      </c>
      <c r="F230" s="741">
        <v>79</v>
      </c>
      <c r="G230" s="741">
        <v>70</v>
      </c>
      <c r="H230" s="741">
        <v>58</v>
      </c>
      <c r="I230" s="741">
        <v>62</v>
      </c>
      <c r="J230" s="741">
        <v>59</v>
      </c>
      <c r="K230" s="741">
        <v>60</v>
      </c>
      <c r="L230" s="742">
        <v>62</v>
      </c>
      <c r="M230" s="742">
        <v>74</v>
      </c>
      <c r="N230" s="742">
        <v>69</v>
      </c>
      <c r="O230" s="742">
        <v>71</v>
      </c>
      <c r="P230" s="742">
        <v>67</v>
      </c>
      <c r="Q230" s="742">
        <v>59</v>
      </c>
      <c r="R230" s="742">
        <v>51</v>
      </c>
      <c r="S230" s="143">
        <f>100</f>
        <v>100</v>
      </c>
      <c r="T230" s="328">
        <f t="shared" si="81"/>
        <v>103.75</v>
      </c>
      <c r="U230" s="328">
        <f t="shared" si="82"/>
        <v>98.75</v>
      </c>
      <c r="V230" s="328">
        <f t="shared" si="83"/>
        <v>87.5</v>
      </c>
      <c r="W230" s="328">
        <f t="shared" si="84"/>
        <v>72.5</v>
      </c>
      <c r="X230" s="328">
        <f t="shared" si="85"/>
        <v>77.5</v>
      </c>
      <c r="Y230" s="328">
        <f t="shared" si="86"/>
        <v>73.75</v>
      </c>
      <c r="Z230" s="328">
        <f t="shared" si="87"/>
        <v>75</v>
      </c>
      <c r="AA230" s="328">
        <f t="shared" si="88"/>
        <v>77.5</v>
      </c>
      <c r="AB230" s="328">
        <f t="shared" si="88"/>
        <v>92.5</v>
      </c>
      <c r="AC230" s="328">
        <f t="shared" si="88"/>
        <v>86.25</v>
      </c>
      <c r="AD230" s="328">
        <f t="shared" si="88"/>
        <v>88.75</v>
      </c>
      <c r="AE230" s="328">
        <f t="shared" si="104"/>
        <v>83.75</v>
      </c>
      <c r="AF230" s="328">
        <f t="shared" si="105"/>
        <v>73.75</v>
      </c>
      <c r="AG230" s="329">
        <f t="shared" si="105"/>
        <v>63.75</v>
      </c>
      <c r="AH230" s="768">
        <v>1</v>
      </c>
      <c r="AI230" s="769">
        <v>1</v>
      </c>
      <c r="AJ230" s="769">
        <v>1</v>
      </c>
      <c r="AK230" s="769">
        <v>1</v>
      </c>
      <c r="AL230" s="769">
        <v>1</v>
      </c>
      <c r="AM230" s="769">
        <v>1</v>
      </c>
      <c r="AN230" s="769">
        <v>1</v>
      </c>
      <c r="AO230" s="769">
        <v>1</v>
      </c>
      <c r="AP230" s="769">
        <v>4</v>
      </c>
      <c r="AQ230" s="769">
        <v>4</v>
      </c>
      <c r="AR230" s="769">
        <v>4</v>
      </c>
      <c r="AS230" s="769">
        <v>4</v>
      </c>
      <c r="AT230" s="769">
        <v>4</v>
      </c>
      <c r="AU230" s="769">
        <v>6</v>
      </c>
      <c r="AV230" s="771">
        <v>7</v>
      </c>
    </row>
    <row r="231" spans="2:48" ht="14.4" x14ac:dyDescent="0.3">
      <c r="B231" s="903"/>
      <c r="C231" s="1" t="s">
        <v>5</v>
      </c>
      <c r="D231" s="742">
        <v>1</v>
      </c>
      <c r="E231" s="742">
        <v>0</v>
      </c>
      <c r="F231" s="742">
        <v>0</v>
      </c>
      <c r="G231" s="742">
        <v>0</v>
      </c>
      <c r="H231" s="742">
        <v>0</v>
      </c>
      <c r="I231" s="742">
        <v>0</v>
      </c>
      <c r="J231" s="742">
        <v>0</v>
      </c>
      <c r="K231" s="742">
        <v>0</v>
      </c>
      <c r="L231" s="742">
        <v>0</v>
      </c>
      <c r="M231" s="742">
        <v>0</v>
      </c>
      <c r="N231" s="742">
        <v>0</v>
      </c>
      <c r="O231" s="742">
        <v>0</v>
      </c>
      <c r="P231" s="742">
        <v>0</v>
      </c>
      <c r="Q231" s="742">
        <v>0</v>
      </c>
      <c r="R231" s="742">
        <v>0</v>
      </c>
      <c r="S231" s="143">
        <f>100</f>
        <v>100</v>
      </c>
      <c r="T231" s="328">
        <f t="shared" si="81"/>
        <v>0</v>
      </c>
      <c r="U231" s="328">
        <f t="shared" si="82"/>
        <v>0</v>
      </c>
      <c r="V231" s="328">
        <f t="shared" si="83"/>
        <v>0</v>
      </c>
      <c r="W231" s="328">
        <f t="shared" si="84"/>
        <v>0</v>
      </c>
      <c r="X231" s="328">
        <f t="shared" si="85"/>
        <v>0</v>
      </c>
      <c r="Y231" s="328">
        <f t="shared" si="86"/>
        <v>0</v>
      </c>
      <c r="Z231" s="328">
        <f t="shared" si="87"/>
        <v>0</v>
      </c>
      <c r="AA231" s="328">
        <f t="shared" si="88"/>
        <v>0</v>
      </c>
      <c r="AB231" s="328">
        <f t="shared" si="88"/>
        <v>0</v>
      </c>
      <c r="AC231" s="328">
        <f t="shared" si="88"/>
        <v>0</v>
      </c>
      <c r="AD231" s="328">
        <f t="shared" si="88"/>
        <v>0</v>
      </c>
      <c r="AE231" s="328">
        <f t="shared" si="104"/>
        <v>0</v>
      </c>
      <c r="AF231" s="328">
        <f t="shared" si="105"/>
        <v>0</v>
      </c>
      <c r="AG231" s="329">
        <f t="shared" si="105"/>
        <v>0</v>
      </c>
      <c r="AH231" s="768">
        <v>4</v>
      </c>
      <c r="AI231" s="769">
        <v>4</v>
      </c>
      <c r="AJ231" s="769">
        <v>4</v>
      </c>
      <c r="AK231" s="769">
        <v>4</v>
      </c>
      <c r="AL231" s="769">
        <v>4</v>
      </c>
      <c r="AM231" s="769">
        <v>4</v>
      </c>
      <c r="AN231" s="769">
        <v>4</v>
      </c>
      <c r="AO231" s="769">
        <v>4</v>
      </c>
      <c r="AP231" s="769">
        <v>4</v>
      </c>
      <c r="AQ231" s="769">
        <v>4</v>
      </c>
      <c r="AR231" s="769">
        <v>4</v>
      </c>
      <c r="AS231" s="769">
        <v>4</v>
      </c>
      <c r="AT231" s="769">
        <v>4</v>
      </c>
      <c r="AU231" s="769">
        <v>6</v>
      </c>
      <c r="AV231" s="771">
        <v>7</v>
      </c>
    </row>
    <row r="232" spans="2:48" ht="14.4" x14ac:dyDescent="0.3">
      <c r="B232" s="903"/>
      <c r="C232" s="1" t="s">
        <v>6</v>
      </c>
      <c r="D232" s="741">
        <v>2815</v>
      </c>
      <c r="E232" s="741">
        <v>3130</v>
      </c>
      <c r="F232" s="741">
        <v>79452</v>
      </c>
      <c r="G232" s="741">
        <v>79123</v>
      </c>
      <c r="H232" s="741">
        <v>75155</v>
      </c>
      <c r="I232" s="741">
        <v>70660</v>
      </c>
      <c r="J232" s="741">
        <v>73370</v>
      </c>
      <c r="K232" s="741">
        <v>74710</v>
      </c>
      <c r="L232" s="741">
        <v>73840</v>
      </c>
      <c r="M232" s="741">
        <v>80033</v>
      </c>
      <c r="N232" s="741">
        <v>85770</v>
      </c>
      <c r="O232" s="741">
        <v>91901</v>
      </c>
      <c r="P232" s="742">
        <v>91270</v>
      </c>
      <c r="Q232" s="742">
        <v>91450</v>
      </c>
      <c r="R232" s="742">
        <v>92130</v>
      </c>
      <c r="S232" s="143">
        <f>100</f>
        <v>100</v>
      </c>
      <c r="T232" s="328">
        <f t="shared" si="81"/>
        <v>111.19005328596803</v>
      </c>
      <c r="U232" s="328">
        <f t="shared" si="82"/>
        <v>2822.4511545293071</v>
      </c>
      <c r="V232" s="328">
        <f t="shared" si="83"/>
        <v>2810.7637655417407</v>
      </c>
      <c r="W232" s="328">
        <f t="shared" si="84"/>
        <v>2669.804618117229</v>
      </c>
      <c r="X232" s="328">
        <f t="shared" si="85"/>
        <v>2510.1243339253997</v>
      </c>
      <c r="Y232" s="328">
        <f t="shared" si="86"/>
        <v>2606.3943161634102</v>
      </c>
      <c r="Z232" s="328">
        <f t="shared" si="87"/>
        <v>2653.9964476021314</v>
      </c>
      <c r="AA232" s="328">
        <f t="shared" si="88"/>
        <v>2623.0905861456481</v>
      </c>
      <c r="AB232" s="328">
        <f t="shared" si="88"/>
        <v>2843.0905861456481</v>
      </c>
      <c r="AC232" s="328">
        <f t="shared" si="88"/>
        <v>3046.891651865009</v>
      </c>
      <c r="AD232" s="328">
        <f t="shared" si="88"/>
        <v>3264.6891651865008</v>
      </c>
      <c r="AE232" s="328">
        <f t="shared" si="104"/>
        <v>3242.2735346358791</v>
      </c>
      <c r="AF232" s="328">
        <f t="shared" si="105"/>
        <v>3248.6678507992897</v>
      </c>
      <c r="AG232" s="329">
        <f t="shared" si="105"/>
        <v>3272.8241563055062</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4" x14ac:dyDescent="0.3">
      <c r="B233" s="904"/>
      <c r="C233" s="8" t="s">
        <v>7</v>
      </c>
      <c r="D233">
        <v>2814</v>
      </c>
      <c r="E233">
        <v>3130</v>
      </c>
      <c r="F233">
        <v>79452</v>
      </c>
      <c r="G233">
        <v>79123</v>
      </c>
      <c r="H233">
        <v>75155</v>
      </c>
      <c r="I233">
        <v>70660</v>
      </c>
      <c r="J233">
        <v>73370</v>
      </c>
      <c r="K233">
        <v>74710</v>
      </c>
      <c r="L233">
        <v>73840</v>
      </c>
      <c r="M233">
        <v>80033</v>
      </c>
      <c r="N233">
        <v>85770</v>
      </c>
      <c r="O233">
        <v>91901</v>
      </c>
      <c r="P233">
        <v>91270</v>
      </c>
      <c r="Q233">
        <v>91450</v>
      </c>
      <c r="R233">
        <v>92130</v>
      </c>
      <c r="S233" s="143">
        <f>100</f>
        <v>100</v>
      </c>
      <c r="T233" s="328">
        <f t="shared" si="81"/>
        <v>111.22956645344705</v>
      </c>
      <c r="U233" s="328">
        <f t="shared" si="82"/>
        <v>2823.4541577825162</v>
      </c>
      <c r="V233" s="328">
        <f t="shared" si="83"/>
        <v>2811.7626154939589</v>
      </c>
      <c r="W233" s="328">
        <f t="shared" si="84"/>
        <v>2670.7533759772564</v>
      </c>
      <c r="X233" s="328">
        <f t="shared" si="85"/>
        <v>2511.0163468372425</v>
      </c>
      <c r="Y233" s="328">
        <f t="shared" si="86"/>
        <v>2607.3205401563609</v>
      </c>
      <c r="Z233" s="328">
        <f t="shared" si="87"/>
        <v>2654.9395877754087</v>
      </c>
      <c r="AA233" s="328">
        <f t="shared" si="88"/>
        <v>2624.0227434257285</v>
      </c>
      <c r="AB233" s="328">
        <f t="shared" si="88"/>
        <v>2844.1009239516702</v>
      </c>
      <c r="AC233" s="328">
        <f t="shared" si="88"/>
        <v>3047.9744136460554</v>
      </c>
      <c r="AD233" s="328">
        <f t="shared" si="88"/>
        <v>3265.8493248045488</v>
      </c>
      <c r="AE233" s="328">
        <f t="shared" si="104"/>
        <v>3243.4257285003555</v>
      </c>
      <c r="AF233" s="328">
        <f t="shared" si="105"/>
        <v>3249.8223169864959</v>
      </c>
      <c r="AG233" s="329">
        <f t="shared" si="105"/>
        <v>3273.9872068230279</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03" t="s">
        <v>54</v>
      </c>
      <c r="C234" s="1" t="s">
        <v>2</v>
      </c>
      <c r="D234" s="741">
        <v>1022</v>
      </c>
      <c r="E234" s="742">
        <v>918</v>
      </c>
      <c r="F234" s="742">
        <v>8186</v>
      </c>
      <c r="G234" s="742">
        <v>8389</v>
      </c>
      <c r="H234" s="741">
        <v>8158</v>
      </c>
      <c r="I234" s="741">
        <v>7832</v>
      </c>
      <c r="J234" s="742">
        <v>8011</v>
      </c>
      <c r="K234" s="741">
        <v>8556</v>
      </c>
      <c r="L234" s="741">
        <v>9101</v>
      </c>
      <c r="M234" s="741">
        <v>9467</v>
      </c>
      <c r="N234" s="741">
        <v>9700</v>
      </c>
      <c r="O234" s="741">
        <v>9795</v>
      </c>
      <c r="P234" s="742">
        <v>9508</v>
      </c>
      <c r="Q234" s="742">
        <v>9393</v>
      </c>
      <c r="R234" s="742">
        <v>9379</v>
      </c>
      <c r="S234" s="143">
        <f>100</f>
        <v>100</v>
      </c>
      <c r="T234" s="328">
        <f t="shared" si="81"/>
        <v>89.82387475538161</v>
      </c>
      <c r="U234" s="328">
        <f t="shared" si="82"/>
        <v>800.97847358121328</v>
      </c>
      <c r="V234" s="328">
        <f t="shared" si="83"/>
        <v>820.84148727984348</v>
      </c>
      <c r="W234" s="328">
        <f t="shared" si="84"/>
        <v>798.2387475538161</v>
      </c>
      <c r="X234" s="328">
        <f t="shared" si="85"/>
        <v>766.34050880626228</v>
      </c>
      <c r="Y234" s="328">
        <f t="shared" si="86"/>
        <v>783.85518590998038</v>
      </c>
      <c r="Z234" s="328">
        <f t="shared" si="87"/>
        <v>837.18199608610564</v>
      </c>
      <c r="AA234" s="328">
        <f t="shared" si="88"/>
        <v>890.50880626223091</v>
      </c>
      <c r="AB234" s="328">
        <f t="shared" si="88"/>
        <v>926.32093933463796</v>
      </c>
      <c r="AC234" s="328">
        <f t="shared" si="88"/>
        <v>949.11937377690799</v>
      </c>
      <c r="AD234" s="328">
        <f t="shared" si="88"/>
        <v>958.41487279843443</v>
      </c>
      <c r="AE234" s="328">
        <f t="shared" si="104"/>
        <v>930.33268101761257</v>
      </c>
      <c r="AF234" s="328">
        <f t="shared" si="105"/>
        <v>919.08023483365946</v>
      </c>
      <c r="AG234" s="329">
        <f t="shared" si="105"/>
        <v>917.71037181996087</v>
      </c>
      <c r="AH234" s="768">
        <v>1</v>
      </c>
      <c r="AI234" s="769">
        <v>4</v>
      </c>
      <c r="AJ234" s="769">
        <v>4</v>
      </c>
      <c r="AK234" s="769">
        <v>4</v>
      </c>
      <c r="AL234" s="769">
        <v>1</v>
      </c>
      <c r="AM234" s="769">
        <v>1</v>
      </c>
      <c r="AN234" s="769">
        <v>4</v>
      </c>
      <c r="AO234" s="769">
        <v>1</v>
      </c>
      <c r="AP234" s="769">
        <v>1</v>
      </c>
      <c r="AQ234" s="769">
        <v>1</v>
      </c>
      <c r="AR234" s="769">
        <v>1</v>
      </c>
      <c r="AS234" s="769">
        <v>1</v>
      </c>
      <c r="AT234" s="769">
        <v>4</v>
      </c>
      <c r="AU234" s="769">
        <v>6</v>
      </c>
      <c r="AV234" s="771">
        <v>7</v>
      </c>
    </row>
    <row r="235" spans="2:48" ht="14.4" x14ac:dyDescent="0.3">
      <c r="B235" s="903"/>
      <c r="C235" s="1" t="s">
        <v>3</v>
      </c>
      <c r="D235" s="741">
        <v>426</v>
      </c>
      <c r="E235" s="741">
        <v>169</v>
      </c>
      <c r="F235" s="741">
        <v>584</v>
      </c>
      <c r="G235" s="741">
        <v>588</v>
      </c>
      <c r="H235" s="741">
        <v>377</v>
      </c>
      <c r="I235" s="741">
        <v>395</v>
      </c>
      <c r="J235" s="741">
        <v>319</v>
      </c>
      <c r="K235" s="741">
        <v>352</v>
      </c>
      <c r="L235" s="742">
        <v>292</v>
      </c>
      <c r="M235" s="742">
        <v>286</v>
      </c>
      <c r="N235" s="742">
        <v>329</v>
      </c>
      <c r="O235" s="741">
        <v>467</v>
      </c>
      <c r="P235" s="742">
        <v>459</v>
      </c>
      <c r="Q235" s="742">
        <v>456</v>
      </c>
      <c r="R235" s="742">
        <v>455</v>
      </c>
      <c r="S235" s="143">
        <f>100</f>
        <v>100</v>
      </c>
      <c r="T235" s="328">
        <f t="shared" si="81"/>
        <v>39.671361502347416</v>
      </c>
      <c r="U235" s="328">
        <f t="shared" si="82"/>
        <v>137.08920187793427</v>
      </c>
      <c r="V235" s="328">
        <f t="shared" si="83"/>
        <v>138.02816901408451</v>
      </c>
      <c r="W235" s="328">
        <f t="shared" si="84"/>
        <v>88.497652582159631</v>
      </c>
      <c r="X235" s="328">
        <f t="shared" si="85"/>
        <v>92.72300469483568</v>
      </c>
      <c r="Y235" s="328">
        <f t="shared" si="86"/>
        <v>74.882629107981217</v>
      </c>
      <c r="Z235" s="328">
        <f t="shared" si="87"/>
        <v>82.629107981220656</v>
      </c>
      <c r="AA235" s="328">
        <f t="shared" si="88"/>
        <v>68.544600938967136</v>
      </c>
      <c r="AB235" s="328">
        <f t="shared" si="88"/>
        <v>67.136150234741791</v>
      </c>
      <c r="AC235" s="328">
        <f t="shared" si="88"/>
        <v>77.230046948356801</v>
      </c>
      <c r="AD235" s="328">
        <f t="shared" si="88"/>
        <v>109.6244131455399</v>
      </c>
      <c r="AE235" s="328">
        <f t="shared" si="104"/>
        <v>107.74647887323944</v>
      </c>
      <c r="AF235" s="328">
        <f t="shared" si="105"/>
        <v>107.04225352112677</v>
      </c>
      <c r="AG235" s="329">
        <f t="shared" si="105"/>
        <v>106.8075117370892</v>
      </c>
      <c r="AH235" s="768">
        <v>1</v>
      </c>
      <c r="AI235" s="769">
        <v>1</v>
      </c>
      <c r="AJ235" s="769">
        <v>1</v>
      </c>
      <c r="AK235" s="769">
        <v>1</v>
      </c>
      <c r="AL235" s="769">
        <v>1</v>
      </c>
      <c r="AM235" s="769">
        <v>1</v>
      </c>
      <c r="AN235" s="769">
        <v>1</v>
      </c>
      <c r="AO235" s="769">
        <v>1</v>
      </c>
      <c r="AP235" s="769">
        <v>4</v>
      </c>
      <c r="AQ235" s="769">
        <v>4</v>
      </c>
      <c r="AR235" s="769">
        <v>4</v>
      </c>
      <c r="AS235" s="769">
        <v>1</v>
      </c>
      <c r="AT235" s="769">
        <v>4</v>
      </c>
      <c r="AU235" s="769">
        <v>6</v>
      </c>
      <c r="AV235" s="771">
        <v>7</v>
      </c>
    </row>
    <row r="236" spans="2:48" ht="14.4" x14ac:dyDescent="0.3">
      <c r="B236" s="903"/>
      <c r="C236" s="1" t="s">
        <v>4</v>
      </c>
      <c r="D236" s="741">
        <v>65</v>
      </c>
      <c r="E236" s="741">
        <v>70</v>
      </c>
      <c r="F236" s="741">
        <v>69</v>
      </c>
      <c r="G236" s="741">
        <v>66</v>
      </c>
      <c r="H236" s="741">
        <v>60</v>
      </c>
      <c r="I236" s="741">
        <v>61</v>
      </c>
      <c r="J236" s="741">
        <v>60</v>
      </c>
      <c r="K236" s="741">
        <v>65</v>
      </c>
      <c r="L236" s="741">
        <v>68</v>
      </c>
      <c r="M236" s="741">
        <v>75</v>
      </c>
      <c r="N236" s="741">
        <v>75</v>
      </c>
      <c r="O236" s="741">
        <v>76</v>
      </c>
      <c r="P236" s="742">
        <v>76</v>
      </c>
      <c r="Q236" s="742">
        <v>76</v>
      </c>
      <c r="R236" s="742">
        <v>76</v>
      </c>
      <c r="S236" s="143">
        <f>100</f>
        <v>100</v>
      </c>
      <c r="T236" s="328">
        <f t="shared" si="81"/>
        <v>107.69230769230769</v>
      </c>
      <c r="U236" s="328">
        <f t="shared" si="82"/>
        <v>106.15384615384616</v>
      </c>
      <c r="V236" s="328">
        <f t="shared" si="83"/>
        <v>101.53846153846153</v>
      </c>
      <c r="W236" s="328">
        <f t="shared" si="84"/>
        <v>92.307692307692307</v>
      </c>
      <c r="X236" s="328">
        <f t="shared" si="85"/>
        <v>93.84615384615384</v>
      </c>
      <c r="Y236" s="328">
        <f t="shared" si="86"/>
        <v>92.307692307692307</v>
      </c>
      <c r="Z236" s="328">
        <f t="shared" si="87"/>
        <v>100</v>
      </c>
      <c r="AA236" s="328">
        <f t="shared" si="88"/>
        <v>104.61538461538461</v>
      </c>
      <c r="AB236" s="328">
        <f t="shared" si="88"/>
        <v>115.38461538461539</v>
      </c>
      <c r="AC236" s="328">
        <f t="shared" si="88"/>
        <v>115.38461538461539</v>
      </c>
      <c r="AD236" s="328">
        <f t="shared" si="88"/>
        <v>116.92307692307692</v>
      </c>
      <c r="AE236" s="328">
        <f t="shared" si="104"/>
        <v>116.92307692307692</v>
      </c>
      <c r="AF236" s="328">
        <f t="shared" si="105"/>
        <v>116.92307692307692</v>
      </c>
      <c r="AG236" s="329">
        <f t="shared" si="105"/>
        <v>116.92307692307692</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4" x14ac:dyDescent="0.3">
      <c r="B237" s="903"/>
      <c r="C237" s="1" t="s">
        <v>5</v>
      </c>
      <c r="D237" s="741">
        <v>3</v>
      </c>
      <c r="E237" s="742">
        <v>3</v>
      </c>
      <c r="F237" s="742">
        <v>3</v>
      </c>
      <c r="G237" s="742">
        <v>2</v>
      </c>
      <c r="H237" s="741">
        <v>3</v>
      </c>
      <c r="I237" s="741">
        <v>3</v>
      </c>
      <c r="J237" s="742">
        <v>3</v>
      </c>
      <c r="K237" s="741">
        <v>3</v>
      </c>
      <c r="L237" s="742">
        <v>3</v>
      </c>
      <c r="M237" s="742">
        <v>3</v>
      </c>
      <c r="N237">
        <v>3</v>
      </c>
      <c r="O237" s="741">
        <v>5</v>
      </c>
      <c r="P237" s="742">
        <v>5</v>
      </c>
      <c r="Q237" s="742">
        <v>5</v>
      </c>
      <c r="R237" s="742">
        <v>5</v>
      </c>
      <c r="S237" s="143">
        <f>100</f>
        <v>100</v>
      </c>
      <c r="T237" s="328">
        <f t="shared" si="81"/>
        <v>100</v>
      </c>
      <c r="U237" s="328">
        <f t="shared" si="82"/>
        <v>100</v>
      </c>
      <c r="V237" s="328">
        <f t="shared" si="83"/>
        <v>66.666666666666671</v>
      </c>
      <c r="W237" s="328">
        <f t="shared" si="84"/>
        <v>100</v>
      </c>
      <c r="X237" s="328">
        <f t="shared" si="85"/>
        <v>100</v>
      </c>
      <c r="Y237" s="328">
        <f t="shared" si="86"/>
        <v>100</v>
      </c>
      <c r="Z237" s="328">
        <f t="shared" si="87"/>
        <v>100</v>
      </c>
      <c r="AA237" s="328">
        <f t="shared" si="88"/>
        <v>100</v>
      </c>
      <c r="AB237" s="328">
        <f t="shared" si="88"/>
        <v>100</v>
      </c>
      <c r="AC237" s="328">
        <f t="shared" si="88"/>
        <v>100</v>
      </c>
      <c r="AD237" s="328">
        <f t="shared" si="88"/>
        <v>166.66666666666666</v>
      </c>
      <c r="AE237" s="328">
        <f t="shared" si="104"/>
        <v>166.66666666666666</v>
      </c>
      <c r="AF237" s="328">
        <f t="shared" si="105"/>
        <v>166.66666666666666</v>
      </c>
      <c r="AG237" s="329">
        <f t="shared" si="105"/>
        <v>166.66666666666666</v>
      </c>
      <c r="AH237" s="768">
        <v>1</v>
      </c>
      <c r="AI237" s="769">
        <v>4</v>
      </c>
      <c r="AJ237" s="769">
        <v>4</v>
      </c>
      <c r="AK237" s="769">
        <v>4</v>
      </c>
      <c r="AL237" s="769">
        <v>1</v>
      </c>
      <c r="AM237" s="769">
        <v>1</v>
      </c>
      <c r="AN237" s="769">
        <v>4</v>
      </c>
      <c r="AO237" s="769">
        <v>1</v>
      </c>
      <c r="AP237" s="769">
        <v>4</v>
      </c>
      <c r="AQ237" s="769">
        <v>4</v>
      </c>
      <c r="AR237" s="769"/>
      <c r="AS237" s="769">
        <v>1</v>
      </c>
      <c r="AT237" s="769">
        <v>4</v>
      </c>
      <c r="AU237" s="769">
        <v>6</v>
      </c>
      <c r="AV237" s="771">
        <v>7</v>
      </c>
    </row>
    <row r="238" spans="2:48" ht="14.4" x14ac:dyDescent="0.3">
      <c r="B238" s="903"/>
      <c r="C238" s="1" t="s">
        <v>6</v>
      </c>
      <c r="D238" s="741">
        <v>1516</v>
      </c>
      <c r="E238" s="741">
        <v>1160</v>
      </c>
      <c r="F238" s="741">
        <v>8842</v>
      </c>
      <c r="G238" s="741">
        <v>9045</v>
      </c>
      <c r="H238" s="741">
        <v>8598</v>
      </c>
      <c r="I238" s="741">
        <v>8291</v>
      </c>
      <c r="J238" s="741">
        <v>8393</v>
      </c>
      <c r="K238" s="741">
        <v>8976</v>
      </c>
      <c r="L238" s="741">
        <v>9464</v>
      </c>
      <c r="M238" s="741">
        <v>9831</v>
      </c>
      <c r="N238" s="741">
        <v>10107</v>
      </c>
      <c r="O238" s="741">
        <v>10343</v>
      </c>
      <c r="P238" s="742">
        <v>10048</v>
      </c>
      <c r="Q238" s="742">
        <v>9930</v>
      </c>
      <c r="R238" s="742">
        <v>9915</v>
      </c>
      <c r="S238" s="143">
        <f>100</f>
        <v>100</v>
      </c>
      <c r="T238" s="328">
        <f t="shared" si="81"/>
        <v>76.517150395778359</v>
      </c>
      <c r="U238" s="328">
        <f t="shared" si="82"/>
        <v>583.24538258575194</v>
      </c>
      <c r="V238" s="328">
        <f t="shared" si="83"/>
        <v>596.6358839050132</v>
      </c>
      <c r="W238" s="328">
        <f t="shared" si="84"/>
        <v>567.1503957783641</v>
      </c>
      <c r="X238" s="328">
        <f t="shared" si="85"/>
        <v>546.89973614775727</v>
      </c>
      <c r="Y238" s="328">
        <f t="shared" si="86"/>
        <v>553.62796833773086</v>
      </c>
      <c r="Z238" s="328">
        <f t="shared" si="87"/>
        <v>592.08443271767806</v>
      </c>
      <c r="AA238" s="328">
        <f t="shared" si="88"/>
        <v>624.27440633245385</v>
      </c>
      <c r="AB238" s="328">
        <f t="shared" si="88"/>
        <v>648.48284960422166</v>
      </c>
      <c r="AC238" s="328">
        <f t="shared" si="88"/>
        <v>666.68865435356201</v>
      </c>
      <c r="AD238" s="328">
        <f t="shared" si="88"/>
        <v>682.25593667546173</v>
      </c>
      <c r="AE238" s="328">
        <f t="shared" si="104"/>
        <v>662.79683377308709</v>
      </c>
      <c r="AF238" s="328">
        <f t="shared" si="105"/>
        <v>655.01319261213723</v>
      </c>
      <c r="AG238" s="329">
        <f t="shared" si="105"/>
        <v>654.02374670184702</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4" x14ac:dyDescent="0.3">
      <c r="B239" s="904"/>
      <c r="C239" s="8" t="s">
        <v>7</v>
      </c>
      <c r="D239">
        <v>1513</v>
      </c>
      <c r="E239">
        <v>1157</v>
      </c>
      <c r="F239">
        <v>8839</v>
      </c>
      <c r="G239">
        <v>9043</v>
      </c>
      <c r="H239">
        <v>8595</v>
      </c>
      <c r="I239">
        <v>8288</v>
      </c>
      <c r="J239">
        <v>8390</v>
      </c>
      <c r="K239">
        <v>8973</v>
      </c>
      <c r="L239">
        <v>9461</v>
      </c>
      <c r="M239">
        <v>9828</v>
      </c>
      <c r="N239">
        <v>10104</v>
      </c>
      <c r="O239">
        <v>10338</v>
      </c>
      <c r="P239">
        <v>10043</v>
      </c>
      <c r="Q239">
        <v>9925</v>
      </c>
      <c r="R239">
        <v>9910</v>
      </c>
      <c r="S239" s="143">
        <f>100</f>
        <v>100</v>
      </c>
      <c r="T239" s="328">
        <f t="shared" si="81"/>
        <v>76.470588235294116</v>
      </c>
      <c r="U239" s="328">
        <f t="shared" si="82"/>
        <v>584.20356906807672</v>
      </c>
      <c r="V239" s="328">
        <f t="shared" si="83"/>
        <v>597.68671513549236</v>
      </c>
      <c r="W239" s="328">
        <f t="shared" si="84"/>
        <v>568.07666886979507</v>
      </c>
      <c r="X239" s="328">
        <f t="shared" si="85"/>
        <v>547.78585591539991</v>
      </c>
      <c r="Y239" s="328">
        <f t="shared" si="86"/>
        <v>554.52742894910773</v>
      </c>
      <c r="Z239" s="328">
        <f t="shared" si="87"/>
        <v>593.0601454064772</v>
      </c>
      <c r="AA239" s="328">
        <f t="shared" si="88"/>
        <v>625.31394580304027</v>
      </c>
      <c r="AB239" s="328">
        <f t="shared" si="88"/>
        <v>649.57038995373432</v>
      </c>
      <c r="AC239" s="328">
        <f t="shared" si="88"/>
        <v>667.81229345670852</v>
      </c>
      <c r="AD239" s="328">
        <f t="shared" si="88"/>
        <v>683.27825512227366</v>
      </c>
      <c r="AE239" s="328">
        <f t="shared" si="104"/>
        <v>663.78056840713816</v>
      </c>
      <c r="AF239" s="328">
        <f t="shared" si="105"/>
        <v>655.98149372108389</v>
      </c>
      <c r="AG239" s="329">
        <f t="shared" si="105"/>
        <v>654.99008592200926</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03" t="s">
        <v>90</v>
      </c>
      <c r="C240" s="1" t="s">
        <v>2</v>
      </c>
      <c r="D240" s="741">
        <v>9532</v>
      </c>
      <c r="E240" s="742">
        <v>10297</v>
      </c>
      <c r="F240" s="742">
        <v>52603</v>
      </c>
      <c r="G240" s="742">
        <v>52852</v>
      </c>
      <c r="H240" s="741">
        <v>48316</v>
      </c>
      <c r="I240" s="741">
        <v>46086</v>
      </c>
      <c r="J240" s="741">
        <v>45688</v>
      </c>
      <c r="K240" s="741">
        <v>43298</v>
      </c>
      <c r="L240" s="741">
        <v>43198</v>
      </c>
      <c r="M240" s="741">
        <v>41278</v>
      </c>
      <c r="N240" s="741">
        <v>39113</v>
      </c>
      <c r="O240" s="741">
        <v>37121</v>
      </c>
      <c r="P240" s="742">
        <v>36037</v>
      </c>
      <c r="Q240" s="742">
        <v>35604</v>
      </c>
      <c r="R240" s="742">
        <v>35553</v>
      </c>
      <c r="S240" s="143">
        <f>100</f>
        <v>100</v>
      </c>
      <c r="T240" s="328">
        <f t="shared" si="81"/>
        <v>108.02559798573228</v>
      </c>
      <c r="U240" s="328">
        <f t="shared" si="82"/>
        <v>551.85690306336551</v>
      </c>
      <c r="V240" s="328">
        <f t="shared" si="83"/>
        <v>554.46915652538814</v>
      </c>
      <c r="W240" s="328">
        <f t="shared" si="84"/>
        <v>506.88208140998739</v>
      </c>
      <c r="X240" s="328">
        <f t="shared" si="85"/>
        <v>483.48720100713388</v>
      </c>
      <c r="Y240" s="328">
        <f t="shared" si="86"/>
        <v>479.31179185900123</v>
      </c>
      <c r="Z240" s="328">
        <f t="shared" si="87"/>
        <v>454.23835501468739</v>
      </c>
      <c r="AA240" s="328">
        <f t="shared" si="88"/>
        <v>453.18925723877464</v>
      </c>
      <c r="AB240" s="328">
        <f t="shared" si="88"/>
        <v>433.04657994125051</v>
      </c>
      <c r="AC240" s="328">
        <f t="shared" si="88"/>
        <v>410.33361309274022</v>
      </c>
      <c r="AD240" s="328">
        <f t="shared" si="88"/>
        <v>389.43558539655896</v>
      </c>
      <c r="AE240" s="328">
        <f t="shared" si="104"/>
        <v>378.0633655056651</v>
      </c>
      <c r="AF240" s="328">
        <f t="shared" si="105"/>
        <v>373.52077213596306</v>
      </c>
      <c r="AG240" s="329">
        <f t="shared" si="105"/>
        <v>372.98573227024758</v>
      </c>
      <c r="AH240" s="768">
        <v>1</v>
      </c>
      <c r="AI240" s="769">
        <v>4</v>
      </c>
      <c r="AJ240" s="769">
        <v>4</v>
      </c>
      <c r="AK240" s="769">
        <v>4</v>
      </c>
      <c r="AL240" s="769">
        <v>1</v>
      </c>
      <c r="AM240" s="769">
        <v>1</v>
      </c>
      <c r="AN240" s="769">
        <v>1</v>
      </c>
      <c r="AO240" s="769">
        <v>1</v>
      </c>
      <c r="AP240" s="769">
        <v>1</v>
      </c>
      <c r="AQ240" s="769">
        <v>1</v>
      </c>
      <c r="AR240" s="769">
        <v>1</v>
      </c>
      <c r="AS240" s="769">
        <v>1</v>
      </c>
      <c r="AT240" s="769">
        <v>4</v>
      </c>
      <c r="AU240" s="769">
        <v>6</v>
      </c>
      <c r="AV240" s="771">
        <v>7</v>
      </c>
    </row>
    <row r="241" spans="2:48" ht="14.4" x14ac:dyDescent="0.3">
      <c r="B241" s="903"/>
      <c r="C241" s="1" t="s">
        <v>3</v>
      </c>
      <c r="D241" s="741">
        <v>3159</v>
      </c>
      <c r="E241" s="741">
        <v>2986</v>
      </c>
      <c r="F241" s="741">
        <v>2551</v>
      </c>
      <c r="G241" s="741">
        <v>2023</v>
      </c>
      <c r="H241" s="741">
        <v>2129</v>
      </c>
      <c r="I241" s="741">
        <v>1689</v>
      </c>
      <c r="J241" s="741">
        <v>1675</v>
      </c>
      <c r="K241" s="741">
        <v>1167</v>
      </c>
      <c r="L241" s="742">
        <v>1261</v>
      </c>
      <c r="M241" s="741">
        <v>1516</v>
      </c>
      <c r="N241" s="742">
        <v>1399</v>
      </c>
      <c r="O241" s="741">
        <v>1436</v>
      </c>
      <c r="P241" s="742">
        <v>1410</v>
      </c>
      <c r="Q241" s="742">
        <v>1399</v>
      </c>
      <c r="R241" s="742">
        <v>1395</v>
      </c>
      <c r="S241" s="143">
        <f>100</f>
        <v>100</v>
      </c>
      <c r="T241" s="328">
        <f t="shared" si="81"/>
        <v>94.523583412472306</v>
      </c>
      <c r="U241" s="328">
        <f t="shared" si="82"/>
        <v>80.753402975625193</v>
      </c>
      <c r="V241" s="328">
        <f t="shared" si="83"/>
        <v>64.039252928141821</v>
      </c>
      <c r="W241" s="328">
        <f t="shared" si="84"/>
        <v>67.394745172522946</v>
      </c>
      <c r="X241" s="328">
        <f t="shared" si="85"/>
        <v>53.466286799620136</v>
      </c>
      <c r="Y241" s="328">
        <f t="shared" si="86"/>
        <v>53.023108578664136</v>
      </c>
      <c r="Z241" s="328">
        <f t="shared" si="87"/>
        <v>36.942070275403609</v>
      </c>
      <c r="AA241" s="328">
        <f t="shared" si="88"/>
        <v>39.91769547325103</v>
      </c>
      <c r="AB241" s="328">
        <f t="shared" si="88"/>
        <v>47.989870212092434</v>
      </c>
      <c r="AC241" s="328">
        <f t="shared" si="88"/>
        <v>44.286166508388732</v>
      </c>
      <c r="AD241" s="328">
        <f t="shared" si="88"/>
        <v>45.457423235201013</v>
      </c>
      <c r="AE241" s="328">
        <f t="shared" si="104"/>
        <v>44.634377967711302</v>
      </c>
      <c r="AF241" s="328">
        <f t="shared" si="105"/>
        <v>44.286166508388732</v>
      </c>
      <c r="AG241" s="329">
        <f t="shared" si="105"/>
        <v>44.159544159544161</v>
      </c>
      <c r="AH241" s="768">
        <v>1</v>
      </c>
      <c r="AI241" s="769">
        <v>1</v>
      </c>
      <c r="AJ241" s="769">
        <v>1</v>
      </c>
      <c r="AK241" s="769">
        <v>1</v>
      </c>
      <c r="AL241" s="769">
        <v>1</v>
      </c>
      <c r="AM241" s="769">
        <v>1</v>
      </c>
      <c r="AN241" s="769">
        <v>1</v>
      </c>
      <c r="AO241" s="769">
        <v>1</v>
      </c>
      <c r="AP241" s="769">
        <v>4</v>
      </c>
      <c r="AQ241" s="769">
        <v>1</v>
      </c>
      <c r="AR241" s="769">
        <v>4</v>
      </c>
      <c r="AS241" s="769">
        <v>1</v>
      </c>
      <c r="AT241" s="769">
        <v>4</v>
      </c>
      <c r="AU241" s="769">
        <v>6</v>
      </c>
      <c r="AV241" s="771">
        <v>7</v>
      </c>
    </row>
    <row r="242" spans="2:48" ht="14.4" x14ac:dyDescent="0.3">
      <c r="B242" s="903"/>
      <c r="C242" s="1" t="s">
        <v>4</v>
      </c>
      <c r="D242" s="741">
        <v>177</v>
      </c>
      <c r="E242" s="741">
        <v>202</v>
      </c>
      <c r="F242" s="741">
        <v>205</v>
      </c>
      <c r="G242" s="741">
        <v>217</v>
      </c>
      <c r="H242" s="741">
        <v>198</v>
      </c>
      <c r="I242" s="741">
        <v>194</v>
      </c>
      <c r="J242" s="741">
        <v>195</v>
      </c>
      <c r="K242" s="741">
        <v>201</v>
      </c>
      <c r="L242" s="741">
        <v>201</v>
      </c>
      <c r="M242" s="741">
        <v>210</v>
      </c>
      <c r="N242" s="741">
        <v>222</v>
      </c>
      <c r="O242" s="741">
        <v>215</v>
      </c>
      <c r="P242" s="742">
        <v>215</v>
      </c>
      <c r="Q242" s="742">
        <v>215</v>
      </c>
      <c r="R242" s="742">
        <v>215</v>
      </c>
      <c r="S242" s="143">
        <f>100</f>
        <v>100</v>
      </c>
      <c r="T242" s="328">
        <f t="shared" si="81"/>
        <v>114.12429378531074</v>
      </c>
      <c r="U242" s="328">
        <f t="shared" si="82"/>
        <v>115.81920903954803</v>
      </c>
      <c r="V242" s="328">
        <f t="shared" si="83"/>
        <v>122.59887005649718</v>
      </c>
      <c r="W242" s="328">
        <f t="shared" si="84"/>
        <v>111.86440677966101</v>
      </c>
      <c r="X242" s="328">
        <f t="shared" si="85"/>
        <v>109.60451977401129</v>
      </c>
      <c r="Y242" s="328">
        <f t="shared" si="86"/>
        <v>110.16949152542372</v>
      </c>
      <c r="Z242" s="328">
        <f t="shared" si="87"/>
        <v>113.55932203389831</v>
      </c>
      <c r="AA242" s="328">
        <f t="shared" si="88"/>
        <v>113.55932203389831</v>
      </c>
      <c r="AB242" s="328">
        <f t="shared" si="88"/>
        <v>118.64406779661017</v>
      </c>
      <c r="AC242" s="328">
        <f t="shared" si="88"/>
        <v>125.42372881355932</v>
      </c>
      <c r="AD242" s="328">
        <f t="shared" si="88"/>
        <v>121.46892655367232</v>
      </c>
      <c r="AE242" s="328">
        <f t="shared" si="104"/>
        <v>121.46892655367232</v>
      </c>
      <c r="AF242" s="328">
        <f t="shared" si="105"/>
        <v>121.46892655367232</v>
      </c>
      <c r="AG242" s="329">
        <f t="shared" si="105"/>
        <v>121.46892655367232</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4" x14ac:dyDescent="0.3">
      <c r="B243" s="903"/>
      <c r="C243" s="1" t="s">
        <v>5</v>
      </c>
      <c r="D243" s="741">
        <v>18</v>
      </c>
      <c r="E243" s="742">
        <v>15</v>
      </c>
      <c r="F243" s="742">
        <v>54</v>
      </c>
      <c r="G243" s="742">
        <v>35</v>
      </c>
      <c r="H243" s="741">
        <v>17</v>
      </c>
      <c r="I243" s="741">
        <v>18</v>
      </c>
      <c r="J243" s="741">
        <v>19</v>
      </c>
      <c r="K243" s="741">
        <v>17</v>
      </c>
      <c r="L243" s="742">
        <v>19</v>
      </c>
      <c r="M243" s="741">
        <v>23</v>
      </c>
      <c r="N243" s="742">
        <v>22</v>
      </c>
      <c r="O243" s="741">
        <v>25</v>
      </c>
      <c r="P243" s="742">
        <v>25</v>
      </c>
      <c r="Q243" s="742">
        <v>25</v>
      </c>
      <c r="R243" s="742">
        <v>25</v>
      </c>
      <c r="S243" s="143">
        <f>100</f>
        <v>100</v>
      </c>
      <c r="T243" s="328">
        <f t="shared" si="81"/>
        <v>83.333333333333329</v>
      </c>
      <c r="U243" s="328">
        <f t="shared" si="82"/>
        <v>300</v>
      </c>
      <c r="V243" s="328">
        <f t="shared" si="83"/>
        <v>194.44444444444446</v>
      </c>
      <c r="W243" s="328">
        <f t="shared" si="84"/>
        <v>94.444444444444443</v>
      </c>
      <c r="X243" s="328">
        <f t="shared" si="85"/>
        <v>100</v>
      </c>
      <c r="Y243" s="328">
        <f t="shared" si="86"/>
        <v>105.55555555555556</v>
      </c>
      <c r="Z243" s="328">
        <f t="shared" si="87"/>
        <v>94.444444444444443</v>
      </c>
      <c r="AA243" s="328">
        <f t="shared" si="88"/>
        <v>105.55555555555556</v>
      </c>
      <c r="AB243" s="328">
        <f t="shared" si="88"/>
        <v>127.77777777777777</v>
      </c>
      <c r="AC243" s="328">
        <f t="shared" si="88"/>
        <v>122.22222222222223</v>
      </c>
      <c r="AD243" s="328">
        <f t="shared" si="88"/>
        <v>138.88888888888889</v>
      </c>
      <c r="AE243" s="328">
        <f t="shared" si="104"/>
        <v>138.88888888888889</v>
      </c>
      <c r="AF243" s="328">
        <f t="shared" si="105"/>
        <v>138.88888888888889</v>
      </c>
      <c r="AG243" s="329">
        <f t="shared" si="105"/>
        <v>138.88888888888889</v>
      </c>
      <c r="AH243" s="768">
        <v>1</v>
      </c>
      <c r="AI243" s="769">
        <v>4</v>
      </c>
      <c r="AJ243" s="769">
        <v>4</v>
      </c>
      <c r="AK243" s="769">
        <v>4</v>
      </c>
      <c r="AL243" s="769">
        <v>1</v>
      </c>
      <c r="AM243" s="769">
        <v>1</v>
      </c>
      <c r="AN243" s="769">
        <v>1</v>
      </c>
      <c r="AO243" s="769">
        <v>1</v>
      </c>
      <c r="AP243" s="769">
        <v>4</v>
      </c>
      <c r="AQ243" s="769">
        <v>1</v>
      </c>
      <c r="AR243" s="769">
        <v>4</v>
      </c>
      <c r="AS243" s="769">
        <v>1</v>
      </c>
      <c r="AT243" s="769">
        <v>4</v>
      </c>
      <c r="AU243" s="769">
        <v>6</v>
      </c>
      <c r="AV243" s="771">
        <v>7</v>
      </c>
    </row>
    <row r="244" spans="2:48" ht="14.4" x14ac:dyDescent="0.3">
      <c r="B244" s="903"/>
      <c r="C244" s="1" t="s">
        <v>6</v>
      </c>
      <c r="D244" s="741">
        <v>12886</v>
      </c>
      <c r="E244" s="741">
        <v>13500</v>
      </c>
      <c r="F244" s="741">
        <v>55413</v>
      </c>
      <c r="G244" s="741">
        <v>55127</v>
      </c>
      <c r="H244" s="741">
        <v>50660</v>
      </c>
      <c r="I244" s="741">
        <v>47987</v>
      </c>
      <c r="J244" s="741">
        <v>47577</v>
      </c>
      <c r="K244" s="741">
        <v>44683</v>
      </c>
      <c r="L244" s="741">
        <v>44679</v>
      </c>
      <c r="M244" s="741">
        <v>43027</v>
      </c>
      <c r="N244" s="741">
        <v>40756</v>
      </c>
      <c r="O244" s="741">
        <v>38797</v>
      </c>
      <c r="P244" s="742">
        <v>37687</v>
      </c>
      <c r="Q244" s="742">
        <v>37243</v>
      </c>
      <c r="R244" s="742">
        <v>37188</v>
      </c>
      <c r="S244" s="143">
        <f>100</f>
        <v>100</v>
      </c>
      <c r="T244" s="328">
        <f t="shared" si="81"/>
        <v>104.76486108955456</v>
      </c>
      <c r="U244" s="328">
        <f t="shared" si="82"/>
        <v>430.02483315225828</v>
      </c>
      <c r="V244" s="328">
        <f t="shared" si="83"/>
        <v>427.80537016917583</v>
      </c>
      <c r="W244" s="328">
        <f t="shared" si="84"/>
        <v>393.13984168865437</v>
      </c>
      <c r="X244" s="328">
        <f t="shared" si="85"/>
        <v>372.39639919292256</v>
      </c>
      <c r="Y244" s="328">
        <f t="shared" si="86"/>
        <v>369.21465155983236</v>
      </c>
      <c r="Z244" s="328">
        <f t="shared" si="87"/>
        <v>346.75616948626418</v>
      </c>
      <c r="AA244" s="328">
        <f t="shared" si="88"/>
        <v>346.72512804594135</v>
      </c>
      <c r="AB244" s="328">
        <f t="shared" si="88"/>
        <v>333.90501319261216</v>
      </c>
      <c r="AC244" s="328">
        <f t="shared" si="88"/>
        <v>316.28123544932487</v>
      </c>
      <c r="AD244" s="328">
        <f t="shared" si="88"/>
        <v>301.07869005121836</v>
      </c>
      <c r="AE244" s="328">
        <f t="shared" si="104"/>
        <v>292.46469036163279</v>
      </c>
      <c r="AF244" s="328">
        <f t="shared" si="105"/>
        <v>289.01909048579853</v>
      </c>
      <c r="AG244" s="329">
        <f t="shared" si="105"/>
        <v>288.59227068135959</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4.4" x14ac:dyDescent="0.3">
      <c r="B245" s="904"/>
      <c r="C245" s="8" t="s">
        <v>7</v>
      </c>
      <c r="D245">
        <v>12868</v>
      </c>
      <c r="E245">
        <v>13485</v>
      </c>
      <c r="F245">
        <v>55359</v>
      </c>
      <c r="G245">
        <v>55092</v>
      </c>
      <c r="H245">
        <v>50643</v>
      </c>
      <c r="I245">
        <v>47969</v>
      </c>
      <c r="J245">
        <v>47558</v>
      </c>
      <c r="K245">
        <v>44666</v>
      </c>
      <c r="L245">
        <v>44660</v>
      </c>
      <c r="M245">
        <v>43004</v>
      </c>
      <c r="N245">
        <v>40734</v>
      </c>
      <c r="O245">
        <v>38772</v>
      </c>
      <c r="P245">
        <v>37662</v>
      </c>
      <c r="Q245">
        <v>37218</v>
      </c>
      <c r="R245">
        <v>37163</v>
      </c>
      <c r="S245" s="143">
        <f>100</f>
        <v>100</v>
      </c>
      <c r="T245" s="328">
        <f t="shared" si="81"/>
        <v>104.79483991296239</v>
      </c>
      <c r="U245" s="328">
        <f t="shared" si="82"/>
        <v>430.20671433012126</v>
      </c>
      <c r="V245" s="328">
        <f t="shared" si="83"/>
        <v>428.13179981349083</v>
      </c>
      <c r="W245" s="328">
        <f t="shared" si="84"/>
        <v>393.55766241840223</v>
      </c>
      <c r="X245" s="328">
        <f t="shared" si="85"/>
        <v>372.77743239042587</v>
      </c>
      <c r="Y245" s="328">
        <f t="shared" si="86"/>
        <v>369.58346285359028</v>
      </c>
      <c r="Z245" s="328">
        <f t="shared" si="87"/>
        <v>347.10910786446999</v>
      </c>
      <c r="AA245" s="328">
        <f t="shared" si="88"/>
        <v>347.06248057196143</v>
      </c>
      <c r="AB245" s="328">
        <f t="shared" si="88"/>
        <v>334.1933478396021</v>
      </c>
      <c r="AC245" s="328">
        <f t="shared" si="88"/>
        <v>316.55268884053464</v>
      </c>
      <c r="AD245" s="328">
        <f t="shared" si="88"/>
        <v>301.30556419023935</v>
      </c>
      <c r="AE245" s="328">
        <f t="shared" si="104"/>
        <v>292.67951507615788</v>
      </c>
      <c r="AF245" s="328">
        <f t="shared" si="105"/>
        <v>289.22909543052532</v>
      </c>
      <c r="AG245" s="329">
        <f t="shared" si="105"/>
        <v>288.80167858253031</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03" t="s">
        <v>55</v>
      </c>
      <c r="C246" s="1" t="s">
        <v>2</v>
      </c>
      <c r="D246" s="741">
        <v>7356</v>
      </c>
      <c r="E246" s="741">
        <v>8218</v>
      </c>
      <c r="F246" s="741">
        <v>56367</v>
      </c>
      <c r="G246" s="741">
        <v>60240</v>
      </c>
      <c r="H246" s="741">
        <v>56158</v>
      </c>
      <c r="I246" s="741">
        <v>56177</v>
      </c>
      <c r="J246" s="742">
        <v>54289</v>
      </c>
      <c r="K246" s="741">
        <v>54837</v>
      </c>
      <c r="L246" s="741">
        <v>57853</v>
      </c>
      <c r="M246" s="741">
        <v>57946</v>
      </c>
      <c r="N246" s="741">
        <v>57110</v>
      </c>
      <c r="O246" s="741">
        <v>54930</v>
      </c>
      <c r="P246" s="742">
        <v>53327</v>
      </c>
      <c r="Q246" s="742">
        <v>52686</v>
      </c>
      <c r="R246" s="742">
        <v>52611</v>
      </c>
      <c r="S246" s="143">
        <f>100</f>
        <v>100</v>
      </c>
      <c r="T246" s="328">
        <f t="shared" si="81"/>
        <v>111.71832517672648</v>
      </c>
      <c r="U246" s="328">
        <f t="shared" si="82"/>
        <v>766.27243066884171</v>
      </c>
      <c r="V246" s="328">
        <f t="shared" si="83"/>
        <v>818.92332789559543</v>
      </c>
      <c r="W246" s="328">
        <f t="shared" si="84"/>
        <v>763.43121261555189</v>
      </c>
      <c r="X246" s="328">
        <f t="shared" si="85"/>
        <v>763.68950516585096</v>
      </c>
      <c r="Y246" s="328">
        <f t="shared" si="86"/>
        <v>738.02338227297446</v>
      </c>
      <c r="Z246" s="328">
        <f t="shared" si="87"/>
        <v>745.47308319738988</v>
      </c>
      <c r="AA246" s="328">
        <f t="shared" si="88"/>
        <v>786.47362697118001</v>
      </c>
      <c r="AB246" s="328">
        <f t="shared" si="88"/>
        <v>787.73790103317015</v>
      </c>
      <c r="AC246" s="328">
        <f t="shared" si="88"/>
        <v>776.37302882001086</v>
      </c>
      <c r="AD246" s="328">
        <f t="shared" si="88"/>
        <v>746.73735725938013</v>
      </c>
      <c r="AE246" s="328">
        <f t="shared" si="104"/>
        <v>724.94562262098964</v>
      </c>
      <c r="AF246" s="328">
        <f t="shared" si="105"/>
        <v>716.23164763458396</v>
      </c>
      <c r="AG246" s="329">
        <f t="shared" si="105"/>
        <v>715.21207177814028</v>
      </c>
      <c r="AH246" s="768">
        <v>1</v>
      </c>
      <c r="AI246" s="769">
        <v>1</v>
      </c>
      <c r="AJ246" s="769">
        <v>1</v>
      </c>
      <c r="AK246" s="769">
        <v>1</v>
      </c>
      <c r="AL246" s="769">
        <v>1</v>
      </c>
      <c r="AM246" s="769">
        <v>1</v>
      </c>
      <c r="AN246" s="769">
        <v>4</v>
      </c>
      <c r="AO246" s="769">
        <v>1</v>
      </c>
      <c r="AP246" s="769">
        <v>1</v>
      </c>
      <c r="AQ246" s="769">
        <v>1</v>
      </c>
      <c r="AR246" s="769">
        <v>1</v>
      </c>
      <c r="AS246" s="769">
        <v>1</v>
      </c>
      <c r="AT246" s="769">
        <v>4</v>
      </c>
      <c r="AU246" s="769">
        <v>6</v>
      </c>
      <c r="AV246" s="771">
        <v>7</v>
      </c>
    </row>
    <row r="247" spans="2:48" ht="14.4" x14ac:dyDescent="0.3">
      <c r="B247" s="903"/>
      <c r="C247" s="1" t="s">
        <v>3</v>
      </c>
      <c r="D247" s="741">
        <v>1804</v>
      </c>
      <c r="E247" s="741">
        <v>1394</v>
      </c>
      <c r="F247" s="741">
        <v>2373</v>
      </c>
      <c r="G247" s="741">
        <v>2221</v>
      </c>
      <c r="H247" s="741">
        <v>1371</v>
      </c>
      <c r="I247" s="741">
        <v>1302</v>
      </c>
      <c r="J247" s="741">
        <v>961</v>
      </c>
      <c r="K247" s="741">
        <v>1036</v>
      </c>
      <c r="L247" s="741">
        <v>1074</v>
      </c>
      <c r="M247" s="742">
        <v>1039</v>
      </c>
      <c r="N247" s="741">
        <v>1057</v>
      </c>
      <c r="O247" s="741">
        <v>1080</v>
      </c>
      <c r="P247" s="742">
        <v>1060</v>
      </c>
      <c r="Q247" s="742">
        <v>1052</v>
      </c>
      <c r="R247" s="742">
        <v>1049</v>
      </c>
      <c r="S247" s="143">
        <f>100</f>
        <v>100</v>
      </c>
      <c r="T247" s="328">
        <f t="shared" si="81"/>
        <v>77.272727272727266</v>
      </c>
      <c r="U247" s="328">
        <f t="shared" si="82"/>
        <v>131.54101995565409</v>
      </c>
      <c r="V247" s="328">
        <f t="shared" si="83"/>
        <v>123.11529933481152</v>
      </c>
      <c r="W247" s="328">
        <f t="shared" si="84"/>
        <v>75.99778270509978</v>
      </c>
      <c r="X247" s="328">
        <f t="shared" si="85"/>
        <v>72.172949002217294</v>
      </c>
      <c r="Y247" s="328">
        <f t="shared" si="86"/>
        <v>53.270509977827054</v>
      </c>
      <c r="Z247" s="328">
        <f t="shared" si="87"/>
        <v>57.427937915742795</v>
      </c>
      <c r="AA247" s="328">
        <f t="shared" si="88"/>
        <v>59.534368070953434</v>
      </c>
      <c r="AB247" s="328">
        <f t="shared" si="88"/>
        <v>57.594235033259423</v>
      </c>
      <c r="AC247" s="328">
        <f t="shared" si="88"/>
        <v>58.592017738359203</v>
      </c>
      <c r="AD247" s="328">
        <f t="shared" si="88"/>
        <v>59.866962305986696</v>
      </c>
      <c r="AE247" s="328">
        <f t="shared" si="104"/>
        <v>58.758314855875831</v>
      </c>
      <c r="AF247" s="328">
        <f t="shared" si="105"/>
        <v>58.314855875831483</v>
      </c>
      <c r="AG247" s="329">
        <f t="shared" si="105"/>
        <v>58.148558758314856</v>
      </c>
      <c r="AH247" s="768">
        <v>1</v>
      </c>
      <c r="AI247" s="769">
        <v>1</v>
      </c>
      <c r="AJ247" s="769">
        <v>1</v>
      </c>
      <c r="AK247" s="769">
        <v>1</v>
      </c>
      <c r="AL247" s="769">
        <v>1</v>
      </c>
      <c r="AM247" s="769">
        <v>1</v>
      </c>
      <c r="AN247" s="769">
        <v>1</v>
      </c>
      <c r="AO247" s="769">
        <v>1</v>
      </c>
      <c r="AP247" s="769">
        <v>1</v>
      </c>
      <c r="AQ247" s="769">
        <v>4</v>
      </c>
      <c r="AR247" s="769">
        <v>1</v>
      </c>
      <c r="AS247" s="769">
        <v>1</v>
      </c>
      <c r="AT247" s="769">
        <v>4</v>
      </c>
      <c r="AU247" s="769">
        <v>6</v>
      </c>
      <c r="AV247" s="771">
        <v>7</v>
      </c>
    </row>
    <row r="248" spans="2:48" ht="14.4" x14ac:dyDescent="0.3">
      <c r="B248" s="903"/>
      <c r="C248" s="1" t="s">
        <v>4</v>
      </c>
      <c r="D248" s="741">
        <v>86</v>
      </c>
      <c r="E248" s="741">
        <v>98</v>
      </c>
      <c r="F248" s="741">
        <v>118</v>
      </c>
      <c r="G248" s="741">
        <v>134</v>
      </c>
      <c r="H248" s="741">
        <v>120</v>
      </c>
      <c r="I248" s="741">
        <v>125</v>
      </c>
      <c r="J248" s="741">
        <v>127</v>
      </c>
      <c r="K248" s="741">
        <v>127</v>
      </c>
      <c r="L248" s="741">
        <v>142</v>
      </c>
      <c r="M248" s="741">
        <v>150</v>
      </c>
      <c r="N248" s="741">
        <v>145</v>
      </c>
      <c r="O248" s="741">
        <v>133</v>
      </c>
      <c r="P248" s="742">
        <v>133</v>
      </c>
      <c r="Q248" s="742">
        <v>133</v>
      </c>
      <c r="R248" s="742">
        <v>133</v>
      </c>
      <c r="S248" s="143">
        <f>100</f>
        <v>100</v>
      </c>
      <c r="T248" s="328">
        <f t="shared" si="81"/>
        <v>113.95348837209302</v>
      </c>
      <c r="U248" s="328">
        <f t="shared" si="82"/>
        <v>137.2093023255814</v>
      </c>
      <c r="V248" s="328">
        <f t="shared" si="83"/>
        <v>155.81395348837211</v>
      </c>
      <c r="W248" s="328">
        <f t="shared" si="84"/>
        <v>139.53488372093022</v>
      </c>
      <c r="X248" s="328">
        <f t="shared" si="85"/>
        <v>145.34883720930233</v>
      </c>
      <c r="Y248" s="328">
        <f t="shared" si="86"/>
        <v>147.67441860465115</v>
      </c>
      <c r="Z248" s="328">
        <f t="shared" si="87"/>
        <v>147.67441860465115</v>
      </c>
      <c r="AA248" s="328">
        <f t="shared" si="88"/>
        <v>165.11627906976744</v>
      </c>
      <c r="AB248" s="328">
        <f t="shared" si="88"/>
        <v>174.41860465116278</v>
      </c>
      <c r="AC248" s="328">
        <f t="shared" si="88"/>
        <v>168.6046511627907</v>
      </c>
      <c r="AD248" s="328">
        <f t="shared" si="88"/>
        <v>154.65116279069767</v>
      </c>
      <c r="AE248" s="328">
        <f t="shared" si="104"/>
        <v>154.65116279069767</v>
      </c>
      <c r="AF248" s="328">
        <f t="shared" si="105"/>
        <v>154.65116279069767</v>
      </c>
      <c r="AG248" s="329">
        <f t="shared" si="105"/>
        <v>154.65116279069767</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4" x14ac:dyDescent="0.3">
      <c r="B249" s="903"/>
      <c r="C249" s="1" t="s">
        <v>5</v>
      </c>
      <c r="D249" s="741">
        <v>49</v>
      </c>
      <c r="E249" s="741">
        <v>54</v>
      </c>
      <c r="F249" s="741">
        <v>55</v>
      </c>
      <c r="G249" s="741">
        <v>56</v>
      </c>
      <c r="H249" s="741">
        <v>54</v>
      </c>
      <c r="I249" s="741">
        <v>57</v>
      </c>
      <c r="J249" s="742">
        <v>55</v>
      </c>
      <c r="K249" s="741">
        <v>61</v>
      </c>
      <c r="L249" s="741">
        <v>62</v>
      </c>
      <c r="M249" s="742">
        <v>63</v>
      </c>
      <c r="N249" s="741">
        <v>68</v>
      </c>
      <c r="O249" s="741">
        <v>70</v>
      </c>
      <c r="P249" s="742">
        <v>70</v>
      </c>
      <c r="Q249" s="742">
        <v>70</v>
      </c>
      <c r="R249" s="742">
        <v>70</v>
      </c>
      <c r="S249" s="143">
        <f>100</f>
        <v>100</v>
      </c>
      <c r="T249" s="328">
        <f t="shared" si="81"/>
        <v>110.20408163265306</v>
      </c>
      <c r="U249" s="328">
        <f t="shared" si="82"/>
        <v>112.24489795918367</v>
      </c>
      <c r="V249" s="328">
        <f t="shared" si="83"/>
        <v>114.28571428571429</v>
      </c>
      <c r="W249" s="328">
        <f t="shared" si="84"/>
        <v>110.20408163265306</v>
      </c>
      <c r="X249" s="328">
        <f t="shared" si="85"/>
        <v>116.32653061224489</v>
      </c>
      <c r="Y249" s="328">
        <f t="shared" si="86"/>
        <v>112.24489795918367</v>
      </c>
      <c r="Z249" s="328">
        <f t="shared" si="87"/>
        <v>124.48979591836735</v>
      </c>
      <c r="AA249" s="328">
        <f t="shared" si="88"/>
        <v>126.53061224489795</v>
      </c>
      <c r="AB249" s="328">
        <f t="shared" si="88"/>
        <v>128.57142857142858</v>
      </c>
      <c r="AC249" s="328">
        <f t="shared" si="88"/>
        <v>138.77551020408163</v>
      </c>
      <c r="AD249" s="328">
        <f t="shared" si="88"/>
        <v>142.85714285714286</v>
      </c>
      <c r="AE249" s="328">
        <f t="shared" si="104"/>
        <v>142.85714285714286</v>
      </c>
      <c r="AF249" s="328">
        <f t="shared" si="105"/>
        <v>142.85714285714286</v>
      </c>
      <c r="AG249" s="329">
        <f t="shared" si="105"/>
        <v>142.85714285714286</v>
      </c>
      <c r="AH249" s="768">
        <v>1</v>
      </c>
      <c r="AI249" s="769">
        <v>1</v>
      </c>
      <c r="AJ249" s="769">
        <v>1</v>
      </c>
      <c r="AK249" s="769">
        <v>1</v>
      </c>
      <c r="AL249" s="769">
        <v>1</v>
      </c>
      <c r="AM249" s="769">
        <v>1</v>
      </c>
      <c r="AN249" s="769">
        <v>4</v>
      </c>
      <c r="AO249" s="769">
        <v>1</v>
      </c>
      <c r="AP249" s="769">
        <v>1</v>
      </c>
      <c r="AQ249" s="769">
        <v>4</v>
      </c>
      <c r="AR249" s="769">
        <v>1</v>
      </c>
      <c r="AS249" s="769">
        <v>1</v>
      </c>
      <c r="AT249" s="769">
        <v>4</v>
      </c>
      <c r="AU249" s="769">
        <v>6</v>
      </c>
      <c r="AV249" s="771">
        <v>7</v>
      </c>
    </row>
    <row r="250" spans="2:48" ht="14.4" x14ac:dyDescent="0.3">
      <c r="B250" s="903"/>
      <c r="C250" s="1" t="s">
        <v>6</v>
      </c>
      <c r="D250" s="741">
        <v>9295</v>
      </c>
      <c r="E250" s="741">
        <v>9764</v>
      </c>
      <c r="F250" s="741">
        <v>58913</v>
      </c>
      <c r="G250" s="741">
        <v>62651</v>
      </c>
      <c r="H250" s="741">
        <v>57703</v>
      </c>
      <c r="I250" s="741">
        <v>57661</v>
      </c>
      <c r="J250" s="741">
        <v>55432</v>
      </c>
      <c r="K250" s="741">
        <v>56061</v>
      </c>
      <c r="L250" s="741">
        <v>59131</v>
      </c>
      <c r="M250" s="741">
        <v>59198</v>
      </c>
      <c r="N250" s="741">
        <v>58380</v>
      </c>
      <c r="O250" s="741">
        <v>56213</v>
      </c>
      <c r="P250" s="742">
        <v>54590</v>
      </c>
      <c r="Q250" s="742">
        <v>53941</v>
      </c>
      <c r="R250" s="742">
        <v>53863</v>
      </c>
      <c r="S250" s="143">
        <f>100</f>
        <v>100</v>
      </c>
      <c r="T250" s="328">
        <f t="shared" si="81"/>
        <v>105.04572350726197</v>
      </c>
      <c r="U250" s="328">
        <f t="shared" si="82"/>
        <v>633.81387842926301</v>
      </c>
      <c r="V250" s="328">
        <f t="shared" si="83"/>
        <v>674.02904787520174</v>
      </c>
      <c r="W250" s="328">
        <f t="shared" si="84"/>
        <v>620.79612694997309</v>
      </c>
      <c r="X250" s="328">
        <f t="shared" si="85"/>
        <v>620.34427111350192</v>
      </c>
      <c r="Y250" s="328">
        <f t="shared" si="86"/>
        <v>596.36363636363637</v>
      </c>
      <c r="Z250" s="328">
        <f t="shared" si="87"/>
        <v>603.13071543840772</v>
      </c>
      <c r="AA250" s="328">
        <f t="shared" si="88"/>
        <v>636.15922538999462</v>
      </c>
      <c r="AB250" s="328">
        <f t="shared" si="88"/>
        <v>636.88004303388914</v>
      </c>
      <c r="AC250" s="328">
        <f t="shared" si="88"/>
        <v>628.07961269499731</v>
      </c>
      <c r="AD250" s="328">
        <f t="shared" si="88"/>
        <v>604.76600322754166</v>
      </c>
      <c r="AE250" s="328">
        <f t="shared" si="104"/>
        <v>587.30500268961805</v>
      </c>
      <c r="AF250" s="328">
        <f t="shared" si="105"/>
        <v>580.32275416890798</v>
      </c>
      <c r="AG250" s="329">
        <f t="shared" si="105"/>
        <v>579.48359332974712</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4" x14ac:dyDescent="0.3">
      <c r="B251" s="904"/>
      <c r="C251" s="8" t="s">
        <v>7</v>
      </c>
      <c r="D251">
        <v>9246</v>
      </c>
      <c r="E251">
        <v>9710</v>
      </c>
      <c r="F251">
        <v>58858</v>
      </c>
      <c r="G251">
        <v>62595</v>
      </c>
      <c r="H251">
        <v>57649</v>
      </c>
      <c r="I251">
        <v>57604</v>
      </c>
      <c r="J251">
        <v>55377</v>
      </c>
      <c r="K251">
        <v>56000</v>
      </c>
      <c r="L251">
        <v>59069</v>
      </c>
      <c r="M251">
        <v>59135</v>
      </c>
      <c r="N251">
        <v>58312</v>
      </c>
      <c r="O251">
        <v>56143</v>
      </c>
      <c r="P251">
        <v>54520</v>
      </c>
      <c r="Q251">
        <v>53871</v>
      </c>
      <c r="R251">
        <v>53793</v>
      </c>
      <c r="S251" s="143">
        <f>100</f>
        <v>100</v>
      </c>
      <c r="T251" s="328">
        <f t="shared" si="81"/>
        <v>105.01838632922345</v>
      </c>
      <c r="U251" s="328">
        <f t="shared" si="82"/>
        <v>636.57797966688292</v>
      </c>
      <c r="V251" s="328">
        <f t="shared" si="83"/>
        <v>676.995457495133</v>
      </c>
      <c r="W251" s="328">
        <f t="shared" si="84"/>
        <v>623.50205494267789</v>
      </c>
      <c r="X251" s="328">
        <f t="shared" si="85"/>
        <v>623.01535799264548</v>
      </c>
      <c r="Y251" s="328">
        <f t="shared" si="86"/>
        <v>598.92926670992858</v>
      </c>
      <c r="Z251" s="328">
        <f t="shared" si="87"/>
        <v>605.66731559593336</v>
      </c>
      <c r="AA251" s="328">
        <f t="shared" si="88"/>
        <v>638.86004758814624</v>
      </c>
      <c r="AB251" s="328">
        <f t="shared" si="88"/>
        <v>639.57386978152715</v>
      </c>
      <c r="AC251" s="328">
        <f t="shared" si="88"/>
        <v>630.6727233398226</v>
      </c>
      <c r="AD251" s="328">
        <f t="shared" si="88"/>
        <v>607.21393034825871</v>
      </c>
      <c r="AE251" s="328">
        <f t="shared" si="104"/>
        <v>589.66039368375516</v>
      </c>
      <c r="AF251" s="328">
        <f t="shared" si="105"/>
        <v>582.64114211550941</v>
      </c>
      <c r="AG251" s="329">
        <f t="shared" si="105"/>
        <v>581.79753406878649</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03" t="s">
        <v>56</v>
      </c>
      <c r="C252" s="1" t="s">
        <v>2</v>
      </c>
      <c r="D252" s="741">
        <v>1196</v>
      </c>
      <c r="E252" s="741">
        <v>105</v>
      </c>
      <c r="F252" s="741">
        <v>10989</v>
      </c>
      <c r="G252" s="741">
        <v>12299</v>
      </c>
      <c r="H252" s="741">
        <v>12273</v>
      </c>
      <c r="I252" s="741">
        <v>11827</v>
      </c>
      <c r="J252" s="741">
        <v>11679</v>
      </c>
      <c r="K252" s="741">
        <v>13025</v>
      </c>
      <c r="L252" s="741">
        <v>13681</v>
      </c>
      <c r="M252" s="741">
        <v>14646</v>
      </c>
      <c r="N252" s="741">
        <v>15237</v>
      </c>
      <c r="O252" s="741">
        <v>15934</v>
      </c>
      <c r="P252" s="742">
        <v>15515</v>
      </c>
      <c r="Q252" s="742">
        <v>15577</v>
      </c>
      <c r="R252" s="742">
        <v>15680</v>
      </c>
      <c r="S252" s="143">
        <f>100</f>
        <v>100</v>
      </c>
      <c r="T252" s="328">
        <f t="shared" si="81"/>
        <v>8.7792642140468224</v>
      </c>
      <c r="U252" s="328">
        <f t="shared" si="82"/>
        <v>918.81270903010034</v>
      </c>
      <c r="V252" s="328">
        <f t="shared" si="83"/>
        <v>1028.3444816053511</v>
      </c>
      <c r="W252" s="328">
        <f t="shared" si="84"/>
        <v>1026.1705685618729</v>
      </c>
      <c r="X252" s="328">
        <f t="shared" si="85"/>
        <v>988.8795986622074</v>
      </c>
      <c r="Y252" s="328">
        <f t="shared" si="86"/>
        <v>976.50501672240807</v>
      </c>
      <c r="Z252" s="328">
        <f t="shared" si="87"/>
        <v>1089.0468227424749</v>
      </c>
      <c r="AA252" s="328">
        <f t="shared" si="88"/>
        <v>1143.8963210702341</v>
      </c>
      <c r="AB252" s="328">
        <f t="shared" si="88"/>
        <v>1224.5819397993312</v>
      </c>
      <c r="AC252" s="328">
        <f t="shared" si="88"/>
        <v>1273.9966555183946</v>
      </c>
      <c r="AD252" s="328">
        <f t="shared" si="88"/>
        <v>1332.2742474916388</v>
      </c>
      <c r="AE252" s="328">
        <f t="shared" si="104"/>
        <v>1297.2408026755852</v>
      </c>
      <c r="AF252" s="328">
        <f t="shared" si="105"/>
        <v>1302.4247491638796</v>
      </c>
      <c r="AG252" s="329">
        <f t="shared" si="105"/>
        <v>1311.036789297659</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4" x14ac:dyDescent="0.3">
      <c r="B253" s="903"/>
      <c r="C253" s="1" t="s">
        <v>3</v>
      </c>
      <c r="D253" s="741">
        <v>352</v>
      </c>
      <c r="E253" s="741">
        <v>105</v>
      </c>
      <c r="F253" s="741">
        <v>365</v>
      </c>
      <c r="G253" s="741">
        <v>604</v>
      </c>
      <c r="H253" s="741">
        <v>484</v>
      </c>
      <c r="I253" s="742">
        <v>549</v>
      </c>
      <c r="J253" s="741">
        <v>496</v>
      </c>
      <c r="K253" s="741">
        <v>628</v>
      </c>
      <c r="L253" s="741">
        <v>632</v>
      </c>
      <c r="M253" s="741">
        <v>692</v>
      </c>
      <c r="N253" s="741">
        <v>657</v>
      </c>
      <c r="O253" s="741">
        <v>539</v>
      </c>
      <c r="P253" s="742">
        <v>483</v>
      </c>
      <c r="Q253" s="742">
        <v>485</v>
      </c>
      <c r="R253" s="742">
        <v>492</v>
      </c>
      <c r="S253" s="143">
        <f>100</f>
        <v>100</v>
      </c>
      <c r="T253" s="328">
        <f t="shared" si="81"/>
        <v>29.829545454545453</v>
      </c>
      <c r="U253" s="328">
        <f t="shared" si="82"/>
        <v>103.69318181818181</v>
      </c>
      <c r="V253" s="328">
        <f t="shared" si="83"/>
        <v>171.59090909090909</v>
      </c>
      <c r="W253" s="328">
        <f t="shared" si="84"/>
        <v>137.5</v>
      </c>
      <c r="X253" s="328">
        <f t="shared" si="85"/>
        <v>155.96590909090909</v>
      </c>
      <c r="Y253" s="328">
        <f t="shared" si="86"/>
        <v>140.90909090909091</v>
      </c>
      <c r="Z253" s="328">
        <f t="shared" si="87"/>
        <v>178.40909090909091</v>
      </c>
      <c r="AA253" s="328">
        <f t="shared" si="88"/>
        <v>179.54545454545453</v>
      </c>
      <c r="AB253" s="328">
        <f t="shared" si="88"/>
        <v>196.59090909090909</v>
      </c>
      <c r="AC253" s="328">
        <f t="shared" si="88"/>
        <v>186.64772727272728</v>
      </c>
      <c r="AD253" s="328">
        <f t="shared" si="88"/>
        <v>153.125</v>
      </c>
      <c r="AE253" s="328">
        <f t="shared" si="104"/>
        <v>137.21590909090909</v>
      </c>
      <c r="AF253" s="328">
        <f t="shared" si="105"/>
        <v>137.78409090909091</v>
      </c>
      <c r="AG253" s="329">
        <f t="shared" si="105"/>
        <v>139.77272727272728</v>
      </c>
      <c r="AH253" s="768">
        <v>1</v>
      </c>
      <c r="AI253" s="769">
        <v>1</v>
      </c>
      <c r="AJ253" s="769">
        <v>1</v>
      </c>
      <c r="AK253" s="769">
        <v>1</v>
      </c>
      <c r="AL253" s="769">
        <v>1</v>
      </c>
      <c r="AM253" s="769">
        <v>4</v>
      </c>
      <c r="AN253" s="769">
        <v>1</v>
      </c>
      <c r="AO253" s="769">
        <v>1</v>
      </c>
      <c r="AP253" s="769">
        <v>1</v>
      </c>
      <c r="AQ253" s="769">
        <v>1</v>
      </c>
      <c r="AR253" s="769">
        <v>1</v>
      </c>
      <c r="AS253" s="769">
        <v>1</v>
      </c>
      <c r="AT253" s="769">
        <v>4</v>
      </c>
      <c r="AU253" s="769">
        <v>6</v>
      </c>
      <c r="AV253" s="771">
        <v>7</v>
      </c>
    </row>
    <row r="254" spans="2:48" ht="14.4" x14ac:dyDescent="0.3">
      <c r="B254" s="903"/>
      <c r="C254" s="1" t="s">
        <v>4</v>
      </c>
      <c r="D254" s="741">
        <v>80</v>
      </c>
      <c r="E254" s="741">
        <v>108</v>
      </c>
      <c r="F254" s="741">
        <v>113</v>
      </c>
      <c r="G254" s="741">
        <v>110</v>
      </c>
      <c r="H254" s="741">
        <v>104</v>
      </c>
      <c r="I254" s="742">
        <v>120</v>
      </c>
      <c r="J254" s="741">
        <v>110</v>
      </c>
      <c r="K254" s="741">
        <v>113</v>
      </c>
      <c r="L254" s="741">
        <v>126</v>
      </c>
      <c r="M254" s="741">
        <v>134</v>
      </c>
      <c r="N254" s="741">
        <v>151</v>
      </c>
      <c r="O254" s="741">
        <v>141</v>
      </c>
      <c r="P254" s="742">
        <v>140</v>
      </c>
      <c r="Q254" s="742">
        <v>140</v>
      </c>
      <c r="R254" s="742">
        <v>140</v>
      </c>
      <c r="S254" s="143">
        <f>100</f>
        <v>100</v>
      </c>
      <c r="T254" s="328">
        <f t="shared" si="81"/>
        <v>135</v>
      </c>
      <c r="U254" s="328">
        <f t="shared" si="82"/>
        <v>141.25</v>
      </c>
      <c r="V254" s="328">
        <f t="shared" si="83"/>
        <v>137.5</v>
      </c>
      <c r="W254" s="328">
        <f t="shared" si="84"/>
        <v>130</v>
      </c>
      <c r="X254" s="328">
        <f t="shared" si="85"/>
        <v>150</v>
      </c>
      <c r="Y254" s="328">
        <f t="shared" si="86"/>
        <v>137.5</v>
      </c>
      <c r="Z254" s="328">
        <f t="shared" si="87"/>
        <v>141.25</v>
      </c>
      <c r="AA254" s="328">
        <f t="shared" si="88"/>
        <v>157.5</v>
      </c>
      <c r="AB254" s="328">
        <f t="shared" si="88"/>
        <v>167.5</v>
      </c>
      <c r="AC254" s="328">
        <f t="shared" si="88"/>
        <v>188.75</v>
      </c>
      <c r="AD254" s="328">
        <f t="shared" si="88"/>
        <v>176.25</v>
      </c>
      <c r="AE254" s="328">
        <f t="shared" si="104"/>
        <v>175</v>
      </c>
      <c r="AF254" s="328">
        <f t="shared" si="105"/>
        <v>175</v>
      </c>
      <c r="AG254" s="329">
        <f t="shared" si="105"/>
        <v>175</v>
      </c>
      <c r="AH254" s="768">
        <v>1</v>
      </c>
      <c r="AI254" s="769">
        <v>1</v>
      </c>
      <c r="AJ254" s="769">
        <v>1</v>
      </c>
      <c r="AK254" s="769">
        <v>1</v>
      </c>
      <c r="AL254" s="769">
        <v>1</v>
      </c>
      <c r="AM254" s="769">
        <v>4</v>
      </c>
      <c r="AN254" s="769">
        <v>1</v>
      </c>
      <c r="AO254" s="769">
        <v>1</v>
      </c>
      <c r="AP254" s="769">
        <v>1</v>
      </c>
      <c r="AQ254" s="769">
        <v>1</v>
      </c>
      <c r="AR254" s="769">
        <v>1</v>
      </c>
      <c r="AS254" s="769">
        <v>1</v>
      </c>
      <c r="AT254" s="769">
        <v>4</v>
      </c>
      <c r="AU254" s="769">
        <v>6</v>
      </c>
      <c r="AV254" s="771">
        <v>7</v>
      </c>
    </row>
    <row r="255" spans="2:48" ht="14.4" x14ac:dyDescent="0.3">
      <c r="B255" s="903"/>
      <c r="C255" s="1" t="s">
        <v>5</v>
      </c>
      <c r="D255" s="741">
        <v>29</v>
      </c>
      <c r="E255" s="741">
        <v>31</v>
      </c>
      <c r="F255" s="741">
        <v>31</v>
      </c>
      <c r="G255" s="741">
        <v>31</v>
      </c>
      <c r="H255" s="741">
        <v>33</v>
      </c>
      <c r="I255" s="742">
        <v>36</v>
      </c>
      <c r="J255" s="741">
        <v>31</v>
      </c>
      <c r="K255" s="741">
        <v>34</v>
      </c>
      <c r="L255" s="741">
        <v>33</v>
      </c>
      <c r="M255" s="741">
        <v>33</v>
      </c>
      <c r="N255" s="741">
        <v>35</v>
      </c>
      <c r="O255" s="741">
        <v>36</v>
      </c>
      <c r="P255" s="742">
        <v>25</v>
      </c>
      <c r="Q255" s="742">
        <v>25</v>
      </c>
      <c r="R255" s="742">
        <v>25</v>
      </c>
      <c r="S255" s="143">
        <f>100</f>
        <v>100</v>
      </c>
      <c r="T255" s="328">
        <f t="shared" si="81"/>
        <v>106.89655172413794</v>
      </c>
      <c r="U255" s="328">
        <f t="shared" si="82"/>
        <v>106.89655172413794</v>
      </c>
      <c r="V255" s="328">
        <f t="shared" si="83"/>
        <v>106.89655172413794</v>
      </c>
      <c r="W255" s="328">
        <f t="shared" si="84"/>
        <v>113.79310344827586</v>
      </c>
      <c r="X255" s="328">
        <f t="shared" si="85"/>
        <v>124.13793103448276</v>
      </c>
      <c r="Y255" s="328">
        <f t="shared" si="86"/>
        <v>106.89655172413794</v>
      </c>
      <c r="Z255" s="328">
        <f t="shared" si="87"/>
        <v>117.24137931034483</v>
      </c>
      <c r="AA255" s="328">
        <f t="shared" si="88"/>
        <v>113.79310344827586</v>
      </c>
      <c r="AB255" s="328">
        <f t="shared" si="88"/>
        <v>113.79310344827586</v>
      </c>
      <c r="AC255" s="328">
        <f t="shared" si="88"/>
        <v>120.68965517241379</v>
      </c>
      <c r="AD255" s="328">
        <f t="shared" si="88"/>
        <v>124.13793103448276</v>
      </c>
      <c r="AE255" s="328">
        <f t="shared" si="104"/>
        <v>86.206896551724142</v>
      </c>
      <c r="AF255" s="328">
        <f t="shared" si="105"/>
        <v>86.206896551724142</v>
      </c>
      <c r="AG255" s="329">
        <f t="shared" si="105"/>
        <v>86.206896551724142</v>
      </c>
      <c r="AH255" s="768">
        <v>1</v>
      </c>
      <c r="AI255" s="769">
        <v>1</v>
      </c>
      <c r="AJ255" s="769">
        <v>1</v>
      </c>
      <c r="AK255" s="769">
        <v>1</v>
      </c>
      <c r="AL255" s="769">
        <v>1</v>
      </c>
      <c r="AM255" s="769">
        <v>4</v>
      </c>
      <c r="AN255" s="769">
        <v>1</v>
      </c>
      <c r="AO255" s="769">
        <v>1</v>
      </c>
      <c r="AP255" s="769">
        <v>1</v>
      </c>
      <c r="AQ255" s="769">
        <v>1</v>
      </c>
      <c r="AR255" s="769">
        <v>1</v>
      </c>
      <c r="AS255" s="769">
        <v>1</v>
      </c>
      <c r="AT255" s="769">
        <v>4</v>
      </c>
      <c r="AU255" s="769">
        <v>6</v>
      </c>
      <c r="AV255" s="771">
        <v>7</v>
      </c>
    </row>
    <row r="256" spans="2:48" ht="14.4" x14ac:dyDescent="0.3">
      <c r="B256" s="903"/>
      <c r="C256" s="1" t="s">
        <v>6</v>
      </c>
      <c r="D256" s="741">
        <v>1657</v>
      </c>
      <c r="E256" s="741">
        <v>349</v>
      </c>
      <c r="F256" s="741">
        <v>11498</v>
      </c>
      <c r="G256" s="741">
        <v>13044</v>
      </c>
      <c r="H256" s="741">
        <v>12894</v>
      </c>
      <c r="I256" s="741">
        <v>12532</v>
      </c>
      <c r="J256" s="741">
        <v>12316</v>
      </c>
      <c r="K256" s="741">
        <v>13800</v>
      </c>
      <c r="L256" s="741">
        <v>14472</v>
      </c>
      <c r="M256" s="741">
        <v>15505</v>
      </c>
      <c r="N256" s="741">
        <v>16080</v>
      </c>
      <c r="O256" s="741">
        <v>16650</v>
      </c>
      <c r="P256" s="742">
        <v>16163</v>
      </c>
      <c r="Q256" s="742">
        <v>16227</v>
      </c>
      <c r="R256" s="742">
        <v>16337</v>
      </c>
      <c r="S256" s="143">
        <f>100</f>
        <v>100</v>
      </c>
      <c r="T256" s="328">
        <f t="shared" si="81"/>
        <v>21.062160531080266</v>
      </c>
      <c r="U256" s="328">
        <f t="shared" si="82"/>
        <v>693.90464695232345</v>
      </c>
      <c r="V256" s="328">
        <f t="shared" si="83"/>
        <v>787.20579360289685</v>
      </c>
      <c r="W256" s="328">
        <f t="shared" si="84"/>
        <v>778.15328907664457</v>
      </c>
      <c r="X256" s="328">
        <f t="shared" si="85"/>
        <v>756.30657815328902</v>
      </c>
      <c r="Y256" s="328">
        <f t="shared" si="86"/>
        <v>743.27097163548581</v>
      </c>
      <c r="Z256" s="328">
        <f t="shared" si="87"/>
        <v>832.83041641520822</v>
      </c>
      <c r="AA256" s="328">
        <f t="shared" si="88"/>
        <v>873.38563669281837</v>
      </c>
      <c r="AB256" s="328">
        <f t="shared" si="88"/>
        <v>935.72721786360898</v>
      </c>
      <c r="AC256" s="328">
        <f t="shared" si="88"/>
        <v>970.42848521424264</v>
      </c>
      <c r="AD256" s="328">
        <f t="shared" si="88"/>
        <v>1004.8280024140012</v>
      </c>
      <c r="AE256" s="328">
        <f t="shared" si="104"/>
        <v>975.43753771876891</v>
      </c>
      <c r="AF256" s="328">
        <f t="shared" si="105"/>
        <v>979.29993964996982</v>
      </c>
      <c r="AG256" s="329">
        <f t="shared" si="105"/>
        <v>985.93844296922146</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4" x14ac:dyDescent="0.3">
      <c r="B257" s="904"/>
      <c r="C257" s="8" t="s">
        <v>7</v>
      </c>
      <c r="D257">
        <v>1628</v>
      </c>
      <c r="E257">
        <v>318</v>
      </c>
      <c r="F257">
        <v>11467</v>
      </c>
      <c r="G257">
        <v>13013</v>
      </c>
      <c r="H257">
        <v>12861</v>
      </c>
      <c r="I257">
        <v>12496</v>
      </c>
      <c r="J257">
        <v>12285</v>
      </c>
      <c r="K257">
        <v>13766</v>
      </c>
      <c r="L257">
        <v>14439</v>
      </c>
      <c r="M257">
        <v>15472</v>
      </c>
      <c r="N257">
        <v>16045</v>
      </c>
      <c r="O257">
        <v>16614</v>
      </c>
      <c r="P257">
        <v>16138</v>
      </c>
      <c r="Q257">
        <v>16202</v>
      </c>
      <c r="R257">
        <v>16312</v>
      </c>
      <c r="S257" s="143">
        <f>100</f>
        <v>100</v>
      </c>
      <c r="T257" s="328">
        <f t="shared" si="81"/>
        <v>19.533169533169534</v>
      </c>
      <c r="U257" s="328">
        <f t="shared" si="82"/>
        <v>704.36117936117932</v>
      </c>
      <c r="V257" s="328">
        <f t="shared" si="83"/>
        <v>799.32432432432438</v>
      </c>
      <c r="W257" s="328">
        <f t="shared" si="84"/>
        <v>789.98771498771498</v>
      </c>
      <c r="X257" s="328">
        <f t="shared" si="85"/>
        <v>767.56756756756761</v>
      </c>
      <c r="Y257" s="328">
        <f t="shared" si="86"/>
        <v>754.6068796068796</v>
      </c>
      <c r="Z257" s="328">
        <f t="shared" si="87"/>
        <v>845.57739557739558</v>
      </c>
      <c r="AA257" s="328">
        <f t="shared" si="88"/>
        <v>886.91646191646191</v>
      </c>
      <c r="AB257" s="328">
        <f t="shared" si="88"/>
        <v>950.36855036855036</v>
      </c>
      <c r="AC257" s="328">
        <f t="shared" si="88"/>
        <v>985.56511056511056</v>
      </c>
      <c r="AD257" s="328">
        <f t="shared" si="88"/>
        <v>1020.5159705159705</v>
      </c>
      <c r="AE257" s="328">
        <f t="shared" si="104"/>
        <v>991.27764127764124</v>
      </c>
      <c r="AF257" s="328">
        <f t="shared" si="105"/>
        <v>995.20884520884522</v>
      </c>
      <c r="AG257" s="329">
        <f t="shared" si="105"/>
        <v>1001.965601965602</v>
      </c>
      <c r="AH257" s="772"/>
      <c r="AI257" s="773"/>
      <c r="AJ257" s="773"/>
      <c r="AK257" s="773"/>
      <c r="AL257" s="773"/>
      <c r="AM257" s="773"/>
      <c r="AN257" s="773"/>
      <c r="AO257" s="773"/>
      <c r="AP257" s="773"/>
      <c r="AQ257" s="773"/>
      <c r="AR257" s="773"/>
      <c r="AS257" s="773"/>
      <c r="AT257" s="773"/>
      <c r="AU257" s="773"/>
      <c r="AV257" s="774"/>
    </row>
    <row r="258" spans="2:48" ht="14.4" x14ac:dyDescent="0.3">
      <c r="B258" s="903" t="s">
        <v>57</v>
      </c>
      <c r="C258" s="1" t="s">
        <v>2</v>
      </c>
      <c r="D258" s="742">
        <v>8</v>
      </c>
      <c r="E258" s="742">
        <v>5</v>
      </c>
      <c r="F258" s="742">
        <v>33</v>
      </c>
      <c r="G258" s="742">
        <v>33</v>
      </c>
      <c r="H258" s="742">
        <v>32</v>
      </c>
      <c r="I258" s="742">
        <v>29</v>
      </c>
      <c r="J258" s="742">
        <v>25</v>
      </c>
      <c r="K258" s="742">
        <v>30</v>
      </c>
      <c r="L258" s="742">
        <v>37</v>
      </c>
      <c r="M258" s="741">
        <v>62</v>
      </c>
      <c r="N258" s="742">
        <v>52</v>
      </c>
      <c r="O258" s="742">
        <v>54</v>
      </c>
      <c r="P258" s="742">
        <v>13</v>
      </c>
      <c r="Q258" s="742">
        <v>13</v>
      </c>
      <c r="R258" s="742">
        <v>13</v>
      </c>
      <c r="S258" s="143">
        <f>100</f>
        <v>100</v>
      </c>
      <c r="T258" s="328">
        <f t="shared" si="81"/>
        <v>62.5</v>
      </c>
      <c r="U258" s="328">
        <f t="shared" si="82"/>
        <v>412.5</v>
      </c>
      <c r="V258" s="328">
        <f t="shared" si="83"/>
        <v>412.5</v>
      </c>
      <c r="W258" s="328">
        <f t="shared" si="84"/>
        <v>400</v>
      </c>
      <c r="X258" s="328">
        <f t="shared" si="85"/>
        <v>362.5</v>
      </c>
      <c r="Y258" s="328">
        <f t="shared" si="86"/>
        <v>312.5</v>
      </c>
      <c r="Z258" s="328">
        <f t="shared" si="87"/>
        <v>375</v>
      </c>
      <c r="AA258" s="328">
        <f t="shared" si="88"/>
        <v>462.5</v>
      </c>
      <c r="AB258" s="328">
        <f t="shared" si="88"/>
        <v>775</v>
      </c>
      <c r="AC258" s="328">
        <f t="shared" si="88"/>
        <v>650</v>
      </c>
      <c r="AD258" s="328">
        <f t="shared" si="88"/>
        <v>675</v>
      </c>
      <c r="AE258" s="328">
        <f t="shared" si="104"/>
        <v>162.5</v>
      </c>
      <c r="AF258" s="328">
        <f t="shared" si="105"/>
        <v>162.5</v>
      </c>
      <c r="AG258" s="329">
        <f t="shared" si="105"/>
        <v>162.5</v>
      </c>
      <c r="AH258" s="768">
        <v>4</v>
      </c>
      <c r="AI258" s="769">
        <v>4</v>
      </c>
      <c r="AJ258" s="769">
        <v>4</v>
      </c>
      <c r="AK258" s="769">
        <v>4</v>
      </c>
      <c r="AL258" s="769">
        <v>4</v>
      </c>
      <c r="AM258" s="769">
        <v>4</v>
      </c>
      <c r="AN258" s="769">
        <v>4</v>
      </c>
      <c r="AO258" s="769">
        <v>4</v>
      </c>
      <c r="AP258" s="769">
        <v>4</v>
      </c>
      <c r="AQ258" s="769">
        <v>1</v>
      </c>
      <c r="AR258" s="769">
        <v>4</v>
      </c>
      <c r="AS258" s="769">
        <v>4</v>
      </c>
      <c r="AT258" s="769">
        <v>4</v>
      </c>
      <c r="AU258" s="769">
        <v>6</v>
      </c>
      <c r="AV258" s="771">
        <v>7</v>
      </c>
    </row>
    <row r="259" spans="2:48" ht="14.4" x14ac:dyDescent="0.3">
      <c r="B259" s="903"/>
      <c r="C259" s="1" t="s">
        <v>3</v>
      </c>
      <c r="D259" s="742">
        <v>3</v>
      </c>
      <c r="E259" s="742">
        <v>2</v>
      </c>
      <c r="F259" s="742">
        <v>4</v>
      </c>
      <c r="G259" s="742">
        <v>4</v>
      </c>
      <c r="H259" s="742">
        <v>4</v>
      </c>
      <c r="I259" s="742">
        <v>2</v>
      </c>
      <c r="J259" s="742">
        <v>2</v>
      </c>
      <c r="K259" s="742">
        <v>4</v>
      </c>
      <c r="L259" s="742">
        <v>5</v>
      </c>
      <c r="M259" s="742">
        <v>5</v>
      </c>
      <c r="N259" s="742">
        <v>2</v>
      </c>
      <c r="O259" s="742">
        <v>2</v>
      </c>
      <c r="P259" s="742">
        <v>2</v>
      </c>
      <c r="Q259" s="742">
        <v>2</v>
      </c>
      <c r="R259" s="742">
        <v>2</v>
      </c>
      <c r="S259" s="143">
        <f>100</f>
        <v>100</v>
      </c>
      <c r="T259" s="328">
        <f t="shared" si="81"/>
        <v>66.666666666666671</v>
      </c>
      <c r="U259" s="328">
        <f t="shared" si="82"/>
        <v>133.33333333333334</v>
      </c>
      <c r="V259" s="328">
        <f t="shared" si="83"/>
        <v>133.33333333333334</v>
      </c>
      <c r="W259" s="328">
        <f t="shared" si="84"/>
        <v>133.33333333333334</v>
      </c>
      <c r="X259" s="328">
        <f t="shared" si="85"/>
        <v>66.666666666666671</v>
      </c>
      <c r="Y259" s="328">
        <f t="shared" si="86"/>
        <v>66.666666666666671</v>
      </c>
      <c r="Z259" s="328">
        <f t="shared" si="87"/>
        <v>133.33333333333334</v>
      </c>
      <c r="AA259" s="328">
        <f t="shared" si="88"/>
        <v>166.66666666666666</v>
      </c>
      <c r="AB259" s="328">
        <f t="shared" si="88"/>
        <v>166.66666666666666</v>
      </c>
      <c r="AC259" s="328">
        <f t="shared" si="88"/>
        <v>66.666666666666671</v>
      </c>
      <c r="AD259" s="328">
        <f t="shared" si="88"/>
        <v>66.666666666666671</v>
      </c>
      <c r="AE259" s="328">
        <f t="shared" si="104"/>
        <v>66.666666666666671</v>
      </c>
      <c r="AF259" s="328">
        <f t="shared" si="105"/>
        <v>66.666666666666671</v>
      </c>
      <c r="AG259" s="329">
        <f t="shared" si="105"/>
        <v>66.666666666666671</v>
      </c>
      <c r="AH259" s="768">
        <v>4</v>
      </c>
      <c r="AI259" s="769">
        <v>4</v>
      </c>
      <c r="AJ259" s="769">
        <v>4</v>
      </c>
      <c r="AK259" s="769">
        <v>4</v>
      </c>
      <c r="AL259" s="769">
        <v>4</v>
      </c>
      <c r="AM259" s="769">
        <v>4</v>
      </c>
      <c r="AN259" s="769">
        <v>4</v>
      </c>
      <c r="AO259" s="769">
        <v>4</v>
      </c>
      <c r="AP259" s="769">
        <v>4</v>
      </c>
      <c r="AQ259" s="769">
        <v>4</v>
      </c>
      <c r="AR259" s="769">
        <v>4</v>
      </c>
      <c r="AS259" s="769">
        <v>4</v>
      </c>
      <c r="AT259" s="769">
        <v>4</v>
      </c>
      <c r="AU259" s="769">
        <v>6</v>
      </c>
      <c r="AV259" s="771">
        <v>7</v>
      </c>
    </row>
    <row r="260" spans="2:48" ht="14.4" x14ac:dyDescent="0.3">
      <c r="B260" s="903"/>
      <c r="C260" s="1" t="s">
        <v>4</v>
      </c>
      <c r="D260" s="741">
        <v>0</v>
      </c>
      <c r="E260" s="741">
        <v>0</v>
      </c>
      <c r="F260" s="741">
        <v>0</v>
      </c>
      <c r="G260" s="741">
        <v>0</v>
      </c>
      <c r="H260" s="741">
        <v>0</v>
      </c>
      <c r="I260" s="742">
        <v>0</v>
      </c>
      <c r="J260" s="741">
        <v>0</v>
      </c>
      <c r="K260" s="742">
        <v>0</v>
      </c>
      <c r="L260" s="742">
        <v>0</v>
      </c>
      <c r="M260" s="742">
        <v>0</v>
      </c>
      <c r="N260" s="742">
        <v>0</v>
      </c>
      <c r="O260" s="742">
        <v>0</v>
      </c>
      <c r="P260" s="742">
        <v>0</v>
      </c>
      <c r="Q260" s="742">
        <v>0</v>
      </c>
      <c r="R260" s="742">
        <v>0</v>
      </c>
      <c r="S260" s="143">
        <f>100</f>
        <v>100</v>
      </c>
      <c r="T260" s="328" t="e">
        <f t="shared" si="81"/>
        <v>#DIV/0!</v>
      </c>
      <c r="U260" s="328" t="e">
        <f t="shared" si="82"/>
        <v>#DIV/0!</v>
      </c>
      <c r="V260" s="328" t="e">
        <f t="shared" si="83"/>
        <v>#DIV/0!</v>
      </c>
      <c r="W260" s="328" t="e">
        <f t="shared" si="84"/>
        <v>#DIV/0!</v>
      </c>
      <c r="X260" s="328" t="e">
        <f t="shared" si="85"/>
        <v>#DIV/0!</v>
      </c>
      <c r="Y260" s="328" t="e">
        <f t="shared" si="86"/>
        <v>#DIV/0!</v>
      </c>
      <c r="Z260" s="328" t="e">
        <f t="shared" si="87"/>
        <v>#DIV/0!</v>
      </c>
      <c r="AA260" s="328" t="e">
        <f t="shared" si="88"/>
        <v>#DIV/0!</v>
      </c>
      <c r="AB260" s="328" t="e">
        <f t="shared" si="88"/>
        <v>#DIV/0!</v>
      </c>
      <c r="AC260" s="328" t="e">
        <f t="shared" si="88"/>
        <v>#DIV/0!</v>
      </c>
      <c r="AD260" s="328" t="e">
        <f t="shared" si="88"/>
        <v>#DIV/0!</v>
      </c>
      <c r="AE260" s="328" t="e">
        <f t="shared" si="104"/>
        <v>#DIV/0!</v>
      </c>
      <c r="AF260" s="328" t="e">
        <f t="shared" si="105"/>
        <v>#DIV/0!</v>
      </c>
      <c r="AG260" s="329" t="e">
        <f t="shared" si="105"/>
        <v>#DIV/0!</v>
      </c>
      <c r="AH260" s="768">
        <v>1</v>
      </c>
      <c r="AI260" s="769">
        <v>1</v>
      </c>
      <c r="AJ260" s="769">
        <v>1</v>
      </c>
      <c r="AK260" s="769">
        <v>1</v>
      </c>
      <c r="AL260" s="769">
        <v>1</v>
      </c>
      <c r="AM260" s="769">
        <v>4</v>
      </c>
      <c r="AN260" s="769">
        <v>1</v>
      </c>
      <c r="AO260" s="769">
        <v>4</v>
      </c>
      <c r="AP260" s="769">
        <v>4</v>
      </c>
      <c r="AQ260" s="769">
        <v>4</v>
      </c>
      <c r="AR260" s="769">
        <v>4</v>
      </c>
      <c r="AS260" s="769">
        <v>4</v>
      </c>
      <c r="AT260" s="769">
        <v>4</v>
      </c>
      <c r="AU260" s="769">
        <v>6</v>
      </c>
      <c r="AV260" s="771">
        <v>7</v>
      </c>
    </row>
    <row r="261" spans="2:48" ht="14.4" x14ac:dyDescent="0.3">
      <c r="B261" s="903"/>
      <c r="C261" s="1" t="s">
        <v>5</v>
      </c>
      <c r="D261" s="742">
        <v>0</v>
      </c>
      <c r="E261" s="742">
        <v>0</v>
      </c>
      <c r="F261" s="742">
        <v>0</v>
      </c>
      <c r="G261" s="742">
        <v>0</v>
      </c>
      <c r="H261" s="742">
        <v>0</v>
      </c>
      <c r="I261" s="742">
        <v>0</v>
      </c>
      <c r="J261" s="742">
        <v>0</v>
      </c>
      <c r="K261" s="741">
        <v>0</v>
      </c>
      <c r="L261" s="741">
        <v>0</v>
      </c>
      <c r="M261" s="741">
        <v>0</v>
      </c>
      <c r="N261" s="741">
        <v>0</v>
      </c>
      <c r="O261" s="741">
        <v>0</v>
      </c>
      <c r="P261" s="742">
        <v>0</v>
      </c>
      <c r="Q261" s="742">
        <v>0</v>
      </c>
      <c r="R261" s="742">
        <v>0</v>
      </c>
      <c r="S261" s="143">
        <f>100</f>
        <v>100</v>
      </c>
      <c r="T261" s="328" t="e">
        <f t="shared" si="81"/>
        <v>#DIV/0!</v>
      </c>
      <c r="U261" s="328" t="e">
        <f t="shared" si="82"/>
        <v>#DIV/0!</v>
      </c>
      <c r="V261" s="328" t="e">
        <f t="shared" si="83"/>
        <v>#DIV/0!</v>
      </c>
      <c r="W261" s="328" t="e">
        <f t="shared" si="84"/>
        <v>#DIV/0!</v>
      </c>
      <c r="X261" s="328" t="e">
        <f t="shared" si="85"/>
        <v>#DIV/0!</v>
      </c>
      <c r="Y261" s="328" t="e">
        <f t="shared" si="86"/>
        <v>#DIV/0!</v>
      </c>
      <c r="Z261" s="328" t="e">
        <f t="shared" si="87"/>
        <v>#DIV/0!</v>
      </c>
      <c r="AA261" s="328" t="e">
        <f t="shared" si="88"/>
        <v>#DIV/0!</v>
      </c>
      <c r="AB261" s="328" t="e">
        <f t="shared" si="88"/>
        <v>#DIV/0!</v>
      </c>
      <c r="AC261" s="328" t="e">
        <f t="shared" si="88"/>
        <v>#DIV/0!</v>
      </c>
      <c r="AD261" s="328" t="e">
        <f t="shared" si="88"/>
        <v>#DIV/0!</v>
      </c>
      <c r="AE261" s="328" t="e">
        <f t="shared" si="104"/>
        <v>#DIV/0!</v>
      </c>
      <c r="AF261" s="328" t="e">
        <f t="shared" si="105"/>
        <v>#DIV/0!</v>
      </c>
      <c r="AG261" s="329" t="e">
        <f t="shared" si="105"/>
        <v>#DIV/0!</v>
      </c>
      <c r="AH261" s="768">
        <v>4</v>
      </c>
      <c r="AI261" s="769">
        <v>4</v>
      </c>
      <c r="AJ261" s="769">
        <v>4</v>
      </c>
      <c r="AK261" s="769">
        <v>4</v>
      </c>
      <c r="AL261" s="769">
        <v>4</v>
      </c>
      <c r="AM261" s="769">
        <v>4</v>
      </c>
      <c r="AN261" s="769">
        <v>4</v>
      </c>
      <c r="AO261" s="769">
        <v>1</v>
      </c>
      <c r="AP261" s="769">
        <v>1</v>
      </c>
      <c r="AQ261" s="769">
        <v>1</v>
      </c>
      <c r="AR261" s="769">
        <v>1</v>
      </c>
      <c r="AS261" s="769">
        <v>1</v>
      </c>
      <c r="AT261" s="769">
        <v>4</v>
      </c>
      <c r="AU261" s="769">
        <v>6</v>
      </c>
      <c r="AV261" s="771">
        <v>7</v>
      </c>
    </row>
    <row r="262" spans="2:48" ht="14.4" x14ac:dyDescent="0.3">
      <c r="B262" s="903"/>
      <c r="C262" s="1" t="s">
        <v>6</v>
      </c>
      <c r="D262" s="741">
        <v>11</v>
      </c>
      <c r="E262" s="742">
        <v>7</v>
      </c>
      <c r="F262" s="741">
        <v>37</v>
      </c>
      <c r="G262" s="742">
        <v>37</v>
      </c>
      <c r="H262" s="741">
        <v>36</v>
      </c>
      <c r="I262" s="741">
        <v>31</v>
      </c>
      <c r="J262" s="741">
        <v>27</v>
      </c>
      <c r="K262" s="741">
        <v>34</v>
      </c>
      <c r="L262" s="741">
        <v>42</v>
      </c>
      <c r="M262" s="741">
        <v>67</v>
      </c>
      <c r="N262" s="741">
        <v>54</v>
      </c>
      <c r="O262" s="741">
        <v>56</v>
      </c>
      <c r="P262" s="742">
        <v>15</v>
      </c>
      <c r="Q262" s="742">
        <v>15</v>
      </c>
      <c r="R262" s="742">
        <v>15</v>
      </c>
      <c r="S262" s="143">
        <f>100</f>
        <v>100</v>
      </c>
      <c r="T262" s="328">
        <f t="shared" si="81"/>
        <v>63.636363636363633</v>
      </c>
      <c r="U262" s="328">
        <f t="shared" si="82"/>
        <v>336.36363636363637</v>
      </c>
      <c r="V262" s="328">
        <f t="shared" si="83"/>
        <v>336.36363636363637</v>
      </c>
      <c r="W262" s="328">
        <f t="shared" si="84"/>
        <v>327.27272727272725</v>
      </c>
      <c r="X262" s="328">
        <f t="shared" si="85"/>
        <v>281.81818181818181</v>
      </c>
      <c r="Y262" s="328">
        <f t="shared" si="86"/>
        <v>245.45454545454547</v>
      </c>
      <c r="Z262" s="328">
        <f t="shared" si="87"/>
        <v>309.09090909090907</v>
      </c>
      <c r="AA262" s="328">
        <f t="shared" si="88"/>
        <v>381.81818181818181</v>
      </c>
      <c r="AB262" s="328">
        <f t="shared" si="88"/>
        <v>609.09090909090912</v>
      </c>
      <c r="AC262" s="328">
        <f t="shared" si="88"/>
        <v>490.90909090909093</v>
      </c>
      <c r="AD262" s="328">
        <f t="shared" si="88"/>
        <v>509.09090909090907</v>
      </c>
      <c r="AE262" s="328">
        <f t="shared" si="104"/>
        <v>136.36363636363637</v>
      </c>
      <c r="AF262" s="328">
        <f t="shared" si="105"/>
        <v>136.36363636363637</v>
      </c>
      <c r="AG262" s="329">
        <f t="shared" si="105"/>
        <v>136.36363636363637</v>
      </c>
      <c r="AH262" s="768">
        <v>1</v>
      </c>
      <c r="AI262" s="769">
        <v>4</v>
      </c>
      <c r="AJ262" s="769">
        <v>1</v>
      </c>
      <c r="AK262" s="769">
        <v>4</v>
      </c>
      <c r="AL262" s="769">
        <v>1</v>
      </c>
      <c r="AM262" s="769">
        <v>1</v>
      </c>
      <c r="AN262" s="769">
        <v>1</v>
      </c>
      <c r="AO262" s="769">
        <v>1</v>
      </c>
      <c r="AP262" s="769">
        <v>1</v>
      </c>
      <c r="AQ262" s="769">
        <v>1</v>
      </c>
      <c r="AR262" s="769">
        <v>1</v>
      </c>
      <c r="AS262" s="769">
        <v>1</v>
      </c>
      <c r="AT262" s="769">
        <v>4</v>
      </c>
      <c r="AU262" s="769">
        <v>6</v>
      </c>
      <c r="AV262" s="771">
        <v>7</v>
      </c>
    </row>
    <row r="263" spans="2:48" ht="14.4" x14ac:dyDescent="0.3">
      <c r="B263" s="904"/>
      <c r="C263" s="8" t="s">
        <v>7</v>
      </c>
      <c r="D263">
        <v>11</v>
      </c>
      <c r="E263">
        <v>7</v>
      </c>
      <c r="F263">
        <v>37</v>
      </c>
      <c r="G263">
        <v>37</v>
      </c>
      <c r="H263">
        <v>36</v>
      </c>
      <c r="I263">
        <v>31</v>
      </c>
      <c r="J263">
        <v>27</v>
      </c>
      <c r="K263">
        <v>34</v>
      </c>
      <c r="L263">
        <v>42</v>
      </c>
      <c r="M263">
        <v>67</v>
      </c>
      <c r="N263">
        <v>54</v>
      </c>
      <c r="O263">
        <v>56</v>
      </c>
      <c r="P263">
        <v>15</v>
      </c>
      <c r="Q263">
        <v>15</v>
      </c>
      <c r="R263">
        <v>15</v>
      </c>
      <c r="S263" s="143">
        <f>100</f>
        <v>100</v>
      </c>
      <c r="T263" s="328">
        <f t="shared" si="81"/>
        <v>63.636363636363633</v>
      </c>
      <c r="U263" s="328">
        <f t="shared" si="82"/>
        <v>336.36363636363637</v>
      </c>
      <c r="V263" s="328">
        <f t="shared" si="83"/>
        <v>336.36363636363637</v>
      </c>
      <c r="W263" s="328">
        <f t="shared" si="84"/>
        <v>327.27272727272725</v>
      </c>
      <c r="X263" s="328">
        <f t="shared" si="85"/>
        <v>281.81818181818181</v>
      </c>
      <c r="Y263" s="328">
        <f t="shared" si="86"/>
        <v>245.45454545454547</v>
      </c>
      <c r="Z263" s="328">
        <f t="shared" si="87"/>
        <v>309.09090909090907</v>
      </c>
      <c r="AA263" s="328">
        <f t="shared" si="88"/>
        <v>381.81818181818181</v>
      </c>
      <c r="AB263" s="328">
        <f t="shared" si="88"/>
        <v>609.09090909090912</v>
      </c>
      <c r="AC263" s="328">
        <f t="shared" si="88"/>
        <v>490.90909090909093</v>
      </c>
      <c r="AD263" s="328">
        <f t="shared" si="88"/>
        <v>509.09090909090907</v>
      </c>
      <c r="AE263" s="328">
        <f t="shared" si="104"/>
        <v>136.36363636363637</v>
      </c>
      <c r="AF263" s="328">
        <f t="shared" si="105"/>
        <v>136.36363636363637</v>
      </c>
      <c r="AG263" s="329">
        <f t="shared" si="105"/>
        <v>136.36363636363637</v>
      </c>
      <c r="AH263" s="772"/>
      <c r="AI263" s="773"/>
      <c r="AJ263" s="773"/>
      <c r="AK263" s="773"/>
      <c r="AL263" s="773"/>
      <c r="AM263" s="773"/>
      <c r="AN263" s="773"/>
      <c r="AO263" s="773"/>
      <c r="AP263" s="773"/>
      <c r="AQ263" s="773"/>
      <c r="AR263" s="773"/>
      <c r="AS263" s="773"/>
      <c r="AT263" s="773"/>
      <c r="AU263" s="773"/>
      <c r="AV263" s="774"/>
    </row>
    <row r="264" spans="2:48" ht="14.4" x14ac:dyDescent="0.3">
      <c r="B264" s="903" t="s">
        <v>58</v>
      </c>
      <c r="C264" s="1" t="s">
        <v>2</v>
      </c>
      <c r="D264" s="742">
        <v>3</v>
      </c>
      <c r="E264" s="742">
        <v>2</v>
      </c>
      <c r="F264" s="742">
        <v>5</v>
      </c>
      <c r="G264" s="742">
        <v>6</v>
      </c>
      <c r="H264" s="742">
        <v>8</v>
      </c>
      <c r="I264" s="742">
        <v>11</v>
      </c>
      <c r="J264" s="742">
        <v>17</v>
      </c>
      <c r="K264" s="742">
        <v>29</v>
      </c>
      <c r="L264" s="742">
        <v>34</v>
      </c>
      <c r="M264" s="742">
        <v>42</v>
      </c>
      <c r="N264" s="741">
        <v>62</v>
      </c>
      <c r="O264" s="742">
        <v>56</v>
      </c>
      <c r="P264" s="742">
        <v>15</v>
      </c>
      <c r="Q264" s="742">
        <v>15</v>
      </c>
      <c r="R264" s="742">
        <v>15</v>
      </c>
      <c r="S264" s="143">
        <f>100</f>
        <v>100</v>
      </c>
      <c r="T264" s="328">
        <f t="shared" si="81"/>
        <v>66.666666666666671</v>
      </c>
      <c r="U264" s="328">
        <f t="shared" si="82"/>
        <v>166.66666666666666</v>
      </c>
      <c r="V264" s="328">
        <f t="shared" si="83"/>
        <v>200</v>
      </c>
      <c r="W264" s="328">
        <f t="shared" si="84"/>
        <v>266.66666666666669</v>
      </c>
      <c r="X264" s="328">
        <f t="shared" si="85"/>
        <v>366.66666666666669</v>
      </c>
      <c r="Y264" s="328">
        <f t="shared" si="86"/>
        <v>566.66666666666663</v>
      </c>
      <c r="Z264" s="328">
        <f t="shared" si="87"/>
        <v>966.66666666666663</v>
      </c>
      <c r="AA264" s="328">
        <f t="shared" si="88"/>
        <v>1133.3333333333333</v>
      </c>
      <c r="AB264" s="328">
        <f t="shared" si="88"/>
        <v>1400</v>
      </c>
      <c r="AC264" s="328">
        <f t="shared" si="88"/>
        <v>2066.6666666666665</v>
      </c>
      <c r="AD264" s="328">
        <f t="shared" si="88"/>
        <v>1866.6666666666667</v>
      </c>
      <c r="AE264" s="328">
        <f t="shared" si="104"/>
        <v>500</v>
      </c>
      <c r="AF264" s="328">
        <f t="shared" si="105"/>
        <v>500</v>
      </c>
      <c r="AG264" s="329">
        <f t="shared" si="105"/>
        <v>500</v>
      </c>
      <c r="AH264" s="768">
        <v>4</v>
      </c>
      <c r="AI264" s="769">
        <v>4</v>
      </c>
      <c r="AJ264" s="769">
        <v>4</v>
      </c>
      <c r="AK264" s="769">
        <v>4</v>
      </c>
      <c r="AL264" s="769">
        <v>4</v>
      </c>
      <c r="AM264" s="769">
        <v>4</v>
      </c>
      <c r="AN264" s="769">
        <v>4</v>
      </c>
      <c r="AO264" s="769">
        <v>4</v>
      </c>
      <c r="AP264" s="769">
        <v>4</v>
      </c>
      <c r="AQ264" s="769">
        <v>4</v>
      </c>
      <c r="AR264" s="769">
        <v>1</v>
      </c>
      <c r="AS264" s="769">
        <v>4</v>
      </c>
      <c r="AT264" s="769">
        <v>4</v>
      </c>
      <c r="AU264" s="769">
        <v>6</v>
      </c>
      <c r="AV264" s="771">
        <v>7</v>
      </c>
    </row>
    <row r="265" spans="2:48" ht="14.4" x14ac:dyDescent="0.3">
      <c r="B265" s="903"/>
      <c r="C265" s="1" t="s">
        <v>3</v>
      </c>
      <c r="D265" s="742">
        <v>2</v>
      </c>
      <c r="E265" s="742">
        <v>1</v>
      </c>
      <c r="F265" s="742">
        <v>3</v>
      </c>
      <c r="G265" s="742">
        <v>4</v>
      </c>
      <c r="H265" s="742">
        <v>5</v>
      </c>
      <c r="I265" s="742">
        <v>7</v>
      </c>
      <c r="J265" s="742">
        <v>10</v>
      </c>
      <c r="K265" s="742">
        <v>14</v>
      </c>
      <c r="L265" s="742">
        <v>15</v>
      </c>
      <c r="M265" s="742">
        <v>18</v>
      </c>
      <c r="N265" s="742">
        <v>5</v>
      </c>
      <c r="O265" s="742">
        <v>5</v>
      </c>
      <c r="P265" s="742">
        <v>5</v>
      </c>
      <c r="Q265" s="742">
        <v>5</v>
      </c>
      <c r="R265" s="742">
        <v>5</v>
      </c>
      <c r="S265" s="143">
        <f>100</f>
        <v>100</v>
      </c>
      <c r="T265" s="328">
        <f t="shared" si="81"/>
        <v>50</v>
      </c>
      <c r="U265" s="328">
        <f t="shared" si="82"/>
        <v>150</v>
      </c>
      <c r="V265" s="328">
        <f t="shared" si="83"/>
        <v>200</v>
      </c>
      <c r="W265" s="328">
        <f t="shared" si="84"/>
        <v>250</v>
      </c>
      <c r="X265" s="328">
        <f t="shared" si="85"/>
        <v>350</v>
      </c>
      <c r="Y265" s="328">
        <f t="shared" si="86"/>
        <v>500</v>
      </c>
      <c r="Z265" s="328">
        <f t="shared" si="87"/>
        <v>700</v>
      </c>
      <c r="AA265" s="328">
        <f t="shared" si="88"/>
        <v>750</v>
      </c>
      <c r="AB265" s="328">
        <f t="shared" si="88"/>
        <v>900</v>
      </c>
      <c r="AC265" s="328">
        <f t="shared" si="88"/>
        <v>250</v>
      </c>
      <c r="AD265" s="328">
        <f t="shared" si="88"/>
        <v>250</v>
      </c>
      <c r="AE265" s="328">
        <f t="shared" si="104"/>
        <v>250</v>
      </c>
      <c r="AF265" s="328">
        <f t="shared" si="105"/>
        <v>250</v>
      </c>
      <c r="AG265" s="329">
        <f t="shared" si="105"/>
        <v>250</v>
      </c>
      <c r="AH265" s="768">
        <v>4</v>
      </c>
      <c r="AI265" s="769">
        <v>4</v>
      </c>
      <c r="AJ265" s="769">
        <v>4</v>
      </c>
      <c r="AK265" s="769">
        <v>4</v>
      </c>
      <c r="AL265" s="769">
        <v>4</v>
      </c>
      <c r="AM265" s="769">
        <v>4</v>
      </c>
      <c r="AN265" s="769">
        <v>4</v>
      </c>
      <c r="AO265" s="769">
        <v>4</v>
      </c>
      <c r="AP265" s="769">
        <v>4</v>
      </c>
      <c r="AQ265" s="769">
        <v>4</v>
      </c>
      <c r="AR265" s="769">
        <v>4</v>
      </c>
      <c r="AS265" s="769">
        <v>4</v>
      </c>
      <c r="AT265" s="769">
        <v>4</v>
      </c>
      <c r="AU265" s="769">
        <v>6</v>
      </c>
      <c r="AV265" s="771">
        <v>7</v>
      </c>
    </row>
    <row r="266" spans="2:48" ht="14.4" x14ac:dyDescent="0.3">
      <c r="B266" s="903"/>
      <c r="C266" s="1" t="s">
        <v>4</v>
      </c>
      <c r="D266" s="742">
        <v>3</v>
      </c>
      <c r="E266" s="742">
        <v>2</v>
      </c>
      <c r="F266" s="742">
        <v>2</v>
      </c>
      <c r="G266" s="742">
        <v>2</v>
      </c>
      <c r="H266" s="742">
        <v>2</v>
      </c>
      <c r="I266" s="742">
        <v>2</v>
      </c>
      <c r="J266" s="741">
        <v>3</v>
      </c>
      <c r="K266" s="742">
        <v>3</v>
      </c>
      <c r="L266" s="742">
        <v>3</v>
      </c>
      <c r="M266" s="741">
        <v>3</v>
      </c>
      <c r="N266" s="742">
        <v>2</v>
      </c>
      <c r="O266" s="741">
        <v>3</v>
      </c>
      <c r="P266" s="742">
        <v>3</v>
      </c>
      <c r="Q266" s="742">
        <v>3</v>
      </c>
      <c r="R266" s="742">
        <v>3</v>
      </c>
      <c r="S266" s="143">
        <f>100</f>
        <v>100</v>
      </c>
      <c r="T266" s="328">
        <f t="shared" si="81"/>
        <v>66.666666666666671</v>
      </c>
      <c r="U266" s="328">
        <f t="shared" si="82"/>
        <v>66.666666666666671</v>
      </c>
      <c r="V266" s="328">
        <f t="shared" si="83"/>
        <v>66.666666666666671</v>
      </c>
      <c r="W266" s="328">
        <f t="shared" si="84"/>
        <v>66.666666666666671</v>
      </c>
      <c r="X266" s="328">
        <f t="shared" si="85"/>
        <v>66.666666666666671</v>
      </c>
      <c r="Y266" s="328">
        <f t="shared" si="86"/>
        <v>100</v>
      </c>
      <c r="Z266" s="328">
        <f t="shared" si="87"/>
        <v>100</v>
      </c>
      <c r="AA266" s="328">
        <f t="shared" si="88"/>
        <v>100</v>
      </c>
      <c r="AB266" s="328">
        <f t="shared" si="88"/>
        <v>100</v>
      </c>
      <c r="AC266" s="328">
        <f t="shared" si="88"/>
        <v>66.666666666666671</v>
      </c>
      <c r="AD266" s="328">
        <f t="shared" si="88"/>
        <v>100</v>
      </c>
      <c r="AE266" s="328">
        <f t="shared" si="104"/>
        <v>100</v>
      </c>
      <c r="AF266" s="328">
        <f t="shared" si="105"/>
        <v>100</v>
      </c>
      <c r="AG266" s="329">
        <f t="shared" si="105"/>
        <v>100</v>
      </c>
      <c r="AH266" s="768">
        <v>4</v>
      </c>
      <c r="AI266" s="769">
        <v>4</v>
      </c>
      <c r="AJ266" s="769">
        <v>4</v>
      </c>
      <c r="AK266" s="769">
        <v>4</v>
      </c>
      <c r="AL266" s="769">
        <v>4</v>
      </c>
      <c r="AM266" s="769">
        <v>4</v>
      </c>
      <c r="AN266" s="769">
        <v>1</v>
      </c>
      <c r="AO266" s="769">
        <v>4</v>
      </c>
      <c r="AP266" s="769">
        <v>4</v>
      </c>
      <c r="AQ266" s="769">
        <v>1</v>
      </c>
      <c r="AR266" s="769">
        <v>4</v>
      </c>
      <c r="AS266" s="769">
        <v>1</v>
      </c>
      <c r="AT266" s="769">
        <v>4</v>
      </c>
      <c r="AU266" s="769">
        <v>6</v>
      </c>
      <c r="AV266" s="771">
        <v>7</v>
      </c>
    </row>
    <row r="267" spans="2:48" ht="14.4" x14ac:dyDescent="0.3">
      <c r="B267" s="903"/>
      <c r="C267" s="1" t="s">
        <v>5</v>
      </c>
      <c r="D267" s="742">
        <v>0</v>
      </c>
      <c r="E267" s="741">
        <v>0</v>
      </c>
      <c r="F267" s="741">
        <v>0</v>
      </c>
      <c r="G267" s="741">
        <v>0</v>
      </c>
      <c r="H267" s="741">
        <v>0</v>
      </c>
      <c r="I267" s="741">
        <v>0</v>
      </c>
      <c r="J267" s="741">
        <v>0</v>
      </c>
      <c r="K267" s="741">
        <v>0</v>
      </c>
      <c r="L267" s="741">
        <v>0</v>
      </c>
      <c r="M267" s="741">
        <v>0</v>
      </c>
      <c r="N267" s="741">
        <v>0</v>
      </c>
      <c r="O267" s="741">
        <v>0</v>
      </c>
      <c r="P267" s="742">
        <v>0</v>
      </c>
      <c r="Q267" s="742">
        <v>0</v>
      </c>
      <c r="R267" s="742">
        <v>0</v>
      </c>
      <c r="S267" s="143">
        <f>100</f>
        <v>100</v>
      </c>
      <c r="T267" s="328" t="e">
        <f t="shared" si="81"/>
        <v>#DIV/0!</v>
      </c>
      <c r="U267" s="328" t="e">
        <f t="shared" si="82"/>
        <v>#DIV/0!</v>
      </c>
      <c r="V267" s="328" t="e">
        <f t="shared" si="83"/>
        <v>#DIV/0!</v>
      </c>
      <c r="W267" s="328" t="e">
        <f t="shared" si="84"/>
        <v>#DIV/0!</v>
      </c>
      <c r="X267" s="328" t="e">
        <f t="shared" si="85"/>
        <v>#DIV/0!</v>
      </c>
      <c r="Y267" s="328" t="e">
        <f t="shared" si="86"/>
        <v>#DIV/0!</v>
      </c>
      <c r="Z267" s="328" t="e">
        <f t="shared" si="87"/>
        <v>#DIV/0!</v>
      </c>
      <c r="AA267" s="328" t="e">
        <f t="shared" si="88"/>
        <v>#DIV/0!</v>
      </c>
      <c r="AB267" s="328" t="e">
        <f t="shared" si="88"/>
        <v>#DIV/0!</v>
      </c>
      <c r="AC267" s="328" t="e">
        <f t="shared" si="88"/>
        <v>#DIV/0!</v>
      </c>
      <c r="AD267" s="328" t="e">
        <f t="shared" si="88"/>
        <v>#DIV/0!</v>
      </c>
      <c r="AE267" s="328" t="e">
        <f t="shared" si="104"/>
        <v>#DIV/0!</v>
      </c>
      <c r="AF267" s="328" t="e">
        <f t="shared" si="105"/>
        <v>#DIV/0!</v>
      </c>
      <c r="AG267" s="329" t="e">
        <f t="shared" si="105"/>
        <v>#DIV/0!</v>
      </c>
      <c r="AH267" s="768">
        <v>4</v>
      </c>
      <c r="AI267" s="769">
        <v>1</v>
      </c>
      <c r="AJ267" s="769">
        <v>1</v>
      </c>
      <c r="AK267" s="769">
        <v>1</v>
      </c>
      <c r="AL267" s="769">
        <v>1</v>
      </c>
      <c r="AM267" s="769">
        <v>1</v>
      </c>
      <c r="AN267" s="769">
        <v>1</v>
      </c>
      <c r="AO267" s="769">
        <v>1</v>
      </c>
      <c r="AP267" s="769">
        <v>1</v>
      </c>
      <c r="AQ267" s="769">
        <v>1</v>
      </c>
      <c r="AR267" s="769">
        <v>1</v>
      </c>
      <c r="AS267" s="769">
        <v>1</v>
      </c>
      <c r="AT267" s="769">
        <v>4</v>
      </c>
      <c r="AU267" s="769">
        <v>6</v>
      </c>
      <c r="AV267" s="771">
        <v>7</v>
      </c>
    </row>
    <row r="268" spans="2:48" ht="14.4" x14ac:dyDescent="0.3">
      <c r="B268" s="903"/>
      <c r="C268" s="1" t="s">
        <v>6</v>
      </c>
      <c r="D268" s="741">
        <v>8</v>
      </c>
      <c r="E268" s="742">
        <v>5</v>
      </c>
      <c r="F268" s="741">
        <v>10</v>
      </c>
      <c r="G268" s="742">
        <v>12</v>
      </c>
      <c r="H268" s="741">
        <v>15</v>
      </c>
      <c r="I268" s="741">
        <v>20</v>
      </c>
      <c r="J268" s="741">
        <v>30</v>
      </c>
      <c r="K268" s="741">
        <v>46</v>
      </c>
      <c r="L268" s="741">
        <v>52</v>
      </c>
      <c r="M268" s="741">
        <v>63</v>
      </c>
      <c r="N268" s="741">
        <v>69</v>
      </c>
      <c r="O268" s="741">
        <v>64</v>
      </c>
      <c r="P268" s="742">
        <v>23</v>
      </c>
      <c r="Q268" s="742">
        <v>23</v>
      </c>
      <c r="R268" s="742">
        <v>23</v>
      </c>
      <c r="S268" s="143">
        <f>100</f>
        <v>100</v>
      </c>
      <c r="T268" s="328">
        <f t="shared" si="81"/>
        <v>62.5</v>
      </c>
      <c r="U268" s="328">
        <f t="shared" si="82"/>
        <v>125</v>
      </c>
      <c r="V268" s="328">
        <f t="shared" si="83"/>
        <v>150</v>
      </c>
      <c r="W268" s="328">
        <f t="shared" si="84"/>
        <v>187.5</v>
      </c>
      <c r="X268" s="328">
        <f t="shared" si="85"/>
        <v>250</v>
      </c>
      <c r="Y268" s="328">
        <f t="shared" si="86"/>
        <v>375</v>
      </c>
      <c r="Z268" s="328">
        <f t="shared" si="87"/>
        <v>575</v>
      </c>
      <c r="AA268" s="328">
        <f t="shared" si="88"/>
        <v>650</v>
      </c>
      <c r="AB268" s="328">
        <f t="shared" si="88"/>
        <v>787.5</v>
      </c>
      <c r="AC268" s="328">
        <f t="shared" si="88"/>
        <v>862.5</v>
      </c>
      <c r="AD268" s="328">
        <f t="shared" ref="AD268" si="106">O268*100/$D268</f>
        <v>800</v>
      </c>
      <c r="AE268" s="328">
        <f t="shared" si="104"/>
        <v>287.5</v>
      </c>
      <c r="AF268" s="328">
        <f t="shared" si="105"/>
        <v>287.5</v>
      </c>
      <c r="AG268" s="329">
        <f t="shared" si="105"/>
        <v>287.5</v>
      </c>
      <c r="AH268" s="768">
        <v>1</v>
      </c>
      <c r="AI268" s="769">
        <v>4</v>
      </c>
      <c r="AJ268" s="769">
        <v>1</v>
      </c>
      <c r="AK268" s="769">
        <v>4</v>
      </c>
      <c r="AL268" s="769">
        <v>1</v>
      </c>
      <c r="AM268" s="769">
        <v>1</v>
      </c>
      <c r="AN268" s="769">
        <v>1</v>
      </c>
      <c r="AO268" s="769">
        <v>1</v>
      </c>
      <c r="AP268" s="769">
        <v>1</v>
      </c>
      <c r="AQ268" s="769">
        <v>1</v>
      </c>
      <c r="AR268" s="769">
        <v>1</v>
      </c>
      <c r="AS268" s="769">
        <v>1</v>
      </c>
      <c r="AT268" s="769">
        <v>4</v>
      </c>
      <c r="AU268" s="769">
        <v>6</v>
      </c>
      <c r="AV268" s="771">
        <v>7</v>
      </c>
    </row>
    <row r="269" spans="2:48" ht="14.4" x14ac:dyDescent="0.3">
      <c r="B269" s="904"/>
      <c r="C269" s="8" t="s">
        <v>7</v>
      </c>
      <c r="D269">
        <v>8</v>
      </c>
      <c r="E269">
        <v>5</v>
      </c>
      <c r="F269">
        <v>10</v>
      </c>
      <c r="G269">
        <v>12</v>
      </c>
      <c r="H269">
        <v>15</v>
      </c>
      <c r="I269">
        <v>20</v>
      </c>
      <c r="J269">
        <v>30</v>
      </c>
      <c r="K269">
        <v>46</v>
      </c>
      <c r="L269">
        <v>52</v>
      </c>
      <c r="M269">
        <v>63</v>
      </c>
      <c r="N269">
        <v>69</v>
      </c>
      <c r="O269">
        <v>64</v>
      </c>
      <c r="P269">
        <v>23</v>
      </c>
      <c r="Q269">
        <v>23</v>
      </c>
      <c r="R269">
        <v>23</v>
      </c>
      <c r="S269" s="143">
        <f>100</f>
        <v>100</v>
      </c>
      <c r="T269" s="328">
        <f t="shared" ref="T269:T332" si="107">E269*100/$D269</f>
        <v>62.5</v>
      </c>
      <c r="U269" s="328">
        <f t="shared" ref="U269:U332" si="108">F269*100/$D269</f>
        <v>125</v>
      </c>
      <c r="V269" s="328">
        <f t="shared" ref="V269:V332" si="109">G269*100/$D269</f>
        <v>150</v>
      </c>
      <c r="W269" s="328">
        <f t="shared" ref="W269:W332" si="110">H269*100/$D269</f>
        <v>187.5</v>
      </c>
      <c r="X269" s="328">
        <f t="shared" ref="X269:X332" si="111">I269*100/$D269</f>
        <v>250</v>
      </c>
      <c r="Y269" s="328">
        <f t="shared" ref="Y269:Y332" si="112">J269*100/$D269</f>
        <v>375</v>
      </c>
      <c r="Z269" s="328">
        <f t="shared" ref="Z269:Z332" si="113">K269*100/$D269</f>
        <v>575</v>
      </c>
      <c r="AA269" s="328">
        <f t="shared" ref="AA269:AD332" si="114">L269*100/$D269</f>
        <v>650</v>
      </c>
      <c r="AB269" s="328">
        <f t="shared" si="114"/>
        <v>787.5</v>
      </c>
      <c r="AC269" s="328">
        <f t="shared" si="114"/>
        <v>862.5</v>
      </c>
      <c r="AD269" s="328">
        <f t="shared" si="114"/>
        <v>800</v>
      </c>
      <c r="AE269" s="328">
        <f t="shared" ref="AE269:AG269" si="115">P269*100/$D269</f>
        <v>287.5</v>
      </c>
      <c r="AF269" s="328">
        <f t="shared" si="115"/>
        <v>287.5</v>
      </c>
      <c r="AG269" s="329">
        <f t="shared" si="115"/>
        <v>287.5</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03" t="s">
        <v>59</v>
      </c>
      <c r="C270" s="1" t="s">
        <v>2</v>
      </c>
      <c r="D270" s="741">
        <v>555</v>
      </c>
      <c r="E270" s="741">
        <v>55</v>
      </c>
      <c r="F270" s="741">
        <v>2326</v>
      </c>
      <c r="G270" s="741">
        <v>3126</v>
      </c>
      <c r="H270" s="741">
        <v>3200</v>
      </c>
      <c r="I270" s="741">
        <v>3128</v>
      </c>
      <c r="J270" s="741">
        <v>3391</v>
      </c>
      <c r="K270" s="741">
        <v>3066</v>
      </c>
      <c r="L270" s="741">
        <v>3252</v>
      </c>
      <c r="M270" s="741">
        <v>3646</v>
      </c>
      <c r="N270" s="741">
        <v>3725</v>
      </c>
      <c r="O270" s="741">
        <v>4073</v>
      </c>
      <c r="P270" s="742">
        <v>3971</v>
      </c>
      <c r="Q270" s="742">
        <v>3987</v>
      </c>
      <c r="R270" s="742">
        <v>4014</v>
      </c>
      <c r="S270" s="143">
        <f>100</f>
        <v>100</v>
      </c>
      <c r="T270" s="328">
        <f t="shared" si="107"/>
        <v>9.9099099099099099</v>
      </c>
      <c r="U270" s="328">
        <f t="shared" si="108"/>
        <v>419.09909909909908</v>
      </c>
      <c r="V270" s="328">
        <f t="shared" si="109"/>
        <v>563.24324324324323</v>
      </c>
      <c r="W270" s="328">
        <f t="shared" si="110"/>
        <v>576.5765765765766</v>
      </c>
      <c r="X270" s="328">
        <f t="shared" si="111"/>
        <v>563.60360360360357</v>
      </c>
      <c r="Y270" s="328">
        <f t="shared" si="112"/>
        <v>610.99099099099101</v>
      </c>
      <c r="Z270" s="328">
        <f t="shared" si="113"/>
        <v>552.43243243243239</v>
      </c>
      <c r="AA270" s="328">
        <f t="shared" si="114"/>
        <v>585.94594594594594</v>
      </c>
      <c r="AB270" s="328">
        <f t="shared" si="114"/>
        <v>656.93693693693695</v>
      </c>
      <c r="AC270" s="328">
        <f t="shared" si="114"/>
        <v>671.17117117117118</v>
      </c>
      <c r="AD270" s="328">
        <f t="shared" si="114"/>
        <v>733.87387387387389</v>
      </c>
      <c r="AE270" s="328">
        <f t="shared" ref="AE270:AG270" si="116">P270*100/$D270</f>
        <v>715.49549549549545</v>
      </c>
      <c r="AF270" s="328">
        <f t="shared" si="116"/>
        <v>718.37837837837833</v>
      </c>
      <c r="AG270" s="329">
        <f t="shared" si="116"/>
        <v>723.24324324324323</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4" x14ac:dyDescent="0.3">
      <c r="B271" s="903"/>
      <c r="C271" s="1" t="s">
        <v>3</v>
      </c>
      <c r="D271" s="742">
        <v>45</v>
      </c>
      <c r="E271" s="742">
        <v>56</v>
      </c>
      <c r="F271" s="742">
        <v>72</v>
      </c>
      <c r="G271" s="741">
        <v>127</v>
      </c>
      <c r="H271" s="742">
        <v>107</v>
      </c>
      <c r="I271" s="741">
        <v>109</v>
      </c>
      <c r="J271" s="742">
        <v>104</v>
      </c>
      <c r="K271" s="742">
        <v>167</v>
      </c>
      <c r="L271" s="742">
        <v>116</v>
      </c>
      <c r="M271" s="742">
        <v>95</v>
      </c>
      <c r="N271" s="742">
        <v>150</v>
      </c>
      <c r="O271" s="742">
        <v>122</v>
      </c>
      <c r="P271" s="742">
        <v>164</v>
      </c>
      <c r="Q271" s="742">
        <v>165</v>
      </c>
      <c r="R271" s="742">
        <v>167</v>
      </c>
      <c r="S271" s="143">
        <f>100</f>
        <v>100</v>
      </c>
      <c r="T271" s="328">
        <f t="shared" si="107"/>
        <v>124.44444444444444</v>
      </c>
      <c r="U271" s="328">
        <f t="shared" si="108"/>
        <v>160</v>
      </c>
      <c r="V271" s="328">
        <f t="shared" si="109"/>
        <v>282.22222222222223</v>
      </c>
      <c r="W271" s="328">
        <f t="shared" si="110"/>
        <v>237.77777777777777</v>
      </c>
      <c r="X271" s="328">
        <f t="shared" si="111"/>
        <v>242.22222222222223</v>
      </c>
      <c r="Y271" s="328">
        <f t="shared" si="112"/>
        <v>231.11111111111111</v>
      </c>
      <c r="Z271" s="328">
        <f t="shared" si="113"/>
        <v>371.11111111111109</v>
      </c>
      <c r="AA271" s="328">
        <f t="shared" si="114"/>
        <v>257.77777777777777</v>
      </c>
      <c r="AB271" s="328">
        <f t="shared" si="114"/>
        <v>211.11111111111111</v>
      </c>
      <c r="AC271" s="328">
        <f t="shared" si="114"/>
        <v>333.33333333333331</v>
      </c>
      <c r="AD271" s="328">
        <f t="shared" si="114"/>
        <v>271.11111111111109</v>
      </c>
      <c r="AE271" s="328">
        <f t="shared" ref="AE271:AG271" si="117">P271*100/$D271</f>
        <v>364.44444444444446</v>
      </c>
      <c r="AF271" s="328">
        <f t="shared" si="117"/>
        <v>366.66666666666669</v>
      </c>
      <c r="AG271" s="329">
        <f t="shared" si="117"/>
        <v>371.11111111111109</v>
      </c>
      <c r="AH271" s="768">
        <v>4</v>
      </c>
      <c r="AI271" s="769">
        <v>4</v>
      </c>
      <c r="AJ271" s="769">
        <v>4</v>
      </c>
      <c r="AK271" s="769">
        <v>1</v>
      </c>
      <c r="AL271" s="769">
        <v>4</v>
      </c>
      <c r="AM271" s="769">
        <v>1</v>
      </c>
      <c r="AN271" s="769">
        <v>4</v>
      </c>
      <c r="AO271" s="769">
        <v>4</v>
      </c>
      <c r="AP271" s="769">
        <v>4</v>
      </c>
      <c r="AQ271" s="769">
        <v>4</v>
      </c>
      <c r="AR271" s="769">
        <v>4</v>
      </c>
      <c r="AS271" s="769">
        <v>4</v>
      </c>
      <c r="AT271" s="769">
        <v>4</v>
      </c>
      <c r="AU271" s="769">
        <v>6</v>
      </c>
      <c r="AV271" s="771">
        <v>7</v>
      </c>
    </row>
    <row r="272" spans="2:48" ht="14.4" x14ac:dyDescent="0.3">
      <c r="B272" s="903"/>
      <c r="C272" s="1" t="s">
        <v>4</v>
      </c>
      <c r="D272" s="741">
        <v>38</v>
      </c>
      <c r="E272" s="742">
        <v>55</v>
      </c>
      <c r="F272" s="741">
        <v>46</v>
      </c>
      <c r="G272" s="742">
        <v>48</v>
      </c>
      <c r="H272" s="741">
        <v>45</v>
      </c>
      <c r="I272" s="741">
        <v>42</v>
      </c>
      <c r="J272" s="741">
        <v>46</v>
      </c>
      <c r="K272" s="741">
        <v>51</v>
      </c>
      <c r="L272" s="742">
        <v>51</v>
      </c>
      <c r="M272" s="741">
        <v>51</v>
      </c>
      <c r="N272" s="741">
        <v>58</v>
      </c>
      <c r="O272" s="741">
        <v>56</v>
      </c>
      <c r="P272" s="742">
        <v>55</v>
      </c>
      <c r="Q272" s="742">
        <v>55</v>
      </c>
      <c r="R272" s="742">
        <v>55</v>
      </c>
      <c r="S272" s="143">
        <f>100</f>
        <v>100</v>
      </c>
      <c r="T272" s="328">
        <f t="shared" si="107"/>
        <v>144.73684210526315</v>
      </c>
      <c r="U272" s="328">
        <f t="shared" si="108"/>
        <v>121.05263157894737</v>
      </c>
      <c r="V272" s="328">
        <f t="shared" si="109"/>
        <v>126.31578947368421</v>
      </c>
      <c r="W272" s="328">
        <f t="shared" si="110"/>
        <v>118.42105263157895</v>
      </c>
      <c r="X272" s="328">
        <f t="shared" si="111"/>
        <v>110.52631578947368</v>
      </c>
      <c r="Y272" s="328">
        <f t="shared" si="112"/>
        <v>121.05263157894737</v>
      </c>
      <c r="Z272" s="328">
        <f t="shared" si="113"/>
        <v>134.21052631578948</v>
      </c>
      <c r="AA272" s="328">
        <f t="shared" si="114"/>
        <v>134.21052631578948</v>
      </c>
      <c r="AB272" s="328">
        <f t="shared" si="114"/>
        <v>134.21052631578948</v>
      </c>
      <c r="AC272" s="328">
        <f t="shared" si="114"/>
        <v>152.63157894736841</v>
      </c>
      <c r="AD272" s="328">
        <f t="shared" si="114"/>
        <v>147.36842105263159</v>
      </c>
      <c r="AE272" s="328">
        <f t="shared" ref="AE272:AG272" si="118">P272*100/$D272</f>
        <v>144.73684210526315</v>
      </c>
      <c r="AF272" s="328">
        <f t="shared" si="118"/>
        <v>144.73684210526315</v>
      </c>
      <c r="AG272" s="329">
        <f t="shared" si="118"/>
        <v>144.73684210526315</v>
      </c>
      <c r="AH272" s="768">
        <v>1</v>
      </c>
      <c r="AI272" s="769">
        <v>4</v>
      </c>
      <c r="AJ272" s="769">
        <v>1</v>
      </c>
      <c r="AK272" s="769">
        <v>4</v>
      </c>
      <c r="AL272" s="769">
        <v>1</v>
      </c>
      <c r="AM272" s="769">
        <v>1</v>
      </c>
      <c r="AN272" s="769">
        <v>1</v>
      </c>
      <c r="AO272" s="769">
        <v>1</v>
      </c>
      <c r="AP272" s="769">
        <v>4</v>
      </c>
      <c r="AQ272" s="769">
        <v>1</v>
      </c>
      <c r="AR272" s="769">
        <v>1</v>
      </c>
      <c r="AS272" s="769">
        <v>1</v>
      </c>
      <c r="AT272" s="769">
        <v>4</v>
      </c>
      <c r="AU272" s="769">
        <v>6</v>
      </c>
      <c r="AV272" s="771">
        <v>7</v>
      </c>
    </row>
    <row r="273" spans="2:48" ht="14.4" x14ac:dyDescent="0.3">
      <c r="B273" s="903"/>
      <c r="C273" s="1" t="s">
        <v>5</v>
      </c>
      <c r="D273" s="742">
        <v>37</v>
      </c>
      <c r="E273" s="742">
        <v>7</v>
      </c>
      <c r="F273" s="742">
        <v>9</v>
      </c>
      <c r="G273" s="742">
        <v>14</v>
      </c>
      <c r="H273" s="742">
        <v>15</v>
      </c>
      <c r="I273" s="741">
        <v>16</v>
      </c>
      <c r="J273" s="742">
        <v>15</v>
      </c>
      <c r="K273" s="742">
        <v>24</v>
      </c>
      <c r="L273" s="742">
        <v>17</v>
      </c>
      <c r="M273" s="742">
        <v>14</v>
      </c>
      <c r="N273" s="742">
        <v>24</v>
      </c>
      <c r="O273" s="742">
        <v>18</v>
      </c>
      <c r="P273" s="742">
        <v>18</v>
      </c>
      <c r="Q273" s="742">
        <v>18</v>
      </c>
      <c r="R273" s="742">
        <v>18</v>
      </c>
      <c r="S273" s="143">
        <f>100</f>
        <v>100</v>
      </c>
      <c r="T273" s="328">
        <f t="shared" si="107"/>
        <v>18.918918918918919</v>
      </c>
      <c r="U273" s="328">
        <f t="shared" si="108"/>
        <v>24.324324324324323</v>
      </c>
      <c r="V273" s="328">
        <f t="shared" si="109"/>
        <v>37.837837837837839</v>
      </c>
      <c r="W273" s="328">
        <f t="shared" si="110"/>
        <v>40.54054054054054</v>
      </c>
      <c r="X273" s="328">
        <f t="shared" si="111"/>
        <v>43.243243243243242</v>
      </c>
      <c r="Y273" s="328">
        <f t="shared" si="112"/>
        <v>40.54054054054054</v>
      </c>
      <c r="Z273" s="328">
        <f t="shared" si="113"/>
        <v>64.86486486486487</v>
      </c>
      <c r="AA273" s="328">
        <f t="shared" si="114"/>
        <v>45.945945945945944</v>
      </c>
      <c r="AB273" s="328">
        <f t="shared" si="114"/>
        <v>37.837837837837839</v>
      </c>
      <c r="AC273" s="328">
        <f t="shared" si="114"/>
        <v>64.86486486486487</v>
      </c>
      <c r="AD273" s="328">
        <f t="shared" si="114"/>
        <v>48.648648648648646</v>
      </c>
      <c r="AE273" s="328">
        <f t="shared" ref="AE273:AG273" si="119">P273*100/$D273</f>
        <v>48.648648648648646</v>
      </c>
      <c r="AF273" s="328">
        <f t="shared" si="119"/>
        <v>48.648648648648646</v>
      </c>
      <c r="AG273" s="329">
        <f t="shared" si="119"/>
        <v>48.648648648648646</v>
      </c>
      <c r="AH273" s="768">
        <v>4</v>
      </c>
      <c r="AI273" s="769">
        <v>4</v>
      </c>
      <c r="AJ273" s="769">
        <v>4</v>
      </c>
      <c r="AK273" s="769">
        <v>4</v>
      </c>
      <c r="AL273" s="769">
        <v>4</v>
      </c>
      <c r="AM273" s="769">
        <v>1</v>
      </c>
      <c r="AN273" s="769">
        <v>4</v>
      </c>
      <c r="AO273" s="769">
        <v>4</v>
      </c>
      <c r="AP273" s="769">
        <v>4</v>
      </c>
      <c r="AQ273" s="769">
        <v>4</v>
      </c>
      <c r="AR273" s="769">
        <v>4</v>
      </c>
      <c r="AS273" s="769">
        <v>4</v>
      </c>
      <c r="AT273" s="769">
        <v>4</v>
      </c>
      <c r="AU273" s="769">
        <v>6</v>
      </c>
      <c r="AV273" s="771">
        <v>7</v>
      </c>
    </row>
    <row r="274" spans="2:48" ht="14.4" x14ac:dyDescent="0.3">
      <c r="B274" s="903"/>
      <c r="C274" s="1" t="s">
        <v>6</v>
      </c>
      <c r="D274" s="741">
        <v>675</v>
      </c>
      <c r="E274" s="741">
        <v>173</v>
      </c>
      <c r="F274" s="741">
        <v>2453</v>
      </c>
      <c r="G274" s="741">
        <v>3315</v>
      </c>
      <c r="H274" s="741">
        <v>3367</v>
      </c>
      <c r="I274" s="741">
        <v>3295</v>
      </c>
      <c r="J274" s="741">
        <v>3556</v>
      </c>
      <c r="K274" s="741">
        <v>3308</v>
      </c>
      <c r="L274" s="741">
        <v>3436</v>
      </c>
      <c r="M274" s="741">
        <v>3806</v>
      </c>
      <c r="N274" s="741">
        <v>3957</v>
      </c>
      <c r="O274" s="741">
        <v>4269</v>
      </c>
      <c r="P274" s="742">
        <v>4208</v>
      </c>
      <c r="Q274" s="742">
        <v>4225</v>
      </c>
      <c r="R274" s="742">
        <v>4254</v>
      </c>
      <c r="S274" s="143">
        <f>100</f>
        <v>100</v>
      </c>
      <c r="T274" s="328">
        <f t="shared" si="107"/>
        <v>25.62962962962963</v>
      </c>
      <c r="U274" s="328">
        <f t="shared" si="108"/>
        <v>363.40740740740739</v>
      </c>
      <c r="V274" s="328">
        <f t="shared" si="109"/>
        <v>491.11111111111109</v>
      </c>
      <c r="W274" s="328">
        <f t="shared" si="110"/>
        <v>498.81481481481484</v>
      </c>
      <c r="X274" s="328">
        <f t="shared" si="111"/>
        <v>488.14814814814815</v>
      </c>
      <c r="Y274" s="328">
        <f t="shared" si="112"/>
        <v>526.81481481481478</v>
      </c>
      <c r="Z274" s="328">
        <f t="shared" si="113"/>
        <v>490.07407407407408</v>
      </c>
      <c r="AA274" s="328">
        <f t="shared" si="114"/>
        <v>509.03703703703701</v>
      </c>
      <c r="AB274" s="328">
        <f t="shared" si="114"/>
        <v>563.85185185185185</v>
      </c>
      <c r="AC274" s="328">
        <f t="shared" si="114"/>
        <v>586.22222222222217</v>
      </c>
      <c r="AD274" s="328">
        <f t="shared" si="114"/>
        <v>632.44444444444446</v>
      </c>
      <c r="AE274" s="328">
        <f t="shared" ref="AE274:AG274" si="120">P274*100/$D274</f>
        <v>623.40740740740739</v>
      </c>
      <c r="AF274" s="328">
        <f t="shared" si="120"/>
        <v>625.92592592592598</v>
      </c>
      <c r="AG274" s="329">
        <f t="shared" si="120"/>
        <v>630.22222222222217</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4" x14ac:dyDescent="0.3">
      <c r="B275" s="904"/>
      <c r="C275" s="8" t="s">
        <v>7</v>
      </c>
      <c r="D275">
        <v>638</v>
      </c>
      <c r="E275">
        <v>166</v>
      </c>
      <c r="F275">
        <v>2444</v>
      </c>
      <c r="G275">
        <v>3301</v>
      </c>
      <c r="H275">
        <v>3352</v>
      </c>
      <c r="I275">
        <v>3279</v>
      </c>
      <c r="J275">
        <v>3541</v>
      </c>
      <c r="K275">
        <v>3284</v>
      </c>
      <c r="L275">
        <v>3419</v>
      </c>
      <c r="M275">
        <v>3792</v>
      </c>
      <c r="N275">
        <v>3933</v>
      </c>
      <c r="O275">
        <v>4251</v>
      </c>
      <c r="P275">
        <v>4190</v>
      </c>
      <c r="Q275">
        <v>4207</v>
      </c>
      <c r="R275">
        <v>4236</v>
      </c>
      <c r="S275" s="143">
        <f>100</f>
        <v>100</v>
      </c>
      <c r="T275" s="328">
        <f t="shared" si="107"/>
        <v>26.018808777429467</v>
      </c>
      <c r="U275" s="328">
        <f t="shared" si="108"/>
        <v>383.07210031347961</v>
      </c>
      <c r="V275" s="328">
        <f t="shared" si="109"/>
        <v>517.39811912225707</v>
      </c>
      <c r="W275" s="328">
        <f t="shared" si="110"/>
        <v>525.39184952978053</v>
      </c>
      <c r="X275" s="328">
        <f t="shared" si="111"/>
        <v>513.94984326018812</v>
      </c>
      <c r="Y275" s="328">
        <f t="shared" si="112"/>
        <v>555.01567398119118</v>
      </c>
      <c r="Z275" s="328">
        <f t="shared" si="113"/>
        <v>514.73354231974918</v>
      </c>
      <c r="AA275" s="328">
        <f t="shared" si="114"/>
        <v>535.89341692789969</v>
      </c>
      <c r="AB275" s="328">
        <f t="shared" si="114"/>
        <v>594.35736677115983</v>
      </c>
      <c r="AC275" s="328">
        <f t="shared" si="114"/>
        <v>616.45768025078371</v>
      </c>
      <c r="AD275" s="328">
        <f t="shared" si="114"/>
        <v>666.30094043887152</v>
      </c>
      <c r="AE275" s="328">
        <f t="shared" ref="AE275:AG275" si="121">P275*100/$D275</f>
        <v>656.73981191222572</v>
      </c>
      <c r="AF275" s="328">
        <f t="shared" si="121"/>
        <v>659.4043887147335</v>
      </c>
      <c r="AG275" s="329">
        <f t="shared" si="121"/>
        <v>663.94984326018812</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03" t="s">
        <v>91</v>
      </c>
      <c r="C276" s="1" t="s">
        <v>2</v>
      </c>
      <c r="D276" s="742">
        <v>9</v>
      </c>
      <c r="E276" s="742">
        <v>394</v>
      </c>
      <c r="F276" s="742">
        <v>292</v>
      </c>
      <c r="G276" s="742">
        <v>374</v>
      </c>
      <c r="H276" s="742">
        <v>421</v>
      </c>
      <c r="I276" s="742">
        <v>510</v>
      </c>
      <c r="J276" s="741">
        <v>629</v>
      </c>
      <c r="K276" s="742">
        <v>836</v>
      </c>
      <c r="L276" s="741">
        <v>995</v>
      </c>
      <c r="M276" s="742">
        <v>1318</v>
      </c>
      <c r="N276" s="742">
        <v>1550</v>
      </c>
      <c r="O276" s="741">
        <v>1812</v>
      </c>
      <c r="P276" s="742">
        <v>1769</v>
      </c>
      <c r="Q276" s="742">
        <v>1776</v>
      </c>
      <c r="R276" s="742">
        <v>1788</v>
      </c>
      <c r="S276" s="143">
        <f>100</f>
        <v>100</v>
      </c>
      <c r="T276" s="328">
        <f t="shared" si="107"/>
        <v>4377.7777777777774</v>
      </c>
      <c r="U276" s="328">
        <f t="shared" si="108"/>
        <v>3244.4444444444443</v>
      </c>
      <c r="V276" s="328">
        <f t="shared" si="109"/>
        <v>4155.5555555555557</v>
      </c>
      <c r="W276" s="328">
        <f t="shared" si="110"/>
        <v>4677.7777777777774</v>
      </c>
      <c r="X276" s="328">
        <f t="shared" si="111"/>
        <v>5666.666666666667</v>
      </c>
      <c r="Y276" s="328">
        <f t="shared" si="112"/>
        <v>6988.8888888888887</v>
      </c>
      <c r="Z276" s="328">
        <f t="shared" si="113"/>
        <v>9288.8888888888887</v>
      </c>
      <c r="AA276" s="328">
        <f t="shared" si="114"/>
        <v>11055.555555555555</v>
      </c>
      <c r="AB276" s="328">
        <f t="shared" si="114"/>
        <v>14644.444444444445</v>
      </c>
      <c r="AC276" s="328">
        <f t="shared" si="114"/>
        <v>17222.222222222223</v>
      </c>
      <c r="AD276" s="328">
        <f t="shared" si="114"/>
        <v>20133.333333333332</v>
      </c>
      <c r="AE276" s="328">
        <f t="shared" ref="AE276:AG276" si="122">P276*100/$D276</f>
        <v>19655.555555555555</v>
      </c>
      <c r="AF276" s="328">
        <f t="shared" si="122"/>
        <v>19733.333333333332</v>
      </c>
      <c r="AG276" s="329">
        <f t="shared" si="122"/>
        <v>19866.666666666668</v>
      </c>
      <c r="AH276" s="768">
        <v>4</v>
      </c>
      <c r="AI276" s="769">
        <v>4</v>
      </c>
      <c r="AJ276" s="769">
        <v>4</v>
      </c>
      <c r="AK276" s="769">
        <v>4</v>
      </c>
      <c r="AL276" s="769">
        <v>4</v>
      </c>
      <c r="AM276" s="769">
        <v>4</v>
      </c>
      <c r="AN276" s="769">
        <v>1</v>
      </c>
      <c r="AO276" s="769">
        <v>4</v>
      </c>
      <c r="AP276" s="769">
        <v>1</v>
      </c>
      <c r="AQ276" s="769">
        <v>4</v>
      </c>
      <c r="AR276" s="769">
        <v>4</v>
      </c>
      <c r="AS276" s="769">
        <v>1</v>
      </c>
      <c r="AT276" s="769">
        <v>4</v>
      </c>
      <c r="AU276" s="769">
        <v>6</v>
      </c>
      <c r="AV276" s="771">
        <v>7</v>
      </c>
    </row>
    <row r="277" spans="2:48" ht="14.4" x14ac:dyDescent="0.3">
      <c r="B277" s="903"/>
      <c r="C277" s="1" t="s">
        <v>3</v>
      </c>
      <c r="D277" s="742">
        <v>8</v>
      </c>
      <c r="E277" s="742">
        <v>0</v>
      </c>
      <c r="F277" s="742">
        <v>0</v>
      </c>
      <c r="G277" s="742">
        <v>0</v>
      </c>
      <c r="H277" s="742">
        <v>0</v>
      </c>
      <c r="I277" s="742">
        <v>0</v>
      </c>
      <c r="J277" s="742">
        <v>11</v>
      </c>
      <c r="K277" s="742">
        <v>0</v>
      </c>
      <c r="L277" s="742">
        <v>0</v>
      </c>
      <c r="M277" s="741">
        <v>9</v>
      </c>
      <c r="N277" s="741">
        <v>13</v>
      </c>
      <c r="O277" s="742">
        <v>8</v>
      </c>
      <c r="P277" s="742">
        <v>14</v>
      </c>
      <c r="Q277" s="742">
        <v>14</v>
      </c>
      <c r="R277" s="742">
        <v>14</v>
      </c>
      <c r="S277" s="143">
        <f>100</f>
        <v>100</v>
      </c>
      <c r="T277" s="328">
        <f t="shared" si="107"/>
        <v>0</v>
      </c>
      <c r="U277" s="328">
        <f t="shared" si="108"/>
        <v>0</v>
      </c>
      <c r="V277" s="328">
        <f t="shared" si="109"/>
        <v>0</v>
      </c>
      <c r="W277" s="328">
        <f t="shared" si="110"/>
        <v>0</v>
      </c>
      <c r="X277" s="328">
        <f t="shared" si="111"/>
        <v>0</v>
      </c>
      <c r="Y277" s="328">
        <f t="shared" si="112"/>
        <v>137.5</v>
      </c>
      <c r="Z277" s="328">
        <f t="shared" si="113"/>
        <v>0</v>
      </c>
      <c r="AA277" s="328">
        <f t="shared" si="114"/>
        <v>0</v>
      </c>
      <c r="AB277" s="328">
        <f t="shared" si="114"/>
        <v>112.5</v>
      </c>
      <c r="AC277" s="328">
        <f t="shared" si="114"/>
        <v>162.5</v>
      </c>
      <c r="AD277" s="328">
        <f t="shared" si="114"/>
        <v>100</v>
      </c>
      <c r="AE277" s="328">
        <f t="shared" ref="AE277:AG277" si="123">P277*100/$D277</f>
        <v>175</v>
      </c>
      <c r="AF277" s="328">
        <f t="shared" si="123"/>
        <v>175</v>
      </c>
      <c r="AG277" s="329">
        <f t="shared" si="123"/>
        <v>175</v>
      </c>
      <c r="AH277" s="768">
        <v>4</v>
      </c>
      <c r="AI277" s="769">
        <v>4</v>
      </c>
      <c r="AJ277" s="769">
        <v>4</v>
      </c>
      <c r="AK277" s="769">
        <v>4</v>
      </c>
      <c r="AL277" s="769">
        <v>4</v>
      </c>
      <c r="AM277" s="769">
        <v>4</v>
      </c>
      <c r="AN277" s="769">
        <v>4</v>
      </c>
      <c r="AO277" s="769">
        <v>4</v>
      </c>
      <c r="AP277" s="769">
        <v>4</v>
      </c>
      <c r="AQ277" s="769">
        <v>1</v>
      </c>
      <c r="AR277" s="769">
        <v>1</v>
      </c>
      <c r="AS277" s="769">
        <v>4</v>
      </c>
      <c r="AT277" s="769">
        <v>4</v>
      </c>
      <c r="AU277" s="769">
        <v>6</v>
      </c>
      <c r="AV277" s="771">
        <v>7</v>
      </c>
    </row>
    <row r="278" spans="2:48" ht="14.4" x14ac:dyDescent="0.3">
      <c r="B278" s="903"/>
      <c r="C278" s="1" t="s">
        <v>4</v>
      </c>
      <c r="D278" s="742">
        <v>3</v>
      </c>
      <c r="E278" s="741">
        <v>3</v>
      </c>
      <c r="F278" s="742">
        <v>36</v>
      </c>
      <c r="G278" s="742">
        <v>35</v>
      </c>
      <c r="H278" s="742">
        <v>28</v>
      </c>
      <c r="I278" s="742">
        <v>0</v>
      </c>
      <c r="J278" s="741">
        <v>6</v>
      </c>
      <c r="K278" s="742">
        <v>7</v>
      </c>
      <c r="L278" s="741">
        <v>6</v>
      </c>
      <c r="M278" s="742">
        <v>7</v>
      </c>
      <c r="N278" s="741">
        <v>8</v>
      </c>
      <c r="O278" s="742">
        <v>7</v>
      </c>
      <c r="P278" s="742">
        <v>11</v>
      </c>
      <c r="Q278" s="742">
        <v>11</v>
      </c>
      <c r="R278" s="742">
        <v>11</v>
      </c>
      <c r="S278" s="143">
        <f>100</f>
        <v>100</v>
      </c>
      <c r="T278" s="328">
        <f t="shared" si="107"/>
        <v>100</v>
      </c>
      <c r="U278" s="328">
        <f t="shared" si="108"/>
        <v>1200</v>
      </c>
      <c r="V278" s="328">
        <f t="shared" si="109"/>
        <v>1166.6666666666667</v>
      </c>
      <c r="W278" s="328">
        <f t="shared" si="110"/>
        <v>933.33333333333337</v>
      </c>
      <c r="X278" s="328">
        <f t="shared" si="111"/>
        <v>0</v>
      </c>
      <c r="Y278" s="328">
        <f t="shared" si="112"/>
        <v>200</v>
      </c>
      <c r="Z278" s="328">
        <f t="shared" si="113"/>
        <v>233.33333333333334</v>
      </c>
      <c r="AA278" s="328">
        <f t="shared" si="114"/>
        <v>200</v>
      </c>
      <c r="AB278" s="328">
        <f t="shared" si="114"/>
        <v>233.33333333333334</v>
      </c>
      <c r="AC278" s="328">
        <f t="shared" si="114"/>
        <v>266.66666666666669</v>
      </c>
      <c r="AD278" s="328">
        <f t="shared" si="114"/>
        <v>233.33333333333334</v>
      </c>
      <c r="AE278" s="328">
        <f t="shared" ref="AE278:AG278" si="124">P278*100/$D278</f>
        <v>366.66666666666669</v>
      </c>
      <c r="AF278" s="328">
        <f t="shared" si="124"/>
        <v>366.66666666666669</v>
      </c>
      <c r="AG278" s="329">
        <f t="shared" si="124"/>
        <v>366.66666666666669</v>
      </c>
      <c r="AH278" s="768">
        <v>4</v>
      </c>
      <c r="AI278" s="769">
        <v>1</v>
      </c>
      <c r="AJ278" s="769">
        <v>4</v>
      </c>
      <c r="AK278" s="769">
        <v>4</v>
      </c>
      <c r="AL278" s="769">
        <v>4</v>
      </c>
      <c r="AM278" s="769">
        <v>4</v>
      </c>
      <c r="AN278" s="769">
        <v>1</v>
      </c>
      <c r="AO278" s="769">
        <v>4</v>
      </c>
      <c r="AP278" s="769">
        <v>1</v>
      </c>
      <c r="AQ278" s="769">
        <v>4</v>
      </c>
      <c r="AR278" s="769">
        <v>1</v>
      </c>
      <c r="AS278" s="769">
        <v>4</v>
      </c>
      <c r="AT278" s="769">
        <v>4</v>
      </c>
      <c r="AU278" s="769">
        <v>6</v>
      </c>
      <c r="AV278" s="771">
        <v>7</v>
      </c>
    </row>
    <row r="279" spans="2:48" ht="14.4" x14ac:dyDescent="0.3">
      <c r="B279" s="903"/>
      <c r="C279" s="1" t="s">
        <v>5</v>
      </c>
      <c r="D279" s="742">
        <v>1</v>
      </c>
      <c r="E279" s="742">
        <v>0</v>
      </c>
      <c r="F279" s="742">
        <v>0</v>
      </c>
      <c r="G279" s="742">
        <v>0</v>
      </c>
      <c r="H279" s="742">
        <v>0</v>
      </c>
      <c r="I279" s="742">
        <v>0</v>
      </c>
      <c r="J279" s="742">
        <v>3</v>
      </c>
      <c r="K279" s="742">
        <v>2</v>
      </c>
      <c r="L279" s="742">
        <v>4</v>
      </c>
      <c r="M279" s="742">
        <v>3</v>
      </c>
      <c r="N279" s="742">
        <v>15</v>
      </c>
      <c r="O279" s="742">
        <v>8</v>
      </c>
      <c r="P279" s="742">
        <v>11</v>
      </c>
      <c r="Q279" s="742">
        <v>11</v>
      </c>
      <c r="R279" s="742">
        <v>11</v>
      </c>
      <c r="S279" s="143">
        <f>100</f>
        <v>100</v>
      </c>
      <c r="T279" s="328">
        <f t="shared" si="107"/>
        <v>0</v>
      </c>
      <c r="U279" s="328">
        <f t="shared" si="108"/>
        <v>0</v>
      </c>
      <c r="V279" s="328">
        <f t="shared" si="109"/>
        <v>0</v>
      </c>
      <c r="W279" s="328">
        <f t="shared" si="110"/>
        <v>0</v>
      </c>
      <c r="X279" s="328">
        <f t="shared" si="111"/>
        <v>0</v>
      </c>
      <c r="Y279" s="328">
        <f t="shared" si="112"/>
        <v>300</v>
      </c>
      <c r="Z279" s="328">
        <f t="shared" si="113"/>
        <v>200</v>
      </c>
      <c r="AA279" s="328">
        <f t="shared" si="114"/>
        <v>400</v>
      </c>
      <c r="AB279" s="328">
        <f t="shared" si="114"/>
        <v>300</v>
      </c>
      <c r="AC279" s="328">
        <f t="shared" si="114"/>
        <v>1500</v>
      </c>
      <c r="AD279" s="328">
        <f t="shared" si="114"/>
        <v>800</v>
      </c>
      <c r="AE279" s="328">
        <f t="shared" ref="AE279:AG279" si="125">P279*100/$D279</f>
        <v>1100</v>
      </c>
      <c r="AF279" s="328">
        <f t="shared" si="125"/>
        <v>1100</v>
      </c>
      <c r="AG279" s="329">
        <f t="shared" si="125"/>
        <v>1100</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4" x14ac:dyDescent="0.3">
      <c r="B280" s="903"/>
      <c r="C280" s="1" t="s">
        <v>6</v>
      </c>
      <c r="D280" s="741">
        <v>21</v>
      </c>
      <c r="E280" s="741">
        <v>397</v>
      </c>
      <c r="F280" s="741">
        <v>328</v>
      </c>
      <c r="G280" s="741">
        <v>409</v>
      </c>
      <c r="H280" s="741">
        <v>449</v>
      </c>
      <c r="I280" s="741">
        <v>510</v>
      </c>
      <c r="J280" s="741">
        <v>649</v>
      </c>
      <c r="K280" s="741">
        <v>845</v>
      </c>
      <c r="L280" s="741">
        <v>1005</v>
      </c>
      <c r="M280" s="741">
        <v>1337</v>
      </c>
      <c r="N280" s="741">
        <v>1586</v>
      </c>
      <c r="O280" s="741">
        <v>1835</v>
      </c>
      <c r="P280" s="742">
        <v>1805</v>
      </c>
      <c r="Q280" s="742">
        <v>1812</v>
      </c>
      <c r="R280" s="742">
        <v>1824</v>
      </c>
      <c r="S280" s="143">
        <f>100</f>
        <v>100</v>
      </c>
      <c r="T280" s="328">
        <f t="shared" si="107"/>
        <v>1890.4761904761904</v>
      </c>
      <c r="U280" s="328">
        <f t="shared" si="108"/>
        <v>1561.9047619047619</v>
      </c>
      <c r="V280" s="328">
        <f t="shared" si="109"/>
        <v>1947.6190476190477</v>
      </c>
      <c r="W280" s="328">
        <f t="shared" si="110"/>
        <v>2138.0952380952381</v>
      </c>
      <c r="X280" s="328">
        <f t="shared" si="111"/>
        <v>2428.5714285714284</v>
      </c>
      <c r="Y280" s="328">
        <f t="shared" si="112"/>
        <v>3090.4761904761904</v>
      </c>
      <c r="Z280" s="328">
        <f t="shared" si="113"/>
        <v>4023.8095238095239</v>
      </c>
      <c r="AA280" s="328">
        <f t="shared" si="114"/>
        <v>4785.7142857142853</v>
      </c>
      <c r="AB280" s="328">
        <f t="shared" si="114"/>
        <v>6366.666666666667</v>
      </c>
      <c r="AC280" s="328">
        <f t="shared" si="114"/>
        <v>7552.3809523809523</v>
      </c>
      <c r="AD280" s="328">
        <f t="shared" si="114"/>
        <v>8738.0952380952385</v>
      </c>
      <c r="AE280" s="328">
        <f t="shared" ref="AE280:AG280" si="126">P280*100/$D280</f>
        <v>8595.2380952380954</v>
      </c>
      <c r="AF280" s="328">
        <f t="shared" si="126"/>
        <v>8628.5714285714294</v>
      </c>
      <c r="AG280" s="329">
        <f t="shared" si="126"/>
        <v>8685.7142857142862</v>
      </c>
      <c r="AH280" s="768">
        <v>1</v>
      </c>
      <c r="AI280" s="769">
        <v>1</v>
      </c>
      <c r="AJ280" s="769">
        <v>1</v>
      </c>
      <c r="AK280" s="769">
        <v>1</v>
      </c>
      <c r="AL280" s="769">
        <v>1</v>
      </c>
      <c r="AM280" s="769">
        <v>1</v>
      </c>
      <c r="AN280" s="769">
        <v>1</v>
      </c>
      <c r="AO280" s="769">
        <v>1</v>
      </c>
      <c r="AP280" s="769">
        <v>1</v>
      </c>
      <c r="AQ280" s="769">
        <v>1</v>
      </c>
      <c r="AR280" s="769">
        <v>1</v>
      </c>
      <c r="AS280" s="769">
        <v>1</v>
      </c>
      <c r="AT280" s="769">
        <v>4</v>
      </c>
      <c r="AU280" s="769">
        <v>6</v>
      </c>
      <c r="AV280" s="771">
        <v>7</v>
      </c>
    </row>
    <row r="281" spans="2:48" ht="14.4" x14ac:dyDescent="0.3">
      <c r="B281" s="904"/>
      <c r="C281" s="8" t="s">
        <v>7</v>
      </c>
      <c r="D281">
        <v>20</v>
      </c>
      <c r="E281">
        <v>397</v>
      </c>
      <c r="F281">
        <v>328</v>
      </c>
      <c r="G281">
        <v>409</v>
      </c>
      <c r="H281">
        <v>449</v>
      </c>
      <c r="I281">
        <v>510</v>
      </c>
      <c r="J281">
        <v>646</v>
      </c>
      <c r="K281">
        <v>843</v>
      </c>
      <c r="L281">
        <v>1001</v>
      </c>
      <c r="M281">
        <v>1334</v>
      </c>
      <c r="N281">
        <v>1571</v>
      </c>
      <c r="O281">
        <v>1827</v>
      </c>
      <c r="P281">
        <v>1794</v>
      </c>
      <c r="Q281">
        <v>1801</v>
      </c>
      <c r="R281">
        <v>1813</v>
      </c>
      <c r="S281" s="143">
        <f>100</f>
        <v>100</v>
      </c>
      <c r="T281" s="328">
        <f t="shared" si="107"/>
        <v>1985</v>
      </c>
      <c r="U281" s="328">
        <f t="shared" si="108"/>
        <v>1640</v>
      </c>
      <c r="V281" s="328">
        <f t="shared" si="109"/>
        <v>2045</v>
      </c>
      <c r="W281" s="328">
        <f t="shared" si="110"/>
        <v>2245</v>
      </c>
      <c r="X281" s="328">
        <f t="shared" si="111"/>
        <v>2550</v>
      </c>
      <c r="Y281" s="328">
        <f t="shared" si="112"/>
        <v>3230</v>
      </c>
      <c r="Z281" s="328">
        <f t="shared" si="113"/>
        <v>4215</v>
      </c>
      <c r="AA281" s="328">
        <f t="shared" si="114"/>
        <v>5005</v>
      </c>
      <c r="AB281" s="328">
        <f t="shared" si="114"/>
        <v>6670</v>
      </c>
      <c r="AC281" s="328">
        <f t="shared" si="114"/>
        <v>7855</v>
      </c>
      <c r="AD281" s="328">
        <f t="shared" si="114"/>
        <v>9135</v>
      </c>
      <c r="AE281" s="328">
        <f t="shared" ref="AE281:AG281" si="127">P281*100/$D281</f>
        <v>8970</v>
      </c>
      <c r="AF281" s="328">
        <f t="shared" si="127"/>
        <v>9005</v>
      </c>
      <c r="AG281" s="329">
        <f t="shared" si="127"/>
        <v>9065</v>
      </c>
      <c r="AH281" s="772"/>
      <c r="AI281" s="773"/>
      <c r="AJ281" s="773"/>
      <c r="AK281" s="773"/>
      <c r="AL281" s="773"/>
      <c r="AM281" s="773"/>
      <c r="AN281" s="773"/>
      <c r="AO281" s="773"/>
      <c r="AP281" s="773"/>
      <c r="AQ281" s="773"/>
      <c r="AR281" s="773"/>
      <c r="AS281" s="773"/>
      <c r="AT281" s="773"/>
      <c r="AU281" s="773"/>
      <c r="AV281" s="774"/>
    </row>
    <row r="282" spans="2:48" ht="14.4" x14ac:dyDescent="0.3">
      <c r="B282" s="903" t="s">
        <v>79</v>
      </c>
      <c r="C282" s="1" t="s">
        <v>2</v>
      </c>
      <c r="D282" s="741">
        <v>367</v>
      </c>
      <c r="E282" s="741">
        <v>432</v>
      </c>
      <c r="F282" s="741">
        <v>2329</v>
      </c>
      <c r="G282" s="741">
        <v>2516</v>
      </c>
      <c r="H282" s="741">
        <v>2492</v>
      </c>
      <c r="I282" s="741">
        <v>2407</v>
      </c>
      <c r="J282" s="741">
        <v>2562</v>
      </c>
      <c r="K282" s="741">
        <v>2734</v>
      </c>
      <c r="L282" s="741">
        <v>2916</v>
      </c>
      <c r="M282" s="741">
        <v>2942</v>
      </c>
      <c r="N282" s="741">
        <v>3133</v>
      </c>
      <c r="O282" s="741">
        <v>3198</v>
      </c>
      <c r="P282" s="742">
        <v>3088</v>
      </c>
      <c r="Q282" s="742">
        <v>2885</v>
      </c>
      <c r="R282" s="742">
        <v>2966</v>
      </c>
      <c r="S282" s="143">
        <f>100</f>
        <v>100</v>
      </c>
      <c r="T282" s="328">
        <f t="shared" si="107"/>
        <v>117.71117166212534</v>
      </c>
      <c r="U282" s="328">
        <f t="shared" si="108"/>
        <v>634.60490463215262</v>
      </c>
      <c r="V282" s="328">
        <f t="shared" si="109"/>
        <v>685.55858310626706</v>
      </c>
      <c r="W282" s="328">
        <f t="shared" si="110"/>
        <v>679.01907356948232</v>
      </c>
      <c r="X282" s="328">
        <f t="shared" si="111"/>
        <v>655.85831062670297</v>
      </c>
      <c r="Y282" s="328">
        <f t="shared" si="112"/>
        <v>698.09264305177112</v>
      </c>
      <c r="Z282" s="328">
        <f t="shared" si="113"/>
        <v>744.95912806539513</v>
      </c>
      <c r="AA282" s="328">
        <f t="shared" si="114"/>
        <v>794.55040871934602</v>
      </c>
      <c r="AB282" s="328">
        <f t="shared" si="114"/>
        <v>801.63487738419622</v>
      </c>
      <c r="AC282" s="328">
        <f t="shared" si="114"/>
        <v>853.67847411444143</v>
      </c>
      <c r="AD282" s="328">
        <f t="shared" si="114"/>
        <v>871.38964577656679</v>
      </c>
      <c r="AE282" s="328">
        <f t="shared" ref="AE282:AG282" si="128">P282*100/$D282</f>
        <v>841.41689373297004</v>
      </c>
      <c r="AF282" s="328">
        <f t="shared" si="128"/>
        <v>786.10354223433239</v>
      </c>
      <c r="AG282" s="329">
        <f t="shared" si="128"/>
        <v>808.17438692098096</v>
      </c>
      <c r="AH282" s="768">
        <v>1</v>
      </c>
      <c r="AI282" s="769">
        <v>1</v>
      </c>
      <c r="AJ282" s="769">
        <v>1</v>
      </c>
      <c r="AK282" s="769">
        <v>1</v>
      </c>
      <c r="AL282" s="769">
        <v>1</v>
      </c>
      <c r="AM282" s="769">
        <v>1</v>
      </c>
      <c r="AN282" s="769">
        <v>1</v>
      </c>
      <c r="AO282" s="769">
        <v>1</v>
      </c>
      <c r="AP282" s="769">
        <v>1</v>
      </c>
      <c r="AQ282" s="769">
        <v>1</v>
      </c>
      <c r="AR282" s="769">
        <v>1</v>
      </c>
      <c r="AS282" s="769">
        <v>1</v>
      </c>
      <c r="AT282" s="769">
        <v>4</v>
      </c>
      <c r="AU282" s="769">
        <v>6</v>
      </c>
      <c r="AV282" s="771">
        <v>7</v>
      </c>
    </row>
    <row r="283" spans="2:48" ht="14.4" x14ac:dyDescent="0.3">
      <c r="B283" s="903"/>
      <c r="C283" s="1" t="s">
        <v>3</v>
      </c>
      <c r="D283" s="741">
        <v>210</v>
      </c>
      <c r="E283" s="742">
        <v>229</v>
      </c>
      <c r="F283" s="742">
        <v>257</v>
      </c>
      <c r="G283" s="742">
        <v>279</v>
      </c>
      <c r="H283" s="741">
        <v>140</v>
      </c>
      <c r="I283" s="742">
        <v>368</v>
      </c>
      <c r="J283" s="742">
        <v>204</v>
      </c>
      <c r="K283" s="742">
        <v>253</v>
      </c>
      <c r="L283" s="742">
        <v>196</v>
      </c>
      <c r="M283" s="741">
        <v>254</v>
      </c>
      <c r="N283" s="741">
        <v>236</v>
      </c>
      <c r="O283" s="742">
        <v>253</v>
      </c>
      <c r="P283" s="742">
        <v>252</v>
      </c>
      <c r="Q283" s="742">
        <v>242</v>
      </c>
      <c r="R283" s="742">
        <v>257</v>
      </c>
      <c r="S283" s="143">
        <f>100</f>
        <v>100</v>
      </c>
      <c r="T283" s="328">
        <f t="shared" si="107"/>
        <v>109.04761904761905</v>
      </c>
      <c r="U283" s="328">
        <f t="shared" si="108"/>
        <v>122.38095238095238</v>
      </c>
      <c r="V283" s="328">
        <f t="shared" si="109"/>
        <v>132.85714285714286</v>
      </c>
      <c r="W283" s="328">
        <f t="shared" si="110"/>
        <v>66.666666666666671</v>
      </c>
      <c r="X283" s="328">
        <f t="shared" si="111"/>
        <v>175.23809523809524</v>
      </c>
      <c r="Y283" s="328">
        <f t="shared" si="112"/>
        <v>97.142857142857139</v>
      </c>
      <c r="Z283" s="328">
        <f t="shared" si="113"/>
        <v>120.47619047619048</v>
      </c>
      <c r="AA283" s="328">
        <f t="shared" si="114"/>
        <v>93.333333333333329</v>
      </c>
      <c r="AB283" s="328">
        <f t="shared" si="114"/>
        <v>120.95238095238095</v>
      </c>
      <c r="AC283" s="328">
        <f t="shared" si="114"/>
        <v>112.38095238095238</v>
      </c>
      <c r="AD283" s="328">
        <f t="shared" si="114"/>
        <v>120.47619047619048</v>
      </c>
      <c r="AE283" s="328">
        <f t="shared" ref="AE283:AG283" si="129">P283*100/$D283</f>
        <v>120</v>
      </c>
      <c r="AF283" s="328">
        <f t="shared" si="129"/>
        <v>115.23809523809524</v>
      </c>
      <c r="AG283" s="329">
        <f t="shared" si="129"/>
        <v>122.38095238095238</v>
      </c>
      <c r="AH283" s="768">
        <v>1</v>
      </c>
      <c r="AI283" s="769">
        <v>4</v>
      </c>
      <c r="AJ283" s="769">
        <v>4</v>
      </c>
      <c r="AK283" s="769">
        <v>4</v>
      </c>
      <c r="AL283" s="769">
        <v>1</v>
      </c>
      <c r="AM283" s="769">
        <v>4</v>
      </c>
      <c r="AN283" s="769">
        <v>4</v>
      </c>
      <c r="AO283" s="769">
        <v>4</v>
      </c>
      <c r="AP283" s="769">
        <v>4</v>
      </c>
      <c r="AQ283" s="769">
        <v>1</v>
      </c>
      <c r="AR283" s="769">
        <v>1</v>
      </c>
      <c r="AS283" s="769">
        <v>4</v>
      </c>
      <c r="AT283" s="769">
        <v>4</v>
      </c>
      <c r="AU283" s="769">
        <v>6</v>
      </c>
      <c r="AV283" s="771">
        <v>7</v>
      </c>
    </row>
    <row r="284" spans="2:48" ht="14.4" x14ac:dyDescent="0.3">
      <c r="B284" s="903"/>
      <c r="C284" s="1" t="s">
        <v>4</v>
      </c>
      <c r="D284" s="742">
        <v>39</v>
      </c>
      <c r="E284" s="741">
        <v>42</v>
      </c>
      <c r="F284" s="741">
        <v>41</v>
      </c>
      <c r="G284" s="741">
        <v>43</v>
      </c>
      <c r="H284" s="742">
        <v>38</v>
      </c>
      <c r="I284" s="741">
        <v>43</v>
      </c>
      <c r="J284" s="741">
        <v>37</v>
      </c>
      <c r="K284" s="741">
        <v>39</v>
      </c>
      <c r="L284" s="741">
        <v>44</v>
      </c>
      <c r="M284" s="742">
        <v>47</v>
      </c>
      <c r="N284" s="742">
        <v>45</v>
      </c>
      <c r="O284" s="742">
        <v>50</v>
      </c>
      <c r="P284" s="742">
        <v>45</v>
      </c>
      <c r="Q284" s="742">
        <v>45</v>
      </c>
      <c r="R284" s="742">
        <v>45</v>
      </c>
      <c r="S284" s="143">
        <f>100</f>
        <v>100</v>
      </c>
      <c r="T284" s="328">
        <f t="shared" si="107"/>
        <v>107.69230769230769</v>
      </c>
      <c r="U284" s="328">
        <f t="shared" si="108"/>
        <v>105.12820512820512</v>
      </c>
      <c r="V284" s="328">
        <f t="shared" si="109"/>
        <v>110.25641025641026</v>
      </c>
      <c r="W284" s="328">
        <f t="shared" si="110"/>
        <v>97.435897435897431</v>
      </c>
      <c r="X284" s="328">
        <f t="shared" si="111"/>
        <v>110.25641025641026</v>
      </c>
      <c r="Y284" s="328">
        <f t="shared" si="112"/>
        <v>94.871794871794876</v>
      </c>
      <c r="Z284" s="328">
        <f t="shared" si="113"/>
        <v>100</v>
      </c>
      <c r="AA284" s="328">
        <f t="shared" si="114"/>
        <v>112.82051282051282</v>
      </c>
      <c r="AB284" s="328">
        <f t="shared" si="114"/>
        <v>120.51282051282051</v>
      </c>
      <c r="AC284" s="328">
        <f t="shared" si="114"/>
        <v>115.38461538461539</v>
      </c>
      <c r="AD284" s="328">
        <f t="shared" si="114"/>
        <v>128.2051282051282</v>
      </c>
      <c r="AE284" s="328">
        <f t="shared" ref="AE284:AE332" si="130">P284*100/$D284</f>
        <v>115.38461538461539</v>
      </c>
      <c r="AF284" s="328">
        <f t="shared" ref="AF284:AG332" si="131">Q284*100/$D284</f>
        <v>115.38461538461539</v>
      </c>
      <c r="AG284" s="329">
        <f t="shared" si="131"/>
        <v>115.38461538461539</v>
      </c>
      <c r="AH284" s="768">
        <v>4</v>
      </c>
      <c r="AI284" s="769">
        <v>1</v>
      </c>
      <c r="AJ284" s="769">
        <v>1</v>
      </c>
      <c r="AK284" s="769">
        <v>1</v>
      </c>
      <c r="AL284" s="769">
        <v>4</v>
      </c>
      <c r="AM284" s="769">
        <v>1</v>
      </c>
      <c r="AN284" s="769">
        <v>1</v>
      </c>
      <c r="AO284" s="769">
        <v>1</v>
      </c>
      <c r="AP284" s="769">
        <v>1</v>
      </c>
      <c r="AQ284" s="769">
        <v>4</v>
      </c>
      <c r="AR284" s="769">
        <v>4</v>
      </c>
      <c r="AS284" s="769">
        <v>4</v>
      </c>
      <c r="AT284" s="769">
        <v>4</v>
      </c>
      <c r="AU284" s="769">
        <v>6</v>
      </c>
      <c r="AV284" s="771">
        <v>7</v>
      </c>
    </row>
    <row r="285" spans="2:48" ht="14.4" x14ac:dyDescent="0.3">
      <c r="B285" s="903"/>
      <c r="C285" s="1" t="s">
        <v>5</v>
      </c>
      <c r="D285" s="742">
        <v>0</v>
      </c>
      <c r="E285" s="742">
        <v>0</v>
      </c>
      <c r="F285" s="742">
        <v>0</v>
      </c>
      <c r="G285" s="742">
        <v>1</v>
      </c>
      <c r="H285" s="742">
        <v>1</v>
      </c>
      <c r="I285" s="742">
        <v>2</v>
      </c>
      <c r="J285" s="742">
        <v>1</v>
      </c>
      <c r="K285" s="742">
        <v>1</v>
      </c>
      <c r="L285" s="742">
        <v>1</v>
      </c>
      <c r="M285" s="742">
        <v>0</v>
      </c>
      <c r="N285" s="742">
        <v>0</v>
      </c>
      <c r="O285" s="742">
        <v>0</v>
      </c>
      <c r="P285" s="742">
        <v>0</v>
      </c>
      <c r="Q285" s="742">
        <v>0</v>
      </c>
      <c r="R285" s="742">
        <v>0</v>
      </c>
      <c r="S285" s="143">
        <f>100</f>
        <v>100</v>
      </c>
      <c r="T285" s="328" t="e">
        <f t="shared" si="107"/>
        <v>#DIV/0!</v>
      </c>
      <c r="U285" s="328" t="e">
        <f t="shared" si="108"/>
        <v>#DIV/0!</v>
      </c>
      <c r="V285" s="328" t="e">
        <f t="shared" si="109"/>
        <v>#DIV/0!</v>
      </c>
      <c r="W285" s="328" t="e">
        <f t="shared" si="110"/>
        <v>#DIV/0!</v>
      </c>
      <c r="X285" s="328" t="e">
        <f t="shared" si="111"/>
        <v>#DIV/0!</v>
      </c>
      <c r="Y285" s="328" t="e">
        <f t="shared" si="112"/>
        <v>#DIV/0!</v>
      </c>
      <c r="Z285" s="328" t="e">
        <f t="shared" si="113"/>
        <v>#DIV/0!</v>
      </c>
      <c r="AA285" s="328" t="e">
        <f t="shared" si="114"/>
        <v>#DIV/0!</v>
      </c>
      <c r="AB285" s="328" t="e">
        <f t="shared" si="114"/>
        <v>#DIV/0!</v>
      </c>
      <c r="AC285" s="328" t="e">
        <f t="shared" si="114"/>
        <v>#DIV/0!</v>
      </c>
      <c r="AD285" s="328" t="e">
        <f t="shared" si="114"/>
        <v>#DIV/0!</v>
      </c>
      <c r="AE285" s="328" t="e">
        <f t="shared" si="130"/>
        <v>#DIV/0!</v>
      </c>
      <c r="AF285" s="328" t="e">
        <f t="shared" si="131"/>
        <v>#DIV/0!</v>
      </c>
      <c r="AG285" s="329" t="e">
        <f t="shared" si="131"/>
        <v>#DIV/0!</v>
      </c>
      <c r="AH285" s="768">
        <v>4</v>
      </c>
      <c r="AI285" s="769">
        <v>4</v>
      </c>
      <c r="AJ285" s="769">
        <v>4</v>
      </c>
      <c r="AK285" s="769">
        <v>4</v>
      </c>
      <c r="AL285" s="769">
        <v>4</v>
      </c>
      <c r="AM285" s="769">
        <v>4</v>
      </c>
      <c r="AN285" s="769">
        <v>4</v>
      </c>
      <c r="AO285" s="769">
        <v>4</v>
      </c>
      <c r="AP285" s="769">
        <v>4</v>
      </c>
      <c r="AQ285" s="769">
        <v>4</v>
      </c>
      <c r="AR285" s="769">
        <v>4</v>
      </c>
      <c r="AS285" s="769">
        <v>4</v>
      </c>
      <c r="AT285" s="769">
        <v>4</v>
      </c>
      <c r="AU285" s="769">
        <v>6</v>
      </c>
      <c r="AV285" s="771">
        <v>7</v>
      </c>
    </row>
    <row r="286" spans="2:48" ht="14.4" x14ac:dyDescent="0.3">
      <c r="B286" s="903"/>
      <c r="C286" s="1" t="s">
        <v>6</v>
      </c>
      <c r="D286" s="741">
        <v>616</v>
      </c>
      <c r="E286" s="741">
        <v>703</v>
      </c>
      <c r="F286" s="741">
        <v>2627</v>
      </c>
      <c r="G286" s="741">
        <v>2839</v>
      </c>
      <c r="H286" s="741">
        <v>2671</v>
      </c>
      <c r="I286" s="741">
        <v>2820</v>
      </c>
      <c r="J286" s="741">
        <v>2804</v>
      </c>
      <c r="K286" s="741">
        <v>3027</v>
      </c>
      <c r="L286" s="741">
        <v>3157</v>
      </c>
      <c r="M286" s="741">
        <v>3243</v>
      </c>
      <c r="N286" s="741">
        <v>3414</v>
      </c>
      <c r="O286" s="741">
        <v>3501</v>
      </c>
      <c r="P286" s="742">
        <v>3385</v>
      </c>
      <c r="Q286" s="742">
        <v>3172</v>
      </c>
      <c r="R286" s="742">
        <v>3268</v>
      </c>
      <c r="S286" s="143">
        <f>100</f>
        <v>100</v>
      </c>
      <c r="T286" s="328">
        <f t="shared" si="107"/>
        <v>114.12337662337663</v>
      </c>
      <c r="U286" s="328">
        <f t="shared" si="108"/>
        <v>426.46103896103898</v>
      </c>
      <c r="V286" s="328">
        <f t="shared" si="109"/>
        <v>460.8766233766234</v>
      </c>
      <c r="W286" s="328">
        <f t="shared" si="110"/>
        <v>433.60389610389609</v>
      </c>
      <c r="X286" s="328">
        <f t="shared" si="111"/>
        <v>457.79220779220782</v>
      </c>
      <c r="Y286" s="328">
        <f t="shared" si="112"/>
        <v>455.19480519480521</v>
      </c>
      <c r="Z286" s="328">
        <f t="shared" si="113"/>
        <v>491.39610389610391</v>
      </c>
      <c r="AA286" s="328">
        <f t="shared" si="114"/>
        <v>512.5</v>
      </c>
      <c r="AB286" s="328">
        <f t="shared" si="114"/>
        <v>526.46103896103898</v>
      </c>
      <c r="AC286" s="328">
        <f t="shared" si="114"/>
        <v>554.22077922077926</v>
      </c>
      <c r="AD286" s="328">
        <f t="shared" si="114"/>
        <v>568.34415584415581</v>
      </c>
      <c r="AE286" s="328">
        <f t="shared" si="130"/>
        <v>549.51298701298697</v>
      </c>
      <c r="AF286" s="328">
        <f t="shared" si="131"/>
        <v>514.93506493506493</v>
      </c>
      <c r="AG286" s="329">
        <f t="shared" si="131"/>
        <v>530.51948051948057</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4" x14ac:dyDescent="0.3">
      <c r="B287" s="904"/>
      <c r="C287" s="8" t="s">
        <v>7</v>
      </c>
      <c r="D287">
        <v>616</v>
      </c>
      <c r="E287">
        <v>703</v>
      </c>
      <c r="F287">
        <v>2627</v>
      </c>
      <c r="G287">
        <v>2838</v>
      </c>
      <c r="H287">
        <v>2670</v>
      </c>
      <c r="I287">
        <v>2818</v>
      </c>
      <c r="J287">
        <v>2803</v>
      </c>
      <c r="K287">
        <v>3026</v>
      </c>
      <c r="L287">
        <v>3156</v>
      </c>
      <c r="M287">
        <v>3243</v>
      </c>
      <c r="N287">
        <v>3414</v>
      </c>
      <c r="O287">
        <v>3501</v>
      </c>
      <c r="P287">
        <v>3385</v>
      </c>
      <c r="Q287">
        <v>3172</v>
      </c>
      <c r="R287">
        <v>3268</v>
      </c>
      <c r="S287" s="143">
        <f>100</f>
        <v>100</v>
      </c>
      <c r="T287" s="328">
        <f t="shared" si="107"/>
        <v>114.12337662337663</v>
      </c>
      <c r="U287" s="328">
        <f t="shared" si="108"/>
        <v>426.46103896103898</v>
      </c>
      <c r="V287" s="328">
        <f t="shared" si="109"/>
        <v>460.71428571428572</v>
      </c>
      <c r="W287" s="328">
        <f t="shared" si="110"/>
        <v>433.44155844155841</v>
      </c>
      <c r="X287" s="328">
        <f t="shared" si="111"/>
        <v>457.46753246753246</v>
      </c>
      <c r="Y287" s="328">
        <f t="shared" si="112"/>
        <v>455.03246753246754</v>
      </c>
      <c r="Z287" s="328">
        <f t="shared" si="113"/>
        <v>491.23376623376623</v>
      </c>
      <c r="AA287" s="328">
        <f t="shared" si="114"/>
        <v>512.33766233766232</v>
      </c>
      <c r="AB287" s="328">
        <f t="shared" si="114"/>
        <v>526.46103896103898</v>
      </c>
      <c r="AC287" s="328">
        <f t="shared" si="114"/>
        <v>554.22077922077926</v>
      </c>
      <c r="AD287" s="328">
        <f t="shared" si="114"/>
        <v>568.34415584415581</v>
      </c>
      <c r="AE287" s="328">
        <f t="shared" si="130"/>
        <v>549.51298701298697</v>
      </c>
      <c r="AF287" s="328">
        <f t="shared" si="131"/>
        <v>514.93506493506493</v>
      </c>
      <c r="AG287" s="329">
        <f t="shared" si="131"/>
        <v>530.51948051948057</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03" t="s">
        <v>60</v>
      </c>
      <c r="C288" s="1" t="s">
        <v>2</v>
      </c>
      <c r="D288" s="741">
        <v>1238</v>
      </c>
      <c r="E288" s="741">
        <v>1341</v>
      </c>
      <c r="F288" s="741">
        <v>13102</v>
      </c>
      <c r="G288" s="741">
        <v>13924</v>
      </c>
      <c r="H288" s="741">
        <v>13047</v>
      </c>
      <c r="I288" s="741">
        <v>12686</v>
      </c>
      <c r="J288" s="741">
        <v>13109</v>
      </c>
      <c r="K288" s="741">
        <v>13354</v>
      </c>
      <c r="L288" s="741">
        <v>14326</v>
      </c>
      <c r="M288" s="741">
        <v>14572</v>
      </c>
      <c r="N288" s="741">
        <v>14291</v>
      </c>
      <c r="O288" s="741">
        <v>14723</v>
      </c>
      <c r="P288" s="742">
        <v>14221</v>
      </c>
      <c r="Q288" s="742">
        <v>13288</v>
      </c>
      <c r="R288" s="742">
        <v>13663</v>
      </c>
      <c r="S288" s="143">
        <f>100</f>
        <v>100</v>
      </c>
      <c r="T288" s="328">
        <f t="shared" si="107"/>
        <v>108.31987075928917</v>
      </c>
      <c r="U288" s="328">
        <f t="shared" si="108"/>
        <v>1058.3198707592892</v>
      </c>
      <c r="V288" s="328">
        <f t="shared" si="109"/>
        <v>1124.7172859450727</v>
      </c>
      <c r="W288" s="328">
        <f t="shared" si="110"/>
        <v>1053.8772213247173</v>
      </c>
      <c r="X288" s="328">
        <f t="shared" si="111"/>
        <v>1024.7172859450727</v>
      </c>
      <c r="Y288" s="328">
        <f t="shared" si="112"/>
        <v>1058.8852988691438</v>
      </c>
      <c r="Z288" s="328">
        <f t="shared" si="113"/>
        <v>1078.6752827140549</v>
      </c>
      <c r="AA288" s="328">
        <f t="shared" si="114"/>
        <v>1157.1890145395801</v>
      </c>
      <c r="AB288" s="328">
        <f t="shared" si="114"/>
        <v>1177.0597738287561</v>
      </c>
      <c r="AC288" s="328">
        <f t="shared" si="114"/>
        <v>1154.361873990307</v>
      </c>
      <c r="AD288" s="328">
        <f t="shared" si="114"/>
        <v>1189.2568659127626</v>
      </c>
      <c r="AE288" s="328">
        <f t="shared" si="130"/>
        <v>1148.7075928917609</v>
      </c>
      <c r="AF288" s="328">
        <f t="shared" si="131"/>
        <v>1073.3441033925687</v>
      </c>
      <c r="AG288" s="329">
        <f t="shared" si="131"/>
        <v>1103.6348949919225</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4" x14ac:dyDescent="0.3">
      <c r="B289" s="903"/>
      <c r="C289" s="1" t="s">
        <v>3</v>
      </c>
      <c r="D289" s="741">
        <v>569</v>
      </c>
      <c r="E289" s="742">
        <v>557</v>
      </c>
      <c r="F289" s="742">
        <v>611</v>
      </c>
      <c r="G289" s="742">
        <v>634</v>
      </c>
      <c r="H289" s="741">
        <v>606</v>
      </c>
      <c r="I289" s="742">
        <v>720</v>
      </c>
      <c r="J289" s="742">
        <v>637</v>
      </c>
      <c r="K289" s="742">
        <v>790</v>
      </c>
      <c r="L289" s="741">
        <v>521</v>
      </c>
      <c r="M289" s="741">
        <v>557</v>
      </c>
      <c r="N289" s="741">
        <v>1039</v>
      </c>
      <c r="O289" s="741">
        <v>931</v>
      </c>
      <c r="P289" s="742">
        <v>993</v>
      </c>
      <c r="Q289" s="742">
        <v>953</v>
      </c>
      <c r="R289" s="742">
        <v>1013</v>
      </c>
      <c r="S289" s="143">
        <f>100</f>
        <v>100</v>
      </c>
      <c r="T289" s="328">
        <f t="shared" si="107"/>
        <v>97.891036906854126</v>
      </c>
      <c r="U289" s="328">
        <f t="shared" si="108"/>
        <v>107.38137082601054</v>
      </c>
      <c r="V289" s="328">
        <f t="shared" si="109"/>
        <v>111.42355008787347</v>
      </c>
      <c r="W289" s="328">
        <f t="shared" si="110"/>
        <v>106.50263620386643</v>
      </c>
      <c r="X289" s="328">
        <f t="shared" si="111"/>
        <v>126.5377855887522</v>
      </c>
      <c r="Y289" s="328">
        <f t="shared" si="112"/>
        <v>111.95079086115993</v>
      </c>
      <c r="Z289" s="328">
        <f t="shared" si="113"/>
        <v>138.84007029876977</v>
      </c>
      <c r="AA289" s="328">
        <f t="shared" si="114"/>
        <v>91.564147627416517</v>
      </c>
      <c r="AB289" s="328">
        <f t="shared" si="114"/>
        <v>97.891036906854126</v>
      </c>
      <c r="AC289" s="328">
        <f t="shared" si="114"/>
        <v>182.60105448154658</v>
      </c>
      <c r="AD289" s="328">
        <f t="shared" si="114"/>
        <v>163.62038664323373</v>
      </c>
      <c r="AE289" s="328">
        <f t="shared" si="130"/>
        <v>174.51669595782073</v>
      </c>
      <c r="AF289" s="328">
        <f t="shared" si="131"/>
        <v>167.48681898066783</v>
      </c>
      <c r="AG289" s="329">
        <f t="shared" si="131"/>
        <v>178.03163444639719</v>
      </c>
      <c r="AH289" s="768">
        <v>1</v>
      </c>
      <c r="AI289" s="769">
        <v>4</v>
      </c>
      <c r="AJ289" s="769">
        <v>4</v>
      </c>
      <c r="AK289" s="769">
        <v>4</v>
      </c>
      <c r="AL289" s="769">
        <v>1</v>
      </c>
      <c r="AM289" s="769">
        <v>4</v>
      </c>
      <c r="AN289" s="769">
        <v>4</v>
      </c>
      <c r="AO289" s="769">
        <v>4</v>
      </c>
      <c r="AP289" s="769">
        <v>1</v>
      </c>
      <c r="AQ289" s="769">
        <v>1</v>
      </c>
      <c r="AR289" s="769">
        <v>1</v>
      </c>
      <c r="AS289" s="769">
        <v>1</v>
      </c>
      <c r="AT289" s="769">
        <v>4</v>
      </c>
      <c r="AU289" s="769">
        <v>6</v>
      </c>
      <c r="AV289" s="771">
        <v>7</v>
      </c>
    </row>
    <row r="290" spans="2:48" ht="14.4" x14ac:dyDescent="0.3">
      <c r="B290" s="903"/>
      <c r="C290" s="1" t="s">
        <v>4</v>
      </c>
      <c r="D290" s="742">
        <v>20</v>
      </c>
      <c r="E290" s="741">
        <v>27</v>
      </c>
      <c r="F290" s="741">
        <v>34</v>
      </c>
      <c r="G290" s="741">
        <v>29</v>
      </c>
      <c r="H290" s="742">
        <v>25</v>
      </c>
      <c r="I290" s="741">
        <v>29</v>
      </c>
      <c r="J290" s="741">
        <v>33</v>
      </c>
      <c r="K290" s="741">
        <v>36</v>
      </c>
      <c r="L290" s="741">
        <v>39</v>
      </c>
      <c r="M290" s="742">
        <v>48</v>
      </c>
      <c r="N290" s="741">
        <v>49</v>
      </c>
      <c r="O290" s="742">
        <v>35</v>
      </c>
      <c r="P290" s="742">
        <v>49</v>
      </c>
      <c r="Q290" s="742">
        <v>49</v>
      </c>
      <c r="R290" s="742">
        <v>50</v>
      </c>
      <c r="S290" s="143">
        <f>100</f>
        <v>100</v>
      </c>
      <c r="T290" s="328">
        <f t="shared" si="107"/>
        <v>135</v>
      </c>
      <c r="U290" s="328">
        <f t="shared" si="108"/>
        <v>170</v>
      </c>
      <c r="V290" s="328">
        <f t="shared" si="109"/>
        <v>145</v>
      </c>
      <c r="W290" s="328">
        <f t="shared" si="110"/>
        <v>125</v>
      </c>
      <c r="X290" s="328">
        <f t="shared" si="111"/>
        <v>145</v>
      </c>
      <c r="Y290" s="328">
        <f t="shared" si="112"/>
        <v>165</v>
      </c>
      <c r="Z290" s="328">
        <f t="shared" si="113"/>
        <v>180</v>
      </c>
      <c r="AA290" s="328">
        <f t="shared" si="114"/>
        <v>195</v>
      </c>
      <c r="AB290" s="328">
        <f t="shared" si="114"/>
        <v>240</v>
      </c>
      <c r="AC290" s="328">
        <f t="shared" si="114"/>
        <v>245</v>
      </c>
      <c r="AD290" s="328">
        <f t="shared" si="114"/>
        <v>175</v>
      </c>
      <c r="AE290" s="328">
        <f t="shared" si="130"/>
        <v>245</v>
      </c>
      <c r="AF290" s="328">
        <f t="shared" si="131"/>
        <v>245</v>
      </c>
      <c r="AG290" s="329">
        <f t="shared" si="131"/>
        <v>250</v>
      </c>
      <c r="AH290" s="768">
        <v>4</v>
      </c>
      <c r="AI290" s="769">
        <v>1</v>
      </c>
      <c r="AJ290" s="769">
        <v>1</v>
      </c>
      <c r="AK290" s="769">
        <v>1</v>
      </c>
      <c r="AL290" s="769">
        <v>4</v>
      </c>
      <c r="AM290" s="769">
        <v>1</v>
      </c>
      <c r="AN290" s="769">
        <v>1</v>
      </c>
      <c r="AO290" s="769">
        <v>1</v>
      </c>
      <c r="AP290" s="769">
        <v>1</v>
      </c>
      <c r="AQ290" s="769">
        <v>4</v>
      </c>
      <c r="AR290" s="769">
        <v>1</v>
      </c>
      <c r="AS290" s="769">
        <v>4</v>
      </c>
      <c r="AT290" s="769">
        <v>4</v>
      </c>
      <c r="AU290" s="769">
        <v>6</v>
      </c>
      <c r="AV290" s="771">
        <v>7</v>
      </c>
    </row>
    <row r="291" spans="2:48" ht="14.4" x14ac:dyDescent="0.3">
      <c r="B291" s="903"/>
      <c r="C291" s="1" t="s">
        <v>5</v>
      </c>
      <c r="D291" s="742">
        <v>3</v>
      </c>
      <c r="E291" s="742">
        <v>5</v>
      </c>
      <c r="F291" s="742">
        <v>5</v>
      </c>
      <c r="G291" s="742">
        <v>5</v>
      </c>
      <c r="H291" s="742">
        <v>3</v>
      </c>
      <c r="I291" s="742">
        <v>5</v>
      </c>
      <c r="J291" s="742">
        <v>5</v>
      </c>
      <c r="K291" s="742">
        <v>5</v>
      </c>
      <c r="L291" s="741">
        <v>5</v>
      </c>
      <c r="M291" s="742">
        <v>5</v>
      </c>
      <c r="N291" s="741">
        <v>5</v>
      </c>
      <c r="O291" s="742">
        <v>4</v>
      </c>
      <c r="P291" s="742">
        <v>6</v>
      </c>
      <c r="Q291" s="742">
        <v>6</v>
      </c>
      <c r="R291" s="742">
        <v>6</v>
      </c>
      <c r="S291" s="143">
        <f>100</f>
        <v>100</v>
      </c>
      <c r="T291" s="328">
        <f t="shared" si="107"/>
        <v>166.66666666666666</v>
      </c>
      <c r="U291" s="328">
        <f t="shared" si="108"/>
        <v>166.66666666666666</v>
      </c>
      <c r="V291" s="328">
        <f t="shared" si="109"/>
        <v>166.66666666666666</v>
      </c>
      <c r="W291" s="328">
        <f t="shared" si="110"/>
        <v>100</v>
      </c>
      <c r="X291" s="328">
        <f t="shared" si="111"/>
        <v>166.66666666666666</v>
      </c>
      <c r="Y291" s="328">
        <f t="shared" si="112"/>
        <v>166.66666666666666</v>
      </c>
      <c r="Z291" s="328">
        <f t="shared" si="113"/>
        <v>166.66666666666666</v>
      </c>
      <c r="AA291" s="328">
        <f t="shared" si="114"/>
        <v>166.66666666666666</v>
      </c>
      <c r="AB291" s="328">
        <f t="shared" si="114"/>
        <v>166.66666666666666</v>
      </c>
      <c r="AC291" s="328">
        <f t="shared" si="114"/>
        <v>166.66666666666666</v>
      </c>
      <c r="AD291" s="328">
        <f t="shared" si="114"/>
        <v>133.33333333333334</v>
      </c>
      <c r="AE291" s="328">
        <f t="shared" si="130"/>
        <v>200</v>
      </c>
      <c r="AF291" s="328">
        <f t="shared" si="131"/>
        <v>200</v>
      </c>
      <c r="AG291" s="329">
        <f t="shared" si="131"/>
        <v>200</v>
      </c>
      <c r="AH291" s="768">
        <v>4</v>
      </c>
      <c r="AI291" s="769">
        <v>4</v>
      </c>
      <c r="AJ291" s="769">
        <v>4</v>
      </c>
      <c r="AK291" s="769">
        <v>4</v>
      </c>
      <c r="AL291" s="769">
        <v>4</v>
      </c>
      <c r="AM291" s="769">
        <v>4</v>
      </c>
      <c r="AN291" s="769">
        <v>4</v>
      </c>
      <c r="AO291" s="769">
        <v>4</v>
      </c>
      <c r="AP291" s="769">
        <v>1</v>
      </c>
      <c r="AQ291" s="769">
        <v>4</v>
      </c>
      <c r="AR291" s="769">
        <v>1</v>
      </c>
      <c r="AS291" s="769">
        <v>4</v>
      </c>
      <c r="AT291" s="769">
        <v>4</v>
      </c>
      <c r="AU291" s="769">
        <v>6</v>
      </c>
      <c r="AV291" s="771">
        <v>7</v>
      </c>
    </row>
    <row r="292" spans="2:48" ht="14.4" x14ac:dyDescent="0.3">
      <c r="B292" s="903"/>
      <c r="C292" s="1" t="s">
        <v>6</v>
      </c>
      <c r="D292" s="741">
        <v>1830</v>
      </c>
      <c r="E292" s="741">
        <v>1930</v>
      </c>
      <c r="F292" s="741">
        <v>13752</v>
      </c>
      <c r="G292" s="741">
        <v>14592</v>
      </c>
      <c r="H292" s="741">
        <v>13681</v>
      </c>
      <c r="I292" s="741">
        <v>13440</v>
      </c>
      <c r="J292" s="741">
        <v>13784</v>
      </c>
      <c r="K292" s="741">
        <v>14185</v>
      </c>
      <c r="L292" s="741">
        <v>14891</v>
      </c>
      <c r="M292" s="741">
        <v>15182</v>
      </c>
      <c r="N292" s="741">
        <v>15384</v>
      </c>
      <c r="O292" s="741">
        <v>15693</v>
      </c>
      <c r="P292" s="742">
        <v>15269</v>
      </c>
      <c r="Q292" s="742">
        <v>14296</v>
      </c>
      <c r="R292" s="742">
        <v>14732</v>
      </c>
      <c r="S292" s="143">
        <f>100</f>
        <v>100</v>
      </c>
      <c r="T292" s="328">
        <f t="shared" si="107"/>
        <v>105.46448087431693</v>
      </c>
      <c r="U292" s="328">
        <f t="shared" si="108"/>
        <v>751.47540983606552</v>
      </c>
      <c r="V292" s="328">
        <f t="shared" si="109"/>
        <v>797.37704918032784</v>
      </c>
      <c r="W292" s="328">
        <f t="shared" si="110"/>
        <v>747.59562841530055</v>
      </c>
      <c r="X292" s="328">
        <f t="shared" si="111"/>
        <v>734.42622950819668</v>
      </c>
      <c r="Y292" s="328">
        <f t="shared" si="112"/>
        <v>753.22404371584696</v>
      </c>
      <c r="Z292" s="328">
        <f t="shared" si="113"/>
        <v>775.1366120218579</v>
      </c>
      <c r="AA292" s="328">
        <f t="shared" si="114"/>
        <v>813.71584699453547</v>
      </c>
      <c r="AB292" s="328">
        <f t="shared" si="114"/>
        <v>829.61748633879779</v>
      </c>
      <c r="AC292" s="328">
        <f t="shared" si="114"/>
        <v>840.65573770491801</v>
      </c>
      <c r="AD292" s="328">
        <f t="shared" si="114"/>
        <v>857.54098360655735</v>
      </c>
      <c r="AE292" s="328">
        <f t="shared" si="130"/>
        <v>834.37158469945359</v>
      </c>
      <c r="AF292" s="328">
        <f t="shared" si="131"/>
        <v>781.20218579234972</v>
      </c>
      <c r="AG292" s="329">
        <f t="shared" si="131"/>
        <v>805.0273224043716</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4" x14ac:dyDescent="0.3">
      <c r="B293" s="904"/>
      <c r="C293" s="8" t="s">
        <v>7</v>
      </c>
      <c r="D293">
        <v>1827</v>
      </c>
      <c r="E293">
        <v>1925</v>
      </c>
      <c r="F293">
        <v>13747</v>
      </c>
      <c r="G293">
        <v>14587</v>
      </c>
      <c r="H293">
        <v>13678</v>
      </c>
      <c r="I293">
        <v>13435</v>
      </c>
      <c r="J293">
        <v>13779</v>
      </c>
      <c r="K293">
        <v>14180</v>
      </c>
      <c r="L293">
        <v>14886</v>
      </c>
      <c r="M293">
        <v>15177</v>
      </c>
      <c r="N293">
        <v>15379</v>
      </c>
      <c r="O293">
        <v>15689</v>
      </c>
      <c r="P293">
        <v>15263</v>
      </c>
      <c r="Q293">
        <v>14290</v>
      </c>
      <c r="R293">
        <v>14726</v>
      </c>
      <c r="S293" s="143">
        <f>100</f>
        <v>100</v>
      </c>
      <c r="T293" s="328">
        <f t="shared" si="107"/>
        <v>105.3639846743295</v>
      </c>
      <c r="U293" s="328">
        <f t="shared" si="108"/>
        <v>752.43568691844553</v>
      </c>
      <c r="V293" s="328">
        <f t="shared" si="109"/>
        <v>798.41269841269843</v>
      </c>
      <c r="W293" s="328">
        <f t="shared" si="110"/>
        <v>748.65900383141764</v>
      </c>
      <c r="X293" s="328">
        <f t="shared" si="111"/>
        <v>735.35851122058023</v>
      </c>
      <c r="Y293" s="328">
        <f t="shared" si="112"/>
        <v>754.18719211822656</v>
      </c>
      <c r="Z293" s="328">
        <f t="shared" si="113"/>
        <v>776.13574165298303</v>
      </c>
      <c r="AA293" s="328">
        <f t="shared" si="114"/>
        <v>814.77832512315274</v>
      </c>
      <c r="AB293" s="328">
        <f t="shared" si="114"/>
        <v>830.70607553366176</v>
      </c>
      <c r="AC293" s="328">
        <f t="shared" si="114"/>
        <v>841.76245210727973</v>
      </c>
      <c r="AD293" s="328">
        <f t="shared" si="114"/>
        <v>858.73015873015868</v>
      </c>
      <c r="AE293" s="328">
        <f t="shared" si="130"/>
        <v>835.41324575807334</v>
      </c>
      <c r="AF293" s="328">
        <f t="shared" si="131"/>
        <v>782.15654077723048</v>
      </c>
      <c r="AG293" s="329">
        <f t="shared" si="131"/>
        <v>806.02079912424745</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03" t="s">
        <v>61</v>
      </c>
      <c r="C294" s="1" t="s">
        <v>2</v>
      </c>
      <c r="D294" s="741">
        <v>354</v>
      </c>
      <c r="E294" s="742">
        <v>94</v>
      </c>
      <c r="F294" s="742">
        <v>3136</v>
      </c>
      <c r="G294" s="741">
        <v>3469</v>
      </c>
      <c r="H294" s="741">
        <v>3503</v>
      </c>
      <c r="I294" s="742">
        <v>3451</v>
      </c>
      <c r="J294" s="741">
        <v>3552</v>
      </c>
      <c r="K294" s="741">
        <v>3290</v>
      </c>
      <c r="L294" s="741">
        <v>3215</v>
      </c>
      <c r="M294" s="742">
        <v>3161</v>
      </c>
      <c r="N294" s="741">
        <v>3105</v>
      </c>
      <c r="O294" s="741">
        <v>3115</v>
      </c>
      <c r="P294" s="742">
        <v>3189</v>
      </c>
      <c r="Q294" s="742">
        <v>3392</v>
      </c>
      <c r="R294" s="742">
        <v>3526</v>
      </c>
      <c r="S294" s="143">
        <f>100</f>
        <v>100</v>
      </c>
      <c r="T294" s="328">
        <f t="shared" si="107"/>
        <v>26.55367231638418</v>
      </c>
      <c r="U294" s="328">
        <f t="shared" si="108"/>
        <v>885.87570621468922</v>
      </c>
      <c r="V294" s="328">
        <f t="shared" si="109"/>
        <v>979.9435028248588</v>
      </c>
      <c r="W294" s="328">
        <f t="shared" si="110"/>
        <v>989.54802259887003</v>
      </c>
      <c r="X294" s="328">
        <f t="shared" si="111"/>
        <v>974.85875706214688</v>
      </c>
      <c r="Y294" s="328">
        <f t="shared" si="112"/>
        <v>1003.3898305084746</v>
      </c>
      <c r="Z294" s="328">
        <f t="shared" si="113"/>
        <v>929.37853107344631</v>
      </c>
      <c r="AA294" s="328">
        <f t="shared" si="114"/>
        <v>908.19209039548025</v>
      </c>
      <c r="AB294" s="328">
        <f t="shared" si="114"/>
        <v>892.93785310734461</v>
      </c>
      <c r="AC294" s="328">
        <f t="shared" si="114"/>
        <v>877.11864406779659</v>
      </c>
      <c r="AD294" s="328">
        <f t="shared" si="114"/>
        <v>879.9435028248588</v>
      </c>
      <c r="AE294" s="328">
        <f t="shared" si="130"/>
        <v>900.84745762711862</v>
      </c>
      <c r="AF294" s="328">
        <f t="shared" si="131"/>
        <v>958.19209039548025</v>
      </c>
      <c r="AG294" s="329">
        <f t="shared" si="131"/>
        <v>996.04519774011294</v>
      </c>
      <c r="AH294" s="768">
        <v>1</v>
      </c>
      <c r="AI294" s="769">
        <v>4</v>
      </c>
      <c r="AJ294" s="769">
        <v>4</v>
      </c>
      <c r="AK294" s="769">
        <v>1</v>
      </c>
      <c r="AL294" s="769">
        <v>1</v>
      </c>
      <c r="AM294" s="769">
        <v>4</v>
      </c>
      <c r="AN294" s="769">
        <v>1</v>
      </c>
      <c r="AO294" s="769">
        <v>1</v>
      </c>
      <c r="AP294" s="769">
        <v>1</v>
      </c>
      <c r="AQ294" s="769">
        <v>4</v>
      </c>
      <c r="AR294" s="769">
        <v>1</v>
      </c>
      <c r="AS294" s="769">
        <v>1</v>
      </c>
      <c r="AT294" s="769">
        <v>4</v>
      </c>
      <c r="AU294" s="769">
        <v>6</v>
      </c>
      <c r="AV294" s="771">
        <v>7</v>
      </c>
    </row>
    <row r="295" spans="2:48" ht="14.4" x14ac:dyDescent="0.3">
      <c r="B295" s="903"/>
      <c r="C295" s="1" t="s">
        <v>3</v>
      </c>
      <c r="D295" s="742">
        <v>94</v>
      </c>
      <c r="E295" s="741">
        <v>18</v>
      </c>
      <c r="F295" s="741">
        <v>42</v>
      </c>
      <c r="G295" s="741">
        <v>73</v>
      </c>
      <c r="H295" s="741">
        <v>41</v>
      </c>
      <c r="I295" s="742">
        <v>44</v>
      </c>
      <c r="J295" s="742">
        <v>50</v>
      </c>
      <c r="K295" s="742">
        <v>65</v>
      </c>
      <c r="L295" s="742">
        <v>53</v>
      </c>
      <c r="M295" s="741">
        <v>56</v>
      </c>
      <c r="N295" s="741">
        <v>60</v>
      </c>
      <c r="O295" s="742">
        <v>39</v>
      </c>
      <c r="P295" s="742">
        <v>61</v>
      </c>
      <c r="Q295" s="742">
        <v>63</v>
      </c>
      <c r="R295" s="742">
        <v>68</v>
      </c>
      <c r="S295" s="143">
        <f>100</f>
        <v>100</v>
      </c>
      <c r="T295" s="328">
        <f t="shared" si="107"/>
        <v>19.148936170212767</v>
      </c>
      <c r="U295" s="328">
        <f t="shared" si="108"/>
        <v>44.680851063829785</v>
      </c>
      <c r="V295" s="328">
        <f t="shared" si="109"/>
        <v>77.659574468085111</v>
      </c>
      <c r="W295" s="328">
        <f t="shared" si="110"/>
        <v>43.617021276595743</v>
      </c>
      <c r="X295" s="328">
        <f t="shared" si="111"/>
        <v>46.808510638297875</v>
      </c>
      <c r="Y295" s="328">
        <f t="shared" si="112"/>
        <v>53.191489361702125</v>
      </c>
      <c r="Z295" s="328">
        <f t="shared" si="113"/>
        <v>69.148936170212764</v>
      </c>
      <c r="AA295" s="328">
        <f t="shared" si="114"/>
        <v>56.382978723404257</v>
      </c>
      <c r="AB295" s="328">
        <f t="shared" si="114"/>
        <v>59.574468085106382</v>
      </c>
      <c r="AC295" s="328">
        <f t="shared" si="114"/>
        <v>63.829787234042556</v>
      </c>
      <c r="AD295" s="328">
        <f t="shared" si="114"/>
        <v>41.48936170212766</v>
      </c>
      <c r="AE295" s="328">
        <f t="shared" si="130"/>
        <v>64.893617021276597</v>
      </c>
      <c r="AF295" s="328">
        <f t="shared" si="131"/>
        <v>67.021276595744681</v>
      </c>
      <c r="AG295" s="329">
        <f t="shared" si="131"/>
        <v>72.340425531914889</v>
      </c>
      <c r="AH295" s="768">
        <v>4</v>
      </c>
      <c r="AI295" s="769">
        <v>1</v>
      </c>
      <c r="AJ295" s="769">
        <v>1</v>
      </c>
      <c r="AK295" s="769">
        <v>1</v>
      </c>
      <c r="AL295" s="769">
        <v>1</v>
      </c>
      <c r="AM295" s="769">
        <v>4</v>
      </c>
      <c r="AN295" s="769">
        <v>4</v>
      </c>
      <c r="AO295" s="769">
        <v>4</v>
      </c>
      <c r="AP295" s="769">
        <v>4</v>
      </c>
      <c r="AQ295" s="769">
        <v>1</v>
      </c>
      <c r="AR295" s="769">
        <v>1</v>
      </c>
      <c r="AS295" s="769">
        <v>4</v>
      </c>
      <c r="AT295" s="769">
        <v>4</v>
      </c>
      <c r="AU295" s="769">
        <v>6</v>
      </c>
      <c r="AV295" s="771">
        <v>7</v>
      </c>
    </row>
    <row r="296" spans="2:48" ht="14.4" x14ac:dyDescent="0.3">
      <c r="B296" s="903"/>
      <c r="C296" s="1" t="s">
        <v>4</v>
      </c>
      <c r="D296" s="741">
        <v>13</v>
      </c>
      <c r="E296" s="741">
        <v>9</v>
      </c>
      <c r="F296" s="741">
        <v>9</v>
      </c>
      <c r="G296" s="742">
        <v>9</v>
      </c>
      <c r="H296" s="742">
        <v>9</v>
      </c>
      <c r="I296" s="742">
        <v>9</v>
      </c>
      <c r="J296" s="742">
        <v>10</v>
      </c>
      <c r="K296" s="741">
        <v>9</v>
      </c>
      <c r="L296" s="741">
        <v>9</v>
      </c>
      <c r="M296" s="741">
        <v>8</v>
      </c>
      <c r="N296" s="742">
        <v>8</v>
      </c>
      <c r="O296" s="741">
        <v>7</v>
      </c>
      <c r="P296" s="742">
        <v>7</v>
      </c>
      <c r="Q296" s="742">
        <v>7</v>
      </c>
      <c r="R296" s="742">
        <v>7</v>
      </c>
      <c r="S296" s="143">
        <f>100</f>
        <v>100</v>
      </c>
      <c r="T296" s="328">
        <f t="shared" si="107"/>
        <v>69.230769230769226</v>
      </c>
      <c r="U296" s="328">
        <f t="shared" si="108"/>
        <v>69.230769230769226</v>
      </c>
      <c r="V296" s="328">
        <f t="shared" si="109"/>
        <v>69.230769230769226</v>
      </c>
      <c r="W296" s="328">
        <f t="shared" si="110"/>
        <v>69.230769230769226</v>
      </c>
      <c r="X296" s="328">
        <f t="shared" si="111"/>
        <v>69.230769230769226</v>
      </c>
      <c r="Y296" s="328">
        <f t="shared" si="112"/>
        <v>76.92307692307692</v>
      </c>
      <c r="Z296" s="328">
        <f t="shared" si="113"/>
        <v>69.230769230769226</v>
      </c>
      <c r="AA296" s="328">
        <f t="shared" si="114"/>
        <v>69.230769230769226</v>
      </c>
      <c r="AB296" s="328">
        <f t="shared" si="114"/>
        <v>61.53846153846154</v>
      </c>
      <c r="AC296" s="328">
        <f t="shared" si="114"/>
        <v>61.53846153846154</v>
      </c>
      <c r="AD296" s="328">
        <f t="shared" si="114"/>
        <v>53.846153846153847</v>
      </c>
      <c r="AE296" s="328">
        <f t="shared" si="130"/>
        <v>53.846153846153847</v>
      </c>
      <c r="AF296" s="328">
        <f t="shared" si="131"/>
        <v>53.846153846153847</v>
      </c>
      <c r="AG296" s="329">
        <f t="shared" si="131"/>
        <v>53.846153846153847</v>
      </c>
      <c r="AH296" s="768">
        <v>1</v>
      </c>
      <c r="AI296" s="769">
        <v>1</v>
      </c>
      <c r="AJ296" s="769">
        <v>1</v>
      </c>
      <c r="AK296" s="769">
        <v>4</v>
      </c>
      <c r="AL296" s="769">
        <v>4</v>
      </c>
      <c r="AM296" s="769">
        <v>4</v>
      </c>
      <c r="AN296" s="769">
        <v>4</v>
      </c>
      <c r="AO296" s="769">
        <v>1</v>
      </c>
      <c r="AP296" s="769">
        <v>1</v>
      </c>
      <c r="AQ296" s="769">
        <v>1</v>
      </c>
      <c r="AR296" s="769">
        <v>4</v>
      </c>
      <c r="AS296" s="769">
        <v>1</v>
      </c>
      <c r="AT296" s="769">
        <v>4</v>
      </c>
      <c r="AU296" s="769">
        <v>6</v>
      </c>
      <c r="AV296" s="771">
        <v>7</v>
      </c>
    </row>
    <row r="297" spans="2:48" ht="14.4" x14ac:dyDescent="0.3">
      <c r="B297" s="903"/>
      <c r="C297" s="1" t="s">
        <v>5</v>
      </c>
      <c r="D297" s="742">
        <v>3</v>
      </c>
      <c r="E297" s="742">
        <v>0</v>
      </c>
      <c r="F297" s="742">
        <v>2</v>
      </c>
      <c r="G297" s="742">
        <v>4</v>
      </c>
      <c r="H297" s="742">
        <v>4</v>
      </c>
      <c r="I297" s="742">
        <v>0</v>
      </c>
      <c r="J297" s="742">
        <v>0</v>
      </c>
      <c r="K297" s="742">
        <v>12</v>
      </c>
      <c r="L297" s="742">
        <v>0</v>
      </c>
      <c r="M297" s="742">
        <v>0</v>
      </c>
      <c r="N297" s="742">
        <v>3</v>
      </c>
      <c r="O297" s="742">
        <v>2</v>
      </c>
      <c r="P297" s="742">
        <v>3</v>
      </c>
      <c r="Q297" s="742">
        <v>3</v>
      </c>
      <c r="R297" s="742">
        <v>3</v>
      </c>
      <c r="S297" s="143">
        <f>100</f>
        <v>100</v>
      </c>
      <c r="T297" s="328">
        <f t="shared" si="107"/>
        <v>0</v>
      </c>
      <c r="U297" s="328">
        <f t="shared" si="108"/>
        <v>66.666666666666671</v>
      </c>
      <c r="V297" s="328">
        <f t="shared" si="109"/>
        <v>133.33333333333334</v>
      </c>
      <c r="W297" s="328">
        <f t="shared" si="110"/>
        <v>133.33333333333334</v>
      </c>
      <c r="X297" s="328">
        <f t="shared" si="111"/>
        <v>0</v>
      </c>
      <c r="Y297" s="328">
        <f t="shared" si="112"/>
        <v>0</v>
      </c>
      <c r="Z297" s="328">
        <f t="shared" si="113"/>
        <v>400</v>
      </c>
      <c r="AA297" s="328">
        <f t="shared" si="114"/>
        <v>0</v>
      </c>
      <c r="AB297" s="328">
        <f t="shared" si="114"/>
        <v>0</v>
      </c>
      <c r="AC297" s="328">
        <f t="shared" si="114"/>
        <v>100</v>
      </c>
      <c r="AD297" s="328">
        <f t="shared" si="114"/>
        <v>66.666666666666671</v>
      </c>
      <c r="AE297" s="328">
        <f t="shared" si="130"/>
        <v>100</v>
      </c>
      <c r="AF297" s="328">
        <f t="shared" si="131"/>
        <v>100</v>
      </c>
      <c r="AG297" s="329">
        <f t="shared" si="131"/>
        <v>100</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4" x14ac:dyDescent="0.3">
      <c r="B298" s="903"/>
      <c r="C298" s="1" t="s">
        <v>6</v>
      </c>
      <c r="D298" s="741">
        <v>464</v>
      </c>
      <c r="E298" s="741">
        <v>121</v>
      </c>
      <c r="F298" s="741">
        <v>3189</v>
      </c>
      <c r="G298" s="741">
        <v>3555</v>
      </c>
      <c r="H298" s="741">
        <v>3557</v>
      </c>
      <c r="I298" s="741">
        <v>3504</v>
      </c>
      <c r="J298" s="741">
        <v>3612</v>
      </c>
      <c r="K298" s="741">
        <v>3376</v>
      </c>
      <c r="L298" s="741">
        <v>3277</v>
      </c>
      <c r="M298" s="741">
        <v>3225</v>
      </c>
      <c r="N298" s="741">
        <v>3176</v>
      </c>
      <c r="O298" s="741">
        <v>3163</v>
      </c>
      <c r="P298" s="742">
        <v>3260</v>
      </c>
      <c r="Q298" s="742">
        <v>3465</v>
      </c>
      <c r="R298" s="742">
        <v>3604</v>
      </c>
      <c r="S298" s="143">
        <f>100</f>
        <v>100</v>
      </c>
      <c r="T298" s="328">
        <f t="shared" si="107"/>
        <v>26.077586206896552</v>
      </c>
      <c r="U298" s="328">
        <f t="shared" si="108"/>
        <v>687.2844827586207</v>
      </c>
      <c r="V298" s="328">
        <f t="shared" si="109"/>
        <v>766.16379310344826</v>
      </c>
      <c r="W298" s="328">
        <f t="shared" si="110"/>
        <v>766.59482758620686</v>
      </c>
      <c r="X298" s="328">
        <f t="shared" si="111"/>
        <v>755.17241379310349</v>
      </c>
      <c r="Y298" s="328">
        <f t="shared" si="112"/>
        <v>778.44827586206895</v>
      </c>
      <c r="Z298" s="328">
        <f t="shared" si="113"/>
        <v>727.58620689655174</v>
      </c>
      <c r="AA298" s="328">
        <f t="shared" si="114"/>
        <v>706.25</v>
      </c>
      <c r="AB298" s="328">
        <f t="shared" si="114"/>
        <v>695.04310344827582</v>
      </c>
      <c r="AC298" s="328">
        <f t="shared" si="114"/>
        <v>684.48275862068965</v>
      </c>
      <c r="AD298" s="328">
        <f t="shared" si="114"/>
        <v>681.68103448275861</v>
      </c>
      <c r="AE298" s="328">
        <f t="shared" si="130"/>
        <v>702.58620689655174</v>
      </c>
      <c r="AF298" s="328">
        <f t="shared" si="131"/>
        <v>746.76724137931035</v>
      </c>
      <c r="AG298" s="329">
        <f t="shared" si="131"/>
        <v>776.72413793103453</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4" x14ac:dyDescent="0.3">
      <c r="B299" s="904"/>
      <c r="C299" s="8" t="s">
        <v>7</v>
      </c>
      <c r="D299">
        <v>461</v>
      </c>
      <c r="E299">
        <v>121</v>
      </c>
      <c r="F299">
        <v>3187</v>
      </c>
      <c r="G299">
        <v>3551</v>
      </c>
      <c r="H299">
        <v>3553</v>
      </c>
      <c r="I299">
        <v>3504</v>
      </c>
      <c r="J299">
        <v>3612</v>
      </c>
      <c r="K299">
        <v>3364</v>
      </c>
      <c r="L299">
        <v>3277</v>
      </c>
      <c r="M299">
        <v>3225</v>
      </c>
      <c r="N299">
        <v>3173</v>
      </c>
      <c r="O299">
        <v>3161</v>
      </c>
      <c r="P299">
        <v>3257</v>
      </c>
      <c r="Q299">
        <v>3462</v>
      </c>
      <c r="R299">
        <v>3601</v>
      </c>
      <c r="S299" s="143">
        <f>100</f>
        <v>100</v>
      </c>
      <c r="T299" s="328">
        <f t="shared" si="107"/>
        <v>26.247288503253795</v>
      </c>
      <c r="U299" s="328">
        <f t="shared" si="108"/>
        <v>691.32321041214755</v>
      </c>
      <c r="V299" s="328">
        <f t="shared" si="109"/>
        <v>770.28199566160515</v>
      </c>
      <c r="W299" s="328">
        <f t="shared" si="110"/>
        <v>770.7158351409978</v>
      </c>
      <c r="X299" s="328">
        <f t="shared" si="111"/>
        <v>760.08676789587855</v>
      </c>
      <c r="Y299" s="328">
        <f t="shared" si="112"/>
        <v>783.51409978308027</v>
      </c>
      <c r="Z299" s="328">
        <f t="shared" si="113"/>
        <v>729.71800433839485</v>
      </c>
      <c r="AA299" s="328">
        <f t="shared" si="114"/>
        <v>710.84598698481557</v>
      </c>
      <c r="AB299" s="328">
        <f t="shared" si="114"/>
        <v>699.56616052060735</v>
      </c>
      <c r="AC299" s="328">
        <f t="shared" si="114"/>
        <v>688.28633405639914</v>
      </c>
      <c r="AD299" s="328">
        <f t="shared" si="114"/>
        <v>685.68329718004338</v>
      </c>
      <c r="AE299" s="328">
        <f t="shared" si="130"/>
        <v>706.50759219088934</v>
      </c>
      <c r="AF299" s="328">
        <f t="shared" si="131"/>
        <v>750.97613882863345</v>
      </c>
      <c r="AG299" s="329">
        <f t="shared" si="131"/>
        <v>781.12798264642083</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03" t="s">
        <v>62</v>
      </c>
      <c r="C300" s="1" t="s">
        <v>2</v>
      </c>
      <c r="D300" s="741">
        <v>181</v>
      </c>
      <c r="E300" s="742">
        <v>0</v>
      </c>
      <c r="F300" s="741">
        <v>1016</v>
      </c>
      <c r="G300" s="741">
        <v>1205</v>
      </c>
      <c r="H300" s="741">
        <v>1282</v>
      </c>
      <c r="I300" s="741">
        <v>1292</v>
      </c>
      <c r="J300" s="742">
        <v>1633</v>
      </c>
      <c r="K300" s="742">
        <v>1921</v>
      </c>
      <c r="L300" s="741">
        <v>1894</v>
      </c>
      <c r="M300" s="741">
        <v>2247</v>
      </c>
      <c r="N300" s="741">
        <v>2467</v>
      </c>
      <c r="O300" s="741">
        <v>2667</v>
      </c>
      <c r="P300" s="742">
        <v>2730</v>
      </c>
      <c r="Q300" s="742">
        <v>2903</v>
      </c>
      <c r="R300" s="742">
        <v>3018</v>
      </c>
      <c r="S300" s="143">
        <f>100</f>
        <v>100</v>
      </c>
      <c r="T300" s="328">
        <f t="shared" si="107"/>
        <v>0</v>
      </c>
      <c r="U300" s="328">
        <f t="shared" si="108"/>
        <v>561.32596685082876</v>
      </c>
      <c r="V300" s="328">
        <f t="shared" si="109"/>
        <v>665.74585635359119</v>
      </c>
      <c r="W300" s="328">
        <f t="shared" si="110"/>
        <v>708.2872928176796</v>
      </c>
      <c r="X300" s="328">
        <f t="shared" si="111"/>
        <v>713.81215469613255</v>
      </c>
      <c r="Y300" s="328">
        <f t="shared" si="112"/>
        <v>902.20994475138127</v>
      </c>
      <c r="Z300" s="328">
        <f t="shared" si="113"/>
        <v>1061.3259668508288</v>
      </c>
      <c r="AA300" s="328">
        <f t="shared" si="114"/>
        <v>1046.4088397790056</v>
      </c>
      <c r="AB300" s="328">
        <f t="shared" si="114"/>
        <v>1241.4364640883978</v>
      </c>
      <c r="AC300" s="328">
        <f t="shared" si="114"/>
        <v>1362.9834254143645</v>
      </c>
      <c r="AD300" s="328">
        <f t="shared" si="114"/>
        <v>1473.4806629834254</v>
      </c>
      <c r="AE300" s="328">
        <f t="shared" si="130"/>
        <v>1508.2872928176796</v>
      </c>
      <c r="AF300" s="328">
        <f t="shared" si="131"/>
        <v>1603.8674033149171</v>
      </c>
      <c r="AG300" s="329">
        <f t="shared" si="131"/>
        <v>1667.4033149171271</v>
      </c>
      <c r="AH300" s="768">
        <v>1</v>
      </c>
      <c r="AI300" s="769">
        <v>4</v>
      </c>
      <c r="AJ300" s="769">
        <v>1</v>
      </c>
      <c r="AK300" s="769">
        <v>1</v>
      </c>
      <c r="AL300" s="769">
        <v>1</v>
      </c>
      <c r="AM300" s="769">
        <v>1</v>
      </c>
      <c r="AN300" s="769">
        <v>4</v>
      </c>
      <c r="AO300" s="769">
        <v>4</v>
      </c>
      <c r="AP300" s="769">
        <v>1</v>
      </c>
      <c r="AQ300" s="769">
        <v>1</v>
      </c>
      <c r="AR300" s="769">
        <v>1</v>
      </c>
      <c r="AS300" s="769">
        <v>1</v>
      </c>
      <c r="AT300" s="769">
        <v>4</v>
      </c>
      <c r="AU300" s="769">
        <v>6</v>
      </c>
      <c r="AV300" s="771">
        <v>7</v>
      </c>
    </row>
    <row r="301" spans="2:48" ht="14.4" x14ac:dyDescent="0.3">
      <c r="B301" s="903"/>
      <c r="C301" s="1" t="s">
        <v>3</v>
      </c>
      <c r="D301" s="742">
        <v>54</v>
      </c>
      <c r="E301" s="741">
        <v>9</v>
      </c>
      <c r="F301" s="742">
        <v>0</v>
      </c>
      <c r="G301" s="742">
        <v>30</v>
      </c>
      <c r="H301" s="742">
        <v>6</v>
      </c>
      <c r="I301" s="742">
        <v>6</v>
      </c>
      <c r="J301" s="742">
        <v>8</v>
      </c>
      <c r="K301" s="742">
        <v>9</v>
      </c>
      <c r="L301" s="742">
        <v>10</v>
      </c>
      <c r="M301" s="742">
        <v>6</v>
      </c>
      <c r="N301" s="742">
        <v>2</v>
      </c>
      <c r="O301" s="742">
        <v>4</v>
      </c>
      <c r="P301" s="742">
        <v>2</v>
      </c>
      <c r="Q301" s="742">
        <v>2</v>
      </c>
      <c r="R301" s="742">
        <v>2</v>
      </c>
      <c r="S301" s="143">
        <f>100</f>
        <v>100</v>
      </c>
      <c r="T301" s="328">
        <f t="shared" si="107"/>
        <v>16.666666666666668</v>
      </c>
      <c r="U301" s="328">
        <f t="shared" si="108"/>
        <v>0</v>
      </c>
      <c r="V301" s="328">
        <f t="shared" si="109"/>
        <v>55.555555555555557</v>
      </c>
      <c r="W301" s="328">
        <f t="shared" si="110"/>
        <v>11.111111111111111</v>
      </c>
      <c r="X301" s="328">
        <f t="shared" si="111"/>
        <v>11.111111111111111</v>
      </c>
      <c r="Y301" s="328">
        <f t="shared" si="112"/>
        <v>14.814814814814815</v>
      </c>
      <c r="Z301" s="328">
        <f t="shared" si="113"/>
        <v>16.666666666666668</v>
      </c>
      <c r="AA301" s="328">
        <f t="shared" si="114"/>
        <v>18.518518518518519</v>
      </c>
      <c r="AB301" s="328">
        <f t="shared" si="114"/>
        <v>11.111111111111111</v>
      </c>
      <c r="AC301" s="328">
        <f t="shared" si="114"/>
        <v>3.7037037037037037</v>
      </c>
      <c r="AD301" s="328">
        <f t="shared" si="114"/>
        <v>7.4074074074074074</v>
      </c>
      <c r="AE301" s="328">
        <f t="shared" si="130"/>
        <v>3.7037037037037037</v>
      </c>
      <c r="AF301" s="328">
        <f t="shared" si="131"/>
        <v>3.7037037037037037</v>
      </c>
      <c r="AG301" s="329">
        <f t="shared" si="131"/>
        <v>3.7037037037037037</v>
      </c>
      <c r="AH301" s="768">
        <v>4</v>
      </c>
      <c r="AI301" s="769">
        <v>1</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03"/>
      <c r="C302" s="1" t="s">
        <v>4</v>
      </c>
      <c r="D302" s="742">
        <v>2</v>
      </c>
      <c r="E302" s="742">
        <v>0</v>
      </c>
      <c r="F302" s="742">
        <v>0</v>
      </c>
      <c r="G302" s="742">
        <v>3</v>
      </c>
      <c r="H302" s="742">
        <v>1</v>
      </c>
      <c r="I302" s="742">
        <v>1</v>
      </c>
      <c r="J302" s="742">
        <v>2</v>
      </c>
      <c r="K302" s="741">
        <v>3</v>
      </c>
      <c r="L302" s="742">
        <v>3</v>
      </c>
      <c r="M302" s="742">
        <v>2</v>
      </c>
      <c r="N302" s="742">
        <v>4</v>
      </c>
      <c r="O302" s="742">
        <v>7</v>
      </c>
      <c r="P302" s="742">
        <v>4</v>
      </c>
      <c r="Q302" s="742">
        <v>4</v>
      </c>
      <c r="R302" s="742">
        <v>4</v>
      </c>
      <c r="S302" s="143">
        <f>100</f>
        <v>100</v>
      </c>
      <c r="T302" s="328">
        <f t="shared" si="107"/>
        <v>0</v>
      </c>
      <c r="U302" s="328">
        <f t="shared" si="108"/>
        <v>0</v>
      </c>
      <c r="V302" s="328">
        <f t="shared" si="109"/>
        <v>150</v>
      </c>
      <c r="W302" s="328">
        <f t="shared" si="110"/>
        <v>50</v>
      </c>
      <c r="X302" s="328">
        <f t="shared" si="111"/>
        <v>50</v>
      </c>
      <c r="Y302" s="328">
        <f t="shared" si="112"/>
        <v>100</v>
      </c>
      <c r="Z302" s="328">
        <f t="shared" si="113"/>
        <v>150</v>
      </c>
      <c r="AA302" s="328">
        <f t="shared" si="114"/>
        <v>150</v>
      </c>
      <c r="AB302" s="328">
        <f t="shared" si="114"/>
        <v>100</v>
      </c>
      <c r="AC302" s="328">
        <f t="shared" si="114"/>
        <v>200</v>
      </c>
      <c r="AD302" s="328">
        <f t="shared" si="114"/>
        <v>350</v>
      </c>
      <c r="AE302" s="328">
        <f t="shared" si="130"/>
        <v>200</v>
      </c>
      <c r="AF302" s="328">
        <f t="shared" si="131"/>
        <v>200</v>
      </c>
      <c r="AG302" s="329">
        <f t="shared" si="131"/>
        <v>200</v>
      </c>
      <c r="AH302" s="768">
        <v>4</v>
      </c>
      <c r="AI302" s="769">
        <v>4</v>
      </c>
      <c r="AJ302" s="769">
        <v>4</v>
      </c>
      <c r="AK302" s="769">
        <v>4</v>
      </c>
      <c r="AL302" s="769">
        <v>4</v>
      </c>
      <c r="AM302" s="769">
        <v>4</v>
      </c>
      <c r="AN302" s="769">
        <v>4</v>
      </c>
      <c r="AO302" s="769">
        <v>1</v>
      </c>
      <c r="AP302" s="769">
        <v>4</v>
      </c>
      <c r="AQ302" s="769">
        <v>4</v>
      </c>
      <c r="AR302" s="769">
        <v>4</v>
      </c>
      <c r="AS302" s="769">
        <v>4</v>
      </c>
      <c r="AT302" s="769">
        <v>4</v>
      </c>
      <c r="AU302" s="769">
        <v>6</v>
      </c>
      <c r="AV302" s="771">
        <v>7</v>
      </c>
    </row>
    <row r="303" spans="2:48" ht="14.4" x14ac:dyDescent="0.3">
      <c r="B303" s="903"/>
      <c r="C303" s="1" t="s">
        <v>5</v>
      </c>
      <c r="D303" s="741">
        <v>0</v>
      </c>
      <c r="E303" s="741">
        <v>0</v>
      </c>
      <c r="F303" s="741">
        <v>0</v>
      </c>
      <c r="G303" s="741">
        <v>0</v>
      </c>
      <c r="H303" s="741">
        <v>0</v>
      </c>
      <c r="I303" s="741">
        <v>0</v>
      </c>
      <c r="J303" s="741">
        <v>0</v>
      </c>
      <c r="K303" s="741">
        <v>0</v>
      </c>
      <c r="L303" s="741">
        <v>0</v>
      </c>
      <c r="M303" s="741">
        <v>0</v>
      </c>
      <c r="N303" s="741">
        <v>0</v>
      </c>
      <c r="O303" s="741">
        <v>0</v>
      </c>
      <c r="P303" s="742">
        <v>0</v>
      </c>
      <c r="Q303" s="742">
        <v>0</v>
      </c>
      <c r="R303" s="742">
        <v>0</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4" x14ac:dyDescent="0.3">
      <c r="B304" s="903"/>
      <c r="C304" s="1" t="s">
        <v>6</v>
      </c>
      <c r="D304" s="741">
        <v>237</v>
      </c>
      <c r="E304" s="741">
        <v>9</v>
      </c>
      <c r="F304" s="741">
        <v>1016</v>
      </c>
      <c r="G304" s="741">
        <v>1238</v>
      </c>
      <c r="H304" s="741">
        <v>1289</v>
      </c>
      <c r="I304" s="741">
        <v>1299</v>
      </c>
      <c r="J304" s="741">
        <v>1643</v>
      </c>
      <c r="K304" s="741">
        <v>1933</v>
      </c>
      <c r="L304" s="741">
        <v>1907</v>
      </c>
      <c r="M304" s="741">
        <v>2255</v>
      </c>
      <c r="N304" s="741">
        <v>2473</v>
      </c>
      <c r="O304" s="741">
        <v>2678</v>
      </c>
      <c r="P304" s="742">
        <v>2736</v>
      </c>
      <c r="Q304" s="742">
        <v>2909</v>
      </c>
      <c r="R304" s="742">
        <v>3024</v>
      </c>
      <c r="S304" s="143">
        <f>100</f>
        <v>100</v>
      </c>
      <c r="T304" s="328">
        <f t="shared" si="107"/>
        <v>3.7974683544303796</v>
      </c>
      <c r="U304" s="328">
        <f t="shared" si="108"/>
        <v>428.69198312236284</v>
      </c>
      <c r="V304" s="328">
        <f t="shared" si="109"/>
        <v>522.36286919831218</v>
      </c>
      <c r="W304" s="328">
        <f t="shared" si="110"/>
        <v>543.88185654008441</v>
      </c>
      <c r="X304" s="328">
        <f t="shared" si="111"/>
        <v>548.10126582278485</v>
      </c>
      <c r="Y304" s="328">
        <f t="shared" si="112"/>
        <v>693.24894514767936</v>
      </c>
      <c r="Z304" s="328">
        <f t="shared" si="113"/>
        <v>815.61181434599155</v>
      </c>
      <c r="AA304" s="328">
        <f t="shared" si="114"/>
        <v>804.64135021097047</v>
      </c>
      <c r="AB304" s="328">
        <f t="shared" si="114"/>
        <v>951.47679324894511</v>
      </c>
      <c r="AC304" s="328">
        <f t="shared" si="114"/>
        <v>1043.4599156118143</v>
      </c>
      <c r="AD304" s="328">
        <f t="shared" si="114"/>
        <v>1129.957805907173</v>
      </c>
      <c r="AE304" s="328">
        <f t="shared" si="130"/>
        <v>1154.4303797468353</v>
      </c>
      <c r="AF304" s="328">
        <f t="shared" si="131"/>
        <v>1227.4261603375528</v>
      </c>
      <c r="AG304" s="329">
        <f t="shared" si="131"/>
        <v>1275.9493670886077</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4" x14ac:dyDescent="0.3">
      <c r="B305" s="904"/>
      <c r="C305" s="8" t="s">
        <v>7</v>
      </c>
      <c r="D305">
        <v>237</v>
      </c>
      <c r="E305">
        <v>9</v>
      </c>
      <c r="F305">
        <v>1016</v>
      </c>
      <c r="G305">
        <v>1238</v>
      </c>
      <c r="H305">
        <v>1289</v>
      </c>
      <c r="I305">
        <v>1299</v>
      </c>
      <c r="J305">
        <v>1643</v>
      </c>
      <c r="K305">
        <v>1933</v>
      </c>
      <c r="L305">
        <v>1907</v>
      </c>
      <c r="M305">
        <v>2255</v>
      </c>
      <c r="N305">
        <v>2473</v>
      </c>
      <c r="O305">
        <v>2678</v>
      </c>
      <c r="P305">
        <v>2736</v>
      </c>
      <c r="Q305">
        <v>2909</v>
      </c>
      <c r="R305">
        <v>3024</v>
      </c>
      <c r="S305" s="143">
        <f>100</f>
        <v>100</v>
      </c>
      <c r="T305" s="328">
        <f t="shared" si="107"/>
        <v>3.7974683544303796</v>
      </c>
      <c r="U305" s="328">
        <f t="shared" si="108"/>
        <v>428.69198312236284</v>
      </c>
      <c r="V305" s="328">
        <f t="shared" si="109"/>
        <v>522.36286919831218</v>
      </c>
      <c r="W305" s="328">
        <f t="shared" si="110"/>
        <v>543.88185654008441</v>
      </c>
      <c r="X305" s="328">
        <f t="shared" si="111"/>
        <v>548.10126582278485</v>
      </c>
      <c r="Y305" s="328">
        <f t="shared" si="112"/>
        <v>693.24894514767936</v>
      </c>
      <c r="Z305" s="328">
        <f t="shared" si="113"/>
        <v>815.61181434599155</v>
      </c>
      <c r="AA305" s="328">
        <f t="shared" si="114"/>
        <v>804.64135021097047</v>
      </c>
      <c r="AB305" s="328">
        <f t="shared" si="114"/>
        <v>951.47679324894511</v>
      </c>
      <c r="AC305" s="328">
        <f t="shared" si="114"/>
        <v>1043.4599156118143</v>
      </c>
      <c r="AD305" s="328">
        <f t="shared" si="114"/>
        <v>1129.957805907173</v>
      </c>
      <c r="AE305" s="328">
        <f t="shared" si="130"/>
        <v>1154.4303797468353</v>
      </c>
      <c r="AF305" s="328">
        <f t="shared" si="131"/>
        <v>1227.4261603375528</v>
      </c>
      <c r="AG305" s="329">
        <f t="shared" si="131"/>
        <v>1275.9493670886077</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03" t="s">
        <v>92</v>
      </c>
      <c r="C306" s="1" t="s">
        <v>2</v>
      </c>
      <c r="D306" s="741">
        <v>23</v>
      </c>
      <c r="E306" s="742">
        <v>10</v>
      </c>
      <c r="F306" s="742">
        <v>25</v>
      </c>
      <c r="G306" s="741">
        <v>49</v>
      </c>
      <c r="H306" s="741">
        <v>49</v>
      </c>
      <c r="I306" s="742">
        <v>39</v>
      </c>
      <c r="J306" s="742">
        <v>41</v>
      </c>
      <c r="K306" s="742">
        <v>42</v>
      </c>
      <c r="L306" s="742">
        <v>77</v>
      </c>
      <c r="M306" s="742">
        <v>41</v>
      </c>
      <c r="N306" s="742">
        <v>69</v>
      </c>
      <c r="O306" s="742">
        <v>47</v>
      </c>
      <c r="P306" s="742">
        <v>76</v>
      </c>
      <c r="Q306" s="742">
        <v>81</v>
      </c>
      <c r="R306" s="742">
        <v>84</v>
      </c>
      <c r="S306" s="143">
        <f>100</f>
        <v>100</v>
      </c>
      <c r="T306" s="328">
        <f t="shared" si="107"/>
        <v>43.478260869565219</v>
      </c>
      <c r="U306" s="328">
        <f t="shared" si="108"/>
        <v>108.69565217391305</v>
      </c>
      <c r="V306" s="328">
        <f t="shared" si="109"/>
        <v>213.04347826086956</v>
      </c>
      <c r="W306" s="328">
        <f t="shared" si="110"/>
        <v>213.04347826086956</v>
      </c>
      <c r="X306" s="328">
        <f t="shared" si="111"/>
        <v>169.56521739130434</v>
      </c>
      <c r="Y306" s="328">
        <f t="shared" si="112"/>
        <v>178.2608695652174</v>
      </c>
      <c r="Z306" s="328">
        <f t="shared" si="113"/>
        <v>182.60869565217391</v>
      </c>
      <c r="AA306" s="328">
        <f t="shared" si="114"/>
        <v>334.78260869565219</v>
      </c>
      <c r="AB306" s="328">
        <f t="shared" si="114"/>
        <v>178.2608695652174</v>
      </c>
      <c r="AC306" s="328">
        <f t="shared" si="114"/>
        <v>300</v>
      </c>
      <c r="AD306" s="328">
        <f t="shared" si="114"/>
        <v>204.34782608695653</v>
      </c>
      <c r="AE306" s="328">
        <f t="shared" si="130"/>
        <v>330.43478260869563</v>
      </c>
      <c r="AF306" s="328">
        <f t="shared" si="131"/>
        <v>352.17391304347825</v>
      </c>
      <c r="AG306" s="329">
        <f t="shared" si="131"/>
        <v>365.21739130434781</v>
      </c>
      <c r="AH306" s="768">
        <v>1</v>
      </c>
      <c r="AI306" s="769">
        <v>4</v>
      </c>
      <c r="AJ306" s="769">
        <v>4</v>
      </c>
      <c r="AK306" s="769">
        <v>1</v>
      </c>
      <c r="AL306" s="769">
        <v>1</v>
      </c>
      <c r="AM306" s="769">
        <v>4</v>
      </c>
      <c r="AN306" s="769">
        <v>4</v>
      </c>
      <c r="AO306" s="769">
        <v>4</v>
      </c>
      <c r="AP306" s="769">
        <v>4</v>
      </c>
      <c r="AQ306" s="769">
        <v>4</v>
      </c>
      <c r="AR306" s="769">
        <v>4</v>
      </c>
      <c r="AS306" s="769">
        <v>4</v>
      </c>
      <c r="AT306" s="769">
        <v>4</v>
      </c>
      <c r="AU306" s="769">
        <v>6</v>
      </c>
      <c r="AV306" s="771">
        <v>7</v>
      </c>
    </row>
    <row r="307" spans="2:48" ht="14.4" x14ac:dyDescent="0.3">
      <c r="B307" s="903"/>
      <c r="C307" s="1" t="s">
        <v>3</v>
      </c>
      <c r="D307" s="742">
        <v>14</v>
      </c>
      <c r="E307" s="742">
        <v>5</v>
      </c>
      <c r="F307" s="742">
        <v>6</v>
      </c>
      <c r="G307" s="742">
        <v>8</v>
      </c>
      <c r="H307" s="742">
        <v>6</v>
      </c>
      <c r="I307" s="742">
        <v>5</v>
      </c>
      <c r="J307" s="742">
        <v>6</v>
      </c>
      <c r="K307" s="742">
        <v>5</v>
      </c>
      <c r="L307" s="742">
        <v>9</v>
      </c>
      <c r="M307" s="742">
        <v>5</v>
      </c>
      <c r="N307" s="742">
        <v>1</v>
      </c>
      <c r="O307" s="742">
        <v>1</v>
      </c>
      <c r="P307" s="742">
        <v>1</v>
      </c>
      <c r="Q307" s="742">
        <v>1</v>
      </c>
      <c r="R307" s="742">
        <v>1</v>
      </c>
      <c r="S307" s="143">
        <f>100</f>
        <v>100</v>
      </c>
      <c r="T307" s="328">
        <f t="shared" si="107"/>
        <v>35.714285714285715</v>
      </c>
      <c r="U307" s="328">
        <f t="shared" si="108"/>
        <v>42.857142857142854</v>
      </c>
      <c r="V307" s="328">
        <f t="shared" si="109"/>
        <v>57.142857142857146</v>
      </c>
      <c r="W307" s="328">
        <f t="shared" si="110"/>
        <v>42.857142857142854</v>
      </c>
      <c r="X307" s="328">
        <f t="shared" si="111"/>
        <v>35.714285714285715</v>
      </c>
      <c r="Y307" s="328">
        <f t="shared" si="112"/>
        <v>42.857142857142854</v>
      </c>
      <c r="Z307" s="328">
        <f t="shared" si="113"/>
        <v>35.714285714285715</v>
      </c>
      <c r="AA307" s="328">
        <f t="shared" si="114"/>
        <v>64.285714285714292</v>
      </c>
      <c r="AB307" s="328">
        <f t="shared" si="114"/>
        <v>35.714285714285715</v>
      </c>
      <c r="AC307" s="328">
        <f t="shared" si="114"/>
        <v>7.1428571428571432</v>
      </c>
      <c r="AD307" s="328">
        <f t="shared" si="114"/>
        <v>7.1428571428571432</v>
      </c>
      <c r="AE307" s="328">
        <f t="shared" si="130"/>
        <v>7.1428571428571432</v>
      </c>
      <c r="AF307" s="328">
        <f t="shared" si="131"/>
        <v>7.1428571428571432</v>
      </c>
      <c r="AG307" s="329">
        <f t="shared" si="131"/>
        <v>7.1428571428571432</v>
      </c>
      <c r="AH307" s="768">
        <v>4</v>
      </c>
      <c r="AI307" s="769">
        <v>4</v>
      </c>
      <c r="AJ307" s="769">
        <v>4</v>
      </c>
      <c r="AK307" s="769">
        <v>4</v>
      </c>
      <c r="AL307" s="769">
        <v>4</v>
      </c>
      <c r="AM307" s="769">
        <v>4</v>
      </c>
      <c r="AN307" s="769">
        <v>4</v>
      </c>
      <c r="AO307" s="769">
        <v>4</v>
      </c>
      <c r="AP307" s="769">
        <v>4</v>
      </c>
      <c r="AQ307" s="769">
        <v>4</v>
      </c>
      <c r="AR307" s="769">
        <v>4</v>
      </c>
      <c r="AS307" s="769">
        <v>4</v>
      </c>
      <c r="AT307" s="769">
        <v>4</v>
      </c>
      <c r="AU307" s="769">
        <v>6</v>
      </c>
      <c r="AV307" s="771">
        <v>7</v>
      </c>
    </row>
    <row r="308" spans="2:48" ht="14.4" x14ac:dyDescent="0.3">
      <c r="B308" s="903"/>
      <c r="C308" s="1" t="s">
        <v>4</v>
      </c>
      <c r="D308" s="741">
        <v>0</v>
      </c>
      <c r="E308" s="741">
        <v>0</v>
      </c>
      <c r="F308" s="741">
        <v>0</v>
      </c>
      <c r="G308" s="741">
        <v>0</v>
      </c>
      <c r="H308" s="741">
        <v>0</v>
      </c>
      <c r="I308" s="741">
        <v>0</v>
      </c>
      <c r="J308" s="741">
        <v>0</v>
      </c>
      <c r="K308" s="741">
        <v>0</v>
      </c>
      <c r="L308" s="742">
        <v>0</v>
      </c>
      <c r="M308" s="742">
        <v>0</v>
      </c>
      <c r="N308" s="742">
        <v>0</v>
      </c>
      <c r="O308" s="742">
        <v>0</v>
      </c>
      <c r="P308" s="742">
        <v>0</v>
      </c>
      <c r="Q308" s="742">
        <v>0</v>
      </c>
      <c r="R308" s="742">
        <v>0</v>
      </c>
      <c r="S308" s="143">
        <f>100</f>
        <v>100</v>
      </c>
      <c r="T308" s="328" t="e">
        <f t="shared" si="107"/>
        <v>#DIV/0!</v>
      </c>
      <c r="U308" s="328" t="e">
        <f t="shared" si="108"/>
        <v>#DIV/0!</v>
      </c>
      <c r="V308" s="328" t="e">
        <f t="shared" si="109"/>
        <v>#DIV/0!</v>
      </c>
      <c r="W308" s="328" t="e">
        <f t="shared" si="110"/>
        <v>#DIV/0!</v>
      </c>
      <c r="X308" s="328" t="e">
        <f t="shared" si="111"/>
        <v>#DIV/0!</v>
      </c>
      <c r="Y308" s="328" t="e">
        <f t="shared" si="112"/>
        <v>#DIV/0!</v>
      </c>
      <c r="Z308" s="328" t="e">
        <f t="shared" si="113"/>
        <v>#DIV/0!</v>
      </c>
      <c r="AA308" s="328" t="e">
        <f t="shared" si="114"/>
        <v>#DIV/0!</v>
      </c>
      <c r="AB308" s="328" t="e">
        <f t="shared" si="114"/>
        <v>#DIV/0!</v>
      </c>
      <c r="AC308" s="328" t="e">
        <f t="shared" si="114"/>
        <v>#DIV/0!</v>
      </c>
      <c r="AD308" s="328" t="e">
        <f t="shared" si="114"/>
        <v>#DIV/0!</v>
      </c>
      <c r="AE308" s="328" t="e">
        <f t="shared" si="130"/>
        <v>#DIV/0!</v>
      </c>
      <c r="AF308" s="328" t="e">
        <f t="shared" si="131"/>
        <v>#DIV/0!</v>
      </c>
      <c r="AG308" s="329" t="e">
        <f t="shared" si="131"/>
        <v>#DIV/0!</v>
      </c>
      <c r="AH308" s="768">
        <v>1</v>
      </c>
      <c r="AI308" s="769">
        <v>1</v>
      </c>
      <c r="AJ308" s="769">
        <v>1</v>
      </c>
      <c r="AK308" s="769">
        <v>1</v>
      </c>
      <c r="AL308" s="769">
        <v>1</v>
      </c>
      <c r="AM308" s="769">
        <v>1</v>
      </c>
      <c r="AN308" s="769">
        <v>1</v>
      </c>
      <c r="AO308" s="769">
        <v>1</v>
      </c>
      <c r="AP308" s="769">
        <v>4</v>
      </c>
      <c r="AQ308" s="769">
        <v>4</v>
      </c>
      <c r="AR308" s="769">
        <v>4</v>
      </c>
      <c r="AS308" s="769">
        <v>4</v>
      </c>
      <c r="AT308" s="769">
        <v>4</v>
      </c>
      <c r="AU308" s="769">
        <v>6</v>
      </c>
      <c r="AV308" s="771">
        <v>7</v>
      </c>
    </row>
    <row r="309" spans="2:48" ht="14.4" x14ac:dyDescent="0.3">
      <c r="B309" s="903"/>
      <c r="C309" s="1" t="s">
        <v>5</v>
      </c>
      <c r="D309" s="742">
        <v>1</v>
      </c>
      <c r="E309" s="742">
        <v>1</v>
      </c>
      <c r="F309" s="742">
        <v>1</v>
      </c>
      <c r="G309" s="742">
        <v>1</v>
      </c>
      <c r="H309" s="742">
        <v>1</v>
      </c>
      <c r="I309" s="742">
        <v>1</v>
      </c>
      <c r="J309" s="742">
        <v>1</v>
      </c>
      <c r="K309" s="742">
        <v>1</v>
      </c>
      <c r="L309" s="742">
        <v>1</v>
      </c>
      <c r="M309" s="742">
        <v>1</v>
      </c>
      <c r="N309" s="742">
        <v>1</v>
      </c>
      <c r="O309" s="742">
        <v>1</v>
      </c>
      <c r="P309" s="742">
        <v>1</v>
      </c>
      <c r="Q309" s="742">
        <v>1</v>
      </c>
      <c r="R309" s="742">
        <v>1</v>
      </c>
      <c r="S309" s="143">
        <f>100</f>
        <v>100</v>
      </c>
      <c r="T309" s="328">
        <f t="shared" si="107"/>
        <v>100</v>
      </c>
      <c r="U309" s="328">
        <f t="shared" si="108"/>
        <v>100</v>
      </c>
      <c r="V309" s="328">
        <f t="shared" si="109"/>
        <v>100</v>
      </c>
      <c r="W309" s="328">
        <f t="shared" si="110"/>
        <v>100</v>
      </c>
      <c r="X309" s="328">
        <f t="shared" si="111"/>
        <v>100</v>
      </c>
      <c r="Y309" s="328">
        <f t="shared" si="112"/>
        <v>100</v>
      </c>
      <c r="Z309" s="328">
        <f t="shared" si="113"/>
        <v>100</v>
      </c>
      <c r="AA309" s="328">
        <f t="shared" si="114"/>
        <v>100</v>
      </c>
      <c r="AB309" s="328">
        <f t="shared" si="114"/>
        <v>100</v>
      </c>
      <c r="AC309" s="328">
        <f t="shared" si="114"/>
        <v>100</v>
      </c>
      <c r="AD309" s="328">
        <f t="shared" si="114"/>
        <v>100</v>
      </c>
      <c r="AE309" s="328">
        <f t="shared" si="130"/>
        <v>100</v>
      </c>
      <c r="AF309" s="328">
        <f t="shared" si="131"/>
        <v>100</v>
      </c>
      <c r="AG309" s="329">
        <f t="shared" si="131"/>
        <v>100</v>
      </c>
      <c r="AH309" s="768">
        <v>4</v>
      </c>
      <c r="AI309" s="769">
        <v>4</v>
      </c>
      <c r="AJ309" s="769">
        <v>4</v>
      </c>
      <c r="AK309" s="769">
        <v>4</v>
      </c>
      <c r="AL309" s="769">
        <v>4</v>
      </c>
      <c r="AM309" s="769">
        <v>4</v>
      </c>
      <c r="AN309" s="769">
        <v>4</v>
      </c>
      <c r="AO309" s="769">
        <v>4</v>
      </c>
      <c r="AP309" s="769">
        <v>4</v>
      </c>
      <c r="AQ309" s="769">
        <v>4</v>
      </c>
      <c r="AR309" s="769">
        <v>4</v>
      </c>
      <c r="AS309" s="769">
        <v>4</v>
      </c>
      <c r="AT309" s="769">
        <v>4</v>
      </c>
      <c r="AU309" s="769">
        <v>6</v>
      </c>
      <c r="AV309" s="771">
        <v>7</v>
      </c>
    </row>
    <row r="310" spans="2:48" ht="14.4" x14ac:dyDescent="0.3">
      <c r="B310" s="903"/>
      <c r="C310" s="1" t="s">
        <v>6</v>
      </c>
      <c r="D310" s="741">
        <v>38</v>
      </c>
      <c r="E310" s="741">
        <v>16</v>
      </c>
      <c r="F310" s="741">
        <v>32</v>
      </c>
      <c r="G310" s="741">
        <v>58</v>
      </c>
      <c r="H310" s="741">
        <v>56</v>
      </c>
      <c r="I310" s="741">
        <v>45</v>
      </c>
      <c r="J310" s="741">
        <v>48</v>
      </c>
      <c r="K310" s="741">
        <v>48</v>
      </c>
      <c r="L310" s="741">
        <v>87</v>
      </c>
      <c r="M310" s="741">
        <v>47</v>
      </c>
      <c r="N310" s="741">
        <v>71</v>
      </c>
      <c r="O310" s="741">
        <v>49</v>
      </c>
      <c r="P310" s="742">
        <v>78</v>
      </c>
      <c r="Q310" s="742">
        <v>83</v>
      </c>
      <c r="R310" s="742">
        <v>86</v>
      </c>
      <c r="S310" s="143">
        <f>100</f>
        <v>100</v>
      </c>
      <c r="T310" s="328">
        <f t="shared" si="107"/>
        <v>42.10526315789474</v>
      </c>
      <c r="U310" s="328">
        <f t="shared" si="108"/>
        <v>84.21052631578948</v>
      </c>
      <c r="V310" s="328">
        <f t="shared" si="109"/>
        <v>152.63157894736841</v>
      </c>
      <c r="W310" s="328">
        <f t="shared" si="110"/>
        <v>147.36842105263159</v>
      </c>
      <c r="X310" s="328">
        <f t="shared" si="111"/>
        <v>118.42105263157895</v>
      </c>
      <c r="Y310" s="328">
        <f t="shared" si="112"/>
        <v>126.31578947368421</v>
      </c>
      <c r="Z310" s="328">
        <f t="shared" si="113"/>
        <v>126.31578947368421</v>
      </c>
      <c r="AA310" s="328">
        <f t="shared" si="114"/>
        <v>228.94736842105263</v>
      </c>
      <c r="AB310" s="328">
        <f t="shared" si="114"/>
        <v>123.68421052631579</v>
      </c>
      <c r="AC310" s="328">
        <f t="shared" si="114"/>
        <v>186.84210526315789</v>
      </c>
      <c r="AD310" s="328">
        <f t="shared" si="114"/>
        <v>128.94736842105263</v>
      </c>
      <c r="AE310" s="328">
        <f t="shared" si="130"/>
        <v>205.26315789473685</v>
      </c>
      <c r="AF310" s="328">
        <f t="shared" si="131"/>
        <v>218.42105263157896</v>
      </c>
      <c r="AG310" s="329">
        <f t="shared" si="131"/>
        <v>226.31578947368422</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4" x14ac:dyDescent="0.3">
      <c r="B311" s="904"/>
      <c r="C311" s="8" t="s">
        <v>7</v>
      </c>
      <c r="D311">
        <v>37</v>
      </c>
      <c r="E311">
        <v>15</v>
      </c>
      <c r="F311">
        <v>31</v>
      </c>
      <c r="G311">
        <v>57</v>
      </c>
      <c r="H311">
        <v>55</v>
      </c>
      <c r="I311">
        <v>44</v>
      </c>
      <c r="J311">
        <v>47</v>
      </c>
      <c r="K311">
        <v>47</v>
      </c>
      <c r="L311">
        <v>86</v>
      </c>
      <c r="M311">
        <v>46</v>
      </c>
      <c r="N311">
        <v>70</v>
      </c>
      <c r="O311">
        <v>48</v>
      </c>
      <c r="P311">
        <v>77</v>
      </c>
      <c r="Q311">
        <v>82</v>
      </c>
      <c r="R311">
        <v>85</v>
      </c>
      <c r="S311" s="143">
        <f>100</f>
        <v>100</v>
      </c>
      <c r="T311" s="328">
        <f t="shared" si="107"/>
        <v>40.54054054054054</v>
      </c>
      <c r="U311" s="328">
        <f t="shared" si="108"/>
        <v>83.78378378378379</v>
      </c>
      <c r="V311" s="328">
        <f t="shared" si="109"/>
        <v>154.05405405405406</v>
      </c>
      <c r="W311" s="328">
        <f t="shared" si="110"/>
        <v>148.64864864864865</v>
      </c>
      <c r="X311" s="328">
        <f t="shared" si="111"/>
        <v>118.91891891891892</v>
      </c>
      <c r="Y311" s="328">
        <f t="shared" si="112"/>
        <v>127.02702702702703</v>
      </c>
      <c r="Z311" s="328">
        <f t="shared" si="113"/>
        <v>127.02702702702703</v>
      </c>
      <c r="AA311" s="328">
        <f t="shared" si="114"/>
        <v>232.43243243243242</v>
      </c>
      <c r="AB311" s="328">
        <f t="shared" si="114"/>
        <v>124.32432432432432</v>
      </c>
      <c r="AC311" s="328">
        <f t="shared" si="114"/>
        <v>189.18918918918919</v>
      </c>
      <c r="AD311" s="328">
        <f t="shared" si="114"/>
        <v>129.72972972972974</v>
      </c>
      <c r="AE311" s="328">
        <f t="shared" si="130"/>
        <v>208.1081081081081</v>
      </c>
      <c r="AF311" s="328">
        <f t="shared" si="131"/>
        <v>221.62162162162161</v>
      </c>
      <c r="AG311" s="329">
        <f t="shared" si="131"/>
        <v>229.72972972972974</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03" t="s">
        <v>63</v>
      </c>
      <c r="C312" s="1" t="s">
        <v>2</v>
      </c>
      <c r="D312" s="741">
        <v>128</v>
      </c>
      <c r="E312" s="741">
        <v>119</v>
      </c>
      <c r="F312" s="741">
        <v>247</v>
      </c>
      <c r="G312" s="741">
        <v>257</v>
      </c>
      <c r="H312" s="741">
        <v>232</v>
      </c>
      <c r="I312" s="741">
        <v>265</v>
      </c>
      <c r="J312" s="742">
        <v>255</v>
      </c>
      <c r="K312" s="741">
        <v>293</v>
      </c>
      <c r="L312" s="742">
        <v>301</v>
      </c>
      <c r="M312" s="741">
        <v>309</v>
      </c>
      <c r="N312" s="742">
        <v>293</v>
      </c>
      <c r="O312" s="742">
        <v>276</v>
      </c>
      <c r="P312" s="742">
        <v>326</v>
      </c>
      <c r="Q312" s="742">
        <v>346</v>
      </c>
      <c r="R312" s="742">
        <v>360</v>
      </c>
      <c r="S312" s="143">
        <f>100</f>
        <v>100</v>
      </c>
      <c r="T312" s="328">
        <f t="shared" si="107"/>
        <v>92.96875</v>
      </c>
      <c r="U312" s="328">
        <f t="shared" si="108"/>
        <v>192.96875</v>
      </c>
      <c r="V312" s="328">
        <f t="shared" si="109"/>
        <v>200.78125</v>
      </c>
      <c r="W312" s="328">
        <f t="shared" si="110"/>
        <v>181.25</v>
      </c>
      <c r="X312" s="328">
        <f t="shared" si="111"/>
        <v>207.03125</v>
      </c>
      <c r="Y312" s="328">
        <f t="shared" si="112"/>
        <v>199.21875</v>
      </c>
      <c r="Z312" s="328">
        <f t="shared" si="113"/>
        <v>228.90625</v>
      </c>
      <c r="AA312" s="328">
        <f t="shared" si="114"/>
        <v>235.15625</v>
      </c>
      <c r="AB312" s="328">
        <f t="shared" si="114"/>
        <v>241.40625</v>
      </c>
      <c r="AC312" s="328">
        <f t="shared" si="114"/>
        <v>228.90625</v>
      </c>
      <c r="AD312" s="328">
        <f t="shared" si="114"/>
        <v>215.625</v>
      </c>
      <c r="AE312" s="328">
        <f t="shared" si="130"/>
        <v>254.6875</v>
      </c>
      <c r="AF312" s="328">
        <f t="shared" si="131"/>
        <v>270.3125</v>
      </c>
      <c r="AG312" s="329">
        <f t="shared" si="131"/>
        <v>281.25</v>
      </c>
      <c r="AH312" s="768">
        <v>1</v>
      </c>
      <c r="AI312" s="769">
        <v>1</v>
      </c>
      <c r="AJ312" s="769">
        <v>1</v>
      </c>
      <c r="AK312" s="769">
        <v>1</v>
      </c>
      <c r="AL312" s="769">
        <v>1</v>
      </c>
      <c r="AM312" s="769">
        <v>1</v>
      </c>
      <c r="AN312" s="769">
        <v>4</v>
      </c>
      <c r="AO312" s="769">
        <v>1</v>
      </c>
      <c r="AP312" s="769">
        <v>4</v>
      </c>
      <c r="AQ312" s="769">
        <v>1</v>
      </c>
      <c r="AR312" s="769">
        <v>4</v>
      </c>
      <c r="AS312" s="769">
        <v>4</v>
      </c>
      <c r="AT312" s="769">
        <v>4</v>
      </c>
      <c r="AU312" s="769">
        <v>6</v>
      </c>
      <c r="AV312" s="771">
        <v>7</v>
      </c>
    </row>
    <row r="313" spans="2:48" ht="14.4" x14ac:dyDescent="0.3">
      <c r="B313" s="903"/>
      <c r="C313" s="1" t="s">
        <v>3</v>
      </c>
      <c r="D313" s="742">
        <v>11</v>
      </c>
      <c r="E313" s="742">
        <v>11</v>
      </c>
      <c r="F313" s="742">
        <v>11</v>
      </c>
      <c r="G313" s="742">
        <v>11</v>
      </c>
      <c r="H313" s="742">
        <v>14</v>
      </c>
      <c r="I313" s="742">
        <v>7</v>
      </c>
      <c r="J313" s="742">
        <v>9</v>
      </c>
      <c r="K313" s="742">
        <v>13</v>
      </c>
      <c r="L313" s="742">
        <v>15</v>
      </c>
      <c r="M313" s="742">
        <v>25</v>
      </c>
      <c r="N313" s="741">
        <v>17</v>
      </c>
      <c r="O313" s="742">
        <v>20</v>
      </c>
      <c r="P313" s="742">
        <v>17</v>
      </c>
      <c r="Q313" s="742">
        <v>18</v>
      </c>
      <c r="R313" s="742">
        <v>20</v>
      </c>
      <c r="S313" s="143">
        <f>100</f>
        <v>100</v>
      </c>
      <c r="T313" s="328">
        <f t="shared" si="107"/>
        <v>100</v>
      </c>
      <c r="U313" s="328">
        <f t="shared" si="108"/>
        <v>100</v>
      </c>
      <c r="V313" s="328">
        <f t="shared" si="109"/>
        <v>100</v>
      </c>
      <c r="W313" s="328">
        <f t="shared" si="110"/>
        <v>127.27272727272727</v>
      </c>
      <c r="X313" s="328">
        <f t="shared" si="111"/>
        <v>63.636363636363633</v>
      </c>
      <c r="Y313" s="328">
        <f t="shared" si="112"/>
        <v>81.818181818181813</v>
      </c>
      <c r="Z313" s="328">
        <f t="shared" si="113"/>
        <v>118.18181818181819</v>
      </c>
      <c r="AA313" s="328">
        <f t="shared" si="114"/>
        <v>136.36363636363637</v>
      </c>
      <c r="AB313" s="328">
        <f t="shared" si="114"/>
        <v>227.27272727272728</v>
      </c>
      <c r="AC313" s="328">
        <f t="shared" si="114"/>
        <v>154.54545454545453</v>
      </c>
      <c r="AD313" s="328">
        <f t="shared" si="114"/>
        <v>181.81818181818181</v>
      </c>
      <c r="AE313" s="328">
        <f t="shared" si="130"/>
        <v>154.54545454545453</v>
      </c>
      <c r="AF313" s="328">
        <f t="shared" si="131"/>
        <v>163.63636363636363</v>
      </c>
      <c r="AG313" s="329">
        <f t="shared" si="131"/>
        <v>181.81818181818181</v>
      </c>
      <c r="AH313" s="768">
        <v>4</v>
      </c>
      <c r="AI313" s="769">
        <v>4</v>
      </c>
      <c r="AJ313" s="769">
        <v>4</v>
      </c>
      <c r="AK313" s="769">
        <v>4</v>
      </c>
      <c r="AL313" s="769">
        <v>4</v>
      </c>
      <c r="AM313" s="769">
        <v>4</v>
      </c>
      <c r="AN313" s="769">
        <v>4</v>
      </c>
      <c r="AO313" s="769">
        <v>4</v>
      </c>
      <c r="AP313" s="769">
        <v>4</v>
      </c>
      <c r="AQ313" s="769">
        <v>4</v>
      </c>
      <c r="AR313" s="769">
        <v>1</v>
      </c>
      <c r="AS313" s="769">
        <v>4</v>
      </c>
      <c r="AT313" s="769">
        <v>4</v>
      </c>
      <c r="AU313" s="769">
        <v>6</v>
      </c>
      <c r="AV313" s="771">
        <v>7</v>
      </c>
    </row>
    <row r="314" spans="2:48" ht="14.4" x14ac:dyDescent="0.3">
      <c r="B314" s="903"/>
      <c r="C314" s="1" t="s">
        <v>4</v>
      </c>
      <c r="D314" s="741">
        <v>13</v>
      </c>
      <c r="E314" s="742">
        <v>11</v>
      </c>
      <c r="F314" s="741">
        <v>9</v>
      </c>
      <c r="G314" s="741">
        <v>9</v>
      </c>
      <c r="H314" s="741">
        <v>9</v>
      </c>
      <c r="I314" s="741">
        <v>10</v>
      </c>
      <c r="J314" s="741">
        <v>11</v>
      </c>
      <c r="K314" s="741">
        <v>9</v>
      </c>
      <c r="L314" s="742">
        <v>10</v>
      </c>
      <c r="M314" s="742">
        <v>17</v>
      </c>
      <c r="N314" s="741">
        <v>12</v>
      </c>
      <c r="O314" s="742">
        <v>12</v>
      </c>
      <c r="P314" s="742">
        <v>12</v>
      </c>
      <c r="Q314" s="742">
        <v>12</v>
      </c>
      <c r="R314" s="742">
        <v>12</v>
      </c>
      <c r="S314" s="143">
        <f>100</f>
        <v>100</v>
      </c>
      <c r="T314" s="328">
        <f t="shared" si="107"/>
        <v>84.615384615384613</v>
      </c>
      <c r="U314" s="328">
        <f t="shared" si="108"/>
        <v>69.230769230769226</v>
      </c>
      <c r="V314" s="328">
        <f t="shared" si="109"/>
        <v>69.230769230769226</v>
      </c>
      <c r="W314" s="328">
        <f t="shared" si="110"/>
        <v>69.230769230769226</v>
      </c>
      <c r="X314" s="328">
        <f t="shared" si="111"/>
        <v>76.92307692307692</v>
      </c>
      <c r="Y314" s="328">
        <f t="shared" si="112"/>
        <v>84.615384615384613</v>
      </c>
      <c r="Z314" s="328">
        <f t="shared" si="113"/>
        <v>69.230769230769226</v>
      </c>
      <c r="AA314" s="328">
        <f t="shared" si="114"/>
        <v>76.92307692307692</v>
      </c>
      <c r="AB314" s="328">
        <f t="shared" si="114"/>
        <v>130.76923076923077</v>
      </c>
      <c r="AC314" s="328">
        <f t="shared" si="114"/>
        <v>92.307692307692307</v>
      </c>
      <c r="AD314" s="328">
        <f t="shared" si="114"/>
        <v>92.307692307692307</v>
      </c>
      <c r="AE314" s="328">
        <f t="shared" si="130"/>
        <v>92.307692307692307</v>
      </c>
      <c r="AF314" s="328">
        <f t="shared" si="131"/>
        <v>92.307692307692307</v>
      </c>
      <c r="AG314" s="329">
        <f t="shared" si="131"/>
        <v>92.307692307692307</v>
      </c>
      <c r="AH314" s="768">
        <v>1</v>
      </c>
      <c r="AI314" s="769">
        <v>4</v>
      </c>
      <c r="AJ314" s="769">
        <v>1</v>
      </c>
      <c r="AK314" s="769">
        <v>1</v>
      </c>
      <c r="AL314" s="769">
        <v>1</v>
      </c>
      <c r="AM314" s="769">
        <v>1</v>
      </c>
      <c r="AN314" s="769">
        <v>1</v>
      </c>
      <c r="AO314" s="769">
        <v>1</v>
      </c>
      <c r="AP314" s="769">
        <v>4</v>
      </c>
      <c r="AQ314" s="769">
        <v>4</v>
      </c>
      <c r="AR314" s="769">
        <v>1</v>
      </c>
      <c r="AS314" s="769">
        <v>4</v>
      </c>
      <c r="AT314" s="769">
        <v>4</v>
      </c>
      <c r="AU314" s="769">
        <v>6</v>
      </c>
      <c r="AV314" s="771">
        <v>7</v>
      </c>
    </row>
    <row r="315" spans="2:48" ht="14.4" x14ac:dyDescent="0.3">
      <c r="B315" s="903"/>
      <c r="C315" s="1" t="s">
        <v>5</v>
      </c>
      <c r="D315" s="742">
        <v>6</v>
      </c>
      <c r="E315" s="741">
        <v>6</v>
      </c>
      <c r="F315" s="742">
        <v>6</v>
      </c>
      <c r="G315" s="742">
        <v>6</v>
      </c>
      <c r="H315" s="742">
        <v>6</v>
      </c>
      <c r="I315" s="741">
        <v>5</v>
      </c>
      <c r="J315" s="742">
        <v>5</v>
      </c>
      <c r="K315" s="742">
        <v>5</v>
      </c>
      <c r="L315" s="742">
        <v>5</v>
      </c>
      <c r="M315" s="742">
        <v>5</v>
      </c>
      <c r="N315">
        <v>5</v>
      </c>
      <c r="O315" s="742">
        <v>7</v>
      </c>
      <c r="P315" s="742">
        <v>5</v>
      </c>
      <c r="Q315" s="742">
        <v>5</v>
      </c>
      <c r="R315" s="742">
        <v>5</v>
      </c>
      <c r="S315" s="143">
        <f>100</f>
        <v>100</v>
      </c>
      <c r="T315" s="328">
        <f t="shared" si="107"/>
        <v>100</v>
      </c>
      <c r="U315" s="328">
        <f t="shared" si="108"/>
        <v>100</v>
      </c>
      <c r="V315" s="328">
        <f t="shared" si="109"/>
        <v>100</v>
      </c>
      <c r="W315" s="328">
        <f t="shared" si="110"/>
        <v>100</v>
      </c>
      <c r="X315" s="328">
        <f t="shared" si="111"/>
        <v>83.333333333333329</v>
      </c>
      <c r="Y315" s="328">
        <f t="shared" si="112"/>
        <v>83.333333333333329</v>
      </c>
      <c r="Z315" s="328">
        <f t="shared" si="113"/>
        <v>83.333333333333329</v>
      </c>
      <c r="AA315" s="328">
        <f t="shared" si="114"/>
        <v>83.333333333333329</v>
      </c>
      <c r="AB315" s="328">
        <f t="shared" si="114"/>
        <v>83.333333333333329</v>
      </c>
      <c r="AC315" s="328">
        <f t="shared" si="114"/>
        <v>83.333333333333329</v>
      </c>
      <c r="AD315" s="328">
        <f t="shared" si="114"/>
        <v>116.66666666666667</v>
      </c>
      <c r="AE315" s="328">
        <f t="shared" si="130"/>
        <v>83.333333333333329</v>
      </c>
      <c r="AF315" s="328">
        <f t="shared" si="131"/>
        <v>83.333333333333329</v>
      </c>
      <c r="AG315" s="329">
        <f t="shared" si="131"/>
        <v>83.333333333333329</v>
      </c>
      <c r="AH315" s="768">
        <v>4</v>
      </c>
      <c r="AI315" s="769">
        <v>1</v>
      </c>
      <c r="AJ315" s="769">
        <v>4</v>
      </c>
      <c r="AK315" s="769">
        <v>4</v>
      </c>
      <c r="AL315" s="769">
        <v>4</v>
      </c>
      <c r="AM315" s="769">
        <v>1</v>
      </c>
      <c r="AN315" s="769">
        <v>4</v>
      </c>
      <c r="AO315" s="769">
        <v>4</v>
      </c>
      <c r="AP315" s="769">
        <v>4</v>
      </c>
      <c r="AQ315" s="769">
        <v>4</v>
      </c>
      <c r="AR315" s="769"/>
      <c r="AS315" s="769">
        <v>4</v>
      </c>
      <c r="AT315" s="769">
        <v>4</v>
      </c>
      <c r="AU315" s="769">
        <v>6</v>
      </c>
      <c r="AV315" s="771">
        <v>7</v>
      </c>
    </row>
    <row r="316" spans="2:48" ht="14.4" x14ac:dyDescent="0.3">
      <c r="B316" s="903"/>
      <c r="C316" s="1" t="s">
        <v>6</v>
      </c>
      <c r="D316" s="741">
        <v>158</v>
      </c>
      <c r="E316" s="741">
        <v>147</v>
      </c>
      <c r="F316" s="741">
        <v>273</v>
      </c>
      <c r="G316" s="741">
        <v>283</v>
      </c>
      <c r="H316" s="741">
        <v>261</v>
      </c>
      <c r="I316" s="741">
        <v>287</v>
      </c>
      <c r="J316" s="741">
        <v>280</v>
      </c>
      <c r="K316" s="741">
        <v>320</v>
      </c>
      <c r="L316" s="741">
        <v>331</v>
      </c>
      <c r="M316" s="741">
        <v>356</v>
      </c>
      <c r="N316" s="741">
        <v>327</v>
      </c>
      <c r="O316" s="741">
        <v>315</v>
      </c>
      <c r="P316" s="742">
        <v>360</v>
      </c>
      <c r="Q316" s="742">
        <v>381</v>
      </c>
      <c r="R316" s="742">
        <v>397</v>
      </c>
      <c r="S316" s="143">
        <f>100</f>
        <v>100</v>
      </c>
      <c r="T316" s="328">
        <f t="shared" si="107"/>
        <v>93.037974683544306</v>
      </c>
      <c r="U316" s="328">
        <f t="shared" si="108"/>
        <v>172.78481012658227</v>
      </c>
      <c r="V316" s="328">
        <f t="shared" si="109"/>
        <v>179.1139240506329</v>
      </c>
      <c r="W316" s="328">
        <f t="shared" si="110"/>
        <v>165.18987341772151</v>
      </c>
      <c r="X316" s="328">
        <f t="shared" si="111"/>
        <v>181.64556962025316</v>
      </c>
      <c r="Y316" s="328">
        <f t="shared" si="112"/>
        <v>177.21518987341773</v>
      </c>
      <c r="Z316" s="328">
        <f t="shared" si="113"/>
        <v>202.53164556962025</v>
      </c>
      <c r="AA316" s="328">
        <f t="shared" si="114"/>
        <v>209.49367088607596</v>
      </c>
      <c r="AB316" s="328">
        <f t="shared" si="114"/>
        <v>225.31645569620252</v>
      </c>
      <c r="AC316" s="328">
        <f t="shared" si="114"/>
        <v>206.96202531645571</v>
      </c>
      <c r="AD316" s="328">
        <f t="shared" si="114"/>
        <v>199.36708860759492</v>
      </c>
      <c r="AE316" s="328">
        <f t="shared" si="130"/>
        <v>227.84810126582278</v>
      </c>
      <c r="AF316" s="328">
        <f t="shared" si="131"/>
        <v>241.13924050632912</v>
      </c>
      <c r="AG316" s="329">
        <f t="shared" si="131"/>
        <v>251.26582278481013</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4" x14ac:dyDescent="0.3">
      <c r="B317" s="904"/>
      <c r="C317" s="8" t="s">
        <v>7</v>
      </c>
      <c r="D317">
        <v>152</v>
      </c>
      <c r="E317">
        <v>141</v>
      </c>
      <c r="F317">
        <v>267</v>
      </c>
      <c r="G317">
        <v>277</v>
      </c>
      <c r="H317">
        <v>255</v>
      </c>
      <c r="I317">
        <v>282</v>
      </c>
      <c r="J317">
        <v>275</v>
      </c>
      <c r="K317">
        <v>315</v>
      </c>
      <c r="L317">
        <v>326</v>
      </c>
      <c r="M317">
        <v>351</v>
      </c>
      <c r="N317">
        <v>322</v>
      </c>
      <c r="O317">
        <v>308</v>
      </c>
      <c r="P317">
        <v>355</v>
      </c>
      <c r="Q317">
        <v>376</v>
      </c>
      <c r="R317">
        <v>392</v>
      </c>
      <c r="S317" s="143">
        <f>100</f>
        <v>100</v>
      </c>
      <c r="T317" s="328">
        <f t="shared" si="107"/>
        <v>92.763157894736835</v>
      </c>
      <c r="U317" s="328">
        <f t="shared" si="108"/>
        <v>175.65789473684211</v>
      </c>
      <c r="V317" s="328">
        <f t="shared" si="109"/>
        <v>182.23684210526315</v>
      </c>
      <c r="W317" s="328">
        <f t="shared" si="110"/>
        <v>167.76315789473685</v>
      </c>
      <c r="X317" s="328">
        <f t="shared" si="111"/>
        <v>185.52631578947367</v>
      </c>
      <c r="Y317" s="328">
        <f t="shared" si="112"/>
        <v>180.92105263157896</v>
      </c>
      <c r="Z317" s="328">
        <f t="shared" si="113"/>
        <v>207.23684210526315</v>
      </c>
      <c r="AA317" s="328">
        <f t="shared" si="114"/>
        <v>214.47368421052633</v>
      </c>
      <c r="AB317" s="328">
        <f t="shared" si="114"/>
        <v>230.92105263157896</v>
      </c>
      <c r="AC317" s="328">
        <f t="shared" si="114"/>
        <v>211.84210526315789</v>
      </c>
      <c r="AD317" s="328">
        <f t="shared" si="114"/>
        <v>202.63157894736841</v>
      </c>
      <c r="AE317" s="328">
        <f t="shared" si="130"/>
        <v>233.55263157894737</v>
      </c>
      <c r="AF317" s="328">
        <f t="shared" si="131"/>
        <v>247.36842105263159</v>
      </c>
      <c r="AG317" s="329">
        <f t="shared" si="131"/>
        <v>257.89473684210526</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03" t="s">
        <v>64</v>
      </c>
      <c r="C318" s="1" t="s">
        <v>2</v>
      </c>
      <c r="D318" s="741">
        <v>1218</v>
      </c>
      <c r="E318" s="741">
        <v>207</v>
      </c>
      <c r="F318" s="741">
        <v>4110</v>
      </c>
      <c r="G318" s="741">
        <v>4871</v>
      </c>
      <c r="H318" s="741">
        <v>4932</v>
      </c>
      <c r="I318" s="741">
        <v>5570</v>
      </c>
      <c r="J318" s="741">
        <v>7268</v>
      </c>
      <c r="K318" s="741">
        <v>8646</v>
      </c>
      <c r="L318" s="741">
        <v>9235</v>
      </c>
      <c r="M318" s="741">
        <v>10796</v>
      </c>
      <c r="N318" s="741">
        <v>12398</v>
      </c>
      <c r="O318" s="741">
        <v>14277</v>
      </c>
      <c r="P318" s="742">
        <v>14616</v>
      </c>
      <c r="Q318" s="742">
        <v>15543</v>
      </c>
      <c r="R318" s="742">
        <v>16159</v>
      </c>
      <c r="S318" s="143">
        <f>100</f>
        <v>100</v>
      </c>
      <c r="T318" s="328">
        <f t="shared" si="107"/>
        <v>16.995073891625616</v>
      </c>
      <c r="U318" s="328">
        <f t="shared" si="108"/>
        <v>337.4384236453202</v>
      </c>
      <c r="V318" s="328">
        <f t="shared" si="109"/>
        <v>399.91789819376027</v>
      </c>
      <c r="W318" s="328">
        <f t="shared" si="110"/>
        <v>404.92610837438423</v>
      </c>
      <c r="X318" s="328">
        <f t="shared" si="111"/>
        <v>457.30706075533664</v>
      </c>
      <c r="Y318" s="328">
        <f t="shared" si="112"/>
        <v>596.71592775041051</v>
      </c>
      <c r="Z318" s="328">
        <f t="shared" si="113"/>
        <v>709.85221674876846</v>
      </c>
      <c r="AA318" s="328">
        <f t="shared" si="114"/>
        <v>758.21018062397377</v>
      </c>
      <c r="AB318" s="328">
        <f t="shared" si="114"/>
        <v>886.37110016420365</v>
      </c>
      <c r="AC318" s="328">
        <f t="shared" si="114"/>
        <v>1017.8981937602628</v>
      </c>
      <c r="AD318" s="328">
        <f t="shared" si="114"/>
        <v>1172.1674876847292</v>
      </c>
      <c r="AE318" s="328">
        <f t="shared" si="130"/>
        <v>1200</v>
      </c>
      <c r="AF318" s="328">
        <f t="shared" si="131"/>
        <v>1276.1083743842364</v>
      </c>
      <c r="AG318" s="329">
        <f t="shared" si="131"/>
        <v>1326.6830870279146</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4" x14ac:dyDescent="0.3">
      <c r="B319" s="903"/>
      <c r="C319" s="1" t="s">
        <v>3</v>
      </c>
      <c r="D319" s="741">
        <v>213</v>
      </c>
      <c r="E319" s="741">
        <v>57</v>
      </c>
      <c r="F319" s="741">
        <v>59</v>
      </c>
      <c r="G319" s="741">
        <v>157</v>
      </c>
      <c r="H319" s="741">
        <v>235</v>
      </c>
      <c r="I319" s="741">
        <v>94</v>
      </c>
      <c r="J319" s="741">
        <v>97</v>
      </c>
      <c r="K319" s="741">
        <v>120</v>
      </c>
      <c r="L319" s="741">
        <v>229</v>
      </c>
      <c r="M319" s="741">
        <v>235</v>
      </c>
      <c r="N319" s="741">
        <v>264</v>
      </c>
      <c r="O319" s="741">
        <v>195</v>
      </c>
      <c r="P319" s="742">
        <v>198</v>
      </c>
      <c r="Q319" s="742">
        <v>206</v>
      </c>
      <c r="R319" s="742">
        <v>224</v>
      </c>
      <c r="S319" s="143">
        <f>100</f>
        <v>100</v>
      </c>
      <c r="T319" s="328">
        <f t="shared" si="107"/>
        <v>26.760563380281692</v>
      </c>
      <c r="U319" s="328">
        <f t="shared" si="108"/>
        <v>27.699530516431924</v>
      </c>
      <c r="V319" s="328">
        <f t="shared" si="109"/>
        <v>73.708920187793424</v>
      </c>
      <c r="W319" s="328">
        <f t="shared" si="110"/>
        <v>110.32863849765258</v>
      </c>
      <c r="X319" s="328">
        <f t="shared" si="111"/>
        <v>44.131455399061032</v>
      </c>
      <c r="Y319" s="328">
        <f t="shared" si="112"/>
        <v>45.539906103286384</v>
      </c>
      <c r="Z319" s="328">
        <f t="shared" si="113"/>
        <v>56.338028169014088</v>
      </c>
      <c r="AA319" s="328">
        <f t="shared" si="114"/>
        <v>107.51173708920187</v>
      </c>
      <c r="AB319" s="328">
        <f t="shared" si="114"/>
        <v>110.32863849765258</v>
      </c>
      <c r="AC319" s="328">
        <f t="shared" si="114"/>
        <v>123.94366197183099</v>
      </c>
      <c r="AD319" s="328">
        <f t="shared" si="114"/>
        <v>91.549295774647888</v>
      </c>
      <c r="AE319" s="328">
        <f t="shared" si="130"/>
        <v>92.957746478873233</v>
      </c>
      <c r="AF319" s="328">
        <f t="shared" si="131"/>
        <v>96.713615023474176</v>
      </c>
      <c r="AG319" s="329">
        <f t="shared" si="131"/>
        <v>105.16431924882629</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4" x14ac:dyDescent="0.3">
      <c r="B320" s="903"/>
      <c r="C320" s="1" t="s">
        <v>4</v>
      </c>
      <c r="D320" s="741">
        <v>45</v>
      </c>
      <c r="E320" s="741">
        <v>49</v>
      </c>
      <c r="F320" s="741">
        <v>46</v>
      </c>
      <c r="G320" s="741">
        <v>46</v>
      </c>
      <c r="H320" s="741">
        <v>45</v>
      </c>
      <c r="I320" s="741">
        <v>52</v>
      </c>
      <c r="J320" s="741">
        <v>52</v>
      </c>
      <c r="K320" s="741">
        <v>58</v>
      </c>
      <c r="L320" s="741">
        <v>62</v>
      </c>
      <c r="M320" s="741">
        <v>63</v>
      </c>
      <c r="N320" s="741">
        <v>74</v>
      </c>
      <c r="O320" s="741">
        <v>77</v>
      </c>
      <c r="P320" s="742">
        <v>76</v>
      </c>
      <c r="Q320" s="742">
        <v>75</v>
      </c>
      <c r="R320" s="742">
        <v>76</v>
      </c>
      <c r="S320" s="143">
        <f>100</f>
        <v>100</v>
      </c>
      <c r="T320" s="328">
        <f t="shared" si="107"/>
        <v>108.88888888888889</v>
      </c>
      <c r="U320" s="328">
        <f t="shared" si="108"/>
        <v>102.22222222222223</v>
      </c>
      <c r="V320" s="328">
        <f t="shared" si="109"/>
        <v>102.22222222222223</v>
      </c>
      <c r="W320" s="328">
        <f t="shared" si="110"/>
        <v>100</v>
      </c>
      <c r="X320" s="328">
        <f t="shared" si="111"/>
        <v>115.55555555555556</v>
      </c>
      <c r="Y320" s="328">
        <f t="shared" si="112"/>
        <v>115.55555555555556</v>
      </c>
      <c r="Z320" s="328">
        <f t="shared" si="113"/>
        <v>128.88888888888889</v>
      </c>
      <c r="AA320" s="328">
        <f t="shared" si="114"/>
        <v>137.77777777777777</v>
      </c>
      <c r="AB320" s="328">
        <f t="shared" si="114"/>
        <v>140</v>
      </c>
      <c r="AC320" s="328">
        <f t="shared" si="114"/>
        <v>164.44444444444446</v>
      </c>
      <c r="AD320" s="328">
        <f t="shared" si="114"/>
        <v>171.11111111111111</v>
      </c>
      <c r="AE320" s="328">
        <f t="shared" si="130"/>
        <v>168.88888888888889</v>
      </c>
      <c r="AF320" s="328">
        <f t="shared" si="131"/>
        <v>166.66666666666666</v>
      </c>
      <c r="AG320" s="329">
        <f t="shared" si="131"/>
        <v>168.88888888888889</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4" x14ac:dyDescent="0.3">
      <c r="B321" s="903"/>
      <c r="C321" s="1" t="s">
        <v>5</v>
      </c>
      <c r="D321" s="741">
        <v>7</v>
      </c>
      <c r="E321" s="741">
        <v>9</v>
      </c>
      <c r="F321" s="741">
        <v>11</v>
      </c>
      <c r="G321" s="741">
        <v>15</v>
      </c>
      <c r="H321" s="741">
        <v>14</v>
      </c>
      <c r="I321" s="741">
        <v>13</v>
      </c>
      <c r="J321" s="741">
        <v>12</v>
      </c>
      <c r="K321" s="741">
        <v>12</v>
      </c>
      <c r="L321" s="741">
        <v>12</v>
      </c>
      <c r="M321" s="741">
        <v>13</v>
      </c>
      <c r="N321" s="741">
        <v>17</v>
      </c>
      <c r="O321" s="741">
        <v>16</v>
      </c>
      <c r="P321" s="742">
        <v>17</v>
      </c>
      <c r="Q321" s="742">
        <v>18</v>
      </c>
      <c r="R321" s="742">
        <v>19</v>
      </c>
      <c r="S321" s="143">
        <f>100</f>
        <v>100</v>
      </c>
      <c r="T321" s="328">
        <f t="shared" si="107"/>
        <v>128.57142857142858</v>
      </c>
      <c r="U321" s="328">
        <f t="shared" si="108"/>
        <v>157.14285714285714</v>
      </c>
      <c r="V321" s="328">
        <f t="shared" si="109"/>
        <v>214.28571428571428</v>
      </c>
      <c r="W321" s="328">
        <f t="shared" si="110"/>
        <v>200</v>
      </c>
      <c r="X321" s="328">
        <f t="shared" si="111"/>
        <v>185.71428571428572</v>
      </c>
      <c r="Y321" s="328">
        <f t="shared" si="112"/>
        <v>171.42857142857142</v>
      </c>
      <c r="Z321" s="328">
        <f t="shared" si="113"/>
        <v>171.42857142857142</v>
      </c>
      <c r="AA321" s="328">
        <f t="shared" si="114"/>
        <v>171.42857142857142</v>
      </c>
      <c r="AB321" s="328">
        <f t="shared" si="114"/>
        <v>185.71428571428572</v>
      </c>
      <c r="AC321" s="328">
        <f t="shared" si="114"/>
        <v>242.85714285714286</v>
      </c>
      <c r="AD321" s="328">
        <f t="shared" si="114"/>
        <v>228.57142857142858</v>
      </c>
      <c r="AE321" s="328">
        <f t="shared" si="130"/>
        <v>242.85714285714286</v>
      </c>
      <c r="AF321" s="328">
        <f t="shared" si="131"/>
        <v>257.14285714285717</v>
      </c>
      <c r="AG321" s="329">
        <f t="shared" si="131"/>
        <v>271.42857142857144</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4.4" x14ac:dyDescent="0.3">
      <c r="B322" s="903"/>
      <c r="C322" s="1" t="s">
        <v>6</v>
      </c>
      <c r="D322" s="741">
        <v>1483</v>
      </c>
      <c r="E322" s="741">
        <v>322</v>
      </c>
      <c r="F322" s="741">
        <v>4226</v>
      </c>
      <c r="G322" s="741">
        <v>5089</v>
      </c>
      <c r="H322" s="741">
        <v>5226</v>
      </c>
      <c r="I322" s="741">
        <v>5729</v>
      </c>
      <c r="J322" s="741">
        <v>7429</v>
      </c>
      <c r="K322" s="741">
        <v>8836</v>
      </c>
      <c r="L322" s="741">
        <v>9538</v>
      </c>
      <c r="M322" s="741">
        <v>11107</v>
      </c>
      <c r="N322" s="741">
        <v>12753</v>
      </c>
      <c r="O322" s="741">
        <v>14565</v>
      </c>
      <c r="P322" s="742">
        <v>14907</v>
      </c>
      <c r="Q322" s="742">
        <v>15842</v>
      </c>
      <c r="R322" s="742">
        <v>16478</v>
      </c>
      <c r="S322" s="143">
        <f>100</f>
        <v>100</v>
      </c>
      <c r="T322" s="328">
        <f t="shared" si="107"/>
        <v>21.712744436952125</v>
      </c>
      <c r="U322" s="328">
        <f t="shared" si="108"/>
        <v>284.96291301416051</v>
      </c>
      <c r="V322" s="328">
        <f t="shared" si="109"/>
        <v>343.15576534052599</v>
      </c>
      <c r="W322" s="328">
        <f t="shared" si="110"/>
        <v>352.39379635873229</v>
      </c>
      <c r="X322" s="328">
        <f t="shared" si="111"/>
        <v>386.31153068105192</v>
      </c>
      <c r="Y322" s="328">
        <f t="shared" si="112"/>
        <v>500.94403236682399</v>
      </c>
      <c r="Z322" s="328">
        <f t="shared" si="113"/>
        <v>595.8192852326365</v>
      </c>
      <c r="AA322" s="328">
        <f t="shared" si="114"/>
        <v>643.15576534052593</v>
      </c>
      <c r="AB322" s="328">
        <f t="shared" si="114"/>
        <v>748.95482130815913</v>
      </c>
      <c r="AC322" s="328">
        <f t="shared" si="114"/>
        <v>859.94605529332432</v>
      </c>
      <c r="AD322" s="328">
        <f t="shared" si="114"/>
        <v>982.13081591368848</v>
      </c>
      <c r="AE322" s="328">
        <f t="shared" si="130"/>
        <v>1005.192178017532</v>
      </c>
      <c r="AF322" s="328">
        <f t="shared" si="131"/>
        <v>1068.2400539447067</v>
      </c>
      <c r="AG322" s="329">
        <f t="shared" si="131"/>
        <v>1111.1260957518543</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4" x14ac:dyDescent="0.3">
      <c r="B323" s="904"/>
      <c r="C323" s="8" t="s">
        <v>7</v>
      </c>
      <c r="D323">
        <v>1476</v>
      </c>
      <c r="E323">
        <v>313</v>
      </c>
      <c r="F323">
        <v>4215</v>
      </c>
      <c r="G323">
        <v>5074</v>
      </c>
      <c r="H323">
        <v>5212</v>
      </c>
      <c r="I323">
        <v>5716</v>
      </c>
      <c r="J323">
        <v>7417</v>
      </c>
      <c r="K323">
        <v>8824</v>
      </c>
      <c r="L323">
        <v>9526</v>
      </c>
      <c r="M323">
        <v>11094</v>
      </c>
      <c r="N323">
        <v>12736</v>
      </c>
      <c r="O323">
        <v>14549</v>
      </c>
      <c r="P323">
        <v>14890</v>
      </c>
      <c r="Q323">
        <v>15824</v>
      </c>
      <c r="R323">
        <v>16459</v>
      </c>
      <c r="S323" s="143">
        <f>100</f>
        <v>100</v>
      </c>
      <c r="T323" s="328">
        <f t="shared" si="107"/>
        <v>21.205962059620596</v>
      </c>
      <c r="U323" s="328">
        <f t="shared" si="108"/>
        <v>285.5691056910569</v>
      </c>
      <c r="V323" s="328">
        <f t="shared" si="109"/>
        <v>343.76693766937672</v>
      </c>
      <c r="W323" s="328">
        <f t="shared" si="110"/>
        <v>353.11653116531164</v>
      </c>
      <c r="X323" s="328">
        <f t="shared" si="111"/>
        <v>387.26287262872631</v>
      </c>
      <c r="Y323" s="328">
        <f t="shared" si="112"/>
        <v>502.50677506775065</v>
      </c>
      <c r="Z323" s="328">
        <f t="shared" si="113"/>
        <v>597.83197831978316</v>
      </c>
      <c r="AA323" s="328">
        <f t="shared" si="114"/>
        <v>645.39295392953932</v>
      </c>
      <c r="AB323" s="328">
        <f t="shared" si="114"/>
        <v>751.6260162601626</v>
      </c>
      <c r="AC323" s="328">
        <f t="shared" si="114"/>
        <v>862.8726287262873</v>
      </c>
      <c r="AD323" s="328">
        <f t="shared" si="114"/>
        <v>985.70460704607046</v>
      </c>
      <c r="AE323" s="328">
        <f t="shared" si="130"/>
        <v>1008.8075880758807</v>
      </c>
      <c r="AF323" s="328">
        <f t="shared" si="131"/>
        <v>1072.0867208672087</v>
      </c>
      <c r="AG323" s="329">
        <f t="shared" si="131"/>
        <v>1115.1084010840109</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03" t="s">
        <v>65</v>
      </c>
      <c r="C324" s="1" t="s">
        <v>2</v>
      </c>
      <c r="D324" s="741">
        <v>510</v>
      </c>
      <c r="E324" s="741">
        <v>265</v>
      </c>
      <c r="F324" s="741">
        <v>3071</v>
      </c>
      <c r="G324" s="741">
        <v>4195</v>
      </c>
      <c r="H324" s="741">
        <v>4343</v>
      </c>
      <c r="I324" s="741">
        <v>4257</v>
      </c>
      <c r="J324" s="741">
        <v>5157</v>
      </c>
      <c r="K324" s="741">
        <v>5289</v>
      </c>
      <c r="L324" s="741">
        <v>5019</v>
      </c>
      <c r="M324" s="741">
        <v>5322</v>
      </c>
      <c r="N324" s="741">
        <v>5616</v>
      </c>
      <c r="O324" s="741">
        <v>5689</v>
      </c>
      <c r="P324" s="742">
        <v>5825</v>
      </c>
      <c r="Q324" s="742">
        <v>6194</v>
      </c>
      <c r="R324" s="742">
        <v>6439</v>
      </c>
      <c r="S324" s="143">
        <f>100</f>
        <v>100</v>
      </c>
      <c r="T324" s="328">
        <f t="shared" si="107"/>
        <v>51.96078431372549</v>
      </c>
      <c r="U324" s="328">
        <f t="shared" si="108"/>
        <v>602.15686274509801</v>
      </c>
      <c r="V324" s="328">
        <f t="shared" si="109"/>
        <v>822.54901960784309</v>
      </c>
      <c r="W324" s="328">
        <f t="shared" si="110"/>
        <v>851.56862745098044</v>
      </c>
      <c r="X324" s="328">
        <f t="shared" si="111"/>
        <v>834.70588235294122</v>
      </c>
      <c r="Y324" s="328">
        <f t="shared" si="112"/>
        <v>1011.1764705882352</v>
      </c>
      <c r="Z324" s="328">
        <f t="shared" si="113"/>
        <v>1037.0588235294117</v>
      </c>
      <c r="AA324" s="328">
        <f t="shared" si="114"/>
        <v>984.11764705882354</v>
      </c>
      <c r="AB324" s="328">
        <f t="shared" si="114"/>
        <v>1043.5294117647059</v>
      </c>
      <c r="AC324" s="328">
        <f t="shared" si="114"/>
        <v>1101.1764705882354</v>
      </c>
      <c r="AD324" s="328">
        <f t="shared" si="114"/>
        <v>1115.4901960784314</v>
      </c>
      <c r="AE324" s="328">
        <f t="shared" si="130"/>
        <v>1142.1568627450981</v>
      </c>
      <c r="AF324" s="328">
        <f t="shared" si="131"/>
        <v>1214.5098039215686</v>
      </c>
      <c r="AG324" s="329">
        <f t="shared" si="131"/>
        <v>1262.5490196078431</v>
      </c>
      <c r="AH324" s="768">
        <v>1</v>
      </c>
      <c r="AI324" s="769">
        <v>1</v>
      </c>
      <c r="AJ324" s="769">
        <v>1</v>
      </c>
      <c r="AK324" s="769">
        <v>1</v>
      </c>
      <c r="AL324" s="769">
        <v>1</v>
      </c>
      <c r="AM324" s="769">
        <v>1</v>
      </c>
      <c r="AN324" s="769">
        <v>1</v>
      </c>
      <c r="AO324" s="769">
        <v>1</v>
      </c>
      <c r="AP324" s="769">
        <v>1</v>
      </c>
      <c r="AQ324" s="769">
        <v>1</v>
      </c>
      <c r="AR324" s="769">
        <v>1</v>
      </c>
      <c r="AS324" s="769">
        <v>1</v>
      </c>
      <c r="AT324" s="769">
        <v>4</v>
      </c>
      <c r="AU324" s="769">
        <v>6</v>
      </c>
      <c r="AV324" s="771">
        <v>7</v>
      </c>
    </row>
    <row r="325" spans="2:48" ht="14.4" x14ac:dyDescent="0.3">
      <c r="B325" s="903"/>
      <c r="C325" s="1" t="s">
        <v>3</v>
      </c>
      <c r="D325" s="741">
        <v>84</v>
      </c>
      <c r="E325" s="742">
        <v>8</v>
      </c>
      <c r="F325" s="742">
        <v>10</v>
      </c>
      <c r="G325" s="742">
        <v>79</v>
      </c>
      <c r="H325" s="741">
        <v>15</v>
      </c>
      <c r="I325" s="741">
        <v>112</v>
      </c>
      <c r="J325" s="741">
        <v>40</v>
      </c>
      <c r="K325" s="741">
        <v>37</v>
      </c>
      <c r="L325" s="741">
        <v>31</v>
      </c>
      <c r="M325" s="741">
        <v>37</v>
      </c>
      <c r="N325" s="741">
        <v>44</v>
      </c>
      <c r="O325" s="741">
        <v>37</v>
      </c>
      <c r="P325" s="742">
        <v>37</v>
      </c>
      <c r="Q325" s="742">
        <v>38</v>
      </c>
      <c r="R325" s="742">
        <v>41</v>
      </c>
      <c r="S325" s="143">
        <f>100</f>
        <v>100</v>
      </c>
      <c r="T325" s="328">
        <f t="shared" si="107"/>
        <v>9.5238095238095237</v>
      </c>
      <c r="U325" s="328">
        <f t="shared" si="108"/>
        <v>11.904761904761905</v>
      </c>
      <c r="V325" s="328">
        <f t="shared" si="109"/>
        <v>94.047619047619051</v>
      </c>
      <c r="W325" s="328">
        <f t="shared" si="110"/>
        <v>17.857142857142858</v>
      </c>
      <c r="X325" s="328">
        <f t="shared" si="111"/>
        <v>133.33333333333334</v>
      </c>
      <c r="Y325" s="328">
        <f t="shared" si="112"/>
        <v>47.61904761904762</v>
      </c>
      <c r="Z325" s="328">
        <f t="shared" si="113"/>
        <v>44.047619047619051</v>
      </c>
      <c r="AA325" s="328">
        <f t="shared" si="114"/>
        <v>36.904761904761905</v>
      </c>
      <c r="AB325" s="328">
        <f t="shared" si="114"/>
        <v>44.047619047619051</v>
      </c>
      <c r="AC325" s="328">
        <f t="shared" si="114"/>
        <v>52.38095238095238</v>
      </c>
      <c r="AD325" s="328">
        <f t="shared" si="114"/>
        <v>44.047619047619051</v>
      </c>
      <c r="AE325" s="328">
        <f t="shared" si="130"/>
        <v>44.047619047619051</v>
      </c>
      <c r="AF325" s="328">
        <f t="shared" si="131"/>
        <v>45.238095238095241</v>
      </c>
      <c r="AG325" s="329">
        <f t="shared" si="131"/>
        <v>48.80952380952381</v>
      </c>
      <c r="AH325" s="768">
        <v>1</v>
      </c>
      <c r="AI325" s="769">
        <v>4</v>
      </c>
      <c r="AJ325" s="769">
        <v>4</v>
      </c>
      <c r="AK325" s="769">
        <v>4</v>
      </c>
      <c r="AL325" s="769">
        <v>1</v>
      </c>
      <c r="AM325" s="769">
        <v>1</v>
      </c>
      <c r="AN325" s="769">
        <v>1</v>
      </c>
      <c r="AO325" s="769">
        <v>1</v>
      </c>
      <c r="AP325" s="769">
        <v>1</v>
      </c>
      <c r="AQ325" s="769">
        <v>1</v>
      </c>
      <c r="AR325" s="769">
        <v>1</v>
      </c>
      <c r="AS325" s="769">
        <v>1</v>
      </c>
      <c r="AT325" s="769">
        <v>4</v>
      </c>
      <c r="AU325" s="769">
        <v>6</v>
      </c>
      <c r="AV325" s="771">
        <v>7</v>
      </c>
    </row>
    <row r="326" spans="2:48" ht="14.4" x14ac:dyDescent="0.3">
      <c r="B326" s="903"/>
      <c r="C326" s="1" t="s">
        <v>4</v>
      </c>
      <c r="D326" s="742">
        <v>3</v>
      </c>
      <c r="E326" s="741">
        <v>9</v>
      </c>
      <c r="F326" s="742">
        <v>8</v>
      </c>
      <c r="G326" s="741">
        <v>12</v>
      </c>
      <c r="H326" s="741">
        <v>10</v>
      </c>
      <c r="I326" s="741">
        <v>10</v>
      </c>
      <c r="J326" s="741">
        <v>11</v>
      </c>
      <c r="K326" s="741">
        <v>13</v>
      </c>
      <c r="L326" s="741">
        <v>13</v>
      </c>
      <c r="M326" s="741">
        <v>15</v>
      </c>
      <c r="N326" s="741">
        <v>13</v>
      </c>
      <c r="O326" s="741">
        <v>13</v>
      </c>
      <c r="P326" s="742">
        <v>13</v>
      </c>
      <c r="Q326" s="742">
        <v>13</v>
      </c>
      <c r="R326" s="742">
        <v>13</v>
      </c>
      <c r="S326" s="143">
        <f>100</f>
        <v>100</v>
      </c>
      <c r="T326" s="328">
        <f t="shared" si="107"/>
        <v>300</v>
      </c>
      <c r="U326" s="328">
        <f t="shared" si="108"/>
        <v>266.66666666666669</v>
      </c>
      <c r="V326" s="328">
        <f t="shared" si="109"/>
        <v>400</v>
      </c>
      <c r="W326" s="328">
        <f t="shared" si="110"/>
        <v>333.33333333333331</v>
      </c>
      <c r="X326" s="328">
        <f t="shared" si="111"/>
        <v>333.33333333333331</v>
      </c>
      <c r="Y326" s="328">
        <f t="shared" si="112"/>
        <v>366.66666666666669</v>
      </c>
      <c r="Z326" s="328">
        <f t="shared" si="113"/>
        <v>433.33333333333331</v>
      </c>
      <c r="AA326" s="328">
        <f t="shared" si="114"/>
        <v>433.33333333333331</v>
      </c>
      <c r="AB326" s="328">
        <f t="shared" si="114"/>
        <v>500</v>
      </c>
      <c r="AC326" s="328">
        <f t="shared" si="114"/>
        <v>433.33333333333331</v>
      </c>
      <c r="AD326" s="328">
        <f t="shared" si="114"/>
        <v>433.33333333333331</v>
      </c>
      <c r="AE326" s="328">
        <f t="shared" si="130"/>
        <v>433.33333333333331</v>
      </c>
      <c r="AF326" s="328">
        <f t="shared" si="131"/>
        <v>433.33333333333331</v>
      </c>
      <c r="AG326" s="329">
        <f t="shared" si="131"/>
        <v>433.33333333333331</v>
      </c>
      <c r="AH326" s="768">
        <v>4</v>
      </c>
      <c r="AI326" s="769">
        <v>1</v>
      </c>
      <c r="AJ326" s="769">
        <v>4</v>
      </c>
      <c r="AK326" s="769">
        <v>1</v>
      </c>
      <c r="AL326" s="769">
        <v>1</v>
      </c>
      <c r="AM326" s="769">
        <v>1</v>
      </c>
      <c r="AN326" s="769">
        <v>1</v>
      </c>
      <c r="AO326" s="769">
        <v>1</v>
      </c>
      <c r="AP326" s="769">
        <v>1</v>
      </c>
      <c r="AQ326" s="769">
        <v>1</v>
      </c>
      <c r="AR326" s="769">
        <v>1</v>
      </c>
      <c r="AS326" s="769">
        <v>1</v>
      </c>
      <c r="AT326" s="769">
        <v>4</v>
      </c>
      <c r="AU326" s="769">
        <v>6</v>
      </c>
      <c r="AV326" s="771">
        <v>7</v>
      </c>
    </row>
    <row r="327" spans="2:48" ht="14.4" x14ac:dyDescent="0.3">
      <c r="B327" s="903"/>
      <c r="C327" s="1" t="s">
        <v>5</v>
      </c>
      <c r="D327" s="742">
        <v>3</v>
      </c>
      <c r="E327" s="741">
        <v>3</v>
      </c>
      <c r="F327" s="741">
        <v>3</v>
      </c>
      <c r="G327" s="742">
        <v>3</v>
      </c>
      <c r="H327" s="741">
        <v>3</v>
      </c>
      <c r="I327" s="741">
        <v>3</v>
      </c>
      <c r="J327" s="741">
        <v>3</v>
      </c>
      <c r="K327" s="741">
        <v>3</v>
      </c>
      <c r="L327" s="741">
        <v>3</v>
      </c>
      <c r="M327" s="741">
        <v>4</v>
      </c>
      <c r="N327" s="741">
        <v>3</v>
      </c>
      <c r="O327" s="741">
        <v>4</v>
      </c>
      <c r="P327" s="742">
        <v>4</v>
      </c>
      <c r="Q327" s="742">
        <v>4</v>
      </c>
      <c r="R327" s="742">
        <v>4</v>
      </c>
      <c r="S327" s="143">
        <f>100</f>
        <v>100</v>
      </c>
      <c r="T327" s="328">
        <f t="shared" si="107"/>
        <v>100</v>
      </c>
      <c r="U327" s="328">
        <f t="shared" si="108"/>
        <v>100</v>
      </c>
      <c r="V327" s="328">
        <f t="shared" si="109"/>
        <v>100</v>
      </c>
      <c r="W327" s="328">
        <f t="shared" si="110"/>
        <v>100</v>
      </c>
      <c r="X327" s="328">
        <f t="shared" si="111"/>
        <v>100</v>
      </c>
      <c r="Y327" s="328">
        <f t="shared" si="112"/>
        <v>100</v>
      </c>
      <c r="Z327" s="328">
        <f t="shared" si="113"/>
        <v>100</v>
      </c>
      <c r="AA327" s="328">
        <f t="shared" si="114"/>
        <v>100</v>
      </c>
      <c r="AB327" s="328">
        <f t="shared" si="114"/>
        <v>133.33333333333334</v>
      </c>
      <c r="AC327" s="328">
        <f t="shared" si="114"/>
        <v>100</v>
      </c>
      <c r="AD327" s="328">
        <f t="shared" si="114"/>
        <v>133.33333333333334</v>
      </c>
      <c r="AE327" s="328">
        <f t="shared" si="130"/>
        <v>133.33333333333334</v>
      </c>
      <c r="AF327" s="328">
        <f t="shared" si="131"/>
        <v>133.33333333333334</v>
      </c>
      <c r="AG327" s="329">
        <f t="shared" si="131"/>
        <v>133.33333333333334</v>
      </c>
      <c r="AH327" s="768">
        <v>4</v>
      </c>
      <c r="AI327" s="769">
        <v>1</v>
      </c>
      <c r="AJ327" s="769">
        <v>1</v>
      </c>
      <c r="AK327" s="769">
        <v>4</v>
      </c>
      <c r="AL327" s="769">
        <v>1</v>
      </c>
      <c r="AM327" s="769">
        <v>1</v>
      </c>
      <c r="AN327" s="769">
        <v>1</v>
      </c>
      <c r="AO327" s="769">
        <v>1</v>
      </c>
      <c r="AP327" s="769">
        <v>1</v>
      </c>
      <c r="AQ327" s="769">
        <v>1</v>
      </c>
      <c r="AR327" s="769">
        <v>1</v>
      </c>
      <c r="AS327" s="769">
        <v>1</v>
      </c>
      <c r="AT327" s="769">
        <v>4</v>
      </c>
      <c r="AU327" s="769">
        <v>6</v>
      </c>
      <c r="AV327" s="771">
        <v>7</v>
      </c>
    </row>
    <row r="328" spans="2:48" ht="14.4" x14ac:dyDescent="0.3">
      <c r="B328" s="903"/>
      <c r="C328" s="1" t="s">
        <v>6</v>
      </c>
      <c r="D328" s="741">
        <v>600</v>
      </c>
      <c r="E328" s="741">
        <v>285</v>
      </c>
      <c r="F328" s="741">
        <v>3092</v>
      </c>
      <c r="G328" s="741">
        <v>4289</v>
      </c>
      <c r="H328" s="741">
        <v>4371</v>
      </c>
      <c r="I328" s="741">
        <v>4382</v>
      </c>
      <c r="J328" s="741">
        <v>5211</v>
      </c>
      <c r="K328" s="741">
        <v>5342</v>
      </c>
      <c r="L328" s="741">
        <v>5066</v>
      </c>
      <c r="M328" s="741">
        <v>5378</v>
      </c>
      <c r="N328" s="741">
        <v>5676</v>
      </c>
      <c r="O328" s="741">
        <v>5743</v>
      </c>
      <c r="P328" s="742">
        <v>5879</v>
      </c>
      <c r="Q328" s="742">
        <v>6249</v>
      </c>
      <c r="R328" s="742">
        <v>6497</v>
      </c>
      <c r="S328" s="143">
        <f>100</f>
        <v>100</v>
      </c>
      <c r="T328" s="328">
        <f t="shared" si="107"/>
        <v>47.5</v>
      </c>
      <c r="U328" s="328">
        <f t="shared" si="108"/>
        <v>515.33333333333337</v>
      </c>
      <c r="V328" s="328">
        <f t="shared" si="109"/>
        <v>714.83333333333337</v>
      </c>
      <c r="W328" s="328">
        <f t="shared" si="110"/>
        <v>728.5</v>
      </c>
      <c r="X328" s="328">
        <f t="shared" si="111"/>
        <v>730.33333333333337</v>
      </c>
      <c r="Y328" s="328">
        <f t="shared" si="112"/>
        <v>868.5</v>
      </c>
      <c r="Z328" s="328">
        <f t="shared" si="113"/>
        <v>890.33333333333337</v>
      </c>
      <c r="AA328" s="328">
        <f t="shared" si="114"/>
        <v>844.33333333333337</v>
      </c>
      <c r="AB328" s="328">
        <f t="shared" si="114"/>
        <v>896.33333333333337</v>
      </c>
      <c r="AC328" s="328">
        <f t="shared" si="114"/>
        <v>946</v>
      </c>
      <c r="AD328" s="328">
        <f t="shared" si="114"/>
        <v>957.16666666666663</v>
      </c>
      <c r="AE328" s="328">
        <f t="shared" si="130"/>
        <v>979.83333333333337</v>
      </c>
      <c r="AF328" s="328">
        <f t="shared" si="131"/>
        <v>1041.5</v>
      </c>
      <c r="AG328" s="329">
        <f t="shared" si="131"/>
        <v>1082.8333333333333</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5.75" customHeight="1" x14ac:dyDescent="0.3">
      <c r="B329" s="904"/>
      <c r="C329" s="8" t="s">
        <v>7</v>
      </c>
      <c r="D329">
        <v>597</v>
      </c>
      <c r="E329">
        <v>282</v>
      </c>
      <c r="F329">
        <v>3089</v>
      </c>
      <c r="G329">
        <v>4286</v>
      </c>
      <c r="H329">
        <v>4368</v>
      </c>
      <c r="I329">
        <v>4379</v>
      </c>
      <c r="J329">
        <v>5208</v>
      </c>
      <c r="K329">
        <v>5339</v>
      </c>
      <c r="L329">
        <v>5063</v>
      </c>
      <c r="M329">
        <v>5374</v>
      </c>
      <c r="N329">
        <v>5673</v>
      </c>
      <c r="O329">
        <v>5739</v>
      </c>
      <c r="P329">
        <v>5875</v>
      </c>
      <c r="Q329">
        <v>6245</v>
      </c>
      <c r="R329">
        <v>6493</v>
      </c>
      <c r="S329" s="143">
        <f>100</f>
        <v>100</v>
      </c>
      <c r="T329" s="328">
        <f t="shared" si="107"/>
        <v>47.236180904522612</v>
      </c>
      <c r="U329" s="328">
        <f t="shared" si="108"/>
        <v>517.42043551088773</v>
      </c>
      <c r="V329" s="328">
        <f t="shared" si="109"/>
        <v>717.92294807370183</v>
      </c>
      <c r="W329" s="328">
        <f t="shared" si="110"/>
        <v>731.6582914572864</v>
      </c>
      <c r="X329" s="328">
        <f t="shared" si="111"/>
        <v>733.50083752093803</v>
      </c>
      <c r="Y329" s="328">
        <f t="shared" si="112"/>
        <v>872.3618090452261</v>
      </c>
      <c r="Z329" s="328">
        <f t="shared" si="113"/>
        <v>894.30485762144053</v>
      </c>
      <c r="AA329" s="328">
        <f t="shared" si="114"/>
        <v>848.07370184254603</v>
      </c>
      <c r="AB329" s="328">
        <f t="shared" si="114"/>
        <v>900.16750418760466</v>
      </c>
      <c r="AC329" s="328">
        <f t="shared" si="114"/>
        <v>950.251256281407</v>
      </c>
      <c r="AD329" s="328">
        <f t="shared" si="114"/>
        <v>961.3065326633166</v>
      </c>
      <c r="AE329" s="328">
        <f t="shared" si="130"/>
        <v>984.08710217755447</v>
      </c>
      <c r="AF329" s="328">
        <f t="shared" si="131"/>
        <v>1046.0636515912897</v>
      </c>
      <c r="AG329" s="329">
        <f t="shared" si="131"/>
        <v>1087.6046901172529</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03" t="s">
        <v>66</v>
      </c>
      <c r="C330" s="1" t="s">
        <v>2</v>
      </c>
      <c r="D330" s="741">
        <v>3000</v>
      </c>
      <c r="E330" s="741">
        <v>4237</v>
      </c>
      <c r="F330" s="741">
        <v>7029</v>
      </c>
      <c r="G330" s="741">
        <v>4874</v>
      </c>
      <c r="H330" s="741">
        <v>7222</v>
      </c>
      <c r="I330" s="741">
        <v>8419</v>
      </c>
      <c r="J330" s="741">
        <v>11359</v>
      </c>
      <c r="K330" s="741">
        <v>13245</v>
      </c>
      <c r="L330" s="741">
        <v>13586</v>
      </c>
      <c r="M330" s="741">
        <v>14258</v>
      </c>
      <c r="N330" s="741">
        <v>14985</v>
      </c>
      <c r="O330" s="741">
        <v>15629</v>
      </c>
      <c r="P330" s="742">
        <v>15489</v>
      </c>
      <c r="Q330" s="742">
        <v>15094</v>
      </c>
      <c r="R330" s="742">
        <v>15542</v>
      </c>
      <c r="S330" s="143">
        <f>100</f>
        <v>100</v>
      </c>
      <c r="T330" s="328">
        <f t="shared" si="107"/>
        <v>141.23333333333332</v>
      </c>
      <c r="U330" s="328">
        <f t="shared" si="108"/>
        <v>234.3</v>
      </c>
      <c r="V330" s="328">
        <f t="shared" si="109"/>
        <v>162.46666666666667</v>
      </c>
      <c r="W330" s="328">
        <f t="shared" si="110"/>
        <v>240.73333333333332</v>
      </c>
      <c r="X330" s="328">
        <f t="shared" si="111"/>
        <v>280.63333333333333</v>
      </c>
      <c r="Y330" s="328">
        <f t="shared" si="112"/>
        <v>378.63333333333333</v>
      </c>
      <c r="Z330" s="328">
        <f t="shared" si="113"/>
        <v>441.5</v>
      </c>
      <c r="AA330" s="328">
        <f t="shared" si="114"/>
        <v>452.86666666666667</v>
      </c>
      <c r="AB330" s="328">
        <f t="shared" si="114"/>
        <v>475.26666666666665</v>
      </c>
      <c r="AC330" s="328">
        <f t="shared" si="114"/>
        <v>499.5</v>
      </c>
      <c r="AD330" s="328">
        <f t="shared" si="114"/>
        <v>520.9666666666667</v>
      </c>
      <c r="AE330" s="328">
        <f t="shared" si="130"/>
        <v>516.29999999999995</v>
      </c>
      <c r="AF330" s="328">
        <f t="shared" si="131"/>
        <v>503.13333333333333</v>
      </c>
      <c r="AG330" s="329">
        <f t="shared" si="131"/>
        <v>518.06666666666672</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4" x14ac:dyDescent="0.3">
      <c r="B331" s="903"/>
      <c r="C331" s="1" t="s">
        <v>3</v>
      </c>
      <c r="D331" s="741">
        <v>523</v>
      </c>
      <c r="E331" s="742">
        <v>186</v>
      </c>
      <c r="F331" s="742">
        <v>445</v>
      </c>
      <c r="G331" s="742">
        <v>543</v>
      </c>
      <c r="H331" s="741">
        <v>572</v>
      </c>
      <c r="I331" s="742">
        <v>213</v>
      </c>
      <c r="J331" s="741">
        <v>454</v>
      </c>
      <c r="K331" s="741">
        <v>236</v>
      </c>
      <c r="L331" s="741">
        <v>224</v>
      </c>
      <c r="M331" s="741">
        <v>288</v>
      </c>
      <c r="N331" s="742">
        <v>342</v>
      </c>
      <c r="O331" s="741">
        <v>369</v>
      </c>
      <c r="P331" s="742">
        <v>367</v>
      </c>
      <c r="Q331" s="742">
        <v>361</v>
      </c>
      <c r="R331" s="742">
        <v>384</v>
      </c>
      <c r="S331" s="143">
        <f>100</f>
        <v>100</v>
      </c>
      <c r="T331" s="328">
        <f t="shared" si="107"/>
        <v>35.564053537284892</v>
      </c>
      <c r="U331" s="328">
        <f t="shared" si="108"/>
        <v>85.086042065009565</v>
      </c>
      <c r="V331" s="328">
        <f t="shared" si="109"/>
        <v>103.82409177820267</v>
      </c>
      <c r="W331" s="328">
        <f t="shared" si="110"/>
        <v>109.36902485659655</v>
      </c>
      <c r="X331" s="328">
        <f t="shared" si="111"/>
        <v>40.726577437858509</v>
      </c>
      <c r="Y331" s="328">
        <f t="shared" si="112"/>
        <v>86.806883365200761</v>
      </c>
      <c r="Z331" s="328">
        <f t="shared" si="113"/>
        <v>45.124282982791584</v>
      </c>
      <c r="AA331" s="328">
        <f t="shared" si="114"/>
        <v>42.829827915869984</v>
      </c>
      <c r="AB331" s="328">
        <f t="shared" si="114"/>
        <v>55.066921606118548</v>
      </c>
      <c r="AC331" s="328">
        <f t="shared" si="114"/>
        <v>65.391969407265776</v>
      </c>
      <c r="AD331" s="328">
        <f t="shared" si="114"/>
        <v>70.554493307839394</v>
      </c>
      <c r="AE331" s="328">
        <f t="shared" si="130"/>
        <v>70.172084130019115</v>
      </c>
      <c r="AF331" s="328">
        <f t="shared" si="131"/>
        <v>69.024856596558323</v>
      </c>
      <c r="AG331" s="329">
        <f t="shared" si="131"/>
        <v>73.422562141491397</v>
      </c>
      <c r="AH331" s="768">
        <v>1</v>
      </c>
      <c r="AI331" s="769">
        <v>4</v>
      </c>
      <c r="AJ331" s="769">
        <v>4</v>
      </c>
      <c r="AK331" s="769">
        <v>4</v>
      </c>
      <c r="AL331" s="769">
        <v>1</v>
      </c>
      <c r="AM331" s="769">
        <v>4</v>
      </c>
      <c r="AN331" s="769">
        <v>1</v>
      </c>
      <c r="AO331" s="769">
        <v>1</v>
      </c>
      <c r="AP331" s="769">
        <v>1</v>
      </c>
      <c r="AQ331" s="769">
        <v>1</v>
      </c>
      <c r="AR331" s="769">
        <v>4</v>
      </c>
      <c r="AS331" s="769">
        <v>1</v>
      </c>
      <c r="AT331" s="769">
        <v>4</v>
      </c>
      <c r="AU331" s="769">
        <v>6</v>
      </c>
      <c r="AV331" s="771">
        <v>7</v>
      </c>
    </row>
    <row r="332" spans="2:48" ht="14.4" x14ac:dyDescent="0.3">
      <c r="B332" s="903"/>
      <c r="C332" s="1" t="s">
        <v>4</v>
      </c>
      <c r="D332" s="742">
        <v>43</v>
      </c>
      <c r="E332" s="741">
        <v>37</v>
      </c>
      <c r="F332" s="741">
        <v>36</v>
      </c>
      <c r="G332" s="741">
        <v>42</v>
      </c>
      <c r="H332" s="742">
        <v>37</v>
      </c>
      <c r="I332" s="741">
        <v>39</v>
      </c>
      <c r="J332" s="742">
        <v>38</v>
      </c>
      <c r="K332" s="742">
        <v>38</v>
      </c>
      <c r="L332" s="742">
        <v>41</v>
      </c>
      <c r="M332" s="742">
        <v>43</v>
      </c>
      <c r="N332" s="741">
        <v>47</v>
      </c>
      <c r="O332" s="742">
        <v>44</v>
      </c>
      <c r="P332" s="742">
        <v>47</v>
      </c>
      <c r="Q332" s="742">
        <v>47</v>
      </c>
      <c r="R332" s="742">
        <v>47</v>
      </c>
      <c r="S332" s="143">
        <f>100</f>
        <v>100</v>
      </c>
      <c r="T332" s="328">
        <f t="shared" si="107"/>
        <v>86.04651162790698</v>
      </c>
      <c r="U332" s="328">
        <f t="shared" si="108"/>
        <v>83.720930232558146</v>
      </c>
      <c r="V332" s="328">
        <f t="shared" si="109"/>
        <v>97.674418604651166</v>
      </c>
      <c r="W332" s="328">
        <f t="shared" si="110"/>
        <v>86.04651162790698</v>
      </c>
      <c r="X332" s="328">
        <f t="shared" si="111"/>
        <v>90.697674418604649</v>
      </c>
      <c r="Y332" s="328">
        <f t="shared" si="112"/>
        <v>88.372093023255815</v>
      </c>
      <c r="Z332" s="328">
        <f t="shared" si="113"/>
        <v>88.372093023255815</v>
      </c>
      <c r="AA332" s="328">
        <f t="shared" si="114"/>
        <v>95.348837209302332</v>
      </c>
      <c r="AB332" s="328">
        <f t="shared" si="114"/>
        <v>100</v>
      </c>
      <c r="AC332" s="328">
        <f t="shared" si="114"/>
        <v>109.30232558139535</v>
      </c>
      <c r="AD332" s="328">
        <f t="shared" ref="AD332" si="132">O332*100/$D332</f>
        <v>102.32558139534883</v>
      </c>
      <c r="AE332" s="328">
        <f t="shared" si="130"/>
        <v>109.30232558139535</v>
      </c>
      <c r="AF332" s="328">
        <f t="shared" si="131"/>
        <v>109.30232558139535</v>
      </c>
      <c r="AG332" s="329">
        <f t="shared" si="131"/>
        <v>109.30232558139535</v>
      </c>
      <c r="AH332" s="768">
        <v>4</v>
      </c>
      <c r="AI332" s="769">
        <v>1</v>
      </c>
      <c r="AJ332" s="769">
        <v>1</v>
      </c>
      <c r="AK332" s="769">
        <v>1</v>
      </c>
      <c r="AL332" s="769">
        <v>4</v>
      </c>
      <c r="AM332" s="769">
        <v>1</v>
      </c>
      <c r="AN332" s="769">
        <v>4</v>
      </c>
      <c r="AO332" s="769">
        <v>4</v>
      </c>
      <c r="AP332" s="769">
        <v>4</v>
      </c>
      <c r="AQ332" s="769">
        <v>4</v>
      </c>
      <c r="AR332" s="769">
        <v>1</v>
      </c>
      <c r="AS332" s="769">
        <v>4</v>
      </c>
      <c r="AT332" s="769">
        <v>4</v>
      </c>
      <c r="AU332" s="769">
        <v>6</v>
      </c>
      <c r="AV332" s="771">
        <v>7</v>
      </c>
    </row>
    <row r="333" spans="2:48" ht="14.4" x14ac:dyDescent="0.3">
      <c r="B333" s="903"/>
      <c r="C333" s="1" t="s">
        <v>5</v>
      </c>
      <c r="D333" s="742">
        <v>1</v>
      </c>
      <c r="E333" s="742">
        <v>1</v>
      </c>
      <c r="F333" s="742">
        <v>1</v>
      </c>
      <c r="G333" s="742">
        <v>1</v>
      </c>
      <c r="H333" s="742">
        <v>1</v>
      </c>
      <c r="I333" s="742">
        <v>1</v>
      </c>
      <c r="J333" s="742">
        <v>1</v>
      </c>
      <c r="K333" s="742">
        <v>1</v>
      </c>
      <c r="L333" s="742">
        <v>1</v>
      </c>
      <c r="M333" s="742">
        <v>1</v>
      </c>
      <c r="N333">
        <v>1</v>
      </c>
      <c r="O333" s="742">
        <v>1</v>
      </c>
      <c r="P333" s="742">
        <v>1</v>
      </c>
      <c r="Q333" s="742">
        <v>1</v>
      </c>
      <c r="R333" s="742">
        <v>1</v>
      </c>
      <c r="S333" s="143">
        <f>100</f>
        <v>100</v>
      </c>
      <c r="T333" s="328">
        <f t="shared" ref="T333:T396" si="133">E333*100/$D333</f>
        <v>100</v>
      </c>
      <c r="U333" s="328">
        <f t="shared" ref="U333:U396" si="134">F333*100/$D333</f>
        <v>100</v>
      </c>
      <c r="V333" s="328">
        <f t="shared" ref="V333:V396" si="135">G333*100/$D333</f>
        <v>100</v>
      </c>
      <c r="W333" s="328">
        <f t="shared" ref="W333:W396" si="136">H333*100/$D333</f>
        <v>100</v>
      </c>
      <c r="X333" s="328">
        <f t="shared" ref="X333:X396" si="137">I333*100/$D333</f>
        <v>100</v>
      </c>
      <c r="Y333" s="328">
        <f t="shared" ref="Y333:Y396" si="138">J333*100/$D333</f>
        <v>100</v>
      </c>
      <c r="Z333" s="328">
        <f t="shared" ref="Z333:Z396" si="139">K333*100/$D333</f>
        <v>100</v>
      </c>
      <c r="AA333" s="328">
        <f t="shared" ref="AA333:AD396" si="140">L333*100/$D333</f>
        <v>100</v>
      </c>
      <c r="AB333" s="328">
        <f t="shared" si="140"/>
        <v>100</v>
      </c>
      <c r="AC333" s="328">
        <f t="shared" si="140"/>
        <v>100</v>
      </c>
      <c r="AD333" s="328">
        <f t="shared" si="140"/>
        <v>100</v>
      </c>
      <c r="AE333" s="328">
        <f t="shared" ref="AE333:AG333" si="141">P333*100/$D333</f>
        <v>100</v>
      </c>
      <c r="AF333" s="328">
        <f t="shared" si="141"/>
        <v>100</v>
      </c>
      <c r="AG333" s="329">
        <f t="shared" si="141"/>
        <v>100</v>
      </c>
      <c r="AH333" s="768">
        <v>4</v>
      </c>
      <c r="AI333" s="769">
        <v>4</v>
      </c>
      <c r="AJ333" s="769">
        <v>4</v>
      </c>
      <c r="AK333" s="769">
        <v>4</v>
      </c>
      <c r="AL333" s="769">
        <v>4</v>
      </c>
      <c r="AM333" s="769">
        <v>4</v>
      </c>
      <c r="AN333" s="769">
        <v>4</v>
      </c>
      <c r="AO333" s="769">
        <v>4</v>
      </c>
      <c r="AP333" s="769">
        <v>4</v>
      </c>
      <c r="AQ333" s="769">
        <v>4</v>
      </c>
      <c r="AR333" s="769"/>
      <c r="AS333" s="769">
        <v>4</v>
      </c>
      <c r="AT333" s="769">
        <v>4</v>
      </c>
      <c r="AU333" s="769">
        <v>6</v>
      </c>
      <c r="AV333" s="771">
        <v>7</v>
      </c>
    </row>
    <row r="334" spans="2:48" ht="14.4" x14ac:dyDescent="0.3">
      <c r="B334" s="903"/>
      <c r="C334" s="1" t="s">
        <v>6</v>
      </c>
      <c r="D334" s="741">
        <v>3567</v>
      </c>
      <c r="E334" s="741">
        <v>4461</v>
      </c>
      <c r="F334" s="741">
        <v>7511</v>
      </c>
      <c r="G334" s="741">
        <v>5460</v>
      </c>
      <c r="H334" s="741">
        <v>7832</v>
      </c>
      <c r="I334" s="741">
        <v>8672</v>
      </c>
      <c r="J334" s="741">
        <v>11852</v>
      </c>
      <c r="K334" s="741">
        <v>13520</v>
      </c>
      <c r="L334" s="741">
        <v>13852</v>
      </c>
      <c r="M334" s="741">
        <v>14590</v>
      </c>
      <c r="N334" s="741">
        <v>15375</v>
      </c>
      <c r="O334" s="741">
        <v>16043</v>
      </c>
      <c r="P334" s="742">
        <v>15904</v>
      </c>
      <c r="Q334" s="742">
        <v>15503</v>
      </c>
      <c r="R334" s="742">
        <v>15974</v>
      </c>
      <c r="S334" s="143">
        <f>100</f>
        <v>100</v>
      </c>
      <c r="T334" s="328">
        <f t="shared" si="133"/>
        <v>125.06307821698907</v>
      </c>
      <c r="U334" s="328">
        <f t="shared" si="134"/>
        <v>210.5691056910569</v>
      </c>
      <c r="V334" s="328">
        <f t="shared" si="135"/>
        <v>153.06980656013457</v>
      </c>
      <c r="W334" s="328">
        <f t="shared" si="136"/>
        <v>219.56826464816373</v>
      </c>
      <c r="X334" s="328">
        <f t="shared" si="137"/>
        <v>243.11746565741518</v>
      </c>
      <c r="Y334" s="328">
        <f t="shared" si="138"/>
        <v>332.26801233529579</v>
      </c>
      <c r="Z334" s="328">
        <f t="shared" si="139"/>
        <v>379.02999719652371</v>
      </c>
      <c r="AA334" s="328">
        <f t="shared" si="140"/>
        <v>388.33753854779928</v>
      </c>
      <c r="AB334" s="328">
        <f t="shared" si="140"/>
        <v>409.02719372021306</v>
      </c>
      <c r="AC334" s="328">
        <f t="shared" si="140"/>
        <v>431.0344827586207</v>
      </c>
      <c r="AD334" s="328">
        <f t="shared" si="140"/>
        <v>449.76170451359684</v>
      </c>
      <c r="AE334" s="328">
        <f t="shared" ref="AE334:AG334" si="142">P334*100/$D334</f>
        <v>445.86487244182786</v>
      </c>
      <c r="AF334" s="328">
        <f t="shared" si="142"/>
        <v>434.62293243622094</v>
      </c>
      <c r="AG334" s="329">
        <f t="shared" si="142"/>
        <v>447.82730585926549</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4" x14ac:dyDescent="0.3">
      <c r="B335" s="904"/>
      <c r="C335" s="8" t="s">
        <v>7</v>
      </c>
      <c r="D335">
        <v>3566</v>
      </c>
      <c r="E335">
        <v>4460</v>
      </c>
      <c r="F335">
        <v>7510</v>
      </c>
      <c r="G335">
        <v>5459</v>
      </c>
      <c r="H335">
        <v>7831</v>
      </c>
      <c r="I335">
        <v>8671</v>
      </c>
      <c r="J335">
        <v>11851</v>
      </c>
      <c r="K335">
        <v>13519</v>
      </c>
      <c r="L335">
        <v>13851</v>
      </c>
      <c r="M335">
        <v>14589</v>
      </c>
      <c r="N335">
        <v>15374</v>
      </c>
      <c r="O335">
        <v>16042</v>
      </c>
      <c r="P335">
        <v>15903</v>
      </c>
      <c r="Q335">
        <v>15502</v>
      </c>
      <c r="R335">
        <v>15973</v>
      </c>
      <c r="S335" s="143">
        <f>100</f>
        <v>100</v>
      </c>
      <c r="T335" s="328">
        <f t="shared" si="133"/>
        <v>125.0701065619742</v>
      </c>
      <c r="U335" s="328">
        <f t="shared" si="134"/>
        <v>210.60011217049916</v>
      </c>
      <c r="V335" s="328">
        <f t="shared" si="135"/>
        <v>153.08468872686484</v>
      </c>
      <c r="W335" s="328">
        <f t="shared" si="136"/>
        <v>219.60179472798654</v>
      </c>
      <c r="X335" s="328">
        <f t="shared" si="137"/>
        <v>243.15759955131801</v>
      </c>
      <c r="Y335" s="328">
        <f t="shared" si="138"/>
        <v>332.33314638250141</v>
      </c>
      <c r="Z335" s="328">
        <f t="shared" si="139"/>
        <v>379.10824453168817</v>
      </c>
      <c r="AA335" s="328">
        <f t="shared" si="140"/>
        <v>388.41839596186202</v>
      </c>
      <c r="AB335" s="328">
        <f t="shared" si="140"/>
        <v>409.11385305664612</v>
      </c>
      <c r="AC335" s="328">
        <f t="shared" si="140"/>
        <v>431.12731351654514</v>
      </c>
      <c r="AD335" s="328">
        <f t="shared" si="140"/>
        <v>449.8597868760516</v>
      </c>
      <c r="AE335" s="328">
        <f t="shared" ref="AE335:AG335" si="143">P335*100/$D335</f>
        <v>445.96186203028606</v>
      </c>
      <c r="AF335" s="328">
        <f t="shared" si="143"/>
        <v>434.71676948962426</v>
      </c>
      <c r="AG335" s="329">
        <f t="shared" si="143"/>
        <v>447.92484576556365</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03" t="s">
        <v>67</v>
      </c>
      <c r="C336" s="1" t="s">
        <v>2</v>
      </c>
      <c r="D336" s="741">
        <v>2006</v>
      </c>
      <c r="E336" s="741">
        <v>2250</v>
      </c>
      <c r="F336" s="741">
        <v>18269</v>
      </c>
      <c r="G336" s="741">
        <v>19232</v>
      </c>
      <c r="H336" s="741">
        <v>19199</v>
      </c>
      <c r="I336" s="741">
        <v>18844</v>
      </c>
      <c r="J336" s="741">
        <v>19239</v>
      </c>
      <c r="K336" s="741">
        <v>19832</v>
      </c>
      <c r="L336" s="741">
        <v>20237</v>
      </c>
      <c r="M336" s="741">
        <v>21452</v>
      </c>
      <c r="N336" s="741">
        <v>21665</v>
      </c>
      <c r="O336" s="741">
        <v>22125</v>
      </c>
      <c r="P336" s="742">
        <v>21959</v>
      </c>
      <c r="Q336" s="742">
        <v>21911</v>
      </c>
      <c r="R336" s="742">
        <v>23104</v>
      </c>
      <c r="S336" s="143">
        <f>100</f>
        <v>100</v>
      </c>
      <c r="T336" s="328">
        <f t="shared" si="133"/>
        <v>112.16350947158524</v>
      </c>
      <c r="U336" s="328">
        <f t="shared" si="134"/>
        <v>910.71784646061815</v>
      </c>
      <c r="V336" s="328">
        <f t="shared" si="135"/>
        <v>958.72382851445661</v>
      </c>
      <c r="W336" s="328">
        <f t="shared" si="136"/>
        <v>957.07876370887334</v>
      </c>
      <c r="X336" s="328">
        <f t="shared" si="137"/>
        <v>939.38185443668988</v>
      </c>
      <c r="Y336" s="328">
        <f t="shared" si="138"/>
        <v>959.07278165503487</v>
      </c>
      <c r="Z336" s="328">
        <f t="shared" si="139"/>
        <v>988.6340977068794</v>
      </c>
      <c r="AA336" s="328">
        <f t="shared" si="140"/>
        <v>1008.8235294117648</v>
      </c>
      <c r="AB336" s="328">
        <f t="shared" si="140"/>
        <v>1069.3918245264208</v>
      </c>
      <c r="AC336" s="328">
        <f t="shared" si="140"/>
        <v>1080.0099700897308</v>
      </c>
      <c r="AD336" s="328">
        <f t="shared" si="140"/>
        <v>1102.9411764705883</v>
      </c>
      <c r="AE336" s="328">
        <f t="shared" ref="AE336:AG336" si="144">P336*100/$D336</f>
        <v>1094.666001994018</v>
      </c>
      <c r="AF336" s="328">
        <f t="shared" si="144"/>
        <v>1092.2731804586242</v>
      </c>
      <c r="AG336" s="329">
        <f t="shared" si="144"/>
        <v>1151.7447657028913</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4.4" x14ac:dyDescent="0.3">
      <c r="B337" s="903"/>
      <c r="C337" s="1" t="s">
        <v>3</v>
      </c>
      <c r="D337" s="742">
        <v>143</v>
      </c>
      <c r="E337" s="742">
        <v>172</v>
      </c>
      <c r="F337" s="742">
        <v>329</v>
      </c>
      <c r="G337" s="741">
        <v>139</v>
      </c>
      <c r="H337" s="741">
        <v>105</v>
      </c>
      <c r="I337" s="742">
        <v>68</v>
      </c>
      <c r="J337" s="742">
        <v>87</v>
      </c>
      <c r="K337" s="741">
        <v>286</v>
      </c>
      <c r="L337" s="741">
        <v>197</v>
      </c>
      <c r="M337" s="741">
        <v>81</v>
      </c>
      <c r="N337" s="741">
        <v>191</v>
      </c>
      <c r="O337" s="741">
        <v>214</v>
      </c>
      <c r="P337" s="742">
        <v>234</v>
      </c>
      <c r="Q337" s="742">
        <v>234</v>
      </c>
      <c r="R337" s="742">
        <v>261</v>
      </c>
      <c r="S337" s="143">
        <f>100</f>
        <v>100</v>
      </c>
      <c r="T337" s="328">
        <f t="shared" si="133"/>
        <v>120.27972027972028</v>
      </c>
      <c r="U337" s="328">
        <f t="shared" si="134"/>
        <v>230.06993006993008</v>
      </c>
      <c r="V337" s="328">
        <f t="shared" si="135"/>
        <v>97.2027972027972</v>
      </c>
      <c r="W337" s="328">
        <f t="shared" si="136"/>
        <v>73.426573426573427</v>
      </c>
      <c r="X337" s="328">
        <f t="shared" si="137"/>
        <v>47.552447552447553</v>
      </c>
      <c r="Y337" s="328">
        <f t="shared" si="138"/>
        <v>60.83916083916084</v>
      </c>
      <c r="Z337" s="328">
        <f t="shared" si="139"/>
        <v>200</v>
      </c>
      <c r="AA337" s="328">
        <f t="shared" si="140"/>
        <v>137.76223776223776</v>
      </c>
      <c r="AB337" s="328">
        <f t="shared" si="140"/>
        <v>56.643356643356647</v>
      </c>
      <c r="AC337" s="328">
        <f t="shared" si="140"/>
        <v>133.56643356643357</v>
      </c>
      <c r="AD337" s="328">
        <f t="shared" si="140"/>
        <v>149.65034965034965</v>
      </c>
      <c r="AE337" s="328">
        <f t="shared" ref="AE337:AG337" si="145">P337*100/$D337</f>
        <v>163.63636363636363</v>
      </c>
      <c r="AF337" s="328">
        <f t="shared" si="145"/>
        <v>163.63636363636363</v>
      </c>
      <c r="AG337" s="329">
        <f t="shared" si="145"/>
        <v>182.51748251748251</v>
      </c>
      <c r="AH337" s="768">
        <v>4</v>
      </c>
      <c r="AI337" s="769">
        <v>4</v>
      </c>
      <c r="AJ337" s="769">
        <v>4</v>
      </c>
      <c r="AK337" s="769">
        <v>1</v>
      </c>
      <c r="AL337" s="769">
        <v>1</v>
      </c>
      <c r="AM337" s="769">
        <v>4</v>
      </c>
      <c r="AN337" s="769">
        <v>4</v>
      </c>
      <c r="AO337" s="769">
        <v>1</v>
      </c>
      <c r="AP337" s="769">
        <v>1</v>
      </c>
      <c r="AQ337" s="769">
        <v>1</v>
      </c>
      <c r="AR337" s="769">
        <v>1</v>
      </c>
      <c r="AS337" s="769">
        <v>1</v>
      </c>
      <c r="AT337" s="769">
        <v>4</v>
      </c>
      <c r="AU337" s="769">
        <v>6</v>
      </c>
      <c r="AV337" s="771">
        <v>7</v>
      </c>
    </row>
    <row r="338" spans="2:48" ht="14.4" x14ac:dyDescent="0.3">
      <c r="B338" s="903"/>
      <c r="C338" s="1" t="s">
        <v>4</v>
      </c>
      <c r="D338" s="741">
        <v>11</v>
      </c>
      <c r="E338" s="741">
        <v>14</v>
      </c>
      <c r="F338" s="741">
        <v>12</v>
      </c>
      <c r="G338" s="741">
        <v>14</v>
      </c>
      <c r="H338" s="741">
        <v>13</v>
      </c>
      <c r="I338" s="741">
        <v>17</v>
      </c>
      <c r="J338" s="741">
        <v>16</v>
      </c>
      <c r="K338" s="742">
        <v>17</v>
      </c>
      <c r="L338" s="741">
        <v>22</v>
      </c>
      <c r="M338" s="741">
        <v>19</v>
      </c>
      <c r="N338" s="741">
        <v>20</v>
      </c>
      <c r="O338" s="741">
        <v>17</v>
      </c>
      <c r="P338" s="742">
        <v>18</v>
      </c>
      <c r="Q338" s="742">
        <v>18</v>
      </c>
      <c r="R338" s="742">
        <v>18</v>
      </c>
      <c r="S338" s="143">
        <f>100</f>
        <v>100</v>
      </c>
      <c r="T338" s="328">
        <f t="shared" si="133"/>
        <v>127.27272727272727</v>
      </c>
      <c r="U338" s="328">
        <f t="shared" si="134"/>
        <v>109.09090909090909</v>
      </c>
      <c r="V338" s="328">
        <f t="shared" si="135"/>
        <v>127.27272727272727</v>
      </c>
      <c r="W338" s="328">
        <f t="shared" si="136"/>
        <v>118.18181818181819</v>
      </c>
      <c r="X338" s="328">
        <f t="shared" si="137"/>
        <v>154.54545454545453</v>
      </c>
      <c r="Y338" s="328">
        <f t="shared" si="138"/>
        <v>145.45454545454547</v>
      </c>
      <c r="Z338" s="328">
        <f t="shared" si="139"/>
        <v>154.54545454545453</v>
      </c>
      <c r="AA338" s="328">
        <f t="shared" si="140"/>
        <v>200</v>
      </c>
      <c r="AB338" s="328">
        <f t="shared" si="140"/>
        <v>172.72727272727272</v>
      </c>
      <c r="AC338" s="328">
        <f t="shared" si="140"/>
        <v>181.81818181818181</v>
      </c>
      <c r="AD338" s="328">
        <f t="shared" si="140"/>
        <v>154.54545454545453</v>
      </c>
      <c r="AE338" s="328">
        <f t="shared" ref="AE338:AG338" si="146">P338*100/$D338</f>
        <v>163.63636363636363</v>
      </c>
      <c r="AF338" s="328">
        <f t="shared" si="146"/>
        <v>163.63636363636363</v>
      </c>
      <c r="AG338" s="329">
        <f t="shared" si="146"/>
        <v>163.63636363636363</v>
      </c>
      <c r="AH338" s="768">
        <v>1</v>
      </c>
      <c r="AI338" s="769">
        <v>1</v>
      </c>
      <c r="AJ338" s="769">
        <v>1</v>
      </c>
      <c r="AK338" s="769">
        <v>1</v>
      </c>
      <c r="AL338" s="769">
        <v>1</v>
      </c>
      <c r="AM338" s="769">
        <v>1</v>
      </c>
      <c r="AN338" s="769">
        <v>1</v>
      </c>
      <c r="AO338" s="769">
        <v>4</v>
      </c>
      <c r="AP338" s="769">
        <v>1</v>
      </c>
      <c r="AQ338" s="769">
        <v>1</v>
      </c>
      <c r="AR338" s="769">
        <v>1</v>
      </c>
      <c r="AS338" s="769">
        <v>1</v>
      </c>
      <c r="AT338" s="769">
        <v>4</v>
      </c>
      <c r="AU338" s="769">
        <v>6</v>
      </c>
      <c r="AV338" s="771">
        <v>7</v>
      </c>
    </row>
    <row r="339" spans="2:48" ht="14.4" x14ac:dyDescent="0.3">
      <c r="B339" s="903"/>
      <c r="C339" s="1" t="s">
        <v>5</v>
      </c>
      <c r="D339" s="742">
        <v>2</v>
      </c>
      <c r="E339" s="742">
        <v>2</v>
      </c>
      <c r="F339" s="742">
        <v>2</v>
      </c>
      <c r="G339" s="741">
        <v>3</v>
      </c>
      <c r="H339" s="741">
        <v>3</v>
      </c>
      <c r="I339" s="742">
        <v>3</v>
      </c>
      <c r="J339" s="742">
        <v>3</v>
      </c>
      <c r="K339" s="742">
        <v>3</v>
      </c>
      <c r="L339" s="741">
        <v>8</v>
      </c>
      <c r="M339" s="741">
        <v>9</v>
      </c>
      <c r="N339" s="741">
        <v>7</v>
      </c>
      <c r="O339" s="741">
        <v>11</v>
      </c>
      <c r="P339" s="742">
        <v>11</v>
      </c>
      <c r="Q339" s="742">
        <v>10</v>
      </c>
      <c r="R339" s="742">
        <v>10</v>
      </c>
      <c r="S339" s="143">
        <f>100</f>
        <v>100</v>
      </c>
      <c r="T339" s="328">
        <f t="shared" si="133"/>
        <v>100</v>
      </c>
      <c r="U339" s="328">
        <f t="shared" si="134"/>
        <v>100</v>
      </c>
      <c r="V339" s="328">
        <f t="shared" si="135"/>
        <v>150</v>
      </c>
      <c r="W339" s="328">
        <f t="shared" si="136"/>
        <v>150</v>
      </c>
      <c r="X339" s="328">
        <f t="shared" si="137"/>
        <v>150</v>
      </c>
      <c r="Y339" s="328">
        <f t="shared" si="138"/>
        <v>150</v>
      </c>
      <c r="Z339" s="328">
        <f t="shared" si="139"/>
        <v>150</v>
      </c>
      <c r="AA339" s="328">
        <f t="shared" si="140"/>
        <v>400</v>
      </c>
      <c r="AB339" s="328">
        <f t="shared" si="140"/>
        <v>450</v>
      </c>
      <c r="AC339" s="328">
        <f t="shared" si="140"/>
        <v>350</v>
      </c>
      <c r="AD339" s="328">
        <f t="shared" si="140"/>
        <v>550</v>
      </c>
      <c r="AE339" s="328">
        <f t="shared" ref="AE339:AG339" si="147">P339*100/$D339</f>
        <v>550</v>
      </c>
      <c r="AF339" s="328">
        <f t="shared" si="147"/>
        <v>500</v>
      </c>
      <c r="AG339" s="329">
        <f t="shared" si="147"/>
        <v>500</v>
      </c>
      <c r="AH339" s="768">
        <v>4</v>
      </c>
      <c r="AI339" s="769">
        <v>4</v>
      </c>
      <c r="AJ339" s="769">
        <v>4</v>
      </c>
      <c r="AK339" s="769">
        <v>1</v>
      </c>
      <c r="AL339" s="769">
        <v>1</v>
      </c>
      <c r="AM339" s="769">
        <v>4</v>
      </c>
      <c r="AN339" s="769">
        <v>4</v>
      </c>
      <c r="AO339" s="769">
        <v>4</v>
      </c>
      <c r="AP339" s="769">
        <v>1</v>
      </c>
      <c r="AQ339" s="769">
        <v>1</v>
      </c>
      <c r="AR339" s="769">
        <v>1</v>
      </c>
      <c r="AS339" s="769">
        <v>1</v>
      </c>
      <c r="AT339" s="769">
        <v>4</v>
      </c>
      <c r="AU339" s="769">
        <v>6</v>
      </c>
      <c r="AV339" s="771">
        <v>7</v>
      </c>
    </row>
    <row r="340" spans="2:48" ht="14.4" x14ac:dyDescent="0.3">
      <c r="B340" s="903"/>
      <c r="C340" s="1" t="s">
        <v>6</v>
      </c>
      <c r="D340" s="741">
        <v>2162</v>
      </c>
      <c r="E340" s="741">
        <v>2438</v>
      </c>
      <c r="F340" s="741">
        <v>18612</v>
      </c>
      <c r="G340" s="741">
        <v>19388</v>
      </c>
      <c r="H340" s="741">
        <v>19320</v>
      </c>
      <c r="I340" s="741">
        <v>18932</v>
      </c>
      <c r="J340" s="741">
        <v>19345</v>
      </c>
      <c r="K340" s="741">
        <v>20138</v>
      </c>
      <c r="L340" s="741">
        <v>20464</v>
      </c>
      <c r="M340" s="741">
        <v>21561</v>
      </c>
      <c r="N340" s="741">
        <v>21883</v>
      </c>
      <c r="O340" s="741">
        <v>22367</v>
      </c>
      <c r="P340" s="742">
        <v>22222</v>
      </c>
      <c r="Q340" s="742">
        <v>22173</v>
      </c>
      <c r="R340" s="742">
        <v>23393</v>
      </c>
      <c r="S340" s="143">
        <f>100</f>
        <v>100</v>
      </c>
      <c r="T340" s="328">
        <f t="shared" si="133"/>
        <v>112.76595744680851</v>
      </c>
      <c r="U340" s="328">
        <f t="shared" si="134"/>
        <v>860.86956521739125</v>
      </c>
      <c r="V340" s="328">
        <f t="shared" si="135"/>
        <v>896.76225716928775</v>
      </c>
      <c r="W340" s="328">
        <f t="shared" si="136"/>
        <v>893.61702127659578</v>
      </c>
      <c r="X340" s="328">
        <f t="shared" si="137"/>
        <v>875.67067530064753</v>
      </c>
      <c r="Y340" s="328">
        <f t="shared" si="138"/>
        <v>894.77335800185017</v>
      </c>
      <c r="Z340" s="328">
        <f t="shared" si="139"/>
        <v>931.45235892691949</v>
      </c>
      <c r="AA340" s="328">
        <f t="shared" si="140"/>
        <v>946.53098982423683</v>
      </c>
      <c r="AB340" s="328">
        <f t="shared" si="140"/>
        <v>997.27104532839962</v>
      </c>
      <c r="AC340" s="328">
        <f t="shared" si="140"/>
        <v>1012.1646623496762</v>
      </c>
      <c r="AD340" s="328">
        <f t="shared" si="140"/>
        <v>1034.5513413506012</v>
      </c>
      <c r="AE340" s="328">
        <f t="shared" ref="AE340:AG340" si="148">P340*100/$D340</f>
        <v>1027.8445883441259</v>
      </c>
      <c r="AF340" s="328">
        <f t="shared" si="148"/>
        <v>1025.5781683626271</v>
      </c>
      <c r="AG340" s="329">
        <f t="shared" si="148"/>
        <v>1082.0074005550416</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4" x14ac:dyDescent="0.3">
      <c r="B341" s="904"/>
      <c r="C341" s="8" t="s">
        <v>7</v>
      </c>
      <c r="D341">
        <v>2160</v>
      </c>
      <c r="E341">
        <v>2436</v>
      </c>
      <c r="F341">
        <v>18610</v>
      </c>
      <c r="G341">
        <v>19385</v>
      </c>
      <c r="H341">
        <v>19317</v>
      </c>
      <c r="I341">
        <v>18929</v>
      </c>
      <c r="J341">
        <v>19342</v>
      </c>
      <c r="K341">
        <v>20135</v>
      </c>
      <c r="L341">
        <v>20456</v>
      </c>
      <c r="M341">
        <v>21552</v>
      </c>
      <c r="N341">
        <v>21876</v>
      </c>
      <c r="O341">
        <v>22356</v>
      </c>
      <c r="P341">
        <v>22211</v>
      </c>
      <c r="Q341">
        <v>22163</v>
      </c>
      <c r="R341">
        <v>23383</v>
      </c>
      <c r="S341" s="143">
        <f>100</f>
        <v>100</v>
      </c>
      <c r="T341" s="328">
        <f t="shared" si="133"/>
        <v>112.77777777777777</v>
      </c>
      <c r="U341" s="328">
        <f t="shared" si="134"/>
        <v>861.57407407407402</v>
      </c>
      <c r="V341" s="328">
        <f t="shared" si="135"/>
        <v>897.4537037037037</v>
      </c>
      <c r="W341" s="328">
        <f t="shared" si="136"/>
        <v>894.30555555555554</v>
      </c>
      <c r="X341" s="328">
        <f t="shared" si="137"/>
        <v>876.34259259259261</v>
      </c>
      <c r="Y341" s="328">
        <f t="shared" si="138"/>
        <v>895.46296296296293</v>
      </c>
      <c r="Z341" s="328">
        <f t="shared" si="139"/>
        <v>932.17592592592598</v>
      </c>
      <c r="AA341" s="328">
        <f t="shared" si="140"/>
        <v>947.03703703703707</v>
      </c>
      <c r="AB341" s="328">
        <f t="shared" si="140"/>
        <v>997.77777777777783</v>
      </c>
      <c r="AC341" s="328">
        <f t="shared" si="140"/>
        <v>1012.7777777777778</v>
      </c>
      <c r="AD341" s="328">
        <f t="shared" si="140"/>
        <v>1035</v>
      </c>
      <c r="AE341" s="328">
        <f t="shared" ref="AE341:AG341" si="149">P341*100/$D341</f>
        <v>1028.287037037037</v>
      </c>
      <c r="AF341" s="328">
        <f t="shared" si="149"/>
        <v>1026.0648148148148</v>
      </c>
      <c r="AG341" s="329">
        <f t="shared" si="149"/>
        <v>1082.5462962962963</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03" t="s">
        <v>68</v>
      </c>
      <c r="C342" s="1" t="s">
        <v>2</v>
      </c>
      <c r="D342" s="741">
        <v>1489</v>
      </c>
      <c r="E342" s="741">
        <v>2109</v>
      </c>
      <c r="F342" s="741">
        <v>6649</v>
      </c>
      <c r="G342" s="741">
        <v>6499</v>
      </c>
      <c r="H342" s="742">
        <v>6910</v>
      </c>
      <c r="I342" s="741">
        <v>8395</v>
      </c>
      <c r="J342" s="741">
        <v>12800</v>
      </c>
      <c r="K342" s="741">
        <v>14771</v>
      </c>
      <c r="L342" s="741">
        <v>14919</v>
      </c>
      <c r="M342" s="741">
        <v>15865</v>
      </c>
      <c r="N342" s="741">
        <v>17086</v>
      </c>
      <c r="O342" s="741">
        <v>18079</v>
      </c>
      <c r="P342" s="742">
        <v>17946</v>
      </c>
      <c r="Q342" s="742">
        <v>17905</v>
      </c>
      <c r="R342" s="742">
        <v>18880</v>
      </c>
      <c r="S342" s="143">
        <f>100</f>
        <v>100</v>
      </c>
      <c r="T342" s="328">
        <f t="shared" si="133"/>
        <v>141.63868368032237</v>
      </c>
      <c r="U342" s="328">
        <f t="shared" si="134"/>
        <v>446.54130288784421</v>
      </c>
      <c r="V342" s="328">
        <f t="shared" si="135"/>
        <v>436.46742780389525</v>
      </c>
      <c r="W342" s="328">
        <f t="shared" si="136"/>
        <v>464.06984553391538</v>
      </c>
      <c r="X342" s="328">
        <f t="shared" si="137"/>
        <v>563.80120886501004</v>
      </c>
      <c r="Y342" s="328">
        <f t="shared" si="138"/>
        <v>859.6373404969778</v>
      </c>
      <c r="Z342" s="328">
        <f t="shared" si="139"/>
        <v>992.00805910006716</v>
      </c>
      <c r="AA342" s="328">
        <f t="shared" si="140"/>
        <v>1001.9476158495635</v>
      </c>
      <c r="AB342" s="328">
        <f t="shared" si="140"/>
        <v>1065.4801880456682</v>
      </c>
      <c r="AC342" s="328">
        <f t="shared" si="140"/>
        <v>1147.4815312290127</v>
      </c>
      <c r="AD342" s="328">
        <f t="shared" si="140"/>
        <v>1214.1705842847548</v>
      </c>
      <c r="AE342" s="328">
        <f t="shared" ref="AE342:AG342" si="150">P342*100/$D342</f>
        <v>1205.2384150436535</v>
      </c>
      <c r="AF342" s="328">
        <f t="shared" si="150"/>
        <v>1202.4848891873742</v>
      </c>
      <c r="AG342" s="329">
        <f t="shared" si="150"/>
        <v>1267.9650772330424</v>
      </c>
      <c r="AH342" s="768">
        <v>1</v>
      </c>
      <c r="AI342" s="769">
        <v>1</v>
      </c>
      <c r="AJ342" s="769">
        <v>1</v>
      </c>
      <c r="AK342" s="769">
        <v>1</v>
      </c>
      <c r="AL342" s="769">
        <v>4</v>
      </c>
      <c r="AM342" s="769">
        <v>1</v>
      </c>
      <c r="AN342" s="769">
        <v>1</v>
      </c>
      <c r="AO342" s="769">
        <v>1</v>
      </c>
      <c r="AP342" s="769">
        <v>1</v>
      </c>
      <c r="AQ342" s="769">
        <v>1</v>
      </c>
      <c r="AR342" s="769">
        <v>1</v>
      </c>
      <c r="AS342" s="769">
        <v>1</v>
      </c>
      <c r="AT342" s="769">
        <v>4</v>
      </c>
      <c r="AU342" s="769">
        <v>6</v>
      </c>
      <c r="AV342" s="771">
        <v>7</v>
      </c>
    </row>
    <row r="343" spans="2:48" ht="14.4" x14ac:dyDescent="0.3">
      <c r="B343" s="903"/>
      <c r="C343" s="1" t="s">
        <v>3</v>
      </c>
      <c r="D343" s="741">
        <v>202</v>
      </c>
      <c r="E343" s="742">
        <v>246</v>
      </c>
      <c r="F343" s="742">
        <v>178</v>
      </c>
      <c r="G343" s="742">
        <v>117</v>
      </c>
      <c r="H343" s="742">
        <v>118</v>
      </c>
      <c r="I343" s="742">
        <v>39</v>
      </c>
      <c r="J343" s="741">
        <v>134</v>
      </c>
      <c r="K343" s="741">
        <v>396</v>
      </c>
      <c r="L343" s="741">
        <v>262</v>
      </c>
      <c r="M343" s="742">
        <v>301</v>
      </c>
      <c r="N343" s="741">
        <v>334</v>
      </c>
      <c r="O343" s="741">
        <v>155</v>
      </c>
      <c r="P343" s="742">
        <v>169</v>
      </c>
      <c r="Q343" s="742">
        <v>169</v>
      </c>
      <c r="R343" s="742">
        <v>189</v>
      </c>
      <c r="S343" s="143">
        <f>100</f>
        <v>100</v>
      </c>
      <c r="T343" s="328">
        <f t="shared" si="133"/>
        <v>121.78217821782178</v>
      </c>
      <c r="U343" s="328">
        <f t="shared" si="134"/>
        <v>88.118811881188122</v>
      </c>
      <c r="V343" s="328">
        <f t="shared" si="135"/>
        <v>57.920792079207921</v>
      </c>
      <c r="W343" s="328">
        <f t="shared" si="136"/>
        <v>58.415841584158414</v>
      </c>
      <c r="X343" s="328">
        <f t="shared" si="137"/>
        <v>19.306930693069308</v>
      </c>
      <c r="Y343" s="328">
        <f t="shared" si="138"/>
        <v>66.336633663366342</v>
      </c>
      <c r="Z343" s="328">
        <f t="shared" si="139"/>
        <v>196.03960396039605</v>
      </c>
      <c r="AA343" s="328">
        <f t="shared" si="140"/>
        <v>129.70297029702971</v>
      </c>
      <c r="AB343" s="328">
        <f t="shared" si="140"/>
        <v>149.009900990099</v>
      </c>
      <c r="AC343" s="328">
        <f t="shared" si="140"/>
        <v>165.34653465346534</v>
      </c>
      <c r="AD343" s="328">
        <f t="shared" si="140"/>
        <v>76.732673267326732</v>
      </c>
      <c r="AE343" s="328">
        <f t="shared" ref="AE343:AG343" si="151">P343*100/$D343</f>
        <v>83.663366336633658</v>
      </c>
      <c r="AF343" s="328">
        <f t="shared" si="151"/>
        <v>83.663366336633658</v>
      </c>
      <c r="AG343" s="329">
        <f t="shared" si="151"/>
        <v>93.56435643564356</v>
      </c>
      <c r="AH343" s="768">
        <v>1</v>
      </c>
      <c r="AI343" s="769">
        <v>4</v>
      </c>
      <c r="AJ343" s="769">
        <v>4</v>
      </c>
      <c r="AK343" s="769">
        <v>4</v>
      </c>
      <c r="AL343" s="769">
        <v>4</v>
      </c>
      <c r="AM343" s="769">
        <v>4</v>
      </c>
      <c r="AN343" s="769">
        <v>1</v>
      </c>
      <c r="AO343" s="769">
        <v>1</v>
      </c>
      <c r="AP343" s="769">
        <v>1</v>
      </c>
      <c r="AQ343" s="769">
        <v>4</v>
      </c>
      <c r="AR343" s="769">
        <v>1</v>
      </c>
      <c r="AS343" s="769">
        <v>1</v>
      </c>
      <c r="AT343" s="769">
        <v>4</v>
      </c>
      <c r="AU343" s="769">
        <v>6</v>
      </c>
      <c r="AV343" s="771">
        <v>7</v>
      </c>
    </row>
    <row r="344" spans="2:48" ht="14.4" x14ac:dyDescent="0.3">
      <c r="B344" s="903"/>
      <c r="C344" s="1" t="s">
        <v>4</v>
      </c>
      <c r="D344" s="742">
        <v>4</v>
      </c>
      <c r="E344" s="741">
        <v>12</v>
      </c>
      <c r="F344" s="742">
        <v>11</v>
      </c>
      <c r="G344" s="742">
        <v>15</v>
      </c>
      <c r="H344" s="742">
        <v>15</v>
      </c>
      <c r="I344" s="741">
        <v>22</v>
      </c>
      <c r="J344" s="741">
        <v>27</v>
      </c>
      <c r="K344" s="741">
        <v>29</v>
      </c>
      <c r="L344" s="742">
        <v>37</v>
      </c>
      <c r="M344" s="741">
        <v>35</v>
      </c>
      <c r="N344" s="741">
        <v>40</v>
      </c>
      <c r="O344" s="742">
        <v>24</v>
      </c>
      <c r="P344" s="742">
        <v>39</v>
      </c>
      <c r="Q344" s="742">
        <v>39</v>
      </c>
      <c r="R344" s="742">
        <v>39</v>
      </c>
      <c r="S344" s="143">
        <f>100</f>
        <v>100</v>
      </c>
      <c r="T344" s="328">
        <f t="shared" si="133"/>
        <v>300</v>
      </c>
      <c r="U344" s="328">
        <f t="shared" si="134"/>
        <v>275</v>
      </c>
      <c r="V344" s="328">
        <f t="shared" si="135"/>
        <v>375</v>
      </c>
      <c r="W344" s="328">
        <f t="shared" si="136"/>
        <v>375</v>
      </c>
      <c r="X344" s="328">
        <f t="shared" si="137"/>
        <v>550</v>
      </c>
      <c r="Y344" s="328">
        <f t="shared" si="138"/>
        <v>675</v>
      </c>
      <c r="Z344" s="328">
        <f t="shared" si="139"/>
        <v>725</v>
      </c>
      <c r="AA344" s="328">
        <f t="shared" si="140"/>
        <v>925</v>
      </c>
      <c r="AB344" s="328">
        <f t="shared" si="140"/>
        <v>875</v>
      </c>
      <c r="AC344" s="328">
        <f t="shared" si="140"/>
        <v>1000</v>
      </c>
      <c r="AD344" s="328">
        <f t="shared" si="140"/>
        <v>600</v>
      </c>
      <c r="AE344" s="328">
        <f t="shared" ref="AE344:AG344" si="152">P344*100/$D344</f>
        <v>975</v>
      </c>
      <c r="AF344" s="328">
        <f t="shared" si="152"/>
        <v>975</v>
      </c>
      <c r="AG344" s="329">
        <f t="shared" si="152"/>
        <v>975</v>
      </c>
      <c r="AH344" s="768">
        <v>4</v>
      </c>
      <c r="AI344" s="769">
        <v>1</v>
      </c>
      <c r="AJ344" s="769">
        <v>4</v>
      </c>
      <c r="AK344" s="769">
        <v>4</v>
      </c>
      <c r="AL344" s="769">
        <v>4</v>
      </c>
      <c r="AM344" s="769">
        <v>1</v>
      </c>
      <c r="AN344" s="769">
        <v>1</v>
      </c>
      <c r="AO344" s="769">
        <v>1</v>
      </c>
      <c r="AP344" s="769">
        <v>4</v>
      </c>
      <c r="AQ344" s="769">
        <v>1</v>
      </c>
      <c r="AR344" s="769">
        <v>1</v>
      </c>
      <c r="AS344" s="769">
        <v>4</v>
      </c>
      <c r="AT344" s="769">
        <v>4</v>
      </c>
      <c r="AU344" s="769">
        <v>6</v>
      </c>
      <c r="AV344" s="771">
        <v>7</v>
      </c>
    </row>
    <row r="345" spans="2:48" ht="14.4" x14ac:dyDescent="0.3">
      <c r="B345" s="903"/>
      <c r="C345" s="1" t="s">
        <v>5</v>
      </c>
      <c r="D345" s="742">
        <v>5</v>
      </c>
      <c r="E345" s="742">
        <v>5</v>
      </c>
      <c r="F345" s="741">
        <v>5</v>
      </c>
      <c r="G345" s="742">
        <v>5</v>
      </c>
      <c r="H345" s="742">
        <v>5</v>
      </c>
      <c r="I345" s="742">
        <v>5</v>
      </c>
      <c r="J345" s="741">
        <v>6</v>
      </c>
      <c r="K345" s="741">
        <v>5</v>
      </c>
      <c r="L345" s="742">
        <v>5</v>
      </c>
      <c r="M345" s="742">
        <v>5</v>
      </c>
      <c r="N345" s="741">
        <v>6</v>
      </c>
      <c r="O345" s="742">
        <v>3</v>
      </c>
      <c r="P345" s="742">
        <v>6</v>
      </c>
      <c r="Q345" s="742">
        <v>6</v>
      </c>
      <c r="R345" s="742">
        <v>6</v>
      </c>
      <c r="S345" s="143">
        <f>100</f>
        <v>100</v>
      </c>
      <c r="T345" s="328">
        <f t="shared" si="133"/>
        <v>100</v>
      </c>
      <c r="U345" s="328">
        <f t="shared" si="134"/>
        <v>100</v>
      </c>
      <c r="V345" s="328">
        <f t="shared" si="135"/>
        <v>100</v>
      </c>
      <c r="W345" s="328">
        <f t="shared" si="136"/>
        <v>100</v>
      </c>
      <c r="X345" s="328">
        <f t="shared" si="137"/>
        <v>100</v>
      </c>
      <c r="Y345" s="328">
        <f t="shared" si="138"/>
        <v>120</v>
      </c>
      <c r="Z345" s="328">
        <f t="shared" si="139"/>
        <v>100</v>
      </c>
      <c r="AA345" s="328">
        <f t="shared" si="140"/>
        <v>100</v>
      </c>
      <c r="AB345" s="328">
        <f t="shared" si="140"/>
        <v>100</v>
      </c>
      <c r="AC345" s="328">
        <f t="shared" si="140"/>
        <v>120</v>
      </c>
      <c r="AD345" s="328">
        <f t="shared" si="140"/>
        <v>60</v>
      </c>
      <c r="AE345" s="328">
        <f t="shared" ref="AE345:AG345" si="153">P345*100/$D345</f>
        <v>120</v>
      </c>
      <c r="AF345" s="328">
        <f t="shared" si="153"/>
        <v>120</v>
      </c>
      <c r="AG345" s="329">
        <f t="shared" si="153"/>
        <v>120</v>
      </c>
      <c r="AH345" s="768">
        <v>4</v>
      </c>
      <c r="AI345" s="769">
        <v>4</v>
      </c>
      <c r="AJ345" s="769">
        <v>1</v>
      </c>
      <c r="AK345" s="769">
        <v>4</v>
      </c>
      <c r="AL345" s="769">
        <v>4</v>
      </c>
      <c r="AM345" s="769">
        <v>4</v>
      </c>
      <c r="AN345" s="769">
        <v>1</v>
      </c>
      <c r="AO345" s="769">
        <v>1</v>
      </c>
      <c r="AP345" s="769">
        <v>4</v>
      </c>
      <c r="AQ345" s="769">
        <v>4</v>
      </c>
      <c r="AR345" s="769">
        <v>1</v>
      </c>
      <c r="AS345" s="769">
        <v>4</v>
      </c>
      <c r="AT345" s="769">
        <v>4</v>
      </c>
      <c r="AU345" s="769">
        <v>6</v>
      </c>
      <c r="AV345" s="771">
        <v>7</v>
      </c>
    </row>
    <row r="346" spans="2:48" ht="14.4" x14ac:dyDescent="0.3">
      <c r="B346" s="903"/>
      <c r="C346" s="1" t="s">
        <v>6</v>
      </c>
      <c r="D346" s="741">
        <v>1700</v>
      </c>
      <c r="E346" s="741">
        <v>2372</v>
      </c>
      <c r="F346" s="741">
        <v>6843</v>
      </c>
      <c r="G346" s="741">
        <v>6636</v>
      </c>
      <c r="H346" s="741">
        <v>7048</v>
      </c>
      <c r="I346" s="741">
        <v>8461</v>
      </c>
      <c r="J346" s="741">
        <v>12967</v>
      </c>
      <c r="K346" s="741">
        <v>15201</v>
      </c>
      <c r="L346" s="741">
        <v>15223</v>
      </c>
      <c r="M346" s="741">
        <v>16206</v>
      </c>
      <c r="N346" s="741">
        <v>17466</v>
      </c>
      <c r="O346" s="741">
        <v>18261</v>
      </c>
      <c r="P346" s="742">
        <v>18160</v>
      </c>
      <c r="Q346" s="742">
        <v>18119</v>
      </c>
      <c r="R346" s="742">
        <v>19114</v>
      </c>
      <c r="S346" s="143">
        <f>100</f>
        <v>100</v>
      </c>
      <c r="T346" s="328">
        <f t="shared" si="133"/>
        <v>139.52941176470588</v>
      </c>
      <c r="U346" s="328">
        <f t="shared" si="134"/>
        <v>402.52941176470586</v>
      </c>
      <c r="V346" s="328">
        <f t="shared" si="135"/>
        <v>390.35294117647061</v>
      </c>
      <c r="W346" s="328">
        <f t="shared" si="136"/>
        <v>414.58823529411762</v>
      </c>
      <c r="X346" s="328">
        <f t="shared" si="137"/>
        <v>497.70588235294116</v>
      </c>
      <c r="Y346" s="328">
        <f t="shared" si="138"/>
        <v>762.76470588235293</v>
      </c>
      <c r="Z346" s="328">
        <f t="shared" si="139"/>
        <v>894.17647058823525</v>
      </c>
      <c r="AA346" s="328">
        <f t="shared" si="140"/>
        <v>895.47058823529414</v>
      </c>
      <c r="AB346" s="328">
        <f t="shared" si="140"/>
        <v>953.29411764705878</v>
      </c>
      <c r="AC346" s="328">
        <f t="shared" si="140"/>
        <v>1027.4117647058824</v>
      </c>
      <c r="AD346" s="328">
        <f t="shared" si="140"/>
        <v>1074.1764705882354</v>
      </c>
      <c r="AE346" s="328">
        <f t="shared" ref="AE346:AG346" si="154">P346*100/$D346</f>
        <v>1068.2352941176471</v>
      </c>
      <c r="AF346" s="328">
        <f t="shared" si="154"/>
        <v>1065.8235294117646</v>
      </c>
      <c r="AG346" s="329">
        <f t="shared" si="154"/>
        <v>1124.3529411764705</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4" x14ac:dyDescent="0.3">
      <c r="B347" s="904"/>
      <c r="C347" s="8" t="s">
        <v>7</v>
      </c>
      <c r="D347">
        <v>1695</v>
      </c>
      <c r="E347">
        <v>2367</v>
      </c>
      <c r="F347">
        <v>6838</v>
      </c>
      <c r="G347">
        <v>6631</v>
      </c>
      <c r="H347">
        <v>7043</v>
      </c>
      <c r="I347">
        <v>8456</v>
      </c>
      <c r="J347">
        <v>12961</v>
      </c>
      <c r="K347">
        <v>15196</v>
      </c>
      <c r="L347">
        <v>15218</v>
      </c>
      <c r="M347">
        <v>16201</v>
      </c>
      <c r="N347">
        <v>17460</v>
      </c>
      <c r="O347">
        <v>18258</v>
      </c>
      <c r="P347">
        <v>18154</v>
      </c>
      <c r="Q347">
        <v>18113</v>
      </c>
      <c r="R347">
        <v>19108</v>
      </c>
      <c r="S347" s="143">
        <f>100</f>
        <v>100</v>
      </c>
      <c r="T347" s="328">
        <f t="shared" si="133"/>
        <v>139.64601769911505</v>
      </c>
      <c r="U347" s="328">
        <f t="shared" si="134"/>
        <v>403.42182890855457</v>
      </c>
      <c r="V347" s="328">
        <f t="shared" si="135"/>
        <v>391.20943952802361</v>
      </c>
      <c r="W347" s="328">
        <f t="shared" si="136"/>
        <v>415.51622418879055</v>
      </c>
      <c r="X347" s="328">
        <f t="shared" si="137"/>
        <v>498.87905604719765</v>
      </c>
      <c r="Y347" s="328">
        <f t="shared" si="138"/>
        <v>764.66076696165192</v>
      </c>
      <c r="Z347" s="328">
        <f t="shared" si="139"/>
        <v>896.5191740412979</v>
      </c>
      <c r="AA347" s="328">
        <f t="shared" si="140"/>
        <v>897.81710914454277</v>
      </c>
      <c r="AB347" s="328">
        <f t="shared" si="140"/>
        <v>955.81120943952806</v>
      </c>
      <c r="AC347" s="328">
        <f t="shared" si="140"/>
        <v>1030.0884955752213</v>
      </c>
      <c r="AD347" s="328">
        <f t="shared" si="140"/>
        <v>1077.1681415929204</v>
      </c>
      <c r="AE347" s="328">
        <f t="shared" ref="AE347:AG347" si="155">P347*100/$D347</f>
        <v>1071.0324483775812</v>
      </c>
      <c r="AF347" s="328">
        <f t="shared" si="155"/>
        <v>1068.613569321534</v>
      </c>
      <c r="AG347" s="329">
        <f t="shared" si="155"/>
        <v>1127.315634218289</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03" t="s">
        <v>69</v>
      </c>
      <c r="C348" s="1" t="s">
        <v>2</v>
      </c>
      <c r="D348" s="741">
        <v>1830</v>
      </c>
      <c r="E348" s="741">
        <v>1833</v>
      </c>
      <c r="F348" s="742">
        <v>10504</v>
      </c>
      <c r="G348" s="741">
        <v>11939</v>
      </c>
      <c r="H348" s="741">
        <v>11634</v>
      </c>
      <c r="I348" s="741">
        <v>12167</v>
      </c>
      <c r="J348" s="741">
        <v>13126</v>
      </c>
      <c r="K348" s="741">
        <v>13908</v>
      </c>
      <c r="L348" s="741">
        <v>15332</v>
      </c>
      <c r="M348" s="741">
        <v>17353</v>
      </c>
      <c r="N348" s="742">
        <v>19328</v>
      </c>
      <c r="O348" s="741">
        <v>20604</v>
      </c>
      <c r="P348" s="742">
        <v>20449</v>
      </c>
      <c r="Q348" s="742">
        <v>20403</v>
      </c>
      <c r="R348" s="742">
        <v>21514</v>
      </c>
      <c r="S348" s="143">
        <f>100</f>
        <v>100</v>
      </c>
      <c r="T348" s="328">
        <f t="shared" si="133"/>
        <v>100.1639344262295</v>
      </c>
      <c r="U348" s="328">
        <f t="shared" si="134"/>
        <v>573.98907103825138</v>
      </c>
      <c r="V348" s="328">
        <f t="shared" si="135"/>
        <v>652.40437158469945</v>
      </c>
      <c r="W348" s="328">
        <f t="shared" si="136"/>
        <v>635.73770491803282</v>
      </c>
      <c r="X348" s="328">
        <f t="shared" si="137"/>
        <v>664.8633879781421</v>
      </c>
      <c r="Y348" s="328">
        <f t="shared" si="138"/>
        <v>717.26775956284155</v>
      </c>
      <c r="Z348" s="328">
        <f t="shared" si="139"/>
        <v>760</v>
      </c>
      <c r="AA348" s="328">
        <f t="shared" si="140"/>
        <v>837.81420765027326</v>
      </c>
      <c r="AB348" s="328">
        <f t="shared" si="140"/>
        <v>948.25136612021856</v>
      </c>
      <c r="AC348" s="328">
        <f t="shared" si="140"/>
        <v>1056.1748633879781</v>
      </c>
      <c r="AD348" s="328">
        <f t="shared" si="140"/>
        <v>1125.9016393442623</v>
      </c>
      <c r="AE348" s="328">
        <f t="shared" ref="AE348:AG348" si="156">P348*100/$D348</f>
        <v>1117.4316939890709</v>
      </c>
      <c r="AF348" s="328">
        <f t="shared" si="156"/>
        <v>1114.9180327868853</v>
      </c>
      <c r="AG348" s="329">
        <f t="shared" si="156"/>
        <v>1175.6284153005465</v>
      </c>
      <c r="AH348" s="768">
        <v>1</v>
      </c>
      <c r="AI348" s="769">
        <v>1</v>
      </c>
      <c r="AJ348" s="769">
        <v>4</v>
      </c>
      <c r="AK348" s="769">
        <v>1</v>
      </c>
      <c r="AL348" s="769">
        <v>1</v>
      </c>
      <c r="AM348" s="769">
        <v>1</v>
      </c>
      <c r="AN348" s="769">
        <v>1</v>
      </c>
      <c r="AO348" s="769">
        <v>1</v>
      </c>
      <c r="AP348" s="769">
        <v>1</v>
      </c>
      <c r="AQ348" s="769">
        <v>1</v>
      </c>
      <c r="AR348" s="769">
        <v>4</v>
      </c>
      <c r="AS348" s="769">
        <v>1</v>
      </c>
      <c r="AT348" s="769">
        <v>4</v>
      </c>
      <c r="AU348" s="769">
        <v>6</v>
      </c>
      <c r="AV348" s="771">
        <v>7</v>
      </c>
    </row>
    <row r="349" spans="2:48" ht="14.4" x14ac:dyDescent="0.3">
      <c r="B349" s="903"/>
      <c r="C349" s="1" t="s">
        <v>3</v>
      </c>
      <c r="D349" s="741">
        <v>393</v>
      </c>
      <c r="E349" s="741">
        <v>479</v>
      </c>
      <c r="F349" s="741">
        <v>273</v>
      </c>
      <c r="G349" s="742">
        <v>230</v>
      </c>
      <c r="H349" s="741">
        <v>175</v>
      </c>
      <c r="I349" s="742">
        <v>183</v>
      </c>
      <c r="J349" s="742">
        <v>191</v>
      </c>
      <c r="K349" s="742">
        <v>302</v>
      </c>
      <c r="L349" s="742">
        <v>0</v>
      </c>
      <c r="M349" s="741">
        <v>240</v>
      </c>
      <c r="N349" s="741">
        <v>211</v>
      </c>
      <c r="O349" s="741">
        <v>208</v>
      </c>
      <c r="P349" s="742">
        <v>227</v>
      </c>
      <c r="Q349" s="742">
        <v>227</v>
      </c>
      <c r="R349" s="742">
        <v>253</v>
      </c>
      <c r="S349" s="143">
        <f>100</f>
        <v>100</v>
      </c>
      <c r="T349" s="328">
        <f t="shared" si="133"/>
        <v>121.88295165394402</v>
      </c>
      <c r="U349" s="328">
        <f t="shared" si="134"/>
        <v>69.465648854961827</v>
      </c>
      <c r="V349" s="328">
        <f t="shared" si="135"/>
        <v>58.524173027989825</v>
      </c>
      <c r="W349" s="328">
        <f t="shared" si="136"/>
        <v>44.529262086513995</v>
      </c>
      <c r="X349" s="328">
        <f t="shared" si="137"/>
        <v>46.564885496183209</v>
      </c>
      <c r="Y349" s="328">
        <f t="shared" si="138"/>
        <v>48.600508905852415</v>
      </c>
      <c r="Z349" s="328">
        <f t="shared" si="139"/>
        <v>76.844783715012724</v>
      </c>
      <c r="AA349" s="328">
        <f t="shared" si="140"/>
        <v>0</v>
      </c>
      <c r="AB349" s="328">
        <f t="shared" si="140"/>
        <v>61.068702290076338</v>
      </c>
      <c r="AC349" s="328">
        <f t="shared" si="140"/>
        <v>53.689567430025448</v>
      </c>
      <c r="AD349" s="328">
        <f t="shared" si="140"/>
        <v>52.926208651399492</v>
      </c>
      <c r="AE349" s="328">
        <f t="shared" ref="AE349:AG349" si="157">P349*100/$D349</f>
        <v>57.760814249363868</v>
      </c>
      <c r="AF349" s="328">
        <f t="shared" si="157"/>
        <v>57.760814249363868</v>
      </c>
      <c r="AG349" s="329">
        <f t="shared" si="157"/>
        <v>64.376590330788801</v>
      </c>
      <c r="AH349" s="768">
        <v>1</v>
      </c>
      <c r="AI349" s="769">
        <v>1</v>
      </c>
      <c r="AJ349" s="769">
        <v>1</v>
      </c>
      <c r="AK349" s="769">
        <v>4</v>
      </c>
      <c r="AL349" s="769">
        <v>1</v>
      </c>
      <c r="AM349" s="769">
        <v>4</v>
      </c>
      <c r="AN349" s="769">
        <v>4</v>
      </c>
      <c r="AO349" s="769">
        <v>4</v>
      </c>
      <c r="AP349" s="769">
        <v>4</v>
      </c>
      <c r="AQ349" s="769">
        <v>1</v>
      </c>
      <c r="AR349" s="769">
        <v>1</v>
      </c>
      <c r="AS349" s="769">
        <v>1</v>
      </c>
      <c r="AT349" s="769">
        <v>4</v>
      </c>
      <c r="AU349" s="769">
        <v>6</v>
      </c>
      <c r="AV349" s="771">
        <v>7</v>
      </c>
    </row>
    <row r="350" spans="2:48" ht="14.4" x14ac:dyDescent="0.3">
      <c r="B350" s="903"/>
      <c r="C350" s="1" t="s">
        <v>4</v>
      </c>
      <c r="D350" s="742">
        <v>27</v>
      </c>
      <c r="E350" s="742">
        <v>37</v>
      </c>
      <c r="F350" s="741">
        <v>36</v>
      </c>
      <c r="G350" s="741">
        <v>35</v>
      </c>
      <c r="H350" s="742">
        <v>32</v>
      </c>
      <c r="I350" s="741">
        <v>33</v>
      </c>
      <c r="J350" s="741">
        <v>27</v>
      </c>
      <c r="K350" s="741">
        <v>35</v>
      </c>
      <c r="L350" s="741">
        <v>34</v>
      </c>
      <c r="M350" s="742">
        <v>36</v>
      </c>
      <c r="N350" s="741">
        <v>37</v>
      </c>
      <c r="O350" s="742">
        <v>18</v>
      </c>
      <c r="P350" s="742">
        <v>36</v>
      </c>
      <c r="Q350" s="742">
        <v>36</v>
      </c>
      <c r="R350" s="742">
        <v>36</v>
      </c>
      <c r="S350" s="143">
        <f>100</f>
        <v>100</v>
      </c>
      <c r="T350" s="328">
        <f t="shared" si="133"/>
        <v>137.03703703703704</v>
      </c>
      <c r="U350" s="328">
        <f t="shared" si="134"/>
        <v>133.33333333333334</v>
      </c>
      <c r="V350" s="328">
        <f t="shared" si="135"/>
        <v>129.62962962962962</v>
      </c>
      <c r="W350" s="328">
        <f t="shared" si="136"/>
        <v>118.51851851851852</v>
      </c>
      <c r="X350" s="328">
        <f t="shared" si="137"/>
        <v>122.22222222222223</v>
      </c>
      <c r="Y350" s="328">
        <f t="shared" si="138"/>
        <v>100</v>
      </c>
      <c r="Z350" s="328">
        <f t="shared" si="139"/>
        <v>129.62962962962962</v>
      </c>
      <c r="AA350" s="328">
        <f t="shared" si="140"/>
        <v>125.92592592592592</v>
      </c>
      <c r="AB350" s="328">
        <f t="shared" si="140"/>
        <v>133.33333333333334</v>
      </c>
      <c r="AC350" s="328">
        <f t="shared" si="140"/>
        <v>137.03703703703704</v>
      </c>
      <c r="AD350" s="328">
        <f t="shared" si="140"/>
        <v>66.666666666666671</v>
      </c>
      <c r="AE350" s="328">
        <f t="shared" ref="AE350:AG350" si="158">P350*100/$D350</f>
        <v>133.33333333333334</v>
      </c>
      <c r="AF350" s="328">
        <f t="shared" si="158"/>
        <v>133.33333333333334</v>
      </c>
      <c r="AG350" s="329">
        <f t="shared" si="158"/>
        <v>133.33333333333334</v>
      </c>
      <c r="AH350" s="768">
        <v>4</v>
      </c>
      <c r="AI350" s="769">
        <v>4</v>
      </c>
      <c r="AJ350" s="769">
        <v>1</v>
      </c>
      <c r="AK350" s="769">
        <v>1</v>
      </c>
      <c r="AL350" s="769">
        <v>4</v>
      </c>
      <c r="AM350" s="769">
        <v>1</v>
      </c>
      <c r="AN350" s="769">
        <v>1</v>
      </c>
      <c r="AO350" s="769">
        <v>1</v>
      </c>
      <c r="AP350" s="769">
        <v>1</v>
      </c>
      <c r="AQ350" s="769">
        <v>4</v>
      </c>
      <c r="AR350" s="769">
        <v>1</v>
      </c>
      <c r="AS350" s="769">
        <v>4</v>
      </c>
      <c r="AT350" s="769">
        <v>4</v>
      </c>
      <c r="AU350" s="769">
        <v>6</v>
      </c>
      <c r="AV350" s="771">
        <v>7</v>
      </c>
    </row>
    <row r="351" spans="2:48" ht="14.4" x14ac:dyDescent="0.3">
      <c r="B351" s="903"/>
      <c r="C351" s="1" t="s">
        <v>5</v>
      </c>
      <c r="D351" s="742">
        <v>1</v>
      </c>
      <c r="E351" s="742">
        <v>2</v>
      </c>
      <c r="F351" s="742">
        <v>40</v>
      </c>
      <c r="G351" s="742">
        <v>6</v>
      </c>
      <c r="H351" s="742">
        <v>4</v>
      </c>
      <c r="I351" s="742">
        <v>27</v>
      </c>
      <c r="J351" s="742">
        <v>27</v>
      </c>
      <c r="K351" s="742">
        <v>68</v>
      </c>
      <c r="L351" s="742">
        <v>0</v>
      </c>
      <c r="M351" s="742">
        <v>3</v>
      </c>
      <c r="N351" s="742">
        <v>5</v>
      </c>
      <c r="O351" s="742">
        <v>2</v>
      </c>
      <c r="P351" s="742">
        <v>5</v>
      </c>
      <c r="Q351" s="742">
        <v>5</v>
      </c>
      <c r="R351" s="742">
        <v>5</v>
      </c>
      <c r="S351" s="143">
        <f>100</f>
        <v>100</v>
      </c>
      <c r="T351" s="328">
        <f t="shared" si="133"/>
        <v>200</v>
      </c>
      <c r="U351" s="328">
        <f t="shared" si="134"/>
        <v>4000</v>
      </c>
      <c r="V351" s="328">
        <f t="shared" si="135"/>
        <v>600</v>
      </c>
      <c r="W351" s="328">
        <f t="shared" si="136"/>
        <v>400</v>
      </c>
      <c r="X351" s="328">
        <f t="shared" si="137"/>
        <v>2700</v>
      </c>
      <c r="Y351" s="328">
        <f t="shared" si="138"/>
        <v>2700</v>
      </c>
      <c r="Z351" s="328">
        <f t="shared" si="139"/>
        <v>6800</v>
      </c>
      <c r="AA351" s="328">
        <f t="shared" si="140"/>
        <v>0</v>
      </c>
      <c r="AB351" s="328">
        <f t="shared" si="140"/>
        <v>300</v>
      </c>
      <c r="AC351" s="328">
        <f t="shared" si="140"/>
        <v>500</v>
      </c>
      <c r="AD351" s="328">
        <f t="shared" si="140"/>
        <v>200</v>
      </c>
      <c r="AE351" s="328">
        <f t="shared" ref="AE351:AG351" si="159">P351*100/$D351</f>
        <v>500</v>
      </c>
      <c r="AF351" s="328">
        <f t="shared" si="159"/>
        <v>500</v>
      </c>
      <c r="AG351" s="329">
        <f t="shared" si="159"/>
        <v>500</v>
      </c>
      <c r="AH351" s="768">
        <v>4</v>
      </c>
      <c r="AI351" s="769">
        <v>4</v>
      </c>
      <c r="AJ351" s="769">
        <v>4</v>
      </c>
      <c r="AK351" s="769">
        <v>4</v>
      </c>
      <c r="AL351" s="769">
        <v>4</v>
      </c>
      <c r="AM351" s="769">
        <v>4</v>
      </c>
      <c r="AN351" s="769">
        <v>4</v>
      </c>
      <c r="AO351" s="769">
        <v>4</v>
      </c>
      <c r="AP351" s="769">
        <v>4</v>
      </c>
      <c r="AQ351" s="769">
        <v>4</v>
      </c>
      <c r="AR351" s="769">
        <v>4</v>
      </c>
      <c r="AS351" s="769">
        <v>4</v>
      </c>
      <c r="AT351" s="769">
        <v>4</v>
      </c>
      <c r="AU351" s="769">
        <v>6</v>
      </c>
      <c r="AV351" s="771">
        <v>7</v>
      </c>
    </row>
    <row r="352" spans="2:48" ht="14.4" x14ac:dyDescent="0.3">
      <c r="B352" s="903"/>
      <c r="C352" s="1" t="s">
        <v>6</v>
      </c>
      <c r="D352" s="741">
        <v>2251</v>
      </c>
      <c r="E352" s="741">
        <v>2351</v>
      </c>
      <c r="F352" s="741">
        <v>10853</v>
      </c>
      <c r="G352" s="741">
        <v>12210</v>
      </c>
      <c r="H352" s="741">
        <v>11845</v>
      </c>
      <c r="I352" s="741">
        <v>12410</v>
      </c>
      <c r="J352" s="741">
        <v>13371</v>
      </c>
      <c r="K352" s="741">
        <v>14313</v>
      </c>
      <c r="L352" s="741">
        <v>15366</v>
      </c>
      <c r="M352" s="741">
        <v>17632</v>
      </c>
      <c r="N352" s="741">
        <v>19581</v>
      </c>
      <c r="O352" s="741">
        <v>20832</v>
      </c>
      <c r="P352" s="742">
        <v>20717</v>
      </c>
      <c r="Q352" s="742">
        <v>20671</v>
      </c>
      <c r="R352" s="742">
        <v>21808</v>
      </c>
      <c r="S352" s="143">
        <f>100</f>
        <v>100</v>
      </c>
      <c r="T352" s="328">
        <f t="shared" si="133"/>
        <v>104.44247001332741</v>
      </c>
      <c r="U352" s="328">
        <f t="shared" si="134"/>
        <v>482.14127054642381</v>
      </c>
      <c r="V352" s="328">
        <f t="shared" si="135"/>
        <v>542.42558862727674</v>
      </c>
      <c r="W352" s="328">
        <f t="shared" si="136"/>
        <v>526.21057307863168</v>
      </c>
      <c r="X352" s="328">
        <f t="shared" si="137"/>
        <v>551.31052865393156</v>
      </c>
      <c r="Y352" s="328">
        <f t="shared" si="138"/>
        <v>594.00266548200796</v>
      </c>
      <c r="Z352" s="328">
        <f t="shared" si="139"/>
        <v>635.85073300755221</v>
      </c>
      <c r="AA352" s="328">
        <f t="shared" si="140"/>
        <v>682.62994224788986</v>
      </c>
      <c r="AB352" s="328">
        <f t="shared" si="140"/>
        <v>783.2963127498889</v>
      </c>
      <c r="AC352" s="328">
        <f t="shared" si="140"/>
        <v>869.88005330964018</v>
      </c>
      <c r="AD352" s="328">
        <f t="shared" si="140"/>
        <v>925.45535317636609</v>
      </c>
      <c r="AE352" s="328">
        <f t="shared" ref="AE352:AG352" si="160">P352*100/$D352</f>
        <v>920.34651266103958</v>
      </c>
      <c r="AF352" s="328">
        <f t="shared" si="160"/>
        <v>918.30297645490896</v>
      </c>
      <c r="AG352" s="329">
        <f t="shared" si="160"/>
        <v>968.81386050644153</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4" x14ac:dyDescent="0.3">
      <c r="B353" s="904"/>
      <c r="C353" s="8" t="s">
        <v>7</v>
      </c>
      <c r="D353">
        <v>2250</v>
      </c>
      <c r="E353">
        <v>2349</v>
      </c>
      <c r="F353">
        <v>10813</v>
      </c>
      <c r="G353">
        <v>12204</v>
      </c>
      <c r="H353">
        <v>11841</v>
      </c>
      <c r="I353">
        <v>12383</v>
      </c>
      <c r="J353">
        <v>13344</v>
      </c>
      <c r="K353">
        <v>14245</v>
      </c>
      <c r="L353">
        <v>15366</v>
      </c>
      <c r="M353">
        <v>17629</v>
      </c>
      <c r="N353">
        <v>19576</v>
      </c>
      <c r="O353">
        <v>20830</v>
      </c>
      <c r="P353">
        <v>20712</v>
      </c>
      <c r="Q353">
        <v>20666</v>
      </c>
      <c r="R353">
        <v>21803</v>
      </c>
      <c r="S353" s="143">
        <f>100</f>
        <v>100</v>
      </c>
      <c r="T353" s="328">
        <f t="shared" si="133"/>
        <v>104.4</v>
      </c>
      <c r="U353" s="328">
        <f t="shared" si="134"/>
        <v>480.57777777777778</v>
      </c>
      <c r="V353" s="328">
        <f t="shared" si="135"/>
        <v>542.4</v>
      </c>
      <c r="W353" s="328">
        <f t="shared" si="136"/>
        <v>526.26666666666665</v>
      </c>
      <c r="X353" s="328">
        <f t="shared" si="137"/>
        <v>550.35555555555561</v>
      </c>
      <c r="Y353" s="328">
        <f t="shared" si="138"/>
        <v>593.06666666666672</v>
      </c>
      <c r="Z353" s="328">
        <f t="shared" si="139"/>
        <v>633.11111111111109</v>
      </c>
      <c r="AA353" s="328">
        <f t="shared" si="140"/>
        <v>682.93333333333328</v>
      </c>
      <c r="AB353" s="328">
        <f t="shared" si="140"/>
        <v>783.51111111111106</v>
      </c>
      <c r="AC353" s="328">
        <f t="shared" si="140"/>
        <v>870.04444444444448</v>
      </c>
      <c r="AD353" s="328">
        <f t="shared" si="140"/>
        <v>925.77777777777783</v>
      </c>
      <c r="AE353" s="328">
        <f t="shared" ref="AE353:AG353" si="161">P353*100/$D353</f>
        <v>920.5333333333333</v>
      </c>
      <c r="AF353" s="328">
        <f t="shared" si="161"/>
        <v>918.48888888888894</v>
      </c>
      <c r="AG353" s="329">
        <f t="shared" si="161"/>
        <v>969.02222222222224</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03" t="s">
        <v>70</v>
      </c>
      <c r="C354" s="1" t="s">
        <v>2</v>
      </c>
      <c r="D354" s="742">
        <v>100</v>
      </c>
      <c r="E354" s="742">
        <v>65</v>
      </c>
      <c r="F354" s="741">
        <v>243</v>
      </c>
      <c r="G354" s="741">
        <v>312</v>
      </c>
      <c r="H354" s="741">
        <v>280</v>
      </c>
      <c r="I354" s="741">
        <v>262</v>
      </c>
      <c r="J354" s="741">
        <v>502</v>
      </c>
      <c r="K354" s="741">
        <v>604</v>
      </c>
      <c r="L354" s="741">
        <v>660</v>
      </c>
      <c r="M354" s="741">
        <v>701</v>
      </c>
      <c r="N354" s="741">
        <v>755</v>
      </c>
      <c r="O354" s="741">
        <v>812</v>
      </c>
      <c r="P354" s="742">
        <v>802</v>
      </c>
      <c r="Q354" s="742">
        <v>800</v>
      </c>
      <c r="R354" s="742">
        <v>844</v>
      </c>
      <c r="S354" s="143">
        <f>100</f>
        <v>100</v>
      </c>
      <c r="T354" s="328">
        <f t="shared" si="133"/>
        <v>65</v>
      </c>
      <c r="U354" s="328">
        <f t="shared" si="134"/>
        <v>243</v>
      </c>
      <c r="V354" s="328">
        <f t="shared" si="135"/>
        <v>312</v>
      </c>
      <c r="W354" s="328">
        <f t="shared" si="136"/>
        <v>280</v>
      </c>
      <c r="X354" s="328">
        <f t="shared" si="137"/>
        <v>262</v>
      </c>
      <c r="Y354" s="328">
        <f t="shared" si="138"/>
        <v>502</v>
      </c>
      <c r="Z354" s="328">
        <f t="shared" si="139"/>
        <v>604</v>
      </c>
      <c r="AA354" s="328">
        <f t="shared" si="140"/>
        <v>660</v>
      </c>
      <c r="AB354" s="328">
        <f t="shared" si="140"/>
        <v>701</v>
      </c>
      <c r="AC354" s="328">
        <f t="shared" si="140"/>
        <v>755</v>
      </c>
      <c r="AD354" s="328">
        <f t="shared" si="140"/>
        <v>812</v>
      </c>
      <c r="AE354" s="328">
        <f t="shared" ref="AE354:AG354" si="162">P354*100/$D354</f>
        <v>802</v>
      </c>
      <c r="AF354" s="328">
        <f t="shared" si="162"/>
        <v>800</v>
      </c>
      <c r="AG354" s="329">
        <f t="shared" si="162"/>
        <v>844</v>
      </c>
      <c r="AH354" s="768">
        <v>4</v>
      </c>
      <c r="AI354" s="769">
        <v>4</v>
      </c>
      <c r="AJ354" s="769">
        <v>1</v>
      </c>
      <c r="AK354" s="769">
        <v>1</v>
      </c>
      <c r="AL354" s="769">
        <v>1</v>
      </c>
      <c r="AM354" s="769">
        <v>1</v>
      </c>
      <c r="AN354" s="769">
        <v>1</v>
      </c>
      <c r="AO354" s="769">
        <v>1</v>
      </c>
      <c r="AP354" s="769">
        <v>1</v>
      </c>
      <c r="AQ354" s="769">
        <v>1</v>
      </c>
      <c r="AR354" s="769">
        <v>1</v>
      </c>
      <c r="AS354" s="769">
        <v>1</v>
      </c>
      <c r="AT354" s="769">
        <v>4</v>
      </c>
      <c r="AU354" s="769">
        <v>6</v>
      </c>
      <c r="AV354" s="771">
        <v>7</v>
      </c>
    </row>
    <row r="355" spans="2:48" ht="14.4" x14ac:dyDescent="0.3">
      <c r="B355" s="903"/>
      <c r="C355" s="1" t="s">
        <v>3</v>
      </c>
      <c r="D355" s="742">
        <v>27</v>
      </c>
      <c r="E355" s="742">
        <v>16</v>
      </c>
      <c r="F355" s="742">
        <v>8</v>
      </c>
      <c r="G355" s="741">
        <v>17</v>
      </c>
      <c r="H355" s="741">
        <v>4</v>
      </c>
      <c r="I355" s="741">
        <v>13</v>
      </c>
      <c r="J355" s="742">
        <v>15</v>
      </c>
      <c r="K355" s="741">
        <v>25</v>
      </c>
      <c r="L355" s="741">
        <v>18</v>
      </c>
      <c r="M355" s="741">
        <v>41</v>
      </c>
      <c r="N355" s="741">
        <v>28</v>
      </c>
      <c r="O355" s="741">
        <v>30</v>
      </c>
      <c r="P355" s="742">
        <v>33</v>
      </c>
      <c r="Q355" s="742">
        <v>33</v>
      </c>
      <c r="R355" s="742">
        <v>37</v>
      </c>
      <c r="S355" s="143">
        <f>100</f>
        <v>100</v>
      </c>
      <c r="T355" s="328">
        <f t="shared" si="133"/>
        <v>59.25925925925926</v>
      </c>
      <c r="U355" s="328">
        <f t="shared" si="134"/>
        <v>29.62962962962963</v>
      </c>
      <c r="V355" s="328">
        <f t="shared" si="135"/>
        <v>62.962962962962962</v>
      </c>
      <c r="W355" s="328">
        <f t="shared" si="136"/>
        <v>14.814814814814815</v>
      </c>
      <c r="X355" s="328">
        <f t="shared" si="137"/>
        <v>48.148148148148145</v>
      </c>
      <c r="Y355" s="328">
        <f t="shared" si="138"/>
        <v>55.555555555555557</v>
      </c>
      <c r="Z355" s="328">
        <f t="shared" si="139"/>
        <v>92.592592592592595</v>
      </c>
      <c r="AA355" s="328">
        <f t="shared" si="140"/>
        <v>66.666666666666671</v>
      </c>
      <c r="AB355" s="328">
        <f t="shared" si="140"/>
        <v>151.85185185185185</v>
      </c>
      <c r="AC355" s="328">
        <f t="shared" si="140"/>
        <v>103.70370370370371</v>
      </c>
      <c r="AD355" s="328">
        <f t="shared" si="140"/>
        <v>111.11111111111111</v>
      </c>
      <c r="AE355" s="328">
        <f t="shared" ref="AE355:AG355" si="163">P355*100/$D355</f>
        <v>122.22222222222223</v>
      </c>
      <c r="AF355" s="328">
        <f t="shared" si="163"/>
        <v>122.22222222222223</v>
      </c>
      <c r="AG355" s="329">
        <f t="shared" si="163"/>
        <v>137.03703703703704</v>
      </c>
      <c r="AH355" s="768">
        <v>4</v>
      </c>
      <c r="AI355" s="769">
        <v>4</v>
      </c>
      <c r="AJ355" s="769">
        <v>4</v>
      </c>
      <c r="AK355" s="769">
        <v>1</v>
      </c>
      <c r="AL355" s="769">
        <v>1</v>
      </c>
      <c r="AM355" s="769">
        <v>1</v>
      </c>
      <c r="AN355" s="769">
        <v>4</v>
      </c>
      <c r="AO355" s="769">
        <v>1</v>
      </c>
      <c r="AP355" s="769">
        <v>1</v>
      </c>
      <c r="AQ355" s="769">
        <v>1</v>
      </c>
      <c r="AR355" s="769">
        <v>1</v>
      </c>
      <c r="AS355" s="769">
        <v>1</v>
      </c>
      <c r="AT355" s="769">
        <v>4</v>
      </c>
      <c r="AU355" s="769">
        <v>6</v>
      </c>
      <c r="AV355" s="771">
        <v>7</v>
      </c>
    </row>
    <row r="356" spans="2:48" ht="14.4" x14ac:dyDescent="0.3">
      <c r="B356" s="903"/>
      <c r="C356" s="1" t="s">
        <v>4</v>
      </c>
      <c r="D356" s="741">
        <v>5</v>
      </c>
      <c r="E356" s="741">
        <v>4</v>
      </c>
      <c r="F356" s="742">
        <v>8</v>
      </c>
      <c r="G356" s="741">
        <v>5</v>
      </c>
      <c r="H356" s="741">
        <v>5</v>
      </c>
      <c r="I356" s="741">
        <v>6</v>
      </c>
      <c r="J356" s="742">
        <v>5</v>
      </c>
      <c r="K356" s="741">
        <v>7</v>
      </c>
      <c r="L356" s="741">
        <v>8</v>
      </c>
      <c r="M356" s="741">
        <v>7</v>
      </c>
      <c r="N356" s="741">
        <v>10</v>
      </c>
      <c r="O356" s="741">
        <v>9</v>
      </c>
      <c r="P356" s="742">
        <v>10</v>
      </c>
      <c r="Q356" s="742">
        <v>10</v>
      </c>
      <c r="R356" s="742">
        <v>10</v>
      </c>
      <c r="S356" s="143">
        <f>100</f>
        <v>100</v>
      </c>
      <c r="T356" s="328">
        <f t="shared" si="133"/>
        <v>80</v>
      </c>
      <c r="U356" s="328">
        <f t="shared" si="134"/>
        <v>160</v>
      </c>
      <c r="V356" s="328">
        <f t="shared" si="135"/>
        <v>100</v>
      </c>
      <c r="W356" s="328">
        <f t="shared" si="136"/>
        <v>100</v>
      </c>
      <c r="X356" s="328">
        <f t="shared" si="137"/>
        <v>120</v>
      </c>
      <c r="Y356" s="328">
        <f t="shared" si="138"/>
        <v>100</v>
      </c>
      <c r="Z356" s="328">
        <f t="shared" si="139"/>
        <v>140</v>
      </c>
      <c r="AA356" s="328">
        <f t="shared" si="140"/>
        <v>160</v>
      </c>
      <c r="AB356" s="328">
        <f t="shared" si="140"/>
        <v>140</v>
      </c>
      <c r="AC356" s="328">
        <f t="shared" si="140"/>
        <v>200</v>
      </c>
      <c r="AD356" s="328">
        <f t="shared" si="140"/>
        <v>180</v>
      </c>
      <c r="AE356" s="328">
        <f t="shared" ref="AE356:AG356" si="164">P356*100/$D356</f>
        <v>200</v>
      </c>
      <c r="AF356" s="328">
        <f t="shared" si="164"/>
        <v>200</v>
      </c>
      <c r="AG356" s="329">
        <f t="shared" si="164"/>
        <v>200</v>
      </c>
      <c r="AH356" s="768">
        <v>1</v>
      </c>
      <c r="AI356" s="769">
        <v>1</v>
      </c>
      <c r="AJ356" s="769">
        <v>4</v>
      </c>
      <c r="AK356" s="769">
        <v>1</v>
      </c>
      <c r="AL356" s="769">
        <v>1</v>
      </c>
      <c r="AM356" s="769">
        <v>1</v>
      </c>
      <c r="AN356" s="769">
        <v>4</v>
      </c>
      <c r="AO356" s="769">
        <v>1</v>
      </c>
      <c r="AP356" s="769">
        <v>1</v>
      </c>
      <c r="AQ356" s="769">
        <v>1</v>
      </c>
      <c r="AR356" s="769">
        <v>1</v>
      </c>
      <c r="AS356" s="769">
        <v>1</v>
      </c>
      <c r="AT356" s="769">
        <v>4</v>
      </c>
      <c r="AU356" s="769">
        <v>6</v>
      </c>
      <c r="AV356" s="771">
        <v>7</v>
      </c>
    </row>
    <row r="357" spans="2:48" ht="14.4" x14ac:dyDescent="0.3">
      <c r="B357" s="903"/>
      <c r="C357" s="1" t="s">
        <v>5</v>
      </c>
      <c r="D357" s="742">
        <v>0</v>
      </c>
      <c r="E357" s="742">
        <v>0</v>
      </c>
      <c r="F357" s="742">
        <v>0</v>
      </c>
      <c r="G357" s="741">
        <v>0</v>
      </c>
      <c r="H357" s="741">
        <v>0</v>
      </c>
      <c r="I357" s="741">
        <v>0</v>
      </c>
      <c r="J357" s="741">
        <v>0</v>
      </c>
      <c r="K357" s="741">
        <v>0</v>
      </c>
      <c r="L357" s="741">
        <v>0</v>
      </c>
      <c r="M357" s="741">
        <v>0</v>
      </c>
      <c r="N357" s="741">
        <v>0</v>
      </c>
      <c r="O357" s="741">
        <v>0</v>
      </c>
      <c r="P357" s="742">
        <v>0</v>
      </c>
      <c r="Q357" s="742">
        <v>0</v>
      </c>
      <c r="R357" s="742">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8">
        <v>4</v>
      </c>
      <c r="AI357" s="769">
        <v>4</v>
      </c>
      <c r="AJ357" s="769">
        <v>4</v>
      </c>
      <c r="AK357" s="769">
        <v>1</v>
      </c>
      <c r="AL357" s="769">
        <v>1</v>
      </c>
      <c r="AM357" s="769">
        <v>1</v>
      </c>
      <c r="AN357" s="769">
        <v>1</v>
      </c>
      <c r="AO357" s="769">
        <v>1</v>
      </c>
      <c r="AP357" s="769">
        <v>1</v>
      </c>
      <c r="AQ357" s="769">
        <v>1</v>
      </c>
      <c r="AR357" s="769">
        <v>1</v>
      </c>
      <c r="AS357" s="769">
        <v>1</v>
      </c>
      <c r="AT357" s="769">
        <v>4</v>
      </c>
      <c r="AU357" s="769">
        <v>6</v>
      </c>
      <c r="AV357" s="771">
        <v>7</v>
      </c>
    </row>
    <row r="358" spans="2:48" ht="14.4" x14ac:dyDescent="0.3">
      <c r="B358" s="903"/>
      <c r="C358" s="1" t="s">
        <v>6</v>
      </c>
      <c r="D358" s="741">
        <v>132</v>
      </c>
      <c r="E358" s="741">
        <v>85</v>
      </c>
      <c r="F358" s="741">
        <v>259</v>
      </c>
      <c r="G358" s="741">
        <v>334</v>
      </c>
      <c r="H358" s="741">
        <v>289</v>
      </c>
      <c r="I358" s="741">
        <v>281</v>
      </c>
      <c r="J358" s="741">
        <v>522</v>
      </c>
      <c r="K358" s="741">
        <v>636</v>
      </c>
      <c r="L358" s="741">
        <v>686</v>
      </c>
      <c r="M358" s="741">
        <v>749</v>
      </c>
      <c r="N358" s="741">
        <v>793</v>
      </c>
      <c r="O358" s="741">
        <v>851</v>
      </c>
      <c r="P358" s="742">
        <v>845</v>
      </c>
      <c r="Q358" s="742">
        <v>843</v>
      </c>
      <c r="R358" s="742">
        <v>891</v>
      </c>
      <c r="S358" s="143">
        <f>100</f>
        <v>100</v>
      </c>
      <c r="T358" s="328">
        <f t="shared" si="133"/>
        <v>64.393939393939391</v>
      </c>
      <c r="U358" s="328">
        <f t="shared" si="134"/>
        <v>196.21212121212122</v>
      </c>
      <c r="V358" s="328">
        <f t="shared" si="135"/>
        <v>253.03030303030303</v>
      </c>
      <c r="W358" s="328">
        <f t="shared" si="136"/>
        <v>218.93939393939394</v>
      </c>
      <c r="X358" s="328">
        <f t="shared" si="137"/>
        <v>212.87878787878788</v>
      </c>
      <c r="Y358" s="328">
        <f t="shared" si="138"/>
        <v>395.45454545454544</v>
      </c>
      <c r="Z358" s="328">
        <f t="shared" si="139"/>
        <v>481.81818181818181</v>
      </c>
      <c r="AA358" s="328">
        <f t="shared" si="140"/>
        <v>519.69696969696975</v>
      </c>
      <c r="AB358" s="328">
        <f t="shared" si="140"/>
        <v>567.42424242424238</v>
      </c>
      <c r="AC358" s="328">
        <f t="shared" si="140"/>
        <v>600.75757575757575</v>
      </c>
      <c r="AD358" s="328">
        <f t="shared" si="140"/>
        <v>644.69696969696975</v>
      </c>
      <c r="AE358" s="328">
        <f t="shared" ref="AE358:AG358" si="166">P358*100/$D358</f>
        <v>640.15151515151513</v>
      </c>
      <c r="AF358" s="328">
        <f t="shared" si="166"/>
        <v>638.63636363636363</v>
      </c>
      <c r="AG358" s="329">
        <f t="shared" si="166"/>
        <v>675</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4" x14ac:dyDescent="0.3">
      <c r="B359" s="904"/>
      <c r="C359" s="8" t="s">
        <v>7</v>
      </c>
      <c r="D359">
        <v>132</v>
      </c>
      <c r="E359">
        <v>85</v>
      </c>
      <c r="F359">
        <v>259</v>
      </c>
      <c r="G359">
        <v>334</v>
      </c>
      <c r="H359">
        <v>289</v>
      </c>
      <c r="I359">
        <v>281</v>
      </c>
      <c r="J359">
        <v>522</v>
      </c>
      <c r="K359">
        <v>636</v>
      </c>
      <c r="L359">
        <v>686</v>
      </c>
      <c r="M359">
        <v>749</v>
      </c>
      <c r="N359">
        <v>793</v>
      </c>
      <c r="O359">
        <v>851</v>
      </c>
      <c r="P359">
        <v>845</v>
      </c>
      <c r="Q359">
        <v>843</v>
      </c>
      <c r="R359">
        <v>891</v>
      </c>
      <c r="S359" s="143">
        <f>100</f>
        <v>100</v>
      </c>
      <c r="T359" s="328">
        <f t="shared" si="133"/>
        <v>64.393939393939391</v>
      </c>
      <c r="U359" s="328">
        <f t="shared" si="134"/>
        <v>196.21212121212122</v>
      </c>
      <c r="V359" s="328">
        <f t="shared" si="135"/>
        <v>253.03030303030303</v>
      </c>
      <c r="W359" s="328">
        <f t="shared" si="136"/>
        <v>218.93939393939394</v>
      </c>
      <c r="X359" s="328">
        <f t="shared" si="137"/>
        <v>212.87878787878788</v>
      </c>
      <c r="Y359" s="328">
        <f t="shared" si="138"/>
        <v>395.45454545454544</v>
      </c>
      <c r="Z359" s="328">
        <f t="shared" si="139"/>
        <v>481.81818181818181</v>
      </c>
      <c r="AA359" s="328">
        <f t="shared" si="140"/>
        <v>519.69696969696975</v>
      </c>
      <c r="AB359" s="328">
        <f t="shared" si="140"/>
        <v>567.42424242424238</v>
      </c>
      <c r="AC359" s="328">
        <f t="shared" si="140"/>
        <v>600.75757575757575</v>
      </c>
      <c r="AD359" s="328">
        <f t="shared" si="140"/>
        <v>644.69696969696975</v>
      </c>
      <c r="AE359" s="328">
        <f t="shared" ref="AE359:AG359" si="167">P359*100/$D359</f>
        <v>640.15151515151513</v>
      </c>
      <c r="AF359" s="328">
        <f t="shared" si="167"/>
        <v>638.63636363636363</v>
      </c>
      <c r="AG359" s="329">
        <f t="shared" si="167"/>
        <v>675</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03" t="s">
        <v>71</v>
      </c>
      <c r="C360" s="1" t="s">
        <v>2</v>
      </c>
      <c r="D360" s="741">
        <v>1729</v>
      </c>
      <c r="E360" s="742">
        <v>1881</v>
      </c>
      <c r="F360" s="741">
        <v>5686</v>
      </c>
      <c r="G360" s="741">
        <v>5817</v>
      </c>
      <c r="H360" s="741">
        <v>6135</v>
      </c>
      <c r="I360" s="741">
        <v>6406</v>
      </c>
      <c r="J360" s="741">
        <v>7621</v>
      </c>
      <c r="K360" s="741">
        <v>8492</v>
      </c>
      <c r="L360" s="742">
        <v>9089</v>
      </c>
      <c r="M360" s="741">
        <v>10144</v>
      </c>
      <c r="N360" s="741">
        <v>11241</v>
      </c>
      <c r="O360" s="741">
        <v>11854</v>
      </c>
      <c r="P360" s="742">
        <v>11756</v>
      </c>
      <c r="Q360" s="742">
        <v>11729</v>
      </c>
      <c r="R360" s="742">
        <v>12368</v>
      </c>
      <c r="S360" s="143">
        <f>100</f>
        <v>100</v>
      </c>
      <c r="T360" s="328">
        <f t="shared" si="133"/>
        <v>108.79120879120879</v>
      </c>
      <c r="U360" s="328">
        <f t="shared" si="134"/>
        <v>328.86061307113937</v>
      </c>
      <c r="V360" s="328">
        <f t="shared" si="135"/>
        <v>336.43724696356276</v>
      </c>
      <c r="W360" s="328">
        <f t="shared" si="136"/>
        <v>354.8293811451706</v>
      </c>
      <c r="X360" s="328">
        <f t="shared" si="137"/>
        <v>370.50318102949683</v>
      </c>
      <c r="Y360" s="328">
        <f t="shared" si="138"/>
        <v>440.77501445922496</v>
      </c>
      <c r="Z360" s="328">
        <f t="shared" si="139"/>
        <v>491.15095430884907</v>
      </c>
      <c r="AA360" s="328">
        <f t="shared" si="140"/>
        <v>525.67958357432042</v>
      </c>
      <c r="AB360" s="328">
        <f t="shared" si="140"/>
        <v>586.69751301330245</v>
      </c>
      <c r="AC360" s="328">
        <f t="shared" si="140"/>
        <v>650.14459224985546</v>
      </c>
      <c r="AD360" s="328">
        <f t="shared" si="140"/>
        <v>685.59861191440143</v>
      </c>
      <c r="AE360" s="328">
        <f t="shared" ref="AE360:AG360" si="168">P360*100/$D360</f>
        <v>679.93059572006939</v>
      </c>
      <c r="AF360" s="328">
        <f t="shared" si="168"/>
        <v>678.36899942163097</v>
      </c>
      <c r="AG360" s="329">
        <f t="shared" si="168"/>
        <v>715.32677848467324</v>
      </c>
      <c r="AH360" s="768">
        <v>1</v>
      </c>
      <c r="AI360" s="769">
        <v>4</v>
      </c>
      <c r="AJ360" s="769">
        <v>1</v>
      </c>
      <c r="AK360" s="769">
        <v>1</v>
      </c>
      <c r="AL360" s="769">
        <v>1</v>
      </c>
      <c r="AM360" s="769">
        <v>1</v>
      </c>
      <c r="AN360" s="769">
        <v>1</v>
      </c>
      <c r="AO360" s="769">
        <v>1</v>
      </c>
      <c r="AP360" s="769">
        <v>4</v>
      </c>
      <c r="AQ360" s="769">
        <v>1</v>
      </c>
      <c r="AR360" s="769">
        <v>1</v>
      </c>
      <c r="AS360" s="769">
        <v>1</v>
      </c>
      <c r="AT360" s="769">
        <v>4</v>
      </c>
      <c r="AU360" s="769">
        <v>6</v>
      </c>
      <c r="AV360" s="771">
        <v>7</v>
      </c>
    </row>
    <row r="361" spans="2:48" ht="14.4" x14ac:dyDescent="0.3">
      <c r="B361" s="903"/>
      <c r="C361" s="1" t="s">
        <v>3</v>
      </c>
      <c r="D361" s="741">
        <v>185</v>
      </c>
      <c r="E361" s="741">
        <v>108</v>
      </c>
      <c r="F361" s="741">
        <v>196</v>
      </c>
      <c r="G361" s="741">
        <v>180</v>
      </c>
      <c r="H361" s="741">
        <v>65</v>
      </c>
      <c r="I361" s="741">
        <v>75</v>
      </c>
      <c r="J361" s="741">
        <v>397</v>
      </c>
      <c r="K361" s="741">
        <v>419</v>
      </c>
      <c r="L361" s="742">
        <v>313</v>
      </c>
      <c r="M361" s="741">
        <v>202</v>
      </c>
      <c r="N361" s="742">
        <v>248</v>
      </c>
      <c r="O361" s="742">
        <v>228</v>
      </c>
      <c r="P361" s="742">
        <v>224</v>
      </c>
      <c r="Q361" s="742">
        <v>224</v>
      </c>
      <c r="R361" s="742">
        <v>250</v>
      </c>
      <c r="S361" s="143">
        <f>100</f>
        <v>100</v>
      </c>
      <c r="T361" s="328">
        <f t="shared" si="133"/>
        <v>58.378378378378379</v>
      </c>
      <c r="U361" s="328">
        <f t="shared" si="134"/>
        <v>105.94594594594595</v>
      </c>
      <c r="V361" s="328">
        <f t="shared" si="135"/>
        <v>97.297297297297291</v>
      </c>
      <c r="W361" s="328">
        <f t="shared" si="136"/>
        <v>35.135135135135137</v>
      </c>
      <c r="X361" s="328">
        <f t="shared" si="137"/>
        <v>40.54054054054054</v>
      </c>
      <c r="Y361" s="328">
        <f t="shared" si="138"/>
        <v>214.59459459459458</v>
      </c>
      <c r="Z361" s="328">
        <f t="shared" si="139"/>
        <v>226.48648648648648</v>
      </c>
      <c r="AA361" s="328">
        <f t="shared" si="140"/>
        <v>169.18918918918919</v>
      </c>
      <c r="AB361" s="328">
        <f t="shared" si="140"/>
        <v>109.18918918918919</v>
      </c>
      <c r="AC361" s="328">
        <f t="shared" si="140"/>
        <v>134.05405405405406</v>
      </c>
      <c r="AD361" s="328">
        <f t="shared" si="140"/>
        <v>123.24324324324324</v>
      </c>
      <c r="AE361" s="328">
        <f t="shared" ref="AE361:AG361" si="169">P361*100/$D361</f>
        <v>121.08108108108108</v>
      </c>
      <c r="AF361" s="328">
        <f t="shared" si="169"/>
        <v>121.08108108108108</v>
      </c>
      <c r="AG361" s="329">
        <f t="shared" si="169"/>
        <v>135.13513513513513</v>
      </c>
      <c r="AH361" s="768">
        <v>1</v>
      </c>
      <c r="AI361" s="769">
        <v>1</v>
      </c>
      <c r="AJ361" s="769">
        <v>1</v>
      </c>
      <c r="AK361" s="769">
        <v>1</v>
      </c>
      <c r="AL361" s="769">
        <v>1</v>
      </c>
      <c r="AM361" s="769">
        <v>1</v>
      </c>
      <c r="AN361" s="769">
        <v>1</v>
      </c>
      <c r="AO361" s="769">
        <v>1</v>
      </c>
      <c r="AP361" s="769">
        <v>4</v>
      </c>
      <c r="AQ361" s="769">
        <v>1</v>
      </c>
      <c r="AR361" s="769">
        <v>4</v>
      </c>
      <c r="AS361" s="769">
        <v>4</v>
      </c>
      <c r="AT361" s="769">
        <v>4</v>
      </c>
      <c r="AU361" s="769">
        <v>6</v>
      </c>
      <c r="AV361" s="771">
        <v>7</v>
      </c>
    </row>
    <row r="362" spans="2:48" ht="14.4" x14ac:dyDescent="0.3">
      <c r="B362" s="903"/>
      <c r="C362" s="1" t="s">
        <v>4</v>
      </c>
      <c r="D362" s="742">
        <v>11</v>
      </c>
      <c r="E362" s="741">
        <v>17</v>
      </c>
      <c r="F362" s="741">
        <v>22</v>
      </c>
      <c r="G362" s="741">
        <v>18</v>
      </c>
      <c r="H362" s="741">
        <v>20</v>
      </c>
      <c r="I362" s="741">
        <v>15</v>
      </c>
      <c r="J362" s="741">
        <v>15</v>
      </c>
      <c r="K362" s="741">
        <v>17</v>
      </c>
      <c r="L362" s="742">
        <v>19</v>
      </c>
      <c r="M362" s="742">
        <v>21</v>
      </c>
      <c r="N362" s="741">
        <v>18</v>
      </c>
      <c r="O362" s="742">
        <v>18</v>
      </c>
      <c r="P362" s="742">
        <v>18</v>
      </c>
      <c r="Q362" s="742">
        <v>18</v>
      </c>
      <c r="R362" s="742">
        <v>18</v>
      </c>
      <c r="S362" s="143">
        <f>100</f>
        <v>100</v>
      </c>
      <c r="T362" s="328">
        <f t="shared" si="133"/>
        <v>154.54545454545453</v>
      </c>
      <c r="U362" s="328">
        <f t="shared" si="134"/>
        <v>200</v>
      </c>
      <c r="V362" s="328">
        <f t="shared" si="135"/>
        <v>163.63636363636363</v>
      </c>
      <c r="W362" s="328">
        <f t="shared" si="136"/>
        <v>181.81818181818181</v>
      </c>
      <c r="X362" s="328">
        <f t="shared" si="137"/>
        <v>136.36363636363637</v>
      </c>
      <c r="Y362" s="328">
        <f t="shared" si="138"/>
        <v>136.36363636363637</v>
      </c>
      <c r="Z362" s="328">
        <f t="shared" si="139"/>
        <v>154.54545454545453</v>
      </c>
      <c r="AA362" s="328">
        <f t="shared" si="140"/>
        <v>172.72727272727272</v>
      </c>
      <c r="AB362" s="328">
        <f t="shared" si="140"/>
        <v>190.90909090909091</v>
      </c>
      <c r="AC362" s="328">
        <f t="shared" si="140"/>
        <v>163.63636363636363</v>
      </c>
      <c r="AD362" s="328">
        <f t="shared" si="140"/>
        <v>163.63636363636363</v>
      </c>
      <c r="AE362" s="328">
        <f t="shared" ref="AE362:AG362" si="170">P362*100/$D362</f>
        <v>163.63636363636363</v>
      </c>
      <c r="AF362" s="328">
        <f t="shared" si="170"/>
        <v>163.63636363636363</v>
      </c>
      <c r="AG362" s="329">
        <f t="shared" si="170"/>
        <v>163.63636363636363</v>
      </c>
      <c r="AH362" s="768">
        <v>4</v>
      </c>
      <c r="AI362" s="769">
        <v>1</v>
      </c>
      <c r="AJ362" s="769">
        <v>1</v>
      </c>
      <c r="AK362" s="769">
        <v>1</v>
      </c>
      <c r="AL362" s="769">
        <v>1</v>
      </c>
      <c r="AM362" s="769">
        <v>1</v>
      </c>
      <c r="AN362" s="769">
        <v>1</v>
      </c>
      <c r="AO362" s="769">
        <v>1</v>
      </c>
      <c r="AP362" s="769">
        <v>4</v>
      </c>
      <c r="AQ362" s="769">
        <v>4</v>
      </c>
      <c r="AR362" s="769">
        <v>1</v>
      </c>
      <c r="AS362" s="769">
        <v>4</v>
      </c>
      <c r="AT362" s="769">
        <v>4</v>
      </c>
      <c r="AU362" s="769">
        <v>6</v>
      </c>
      <c r="AV362" s="771">
        <v>7</v>
      </c>
    </row>
    <row r="363" spans="2:48" ht="14.4" x14ac:dyDescent="0.3">
      <c r="B363" s="903"/>
      <c r="C363" s="1" t="s">
        <v>5</v>
      </c>
      <c r="D363" s="742">
        <v>0</v>
      </c>
      <c r="E363" s="742">
        <v>0</v>
      </c>
      <c r="F363" s="741">
        <v>0</v>
      </c>
      <c r="G363" s="741">
        <v>0</v>
      </c>
      <c r="H363" s="741">
        <v>0</v>
      </c>
      <c r="I363" s="741">
        <v>0</v>
      </c>
      <c r="J363" s="741">
        <v>0</v>
      </c>
      <c r="K363" s="741">
        <v>0</v>
      </c>
      <c r="L363" s="742">
        <v>0</v>
      </c>
      <c r="M363" s="742">
        <v>0</v>
      </c>
      <c r="N363">
        <v>0</v>
      </c>
      <c r="O363" s="742">
        <v>0</v>
      </c>
      <c r="P363" s="742">
        <v>0</v>
      </c>
      <c r="Q363" s="742">
        <v>0</v>
      </c>
      <c r="R363" s="742">
        <v>0</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8">
        <v>4</v>
      </c>
      <c r="AI363" s="769">
        <v>4</v>
      </c>
      <c r="AJ363" s="769">
        <v>1</v>
      </c>
      <c r="AK363" s="769">
        <v>1</v>
      </c>
      <c r="AL363" s="769">
        <v>1</v>
      </c>
      <c r="AM363" s="769">
        <v>1</v>
      </c>
      <c r="AN363" s="769">
        <v>1</v>
      </c>
      <c r="AO363" s="769">
        <v>1</v>
      </c>
      <c r="AP363" s="769">
        <v>4</v>
      </c>
      <c r="AQ363" s="769">
        <v>4</v>
      </c>
      <c r="AR363" s="769"/>
      <c r="AS363" s="769">
        <v>4</v>
      </c>
      <c r="AT363" s="769">
        <v>4</v>
      </c>
      <c r="AU363" s="769">
        <v>6</v>
      </c>
      <c r="AV363" s="771">
        <v>7</v>
      </c>
    </row>
    <row r="364" spans="2:48" ht="14.4" x14ac:dyDescent="0.3">
      <c r="B364" s="903"/>
      <c r="C364" s="1" t="s">
        <v>6</v>
      </c>
      <c r="D364" s="741">
        <v>1925</v>
      </c>
      <c r="E364" s="741">
        <v>2006</v>
      </c>
      <c r="F364" s="741">
        <v>5904</v>
      </c>
      <c r="G364" s="741">
        <v>6015</v>
      </c>
      <c r="H364" s="741">
        <v>6220</v>
      </c>
      <c r="I364" s="741">
        <v>6496</v>
      </c>
      <c r="J364" s="741">
        <v>8033</v>
      </c>
      <c r="K364" s="741">
        <v>8928</v>
      </c>
      <c r="L364" s="741">
        <v>9421</v>
      </c>
      <c r="M364" s="741">
        <v>10367</v>
      </c>
      <c r="N364" s="741">
        <v>11507</v>
      </c>
      <c r="O364" s="741">
        <v>12100</v>
      </c>
      <c r="P364" s="742">
        <v>11998</v>
      </c>
      <c r="Q364" s="742">
        <v>11971</v>
      </c>
      <c r="R364" s="742">
        <v>12636</v>
      </c>
      <c r="S364" s="143">
        <f>100</f>
        <v>100</v>
      </c>
      <c r="T364" s="328">
        <f t="shared" si="133"/>
        <v>104.20779220779221</v>
      </c>
      <c r="U364" s="328">
        <f t="shared" si="134"/>
        <v>306.7012987012987</v>
      </c>
      <c r="V364" s="328">
        <f t="shared" si="135"/>
        <v>312.46753246753246</v>
      </c>
      <c r="W364" s="328">
        <f t="shared" si="136"/>
        <v>323.11688311688312</v>
      </c>
      <c r="X364" s="328">
        <f t="shared" si="137"/>
        <v>337.45454545454544</v>
      </c>
      <c r="Y364" s="328">
        <f t="shared" si="138"/>
        <v>417.2987012987013</v>
      </c>
      <c r="Z364" s="328">
        <f t="shared" si="139"/>
        <v>463.79220779220782</v>
      </c>
      <c r="AA364" s="328">
        <f t="shared" si="140"/>
        <v>489.40259740259739</v>
      </c>
      <c r="AB364" s="328">
        <f t="shared" si="140"/>
        <v>538.5454545454545</v>
      </c>
      <c r="AC364" s="328">
        <f t="shared" si="140"/>
        <v>597.76623376623377</v>
      </c>
      <c r="AD364" s="328">
        <f t="shared" si="140"/>
        <v>628.57142857142856</v>
      </c>
      <c r="AE364" s="328">
        <f t="shared" ref="AE364:AG364" si="172">P364*100/$D364</f>
        <v>623.27272727272725</v>
      </c>
      <c r="AF364" s="328">
        <f t="shared" si="172"/>
        <v>621.87012987012986</v>
      </c>
      <c r="AG364" s="329">
        <f t="shared" si="172"/>
        <v>656.41558441558436</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4" x14ac:dyDescent="0.3">
      <c r="B365" s="904"/>
      <c r="C365" s="8" t="s">
        <v>7</v>
      </c>
      <c r="D365">
        <v>1925</v>
      </c>
      <c r="E365">
        <v>2006</v>
      </c>
      <c r="F365">
        <v>5904</v>
      </c>
      <c r="G365">
        <v>6015</v>
      </c>
      <c r="H365">
        <v>6220</v>
      </c>
      <c r="I365">
        <v>6496</v>
      </c>
      <c r="J365">
        <v>8033</v>
      </c>
      <c r="K365">
        <v>8928</v>
      </c>
      <c r="L365">
        <v>9421</v>
      </c>
      <c r="M365">
        <v>10367</v>
      </c>
      <c r="N365">
        <v>11507</v>
      </c>
      <c r="O365">
        <v>12100</v>
      </c>
      <c r="P365">
        <v>11998</v>
      </c>
      <c r="Q365">
        <v>11971</v>
      </c>
      <c r="R365">
        <v>12636</v>
      </c>
      <c r="S365" s="143">
        <f>100</f>
        <v>100</v>
      </c>
      <c r="T365" s="328">
        <f t="shared" si="133"/>
        <v>104.20779220779221</v>
      </c>
      <c r="U365" s="328">
        <f t="shared" si="134"/>
        <v>306.7012987012987</v>
      </c>
      <c r="V365" s="328">
        <f t="shared" si="135"/>
        <v>312.46753246753246</v>
      </c>
      <c r="W365" s="328">
        <f t="shared" si="136"/>
        <v>323.11688311688312</v>
      </c>
      <c r="X365" s="328">
        <f t="shared" si="137"/>
        <v>337.45454545454544</v>
      </c>
      <c r="Y365" s="328">
        <f t="shared" si="138"/>
        <v>417.2987012987013</v>
      </c>
      <c r="Z365" s="328">
        <f t="shared" si="139"/>
        <v>463.79220779220782</v>
      </c>
      <c r="AA365" s="328">
        <f t="shared" si="140"/>
        <v>489.40259740259739</v>
      </c>
      <c r="AB365" s="328">
        <f t="shared" si="140"/>
        <v>538.5454545454545</v>
      </c>
      <c r="AC365" s="328">
        <f t="shared" si="140"/>
        <v>597.76623376623377</v>
      </c>
      <c r="AD365" s="328">
        <f t="shared" si="140"/>
        <v>628.57142857142856</v>
      </c>
      <c r="AE365" s="328">
        <f t="shared" ref="AE365:AG365" si="173">P365*100/$D365</f>
        <v>623.27272727272725</v>
      </c>
      <c r="AF365" s="328">
        <f t="shared" si="173"/>
        <v>621.87012987012986</v>
      </c>
      <c r="AG365" s="329">
        <f t="shared" si="173"/>
        <v>656.41558441558436</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03" t="s">
        <v>93</v>
      </c>
      <c r="C366" s="1" t="s">
        <v>2</v>
      </c>
      <c r="D366" s="741">
        <v>816</v>
      </c>
      <c r="E366" s="741">
        <v>1088</v>
      </c>
      <c r="F366" s="741">
        <v>6375</v>
      </c>
      <c r="G366" s="741">
        <v>6923</v>
      </c>
      <c r="H366" s="742">
        <v>6833</v>
      </c>
      <c r="I366" s="742">
        <v>6933</v>
      </c>
      <c r="J366" s="741">
        <v>7336</v>
      </c>
      <c r="K366" s="741">
        <v>7829</v>
      </c>
      <c r="L366" s="741">
        <v>7905</v>
      </c>
      <c r="M366" s="741">
        <v>8481</v>
      </c>
      <c r="N366" s="741">
        <v>8843</v>
      </c>
      <c r="O366" s="741">
        <v>9477</v>
      </c>
      <c r="P366" s="742">
        <v>9411</v>
      </c>
      <c r="Q366" s="742">
        <v>9390</v>
      </c>
      <c r="R366" s="742">
        <v>9901</v>
      </c>
      <c r="S366" s="143">
        <f>100</f>
        <v>100</v>
      </c>
      <c r="T366" s="328">
        <f t="shared" si="133"/>
        <v>133.33333333333334</v>
      </c>
      <c r="U366" s="328">
        <f t="shared" si="134"/>
        <v>781.25</v>
      </c>
      <c r="V366" s="328">
        <f t="shared" si="135"/>
        <v>848.40686274509801</v>
      </c>
      <c r="W366" s="328">
        <f t="shared" si="136"/>
        <v>837.37745098039215</v>
      </c>
      <c r="X366" s="328">
        <f t="shared" si="137"/>
        <v>849.63235294117646</v>
      </c>
      <c r="Y366" s="328">
        <f t="shared" si="138"/>
        <v>899.01960784313724</v>
      </c>
      <c r="Z366" s="328">
        <f t="shared" si="139"/>
        <v>959.43627450980387</v>
      </c>
      <c r="AA366" s="328">
        <f t="shared" si="140"/>
        <v>968.75</v>
      </c>
      <c r="AB366" s="328">
        <f t="shared" si="140"/>
        <v>1039.3382352941176</v>
      </c>
      <c r="AC366" s="328">
        <f t="shared" si="140"/>
        <v>1083.7009803921569</v>
      </c>
      <c r="AD366" s="328">
        <f t="shared" si="140"/>
        <v>1161.3970588235295</v>
      </c>
      <c r="AE366" s="328">
        <f t="shared" ref="AE366:AE413" si="174">P366*100/$D366</f>
        <v>1153.3088235294117</v>
      </c>
      <c r="AF366" s="328">
        <f t="shared" ref="AF366:AG413" si="175">Q366*100/$D366</f>
        <v>1150.7352941176471</v>
      </c>
      <c r="AG366" s="329">
        <f t="shared" si="175"/>
        <v>1213.3578431372548</v>
      </c>
      <c r="AH366" s="768">
        <v>1</v>
      </c>
      <c r="AI366" s="769">
        <v>1</v>
      </c>
      <c r="AJ366" s="769">
        <v>1</v>
      </c>
      <c r="AK366" s="769">
        <v>1</v>
      </c>
      <c r="AL366" s="769">
        <v>4</v>
      </c>
      <c r="AM366" s="769">
        <v>4</v>
      </c>
      <c r="AN366" s="769">
        <v>1</v>
      </c>
      <c r="AO366" s="769">
        <v>1</v>
      </c>
      <c r="AP366" s="769">
        <v>1</v>
      </c>
      <c r="AQ366" s="769">
        <v>1</v>
      </c>
      <c r="AR366" s="769">
        <v>1</v>
      </c>
      <c r="AS366" s="769">
        <v>1</v>
      </c>
      <c r="AT366" s="769">
        <v>4</v>
      </c>
      <c r="AU366" s="769">
        <v>6</v>
      </c>
      <c r="AV366" s="771">
        <v>7</v>
      </c>
    </row>
    <row r="367" spans="2:48" ht="14.4" x14ac:dyDescent="0.3">
      <c r="B367" s="903"/>
      <c r="C367" s="1" t="s">
        <v>3</v>
      </c>
      <c r="D367" s="742">
        <v>44</v>
      </c>
      <c r="E367" s="742">
        <v>42</v>
      </c>
      <c r="F367" s="741">
        <v>158</v>
      </c>
      <c r="G367" s="742">
        <v>59</v>
      </c>
      <c r="H367" s="742">
        <v>64</v>
      </c>
      <c r="I367" s="742">
        <v>23</v>
      </c>
      <c r="J367" s="742">
        <v>137</v>
      </c>
      <c r="K367" s="742">
        <v>62</v>
      </c>
      <c r="L367" s="742">
        <v>61</v>
      </c>
      <c r="M367" s="742">
        <v>74</v>
      </c>
      <c r="N367" s="742">
        <v>63</v>
      </c>
      <c r="O367" s="742">
        <v>108</v>
      </c>
      <c r="P367" s="742">
        <v>57</v>
      </c>
      <c r="Q367" s="742">
        <v>57</v>
      </c>
      <c r="R367" s="742">
        <v>64</v>
      </c>
      <c r="S367" s="143">
        <f>100</f>
        <v>100</v>
      </c>
      <c r="T367" s="328">
        <f t="shared" si="133"/>
        <v>95.454545454545453</v>
      </c>
      <c r="U367" s="328">
        <f t="shared" si="134"/>
        <v>359.09090909090907</v>
      </c>
      <c r="V367" s="328">
        <f t="shared" si="135"/>
        <v>134.09090909090909</v>
      </c>
      <c r="W367" s="328">
        <f t="shared" si="136"/>
        <v>145.45454545454547</v>
      </c>
      <c r="X367" s="328">
        <f t="shared" si="137"/>
        <v>52.272727272727273</v>
      </c>
      <c r="Y367" s="328">
        <f t="shared" si="138"/>
        <v>311.36363636363637</v>
      </c>
      <c r="Z367" s="328">
        <f t="shared" si="139"/>
        <v>140.90909090909091</v>
      </c>
      <c r="AA367" s="328">
        <f t="shared" si="140"/>
        <v>138.63636363636363</v>
      </c>
      <c r="AB367" s="328">
        <f t="shared" si="140"/>
        <v>168.18181818181819</v>
      </c>
      <c r="AC367" s="328">
        <f t="shared" si="140"/>
        <v>143.18181818181819</v>
      </c>
      <c r="AD367" s="328">
        <f t="shared" si="140"/>
        <v>245.45454545454547</v>
      </c>
      <c r="AE367" s="328">
        <f t="shared" si="174"/>
        <v>129.54545454545453</v>
      </c>
      <c r="AF367" s="328">
        <f t="shared" si="175"/>
        <v>129.54545454545453</v>
      </c>
      <c r="AG367" s="329">
        <f t="shared" si="175"/>
        <v>145.45454545454547</v>
      </c>
      <c r="AH367" s="768">
        <v>4</v>
      </c>
      <c r="AI367" s="769">
        <v>4</v>
      </c>
      <c r="AJ367" s="769">
        <v>1</v>
      </c>
      <c r="AK367" s="769">
        <v>4</v>
      </c>
      <c r="AL367" s="769">
        <v>4</v>
      </c>
      <c r="AM367" s="769">
        <v>4</v>
      </c>
      <c r="AN367" s="769">
        <v>4</v>
      </c>
      <c r="AO367" s="769">
        <v>4</v>
      </c>
      <c r="AP367" s="769">
        <v>4</v>
      </c>
      <c r="AQ367" s="769">
        <v>4</v>
      </c>
      <c r="AR367" s="769">
        <v>4</v>
      </c>
      <c r="AS367" s="769">
        <v>4</v>
      </c>
      <c r="AT367" s="769">
        <v>4</v>
      </c>
      <c r="AU367" s="769">
        <v>6</v>
      </c>
      <c r="AV367" s="771">
        <v>7</v>
      </c>
    </row>
    <row r="368" spans="2:48" ht="14.4" x14ac:dyDescent="0.3">
      <c r="B368" s="903"/>
      <c r="C368" s="1" t="s">
        <v>4</v>
      </c>
      <c r="D368" s="742">
        <v>67</v>
      </c>
      <c r="E368" s="742">
        <v>39</v>
      </c>
      <c r="F368" s="742">
        <v>6</v>
      </c>
      <c r="G368" s="742">
        <v>2</v>
      </c>
      <c r="H368" s="742">
        <v>5</v>
      </c>
      <c r="I368" s="741">
        <v>7</v>
      </c>
      <c r="J368" s="742">
        <v>28</v>
      </c>
      <c r="K368" s="742">
        <v>9</v>
      </c>
      <c r="L368" s="741">
        <v>7</v>
      </c>
      <c r="M368" s="741">
        <v>7</v>
      </c>
      <c r="N368" s="741">
        <v>7</v>
      </c>
      <c r="O368" s="742">
        <v>13</v>
      </c>
      <c r="P368" s="742">
        <v>7</v>
      </c>
      <c r="Q368" s="742">
        <v>7</v>
      </c>
      <c r="R368" s="742">
        <v>7</v>
      </c>
      <c r="S368" s="143">
        <f>100</f>
        <v>100</v>
      </c>
      <c r="T368" s="328">
        <f t="shared" si="133"/>
        <v>58.208955223880594</v>
      </c>
      <c r="U368" s="328">
        <f t="shared" si="134"/>
        <v>8.9552238805970141</v>
      </c>
      <c r="V368" s="328">
        <f t="shared" si="135"/>
        <v>2.9850746268656718</v>
      </c>
      <c r="W368" s="328">
        <f t="shared" si="136"/>
        <v>7.4626865671641793</v>
      </c>
      <c r="X368" s="328">
        <f t="shared" si="137"/>
        <v>10.447761194029852</v>
      </c>
      <c r="Y368" s="328">
        <f t="shared" si="138"/>
        <v>41.791044776119406</v>
      </c>
      <c r="Z368" s="328">
        <f t="shared" si="139"/>
        <v>13.432835820895523</v>
      </c>
      <c r="AA368" s="328">
        <f t="shared" si="140"/>
        <v>10.447761194029852</v>
      </c>
      <c r="AB368" s="328">
        <f t="shared" si="140"/>
        <v>10.447761194029852</v>
      </c>
      <c r="AC368" s="328">
        <f t="shared" si="140"/>
        <v>10.447761194029852</v>
      </c>
      <c r="AD368" s="328">
        <f t="shared" si="140"/>
        <v>19.402985074626866</v>
      </c>
      <c r="AE368" s="328">
        <f t="shared" si="174"/>
        <v>10.447761194029852</v>
      </c>
      <c r="AF368" s="328">
        <f t="shared" si="175"/>
        <v>10.447761194029852</v>
      </c>
      <c r="AG368" s="329">
        <f t="shared" si="175"/>
        <v>10.447761194029852</v>
      </c>
      <c r="AH368" s="768">
        <v>4</v>
      </c>
      <c r="AI368" s="769">
        <v>4</v>
      </c>
      <c r="AJ368" s="769">
        <v>4</v>
      </c>
      <c r="AK368" s="769">
        <v>4</v>
      </c>
      <c r="AL368" s="769">
        <v>4</v>
      </c>
      <c r="AM368" s="769">
        <v>1</v>
      </c>
      <c r="AN368" s="769">
        <v>4</v>
      </c>
      <c r="AO368" s="769">
        <v>4</v>
      </c>
      <c r="AP368" s="769">
        <v>1</v>
      </c>
      <c r="AQ368" s="769">
        <v>1</v>
      </c>
      <c r="AR368" s="769">
        <v>1</v>
      </c>
      <c r="AS368" s="769">
        <v>4</v>
      </c>
      <c r="AT368" s="769">
        <v>4</v>
      </c>
      <c r="AU368" s="769">
        <v>6</v>
      </c>
      <c r="AV368" s="771">
        <v>7</v>
      </c>
    </row>
    <row r="369" spans="2:48" ht="14.4" x14ac:dyDescent="0.3">
      <c r="B369" s="903"/>
      <c r="C369" s="1" t="s">
        <v>5</v>
      </c>
      <c r="D369" s="741">
        <v>0</v>
      </c>
      <c r="E369" s="742">
        <v>0</v>
      </c>
      <c r="F369" s="742">
        <v>0</v>
      </c>
      <c r="G369" s="742">
        <v>1</v>
      </c>
      <c r="H369" s="742">
        <v>0</v>
      </c>
      <c r="I369" s="741">
        <v>0</v>
      </c>
      <c r="J369" s="741">
        <v>0</v>
      </c>
      <c r="K369" s="741">
        <v>0</v>
      </c>
      <c r="L369" s="742">
        <v>0</v>
      </c>
      <c r="M369" s="742">
        <v>0</v>
      </c>
      <c r="N369" s="741">
        <v>0</v>
      </c>
      <c r="O369" s="741">
        <v>0</v>
      </c>
      <c r="P369" s="742">
        <v>0</v>
      </c>
      <c r="Q369" s="742">
        <v>0</v>
      </c>
      <c r="R369" s="742">
        <v>0</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68">
        <v>1</v>
      </c>
      <c r="AI369" s="769">
        <v>4</v>
      </c>
      <c r="AJ369" s="769">
        <v>4</v>
      </c>
      <c r="AK369" s="769">
        <v>4</v>
      </c>
      <c r="AL369" s="769">
        <v>4</v>
      </c>
      <c r="AM369" s="769">
        <v>1</v>
      </c>
      <c r="AN369" s="769">
        <v>1</v>
      </c>
      <c r="AO369" s="769">
        <v>1</v>
      </c>
      <c r="AP369" s="769">
        <v>4</v>
      </c>
      <c r="AQ369" s="769">
        <v>4</v>
      </c>
      <c r="AR369" s="769">
        <v>1</v>
      </c>
      <c r="AS369" s="769">
        <v>1</v>
      </c>
      <c r="AT369" s="769">
        <v>4</v>
      </c>
      <c r="AU369" s="769">
        <v>6</v>
      </c>
      <c r="AV369" s="771">
        <v>7</v>
      </c>
    </row>
    <row r="370" spans="2:48" ht="14.4" x14ac:dyDescent="0.3">
      <c r="B370" s="903"/>
      <c r="C370" s="1" t="s">
        <v>6</v>
      </c>
      <c r="D370" s="741">
        <v>927</v>
      </c>
      <c r="E370" s="741">
        <v>1169</v>
      </c>
      <c r="F370" s="741">
        <v>6539</v>
      </c>
      <c r="G370" s="741">
        <v>6985</v>
      </c>
      <c r="H370" s="741">
        <v>6902</v>
      </c>
      <c r="I370" s="741">
        <v>6963</v>
      </c>
      <c r="J370" s="741">
        <v>7501</v>
      </c>
      <c r="K370" s="741">
        <v>7900</v>
      </c>
      <c r="L370" s="741">
        <v>7973</v>
      </c>
      <c r="M370" s="741">
        <v>8562</v>
      </c>
      <c r="N370" s="741">
        <v>8913</v>
      </c>
      <c r="O370" s="741">
        <v>9598</v>
      </c>
      <c r="P370" s="742">
        <v>9475</v>
      </c>
      <c r="Q370" s="742">
        <v>9454</v>
      </c>
      <c r="R370" s="742">
        <v>9972</v>
      </c>
      <c r="S370" s="143">
        <f>100</f>
        <v>100</v>
      </c>
      <c r="T370" s="328">
        <f t="shared" si="133"/>
        <v>126.10571736785329</v>
      </c>
      <c r="U370" s="328">
        <f t="shared" si="134"/>
        <v>705.39374325782092</v>
      </c>
      <c r="V370" s="328">
        <f t="shared" si="135"/>
        <v>753.5059331175836</v>
      </c>
      <c r="W370" s="328">
        <f t="shared" si="136"/>
        <v>744.55231930960088</v>
      </c>
      <c r="X370" s="328">
        <f t="shared" si="137"/>
        <v>751.13268608414239</v>
      </c>
      <c r="Y370" s="328">
        <f t="shared" si="138"/>
        <v>809.16936353829556</v>
      </c>
      <c r="Z370" s="328">
        <f t="shared" si="139"/>
        <v>852.21143473570658</v>
      </c>
      <c r="AA370" s="328">
        <f t="shared" si="140"/>
        <v>860.08629989212511</v>
      </c>
      <c r="AB370" s="328">
        <f t="shared" si="140"/>
        <v>923.62459546925561</v>
      </c>
      <c r="AC370" s="328">
        <f t="shared" si="140"/>
        <v>961.48867313915855</v>
      </c>
      <c r="AD370" s="328">
        <f t="shared" si="140"/>
        <v>1035.3829557713052</v>
      </c>
      <c r="AE370" s="328">
        <f t="shared" si="174"/>
        <v>1022.1143473570658</v>
      </c>
      <c r="AF370" s="328">
        <f t="shared" si="175"/>
        <v>1019.848975188781</v>
      </c>
      <c r="AG370" s="329">
        <f t="shared" si="175"/>
        <v>1075.7281553398059</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4" x14ac:dyDescent="0.3">
      <c r="B371" s="904"/>
      <c r="C371" s="8" t="s">
        <v>7</v>
      </c>
      <c r="D371">
        <v>927</v>
      </c>
      <c r="E371">
        <v>1169</v>
      </c>
      <c r="F371">
        <v>6539</v>
      </c>
      <c r="G371">
        <v>6984</v>
      </c>
      <c r="H371">
        <v>6902</v>
      </c>
      <c r="I371">
        <v>6963</v>
      </c>
      <c r="J371">
        <v>7501</v>
      </c>
      <c r="K371">
        <v>7900</v>
      </c>
      <c r="L371">
        <v>7973</v>
      </c>
      <c r="M371">
        <v>8562</v>
      </c>
      <c r="N371">
        <v>8913</v>
      </c>
      <c r="O371">
        <v>9598</v>
      </c>
      <c r="P371">
        <v>9475</v>
      </c>
      <c r="Q371">
        <v>9454</v>
      </c>
      <c r="R371">
        <v>9972</v>
      </c>
      <c r="S371" s="143">
        <f>100</f>
        <v>100</v>
      </c>
      <c r="T371" s="328">
        <f t="shared" si="133"/>
        <v>126.10571736785329</v>
      </c>
      <c r="U371" s="328">
        <f t="shared" si="134"/>
        <v>705.39374325782092</v>
      </c>
      <c r="V371" s="328">
        <f t="shared" si="135"/>
        <v>753.39805825242718</v>
      </c>
      <c r="W371" s="328">
        <f t="shared" si="136"/>
        <v>744.55231930960088</v>
      </c>
      <c r="X371" s="328">
        <f t="shared" si="137"/>
        <v>751.13268608414239</v>
      </c>
      <c r="Y371" s="328">
        <f t="shared" si="138"/>
        <v>809.16936353829556</v>
      </c>
      <c r="Z371" s="328">
        <f t="shared" si="139"/>
        <v>852.21143473570658</v>
      </c>
      <c r="AA371" s="328">
        <f t="shared" si="140"/>
        <v>860.08629989212511</v>
      </c>
      <c r="AB371" s="328">
        <f t="shared" si="140"/>
        <v>923.62459546925561</v>
      </c>
      <c r="AC371" s="328">
        <f t="shared" si="140"/>
        <v>961.48867313915855</v>
      </c>
      <c r="AD371" s="328">
        <f t="shared" si="140"/>
        <v>1035.3829557713052</v>
      </c>
      <c r="AE371" s="328">
        <f t="shared" si="174"/>
        <v>1022.1143473570658</v>
      </c>
      <c r="AF371" s="328">
        <f t="shared" si="175"/>
        <v>1019.848975188781</v>
      </c>
      <c r="AG371" s="329">
        <f t="shared" si="175"/>
        <v>1075.7281553398059</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03" t="s">
        <v>72</v>
      </c>
      <c r="C372" s="1" t="s">
        <v>2</v>
      </c>
      <c r="D372" s="742">
        <v>4</v>
      </c>
      <c r="E372" s="741">
        <v>15</v>
      </c>
      <c r="F372" s="742">
        <v>797</v>
      </c>
      <c r="G372" s="741">
        <v>857</v>
      </c>
      <c r="H372" s="741">
        <v>900</v>
      </c>
      <c r="I372" s="742">
        <v>940</v>
      </c>
      <c r="J372" s="741">
        <v>983</v>
      </c>
      <c r="K372" s="741">
        <v>1071</v>
      </c>
      <c r="L372" s="742">
        <v>1117</v>
      </c>
      <c r="M372" s="741">
        <v>1171</v>
      </c>
      <c r="N372" s="742">
        <v>1184</v>
      </c>
      <c r="O372" s="741">
        <v>1163</v>
      </c>
      <c r="P372" s="742">
        <v>1156</v>
      </c>
      <c r="Q372" s="742">
        <v>1154</v>
      </c>
      <c r="R372" s="742">
        <v>1217</v>
      </c>
      <c r="S372" s="143">
        <f>100</f>
        <v>100</v>
      </c>
      <c r="T372" s="328">
        <f t="shared" si="133"/>
        <v>375</v>
      </c>
      <c r="U372" s="328">
        <f t="shared" si="134"/>
        <v>19925</v>
      </c>
      <c r="V372" s="328">
        <f t="shared" si="135"/>
        <v>21425</v>
      </c>
      <c r="W372" s="328">
        <f t="shared" si="136"/>
        <v>22500</v>
      </c>
      <c r="X372" s="328">
        <f t="shared" si="137"/>
        <v>23500</v>
      </c>
      <c r="Y372" s="328">
        <f t="shared" si="138"/>
        <v>24575</v>
      </c>
      <c r="Z372" s="328">
        <f t="shared" si="139"/>
        <v>26775</v>
      </c>
      <c r="AA372" s="328">
        <f t="shared" si="140"/>
        <v>27925</v>
      </c>
      <c r="AB372" s="328">
        <f t="shared" si="140"/>
        <v>29275</v>
      </c>
      <c r="AC372" s="328">
        <f t="shared" si="140"/>
        <v>29600</v>
      </c>
      <c r="AD372" s="328">
        <f t="shared" si="140"/>
        <v>29075</v>
      </c>
      <c r="AE372" s="328">
        <f t="shared" si="174"/>
        <v>28900</v>
      </c>
      <c r="AF372" s="328">
        <f t="shared" si="175"/>
        <v>28850</v>
      </c>
      <c r="AG372" s="329">
        <f t="shared" si="175"/>
        <v>30425</v>
      </c>
      <c r="AH372" s="768">
        <v>4</v>
      </c>
      <c r="AI372" s="769">
        <v>1</v>
      </c>
      <c r="AJ372" s="769">
        <v>4</v>
      </c>
      <c r="AK372" s="769">
        <v>1</v>
      </c>
      <c r="AL372" s="769">
        <v>1</v>
      </c>
      <c r="AM372" s="769">
        <v>4</v>
      </c>
      <c r="AN372" s="769">
        <v>1</v>
      </c>
      <c r="AO372" s="769">
        <v>1</v>
      </c>
      <c r="AP372" s="769">
        <v>4</v>
      </c>
      <c r="AQ372" s="769">
        <v>1</v>
      </c>
      <c r="AR372" s="769">
        <v>4</v>
      </c>
      <c r="AS372" s="769">
        <v>1</v>
      </c>
      <c r="AT372" s="769">
        <v>4</v>
      </c>
      <c r="AU372" s="769">
        <v>6</v>
      </c>
      <c r="AV372" s="771">
        <v>7</v>
      </c>
    </row>
    <row r="373" spans="2:48" ht="14.4" x14ac:dyDescent="0.3">
      <c r="B373" s="903"/>
      <c r="C373" s="1" t="s">
        <v>3</v>
      </c>
      <c r="D373" s="742">
        <v>1</v>
      </c>
      <c r="E373" s="741">
        <v>0</v>
      </c>
      <c r="F373" s="742">
        <v>2</v>
      </c>
      <c r="G373" s="741">
        <v>4</v>
      </c>
      <c r="H373" s="741">
        <v>0</v>
      </c>
      <c r="I373" s="742">
        <v>3</v>
      </c>
      <c r="J373" s="741">
        <v>7</v>
      </c>
      <c r="K373" s="741">
        <v>11</v>
      </c>
      <c r="L373" s="742">
        <v>6</v>
      </c>
      <c r="M373" s="741">
        <v>0</v>
      </c>
      <c r="N373" s="742">
        <v>0</v>
      </c>
      <c r="O373" s="741">
        <v>0</v>
      </c>
      <c r="P373" s="742">
        <v>0</v>
      </c>
      <c r="Q373" s="742">
        <v>0</v>
      </c>
      <c r="R373" s="742">
        <v>0</v>
      </c>
      <c r="S373" s="143">
        <f>100</f>
        <v>100</v>
      </c>
      <c r="T373" s="328">
        <f t="shared" si="133"/>
        <v>0</v>
      </c>
      <c r="U373" s="328">
        <f t="shared" si="134"/>
        <v>200</v>
      </c>
      <c r="V373" s="328">
        <f t="shared" si="135"/>
        <v>400</v>
      </c>
      <c r="W373" s="328">
        <f t="shared" si="136"/>
        <v>0</v>
      </c>
      <c r="X373" s="328">
        <f t="shared" si="137"/>
        <v>300</v>
      </c>
      <c r="Y373" s="328">
        <f t="shared" si="138"/>
        <v>700</v>
      </c>
      <c r="Z373" s="328">
        <f t="shared" si="139"/>
        <v>1100</v>
      </c>
      <c r="AA373" s="328">
        <f t="shared" si="140"/>
        <v>600</v>
      </c>
      <c r="AB373" s="328">
        <f t="shared" si="140"/>
        <v>0</v>
      </c>
      <c r="AC373" s="328">
        <f t="shared" si="140"/>
        <v>0</v>
      </c>
      <c r="AD373" s="328">
        <f t="shared" si="140"/>
        <v>0</v>
      </c>
      <c r="AE373" s="328">
        <f t="shared" si="174"/>
        <v>0</v>
      </c>
      <c r="AF373" s="328">
        <f t="shared" si="175"/>
        <v>0</v>
      </c>
      <c r="AG373" s="329">
        <f t="shared" si="175"/>
        <v>0</v>
      </c>
      <c r="AH373" s="768">
        <v>4</v>
      </c>
      <c r="AI373" s="769">
        <v>1</v>
      </c>
      <c r="AJ373" s="769">
        <v>4</v>
      </c>
      <c r="AK373" s="769">
        <v>1</v>
      </c>
      <c r="AL373" s="769">
        <v>1</v>
      </c>
      <c r="AM373" s="769">
        <v>4</v>
      </c>
      <c r="AN373" s="769">
        <v>1</v>
      </c>
      <c r="AO373" s="769">
        <v>1</v>
      </c>
      <c r="AP373" s="769">
        <v>4</v>
      </c>
      <c r="AQ373" s="769">
        <v>1</v>
      </c>
      <c r="AR373" s="769">
        <v>4</v>
      </c>
      <c r="AS373" s="769">
        <v>1</v>
      </c>
      <c r="AT373" s="769">
        <v>4</v>
      </c>
      <c r="AU373" s="769">
        <v>6</v>
      </c>
      <c r="AV373" s="771">
        <v>7</v>
      </c>
    </row>
    <row r="374" spans="2:48" ht="14.4" x14ac:dyDescent="0.3">
      <c r="B374" s="903"/>
      <c r="C374" s="1" t="s">
        <v>4</v>
      </c>
      <c r="D374" s="742">
        <v>3</v>
      </c>
      <c r="E374" s="741">
        <v>0</v>
      </c>
      <c r="F374" s="741">
        <v>0</v>
      </c>
      <c r="G374" s="741">
        <v>0</v>
      </c>
      <c r="H374" s="741">
        <v>0</v>
      </c>
      <c r="I374" s="741">
        <v>0</v>
      </c>
      <c r="J374" s="741">
        <v>0</v>
      </c>
      <c r="K374" s="741">
        <v>0</v>
      </c>
      <c r="L374" s="741">
        <v>0</v>
      </c>
      <c r="M374" s="741">
        <v>0</v>
      </c>
      <c r="N374" s="741">
        <v>0</v>
      </c>
      <c r="O374" s="741">
        <v>0</v>
      </c>
      <c r="P374" s="742">
        <v>0</v>
      </c>
      <c r="Q374" s="742">
        <v>0</v>
      </c>
      <c r="R374" s="742">
        <v>0</v>
      </c>
      <c r="S374" s="143">
        <f>100</f>
        <v>100</v>
      </c>
      <c r="T374" s="328">
        <f t="shared" si="133"/>
        <v>0</v>
      </c>
      <c r="U374" s="328">
        <f t="shared" si="134"/>
        <v>0</v>
      </c>
      <c r="V374" s="328">
        <f t="shared" si="135"/>
        <v>0</v>
      </c>
      <c r="W374" s="328">
        <f t="shared" si="136"/>
        <v>0</v>
      </c>
      <c r="X374" s="328">
        <f t="shared" si="137"/>
        <v>0</v>
      </c>
      <c r="Y374" s="328">
        <f t="shared" si="138"/>
        <v>0</v>
      </c>
      <c r="Z374" s="328">
        <f t="shared" si="139"/>
        <v>0</v>
      </c>
      <c r="AA374" s="328">
        <f t="shared" si="140"/>
        <v>0</v>
      </c>
      <c r="AB374" s="328">
        <f t="shared" si="140"/>
        <v>0</v>
      </c>
      <c r="AC374" s="328">
        <f t="shared" si="140"/>
        <v>0</v>
      </c>
      <c r="AD374" s="328">
        <f t="shared" si="140"/>
        <v>0</v>
      </c>
      <c r="AE374" s="328">
        <f t="shared" si="174"/>
        <v>0</v>
      </c>
      <c r="AF374" s="328">
        <f t="shared" si="175"/>
        <v>0</v>
      </c>
      <c r="AG374" s="329">
        <f t="shared" si="175"/>
        <v>0</v>
      </c>
      <c r="AH374" s="768">
        <v>4</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03"/>
      <c r="C375" s="1" t="s">
        <v>5</v>
      </c>
      <c r="D375" s="741">
        <v>0</v>
      </c>
      <c r="E375" s="741">
        <v>0</v>
      </c>
      <c r="F375" s="741">
        <v>0</v>
      </c>
      <c r="G375" s="741">
        <v>0</v>
      </c>
      <c r="H375" s="741">
        <v>0</v>
      </c>
      <c r="I375" s="741">
        <v>0</v>
      </c>
      <c r="J375" s="741">
        <v>0</v>
      </c>
      <c r="K375" s="741">
        <v>0</v>
      </c>
      <c r="L375" s="741">
        <v>0</v>
      </c>
      <c r="M375" s="741">
        <v>0</v>
      </c>
      <c r="N375" s="741">
        <v>0</v>
      </c>
      <c r="O375" s="741">
        <v>0</v>
      </c>
      <c r="P375" s="742">
        <v>0</v>
      </c>
      <c r="Q375" s="742">
        <v>0</v>
      </c>
      <c r="R375" s="742">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4" x14ac:dyDescent="0.3">
      <c r="B376" s="903"/>
      <c r="C376" s="1" t="s">
        <v>6</v>
      </c>
      <c r="D376" s="741">
        <v>8</v>
      </c>
      <c r="E376" s="741">
        <v>15</v>
      </c>
      <c r="F376" s="741">
        <v>799</v>
      </c>
      <c r="G376" s="741">
        <v>861</v>
      </c>
      <c r="H376" s="741">
        <v>900</v>
      </c>
      <c r="I376" s="741">
        <v>943</v>
      </c>
      <c r="J376" s="741">
        <v>990</v>
      </c>
      <c r="K376" s="741">
        <v>1082</v>
      </c>
      <c r="L376" s="741">
        <v>1123</v>
      </c>
      <c r="M376" s="741">
        <v>1171</v>
      </c>
      <c r="N376" s="741">
        <v>1184</v>
      </c>
      <c r="O376" s="741">
        <v>1163</v>
      </c>
      <c r="P376" s="742">
        <v>1156</v>
      </c>
      <c r="Q376" s="742">
        <v>1154</v>
      </c>
      <c r="R376" s="742">
        <v>1217</v>
      </c>
      <c r="S376" s="143">
        <f>100</f>
        <v>100</v>
      </c>
      <c r="T376" s="328">
        <f t="shared" si="133"/>
        <v>187.5</v>
      </c>
      <c r="U376" s="328">
        <f t="shared" si="134"/>
        <v>9987.5</v>
      </c>
      <c r="V376" s="328">
        <f t="shared" si="135"/>
        <v>10762.5</v>
      </c>
      <c r="W376" s="328">
        <f t="shared" si="136"/>
        <v>11250</v>
      </c>
      <c r="X376" s="328">
        <f t="shared" si="137"/>
        <v>11787.5</v>
      </c>
      <c r="Y376" s="328">
        <f t="shared" si="138"/>
        <v>12375</v>
      </c>
      <c r="Z376" s="328">
        <f t="shared" si="139"/>
        <v>13525</v>
      </c>
      <c r="AA376" s="328">
        <f t="shared" si="140"/>
        <v>14037.5</v>
      </c>
      <c r="AB376" s="328">
        <f t="shared" si="140"/>
        <v>14637.5</v>
      </c>
      <c r="AC376" s="328">
        <f t="shared" si="140"/>
        <v>14800</v>
      </c>
      <c r="AD376" s="328">
        <f t="shared" si="140"/>
        <v>14537.5</v>
      </c>
      <c r="AE376" s="328">
        <f t="shared" si="174"/>
        <v>14450</v>
      </c>
      <c r="AF376" s="328">
        <f t="shared" si="175"/>
        <v>14425</v>
      </c>
      <c r="AG376" s="329">
        <f t="shared" si="175"/>
        <v>15212.5</v>
      </c>
      <c r="AH376" s="768">
        <v>1</v>
      </c>
      <c r="AI376" s="769">
        <v>1</v>
      </c>
      <c r="AJ376" s="769">
        <v>1</v>
      </c>
      <c r="AK376" s="769">
        <v>1</v>
      </c>
      <c r="AL376" s="769">
        <v>1</v>
      </c>
      <c r="AM376" s="769">
        <v>1</v>
      </c>
      <c r="AN376" s="769">
        <v>1</v>
      </c>
      <c r="AO376" s="769">
        <v>1</v>
      </c>
      <c r="AP376" s="769">
        <v>1</v>
      </c>
      <c r="AQ376" s="769">
        <v>1</v>
      </c>
      <c r="AR376" s="769">
        <v>1</v>
      </c>
      <c r="AS376" s="769">
        <v>1</v>
      </c>
      <c r="AT376" s="769">
        <v>4</v>
      </c>
      <c r="AU376" s="769">
        <v>6</v>
      </c>
      <c r="AV376" s="771">
        <v>7</v>
      </c>
    </row>
    <row r="377" spans="2:48" ht="14.4" x14ac:dyDescent="0.3">
      <c r="B377" s="904"/>
      <c r="C377" s="8" t="s">
        <v>7</v>
      </c>
      <c r="D377">
        <v>8</v>
      </c>
      <c r="E377">
        <v>15</v>
      </c>
      <c r="F377">
        <v>799</v>
      </c>
      <c r="G377">
        <v>861</v>
      </c>
      <c r="H377">
        <v>900</v>
      </c>
      <c r="I377">
        <v>943</v>
      </c>
      <c r="J377">
        <v>990</v>
      </c>
      <c r="K377">
        <v>1082</v>
      </c>
      <c r="L377">
        <v>1123</v>
      </c>
      <c r="M377">
        <v>1171</v>
      </c>
      <c r="N377">
        <v>1184</v>
      </c>
      <c r="O377">
        <v>1163</v>
      </c>
      <c r="P377">
        <v>1156</v>
      </c>
      <c r="Q377">
        <v>1154</v>
      </c>
      <c r="R377">
        <v>1217</v>
      </c>
      <c r="S377" s="143">
        <f>100</f>
        <v>100</v>
      </c>
      <c r="T377" s="328">
        <f t="shared" si="133"/>
        <v>187.5</v>
      </c>
      <c r="U377" s="328">
        <f t="shared" si="134"/>
        <v>9987.5</v>
      </c>
      <c r="V377" s="328">
        <f t="shared" si="135"/>
        <v>10762.5</v>
      </c>
      <c r="W377" s="328">
        <f t="shared" si="136"/>
        <v>11250</v>
      </c>
      <c r="X377" s="328">
        <f t="shared" si="137"/>
        <v>11787.5</v>
      </c>
      <c r="Y377" s="328">
        <f t="shared" si="138"/>
        <v>12375</v>
      </c>
      <c r="Z377" s="328">
        <f t="shared" si="139"/>
        <v>13525</v>
      </c>
      <c r="AA377" s="328">
        <f t="shared" si="140"/>
        <v>14037.5</v>
      </c>
      <c r="AB377" s="328">
        <f t="shared" si="140"/>
        <v>14637.5</v>
      </c>
      <c r="AC377" s="328">
        <f t="shared" si="140"/>
        <v>14800</v>
      </c>
      <c r="AD377" s="328">
        <f t="shared" si="140"/>
        <v>14537.5</v>
      </c>
      <c r="AE377" s="328">
        <f t="shared" si="174"/>
        <v>14450</v>
      </c>
      <c r="AF377" s="328">
        <f t="shared" si="175"/>
        <v>14425</v>
      </c>
      <c r="AG377" s="329">
        <f t="shared" si="175"/>
        <v>15212.5</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03" t="s">
        <v>73</v>
      </c>
      <c r="C378" s="1" t="s">
        <v>2</v>
      </c>
      <c r="D378" s="741">
        <v>532</v>
      </c>
      <c r="E378" s="742">
        <v>723</v>
      </c>
      <c r="F378" s="741">
        <v>1867</v>
      </c>
      <c r="G378" s="741">
        <v>1718</v>
      </c>
      <c r="H378" s="741">
        <v>1733</v>
      </c>
      <c r="I378" s="741">
        <v>1758</v>
      </c>
      <c r="J378" s="741">
        <v>2104</v>
      </c>
      <c r="K378" s="741">
        <v>2396</v>
      </c>
      <c r="L378" s="741">
        <v>2370</v>
      </c>
      <c r="M378" s="741">
        <v>2490</v>
      </c>
      <c r="N378" s="741">
        <v>2616</v>
      </c>
      <c r="O378" s="741">
        <v>2681</v>
      </c>
      <c r="P378" s="742">
        <v>2660</v>
      </c>
      <c r="Q378" s="742">
        <v>2669</v>
      </c>
      <c r="R378" s="742">
        <v>2782</v>
      </c>
      <c r="S378" s="143">
        <f>100</f>
        <v>100</v>
      </c>
      <c r="T378" s="328">
        <f t="shared" si="133"/>
        <v>135.90225563909775</v>
      </c>
      <c r="U378" s="328">
        <f t="shared" si="134"/>
        <v>350.93984962406017</v>
      </c>
      <c r="V378" s="328">
        <f t="shared" si="135"/>
        <v>322.93233082706769</v>
      </c>
      <c r="W378" s="328">
        <f t="shared" si="136"/>
        <v>325.75187969924809</v>
      </c>
      <c r="X378" s="328">
        <f t="shared" si="137"/>
        <v>330.45112781954884</v>
      </c>
      <c r="Y378" s="328">
        <f t="shared" si="138"/>
        <v>395.48872180451127</v>
      </c>
      <c r="Z378" s="328">
        <f t="shared" si="139"/>
        <v>450.37593984962405</v>
      </c>
      <c r="AA378" s="328">
        <f t="shared" si="140"/>
        <v>445.48872180451127</v>
      </c>
      <c r="AB378" s="328">
        <f t="shared" si="140"/>
        <v>468.04511278195491</v>
      </c>
      <c r="AC378" s="328">
        <f t="shared" si="140"/>
        <v>491.72932330827069</v>
      </c>
      <c r="AD378" s="328">
        <f t="shared" si="140"/>
        <v>503.94736842105266</v>
      </c>
      <c r="AE378" s="328">
        <f t="shared" si="174"/>
        <v>500</v>
      </c>
      <c r="AF378" s="328">
        <f t="shared" si="175"/>
        <v>501.69172932330827</v>
      </c>
      <c r="AG378" s="329">
        <f t="shared" si="175"/>
        <v>522.93233082706763</v>
      </c>
      <c r="AH378" s="768">
        <v>1</v>
      </c>
      <c r="AI378" s="769">
        <v>4</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4" x14ac:dyDescent="0.3">
      <c r="B379" s="903"/>
      <c r="C379" s="1" t="s">
        <v>3</v>
      </c>
      <c r="D379" s="741">
        <v>158</v>
      </c>
      <c r="E379" s="741">
        <v>172</v>
      </c>
      <c r="F379" s="741">
        <v>131</v>
      </c>
      <c r="G379" s="741">
        <v>135</v>
      </c>
      <c r="H379" s="741">
        <v>44</v>
      </c>
      <c r="I379" s="741">
        <v>81</v>
      </c>
      <c r="J379" s="741">
        <v>72</v>
      </c>
      <c r="K379" s="741">
        <v>45</v>
      </c>
      <c r="L379" s="741">
        <v>56</v>
      </c>
      <c r="M379" s="741">
        <v>84</v>
      </c>
      <c r="N379" s="741">
        <v>70</v>
      </c>
      <c r="O379" s="741">
        <v>41</v>
      </c>
      <c r="P379" s="742">
        <v>41</v>
      </c>
      <c r="Q379" s="742">
        <v>41</v>
      </c>
      <c r="R379" s="742">
        <v>45</v>
      </c>
      <c r="S379" s="143">
        <f>100</f>
        <v>100</v>
      </c>
      <c r="T379" s="328">
        <f t="shared" si="133"/>
        <v>108.86075949367088</v>
      </c>
      <c r="U379" s="328">
        <f t="shared" si="134"/>
        <v>82.911392405063296</v>
      </c>
      <c r="V379" s="328">
        <f t="shared" si="135"/>
        <v>85.443037974683548</v>
      </c>
      <c r="W379" s="328">
        <f t="shared" si="136"/>
        <v>27.848101265822784</v>
      </c>
      <c r="X379" s="328">
        <f t="shared" si="137"/>
        <v>51.265822784810126</v>
      </c>
      <c r="Y379" s="328">
        <f t="shared" si="138"/>
        <v>45.569620253164558</v>
      </c>
      <c r="Z379" s="328">
        <f t="shared" si="139"/>
        <v>28.481012658227847</v>
      </c>
      <c r="AA379" s="328">
        <f t="shared" si="140"/>
        <v>35.443037974683541</v>
      </c>
      <c r="AB379" s="328">
        <f t="shared" si="140"/>
        <v>53.164556962025316</v>
      </c>
      <c r="AC379" s="328">
        <f t="shared" si="140"/>
        <v>44.303797468354432</v>
      </c>
      <c r="AD379" s="328">
        <f t="shared" si="140"/>
        <v>25.949367088607595</v>
      </c>
      <c r="AE379" s="328">
        <f t="shared" si="174"/>
        <v>25.949367088607595</v>
      </c>
      <c r="AF379" s="328">
        <f t="shared" si="175"/>
        <v>25.949367088607595</v>
      </c>
      <c r="AG379" s="329">
        <f t="shared" si="175"/>
        <v>28.481012658227847</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4" x14ac:dyDescent="0.3">
      <c r="B380" s="903"/>
      <c r="C380" s="1" t="s">
        <v>4</v>
      </c>
      <c r="D380" s="741">
        <v>9</v>
      </c>
      <c r="E380" s="741">
        <v>13</v>
      </c>
      <c r="F380" s="741">
        <v>12</v>
      </c>
      <c r="G380" s="741">
        <v>9</v>
      </c>
      <c r="H380" s="741">
        <v>9</v>
      </c>
      <c r="I380" s="741">
        <v>10</v>
      </c>
      <c r="J380" s="741">
        <v>10</v>
      </c>
      <c r="K380" s="741">
        <v>11</v>
      </c>
      <c r="L380" s="741">
        <v>11</v>
      </c>
      <c r="M380" s="741">
        <v>10</v>
      </c>
      <c r="N380" s="741">
        <v>14</v>
      </c>
      <c r="O380" s="741">
        <v>16</v>
      </c>
      <c r="P380" s="742">
        <v>15</v>
      </c>
      <c r="Q380" s="742">
        <v>15</v>
      </c>
      <c r="R380" s="742">
        <v>15</v>
      </c>
      <c r="S380" s="143">
        <f>100</f>
        <v>100</v>
      </c>
      <c r="T380" s="328">
        <f t="shared" si="133"/>
        <v>144.44444444444446</v>
      </c>
      <c r="U380" s="328">
        <f t="shared" si="134"/>
        <v>133.33333333333334</v>
      </c>
      <c r="V380" s="328">
        <f t="shared" si="135"/>
        <v>100</v>
      </c>
      <c r="W380" s="328">
        <f t="shared" si="136"/>
        <v>100</v>
      </c>
      <c r="X380" s="328">
        <f t="shared" si="137"/>
        <v>111.11111111111111</v>
      </c>
      <c r="Y380" s="328">
        <f t="shared" si="138"/>
        <v>111.11111111111111</v>
      </c>
      <c r="Z380" s="328">
        <f t="shared" si="139"/>
        <v>122.22222222222223</v>
      </c>
      <c r="AA380" s="328">
        <f t="shared" si="140"/>
        <v>122.22222222222223</v>
      </c>
      <c r="AB380" s="328">
        <f t="shared" si="140"/>
        <v>111.11111111111111</v>
      </c>
      <c r="AC380" s="328">
        <f t="shared" si="140"/>
        <v>155.55555555555554</v>
      </c>
      <c r="AD380" s="328">
        <f t="shared" si="140"/>
        <v>177.77777777777777</v>
      </c>
      <c r="AE380" s="328">
        <f t="shared" si="174"/>
        <v>166.66666666666666</v>
      </c>
      <c r="AF380" s="328">
        <f t="shared" si="175"/>
        <v>166.66666666666666</v>
      </c>
      <c r="AG380" s="329">
        <f t="shared" si="175"/>
        <v>166.66666666666666</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4" x14ac:dyDescent="0.3">
      <c r="B381" s="903"/>
      <c r="C381" s="1" t="s">
        <v>5</v>
      </c>
      <c r="D381" s="741">
        <v>0</v>
      </c>
      <c r="E381" s="742">
        <v>0</v>
      </c>
      <c r="F381" s="741">
        <v>0</v>
      </c>
      <c r="G381" s="741">
        <v>0</v>
      </c>
      <c r="H381" s="741">
        <v>0</v>
      </c>
      <c r="I381" s="741">
        <v>0</v>
      </c>
      <c r="J381" s="741">
        <v>0</v>
      </c>
      <c r="K381" s="741">
        <v>0</v>
      </c>
      <c r="L381" s="741">
        <v>0</v>
      </c>
      <c r="M381" s="741">
        <v>0</v>
      </c>
      <c r="N381" s="741">
        <v>0</v>
      </c>
      <c r="O381" s="741">
        <v>0</v>
      </c>
      <c r="P381" s="742">
        <v>0</v>
      </c>
      <c r="Q381" s="742">
        <v>0</v>
      </c>
      <c r="R381" s="742">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8">
        <v>1</v>
      </c>
      <c r="AI381" s="769">
        <v>4</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03"/>
      <c r="C382" s="1" t="s">
        <v>6</v>
      </c>
      <c r="D382" s="741">
        <v>699</v>
      </c>
      <c r="E382" s="741">
        <v>908</v>
      </c>
      <c r="F382" s="741">
        <v>2010</v>
      </c>
      <c r="G382" s="741">
        <v>1862</v>
      </c>
      <c r="H382" s="741">
        <v>1786</v>
      </c>
      <c r="I382" s="741">
        <v>1849</v>
      </c>
      <c r="J382" s="741">
        <v>2186</v>
      </c>
      <c r="K382" s="741">
        <v>2452</v>
      </c>
      <c r="L382" s="741">
        <v>2437</v>
      </c>
      <c r="M382" s="741">
        <v>2584</v>
      </c>
      <c r="N382" s="741">
        <v>2700</v>
      </c>
      <c r="O382" s="741">
        <v>2738</v>
      </c>
      <c r="P382" s="742">
        <v>2716</v>
      </c>
      <c r="Q382" s="742">
        <v>2725</v>
      </c>
      <c r="R382" s="742">
        <v>2842</v>
      </c>
      <c r="S382" s="143">
        <f>100</f>
        <v>100</v>
      </c>
      <c r="T382" s="328">
        <f t="shared" si="133"/>
        <v>129.89985693848354</v>
      </c>
      <c r="U382" s="328">
        <f t="shared" si="134"/>
        <v>287.55364806866953</v>
      </c>
      <c r="V382" s="328">
        <f t="shared" si="135"/>
        <v>266.3805436337625</v>
      </c>
      <c r="W382" s="328">
        <f t="shared" si="136"/>
        <v>255.50786838340485</v>
      </c>
      <c r="X382" s="328">
        <f t="shared" si="137"/>
        <v>264.52074391988555</v>
      </c>
      <c r="Y382" s="328">
        <f t="shared" si="138"/>
        <v>312.7324749642346</v>
      </c>
      <c r="Z382" s="328">
        <f t="shared" si="139"/>
        <v>350.78683834048638</v>
      </c>
      <c r="AA382" s="328">
        <f t="shared" si="140"/>
        <v>348.6409155937053</v>
      </c>
      <c r="AB382" s="328">
        <f t="shared" si="140"/>
        <v>369.67095851216021</v>
      </c>
      <c r="AC382" s="328">
        <f t="shared" si="140"/>
        <v>386.26609442060084</v>
      </c>
      <c r="AD382" s="328">
        <f t="shared" si="140"/>
        <v>391.70243204577969</v>
      </c>
      <c r="AE382" s="328">
        <f t="shared" si="174"/>
        <v>388.55507868383404</v>
      </c>
      <c r="AF382" s="328">
        <f t="shared" si="175"/>
        <v>389.84263233190273</v>
      </c>
      <c r="AG382" s="329">
        <f t="shared" si="175"/>
        <v>406.58082975679542</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4" x14ac:dyDescent="0.3">
      <c r="B383" s="904"/>
      <c r="C383" s="8" t="s">
        <v>7</v>
      </c>
      <c r="D383">
        <v>699</v>
      </c>
      <c r="E383">
        <v>908</v>
      </c>
      <c r="F383">
        <v>2010</v>
      </c>
      <c r="G383">
        <v>1862</v>
      </c>
      <c r="H383">
        <v>1786</v>
      </c>
      <c r="I383">
        <v>1849</v>
      </c>
      <c r="J383">
        <v>2186</v>
      </c>
      <c r="K383">
        <v>2452</v>
      </c>
      <c r="L383">
        <v>2437</v>
      </c>
      <c r="M383">
        <v>2584</v>
      </c>
      <c r="N383">
        <v>2700</v>
      </c>
      <c r="O383">
        <v>2738</v>
      </c>
      <c r="P383">
        <v>2716</v>
      </c>
      <c r="Q383">
        <v>2725</v>
      </c>
      <c r="R383">
        <v>2842</v>
      </c>
      <c r="S383" s="143">
        <f>100</f>
        <v>100</v>
      </c>
      <c r="T383" s="328">
        <f t="shared" si="133"/>
        <v>129.89985693848354</v>
      </c>
      <c r="U383" s="328">
        <f t="shared" si="134"/>
        <v>287.55364806866953</v>
      </c>
      <c r="V383" s="328">
        <f t="shared" si="135"/>
        <v>266.3805436337625</v>
      </c>
      <c r="W383" s="328">
        <f t="shared" si="136"/>
        <v>255.50786838340485</v>
      </c>
      <c r="X383" s="328">
        <f t="shared" si="137"/>
        <v>264.52074391988555</v>
      </c>
      <c r="Y383" s="328">
        <f t="shared" si="138"/>
        <v>312.7324749642346</v>
      </c>
      <c r="Z383" s="328">
        <f t="shared" si="139"/>
        <v>350.78683834048638</v>
      </c>
      <c r="AA383" s="328">
        <f t="shared" si="140"/>
        <v>348.6409155937053</v>
      </c>
      <c r="AB383" s="328">
        <f t="shared" si="140"/>
        <v>369.67095851216021</v>
      </c>
      <c r="AC383" s="328">
        <f t="shared" si="140"/>
        <v>386.26609442060084</v>
      </c>
      <c r="AD383" s="328">
        <f t="shared" si="140"/>
        <v>391.70243204577969</v>
      </c>
      <c r="AE383" s="328">
        <f t="shared" si="174"/>
        <v>388.55507868383404</v>
      </c>
      <c r="AF383" s="328">
        <f t="shared" si="175"/>
        <v>389.84263233190273</v>
      </c>
      <c r="AG383" s="329">
        <f t="shared" si="175"/>
        <v>406.58082975679542</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03" t="s">
        <v>74</v>
      </c>
      <c r="C384" s="1" t="s">
        <v>2</v>
      </c>
      <c r="D384" s="741">
        <v>105</v>
      </c>
      <c r="E384" s="741">
        <v>133</v>
      </c>
      <c r="F384" s="741">
        <v>219</v>
      </c>
      <c r="G384" s="741">
        <v>248</v>
      </c>
      <c r="H384" s="741">
        <v>171</v>
      </c>
      <c r="I384" s="741">
        <v>259</v>
      </c>
      <c r="J384" s="741">
        <v>305</v>
      </c>
      <c r="K384" s="741">
        <v>445</v>
      </c>
      <c r="L384" s="741">
        <v>441</v>
      </c>
      <c r="M384" s="741">
        <v>494</v>
      </c>
      <c r="N384" s="741">
        <v>967</v>
      </c>
      <c r="O384" s="741">
        <v>922</v>
      </c>
      <c r="P384" s="742">
        <v>917</v>
      </c>
      <c r="Q384" s="742">
        <v>921</v>
      </c>
      <c r="R384" s="742">
        <v>960</v>
      </c>
      <c r="S384" s="143">
        <f>100</f>
        <v>100</v>
      </c>
      <c r="T384" s="328">
        <f t="shared" si="133"/>
        <v>126.66666666666667</v>
      </c>
      <c r="U384" s="328">
        <f t="shared" si="134"/>
        <v>208.57142857142858</v>
      </c>
      <c r="V384" s="328">
        <f t="shared" si="135"/>
        <v>236.1904761904762</v>
      </c>
      <c r="W384" s="328">
        <f t="shared" si="136"/>
        <v>162.85714285714286</v>
      </c>
      <c r="X384" s="328">
        <f t="shared" si="137"/>
        <v>246.66666666666666</v>
      </c>
      <c r="Y384" s="328">
        <f t="shared" si="138"/>
        <v>290.47619047619048</v>
      </c>
      <c r="Z384" s="328">
        <f t="shared" si="139"/>
        <v>423.8095238095238</v>
      </c>
      <c r="AA384" s="328">
        <f t="shared" si="140"/>
        <v>420</v>
      </c>
      <c r="AB384" s="328">
        <f t="shared" si="140"/>
        <v>470.47619047619048</v>
      </c>
      <c r="AC384" s="328">
        <f t="shared" si="140"/>
        <v>920.95238095238096</v>
      </c>
      <c r="AD384" s="328">
        <f t="shared" si="140"/>
        <v>878.09523809523807</v>
      </c>
      <c r="AE384" s="328">
        <f t="shared" si="174"/>
        <v>873.33333333333337</v>
      </c>
      <c r="AF384" s="328">
        <f t="shared" si="175"/>
        <v>877.14285714285711</v>
      </c>
      <c r="AG384" s="329">
        <f t="shared" si="175"/>
        <v>914.28571428571433</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4" x14ac:dyDescent="0.3">
      <c r="B385" s="903"/>
      <c r="C385" s="1" t="s">
        <v>3</v>
      </c>
      <c r="D385" s="741">
        <v>47</v>
      </c>
      <c r="E385" s="741">
        <v>28</v>
      </c>
      <c r="F385" s="741">
        <v>41</v>
      </c>
      <c r="G385" s="741">
        <v>33</v>
      </c>
      <c r="H385" s="741">
        <v>33</v>
      </c>
      <c r="I385" s="741">
        <v>77</v>
      </c>
      <c r="J385" s="741">
        <v>101</v>
      </c>
      <c r="K385" s="741">
        <v>39</v>
      </c>
      <c r="L385" s="741">
        <v>72</v>
      </c>
      <c r="M385" s="741">
        <v>52</v>
      </c>
      <c r="N385" s="742">
        <v>39</v>
      </c>
      <c r="O385" s="741">
        <v>49</v>
      </c>
      <c r="P385" s="742">
        <v>49</v>
      </c>
      <c r="Q385" s="742">
        <v>49</v>
      </c>
      <c r="R385" s="742">
        <v>54</v>
      </c>
      <c r="S385" s="143">
        <f>100</f>
        <v>100</v>
      </c>
      <c r="T385" s="328">
        <f t="shared" si="133"/>
        <v>59.574468085106382</v>
      </c>
      <c r="U385" s="328">
        <f t="shared" si="134"/>
        <v>87.234042553191486</v>
      </c>
      <c r="V385" s="328">
        <f t="shared" si="135"/>
        <v>70.212765957446805</v>
      </c>
      <c r="W385" s="328">
        <f t="shared" si="136"/>
        <v>70.212765957446805</v>
      </c>
      <c r="X385" s="328">
        <f t="shared" si="137"/>
        <v>163.82978723404256</v>
      </c>
      <c r="Y385" s="328">
        <f t="shared" si="138"/>
        <v>214.89361702127658</v>
      </c>
      <c r="Z385" s="328">
        <f t="shared" si="139"/>
        <v>82.978723404255319</v>
      </c>
      <c r="AA385" s="328">
        <f t="shared" si="140"/>
        <v>153.19148936170214</v>
      </c>
      <c r="AB385" s="328">
        <f t="shared" si="140"/>
        <v>110.63829787234043</v>
      </c>
      <c r="AC385" s="328">
        <f t="shared" si="140"/>
        <v>82.978723404255319</v>
      </c>
      <c r="AD385" s="328">
        <f t="shared" si="140"/>
        <v>104.25531914893617</v>
      </c>
      <c r="AE385" s="328">
        <f t="shared" si="174"/>
        <v>104.25531914893617</v>
      </c>
      <c r="AF385" s="328">
        <f t="shared" si="175"/>
        <v>104.25531914893617</v>
      </c>
      <c r="AG385" s="329">
        <f t="shared" si="175"/>
        <v>114.8936170212766</v>
      </c>
      <c r="AH385" s="768">
        <v>1</v>
      </c>
      <c r="AI385" s="769">
        <v>1</v>
      </c>
      <c r="AJ385" s="769">
        <v>1</v>
      </c>
      <c r="AK385" s="769">
        <v>1</v>
      </c>
      <c r="AL385" s="769">
        <v>1</v>
      </c>
      <c r="AM385" s="769">
        <v>1</v>
      </c>
      <c r="AN385" s="769">
        <v>1</v>
      </c>
      <c r="AO385" s="769">
        <v>1</v>
      </c>
      <c r="AP385" s="769">
        <v>1</v>
      </c>
      <c r="AQ385" s="769">
        <v>1</v>
      </c>
      <c r="AR385" s="769">
        <v>4</v>
      </c>
      <c r="AS385" s="769">
        <v>1</v>
      </c>
      <c r="AT385" s="769">
        <v>4</v>
      </c>
      <c r="AU385" s="769">
        <v>6</v>
      </c>
      <c r="AV385" s="771">
        <v>7</v>
      </c>
    </row>
    <row r="386" spans="2:48" ht="14.4" x14ac:dyDescent="0.3">
      <c r="B386" s="903"/>
      <c r="C386" s="1" t="s">
        <v>4</v>
      </c>
      <c r="D386" s="741">
        <v>37</v>
      </c>
      <c r="E386" s="741">
        <v>31</v>
      </c>
      <c r="F386" s="741">
        <v>26</v>
      </c>
      <c r="G386" s="741">
        <v>23</v>
      </c>
      <c r="H386" s="741">
        <v>20</v>
      </c>
      <c r="I386" s="741">
        <v>29</v>
      </c>
      <c r="J386" s="741">
        <v>32</v>
      </c>
      <c r="K386" s="741">
        <v>44</v>
      </c>
      <c r="L386" s="741">
        <v>47</v>
      </c>
      <c r="M386" s="741">
        <v>40</v>
      </c>
      <c r="N386" s="741">
        <v>45</v>
      </c>
      <c r="O386" s="741">
        <v>49</v>
      </c>
      <c r="P386" s="742">
        <v>46</v>
      </c>
      <c r="Q386" s="742">
        <v>46</v>
      </c>
      <c r="R386" s="742">
        <v>46</v>
      </c>
      <c r="S386" s="143">
        <f>100</f>
        <v>100</v>
      </c>
      <c r="T386" s="328">
        <f t="shared" si="133"/>
        <v>83.78378378378379</v>
      </c>
      <c r="U386" s="328">
        <f t="shared" si="134"/>
        <v>70.270270270270274</v>
      </c>
      <c r="V386" s="328">
        <f t="shared" si="135"/>
        <v>62.162162162162161</v>
      </c>
      <c r="W386" s="328">
        <f t="shared" si="136"/>
        <v>54.054054054054056</v>
      </c>
      <c r="X386" s="328">
        <f t="shared" si="137"/>
        <v>78.378378378378372</v>
      </c>
      <c r="Y386" s="328">
        <f t="shared" si="138"/>
        <v>86.486486486486484</v>
      </c>
      <c r="Z386" s="328">
        <f t="shared" si="139"/>
        <v>118.91891891891892</v>
      </c>
      <c r="AA386" s="328">
        <f t="shared" si="140"/>
        <v>127.02702702702703</v>
      </c>
      <c r="AB386" s="328">
        <f t="shared" si="140"/>
        <v>108.10810810810811</v>
      </c>
      <c r="AC386" s="328">
        <f t="shared" si="140"/>
        <v>121.62162162162163</v>
      </c>
      <c r="AD386" s="328">
        <f t="shared" si="140"/>
        <v>132.43243243243242</v>
      </c>
      <c r="AE386" s="328">
        <f t="shared" si="174"/>
        <v>124.32432432432432</v>
      </c>
      <c r="AF386" s="328">
        <f t="shared" si="175"/>
        <v>124.32432432432432</v>
      </c>
      <c r="AG386" s="329">
        <f t="shared" si="175"/>
        <v>124.32432432432432</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4" x14ac:dyDescent="0.3">
      <c r="B387" s="903"/>
      <c r="C387" s="1" t="s">
        <v>5</v>
      </c>
      <c r="D387" s="741">
        <v>9</v>
      </c>
      <c r="E387" s="741">
        <v>9</v>
      </c>
      <c r="F387" s="741">
        <v>14</v>
      </c>
      <c r="G387" s="741">
        <v>20</v>
      </c>
      <c r="H387" s="741">
        <v>19</v>
      </c>
      <c r="I387" s="741">
        <v>15</v>
      </c>
      <c r="J387" s="741">
        <v>20</v>
      </c>
      <c r="K387" s="741">
        <v>21</v>
      </c>
      <c r="L387" s="741">
        <v>24</v>
      </c>
      <c r="M387" s="741">
        <v>21</v>
      </c>
      <c r="N387" s="742">
        <v>19</v>
      </c>
      <c r="O387" s="741">
        <v>17</v>
      </c>
      <c r="P387" s="742">
        <v>16</v>
      </c>
      <c r="Q387" s="742">
        <v>16</v>
      </c>
      <c r="R387" s="742">
        <v>16</v>
      </c>
      <c r="S387" s="143">
        <f>100</f>
        <v>100</v>
      </c>
      <c r="T387" s="328">
        <f t="shared" si="133"/>
        <v>100</v>
      </c>
      <c r="U387" s="328">
        <f t="shared" si="134"/>
        <v>155.55555555555554</v>
      </c>
      <c r="V387" s="328">
        <f t="shared" si="135"/>
        <v>222.22222222222223</v>
      </c>
      <c r="W387" s="328">
        <f t="shared" si="136"/>
        <v>211.11111111111111</v>
      </c>
      <c r="X387" s="328">
        <f t="shared" si="137"/>
        <v>166.66666666666666</v>
      </c>
      <c r="Y387" s="328">
        <f t="shared" si="138"/>
        <v>222.22222222222223</v>
      </c>
      <c r="Z387" s="328">
        <f t="shared" si="139"/>
        <v>233.33333333333334</v>
      </c>
      <c r="AA387" s="328">
        <f t="shared" si="140"/>
        <v>266.66666666666669</v>
      </c>
      <c r="AB387" s="328">
        <f t="shared" si="140"/>
        <v>233.33333333333334</v>
      </c>
      <c r="AC387" s="328">
        <f t="shared" si="140"/>
        <v>211.11111111111111</v>
      </c>
      <c r="AD387" s="328">
        <f t="shared" si="140"/>
        <v>188.88888888888889</v>
      </c>
      <c r="AE387" s="328">
        <f t="shared" si="174"/>
        <v>177.77777777777777</v>
      </c>
      <c r="AF387" s="328">
        <f t="shared" si="175"/>
        <v>177.77777777777777</v>
      </c>
      <c r="AG387" s="329">
        <f t="shared" si="175"/>
        <v>177.77777777777777</v>
      </c>
      <c r="AH387" s="768">
        <v>1</v>
      </c>
      <c r="AI387" s="769">
        <v>1</v>
      </c>
      <c r="AJ387" s="769">
        <v>1</v>
      </c>
      <c r="AK387" s="769">
        <v>1</v>
      </c>
      <c r="AL387" s="769">
        <v>1</v>
      </c>
      <c r="AM387" s="769">
        <v>1</v>
      </c>
      <c r="AN387" s="769">
        <v>1</v>
      </c>
      <c r="AO387" s="769">
        <v>1</v>
      </c>
      <c r="AP387" s="769">
        <v>1</v>
      </c>
      <c r="AQ387" s="769">
        <v>1</v>
      </c>
      <c r="AR387" s="769">
        <v>4</v>
      </c>
      <c r="AS387" s="769">
        <v>1</v>
      </c>
      <c r="AT387" s="769">
        <v>4</v>
      </c>
      <c r="AU387" s="769">
        <v>6</v>
      </c>
      <c r="AV387" s="771">
        <v>7</v>
      </c>
    </row>
    <row r="388" spans="2:48" ht="14.4" x14ac:dyDescent="0.3">
      <c r="B388" s="903"/>
      <c r="C388" s="1" t="s">
        <v>6</v>
      </c>
      <c r="D388" s="741">
        <v>198</v>
      </c>
      <c r="E388" s="741">
        <v>201</v>
      </c>
      <c r="F388" s="741">
        <v>300</v>
      </c>
      <c r="G388" s="741">
        <v>324</v>
      </c>
      <c r="H388" s="741">
        <v>243</v>
      </c>
      <c r="I388" s="741">
        <v>380</v>
      </c>
      <c r="J388" s="741">
        <v>458</v>
      </c>
      <c r="K388" s="741">
        <v>549</v>
      </c>
      <c r="L388" s="741">
        <v>584</v>
      </c>
      <c r="M388" s="741">
        <v>607</v>
      </c>
      <c r="N388" s="741">
        <v>1070</v>
      </c>
      <c r="O388" s="741">
        <v>1037</v>
      </c>
      <c r="P388" s="742">
        <v>1028</v>
      </c>
      <c r="Q388" s="742">
        <v>1032</v>
      </c>
      <c r="R388" s="742">
        <v>1076</v>
      </c>
      <c r="S388" s="143">
        <f>100</f>
        <v>100</v>
      </c>
      <c r="T388" s="328">
        <f t="shared" si="133"/>
        <v>101.51515151515152</v>
      </c>
      <c r="U388" s="328">
        <f t="shared" si="134"/>
        <v>151.5151515151515</v>
      </c>
      <c r="V388" s="328">
        <f t="shared" si="135"/>
        <v>163.63636363636363</v>
      </c>
      <c r="W388" s="328">
        <f t="shared" si="136"/>
        <v>122.72727272727273</v>
      </c>
      <c r="X388" s="328">
        <f t="shared" si="137"/>
        <v>191.91919191919192</v>
      </c>
      <c r="Y388" s="328">
        <f t="shared" si="138"/>
        <v>231.31313131313132</v>
      </c>
      <c r="Z388" s="328">
        <f t="shared" si="139"/>
        <v>277.27272727272725</v>
      </c>
      <c r="AA388" s="328">
        <f t="shared" si="140"/>
        <v>294.94949494949498</v>
      </c>
      <c r="AB388" s="328">
        <f t="shared" si="140"/>
        <v>306.56565656565658</v>
      </c>
      <c r="AC388" s="328">
        <f t="shared" si="140"/>
        <v>540.40404040404042</v>
      </c>
      <c r="AD388" s="328">
        <f t="shared" si="140"/>
        <v>523.73737373737379</v>
      </c>
      <c r="AE388" s="328">
        <f t="shared" si="174"/>
        <v>519.19191919191917</v>
      </c>
      <c r="AF388" s="328">
        <f t="shared" si="175"/>
        <v>521.21212121212125</v>
      </c>
      <c r="AG388" s="329">
        <f t="shared" si="175"/>
        <v>543.43434343434342</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4" x14ac:dyDescent="0.3">
      <c r="B389" s="904"/>
      <c r="C389" s="8" t="s">
        <v>7</v>
      </c>
      <c r="D389">
        <v>189</v>
      </c>
      <c r="E389">
        <v>192</v>
      </c>
      <c r="F389">
        <v>286</v>
      </c>
      <c r="G389">
        <v>304</v>
      </c>
      <c r="H389">
        <v>224</v>
      </c>
      <c r="I389">
        <v>365</v>
      </c>
      <c r="J389">
        <v>438</v>
      </c>
      <c r="K389">
        <v>528</v>
      </c>
      <c r="L389">
        <v>560</v>
      </c>
      <c r="M389">
        <v>586</v>
      </c>
      <c r="N389">
        <v>1051</v>
      </c>
      <c r="O389">
        <v>1020</v>
      </c>
      <c r="P389">
        <v>1012</v>
      </c>
      <c r="Q389">
        <v>1016</v>
      </c>
      <c r="R389">
        <v>1060</v>
      </c>
      <c r="S389" s="143">
        <f>100</f>
        <v>100</v>
      </c>
      <c r="T389" s="328">
        <f t="shared" si="133"/>
        <v>101.58730158730158</v>
      </c>
      <c r="U389" s="328">
        <f t="shared" si="134"/>
        <v>151.32275132275132</v>
      </c>
      <c r="V389" s="328">
        <f t="shared" si="135"/>
        <v>160.84656084656083</v>
      </c>
      <c r="W389" s="328">
        <f t="shared" si="136"/>
        <v>118.51851851851852</v>
      </c>
      <c r="X389" s="328">
        <f t="shared" si="137"/>
        <v>193.12169312169311</v>
      </c>
      <c r="Y389" s="328">
        <f t="shared" si="138"/>
        <v>231.74603174603175</v>
      </c>
      <c r="Z389" s="328">
        <f t="shared" si="139"/>
        <v>279.36507936507934</v>
      </c>
      <c r="AA389" s="328">
        <f t="shared" si="140"/>
        <v>296.2962962962963</v>
      </c>
      <c r="AB389" s="328">
        <f t="shared" si="140"/>
        <v>310.05291005291008</v>
      </c>
      <c r="AC389" s="328">
        <f t="shared" si="140"/>
        <v>556.0846560846561</v>
      </c>
      <c r="AD389" s="328">
        <f t="shared" si="140"/>
        <v>539.68253968253964</v>
      </c>
      <c r="AE389" s="328">
        <f t="shared" si="174"/>
        <v>535.4497354497355</v>
      </c>
      <c r="AF389" s="328">
        <f t="shared" si="175"/>
        <v>537.56613756613751</v>
      </c>
      <c r="AG389" s="329">
        <f t="shared" si="175"/>
        <v>560.84656084656081</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03" t="s">
        <v>75</v>
      </c>
      <c r="C390" s="1" t="s">
        <v>2</v>
      </c>
      <c r="D390" s="741">
        <v>389</v>
      </c>
      <c r="E390" s="741">
        <v>431</v>
      </c>
      <c r="F390" s="741">
        <v>1079</v>
      </c>
      <c r="G390" s="741">
        <v>885</v>
      </c>
      <c r="H390" s="741">
        <v>1122</v>
      </c>
      <c r="I390" s="741">
        <v>1146</v>
      </c>
      <c r="J390" s="741">
        <v>1344</v>
      </c>
      <c r="K390" s="741">
        <v>1394</v>
      </c>
      <c r="L390" s="741">
        <v>1382</v>
      </c>
      <c r="M390" s="741">
        <v>1408</v>
      </c>
      <c r="N390" s="741">
        <v>1333</v>
      </c>
      <c r="O390" s="741">
        <v>1390</v>
      </c>
      <c r="P390" s="742">
        <v>1379</v>
      </c>
      <c r="Q390" s="742">
        <v>1384</v>
      </c>
      <c r="R390" s="742">
        <v>1443</v>
      </c>
      <c r="S390" s="143">
        <f>100</f>
        <v>100</v>
      </c>
      <c r="T390" s="328">
        <f t="shared" si="133"/>
        <v>110.79691516709512</v>
      </c>
      <c r="U390" s="328">
        <f t="shared" si="134"/>
        <v>277.37789203084833</v>
      </c>
      <c r="V390" s="328">
        <f t="shared" si="135"/>
        <v>227.5064267352185</v>
      </c>
      <c r="W390" s="328">
        <f t="shared" si="136"/>
        <v>288.43187660668383</v>
      </c>
      <c r="X390" s="328">
        <f t="shared" si="137"/>
        <v>294.60154241645245</v>
      </c>
      <c r="Y390" s="328">
        <f t="shared" si="138"/>
        <v>345.50128534704368</v>
      </c>
      <c r="Z390" s="328">
        <f t="shared" si="139"/>
        <v>358.35475578406169</v>
      </c>
      <c r="AA390" s="328">
        <f t="shared" si="140"/>
        <v>355.26992287917739</v>
      </c>
      <c r="AB390" s="328">
        <f t="shared" si="140"/>
        <v>361.95372750642673</v>
      </c>
      <c r="AC390" s="328">
        <f t="shared" si="140"/>
        <v>342.67352185089976</v>
      </c>
      <c r="AD390" s="328">
        <f t="shared" si="140"/>
        <v>357.32647814910024</v>
      </c>
      <c r="AE390" s="328">
        <f t="shared" si="174"/>
        <v>354.49871465295632</v>
      </c>
      <c r="AF390" s="328">
        <f t="shared" si="175"/>
        <v>355.78406169665811</v>
      </c>
      <c r="AG390" s="329">
        <f t="shared" si="175"/>
        <v>370.95115681233932</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4" x14ac:dyDescent="0.3">
      <c r="B391" s="903"/>
      <c r="C391" s="1" t="s">
        <v>3</v>
      </c>
      <c r="D391" s="741">
        <v>43</v>
      </c>
      <c r="E391" s="741">
        <v>21</v>
      </c>
      <c r="F391" s="741">
        <v>25</v>
      </c>
      <c r="G391" s="741">
        <v>49</v>
      </c>
      <c r="H391" s="741">
        <v>21</v>
      </c>
      <c r="I391" s="741">
        <v>39</v>
      </c>
      <c r="J391" s="741">
        <v>45</v>
      </c>
      <c r="K391" s="741">
        <v>43</v>
      </c>
      <c r="L391" s="741">
        <v>24</v>
      </c>
      <c r="M391" s="741">
        <v>36</v>
      </c>
      <c r="N391" s="742">
        <v>28</v>
      </c>
      <c r="O391" s="741">
        <v>19</v>
      </c>
      <c r="P391" s="742">
        <v>19</v>
      </c>
      <c r="Q391" s="742">
        <v>19</v>
      </c>
      <c r="R391" s="742">
        <v>21</v>
      </c>
      <c r="S391" s="143">
        <f>100</f>
        <v>100</v>
      </c>
      <c r="T391" s="328">
        <f t="shared" si="133"/>
        <v>48.837209302325583</v>
      </c>
      <c r="U391" s="328">
        <f t="shared" si="134"/>
        <v>58.139534883720927</v>
      </c>
      <c r="V391" s="328">
        <f t="shared" si="135"/>
        <v>113.95348837209302</v>
      </c>
      <c r="W391" s="328">
        <f t="shared" si="136"/>
        <v>48.837209302325583</v>
      </c>
      <c r="X391" s="328">
        <f t="shared" si="137"/>
        <v>90.697674418604649</v>
      </c>
      <c r="Y391" s="328">
        <f t="shared" si="138"/>
        <v>104.65116279069767</v>
      </c>
      <c r="Z391" s="328">
        <f t="shared" si="139"/>
        <v>100</v>
      </c>
      <c r="AA391" s="328">
        <f t="shared" si="140"/>
        <v>55.813953488372093</v>
      </c>
      <c r="AB391" s="328">
        <f t="shared" si="140"/>
        <v>83.720930232558146</v>
      </c>
      <c r="AC391" s="328">
        <f t="shared" si="140"/>
        <v>65.116279069767444</v>
      </c>
      <c r="AD391" s="328">
        <f t="shared" si="140"/>
        <v>44.186046511627907</v>
      </c>
      <c r="AE391" s="328">
        <f t="shared" si="174"/>
        <v>44.186046511627907</v>
      </c>
      <c r="AF391" s="328">
        <f t="shared" si="175"/>
        <v>44.186046511627907</v>
      </c>
      <c r="AG391" s="329">
        <f t="shared" si="175"/>
        <v>48.837209302325583</v>
      </c>
      <c r="AH391" s="768">
        <v>1</v>
      </c>
      <c r="AI391" s="769">
        <v>1</v>
      </c>
      <c r="AJ391" s="769">
        <v>1</v>
      </c>
      <c r="AK391" s="769">
        <v>1</v>
      </c>
      <c r="AL391" s="769">
        <v>1</v>
      </c>
      <c r="AM391" s="769">
        <v>1</v>
      </c>
      <c r="AN391" s="769">
        <v>1</v>
      </c>
      <c r="AO391" s="769">
        <v>1</v>
      </c>
      <c r="AP391" s="769">
        <v>1</v>
      </c>
      <c r="AQ391" s="769">
        <v>1</v>
      </c>
      <c r="AR391" s="769">
        <v>4</v>
      </c>
      <c r="AS391" s="769">
        <v>1</v>
      </c>
      <c r="AT391" s="769">
        <v>4</v>
      </c>
      <c r="AU391" s="769">
        <v>6</v>
      </c>
      <c r="AV391" s="771">
        <v>7</v>
      </c>
    </row>
    <row r="392" spans="2:48" ht="14.4" x14ac:dyDescent="0.3">
      <c r="B392" s="903"/>
      <c r="C392" s="1" t="s">
        <v>4</v>
      </c>
      <c r="D392" s="741">
        <v>3</v>
      </c>
      <c r="E392" s="741">
        <v>3</v>
      </c>
      <c r="F392" s="741">
        <v>4</v>
      </c>
      <c r="G392" s="741">
        <v>4</v>
      </c>
      <c r="H392" s="741">
        <v>5</v>
      </c>
      <c r="I392" s="741">
        <v>6</v>
      </c>
      <c r="J392" s="741">
        <v>4</v>
      </c>
      <c r="K392" s="741">
        <v>4</v>
      </c>
      <c r="L392" s="741">
        <v>5</v>
      </c>
      <c r="M392" s="741">
        <v>5</v>
      </c>
      <c r="N392" s="741">
        <v>6</v>
      </c>
      <c r="O392" s="741">
        <v>8</v>
      </c>
      <c r="P392" s="742">
        <v>8</v>
      </c>
      <c r="Q392" s="742">
        <v>8</v>
      </c>
      <c r="R392" s="742">
        <v>8</v>
      </c>
      <c r="S392" s="143">
        <f>100</f>
        <v>100</v>
      </c>
      <c r="T392" s="328">
        <f t="shared" si="133"/>
        <v>100</v>
      </c>
      <c r="U392" s="328">
        <f t="shared" si="134"/>
        <v>133.33333333333334</v>
      </c>
      <c r="V392" s="328">
        <f t="shared" si="135"/>
        <v>133.33333333333334</v>
      </c>
      <c r="W392" s="328">
        <f t="shared" si="136"/>
        <v>166.66666666666666</v>
      </c>
      <c r="X392" s="328">
        <f t="shared" si="137"/>
        <v>200</v>
      </c>
      <c r="Y392" s="328">
        <f t="shared" si="138"/>
        <v>133.33333333333334</v>
      </c>
      <c r="Z392" s="328">
        <f t="shared" si="139"/>
        <v>133.33333333333334</v>
      </c>
      <c r="AA392" s="328">
        <f t="shared" si="140"/>
        <v>166.66666666666666</v>
      </c>
      <c r="AB392" s="328">
        <f t="shared" si="140"/>
        <v>166.66666666666666</v>
      </c>
      <c r="AC392" s="328">
        <f t="shared" si="140"/>
        <v>200</v>
      </c>
      <c r="AD392" s="328">
        <f t="shared" si="140"/>
        <v>266.66666666666669</v>
      </c>
      <c r="AE392" s="328">
        <f t="shared" si="174"/>
        <v>266.66666666666669</v>
      </c>
      <c r="AF392" s="328">
        <f t="shared" si="175"/>
        <v>266.66666666666669</v>
      </c>
      <c r="AG392" s="329">
        <f t="shared" si="175"/>
        <v>266.66666666666669</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4" x14ac:dyDescent="0.3">
      <c r="B393" s="903"/>
      <c r="C393" s="1" t="s">
        <v>5</v>
      </c>
      <c r="D393" s="741">
        <v>0</v>
      </c>
      <c r="E393" s="741">
        <v>0</v>
      </c>
      <c r="F393" s="741">
        <v>0</v>
      </c>
      <c r="G393" s="741">
        <v>0</v>
      </c>
      <c r="H393" s="741">
        <v>0</v>
      </c>
      <c r="I393" s="741">
        <v>0</v>
      </c>
      <c r="J393" s="741">
        <v>0</v>
      </c>
      <c r="K393" s="741">
        <v>0</v>
      </c>
      <c r="L393" s="741">
        <v>0</v>
      </c>
      <c r="M393" s="741">
        <v>0</v>
      </c>
      <c r="N393" s="741">
        <v>0</v>
      </c>
      <c r="O393" s="741">
        <v>0</v>
      </c>
      <c r="P393" s="742">
        <v>0</v>
      </c>
      <c r="Q393" s="742">
        <v>0</v>
      </c>
      <c r="R393" s="742">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03"/>
      <c r="C394" s="1" t="s">
        <v>6</v>
      </c>
      <c r="D394" s="741">
        <v>435</v>
      </c>
      <c r="E394" s="741">
        <v>455</v>
      </c>
      <c r="F394" s="741">
        <v>1108</v>
      </c>
      <c r="G394" s="741">
        <v>938</v>
      </c>
      <c r="H394" s="741">
        <v>1148</v>
      </c>
      <c r="I394" s="741">
        <v>1191</v>
      </c>
      <c r="J394" s="741">
        <v>1393</v>
      </c>
      <c r="K394" s="741">
        <v>1441</v>
      </c>
      <c r="L394" s="741">
        <v>1411</v>
      </c>
      <c r="M394" s="741">
        <v>1449</v>
      </c>
      <c r="N394" s="741">
        <v>1367</v>
      </c>
      <c r="O394" s="741">
        <v>1417</v>
      </c>
      <c r="P394" s="742">
        <v>1406</v>
      </c>
      <c r="Q394" s="742">
        <v>1411</v>
      </c>
      <c r="R394" s="742">
        <v>1472</v>
      </c>
      <c r="S394" s="143">
        <f>100</f>
        <v>100</v>
      </c>
      <c r="T394" s="328">
        <f t="shared" si="133"/>
        <v>104.59770114942529</v>
      </c>
      <c r="U394" s="328">
        <f t="shared" si="134"/>
        <v>254.71264367816093</v>
      </c>
      <c r="V394" s="328">
        <f t="shared" si="135"/>
        <v>215.63218390804599</v>
      </c>
      <c r="W394" s="328">
        <f t="shared" si="136"/>
        <v>263.90804597701151</v>
      </c>
      <c r="X394" s="328">
        <f t="shared" si="137"/>
        <v>273.79310344827587</v>
      </c>
      <c r="Y394" s="328">
        <f t="shared" si="138"/>
        <v>320.22988505747128</v>
      </c>
      <c r="Z394" s="328">
        <f t="shared" si="139"/>
        <v>331.26436781609198</v>
      </c>
      <c r="AA394" s="328">
        <f t="shared" si="140"/>
        <v>324.36781609195401</v>
      </c>
      <c r="AB394" s="328">
        <f t="shared" si="140"/>
        <v>333.10344827586209</v>
      </c>
      <c r="AC394" s="328">
        <f t="shared" si="140"/>
        <v>314.25287356321837</v>
      </c>
      <c r="AD394" s="328">
        <f t="shared" si="140"/>
        <v>325.74712643678163</v>
      </c>
      <c r="AE394" s="328">
        <f t="shared" si="174"/>
        <v>323.21839080459768</v>
      </c>
      <c r="AF394" s="328">
        <f t="shared" si="175"/>
        <v>324.36781609195401</v>
      </c>
      <c r="AG394" s="329">
        <f t="shared" si="175"/>
        <v>338.39080459770116</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4" x14ac:dyDescent="0.3">
      <c r="B395" s="904"/>
      <c r="C395" s="8" t="s">
        <v>7</v>
      </c>
      <c r="D395">
        <v>435</v>
      </c>
      <c r="E395">
        <v>455</v>
      </c>
      <c r="F395">
        <v>1108</v>
      </c>
      <c r="G395">
        <v>938</v>
      </c>
      <c r="H395">
        <v>1148</v>
      </c>
      <c r="I395">
        <v>1191</v>
      </c>
      <c r="J395">
        <v>1393</v>
      </c>
      <c r="K395">
        <v>1441</v>
      </c>
      <c r="L395">
        <v>1411</v>
      </c>
      <c r="M395">
        <v>1449</v>
      </c>
      <c r="N395">
        <v>1367</v>
      </c>
      <c r="O395">
        <v>1417</v>
      </c>
      <c r="P395">
        <v>1406</v>
      </c>
      <c r="Q395">
        <v>1411</v>
      </c>
      <c r="R395">
        <v>1472</v>
      </c>
      <c r="S395" s="143">
        <f>100</f>
        <v>100</v>
      </c>
      <c r="T395" s="328">
        <f t="shared" si="133"/>
        <v>104.59770114942529</v>
      </c>
      <c r="U395" s="328">
        <f t="shared" si="134"/>
        <v>254.71264367816093</v>
      </c>
      <c r="V395" s="328">
        <f t="shared" si="135"/>
        <v>215.63218390804599</v>
      </c>
      <c r="W395" s="328">
        <f t="shared" si="136"/>
        <v>263.90804597701151</v>
      </c>
      <c r="X395" s="328">
        <f t="shared" si="137"/>
        <v>273.79310344827587</v>
      </c>
      <c r="Y395" s="328">
        <f t="shared" si="138"/>
        <v>320.22988505747128</v>
      </c>
      <c r="Z395" s="328">
        <f t="shared" si="139"/>
        <v>331.26436781609198</v>
      </c>
      <c r="AA395" s="328">
        <f t="shared" si="140"/>
        <v>324.36781609195401</v>
      </c>
      <c r="AB395" s="328">
        <f t="shared" si="140"/>
        <v>333.10344827586209</v>
      </c>
      <c r="AC395" s="328">
        <f t="shared" si="140"/>
        <v>314.25287356321837</v>
      </c>
      <c r="AD395" s="328">
        <f t="shared" si="140"/>
        <v>325.74712643678163</v>
      </c>
      <c r="AE395" s="328">
        <f t="shared" si="174"/>
        <v>323.21839080459768</v>
      </c>
      <c r="AF395" s="328">
        <f t="shared" si="175"/>
        <v>324.36781609195401</v>
      </c>
      <c r="AG395" s="329">
        <f t="shared" si="175"/>
        <v>338.39080459770116</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03" t="s">
        <v>76</v>
      </c>
      <c r="C396" s="1" t="s">
        <v>2</v>
      </c>
      <c r="D396" s="741">
        <v>202</v>
      </c>
      <c r="E396" s="742">
        <v>208</v>
      </c>
      <c r="F396" s="741">
        <v>663</v>
      </c>
      <c r="G396" s="741">
        <v>612</v>
      </c>
      <c r="H396" s="741">
        <v>656</v>
      </c>
      <c r="I396" s="741">
        <v>826</v>
      </c>
      <c r="J396" s="741">
        <v>923</v>
      </c>
      <c r="K396" s="741">
        <v>838</v>
      </c>
      <c r="L396" s="741">
        <v>984</v>
      </c>
      <c r="M396" s="741">
        <v>1121</v>
      </c>
      <c r="N396" s="741">
        <v>938</v>
      </c>
      <c r="O396" s="741">
        <v>766</v>
      </c>
      <c r="P396" s="742">
        <v>762</v>
      </c>
      <c r="Q396" s="742">
        <v>765</v>
      </c>
      <c r="R396" s="742">
        <v>797</v>
      </c>
      <c r="S396" s="143">
        <f>100</f>
        <v>100</v>
      </c>
      <c r="T396" s="328">
        <f t="shared" si="133"/>
        <v>102.97029702970298</v>
      </c>
      <c r="U396" s="328">
        <f t="shared" si="134"/>
        <v>328.21782178217819</v>
      </c>
      <c r="V396" s="328">
        <f t="shared" si="135"/>
        <v>302.97029702970298</v>
      </c>
      <c r="W396" s="328">
        <f t="shared" si="136"/>
        <v>324.75247524752473</v>
      </c>
      <c r="X396" s="328">
        <f t="shared" si="137"/>
        <v>408.91089108910893</v>
      </c>
      <c r="Y396" s="328">
        <f t="shared" si="138"/>
        <v>456.93069306930693</v>
      </c>
      <c r="Z396" s="328">
        <f t="shared" si="139"/>
        <v>414.85148514851483</v>
      </c>
      <c r="AA396" s="328">
        <f t="shared" si="140"/>
        <v>487.12871287128712</v>
      </c>
      <c r="AB396" s="328">
        <f t="shared" si="140"/>
        <v>554.95049504950498</v>
      </c>
      <c r="AC396" s="328">
        <f t="shared" si="140"/>
        <v>464.35643564356434</v>
      </c>
      <c r="AD396" s="328">
        <f t="shared" ref="AD396" si="176">O396*100/$D396</f>
        <v>379.20792079207922</v>
      </c>
      <c r="AE396" s="328">
        <f t="shared" si="174"/>
        <v>377.22772277227722</v>
      </c>
      <c r="AF396" s="328">
        <f t="shared" si="175"/>
        <v>378.71287128712873</v>
      </c>
      <c r="AG396" s="329">
        <f t="shared" si="175"/>
        <v>394.55445544554453</v>
      </c>
      <c r="AH396" s="768">
        <v>1</v>
      </c>
      <c r="AI396" s="769">
        <v>4</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4" x14ac:dyDescent="0.3">
      <c r="B397" s="903"/>
      <c r="C397" s="1" t="s">
        <v>3</v>
      </c>
      <c r="D397" s="741">
        <v>181</v>
      </c>
      <c r="E397" s="741">
        <v>107</v>
      </c>
      <c r="F397" s="741">
        <v>146</v>
      </c>
      <c r="G397" s="741">
        <v>167</v>
      </c>
      <c r="H397" s="741">
        <v>203</v>
      </c>
      <c r="I397" s="741">
        <v>164</v>
      </c>
      <c r="J397" s="742">
        <v>99</v>
      </c>
      <c r="K397" s="741">
        <v>164</v>
      </c>
      <c r="L397" s="741">
        <v>115</v>
      </c>
      <c r="M397" s="741">
        <v>179</v>
      </c>
      <c r="N397" s="741">
        <v>124</v>
      </c>
      <c r="O397" s="741">
        <v>128</v>
      </c>
      <c r="P397" s="742">
        <v>127</v>
      </c>
      <c r="Q397" s="742">
        <v>127</v>
      </c>
      <c r="R397" s="742">
        <v>139</v>
      </c>
      <c r="S397" s="143">
        <f>100</f>
        <v>100</v>
      </c>
      <c r="T397" s="328">
        <f t="shared" ref="T397:T413" si="177">E397*100/$D397</f>
        <v>59.116022099447513</v>
      </c>
      <c r="U397" s="328">
        <f t="shared" ref="U397:U413" si="178">F397*100/$D397</f>
        <v>80.662983425414367</v>
      </c>
      <c r="V397" s="328">
        <f t="shared" ref="V397:V413" si="179">G397*100/$D397</f>
        <v>92.265193370165747</v>
      </c>
      <c r="W397" s="328">
        <f t="shared" ref="W397:W413" si="180">H397*100/$D397</f>
        <v>112.15469613259668</v>
      </c>
      <c r="X397" s="328">
        <f t="shared" ref="X397:X413" si="181">I397*100/$D397</f>
        <v>90.607734806629836</v>
      </c>
      <c r="Y397" s="328">
        <f t="shared" ref="Y397:Y413" si="182">J397*100/$D397</f>
        <v>54.696132596685082</v>
      </c>
      <c r="Z397" s="328">
        <f t="shared" ref="Z397:Z413" si="183">K397*100/$D397</f>
        <v>90.607734806629836</v>
      </c>
      <c r="AA397" s="328">
        <f t="shared" ref="AA397:AD413" si="184">L397*100/$D397</f>
        <v>63.535911602209943</v>
      </c>
      <c r="AB397" s="328">
        <f t="shared" si="184"/>
        <v>98.895027624309392</v>
      </c>
      <c r="AC397" s="328">
        <f t="shared" si="184"/>
        <v>68.508287292817684</v>
      </c>
      <c r="AD397" s="328">
        <f t="shared" si="184"/>
        <v>70.718232044198899</v>
      </c>
      <c r="AE397" s="328">
        <f t="shared" si="174"/>
        <v>70.165745856353595</v>
      </c>
      <c r="AF397" s="328">
        <f t="shared" si="175"/>
        <v>70.165745856353595</v>
      </c>
      <c r="AG397" s="329">
        <f t="shared" si="175"/>
        <v>76.795580110497241</v>
      </c>
      <c r="AH397" s="768">
        <v>1</v>
      </c>
      <c r="AI397" s="769">
        <v>1</v>
      </c>
      <c r="AJ397" s="769">
        <v>1</v>
      </c>
      <c r="AK397" s="769">
        <v>1</v>
      </c>
      <c r="AL397" s="769">
        <v>1</v>
      </c>
      <c r="AM397" s="769">
        <v>1</v>
      </c>
      <c r="AN397" s="769">
        <v>4</v>
      </c>
      <c r="AO397" s="769">
        <v>1</v>
      </c>
      <c r="AP397" s="769">
        <v>1</v>
      </c>
      <c r="AQ397" s="769">
        <v>1</v>
      </c>
      <c r="AR397" s="769">
        <v>1</v>
      </c>
      <c r="AS397" s="769">
        <v>1</v>
      </c>
      <c r="AT397" s="769">
        <v>4</v>
      </c>
      <c r="AU397" s="769">
        <v>6</v>
      </c>
      <c r="AV397" s="771">
        <v>7</v>
      </c>
    </row>
    <row r="398" spans="2:48" ht="14.4" x14ac:dyDescent="0.3">
      <c r="B398" s="903"/>
      <c r="C398" s="1" t="s">
        <v>4</v>
      </c>
      <c r="D398" s="741">
        <v>63</v>
      </c>
      <c r="E398" s="741">
        <v>63</v>
      </c>
      <c r="F398" s="741">
        <v>59</v>
      </c>
      <c r="G398" s="741">
        <v>59</v>
      </c>
      <c r="H398" s="741">
        <v>61</v>
      </c>
      <c r="I398" s="741">
        <v>55</v>
      </c>
      <c r="J398" s="741">
        <v>59</v>
      </c>
      <c r="K398" s="741">
        <v>53</v>
      </c>
      <c r="L398" s="741">
        <v>73</v>
      </c>
      <c r="M398" s="741">
        <v>63</v>
      </c>
      <c r="N398" s="741">
        <v>67</v>
      </c>
      <c r="O398" s="741">
        <v>65</v>
      </c>
      <c r="P398" s="742">
        <v>62</v>
      </c>
      <c r="Q398" s="742">
        <v>62</v>
      </c>
      <c r="R398" s="742">
        <v>63</v>
      </c>
      <c r="S398" s="143">
        <f>100</f>
        <v>100</v>
      </c>
      <c r="T398" s="328">
        <f t="shared" si="177"/>
        <v>100</v>
      </c>
      <c r="U398" s="328">
        <f t="shared" si="178"/>
        <v>93.650793650793645</v>
      </c>
      <c r="V398" s="328">
        <f t="shared" si="179"/>
        <v>93.650793650793645</v>
      </c>
      <c r="W398" s="328">
        <f t="shared" si="180"/>
        <v>96.825396825396822</v>
      </c>
      <c r="X398" s="328">
        <f t="shared" si="181"/>
        <v>87.301587301587304</v>
      </c>
      <c r="Y398" s="328">
        <f t="shared" si="182"/>
        <v>93.650793650793645</v>
      </c>
      <c r="Z398" s="328">
        <f t="shared" si="183"/>
        <v>84.126984126984127</v>
      </c>
      <c r="AA398" s="328">
        <f t="shared" si="184"/>
        <v>115.87301587301587</v>
      </c>
      <c r="AB398" s="328">
        <f t="shared" si="184"/>
        <v>100</v>
      </c>
      <c r="AC398" s="328">
        <f t="shared" si="184"/>
        <v>106.34920634920636</v>
      </c>
      <c r="AD398" s="328">
        <f t="shared" si="184"/>
        <v>103.17460317460318</v>
      </c>
      <c r="AE398" s="328">
        <f t="shared" si="174"/>
        <v>98.412698412698418</v>
      </c>
      <c r="AF398" s="328">
        <f t="shared" si="175"/>
        <v>98.412698412698418</v>
      </c>
      <c r="AG398" s="329">
        <f t="shared" si="175"/>
        <v>100</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4" x14ac:dyDescent="0.3">
      <c r="B399" s="903"/>
      <c r="C399" s="1" t="s">
        <v>5</v>
      </c>
      <c r="D399" s="741">
        <v>11</v>
      </c>
      <c r="E399" s="742">
        <v>9</v>
      </c>
      <c r="F399" s="741">
        <v>9</v>
      </c>
      <c r="G399" s="741">
        <v>12</v>
      </c>
      <c r="H399" s="741">
        <v>9</v>
      </c>
      <c r="I399" s="741">
        <v>11</v>
      </c>
      <c r="J399" s="742">
        <v>10</v>
      </c>
      <c r="K399" s="741">
        <v>10</v>
      </c>
      <c r="L399" s="741">
        <v>11</v>
      </c>
      <c r="M399" s="741">
        <v>10</v>
      </c>
      <c r="N399" s="741">
        <v>11</v>
      </c>
      <c r="O399" s="741">
        <v>7</v>
      </c>
      <c r="P399" s="742">
        <v>6</v>
      </c>
      <c r="Q399" s="742">
        <v>6</v>
      </c>
      <c r="R399" s="742">
        <v>6</v>
      </c>
      <c r="S399" s="143">
        <f>100</f>
        <v>100</v>
      </c>
      <c r="T399" s="328">
        <f t="shared" si="177"/>
        <v>81.818181818181813</v>
      </c>
      <c r="U399" s="328">
        <f t="shared" si="178"/>
        <v>81.818181818181813</v>
      </c>
      <c r="V399" s="328">
        <f t="shared" si="179"/>
        <v>109.09090909090909</v>
      </c>
      <c r="W399" s="328">
        <f t="shared" si="180"/>
        <v>81.818181818181813</v>
      </c>
      <c r="X399" s="328">
        <f t="shared" si="181"/>
        <v>100</v>
      </c>
      <c r="Y399" s="328">
        <f t="shared" si="182"/>
        <v>90.909090909090907</v>
      </c>
      <c r="Z399" s="328">
        <f t="shared" si="183"/>
        <v>90.909090909090907</v>
      </c>
      <c r="AA399" s="328">
        <f t="shared" si="184"/>
        <v>100</v>
      </c>
      <c r="AB399" s="328">
        <f t="shared" si="184"/>
        <v>90.909090909090907</v>
      </c>
      <c r="AC399" s="328">
        <f t="shared" si="184"/>
        <v>100</v>
      </c>
      <c r="AD399" s="328">
        <f t="shared" si="184"/>
        <v>63.636363636363633</v>
      </c>
      <c r="AE399" s="328">
        <f t="shared" si="174"/>
        <v>54.545454545454547</v>
      </c>
      <c r="AF399" s="328">
        <f t="shared" si="175"/>
        <v>54.545454545454547</v>
      </c>
      <c r="AG399" s="329">
        <f t="shared" si="175"/>
        <v>54.545454545454547</v>
      </c>
      <c r="AH399" s="768">
        <v>1</v>
      </c>
      <c r="AI399" s="769">
        <v>4</v>
      </c>
      <c r="AJ399" s="769">
        <v>1</v>
      </c>
      <c r="AK399" s="769">
        <v>1</v>
      </c>
      <c r="AL399" s="769">
        <v>1</v>
      </c>
      <c r="AM399" s="769">
        <v>1</v>
      </c>
      <c r="AN399" s="769">
        <v>4</v>
      </c>
      <c r="AO399" s="769">
        <v>1</v>
      </c>
      <c r="AP399" s="769">
        <v>1</v>
      </c>
      <c r="AQ399" s="769">
        <v>1</v>
      </c>
      <c r="AR399" s="769">
        <v>1</v>
      </c>
      <c r="AS399" s="769">
        <v>1</v>
      </c>
      <c r="AT399" s="769">
        <v>4</v>
      </c>
      <c r="AU399" s="769">
        <v>6</v>
      </c>
      <c r="AV399" s="771">
        <v>7</v>
      </c>
    </row>
    <row r="400" spans="2:48" ht="14.4" x14ac:dyDescent="0.3">
      <c r="B400" s="903"/>
      <c r="C400" s="1" t="s">
        <v>6</v>
      </c>
      <c r="D400" s="741">
        <v>457</v>
      </c>
      <c r="E400" s="741">
        <v>387</v>
      </c>
      <c r="F400" s="741">
        <v>877</v>
      </c>
      <c r="G400" s="741">
        <v>850</v>
      </c>
      <c r="H400" s="741">
        <v>929</v>
      </c>
      <c r="I400" s="741">
        <v>1056</v>
      </c>
      <c r="J400" s="741">
        <v>1091</v>
      </c>
      <c r="K400" s="741">
        <v>1065</v>
      </c>
      <c r="L400" s="741">
        <v>1183</v>
      </c>
      <c r="M400" s="741">
        <v>1373</v>
      </c>
      <c r="N400" s="741">
        <v>1140</v>
      </c>
      <c r="O400" s="741">
        <v>966</v>
      </c>
      <c r="P400" s="742">
        <v>957</v>
      </c>
      <c r="Q400" s="742">
        <v>960</v>
      </c>
      <c r="R400" s="742">
        <v>1005</v>
      </c>
      <c r="S400" s="143">
        <f>100</f>
        <v>100</v>
      </c>
      <c r="T400" s="328">
        <f t="shared" si="177"/>
        <v>84.682713347921222</v>
      </c>
      <c r="U400" s="328">
        <f t="shared" si="178"/>
        <v>191.90371991247264</v>
      </c>
      <c r="V400" s="328">
        <f t="shared" si="179"/>
        <v>185.99562363238513</v>
      </c>
      <c r="W400" s="328">
        <f t="shared" si="180"/>
        <v>203.28227571115974</v>
      </c>
      <c r="X400" s="328">
        <f t="shared" si="181"/>
        <v>231.07221006564552</v>
      </c>
      <c r="Y400" s="328">
        <f t="shared" si="182"/>
        <v>238.73085339168489</v>
      </c>
      <c r="Z400" s="328">
        <f t="shared" si="183"/>
        <v>233.04157549234137</v>
      </c>
      <c r="AA400" s="328">
        <f t="shared" si="184"/>
        <v>258.8621444201313</v>
      </c>
      <c r="AB400" s="328">
        <f t="shared" si="184"/>
        <v>300.43763676148797</v>
      </c>
      <c r="AC400" s="328">
        <f t="shared" si="184"/>
        <v>249.45295404814004</v>
      </c>
      <c r="AD400" s="328">
        <f t="shared" si="184"/>
        <v>211.3785557986871</v>
      </c>
      <c r="AE400" s="328">
        <f t="shared" si="174"/>
        <v>209.40919037199126</v>
      </c>
      <c r="AF400" s="328">
        <f t="shared" si="175"/>
        <v>210.06564551422321</v>
      </c>
      <c r="AG400" s="329">
        <f t="shared" si="175"/>
        <v>219.9124726477024</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4" x14ac:dyDescent="0.3">
      <c r="B401" s="904"/>
      <c r="C401" s="8" t="s">
        <v>7</v>
      </c>
      <c r="D401">
        <v>446</v>
      </c>
      <c r="E401">
        <v>378</v>
      </c>
      <c r="F401">
        <v>868</v>
      </c>
      <c r="G401">
        <v>838</v>
      </c>
      <c r="H401">
        <v>920</v>
      </c>
      <c r="I401">
        <v>1045</v>
      </c>
      <c r="J401">
        <v>1081</v>
      </c>
      <c r="K401">
        <v>1055</v>
      </c>
      <c r="L401">
        <v>1172</v>
      </c>
      <c r="M401">
        <v>1363</v>
      </c>
      <c r="N401">
        <v>1129</v>
      </c>
      <c r="O401">
        <v>959</v>
      </c>
      <c r="P401">
        <v>951</v>
      </c>
      <c r="Q401">
        <v>954</v>
      </c>
      <c r="R401">
        <v>999</v>
      </c>
      <c r="S401" s="143">
        <f>100</f>
        <v>100</v>
      </c>
      <c r="T401" s="328">
        <f t="shared" si="177"/>
        <v>84.753363228699556</v>
      </c>
      <c r="U401" s="328">
        <f t="shared" si="178"/>
        <v>194.61883408071748</v>
      </c>
      <c r="V401" s="328">
        <f t="shared" si="179"/>
        <v>187.89237668161434</v>
      </c>
      <c r="W401" s="328">
        <f t="shared" si="180"/>
        <v>206.27802690582959</v>
      </c>
      <c r="X401" s="328">
        <f t="shared" si="181"/>
        <v>234.30493273542601</v>
      </c>
      <c r="Y401" s="328">
        <f t="shared" si="182"/>
        <v>242.37668161434976</v>
      </c>
      <c r="Z401" s="328">
        <f t="shared" si="183"/>
        <v>236.54708520179372</v>
      </c>
      <c r="AA401" s="328">
        <f t="shared" si="184"/>
        <v>262.78026905829597</v>
      </c>
      <c r="AB401" s="328">
        <f t="shared" si="184"/>
        <v>305.60538116591925</v>
      </c>
      <c r="AC401" s="328">
        <f t="shared" si="184"/>
        <v>253.13901345291481</v>
      </c>
      <c r="AD401" s="328">
        <f t="shared" si="184"/>
        <v>215.02242152466368</v>
      </c>
      <c r="AE401" s="328">
        <f t="shared" si="174"/>
        <v>213.22869955156952</v>
      </c>
      <c r="AF401" s="328">
        <f t="shared" si="175"/>
        <v>213.90134529147983</v>
      </c>
      <c r="AG401" s="329">
        <f t="shared" si="175"/>
        <v>223.99103139013454</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03" t="s">
        <v>77</v>
      </c>
      <c r="C402" s="1" t="s">
        <v>2</v>
      </c>
      <c r="D402" s="741">
        <v>265</v>
      </c>
      <c r="E402" s="741">
        <v>426</v>
      </c>
      <c r="F402" s="741">
        <v>3147</v>
      </c>
      <c r="G402" s="741">
        <v>3662</v>
      </c>
      <c r="H402" s="741">
        <v>3671</v>
      </c>
      <c r="I402" s="741">
        <v>4020</v>
      </c>
      <c r="J402" s="741">
        <v>4512</v>
      </c>
      <c r="K402" s="741">
        <v>4995</v>
      </c>
      <c r="L402" s="741">
        <v>5579</v>
      </c>
      <c r="M402" s="741">
        <v>6103</v>
      </c>
      <c r="N402" s="741">
        <v>6857</v>
      </c>
      <c r="O402" s="741">
        <v>7657</v>
      </c>
      <c r="P402" s="742">
        <v>7599</v>
      </c>
      <c r="Q402" s="742">
        <v>7625</v>
      </c>
      <c r="R402" s="742">
        <v>7946</v>
      </c>
      <c r="S402" s="143">
        <f>100</f>
        <v>100</v>
      </c>
      <c r="T402" s="328">
        <f t="shared" si="177"/>
        <v>160.75471698113208</v>
      </c>
      <c r="U402" s="328">
        <f t="shared" si="178"/>
        <v>1187.5471698113208</v>
      </c>
      <c r="V402" s="328">
        <f t="shared" si="179"/>
        <v>1381.8867924528302</v>
      </c>
      <c r="W402" s="328">
        <f t="shared" si="180"/>
        <v>1385.2830188679245</v>
      </c>
      <c r="X402" s="328">
        <f t="shared" si="181"/>
        <v>1516.9811320754718</v>
      </c>
      <c r="Y402" s="328">
        <f t="shared" si="182"/>
        <v>1702.6415094339623</v>
      </c>
      <c r="Z402" s="328">
        <f t="shared" si="183"/>
        <v>1884.9056603773586</v>
      </c>
      <c r="AA402" s="328">
        <f t="shared" si="184"/>
        <v>2105.2830188679245</v>
      </c>
      <c r="AB402" s="328">
        <f t="shared" si="184"/>
        <v>2303.0188679245284</v>
      </c>
      <c r="AC402" s="328">
        <f t="shared" si="184"/>
        <v>2587.5471698113206</v>
      </c>
      <c r="AD402" s="328">
        <f t="shared" si="184"/>
        <v>2889.433962264151</v>
      </c>
      <c r="AE402" s="328">
        <f t="shared" si="174"/>
        <v>2867.5471698113206</v>
      </c>
      <c r="AF402" s="328">
        <f t="shared" si="175"/>
        <v>2877.3584905660377</v>
      </c>
      <c r="AG402" s="329">
        <f t="shared" si="175"/>
        <v>2998.4905660377358</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4" x14ac:dyDescent="0.3">
      <c r="B403" s="903"/>
      <c r="C403" s="1" t="s">
        <v>3</v>
      </c>
      <c r="D403" s="741">
        <v>96</v>
      </c>
      <c r="E403" s="741">
        <v>42</v>
      </c>
      <c r="F403" s="741">
        <v>139</v>
      </c>
      <c r="G403" s="742">
        <v>96</v>
      </c>
      <c r="H403" s="742">
        <v>88</v>
      </c>
      <c r="I403" s="742">
        <v>72</v>
      </c>
      <c r="J403" s="741">
        <v>99</v>
      </c>
      <c r="K403" s="742">
        <v>189</v>
      </c>
      <c r="L403" s="741">
        <v>85</v>
      </c>
      <c r="M403" s="741">
        <v>155</v>
      </c>
      <c r="N403" s="742">
        <v>139</v>
      </c>
      <c r="O403" s="741">
        <v>135</v>
      </c>
      <c r="P403" s="742">
        <v>134</v>
      </c>
      <c r="Q403" s="742">
        <v>134</v>
      </c>
      <c r="R403" s="742">
        <v>146</v>
      </c>
      <c r="S403" s="143">
        <f>100</f>
        <v>100</v>
      </c>
      <c r="T403" s="328">
        <f t="shared" si="177"/>
        <v>43.75</v>
      </c>
      <c r="U403" s="328">
        <f t="shared" si="178"/>
        <v>144.79166666666666</v>
      </c>
      <c r="V403" s="328">
        <f t="shared" si="179"/>
        <v>100</v>
      </c>
      <c r="W403" s="328">
        <f t="shared" si="180"/>
        <v>91.666666666666671</v>
      </c>
      <c r="X403" s="328">
        <f t="shared" si="181"/>
        <v>75</v>
      </c>
      <c r="Y403" s="328">
        <f t="shared" si="182"/>
        <v>103.125</v>
      </c>
      <c r="Z403" s="328">
        <f t="shared" si="183"/>
        <v>196.875</v>
      </c>
      <c r="AA403" s="328">
        <f t="shared" si="184"/>
        <v>88.541666666666671</v>
      </c>
      <c r="AB403" s="328">
        <f t="shared" si="184"/>
        <v>161.45833333333334</v>
      </c>
      <c r="AC403" s="328">
        <f t="shared" si="184"/>
        <v>144.79166666666666</v>
      </c>
      <c r="AD403" s="328">
        <f t="shared" si="184"/>
        <v>140.625</v>
      </c>
      <c r="AE403" s="328">
        <f t="shared" si="174"/>
        <v>139.58333333333334</v>
      </c>
      <c r="AF403" s="328">
        <f t="shared" si="175"/>
        <v>139.58333333333334</v>
      </c>
      <c r="AG403" s="329">
        <f t="shared" si="175"/>
        <v>152.08333333333334</v>
      </c>
      <c r="AH403" s="768">
        <v>1</v>
      </c>
      <c r="AI403" s="769">
        <v>1</v>
      </c>
      <c r="AJ403" s="769">
        <v>1</v>
      </c>
      <c r="AK403" s="769">
        <v>4</v>
      </c>
      <c r="AL403" s="769">
        <v>4</v>
      </c>
      <c r="AM403" s="769">
        <v>4</v>
      </c>
      <c r="AN403" s="769">
        <v>1</v>
      </c>
      <c r="AO403" s="769">
        <v>4</v>
      </c>
      <c r="AP403" s="769">
        <v>1</v>
      </c>
      <c r="AQ403" s="769">
        <v>1</v>
      </c>
      <c r="AR403" s="769">
        <v>4</v>
      </c>
      <c r="AS403" s="769">
        <v>1</v>
      </c>
      <c r="AT403" s="769">
        <v>4</v>
      </c>
      <c r="AU403" s="769">
        <v>6</v>
      </c>
      <c r="AV403" s="771">
        <v>7</v>
      </c>
    </row>
    <row r="404" spans="2:48" ht="14.4" x14ac:dyDescent="0.3">
      <c r="B404" s="903"/>
      <c r="C404" s="1" t="s">
        <v>4</v>
      </c>
      <c r="D404" s="742">
        <v>28</v>
      </c>
      <c r="E404" s="741">
        <v>30</v>
      </c>
      <c r="F404" s="742">
        <v>34</v>
      </c>
      <c r="G404" s="741">
        <v>32</v>
      </c>
      <c r="H404" s="741">
        <v>26</v>
      </c>
      <c r="I404" s="741">
        <v>26</v>
      </c>
      <c r="J404" s="741">
        <v>29</v>
      </c>
      <c r="K404" s="741">
        <v>26</v>
      </c>
      <c r="L404" s="741">
        <v>29</v>
      </c>
      <c r="M404" s="741">
        <v>32</v>
      </c>
      <c r="N404" s="741">
        <v>36</v>
      </c>
      <c r="O404" s="742">
        <v>29</v>
      </c>
      <c r="P404" s="742">
        <v>35</v>
      </c>
      <c r="Q404" s="742">
        <v>35</v>
      </c>
      <c r="R404" s="742">
        <v>35</v>
      </c>
      <c r="S404" s="143">
        <f>100</f>
        <v>100</v>
      </c>
      <c r="T404" s="328">
        <f t="shared" si="177"/>
        <v>107.14285714285714</v>
      </c>
      <c r="U404" s="328">
        <f t="shared" si="178"/>
        <v>121.42857142857143</v>
      </c>
      <c r="V404" s="328">
        <f t="shared" si="179"/>
        <v>114.28571428571429</v>
      </c>
      <c r="W404" s="328">
        <f t="shared" si="180"/>
        <v>92.857142857142861</v>
      </c>
      <c r="X404" s="328">
        <f t="shared" si="181"/>
        <v>92.857142857142861</v>
      </c>
      <c r="Y404" s="328">
        <f t="shared" si="182"/>
        <v>103.57142857142857</v>
      </c>
      <c r="Z404" s="328">
        <f t="shared" si="183"/>
        <v>92.857142857142861</v>
      </c>
      <c r="AA404" s="328">
        <f t="shared" si="184"/>
        <v>103.57142857142857</v>
      </c>
      <c r="AB404" s="328">
        <f t="shared" si="184"/>
        <v>114.28571428571429</v>
      </c>
      <c r="AC404" s="328">
        <f t="shared" si="184"/>
        <v>128.57142857142858</v>
      </c>
      <c r="AD404" s="328">
        <f t="shared" si="184"/>
        <v>103.57142857142857</v>
      </c>
      <c r="AE404" s="328">
        <f t="shared" si="174"/>
        <v>125</v>
      </c>
      <c r="AF404" s="328">
        <f t="shared" si="175"/>
        <v>125</v>
      </c>
      <c r="AG404" s="329">
        <f t="shared" si="175"/>
        <v>125</v>
      </c>
      <c r="AH404" s="768">
        <v>4</v>
      </c>
      <c r="AI404" s="769">
        <v>1</v>
      </c>
      <c r="AJ404" s="769">
        <v>4</v>
      </c>
      <c r="AK404" s="769">
        <v>1</v>
      </c>
      <c r="AL404" s="769">
        <v>1</v>
      </c>
      <c r="AM404" s="769">
        <v>1</v>
      </c>
      <c r="AN404" s="769">
        <v>1</v>
      </c>
      <c r="AO404" s="769">
        <v>1</v>
      </c>
      <c r="AP404" s="769">
        <v>1</v>
      </c>
      <c r="AQ404" s="769">
        <v>1</v>
      </c>
      <c r="AR404" s="769">
        <v>1</v>
      </c>
      <c r="AS404" s="769">
        <v>4</v>
      </c>
      <c r="AT404" s="769">
        <v>4</v>
      </c>
      <c r="AU404" s="769">
        <v>6</v>
      </c>
      <c r="AV404" s="771">
        <v>7</v>
      </c>
    </row>
    <row r="405" spans="2:48" ht="14.4" x14ac:dyDescent="0.3">
      <c r="B405" s="903"/>
      <c r="C405" s="1" t="s">
        <v>5</v>
      </c>
      <c r="D405" s="742">
        <v>8</v>
      </c>
      <c r="E405" s="741">
        <v>8</v>
      </c>
      <c r="F405" s="742">
        <v>8</v>
      </c>
      <c r="G405" s="742">
        <v>3</v>
      </c>
      <c r="H405" s="742">
        <v>3</v>
      </c>
      <c r="I405" s="742">
        <v>8</v>
      </c>
      <c r="J405" s="741">
        <v>5</v>
      </c>
      <c r="K405" s="742">
        <v>5</v>
      </c>
      <c r="L405" s="741">
        <v>7</v>
      </c>
      <c r="M405" s="741">
        <v>7</v>
      </c>
      <c r="N405">
        <v>7</v>
      </c>
      <c r="O405" s="742">
        <v>4</v>
      </c>
      <c r="P405" s="742">
        <v>6</v>
      </c>
      <c r="Q405" s="742">
        <v>6</v>
      </c>
      <c r="R405" s="742">
        <v>6</v>
      </c>
      <c r="S405" s="143">
        <f>100</f>
        <v>100</v>
      </c>
      <c r="T405" s="328">
        <f t="shared" si="177"/>
        <v>100</v>
      </c>
      <c r="U405" s="328">
        <f t="shared" si="178"/>
        <v>100</v>
      </c>
      <c r="V405" s="328">
        <f t="shared" si="179"/>
        <v>37.5</v>
      </c>
      <c r="W405" s="328">
        <f t="shared" si="180"/>
        <v>37.5</v>
      </c>
      <c r="X405" s="328">
        <f t="shared" si="181"/>
        <v>100</v>
      </c>
      <c r="Y405" s="328">
        <f t="shared" si="182"/>
        <v>62.5</v>
      </c>
      <c r="Z405" s="328">
        <f t="shared" si="183"/>
        <v>62.5</v>
      </c>
      <c r="AA405" s="328">
        <f t="shared" si="184"/>
        <v>87.5</v>
      </c>
      <c r="AB405" s="328">
        <f t="shared" si="184"/>
        <v>87.5</v>
      </c>
      <c r="AC405" s="328">
        <f t="shared" si="184"/>
        <v>87.5</v>
      </c>
      <c r="AD405" s="328">
        <f t="shared" si="184"/>
        <v>50</v>
      </c>
      <c r="AE405" s="328">
        <f t="shared" si="174"/>
        <v>75</v>
      </c>
      <c r="AF405" s="328">
        <f t="shared" si="175"/>
        <v>75</v>
      </c>
      <c r="AG405" s="329">
        <f t="shared" si="175"/>
        <v>75</v>
      </c>
      <c r="AH405" s="768">
        <v>4</v>
      </c>
      <c r="AI405" s="769">
        <v>1</v>
      </c>
      <c r="AJ405" s="769">
        <v>4</v>
      </c>
      <c r="AK405" s="769">
        <v>4</v>
      </c>
      <c r="AL405" s="769">
        <v>4</v>
      </c>
      <c r="AM405" s="769">
        <v>4</v>
      </c>
      <c r="AN405" s="769">
        <v>1</v>
      </c>
      <c r="AO405" s="769">
        <v>4</v>
      </c>
      <c r="AP405" s="769">
        <v>1</v>
      </c>
      <c r="AQ405" s="769">
        <v>1</v>
      </c>
      <c r="AR405" s="769"/>
      <c r="AS405" s="769">
        <v>4</v>
      </c>
      <c r="AT405" s="769">
        <v>4</v>
      </c>
      <c r="AU405" s="769">
        <v>6</v>
      </c>
      <c r="AV405" s="771">
        <v>7</v>
      </c>
    </row>
    <row r="406" spans="2:48" ht="14.4" x14ac:dyDescent="0.3">
      <c r="B406" s="903"/>
      <c r="C406" s="1" t="s">
        <v>6</v>
      </c>
      <c r="D406" s="741">
        <v>397</v>
      </c>
      <c r="E406" s="741">
        <v>506</v>
      </c>
      <c r="F406" s="741">
        <v>3328</v>
      </c>
      <c r="G406" s="741">
        <v>3793</v>
      </c>
      <c r="H406" s="741">
        <v>3788</v>
      </c>
      <c r="I406" s="741">
        <v>4126</v>
      </c>
      <c r="J406" s="741">
        <v>4645</v>
      </c>
      <c r="K406" s="741">
        <v>5215</v>
      </c>
      <c r="L406" s="741">
        <v>5700</v>
      </c>
      <c r="M406" s="741">
        <v>6297</v>
      </c>
      <c r="N406" s="741">
        <v>7039</v>
      </c>
      <c r="O406" s="741">
        <v>7825</v>
      </c>
      <c r="P406" s="742">
        <v>7774</v>
      </c>
      <c r="Q406" s="742">
        <v>7800</v>
      </c>
      <c r="R406" s="742">
        <v>8133</v>
      </c>
      <c r="S406" s="143">
        <f>100</f>
        <v>100</v>
      </c>
      <c r="T406" s="328">
        <f t="shared" si="177"/>
        <v>127.455919395466</v>
      </c>
      <c r="U406" s="328">
        <f t="shared" si="178"/>
        <v>838.28715365239293</v>
      </c>
      <c r="V406" s="328">
        <f t="shared" si="179"/>
        <v>955.41561712846351</v>
      </c>
      <c r="W406" s="328">
        <f t="shared" si="180"/>
        <v>954.15617128463475</v>
      </c>
      <c r="X406" s="328">
        <f t="shared" si="181"/>
        <v>1039.294710327456</v>
      </c>
      <c r="Y406" s="328">
        <f t="shared" si="182"/>
        <v>1170.0251889168767</v>
      </c>
      <c r="Z406" s="328">
        <f t="shared" si="183"/>
        <v>1313.60201511335</v>
      </c>
      <c r="AA406" s="328">
        <f t="shared" si="184"/>
        <v>1435.7682619647355</v>
      </c>
      <c r="AB406" s="328">
        <f t="shared" si="184"/>
        <v>1586.1460957178842</v>
      </c>
      <c r="AC406" s="328">
        <f t="shared" si="184"/>
        <v>1773.0478589420654</v>
      </c>
      <c r="AD406" s="328">
        <f t="shared" si="184"/>
        <v>1971.0327455919396</v>
      </c>
      <c r="AE406" s="328">
        <f t="shared" si="174"/>
        <v>1958.1863979848868</v>
      </c>
      <c r="AF406" s="328">
        <f t="shared" si="175"/>
        <v>1964.7355163727959</v>
      </c>
      <c r="AG406" s="329">
        <f t="shared" si="175"/>
        <v>2048.6146095717886</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4" x14ac:dyDescent="0.3">
      <c r="B407" s="904"/>
      <c r="C407" s="8" t="s">
        <v>7</v>
      </c>
      <c r="D407">
        <v>389</v>
      </c>
      <c r="E407">
        <v>498</v>
      </c>
      <c r="F407">
        <v>3320</v>
      </c>
      <c r="G407">
        <v>3790</v>
      </c>
      <c r="H407">
        <v>3785</v>
      </c>
      <c r="I407">
        <v>4118</v>
      </c>
      <c r="J407">
        <v>4640</v>
      </c>
      <c r="K407">
        <v>5210</v>
      </c>
      <c r="L407">
        <v>5693</v>
      </c>
      <c r="M407">
        <v>6290</v>
      </c>
      <c r="N407">
        <v>7032</v>
      </c>
      <c r="O407">
        <v>7821</v>
      </c>
      <c r="P407">
        <v>7768</v>
      </c>
      <c r="Q407">
        <v>7794</v>
      </c>
      <c r="R407">
        <v>8127</v>
      </c>
      <c r="S407" s="143">
        <f>100</f>
        <v>100</v>
      </c>
      <c r="T407" s="328">
        <f t="shared" si="177"/>
        <v>128.02056555269922</v>
      </c>
      <c r="U407" s="328">
        <f t="shared" si="178"/>
        <v>853.47043701799487</v>
      </c>
      <c r="V407" s="328">
        <f t="shared" si="179"/>
        <v>974.29305912596396</v>
      </c>
      <c r="W407" s="328">
        <f t="shared" si="180"/>
        <v>973.00771208226217</v>
      </c>
      <c r="X407" s="328">
        <f t="shared" si="181"/>
        <v>1058.6118251928021</v>
      </c>
      <c r="Y407" s="328">
        <f t="shared" si="182"/>
        <v>1192.8020565552699</v>
      </c>
      <c r="Z407" s="328">
        <f t="shared" si="183"/>
        <v>1339.3316195372752</v>
      </c>
      <c r="AA407" s="328">
        <f t="shared" si="184"/>
        <v>1463.496143958869</v>
      </c>
      <c r="AB407" s="328">
        <f t="shared" si="184"/>
        <v>1616.9665809768637</v>
      </c>
      <c r="AC407" s="328">
        <f t="shared" si="184"/>
        <v>1807.7120822622107</v>
      </c>
      <c r="AD407" s="328">
        <f t="shared" si="184"/>
        <v>2010.5398457583547</v>
      </c>
      <c r="AE407" s="328">
        <f t="shared" si="174"/>
        <v>1996.9151670951157</v>
      </c>
      <c r="AF407" s="328">
        <f t="shared" si="175"/>
        <v>2003.5989717223651</v>
      </c>
      <c r="AG407" s="329">
        <f t="shared" si="175"/>
        <v>2089.203084832905</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03" t="s">
        <v>78</v>
      </c>
      <c r="C408" s="1" t="s">
        <v>2</v>
      </c>
      <c r="D408" s="741">
        <v>1382</v>
      </c>
      <c r="E408" s="742">
        <v>1901</v>
      </c>
      <c r="F408" s="741">
        <v>6997</v>
      </c>
      <c r="G408" s="741">
        <v>7753</v>
      </c>
      <c r="H408" s="741">
        <v>7387</v>
      </c>
      <c r="I408" s="741">
        <v>9655</v>
      </c>
      <c r="J408" s="741">
        <v>14504</v>
      </c>
      <c r="K408" s="741">
        <v>18368</v>
      </c>
      <c r="L408" s="741">
        <v>18566</v>
      </c>
      <c r="M408" s="741">
        <v>21533</v>
      </c>
      <c r="N408" s="741">
        <v>23612</v>
      </c>
      <c r="O408" s="741">
        <v>26498</v>
      </c>
      <c r="P408" s="742">
        <v>26293</v>
      </c>
      <c r="Q408" s="742">
        <v>26384</v>
      </c>
      <c r="R408" s="742">
        <v>27495</v>
      </c>
      <c r="S408" s="143">
        <f>100</f>
        <v>100</v>
      </c>
      <c r="T408" s="328">
        <f t="shared" si="177"/>
        <v>137.55426917510854</v>
      </c>
      <c r="U408" s="328">
        <f t="shared" si="178"/>
        <v>506.29522431259045</v>
      </c>
      <c r="V408" s="328">
        <f t="shared" si="179"/>
        <v>560.99855282199712</v>
      </c>
      <c r="W408" s="328">
        <f t="shared" si="180"/>
        <v>534.51519536903038</v>
      </c>
      <c r="X408" s="328">
        <f t="shared" si="181"/>
        <v>698.6251808972504</v>
      </c>
      <c r="Y408" s="328">
        <f t="shared" si="182"/>
        <v>1049.4934876989869</v>
      </c>
      <c r="Z408" s="328">
        <f t="shared" si="183"/>
        <v>1329.0882778581765</v>
      </c>
      <c r="AA408" s="328">
        <f t="shared" si="184"/>
        <v>1343.4153400868306</v>
      </c>
      <c r="AB408" s="328">
        <f t="shared" si="184"/>
        <v>1558.1041968162083</v>
      </c>
      <c r="AC408" s="328">
        <f t="shared" si="184"/>
        <v>1708.5383502170766</v>
      </c>
      <c r="AD408" s="328">
        <f t="shared" si="184"/>
        <v>1917.3661360347323</v>
      </c>
      <c r="AE408" s="328">
        <f t="shared" si="174"/>
        <v>1902.5325615050651</v>
      </c>
      <c r="AF408" s="328">
        <f t="shared" si="175"/>
        <v>1909.1172214182345</v>
      </c>
      <c r="AG408" s="329">
        <f t="shared" si="175"/>
        <v>1989.5079594790159</v>
      </c>
      <c r="AH408" s="768">
        <v>1</v>
      </c>
      <c r="AI408" s="769">
        <v>4</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4" x14ac:dyDescent="0.3">
      <c r="B409" s="903"/>
      <c r="C409" s="1" t="s">
        <v>3</v>
      </c>
      <c r="D409" s="741">
        <v>369</v>
      </c>
      <c r="E409" s="741">
        <v>296</v>
      </c>
      <c r="F409" s="741">
        <v>354</v>
      </c>
      <c r="G409" s="742">
        <v>63</v>
      </c>
      <c r="H409" s="742">
        <v>184</v>
      </c>
      <c r="I409" s="742">
        <v>69</v>
      </c>
      <c r="J409" s="742">
        <v>298</v>
      </c>
      <c r="K409" s="742">
        <v>241</v>
      </c>
      <c r="L409" s="741">
        <v>375</v>
      </c>
      <c r="M409" s="741">
        <v>421</v>
      </c>
      <c r="N409" s="741">
        <v>419</v>
      </c>
      <c r="O409" s="741">
        <v>472</v>
      </c>
      <c r="P409" s="742">
        <v>470</v>
      </c>
      <c r="Q409" s="742">
        <v>471</v>
      </c>
      <c r="R409" s="742">
        <v>515</v>
      </c>
      <c r="S409" s="143">
        <f>100</f>
        <v>100</v>
      </c>
      <c r="T409" s="328">
        <f t="shared" si="177"/>
        <v>80.216802168021687</v>
      </c>
      <c r="U409" s="328">
        <f t="shared" si="178"/>
        <v>95.934959349593498</v>
      </c>
      <c r="V409" s="328">
        <f t="shared" si="179"/>
        <v>17.073170731707318</v>
      </c>
      <c r="W409" s="328">
        <f t="shared" si="180"/>
        <v>49.864498644986448</v>
      </c>
      <c r="X409" s="328">
        <f t="shared" si="181"/>
        <v>18.699186991869919</v>
      </c>
      <c r="Y409" s="328">
        <f t="shared" si="182"/>
        <v>80.758807588075882</v>
      </c>
      <c r="Z409" s="328">
        <f t="shared" si="183"/>
        <v>65.311653116531161</v>
      </c>
      <c r="AA409" s="328">
        <f t="shared" si="184"/>
        <v>101.6260162601626</v>
      </c>
      <c r="AB409" s="328">
        <f t="shared" si="184"/>
        <v>114.09214092140921</v>
      </c>
      <c r="AC409" s="328">
        <f t="shared" si="184"/>
        <v>113.55013550135502</v>
      </c>
      <c r="AD409" s="328">
        <f t="shared" si="184"/>
        <v>127.91327913279133</v>
      </c>
      <c r="AE409" s="328">
        <f t="shared" si="174"/>
        <v>127.37127371273712</v>
      </c>
      <c r="AF409" s="328">
        <f t="shared" si="175"/>
        <v>127.64227642276423</v>
      </c>
      <c r="AG409" s="329">
        <f t="shared" si="175"/>
        <v>139.56639566395663</v>
      </c>
      <c r="AH409" s="768">
        <v>1</v>
      </c>
      <c r="AI409" s="769">
        <v>1</v>
      </c>
      <c r="AJ409" s="769">
        <v>1</v>
      </c>
      <c r="AK409" s="769">
        <v>4</v>
      </c>
      <c r="AL409" s="769">
        <v>4</v>
      </c>
      <c r="AM409" s="769">
        <v>4</v>
      </c>
      <c r="AN409" s="769">
        <v>4</v>
      </c>
      <c r="AO409" s="769">
        <v>4</v>
      </c>
      <c r="AP409" s="769">
        <v>1</v>
      </c>
      <c r="AQ409" s="769">
        <v>1</v>
      </c>
      <c r="AR409" s="769">
        <v>1</v>
      </c>
      <c r="AS409" s="769">
        <v>1</v>
      </c>
      <c r="AT409" s="769">
        <v>4</v>
      </c>
      <c r="AU409" s="769">
        <v>6</v>
      </c>
      <c r="AV409" s="771">
        <v>7</v>
      </c>
    </row>
    <row r="410" spans="2:48" ht="14.4" x14ac:dyDescent="0.3">
      <c r="B410" s="903"/>
      <c r="C410" s="1" t="s">
        <v>4</v>
      </c>
      <c r="D410" s="742">
        <v>7</v>
      </c>
      <c r="E410" s="741">
        <v>17</v>
      </c>
      <c r="F410" s="742">
        <v>18</v>
      </c>
      <c r="G410" s="741">
        <v>21</v>
      </c>
      <c r="H410" s="741">
        <v>19</v>
      </c>
      <c r="I410" s="741">
        <v>21</v>
      </c>
      <c r="J410" s="741">
        <v>23</v>
      </c>
      <c r="K410" s="741">
        <v>31</v>
      </c>
      <c r="L410" s="741">
        <v>35</v>
      </c>
      <c r="M410" s="741">
        <v>46</v>
      </c>
      <c r="N410" s="741">
        <v>46</v>
      </c>
      <c r="O410" s="742">
        <v>44</v>
      </c>
      <c r="P410" s="742">
        <v>45</v>
      </c>
      <c r="Q410" s="742">
        <v>45</v>
      </c>
      <c r="R410" s="742">
        <v>45</v>
      </c>
      <c r="S410" s="143">
        <f>100</f>
        <v>100</v>
      </c>
      <c r="T410" s="328">
        <f t="shared" si="177"/>
        <v>242.85714285714286</v>
      </c>
      <c r="U410" s="328">
        <f t="shared" si="178"/>
        <v>257.14285714285717</v>
      </c>
      <c r="V410" s="328">
        <f t="shared" si="179"/>
        <v>300</v>
      </c>
      <c r="W410" s="328">
        <f t="shared" si="180"/>
        <v>271.42857142857144</v>
      </c>
      <c r="X410" s="328">
        <f t="shared" si="181"/>
        <v>300</v>
      </c>
      <c r="Y410" s="328">
        <f t="shared" si="182"/>
        <v>328.57142857142856</v>
      </c>
      <c r="Z410" s="328">
        <f t="shared" si="183"/>
        <v>442.85714285714283</v>
      </c>
      <c r="AA410" s="328">
        <f t="shared" si="184"/>
        <v>500</v>
      </c>
      <c r="AB410" s="328">
        <f t="shared" si="184"/>
        <v>657.14285714285711</v>
      </c>
      <c r="AC410" s="328">
        <f t="shared" si="184"/>
        <v>657.14285714285711</v>
      </c>
      <c r="AD410" s="328">
        <f t="shared" si="184"/>
        <v>628.57142857142856</v>
      </c>
      <c r="AE410" s="328">
        <f t="shared" si="174"/>
        <v>642.85714285714289</v>
      </c>
      <c r="AF410" s="328">
        <f t="shared" si="175"/>
        <v>642.85714285714289</v>
      </c>
      <c r="AG410" s="329">
        <f t="shared" si="175"/>
        <v>642.85714285714289</v>
      </c>
      <c r="AH410" s="768">
        <v>4</v>
      </c>
      <c r="AI410" s="769">
        <v>1</v>
      </c>
      <c r="AJ410" s="769">
        <v>4</v>
      </c>
      <c r="AK410" s="769">
        <v>1</v>
      </c>
      <c r="AL410" s="769">
        <v>1</v>
      </c>
      <c r="AM410" s="769">
        <v>1</v>
      </c>
      <c r="AN410" s="769">
        <v>1</v>
      </c>
      <c r="AO410" s="769">
        <v>1</v>
      </c>
      <c r="AP410" s="769">
        <v>1</v>
      </c>
      <c r="AQ410" s="769">
        <v>1</v>
      </c>
      <c r="AR410" s="769">
        <v>1</v>
      </c>
      <c r="AS410" s="769">
        <v>4</v>
      </c>
      <c r="AT410" s="769">
        <v>4</v>
      </c>
      <c r="AU410" s="769">
        <v>6</v>
      </c>
      <c r="AV410" s="771">
        <v>7</v>
      </c>
    </row>
    <row r="411" spans="2:48" ht="14.4" x14ac:dyDescent="0.3">
      <c r="B411" s="903"/>
      <c r="C411" s="1" t="s">
        <v>5</v>
      </c>
      <c r="D411" s="742">
        <v>1</v>
      </c>
      <c r="E411" s="742">
        <v>5</v>
      </c>
      <c r="F411" s="742">
        <v>5</v>
      </c>
      <c r="G411" s="742">
        <v>3</v>
      </c>
      <c r="H411" s="742">
        <v>2</v>
      </c>
      <c r="I411" s="742">
        <v>5</v>
      </c>
      <c r="J411" s="742">
        <v>5</v>
      </c>
      <c r="K411" s="742">
        <v>5</v>
      </c>
      <c r="L411" s="741">
        <v>5</v>
      </c>
      <c r="M411" s="741">
        <v>5</v>
      </c>
      <c r="N411" s="741">
        <v>8</v>
      </c>
      <c r="O411" s="742">
        <v>6</v>
      </c>
      <c r="P411" s="742">
        <v>6</v>
      </c>
      <c r="Q411" s="742">
        <v>6</v>
      </c>
      <c r="R411" s="742">
        <v>6</v>
      </c>
      <c r="S411" s="143">
        <f>100</f>
        <v>100</v>
      </c>
      <c r="T411" s="328">
        <f t="shared" si="177"/>
        <v>500</v>
      </c>
      <c r="U411" s="328">
        <f t="shared" si="178"/>
        <v>500</v>
      </c>
      <c r="V411" s="328">
        <f t="shared" si="179"/>
        <v>300</v>
      </c>
      <c r="W411" s="328">
        <f t="shared" si="180"/>
        <v>200</v>
      </c>
      <c r="X411" s="328">
        <f t="shared" si="181"/>
        <v>500</v>
      </c>
      <c r="Y411" s="328">
        <f t="shared" si="182"/>
        <v>500</v>
      </c>
      <c r="Z411" s="328">
        <f t="shared" si="183"/>
        <v>500</v>
      </c>
      <c r="AA411" s="328">
        <f t="shared" si="184"/>
        <v>500</v>
      </c>
      <c r="AB411" s="328">
        <f t="shared" si="184"/>
        <v>500</v>
      </c>
      <c r="AC411" s="328">
        <f t="shared" si="184"/>
        <v>800</v>
      </c>
      <c r="AD411" s="328">
        <f t="shared" si="184"/>
        <v>600</v>
      </c>
      <c r="AE411" s="328">
        <f t="shared" si="174"/>
        <v>600</v>
      </c>
      <c r="AF411" s="328">
        <f t="shared" si="175"/>
        <v>600</v>
      </c>
      <c r="AG411" s="329">
        <f t="shared" si="175"/>
        <v>600</v>
      </c>
      <c r="AH411" s="768">
        <v>4</v>
      </c>
      <c r="AI411" s="769">
        <v>4</v>
      </c>
      <c r="AJ411" s="769">
        <v>4</v>
      </c>
      <c r="AK411" s="769">
        <v>4</v>
      </c>
      <c r="AL411" s="769">
        <v>4</v>
      </c>
      <c r="AM411" s="769">
        <v>4</v>
      </c>
      <c r="AN411" s="769">
        <v>4</v>
      </c>
      <c r="AO411" s="769">
        <v>4</v>
      </c>
      <c r="AP411" s="769">
        <v>1</v>
      </c>
      <c r="AQ411" s="769">
        <v>1</v>
      </c>
      <c r="AR411" s="769">
        <v>1</v>
      </c>
      <c r="AS411" s="769">
        <v>4</v>
      </c>
      <c r="AT411" s="769">
        <v>4</v>
      </c>
      <c r="AU411" s="769">
        <v>6</v>
      </c>
      <c r="AV411" s="771">
        <v>7</v>
      </c>
    </row>
    <row r="412" spans="2:48" ht="14.4" x14ac:dyDescent="0.3">
      <c r="B412" s="903"/>
      <c r="C412" s="1" t="s">
        <v>6</v>
      </c>
      <c r="D412" s="741">
        <v>1759</v>
      </c>
      <c r="E412" s="741">
        <v>2219</v>
      </c>
      <c r="F412" s="741">
        <v>7374</v>
      </c>
      <c r="G412" s="741">
        <v>7840</v>
      </c>
      <c r="H412" s="741">
        <v>7592</v>
      </c>
      <c r="I412" s="741">
        <v>9750</v>
      </c>
      <c r="J412" s="741">
        <v>14830</v>
      </c>
      <c r="K412" s="741">
        <v>18645</v>
      </c>
      <c r="L412" s="741">
        <v>18981</v>
      </c>
      <c r="M412" s="741">
        <v>22005</v>
      </c>
      <c r="N412" s="741">
        <v>24085</v>
      </c>
      <c r="O412" s="741">
        <v>27020</v>
      </c>
      <c r="P412" s="742">
        <v>26814</v>
      </c>
      <c r="Q412" s="742">
        <v>26906</v>
      </c>
      <c r="R412" s="742">
        <v>28061</v>
      </c>
      <c r="S412" s="143">
        <f>100</f>
        <v>100</v>
      </c>
      <c r="T412" s="328">
        <f t="shared" si="177"/>
        <v>126.15122228538942</v>
      </c>
      <c r="U412" s="328">
        <f t="shared" si="178"/>
        <v>419.21546333143834</v>
      </c>
      <c r="V412" s="328">
        <f t="shared" si="179"/>
        <v>445.70778851620241</v>
      </c>
      <c r="W412" s="328">
        <f t="shared" si="180"/>
        <v>431.60886867538375</v>
      </c>
      <c r="X412" s="328">
        <f t="shared" si="181"/>
        <v>554.29221148379759</v>
      </c>
      <c r="Y412" s="328">
        <f t="shared" si="182"/>
        <v>843.09266628766341</v>
      </c>
      <c r="Z412" s="328">
        <f t="shared" si="183"/>
        <v>1059.9772598067084</v>
      </c>
      <c r="AA412" s="328">
        <f t="shared" si="184"/>
        <v>1079.0790221716884</v>
      </c>
      <c r="AB412" s="328">
        <f t="shared" si="184"/>
        <v>1250.9948834565093</v>
      </c>
      <c r="AC412" s="328">
        <f t="shared" si="184"/>
        <v>1369.2438885730528</v>
      </c>
      <c r="AD412" s="328">
        <f t="shared" si="184"/>
        <v>1536.1000568504833</v>
      </c>
      <c r="AE412" s="328">
        <f t="shared" si="174"/>
        <v>1524.388857305287</v>
      </c>
      <c r="AF412" s="328">
        <f t="shared" si="175"/>
        <v>1529.6191017623651</v>
      </c>
      <c r="AG412" s="329">
        <f t="shared" si="175"/>
        <v>1595.2814098919841</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35">
      <c r="B413" s="906"/>
      <c r="C413" s="9" t="s">
        <v>7</v>
      </c>
      <c r="D413">
        <v>1758</v>
      </c>
      <c r="E413">
        <v>2214</v>
      </c>
      <c r="F413">
        <v>7369</v>
      </c>
      <c r="G413">
        <v>7837</v>
      </c>
      <c r="H413">
        <v>7590</v>
      </c>
      <c r="I413">
        <v>9745</v>
      </c>
      <c r="J413">
        <v>14825</v>
      </c>
      <c r="K413">
        <v>18640</v>
      </c>
      <c r="L413">
        <v>18976</v>
      </c>
      <c r="M413">
        <v>22000</v>
      </c>
      <c r="N413">
        <v>24077</v>
      </c>
      <c r="O413">
        <v>27014</v>
      </c>
      <c r="P413">
        <v>26808</v>
      </c>
      <c r="Q413">
        <v>26900</v>
      </c>
      <c r="R413">
        <v>28055</v>
      </c>
      <c r="S413" s="144">
        <f>100</f>
        <v>100</v>
      </c>
      <c r="T413" s="330">
        <f t="shared" si="177"/>
        <v>125.93856655290102</v>
      </c>
      <c r="U413" s="330">
        <f t="shared" si="178"/>
        <v>419.16951080773606</v>
      </c>
      <c r="V413" s="330">
        <f t="shared" si="179"/>
        <v>445.79067121729236</v>
      </c>
      <c r="W413" s="330">
        <f t="shared" si="180"/>
        <v>431.74061433447099</v>
      </c>
      <c r="X413" s="330">
        <f t="shared" si="181"/>
        <v>554.32309442548353</v>
      </c>
      <c r="Y413" s="330">
        <f t="shared" si="182"/>
        <v>843.28782707622292</v>
      </c>
      <c r="Z413" s="330">
        <f t="shared" si="183"/>
        <v>1060.2957906712172</v>
      </c>
      <c r="AA413" s="330">
        <f t="shared" si="184"/>
        <v>1079.4084186575653</v>
      </c>
      <c r="AB413" s="330">
        <f t="shared" si="184"/>
        <v>1251.4220705346986</v>
      </c>
      <c r="AC413" s="330">
        <f t="shared" si="184"/>
        <v>1369.5676905574517</v>
      </c>
      <c r="AD413" s="330">
        <f t="shared" si="184"/>
        <v>1536.6325369738338</v>
      </c>
      <c r="AE413" s="330">
        <f t="shared" si="174"/>
        <v>1524.9146757679182</v>
      </c>
      <c r="AF413" s="330">
        <f t="shared" si="175"/>
        <v>1530.1478953356086</v>
      </c>
      <c r="AG413" s="331">
        <f t="shared" si="175"/>
        <v>1595.8475540386803</v>
      </c>
      <c r="AH413" s="772"/>
      <c r="AI413" s="773"/>
      <c r="AJ413" s="773"/>
      <c r="AK413" s="773"/>
      <c r="AL413" s="773"/>
      <c r="AM413" s="773"/>
      <c r="AN413" s="773"/>
      <c r="AO413" s="773"/>
      <c r="AP413" s="773"/>
      <c r="AQ413" s="773"/>
      <c r="AR413" s="773"/>
      <c r="AS413" s="773"/>
      <c r="AT413" s="773"/>
      <c r="AU413" s="773"/>
      <c r="AV413" s="774"/>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33"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7" t="s">
        <v>235</v>
      </c>
      <c r="V5" s="907"/>
      <c r="W5" s="907"/>
      <c r="X5" s="497"/>
      <c r="Y5" s="498"/>
      <c r="Z5" s="907" t="s">
        <v>185</v>
      </c>
      <c r="AA5" s="907"/>
      <c r="AB5" s="907"/>
      <c r="AC5" s="11"/>
      <c r="AD5" s="11"/>
      <c r="AE5" s="11"/>
      <c r="AF5" s="11"/>
      <c r="AG5" s="11"/>
      <c r="AH5" s="911" t="s">
        <v>85</v>
      </c>
      <c r="AI5" s="911"/>
      <c r="AJ5" s="911"/>
      <c r="AK5" s="911"/>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2" t="s">
        <v>186</v>
      </c>
      <c r="AI6" s="913"/>
      <c r="AJ6" s="913"/>
      <c r="AK6" s="913"/>
      <c r="AL6" s="908"/>
      <c r="AM6" s="908" t="s">
        <v>188</v>
      </c>
      <c r="AN6" s="908"/>
      <c r="AO6" s="908"/>
      <c r="AP6" s="909"/>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2" t="s">
        <v>82</v>
      </c>
      <c r="C11" s="39" t="s">
        <v>2</v>
      </c>
      <c r="D11" s="46">
        <f>SUM(D17,D23,D29,D35,D41,D47,D53,D59,D65,D71,D77,D83)</f>
        <v>152956</v>
      </c>
      <c r="E11" s="47">
        <f t="shared" ref="E11:Q11" si="0">SUM(E17,E23,E29,E35,E41,E47,E53,E59,E65,E71,E77,E83)</f>
        <v>137380</v>
      </c>
      <c r="F11" s="47">
        <f t="shared" si="0"/>
        <v>555059</v>
      </c>
      <c r="G11" s="47">
        <f t="shared" si="0"/>
        <v>562503</v>
      </c>
      <c r="H11" s="47">
        <f t="shared" si="0"/>
        <v>542534</v>
      </c>
      <c r="I11" s="47">
        <f t="shared" si="0"/>
        <v>546731</v>
      </c>
      <c r="J11" s="47">
        <f t="shared" si="0"/>
        <v>590524</v>
      </c>
      <c r="K11" s="47">
        <f t="shared" si="0"/>
        <v>617231</v>
      </c>
      <c r="L11" s="47">
        <f t="shared" si="0"/>
        <v>628089</v>
      </c>
      <c r="M11" s="47">
        <f t="shared" si="0"/>
        <v>671746</v>
      </c>
      <c r="N11" s="47">
        <f t="shared" si="0"/>
        <v>694652</v>
      </c>
      <c r="O11" s="47">
        <f t="shared" si="0"/>
        <v>712286</v>
      </c>
      <c r="P11" s="47">
        <f t="shared" si="0"/>
        <v>706340</v>
      </c>
      <c r="Q11" s="47">
        <f t="shared" si="0"/>
        <v>714838</v>
      </c>
      <c r="R11" s="48">
        <f t="shared" ref="R11" si="1">SUM(R17,R23,R29,R35,R41,R47,R53,R59,R65,R71,R77,R83)</f>
        <v>742547</v>
      </c>
      <c r="S11" s="143">
        <f>100</f>
        <v>100</v>
      </c>
      <c r="T11" s="328">
        <f>E11*100/$D11</f>
        <v>89.816679306467222</v>
      </c>
      <c r="U11" s="328">
        <f t="shared" ref="U11:AD26" si="2">F11*100/$D11</f>
        <v>362.8880200842072</v>
      </c>
      <c r="V11" s="328">
        <f t="shared" si="2"/>
        <v>367.75477915217448</v>
      </c>
      <c r="W11" s="328">
        <f t="shared" si="2"/>
        <v>354.69939067444233</v>
      </c>
      <c r="X11" s="328">
        <f t="shared" si="2"/>
        <v>357.44331703234917</v>
      </c>
      <c r="Y11" s="328">
        <f t="shared" si="2"/>
        <v>386.0744266324956</v>
      </c>
      <c r="Z11" s="328">
        <f t="shared" si="2"/>
        <v>403.53500353042705</v>
      </c>
      <c r="AA11" s="328">
        <f t="shared" si="2"/>
        <v>410.63377703391825</v>
      </c>
      <c r="AB11" s="328">
        <f t="shared" si="2"/>
        <v>439.17597217500457</v>
      </c>
      <c r="AC11" s="328">
        <f t="shared" si="2"/>
        <v>454.15152069876302</v>
      </c>
      <c r="AD11" s="328">
        <f t="shared" si="2"/>
        <v>465.68032636836739</v>
      </c>
      <c r="AE11" s="328">
        <f t="shared" ref="AE11:AE23" si="3">P11*100/$D11</f>
        <v>461.79293391563584</v>
      </c>
      <c r="AF11" s="328">
        <f t="shared" ref="AF11:AG23" si="4">Q11*100/$D11</f>
        <v>467.34878004131906</v>
      </c>
      <c r="AG11" s="329">
        <f t="shared" si="4"/>
        <v>485.46444729203171</v>
      </c>
      <c r="AH11" s="743"/>
      <c r="AI11" s="744"/>
      <c r="AJ11" s="745"/>
      <c r="AK11" s="744"/>
      <c r="AL11" s="744"/>
      <c r="AM11" s="744"/>
      <c r="AN11" s="744"/>
      <c r="AO11" s="744"/>
      <c r="AP11" s="744"/>
      <c r="AQ11" s="744"/>
      <c r="AR11" s="744"/>
      <c r="AS11" s="744"/>
      <c r="AT11" s="744"/>
      <c r="AU11" s="744"/>
      <c r="AV11" s="746"/>
    </row>
    <row r="12" spans="1:48" x14ac:dyDescent="0.25">
      <c r="B12" s="903"/>
      <c r="C12" s="1" t="s">
        <v>3</v>
      </c>
      <c r="D12" s="41">
        <f t="shared" ref="D12:Q16" si="5">SUM(D18,D24,D30,D36,D42,D48,D54,D60,D66,D72,D78,D84)</f>
        <v>252362</v>
      </c>
      <c r="E12" s="40">
        <f t="shared" si="5"/>
        <v>219205</v>
      </c>
      <c r="F12" s="40">
        <f t="shared" si="5"/>
        <v>261134</v>
      </c>
      <c r="G12" s="40">
        <f t="shared" si="5"/>
        <v>259865</v>
      </c>
      <c r="H12" s="40">
        <f t="shared" si="5"/>
        <v>217963</v>
      </c>
      <c r="I12" s="40">
        <f t="shared" si="5"/>
        <v>207811</v>
      </c>
      <c r="J12" s="40">
        <f t="shared" si="5"/>
        <v>213013</v>
      </c>
      <c r="K12" s="40">
        <f t="shared" si="5"/>
        <v>222005</v>
      </c>
      <c r="L12" s="40">
        <f t="shared" si="5"/>
        <v>211295</v>
      </c>
      <c r="M12" s="40">
        <f t="shared" si="5"/>
        <v>223828</v>
      </c>
      <c r="N12" s="40">
        <f t="shared" si="5"/>
        <v>226441</v>
      </c>
      <c r="O12" s="40">
        <f t="shared" si="5"/>
        <v>224257</v>
      </c>
      <c r="P12" s="40">
        <f t="shared" si="5"/>
        <v>218090</v>
      </c>
      <c r="Q12" s="40">
        <f t="shared" si="5"/>
        <v>214360</v>
      </c>
      <c r="R12" s="42">
        <f t="shared" ref="R12" si="6">SUM(R18,R24,R30,R36,R42,R48,R54,R60,R66,R72,R78,R84)</f>
        <v>220193</v>
      </c>
      <c r="S12" s="143">
        <f>100</f>
        <v>100</v>
      </c>
      <c r="T12" s="328">
        <f t="shared" ref="T12:AA56" si="7">E12*100/$D12</f>
        <v>86.861334115278851</v>
      </c>
      <c r="U12" s="328">
        <f t="shared" si="2"/>
        <v>103.47595913806357</v>
      </c>
      <c r="V12" s="328">
        <f t="shared" si="2"/>
        <v>102.97311005618913</v>
      </c>
      <c r="W12" s="328">
        <f t="shared" si="2"/>
        <v>86.369183950040025</v>
      </c>
      <c r="X12" s="328">
        <f t="shared" si="2"/>
        <v>82.346391295044427</v>
      </c>
      <c r="Y12" s="328">
        <f t="shared" si="2"/>
        <v>84.407715900175148</v>
      </c>
      <c r="Z12" s="328">
        <f t="shared" si="2"/>
        <v>87.970851396010488</v>
      </c>
      <c r="AA12" s="328">
        <f t="shared" si="2"/>
        <v>83.726947797211935</v>
      </c>
      <c r="AB12" s="328">
        <f t="shared" si="2"/>
        <v>88.693226397001126</v>
      </c>
      <c r="AC12" s="328">
        <f t="shared" si="2"/>
        <v>89.728643773626771</v>
      </c>
      <c r="AD12" s="328">
        <f t="shared" si="2"/>
        <v>88.863220294656088</v>
      </c>
      <c r="AE12" s="328">
        <f t="shared" si="3"/>
        <v>86.419508483844638</v>
      </c>
      <c r="AF12" s="328">
        <f t="shared" si="4"/>
        <v>84.941472963441399</v>
      </c>
      <c r="AG12" s="329">
        <f t="shared" si="4"/>
        <v>87.252835212908437</v>
      </c>
      <c r="AH12" s="743"/>
      <c r="AI12" s="744"/>
      <c r="AJ12" s="744"/>
      <c r="AK12" s="744"/>
      <c r="AL12" s="744"/>
      <c r="AM12" s="744"/>
      <c r="AN12" s="744"/>
      <c r="AO12" s="744"/>
      <c r="AP12" s="744"/>
      <c r="AQ12" s="744"/>
      <c r="AR12" s="744"/>
      <c r="AS12" s="744"/>
      <c r="AT12" s="744"/>
      <c r="AU12" s="744"/>
      <c r="AV12" s="746"/>
    </row>
    <row r="13" spans="1:48" x14ac:dyDescent="0.25">
      <c r="B13" s="903"/>
      <c r="C13" s="1" t="s">
        <v>4</v>
      </c>
      <c r="D13" s="41">
        <f t="shared" si="5"/>
        <v>239770</v>
      </c>
      <c r="E13" s="40">
        <f t="shared" si="5"/>
        <v>232221</v>
      </c>
      <c r="F13" s="40">
        <f t="shared" si="5"/>
        <v>234398</v>
      </c>
      <c r="G13" s="40">
        <f t="shared" si="5"/>
        <v>233591</v>
      </c>
      <c r="H13" s="40">
        <f t="shared" si="5"/>
        <v>221831</v>
      </c>
      <c r="I13" s="40">
        <f t="shared" si="5"/>
        <v>222642</v>
      </c>
      <c r="J13" s="40">
        <f t="shared" si="5"/>
        <v>225978</v>
      </c>
      <c r="K13" s="40">
        <f t="shared" si="5"/>
        <v>236287</v>
      </c>
      <c r="L13" s="40">
        <f t="shared" si="5"/>
        <v>250927</v>
      </c>
      <c r="M13" s="40">
        <f t="shared" si="5"/>
        <v>257853</v>
      </c>
      <c r="N13" s="40">
        <f t="shared" si="5"/>
        <v>261697</v>
      </c>
      <c r="O13" s="40">
        <f t="shared" si="5"/>
        <v>256000</v>
      </c>
      <c r="P13" s="40">
        <f t="shared" si="5"/>
        <v>247083</v>
      </c>
      <c r="Q13" s="40">
        <f t="shared" si="5"/>
        <v>240738</v>
      </c>
      <c r="R13" s="42">
        <f t="shared" ref="R13" si="8">SUM(R19,R25,R31,R37,R43,R49,R55,R61,R67,R73,R79,R85)</f>
        <v>236862</v>
      </c>
      <c r="S13" s="143">
        <f>100</f>
        <v>100</v>
      </c>
      <c r="T13" s="328">
        <f t="shared" si="7"/>
        <v>96.851566084163991</v>
      </c>
      <c r="U13" s="328">
        <f t="shared" si="2"/>
        <v>97.759519539558738</v>
      </c>
      <c r="V13" s="328">
        <f t="shared" si="2"/>
        <v>97.422946990866251</v>
      </c>
      <c r="W13" s="328">
        <f t="shared" si="2"/>
        <v>92.518246653042496</v>
      </c>
      <c r="X13" s="328">
        <f t="shared" si="2"/>
        <v>92.856487467156029</v>
      </c>
      <c r="Y13" s="328">
        <f t="shared" si="2"/>
        <v>94.247820828293783</v>
      </c>
      <c r="Z13" s="328">
        <f t="shared" si="2"/>
        <v>98.547357884639453</v>
      </c>
      <c r="AA13" s="328">
        <f t="shared" si="2"/>
        <v>104.6532093256037</v>
      </c>
      <c r="AB13" s="328">
        <f t="shared" si="2"/>
        <v>107.54181090211452</v>
      </c>
      <c r="AC13" s="328">
        <f t="shared" si="2"/>
        <v>109.1450139717229</v>
      </c>
      <c r="AD13" s="328">
        <f t="shared" si="2"/>
        <v>106.76898694582309</v>
      </c>
      <c r="AE13" s="328">
        <f t="shared" si="3"/>
        <v>103.05000625599533</v>
      </c>
      <c r="AF13" s="328">
        <f t="shared" si="4"/>
        <v>100.4037202318889</v>
      </c>
      <c r="AG13" s="329">
        <f t="shared" si="4"/>
        <v>98.787171038912291</v>
      </c>
      <c r="AH13" s="743"/>
      <c r="AI13" s="744"/>
      <c r="AJ13" s="744"/>
      <c r="AK13" s="744"/>
      <c r="AL13" s="744"/>
      <c r="AM13" s="744"/>
      <c r="AN13" s="744"/>
      <c r="AO13" s="744"/>
      <c r="AP13" s="744"/>
      <c r="AQ13" s="744"/>
      <c r="AR13" s="744"/>
      <c r="AS13" s="744"/>
      <c r="AT13" s="744"/>
      <c r="AU13" s="744"/>
      <c r="AV13" s="746"/>
    </row>
    <row r="14" spans="1:48" x14ac:dyDescent="0.25">
      <c r="B14" s="903"/>
      <c r="C14" s="1" t="s">
        <v>5</v>
      </c>
      <c r="D14" s="41">
        <f t="shared" si="5"/>
        <v>454167</v>
      </c>
      <c r="E14" s="40">
        <f t="shared" si="5"/>
        <v>415867</v>
      </c>
      <c r="F14" s="40">
        <f t="shared" si="5"/>
        <v>415279</v>
      </c>
      <c r="G14" s="40">
        <f t="shared" si="5"/>
        <v>429259</v>
      </c>
      <c r="H14" s="40">
        <f t="shared" si="5"/>
        <v>430443</v>
      </c>
      <c r="I14" s="40">
        <f t="shared" si="5"/>
        <v>428524</v>
      </c>
      <c r="J14" s="40">
        <f t="shared" si="5"/>
        <v>412209</v>
      </c>
      <c r="K14" s="40">
        <f t="shared" si="5"/>
        <v>423229</v>
      </c>
      <c r="L14" s="40">
        <f t="shared" si="5"/>
        <v>432125</v>
      </c>
      <c r="M14" s="40">
        <f t="shared" si="5"/>
        <v>449962</v>
      </c>
      <c r="N14" s="40">
        <f t="shared" si="5"/>
        <v>465213</v>
      </c>
      <c r="O14" s="40">
        <f t="shared" si="5"/>
        <v>456298</v>
      </c>
      <c r="P14" s="40">
        <f t="shared" si="5"/>
        <v>437848</v>
      </c>
      <c r="Q14" s="40">
        <f t="shared" si="5"/>
        <v>425630</v>
      </c>
      <c r="R14" s="42">
        <f t="shared" ref="R14" si="9">SUM(R20,R26,R32,R38,R44,R50,R56,R62,R68,R74,R80,R86)</f>
        <v>419367</v>
      </c>
      <c r="S14" s="143">
        <f>100</f>
        <v>100</v>
      </c>
      <c r="T14" s="328">
        <f t="shared" si="7"/>
        <v>91.566978666437677</v>
      </c>
      <c r="U14" s="328">
        <f t="shared" si="2"/>
        <v>91.437510871551652</v>
      </c>
      <c r="V14" s="328">
        <f t="shared" si="2"/>
        <v>94.515673749964222</v>
      </c>
      <c r="W14" s="328">
        <f t="shared" si="2"/>
        <v>94.776370806333347</v>
      </c>
      <c r="X14" s="328">
        <f t="shared" si="2"/>
        <v>94.353839006356694</v>
      </c>
      <c r="Y14" s="328">
        <f t="shared" si="2"/>
        <v>90.761548064918856</v>
      </c>
      <c r="Z14" s="328">
        <f t="shared" si="2"/>
        <v>93.187968302408592</v>
      </c>
      <c r="AA14" s="328">
        <f t="shared" si="2"/>
        <v>95.146719158371255</v>
      </c>
      <c r="AB14" s="328">
        <f t="shared" si="2"/>
        <v>99.074129119905237</v>
      </c>
      <c r="AC14" s="328">
        <f t="shared" si="2"/>
        <v>102.43214500393027</v>
      </c>
      <c r="AD14" s="328">
        <f t="shared" si="2"/>
        <v>100.46921066479952</v>
      </c>
      <c r="AE14" s="328">
        <f t="shared" si="3"/>
        <v>96.406828325263618</v>
      </c>
      <c r="AF14" s="328">
        <f t="shared" si="4"/>
        <v>93.716628464859838</v>
      </c>
      <c r="AG14" s="329">
        <f t="shared" si="4"/>
        <v>92.337620302663993</v>
      </c>
      <c r="AH14" s="743"/>
      <c r="AI14" s="744"/>
      <c r="AJ14" s="744"/>
      <c r="AK14" s="744"/>
      <c r="AL14" s="744"/>
      <c r="AM14" s="744"/>
      <c r="AN14" s="744"/>
      <c r="AO14" s="744"/>
      <c r="AP14" s="744"/>
      <c r="AQ14" s="744"/>
      <c r="AR14" s="744"/>
      <c r="AS14" s="744"/>
      <c r="AT14" s="744"/>
      <c r="AU14" s="744"/>
      <c r="AV14" s="746"/>
    </row>
    <row r="15" spans="1:48" x14ac:dyDescent="0.25">
      <c r="B15" s="903"/>
      <c r="C15" s="1" t="s">
        <v>6</v>
      </c>
      <c r="D15" s="41">
        <f t="shared" si="5"/>
        <v>1099255</v>
      </c>
      <c r="E15" s="40">
        <f t="shared" si="5"/>
        <v>1004673</v>
      </c>
      <c r="F15" s="40">
        <f t="shared" si="5"/>
        <v>1465870</v>
      </c>
      <c r="G15" s="40">
        <f t="shared" si="5"/>
        <v>1485218</v>
      </c>
      <c r="H15" s="40">
        <f t="shared" si="5"/>
        <v>1412771</v>
      </c>
      <c r="I15" s="40">
        <f t="shared" si="5"/>
        <v>1405708</v>
      </c>
      <c r="J15" s="40">
        <f t="shared" si="5"/>
        <v>1441724</v>
      </c>
      <c r="K15" s="40">
        <f t="shared" si="5"/>
        <v>1498752</v>
      </c>
      <c r="L15" s="40">
        <f t="shared" si="5"/>
        <v>1522436</v>
      </c>
      <c r="M15" s="40">
        <f t="shared" si="5"/>
        <v>1603389</v>
      </c>
      <c r="N15" s="40">
        <f t="shared" si="5"/>
        <v>1648003</v>
      </c>
      <c r="O15" s="40">
        <f t="shared" si="5"/>
        <v>1648841</v>
      </c>
      <c r="P15" s="40">
        <f t="shared" si="5"/>
        <v>1609361</v>
      </c>
      <c r="Q15" s="40">
        <f t="shared" si="5"/>
        <v>1595566</v>
      </c>
      <c r="R15" s="42">
        <f t="shared" ref="R15" si="10">SUM(R21,R27,R33,R39,R45,R51,R57,R63,R69,R75,R81,R87)</f>
        <v>1618969</v>
      </c>
      <c r="S15" s="143">
        <f>100</f>
        <v>100</v>
      </c>
      <c r="T15" s="328">
        <f t="shared" si="7"/>
        <v>91.395808979718083</v>
      </c>
      <c r="U15" s="328">
        <f t="shared" si="2"/>
        <v>133.35122423823407</v>
      </c>
      <c r="V15" s="328">
        <f t="shared" si="2"/>
        <v>135.11132539765569</v>
      </c>
      <c r="W15" s="328">
        <f t="shared" si="2"/>
        <v>128.52077088573625</v>
      </c>
      <c r="X15" s="328">
        <f t="shared" si="2"/>
        <v>127.87824481125854</v>
      </c>
      <c r="Y15" s="328">
        <f t="shared" si="2"/>
        <v>131.15464564636957</v>
      </c>
      <c r="Z15" s="328">
        <f t="shared" si="2"/>
        <v>136.34252289050312</v>
      </c>
      <c r="AA15" s="328">
        <f t="shared" si="2"/>
        <v>138.49707301763468</v>
      </c>
      <c r="AB15" s="328">
        <f t="shared" si="2"/>
        <v>145.86142432829507</v>
      </c>
      <c r="AC15" s="328">
        <f t="shared" si="2"/>
        <v>149.91999126681253</v>
      </c>
      <c r="AD15" s="328">
        <f t="shared" si="2"/>
        <v>149.99622471583027</v>
      </c>
      <c r="AE15" s="328">
        <f t="shared" si="3"/>
        <v>146.40470136592509</v>
      </c>
      <c r="AF15" s="328">
        <f t="shared" si="4"/>
        <v>145.14976051962466</v>
      </c>
      <c r="AG15" s="329">
        <f t="shared" si="4"/>
        <v>147.27874787924549</v>
      </c>
      <c r="AH15" s="743"/>
      <c r="AI15" s="744"/>
      <c r="AJ15" s="744"/>
      <c r="AK15" s="744"/>
      <c r="AL15" s="744"/>
      <c r="AM15" s="744"/>
      <c r="AN15" s="744"/>
      <c r="AO15" s="744"/>
      <c r="AP15" s="744"/>
      <c r="AQ15" s="744"/>
      <c r="AR15" s="744"/>
      <c r="AS15" s="744"/>
      <c r="AT15" s="744"/>
      <c r="AU15" s="744"/>
      <c r="AV15" s="746"/>
    </row>
    <row r="16" spans="1:48" x14ac:dyDescent="0.25">
      <c r="B16" s="903"/>
      <c r="C16" s="8" t="s">
        <v>7</v>
      </c>
      <c r="D16" s="43">
        <f t="shared" si="5"/>
        <v>645088</v>
      </c>
      <c r="E16" s="44">
        <f t="shared" si="5"/>
        <v>588806</v>
      </c>
      <c r="F16" s="44">
        <f t="shared" si="5"/>
        <v>1050591</v>
      </c>
      <c r="G16" s="44">
        <f t="shared" si="5"/>
        <v>1055959</v>
      </c>
      <c r="H16" s="44">
        <f t="shared" si="5"/>
        <v>982328</v>
      </c>
      <c r="I16" s="44">
        <f t="shared" si="5"/>
        <v>977184</v>
      </c>
      <c r="J16" s="44">
        <f t="shared" si="5"/>
        <v>1029515</v>
      </c>
      <c r="K16" s="44">
        <f t="shared" si="5"/>
        <v>1075523</v>
      </c>
      <c r="L16" s="44">
        <f t="shared" si="5"/>
        <v>1090311</v>
      </c>
      <c r="M16" s="44">
        <f t="shared" si="5"/>
        <v>1153427</v>
      </c>
      <c r="N16" s="44">
        <f t="shared" si="5"/>
        <v>1182790</v>
      </c>
      <c r="O16" s="44">
        <f t="shared" si="5"/>
        <v>1192543</v>
      </c>
      <c r="P16" s="44">
        <f t="shared" si="5"/>
        <v>1171513</v>
      </c>
      <c r="Q16" s="44">
        <f t="shared" si="5"/>
        <v>1169936</v>
      </c>
      <c r="R16" s="45">
        <f t="shared" ref="R16" si="11">SUM(R22,R28,R34,R40,R46,R52,R58,R64,R70,R76,R82,R88)</f>
        <v>1199602</v>
      </c>
      <c r="S16" s="143">
        <f>100</f>
        <v>100</v>
      </c>
      <c r="T16" s="328">
        <f t="shared" si="7"/>
        <v>91.275298873952082</v>
      </c>
      <c r="U16" s="328">
        <f t="shared" si="2"/>
        <v>162.86010590803116</v>
      </c>
      <c r="V16" s="328">
        <f t="shared" si="2"/>
        <v>163.69224043851381</v>
      </c>
      <c r="W16" s="328">
        <f t="shared" si="2"/>
        <v>152.27813879656728</v>
      </c>
      <c r="X16" s="328">
        <f t="shared" si="2"/>
        <v>151.48072821072475</v>
      </c>
      <c r="Y16" s="328">
        <f t="shared" si="2"/>
        <v>159.5929547596607</v>
      </c>
      <c r="Z16" s="328">
        <f t="shared" si="2"/>
        <v>166.72500496056352</v>
      </c>
      <c r="AA16" s="328">
        <f t="shared" si="2"/>
        <v>169.01740537725087</v>
      </c>
      <c r="AB16" s="328">
        <f t="shared" si="2"/>
        <v>178.80149685004216</v>
      </c>
      <c r="AC16" s="328">
        <f t="shared" si="2"/>
        <v>183.35327893248672</v>
      </c>
      <c r="AD16" s="328">
        <f t="shared" si="2"/>
        <v>184.86516568282156</v>
      </c>
      <c r="AE16" s="328">
        <f t="shared" si="3"/>
        <v>181.60514534451113</v>
      </c>
      <c r="AF16" s="328">
        <f t="shared" si="4"/>
        <v>181.36068257354034</v>
      </c>
      <c r="AG16" s="329">
        <f t="shared" si="4"/>
        <v>185.95943499181507</v>
      </c>
      <c r="AH16" s="747"/>
      <c r="AI16" s="748"/>
      <c r="AJ16" s="748"/>
      <c r="AK16" s="748"/>
      <c r="AL16" s="748"/>
      <c r="AM16" s="748"/>
      <c r="AN16" s="748"/>
      <c r="AO16" s="748"/>
      <c r="AP16" s="748"/>
      <c r="AQ16" s="748"/>
      <c r="AR16" s="748"/>
      <c r="AS16" s="748"/>
      <c r="AT16" s="748"/>
      <c r="AU16" s="748"/>
      <c r="AV16" s="749"/>
    </row>
    <row r="17" spans="2:48" ht="15" customHeight="1" x14ac:dyDescent="0.3">
      <c r="B17" s="905" t="s">
        <v>191</v>
      </c>
      <c r="C17" s="1" t="s">
        <v>2</v>
      </c>
      <c r="D17" s="741">
        <v>236</v>
      </c>
      <c r="E17" s="741">
        <v>55</v>
      </c>
      <c r="F17" s="741">
        <v>96</v>
      </c>
      <c r="G17" s="741">
        <v>187</v>
      </c>
      <c r="H17" s="741">
        <v>150</v>
      </c>
      <c r="I17" s="741">
        <v>326</v>
      </c>
      <c r="J17" s="741">
        <v>244</v>
      </c>
      <c r="K17" s="741">
        <v>282</v>
      </c>
      <c r="L17" s="741">
        <v>327</v>
      </c>
      <c r="M17" s="741">
        <v>389</v>
      </c>
      <c r="N17" s="741">
        <v>373</v>
      </c>
      <c r="O17" s="741">
        <v>461</v>
      </c>
      <c r="P17" s="742">
        <v>505</v>
      </c>
      <c r="Q17" s="742">
        <v>538</v>
      </c>
      <c r="R17" s="742">
        <v>597</v>
      </c>
      <c r="S17" s="143">
        <f>100</f>
        <v>100</v>
      </c>
      <c r="T17" s="328">
        <f t="shared" si="7"/>
        <v>23.305084745762713</v>
      </c>
      <c r="U17" s="328">
        <f t="shared" si="2"/>
        <v>40.677966101694913</v>
      </c>
      <c r="V17" s="328">
        <f t="shared" si="2"/>
        <v>79.237288135593218</v>
      </c>
      <c r="W17" s="328">
        <f t="shared" si="2"/>
        <v>63.559322033898304</v>
      </c>
      <c r="X17" s="328">
        <f t="shared" si="2"/>
        <v>138.13559322033899</v>
      </c>
      <c r="Y17" s="328">
        <f t="shared" si="2"/>
        <v>103.38983050847457</v>
      </c>
      <c r="Z17" s="328">
        <f t="shared" si="2"/>
        <v>119.49152542372882</v>
      </c>
      <c r="AA17" s="328">
        <f t="shared" si="2"/>
        <v>138.5593220338983</v>
      </c>
      <c r="AB17" s="328">
        <f t="shared" si="2"/>
        <v>164.83050847457628</v>
      </c>
      <c r="AC17" s="328">
        <f t="shared" si="2"/>
        <v>158.05084745762713</v>
      </c>
      <c r="AD17" s="328">
        <f t="shared" si="2"/>
        <v>195.33898305084745</v>
      </c>
      <c r="AE17" s="328">
        <f t="shared" si="3"/>
        <v>213.98305084745763</v>
      </c>
      <c r="AF17" s="328">
        <f t="shared" si="4"/>
        <v>227.96610169491527</v>
      </c>
      <c r="AG17" s="329">
        <f t="shared" si="4"/>
        <v>252.96610169491527</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4" x14ac:dyDescent="0.3">
      <c r="B18" s="903"/>
      <c r="C18" s="1" t="s">
        <v>3</v>
      </c>
      <c r="D18" s="741">
        <v>787</v>
      </c>
      <c r="E18" s="741">
        <v>1026</v>
      </c>
      <c r="F18" s="742">
        <v>474</v>
      </c>
      <c r="G18" s="742">
        <v>638</v>
      </c>
      <c r="H18" s="742">
        <v>655</v>
      </c>
      <c r="I18" s="742">
        <v>870</v>
      </c>
      <c r="J18" s="741">
        <v>793</v>
      </c>
      <c r="K18" s="741">
        <v>768</v>
      </c>
      <c r="L18" s="741">
        <v>924</v>
      </c>
      <c r="M18" s="742">
        <v>783</v>
      </c>
      <c r="N18" s="741">
        <v>827</v>
      </c>
      <c r="O18" s="741">
        <v>769</v>
      </c>
      <c r="P18" s="742">
        <v>771</v>
      </c>
      <c r="Q18" s="742">
        <v>755</v>
      </c>
      <c r="R18" s="742">
        <v>753</v>
      </c>
      <c r="S18" s="143">
        <f>100</f>
        <v>100</v>
      </c>
      <c r="T18" s="328">
        <f t="shared" si="7"/>
        <v>130.36848792884371</v>
      </c>
      <c r="U18" s="328">
        <f t="shared" si="2"/>
        <v>60.2287166454892</v>
      </c>
      <c r="V18" s="328">
        <f t="shared" si="2"/>
        <v>81.067344345616263</v>
      </c>
      <c r="W18" s="328">
        <f t="shared" si="2"/>
        <v>83.227445997458702</v>
      </c>
      <c r="X18" s="328">
        <f t="shared" si="2"/>
        <v>110.54637865311308</v>
      </c>
      <c r="Y18" s="328">
        <f t="shared" si="2"/>
        <v>100.76238881829732</v>
      </c>
      <c r="Z18" s="328">
        <f t="shared" si="2"/>
        <v>97.585768742058448</v>
      </c>
      <c r="AA18" s="328">
        <f t="shared" si="2"/>
        <v>117.40787801778907</v>
      </c>
      <c r="AB18" s="328">
        <f t="shared" si="2"/>
        <v>99.491740787801774</v>
      </c>
      <c r="AC18" s="328">
        <f t="shared" si="2"/>
        <v>105.08259212198222</v>
      </c>
      <c r="AD18" s="328">
        <f t="shared" si="2"/>
        <v>97.712833545108012</v>
      </c>
      <c r="AE18" s="328">
        <f t="shared" si="3"/>
        <v>97.966963151207111</v>
      </c>
      <c r="AF18" s="328">
        <f t="shared" si="4"/>
        <v>95.933926302414235</v>
      </c>
      <c r="AG18" s="329">
        <f t="shared" si="4"/>
        <v>95.679796696315123</v>
      </c>
      <c r="AH18" s="768">
        <v>1</v>
      </c>
      <c r="AI18" s="769">
        <v>1</v>
      </c>
      <c r="AJ18" s="769">
        <v>4</v>
      </c>
      <c r="AK18" s="769">
        <v>4</v>
      </c>
      <c r="AL18" s="769">
        <v>4</v>
      </c>
      <c r="AM18" s="769">
        <v>4</v>
      </c>
      <c r="AN18" s="769">
        <v>1</v>
      </c>
      <c r="AO18" s="769">
        <v>1</v>
      </c>
      <c r="AP18" s="769">
        <v>1</v>
      </c>
      <c r="AQ18" s="769">
        <v>4</v>
      </c>
      <c r="AR18" s="769">
        <v>1</v>
      </c>
      <c r="AS18" s="769">
        <v>1</v>
      </c>
      <c r="AT18" s="769">
        <v>4</v>
      </c>
      <c r="AU18" s="769">
        <v>6</v>
      </c>
      <c r="AV18" s="771">
        <v>7</v>
      </c>
    </row>
    <row r="19" spans="2:48" ht="14.4" x14ac:dyDescent="0.3">
      <c r="B19" s="903"/>
      <c r="C19" s="1" t="s">
        <v>4</v>
      </c>
      <c r="D19" s="741">
        <v>2281</v>
      </c>
      <c r="E19" s="741">
        <v>2010</v>
      </c>
      <c r="F19" s="741">
        <v>2047</v>
      </c>
      <c r="G19" s="741">
        <v>2086</v>
      </c>
      <c r="H19" s="741">
        <v>1897</v>
      </c>
      <c r="I19" s="742">
        <v>1709</v>
      </c>
      <c r="J19" s="742">
        <v>1515</v>
      </c>
      <c r="K19" s="742">
        <v>1460</v>
      </c>
      <c r="L19" s="742">
        <v>1284</v>
      </c>
      <c r="M19" s="742">
        <v>1143</v>
      </c>
      <c r="N19" s="742">
        <v>1292</v>
      </c>
      <c r="O19" s="741">
        <v>1115</v>
      </c>
      <c r="P19" s="742">
        <v>1087</v>
      </c>
      <c r="Q19" s="742">
        <v>1045</v>
      </c>
      <c r="R19" s="742">
        <v>1024</v>
      </c>
      <c r="S19" s="143">
        <f>100</f>
        <v>100</v>
      </c>
      <c r="T19" s="328">
        <f t="shared" si="7"/>
        <v>88.119245944761076</v>
      </c>
      <c r="U19" s="328">
        <f t="shared" si="2"/>
        <v>89.741341516878563</v>
      </c>
      <c r="V19" s="328">
        <f t="shared" si="2"/>
        <v>91.451117930732138</v>
      </c>
      <c r="W19" s="328">
        <f t="shared" si="2"/>
        <v>83.165278386672512</v>
      </c>
      <c r="X19" s="328">
        <f t="shared" si="2"/>
        <v>74.923279263480936</v>
      </c>
      <c r="Y19" s="328">
        <f t="shared" si="2"/>
        <v>66.418237615081111</v>
      </c>
      <c r="Z19" s="328">
        <f t="shared" si="2"/>
        <v>64.007014467338891</v>
      </c>
      <c r="AA19" s="328">
        <f t="shared" si="2"/>
        <v>56.291100394563784</v>
      </c>
      <c r="AB19" s="328">
        <f t="shared" si="2"/>
        <v>50.109601052170099</v>
      </c>
      <c r="AC19" s="328">
        <f t="shared" si="2"/>
        <v>56.641823761508114</v>
      </c>
      <c r="AD19" s="328">
        <f t="shared" si="2"/>
        <v>48.882069267864971</v>
      </c>
      <c r="AE19" s="328">
        <f t="shared" si="3"/>
        <v>47.654537483559842</v>
      </c>
      <c r="AF19" s="328">
        <f t="shared" si="4"/>
        <v>45.81323980710215</v>
      </c>
      <c r="AG19" s="329">
        <f t="shared" si="4"/>
        <v>44.8925909688733</v>
      </c>
      <c r="AH19" s="768">
        <v>1</v>
      </c>
      <c r="AI19" s="769">
        <v>1</v>
      </c>
      <c r="AJ19" s="769">
        <v>1</v>
      </c>
      <c r="AK19" s="769">
        <v>1</v>
      </c>
      <c r="AL19" s="769">
        <v>1</v>
      </c>
      <c r="AM19" s="769">
        <v>4</v>
      </c>
      <c r="AN19" s="769">
        <v>4</v>
      </c>
      <c r="AO19" s="769">
        <v>4</v>
      </c>
      <c r="AP19" s="769">
        <v>4</v>
      </c>
      <c r="AQ19" s="769">
        <v>4</v>
      </c>
      <c r="AR19" s="769">
        <v>4</v>
      </c>
      <c r="AS19" s="769">
        <v>1</v>
      </c>
      <c r="AT19" s="769">
        <v>4</v>
      </c>
      <c r="AU19" s="769">
        <v>6</v>
      </c>
      <c r="AV19" s="771">
        <v>7</v>
      </c>
    </row>
    <row r="20" spans="2:48" ht="14.4" x14ac:dyDescent="0.3">
      <c r="B20" s="903"/>
      <c r="C20" s="1" t="s">
        <v>5</v>
      </c>
      <c r="D20" s="741">
        <v>5605</v>
      </c>
      <c r="E20" s="741">
        <v>5056</v>
      </c>
      <c r="F20" s="742">
        <v>4669</v>
      </c>
      <c r="G20" s="742">
        <v>4531</v>
      </c>
      <c r="H20" s="742">
        <v>4614</v>
      </c>
      <c r="I20" s="742">
        <v>4502</v>
      </c>
      <c r="J20" s="742">
        <v>4439</v>
      </c>
      <c r="K20" s="742">
        <v>4324</v>
      </c>
      <c r="L20" s="742">
        <v>4145</v>
      </c>
      <c r="M20" s="742">
        <v>4049</v>
      </c>
      <c r="N20" s="742">
        <v>4285</v>
      </c>
      <c r="O20" s="741">
        <v>4066</v>
      </c>
      <c r="P20" s="742">
        <v>3941</v>
      </c>
      <c r="Q20" s="742">
        <v>3764</v>
      </c>
      <c r="R20" s="742">
        <v>3662</v>
      </c>
      <c r="S20" s="143">
        <f>100</f>
        <v>100</v>
      </c>
      <c r="T20" s="328">
        <f t="shared" si="7"/>
        <v>90.205173951828726</v>
      </c>
      <c r="U20" s="328">
        <f t="shared" si="2"/>
        <v>83.300624442462095</v>
      </c>
      <c r="V20" s="328">
        <f t="shared" si="2"/>
        <v>80.838537020517393</v>
      </c>
      <c r="W20" s="328">
        <f t="shared" si="2"/>
        <v>82.319357716324717</v>
      </c>
      <c r="X20" s="328">
        <f t="shared" si="2"/>
        <v>80.321141837644959</v>
      </c>
      <c r="Y20" s="328">
        <f t="shared" si="2"/>
        <v>79.197145405887596</v>
      </c>
      <c r="Z20" s="328">
        <f t="shared" si="2"/>
        <v>77.145405887600361</v>
      </c>
      <c r="AA20" s="328">
        <f t="shared" si="2"/>
        <v>73.951828724353263</v>
      </c>
      <c r="AB20" s="328">
        <f t="shared" si="2"/>
        <v>72.239072256913474</v>
      </c>
      <c r="AC20" s="328">
        <f t="shared" si="2"/>
        <v>76.449598572702939</v>
      </c>
      <c r="AD20" s="328">
        <f t="shared" si="2"/>
        <v>72.542372881355931</v>
      </c>
      <c r="AE20" s="328">
        <f t="shared" si="3"/>
        <v>70.312221231043708</v>
      </c>
      <c r="AF20" s="328">
        <f t="shared" si="4"/>
        <v>67.154326494201612</v>
      </c>
      <c r="AG20" s="329">
        <f t="shared" si="4"/>
        <v>65.334522747546828</v>
      </c>
      <c r="AH20" s="768">
        <v>1</v>
      </c>
      <c r="AI20" s="769">
        <v>1</v>
      </c>
      <c r="AJ20" s="769">
        <v>4</v>
      </c>
      <c r="AK20" s="769">
        <v>4</v>
      </c>
      <c r="AL20" s="769">
        <v>4</v>
      </c>
      <c r="AM20" s="769">
        <v>4</v>
      </c>
      <c r="AN20" s="769">
        <v>4</v>
      </c>
      <c r="AO20" s="769">
        <v>4</v>
      </c>
      <c r="AP20" s="769">
        <v>4</v>
      </c>
      <c r="AQ20" s="769">
        <v>4</v>
      </c>
      <c r="AR20" s="769">
        <v>4</v>
      </c>
      <c r="AS20" s="769">
        <v>1</v>
      </c>
      <c r="AT20" s="769">
        <v>4</v>
      </c>
      <c r="AU20" s="769">
        <v>6</v>
      </c>
      <c r="AV20" s="771">
        <v>7</v>
      </c>
    </row>
    <row r="21" spans="2:48" ht="14.4" x14ac:dyDescent="0.3">
      <c r="B21" s="903"/>
      <c r="C21" s="1" t="s">
        <v>6</v>
      </c>
      <c r="D21" s="741">
        <v>8909</v>
      </c>
      <c r="E21" s="741">
        <v>8147</v>
      </c>
      <c r="F21" s="741">
        <v>7286</v>
      </c>
      <c r="G21" s="741">
        <v>7442</v>
      </c>
      <c r="H21" s="741">
        <v>7316</v>
      </c>
      <c r="I21" s="741">
        <v>7407</v>
      </c>
      <c r="J21" s="741">
        <v>6991</v>
      </c>
      <c r="K21" s="741">
        <v>6834</v>
      </c>
      <c r="L21" s="741">
        <v>6680</v>
      </c>
      <c r="M21" s="741">
        <v>6364</v>
      </c>
      <c r="N21" s="741">
        <v>6777</v>
      </c>
      <c r="O21" s="741">
        <v>6411</v>
      </c>
      <c r="P21" s="742">
        <v>6304</v>
      </c>
      <c r="Q21" s="742">
        <v>6102</v>
      </c>
      <c r="R21" s="742">
        <v>6036</v>
      </c>
      <c r="S21" s="143">
        <f>100</f>
        <v>100</v>
      </c>
      <c r="T21" s="328">
        <f t="shared" si="7"/>
        <v>91.446851498484676</v>
      </c>
      <c r="U21" s="328">
        <f t="shared" si="2"/>
        <v>81.782467168032326</v>
      </c>
      <c r="V21" s="328">
        <f t="shared" si="2"/>
        <v>83.533505443933095</v>
      </c>
      <c r="W21" s="328">
        <f t="shared" si="2"/>
        <v>82.119205298013242</v>
      </c>
      <c r="X21" s="328">
        <f t="shared" si="2"/>
        <v>83.140644292288698</v>
      </c>
      <c r="Y21" s="328">
        <f t="shared" si="2"/>
        <v>78.471208889886626</v>
      </c>
      <c r="Z21" s="328">
        <f t="shared" si="2"/>
        <v>76.708946009653161</v>
      </c>
      <c r="AA21" s="328">
        <f t="shared" si="2"/>
        <v>74.980356942417785</v>
      </c>
      <c r="AB21" s="328">
        <f t="shared" si="2"/>
        <v>71.433381973285435</v>
      </c>
      <c r="AC21" s="328">
        <f t="shared" si="2"/>
        <v>76.069143562689419</v>
      </c>
      <c r="AD21" s="328">
        <f t="shared" si="2"/>
        <v>71.960938376922215</v>
      </c>
      <c r="AE21" s="328">
        <f t="shared" si="3"/>
        <v>70.759905713323604</v>
      </c>
      <c r="AF21" s="328">
        <f t="shared" si="4"/>
        <v>68.492535638118753</v>
      </c>
      <c r="AG21" s="329">
        <f t="shared" si="4"/>
        <v>67.75171175216073</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04"/>
      <c r="C22" s="8" t="s">
        <v>7</v>
      </c>
      <c r="D22">
        <v>3304</v>
      </c>
      <c r="E22">
        <v>3091</v>
      </c>
      <c r="F22">
        <v>2617</v>
      </c>
      <c r="G22">
        <v>2911</v>
      </c>
      <c r="H22">
        <v>2702</v>
      </c>
      <c r="I22">
        <v>2905</v>
      </c>
      <c r="J22">
        <v>2552</v>
      </c>
      <c r="K22">
        <v>2510</v>
      </c>
      <c r="L22">
        <v>2535</v>
      </c>
      <c r="M22">
        <v>2315</v>
      </c>
      <c r="N22">
        <v>2492</v>
      </c>
      <c r="O22">
        <v>2345</v>
      </c>
      <c r="P22">
        <v>2363</v>
      </c>
      <c r="Q22">
        <v>2338</v>
      </c>
      <c r="R22">
        <v>2374</v>
      </c>
      <c r="S22" s="143">
        <f>100</f>
        <v>100</v>
      </c>
      <c r="T22" s="328">
        <f t="shared" si="7"/>
        <v>93.553268765133168</v>
      </c>
      <c r="U22" s="328">
        <f t="shared" si="2"/>
        <v>79.207021791767559</v>
      </c>
      <c r="V22" s="328">
        <f t="shared" si="2"/>
        <v>88.105326876513317</v>
      </c>
      <c r="W22" s="328">
        <f t="shared" si="2"/>
        <v>81.779661016949149</v>
      </c>
      <c r="X22" s="328">
        <f t="shared" si="2"/>
        <v>87.923728813559322</v>
      </c>
      <c r="Y22" s="328">
        <f t="shared" si="2"/>
        <v>77.239709443099272</v>
      </c>
      <c r="Z22" s="328">
        <f t="shared" si="2"/>
        <v>75.968523002421307</v>
      </c>
      <c r="AA22" s="328">
        <f t="shared" si="2"/>
        <v>76.72518159806296</v>
      </c>
      <c r="AB22" s="328">
        <f t="shared" si="2"/>
        <v>70.066585956416461</v>
      </c>
      <c r="AC22" s="328">
        <f t="shared" si="2"/>
        <v>75.423728813559322</v>
      </c>
      <c r="AD22" s="328">
        <f t="shared" si="2"/>
        <v>70.974576271186436</v>
      </c>
      <c r="AE22" s="328">
        <f t="shared" si="3"/>
        <v>71.519370460048421</v>
      </c>
      <c r="AF22" s="328">
        <f t="shared" si="4"/>
        <v>70.762711864406782</v>
      </c>
      <c r="AG22" s="329">
        <f t="shared" si="4"/>
        <v>71.852300242130752</v>
      </c>
      <c r="AH22" s="772"/>
      <c r="AI22" s="773"/>
      <c r="AJ22" s="773"/>
      <c r="AK22" s="773"/>
      <c r="AL22" s="773"/>
      <c r="AM22" s="773"/>
      <c r="AN22" s="773"/>
      <c r="AO22" s="773"/>
      <c r="AP22" s="773"/>
      <c r="AQ22" s="773"/>
      <c r="AR22" s="773"/>
      <c r="AS22" s="773"/>
      <c r="AT22" s="773"/>
      <c r="AU22" s="773"/>
      <c r="AV22" s="774"/>
    </row>
    <row r="23" spans="2:48" ht="14.4" x14ac:dyDescent="0.3">
      <c r="B23" s="903" t="s">
        <v>8</v>
      </c>
      <c r="C23" s="1" t="s">
        <v>2</v>
      </c>
      <c r="D23" s="741">
        <v>16251</v>
      </c>
      <c r="E23" s="741">
        <v>16189</v>
      </c>
      <c r="F23" s="741">
        <v>87450</v>
      </c>
      <c r="G23" s="741">
        <v>87628</v>
      </c>
      <c r="H23" s="741">
        <v>82895</v>
      </c>
      <c r="I23" s="741">
        <v>81910</v>
      </c>
      <c r="J23" s="741">
        <v>83197</v>
      </c>
      <c r="K23" s="741">
        <v>83166</v>
      </c>
      <c r="L23" s="741">
        <v>88149</v>
      </c>
      <c r="M23" s="741">
        <v>94189</v>
      </c>
      <c r="N23" s="741">
        <v>103673</v>
      </c>
      <c r="O23" s="741">
        <v>106178</v>
      </c>
      <c r="P23" s="742">
        <v>109147</v>
      </c>
      <c r="Q23" s="742">
        <v>116555</v>
      </c>
      <c r="R23" s="742">
        <v>128387</v>
      </c>
      <c r="S23" s="143">
        <f>100</f>
        <v>100</v>
      </c>
      <c r="T23" s="328">
        <f t="shared" si="7"/>
        <v>99.618485016306693</v>
      </c>
      <c r="U23" s="328">
        <f t="shared" si="2"/>
        <v>538.12073103193654</v>
      </c>
      <c r="V23" s="328">
        <f t="shared" si="2"/>
        <v>539.21604824318501</v>
      </c>
      <c r="W23" s="328">
        <f t="shared" si="2"/>
        <v>510.09168666543599</v>
      </c>
      <c r="X23" s="328">
        <f t="shared" si="2"/>
        <v>504.03052119869545</v>
      </c>
      <c r="Y23" s="328">
        <f t="shared" si="2"/>
        <v>511.95003384407113</v>
      </c>
      <c r="Z23" s="328">
        <f t="shared" si="2"/>
        <v>511.7592763522245</v>
      </c>
      <c r="AA23" s="328">
        <f t="shared" si="2"/>
        <v>542.42200479970461</v>
      </c>
      <c r="AB23" s="328">
        <f t="shared" si="2"/>
        <v>579.5889483724078</v>
      </c>
      <c r="AC23" s="328">
        <f t="shared" si="2"/>
        <v>637.94843394252666</v>
      </c>
      <c r="AD23" s="328">
        <f t="shared" si="2"/>
        <v>653.36286997723221</v>
      </c>
      <c r="AE23" s="328">
        <f t="shared" si="3"/>
        <v>671.63251492215863</v>
      </c>
      <c r="AF23" s="328">
        <f t="shared" si="4"/>
        <v>717.2174020060304</v>
      </c>
      <c r="AG23" s="329">
        <f t="shared" si="4"/>
        <v>790.02522921666355</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4" x14ac:dyDescent="0.3">
      <c r="B24" s="903"/>
      <c r="C24" s="1" t="s">
        <v>3</v>
      </c>
      <c r="D24" s="741">
        <v>65727</v>
      </c>
      <c r="E24" s="741">
        <v>58168</v>
      </c>
      <c r="F24" s="741">
        <v>65711</v>
      </c>
      <c r="G24" s="741">
        <v>65170</v>
      </c>
      <c r="H24" s="741">
        <v>57994</v>
      </c>
      <c r="I24" s="741">
        <v>55180</v>
      </c>
      <c r="J24" s="741">
        <v>58673</v>
      </c>
      <c r="K24" s="741">
        <v>64440</v>
      </c>
      <c r="L24" s="741">
        <v>58448</v>
      </c>
      <c r="M24" s="741">
        <v>59264</v>
      </c>
      <c r="N24" s="741">
        <v>57047</v>
      </c>
      <c r="O24" s="741">
        <v>58110</v>
      </c>
      <c r="P24" s="742">
        <v>55328</v>
      </c>
      <c r="Q24" s="742">
        <v>54344</v>
      </c>
      <c r="R24" s="742">
        <v>55087</v>
      </c>
      <c r="S24" s="143">
        <f>100</f>
        <v>100</v>
      </c>
      <c r="T24" s="328">
        <f t="shared" si="7"/>
        <v>88.499399029318241</v>
      </c>
      <c r="U24" s="328">
        <f t="shared" si="2"/>
        <v>99.975656883776836</v>
      </c>
      <c r="V24" s="328">
        <f t="shared" si="2"/>
        <v>99.152555266481045</v>
      </c>
      <c r="W24" s="328">
        <f t="shared" si="2"/>
        <v>88.234667640391322</v>
      </c>
      <c r="X24" s="328">
        <f t="shared" si="2"/>
        <v>83.953322074642074</v>
      </c>
      <c r="Y24" s="328">
        <f t="shared" si="2"/>
        <v>89.267728635111908</v>
      </c>
      <c r="Z24" s="328">
        <f t="shared" si="2"/>
        <v>98.041900588799123</v>
      </c>
      <c r="AA24" s="328">
        <f t="shared" si="2"/>
        <v>88.925403563223639</v>
      </c>
      <c r="AB24" s="328">
        <f t="shared" si="2"/>
        <v>90.166902490605082</v>
      </c>
      <c r="AC24" s="328">
        <f t="shared" si="2"/>
        <v>86.793859448932707</v>
      </c>
      <c r="AD24" s="328">
        <f t="shared" si="2"/>
        <v>88.411155233009268</v>
      </c>
      <c r="AE24" s="328">
        <f t="shared" ref="AE24:AE27" si="12">P24*100/$D24</f>
        <v>84.178495899706363</v>
      </c>
      <c r="AF24" s="328">
        <f t="shared" ref="AF24:AG27" si="13">Q24*100/$D24</f>
        <v>82.681394251981686</v>
      </c>
      <c r="AG24" s="329">
        <f t="shared" si="13"/>
        <v>83.81182771159493</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3"/>
      <c r="C25" s="1" t="s">
        <v>4</v>
      </c>
      <c r="D25" s="741">
        <v>116396</v>
      </c>
      <c r="E25" s="741">
        <v>105176</v>
      </c>
      <c r="F25" s="741">
        <v>105350</v>
      </c>
      <c r="G25" s="741">
        <v>104738</v>
      </c>
      <c r="H25" s="741">
        <v>101964</v>
      </c>
      <c r="I25" s="741">
        <v>101854</v>
      </c>
      <c r="J25" s="741">
        <v>105471</v>
      </c>
      <c r="K25" s="741">
        <v>110069</v>
      </c>
      <c r="L25" s="741">
        <v>116024</v>
      </c>
      <c r="M25" s="741">
        <v>116661</v>
      </c>
      <c r="N25" s="741">
        <v>115636</v>
      </c>
      <c r="O25" s="741">
        <v>113638</v>
      </c>
      <c r="P25" s="742">
        <v>106994</v>
      </c>
      <c r="Q25" s="742">
        <v>102304</v>
      </c>
      <c r="R25" s="742">
        <v>99045</v>
      </c>
      <c r="S25" s="143">
        <f>100</f>
        <v>100</v>
      </c>
      <c r="T25" s="328">
        <f t="shared" si="7"/>
        <v>90.360493487748727</v>
      </c>
      <c r="U25" s="328">
        <f t="shared" si="2"/>
        <v>90.509983160933359</v>
      </c>
      <c r="V25" s="328">
        <f t="shared" si="2"/>
        <v>89.984191896628744</v>
      </c>
      <c r="W25" s="328">
        <f t="shared" si="2"/>
        <v>87.60094848620227</v>
      </c>
      <c r="X25" s="328">
        <f t="shared" si="2"/>
        <v>87.506443520395891</v>
      </c>
      <c r="Y25" s="328">
        <f t="shared" si="2"/>
        <v>90.613938623320394</v>
      </c>
      <c r="Z25" s="328">
        <f t="shared" si="2"/>
        <v>94.564246194027291</v>
      </c>
      <c r="AA25" s="328">
        <f t="shared" si="2"/>
        <v>99.680401388363862</v>
      </c>
      <c r="AB25" s="328">
        <f t="shared" si="2"/>
        <v>100.2276710539881</v>
      </c>
      <c r="AC25" s="328">
        <f t="shared" si="2"/>
        <v>99.34705659988316</v>
      </c>
      <c r="AD25" s="328">
        <f t="shared" si="2"/>
        <v>97.63050276641809</v>
      </c>
      <c r="AE25" s="328">
        <f t="shared" si="12"/>
        <v>91.922402831712432</v>
      </c>
      <c r="AF25" s="328">
        <f t="shared" si="13"/>
        <v>87.893054744149282</v>
      </c>
      <c r="AG25" s="329">
        <f t="shared" si="13"/>
        <v>85.093130348121932</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03"/>
      <c r="C26" s="1" t="s">
        <v>5</v>
      </c>
      <c r="D26" s="741">
        <v>241512</v>
      </c>
      <c r="E26" s="741">
        <v>198172</v>
      </c>
      <c r="F26" s="741">
        <v>192697</v>
      </c>
      <c r="G26" s="741">
        <v>205505</v>
      </c>
      <c r="H26" s="741">
        <v>207027</v>
      </c>
      <c r="I26" s="741">
        <v>201535</v>
      </c>
      <c r="J26" s="741">
        <v>205707</v>
      </c>
      <c r="K26" s="741">
        <v>210508</v>
      </c>
      <c r="L26" s="741">
        <v>216272</v>
      </c>
      <c r="M26" s="741">
        <v>231204</v>
      </c>
      <c r="N26" s="741">
        <v>238450</v>
      </c>
      <c r="O26" s="741">
        <v>234687</v>
      </c>
      <c r="P26" s="742">
        <v>219313</v>
      </c>
      <c r="Q26" s="742">
        <v>208537</v>
      </c>
      <c r="R26" s="742">
        <v>201465</v>
      </c>
      <c r="S26" s="143">
        <f>100</f>
        <v>100</v>
      </c>
      <c r="T26" s="328">
        <f t="shared" si="7"/>
        <v>82.054721918579617</v>
      </c>
      <c r="U26" s="328">
        <f t="shared" si="2"/>
        <v>79.787753817615695</v>
      </c>
      <c r="V26" s="328">
        <f t="shared" si="2"/>
        <v>85.091009970519067</v>
      </c>
      <c r="W26" s="328">
        <f t="shared" si="2"/>
        <v>85.721206399682004</v>
      </c>
      <c r="X26" s="328">
        <f t="shared" si="2"/>
        <v>83.447199311007324</v>
      </c>
      <c r="Y26" s="328">
        <f t="shared" si="2"/>
        <v>85.174649706846864</v>
      </c>
      <c r="Z26" s="328">
        <f t="shared" si="2"/>
        <v>87.162542647984367</v>
      </c>
      <c r="AA26" s="328">
        <f t="shared" si="2"/>
        <v>89.549173540031134</v>
      </c>
      <c r="AB26" s="328">
        <f t="shared" si="2"/>
        <v>95.731889098678323</v>
      </c>
      <c r="AC26" s="328">
        <f t="shared" si="2"/>
        <v>98.732154095862725</v>
      </c>
      <c r="AD26" s="328">
        <f t="shared" si="2"/>
        <v>97.174053463181949</v>
      </c>
      <c r="AE26" s="328">
        <f t="shared" si="12"/>
        <v>90.808324224055113</v>
      </c>
      <c r="AF26" s="328">
        <f t="shared" si="13"/>
        <v>86.346434131637352</v>
      </c>
      <c r="AG26" s="329">
        <f t="shared" si="13"/>
        <v>83.418215243963033</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03"/>
      <c r="C27" s="1" t="s">
        <v>6</v>
      </c>
      <c r="D27" s="741">
        <v>439886</v>
      </c>
      <c r="E27" s="741">
        <v>377705</v>
      </c>
      <c r="F27" s="741">
        <v>451208</v>
      </c>
      <c r="G27" s="741">
        <v>463041</v>
      </c>
      <c r="H27" s="741">
        <v>449880</v>
      </c>
      <c r="I27" s="741">
        <v>440479</v>
      </c>
      <c r="J27" s="741">
        <v>453048</v>
      </c>
      <c r="K27" s="741">
        <v>468183</v>
      </c>
      <c r="L27" s="741">
        <v>478893</v>
      </c>
      <c r="M27" s="741">
        <v>501318</v>
      </c>
      <c r="N27" s="741">
        <v>514806</v>
      </c>
      <c r="O27" s="741">
        <v>512613</v>
      </c>
      <c r="P27" s="742">
        <v>490782</v>
      </c>
      <c r="Q27" s="742">
        <v>481740</v>
      </c>
      <c r="R27" s="742">
        <v>483984</v>
      </c>
      <c r="S27" s="143">
        <f>100</f>
        <v>100</v>
      </c>
      <c r="T27" s="328">
        <f t="shared" si="7"/>
        <v>85.86429211204721</v>
      </c>
      <c r="U27" s="328">
        <f t="shared" si="7"/>
        <v>102.57384867897592</v>
      </c>
      <c r="V27" s="328">
        <f t="shared" si="7"/>
        <v>105.26386381926227</v>
      </c>
      <c r="W27" s="328">
        <f t="shared" si="7"/>
        <v>102.2719522785449</v>
      </c>
      <c r="X27" s="328">
        <f t="shared" si="7"/>
        <v>100.13480765471054</v>
      </c>
      <c r="Y27" s="328">
        <f t="shared" si="7"/>
        <v>102.9921388723442</v>
      </c>
      <c r="Z27" s="328">
        <f t="shared" si="7"/>
        <v>106.43280304442514</v>
      </c>
      <c r="AA27" s="328">
        <f t="shared" si="7"/>
        <v>108.86752476778074</v>
      </c>
      <c r="AB27" s="328">
        <f t="shared" ref="AB27:AD87" si="14">M27*100/$D27</f>
        <v>113.96543649945667</v>
      </c>
      <c r="AC27" s="328">
        <f t="shared" si="14"/>
        <v>117.03168548214765</v>
      </c>
      <c r="AD27" s="328">
        <f t="shared" si="14"/>
        <v>116.53314722450817</v>
      </c>
      <c r="AE27" s="328">
        <f t="shared" si="12"/>
        <v>111.57027047916961</v>
      </c>
      <c r="AF27" s="328">
        <f t="shared" si="13"/>
        <v>109.51473790936743</v>
      </c>
      <c r="AG27" s="329">
        <f t="shared" si="13"/>
        <v>110.02487007997527</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03"/>
      <c r="C28" s="1" t="s">
        <v>7</v>
      </c>
      <c r="D28">
        <v>198374</v>
      </c>
      <c r="E28">
        <v>179533</v>
      </c>
      <c r="F28">
        <v>258511</v>
      </c>
      <c r="G28">
        <v>257536</v>
      </c>
      <c r="H28">
        <v>242853</v>
      </c>
      <c r="I28">
        <v>238944</v>
      </c>
      <c r="J28">
        <v>247341</v>
      </c>
      <c r="K28">
        <v>257675</v>
      </c>
      <c r="L28">
        <v>262621</v>
      </c>
      <c r="M28">
        <v>270114</v>
      </c>
      <c r="N28">
        <v>276356</v>
      </c>
      <c r="O28">
        <v>277926</v>
      </c>
      <c r="P28">
        <v>271469</v>
      </c>
      <c r="Q28">
        <v>273203</v>
      </c>
      <c r="R28">
        <v>282519</v>
      </c>
      <c r="S28" s="143">
        <f>100</f>
        <v>100</v>
      </c>
      <c r="T28" s="328">
        <f t="shared" si="7"/>
        <v>90.502283565386591</v>
      </c>
      <c r="U28" s="328">
        <f t="shared" si="7"/>
        <v>130.31496062992127</v>
      </c>
      <c r="V28" s="328">
        <f t="shared" si="7"/>
        <v>129.82346476856847</v>
      </c>
      <c r="W28" s="328">
        <f t="shared" si="7"/>
        <v>122.42178914575499</v>
      </c>
      <c r="X28" s="328">
        <f t="shared" si="7"/>
        <v>120.45126881546977</v>
      </c>
      <c r="Y28" s="328">
        <f t="shared" si="7"/>
        <v>124.68418240293587</v>
      </c>
      <c r="Z28" s="328">
        <f t="shared" si="7"/>
        <v>129.89353443495619</v>
      </c>
      <c r="AA28" s="328">
        <f t="shared" si="7"/>
        <v>132.38680472239307</v>
      </c>
      <c r="AB28" s="328">
        <f t="shared" si="14"/>
        <v>136.16401342917922</v>
      </c>
      <c r="AC28" s="328">
        <f t="shared" si="14"/>
        <v>139.3105951384758</v>
      </c>
      <c r="AD28" s="328">
        <f t="shared" si="14"/>
        <v>140.10202949983363</v>
      </c>
      <c r="AE28" s="328">
        <f t="shared" ref="AE28:AE31" si="15">P28*100/$D28</f>
        <v>136.84706665187977</v>
      </c>
      <c r="AF28" s="328">
        <f t="shared" ref="AF28:AG31" si="16">Q28*100/$D28</f>
        <v>137.72117313760876</v>
      </c>
      <c r="AG28" s="329">
        <f t="shared" si="16"/>
        <v>142.41735308054484</v>
      </c>
      <c r="AH28" s="772"/>
      <c r="AI28" s="773"/>
      <c r="AJ28" s="773"/>
      <c r="AK28" s="773"/>
      <c r="AL28" s="773"/>
      <c r="AM28" s="773"/>
      <c r="AN28" s="773"/>
      <c r="AO28" s="773"/>
      <c r="AP28" s="773"/>
      <c r="AQ28" s="773"/>
      <c r="AR28" s="773"/>
      <c r="AS28" s="773"/>
      <c r="AT28" s="773"/>
      <c r="AU28" s="773"/>
      <c r="AV28" s="774"/>
    </row>
    <row r="29" spans="2:48" ht="15" customHeight="1" x14ac:dyDescent="0.3">
      <c r="B29" s="905" t="s">
        <v>9</v>
      </c>
      <c r="C29" s="7" t="s">
        <v>2</v>
      </c>
      <c r="D29" s="741">
        <v>327</v>
      </c>
      <c r="E29" s="741">
        <v>221</v>
      </c>
      <c r="F29" s="741">
        <v>689</v>
      </c>
      <c r="G29" s="741">
        <v>256</v>
      </c>
      <c r="H29" s="741">
        <v>582</v>
      </c>
      <c r="I29" s="741">
        <v>902</v>
      </c>
      <c r="J29" s="741">
        <v>608</v>
      </c>
      <c r="K29" s="741">
        <v>667</v>
      </c>
      <c r="L29" s="741">
        <v>817</v>
      </c>
      <c r="M29" s="741">
        <v>857</v>
      </c>
      <c r="N29" s="741">
        <v>1077</v>
      </c>
      <c r="O29" s="741">
        <v>906</v>
      </c>
      <c r="P29" s="742">
        <v>994</v>
      </c>
      <c r="Q29" s="742">
        <v>1061</v>
      </c>
      <c r="R29" s="742">
        <v>1181</v>
      </c>
      <c r="S29" s="143">
        <f>100</f>
        <v>100</v>
      </c>
      <c r="T29" s="328">
        <f t="shared" si="7"/>
        <v>67.584097859327215</v>
      </c>
      <c r="U29" s="328">
        <f t="shared" si="7"/>
        <v>210.70336391437309</v>
      </c>
      <c r="V29" s="328">
        <f t="shared" si="7"/>
        <v>78.287461773700301</v>
      </c>
      <c r="W29" s="328">
        <f t="shared" si="7"/>
        <v>177.9816513761468</v>
      </c>
      <c r="X29" s="328">
        <f t="shared" si="7"/>
        <v>275.84097859327215</v>
      </c>
      <c r="Y29" s="328">
        <f t="shared" si="7"/>
        <v>185.93272171253824</v>
      </c>
      <c r="Z29" s="328">
        <f t="shared" si="7"/>
        <v>203.97553516819571</v>
      </c>
      <c r="AA29" s="328">
        <f t="shared" si="7"/>
        <v>249.84709480122325</v>
      </c>
      <c r="AB29" s="328">
        <f t="shared" si="14"/>
        <v>262.07951070336389</v>
      </c>
      <c r="AC29" s="328">
        <f t="shared" si="14"/>
        <v>329.35779816513764</v>
      </c>
      <c r="AD29" s="328">
        <f t="shared" si="14"/>
        <v>277.06422018348621</v>
      </c>
      <c r="AE29" s="328">
        <f t="shared" si="15"/>
        <v>303.97553516819573</v>
      </c>
      <c r="AF29" s="328">
        <f t="shared" si="16"/>
        <v>324.46483180428135</v>
      </c>
      <c r="AG29" s="329">
        <f t="shared" si="16"/>
        <v>361.16207951070334</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4" x14ac:dyDescent="0.3">
      <c r="B30" s="903"/>
      <c r="C30" s="1" t="s">
        <v>3</v>
      </c>
      <c r="D30" s="741">
        <v>2092</v>
      </c>
      <c r="E30" s="741">
        <v>2096</v>
      </c>
      <c r="F30" s="741">
        <v>2322</v>
      </c>
      <c r="G30" s="741">
        <v>2514</v>
      </c>
      <c r="H30" s="741">
        <v>2838</v>
      </c>
      <c r="I30" s="741">
        <v>2319</v>
      </c>
      <c r="J30" s="741">
        <v>2359</v>
      </c>
      <c r="K30" s="741">
        <v>2308</v>
      </c>
      <c r="L30" s="741">
        <v>2134</v>
      </c>
      <c r="M30" s="741">
        <v>2074</v>
      </c>
      <c r="N30" s="741">
        <v>2065</v>
      </c>
      <c r="O30" s="741">
        <v>2256</v>
      </c>
      <c r="P30" s="742">
        <v>2266</v>
      </c>
      <c r="Q30" s="742">
        <v>2224</v>
      </c>
      <c r="R30" s="742">
        <v>2223</v>
      </c>
      <c r="S30" s="143">
        <f>100</f>
        <v>100</v>
      </c>
      <c r="T30" s="328">
        <f t="shared" si="7"/>
        <v>100.19120458891014</v>
      </c>
      <c r="U30" s="328">
        <f t="shared" si="7"/>
        <v>110.9942638623327</v>
      </c>
      <c r="V30" s="328">
        <f t="shared" si="7"/>
        <v>120.17208413001912</v>
      </c>
      <c r="W30" s="328">
        <f t="shared" si="7"/>
        <v>135.65965583173997</v>
      </c>
      <c r="X30" s="328">
        <f t="shared" si="7"/>
        <v>110.85086042065009</v>
      </c>
      <c r="Y30" s="328">
        <f t="shared" si="7"/>
        <v>112.76290630975143</v>
      </c>
      <c r="Z30" s="328">
        <f t="shared" si="7"/>
        <v>110.32504780114722</v>
      </c>
      <c r="AA30" s="328">
        <f t="shared" si="7"/>
        <v>102.00764818355641</v>
      </c>
      <c r="AB30" s="328">
        <f t="shared" si="14"/>
        <v>99.139579349904395</v>
      </c>
      <c r="AC30" s="328">
        <f t="shared" si="14"/>
        <v>98.709369024856599</v>
      </c>
      <c r="AD30" s="328">
        <f t="shared" si="14"/>
        <v>107.83938814531548</v>
      </c>
      <c r="AE30" s="328">
        <f t="shared" si="15"/>
        <v>108.31739961759082</v>
      </c>
      <c r="AF30" s="328">
        <f t="shared" si="16"/>
        <v>106.30975143403441</v>
      </c>
      <c r="AG30" s="329">
        <f t="shared" si="16"/>
        <v>106.26195028680688</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4" x14ac:dyDescent="0.3">
      <c r="B31" s="903"/>
      <c r="C31" s="1" t="s">
        <v>4</v>
      </c>
      <c r="D31" s="741">
        <v>4478</v>
      </c>
      <c r="E31" s="741">
        <v>4014</v>
      </c>
      <c r="F31" s="741">
        <v>4142</v>
      </c>
      <c r="G31" s="741">
        <v>3873</v>
      </c>
      <c r="H31" s="741">
        <v>3683</v>
      </c>
      <c r="I31" s="741">
        <v>3856</v>
      </c>
      <c r="J31" s="741">
        <v>3376</v>
      </c>
      <c r="K31" s="741">
        <v>3365</v>
      </c>
      <c r="L31" s="741">
        <v>3287</v>
      </c>
      <c r="M31" s="741">
        <v>3281</v>
      </c>
      <c r="N31" s="741">
        <v>3040</v>
      </c>
      <c r="O31" s="741">
        <v>2637</v>
      </c>
      <c r="P31" s="742">
        <v>2576</v>
      </c>
      <c r="Q31" s="742">
        <v>2483</v>
      </c>
      <c r="R31" s="742">
        <v>2441</v>
      </c>
      <c r="S31" s="143">
        <f>100</f>
        <v>100</v>
      </c>
      <c r="T31" s="328">
        <f t="shared" si="7"/>
        <v>89.63823135328272</v>
      </c>
      <c r="U31" s="328">
        <f t="shared" si="7"/>
        <v>92.496650290308168</v>
      </c>
      <c r="V31" s="328">
        <f t="shared" si="7"/>
        <v>86.489504242965609</v>
      </c>
      <c r="W31" s="328">
        <f t="shared" si="7"/>
        <v>82.246538633318451</v>
      </c>
      <c r="X31" s="328">
        <f t="shared" si="7"/>
        <v>86.109870477891917</v>
      </c>
      <c r="Y31" s="328">
        <f t="shared" si="7"/>
        <v>75.390799464046452</v>
      </c>
      <c r="Z31" s="328">
        <f t="shared" si="7"/>
        <v>75.145154086645817</v>
      </c>
      <c r="AA31" s="328">
        <f t="shared" si="7"/>
        <v>73.403305046895937</v>
      </c>
      <c r="AB31" s="328">
        <f t="shared" si="14"/>
        <v>73.269316659222866</v>
      </c>
      <c r="AC31" s="328">
        <f t="shared" si="14"/>
        <v>67.88744975435462</v>
      </c>
      <c r="AD31" s="328">
        <f t="shared" si="14"/>
        <v>58.887896382313535</v>
      </c>
      <c r="AE31" s="328">
        <f t="shared" si="15"/>
        <v>57.52568110763734</v>
      </c>
      <c r="AF31" s="328">
        <f t="shared" si="16"/>
        <v>55.448861098704782</v>
      </c>
      <c r="AG31" s="329">
        <f t="shared" si="16"/>
        <v>54.510942384993299</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4" x14ac:dyDescent="0.3">
      <c r="B32" s="903"/>
      <c r="C32" s="1" t="s">
        <v>5</v>
      </c>
      <c r="D32" s="741">
        <v>14744</v>
      </c>
      <c r="E32" s="741">
        <v>13439</v>
      </c>
      <c r="F32" s="741">
        <v>12881</v>
      </c>
      <c r="G32" s="741">
        <v>12148</v>
      </c>
      <c r="H32" s="741">
        <v>11444</v>
      </c>
      <c r="I32" s="741">
        <v>10808</v>
      </c>
      <c r="J32" s="741">
        <v>11680</v>
      </c>
      <c r="K32" s="741">
        <v>11533</v>
      </c>
      <c r="L32" s="741">
        <v>11287</v>
      </c>
      <c r="M32" s="741">
        <v>11152</v>
      </c>
      <c r="N32" s="741">
        <v>11546</v>
      </c>
      <c r="O32" s="741">
        <v>11798</v>
      </c>
      <c r="P32" s="742">
        <v>11463</v>
      </c>
      <c r="Q32" s="742">
        <v>10977</v>
      </c>
      <c r="R32" s="742">
        <v>10713</v>
      </c>
      <c r="S32" s="143">
        <f>100</f>
        <v>100</v>
      </c>
      <c r="T32" s="328">
        <f t="shared" si="7"/>
        <v>91.148941942485081</v>
      </c>
      <c r="U32" s="328">
        <f t="shared" si="7"/>
        <v>87.364351600651119</v>
      </c>
      <c r="V32" s="328">
        <f t="shared" si="7"/>
        <v>82.392837764514383</v>
      </c>
      <c r="W32" s="328">
        <f t="shared" si="7"/>
        <v>77.618014107433538</v>
      </c>
      <c r="X32" s="328">
        <f t="shared" si="7"/>
        <v>73.304395008138897</v>
      </c>
      <c r="Y32" s="328">
        <f t="shared" si="7"/>
        <v>79.218665219750406</v>
      </c>
      <c r="Z32" s="328">
        <f t="shared" si="7"/>
        <v>78.221649484536087</v>
      </c>
      <c r="AA32" s="328">
        <f t="shared" si="7"/>
        <v>76.553174172544757</v>
      </c>
      <c r="AB32" s="328">
        <f t="shared" si="14"/>
        <v>75.637547476939773</v>
      </c>
      <c r="AC32" s="328">
        <f t="shared" si="14"/>
        <v>78.309820944112857</v>
      </c>
      <c r="AD32" s="328">
        <f t="shared" si="14"/>
        <v>80.018990775908847</v>
      </c>
      <c r="AE32" s="328">
        <f t="shared" ref="AE32:AE35" si="17">P32*100/$D32</f>
        <v>77.746880086814969</v>
      </c>
      <c r="AF32" s="328">
        <f t="shared" ref="AF32:AG35" si="18">Q32*100/$D32</f>
        <v>74.450623982637012</v>
      </c>
      <c r="AG32" s="329">
        <f t="shared" si="18"/>
        <v>72.660065111231688</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4" x14ac:dyDescent="0.3">
      <c r="B33" s="903"/>
      <c r="C33" s="1" t="s">
        <v>6</v>
      </c>
      <c r="D33" s="741">
        <v>21641</v>
      </c>
      <c r="E33" s="741">
        <v>19770</v>
      </c>
      <c r="F33" s="741">
        <v>20034</v>
      </c>
      <c r="G33" s="741">
        <v>18791</v>
      </c>
      <c r="H33" s="741">
        <v>18547</v>
      </c>
      <c r="I33" s="741">
        <v>17885</v>
      </c>
      <c r="J33" s="741">
        <v>18023</v>
      </c>
      <c r="K33" s="741">
        <v>17873</v>
      </c>
      <c r="L33" s="741">
        <v>17525</v>
      </c>
      <c r="M33" s="741">
        <v>17364</v>
      </c>
      <c r="N33" s="741">
        <v>17728</v>
      </c>
      <c r="O33" s="741">
        <v>17597</v>
      </c>
      <c r="P33" s="742">
        <v>17299</v>
      </c>
      <c r="Q33" s="742">
        <v>16745</v>
      </c>
      <c r="R33" s="742">
        <v>16558</v>
      </c>
      <c r="S33" s="143">
        <f>100</f>
        <v>100</v>
      </c>
      <c r="T33" s="328">
        <f t="shared" si="7"/>
        <v>91.354373642622804</v>
      </c>
      <c r="U33" s="328">
        <f t="shared" si="7"/>
        <v>92.574280301279984</v>
      </c>
      <c r="V33" s="328">
        <f t="shared" si="7"/>
        <v>86.830553116769096</v>
      </c>
      <c r="W33" s="328">
        <f t="shared" si="7"/>
        <v>85.703063629222314</v>
      </c>
      <c r="X33" s="328">
        <f t="shared" si="7"/>
        <v>82.644055265468324</v>
      </c>
      <c r="Y33" s="328">
        <f t="shared" si="7"/>
        <v>83.28173374613003</v>
      </c>
      <c r="Z33" s="328">
        <f t="shared" si="7"/>
        <v>82.588604962802094</v>
      </c>
      <c r="AA33" s="328">
        <f t="shared" si="7"/>
        <v>80.980546185481259</v>
      </c>
      <c r="AB33" s="328">
        <f t="shared" si="14"/>
        <v>80.236587958042605</v>
      </c>
      <c r="AC33" s="328">
        <f t="shared" si="14"/>
        <v>81.918580472251747</v>
      </c>
      <c r="AD33" s="328">
        <f t="shared" si="14"/>
        <v>81.313248001478669</v>
      </c>
      <c r="AE33" s="328">
        <f t="shared" si="17"/>
        <v>79.936232151933822</v>
      </c>
      <c r="AF33" s="328">
        <f t="shared" si="18"/>
        <v>77.376276512175963</v>
      </c>
      <c r="AG33" s="329">
        <f t="shared" si="18"/>
        <v>76.512175962293796</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04"/>
      <c r="C34" s="8" t="s">
        <v>7</v>
      </c>
      <c r="D34">
        <v>6897</v>
      </c>
      <c r="E34">
        <v>6331</v>
      </c>
      <c r="F34">
        <v>7153</v>
      </c>
      <c r="G34">
        <v>6643</v>
      </c>
      <c r="H34">
        <v>7103</v>
      </c>
      <c r="I34">
        <v>7077</v>
      </c>
      <c r="J34">
        <v>6343</v>
      </c>
      <c r="K34">
        <v>6340</v>
      </c>
      <c r="L34">
        <v>6238</v>
      </c>
      <c r="M34">
        <v>6212</v>
      </c>
      <c r="N34">
        <v>6182</v>
      </c>
      <c r="O34">
        <v>5799</v>
      </c>
      <c r="P34">
        <v>5836</v>
      </c>
      <c r="Q34">
        <v>5768</v>
      </c>
      <c r="R34">
        <v>5845</v>
      </c>
      <c r="S34" s="143">
        <f>100</f>
        <v>100</v>
      </c>
      <c r="T34" s="328">
        <f t="shared" si="7"/>
        <v>91.793533420327677</v>
      </c>
      <c r="U34" s="328">
        <f t="shared" si="7"/>
        <v>103.71175873568218</v>
      </c>
      <c r="V34" s="328">
        <f t="shared" si="7"/>
        <v>96.317239379440338</v>
      </c>
      <c r="W34" s="328">
        <f t="shared" si="7"/>
        <v>102.98680585761926</v>
      </c>
      <c r="X34" s="328">
        <f t="shared" si="7"/>
        <v>102.60983036102654</v>
      </c>
      <c r="Y34" s="328">
        <f t="shared" si="7"/>
        <v>91.967522111062777</v>
      </c>
      <c r="Z34" s="328">
        <f t="shared" si="7"/>
        <v>91.924024938379006</v>
      </c>
      <c r="AA34" s="328">
        <f t="shared" si="7"/>
        <v>90.445121067130643</v>
      </c>
      <c r="AB34" s="328">
        <f t="shared" si="14"/>
        <v>90.068145570537922</v>
      </c>
      <c r="AC34" s="328">
        <f t="shared" si="14"/>
        <v>89.633173843700163</v>
      </c>
      <c r="AD34" s="328">
        <f t="shared" si="14"/>
        <v>84.080034797738151</v>
      </c>
      <c r="AE34" s="328">
        <f t="shared" si="17"/>
        <v>84.616499927504705</v>
      </c>
      <c r="AF34" s="328">
        <f t="shared" si="18"/>
        <v>83.630564013339139</v>
      </c>
      <c r="AG34" s="329">
        <f t="shared" si="18"/>
        <v>84.746991445556034</v>
      </c>
      <c r="AH34" s="772"/>
      <c r="AI34" s="773"/>
      <c r="AJ34" s="773"/>
      <c r="AK34" s="773"/>
      <c r="AL34" s="773"/>
      <c r="AM34" s="773"/>
      <c r="AN34" s="773"/>
      <c r="AO34" s="773"/>
      <c r="AP34" s="773"/>
      <c r="AQ34" s="773"/>
      <c r="AR34" s="773"/>
      <c r="AS34" s="773"/>
      <c r="AT34" s="773"/>
      <c r="AU34" s="773"/>
      <c r="AV34" s="774"/>
    </row>
    <row r="35" spans="2:48" ht="15" customHeight="1" x14ac:dyDescent="0.3">
      <c r="B35" s="903" t="s">
        <v>10</v>
      </c>
      <c r="C35" s="1" t="s">
        <v>2</v>
      </c>
      <c r="D35" s="741">
        <v>713</v>
      </c>
      <c r="E35" s="741">
        <v>742</v>
      </c>
      <c r="F35" s="741">
        <v>2006</v>
      </c>
      <c r="G35" s="741">
        <v>1244</v>
      </c>
      <c r="H35" s="741">
        <v>1820</v>
      </c>
      <c r="I35" s="741">
        <v>2818</v>
      </c>
      <c r="J35" s="741">
        <v>2008</v>
      </c>
      <c r="K35" s="741">
        <v>2160</v>
      </c>
      <c r="L35" s="741">
        <v>2078</v>
      </c>
      <c r="M35" s="741">
        <v>2545</v>
      </c>
      <c r="N35" s="741">
        <v>2732</v>
      </c>
      <c r="O35" s="741">
        <v>3045</v>
      </c>
      <c r="P35" s="742">
        <v>3307</v>
      </c>
      <c r="Q35" s="742">
        <v>3492</v>
      </c>
      <c r="R35" s="742">
        <v>3912</v>
      </c>
      <c r="S35" s="143">
        <f>100</f>
        <v>100</v>
      </c>
      <c r="T35" s="328">
        <f t="shared" si="7"/>
        <v>104.06732117812062</v>
      </c>
      <c r="U35" s="328">
        <f t="shared" si="7"/>
        <v>281.34642356241233</v>
      </c>
      <c r="V35" s="328">
        <f t="shared" si="7"/>
        <v>174.47405329593269</v>
      </c>
      <c r="W35" s="328">
        <f t="shared" si="7"/>
        <v>255.2594670406732</v>
      </c>
      <c r="X35" s="328">
        <f t="shared" si="7"/>
        <v>395.23141654978963</v>
      </c>
      <c r="Y35" s="328">
        <f t="shared" si="7"/>
        <v>281.62692847124822</v>
      </c>
      <c r="Z35" s="328">
        <f t="shared" si="7"/>
        <v>302.94530154277697</v>
      </c>
      <c r="AA35" s="328">
        <f t="shared" si="7"/>
        <v>291.44460028050491</v>
      </c>
      <c r="AB35" s="328">
        <f t="shared" si="14"/>
        <v>356.94249649368862</v>
      </c>
      <c r="AC35" s="328">
        <f t="shared" si="14"/>
        <v>383.16970546984572</v>
      </c>
      <c r="AD35" s="328">
        <f t="shared" si="14"/>
        <v>427.06872370266478</v>
      </c>
      <c r="AE35" s="328">
        <f t="shared" si="17"/>
        <v>463.81486676016829</v>
      </c>
      <c r="AF35" s="328">
        <f t="shared" si="18"/>
        <v>489.76157082748949</v>
      </c>
      <c r="AG35" s="329">
        <f t="shared" si="18"/>
        <v>548.66760168302949</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4" x14ac:dyDescent="0.3">
      <c r="B36" s="903"/>
      <c r="C36" s="1" t="s">
        <v>3</v>
      </c>
      <c r="D36" s="741">
        <v>2495</v>
      </c>
      <c r="E36" s="741">
        <v>2281</v>
      </c>
      <c r="F36" s="742">
        <v>2184</v>
      </c>
      <c r="G36" s="742">
        <v>2446</v>
      </c>
      <c r="H36" s="742">
        <v>2156</v>
      </c>
      <c r="I36" s="742">
        <v>3361</v>
      </c>
      <c r="J36" s="741">
        <v>2653</v>
      </c>
      <c r="K36" s="741">
        <v>1744</v>
      </c>
      <c r="L36" s="741">
        <v>2489</v>
      </c>
      <c r="M36" s="741">
        <v>2507</v>
      </c>
      <c r="N36" s="741">
        <v>2444</v>
      </c>
      <c r="O36" s="741">
        <v>2026</v>
      </c>
      <c r="P36" s="742">
        <v>2014</v>
      </c>
      <c r="Q36" s="742">
        <v>1956</v>
      </c>
      <c r="R36" s="742">
        <v>2013</v>
      </c>
      <c r="S36" s="143">
        <f>100</f>
        <v>100</v>
      </c>
      <c r="T36" s="328">
        <f t="shared" si="7"/>
        <v>91.422845691382761</v>
      </c>
      <c r="U36" s="328">
        <f t="shared" si="7"/>
        <v>87.535070140280567</v>
      </c>
      <c r="V36" s="328">
        <f t="shared" si="7"/>
        <v>98.036072144288582</v>
      </c>
      <c r="W36" s="328">
        <f t="shared" si="7"/>
        <v>86.412825651302612</v>
      </c>
      <c r="X36" s="328">
        <f t="shared" si="7"/>
        <v>134.70941883767534</v>
      </c>
      <c r="Y36" s="328">
        <f t="shared" si="7"/>
        <v>106.33266533066133</v>
      </c>
      <c r="Z36" s="328">
        <f t="shared" si="7"/>
        <v>69.899799599198403</v>
      </c>
      <c r="AA36" s="328">
        <f t="shared" si="7"/>
        <v>99.759519038076149</v>
      </c>
      <c r="AB36" s="328">
        <f t="shared" si="14"/>
        <v>100.4809619238477</v>
      </c>
      <c r="AC36" s="328">
        <f t="shared" si="14"/>
        <v>97.955911823647298</v>
      </c>
      <c r="AD36" s="328">
        <f t="shared" si="14"/>
        <v>81.202404809619239</v>
      </c>
      <c r="AE36" s="328">
        <f t="shared" ref="AE36:AE39" si="19">P36*100/$D36</f>
        <v>80.721442885771538</v>
      </c>
      <c r="AF36" s="328">
        <f t="shared" ref="AF36:AG39" si="20">Q36*100/$D36</f>
        <v>78.396793587174344</v>
      </c>
      <c r="AG36" s="329">
        <f t="shared" si="20"/>
        <v>80.681362725450896</v>
      </c>
      <c r="AH36" s="768">
        <v>1</v>
      </c>
      <c r="AI36" s="769">
        <v>1</v>
      </c>
      <c r="AJ36" s="769">
        <v>4</v>
      </c>
      <c r="AK36" s="769">
        <v>4</v>
      </c>
      <c r="AL36" s="769">
        <v>4</v>
      </c>
      <c r="AM36" s="769">
        <v>4</v>
      </c>
      <c r="AN36" s="769">
        <v>1</v>
      </c>
      <c r="AO36" s="769">
        <v>1</v>
      </c>
      <c r="AP36" s="769">
        <v>1</v>
      </c>
      <c r="AQ36" s="769">
        <v>1</v>
      </c>
      <c r="AR36" s="769">
        <v>1</v>
      </c>
      <c r="AS36" s="769">
        <v>1</v>
      </c>
      <c r="AT36" s="769">
        <v>4</v>
      </c>
      <c r="AU36" s="769">
        <v>6</v>
      </c>
      <c r="AV36" s="771">
        <v>7</v>
      </c>
    </row>
    <row r="37" spans="2:48" ht="14.4" x14ac:dyDescent="0.3">
      <c r="B37" s="903"/>
      <c r="C37" s="1" t="s">
        <v>4</v>
      </c>
      <c r="D37" s="741">
        <v>4750</v>
      </c>
      <c r="E37" s="741">
        <v>4191</v>
      </c>
      <c r="F37" s="741">
        <v>4263</v>
      </c>
      <c r="G37" s="741">
        <v>4482</v>
      </c>
      <c r="H37" s="741">
        <v>4367</v>
      </c>
      <c r="I37" s="741">
        <v>4476</v>
      </c>
      <c r="J37" s="741">
        <v>4338</v>
      </c>
      <c r="K37" s="741">
        <v>4457</v>
      </c>
      <c r="L37" s="741">
        <v>4726</v>
      </c>
      <c r="M37" s="741">
        <v>4858</v>
      </c>
      <c r="N37" s="741">
        <v>4684</v>
      </c>
      <c r="O37" s="741">
        <v>4851</v>
      </c>
      <c r="P37" s="742">
        <v>4689</v>
      </c>
      <c r="Q37" s="742">
        <v>4472</v>
      </c>
      <c r="R37" s="742">
        <v>4378</v>
      </c>
      <c r="S37" s="143">
        <f>100</f>
        <v>100</v>
      </c>
      <c r="T37" s="328">
        <f t="shared" si="7"/>
        <v>88.231578947368419</v>
      </c>
      <c r="U37" s="328">
        <f t="shared" si="7"/>
        <v>89.747368421052627</v>
      </c>
      <c r="V37" s="328">
        <f t="shared" si="7"/>
        <v>94.357894736842098</v>
      </c>
      <c r="W37" s="328">
        <f t="shared" si="7"/>
        <v>91.936842105263153</v>
      </c>
      <c r="X37" s="328">
        <f t="shared" si="7"/>
        <v>94.231578947368419</v>
      </c>
      <c r="Y37" s="328">
        <f t="shared" si="7"/>
        <v>91.326315789473682</v>
      </c>
      <c r="Z37" s="328">
        <f t="shared" si="7"/>
        <v>93.831578947368428</v>
      </c>
      <c r="AA37" s="328">
        <f t="shared" si="7"/>
        <v>99.494736842105269</v>
      </c>
      <c r="AB37" s="328">
        <f t="shared" si="14"/>
        <v>102.27368421052631</v>
      </c>
      <c r="AC37" s="328">
        <f t="shared" si="14"/>
        <v>98.610526315789471</v>
      </c>
      <c r="AD37" s="328">
        <f t="shared" si="14"/>
        <v>102.12631578947368</v>
      </c>
      <c r="AE37" s="328">
        <f t="shared" si="19"/>
        <v>98.715789473684211</v>
      </c>
      <c r="AF37" s="328">
        <f t="shared" si="20"/>
        <v>94.147368421052633</v>
      </c>
      <c r="AG37" s="329">
        <f t="shared" si="20"/>
        <v>92.168421052631572</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03"/>
      <c r="C38" s="1" t="s">
        <v>5</v>
      </c>
      <c r="D38" s="741">
        <v>13228</v>
      </c>
      <c r="E38" s="741">
        <v>13955</v>
      </c>
      <c r="F38" s="742">
        <v>13152</v>
      </c>
      <c r="G38" s="742">
        <v>13660</v>
      </c>
      <c r="H38" s="742">
        <v>13079</v>
      </c>
      <c r="I38" s="742">
        <v>19317</v>
      </c>
      <c r="J38" s="741">
        <v>12222</v>
      </c>
      <c r="K38" s="741">
        <v>12162</v>
      </c>
      <c r="L38" s="741">
        <v>11404</v>
      </c>
      <c r="M38" s="741">
        <v>11586</v>
      </c>
      <c r="N38" s="741">
        <v>11808</v>
      </c>
      <c r="O38" s="741">
        <v>11780</v>
      </c>
      <c r="P38" s="742">
        <v>11326</v>
      </c>
      <c r="Q38" s="742">
        <v>10731</v>
      </c>
      <c r="R38" s="742">
        <v>10491</v>
      </c>
      <c r="S38" s="143">
        <f>100</f>
        <v>100</v>
      </c>
      <c r="T38" s="328">
        <f t="shared" si="7"/>
        <v>105.49591775022679</v>
      </c>
      <c r="U38" s="328">
        <f t="shared" si="7"/>
        <v>99.425461143029935</v>
      </c>
      <c r="V38" s="328">
        <f t="shared" si="7"/>
        <v>103.26579981856668</v>
      </c>
      <c r="W38" s="328">
        <f t="shared" si="7"/>
        <v>98.873601451466584</v>
      </c>
      <c r="X38" s="328">
        <f t="shared" si="7"/>
        <v>146.03114605382521</v>
      </c>
      <c r="Y38" s="328">
        <f t="shared" si="7"/>
        <v>92.394919866948896</v>
      </c>
      <c r="Z38" s="328">
        <f t="shared" si="7"/>
        <v>91.941336558814641</v>
      </c>
      <c r="AA38" s="328">
        <f t="shared" si="7"/>
        <v>86.21106743271848</v>
      </c>
      <c r="AB38" s="328">
        <f t="shared" si="14"/>
        <v>87.586936800725738</v>
      </c>
      <c r="AC38" s="328">
        <f t="shared" si="14"/>
        <v>89.265195040822505</v>
      </c>
      <c r="AD38" s="328">
        <f t="shared" si="14"/>
        <v>89.053522830359839</v>
      </c>
      <c r="AE38" s="328">
        <f t="shared" si="19"/>
        <v>85.621409132143938</v>
      </c>
      <c r="AF38" s="328">
        <f t="shared" si="20"/>
        <v>81.123374659812512</v>
      </c>
      <c r="AG38" s="329">
        <f t="shared" si="20"/>
        <v>79.309041427275474</v>
      </c>
      <c r="AH38" s="768">
        <v>1</v>
      </c>
      <c r="AI38" s="769">
        <v>1</v>
      </c>
      <c r="AJ38" s="769">
        <v>4</v>
      </c>
      <c r="AK38" s="769">
        <v>4</v>
      </c>
      <c r="AL38" s="769">
        <v>4</v>
      </c>
      <c r="AM38" s="769">
        <v>4</v>
      </c>
      <c r="AN38" s="769">
        <v>1</v>
      </c>
      <c r="AO38" s="769">
        <v>1</v>
      </c>
      <c r="AP38" s="769">
        <v>1</v>
      </c>
      <c r="AQ38" s="769">
        <v>1</v>
      </c>
      <c r="AR38" s="769">
        <v>1</v>
      </c>
      <c r="AS38" s="769">
        <v>1</v>
      </c>
      <c r="AT38" s="769">
        <v>4</v>
      </c>
      <c r="AU38" s="769">
        <v>6</v>
      </c>
      <c r="AV38" s="771">
        <v>7</v>
      </c>
    </row>
    <row r="39" spans="2:48" ht="14.4" x14ac:dyDescent="0.3">
      <c r="B39" s="903"/>
      <c r="C39" s="1" t="s">
        <v>6</v>
      </c>
      <c r="D39" s="741">
        <v>21186</v>
      </c>
      <c r="E39" s="741">
        <v>21169</v>
      </c>
      <c r="F39" s="741">
        <v>21605</v>
      </c>
      <c r="G39" s="741">
        <v>21832</v>
      </c>
      <c r="H39" s="741">
        <v>21422</v>
      </c>
      <c r="I39" s="741">
        <v>29972</v>
      </c>
      <c r="J39" s="741">
        <v>21221</v>
      </c>
      <c r="K39" s="741">
        <v>20523</v>
      </c>
      <c r="L39" s="741">
        <v>20697</v>
      </c>
      <c r="M39" s="741">
        <v>21496</v>
      </c>
      <c r="N39" s="741">
        <v>21668</v>
      </c>
      <c r="O39" s="741">
        <v>21702</v>
      </c>
      <c r="P39" s="742">
        <v>21336</v>
      </c>
      <c r="Q39" s="742">
        <v>20651</v>
      </c>
      <c r="R39" s="742">
        <v>20794</v>
      </c>
      <c r="S39" s="143">
        <f>100</f>
        <v>100</v>
      </c>
      <c r="T39" s="328">
        <f t="shared" si="7"/>
        <v>99.919758330973281</v>
      </c>
      <c r="U39" s="328">
        <f t="shared" si="7"/>
        <v>101.97772113659964</v>
      </c>
      <c r="V39" s="328">
        <f t="shared" si="7"/>
        <v>103.04918342301519</v>
      </c>
      <c r="W39" s="328">
        <f t="shared" si="7"/>
        <v>101.11394317001793</v>
      </c>
      <c r="X39" s="328">
        <f t="shared" si="7"/>
        <v>141.47078259227791</v>
      </c>
      <c r="Y39" s="328">
        <f t="shared" si="7"/>
        <v>100.16520343623148</v>
      </c>
      <c r="Z39" s="328">
        <f t="shared" si="7"/>
        <v>96.870574907958087</v>
      </c>
      <c r="AA39" s="328">
        <f t="shared" si="7"/>
        <v>97.691871990937415</v>
      </c>
      <c r="AB39" s="328">
        <f t="shared" si="14"/>
        <v>101.46323043519305</v>
      </c>
      <c r="AC39" s="328">
        <f t="shared" si="14"/>
        <v>102.2750873218163</v>
      </c>
      <c r="AD39" s="328">
        <f t="shared" si="14"/>
        <v>102.43557065986973</v>
      </c>
      <c r="AE39" s="328">
        <f t="shared" si="19"/>
        <v>100.70801472670631</v>
      </c>
      <c r="AF39" s="328">
        <f t="shared" si="20"/>
        <v>97.474747474747474</v>
      </c>
      <c r="AG39" s="329">
        <f t="shared" si="20"/>
        <v>98.149721514207499</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03"/>
      <c r="C40" s="1" t="s">
        <v>7</v>
      </c>
      <c r="D40">
        <v>7958</v>
      </c>
      <c r="E40">
        <v>7214</v>
      </c>
      <c r="F40">
        <v>8453</v>
      </c>
      <c r="G40">
        <v>8172</v>
      </c>
      <c r="H40">
        <v>8343</v>
      </c>
      <c r="I40">
        <v>10655</v>
      </c>
      <c r="J40">
        <v>8999</v>
      </c>
      <c r="K40">
        <v>8361</v>
      </c>
      <c r="L40">
        <v>9293</v>
      </c>
      <c r="M40">
        <v>9910</v>
      </c>
      <c r="N40">
        <v>9860</v>
      </c>
      <c r="O40">
        <v>9922</v>
      </c>
      <c r="P40">
        <v>10010</v>
      </c>
      <c r="Q40">
        <v>9920</v>
      </c>
      <c r="R40">
        <v>10303</v>
      </c>
      <c r="S40" s="143">
        <f>100</f>
        <v>100</v>
      </c>
      <c r="T40" s="328">
        <f t="shared" si="7"/>
        <v>90.650917315908515</v>
      </c>
      <c r="U40" s="328">
        <f t="shared" si="7"/>
        <v>106.22015581804473</v>
      </c>
      <c r="V40" s="328">
        <f t="shared" si="7"/>
        <v>102.68911786881127</v>
      </c>
      <c r="W40" s="328">
        <f t="shared" si="7"/>
        <v>104.83789896959036</v>
      </c>
      <c r="X40" s="328">
        <f t="shared" si="7"/>
        <v>133.89042472983161</v>
      </c>
      <c r="Y40" s="328">
        <f t="shared" si="7"/>
        <v>113.08117617491833</v>
      </c>
      <c r="Z40" s="328">
        <f t="shared" si="7"/>
        <v>105.06408645388288</v>
      </c>
      <c r="AA40" s="328">
        <f t="shared" si="7"/>
        <v>116.7755717516964</v>
      </c>
      <c r="AB40" s="328">
        <f t="shared" si="14"/>
        <v>124.52877607439055</v>
      </c>
      <c r="AC40" s="328">
        <f t="shared" si="14"/>
        <v>123.90047750691129</v>
      </c>
      <c r="AD40" s="328">
        <f t="shared" si="14"/>
        <v>124.67956773058557</v>
      </c>
      <c r="AE40" s="328">
        <f t="shared" ref="AE40:AE43" si="21">P40*100/$D40</f>
        <v>125.78537320934909</v>
      </c>
      <c r="AF40" s="328">
        <f t="shared" ref="AF40:AG43" si="22">Q40*100/$D40</f>
        <v>124.6544357878864</v>
      </c>
      <c r="AG40" s="329">
        <f t="shared" si="22"/>
        <v>129.46720281477758</v>
      </c>
      <c r="AH40" s="772"/>
      <c r="AI40" s="773"/>
      <c r="AJ40" s="773"/>
      <c r="AK40" s="773"/>
      <c r="AL40" s="773"/>
      <c r="AM40" s="773"/>
      <c r="AN40" s="773"/>
      <c r="AO40" s="773"/>
      <c r="AP40" s="773"/>
      <c r="AQ40" s="773"/>
      <c r="AR40" s="773"/>
      <c r="AS40" s="773"/>
      <c r="AT40" s="773"/>
      <c r="AU40" s="773"/>
      <c r="AV40" s="774"/>
    </row>
    <row r="41" spans="2:48" ht="14.4" x14ac:dyDescent="0.3">
      <c r="B41" s="905" t="s">
        <v>11</v>
      </c>
      <c r="C41" s="7" t="s">
        <v>2</v>
      </c>
      <c r="D41" s="741">
        <v>13506</v>
      </c>
      <c r="E41" s="741">
        <v>14176</v>
      </c>
      <c r="F41" s="741">
        <v>107990</v>
      </c>
      <c r="G41" s="741">
        <v>105302</v>
      </c>
      <c r="H41" s="741">
        <v>101545</v>
      </c>
      <c r="I41" s="741">
        <v>97683</v>
      </c>
      <c r="J41" s="741">
        <v>104619</v>
      </c>
      <c r="K41" s="741">
        <v>104378</v>
      </c>
      <c r="L41" s="741">
        <v>107058</v>
      </c>
      <c r="M41" s="741">
        <v>118953</v>
      </c>
      <c r="N41" s="741">
        <v>129542</v>
      </c>
      <c r="O41" s="741">
        <v>137961</v>
      </c>
      <c r="P41" s="742">
        <v>140290</v>
      </c>
      <c r="Q41" s="742">
        <v>143801</v>
      </c>
      <c r="R41" s="742">
        <v>147780</v>
      </c>
      <c r="S41" s="143">
        <f>100</f>
        <v>100</v>
      </c>
      <c r="T41" s="328">
        <f t="shared" si="7"/>
        <v>104.96075818154894</v>
      </c>
      <c r="U41" s="328">
        <f t="shared" si="7"/>
        <v>799.57056123204507</v>
      </c>
      <c r="V41" s="328">
        <f t="shared" si="7"/>
        <v>779.66829557233825</v>
      </c>
      <c r="W41" s="328">
        <f t="shared" si="7"/>
        <v>751.8510291722198</v>
      </c>
      <c r="X41" s="328">
        <f t="shared" si="7"/>
        <v>723.25633051976899</v>
      </c>
      <c r="Y41" s="328">
        <f t="shared" si="7"/>
        <v>774.61128387383383</v>
      </c>
      <c r="Z41" s="328">
        <f t="shared" si="7"/>
        <v>772.82689175181406</v>
      </c>
      <c r="AA41" s="328">
        <f t="shared" si="7"/>
        <v>792.66992447800976</v>
      </c>
      <c r="AB41" s="328">
        <f t="shared" si="14"/>
        <v>880.7418924922257</v>
      </c>
      <c r="AC41" s="328">
        <f t="shared" si="14"/>
        <v>959.14408411076556</v>
      </c>
      <c r="AD41" s="328">
        <f t="shared" si="14"/>
        <v>1021.479342514438</v>
      </c>
      <c r="AE41" s="328">
        <f t="shared" si="21"/>
        <v>1038.7235302828371</v>
      </c>
      <c r="AF41" s="328">
        <f t="shared" si="22"/>
        <v>1064.7193839774916</v>
      </c>
      <c r="AG41" s="329">
        <f t="shared" si="22"/>
        <v>1094.1803642825412</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4" x14ac:dyDescent="0.3">
      <c r="B42" s="903"/>
      <c r="C42" s="1" t="s">
        <v>3</v>
      </c>
      <c r="D42" s="741">
        <v>32572</v>
      </c>
      <c r="E42" s="741">
        <v>27183</v>
      </c>
      <c r="F42" s="741">
        <v>31824</v>
      </c>
      <c r="G42" s="741">
        <v>30848</v>
      </c>
      <c r="H42" s="741">
        <v>24219</v>
      </c>
      <c r="I42" s="741">
        <v>21163</v>
      </c>
      <c r="J42" s="741">
        <v>24325</v>
      </c>
      <c r="K42" s="741">
        <v>23658</v>
      </c>
      <c r="L42" s="741">
        <v>22351</v>
      </c>
      <c r="M42" s="741">
        <v>22481</v>
      </c>
      <c r="N42" s="741">
        <v>20436</v>
      </c>
      <c r="O42" s="741">
        <v>19675</v>
      </c>
      <c r="P42" s="742">
        <v>18259</v>
      </c>
      <c r="Q42" s="742">
        <v>17039</v>
      </c>
      <c r="R42" s="742">
        <v>16090</v>
      </c>
      <c r="S42" s="143">
        <f>100</f>
        <v>100</v>
      </c>
      <c r="T42" s="328">
        <f t="shared" si="7"/>
        <v>83.455114822546975</v>
      </c>
      <c r="U42" s="328">
        <f t="shared" si="7"/>
        <v>97.703549060542798</v>
      </c>
      <c r="V42" s="328">
        <f t="shared" si="7"/>
        <v>94.707110401571896</v>
      </c>
      <c r="W42" s="328">
        <f t="shared" si="7"/>
        <v>74.35527446886897</v>
      </c>
      <c r="X42" s="328">
        <f t="shared" si="7"/>
        <v>64.972982930124033</v>
      </c>
      <c r="Y42" s="328">
        <f t="shared" si="7"/>
        <v>74.680707356011297</v>
      </c>
      <c r="Z42" s="328">
        <f t="shared" si="7"/>
        <v>72.632936264276069</v>
      </c>
      <c r="AA42" s="328">
        <f t="shared" si="7"/>
        <v>68.620287363379589</v>
      </c>
      <c r="AB42" s="328">
        <f t="shared" si="14"/>
        <v>69.019403168365471</v>
      </c>
      <c r="AC42" s="328">
        <f t="shared" si="14"/>
        <v>62.741004543779937</v>
      </c>
      <c r="AD42" s="328">
        <f t="shared" si="14"/>
        <v>60.404642023824145</v>
      </c>
      <c r="AE42" s="328">
        <f t="shared" si="21"/>
        <v>56.057349871054896</v>
      </c>
      <c r="AF42" s="328">
        <f t="shared" si="22"/>
        <v>52.311801547341275</v>
      </c>
      <c r="AG42" s="329">
        <f t="shared" si="22"/>
        <v>49.398256170944371</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03"/>
      <c r="C43" s="1" t="s">
        <v>4</v>
      </c>
      <c r="D43" s="741">
        <v>23614</v>
      </c>
      <c r="E43" s="741">
        <v>23044</v>
      </c>
      <c r="F43" s="741">
        <v>22345</v>
      </c>
      <c r="G43" s="741">
        <v>19624</v>
      </c>
      <c r="H43" s="741">
        <v>16431</v>
      </c>
      <c r="I43" s="741">
        <v>15161</v>
      </c>
      <c r="J43" s="741">
        <v>13566</v>
      </c>
      <c r="K43" s="741">
        <v>15053</v>
      </c>
      <c r="L43" s="741">
        <v>14709</v>
      </c>
      <c r="M43" s="741">
        <v>14870</v>
      </c>
      <c r="N43" s="741">
        <v>13957</v>
      </c>
      <c r="O43" s="741">
        <v>14667</v>
      </c>
      <c r="P43" s="742">
        <v>13157</v>
      </c>
      <c r="Q43" s="742">
        <v>11800</v>
      </c>
      <c r="R43" s="742">
        <v>10596</v>
      </c>
      <c r="S43" s="143">
        <f>100</f>
        <v>100</v>
      </c>
      <c r="T43" s="328">
        <f t="shared" si="7"/>
        <v>97.586177691200135</v>
      </c>
      <c r="U43" s="328">
        <f t="shared" si="7"/>
        <v>94.626069280935042</v>
      </c>
      <c r="V43" s="328">
        <f t="shared" si="7"/>
        <v>83.103243838400942</v>
      </c>
      <c r="W43" s="328">
        <f t="shared" si="7"/>
        <v>69.581604133141354</v>
      </c>
      <c r="X43" s="328">
        <f t="shared" si="7"/>
        <v>64.203438638096046</v>
      </c>
      <c r="Y43" s="328">
        <f t="shared" si="7"/>
        <v>57.448970949436777</v>
      </c>
      <c r="Z43" s="328">
        <f t="shared" si="7"/>
        <v>63.746082832218178</v>
      </c>
      <c r="AA43" s="328">
        <f t="shared" si="7"/>
        <v>62.289319894977552</v>
      </c>
      <c r="AB43" s="328">
        <f t="shared" si="14"/>
        <v>62.97111882781401</v>
      </c>
      <c r="AC43" s="328">
        <f t="shared" si="14"/>
        <v>59.104768357753876</v>
      </c>
      <c r="AD43" s="328">
        <f t="shared" si="14"/>
        <v>62.111459303802832</v>
      </c>
      <c r="AE43" s="328">
        <f t="shared" si="21"/>
        <v>55.716947573473362</v>
      </c>
      <c r="AF43" s="328">
        <f t="shared" si="22"/>
        <v>49.970356568137547</v>
      </c>
      <c r="AG43" s="329">
        <f t="shared" si="22"/>
        <v>44.871686287795377</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03"/>
      <c r="C44" s="1" t="s">
        <v>5</v>
      </c>
      <c r="D44" s="741">
        <v>14631</v>
      </c>
      <c r="E44" s="741">
        <v>14451</v>
      </c>
      <c r="F44" s="741">
        <v>14164</v>
      </c>
      <c r="G44" s="741">
        <v>11945</v>
      </c>
      <c r="H44" s="741">
        <v>10915</v>
      </c>
      <c r="I44" s="741">
        <v>10537</v>
      </c>
      <c r="J44" s="741">
        <v>8505</v>
      </c>
      <c r="K44" s="741">
        <v>7924</v>
      </c>
      <c r="L44" s="741">
        <v>8280</v>
      </c>
      <c r="M44" s="741">
        <v>8300</v>
      </c>
      <c r="N44" s="741">
        <v>8244</v>
      </c>
      <c r="O44" s="741">
        <v>6850</v>
      </c>
      <c r="P44" s="742">
        <v>6116</v>
      </c>
      <c r="Q44" s="742">
        <v>5464</v>
      </c>
      <c r="R44" s="742">
        <v>4900</v>
      </c>
      <c r="S44" s="143">
        <f>100</f>
        <v>100</v>
      </c>
      <c r="T44" s="328">
        <f t="shared" si="7"/>
        <v>98.769735493131023</v>
      </c>
      <c r="U44" s="328">
        <f t="shared" si="7"/>
        <v>96.808147084956602</v>
      </c>
      <c r="V44" s="328">
        <f t="shared" si="7"/>
        <v>81.641719636388487</v>
      </c>
      <c r="W44" s="328">
        <f t="shared" si="7"/>
        <v>74.601872735971568</v>
      </c>
      <c r="X44" s="328">
        <f t="shared" si="7"/>
        <v>72.018317271546721</v>
      </c>
      <c r="Y44" s="328">
        <f t="shared" si="7"/>
        <v>58.129997949559154</v>
      </c>
      <c r="Z44" s="328">
        <f t="shared" si="7"/>
        <v>54.158977513498733</v>
      </c>
      <c r="AA44" s="328">
        <f t="shared" si="7"/>
        <v>56.592167315972937</v>
      </c>
      <c r="AB44" s="328">
        <f t="shared" si="14"/>
        <v>56.728863372291713</v>
      </c>
      <c r="AC44" s="328">
        <f t="shared" si="14"/>
        <v>56.346114414599136</v>
      </c>
      <c r="AD44" s="328">
        <f t="shared" si="14"/>
        <v>46.818399289180505</v>
      </c>
      <c r="AE44" s="328">
        <f t="shared" ref="AE44:AE47" si="23">P44*100/$D44</f>
        <v>41.801654022281454</v>
      </c>
      <c r="AF44" s="328">
        <f t="shared" ref="AF44:AG47" si="24">Q44*100/$D44</f>
        <v>37.345362586289383</v>
      </c>
      <c r="AG44" s="329">
        <f t="shared" si="24"/>
        <v>33.490533798099925</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03"/>
      <c r="C45" s="1" t="s">
        <v>6</v>
      </c>
      <c r="D45" s="741">
        <v>84323</v>
      </c>
      <c r="E45" s="741">
        <v>78854</v>
      </c>
      <c r="F45" s="741">
        <v>176323</v>
      </c>
      <c r="G45" s="741">
        <v>167719</v>
      </c>
      <c r="H45" s="741">
        <v>153110</v>
      </c>
      <c r="I45" s="741">
        <v>144544</v>
      </c>
      <c r="J45" s="741">
        <v>151015</v>
      </c>
      <c r="K45" s="741">
        <v>151013</v>
      </c>
      <c r="L45" s="741">
        <v>152398</v>
      </c>
      <c r="M45" s="741">
        <v>164604</v>
      </c>
      <c r="N45" s="741">
        <v>172179</v>
      </c>
      <c r="O45" s="741">
        <v>179153</v>
      </c>
      <c r="P45" s="742">
        <v>177822</v>
      </c>
      <c r="Q45" s="742">
        <v>178104</v>
      </c>
      <c r="R45" s="742">
        <v>179366</v>
      </c>
      <c r="S45" s="143">
        <f>100</f>
        <v>100</v>
      </c>
      <c r="T45" s="328">
        <f t="shared" si="7"/>
        <v>93.514225063150036</v>
      </c>
      <c r="U45" s="328">
        <f t="shared" si="7"/>
        <v>209.10427759923152</v>
      </c>
      <c r="V45" s="328">
        <f t="shared" si="7"/>
        <v>198.90065581158166</v>
      </c>
      <c r="W45" s="328">
        <f t="shared" si="7"/>
        <v>181.57560807846022</v>
      </c>
      <c r="X45" s="328">
        <f t="shared" si="7"/>
        <v>171.41705110112306</v>
      </c>
      <c r="Y45" s="328">
        <f t="shared" si="7"/>
        <v>179.09111393095597</v>
      </c>
      <c r="Z45" s="328">
        <f t="shared" si="7"/>
        <v>179.08874209883425</v>
      </c>
      <c r="AA45" s="328">
        <f t="shared" si="7"/>
        <v>180.73123584312702</v>
      </c>
      <c r="AB45" s="328">
        <f t="shared" si="14"/>
        <v>195.20652728199897</v>
      </c>
      <c r="AC45" s="328">
        <f t="shared" si="14"/>
        <v>204.18984144302266</v>
      </c>
      <c r="AD45" s="328">
        <f t="shared" si="14"/>
        <v>212.46042005146876</v>
      </c>
      <c r="AE45" s="328">
        <f t="shared" si="23"/>
        <v>210.88196577446249</v>
      </c>
      <c r="AF45" s="328">
        <f t="shared" si="24"/>
        <v>211.21639410362533</v>
      </c>
      <c r="AG45" s="329">
        <f t="shared" si="24"/>
        <v>212.71302017243221</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04"/>
      <c r="C46" s="8" t="s">
        <v>7</v>
      </c>
      <c r="D46">
        <v>69692</v>
      </c>
      <c r="E46">
        <v>64403</v>
      </c>
      <c r="F46">
        <v>162159</v>
      </c>
      <c r="G46">
        <v>155774</v>
      </c>
      <c r="H46">
        <v>142195</v>
      </c>
      <c r="I46">
        <v>134007</v>
      </c>
      <c r="J46">
        <v>142510</v>
      </c>
      <c r="K46">
        <v>143089</v>
      </c>
      <c r="L46">
        <v>144118</v>
      </c>
      <c r="M46">
        <v>156304</v>
      </c>
      <c r="N46">
        <v>163935</v>
      </c>
      <c r="O46">
        <v>172303</v>
      </c>
      <c r="P46">
        <v>171706</v>
      </c>
      <c r="Q46">
        <v>172640</v>
      </c>
      <c r="R46">
        <v>174466</v>
      </c>
      <c r="S46" s="143">
        <f>100</f>
        <v>100</v>
      </c>
      <c r="T46" s="328">
        <f t="shared" si="7"/>
        <v>92.410893646329569</v>
      </c>
      <c r="U46" s="328">
        <f t="shared" si="7"/>
        <v>232.67950410377088</v>
      </c>
      <c r="V46" s="328">
        <f t="shared" si="7"/>
        <v>223.51776387533721</v>
      </c>
      <c r="W46" s="328">
        <f t="shared" si="7"/>
        <v>204.03346151638638</v>
      </c>
      <c r="X46" s="328">
        <f t="shared" si="7"/>
        <v>192.28462377317339</v>
      </c>
      <c r="Y46" s="328">
        <f t="shared" si="7"/>
        <v>204.48545026688859</v>
      </c>
      <c r="Z46" s="328">
        <f t="shared" si="7"/>
        <v>205.31624863685931</v>
      </c>
      <c r="AA46" s="328">
        <f t="shared" si="7"/>
        <v>206.7927452218332</v>
      </c>
      <c r="AB46" s="328">
        <f t="shared" si="14"/>
        <v>224.2782528841187</v>
      </c>
      <c r="AC46" s="328">
        <f t="shared" si="14"/>
        <v>235.22785972565001</v>
      </c>
      <c r="AD46" s="328">
        <f t="shared" si="14"/>
        <v>247.23497675486425</v>
      </c>
      <c r="AE46" s="328">
        <f t="shared" si="23"/>
        <v>246.37835045629342</v>
      </c>
      <c r="AF46" s="328">
        <f t="shared" si="24"/>
        <v>247.7185329736555</v>
      </c>
      <c r="AG46" s="329">
        <f t="shared" si="24"/>
        <v>250.3386328416461</v>
      </c>
      <c r="AH46" s="772"/>
      <c r="AI46" s="773"/>
      <c r="AJ46" s="773"/>
      <c r="AK46" s="773"/>
      <c r="AL46" s="773"/>
      <c r="AM46" s="773"/>
      <c r="AN46" s="773"/>
      <c r="AO46" s="773"/>
      <c r="AP46" s="773"/>
      <c r="AQ46" s="773"/>
      <c r="AR46" s="773"/>
      <c r="AS46" s="773"/>
      <c r="AT46" s="773"/>
      <c r="AU46" s="773"/>
      <c r="AV46" s="774"/>
    </row>
    <row r="47" spans="2:48" ht="15" customHeight="1" x14ac:dyDescent="0.3">
      <c r="B47" s="903" t="s">
        <v>12</v>
      </c>
      <c r="C47" s="1" t="s">
        <v>2</v>
      </c>
      <c r="D47" s="741">
        <v>62934</v>
      </c>
      <c r="E47" s="741">
        <v>59432</v>
      </c>
      <c r="F47" s="741">
        <v>188244</v>
      </c>
      <c r="G47" s="741">
        <v>190549</v>
      </c>
      <c r="H47" s="741">
        <v>176136</v>
      </c>
      <c r="I47" s="741">
        <v>174697</v>
      </c>
      <c r="J47" s="741">
        <v>178946</v>
      </c>
      <c r="K47" s="741">
        <v>180206</v>
      </c>
      <c r="L47" s="741">
        <v>181749</v>
      </c>
      <c r="M47" s="741">
        <v>185229</v>
      </c>
      <c r="N47" s="741">
        <v>179122</v>
      </c>
      <c r="O47" s="741">
        <v>168556</v>
      </c>
      <c r="P47" s="742">
        <v>161793</v>
      </c>
      <c r="Q47" s="742">
        <v>159104</v>
      </c>
      <c r="R47" s="742">
        <v>158869</v>
      </c>
      <c r="S47" s="143">
        <f>100</f>
        <v>100</v>
      </c>
      <c r="T47" s="328">
        <f t="shared" si="7"/>
        <v>94.435440302539163</v>
      </c>
      <c r="U47" s="328">
        <f t="shared" si="7"/>
        <v>299.11335685003337</v>
      </c>
      <c r="V47" s="328">
        <f t="shared" si="7"/>
        <v>302.7759239838561</v>
      </c>
      <c r="W47" s="328">
        <f t="shared" si="7"/>
        <v>279.87415387548862</v>
      </c>
      <c r="X47" s="328">
        <f t="shared" si="7"/>
        <v>277.58763148695459</v>
      </c>
      <c r="Y47" s="328">
        <f t="shared" si="7"/>
        <v>284.33914894969331</v>
      </c>
      <c r="Z47" s="328">
        <f t="shared" si="7"/>
        <v>286.34124638510184</v>
      </c>
      <c r="AA47" s="328">
        <f t="shared" si="7"/>
        <v>288.79302126036799</v>
      </c>
      <c r="AB47" s="328">
        <f t="shared" si="14"/>
        <v>294.32262370102012</v>
      </c>
      <c r="AC47" s="328">
        <f t="shared" si="14"/>
        <v>284.6188070041631</v>
      </c>
      <c r="AD47" s="328">
        <f t="shared" si="14"/>
        <v>267.8297899386659</v>
      </c>
      <c r="AE47" s="328">
        <f t="shared" si="23"/>
        <v>257.08361140242158</v>
      </c>
      <c r="AF47" s="328">
        <f t="shared" si="24"/>
        <v>252.81088124066483</v>
      </c>
      <c r="AG47" s="329">
        <f t="shared" si="24"/>
        <v>252.43747417929896</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4" x14ac:dyDescent="0.3">
      <c r="B48" s="903"/>
      <c r="C48" s="1" t="s">
        <v>3</v>
      </c>
      <c r="D48" s="741">
        <v>79249</v>
      </c>
      <c r="E48" s="741">
        <v>73690</v>
      </c>
      <c r="F48" s="741">
        <v>88839</v>
      </c>
      <c r="G48" s="741">
        <v>81753</v>
      </c>
      <c r="H48" s="741">
        <v>68055</v>
      </c>
      <c r="I48" s="741">
        <v>59429</v>
      </c>
      <c r="J48" s="741">
        <v>53070</v>
      </c>
      <c r="K48" s="741">
        <v>47033</v>
      </c>
      <c r="L48" s="741">
        <v>50686</v>
      </c>
      <c r="M48" s="741">
        <v>53489</v>
      </c>
      <c r="N48" s="741">
        <v>52228</v>
      </c>
      <c r="O48" s="741">
        <v>55670</v>
      </c>
      <c r="P48" s="742">
        <v>54052</v>
      </c>
      <c r="Q48" s="742">
        <v>53404</v>
      </c>
      <c r="R48" s="742">
        <v>53234</v>
      </c>
      <c r="S48" s="143">
        <f>100</f>
        <v>100</v>
      </c>
      <c r="T48" s="328">
        <f t="shared" si="7"/>
        <v>92.985400446693333</v>
      </c>
      <c r="U48" s="328">
        <f t="shared" si="7"/>
        <v>112.10109906749612</v>
      </c>
      <c r="V48" s="328">
        <f t="shared" si="7"/>
        <v>103.15966132064757</v>
      </c>
      <c r="W48" s="328">
        <f t="shared" si="7"/>
        <v>85.874900629660942</v>
      </c>
      <c r="X48" s="328">
        <f t="shared" si="7"/>
        <v>74.990220696791127</v>
      </c>
      <c r="Y48" s="328">
        <f t="shared" si="7"/>
        <v>66.96614468321367</v>
      </c>
      <c r="Z48" s="328">
        <f t="shared" si="7"/>
        <v>59.348382944895206</v>
      </c>
      <c r="AA48" s="328">
        <f t="shared" si="7"/>
        <v>63.957904831606704</v>
      </c>
      <c r="AB48" s="328">
        <f t="shared" si="14"/>
        <v>67.494857979280496</v>
      </c>
      <c r="AC48" s="328">
        <f t="shared" si="14"/>
        <v>65.903670708778662</v>
      </c>
      <c r="AD48" s="328">
        <f t="shared" si="14"/>
        <v>70.246943179093748</v>
      </c>
      <c r="AE48" s="328">
        <f t="shared" ref="AE48:AE51" si="25">P48*100/$D48</f>
        <v>68.205277038196058</v>
      </c>
      <c r="AF48" s="328">
        <f t="shared" ref="AF48:AG51" si="26">Q48*100/$D48</f>
        <v>67.387601105376717</v>
      </c>
      <c r="AG48" s="329">
        <f t="shared" si="26"/>
        <v>67.173087357569187</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03"/>
      <c r="C49" s="1" t="s">
        <v>4</v>
      </c>
      <c r="D49" s="741">
        <v>33837</v>
      </c>
      <c r="E49" s="741">
        <v>36792</v>
      </c>
      <c r="F49" s="741">
        <v>38522</v>
      </c>
      <c r="G49" s="741">
        <v>40987</v>
      </c>
      <c r="H49" s="741">
        <v>37973</v>
      </c>
      <c r="I49" s="741">
        <v>37828</v>
      </c>
      <c r="J49" s="741">
        <v>37374</v>
      </c>
      <c r="K49" s="741">
        <v>38498</v>
      </c>
      <c r="L49" s="741">
        <v>40594</v>
      </c>
      <c r="M49" s="741">
        <v>41626</v>
      </c>
      <c r="N49" s="741">
        <v>42396</v>
      </c>
      <c r="O49" s="741">
        <v>40707</v>
      </c>
      <c r="P49" s="742">
        <v>40271</v>
      </c>
      <c r="Q49" s="742">
        <v>40094</v>
      </c>
      <c r="R49" s="742">
        <v>40078</v>
      </c>
      <c r="S49" s="143">
        <f>100</f>
        <v>100</v>
      </c>
      <c r="T49" s="328">
        <f t="shared" si="7"/>
        <v>108.73304370954872</v>
      </c>
      <c r="U49" s="328">
        <f t="shared" si="7"/>
        <v>113.84579011141649</v>
      </c>
      <c r="V49" s="328">
        <f t="shared" si="7"/>
        <v>121.13071489789284</v>
      </c>
      <c r="W49" s="328">
        <f t="shared" si="7"/>
        <v>112.22330584862725</v>
      </c>
      <c r="X49" s="328">
        <f t="shared" si="7"/>
        <v>111.79478086118746</v>
      </c>
      <c r="Y49" s="328">
        <f t="shared" si="7"/>
        <v>110.45305434878979</v>
      </c>
      <c r="Z49" s="328">
        <f t="shared" si="7"/>
        <v>113.77486183763337</v>
      </c>
      <c r="AA49" s="328">
        <f t="shared" si="7"/>
        <v>119.96926441469397</v>
      </c>
      <c r="AB49" s="328">
        <f t="shared" si="14"/>
        <v>123.01918018736886</v>
      </c>
      <c r="AC49" s="328">
        <f t="shared" si="14"/>
        <v>125.29479563791116</v>
      </c>
      <c r="AD49" s="328">
        <f t="shared" si="14"/>
        <v>120.30321837042291</v>
      </c>
      <c r="AE49" s="328">
        <f t="shared" si="25"/>
        <v>119.0146880633626</v>
      </c>
      <c r="AF49" s="328">
        <f t="shared" si="26"/>
        <v>118.49159204421196</v>
      </c>
      <c r="AG49" s="329">
        <f t="shared" si="26"/>
        <v>118.44430652835653</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03"/>
      <c r="C50" s="1" t="s">
        <v>5</v>
      </c>
      <c r="D50" s="741">
        <v>53384</v>
      </c>
      <c r="E50" s="741">
        <v>54695</v>
      </c>
      <c r="F50" s="741">
        <v>56642</v>
      </c>
      <c r="G50" s="741">
        <v>58564</v>
      </c>
      <c r="H50" s="741">
        <v>59864</v>
      </c>
      <c r="I50" s="741">
        <v>61975</v>
      </c>
      <c r="J50" s="741">
        <v>64562</v>
      </c>
      <c r="K50" s="741">
        <v>67162</v>
      </c>
      <c r="L50" s="741">
        <v>69849</v>
      </c>
      <c r="M50" s="741">
        <v>72819</v>
      </c>
      <c r="N50" s="741">
        <v>73793</v>
      </c>
      <c r="O50" s="741">
        <v>75842</v>
      </c>
      <c r="P50" s="742">
        <v>74862</v>
      </c>
      <c r="Q50" s="742">
        <v>74464</v>
      </c>
      <c r="R50" s="742">
        <v>74400</v>
      </c>
      <c r="S50" s="143">
        <f>100</f>
        <v>100</v>
      </c>
      <c r="T50" s="328">
        <f t="shared" si="7"/>
        <v>102.45579199760228</v>
      </c>
      <c r="U50" s="328">
        <f t="shared" si="7"/>
        <v>106.10295219541436</v>
      </c>
      <c r="V50" s="328">
        <f t="shared" si="7"/>
        <v>109.7032818822119</v>
      </c>
      <c r="W50" s="328">
        <f t="shared" si="7"/>
        <v>112.13846845496778</v>
      </c>
      <c r="X50" s="328">
        <f t="shared" si="7"/>
        <v>116.09283680503522</v>
      </c>
      <c r="Y50" s="328">
        <f t="shared" si="7"/>
        <v>120.93885808481942</v>
      </c>
      <c r="Z50" s="328">
        <f t="shared" si="7"/>
        <v>125.80923123033118</v>
      </c>
      <c r="AA50" s="328">
        <f t="shared" si="7"/>
        <v>130.84257455417352</v>
      </c>
      <c r="AB50" s="328">
        <f t="shared" si="14"/>
        <v>136.40603926270043</v>
      </c>
      <c r="AC50" s="328">
        <f t="shared" si="14"/>
        <v>138.23055597182676</v>
      </c>
      <c r="AD50" s="328">
        <f t="shared" si="14"/>
        <v>142.06878465457814</v>
      </c>
      <c r="AE50" s="328">
        <f t="shared" si="25"/>
        <v>140.23302862280832</v>
      </c>
      <c r="AF50" s="328">
        <f t="shared" si="26"/>
        <v>139.48748688745692</v>
      </c>
      <c r="AG50" s="329">
        <f t="shared" si="26"/>
        <v>139.3676007792597</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03"/>
      <c r="C51" s="1" t="s">
        <v>6</v>
      </c>
      <c r="D51" s="741">
        <v>229404</v>
      </c>
      <c r="E51" s="741">
        <v>224609</v>
      </c>
      <c r="F51" s="741">
        <v>372247</v>
      </c>
      <c r="G51" s="741">
        <v>371853</v>
      </c>
      <c r="H51" s="741">
        <v>342028</v>
      </c>
      <c r="I51" s="741">
        <v>333929</v>
      </c>
      <c r="J51" s="741">
        <v>333952</v>
      </c>
      <c r="K51" s="741">
        <v>332899</v>
      </c>
      <c r="L51" s="741">
        <v>342878</v>
      </c>
      <c r="M51" s="741">
        <v>353163</v>
      </c>
      <c r="N51" s="741">
        <v>347539</v>
      </c>
      <c r="O51" s="741">
        <v>340775</v>
      </c>
      <c r="P51" s="742">
        <v>330978</v>
      </c>
      <c r="Q51" s="742">
        <v>327066</v>
      </c>
      <c r="R51" s="742">
        <v>326581</v>
      </c>
      <c r="S51" s="143">
        <f>100</f>
        <v>100</v>
      </c>
      <c r="T51" s="328">
        <f t="shared" si="7"/>
        <v>97.90980104967656</v>
      </c>
      <c r="U51" s="328">
        <f t="shared" si="7"/>
        <v>162.267004934526</v>
      </c>
      <c r="V51" s="328">
        <f t="shared" si="7"/>
        <v>162.09525553172568</v>
      </c>
      <c r="W51" s="328">
        <f t="shared" si="7"/>
        <v>149.09417446949487</v>
      </c>
      <c r="X51" s="328">
        <f t="shared" si="7"/>
        <v>145.56372164391206</v>
      </c>
      <c r="Y51" s="328">
        <f t="shared" si="7"/>
        <v>145.57374762427855</v>
      </c>
      <c r="Z51" s="328">
        <f t="shared" si="7"/>
        <v>145.11473208836813</v>
      </c>
      <c r="AA51" s="328">
        <f t="shared" si="7"/>
        <v>149.46469983086607</v>
      </c>
      <c r="AB51" s="328">
        <f t="shared" si="14"/>
        <v>153.94805670345767</v>
      </c>
      <c r="AC51" s="328">
        <f t="shared" si="14"/>
        <v>151.49648654774981</v>
      </c>
      <c r="AD51" s="328">
        <f t="shared" si="14"/>
        <v>148.54797649561473</v>
      </c>
      <c r="AE51" s="328">
        <f t="shared" si="25"/>
        <v>144.27734477166919</v>
      </c>
      <c r="AF51" s="328">
        <f t="shared" si="26"/>
        <v>142.57205628498195</v>
      </c>
      <c r="AG51" s="329">
        <f t="shared" si="26"/>
        <v>142.36063887290544</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03"/>
      <c r="C52" s="1" t="s">
        <v>7</v>
      </c>
      <c r="D52">
        <v>176020</v>
      </c>
      <c r="E52">
        <v>169914</v>
      </c>
      <c r="F52">
        <v>315605</v>
      </c>
      <c r="G52">
        <v>313289</v>
      </c>
      <c r="H52">
        <v>282164</v>
      </c>
      <c r="I52">
        <v>271954</v>
      </c>
      <c r="J52">
        <v>269390</v>
      </c>
      <c r="K52">
        <v>265737</v>
      </c>
      <c r="L52">
        <v>273029</v>
      </c>
      <c r="M52">
        <v>280344</v>
      </c>
      <c r="N52">
        <v>273746</v>
      </c>
      <c r="O52">
        <v>264933</v>
      </c>
      <c r="P52">
        <v>256116</v>
      </c>
      <c r="Q52">
        <v>252602</v>
      </c>
      <c r="R52">
        <v>252181</v>
      </c>
      <c r="S52" s="143">
        <f>100</f>
        <v>100</v>
      </c>
      <c r="T52" s="328">
        <f t="shared" si="7"/>
        <v>96.531076014089308</v>
      </c>
      <c r="U52" s="328">
        <f t="shared" si="7"/>
        <v>179.30064765367572</v>
      </c>
      <c r="V52" s="328">
        <f t="shared" si="7"/>
        <v>177.98488808089991</v>
      </c>
      <c r="W52" s="328">
        <f t="shared" si="7"/>
        <v>160.30223838200206</v>
      </c>
      <c r="X52" s="328">
        <f t="shared" si="7"/>
        <v>154.50176116350414</v>
      </c>
      <c r="Y52" s="328">
        <f t="shared" si="7"/>
        <v>153.04510851039655</v>
      </c>
      <c r="Z52" s="328">
        <f t="shared" si="7"/>
        <v>150.96977616179979</v>
      </c>
      <c r="AA52" s="328">
        <f t="shared" si="7"/>
        <v>155.11248721736166</v>
      </c>
      <c r="AB52" s="328">
        <f t="shared" si="14"/>
        <v>159.2682649698898</v>
      </c>
      <c r="AC52" s="328">
        <f t="shared" si="14"/>
        <v>155.51982729235314</v>
      </c>
      <c r="AD52" s="328">
        <f t="shared" si="14"/>
        <v>150.51300988524031</v>
      </c>
      <c r="AE52" s="328">
        <f t="shared" ref="AE52:AE55" si="27">P52*100/$D52</f>
        <v>145.50392000908988</v>
      </c>
      <c r="AF52" s="328">
        <f t="shared" ref="AF52:AG55" si="28">Q52*100/$D52</f>
        <v>143.50755595955005</v>
      </c>
      <c r="AG52" s="329">
        <f t="shared" si="28"/>
        <v>143.26837859334165</v>
      </c>
      <c r="AH52" s="772"/>
      <c r="AI52" s="773"/>
      <c r="AJ52" s="773"/>
      <c r="AK52" s="773"/>
      <c r="AL52" s="773"/>
      <c r="AM52" s="773"/>
      <c r="AN52" s="773"/>
      <c r="AO52" s="773"/>
      <c r="AP52" s="773"/>
      <c r="AQ52" s="773"/>
      <c r="AR52" s="773"/>
      <c r="AS52" s="773"/>
      <c r="AT52" s="773"/>
      <c r="AU52" s="773"/>
      <c r="AV52" s="774"/>
    </row>
    <row r="53" spans="2:48" ht="15" customHeight="1" x14ac:dyDescent="0.3">
      <c r="B53" s="905" t="s">
        <v>13</v>
      </c>
      <c r="C53" s="7" t="s">
        <v>2</v>
      </c>
      <c r="D53" s="741">
        <v>6010</v>
      </c>
      <c r="E53" s="741">
        <v>470</v>
      </c>
      <c r="F53" s="741">
        <v>18564</v>
      </c>
      <c r="G53" s="741">
        <v>24242</v>
      </c>
      <c r="H53" s="741">
        <v>25871</v>
      </c>
      <c r="I53" s="741">
        <v>25217</v>
      </c>
      <c r="J53" s="741">
        <v>28106</v>
      </c>
      <c r="K53" s="741">
        <v>29251</v>
      </c>
      <c r="L53" s="741">
        <v>30046</v>
      </c>
      <c r="M53" s="741">
        <v>34000</v>
      </c>
      <c r="N53" s="741">
        <v>33527</v>
      </c>
      <c r="O53" s="741">
        <v>37155</v>
      </c>
      <c r="P53" s="742">
        <v>35455</v>
      </c>
      <c r="Q53" s="742">
        <v>35681</v>
      </c>
      <c r="R53" s="742">
        <v>35958</v>
      </c>
      <c r="S53" s="143">
        <f>100</f>
        <v>100</v>
      </c>
      <c r="T53" s="328">
        <f t="shared" si="7"/>
        <v>7.8202995008319469</v>
      </c>
      <c r="U53" s="328">
        <f t="shared" si="7"/>
        <v>308.88519134775373</v>
      </c>
      <c r="V53" s="328">
        <f t="shared" si="7"/>
        <v>403.36106489184692</v>
      </c>
      <c r="W53" s="328">
        <f t="shared" si="7"/>
        <v>430.46589018302831</v>
      </c>
      <c r="X53" s="328">
        <f t="shared" si="7"/>
        <v>419.58402662229616</v>
      </c>
      <c r="Y53" s="328">
        <f t="shared" si="7"/>
        <v>467.6539101497504</v>
      </c>
      <c r="Z53" s="328">
        <f t="shared" si="7"/>
        <v>486.70549084858567</v>
      </c>
      <c r="AA53" s="328">
        <f t="shared" si="7"/>
        <v>499.93344425956741</v>
      </c>
      <c r="AB53" s="328">
        <f t="shared" si="14"/>
        <v>565.72379367720464</v>
      </c>
      <c r="AC53" s="328">
        <f t="shared" si="14"/>
        <v>557.85357737104823</v>
      </c>
      <c r="AD53" s="328">
        <f t="shared" si="14"/>
        <v>618.21963394342765</v>
      </c>
      <c r="AE53" s="328">
        <f t="shared" si="27"/>
        <v>589.93344425956741</v>
      </c>
      <c r="AF53" s="328">
        <f t="shared" si="28"/>
        <v>593.69384359400999</v>
      </c>
      <c r="AG53" s="329">
        <f t="shared" si="28"/>
        <v>598.30282861896842</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4" x14ac:dyDescent="0.3">
      <c r="B54" s="903"/>
      <c r="C54" s="1" t="s">
        <v>3</v>
      </c>
      <c r="D54" s="741">
        <v>9544</v>
      </c>
      <c r="E54" s="741">
        <v>4678</v>
      </c>
      <c r="F54" s="741">
        <v>9004</v>
      </c>
      <c r="G54" s="741">
        <v>15728</v>
      </c>
      <c r="H54" s="741">
        <v>12486</v>
      </c>
      <c r="I54" s="741">
        <v>13319</v>
      </c>
      <c r="J54" s="741">
        <v>12997</v>
      </c>
      <c r="K54" s="741">
        <v>15911</v>
      </c>
      <c r="L54" s="741">
        <v>16463</v>
      </c>
      <c r="M54" s="741">
        <v>17386</v>
      </c>
      <c r="N54" s="741">
        <v>17526</v>
      </c>
      <c r="O54" s="741">
        <v>15695</v>
      </c>
      <c r="P54" s="742">
        <v>15150</v>
      </c>
      <c r="Q54" s="742">
        <v>15223</v>
      </c>
      <c r="R54" s="742">
        <v>15460</v>
      </c>
      <c r="S54" s="143">
        <f>100</f>
        <v>100</v>
      </c>
      <c r="T54" s="328">
        <f t="shared" si="7"/>
        <v>49.015088013411571</v>
      </c>
      <c r="U54" s="328">
        <f t="shared" si="7"/>
        <v>94.341994970662199</v>
      </c>
      <c r="V54" s="328">
        <f t="shared" si="7"/>
        <v>164.79463537300921</v>
      </c>
      <c r="W54" s="328">
        <f t="shared" si="7"/>
        <v>130.82564962279966</v>
      </c>
      <c r="X54" s="328">
        <f t="shared" si="7"/>
        <v>139.5536462699078</v>
      </c>
      <c r="Y54" s="328">
        <f t="shared" si="7"/>
        <v>136.17979882648785</v>
      </c>
      <c r="Z54" s="328">
        <f t="shared" si="7"/>
        <v>166.71207041072927</v>
      </c>
      <c r="AA54" s="328">
        <f t="shared" si="7"/>
        <v>172.49580888516346</v>
      </c>
      <c r="AB54" s="328">
        <f t="shared" si="14"/>
        <v>182.16680637049456</v>
      </c>
      <c r="AC54" s="328">
        <f t="shared" si="14"/>
        <v>183.63369656328584</v>
      </c>
      <c r="AD54" s="328">
        <f t="shared" si="14"/>
        <v>164.44886839899414</v>
      </c>
      <c r="AE54" s="328">
        <f t="shared" si="27"/>
        <v>158.7384744341995</v>
      </c>
      <c r="AF54" s="328">
        <f t="shared" si="28"/>
        <v>159.50335289186924</v>
      </c>
      <c r="AG54" s="329">
        <f t="shared" si="28"/>
        <v>161.98658843252306</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03"/>
      <c r="C55" s="1" t="s">
        <v>4</v>
      </c>
      <c r="D55" s="741">
        <v>13786</v>
      </c>
      <c r="E55" s="741">
        <v>15370</v>
      </c>
      <c r="F55" s="741">
        <v>15479</v>
      </c>
      <c r="G55" s="741">
        <v>16037</v>
      </c>
      <c r="H55" s="741">
        <v>15728</v>
      </c>
      <c r="I55" s="741">
        <v>16384</v>
      </c>
      <c r="J55" s="741">
        <v>16539</v>
      </c>
      <c r="K55" s="741">
        <v>17441</v>
      </c>
      <c r="L55" s="741">
        <v>18004</v>
      </c>
      <c r="M55" s="741">
        <v>19863</v>
      </c>
      <c r="N55" s="741">
        <v>22212</v>
      </c>
      <c r="O55" s="741">
        <v>20820</v>
      </c>
      <c r="P55" s="742">
        <v>20477</v>
      </c>
      <c r="Q55" s="742">
        <v>20523</v>
      </c>
      <c r="R55" s="742">
        <v>20582</v>
      </c>
      <c r="S55" s="143">
        <f>100</f>
        <v>100</v>
      </c>
      <c r="T55" s="328">
        <f t="shared" si="7"/>
        <v>111.48991730741332</v>
      </c>
      <c r="U55" s="328">
        <f t="shared" si="7"/>
        <v>112.28057449586537</v>
      </c>
      <c r="V55" s="328">
        <f t="shared" si="7"/>
        <v>116.32815900188596</v>
      </c>
      <c r="W55" s="328">
        <f t="shared" si="7"/>
        <v>114.0867546786595</v>
      </c>
      <c r="X55" s="328">
        <f t="shared" si="7"/>
        <v>118.84520528071957</v>
      </c>
      <c r="Y55" s="328">
        <f t="shared" si="7"/>
        <v>119.96953431016973</v>
      </c>
      <c r="Z55" s="328">
        <f t="shared" si="7"/>
        <v>126.51240388800232</v>
      </c>
      <c r="AA55" s="328">
        <f t="shared" si="7"/>
        <v>130.59625707239229</v>
      </c>
      <c r="AB55" s="328">
        <f t="shared" si="14"/>
        <v>144.0809516901204</v>
      </c>
      <c r="AC55" s="328">
        <f t="shared" si="14"/>
        <v>161.11997678804585</v>
      </c>
      <c r="AD55" s="328">
        <f t="shared" si="14"/>
        <v>151.02277673001595</v>
      </c>
      <c r="AE55" s="328">
        <f t="shared" si="27"/>
        <v>148.53474539387784</v>
      </c>
      <c r="AF55" s="328">
        <f t="shared" si="28"/>
        <v>148.86841723487595</v>
      </c>
      <c r="AG55" s="329">
        <f t="shared" si="28"/>
        <v>149.29638763963442</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03"/>
      <c r="C56" s="1" t="s">
        <v>5</v>
      </c>
      <c r="D56" s="741">
        <v>72389</v>
      </c>
      <c r="E56" s="741">
        <v>72024</v>
      </c>
      <c r="F56" s="741">
        <v>71492</v>
      </c>
      <c r="G56" s="741">
        <v>68496</v>
      </c>
      <c r="H56" s="741">
        <v>66440</v>
      </c>
      <c r="I56" s="741">
        <v>66981</v>
      </c>
      <c r="J56" s="741">
        <v>48194</v>
      </c>
      <c r="K56" s="741">
        <v>47981</v>
      </c>
      <c r="L56" s="741">
        <v>40644</v>
      </c>
      <c r="M56" s="741">
        <v>40924</v>
      </c>
      <c r="N56" s="741">
        <v>44224</v>
      </c>
      <c r="O56" s="741">
        <v>46788</v>
      </c>
      <c r="P56" s="742">
        <v>45913</v>
      </c>
      <c r="Q56" s="742">
        <v>46031</v>
      </c>
      <c r="R56" s="742">
        <v>46259</v>
      </c>
      <c r="S56" s="143">
        <f>100</f>
        <v>100</v>
      </c>
      <c r="T56" s="328">
        <f t="shared" si="7"/>
        <v>99.495779745541455</v>
      </c>
      <c r="U56" s="328">
        <f t="shared" si="7"/>
        <v>98.760861456851174</v>
      </c>
      <c r="V56" s="328">
        <f t="shared" si="7"/>
        <v>94.622111094227023</v>
      </c>
      <c r="W56" s="328">
        <f t="shared" si="7"/>
        <v>91.781900565002971</v>
      </c>
      <c r="X56" s="328">
        <f t="shared" si="7"/>
        <v>92.52925168188537</v>
      </c>
      <c r="Y56" s="328">
        <f t="shared" si="7"/>
        <v>66.576413543494184</v>
      </c>
      <c r="Z56" s="328">
        <f t="shared" si="7"/>
        <v>66.282169942947135</v>
      </c>
      <c r="AA56" s="328">
        <f t="shared" si="7"/>
        <v>56.146652115652934</v>
      </c>
      <c r="AB56" s="328">
        <f t="shared" si="14"/>
        <v>56.533451214963598</v>
      </c>
      <c r="AC56" s="328">
        <f t="shared" si="14"/>
        <v>61.092154885410764</v>
      </c>
      <c r="AD56" s="328">
        <f t="shared" si="14"/>
        <v>64.634129494812754</v>
      </c>
      <c r="AE56" s="328">
        <f t="shared" ref="AE56:AE59" si="29">P56*100/$D56</f>
        <v>63.425382309466904</v>
      </c>
      <c r="AF56" s="328">
        <f t="shared" ref="AF56:AG59" si="30">Q56*100/$D56</f>
        <v>63.58839050131926</v>
      </c>
      <c r="AG56" s="329">
        <f t="shared" si="30"/>
        <v>63.90335548218652</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03"/>
      <c r="C57" s="1" t="s">
        <v>6</v>
      </c>
      <c r="D57" s="741">
        <v>101729</v>
      </c>
      <c r="E57" s="741">
        <v>92542</v>
      </c>
      <c r="F57" s="741">
        <v>114539</v>
      </c>
      <c r="G57" s="741">
        <v>124503</v>
      </c>
      <c r="H57" s="741">
        <v>120525</v>
      </c>
      <c r="I57" s="741">
        <v>121901</v>
      </c>
      <c r="J57" s="741">
        <v>105836</v>
      </c>
      <c r="K57" s="741">
        <v>110584</v>
      </c>
      <c r="L57" s="741">
        <v>105157</v>
      </c>
      <c r="M57" s="741">
        <v>112173</v>
      </c>
      <c r="N57" s="741">
        <v>117489</v>
      </c>
      <c r="O57" s="741">
        <v>120458</v>
      </c>
      <c r="P57" s="742">
        <v>116995</v>
      </c>
      <c r="Q57" s="742">
        <v>117458</v>
      </c>
      <c r="R57" s="742">
        <v>118259</v>
      </c>
      <c r="S57" s="143">
        <f>100</f>
        <v>100</v>
      </c>
      <c r="T57" s="328">
        <f t="shared" ref="T57:AA88" si="31">E57*100/$D57</f>
        <v>90.969143508733993</v>
      </c>
      <c r="U57" s="328">
        <f t="shared" si="31"/>
        <v>112.59227948765839</v>
      </c>
      <c r="V57" s="328">
        <f t="shared" si="31"/>
        <v>122.38692998063482</v>
      </c>
      <c r="W57" s="328">
        <f t="shared" si="31"/>
        <v>118.47654061280461</v>
      </c>
      <c r="X57" s="328">
        <f t="shared" si="31"/>
        <v>119.82915392857494</v>
      </c>
      <c r="Y57" s="328">
        <f t="shared" si="31"/>
        <v>104.03719686618368</v>
      </c>
      <c r="Z57" s="328">
        <f t="shared" si="31"/>
        <v>108.7044992086819</v>
      </c>
      <c r="AA57" s="328">
        <f t="shared" si="31"/>
        <v>103.36973724306736</v>
      </c>
      <c r="AB57" s="328">
        <f t="shared" si="14"/>
        <v>110.26649234731492</v>
      </c>
      <c r="AC57" s="328">
        <f t="shared" si="14"/>
        <v>115.49214088411368</v>
      </c>
      <c r="AD57" s="328">
        <f t="shared" si="14"/>
        <v>118.41067935396985</v>
      </c>
      <c r="AE57" s="328">
        <f t="shared" si="29"/>
        <v>115.00653697569031</v>
      </c>
      <c r="AF57" s="328">
        <f t="shared" si="30"/>
        <v>115.46166776435432</v>
      </c>
      <c r="AG57" s="329">
        <f t="shared" si="30"/>
        <v>116.24905385878166</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04"/>
      <c r="C58" s="8" t="s">
        <v>7</v>
      </c>
      <c r="D58">
        <v>29340</v>
      </c>
      <c r="E58">
        <v>20518</v>
      </c>
      <c r="F58">
        <v>43047</v>
      </c>
      <c r="G58">
        <v>56007</v>
      </c>
      <c r="H58">
        <v>54085</v>
      </c>
      <c r="I58">
        <v>54920</v>
      </c>
      <c r="J58">
        <v>57642</v>
      </c>
      <c r="K58">
        <v>62603</v>
      </c>
      <c r="L58">
        <v>64513</v>
      </c>
      <c r="M58">
        <v>71249</v>
      </c>
      <c r="N58">
        <v>73265</v>
      </c>
      <c r="O58">
        <v>73670</v>
      </c>
      <c r="P58">
        <v>71082</v>
      </c>
      <c r="Q58">
        <v>71427</v>
      </c>
      <c r="R58">
        <v>72000</v>
      </c>
      <c r="S58" s="143">
        <f>100</f>
        <v>100</v>
      </c>
      <c r="T58" s="328">
        <f t="shared" si="31"/>
        <v>69.931833674164963</v>
      </c>
      <c r="U58" s="328">
        <f t="shared" si="31"/>
        <v>146.71779141104295</v>
      </c>
      <c r="V58" s="328">
        <f t="shared" si="31"/>
        <v>190.88957055214723</v>
      </c>
      <c r="W58" s="328">
        <f t="shared" si="31"/>
        <v>184.33878663940013</v>
      </c>
      <c r="X58" s="328">
        <f t="shared" si="31"/>
        <v>187.18473074301295</v>
      </c>
      <c r="Y58" s="328">
        <f t="shared" si="31"/>
        <v>196.46216768916156</v>
      </c>
      <c r="Z58" s="328">
        <f t="shared" si="31"/>
        <v>213.37082481254259</v>
      </c>
      <c r="AA58" s="328">
        <f t="shared" si="31"/>
        <v>219.88070892978868</v>
      </c>
      <c r="AB58" s="328">
        <f t="shared" si="14"/>
        <v>242.83912747102931</v>
      </c>
      <c r="AC58" s="328">
        <f t="shared" si="14"/>
        <v>249.7102931152011</v>
      </c>
      <c r="AD58" s="328">
        <f t="shared" si="14"/>
        <v>251.09066121336059</v>
      </c>
      <c r="AE58" s="328">
        <f t="shared" si="29"/>
        <v>242.26993865030676</v>
      </c>
      <c r="AF58" s="328">
        <f t="shared" si="30"/>
        <v>243.44580777096115</v>
      </c>
      <c r="AG58" s="329">
        <f t="shared" si="30"/>
        <v>245.39877300613497</v>
      </c>
      <c r="AH58" s="772"/>
      <c r="AI58" s="773"/>
      <c r="AJ58" s="773"/>
      <c r="AK58" s="773"/>
      <c r="AL58" s="773"/>
      <c r="AM58" s="773"/>
      <c r="AN58" s="773"/>
      <c r="AO58" s="773"/>
      <c r="AP58" s="773"/>
      <c r="AQ58" s="773"/>
      <c r="AR58" s="773"/>
      <c r="AS58" s="773"/>
      <c r="AT58" s="773"/>
      <c r="AU58" s="773"/>
      <c r="AV58" s="774"/>
    </row>
    <row r="59" spans="2:48" ht="15" customHeight="1" x14ac:dyDescent="0.3">
      <c r="B59" s="903" t="s">
        <v>199</v>
      </c>
      <c r="C59" s="1" t="s">
        <v>2</v>
      </c>
      <c r="D59" s="741">
        <v>7432</v>
      </c>
      <c r="E59" s="741">
        <v>5990</v>
      </c>
      <c r="F59" s="741">
        <v>29636</v>
      </c>
      <c r="G59" s="741">
        <v>30788</v>
      </c>
      <c r="H59" s="741">
        <v>29621</v>
      </c>
      <c r="I59" s="741">
        <v>30461</v>
      </c>
      <c r="J59" s="741">
        <v>31961</v>
      </c>
      <c r="K59" s="741">
        <v>33990</v>
      </c>
      <c r="L59" s="741">
        <v>36364</v>
      </c>
      <c r="M59" s="741">
        <v>39559</v>
      </c>
      <c r="N59" s="741">
        <v>35192</v>
      </c>
      <c r="O59" s="741">
        <v>36671</v>
      </c>
      <c r="P59" s="742">
        <v>34418</v>
      </c>
      <c r="Q59" s="742">
        <v>31607</v>
      </c>
      <c r="R59" s="742">
        <v>32325</v>
      </c>
      <c r="S59" s="143">
        <f>100</f>
        <v>100</v>
      </c>
      <c r="T59" s="328">
        <f t="shared" si="31"/>
        <v>80.597416576964477</v>
      </c>
      <c r="U59" s="328">
        <f t="shared" si="31"/>
        <v>398.76210979547903</v>
      </c>
      <c r="V59" s="328">
        <f t="shared" si="31"/>
        <v>414.26264800861139</v>
      </c>
      <c r="W59" s="328">
        <f t="shared" si="31"/>
        <v>398.56027987082882</v>
      </c>
      <c r="X59" s="328">
        <f t="shared" si="31"/>
        <v>409.86275565123788</v>
      </c>
      <c r="Y59" s="328">
        <f t="shared" si="31"/>
        <v>430.04574811625406</v>
      </c>
      <c r="Z59" s="328">
        <f t="shared" si="31"/>
        <v>457.34660925726587</v>
      </c>
      <c r="AA59" s="328">
        <f t="shared" si="31"/>
        <v>489.28955866523143</v>
      </c>
      <c r="AB59" s="328">
        <f t="shared" si="14"/>
        <v>532.27933261571582</v>
      </c>
      <c r="AC59" s="328">
        <f t="shared" si="14"/>
        <v>473.5199138858988</v>
      </c>
      <c r="AD59" s="328">
        <f t="shared" si="14"/>
        <v>493.42034445640473</v>
      </c>
      <c r="AE59" s="328">
        <f t="shared" si="29"/>
        <v>463.10548977395047</v>
      </c>
      <c r="AF59" s="328">
        <f t="shared" si="30"/>
        <v>425.28256189451025</v>
      </c>
      <c r="AG59" s="329">
        <f t="shared" si="30"/>
        <v>434.94348762109797</v>
      </c>
      <c r="AH59" s="768">
        <v>1</v>
      </c>
      <c r="AI59" s="769">
        <v>1</v>
      </c>
      <c r="AJ59" s="769">
        <v>1</v>
      </c>
      <c r="AK59" s="769">
        <v>1</v>
      </c>
      <c r="AL59" s="769">
        <v>1</v>
      </c>
      <c r="AM59" s="769">
        <v>1</v>
      </c>
      <c r="AN59" s="769">
        <v>1</v>
      </c>
      <c r="AO59" s="769">
        <v>1</v>
      </c>
      <c r="AP59" s="769">
        <v>1</v>
      </c>
      <c r="AQ59" s="769">
        <v>1</v>
      </c>
      <c r="AR59" s="769">
        <v>1</v>
      </c>
      <c r="AS59" s="769">
        <v>1</v>
      </c>
      <c r="AT59" s="769">
        <v>4</v>
      </c>
      <c r="AU59" s="769">
        <v>6</v>
      </c>
      <c r="AV59" s="771">
        <v>7</v>
      </c>
    </row>
    <row r="60" spans="2:48" ht="14.4" x14ac:dyDescent="0.3">
      <c r="B60" s="903"/>
      <c r="C60" s="1" t="s">
        <v>3</v>
      </c>
      <c r="D60" s="741">
        <v>10849</v>
      </c>
      <c r="E60" s="742">
        <v>13444</v>
      </c>
      <c r="F60" s="742">
        <v>15235</v>
      </c>
      <c r="G60" s="742">
        <v>16376</v>
      </c>
      <c r="H60" s="741">
        <v>13108</v>
      </c>
      <c r="I60" s="742">
        <v>19784</v>
      </c>
      <c r="J60" s="742">
        <v>16263</v>
      </c>
      <c r="K60" s="742">
        <v>18669</v>
      </c>
      <c r="L60" s="742">
        <v>14303</v>
      </c>
      <c r="M60" s="741">
        <v>15925</v>
      </c>
      <c r="N60" s="741">
        <v>21878</v>
      </c>
      <c r="O60" s="742">
        <v>20308</v>
      </c>
      <c r="P60" s="742">
        <v>20752</v>
      </c>
      <c r="Q60" s="742">
        <v>19570</v>
      </c>
      <c r="R60" s="742">
        <v>20686</v>
      </c>
      <c r="S60" s="143">
        <f>100</f>
        <v>100</v>
      </c>
      <c r="T60" s="328">
        <f t="shared" si="31"/>
        <v>123.91925523089685</v>
      </c>
      <c r="U60" s="328">
        <f t="shared" si="31"/>
        <v>140.4276891879436</v>
      </c>
      <c r="V60" s="328">
        <f t="shared" si="31"/>
        <v>150.94478753802193</v>
      </c>
      <c r="W60" s="328">
        <f t="shared" si="31"/>
        <v>120.82219559406397</v>
      </c>
      <c r="X60" s="328">
        <f t="shared" si="31"/>
        <v>182.35782099732694</v>
      </c>
      <c r="Y60" s="328">
        <f t="shared" si="31"/>
        <v>149.90321688634899</v>
      </c>
      <c r="Z60" s="328">
        <f t="shared" si="31"/>
        <v>172.08037607152733</v>
      </c>
      <c r="AA60" s="328">
        <f t="shared" si="31"/>
        <v>131.83703567149047</v>
      </c>
      <c r="AB60" s="328">
        <f t="shared" si="14"/>
        <v>146.78772237072542</v>
      </c>
      <c r="AC60" s="328">
        <f t="shared" si="14"/>
        <v>201.65913909116048</v>
      </c>
      <c r="AD60" s="328">
        <f t="shared" si="14"/>
        <v>187.18775924048299</v>
      </c>
      <c r="AE60" s="328">
        <f t="shared" ref="AE60:AE63" si="32">P60*100/$D60</f>
        <v>191.28030233201216</v>
      </c>
      <c r="AF60" s="328">
        <f t="shared" ref="AF60:AG63" si="33">Q60*100/$D60</f>
        <v>180.38528896672506</v>
      </c>
      <c r="AG60" s="329">
        <f t="shared" si="33"/>
        <v>190.67195133191998</v>
      </c>
      <c r="AH60" s="768">
        <v>1</v>
      </c>
      <c r="AI60" s="769">
        <v>4</v>
      </c>
      <c r="AJ60" s="769">
        <v>4</v>
      </c>
      <c r="AK60" s="769">
        <v>4</v>
      </c>
      <c r="AL60" s="769">
        <v>1</v>
      </c>
      <c r="AM60" s="769">
        <v>4</v>
      </c>
      <c r="AN60" s="769">
        <v>4</v>
      </c>
      <c r="AO60" s="769">
        <v>4</v>
      </c>
      <c r="AP60" s="769">
        <v>4</v>
      </c>
      <c r="AQ60" s="769">
        <v>1</v>
      </c>
      <c r="AR60" s="769">
        <v>1</v>
      </c>
      <c r="AS60" s="769">
        <v>4</v>
      </c>
      <c r="AT60" s="769">
        <v>4</v>
      </c>
      <c r="AU60" s="769">
        <v>6</v>
      </c>
      <c r="AV60" s="771">
        <v>7</v>
      </c>
    </row>
    <row r="61" spans="2:48" ht="14.4" x14ac:dyDescent="0.3">
      <c r="B61" s="903"/>
      <c r="C61" s="1" t="s">
        <v>4</v>
      </c>
      <c r="D61" s="742">
        <v>6067</v>
      </c>
      <c r="E61" s="741">
        <v>5405</v>
      </c>
      <c r="F61" s="741">
        <v>5753</v>
      </c>
      <c r="G61" s="741">
        <v>5261</v>
      </c>
      <c r="H61" s="742">
        <v>4981</v>
      </c>
      <c r="I61" s="741">
        <v>5944</v>
      </c>
      <c r="J61" s="741">
        <v>5956</v>
      </c>
      <c r="K61" s="741">
        <v>6198</v>
      </c>
      <c r="L61" s="741">
        <v>6829</v>
      </c>
      <c r="M61" s="741">
        <v>7590</v>
      </c>
      <c r="N61" s="742">
        <v>7615</v>
      </c>
      <c r="O61" s="741">
        <v>7850</v>
      </c>
      <c r="P61" s="742">
        <v>7593</v>
      </c>
      <c r="Q61" s="742">
        <v>7467</v>
      </c>
      <c r="R61" s="742">
        <v>7475</v>
      </c>
      <c r="S61" s="143">
        <f>100</f>
        <v>100</v>
      </c>
      <c r="T61" s="328">
        <f t="shared" si="31"/>
        <v>89.088511620240652</v>
      </c>
      <c r="U61" s="328">
        <f t="shared" si="31"/>
        <v>94.824460194494804</v>
      </c>
      <c r="V61" s="328">
        <f t="shared" si="31"/>
        <v>86.715015658480297</v>
      </c>
      <c r="W61" s="328">
        <f t="shared" si="31"/>
        <v>82.099884621724087</v>
      </c>
      <c r="X61" s="328">
        <f t="shared" si="31"/>
        <v>97.972638865996373</v>
      </c>
      <c r="Y61" s="328">
        <f t="shared" si="31"/>
        <v>98.170430196143073</v>
      </c>
      <c r="Z61" s="328">
        <f t="shared" si="31"/>
        <v>102.15922202076808</v>
      </c>
      <c r="AA61" s="328">
        <f t="shared" si="31"/>
        <v>112.55974946431515</v>
      </c>
      <c r="AB61" s="328">
        <f t="shared" si="14"/>
        <v>125.10301631778474</v>
      </c>
      <c r="AC61" s="328">
        <f t="shared" si="14"/>
        <v>125.51508158892369</v>
      </c>
      <c r="AD61" s="328">
        <f t="shared" si="14"/>
        <v>129.3884951376298</v>
      </c>
      <c r="AE61" s="328">
        <f t="shared" si="32"/>
        <v>125.15246415032141</v>
      </c>
      <c r="AF61" s="328">
        <f t="shared" si="33"/>
        <v>123.07565518378111</v>
      </c>
      <c r="AG61" s="329">
        <f t="shared" si="33"/>
        <v>123.20751607054558</v>
      </c>
      <c r="AH61" s="768">
        <v>4</v>
      </c>
      <c r="AI61" s="769">
        <v>1</v>
      </c>
      <c r="AJ61" s="769">
        <v>1</v>
      </c>
      <c r="AK61" s="769">
        <v>1</v>
      </c>
      <c r="AL61" s="769">
        <v>4</v>
      </c>
      <c r="AM61" s="769">
        <v>1</v>
      </c>
      <c r="AN61" s="769">
        <v>1</v>
      </c>
      <c r="AO61" s="769">
        <v>1</v>
      </c>
      <c r="AP61" s="769">
        <v>1</v>
      </c>
      <c r="AQ61" s="769">
        <v>1</v>
      </c>
      <c r="AR61" s="769">
        <v>4</v>
      </c>
      <c r="AS61" s="769">
        <v>1</v>
      </c>
      <c r="AT61" s="769">
        <v>4</v>
      </c>
      <c r="AU61" s="769">
        <v>6</v>
      </c>
      <c r="AV61" s="771">
        <v>7</v>
      </c>
    </row>
    <row r="62" spans="2:48" ht="14.4" x14ac:dyDescent="0.3">
      <c r="B62" s="903"/>
      <c r="C62" s="1" t="s">
        <v>5</v>
      </c>
      <c r="D62" s="742">
        <v>1279</v>
      </c>
      <c r="E62" s="742">
        <v>2186</v>
      </c>
      <c r="F62" s="742">
        <v>2062</v>
      </c>
      <c r="G62" s="742">
        <v>1948</v>
      </c>
      <c r="H62" s="742">
        <v>2267</v>
      </c>
      <c r="I62" s="742">
        <v>1496</v>
      </c>
      <c r="J62" s="742">
        <v>1760</v>
      </c>
      <c r="K62" s="742">
        <v>1780</v>
      </c>
      <c r="L62" s="742">
        <v>3128</v>
      </c>
      <c r="M62" s="741">
        <v>3227</v>
      </c>
      <c r="N62" s="742">
        <v>3217</v>
      </c>
      <c r="O62" s="742">
        <v>2988</v>
      </c>
      <c r="P62" s="742">
        <v>3104</v>
      </c>
      <c r="Q62" s="742">
        <v>3038</v>
      </c>
      <c r="R62" s="742">
        <v>3069</v>
      </c>
      <c r="S62" s="143">
        <f>100</f>
        <v>100</v>
      </c>
      <c r="T62" s="328">
        <f t="shared" si="31"/>
        <v>170.91477716966381</v>
      </c>
      <c r="U62" s="328">
        <f t="shared" si="31"/>
        <v>161.21970289288507</v>
      </c>
      <c r="V62" s="328">
        <f t="shared" si="31"/>
        <v>152.30648944487882</v>
      </c>
      <c r="W62" s="328">
        <f t="shared" si="31"/>
        <v>177.24784988272089</v>
      </c>
      <c r="X62" s="328">
        <f t="shared" si="31"/>
        <v>116.96637998436279</v>
      </c>
      <c r="Y62" s="328">
        <f t="shared" si="31"/>
        <v>137.60750586395622</v>
      </c>
      <c r="Z62" s="328">
        <f t="shared" si="31"/>
        <v>139.17122752150118</v>
      </c>
      <c r="AA62" s="328">
        <f t="shared" si="31"/>
        <v>244.56606724003129</v>
      </c>
      <c r="AB62" s="328">
        <f t="shared" si="14"/>
        <v>252.30648944487882</v>
      </c>
      <c r="AC62" s="328">
        <f t="shared" si="14"/>
        <v>251.52462861610633</v>
      </c>
      <c r="AD62" s="328">
        <f t="shared" si="14"/>
        <v>233.62001563721657</v>
      </c>
      <c r="AE62" s="328">
        <f t="shared" si="32"/>
        <v>242.68960125097732</v>
      </c>
      <c r="AF62" s="328">
        <f t="shared" si="33"/>
        <v>237.52931978107898</v>
      </c>
      <c r="AG62" s="329">
        <f t="shared" si="33"/>
        <v>239.95308835027365</v>
      </c>
      <c r="AH62" s="768">
        <v>4</v>
      </c>
      <c r="AI62" s="769">
        <v>4</v>
      </c>
      <c r="AJ62" s="769">
        <v>4</v>
      </c>
      <c r="AK62" s="769">
        <v>4</v>
      </c>
      <c r="AL62" s="769">
        <v>4</v>
      </c>
      <c r="AM62" s="769">
        <v>4</v>
      </c>
      <c r="AN62" s="769">
        <v>4</v>
      </c>
      <c r="AO62" s="769">
        <v>4</v>
      </c>
      <c r="AP62" s="769">
        <v>4</v>
      </c>
      <c r="AQ62" s="769">
        <v>1</v>
      </c>
      <c r="AR62" s="769">
        <v>4</v>
      </c>
      <c r="AS62" s="769">
        <v>4</v>
      </c>
      <c r="AT62" s="769">
        <v>4</v>
      </c>
      <c r="AU62" s="769">
        <v>6</v>
      </c>
      <c r="AV62" s="771">
        <v>7</v>
      </c>
    </row>
    <row r="63" spans="2:48" ht="14.4" x14ac:dyDescent="0.3">
      <c r="B63" s="903"/>
      <c r="C63" s="1" t="s">
        <v>6</v>
      </c>
      <c r="D63" s="741">
        <v>25627</v>
      </c>
      <c r="E63" s="741">
        <v>27025</v>
      </c>
      <c r="F63" s="741">
        <v>52686</v>
      </c>
      <c r="G63" s="741">
        <v>54373</v>
      </c>
      <c r="H63" s="741">
        <v>49977</v>
      </c>
      <c r="I63" s="741">
        <v>57685</v>
      </c>
      <c r="J63" s="741">
        <v>55940</v>
      </c>
      <c r="K63" s="741">
        <v>60637</v>
      </c>
      <c r="L63" s="741">
        <v>60624</v>
      </c>
      <c r="M63" s="741">
        <v>66301</v>
      </c>
      <c r="N63" s="741">
        <v>67902</v>
      </c>
      <c r="O63" s="741">
        <v>67817</v>
      </c>
      <c r="P63" s="742">
        <v>65867</v>
      </c>
      <c r="Q63" s="742">
        <v>61682</v>
      </c>
      <c r="R63" s="742">
        <v>63555</v>
      </c>
      <c r="S63" s="143">
        <f>100</f>
        <v>100</v>
      </c>
      <c r="T63" s="328">
        <f t="shared" si="31"/>
        <v>105.45518398564015</v>
      </c>
      <c r="U63" s="328">
        <f t="shared" si="31"/>
        <v>205.58785655753698</v>
      </c>
      <c r="V63" s="328">
        <f t="shared" si="31"/>
        <v>212.17075740430016</v>
      </c>
      <c r="W63" s="328">
        <f t="shared" si="31"/>
        <v>195.01697428493387</v>
      </c>
      <c r="X63" s="328">
        <f t="shared" si="31"/>
        <v>225.09462676083817</v>
      </c>
      <c r="Y63" s="328">
        <f t="shared" si="31"/>
        <v>218.2854021149569</v>
      </c>
      <c r="Z63" s="328">
        <f t="shared" si="31"/>
        <v>236.61372770905686</v>
      </c>
      <c r="AA63" s="328">
        <f t="shared" si="31"/>
        <v>236.56299996097866</v>
      </c>
      <c r="AB63" s="328">
        <f t="shared" si="14"/>
        <v>258.71541733328132</v>
      </c>
      <c r="AC63" s="328">
        <f t="shared" si="14"/>
        <v>264.96273461583485</v>
      </c>
      <c r="AD63" s="328">
        <f t="shared" si="14"/>
        <v>264.6310531860928</v>
      </c>
      <c r="AE63" s="328">
        <f t="shared" si="32"/>
        <v>257.02189097436298</v>
      </c>
      <c r="AF63" s="328">
        <f t="shared" si="33"/>
        <v>240.69145822765051</v>
      </c>
      <c r="AG63" s="329">
        <f t="shared" si="33"/>
        <v>248.00015608537871</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4" x14ac:dyDescent="0.3">
      <c r="B64" s="903"/>
      <c r="C64" s="1" t="s">
        <v>7</v>
      </c>
      <c r="D64">
        <v>24348</v>
      </c>
      <c r="E64">
        <v>24839</v>
      </c>
      <c r="F64">
        <v>50624</v>
      </c>
      <c r="G64">
        <v>52425</v>
      </c>
      <c r="H64">
        <v>47710</v>
      </c>
      <c r="I64">
        <v>56189</v>
      </c>
      <c r="J64">
        <v>54180</v>
      </c>
      <c r="K64">
        <v>58857</v>
      </c>
      <c r="L64">
        <v>57496</v>
      </c>
      <c r="M64">
        <v>63074</v>
      </c>
      <c r="N64">
        <v>64685</v>
      </c>
      <c r="O64">
        <v>64829</v>
      </c>
      <c r="P64">
        <v>62763</v>
      </c>
      <c r="Q64">
        <v>58644</v>
      </c>
      <c r="R64">
        <v>60486</v>
      </c>
      <c r="S64" s="143">
        <f>100</f>
        <v>100</v>
      </c>
      <c r="T64" s="328">
        <f t="shared" si="31"/>
        <v>102.0165927386233</v>
      </c>
      <c r="U64" s="328">
        <f t="shared" si="31"/>
        <v>207.91851486775096</v>
      </c>
      <c r="V64" s="328">
        <f t="shared" si="31"/>
        <v>215.31542631838343</v>
      </c>
      <c r="W64" s="328">
        <f t="shared" si="31"/>
        <v>195.95038606867095</v>
      </c>
      <c r="X64" s="328">
        <f t="shared" si="31"/>
        <v>230.77460160998851</v>
      </c>
      <c r="Y64" s="328">
        <f t="shared" si="31"/>
        <v>222.52341054706753</v>
      </c>
      <c r="Z64" s="328">
        <f t="shared" si="31"/>
        <v>241.73238048299655</v>
      </c>
      <c r="AA64" s="328">
        <f t="shared" si="31"/>
        <v>236.14259898143584</v>
      </c>
      <c r="AB64" s="328">
        <f t="shared" si="14"/>
        <v>259.05207819944144</v>
      </c>
      <c r="AC64" s="328">
        <f t="shared" si="14"/>
        <v>265.66863808115659</v>
      </c>
      <c r="AD64" s="328">
        <f t="shared" si="14"/>
        <v>266.26006242812554</v>
      </c>
      <c r="AE64" s="328">
        <f t="shared" ref="AE64:AE67" si="34">P64*100/$D64</f>
        <v>257.77476589452931</v>
      </c>
      <c r="AF64" s="328">
        <f t="shared" ref="AF64:AG67" si="35">Q64*100/$D64</f>
        <v>240.85756530310499</v>
      </c>
      <c r="AG64" s="329">
        <f t="shared" si="35"/>
        <v>248.42286840808279</v>
      </c>
      <c r="AH64" s="772"/>
      <c r="AI64" s="773"/>
      <c r="AJ64" s="773"/>
      <c r="AK64" s="773"/>
      <c r="AL64" s="773"/>
      <c r="AM64" s="773"/>
      <c r="AN64" s="773"/>
      <c r="AO64" s="773"/>
      <c r="AP64" s="773"/>
      <c r="AQ64" s="773"/>
      <c r="AR64" s="773"/>
      <c r="AS64" s="773"/>
      <c r="AT64" s="773"/>
      <c r="AU64" s="773"/>
      <c r="AV64" s="774"/>
    </row>
    <row r="65" spans="2:48" ht="15" customHeight="1" x14ac:dyDescent="0.3">
      <c r="B65" s="905" t="s">
        <v>15</v>
      </c>
      <c r="C65" s="7" t="s">
        <v>2</v>
      </c>
      <c r="D65" s="741">
        <v>9145</v>
      </c>
      <c r="E65" s="741">
        <v>1241</v>
      </c>
      <c r="F65" s="741">
        <v>16279</v>
      </c>
      <c r="G65" s="741">
        <v>18402</v>
      </c>
      <c r="H65" s="741">
        <v>18882</v>
      </c>
      <c r="I65" s="741">
        <v>19203</v>
      </c>
      <c r="J65" s="741">
        <v>23245</v>
      </c>
      <c r="K65" s="741">
        <v>26140</v>
      </c>
      <c r="L65" s="741">
        <v>25788</v>
      </c>
      <c r="M65" s="741">
        <v>27921</v>
      </c>
      <c r="N65" s="741">
        <v>30525</v>
      </c>
      <c r="O65" s="741">
        <v>33546</v>
      </c>
      <c r="P65" s="742">
        <v>34876</v>
      </c>
      <c r="Q65" s="742">
        <v>38157</v>
      </c>
      <c r="R65" s="742">
        <v>39873</v>
      </c>
      <c r="S65" s="143">
        <f>100</f>
        <v>100</v>
      </c>
      <c r="T65" s="328">
        <f t="shared" si="31"/>
        <v>13.570256971022417</v>
      </c>
      <c r="U65" s="328">
        <f t="shared" si="31"/>
        <v>178.00984144341169</v>
      </c>
      <c r="V65" s="328">
        <f t="shared" si="31"/>
        <v>201.22471295790049</v>
      </c>
      <c r="W65" s="328">
        <f t="shared" si="31"/>
        <v>206.47348277747403</v>
      </c>
      <c r="X65" s="328">
        <f t="shared" si="31"/>
        <v>209.98359759431384</v>
      </c>
      <c r="Y65" s="328">
        <f t="shared" si="31"/>
        <v>254.18261344997265</v>
      </c>
      <c r="Z65" s="328">
        <f t="shared" si="31"/>
        <v>285.83925642427556</v>
      </c>
      <c r="AA65" s="328">
        <f t="shared" si="31"/>
        <v>281.99015855658831</v>
      </c>
      <c r="AB65" s="328">
        <f t="shared" si="14"/>
        <v>305.31437944231823</v>
      </c>
      <c r="AC65" s="328">
        <f t="shared" si="14"/>
        <v>333.78895571350466</v>
      </c>
      <c r="AD65" s="328">
        <f t="shared" si="14"/>
        <v>366.82340076544563</v>
      </c>
      <c r="AE65" s="328">
        <f t="shared" si="34"/>
        <v>381.36686714051393</v>
      </c>
      <c r="AF65" s="328">
        <f t="shared" si="35"/>
        <v>417.2443958447239</v>
      </c>
      <c r="AG65" s="329">
        <f t="shared" si="35"/>
        <v>436.00874794969928</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4" x14ac:dyDescent="0.3">
      <c r="B66" s="903"/>
      <c r="C66" s="1" t="s">
        <v>3</v>
      </c>
      <c r="D66" s="741">
        <v>7581</v>
      </c>
      <c r="E66" s="741">
        <v>2589</v>
      </c>
      <c r="F66" s="741">
        <v>3295</v>
      </c>
      <c r="G66" s="741">
        <v>7412</v>
      </c>
      <c r="H66" s="741">
        <v>6175</v>
      </c>
      <c r="I66" s="741">
        <v>5809</v>
      </c>
      <c r="J66" s="741">
        <v>4649</v>
      </c>
      <c r="K66" s="741">
        <v>5053</v>
      </c>
      <c r="L66" s="741">
        <v>6769</v>
      </c>
      <c r="M66" s="741">
        <v>7594</v>
      </c>
      <c r="N66" s="741">
        <v>7896</v>
      </c>
      <c r="O66" s="741">
        <v>6681</v>
      </c>
      <c r="P66" s="742">
        <v>6876</v>
      </c>
      <c r="Q66" s="742">
        <v>7349</v>
      </c>
      <c r="R66" s="742">
        <v>8015</v>
      </c>
      <c r="S66" s="143">
        <f>100</f>
        <v>100</v>
      </c>
      <c r="T66" s="328">
        <f t="shared" si="31"/>
        <v>34.151167392164623</v>
      </c>
      <c r="U66" s="328">
        <f t="shared" si="31"/>
        <v>43.463922965308008</v>
      </c>
      <c r="V66" s="328">
        <f t="shared" si="31"/>
        <v>97.770742646088905</v>
      </c>
      <c r="W66" s="328">
        <f t="shared" si="31"/>
        <v>81.453634085213039</v>
      </c>
      <c r="X66" s="328">
        <f t="shared" si="31"/>
        <v>76.625774963725107</v>
      </c>
      <c r="Y66" s="328">
        <f t="shared" si="31"/>
        <v>61.324363540430021</v>
      </c>
      <c r="Z66" s="328">
        <f t="shared" si="31"/>
        <v>66.653475794750037</v>
      </c>
      <c r="AA66" s="328">
        <f t="shared" si="31"/>
        <v>89.289012003693443</v>
      </c>
      <c r="AB66" s="328">
        <f t="shared" si="14"/>
        <v>100.17148133491624</v>
      </c>
      <c r="AC66" s="328">
        <f t="shared" si="14"/>
        <v>104.15512465373961</v>
      </c>
      <c r="AD66" s="328">
        <f t="shared" si="14"/>
        <v>88.128215275029675</v>
      </c>
      <c r="AE66" s="328">
        <f t="shared" si="34"/>
        <v>90.700435298773243</v>
      </c>
      <c r="AF66" s="328">
        <f t="shared" si="35"/>
        <v>96.93971771534099</v>
      </c>
      <c r="AG66" s="329">
        <f t="shared" si="35"/>
        <v>105.72483841181902</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03"/>
      <c r="C67" s="1" t="s">
        <v>4</v>
      </c>
      <c r="D67" s="741">
        <v>8531</v>
      </c>
      <c r="E67" s="741">
        <v>8253</v>
      </c>
      <c r="F67" s="741">
        <v>7872</v>
      </c>
      <c r="G67" s="741">
        <v>8091</v>
      </c>
      <c r="H67" s="741">
        <v>7956</v>
      </c>
      <c r="I67" s="741">
        <v>8160</v>
      </c>
      <c r="J67" s="741">
        <v>8955</v>
      </c>
      <c r="K67" s="741">
        <v>9541</v>
      </c>
      <c r="L67" s="741">
        <v>9616</v>
      </c>
      <c r="M67" s="741">
        <v>10437</v>
      </c>
      <c r="N67" s="741">
        <v>11137</v>
      </c>
      <c r="O67" s="741">
        <v>10954</v>
      </c>
      <c r="P67" s="742">
        <v>11085</v>
      </c>
      <c r="Q67" s="742">
        <v>11390</v>
      </c>
      <c r="R67" s="742">
        <v>11575</v>
      </c>
      <c r="S67" s="143">
        <f>100</f>
        <v>100</v>
      </c>
      <c r="T67" s="328">
        <f t="shared" si="31"/>
        <v>96.741296448247567</v>
      </c>
      <c r="U67" s="328">
        <f t="shared" si="31"/>
        <v>92.275231508615633</v>
      </c>
      <c r="V67" s="328">
        <f t="shared" si="31"/>
        <v>94.842339702262336</v>
      </c>
      <c r="W67" s="328">
        <f t="shared" si="31"/>
        <v>93.259875747274648</v>
      </c>
      <c r="X67" s="328">
        <f t="shared" si="31"/>
        <v>95.65115461258938</v>
      </c>
      <c r="Y67" s="328">
        <f t="shared" si="31"/>
        <v>104.97010901418356</v>
      </c>
      <c r="Z67" s="328">
        <f t="shared" si="31"/>
        <v>111.83917477435236</v>
      </c>
      <c r="AA67" s="328">
        <f t="shared" si="31"/>
        <v>112.71832141601219</v>
      </c>
      <c r="AB67" s="328">
        <f t="shared" si="14"/>
        <v>122.34204665338179</v>
      </c>
      <c r="AC67" s="328">
        <f t="shared" si="14"/>
        <v>130.54741530887352</v>
      </c>
      <c r="AD67" s="328">
        <f t="shared" si="14"/>
        <v>128.40229750322354</v>
      </c>
      <c r="AE67" s="328">
        <f t="shared" si="34"/>
        <v>129.9378736373227</v>
      </c>
      <c r="AF67" s="328">
        <f t="shared" si="35"/>
        <v>133.51306998007269</v>
      </c>
      <c r="AG67" s="329">
        <f t="shared" si="35"/>
        <v>135.68163169616693</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03"/>
      <c r="C68" s="1" t="s">
        <v>5</v>
      </c>
      <c r="D68" s="741">
        <v>14265</v>
      </c>
      <c r="E68" s="741">
        <v>15697</v>
      </c>
      <c r="F68" s="741">
        <v>16855</v>
      </c>
      <c r="G68" s="741">
        <v>19231</v>
      </c>
      <c r="H68" s="741">
        <v>19311</v>
      </c>
      <c r="I68" s="741">
        <v>19846</v>
      </c>
      <c r="J68" s="741">
        <v>19918</v>
      </c>
      <c r="K68" s="741">
        <v>20232</v>
      </c>
      <c r="L68" s="741">
        <v>22046</v>
      </c>
      <c r="M68" s="741">
        <v>22691</v>
      </c>
      <c r="N68" s="741">
        <v>23807</v>
      </c>
      <c r="O68" s="741">
        <v>24190</v>
      </c>
      <c r="P68" s="742">
        <v>24531</v>
      </c>
      <c r="Q68" s="742">
        <v>25327</v>
      </c>
      <c r="R68" s="742">
        <v>26048</v>
      </c>
      <c r="S68" s="143">
        <f>100</f>
        <v>100</v>
      </c>
      <c r="T68" s="328">
        <f t="shared" si="31"/>
        <v>110.03855590606379</v>
      </c>
      <c r="U68" s="328">
        <f t="shared" si="31"/>
        <v>118.15632667367683</v>
      </c>
      <c r="V68" s="328">
        <f t="shared" si="31"/>
        <v>134.8124780932352</v>
      </c>
      <c r="W68" s="328">
        <f t="shared" si="31"/>
        <v>135.37329127234489</v>
      </c>
      <c r="X68" s="328">
        <f t="shared" si="31"/>
        <v>139.12372940764109</v>
      </c>
      <c r="Y68" s="328">
        <f t="shared" si="31"/>
        <v>139.62846126883983</v>
      </c>
      <c r="Z68" s="328">
        <f t="shared" si="31"/>
        <v>141.82965299684543</v>
      </c>
      <c r="AA68" s="328">
        <f t="shared" si="31"/>
        <v>154.54609183315807</v>
      </c>
      <c r="AB68" s="328">
        <f t="shared" si="14"/>
        <v>159.06764808973011</v>
      </c>
      <c r="AC68" s="328">
        <f t="shared" si="14"/>
        <v>166.89099193831055</v>
      </c>
      <c r="AD68" s="328">
        <f t="shared" si="14"/>
        <v>169.57588503329828</v>
      </c>
      <c r="AE68" s="328">
        <f t="shared" ref="AE68:AE71" si="36">P68*100/$D68</f>
        <v>171.96635120925342</v>
      </c>
      <c r="AF68" s="328">
        <f t="shared" ref="AF68:AG71" si="37">Q68*100/$D68</f>
        <v>177.54644234139502</v>
      </c>
      <c r="AG68" s="329">
        <f t="shared" si="37"/>
        <v>182.60077111812129</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03"/>
      <c r="C69" s="1" t="s">
        <v>6</v>
      </c>
      <c r="D69" s="741">
        <v>39522</v>
      </c>
      <c r="E69" s="741">
        <v>27780</v>
      </c>
      <c r="F69" s="741">
        <v>44301</v>
      </c>
      <c r="G69" s="741">
        <v>53136</v>
      </c>
      <c r="H69" s="741">
        <v>52324</v>
      </c>
      <c r="I69" s="741">
        <v>53018</v>
      </c>
      <c r="J69" s="741">
        <v>56767</v>
      </c>
      <c r="K69" s="741">
        <v>60966</v>
      </c>
      <c r="L69" s="741">
        <v>64219</v>
      </c>
      <c r="M69" s="741">
        <v>68643</v>
      </c>
      <c r="N69" s="741">
        <v>73365</v>
      </c>
      <c r="O69" s="741">
        <v>75371</v>
      </c>
      <c r="P69" s="742">
        <v>77368</v>
      </c>
      <c r="Q69" s="742">
        <v>82223</v>
      </c>
      <c r="R69" s="742">
        <v>85511</v>
      </c>
      <c r="S69" s="143">
        <f>100</f>
        <v>100</v>
      </c>
      <c r="T69" s="328">
        <f t="shared" si="31"/>
        <v>70.289965082738732</v>
      </c>
      <c r="U69" s="328">
        <f t="shared" si="31"/>
        <v>112.09199939274328</v>
      </c>
      <c r="V69" s="328">
        <f t="shared" si="31"/>
        <v>134.4466373159253</v>
      </c>
      <c r="W69" s="328">
        <f t="shared" si="31"/>
        <v>132.3920854207783</v>
      </c>
      <c r="X69" s="328">
        <f t="shared" si="31"/>
        <v>134.14806942968474</v>
      </c>
      <c r="Y69" s="328">
        <f t="shared" si="31"/>
        <v>143.63392540863316</v>
      </c>
      <c r="Z69" s="328">
        <f t="shared" si="31"/>
        <v>154.25838773341431</v>
      </c>
      <c r="AA69" s="328">
        <f t="shared" si="31"/>
        <v>162.48924649562269</v>
      </c>
      <c r="AB69" s="328">
        <f t="shared" si="14"/>
        <v>173.68301199332018</v>
      </c>
      <c r="AC69" s="328">
        <f t="shared" si="14"/>
        <v>185.63078791559133</v>
      </c>
      <c r="AD69" s="328">
        <f t="shared" si="14"/>
        <v>190.70644198168108</v>
      </c>
      <c r="AE69" s="328">
        <f t="shared" si="36"/>
        <v>195.7593239208542</v>
      </c>
      <c r="AF69" s="328">
        <f t="shared" si="37"/>
        <v>208.04362127422701</v>
      </c>
      <c r="AG69" s="329">
        <f t="shared" si="37"/>
        <v>216.36303830777794</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04"/>
      <c r="C70" s="8" t="s">
        <v>7</v>
      </c>
      <c r="D70">
        <v>25257</v>
      </c>
      <c r="E70">
        <v>12083</v>
      </c>
      <c r="F70">
        <v>27446</v>
      </c>
      <c r="G70">
        <v>33905</v>
      </c>
      <c r="H70">
        <v>33013</v>
      </c>
      <c r="I70">
        <v>33172</v>
      </c>
      <c r="J70">
        <v>36849</v>
      </c>
      <c r="K70">
        <v>40734</v>
      </c>
      <c r="L70">
        <v>42173</v>
      </c>
      <c r="M70">
        <v>45952</v>
      </c>
      <c r="N70">
        <v>49558</v>
      </c>
      <c r="O70">
        <v>51181</v>
      </c>
      <c r="P70">
        <v>52837</v>
      </c>
      <c r="Q70">
        <v>56896</v>
      </c>
      <c r="R70">
        <v>59463</v>
      </c>
      <c r="S70" s="143">
        <f>100</f>
        <v>100</v>
      </c>
      <c r="T70" s="328">
        <f t="shared" si="31"/>
        <v>47.840202716078714</v>
      </c>
      <c r="U70" s="328">
        <f t="shared" si="31"/>
        <v>108.66690422457141</v>
      </c>
      <c r="V70" s="328">
        <f t="shared" si="31"/>
        <v>134.24001266975492</v>
      </c>
      <c r="W70" s="328">
        <f t="shared" si="31"/>
        <v>130.7083184859643</v>
      </c>
      <c r="X70" s="328">
        <f t="shared" si="31"/>
        <v>131.33784693352337</v>
      </c>
      <c r="Y70" s="328">
        <f t="shared" si="31"/>
        <v>145.89618719562893</v>
      </c>
      <c r="Z70" s="328">
        <f t="shared" si="31"/>
        <v>161.27806152749733</v>
      </c>
      <c r="AA70" s="328">
        <f t="shared" si="31"/>
        <v>166.97549194282774</v>
      </c>
      <c r="AB70" s="328">
        <f t="shared" si="14"/>
        <v>181.93768064299007</v>
      </c>
      <c r="AC70" s="328">
        <f t="shared" si="14"/>
        <v>196.2149107178208</v>
      </c>
      <c r="AD70" s="328">
        <f t="shared" si="14"/>
        <v>202.64085204101832</v>
      </c>
      <c r="AE70" s="328">
        <f t="shared" si="36"/>
        <v>209.19745021182246</v>
      </c>
      <c r="AF70" s="328">
        <f t="shared" si="37"/>
        <v>225.26824246743476</v>
      </c>
      <c r="AG70" s="329">
        <f t="shared" si="37"/>
        <v>235.43176149186365</v>
      </c>
      <c r="AH70" s="772"/>
      <c r="AI70" s="773"/>
      <c r="AJ70" s="773"/>
      <c r="AK70" s="773"/>
      <c r="AL70" s="773"/>
      <c r="AM70" s="773"/>
      <c r="AN70" s="773"/>
      <c r="AO70" s="773"/>
      <c r="AP70" s="773"/>
      <c r="AQ70" s="773"/>
      <c r="AR70" s="773"/>
      <c r="AS70" s="773"/>
      <c r="AT70" s="773"/>
      <c r="AU70" s="773"/>
      <c r="AV70" s="774"/>
    </row>
    <row r="71" spans="2:48" ht="15" customHeight="1" x14ac:dyDescent="0.3">
      <c r="B71" s="903" t="s">
        <v>16</v>
      </c>
      <c r="C71" s="1" t="s">
        <v>2</v>
      </c>
      <c r="D71" s="741">
        <v>6796</v>
      </c>
      <c r="E71" s="741">
        <v>7624</v>
      </c>
      <c r="F71" s="741">
        <v>14554</v>
      </c>
      <c r="G71" s="741">
        <v>9657</v>
      </c>
      <c r="H71" s="741">
        <v>11785</v>
      </c>
      <c r="I71" s="741">
        <v>12310</v>
      </c>
      <c r="J71" s="741">
        <v>16930</v>
      </c>
      <c r="K71" s="741">
        <v>21128</v>
      </c>
      <c r="L71" s="741">
        <v>20342</v>
      </c>
      <c r="M71" s="741">
        <v>21558</v>
      </c>
      <c r="N71" s="741">
        <v>21701</v>
      </c>
      <c r="O71" s="741">
        <v>22374</v>
      </c>
      <c r="P71" s="742">
        <v>21719</v>
      </c>
      <c r="Q71" s="742">
        <v>21046</v>
      </c>
      <c r="R71" s="742">
        <v>21590</v>
      </c>
      <c r="S71" s="143">
        <f>100</f>
        <v>100</v>
      </c>
      <c r="T71" s="328">
        <f t="shared" si="31"/>
        <v>112.18363743378458</v>
      </c>
      <c r="U71" s="328">
        <f t="shared" si="31"/>
        <v>214.15538552089464</v>
      </c>
      <c r="V71" s="328">
        <f t="shared" si="31"/>
        <v>142.09829311359624</v>
      </c>
      <c r="W71" s="328">
        <f t="shared" si="31"/>
        <v>173.41082989994115</v>
      </c>
      <c r="X71" s="328">
        <f t="shared" si="31"/>
        <v>181.1359623307828</v>
      </c>
      <c r="Y71" s="328">
        <f t="shared" si="31"/>
        <v>249.11712772218954</v>
      </c>
      <c r="Z71" s="328">
        <f t="shared" si="31"/>
        <v>310.88875809299589</v>
      </c>
      <c r="AA71" s="328">
        <f t="shared" si="31"/>
        <v>299.32313125367864</v>
      </c>
      <c r="AB71" s="328">
        <f t="shared" si="14"/>
        <v>317.21600941730429</v>
      </c>
      <c r="AC71" s="328">
        <f t="shared" si="14"/>
        <v>319.32018834608596</v>
      </c>
      <c r="AD71" s="328">
        <f t="shared" si="14"/>
        <v>329.2230723955268</v>
      </c>
      <c r="AE71" s="328">
        <f t="shared" si="36"/>
        <v>319.58505002942906</v>
      </c>
      <c r="AF71" s="328">
        <f t="shared" si="37"/>
        <v>309.68216597998821</v>
      </c>
      <c r="AG71" s="329">
        <f t="shared" si="37"/>
        <v>317.68687463213655</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4" x14ac:dyDescent="0.3">
      <c r="B72" s="903"/>
      <c r="C72" s="1" t="s">
        <v>3</v>
      </c>
      <c r="D72" s="741">
        <v>6710</v>
      </c>
      <c r="E72" s="742">
        <v>4362</v>
      </c>
      <c r="F72" s="742">
        <v>8050</v>
      </c>
      <c r="G72" s="742">
        <v>11300</v>
      </c>
      <c r="H72" s="741">
        <v>9768</v>
      </c>
      <c r="I72" s="742">
        <v>4327</v>
      </c>
      <c r="J72" s="741">
        <v>7935</v>
      </c>
      <c r="K72" s="741">
        <v>4910</v>
      </c>
      <c r="L72" s="741">
        <v>4976</v>
      </c>
      <c r="M72" s="741">
        <v>6061</v>
      </c>
      <c r="N72" s="742">
        <v>7979</v>
      </c>
      <c r="O72" s="741">
        <v>7554</v>
      </c>
      <c r="P72" s="742">
        <v>7358</v>
      </c>
      <c r="Q72" s="742">
        <v>7203</v>
      </c>
      <c r="R72" s="742">
        <v>7637</v>
      </c>
      <c r="S72" s="143">
        <f>100</f>
        <v>100</v>
      </c>
      <c r="T72" s="328">
        <f t="shared" si="31"/>
        <v>65.007451564828614</v>
      </c>
      <c r="U72" s="328">
        <f t="shared" si="31"/>
        <v>119.97019374068554</v>
      </c>
      <c r="V72" s="328">
        <f t="shared" si="31"/>
        <v>168.4053651266766</v>
      </c>
      <c r="W72" s="328">
        <f t="shared" si="31"/>
        <v>145.57377049180329</v>
      </c>
      <c r="X72" s="328">
        <f t="shared" si="31"/>
        <v>64.485842026825637</v>
      </c>
      <c r="Y72" s="328">
        <f t="shared" si="31"/>
        <v>118.25633383010432</v>
      </c>
      <c r="Z72" s="328">
        <f t="shared" si="31"/>
        <v>73.174366616989573</v>
      </c>
      <c r="AA72" s="328">
        <f t="shared" si="31"/>
        <v>74.157973174366617</v>
      </c>
      <c r="AB72" s="328">
        <f t="shared" si="14"/>
        <v>90.327868852459019</v>
      </c>
      <c r="AC72" s="328">
        <f t="shared" si="14"/>
        <v>118.91207153502235</v>
      </c>
      <c r="AD72" s="328">
        <f t="shared" si="14"/>
        <v>112.57824143070044</v>
      </c>
      <c r="AE72" s="328">
        <f t="shared" ref="AE72:AE75" si="38">P72*100/$D72</f>
        <v>109.65722801788375</v>
      </c>
      <c r="AF72" s="328">
        <f t="shared" ref="AF72:AG75" si="39">Q72*100/$D72</f>
        <v>107.34724292101342</v>
      </c>
      <c r="AG72" s="329">
        <f t="shared" si="39"/>
        <v>113.81520119225037</v>
      </c>
      <c r="AH72" s="768">
        <v>1</v>
      </c>
      <c r="AI72" s="769">
        <v>4</v>
      </c>
      <c r="AJ72" s="769">
        <v>4</v>
      </c>
      <c r="AK72" s="769">
        <v>4</v>
      </c>
      <c r="AL72" s="769">
        <v>1</v>
      </c>
      <c r="AM72" s="769">
        <v>4</v>
      </c>
      <c r="AN72" s="769">
        <v>1</v>
      </c>
      <c r="AO72" s="769">
        <v>1</v>
      </c>
      <c r="AP72" s="769">
        <v>1</v>
      </c>
      <c r="AQ72" s="769">
        <v>1</v>
      </c>
      <c r="AR72" s="769">
        <v>4</v>
      </c>
      <c r="AS72" s="769">
        <v>1</v>
      </c>
      <c r="AT72" s="769">
        <v>4</v>
      </c>
      <c r="AU72" s="769">
        <v>6</v>
      </c>
      <c r="AV72" s="771">
        <v>7</v>
      </c>
    </row>
    <row r="73" spans="2:48" ht="14.4" x14ac:dyDescent="0.3">
      <c r="B73" s="903"/>
      <c r="C73" s="1" t="s">
        <v>4</v>
      </c>
      <c r="D73" s="742">
        <v>3477</v>
      </c>
      <c r="E73" s="741">
        <v>3151</v>
      </c>
      <c r="F73" s="741">
        <v>2692</v>
      </c>
      <c r="G73" s="741">
        <v>3558</v>
      </c>
      <c r="H73" s="742">
        <v>3042</v>
      </c>
      <c r="I73" s="741">
        <v>3237</v>
      </c>
      <c r="J73" s="742">
        <v>3358</v>
      </c>
      <c r="K73" s="742">
        <v>3485</v>
      </c>
      <c r="L73" s="742">
        <v>3875</v>
      </c>
      <c r="M73" s="742">
        <v>4864</v>
      </c>
      <c r="N73" s="741">
        <v>4206</v>
      </c>
      <c r="O73" s="742">
        <v>3637</v>
      </c>
      <c r="P73" s="742">
        <v>4116</v>
      </c>
      <c r="Q73" s="742">
        <v>4096</v>
      </c>
      <c r="R73" s="742">
        <v>4113</v>
      </c>
      <c r="S73" s="143">
        <f>100</f>
        <v>100</v>
      </c>
      <c r="T73" s="328">
        <f t="shared" si="31"/>
        <v>90.624101236698309</v>
      </c>
      <c r="U73" s="328">
        <f t="shared" si="31"/>
        <v>77.423065861374752</v>
      </c>
      <c r="V73" s="328">
        <f t="shared" si="31"/>
        <v>102.32959447799827</v>
      </c>
      <c r="W73" s="328">
        <f t="shared" si="31"/>
        <v>87.489214840379631</v>
      </c>
      <c r="X73" s="328">
        <f t="shared" si="31"/>
        <v>93.097497842968082</v>
      </c>
      <c r="Y73" s="328">
        <f t="shared" si="31"/>
        <v>96.577509347138331</v>
      </c>
      <c r="Z73" s="328">
        <f t="shared" si="31"/>
        <v>100.2300834052344</v>
      </c>
      <c r="AA73" s="328">
        <f t="shared" si="31"/>
        <v>111.44664941041127</v>
      </c>
      <c r="AB73" s="328">
        <f t="shared" si="14"/>
        <v>139.89071038251367</v>
      </c>
      <c r="AC73" s="328">
        <f t="shared" si="14"/>
        <v>120.96635030198446</v>
      </c>
      <c r="AD73" s="328">
        <f t="shared" si="14"/>
        <v>104.60166810468795</v>
      </c>
      <c r="AE73" s="328">
        <f t="shared" si="38"/>
        <v>118.3779119930975</v>
      </c>
      <c r="AF73" s="328">
        <f t="shared" si="39"/>
        <v>117.8027034800115</v>
      </c>
      <c r="AG73" s="329">
        <f t="shared" si="39"/>
        <v>118.29163071613461</v>
      </c>
      <c r="AH73" s="768">
        <v>4</v>
      </c>
      <c r="AI73" s="769">
        <v>1</v>
      </c>
      <c r="AJ73" s="769">
        <v>1</v>
      </c>
      <c r="AK73" s="769">
        <v>1</v>
      </c>
      <c r="AL73" s="769">
        <v>4</v>
      </c>
      <c r="AM73" s="769">
        <v>1</v>
      </c>
      <c r="AN73" s="769">
        <v>4</v>
      </c>
      <c r="AO73" s="769">
        <v>4</v>
      </c>
      <c r="AP73" s="769">
        <v>4</v>
      </c>
      <c r="AQ73" s="769">
        <v>4</v>
      </c>
      <c r="AR73" s="769">
        <v>1</v>
      </c>
      <c r="AS73" s="769">
        <v>4</v>
      </c>
      <c r="AT73" s="769">
        <v>4</v>
      </c>
      <c r="AU73" s="769">
        <v>6</v>
      </c>
      <c r="AV73" s="771">
        <v>7</v>
      </c>
    </row>
    <row r="74" spans="2:48" ht="14.4" x14ac:dyDescent="0.3">
      <c r="B74" s="903"/>
      <c r="C74" s="1" t="s">
        <v>5</v>
      </c>
      <c r="D74" s="742">
        <v>307</v>
      </c>
      <c r="E74" s="742">
        <v>274</v>
      </c>
      <c r="F74" s="742">
        <v>457</v>
      </c>
      <c r="G74" s="742">
        <v>541</v>
      </c>
      <c r="H74" s="742">
        <v>448</v>
      </c>
      <c r="I74" s="742">
        <v>358</v>
      </c>
      <c r="J74" s="742">
        <v>479</v>
      </c>
      <c r="K74" s="742">
        <v>495</v>
      </c>
      <c r="L74" s="742">
        <v>509</v>
      </c>
      <c r="M74" s="742">
        <v>521</v>
      </c>
      <c r="N74" s="742">
        <v>670</v>
      </c>
      <c r="O74" s="742">
        <v>579</v>
      </c>
      <c r="P74" s="742">
        <v>655</v>
      </c>
      <c r="Q74" s="742">
        <v>650</v>
      </c>
      <c r="R74" s="742">
        <v>659</v>
      </c>
      <c r="S74" s="143">
        <f>100</f>
        <v>100</v>
      </c>
      <c r="T74" s="328">
        <f t="shared" si="31"/>
        <v>89.250814332247558</v>
      </c>
      <c r="U74" s="328">
        <f t="shared" si="31"/>
        <v>148.85993485342019</v>
      </c>
      <c r="V74" s="328">
        <f t="shared" si="31"/>
        <v>176.22149837133551</v>
      </c>
      <c r="W74" s="328">
        <f t="shared" si="31"/>
        <v>145.92833876221499</v>
      </c>
      <c r="X74" s="328">
        <f t="shared" si="31"/>
        <v>116.61237785016287</v>
      </c>
      <c r="Y74" s="328">
        <f t="shared" si="31"/>
        <v>156.02605863192181</v>
      </c>
      <c r="Z74" s="328">
        <f t="shared" si="31"/>
        <v>161.23778501628664</v>
      </c>
      <c r="AA74" s="328">
        <f t="shared" si="31"/>
        <v>165.79804560260587</v>
      </c>
      <c r="AB74" s="328">
        <f t="shared" si="14"/>
        <v>169.70684039087948</v>
      </c>
      <c r="AC74" s="328">
        <f t="shared" si="14"/>
        <v>218.24104234527687</v>
      </c>
      <c r="AD74" s="328">
        <f t="shared" si="14"/>
        <v>188.59934853420197</v>
      </c>
      <c r="AE74" s="328">
        <f t="shared" si="38"/>
        <v>213.35504885993484</v>
      </c>
      <c r="AF74" s="328">
        <f t="shared" si="39"/>
        <v>211.72638436482086</v>
      </c>
      <c r="AG74" s="329">
        <f t="shared" si="39"/>
        <v>214.65798045602605</v>
      </c>
      <c r="AH74" s="768">
        <v>4</v>
      </c>
      <c r="AI74" s="769">
        <v>4</v>
      </c>
      <c r="AJ74" s="769">
        <v>4</v>
      </c>
      <c r="AK74" s="769">
        <v>4</v>
      </c>
      <c r="AL74" s="769">
        <v>4</v>
      </c>
      <c r="AM74" s="769">
        <v>4</v>
      </c>
      <c r="AN74" s="769">
        <v>4</v>
      </c>
      <c r="AO74" s="769">
        <v>4</v>
      </c>
      <c r="AP74" s="769">
        <v>4</v>
      </c>
      <c r="AQ74" s="769">
        <v>4</v>
      </c>
      <c r="AR74" s="769">
        <v>4</v>
      </c>
      <c r="AS74" s="769">
        <v>4</v>
      </c>
      <c r="AT74" s="769">
        <v>4</v>
      </c>
      <c r="AU74" s="769">
        <v>6</v>
      </c>
      <c r="AV74" s="771">
        <v>7</v>
      </c>
    </row>
    <row r="75" spans="2:48" ht="14.4" x14ac:dyDescent="0.3">
      <c r="B75" s="903"/>
      <c r="C75" s="1" t="s">
        <v>6</v>
      </c>
      <c r="D75" s="741">
        <v>17290</v>
      </c>
      <c r="E75" s="741">
        <v>15411</v>
      </c>
      <c r="F75" s="741">
        <v>25753</v>
      </c>
      <c r="G75" s="741">
        <v>25056</v>
      </c>
      <c r="H75" s="741">
        <v>25043</v>
      </c>
      <c r="I75" s="741">
        <v>20232</v>
      </c>
      <c r="J75" s="741">
        <v>28702</v>
      </c>
      <c r="K75" s="741">
        <v>30018</v>
      </c>
      <c r="L75" s="741">
        <v>29702</v>
      </c>
      <c r="M75" s="741">
        <v>33004</v>
      </c>
      <c r="N75" s="741">
        <v>34556</v>
      </c>
      <c r="O75" s="741">
        <v>34144</v>
      </c>
      <c r="P75" s="742">
        <v>33848</v>
      </c>
      <c r="Q75" s="742">
        <v>32995</v>
      </c>
      <c r="R75" s="742">
        <v>33999</v>
      </c>
      <c r="S75" s="143">
        <f>100</f>
        <v>100</v>
      </c>
      <c r="T75" s="328">
        <f t="shared" si="31"/>
        <v>89.132446500867559</v>
      </c>
      <c r="U75" s="328">
        <f t="shared" si="31"/>
        <v>148.94736842105263</v>
      </c>
      <c r="V75" s="328">
        <f t="shared" si="31"/>
        <v>144.91613649508386</v>
      </c>
      <c r="W75" s="328">
        <f t="shared" si="31"/>
        <v>144.84094852515906</v>
      </c>
      <c r="X75" s="328">
        <f t="shared" si="31"/>
        <v>117.01561596298438</v>
      </c>
      <c r="Y75" s="328">
        <f t="shared" si="31"/>
        <v>166.00347021399654</v>
      </c>
      <c r="Z75" s="328">
        <f t="shared" si="31"/>
        <v>173.6148062463852</v>
      </c>
      <c r="AA75" s="328">
        <f t="shared" si="31"/>
        <v>171.78716020821284</v>
      </c>
      <c r="AB75" s="328">
        <f t="shared" si="14"/>
        <v>190.88490456911509</v>
      </c>
      <c r="AC75" s="328">
        <f t="shared" si="14"/>
        <v>199.86119144013881</v>
      </c>
      <c r="AD75" s="328">
        <f t="shared" si="14"/>
        <v>197.47831116252169</v>
      </c>
      <c r="AE75" s="328">
        <f t="shared" si="38"/>
        <v>195.76633892423365</v>
      </c>
      <c r="AF75" s="328">
        <f t="shared" si="39"/>
        <v>190.83285135916714</v>
      </c>
      <c r="AG75" s="329">
        <f t="shared" si="39"/>
        <v>196.63967611336034</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03"/>
      <c r="C76" s="1" t="s">
        <v>7</v>
      </c>
      <c r="D76">
        <v>16983</v>
      </c>
      <c r="E76">
        <v>15137</v>
      </c>
      <c r="F76">
        <v>25296</v>
      </c>
      <c r="G76">
        <v>24515</v>
      </c>
      <c r="H76">
        <v>24595</v>
      </c>
      <c r="I76">
        <v>19874</v>
      </c>
      <c r="J76">
        <v>28223</v>
      </c>
      <c r="K76">
        <v>29523</v>
      </c>
      <c r="L76">
        <v>29193</v>
      </c>
      <c r="M76">
        <v>32483</v>
      </c>
      <c r="N76">
        <v>33886</v>
      </c>
      <c r="O76">
        <v>33565</v>
      </c>
      <c r="P76">
        <v>33193</v>
      </c>
      <c r="Q76">
        <v>32345</v>
      </c>
      <c r="R76">
        <v>33340</v>
      </c>
      <c r="S76" s="143">
        <f>100</f>
        <v>100</v>
      </c>
      <c r="T76" s="328">
        <f t="shared" si="31"/>
        <v>89.130306777365604</v>
      </c>
      <c r="U76" s="328">
        <f t="shared" si="31"/>
        <v>148.94894894894895</v>
      </c>
      <c r="V76" s="328">
        <f t="shared" si="31"/>
        <v>144.3502325855267</v>
      </c>
      <c r="W76" s="328">
        <f t="shared" si="31"/>
        <v>144.82129188011541</v>
      </c>
      <c r="X76" s="328">
        <f t="shared" si="31"/>
        <v>117.02290525819937</v>
      </c>
      <c r="Y76" s="328">
        <f t="shared" si="31"/>
        <v>166.18383088971325</v>
      </c>
      <c r="Z76" s="328">
        <f t="shared" si="31"/>
        <v>173.83854442677972</v>
      </c>
      <c r="AA76" s="328">
        <f t="shared" si="31"/>
        <v>171.89542483660131</v>
      </c>
      <c r="AB76" s="328">
        <f t="shared" si="14"/>
        <v>191.26773832656187</v>
      </c>
      <c r="AC76" s="328">
        <f t="shared" si="14"/>
        <v>199.52894070541129</v>
      </c>
      <c r="AD76" s="328">
        <f t="shared" si="14"/>
        <v>197.6388152858741</v>
      </c>
      <c r="AE76" s="328">
        <f t="shared" ref="AE76:AE79" si="40">P76*100/$D76</f>
        <v>195.44838956603664</v>
      </c>
      <c r="AF76" s="328">
        <f t="shared" ref="AF76:AG79" si="41">Q76*100/$D76</f>
        <v>190.45516104339634</v>
      </c>
      <c r="AG76" s="329">
        <f t="shared" si="41"/>
        <v>196.31396101984336</v>
      </c>
      <c r="AH76" s="772"/>
      <c r="AI76" s="773"/>
      <c r="AJ76" s="773"/>
      <c r="AK76" s="773"/>
      <c r="AL76" s="773"/>
      <c r="AM76" s="773"/>
      <c r="AN76" s="773"/>
      <c r="AO76" s="773"/>
      <c r="AP76" s="773"/>
      <c r="AQ76" s="773"/>
      <c r="AR76" s="773"/>
      <c r="AS76" s="773"/>
      <c r="AT76" s="773"/>
      <c r="AU76" s="773"/>
      <c r="AV76" s="774"/>
    </row>
    <row r="77" spans="2:48" ht="15" customHeight="1" x14ac:dyDescent="0.3">
      <c r="B77" s="905" t="s">
        <v>17</v>
      </c>
      <c r="C77" s="7" t="s">
        <v>2</v>
      </c>
      <c r="D77" s="741">
        <v>20932</v>
      </c>
      <c r="E77" s="741">
        <v>21009</v>
      </c>
      <c r="F77" s="741">
        <v>68230</v>
      </c>
      <c r="G77" s="741">
        <v>72602</v>
      </c>
      <c r="H77" s="741">
        <v>72257</v>
      </c>
      <c r="I77" s="741">
        <v>75964</v>
      </c>
      <c r="J77" s="741">
        <v>84666</v>
      </c>
      <c r="K77" s="741">
        <v>95223</v>
      </c>
      <c r="L77" s="741">
        <v>94127</v>
      </c>
      <c r="M77" s="741">
        <v>101994</v>
      </c>
      <c r="N77" s="741">
        <v>106127</v>
      </c>
      <c r="O77" s="741">
        <v>111092</v>
      </c>
      <c r="P77" s="742">
        <v>110077</v>
      </c>
      <c r="Q77" s="742">
        <v>109775</v>
      </c>
      <c r="R77" s="742">
        <v>115633</v>
      </c>
      <c r="S77" s="143">
        <f>100</f>
        <v>100</v>
      </c>
      <c r="T77" s="328">
        <f t="shared" si="31"/>
        <v>100.3678578253392</v>
      </c>
      <c r="U77" s="328">
        <f t="shared" si="31"/>
        <v>325.96025224536595</v>
      </c>
      <c r="V77" s="328">
        <f t="shared" si="31"/>
        <v>346.84693292566408</v>
      </c>
      <c r="W77" s="328">
        <f t="shared" si="31"/>
        <v>345.19873877317025</v>
      </c>
      <c r="X77" s="328">
        <f t="shared" si="31"/>
        <v>362.90846550735716</v>
      </c>
      <c r="Y77" s="328">
        <f t="shared" si="31"/>
        <v>404.4811771450411</v>
      </c>
      <c r="Z77" s="328">
        <f t="shared" si="31"/>
        <v>454.91591821135103</v>
      </c>
      <c r="AA77" s="328">
        <f t="shared" si="31"/>
        <v>449.67991591821135</v>
      </c>
      <c r="AB77" s="328">
        <f t="shared" si="14"/>
        <v>487.26351996942481</v>
      </c>
      <c r="AC77" s="328">
        <f t="shared" si="14"/>
        <v>507.0084081788649</v>
      </c>
      <c r="AD77" s="328">
        <f t="shared" si="14"/>
        <v>530.7280718517103</v>
      </c>
      <c r="AE77" s="328">
        <f t="shared" si="40"/>
        <v>525.87903688132997</v>
      </c>
      <c r="AF77" s="328">
        <f t="shared" si="41"/>
        <v>524.43626982610363</v>
      </c>
      <c r="AG77" s="329">
        <f t="shared" si="41"/>
        <v>552.42212879801264</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4" x14ac:dyDescent="0.3">
      <c r="B78" s="903"/>
      <c r="C78" s="1" t="s">
        <v>3</v>
      </c>
      <c r="D78" s="741">
        <v>16670</v>
      </c>
      <c r="E78" s="741">
        <v>18304</v>
      </c>
      <c r="F78" s="741">
        <v>17719</v>
      </c>
      <c r="G78" s="741">
        <v>14176</v>
      </c>
      <c r="H78" s="741">
        <v>9748</v>
      </c>
      <c r="I78" s="741">
        <v>11062</v>
      </c>
      <c r="J78" s="741">
        <v>16177</v>
      </c>
      <c r="K78" s="741">
        <v>24292</v>
      </c>
      <c r="L78" s="741">
        <v>16958</v>
      </c>
      <c r="M78" s="741">
        <v>17867</v>
      </c>
      <c r="N78" s="741">
        <v>19926</v>
      </c>
      <c r="O78" s="741">
        <v>17976</v>
      </c>
      <c r="P78" s="742">
        <v>17864</v>
      </c>
      <c r="Q78" s="742">
        <v>17831</v>
      </c>
      <c r="R78" s="742">
        <v>19896</v>
      </c>
      <c r="S78" s="143">
        <f>100</f>
        <v>100</v>
      </c>
      <c r="T78" s="328">
        <f t="shared" si="31"/>
        <v>109.80203959208158</v>
      </c>
      <c r="U78" s="328">
        <f t="shared" si="31"/>
        <v>106.29274145170966</v>
      </c>
      <c r="V78" s="328">
        <f t="shared" si="31"/>
        <v>85.038992201559694</v>
      </c>
      <c r="W78" s="328">
        <f t="shared" si="31"/>
        <v>58.476304739052189</v>
      </c>
      <c r="X78" s="328">
        <f t="shared" si="31"/>
        <v>66.358728254349131</v>
      </c>
      <c r="Y78" s="328">
        <f t="shared" si="31"/>
        <v>97.042591481703653</v>
      </c>
      <c r="Z78" s="328">
        <f t="shared" si="31"/>
        <v>145.72285542891422</v>
      </c>
      <c r="AA78" s="328">
        <f t="shared" si="31"/>
        <v>101.72765446910618</v>
      </c>
      <c r="AB78" s="328">
        <f t="shared" si="14"/>
        <v>107.18056388722256</v>
      </c>
      <c r="AC78" s="328">
        <f t="shared" si="14"/>
        <v>119.53209358128375</v>
      </c>
      <c r="AD78" s="328">
        <f t="shared" si="14"/>
        <v>107.83443311337733</v>
      </c>
      <c r="AE78" s="328">
        <f t="shared" si="40"/>
        <v>107.1625674865027</v>
      </c>
      <c r="AF78" s="328">
        <f t="shared" si="41"/>
        <v>106.96460707858428</v>
      </c>
      <c r="AG78" s="329">
        <f t="shared" si="41"/>
        <v>119.35212957408518</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03"/>
      <c r="C79" s="1" t="s">
        <v>4</v>
      </c>
      <c r="D79" s="741">
        <v>6795</v>
      </c>
      <c r="E79" s="741">
        <v>8118</v>
      </c>
      <c r="F79" s="741">
        <v>8694</v>
      </c>
      <c r="G79" s="741">
        <v>8773</v>
      </c>
      <c r="H79" s="741">
        <v>8867</v>
      </c>
      <c r="I79" s="741">
        <v>9397</v>
      </c>
      <c r="J79" s="741">
        <v>9473</v>
      </c>
      <c r="K79" s="741">
        <v>10092</v>
      </c>
      <c r="L79" s="741">
        <v>11691</v>
      </c>
      <c r="M79" s="741">
        <v>11963</v>
      </c>
      <c r="N79" s="741">
        <v>13338</v>
      </c>
      <c r="O79" s="741">
        <v>12148</v>
      </c>
      <c r="P79" s="742">
        <v>12131</v>
      </c>
      <c r="Q79" s="742">
        <v>12126</v>
      </c>
      <c r="R79" s="742">
        <v>12296</v>
      </c>
      <c r="S79" s="143">
        <f>100</f>
        <v>100</v>
      </c>
      <c r="T79" s="328">
        <f t="shared" si="31"/>
        <v>119.47019867549669</v>
      </c>
      <c r="U79" s="328">
        <f t="shared" si="31"/>
        <v>127.94701986754967</v>
      </c>
      <c r="V79" s="328">
        <f t="shared" si="31"/>
        <v>129.10963944076528</v>
      </c>
      <c r="W79" s="328">
        <f t="shared" si="31"/>
        <v>130.49300956585725</v>
      </c>
      <c r="X79" s="328">
        <f t="shared" si="31"/>
        <v>138.29286239882268</v>
      </c>
      <c r="Y79" s="328">
        <f t="shared" si="31"/>
        <v>139.411331861663</v>
      </c>
      <c r="Z79" s="328">
        <f t="shared" si="31"/>
        <v>148.52097130242825</v>
      </c>
      <c r="AA79" s="328">
        <f t="shared" si="31"/>
        <v>172.05298013245033</v>
      </c>
      <c r="AB79" s="328">
        <f t="shared" si="14"/>
        <v>176.05592347314203</v>
      </c>
      <c r="AC79" s="328">
        <f t="shared" si="14"/>
        <v>196.29139072847681</v>
      </c>
      <c r="AD79" s="328">
        <f t="shared" si="14"/>
        <v>178.77851361295069</v>
      </c>
      <c r="AE79" s="328">
        <f t="shared" si="40"/>
        <v>178.52832965415746</v>
      </c>
      <c r="AF79" s="328">
        <f t="shared" si="41"/>
        <v>178.45474613686534</v>
      </c>
      <c r="AG79" s="329">
        <f t="shared" si="41"/>
        <v>180.95658572479763</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03"/>
      <c r="C80" s="1" t="s">
        <v>5</v>
      </c>
      <c r="D80" s="741">
        <v>6872</v>
      </c>
      <c r="E80" s="741">
        <v>8958</v>
      </c>
      <c r="F80" s="741">
        <v>9390</v>
      </c>
      <c r="G80" s="741">
        <v>8259</v>
      </c>
      <c r="H80" s="741">
        <v>9951</v>
      </c>
      <c r="I80" s="741">
        <v>7560</v>
      </c>
      <c r="J80" s="741">
        <v>10634</v>
      </c>
      <c r="K80" s="741">
        <v>10343</v>
      </c>
      <c r="L80" s="741">
        <v>15170</v>
      </c>
      <c r="M80" s="741">
        <v>14376</v>
      </c>
      <c r="N80" s="741">
        <v>16664</v>
      </c>
      <c r="O80" s="741">
        <v>16408</v>
      </c>
      <c r="P80" s="742">
        <v>16375</v>
      </c>
      <c r="Q80" s="742">
        <v>16365</v>
      </c>
      <c r="R80" s="742">
        <v>16869</v>
      </c>
      <c r="S80" s="143">
        <f>100</f>
        <v>100</v>
      </c>
      <c r="T80" s="328">
        <f t="shared" si="31"/>
        <v>130.35506402793948</v>
      </c>
      <c r="U80" s="328">
        <f t="shared" si="31"/>
        <v>136.64144353899883</v>
      </c>
      <c r="V80" s="328">
        <f t="shared" si="31"/>
        <v>120.18335273573923</v>
      </c>
      <c r="W80" s="328">
        <f t="shared" si="31"/>
        <v>144.80500582072176</v>
      </c>
      <c r="X80" s="328">
        <f t="shared" si="31"/>
        <v>110.01164144353901</v>
      </c>
      <c r="Y80" s="328">
        <f t="shared" si="31"/>
        <v>154.74388824214202</v>
      </c>
      <c r="Z80" s="328">
        <f t="shared" si="31"/>
        <v>150.5093131548312</v>
      </c>
      <c r="AA80" s="328">
        <f t="shared" si="31"/>
        <v>220.75087310826544</v>
      </c>
      <c r="AB80" s="328">
        <f t="shared" si="14"/>
        <v>209.19674039580909</v>
      </c>
      <c r="AC80" s="328">
        <f t="shared" si="14"/>
        <v>242.49126891734576</v>
      </c>
      <c r="AD80" s="328">
        <f t="shared" si="14"/>
        <v>238.76600698486612</v>
      </c>
      <c r="AE80" s="328">
        <f t="shared" ref="AE80:AE83" si="42">P80*100/$D80</f>
        <v>238.28579743888241</v>
      </c>
      <c r="AF80" s="328">
        <f t="shared" ref="AF80:AG83" si="43">Q80*100/$D80</f>
        <v>238.14027939464495</v>
      </c>
      <c r="AG80" s="329">
        <f t="shared" si="43"/>
        <v>245.4743888242142</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03"/>
      <c r="C81" s="1" t="s">
        <v>6</v>
      </c>
      <c r="D81" s="741">
        <v>51269</v>
      </c>
      <c r="E81" s="741">
        <v>56389</v>
      </c>
      <c r="F81" s="741">
        <v>104033</v>
      </c>
      <c r="G81" s="741">
        <v>103810</v>
      </c>
      <c r="H81" s="741">
        <v>100823</v>
      </c>
      <c r="I81" s="741">
        <v>103983</v>
      </c>
      <c r="J81" s="741">
        <v>120950</v>
      </c>
      <c r="K81" s="741">
        <v>139950</v>
      </c>
      <c r="L81" s="741">
        <v>137946</v>
      </c>
      <c r="M81" s="741">
        <v>146200</v>
      </c>
      <c r="N81" s="741">
        <v>156055</v>
      </c>
      <c r="O81" s="741">
        <v>157624</v>
      </c>
      <c r="P81" s="742">
        <v>156447</v>
      </c>
      <c r="Q81" s="742">
        <v>156097</v>
      </c>
      <c r="R81" s="742">
        <v>164694</v>
      </c>
      <c r="S81" s="143">
        <f>100</f>
        <v>100</v>
      </c>
      <c r="T81" s="328">
        <f t="shared" si="31"/>
        <v>109.9865415748308</v>
      </c>
      <c r="U81" s="328">
        <f t="shared" si="31"/>
        <v>202.91599211999454</v>
      </c>
      <c r="V81" s="328">
        <f t="shared" si="31"/>
        <v>202.48103142249701</v>
      </c>
      <c r="W81" s="328">
        <f t="shared" si="31"/>
        <v>196.65489867171195</v>
      </c>
      <c r="X81" s="328">
        <f t="shared" si="31"/>
        <v>202.81846729992782</v>
      </c>
      <c r="Y81" s="328">
        <f t="shared" si="31"/>
        <v>235.91253974136418</v>
      </c>
      <c r="Z81" s="328">
        <f t="shared" si="31"/>
        <v>272.97197136671281</v>
      </c>
      <c r="AA81" s="328">
        <f t="shared" si="31"/>
        <v>269.0631765784392</v>
      </c>
      <c r="AB81" s="328">
        <f t="shared" si="14"/>
        <v>285.16257387505118</v>
      </c>
      <c r="AC81" s="328">
        <f t="shared" si="14"/>
        <v>304.38471591019913</v>
      </c>
      <c r="AD81" s="328">
        <f t="shared" si="14"/>
        <v>307.44504476389238</v>
      </c>
      <c r="AE81" s="328">
        <f t="shared" si="42"/>
        <v>305.14931049952213</v>
      </c>
      <c r="AF81" s="328">
        <f t="shared" si="43"/>
        <v>304.46663675905518</v>
      </c>
      <c r="AG81" s="329">
        <f t="shared" si="43"/>
        <v>321.23505432132475</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04"/>
      <c r="C82" s="8" t="s">
        <v>7</v>
      </c>
      <c r="D82">
        <v>44397</v>
      </c>
      <c r="E82">
        <v>47431</v>
      </c>
      <c r="F82">
        <v>94643</v>
      </c>
      <c r="G82">
        <v>95551</v>
      </c>
      <c r="H82">
        <v>90872</v>
      </c>
      <c r="I82">
        <v>96423</v>
      </c>
      <c r="J82">
        <v>110316</v>
      </c>
      <c r="K82">
        <v>129607</v>
      </c>
      <c r="L82">
        <v>122776</v>
      </c>
      <c r="M82">
        <v>131824</v>
      </c>
      <c r="N82">
        <v>139391</v>
      </c>
      <c r="O82">
        <v>141216</v>
      </c>
      <c r="P82">
        <v>140072</v>
      </c>
      <c r="Q82">
        <v>139732</v>
      </c>
      <c r="R82">
        <v>147825</v>
      </c>
      <c r="S82" s="143">
        <f>100</f>
        <v>100</v>
      </c>
      <c r="T82" s="328">
        <f t="shared" si="31"/>
        <v>106.83379507624389</v>
      </c>
      <c r="U82" s="328">
        <f t="shared" si="31"/>
        <v>213.17431357974638</v>
      </c>
      <c r="V82" s="328">
        <f t="shared" si="31"/>
        <v>215.21949681284772</v>
      </c>
      <c r="W82" s="328">
        <f t="shared" si="31"/>
        <v>204.68049642993896</v>
      </c>
      <c r="X82" s="328">
        <f t="shared" si="31"/>
        <v>217.18359348604636</v>
      </c>
      <c r="Y82" s="328">
        <f t="shared" si="31"/>
        <v>248.47624839516183</v>
      </c>
      <c r="Z82" s="328">
        <f t="shared" si="31"/>
        <v>291.92738248079826</v>
      </c>
      <c r="AA82" s="328">
        <f t="shared" si="31"/>
        <v>276.54120773926167</v>
      </c>
      <c r="AB82" s="328">
        <f t="shared" si="14"/>
        <v>296.92096312813931</v>
      </c>
      <c r="AC82" s="328">
        <f t="shared" si="14"/>
        <v>313.96490753879766</v>
      </c>
      <c r="AD82" s="328">
        <f t="shared" si="14"/>
        <v>318.07554564497599</v>
      </c>
      <c r="AE82" s="328">
        <f t="shared" si="42"/>
        <v>315.49879496362365</v>
      </c>
      <c r="AF82" s="328">
        <f t="shared" si="43"/>
        <v>314.73297745343154</v>
      </c>
      <c r="AG82" s="329">
        <f t="shared" si="43"/>
        <v>332.961686600446</v>
      </c>
      <c r="AH82" s="772"/>
      <c r="AI82" s="773"/>
      <c r="AJ82" s="773"/>
      <c r="AK82" s="773"/>
      <c r="AL82" s="773"/>
      <c r="AM82" s="773"/>
      <c r="AN82" s="773"/>
      <c r="AO82" s="773"/>
      <c r="AP82" s="773"/>
      <c r="AQ82" s="773"/>
      <c r="AR82" s="773"/>
      <c r="AS82" s="773"/>
      <c r="AT82" s="773"/>
      <c r="AU82" s="773"/>
      <c r="AV82" s="774"/>
    </row>
    <row r="83" spans="2:48" ht="15" customHeight="1" x14ac:dyDescent="0.3">
      <c r="B83" s="903" t="s">
        <v>18</v>
      </c>
      <c r="C83" s="1" t="s">
        <v>2</v>
      </c>
      <c r="D83" s="741">
        <v>8674</v>
      </c>
      <c r="E83" s="741">
        <v>10231</v>
      </c>
      <c r="F83" s="741">
        <v>21321</v>
      </c>
      <c r="G83" s="741">
        <v>21646</v>
      </c>
      <c r="H83" s="741">
        <v>20990</v>
      </c>
      <c r="I83" s="741">
        <v>25240</v>
      </c>
      <c r="J83" s="741">
        <v>35994</v>
      </c>
      <c r="K83" s="741">
        <v>40640</v>
      </c>
      <c r="L83" s="741">
        <v>41244</v>
      </c>
      <c r="M83" s="741">
        <v>44552</v>
      </c>
      <c r="N83" s="741">
        <v>51061</v>
      </c>
      <c r="O83" s="741">
        <v>54341</v>
      </c>
      <c r="P83" s="742">
        <v>53759</v>
      </c>
      <c r="Q83" s="742">
        <v>54021</v>
      </c>
      <c r="R83" s="742">
        <v>56442</v>
      </c>
      <c r="S83" s="143">
        <f>100</f>
        <v>100</v>
      </c>
      <c r="T83" s="328">
        <f t="shared" si="31"/>
        <v>117.95019598801015</v>
      </c>
      <c r="U83" s="328">
        <f t="shared" si="31"/>
        <v>245.80355084159558</v>
      </c>
      <c r="V83" s="328">
        <f t="shared" si="31"/>
        <v>249.55038044731381</v>
      </c>
      <c r="W83" s="328">
        <f t="shared" si="31"/>
        <v>241.98754899700253</v>
      </c>
      <c r="X83" s="328">
        <f t="shared" si="31"/>
        <v>290.98455153331798</v>
      </c>
      <c r="Y83" s="328">
        <f t="shared" si="31"/>
        <v>414.96426100991471</v>
      </c>
      <c r="Z83" s="328">
        <f t="shared" si="31"/>
        <v>468.52663131196681</v>
      </c>
      <c r="AA83" s="328">
        <f t="shared" si="31"/>
        <v>475.48997002536316</v>
      </c>
      <c r="AB83" s="328">
        <f t="shared" si="14"/>
        <v>513.62693105833523</v>
      </c>
      <c r="AC83" s="328">
        <f t="shared" si="14"/>
        <v>588.66728153101224</v>
      </c>
      <c r="AD83" s="328">
        <f t="shared" si="14"/>
        <v>626.4814387825686</v>
      </c>
      <c r="AE83" s="328">
        <f t="shared" si="42"/>
        <v>619.77173161171322</v>
      </c>
      <c r="AF83" s="328">
        <f t="shared" si="43"/>
        <v>622.79225270924599</v>
      </c>
      <c r="AG83" s="329">
        <f t="shared" si="43"/>
        <v>650.70325109522707</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4" x14ac:dyDescent="0.3">
      <c r="B84" s="903"/>
      <c r="C84" s="1" t="s">
        <v>3</v>
      </c>
      <c r="D84" s="741">
        <v>18086</v>
      </c>
      <c r="E84" s="741">
        <v>11384</v>
      </c>
      <c r="F84" s="741">
        <v>16477</v>
      </c>
      <c r="G84" s="741">
        <v>11504</v>
      </c>
      <c r="H84" s="741">
        <v>10761</v>
      </c>
      <c r="I84" s="741">
        <v>11188</v>
      </c>
      <c r="J84" s="741">
        <v>13119</v>
      </c>
      <c r="K84" s="741">
        <v>13219</v>
      </c>
      <c r="L84" s="741">
        <v>14794</v>
      </c>
      <c r="M84" s="741">
        <v>18397</v>
      </c>
      <c r="N84" s="741">
        <v>16189</v>
      </c>
      <c r="O84" s="741">
        <v>17537</v>
      </c>
      <c r="P84" s="742">
        <v>17400</v>
      </c>
      <c r="Q84" s="742">
        <v>17462</v>
      </c>
      <c r="R84" s="742">
        <v>19099</v>
      </c>
      <c r="S84" s="143">
        <f>100</f>
        <v>100</v>
      </c>
      <c r="T84" s="328">
        <f t="shared" si="31"/>
        <v>62.943713369457036</v>
      </c>
      <c r="U84" s="328">
        <f t="shared" si="31"/>
        <v>91.103616056618378</v>
      </c>
      <c r="V84" s="328">
        <f t="shared" si="31"/>
        <v>63.607209996682514</v>
      </c>
      <c r="W84" s="328">
        <f t="shared" si="31"/>
        <v>59.499060046444761</v>
      </c>
      <c r="X84" s="328">
        <f t="shared" si="31"/>
        <v>61.860002211655427</v>
      </c>
      <c r="Y84" s="328">
        <f t="shared" si="31"/>
        <v>72.536768771425415</v>
      </c>
      <c r="Z84" s="328">
        <f t="shared" si="31"/>
        <v>73.089682627446649</v>
      </c>
      <c r="AA84" s="328">
        <f t="shared" si="31"/>
        <v>81.798075859781051</v>
      </c>
      <c r="AB84" s="328">
        <f t="shared" si="14"/>
        <v>101.71956209222603</v>
      </c>
      <c r="AC84" s="328">
        <f t="shared" si="14"/>
        <v>89.511224151277233</v>
      </c>
      <c r="AD84" s="328">
        <f t="shared" si="14"/>
        <v>96.96450293044343</v>
      </c>
      <c r="AE84" s="328">
        <f t="shared" ref="AE84:AE87" si="44">P84*100/$D84</f>
        <v>96.207010947694343</v>
      </c>
      <c r="AF84" s="328">
        <f t="shared" ref="AF84:AG87" si="45">Q84*100/$D84</f>
        <v>96.549817538427519</v>
      </c>
      <c r="AG84" s="329">
        <f t="shared" si="45"/>
        <v>105.60101736149508</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03"/>
      <c r="C85" s="1" t="s">
        <v>4</v>
      </c>
      <c r="D85" s="741">
        <v>15758</v>
      </c>
      <c r="E85" s="741">
        <v>16697</v>
      </c>
      <c r="F85" s="741">
        <v>17239</v>
      </c>
      <c r="G85" s="741">
        <v>16081</v>
      </c>
      <c r="H85" s="741">
        <v>14942</v>
      </c>
      <c r="I85" s="741">
        <v>14636</v>
      </c>
      <c r="J85" s="741">
        <v>16057</v>
      </c>
      <c r="K85" s="741">
        <v>16628</v>
      </c>
      <c r="L85" s="741">
        <v>20288</v>
      </c>
      <c r="M85" s="741">
        <v>20697</v>
      </c>
      <c r="N85" s="741">
        <v>22184</v>
      </c>
      <c r="O85" s="741">
        <v>22976</v>
      </c>
      <c r="P85" s="742">
        <v>22907</v>
      </c>
      <c r="Q85" s="742">
        <v>22938</v>
      </c>
      <c r="R85" s="742">
        <v>23259</v>
      </c>
      <c r="S85" s="143">
        <f>100</f>
        <v>100</v>
      </c>
      <c r="T85" s="328">
        <f t="shared" si="31"/>
        <v>105.95887803020688</v>
      </c>
      <c r="U85" s="328">
        <f t="shared" si="31"/>
        <v>109.39840081228583</v>
      </c>
      <c r="V85" s="328">
        <f t="shared" si="31"/>
        <v>102.04975250666328</v>
      </c>
      <c r="W85" s="328">
        <f t="shared" si="31"/>
        <v>94.821677877903284</v>
      </c>
      <c r="X85" s="328">
        <f t="shared" si="31"/>
        <v>92.879807082117026</v>
      </c>
      <c r="Y85" s="328">
        <f t="shared" si="31"/>
        <v>101.89744891483691</v>
      </c>
      <c r="Z85" s="328">
        <f t="shared" si="31"/>
        <v>105.52100520370605</v>
      </c>
      <c r="AA85" s="328">
        <f t="shared" si="31"/>
        <v>128.74730295722807</v>
      </c>
      <c r="AB85" s="328">
        <f t="shared" si="14"/>
        <v>131.34281000126919</v>
      </c>
      <c r="AC85" s="328">
        <f t="shared" si="14"/>
        <v>140.77928671151162</v>
      </c>
      <c r="AD85" s="328">
        <f t="shared" si="14"/>
        <v>145.80530524178195</v>
      </c>
      <c r="AE85" s="328">
        <f t="shared" si="44"/>
        <v>145.36743241528112</v>
      </c>
      <c r="AF85" s="328">
        <f t="shared" si="45"/>
        <v>145.56415788805685</v>
      </c>
      <c r="AG85" s="329">
        <f t="shared" si="45"/>
        <v>147.6012184287346</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03"/>
      <c r="C86" s="1" t="s">
        <v>5</v>
      </c>
      <c r="D86" s="741">
        <v>15951</v>
      </c>
      <c r="E86" s="741">
        <v>16960</v>
      </c>
      <c r="F86" s="741">
        <v>20818</v>
      </c>
      <c r="G86" s="741">
        <v>24431</v>
      </c>
      <c r="H86" s="741">
        <v>25083</v>
      </c>
      <c r="I86" s="741">
        <v>23609</v>
      </c>
      <c r="J86" s="741">
        <v>24109</v>
      </c>
      <c r="K86" s="741">
        <v>28785</v>
      </c>
      <c r="L86" s="741">
        <v>29391</v>
      </c>
      <c r="M86" s="741">
        <v>29113</v>
      </c>
      <c r="N86" s="741">
        <v>28505</v>
      </c>
      <c r="O86" s="741">
        <v>20322</v>
      </c>
      <c r="P86" s="742">
        <v>20249</v>
      </c>
      <c r="Q86" s="742">
        <v>20282</v>
      </c>
      <c r="R86" s="742">
        <v>20832</v>
      </c>
      <c r="S86" s="143">
        <f>100</f>
        <v>100</v>
      </c>
      <c r="T86" s="328">
        <f t="shared" si="31"/>
        <v>106.32562221804275</v>
      </c>
      <c r="U86" s="328">
        <f t="shared" si="31"/>
        <v>130.51219359287819</v>
      </c>
      <c r="V86" s="328">
        <f t="shared" si="31"/>
        <v>153.16281110902139</v>
      </c>
      <c r="W86" s="328">
        <f t="shared" si="31"/>
        <v>157.25032913296971</v>
      </c>
      <c r="X86" s="328">
        <f t="shared" si="31"/>
        <v>148.00952918312331</v>
      </c>
      <c r="Y86" s="328">
        <f t="shared" si="31"/>
        <v>151.14412889474013</v>
      </c>
      <c r="Z86" s="328">
        <f t="shared" si="31"/>
        <v>180.45890539778071</v>
      </c>
      <c r="AA86" s="328">
        <f t="shared" si="31"/>
        <v>184.2580402482603</v>
      </c>
      <c r="AB86" s="328">
        <f t="shared" si="14"/>
        <v>182.51520280860134</v>
      </c>
      <c r="AC86" s="328">
        <f t="shared" si="14"/>
        <v>178.70352955927527</v>
      </c>
      <c r="AD86" s="328">
        <f t="shared" si="14"/>
        <v>127.40267067895429</v>
      </c>
      <c r="AE86" s="328">
        <f t="shared" si="44"/>
        <v>126.94501912105824</v>
      </c>
      <c r="AF86" s="328">
        <f t="shared" si="45"/>
        <v>127.15190270202496</v>
      </c>
      <c r="AG86" s="329">
        <f t="shared" si="45"/>
        <v>130.59996238480346</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03"/>
      <c r="C87" s="1" t="s">
        <v>6</v>
      </c>
      <c r="D87" s="741">
        <v>58469</v>
      </c>
      <c r="E87" s="741">
        <v>55272</v>
      </c>
      <c r="F87" s="741">
        <v>75855</v>
      </c>
      <c r="G87" s="741">
        <v>73662</v>
      </c>
      <c r="H87" s="741">
        <v>71776</v>
      </c>
      <c r="I87" s="741">
        <v>74673</v>
      </c>
      <c r="J87" s="741">
        <v>89279</v>
      </c>
      <c r="K87" s="741">
        <v>99272</v>
      </c>
      <c r="L87" s="741">
        <v>105717</v>
      </c>
      <c r="M87" s="741">
        <v>112759</v>
      </c>
      <c r="N87" s="741">
        <v>117939</v>
      </c>
      <c r="O87" s="741">
        <v>115176</v>
      </c>
      <c r="P87" s="742">
        <v>114315</v>
      </c>
      <c r="Q87" s="742">
        <v>114703</v>
      </c>
      <c r="R87" s="742">
        <v>119632</v>
      </c>
      <c r="S87" s="143">
        <f>100</f>
        <v>100</v>
      </c>
      <c r="T87" s="328">
        <f t="shared" si="31"/>
        <v>94.532145239357604</v>
      </c>
      <c r="U87" s="328">
        <f t="shared" si="31"/>
        <v>129.73541534830423</v>
      </c>
      <c r="V87" s="328">
        <f t="shared" si="31"/>
        <v>125.98470984624331</v>
      </c>
      <c r="W87" s="328">
        <f t="shared" si="31"/>
        <v>122.75906890831038</v>
      </c>
      <c r="X87" s="328">
        <f t="shared" si="31"/>
        <v>127.71383126101011</v>
      </c>
      <c r="Y87" s="328">
        <f t="shared" si="31"/>
        <v>152.69459029571226</v>
      </c>
      <c r="Z87" s="328">
        <f t="shared" si="31"/>
        <v>169.78569840428261</v>
      </c>
      <c r="AA87" s="328">
        <f t="shared" si="31"/>
        <v>180.80863363491764</v>
      </c>
      <c r="AB87" s="328">
        <f t="shared" si="14"/>
        <v>192.8526227573586</v>
      </c>
      <c r="AC87" s="328">
        <f t="shared" si="14"/>
        <v>201.71201833450203</v>
      </c>
      <c r="AD87" s="328">
        <f t="shared" si="14"/>
        <v>196.98643725735005</v>
      </c>
      <c r="AE87" s="328">
        <f t="shared" si="44"/>
        <v>195.51386204655458</v>
      </c>
      <c r="AF87" s="328">
        <f t="shared" si="45"/>
        <v>196.17746156082711</v>
      </c>
      <c r="AG87" s="329">
        <f t="shared" si="45"/>
        <v>204.60756982332518</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35">
      <c r="B88" s="906"/>
      <c r="C88" s="9" t="s">
        <v>7</v>
      </c>
      <c r="D88">
        <v>42518</v>
      </c>
      <c r="E88">
        <v>38312</v>
      </c>
      <c r="F88">
        <v>55037</v>
      </c>
      <c r="G88">
        <v>49231</v>
      </c>
      <c r="H88">
        <v>46693</v>
      </c>
      <c r="I88">
        <v>51064</v>
      </c>
      <c r="J88">
        <v>65170</v>
      </c>
      <c r="K88">
        <v>70487</v>
      </c>
      <c r="L88">
        <v>76326</v>
      </c>
      <c r="M88">
        <v>83646</v>
      </c>
      <c r="N88">
        <v>89434</v>
      </c>
      <c r="O88">
        <v>94854</v>
      </c>
      <c r="P88">
        <v>94066</v>
      </c>
      <c r="Q88">
        <v>94421</v>
      </c>
      <c r="R88">
        <v>98800</v>
      </c>
      <c r="S88" s="144">
        <f>100</f>
        <v>100</v>
      </c>
      <c r="T88" s="330">
        <f t="shared" si="31"/>
        <v>90.107719083682198</v>
      </c>
      <c r="U88" s="330">
        <f t="shared" si="31"/>
        <v>129.4440001881556</v>
      </c>
      <c r="V88" s="330">
        <f t="shared" si="31"/>
        <v>115.78860717813632</v>
      </c>
      <c r="W88" s="330">
        <f t="shared" si="31"/>
        <v>109.81937061950232</v>
      </c>
      <c r="X88" s="330">
        <f t="shared" si="31"/>
        <v>120.09972247048309</v>
      </c>
      <c r="Y88" s="330">
        <f t="shared" si="31"/>
        <v>153.27625946657886</v>
      </c>
      <c r="Z88" s="330">
        <f t="shared" si="31"/>
        <v>165.78155134296063</v>
      </c>
      <c r="AA88" s="330">
        <f t="shared" ref="AA88:AG88" si="46">L88*100/$D88</f>
        <v>179.51455853991251</v>
      </c>
      <c r="AB88" s="330">
        <f t="shared" si="46"/>
        <v>196.73079636859683</v>
      </c>
      <c r="AC88" s="330">
        <f t="shared" si="46"/>
        <v>210.34385436756196</v>
      </c>
      <c r="AD88" s="330">
        <f t="shared" si="46"/>
        <v>223.09139658497577</v>
      </c>
      <c r="AE88" s="330">
        <f t="shared" si="46"/>
        <v>221.2380638788278</v>
      </c>
      <c r="AF88" s="330">
        <f t="shared" si="46"/>
        <v>222.0730043746178</v>
      </c>
      <c r="AG88" s="331">
        <f t="shared" si="46"/>
        <v>232.37217178606707</v>
      </c>
      <c r="AH88" s="750"/>
      <c r="AI88" s="751"/>
      <c r="AJ88" s="751"/>
      <c r="AK88" s="751"/>
      <c r="AL88" s="751"/>
      <c r="AM88" s="751"/>
      <c r="AN88" s="751"/>
      <c r="AO88" s="751"/>
      <c r="AP88" s="751"/>
      <c r="AQ88" s="751"/>
      <c r="AR88" s="751"/>
      <c r="AS88" s="751"/>
      <c r="AT88" s="751"/>
      <c r="AU88" s="751"/>
      <c r="AV88" s="752"/>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A374"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07" t="s">
        <v>235</v>
      </c>
      <c r="V5" s="907"/>
      <c r="W5" s="907"/>
      <c r="X5" s="497"/>
      <c r="Y5" s="498"/>
      <c r="Z5" s="907" t="s">
        <v>185</v>
      </c>
      <c r="AA5" s="907"/>
      <c r="AB5" s="907"/>
      <c r="AC5" s="11"/>
      <c r="AD5" s="11"/>
      <c r="AE5" s="11"/>
      <c r="AF5" s="11"/>
      <c r="AG5" s="11"/>
      <c r="AH5" s="911" t="s">
        <v>85</v>
      </c>
      <c r="AI5" s="911"/>
      <c r="AJ5" s="911"/>
      <c r="AK5" s="911"/>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2" t="s">
        <v>186</v>
      </c>
      <c r="AI6" s="913"/>
      <c r="AJ6" s="913"/>
      <c r="AK6" s="913"/>
      <c r="AL6" s="908"/>
      <c r="AM6" s="908" t="s">
        <v>188</v>
      </c>
      <c r="AN6" s="908"/>
      <c r="AO6" s="908"/>
      <c r="AP6" s="909"/>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
      <c r="B12" s="903" t="s">
        <v>19</v>
      </c>
      <c r="C12" s="1" t="s">
        <v>2</v>
      </c>
      <c r="D12" s="741">
        <v>0</v>
      </c>
      <c r="E12" s="741">
        <v>0</v>
      </c>
      <c r="F12" s="741">
        <v>0</v>
      </c>
      <c r="G12" s="741">
        <v>0</v>
      </c>
      <c r="H12" s="742">
        <v>0</v>
      </c>
      <c r="I12" s="741">
        <v>0</v>
      </c>
      <c r="J12" s="741">
        <v>0</v>
      </c>
      <c r="K12" s="741">
        <v>0</v>
      </c>
      <c r="L12" s="741">
        <v>0</v>
      </c>
      <c r="M12" s="741">
        <v>0</v>
      </c>
      <c r="N12" s="741">
        <v>0</v>
      </c>
      <c r="O12" s="741">
        <v>0</v>
      </c>
      <c r="P12" s="742">
        <v>0</v>
      </c>
      <c r="Q12" s="742">
        <v>0</v>
      </c>
      <c r="R12" s="742">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4</v>
      </c>
      <c r="AM12" s="769">
        <v>1</v>
      </c>
      <c r="AN12" s="769">
        <v>1</v>
      </c>
      <c r="AO12" s="769">
        <v>1</v>
      </c>
      <c r="AP12" s="769">
        <v>1</v>
      </c>
      <c r="AQ12" s="769">
        <v>1</v>
      </c>
      <c r="AR12" s="769">
        <v>1</v>
      </c>
      <c r="AS12" s="769">
        <v>1</v>
      </c>
      <c r="AT12" s="769">
        <v>4</v>
      </c>
      <c r="AU12" s="769">
        <v>6</v>
      </c>
      <c r="AV12" s="771">
        <v>7</v>
      </c>
    </row>
    <row r="13" spans="1:48" ht="14.4" x14ac:dyDescent="0.3">
      <c r="B13" s="903"/>
      <c r="C13" s="1" t="s">
        <v>3</v>
      </c>
      <c r="D13" s="741">
        <v>0</v>
      </c>
      <c r="E13" s="741">
        <v>0</v>
      </c>
      <c r="F13" s="741">
        <v>0</v>
      </c>
      <c r="G13" s="741">
        <v>0</v>
      </c>
      <c r="H13" s="741">
        <v>0</v>
      </c>
      <c r="I13" s="742">
        <v>0</v>
      </c>
      <c r="J13" s="741">
        <v>0</v>
      </c>
      <c r="K13" s="741">
        <v>0</v>
      </c>
      <c r="L13" s="741">
        <v>0</v>
      </c>
      <c r="M13" s="741">
        <v>0</v>
      </c>
      <c r="N13" s="741">
        <v>0</v>
      </c>
      <c r="O13" s="741">
        <v>0</v>
      </c>
      <c r="P13" s="742">
        <v>0</v>
      </c>
      <c r="Q13" s="742">
        <v>0</v>
      </c>
      <c r="R13" s="742">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4</v>
      </c>
      <c r="AN13" s="769">
        <v>1</v>
      </c>
      <c r="AO13" s="769">
        <v>1</v>
      </c>
      <c r="AP13" s="769">
        <v>1</v>
      </c>
      <c r="AQ13" s="769">
        <v>1</v>
      </c>
      <c r="AR13" s="769">
        <v>1</v>
      </c>
      <c r="AS13" s="769">
        <v>1</v>
      </c>
      <c r="AT13" s="769">
        <v>4</v>
      </c>
      <c r="AU13" s="769">
        <v>6</v>
      </c>
      <c r="AV13" s="771">
        <v>7</v>
      </c>
    </row>
    <row r="14" spans="1:48" ht="14.4" x14ac:dyDescent="0.3">
      <c r="B14" s="903"/>
      <c r="C14" s="1" t="s">
        <v>4</v>
      </c>
      <c r="D14" s="742">
        <v>573</v>
      </c>
      <c r="E14" s="742">
        <v>403</v>
      </c>
      <c r="F14" s="742">
        <v>390</v>
      </c>
      <c r="G14" s="742">
        <v>448</v>
      </c>
      <c r="H14" s="742">
        <v>442</v>
      </c>
      <c r="I14" s="742">
        <v>751</v>
      </c>
      <c r="J14" s="742">
        <v>745</v>
      </c>
      <c r="K14" s="742">
        <v>379</v>
      </c>
      <c r="L14" s="741">
        <v>0</v>
      </c>
      <c r="M14" s="741">
        <v>0</v>
      </c>
      <c r="N14" s="741">
        <v>0</v>
      </c>
      <c r="O14" s="741">
        <v>0</v>
      </c>
      <c r="P14" s="742">
        <v>0</v>
      </c>
      <c r="Q14" s="742">
        <v>0</v>
      </c>
      <c r="R14" s="742">
        <v>0</v>
      </c>
      <c r="S14" s="143">
        <f>100</f>
        <v>100</v>
      </c>
      <c r="T14" s="328">
        <f t="shared" si="3"/>
        <v>70.331588132635247</v>
      </c>
      <c r="U14" s="328">
        <f t="shared" si="0"/>
        <v>68.062827225130889</v>
      </c>
      <c r="V14" s="328">
        <f t="shared" si="0"/>
        <v>78.184991273996516</v>
      </c>
      <c r="W14" s="328">
        <f t="shared" si="0"/>
        <v>77.137870855148336</v>
      </c>
      <c r="X14" s="328">
        <f t="shared" si="0"/>
        <v>131.06457242582897</v>
      </c>
      <c r="Y14" s="328">
        <f t="shared" si="0"/>
        <v>130.01745200698079</v>
      </c>
      <c r="Z14" s="328">
        <f t="shared" si="0"/>
        <v>66.143106457242581</v>
      </c>
      <c r="AA14" s="328">
        <f t="shared" si="0"/>
        <v>0</v>
      </c>
      <c r="AB14" s="328">
        <f t="shared" si="0"/>
        <v>0</v>
      </c>
      <c r="AC14" s="328">
        <f t="shared" si="0"/>
        <v>0</v>
      </c>
      <c r="AD14" s="328">
        <f t="shared" si="0"/>
        <v>0</v>
      </c>
      <c r="AE14" s="328">
        <f t="shared" si="1"/>
        <v>0</v>
      </c>
      <c r="AF14" s="328">
        <f t="shared" si="2"/>
        <v>0</v>
      </c>
      <c r="AG14" s="329">
        <f t="shared" si="2"/>
        <v>0</v>
      </c>
      <c r="AH14" s="768">
        <v>4</v>
      </c>
      <c r="AI14" s="769">
        <v>4</v>
      </c>
      <c r="AJ14" s="769">
        <v>4</v>
      </c>
      <c r="AK14" s="769">
        <v>4</v>
      </c>
      <c r="AL14" s="769">
        <v>4</v>
      </c>
      <c r="AM14" s="769">
        <v>4</v>
      </c>
      <c r="AN14" s="769">
        <v>4</v>
      </c>
      <c r="AO14" s="769">
        <v>4</v>
      </c>
      <c r="AP14" s="769">
        <v>1</v>
      </c>
      <c r="AQ14" s="769">
        <v>1</v>
      </c>
      <c r="AR14" s="769">
        <v>1</v>
      </c>
      <c r="AS14" s="769">
        <v>1</v>
      </c>
      <c r="AT14" s="769">
        <v>4</v>
      </c>
      <c r="AU14" s="769">
        <v>6</v>
      </c>
      <c r="AV14" s="771">
        <v>7</v>
      </c>
    </row>
    <row r="15" spans="1:48" ht="14.4" x14ac:dyDescent="0.3">
      <c r="B15" s="903"/>
      <c r="C15" s="1" t="s">
        <v>5</v>
      </c>
      <c r="D15" s="742">
        <v>3944</v>
      </c>
      <c r="E15" s="742">
        <v>4198</v>
      </c>
      <c r="F15" s="742">
        <v>3691</v>
      </c>
      <c r="G15" s="742">
        <v>3630</v>
      </c>
      <c r="H15" s="742">
        <v>3737</v>
      </c>
      <c r="I15" s="742">
        <v>3331</v>
      </c>
      <c r="J15" s="742">
        <v>3341</v>
      </c>
      <c r="K15" s="742">
        <v>3441</v>
      </c>
      <c r="L15" s="742">
        <v>3446</v>
      </c>
      <c r="M15" s="742">
        <v>3285</v>
      </c>
      <c r="N15" s="742">
        <v>0</v>
      </c>
      <c r="O15" s="742">
        <v>0</v>
      </c>
      <c r="P15" s="742">
        <v>0</v>
      </c>
      <c r="Q15" s="742">
        <v>0</v>
      </c>
      <c r="R15" s="742">
        <v>0</v>
      </c>
      <c r="S15" s="143">
        <f>100</f>
        <v>100</v>
      </c>
      <c r="T15" s="328">
        <f t="shared" si="3"/>
        <v>106.44016227180528</v>
      </c>
      <c r="U15" s="328">
        <f t="shared" si="0"/>
        <v>93.585192697768761</v>
      </c>
      <c r="V15" s="328">
        <f t="shared" si="0"/>
        <v>92.038539553752543</v>
      </c>
      <c r="W15" s="328">
        <f t="shared" si="0"/>
        <v>94.751521298174438</v>
      </c>
      <c r="X15" s="328">
        <f t="shared" si="0"/>
        <v>84.457403651115612</v>
      </c>
      <c r="Y15" s="328">
        <f t="shared" si="0"/>
        <v>84.710953346855987</v>
      </c>
      <c r="Z15" s="328">
        <f t="shared" si="0"/>
        <v>87.246450304259639</v>
      </c>
      <c r="AA15" s="328">
        <f t="shared" si="0"/>
        <v>87.37322515212982</v>
      </c>
      <c r="AB15" s="328">
        <f t="shared" si="0"/>
        <v>83.291075050709935</v>
      </c>
      <c r="AC15" s="328">
        <f t="shared" si="0"/>
        <v>0</v>
      </c>
      <c r="AD15" s="328">
        <f t="shared" si="0"/>
        <v>0</v>
      </c>
      <c r="AE15" s="328">
        <f t="shared" si="1"/>
        <v>0</v>
      </c>
      <c r="AF15" s="328">
        <f t="shared" si="2"/>
        <v>0</v>
      </c>
      <c r="AG15" s="329">
        <f t="shared" si="2"/>
        <v>0</v>
      </c>
      <c r="AH15" s="768">
        <v>4</v>
      </c>
      <c r="AI15" s="769">
        <v>4</v>
      </c>
      <c r="AJ15" s="769">
        <v>4</v>
      </c>
      <c r="AK15" s="769">
        <v>4</v>
      </c>
      <c r="AL15" s="769">
        <v>4</v>
      </c>
      <c r="AM15" s="769">
        <v>4</v>
      </c>
      <c r="AN15" s="769">
        <v>4</v>
      </c>
      <c r="AO15" s="769">
        <v>4</v>
      </c>
      <c r="AP15" s="769">
        <v>4</v>
      </c>
      <c r="AQ15" s="769">
        <v>4</v>
      </c>
      <c r="AR15" s="769">
        <v>4</v>
      </c>
      <c r="AS15" s="769">
        <v>4</v>
      </c>
      <c r="AT15" s="769">
        <v>4</v>
      </c>
      <c r="AU15" s="769">
        <v>6</v>
      </c>
      <c r="AV15" s="771">
        <v>7</v>
      </c>
    </row>
    <row r="16" spans="1:48" ht="14.4" x14ac:dyDescent="0.3">
      <c r="B16" s="903"/>
      <c r="C16" s="1" t="s">
        <v>6</v>
      </c>
      <c r="D16" s="742">
        <v>4517</v>
      </c>
      <c r="E16" s="742">
        <v>4601</v>
      </c>
      <c r="F16" s="742">
        <v>4081</v>
      </c>
      <c r="G16" s="742">
        <v>4078</v>
      </c>
      <c r="H16" s="742">
        <v>4179</v>
      </c>
      <c r="I16" s="742">
        <v>4082</v>
      </c>
      <c r="J16" s="742">
        <v>4086</v>
      </c>
      <c r="K16" s="742">
        <v>3820</v>
      </c>
      <c r="L16" s="742">
        <v>3446</v>
      </c>
      <c r="M16" s="742">
        <v>3285</v>
      </c>
      <c r="N16" s="742">
        <v>0</v>
      </c>
      <c r="O16" s="742">
        <v>0</v>
      </c>
      <c r="P16" s="742">
        <v>0</v>
      </c>
      <c r="Q16" s="742">
        <v>0</v>
      </c>
      <c r="R16" s="742">
        <v>0</v>
      </c>
      <c r="S16" s="143">
        <f>100</f>
        <v>100</v>
      </c>
      <c r="T16" s="328">
        <f t="shared" si="3"/>
        <v>101.85964135488156</v>
      </c>
      <c r="U16" s="328">
        <f t="shared" si="0"/>
        <v>90.347575824662385</v>
      </c>
      <c r="V16" s="328">
        <f t="shared" si="0"/>
        <v>90.281160061988047</v>
      </c>
      <c r="W16" s="328">
        <f t="shared" si="0"/>
        <v>92.517157405357537</v>
      </c>
      <c r="X16" s="328">
        <f t="shared" si="0"/>
        <v>90.369714412220503</v>
      </c>
      <c r="Y16" s="328">
        <f t="shared" si="0"/>
        <v>90.45826876245296</v>
      </c>
      <c r="Z16" s="328">
        <f t="shared" si="0"/>
        <v>84.569404471994687</v>
      </c>
      <c r="AA16" s="328">
        <f t="shared" si="0"/>
        <v>76.289572725260129</v>
      </c>
      <c r="AB16" s="328">
        <f t="shared" si="0"/>
        <v>72.725260128403804</v>
      </c>
      <c r="AC16" s="328">
        <f t="shared" si="0"/>
        <v>0</v>
      </c>
      <c r="AD16" s="328">
        <f t="shared" si="0"/>
        <v>0</v>
      </c>
      <c r="AE16" s="328">
        <f t="shared" si="1"/>
        <v>0</v>
      </c>
      <c r="AF16" s="328">
        <f t="shared" si="2"/>
        <v>0</v>
      </c>
      <c r="AG16" s="329">
        <f t="shared" si="2"/>
        <v>0</v>
      </c>
      <c r="AH16" s="768">
        <v>4</v>
      </c>
      <c r="AI16" s="769">
        <v>4</v>
      </c>
      <c r="AJ16" s="769">
        <v>4</v>
      </c>
      <c r="AK16" s="769">
        <v>4</v>
      </c>
      <c r="AL16" s="769">
        <v>4</v>
      </c>
      <c r="AM16" s="769">
        <v>4</v>
      </c>
      <c r="AN16" s="769">
        <v>4</v>
      </c>
      <c r="AO16" s="769">
        <v>4</v>
      </c>
      <c r="AP16" s="769">
        <v>4</v>
      </c>
      <c r="AQ16" s="769">
        <v>4</v>
      </c>
      <c r="AR16" s="769">
        <v>4</v>
      </c>
      <c r="AS16" s="769">
        <v>4</v>
      </c>
      <c r="AT16" s="769">
        <v>4</v>
      </c>
      <c r="AU16" s="769">
        <v>6</v>
      </c>
      <c r="AV16" s="771">
        <v>7</v>
      </c>
    </row>
    <row r="17" spans="2:48" ht="14.4" x14ac:dyDescent="0.3">
      <c r="B17" s="904"/>
      <c r="C17" s="8" t="s">
        <v>7</v>
      </c>
      <c r="D17">
        <v>573</v>
      </c>
      <c r="E17">
        <v>403</v>
      </c>
      <c r="F17">
        <v>390</v>
      </c>
      <c r="G17">
        <v>448</v>
      </c>
      <c r="H17">
        <v>442</v>
      </c>
      <c r="I17">
        <v>751</v>
      </c>
      <c r="J17">
        <v>745</v>
      </c>
      <c r="K17">
        <v>379</v>
      </c>
      <c r="L17">
        <v>0</v>
      </c>
      <c r="M17">
        <v>0</v>
      </c>
      <c r="N17">
        <v>0</v>
      </c>
      <c r="O17">
        <v>0</v>
      </c>
      <c r="P17">
        <v>0</v>
      </c>
      <c r="Q17">
        <v>0</v>
      </c>
      <c r="R17">
        <v>0</v>
      </c>
      <c r="S17" s="143">
        <f>100</f>
        <v>100</v>
      </c>
      <c r="T17" s="328">
        <f t="shared" si="3"/>
        <v>70.331588132635247</v>
      </c>
      <c r="U17" s="328">
        <f t="shared" si="0"/>
        <v>68.062827225130889</v>
      </c>
      <c r="V17" s="328">
        <f t="shared" si="0"/>
        <v>78.184991273996516</v>
      </c>
      <c r="W17" s="328">
        <f t="shared" si="0"/>
        <v>77.137870855148336</v>
      </c>
      <c r="X17" s="328">
        <f t="shared" si="0"/>
        <v>131.06457242582897</v>
      </c>
      <c r="Y17" s="328">
        <f t="shared" si="0"/>
        <v>130.01745200698079</v>
      </c>
      <c r="Z17" s="328">
        <f t="shared" si="0"/>
        <v>66.143106457242581</v>
      </c>
      <c r="AA17" s="328">
        <f t="shared" si="0"/>
        <v>0</v>
      </c>
      <c r="AB17" s="328">
        <f t="shared" si="0"/>
        <v>0</v>
      </c>
      <c r="AC17" s="328">
        <f t="shared" si="0"/>
        <v>0</v>
      </c>
      <c r="AD17" s="328">
        <f t="shared" si="0"/>
        <v>0</v>
      </c>
      <c r="AE17" s="328">
        <f t="shared" si="1"/>
        <v>0</v>
      </c>
      <c r="AF17" s="328">
        <f t="shared" si="2"/>
        <v>0</v>
      </c>
      <c r="AG17" s="329">
        <f t="shared" si="2"/>
        <v>0</v>
      </c>
      <c r="AH17" s="772"/>
      <c r="AI17" s="773"/>
      <c r="AJ17" s="773"/>
      <c r="AK17" s="773"/>
      <c r="AL17" s="773"/>
      <c r="AM17" s="773"/>
      <c r="AN17" s="773"/>
      <c r="AO17" s="773"/>
      <c r="AP17" s="773"/>
      <c r="AQ17" s="773"/>
      <c r="AR17" s="773"/>
      <c r="AS17" s="773"/>
      <c r="AT17" s="773"/>
      <c r="AU17" s="773"/>
      <c r="AV17" s="774"/>
    </row>
    <row r="18" spans="2:48" ht="15" customHeight="1" x14ac:dyDescent="0.3">
      <c r="B18" s="903" t="s">
        <v>20</v>
      </c>
      <c r="C18" s="1" t="s">
        <v>2</v>
      </c>
      <c r="D18" s="742">
        <v>0</v>
      </c>
      <c r="E18" s="742">
        <v>0</v>
      </c>
      <c r="F18" s="741">
        <v>0</v>
      </c>
      <c r="G18" s="742">
        <v>0</v>
      </c>
      <c r="H18" s="742">
        <v>0</v>
      </c>
      <c r="I18" s="742">
        <v>0</v>
      </c>
      <c r="J18" s="742">
        <v>0</v>
      </c>
      <c r="K18" s="742">
        <v>0</v>
      </c>
      <c r="L18" s="742">
        <v>0</v>
      </c>
      <c r="M18" s="742">
        <v>0</v>
      </c>
      <c r="N18" s="742">
        <v>0</v>
      </c>
      <c r="O18" s="742">
        <v>0</v>
      </c>
      <c r="P18" s="742">
        <v>0</v>
      </c>
      <c r="Q18" s="742">
        <v>0</v>
      </c>
      <c r="R18" s="742">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8">
        <v>4</v>
      </c>
      <c r="AI18" s="769">
        <v>4</v>
      </c>
      <c r="AJ18" s="769">
        <v>1</v>
      </c>
      <c r="AK18" s="769">
        <v>4</v>
      </c>
      <c r="AL18" s="769">
        <v>4</v>
      </c>
      <c r="AM18" s="769">
        <v>4</v>
      </c>
      <c r="AN18" s="769">
        <v>4</v>
      </c>
      <c r="AO18" s="769">
        <v>4</v>
      </c>
      <c r="AP18" s="769">
        <v>4</v>
      </c>
      <c r="AQ18" s="769">
        <v>4</v>
      </c>
      <c r="AR18" s="769">
        <v>4</v>
      </c>
      <c r="AS18" s="769">
        <v>4</v>
      </c>
      <c r="AT18" s="769">
        <v>4</v>
      </c>
      <c r="AU18" s="769">
        <v>6</v>
      </c>
      <c r="AV18" s="771">
        <v>7</v>
      </c>
    </row>
    <row r="19" spans="2:48" ht="14.4" x14ac:dyDescent="0.3">
      <c r="B19" s="903"/>
      <c r="C19" s="1" t="s">
        <v>3</v>
      </c>
      <c r="D19" s="741">
        <v>0</v>
      </c>
      <c r="E19" s="741">
        <v>0</v>
      </c>
      <c r="F19" s="741">
        <v>0</v>
      </c>
      <c r="G19" s="741">
        <v>0</v>
      </c>
      <c r="H19" s="741">
        <v>0</v>
      </c>
      <c r="I19" s="741">
        <v>0</v>
      </c>
      <c r="J19" s="741">
        <v>0</v>
      </c>
      <c r="K19" s="741">
        <v>0</v>
      </c>
      <c r="L19" s="741">
        <v>0</v>
      </c>
      <c r="M19" s="741">
        <v>0</v>
      </c>
      <c r="N19" s="741">
        <v>0</v>
      </c>
      <c r="O19" s="741">
        <v>0</v>
      </c>
      <c r="P19" s="742">
        <v>0</v>
      </c>
      <c r="Q19" s="742">
        <v>0</v>
      </c>
      <c r="R19" s="742">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4" x14ac:dyDescent="0.3">
      <c r="B20" s="903"/>
      <c r="C20" s="1" t="s">
        <v>4</v>
      </c>
      <c r="D20" s="741">
        <v>0</v>
      </c>
      <c r="E20" s="741">
        <v>0</v>
      </c>
      <c r="F20" s="741">
        <v>0</v>
      </c>
      <c r="G20" s="741">
        <v>0</v>
      </c>
      <c r="H20" s="741">
        <v>0</v>
      </c>
      <c r="I20" s="741">
        <v>0</v>
      </c>
      <c r="J20" s="741">
        <v>0</v>
      </c>
      <c r="K20" s="741">
        <v>0</v>
      </c>
      <c r="L20" s="741">
        <v>0</v>
      </c>
      <c r="M20" s="741">
        <v>0</v>
      </c>
      <c r="N20" s="741">
        <v>0</v>
      </c>
      <c r="O20" s="741">
        <v>0</v>
      </c>
      <c r="P20" s="742">
        <v>0</v>
      </c>
      <c r="Q20" s="742">
        <v>0</v>
      </c>
      <c r="R20" s="742">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03"/>
      <c r="C21" s="1" t="s">
        <v>5</v>
      </c>
      <c r="D21" s="741">
        <v>0</v>
      </c>
      <c r="E21" s="741">
        <v>0</v>
      </c>
      <c r="F21" s="741">
        <v>0</v>
      </c>
      <c r="G21" s="741">
        <v>0</v>
      </c>
      <c r="H21" s="741">
        <v>0</v>
      </c>
      <c r="I21" s="741">
        <v>0</v>
      </c>
      <c r="J21" s="741">
        <v>0</v>
      </c>
      <c r="K21" s="741">
        <v>0</v>
      </c>
      <c r="L21" s="741">
        <v>0</v>
      </c>
      <c r="M21" s="741">
        <v>0</v>
      </c>
      <c r="N21" s="741">
        <v>0</v>
      </c>
      <c r="O21" s="741">
        <v>0</v>
      </c>
      <c r="P21" s="742">
        <v>0</v>
      </c>
      <c r="Q21" s="742">
        <v>0</v>
      </c>
      <c r="R21" s="742">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03"/>
      <c r="C22" s="1" t="s">
        <v>6</v>
      </c>
      <c r="D22" s="742">
        <v>0</v>
      </c>
      <c r="E22" s="742">
        <v>0</v>
      </c>
      <c r="F22" s="741">
        <v>0</v>
      </c>
      <c r="G22" s="742">
        <v>0</v>
      </c>
      <c r="H22" s="742">
        <v>0</v>
      </c>
      <c r="I22" s="742">
        <v>0</v>
      </c>
      <c r="J22" s="742">
        <v>0</v>
      </c>
      <c r="K22" s="742">
        <v>0</v>
      </c>
      <c r="L22" s="742">
        <v>0</v>
      </c>
      <c r="M22" s="742">
        <v>0</v>
      </c>
      <c r="N22" s="742">
        <v>0</v>
      </c>
      <c r="O22" s="742">
        <v>0</v>
      </c>
      <c r="P22" s="742">
        <v>0</v>
      </c>
      <c r="Q22" s="742">
        <v>0</v>
      </c>
      <c r="R22" s="742">
        <v>0</v>
      </c>
      <c r="S22" s="143">
        <f>100</f>
        <v>100</v>
      </c>
      <c r="T22" s="328" t="e">
        <f t="shared" si="3"/>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8">
        <v>4</v>
      </c>
      <c r="AI22" s="769">
        <v>4</v>
      </c>
      <c r="AJ22" s="769">
        <v>1</v>
      </c>
      <c r="AK22" s="769">
        <v>4</v>
      </c>
      <c r="AL22" s="769">
        <v>4</v>
      </c>
      <c r="AM22" s="769">
        <v>4</v>
      </c>
      <c r="AN22" s="769">
        <v>4</v>
      </c>
      <c r="AO22" s="769">
        <v>4</v>
      </c>
      <c r="AP22" s="769">
        <v>4</v>
      </c>
      <c r="AQ22" s="769">
        <v>4</v>
      </c>
      <c r="AR22" s="769">
        <v>4</v>
      </c>
      <c r="AS22" s="769">
        <v>4</v>
      </c>
      <c r="AT22" s="769">
        <v>4</v>
      </c>
      <c r="AU22" s="769">
        <v>6</v>
      </c>
      <c r="AV22" s="771">
        <v>7</v>
      </c>
    </row>
    <row r="23" spans="2:48" ht="14.4" x14ac:dyDescent="0.3">
      <c r="B23" s="903"/>
      <c r="C23" s="1" t="s">
        <v>7</v>
      </c>
      <c r="D23">
        <v>0</v>
      </c>
      <c r="E23">
        <v>0</v>
      </c>
      <c r="F23">
        <v>0</v>
      </c>
      <c r="G23">
        <v>0</v>
      </c>
      <c r="H23">
        <v>0</v>
      </c>
      <c r="I23">
        <v>0</v>
      </c>
      <c r="J23">
        <v>0</v>
      </c>
      <c r="K23">
        <v>0</v>
      </c>
      <c r="L23">
        <v>0</v>
      </c>
      <c r="M23">
        <v>0</v>
      </c>
      <c r="N23">
        <v>0</v>
      </c>
      <c r="O23">
        <v>0</v>
      </c>
      <c r="P23">
        <v>0</v>
      </c>
      <c r="Q23">
        <v>0</v>
      </c>
      <c r="R23">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2"/>
      <c r="AI23" s="773"/>
      <c r="AJ23" s="773"/>
      <c r="AK23" s="773"/>
      <c r="AL23" s="773"/>
      <c r="AM23" s="773"/>
      <c r="AN23" s="773"/>
      <c r="AO23" s="773"/>
      <c r="AP23" s="773"/>
      <c r="AQ23" s="773"/>
      <c r="AR23" s="773"/>
      <c r="AS23" s="773"/>
      <c r="AT23" s="773"/>
      <c r="AU23" s="773"/>
      <c r="AV23" s="774"/>
    </row>
    <row r="24" spans="2:48" ht="15" customHeight="1" x14ac:dyDescent="0.3">
      <c r="B24" s="905" t="s">
        <v>21</v>
      </c>
      <c r="C24" s="7" t="s">
        <v>2</v>
      </c>
      <c r="D24" s="741">
        <v>0</v>
      </c>
      <c r="E24" s="741">
        <v>0</v>
      </c>
      <c r="F24" s="742">
        <v>1</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4</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3"/>
      <c r="C25" s="1" t="s">
        <v>3</v>
      </c>
      <c r="D25" s="741">
        <v>0</v>
      </c>
      <c r="E25" s="741">
        <v>0</v>
      </c>
      <c r="F25" s="741">
        <v>0</v>
      </c>
      <c r="G25" s="741">
        <v>0</v>
      </c>
      <c r="H25" s="741">
        <v>0</v>
      </c>
      <c r="I25" s="741">
        <v>0</v>
      </c>
      <c r="J25" s="741">
        <v>0</v>
      </c>
      <c r="K25" s="742">
        <v>0</v>
      </c>
      <c r="L25" s="742">
        <v>0</v>
      </c>
      <c r="M25" s="742">
        <v>0</v>
      </c>
      <c r="N25" s="742">
        <v>0</v>
      </c>
      <c r="O25" s="741">
        <v>0</v>
      </c>
      <c r="P25" s="742">
        <v>0</v>
      </c>
      <c r="Q25" s="742">
        <v>0</v>
      </c>
      <c r="R25" s="742">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4</v>
      </c>
      <c r="AP25" s="769">
        <v>4</v>
      </c>
      <c r="AQ25" s="769">
        <v>4</v>
      </c>
      <c r="AR25" s="769">
        <v>4</v>
      </c>
      <c r="AS25" s="769">
        <v>1</v>
      </c>
      <c r="AT25" s="769">
        <v>4</v>
      </c>
      <c r="AU25" s="769">
        <v>6</v>
      </c>
      <c r="AV25" s="771">
        <v>7</v>
      </c>
    </row>
    <row r="26" spans="2:48" ht="14.4" x14ac:dyDescent="0.3">
      <c r="B26" s="903"/>
      <c r="C26" s="1" t="s">
        <v>4</v>
      </c>
      <c r="D26" s="742">
        <v>514</v>
      </c>
      <c r="E26" s="742">
        <v>106</v>
      </c>
      <c r="F26" s="742">
        <v>107</v>
      </c>
      <c r="G26" s="742">
        <v>200</v>
      </c>
      <c r="H26" s="742">
        <v>248</v>
      </c>
      <c r="I26" s="742">
        <v>148</v>
      </c>
      <c r="J26" s="742">
        <v>41</v>
      </c>
      <c r="K26" s="742">
        <v>28</v>
      </c>
      <c r="L26" s="742">
        <v>100</v>
      </c>
      <c r="M26" s="742">
        <v>150</v>
      </c>
      <c r="N26" s="742">
        <v>86</v>
      </c>
      <c r="O26" s="742">
        <v>68</v>
      </c>
      <c r="P26" s="742">
        <v>85</v>
      </c>
      <c r="Q26" s="742">
        <v>82</v>
      </c>
      <c r="R26" s="742">
        <v>80</v>
      </c>
      <c r="S26" s="143">
        <f>100</f>
        <v>100</v>
      </c>
      <c r="T26" s="328">
        <f t="shared" si="3"/>
        <v>20.622568093385215</v>
      </c>
      <c r="U26" s="328">
        <f t="shared" si="0"/>
        <v>20.817120622568094</v>
      </c>
      <c r="V26" s="328">
        <f t="shared" si="0"/>
        <v>38.910505836575872</v>
      </c>
      <c r="W26" s="328">
        <f t="shared" si="0"/>
        <v>48.249027237354085</v>
      </c>
      <c r="X26" s="328">
        <f t="shared" si="0"/>
        <v>28.793774319066149</v>
      </c>
      <c r="Y26" s="328">
        <f t="shared" si="0"/>
        <v>7.9766536964980546</v>
      </c>
      <c r="Z26" s="328">
        <f t="shared" si="0"/>
        <v>5.4474708171206228</v>
      </c>
      <c r="AA26" s="328">
        <f t="shared" si="0"/>
        <v>19.455252918287936</v>
      </c>
      <c r="AB26" s="328">
        <f t="shared" si="0"/>
        <v>29.182879377431906</v>
      </c>
      <c r="AC26" s="328">
        <f t="shared" si="0"/>
        <v>16.731517509727627</v>
      </c>
      <c r="AD26" s="328">
        <f t="shared" si="0"/>
        <v>13.229571984435797</v>
      </c>
      <c r="AE26" s="328">
        <f t="shared" si="4"/>
        <v>16.536964980544749</v>
      </c>
      <c r="AF26" s="328">
        <f t="shared" si="5"/>
        <v>15.953307392996109</v>
      </c>
      <c r="AG26" s="329">
        <f t="shared" si="5"/>
        <v>15.56420233463035</v>
      </c>
      <c r="AH26" s="768">
        <v>4</v>
      </c>
      <c r="AI26" s="769">
        <v>4</v>
      </c>
      <c r="AJ26" s="769">
        <v>4</v>
      </c>
      <c r="AK26" s="769">
        <v>4</v>
      </c>
      <c r="AL26" s="769">
        <v>4</v>
      </c>
      <c r="AM26" s="769">
        <v>4</v>
      </c>
      <c r="AN26" s="769">
        <v>4</v>
      </c>
      <c r="AO26" s="769">
        <v>4</v>
      </c>
      <c r="AP26" s="769">
        <v>4</v>
      </c>
      <c r="AQ26" s="769">
        <v>4</v>
      </c>
      <c r="AR26" s="769">
        <v>4</v>
      </c>
      <c r="AS26" s="769">
        <v>4</v>
      </c>
      <c r="AT26" s="769">
        <v>4</v>
      </c>
      <c r="AU26" s="769">
        <v>6</v>
      </c>
      <c r="AV26" s="771">
        <v>7</v>
      </c>
    </row>
    <row r="27" spans="2:48" ht="14.4" x14ac:dyDescent="0.3">
      <c r="B27" s="903"/>
      <c r="C27" s="1" t="s">
        <v>5</v>
      </c>
      <c r="D27" s="742">
        <v>0</v>
      </c>
      <c r="E27" s="741">
        <v>0</v>
      </c>
      <c r="F27" s="741">
        <v>0</v>
      </c>
      <c r="G27" s="741">
        <v>0</v>
      </c>
      <c r="H27" s="741">
        <v>0</v>
      </c>
      <c r="I27" s="741">
        <v>0</v>
      </c>
      <c r="J27" s="741">
        <v>0</v>
      </c>
      <c r="K27" s="741">
        <v>0</v>
      </c>
      <c r="L27" s="741">
        <v>0</v>
      </c>
      <c r="M27" s="741">
        <v>0</v>
      </c>
      <c r="N27" s="741">
        <v>0</v>
      </c>
      <c r="O27" s="741">
        <v>0</v>
      </c>
      <c r="P27" s="742">
        <v>0</v>
      </c>
      <c r="Q27" s="742">
        <v>0</v>
      </c>
      <c r="R27" s="742">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4</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03"/>
      <c r="C28" s="1" t="s">
        <v>6</v>
      </c>
      <c r="D28" s="742">
        <v>514</v>
      </c>
      <c r="E28" s="742">
        <v>106</v>
      </c>
      <c r="F28" s="742">
        <v>108</v>
      </c>
      <c r="G28" s="742">
        <v>200</v>
      </c>
      <c r="H28" s="742">
        <v>248</v>
      </c>
      <c r="I28" s="742">
        <v>148</v>
      </c>
      <c r="J28" s="742">
        <v>41</v>
      </c>
      <c r="K28" s="742">
        <v>28</v>
      </c>
      <c r="L28" s="742">
        <v>100</v>
      </c>
      <c r="M28" s="742">
        <v>150</v>
      </c>
      <c r="N28" s="742">
        <v>86</v>
      </c>
      <c r="O28" s="742">
        <v>68</v>
      </c>
      <c r="P28" s="742">
        <v>85</v>
      </c>
      <c r="Q28" s="742">
        <v>82</v>
      </c>
      <c r="R28" s="742">
        <v>80</v>
      </c>
      <c r="S28" s="143">
        <f>100</f>
        <v>100</v>
      </c>
      <c r="T28" s="328">
        <f t="shared" si="3"/>
        <v>20.622568093385215</v>
      </c>
      <c r="U28" s="328">
        <f t="shared" si="3"/>
        <v>21.011673151750973</v>
      </c>
      <c r="V28" s="328">
        <f t="shared" si="3"/>
        <v>38.910505836575872</v>
      </c>
      <c r="W28" s="328">
        <f t="shared" si="3"/>
        <v>48.249027237354085</v>
      </c>
      <c r="X28" s="328">
        <f t="shared" si="3"/>
        <v>28.793774319066149</v>
      </c>
      <c r="Y28" s="328">
        <f t="shared" si="3"/>
        <v>7.9766536964980546</v>
      </c>
      <c r="Z28" s="328">
        <f t="shared" si="3"/>
        <v>5.4474708171206228</v>
      </c>
      <c r="AA28" s="328">
        <f t="shared" si="3"/>
        <v>19.455252918287936</v>
      </c>
      <c r="AB28" s="328">
        <f t="shared" ref="AB28:AD88" si="6">M28*100/$D28</f>
        <v>29.182879377431906</v>
      </c>
      <c r="AC28" s="328">
        <f t="shared" si="6"/>
        <v>16.731517509727627</v>
      </c>
      <c r="AD28" s="328">
        <f t="shared" si="6"/>
        <v>13.229571984435797</v>
      </c>
      <c r="AE28" s="328">
        <f t="shared" si="4"/>
        <v>16.536964980544749</v>
      </c>
      <c r="AF28" s="328">
        <f t="shared" si="5"/>
        <v>15.953307392996109</v>
      </c>
      <c r="AG28" s="329">
        <f t="shared" si="5"/>
        <v>15.56420233463035</v>
      </c>
      <c r="AH28" s="768">
        <v>4</v>
      </c>
      <c r="AI28" s="769">
        <v>4</v>
      </c>
      <c r="AJ28" s="769">
        <v>4</v>
      </c>
      <c r="AK28" s="769">
        <v>4</v>
      </c>
      <c r="AL28" s="769">
        <v>4</v>
      </c>
      <c r="AM28" s="769">
        <v>4</v>
      </c>
      <c r="AN28" s="769">
        <v>4</v>
      </c>
      <c r="AO28" s="769">
        <v>4</v>
      </c>
      <c r="AP28" s="769">
        <v>4</v>
      </c>
      <c r="AQ28" s="769">
        <v>4</v>
      </c>
      <c r="AR28" s="769">
        <v>4</v>
      </c>
      <c r="AS28" s="769">
        <v>4</v>
      </c>
      <c r="AT28" s="769">
        <v>4</v>
      </c>
      <c r="AU28" s="769">
        <v>6</v>
      </c>
      <c r="AV28" s="771">
        <v>7</v>
      </c>
    </row>
    <row r="29" spans="2:48" ht="14.4" x14ac:dyDescent="0.3">
      <c r="B29" s="904"/>
      <c r="C29" s="8" t="s">
        <v>7</v>
      </c>
      <c r="D29">
        <v>514</v>
      </c>
      <c r="E29">
        <v>106</v>
      </c>
      <c r="F29">
        <v>108</v>
      </c>
      <c r="G29">
        <v>200</v>
      </c>
      <c r="H29">
        <v>248</v>
      </c>
      <c r="I29">
        <v>148</v>
      </c>
      <c r="J29">
        <v>41</v>
      </c>
      <c r="K29">
        <v>28</v>
      </c>
      <c r="L29">
        <v>100</v>
      </c>
      <c r="M29">
        <v>150</v>
      </c>
      <c r="N29">
        <v>86</v>
      </c>
      <c r="O29">
        <v>68</v>
      </c>
      <c r="P29">
        <v>85</v>
      </c>
      <c r="Q29">
        <v>82</v>
      </c>
      <c r="R29">
        <v>80</v>
      </c>
      <c r="S29" s="143">
        <f>100</f>
        <v>100</v>
      </c>
      <c r="T29" s="328">
        <f t="shared" si="3"/>
        <v>20.622568093385215</v>
      </c>
      <c r="U29" s="328">
        <f t="shared" si="3"/>
        <v>21.011673151750973</v>
      </c>
      <c r="V29" s="328">
        <f t="shared" si="3"/>
        <v>38.910505836575872</v>
      </c>
      <c r="W29" s="328">
        <f t="shared" si="3"/>
        <v>48.249027237354085</v>
      </c>
      <c r="X29" s="328">
        <f t="shared" si="3"/>
        <v>28.793774319066149</v>
      </c>
      <c r="Y29" s="328">
        <f t="shared" si="3"/>
        <v>7.9766536964980546</v>
      </c>
      <c r="Z29" s="328">
        <f t="shared" si="3"/>
        <v>5.4474708171206228</v>
      </c>
      <c r="AA29" s="328">
        <f t="shared" si="3"/>
        <v>19.455252918287936</v>
      </c>
      <c r="AB29" s="328">
        <f t="shared" si="6"/>
        <v>29.182879377431906</v>
      </c>
      <c r="AC29" s="328">
        <f t="shared" si="6"/>
        <v>16.731517509727627</v>
      </c>
      <c r="AD29" s="328">
        <f t="shared" si="6"/>
        <v>13.229571984435797</v>
      </c>
      <c r="AE29" s="328">
        <f t="shared" ref="AE29:AE32" si="7">P29*100/$D29</f>
        <v>16.536964980544749</v>
      </c>
      <c r="AF29" s="328">
        <f t="shared" ref="AF29:AG32" si="8">Q29*100/$D29</f>
        <v>15.953307392996109</v>
      </c>
      <c r="AG29" s="329">
        <f t="shared" si="8"/>
        <v>15.56420233463035</v>
      </c>
      <c r="AH29" s="772"/>
      <c r="AI29" s="773"/>
      <c r="AJ29" s="773"/>
      <c r="AK29" s="773"/>
      <c r="AL29" s="773"/>
      <c r="AM29" s="773"/>
      <c r="AN29" s="773"/>
      <c r="AO29" s="773"/>
      <c r="AP29" s="773"/>
      <c r="AQ29" s="773"/>
      <c r="AR29" s="773"/>
      <c r="AS29" s="773"/>
      <c r="AT29" s="773"/>
      <c r="AU29" s="773"/>
      <c r="AV29" s="774"/>
    </row>
    <row r="30" spans="2:48" ht="15" customHeight="1" x14ac:dyDescent="0.3">
      <c r="B30" s="903" t="s">
        <v>22</v>
      </c>
      <c r="C30" s="1" t="s">
        <v>2</v>
      </c>
      <c r="D30" s="742">
        <v>81</v>
      </c>
      <c r="E30" s="742">
        <v>57</v>
      </c>
      <c r="F30" s="741">
        <v>88</v>
      </c>
      <c r="G30" s="742">
        <v>111</v>
      </c>
      <c r="H30" s="741">
        <v>132</v>
      </c>
      <c r="I30" s="741">
        <v>306</v>
      </c>
      <c r="J30" s="741">
        <v>226</v>
      </c>
      <c r="K30" s="742">
        <v>101</v>
      </c>
      <c r="L30" s="742">
        <v>146</v>
      </c>
      <c r="M30" s="741">
        <v>299</v>
      </c>
      <c r="N30" s="741">
        <v>347</v>
      </c>
      <c r="O30" s="741">
        <v>421</v>
      </c>
      <c r="P30" s="742">
        <v>468</v>
      </c>
      <c r="Q30" s="742">
        <v>499</v>
      </c>
      <c r="R30" s="742">
        <v>554</v>
      </c>
      <c r="S30" s="143">
        <f>100</f>
        <v>100</v>
      </c>
      <c r="T30" s="328">
        <f t="shared" si="3"/>
        <v>70.370370370370367</v>
      </c>
      <c r="U30" s="328">
        <f t="shared" si="3"/>
        <v>108.64197530864197</v>
      </c>
      <c r="V30" s="328">
        <f t="shared" si="3"/>
        <v>137.03703703703704</v>
      </c>
      <c r="W30" s="328">
        <f t="shared" si="3"/>
        <v>162.96296296296296</v>
      </c>
      <c r="X30" s="328">
        <f t="shared" si="3"/>
        <v>377.77777777777777</v>
      </c>
      <c r="Y30" s="328">
        <f t="shared" si="3"/>
        <v>279.01234567901236</v>
      </c>
      <c r="Z30" s="328">
        <f t="shared" si="3"/>
        <v>124.69135802469135</v>
      </c>
      <c r="AA30" s="328">
        <f t="shared" si="3"/>
        <v>180.24691358024691</v>
      </c>
      <c r="AB30" s="328">
        <f t="shared" si="6"/>
        <v>369.1358024691358</v>
      </c>
      <c r="AC30" s="328">
        <f t="shared" si="6"/>
        <v>428.39506172839504</v>
      </c>
      <c r="AD30" s="328">
        <f t="shared" si="6"/>
        <v>519.75308641975312</v>
      </c>
      <c r="AE30" s="328">
        <f t="shared" si="7"/>
        <v>577.77777777777783</v>
      </c>
      <c r="AF30" s="328">
        <f t="shared" si="8"/>
        <v>616.04938271604942</v>
      </c>
      <c r="AG30" s="329">
        <f t="shared" si="8"/>
        <v>683.95061728395058</v>
      </c>
      <c r="AH30" s="768">
        <v>4</v>
      </c>
      <c r="AI30" s="769">
        <v>4</v>
      </c>
      <c r="AJ30" s="769">
        <v>1</v>
      </c>
      <c r="AK30" s="769">
        <v>4</v>
      </c>
      <c r="AL30" s="769">
        <v>1</v>
      </c>
      <c r="AM30" s="769">
        <v>1</v>
      </c>
      <c r="AN30" s="769">
        <v>1</v>
      </c>
      <c r="AO30" s="769">
        <v>4</v>
      </c>
      <c r="AP30" s="769">
        <v>4</v>
      </c>
      <c r="AQ30" s="769">
        <v>1</v>
      </c>
      <c r="AR30" s="769">
        <v>1</v>
      </c>
      <c r="AS30" s="769">
        <v>1</v>
      </c>
      <c r="AT30" s="769">
        <v>4</v>
      </c>
      <c r="AU30" s="769">
        <v>6</v>
      </c>
      <c r="AV30" s="771">
        <v>7</v>
      </c>
    </row>
    <row r="31" spans="2:48" ht="14.4" x14ac:dyDescent="0.3">
      <c r="B31" s="903"/>
      <c r="C31" s="1" t="s">
        <v>3</v>
      </c>
      <c r="D31" s="742">
        <v>931</v>
      </c>
      <c r="E31" s="742">
        <v>1229</v>
      </c>
      <c r="F31" s="742">
        <v>633</v>
      </c>
      <c r="G31" s="742">
        <v>767</v>
      </c>
      <c r="H31" s="742">
        <v>768</v>
      </c>
      <c r="I31" s="742">
        <v>1081</v>
      </c>
      <c r="J31" s="742">
        <v>1133</v>
      </c>
      <c r="K31" s="742">
        <v>772</v>
      </c>
      <c r="L31" s="742">
        <v>975</v>
      </c>
      <c r="M31" s="742">
        <v>1107</v>
      </c>
      <c r="N31" s="742">
        <v>1544</v>
      </c>
      <c r="O31" s="742">
        <v>1005</v>
      </c>
      <c r="P31" s="742">
        <v>733</v>
      </c>
      <c r="Q31" s="742">
        <v>718</v>
      </c>
      <c r="R31" s="742">
        <v>716</v>
      </c>
      <c r="S31" s="143">
        <f>100</f>
        <v>100</v>
      </c>
      <c r="T31" s="328">
        <f t="shared" si="3"/>
        <v>132.00859291084856</v>
      </c>
      <c r="U31" s="328">
        <f t="shared" si="3"/>
        <v>67.991407089151451</v>
      </c>
      <c r="V31" s="328">
        <f t="shared" si="3"/>
        <v>82.384532760472609</v>
      </c>
      <c r="W31" s="328">
        <f t="shared" si="3"/>
        <v>82.49194414607949</v>
      </c>
      <c r="X31" s="328">
        <f t="shared" si="3"/>
        <v>116.11170784103115</v>
      </c>
      <c r="Y31" s="328">
        <f t="shared" si="3"/>
        <v>121.69709989258861</v>
      </c>
      <c r="Z31" s="328">
        <f t="shared" si="3"/>
        <v>82.921589688506984</v>
      </c>
      <c r="AA31" s="328">
        <f t="shared" si="3"/>
        <v>104.72610096670248</v>
      </c>
      <c r="AB31" s="328">
        <f t="shared" si="6"/>
        <v>118.90440386680989</v>
      </c>
      <c r="AC31" s="328">
        <f t="shared" si="6"/>
        <v>165.84317937701397</v>
      </c>
      <c r="AD31" s="328">
        <f t="shared" si="6"/>
        <v>107.94844253490869</v>
      </c>
      <c r="AE31" s="328">
        <f t="shared" si="7"/>
        <v>78.732545649838883</v>
      </c>
      <c r="AF31" s="328">
        <f t="shared" si="8"/>
        <v>77.121374865735774</v>
      </c>
      <c r="AG31" s="329">
        <f t="shared" si="8"/>
        <v>76.906552094522013</v>
      </c>
      <c r="AH31" s="768">
        <v>4</v>
      </c>
      <c r="AI31" s="769">
        <v>4</v>
      </c>
      <c r="AJ31" s="769">
        <v>4</v>
      </c>
      <c r="AK31" s="769">
        <v>4</v>
      </c>
      <c r="AL31" s="769">
        <v>4</v>
      </c>
      <c r="AM31" s="769">
        <v>4</v>
      </c>
      <c r="AN31" s="769">
        <v>4</v>
      </c>
      <c r="AO31" s="769">
        <v>4</v>
      </c>
      <c r="AP31" s="769">
        <v>4</v>
      </c>
      <c r="AQ31" s="769">
        <v>4</v>
      </c>
      <c r="AR31" s="769">
        <v>4</v>
      </c>
      <c r="AS31" s="769">
        <v>4</v>
      </c>
      <c r="AT31" s="769">
        <v>4</v>
      </c>
      <c r="AU31" s="769">
        <v>6</v>
      </c>
      <c r="AV31" s="771">
        <v>7</v>
      </c>
    </row>
    <row r="32" spans="2:48" ht="14.4" x14ac:dyDescent="0.3">
      <c r="B32" s="903"/>
      <c r="C32" s="1" t="s">
        <v>4</v>
      </c>
      <c r="D32" s="742">
        <v>1748</v>
      </c>
      <c r="E32" s="741">
        <v>1290</v>
      </c>
      <c r="F32" s="742">
        <v>1440</v>
      </c>
      <c r="G32" s="741">
        <v>1327</v>
      </c>
      <c r="H32" s="742">
        <v>1104</v>
      </c>
      <c r="I32" s="742">
        <v>800</v>
      </c>
      <c r="J32" s="742">
        <v>568</v>
      </c>
      <c r="K32" s="741">
        <v>1061</v>
      </c>
      <c r="L32" s="741">
        <v>1100</v>
      </c>
      <c r="M32" s="742">
        <v>684</v>
      </c>
      <c r="N32" s="741">
        <v>1018</v>
      </c>
      <c r="O32" s="742">
        <v>1498</v>
      </c>
      <c r="P32" s="742">
        <v>1002</v>
      </c>
      <c r="Q32" s="742">
        <v>963</v>
      </c>
      <c r="R32" s="742">
        <v>944</v>
      </c>
      <c r="S32" s="143">
        <f>100</f>
        <v>100</v>
      </c>
      <c r="T32" s="328">
        <f t="shared" si="3"/>
        <v>73.798627002288328</v>
      </c>
      <c r="U32" s="328">
        <f t="shared" si="3"/>
        <v>82.379862700228827</v>
      </c>
      <c r="V32" s="328">
        <f t="shared" si="3"/>
        <v>75.915331807780319</v>
      </c>
      <c r="W32" s="328">
        <f t="shared" si="3"/>
        <v>63.157894736842103</v>
      </c>
      <c r="X32" s="328">
        <f t="shared" si="3"/>
        <v>45.766590389016017</v>
      </c>
      <c r="Y32" s="328">
        <f t="shared" si="3"/>
        <v>32.494279176201374</v>
      </c>
      <c r="Z32" s="328">
        <f t="shared" si="3"/>
        <v>60.697940503432491</v>
      </c>
      <c r="AA32" s="328">
        <f t="shared" si="3"/>
        <v>62.929061784897023</v>
      </c>
      <c r="AB32" s="328">
        <f t="shared" si="6"/>
        <v>39.130434782608695</v>
      </c>
      <c r="AC32" s="328">
        <f t="shared" si="6"/>
        <v>58.23798627002288</v>
      </c>
      <c r="AD32" s="328">
        <f t="shared" si="6"/>
        <v>85.697940503432491</v>
      </c>
      <c r="AE32" s="328">
        <f t="shared" si="7"/>
        <v>57.322654462242561</v>
      </c>
      <c r="AF32" s="328">
        <f t="shared" si="8"/>
        <v>55.091533180778029</v>
      </c>
      <c r="AG32" s="329">
        <f t="shared" si="8"/>
        <v>54.004576659038904</v>
      </c>
      <c r="AH32" s="768">
        <v>4</v>
      </c>
      <c r="AI32" s="769">
        <v>1</v>
      </c>
      <c r="AJ32" s="769">
        <v>4</v>
      </c>
      <c r="AK32" s="769">
        <v>1</v>
      </c>
      <c r="AL32" s="769">
        <v>4</v>
      </c>
      <c r="AM32" s="769">
        <v>4</v>
      </c>
      <c r="AN32" s="769">
        <v>4</v>
      </c>
      <c r="AO32" s="769">
        <v>1</v>
      </c>
      <c r="AP32" s="769">
        <v>1</v>
      </c>
      <c r="AQ32" s="769">
        <v>4</v>
      </c>
      <c r="AR32" s="769">
        <v>1</v>
      </c>
      <c r="AS32" s="769">
        <v>4</v>
      </c>
      <c r="AT32" s="769">
        <v>4</v>
      </c>
      <c r="AU32" s="769">
        <v>6</v>
      </c>
      <c r="AV32" s="771">
        <v>7</v>
      </c>
    </row>
    <row r="33" spans="2:48" ht="14.4" x14ac:dyDescent="0.3">
      <c r="B33" s="903"/>
      <c r="C33" s="1" t="s">
        <v>5</v>
      </c>
      <c r="D33" s="742">
        <v>0</v>
      </c>
      <c r="E33" s="742">
        <v>0</v>
      </c>
      <c r="F33" s="741">
        <v>0</v>
      </c>
      <c r="G33" s="741">
        <v>0</v>
      </c>
      <c r="H33" s="741">
        <v>0</v>
      </c>
      <c r="I33" s="741">
        <v>0</v>
      </c>
      <c r="J33" s="741">
        <v>0</v>
      </c>
      <c r="K33" s="741">
        <v>0</v>
      </c>
      <c r="L33" s="741">
        <v>0</v>
      </c>
      <c r="M33" s="741">
        <v>0</v>
      </c>
      <c r="N33" s="742">
        <v>0</v>
      </c>
      <c r="O33" s="742">
        <v>0</v>
      </c>
      <c r="P33" s="742">
        <v>0</v>
      </c>
      <c r="Q33" s="742">
        <v>0</v>
      </c>
      <c r="R33" s="742">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4</v>
      </c>
      <c r="AI33" s="769">
        <v>4</v>
      </c>
      <c r="AJ33" s="769">
        <v>1</v>
      </c>
      <c r="AK33" s="769">
        <v>1</v>
      </c>
      <c r="AL33" s="769">
        <v>1</v>
      </c>
      <c r="AM33" s="769">
        <v>1</v>
      </c>
      <c r="AN33" s="769">
        <v>1</v>
      </c>
      <c r="AO33" s="769">
        <v>1</v>
      </c>
      <c r="AP33" s="769">
        <v>1</v>
      </c>
      <c r="AQ33" s="769">
        <v>1</v>
      </c>
      <c r="AR33" s="769">
        <v>4</v>
      </c>
      <c r="AS33" s="769">
        <v>4</v>
      </c>
      <c r="AT33" s="769">
        <v>4</v>
      </c>
      <c r="AU33" s="769">
        <v>6</v>
      </c>
      <c r="AV33" s="771">
        <v>7</v>
      </c>
    </row>
    <row r="34" spans="2:48" ht="14.4" x14ac:dyDescent="0.3">
      <c r="B34" s="903"/>
      <c r="C34" s="1" t="s">
        <v>6</v>
      </c>
      <c r="D34" s="741">
        <v>2760</v>
      </c>
      <c r="E34" s="741">
        <v>2576</v>
      </c>
      <c r="F34" s="741">
        <v>2161</v>
      </c>
      <c r="G34" s="741">
        <v>2205</v>
      </c>
      <c r="H34" s="741">
        <v>2004</v>
      </c>
      <c r="I34" s="741">
        <v>2187</v>
      </c>
      <c r="J34" s="741">
        <v>1927</v>
      </c>
      <c r="K34" s="741">
        <v>1934</v>
      </c>
      <c r="L34" s="741">
        <v>2221</v>
      </c>
      <c r="M34" s="741">
        <v>2090</v>
      </c>
      <c r="N34" s="741">
        <v>2909</v>
      </c>
      <c r="O34" s="741">
        <v>2924</v>
      </c>
      <c r="P34" s="742">
        <v>2203</v>
      </c>
      <c r="Q34" s="742">
        <v>2180</v>
      </c>
      <c r="R34" s="742">
        <v>2214</v>
      </c>
      <c r="S34" s="143">
        <f>100</f>
        <v>100</v>
      </c>
      <c r="T34" s="328">
        <f t="shared" si="3"/>
        <v>93.333333333333329</v>
      </c>
      <c r="U34" s="328">
        <f t="shared" si="3"/>
        <v>78.29710144927536</v>
      </c>
      <c r="V34" s="328">
        <f t="shared" si="3"/>
        <v>79.891304347826093</v>
      </c>
      <c r="W34" s="328">
        <f t="shared" si="3"/>
        <v>72.608695652173907</v>
      </c>
      <c r="X34" s="328">
        <f t="shared" si="3"/>
        <v>79.239130434782609</v>
      </c>
      <c r="Y34" s="328">
        <f t="shared" si="3"/>
        <v>69.818840579710141</v>
      </c>
      <c r="Z34" s="328">
        <f t="shared" si="3"/>
        <v>70.072463768115938</v>
      </c>
      <c r="AA34" s="328">
        <f t="shared" si="3"/>
        <v>80.471014492753625</v>
      </c>
      <c r="AB34" s="328">
        <f t="shared" si="6"/>
        <v>75.724637681159422</v>
      </c>
      <c r="AC34" s="328">
        <f t="shared" si="6"/>
        <v>105.39855072463769</v>
      </c>
      <c r="AD34" s="328">
        <f t="shared" si="6"/>
        <v>105.94202898550725</v>
      </c>
      <c r="AE34" s="328">
        <f t="shared" si="9"/>
        <v>79.818840579710141</v>
      </c>
      <c r="AF34" s="328">
        <f t="shared" si="10"/>
        <v>78.985507246376812</v>
      </c>
      <c r="AG34" s="329">
        <f t="shared" si="10"/>
        <v>80.217391304347828</v>
      </c>
      <c r="AH34" s="768">
        <v>1</v>
      </c>
      <c r="AI34" s="769">
        <v>1</v>
      </c>
      <c r="AJ34" s="769">
        <v>1</v>
      </c>
      <c r="AK34" s="769">
        <v>1</v>
      </c>
      <c r="AL34" s="769">
        <v>1</v>
      </c>
      <c r="AM34" s="769">
        <v>1</v>
      </c>
      <c r="AN34" s="769">
        <v>1</v>
      </c>
      <c r="AO34" s="769">
        <v>1</v>
      </c>
      <c r="AP34" s="769">
        <v>1</v>
      </c>
      <c r="AQ34" s="769">
        <v>1</v>
      </c>
      <c r="AR34" s="769">
        <v>1</v>
      </c>
      <c r="AS34" s="769">
        <v>1</v>
      </c>
      <c r="AT34" s="769">
        <v>4</v>
      </c>
      <c r="AU34" s="769">
        <v>6</v>
      </c>
      <c r="AV34" s="771">
        <v>7</v>
      </c>
    </row>
    <row r="35" spans="2:48" ht="14.4" x14ac:dyDescent="0.3">
      <c r="B35" s="903"/>
      <c r="C35" s="1" t="s">
        <v>7</v>
      </c>
      <c r="D35">
        <v>2760</v>
      </c>
      <c r="E35">
        <v>2576</v>
      </c>
      <c r="F35">
        <v>2161</v>
      </c>
      <c r="G35">
        <v>2205</v>
      </c>
      <c r="H35">
        <v>2004</v>
      </c>
      <c r="I35">
        <v>2187</v>
      </c>
      <c r="J35">
        <v>1927</v>
      </c>
      <c r="K35">
        <v>1934</v>
      </c>
      <c r="L35">
        <v>2221</v>
      </c>
      <c r="M35">
        <v>2090</v>
      </c>
      <c r="N35">
        <v>2909</v>
      </c>
      <c r="O35">
        <v>2924</v>
      </c>
      <c r="P35">
        <v>2203</v>
      </c>
      <c r="Q35">
        <v>2180</v>
      </c>
      <c r="R35">
        <v>2214</v>
      </c>
      <c r="S35" s="143">
        <f>100</f>
        <v>100</v>
      </c>
      <c r="T35" s="328">
        <f t="shared" si="3"/>
        <v>93.333333333333329</v>
      </c>
      <c r="U35" s="328">
        <f t="shared" si="3"/>
        <v>78.29710144927536</v>
      </c>
      <c r="V35" s="328">
        <f t="shared" si="3"/>
        <v>79.891304347826093</v>
      </c>
      <c r="W35" s="328">
        <f t="shared" si="3"/>
        <v>72.608695652173907</v>
      </c>
      <c r="X35" s="328">
        <f t="shared" si="3"/>
        <v>79.239130434782609</v>
      </c>
      <c r="Y35" s="328">
        <f t="shared" si="3"/>
        <v>69.818840579710141</v>
      </c>
      <c r="Z35" s="328">
        <f t="shared" si="3"/>
        <v>70.072463768115938</v>
      </c>
      <c r="AA35" s="328">
        <f t="shared" si="3"/>
        <v>80.471014492753625</v>
      </c>
      <c r="AB35" s="328">
        <f t="shared" si="6"/>
        <v>75.724637681159422</v>
      </c>
      <c r="AC35" s="328">
        <f t="shared" si="6"/>
        <v>105.39855072463769</v>
      </c>
      <c r="AD35" s="328">
        <f t="shared" si="6"/>
        <v>105.94202898550725</v>
      </c>
      <c r="AE35" s="328">
        <f t="shared" si="9"/>
        <v>79.818840579710141</v>
      </c>
      <c r="AF35" s="328">
        <f t="shared" si="10"/>
        <v>78.985507246376812</v>
      </c>
      <c r="AG35" s="329">
        <f t="shared" si="10"/>
        <v>80.217391304347828</v>
      </c>
      <c r="AH35" s="772"/>
      <c r="AI35" s="773"/>
      <c r="AJ35" s="773"/>
      <c r="AK35" s="773"/>
      <c r="AL35" s="773"/>
      <c r="AM35" s="773"/>
      <c r="AN35" s="773"/>
      <c r="AO35" s="773"/>
      <c r="AP35" s="773"/>
      <c r="AQ35" s="773"/>
      <c r="AR35" s="773"/>
      <c r="AS35" s="773"/>
      <c r="AT35" s="773"/>
      <c r="AU35" s="773"/>
      <c r="AV35" s="774"/>
    </row>
    <row r="36" spans="2:48" ht="15" customHeight="1" x14ac:dyDescent="0.3">
      <c r="B36" s="905" t="s">
        <v>23</v>
      </c>
      <c r="C36" s="7" t="s">
        <v>2</v>
      </c>
      <c r="D36" s="742">
        <v>8</v>
      </c>
      <c r="E36" s="742">
        <v>9</v>
      </c>
      <c r="F36" s="742">
        <v>8</v>
      </c>
      <c r="G36" s="742">
        <v>9</v>
      </c>
      <c r="H36" s="742">
        <v>7</v>
      </c>
      <c r="I36" s="742">
        <v>7</v>
      </c>
      <c r="J36" s="742">
        <v>11</v>
      </c>
      <c r="K36" s="741">
        <v>10</v>
      </c>
      <c r="L36" s="742">
        <v>11</v>
      </c>
      <c r="M36" s="742">
        <v>12</v>
      </c>
      <c r="N36" s="742">
        <v>21</v>
      </c>
      <c r="O36" s="740">
        <v>33</v>
      </c>
      <c r="P36" s="742">
        <v>37</v>
      </c>
      <c r="Q36" s="742">
        <v>39</v>
      </c>
      <c r="R36" s="742">
        <v>43</v>
      </c>
      <c r="S36" s="143">
        <f>100</f>
        <v>100</v>
      </c>
      <c r="T36" s="328">
        <f t="shared" si="3"/>
        <v>112.5</v>
      </c>
      <c r="U36" s="328">
        <f t="shared" si="3"/>
        <v>100</v>
      </c>
      <c r="V36" s="328">
        <f t="shared" si="3"/>
        <v>112.5</v>
      </c>
      <c r="W36" s="328">
        <f t="shared" si="3"/>
        <v>87.5</v>
      </c>
      <c r="X36" s="328">
        <f t="shared" si="3"/>
        <v>87.5</v>
      </c>
      <c r="Y36" s="328">
        <f t="shared" si="3"/>
        <v>137.5</v>
      </c>
      <c r="Z36" s="328">
        <f t="shared" si="3"/>
        <v>125</v>
      </c>
      <c r="AA36" s="328">
        <f t="shared" si="3"/>
        <v>137.5</v>
      </c>
      <c r="AB36" s="328">
        <f t="shared" si="6"/>
        <v>150</v>
      </c>
      <c r="AC36" s="328">
        <f t="shared" si="6"/>
        <v>262.5</v>
      </c>
      <c r="AD36" s="328">
        <f t="shared" si="6"/>
        <v>412.5</v>
      </c>
      <c r="AE36" s="328">
        <f t="shared" si="9"/>
        <v>462.5</v>
      </c>
      <c r="AF36" s="328">
        <f t="shared" si="10"/>
        <v>487.5</v>
      </c>
      <c r="AG36" s="329">
        <f t="shared" si="10"/>
        <v>537.5</v>
      </c>
      <c r="AH36" s="768">
        <v>4</v>
      </c>
      <c r="AI36" s="769">
        <v>4</v>
      </c>
      <c r="AJ36" s="769">
        <v>4</v>
      </c>
      <c r="AK36" s="769">
        <v>4</v>
      </c>
      <c r="AL36" s="769">
        <v>4</v>
      </c>
      <c r="AM36" s="769">
        <v>4</v>
      </c>
      <c r="AN36" s="769">
        <v>4</v>
      </c>
      <c r="AO36" s="769">
        <v>1</v>
      </c>
      <c r="AP36" s="769">
        <v>4</v>
      </c>
      <c r="AQ36" s="769">
        <v>4</v>
      </c>
      <c r="AR36" s="769">
        <v>4</v>
      </c>
      <c r="AS36" s="769">
        <v>2</v>
      </c>
      <c r="AT36" s="769">
        <v>4</v>
      </c>
      <c r="AU36" s="769">
        <v>6</v>
      </c>
      <c r="AV36" s="771">
        <v>7</v>
      </c>
    </row>
    <row r="37" spans="2:48" ht="14.4" x14ac:dyDescent="0.3">
      <c r="B37" s="903"/>
      <c r="C37" s="1" t="s">
        <v>3</v>
      </c>
      <c r="D37" s="742">
        <v>51</v>
      </c>
      <c r="E37" s="742">
        <v>36</v>
      </c>
      <c r="F37" s="742">
        <v>29</v>
      </c>
      <c r="G37" s="742">
        <v>25</v>
      </c>
      <c r="H37" s="742">
        <v>17</v>
      </c>
      <c r="I37" s="742">
        <v>20</v>
      </c>
      <c r="J37" s="742">
        <v>59</v>
      </c>
      <c r="K37" s="742">
        <v>87</v>
      </c>
      <c r="L37" s="742">
        <v>85</v>
      </c>
      <c r="M37" s="742">
        <v>93</v>
      </c>
      <c r="N37" s="742">
        <v>77</v>
      </c>
      <c r="O37" s="740">
        <v>79</v>
      </c>
      <c r="P37" s="742">
        <v>38</v>
      </c>
      <c r="Q37" s="742">
        <v>37</v>
      </c>
      <c r="R37" s="742">
        <v>37</v>
      </c>
      <c r="S37" s="143">
        <f>100</f>
        <v>100</v>
      </c>
      <c r="T37" s="328">
        <f t="shared" si="3"/>
        <v>70.588235294117652</v>
      </c>
      <c r="U37" s="328">
        <f t="shared" si="3"/>
        <v>56.862745098039213</v>
      </c>
      <c r="V37" s="328">
        <f t="shared" si="3"/>
        <v>49.019607843137258</v>
      </c>
      <c r="W37" s="328">
        <f t="shared" si="3"/>
        <v>33.333333333333336</v>
      </c>
      <c r="X37" s="328">
        <f t="shared" si="3"/>
        <v>39.215686274509807</v>
      </c>
      <c r="Y37" s="328">
        <f t="shared" si="3"/>
        <v>115.68627450980392</v>
      </c>
      <c r="Z37" s="328">
        <f t="shared" si="3"/>
        <v>170.58823529411765</v>
      </c>
      <c r="AA37" s="328">
        <f t="shared" si="3"/>
        <v>166.66666666666666</v>
      </c>
      <c r="AB37" s="328">
        <f t="shared" si="6"/>
        <v>182.35294117647058</v>
      </c>
      <c r="AC37" s="328">
        <f t="shared" si="6"/>
        <v>150.98039215686273</v>
      </c>
      <c r="AD37" s="328">
        <f t="shared" si="6"/>
        <v>154.90196078431373</v>
      </c>
      <c r="AE37" s="328">
        <f t="shared" ref="AE37:AE40" si="11">P37*100/$D37</f>
        <v>74.509803921568633</v>
      </c>
      <c r="AF37" s="328">
        <f t="shared" ref="AF37:AG40" si="12">Q37*100/$D37</f>
        <v>72.549019607843135</v>
      </c>
      <c r="AG37" s="329">
        <f t="shared" si="12"/>
        <v>72.549019607843135</v>
      </c>
      <c r="AH37" s="768">
        <v>4</v>
      </c>
      <c r="AI37" s="769">
        <v>4</v>
      </c>
      <c r="AJ37" s="769">
        <v>4</v>
      </c>
      <c r="AK37" s="769">
        <v>4</v>
      </c>
      <c r="AL37" s="769">
        <v>4</v>
      </c>
      <c r="AM37" s="769">
        <v>4</v>
      </c>
      <c r="AN37" s="769">
        <v>4</v>
      </c>
      <c r="AO37" s="769">
        <v>4</v>
      </c>
      <c r="AP37" s="769">
        <v>4</v>
      </c>
      <c r="AQ37" s="769">
        <v>4</v>
      </c>
      <c r="AR37" s="769">
        <v>4</v>
      </c>
      <c r="AS37" s="769">
        <v>2</v>
      </c>
      <c r="AT37" s="769">
        <v>4</v>
      </c>
      <c r="AU37" s="769">
        <v>6</v>
      </c>
      <c r="AV37" s="771">
        <v>7</v>
      </c>
    </row>
    <row r="38" spans="2:48" ht="14.4" x14ac:dyDescent="0.3">
      <c r="B38" s="903"/>
      <c r="C38" s="1" t="s">
        <v>4</v>
      </c>
      <c r="D38" s="742">
        <v>217</v>
      </c>
      <c r="E38" s="742">
        <v>212</v>
      </c>
      <c r="F38" s="742">
        <v>109</v>
      </c>
      <c r="G38" s="742">
        <v>100</v>
      </c>
      <c r="H38" s="742">
        <v>79</v>
      </c>
      <c r="I38" s="742">
        <v>110</v>
      </c>
      <c r="J38" s="742">
        <v>65</v>
      </c>
      <c r="K38" s="742">
        <v>51</v>
      </c>
      <c r="L38" s="742">
        <v>34</v>
      </c>
      <c r="M38" s="742">
        <v>39</v>
      </c>
      <c r="N38" s="742">
        <v>168</v>
      </c>
      <c r="O38" s="741">
        <v>0</v>
      </c>
      <c r="P38" s="742">
        <v>0</v>
      </c>
      <c r="Q38" s="742">
        <v>0</v>
      </c>
      <c r="R38" s="742">
        <v>0</v>
      </c>
      <c r="S38" s="143">
        <f>100</f>
        <v>100</v>
      </c>
      <c r="T38" s="328">
        <f t="shared" si="3"/>
        <v>97.695852534562206</v>
      </c>
      <c r="U38" s="328">
        <f t="shared" si="3"/>
        <v>50.230414746543779</v>
      </c>
      <c r="V38" s="328">
        <f t="shared" si="3"/>
        <v>46.082949308755758</v>
      </c>
      <c r="W38" s="328">
        <f t="shared" si="3"/>
        <v>36.405529953917053</v>
      </c>
      <c r="X38" s="328">
        <f t="shared" si="3"/>
        <v>50.691244239631338</v>
      </c>
      <c r="Y38" s="328">
        <f t="shared" si="3"/>
        <v>29.953917050691246</v>
      </c>
      <c r="Z38" s="328">
        <f t="shared" si="3"/>
        <v>23.502304147465438</v>
      </c>
      <c r="AA38" s="328">
        <f t="shared" si="3"/>
        <v>15.668202764976959</v>
      </c>
      <c r="AB38" s="328">
        <f t="shared" si="6"/>
        <v>17.972350230414747</v>
      </c>
      <c r="AC38" s="328">
        <f t="shared" si="6"/>
        <v>77.41935483870968</v>
      </c>
      <c r="AD38" s="328">
        <f t="shared" si="6"/>
        <v>0</v>
      </c>
      <c r="AE38" s="328">
        <f t="shared" si="11"/>
        <v>0</v>
      </c>
      <c r="AF38" s="328">
        <f t="shared" si="12"/>
        <v>0</v>
      </c>
      <c r="AG38" s="329">
        <f t="shared" si="12"/>
        <v>0</v>
      </c>
      <c r="AH38" s="768">
        <v>4</v>
      </c>
      <c r="AI38" s="769">
        <v>4</v>
      </c>
      <c r="AJ38" s="769">
        <v>4</v>
      </c>
      <c r="AK38" s="769">
        <v>4</v>
      </c>
      <c r="AL38" s="769">
        <v>4</v>
      </c>
      <c r="AM38" s="769">
        <v>4</v>
      </c>
      <c r="AN38" s="769">
        <v>4</v>
      </c>
      <c r="AO38" s="769">
        <v>4</v>
      </c>
      <c r="AP38" s="769">
        <v>4</v>
      </c>
      <c r="AQ38" s="769">
        <v>4</v>
      </c>
      <c r="AR38" s="769">
        <v>4</v>
      </c>
      <c r="AS38" s="769">
        <v>1</v>
      </c>
      <c r="AT38" s="769">
        <v>4</v>
      </c>
      <c r="AU38" s="769">
        <v>6</v>
      </c>
      <c r="AV38" s="771">
        <v>7</v>
      </c>
    </row>
    <row r="39" spans="2:48" ht="14.4" x14ac:dyDescent="0.3">
      <c r="B39" s="903"/>
      <c r="C39" s="1" t="s">
        <v>5</v>
      </c>
      <c r="D39" s="742">
        <v>821</v>
      </c>
      <c r="E39" s="742">
        <v>607</v>
      </c>
      <c r="F39" s="742">
        <v>790</v>
      </c>
      <c r="G39" s="742">
        <v>825</v>
      </c>
      <c r="H39" s="742">
        <v>782</v>
      </c>
      <c r="I39" s="742">
        <v>680</v>
      </c>
      <c r="J39" s="742">
        <v>802</v>
      </c>
      <c r="K39" s="742">
        <v>904</v>
      </c>
      <c r="L39" s="742">
        <v>865</v>
      </c>
      <c r="M39" s="742">
        <v>825</v>
      </c>
      <c r="N39" s="742">
        <v>706</v>
      </c>
      <c r="O39" s="740">
        <v>581</v>
      </c>
      <c r="P39" s="742">
        <v>680</v>
      </c>
      <c r="Q39" s="742">
        <v>650</v>
      </c>
      <c r="R39" s="742">
        <v>632</v>
      </c>
      <c r="S39" s="143">
        <f>100</f>
        <v>100</v>
      </c>
      <c r="T39" s="328">
        <f t="shared" si="3"/>
        <v>73.934226552984171</v>
      </c>
      <c r="U39" s="328">
        <f t="shared" si="3"/>
        <v>96.224116930572478</v>
      </c>
      <c r="V39" s="328">
        <f t="shared" si="3"/>
        <v>100.48721071863581</v>
      </c>
      <c r="W39" s="328">
        <f t="shared" si="3"/>
        <v>95.249695493300848</v>
      </c>
      <c r="X39" s="328">
        <f t="shared" si="3"/>
        <v>82.825822168087697</v>
      </c>
      <c r="Y39" s="328">
        <f t="shared" si="3"/>
        <v>97.685749086479902</v>
      </c>
      <c r="Z39" s="328">
        <f t="shared" si="3"/>
        <v>110.10962241169305</v>
      </c>
      <c r="AA39" s="328">
        <f t="shared" si="3"/>
        <v>105.35931790499392</v>
      </c>
      <c r="AB39" s="328">
        <f t="shared" si="6"/>
        <v>100.48721071863581</v>
      </c>
      <c r="AC39" s="328">
        <f t="shared" si="6"/>
        <v>85.99269183922047</v>
      </c>
      <c r="AD39" s="328">
        <f t="shared" si="6"/>
        <v>70.767356881851398</v>
      </c>
      <c r="AE39" s="328">
        <f t="shared" si="11"/>
        <v>82.825822168087697</v>
      </c>
      <c r="AF39" s="328">
        <f t="shared" si="12"/>
        <v>79.171741778319117</v>
      </c>
      <c r="AG39" s="329">
        <f t="shared" si="12"/>
        <v>76.979293544457974</v>
      </c>
      <c r="AH39" s="768">
        <v>4</v>
      </c>
      <c r="AI39" s="769">
        <v>4</v>
      </c>
      <c r="AJ39" s="769">
        <v>4</v>
      </c>
      <c r="AK39" s="769">
        <v>4</v>
      </c>
      <c r="AL39" s="769">
        <v>4</v>
      </c>
      <c r="AM39" s="769">
        <v>4</v>
      </c>
      <c r="AN39" s="769">
        <v>4</v>
      </c>
      <c r="AO39" s="769">
        <v>4</v>
      </c>
      <c r="AP39" s="769">
        <v>4</v>
      </c>
      <c r="AQ39" s="769">
        <v>4</v>
      </c>
      <c r="AR39" s="769">
        <v>4</v>
      </c>
      <c r="AS39" s="769">
        <v>2</v>
      </c>
      <c r="AT39" s="769">
        <v>4</v>
      </c>
      <c r="AU39" s="769">
        <v>6</v>
      </c>
      <c r="AV39" s="771">
        <v>7</v>
      </c>
    </row>
    <row r="40" spans="2:48" ht="14.4" x14ac:dyDescent="0.3">
      <c r="B40" s="903"/>
      <c r="C40" s="1" t="s">
        <v>6</v>
      </c>
      <c r="D40" s="741">
        <v>1097</v>
      </c>
      <c r="E40" s="742">
        <v>864</v>
      </c>
      <c r="F40" s="741">
        <v>936</v>
      </c>
      <c r="G40" s="742">
        <v>959</v>
      </c>
      <c r="H40" s="742">
        <v>885</v>
      </c>
      <c r="I40" s="742">
        <v>817</v>
      </c>
      <c r="J40" s="742">
        <v>937</v>
      </c>
      <c r="K40" s="742">
        <v>1052</v>
      </c>
      <c r="L40" s="742">
        <v>995</v>
      </c>
      <c r="M40" s="742">
        <v>969</v>
      </c>
      <c r="N40" s="742">
        <v>972</v>
      </c>
      <c r="O40" s="740">
        <v>693</v>
      </c>
      <c r="P40" s="742">
        <v>755</v>
      </c>
      <c r="Q40" s="742">
        <v>726</v>
      </c>
      <c r="R40" s="742">
        <v>712</v>
      </c>
      <c r="S40" s="143">
        <f>100</f>
        <v>100</v>
      </c>
      <c r="T40" s="328">
        <f t="shared" si="3"/>
        <v>78.760255241567918</v>
      </c>
      <c r="U40" s="328">
        <f t="shared" si="3"/>
        <v>85.32360984503191</v>
      </c>
      <c r="V40" s="328">
        <f t="shared" si="3"/>
        <v>87.42023701002735</v>
      </c>
      <c r="W40" s="328">
        <f t="shared" si="3"/>
        <v>80.67456700091158</v>
      </c>
      <c r="X40" s="328">
        <f t="shared" si="3"/>
        <v>74.475843208751144</v>
      </c>
      <c r="Y40" s="328">
        <f t="shared" si="3"/>
        <v>85.414767547857792</v>
      </c>
      <c r="Z40" s="328">
        <f t="shared" si="3"/>
        <v>95.897903372835003</v>
      </c>
      <c r="AA40" s="328">
        <f t="shared" si="3"/>
        <v>90.701914311759339</v>
      </c>
      <c r="AB40" s="328">
        <f t="shared" si="6"/>
        <v>88.33181403828624</v>
      </c>
      <c r="AC40" s="328">
        <f t="shared" si="6"/>
        <v>88.605287146763899</v>
      </c>
      <c r="AD40" s="328">
        <f t="shared" si="6"/>
        <v>63.172288058340932</v>
      </c>
      <c r="AE40" s="328">
        <f t="shared" si="11"/>
        <v>68.824065633546041</v>
      </c>
      <c r="AF40" s="328">
        <f t="shared" si="12"/>
        <v>66.180492251595254</v>
      </c>
      <c r="AG40" s="329">
        <f t="shared" si="12"/>
        <v>64.904284412032823</v>
      </c>
      <c r="AH40" s="768">
        <v>1</v>
      </c>
      <c r="AI40" s="769">
        <v>4</v>
      </c>
      <c r="AJ40" s="769">
        <v>1</v>
      </c>
      <c r="AK40" s="769">
        <v>4</v>
      </c>
      <c r="AL40" s="769">
        <v>4</v>
      </c>
      <c r="AM40" s="769">
        <v>4</v>
      </c>
      <c r="AN40" s="769">
        <v>4</v>
      </c>
      <c r="AO40" s="769">
        <v>4</v>
      </c>
      <c r="AP40" s="769">
        <v>4</v>
      </c>
      <c r="AQ40" s="769">
        <v>4</v>
      </c>
      <c r="AR40" s="769">
        <v>4</v>
      </c>
      <c r="AS40" s="769">
        <v>2</v>
      </c>
      <c r="AT40" s="769">
        <v>4</v>
      </c>
      <c r="AU40" s="769">
        <v>6</v>
      </c>
      <c r="AV40" s="771">
        <v>7</v>
      </c>
    </row>
    <row r="41" spans="2:48" ht="14.4" x14ac:dyDescent="0.3">
      <c r="B41" s="904"/>
      <c r="C41" s="8" t="s">
        <v>7</v>
      </c>
      <c r="D41">
        <v>276</v>
      </c>
      <c r="E41">
        <v>257</v>
      </c>
      <c r="F41">
        <v>146</v>
      </c>
      <c r="G41">
        <v>134</v>
      </c>
      <c r="H41">
        <v>103</v>
      </c>
      <c r="I41">
        <v>137</v>
      </c>
      <c r="J41">
        <v>135</v>
      </c>
      <c r="K41">
        <v>148</v>
      </c>
      <c r="L41">
        <v>130</v>
      </c>
      <c r="M41">
        <v>144</v>
      </c>
      <c r="N41">
        <v>266</v>
      </c>
      <c r="O41">
        <v>112</v>
      </c>
      <c r="P41">
        <v>75</v>
      </c>
      <c r="Q41">
        <v>76</v>
      </c>
      <c r="R41">
        <v>80</v>
      </c>
      <c r="S41" s="143">
        <f>100</f>
        <v>100</v>
      </c>
      <c r="T41" s="328">
        <f t="shared" si="3"/>
        <v>93.115942028985501</v>
      </c>
      <c r="U41" s="328">
        <f t="shared" si="3"/>
        <v>52.89855072463768</v>
      </c>
      <c r="V41" s="328">
        <f t="shared" si="3"/>
        <v>48.550724637681157</v>
      </c>
      <c r="W41" s="328">
        <f t="shared" si="3"/>
        <v>37.318840579710148</v>
      </c>
      <c r="X41" s="328">
        <f t="shared" si="3"/>
        <v>49.637681159420289</v>
      </c>
      <c r="Y41" s="328">
        <f t="shared" si="3"/>
        <v>48.913043478260867</v>
      </c>
      <c r="Z41" s="328">
        <f t="shared" si="3"/>
        <v>53.623188405797102</v>
      </c>
      <c r="AA41" s="328">
        <f t="shared" si="3"/>
        <v>47.10144927536232</v>
      </c>
      <c r="AB41" s="328">
        <f t="shared" si="6"/>
        <v>52.173913043478258</v>
      </c>
      <c r="AC41" s="328">
        <f t="shared" si="6"/>
        <v>96.376811594202906</v>
      </c>
      <c r="AD41" s="328">
        <f t="shared" si="6"/>
        <v>40.579710144927539</v>
      </c>
      <c r="AE41" s="328">
        <f t="shared" ref="AE41:AE44" si="13">P41*100/$D41</f>
        <v>27.173913043478262</v>
      </c>
      <c r="AF41" s="328">
        <f t="shared" ref="AF41:AG44" si="14">Q41*100/$D41</f>
        <v>27.536231884057973</v>
      </c>
      <c r="AG41" s="329">
        <f t="shared" si="14"/>
        <v>28.985507246376812</v>
      </c>
      <c r="AH41" s="772"/>
      <c r="AI41" s="773"/>
      <c r="AJ41" s="773"/>
      <c r="AK41" s="773"/>
      <c r="AL41" s="773"/>
      <c r="AM41" s="773"/>
      <c r="AN41" s="773"/>
      <c r="AO41" s="773"/>
      <c r="AP41" s="773"/>
      <c r="AQ41" s="773"/>
      <c r="AR41" s="773"/>
      <c r="AS41" s="773"/>
      <c r="AT41" s="773"/>
      <c r="AU41" s="773"/>
      <c r="AV41" s="774"/>
    </row>
    <row r="42" spans="2:48" ht="15" customHeight="1" x14ac:dyDescent="0.3">
      <c r="B42" s="903" t="s">
        <v>24</v>
      </c>
      <c r="C42" s="1" t="s">
        <v>2</v>
      </c>
      <c r="D42" s="741">
        <v>1185</v>
      </c>
      <c r="E42" s="741">
        <v>1063</v>
      </c>
      <c r="F42" s="741">
        <v>5079</v>
      </c>
      <c r="G42" s="741">
        <v>4821</v>
      </c>
      <c r="H42" s="741">
        <v>4534</v>
      </c>
      <c r="I42" s="741">
        <v>4409</v>
      </c>
      <c r="J42" s="741">
        <v>4798</v>
      </c>
      <c r="K42" s="741">
        <v>4893</v>
      </c>
      <c r="L42" s="741">
        <v>5395</v>
      </c>
      <c r="M42" s="741">
        <v>5966</v>
      </c>
      <c r="N42" s="741">
        <v>6586</v>
      </c>
      <c r="O42" s="741">
        <v>6736</v>
      </c>
      <c r="P42" s="742">
        <v>6925</v>
      </c>
      <c r="Q42" s="742">
        <v>7395</v>
      </c>
      <c r="R42" s="742">
        <v>8146</v>
      </c>
      <c r="S42" s="143">
        <f>100</f>
        <v>100</v>
      </c>
      <c r="T42" s="328">
        <f t="shared" si="3"/>
        <v>89.704641350210977</v>
      </c>
      <c r="U42" s="328">
        <f t="shared" si="3"/>
        <v>428.60759493670884</v>
      </c>
      <c r="V42" s="328">
        <f t="shared" si="3"/>
        <v>406.8354430379747</v>
      </c>
      <c r="W42" s="328">
        <f t="shared" si="3"/>
        <v>382.61603375527426</v>
      </c>
      <c r="X42" s="328">
        <f t="shared" si="3"/>
        <v>372.06751054852322</v>
      </c>
      <c r="Y42" s="328">
        <f t="shared" si="3"/>
        <v>404.89451476793249</v>
      </c>
      <c r="Z42" s="328">
        <f t="shared" si="3"/>
        <v>412.91139240506328</v>
      </c>
      <c r="AA42" s="328">
        <f t="shared" si="3"/>
        <v>455.27426160337552</v>
      </c>
      <c r="AB42" s="328">
        <f t="shared" si="6"/>
        <v>503.45991561181432</v>
      </c>
      <c r="AC42" s="328">
        <f t="shared" si="6"/>
        <v>555.78059071729956</v>
      </c>
      <c r="AD42" s="328">
        <f t="shared" si="6"/>
        <v>568.43881856540088</v>
      </c>
      <c r="AE42" s="328">
        <f t="shared" si="13"/>
        <v>584.38818565400845</v>
      </c>
      <c r="AF42" s="328">
        <f t="shared" si="14"/>
        <v>624.05063291139243</v>
      </c>
      <c r="AG42" s="329">
        <f t="shared" si="14"/>
        <v>687.42616033755269</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03"/>
      <c r="C43" s="1" t="s">
        <v>3</v>
      </c>
      <c r="D43" s="741">
        <v>6621</v>
      </c>
      <c r="E43" s="741">
        <v>6176</v>
      </c>
      <c r="F43" s="741">
        <v>8422</v>
      </c>
      <c r="G43" s="741">
        <v>8685</v>
      </c>
      <c r="H43" s="741">
        <v>7775</v>
      </c>
      <c r="I43" s="741">
        <v>7136</v>
      </c>
      <c r="J43" s="741">
        <v>6528</v>
      </c>
      <c r="K43" s="741">
        <v>7830</v>
      </c>
      <c r="L43" s="741">
        <v>7898</v>
      </c>
      <c r="M43" s="741">
        <v>7640</v>
      </c>
      <c r="N43" s="741">
        <v>7940</v>
      </c>
      <c r="O43" s="741">
        <v>7774</v>
      </c>
      <c r="P43" s="742">
        <v>7429</v>
      </c>
      <c r="Q43" s="742">
        <v>7297</v>
      </c>
      <c r="R43" s="742">
        <v>7397</v>
      </c>
      <c r="S43" s="143">
        <f>100</f>
        <v>100</v>
      </c>
      <c r="T43" s="328">
        <f t="shared" si="3"/>
        <v>93.278960882041986</v>
      </c>
      <c r="U43" s="328">
        <f t="shared" si="3"/>
        <v>127.2013291043649</v>
      </c>
      <c r="V43" s="328">
        <f t="shared" si="3"/>
        <v>131.17353874037155</v>
      </c>
      <c r="W43" s="328">
        <f t="shared" si="3"/>
        <v>117.42939133061471</v>
      </c>
      <c r="X43" s="328">
        <f t="shared" si="3"/>
        <v>107.77828122640085</v>
      </c>
      <c r="Y43" s="328">
        <f t="shared" si="3"/>
        <v>98.595378341640242</v>
      </c>
      <c r="Z43" s="328">
        <f t="shared" si="3"/>
        <v>118.26008155867693</v>
      </c>
      <c r="AA43" s="328">
        <f t="shared" si="3"/>
        <v>119.28711674973569</v>
      </c>
      <c r="AB43" s="328">
        <f t="shared" si="6"/>
        <v>115.39042440718924</v>
      </c>
      <c r="AC43" s="328">
        <f t="shared" si="6"/>
        <v>119.92146201480139</v>
      </c>
      <c r="AD43" s="328">
        <f t="shared" si="6"/>
        <v>117.41428787192267</v>
      </c>
      <c r="AE43" s="328">
        <f t="shared" si="13"/>
        <v>112.20359462316871</v>
      </c>
      <c r="AF43" s="328">
        <f t="shared" si="14"/>
        <v>110.20993807581937</v>
      </c>
      <c r="AG43" s="329">
        <f t="shared" si="14"/>
        <v>111.72028394502341</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03"/>
      <c r="C44" s="1" t="s">
        <v>4</v>
      </c>
      <c r="D44" s="741">
        <v>12260</v>
      </c>
      <c r="E44" s="741">
        <v>12482</v>
      </c>
      <c r="F44" s="741">
        <v>13088</v>
      </c>
      <c r="G44" s="741">
        <v>12596</v>
      </c>
      <c r="H44" s="741">
        <v>11758</v>
      </c>
      <c r="I44" s="741">
        <v>11343</v>
      </c>
      <c r="J44" s="741">
        <v>11608</v>
      </c>
      <c r="K44" s="741">
        <v>12156</v>
      </c>
      <c r="L44" s="741">
        <v>12530</v>
      </c>
      <c r="M44" s="741">
        <v>12552</v>
      </c>
      <c r="N44" s="741">
        <v>13034</v>
      </c>
      <c r="O44" s="741">
        <v>12366</v>
      </c>
      <c r="P44" s="742">
        <v>11709</v>
      </c>
      <c r="Q44" s="742">
        <v>11196</v>
      </c>
      <c r="R44" s="742">
        <v>10839</v>
      </c>
      <c r="S44" s="143">
        <f>100</f>
        <v>100</v>
      </c>
      <c r="T44" s="328">
        <f t="shared" si="3"/>
        <v>101.81076672104405</v>
      </c>
      <c r="U44" s="328">
        <f t="shared" si="3"/>
        <v>106.7536704730832</v>
      </c>
      <c r="V44" s="328">
        <f t="shared" si="3"/>
        <v>102.74061990212071</v>
      </c>
      <c r="W44" s="328">
        <f t="shared" si="3"/>
        <v>95.905383360522023</v>
      </c>
      <c r="X44" s="328">
        <f t="shared" si="3"/>
        <v>92.520391517128871</v>
      </c>
      <c r="Y44" s="328">
        <f t="shared" si="3"/>
        <v>94.681892332789559</v>
      </c>
      <c r="Z44" s="328">
        <f t="shared" si="3"/>
        <v>99.151712887438819</v>
      </c>
      <c r="AA44" s="328">
        <f t="shared" si="3"/>
        <v>102.20228384991843</v>
      </c>
      <c r="AB44" s="328">
        <f t="shared" si="6"/>
        <v>102.38172920065253</v>
      </c>
      <c r="AC44" s="328">
        <f t="shared" si="6"/>
        <v>106.31321370309951</v>
      </c>
      <c r="AD44" s="328">
        <f t="shared" si="6"/>
        <v>100.86460032626428</v>
      </c>
      <c r="AE44" s="328">
        <f t="shared" si="13"/>
        <v>95.505709624796083</v>
      </c>
      <c r="AF44" s="328">
        <f t="shared" si="14"/>
        <v>91.321370309951064</v>
      </c>
      <c r="AG44" s="329">
        <f t="shared" si="14"/>
        <v>88.409461663947795</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03"/>
      <c r="C45" s="1" t="s">
        <v>5</v>
      </c>
      <c r="D45" s="741">
        <v>13654</v>
      </c>
      <c r="E45" s="741">
        <v>10937</v>
      </c>
      <c r="F45" s="741">
        <v>10754</v>
      </c>
      <c r="G45" s="741">
        <v>10715</v>
      </c>
      <c r="H45" s="741">
        <v>10509</v>
      </c>
      <c r="I45" s="741">
        <v>9435</v>
      </c>
      <c r="J45" s="741">
        <v>9671</v>
      </c>
      <c r="K45" s="741">
        <v>9625</v>
      </c>
      <c r="L45" s="741">
        <v>9668</v>
      </c>
      <c r="M45" s="741">
        <v>10863</v>
      </c>
      <c r="N45" s="741">
        <v>10416</v>
      </c>
      <c r="O45" s="741">
        <v>11971</v>
      </c>
      <c r="P45" s="742">
        <v>11160</v>
      </c>
      <c r="Q45" s="742">
        <v>10612</v>
      </c>
      <c r="R45" s="742">
        <v>10252</v>
      </c>
      <c r="S45" s="143">
        <f>100</f>
        <v>100</v>
      </c>
      <c r="T45" s="328">
        <f t="shared" si="3"/>
        <v>80.101069283726375</v>
      </c>
      <c r="U45" s="328">
        <f t="shared" si="3"/>
        <v>78.760802695180899</v>
      </c>
      <c r="V45" s="328">
        <f t="shared" si="3"/>
        <v>78.475172110736779</v>
      </c>
      <c r="W45" s="328">
        <f t="shared" si="3"/>
        <v>76.966456715980669</v>
      </c>
      <c r="X45" s="328">
        <f t="shared" si="3"/>
        <v>69.100629852058006</v>
      </c>
      <c r="Y45" s="328">
        <f t="shared" si="3"/>
        <v>70.82906108100191</v>
      </c>
      <c r="Z45" s="328">
        <f t="shared" si="3"/>
        <v>70.492163468580642</v>
      </c>
      <c r="AA45" s="328">
        <f t="shared" si="3"/>
        <v>70.807089497583121</v>
      </c>
      <c r="AB45" s="328">
        <f t="shared" si="6"/>
        <v>79.559103559396519</v>
      </c>
      <c r="AC45" s="328">
        <f t="shared" si="6"/>
        <v>76.285337629998537</v>
      </c>
      <c r="AD45" s="328">
        <f t="shared" si="6"/>
        <v>87.673941702065335</v>
      </c>
      <c r="AE45" s="328">
        <f t="shared" ref="AE45:AE48" si="15">P45*100/$D45</f>
        <v>81.734290317855567</v>
      </c>
      <c r="AF45" s="328">
        <f t="shared" ref="AF45:AG48" si="16">Q45*100/$D45</f>
        <v>77.720814413358724</v>
      </c>
      <c r="AG45" s="329">
        <f t="shared" si="16"/>
        <v>75.084224403105324</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03"/>
      <c r="C46" s="1" t="s">
        <v>6</v>
      </c>
      <c r="D46" s="741">
        <v>33720</v>
      </c>
      <c r="E46" s="741">
        <v>30658</v>
      </c>
      <c r="F46" s="741">
        <v>37343</v>
      </c>
      <c r="G46" s="741">
        <v>36817</v>
      </c>
      <c r="H46" s="741">
        <v>34576</v>
      </c>
      <c r="I46" s="741">
        <v>32323</v>
      </c>
      <c r="J46" s="741">
        <v>32605</v>
      </c>
      <c r="K46" s="741">
        <v>34504</v>
      </c>
      <c r="L46" s="741">
        <v>35491</v>
      </c>
      <c r="M46" s="741">
        <v>37021</v>
      </c>
      <c r="N46" s="741">
        <v>37976</v>
      </c>
      <c r="O46" s="741">
        <v>38847</v>
      </c>
      <c r="P46" s="742">
        <v>37223</v>
      </c>
      <c r="Q46" s="742">
        <v>36500</v>
      </c>
      <c r="R46" s="742">
        <v>36634</v>
      </c>
      <c r="S46" s="143">
        <f>100</f>
        <v>100</v>
      </c>
      <c r="T46" s="328">
        <f t="shared" si="3"/>
        <v>90.919335705812571</v>
      </c>
      <c r="U46" s="328">
        <f t="shared" si="3"/>
        <v>110.74436536180309</v>
      </c>
      <c r="V46" s="328">
        <f t="shared" si="3"/>
        <v>109.18446026097271</v>
      </c>
      <c r="W46" s="328">
        <f t="shared" si="3"/>
        <v>102.53855278766311</v>
      </c>
      <c r="X46" s="328">
        <f t="shared" si="3"/>
        <v>95.857058125741403</v>
      </c>
      <c r="Y46" s="328">
        <f t="shared" si="3"/>
        <v>96.693357058125741</v>
      </c>
      <c r="Z46" s="328">
        <f t="shared" si="3"/>
        <v>102.32502965599051</v>
      </c>
      <c r="AA46" s="328">
        <f t="shared" si="3"/>
        <v>105.25207591933571</v>
      </c>
      <c r="AB46" s="328">
        <f t="shared" si="6"/>
        <v>109.78944246737841</v>
      </c>
      <c r="AC46" s="328">
        <f t="shared" si="6"/>
        <v>112.62158956109134</v>
      </c>
      <c r="AD46" s="328">
        <f t="shared" si="6"/>
        <v>115.20462633451957</v>
      </c>
      <c r="AE46" s="328">
        <f t="shared" si="15"/>
        <v>110.38849347568208</v>
      </c>
      <c r="AF46" s="328">
        <f t="shared" si="16"/>
        <v>108.24436536180309</v>
      </c>
      <c r="AG46" s="329">
        <f t="shared" si="16"/>
        <v>108.6417556346382</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4" x14ac:dyDescent="0.3">
      <c r="B47" s="903"/>
      <c r="C47" s="1" t="s">
        <v>7</v>
      </c>
      <c r="D47">
        <v>20066</v>
      </c>
      <c r="E47">
        <v>19721</v>
      </c>
      <c r="F47">
        <v>26589</v>
      </c>
      <c r="G47">
        <v>26102</v>
      </c>
      <c r="H47">
        <v>24067</v>
      </c>
      <c r="I47">
        <v>22888</v>
      </c>
      <c r="J47">
        <v>22934</v>
      </c>
      <c r="K47">
        <v>24879</v>
      </c>
      <c r="L47">
        <v>25823</v>
      </c>
      <c r="M47">
        <v>26158</v>
      </c>
      <c r="N47">
        <v>27560</v>
      </c>
      <c r="O47">
        <v>26876</v>
      </c>
      <c r="P47">
        <v>26063</v>
      </c>
      <c r="Q47">
        <v>25888</v>
      </c>
      <c r="R47">
        <v>26382</v>
      </c>
      <c r="S47" s="143">
        <f>100</f>
        <v>100</v>
      </c>
      <c r="T47" s="328">
        <f t="shared" si="3"/>
        <v>98.280673776537427</v>
      </c>
      <c r="U47" s="328">
        <f t="shared" si="3"/>
        <v>132.5077245091199</v>
      </c>
      <c r="V47" s="328">
        <f t="shared" si="3"/>
        <v>130.08073357918869</v>
      </c>
      <c r="W47" s="328">
        <f t="shared" si="3"/>
        <v>119.93920063789494</v>
      </c>
      <c r="X47" s="328">
        <f t="shared" si="3"/>
        <v>114.06359015249676</v>
      </c>
      <c r="Y47" s="328">
        <f t="shared" si="3"/>
        <v>114.29283364895844</v>
      </c>
      <c r="Z47" s="328">
        <f t="shared" si="3"/>
        <v>123.98584670587063</v>
      </c>
      <c r="AA47" s="328">
        <f t="shared" si="3"/>
        <v>128.69032193760589</v>
      </c>
      <c r="AB47" s="328">
        <f t="shared" si="6"/>
        <v>130.35981261835943</v>
      </c>
      <c r="AC47" s="328">
        <f t="shared" si="6"/>
        <v>137.34675570616963</v>
      </c>
      <c r="AD47" s="328">
        <f t="shared" si="6"/>
        <v>133.93800458486993</v>
      </c>
      <c r="AE47" s="328">
        <f t="shared" si="15"/>
        <v>129.88637496262334</v>
      </c>
      <c r="AF47" s="328">
        <f t="shared" si="16"/>
        <v>129.01425296521478</v>
      </c>
      <c r="AG47" s="329">
        <f t="shared" si="16"/>
        <v>131.47612877504235</v>
      </c>
      <c r="AH47" s="772"/>
      <c r="AI47" s="773"/>
      <c r="AJ47" s="773"/>
      <c r="AK47" s="773"/>
      <c r="AL47" s="773"/>
      <c r="AM47" s="773"/>
      <c r="AN47" s="773"/>
      <c r="AO47" s="773"/>
      <c r="AP47" s="773"/>
      <c r="AQ47" s="773"/>
      <c r="AR47" s="773"/>
      <c r="AS47" s="773"/>
      <c r="AT47" s="773"/>
      <c r="AU47" s="773"/>
      <c r="AV47" s="774"/>
    </row>
    <row r="48" spans="2:48" ht="15" customHeight="1" x14ac:dyDescent="0.3">
      <c r="B48" s="905" t="s">
        <v>25</v>
      </c>
      <c r="C48" s="7" t="s">
        <v>2</v>
      </c>
      <c r="D48" s="741">
        <v>694</v>
      </c>
      <c r="E48" s="741">
        <v>667</v>
      </c>
      <c r="F48" s="741">
        <v>522</v>
      </c>
      <c r="G48" s="741">
        <v>532</v>
      </c>
      <c r="H48" s="741">
        <v>608</v>
      </c>
      <c r="I48" s="741">
        <v>670</v>
      </c>
      <c r="J48" s="741">
        <v>872</v>
      </c>
      <c r="K48" s="741">
        <v>904</v>
      </c>
      <c r="L48" s="741">
        <v>983</v>
      </c>
      <c r="M48" s="741">
        <v>984</v>
      </c>
      <c r="N48" s="741">
        <v>1456</v>
      </c>
      <c r="O48" s="741">
        <v>1611</v>
      </c>
      <c r="P48" s="742">
        <v>1656</v>
      </c>
      <c r="Q48" s="742">
        <v>1768</v>
      </c>
      <c r="R48" s="742">
        <v>1947</v>
      </c>
      <c r="S48" s="143">
        <f>100</f>
        <v>100</v>
      </c>
      <c r="T48" s="328">
        <f t="shared" si="3"/>
        <v>96.10951008645533</v>
      </c>
      <c r="U48" s="328">
        <f t="shared" si="3"/>
        <v>75.216138328530263</v>
      </c>
      <c r="V48" s="328">
        <f t="shared" si="3"/>
        <v>76.657060518731996</v>
      </c>
      <c r="W48" s="328">
        <f t="shared" si="3"/>
        <v>87.608069164265132</v>
      </c>
      <c r="X48" s="328">
        <f t="shared" si="3"/>
        <v>96.541786743515857</v>
      </c>
      <c r="Y48" s="328">
        <f t="shared" si="3"/>
        <v>125.64841498559078</v>
      </c>
      <c r="Z48" s="328">
        <f t="shared" si="3"/>
        <v>130.2593659942363</v>
      </c>
      <c r="AA48" s="328">
        <f t="shared" si="3"/>
        <v>141.64265129682997</v>
      </c>
      <c r="AB48" s="328">
        <f t="shared" si="6"/>
        <v>141.78674351585013</v>
      </c>
      <c r="AC48" s="328">
        <f t="shared" si="6"/>
        <v>209.79827089337175</v>
      </c>
      <c r="AD48" s="328">
        <f t="shared" si="6"/>
        <v>232.13256484149855</v>
      </c>
      <c r="AE48" s="328">
        <f t="shared" si="15"/>
        <v>238.61671469740634</v>
      </c>
      <c r="AF48" s="328">
        <f t="shared" si="16"/>
        <v>254.75504322766571</v>
      </c>
      <c r="AG48" s="329">
        <f t="shared" si="16"/>
        <v>280.54755043227664</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03"/>
      <c r="C49" s="1" t="s">
        <v>3</v>
      </c>
      <c r="D49" s="741">
        <v>721</v>
      </c>
      <c r="E49" s="741">
        <v>863</v>
      </c>
      <c r="F49" s="741">
        <v>1262</v>
      </c>
      <c r="G49" s="741">
        <v>1115</v>
      </c>
      <c r="H49" s="741">
        <v>1081</v>
      </c>
      <c r="I49" s="741">
        <v>593</v>
      </c>
      <c r="J49" s="741">
        <v>957</v>
      </c>
      <c r="K49" s="741">
        <v>801</v>
      </c>
      <c r="L49" s="741">
        <v>877</v>
      </c>
      <c r="M49" s="741">
        <v>1070</v>
      </c>
      <c r="N49" s="741">
        <v>933</v>
      </c>
      <c r="O49" s="741">
        <v>951</v>
      </c>
      <c r="P49" s="742">
        <v>909</v>
      </c>
      <c r="Q49" s="742">
        <v>893</v>
      </c>
      <c r="R49" s="742">
        <v>905</v>
      </c>
      <c r="S49" s="143">
        <f>100</f>
        <v>100</v>
      </c>
      <c r="T49" s="328">
        <f t="shared" si="3"/>
        <v>119.69486823855756</v>
      </c>
      <c r="U49" s="328">
        <f t="shared" si="3"/>
        <v>175.03467406380028</v>
      </c>
      <c r="V49" s="328">
        <f t="shared" si="3"/>
        <v>154.64632454923716</v>
      </c>
      <c r="W49" s="328">
        <f t="shared" si="3"/>
        <v>149.93065187239944</v>
      </c>
      <c r="X49" s="328">
        <f t="shared" si="3"/>
        <v>82.246879334257969</v>
      </c>
      <c r="Y49" s="328">
        <f t="shared" si="3"/>
        <v>132.73231622746187</v>
      </c>
      <c r="Z49" s="328">
        <f t="shared" si="3"/>
        <v>111.09570041608876</v>
      </c>
      <c r="AA49" s="328">
        <f t="shared" si="3"/>
        <v>121.63661581137309</v>
      </c>
      <c r="AB49" s="328">
        <f t="shared" si="6"/>
        <v>148.40499306518723</v>
      </c>
      <c r="AC49" s="328">
        <f t="shared" si="6"/>
        <v>129.40360610263522</v>
      </c>
      <c r="AD49" s="328">
        <f t="shared" si="6"/>
        <v>131.9001386962552</v>
      </c>
      <c r="AE49" s="328">
        <f t="shared" ref="AE49:AE52" si="17">P49*100/$D49</f>
        <v>126.07489597780859</v>
      </c>
      <c r="AF49" s="328">
        <f t="shared" ref="AF49:AG52" si="18">Q49*100/$D49</f>
        <v>123.85575589459084</v>
      </c>
      <c r="AG49" s="329">
        <f t="shared" si="18"/>
        <v>125.52011095700416</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03"/>
      <c r="C50" s="1" t="s">
        <v>4</v>
      </c>
      <c r="D50" s="741">
        <v>2476</v>
      </c>
      <c r="E50" s="741">
        <v>2206</v>
      </c>
      <c r="F50" s="741">
        <v>1905</v>
      </c>
      <c r="G50" s="741">
        <v>1591</v>
      </c>
      <c r="H50" s="741">
        <v>1466</v>
      </c>
      <c r="I50" s="741">
        <v>1486</v>
      </c>
      <c r="J50" s="741">
        <v>1348</v>
      </c>
      <c r="K50" s="741">
        <v>1349</v>
      </c>
      <c r="L50" s="741">
        <v>1442</v>
      </c>
      <c r="M50" s="741">
        <v>1531</v>
      </c>
      <c r="N50" s="741">
        <v>1701</v>
      </c>
      <c r="O50" s="741">
        <v>1624</v>
      </c>
      <c r="P50" s="742">
        <v>1538</v>
      </c>
      <c r="Q50" s="742">
        <v>1471</v>
      </c>
      <c r="R50" s="742">
        <v>1424</v>
      </c>
      <c r="S50" s="143">
        <f>100</f>
        <v>100</v>
      </c>
      <c r="T50" s="328">
        <f t="shared" si="3"/>
        <v>89.095315024232633</v>
      </c>
      <c r="U50" s="328">
        <f t="shared" si="3"/>
        <v>76.938610662358641</v>
      </c>
      <c r="V50" s="328">
        <f t="shared" si="3"/>
        <v>64.256865912762521</v>
      </c>
      <c r="W50" s="328">
        <f t="shared" si="3"/>
        <v>59.208400646203557</v>
      </c>
      <c r="X50" s="328">
        <f t="shared" si="3"/>
        <v>60.01615508885299</v>
      </c>
      <c r="Y50" s="328">
        <f t="shared" si="3"/>
        <v>54.442649434571891</v>
      </c>
      <c r="Z50" s="328">
        <f t="shared" si="3"/>
        <v>54.483037156704363</v>
      </c>
      <c r="AA50" s="328">
        <f t="shared" si="3"/>
        <v>58.23909531502423</v>
      </c>
      <c r="AB50" s="328">
        <f t="shared" si="6"/>
        <v>61.833602584814216</v>
      </c>
      <c r="AC50" s="328">
        <f t="shared" si="6"/>
        <v>68.699515347334412</v>
      </c>
      <c r="AD50" s="328">
        <f t="shared" si="6"/>
        <v>65.58966074313409</v>
      </c>
      <c r="AE50" s="328">
        <f t="shared" si="17"/>
        <v>62.11631663974152</v>
      </c>
      <c r="AF50" s="328">
        <f t="shared" si="18"/>
        <v>59.41033925686591</v>
      </c>
      <c r="AG50" s="329">
        <f t="shared" si="18"/>
        <v>57.512116316639741</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03"/>
      <c r="C51" s="1" t="s">
        <v>5</v>
      </c>
      <c r="D51" s="741">
        <v>2418</v>
      </c>
      <c r="E51" s="741">
        <v>2435</v>
      </c>
      <c r="F51" s="741">
        <v>2176</v>
      </c>
      <c r="G51" s="741">
        <v>2289</v>
      </c>
      <c r="H51" s="741">
        <v>2272</v>
      </c>
      <c r="I51" s="741">
        <v>2170</v>
      </c>
      <c r="J51" s="741">
        <v>1977</v>
      </c>
      <c r="K51" s="741">
        <v>1930</v>
      </c>
      <c r="L51" s="741">
        <v>1607</v>
      </c>
      <c r="M51" s="741">
        <v>1664</v>
      </c>
      <c r="N51" s="741">
        <v>1349</v>
      </c>
      <c r="O51" s="741">
        <v>1371</v>
      </c>
      <c r="P51" s="742">
        <v>1278</v>
      </c>
      <c r="Q51" s="742">
        <v>1215</v>
      </c>
      <c r="R51" s="742">
        <v>1174</v>
      </c>
      <c r="S51" s="143">
        <f>100</f>
        <v>100</v>
      </c>
      <c r="T51" s="328">
        <f t="shared" si="3"/>
        <v>100.70306038047974</v>
      </c>
      <c r="U51" s="328">
        <f t="shared" si="3"/>
        <v>89.991728701406117</v>
      </c>
      <c r="V51" s="328">
        <f t="shared" si="3"/>
        <v>94.665012406947895</v>
      </c>
      <c r="W51" s="328">
        <f t="shared" si="3"/>
        <v>93.961952026468154</v>
      </c>
      <c r="X51" s="328">
        <f t="shared" si="3"/>
        <v>89.743589743589737</v>
      </c>
      <c r="Y51" s="328">
        <f t="shared" si="3"/>
        <v>81.761786600496279</v>
      </c>
      <c r="Z51" s="328">
        <f t="shared" si="3"/>
        <v>79.818031430934653</v>
      </c>
      <c r="AA51" s="328">
        <f t="shared" si="3"/>
        <v>66.45988420181969</v>
      </c>
      <c r="AB51" s="328">
        <f t="shared" si="6"/>
        <v>68.817204301075265</v>
      </c>
      <c r="AC51" s="328">
        <f t="shared" si="6"/>
        <v>55.789909015715466</v>
      </c>
      <c r="AD51" s="328">
        <f t="shared" si="6"/>
        <v>56.699751861042181</v>
      </c>
      <c r="AE51" s="328">
        <f t="shared" si="17"/>
        <v>52.853598014888334</v>
      </c>
      <c r="AF51" s="328">
        <f t="shared" si="18"/>
        <v>50.24813895781638</v>
      </c>
      <c r="AG51" s="329">
        <f t="shared" si="18"/>
        <v>48.552522746071133</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03"/>
      <c r="C52" s="1" t="s">
        <v>6</v>
      </c>
      <c r="D52" s="741">
        <v>6309</v>
      </c>
      <c r="E52" s="741">
        <v>6171</v>
      </c>
      <c r="F52" s="741">
        <v>5865</v>
      </c>
      <c r="G52" s="741">
        <v>5527</v>
      </c>
      <c r="H52" s="741">
        <v>5427</v>
      </c>
      <c r="I52" s="741">
        <v>4919</v>
      </c>
      <c r="J52" s="741">
        <v>5154</v>
      </c>
      <c r="K52" s="741">
        <v>4984</v>
      </c>
      <c r="L52" s="741">
        <v>4909</v>
      </c>
      <c r="M52" s="741">
        <v>5249</v>
      </c>
      <c r="N52" s="741">
        <v>5439</v>
      </c>
      <c r="O52" s="741">
        <v>5557</v>
      </c>
      <c r="P52" s="742">
        <v>5381</v>
      </c>
      <c r="Q52" s="742">
        <v>5347</v>
      </c>
      <c r="R52" s="742">
        <v>5450</v>
      </c>
      <c r="S52" s="143">
        <f>100</f>
        <v>100</v>
      </c>
      <c r="T52" s="328">
        <f t="shared" si="3"/>
        <v>97.812648597242031</v>
      </c>
      <c r="U52" s="328">
        <f t="shared" si="3"/>
        <v>92.962434617213503</v>
      </c>
      <c r="V52" s="328">
        <f t="shared" si="3"/>
        <v>87.605008717704862</v>
      </c>
      <c r="W52" s="328">
        <f t="shared" si="3"/>
        <v>86.019971469329533</v>
      </c>
      <c r="X52" s="328">
        <f t="shared" si="3"/>
        <v>77.967982247582825</v>
      </c>
      <c r="Y52" s="328">
        <f t="shared" si="3"/>
        <v>81.692819781264859</v>
      </c>
      <c r="Z52" s="328">
        <f t="shared" si="3"/>
        <v>78.998256459026791</v>
      </c>
      <c r="AA52" s="328">
        <f t="shared" si="3"/>
        <v>77.80947852274528</v>
      </c>
      <c r="AB52" s="328">
        <f t="shared" si="6"/>
        <v>83.19860516722143</v>
      </c>
      <c r="AC52" s="328">
        <f t="shared" si="6"/>
        <v>86.210175939134572</v>
      </c>
      <c r="AD52" s="328">
        <f t="shared" si="6"/>
        <v>88.080519892217467</v>
      </c>
      <c r="AE52" s="328">
        <f t="shared" si="17"/>
        <v>85.290854335076872</v>
      </c>
      <c r="AF52" s="328">
        <f t="shared" si="18"/>
        <v>84.751941670629265</v>
      </c>
      <c r="AG52" s="329">
        <f t="shared" si="18"/>
        <v>86.384530036455857</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4" x14ac:dyDescent="0.3">
      <c r="B53" s="904"/>
      <c r="C53" s="8" t="s">
        <v>7</v>
      </c>
      <c r="D53">
        <v>3891</v>
      </c>
      <c r="E53">
        <v>3736</v>
      </c>
      <c r="F53">
        <v>3689</v>
      </c>
      <c r="G53">
        <v>3238</v>
      </c>
      <c r="H53">
        <v>3155</v>
      </c>
      <c r="I53">
        <v>2749</v>
      </c>
      <c r="J53">
        <v>3177</v>
      </c>
      <c r="K53">
        <v>3054</v>
      </c>
      <c r="L53">
        <v>3302</v>
      </c>
      <c r="M53">
        <v>3585</v>
      </c>
      <c r="N53">
        <v>4090</v>
      </c>
      <c r="O53">
        <v>4186</v>
      </c>
      <c r="P53">
        <v>4103</v>
      </c>
      <c r="Q53">
        <v>4132</v>
      </c>
      <c r="R53">
        <v>4276</v>
      </c>
      <c r="S53" s="143">
        <f>100</f>
        <v>100</v>
      </c>
      <c r="T53" s="328">
        <f t="shared" si="3"/>
        <v>96.016448213826777</v>
      </c>
      <c r="U53" s="328">
        <f t="shared" si="3"/>
        <v>94.808532510922646</v>
      </c>
      <c r="V53" s="328">
        <f t="shared" si="3"/>
        <v>83.217681829863793</v>
      </c>
      <c r="W53" s="328">
        <f t="shared" si="3"/>
        <v>81.084554099203288</v>
      </c>
      <c r="X53" s="328">
        <f t="shared" si="3"/>
        <v>70.65021845283988</v>
      </c>
      <c r="Y53" s="328">
        <f t="shared" si="3"/>
        <v>81.649961449498846</v>
      </c>
      <c r="Z53" s="328">
        <f t="shared" si="3"/>
        <v>78.488820354664611</v>
      </c>
      <c r="AA53" s="328">
        <f t="shared" si="3"/>
        <v>84.862503212541768</v>
      </c>
      <c r="AB53" s="328">
        <f t="shared" si="6"/>
        <v>92.135697764070926</v>
      </c>
      <c r="AC53" s="328">
        <f t="shared" si="6"/>
        <v>105.11436648676433</v>
      </c>
      <c r="AD53" s="328">
        <f t="shared" si="6"/>
        <v>107.58159856078129</v>
      </c>
      <c r="AE53" s="328">
        <f t="shared" ref="AE53:AE56" si="19">P53*100/$D53</f>
        <v>105.4484708301208</v>
      </c>
      <c r="AF53" s="328">
        <f t="shared" ref="AF53:AG56" si="20">Q53*100/$D53</f>
        <v>106.19378051914674</v>
      </c>
      <c r="AG53" s="329">
        <f t="shared" si="20"/>
        <v>109.89462863017219</v>
      </c>
      <c r="AH53" s="772"/>
      <c r="AI53" s="773"/>
      <c r="AJ53" s="773"/>
      <c r="AK53" s="773"/>
      <c r="AL53" s="773"/>
      <c r="AM53" s="773"/>
      <c r="AN53" s="773"/>
      <c r="AO53" s="773"/>
      <c r="AP53" s="773"/>
      <c r="AQ53" s="773"/>
      <c r="AR53" s="773"/>
      <c r="AS53" s="773"/>
      <c r="AT53" s="773"/>
      <c r="AU53" s="773"/>
      <c r="AV53" s="774"/>
    </row>
    <row r="54" spans="2:48" ht="15" customHeight="1" x14ac:dyDescent="0.3">
      <c r="B54" s="903" t="s">
        <v>26</v>
      </c>
      <c r="C54" s="1" t="s">
        <v>2</v>
      </c>
      <c r="D54" s="741">
        <v>0</v>
      </c>
      <c r="E54" s="742">
        <v>4</v>
      </c>
      <c r="F54" s="742">
        <v>1</v>
      </c>
      <c r="G54" s="742">
        <v>1</v>
      </c>
      <c r="H54" s="742">
        <v>1</v>
      </c>
      <c r="I54" s="742">
        <v>1</v>
      </c>
      <c r="J54" s="742">
        <v>1</v>
      </c>
      <c r="K54" s="742">
        <v>2</v>
      </c>
      <c r="L54" s="742">
        <v>2</v>
      </c>
      <c r="M54" s="742">
        <v>2</v>
      </c>
      <c r="N54" s="742">
        <v>2</v>
      </c>
      <c r="O54" s="742">
        <v>3</v>
      </c>
      <c r="P54" s="742">
        <v>2</v>
      </c>
      <c r="Q54" s="742">
        <v>2</v>
      </c>
      <c r="R54" s="742">
        <v>2</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1</v>
      </c>
      <c r="AI54" s="769">
        <v>4</v>
      </c>
      <c r="AJ54" s="769">
        <v>4</v>
      </c>
      <c r="AK54" s="769">
        <v>4</v>
      </c>
      <c r="AL54" s="769">
        <v>4</v>
      </c>
      <c r="AM54" s="769">
        <v>4</v>
      </c>
      <c r="AN54" s="769">
        <v>4</v>
      </c>
      <c r="AO54" s="769">
        <v>4</v>
      </c>
      <c r="AP54" s="769">
        <v>4</v>
      </c>
      <c r="AQ54" s="769">
        <v>4</v>
      </c>
      <c r="AR54" s="769">
        <v>4</v>
      </c>
      <c r="AS54" s="769">
        <v>4</v>
      </c>
      <c r="AT54" s="769">
        <v>4</v>
      </c>
      <c r="AU54" s="769">
        <v>6</v>
      </c>
      <c r="AV54" s="771">
        <v>7</v>
      </c>
    </row>
    <row r="55" spans="2:48" ht="14.4" x14ac:dyDescent="0.3">
      <c r="B55" s="903"/>
      <c r="C55" s="1" t="s">
        <v>3</v>
      </c>
      <c r="D55" s="742">
        <v>20</v>
      </c>
      <c r="E55" s="741">
        <v>0</v>
      </c>
      <c r="F55" s="742">
        <v>0</v>
      </c>
      <c r="G55" s="741">
        <v>0</v>
      </c>
      <c r="H55" s="741">
        <v>0</v>
      </c>
      <c r="I55" s="742">
        <v>0</v>
      </c>
      <c r="J55" s="742">
        <v>0</v>
      </c>
      <c r="K55" s="742">
        <v>0</v>
      </c>
      <c r="L55" s="741">
        <v>0</v>
      </c>
      <c r="M55" s="741">
        <v>0</v>
      </c>
      <c r="N55" s="741">
        <v>0</v>
      </c>
      <c r="O55" s="741">
        <v>0</v>
      </c>
      <c r="P55" s="742">
        <v>0</v>
      </c>
      <c r="Q55" s="742">
        <v>0</v>
      </c>
      <c r="R55" s="742">
        <v>0</v>
      </c>
      <c r="S55" s="143">
        <f>100</f>
        <v>100</v>
      </c>
      <c r="T55" s="328">
        <f t="shared" si="3"/>
        <v>0</v>
      </c>
      <c r="U55" s="328">
        <f t="shared" si="3"/>
        <v>0</v>
      </c>
      <c r="V55" s="328">
        <f t="shared" si="3"/>
        <v>0</v>
      </c>
      <c r="W55" s="328">
        <f t="shared" si="3"/>
        <v>0</v>
      </c>
      <c r="X55" s="328">
        <f t="shared" si="3"/>
        <v>0</v>
      </c>
      <c r="Y55" s="328">
        <f t="shared" si="3"/>
        <v>0</v>
      </c>
      <c r="Z55" s="328">
        <f t="shared" si="3"/>
        <v>0</v>
      </c>
      <c r="AA55" s="328">
        <f t="shared" si="3"/>
        <v>0</v>
      </c>
      <c r="AB55" s="328">
        <f t="shared" si="6"/>
        <v>0</v>
      </c>
      <c r="AC55" s="328">
        <f t="shared" si="6"/>
        <v>0</v>
      </c>
      <c r="AD55" s="328">
        <f t="shared" si="6"/>
        <v>0</v>
      </c>
      <c r="AE55" s="328">
        <f t="shared" si="19"/>
        <v>0</v>
      </c>
      <c r="AF55" s="328">
        <f t="shared" si="20"/>
        <v>0</v>
      </c>
      <c r="AG55" s="329">
        <f t="shared" si="20"/>
        <v>0</v>
      </c>
      <c r="AH55" s="768">
        <v>4</v>
      </c>
      <c r="AI55" s="769">
        <v>1</v>
      </c>
      <c r="AJ55" s="769">
        <v>4</v>
      </c>
      <c r="AK55" s="769">
        <v>1</v>
      </c>
      <c r="AL55" s="769">
        <v>1</v>
      </c>
      <c r="AM55" s="769">
        <v>4</v>
      </c>
      <c r="AN55" s="769">
        <v>4</v>
      </c>
      <c r="AO55" s="769">
        <v>4</v>
      </c>
      <c r="AP55" s="769">
        <v>1</v>
      </c>
      <c r="AQ55" s="769">
        <v>1</v>
      </c>
      <c r="AR55" s="769">
        <v>1</v>
      </c>
      <c r="AS55" s="769">
        <v>1</v>
      </c>
      <c r="AT55" s="769">
        <v>4</v>
      </c>
      <c r="AU55" s="769">
        <v>6</v>
      </c>
      <c r="AV55" s="771">
        <v>7</v>
      </c>
    </row>
    <row r="56" spans="2:48" ht="14.4" x14ac:dyDescent="0.3">
      <c r="B56" s="903"/>
      <c r="C56" s="1" t="s">
        <v>4</v>
      </c>
      <c r="D56" s="741">
        <v>0</v>
      </c>
      <c r="E56" s="741">
        <v>0</v>
      </c>
      <c r="F56" s="741">
        <v>0</v>
      </c>
      <c r="G56" s="741">
        <v>0</v>
      </c>
      <c r="H56" s="741">
        <v>0</v>
      </c>
      <c r="I56" s="741">
        <v>0</v>
      </c>
      <c r="J56" s="741">
        <v>0</v>
      </c>
      <c r="K56" s="741">
        <v>0</v>
      </c>
      <c r="L56" s="741">
        <v>0</v>
      </c>
      <c r="M56" s="741">
        <v>0</v>
      </c>
      <c r="N56" s="741">
        <v>0</v>
      </c>
      <c r="O56" s="741">
        <v>0</v>
      </c>
      <c r="P56" s="742">
        <v>0</v>
      </c>
      <c r="Q56" s="742">
        <v>0</v>
      </c>
      <c r="R56" s="742">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03"/>
      <c r="C57" s="1" t="s">
        <v>5</v>
      </c>
      <c r="D57" s="741">
        <v>0</v>
      </c>
      <c r="E57" s="741">
        <v>0</v>
      </c>
      <c r="F57" s="741">
        <v>0</v>
      </c>
      <c r="G57" s="741">
        <v>0</v>
      </c>
      <c r="H57" s="741">
        <v>0</v>
      </c>
      <c r="I57" s="741">
        <v>0</v>
      </c>
      <c r="J57" s="741">
        <v>0</v>
      </c>
      <c r="K57" s="741">
        <v>0</v>
      </c>
      <c r="L57" s="741">
        <v>0</v>
      </c>
      <c r="M57" s="741">
        <v>0</v>
      </c>
      <c r="N57" s="741">
        <v>0</v>
      </c>
      <c r="O57" s="741">
        <v>0</v>
      </c>
      <c r="P57" s="742">
        <v>0</v>
      </c>
      <c r="Q57" s="742">
        <v>0</v>
      </c>
      <c r="R57" s="742">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03"/>
      <c r="C58" s="1" t="s">
        <v>6</v>
      </c>
      <c r="D58" s="742">
        <v>20</v>
      </c>
      <c r="E58" s="742">
        <v>4</v>
      </c>
      <c r="F58" s="742">
        <v>1</v>
      </c>
      <c r="G58" s="742">
        <v>1</v>
      </c>
      <c r="H58" s="742">
        <v>1</v>
      </c>
      <c r="I58" s="742">
        <v>1</v>
      </c>
      <c r="J58" s="742">
        <v>1</v>
      </c>
      <c r="K58" s="742">
        <v>2</v>
      </c>
      <c r="L58" s="742">
        <v>2</v>
      </c>
      <c r="M58" s="742">
        <v>2</v>
      </c>
      <c r="N58" s="742">
        <v>2</v>
      </c>
      <c r="O58" s="742">
        <v>3</v>
      </c>
      <c r="P58" s="742">
        <v>2</v>
      </c>
      <c r="Q58" s="742">
        <v>2</v>
      </c>
      <c r="R58" s="742">
        <v>2</v>
      </c>
      <c r="S58" s="143">
        <f>100</f>
        <v>100</v>
      </c>
      <c r="T58" s="328">
        <f t="shared" ref="T58:AA89" si="23">E58*100/$D58</f>
        <v>20</v>
      </c>
      <c r="U58" s="328">
        <f t="shared" si="23"/>
        <v>5</v>
      </c>
      <c r="V58" s="328">
        <f t="shared" si="23"/>
        <v>5</v>
      </c>
      <c r="W58" s="328">
        <f t="shared" si="23"/>
        <v>5</v>
      </c>
      <c r="X58" s="328">
        <f t="shared" si="23"/>
        <v>5</v>
      </c>
      <c r="Y58" s="328">
        <f t="shared" si="23"/>
        <v>5</v>
      </c>
      <c r="Z58" s="328">
        <f t="shared" si="23"/>
        <v>10</v>
      </c>
      <c r="AA58" s="328">
        <f t="shared" si="23"/>
        <v>10</v>
      </c>
      <c r="AB58" s="328">
        <f t="shared" si="6"/>
        <v>10</v>
      </c>
      <c r="AC58" s="328">
        <f t="shared" si="6"/>
        <v>10</v>
      </c>
      <c r="AD58" s="328">
        <f t="shared" si="6"/>
        <v>15</v>
      </c>
      <c r="AE58" s="328">
        <f t="shared" si="21"/>
        <v>10</v>
      </c>
      <c r="AF58" s="328">
        <f t="shared" si="22"/>
        <v>10</v>
      </c>
      <c r="AG58" s="329">
        <f t="shared" si="22"/>
        <v>10</v>
      </c>
      <c r="AH58" s="768">
        <v>4</v>
      </c>
      <c r="AI58" s="769">
        <v>4</v>
      </c>
      <c r="AJ58" s="769">
        <v>4</v>
      </c>
      <c r="AK58" s="769">
        <v>4</v>
      </c>
      <c r="AL58" s="769">
        <v>4</v>
      </c>
      <c r="AM58" s="769">
        <v>4</v>
      </c>
      <c r="AN58" s="769">
        <v>4</v>
      </c>
      <c r="AO58" s="769">
        <v>4</v>
      </c>
      <c r="AP58" s="769">
        <v>4</v>
      </c>
      <c r="AQ58" s="769">
        <v>4</v>
      </c>
      <c r="AR58" s="769">
        <v>4</v>
      </c>
      <c r="AS58" s="769">
        <v>4</v>
      </c>
      <c r="AT58" s="769">
        <v>4</v>
      </c>
      <c r="AU58" s="769">
        <v>6</v>
      </c>
      <c r="AV58" s="771">
        <v>7</v>
      </c>
    </row>
    <row r="59" spans="2:48" ht="14.4" x14ac:dyDescent="0.3">
      <c r="B59" s="903"/>
      <c r="C59" s="1" t="s">
        <v>7</v>
      </c>
      <c r="D59">
        <v>20</v>
      </c>
      <c r="E59">
        <v>4</v>
      </c>
      <c r="F59">
        <v>1</v>
      </c>
      <c r="G59">
        <v>1</v>
      </c>
      <c r="H59">
        <v>1</v>
      </c>
      <c r="I59">
        <v>1</v>
      </c>
      <c r="J59">
        <v>1</v>
      </c>
      <c r="K59">
        <v>2</v>
      </c>
      <c r="L59">
        <v>2</v>
      </c>
      <c r="M59">
        <v>2</v>
      </c>
      <c r="N59">
        <v>2</v>
      </c>
      <c r="O59">
        <v>3</v>
      </c>
      <c r="P59">
        <v>2</v>
      </c>
      <c r="Q59">
        <v>2</v>
      </c>
      <c r="R59">
        <v>2</v>
      </c>
      <c r="S59" s="143">
        <f>100</f>
        <v>100</v>
      </c>
      <c r="T59" s="328">
        <f t="shared" si="23"/>
        <v>20</v>
      </c>
      <c r="U59" s="328">
        <f t="shared" si="23"/>
        <v>5</v>
      </c>
      <c r="V59" s="328">
        <f t="shared" si="23"/>
        <v>5</v>
      </c>
      <c r="W59" s="328">
        <f t="shared" si="23"/>
        <v>5</v>
      </c>
      <c r="X59" s="328">
        <f t="shared" si="23"/>
        <v>5</v>
      </c>
      <c r="Y59" s="328">
        <f t="shared" si="23"/>
        <v>5</v>
      </c>
      <c r="Z59" s="328">
        <f t="shared" si="23"/>
        <v>10</v>
      </c>
      <c r="AA59" s="328">
        <f t="shared" si="23"/>
        <v>10</v>
      </c>
      <c r="AB59" s="328">
        <f t="shared" si="6"/>
        <v>10</v>
      </c>
      <c r="AC59" s="328">
        <f t="shared" si="6"/>
        <v>10</v>
      </c>
      <c r="AD59" s="328">
        <f t="shared" si="6"/>
        <v>15</v>
      </c>
      <c r="AE59" s="328">
        <f t="shared" si="21"/>
        <v>10</v>
      </c>
      <c r="AF59" s="328">
        <f t="shared" si="22"/>
        <v>10</v>
      </c>
      <c r="AG59" s="329">
        <f t="shared" si="22"/>
        <v>10</v>
      </c>
      <c r="AH59" s="772"/>
      <c r="AI59" s="773"/>
      <c r="AJ59" s="773"/>
      <c r="AK59" s="773"/>
      <c r="AL59" s="773"/>
      <c r="AM59" s="773"/>
      <c r="AN59" s="773"/>
      <c r="AO59" s="773"/>
      <c r="AP59" s="773"/>
      <c r="AQ59" s="773"/>
      <c r="AR59" s="773"/>
      <c r="AS59" s="773"/>
      <c r="AT59" s="773"/>
      <c r="AU59" s="773"/>
      <c r="AV59" s="774"/>
    </row>
    <row r="60" spans="2:48" ht="15" customHeight="1" x14ac:dyDescent="0.3">
      <c r="B60" s="905" t="s">
        <v>27</v>
      </c>
      <c r="C60" s="7" t="s">
        <v>2</v>
      </c>
      <c r="D60" s="741">
        <v>556</v>
      </c>
      <c r="E60" s="742">
        <v>102</v>
      </c>
      <c r="F60" s="741">
        <v>1478</v>
      </c>
      <c r="G60" s="741">
        <v>1582</v>
      </c>
      <c r="H60" s="741">
        <v>1476</v>
      </c>
      <c r="I60" s="741">
        <v>1494</v>
      </c>
      <c r="J60" s="741">
        <v>1513</v>
      </c>
      <c r="K60" s="741">
        <v>1777</v>
      </c>
      <c r="L60" s="741">
        <v>1913</v>
      </c>
      <c r="M60" s="741">
        <v>1894</v>
      </c>
      <c r="N60" s="741">
        <v>2287</v>
      </c>
      <c r="O60" s="741">
        <v>1929</v>
      </c>
      <c r="P60" s="742">
        <v>1983</v>
      </c>
      <c r="Q60" s="742">
        <v>2118</v>
      </c>
      <c r="R60" s="742">
        <v>2333</v>
      </c>
      <c r="S60" s="143">
        <f>100</f>
        <v>100</v>
      </c>
      <c r="T60" s="328">
        <f t="shared" si="23"/>
        <v>18.345323741007196</v>
      </c>
      <c r="U60" s="328">
        <f t="shared" si="23"/>
        <v>265.82733812949641</v>
      </c>
      <c r="V60" s="328">
        <f t="shared" si="23"/>
        <v>284.53237410071944</v>
      </c>
      <c r="W60" s="328">
        <f t="shared" si="23"/>
        <v>265.46762589928056</v>
      </c>
      <c r="X60" s="328">
        <f t="shared" si="23"/>
        <v>268.70503597122303</v>
      </c>
      <c r="Y60" s="328">
        <f t="shared" si="23"/>
        <v>272.12230215827338</v>
      </c>
      <c r="Z60" s="328">
        <f t="shared" si="23"/>
        <v>319.60431654676262</v>
      </c>
      <c r="AA60" s="328">
        <f t="shared" si="23"/>
        <v>344.06474820143887</v>
      </c>
      <c r="AB60" s="328">
        <f t="shared" si="6"/>
        <v>340.64748201438852</v>
      </c>
      <c r="AC60" s="328">
        <f t="shared" si="6"/>
        <v>411.33093525179856</v>
      </c>
      <c r="AD60" s="328">
        <f t="shared" si="6"/>
        <v>346.94244604316549</v>
      </c>
      <c r="AE60" s="328">
        <f t="shared" si="21"/>
        <v>356.65467625899282</v>
      </c>
      <c r="AF60" s="328">
        <f t="shared" si="22"/>
        <v>380.93525179856113</v>
      </c>
      <c r="AG60" s="329">
        <f t="shared" si="22"/>
        <v>419.60431654676262</v>
      </c>
      <c r="AH60" s="768">
        <v>1</v>
      </c>
      <c r="AI60" s="769">
        <v>4</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03"/>
      <c r="C61" s="1" t="s">
        <v>3</v>
      </c>
      <c r="D61" s="741">
        <v>782</v>
      </c>
      <c r="E61" s="741">
        <v>905</v>
      </c>
      <c r="F61" s="742">
        <v>691</v>
      </c>
      <c r="G61" s="742">
        <v>929</v>
      </c>
      <c r="H61" s="742">
        <v>836</v>
      </c>
      <c r="I61" s="742">
        <v>1549</v>
      </c>
      <c r="J61" s="742">
        <v>1588</v>
      </c>
      <c r="K61" s="742">
        <v>1786</v>
      </c>
      <c r="L61" s="742">
        <v>1649</v>
      </c>
      <c r="M61" s="742">
        <v>1841</v>
      </c>
      <c r="N61" s="742">
        <v>1651</v>
      </c>
      <c r="O61" s="742">
        <v>1819</v>
      </c>
      <c r="P61" s="742">
        <v>1584</v>
      </c>
      <c r="Q61" s="742">
        <v>1556</v>
      </c>
      <c r="R61" s="742">
        <v>1577</v>
      </c>
      <c r="S61" s="143">
        <f>100</f>
        <v>100</v>
      </c>
      <c r="T61" s="328">
        <f t="shared" si="23"/>
        <v>115.72890025575448</v>
      </c>
      <c r="U61" s="328">
        <f t="shared" si="23"/>
        <v>88.363171355498721</v>
      </c>
      <c r="V61" s="328">
        <f t="shared" si="23"/>
        <v>118.79795396419438</v>
      </c>
      <c r="W61" s="328">
        <f t="shared" si="23"/>
        <v>106.90537084398977</v>
      </c>
      <c r="X61" s="328">
        <f t="shared" si="23"/>
        <v>198.08184143222508</v>
      </c>
      <c r="Y61" s="328">
        <f t="shared" si="23"/>
        <v>203.0690537084399</v>
      </c>
      <c r="Z61" s="328">
        <f t="shared" si="23"/>
        <v>228.38874680306904</v>
      </c>
      <c r="AA61" s="328">
        <f t="shared" si="23"/>
        <v>210.86956521739131</v>
      </c>
      <c r="AB61" s="328">
        <f t="shared" si="6"/>
        <v>235.42199488491048</v>
      </c>
      <c r="AC61" s="328">
        <f t="shared" si="6"/>
        <v>211.12531969309464</v>
      </c>
      <c r="AD61" s="328">
        <f t="shared" si="6"/>
        <v>232.60869565217391</v>
      </c>
      <c r="AE61" s="328">
        <f t="shared" ref="AE61:AE64" si="24">P61*100/$D61</f>
        <v>202.55754475703324</v>
      </c>
      <c r="AF61" s="328">
        <f t="shared" ref="AF61:AG64" si="25">Q61*100/$D61</f>
        <v>198.97698209718669</v>
      </c>
      <c r="AG61" s="329">
        <f t="shared" si="25"/>
        <v>201.66240409207163</v>
      </c>
      <c r="AH61" s="768">
        <v>1</v>
      </c>
      <c r="AI61" s="769">
        <v>1</v>
      </c>
      <c r="AJ61" s="769">
        <v>4</v>
      </c>
      <c r="AK61" s="769">
        <v>4</v>
      </c>
      <c r="AL61" s="769">
        <v>4</v>
      </c>
      <c r="AM61" s="769">
        <v>4</v>
      </c>
      <c r="AN61" s="769">
        <v>4</v>
      </c>
      <c r="AO61" s="769">
        <v>4</v>
      </c>
      <c r="AP61" s="769">
        <v>4</v>
      </c>
      <c r="AQ61" s="769">
        <v>4</v>
      </c>
      <c r="AR61" s="769">
        <v>4</v>
      </c>
      <c r="AS61" s="769">
        <v>4</v>
      </c>
      <c r="AT61" s="769">
        <v>4</v>
      </c>
      <c r="AU61" s="769">
        <v>6</v>
      </c>
      <c r="AV61" s="771">
        <v>7</v>
      </c>
    </row>
    <row r="62" spans="2:48" ht="14.4" x14ac:dyDescent="0.3">
      <c r="B62" s="903"/>
      <c r="C62" s="1" t="s">
        <v>4</v>
      </c>
      <c r="D62" s="741">
        <v>3924</v>
      </c>
      <c r="E62" s="741">
        <v>3620</v>
      </c>
      <c r="F62" s="741">
        <v>3038</v>
      </c>
      <c r="G62" s="741">
        <v>3519</v>
      </c>
      <c r="H62" s="741">
        <v>3105</v>
      </c>
      <c r="I62" s="741">
        <v>2934</v>
      </c>
      <c r="J62" s="741">
        <v>3025</v>
      </c>
      <c r="K62" s="741">
        <v>3086</v>
      </c>
      <c r="L62" s="741">
        <v>3289</v>
      </c>
      <c r="M62" s="741">
        <v>3353</v>
      </c>
      <c r="N62" s="741">
        <v>2870</v>
      </c>
      <c r="O62" s="741">
        <v>2918</v>
      </c>
      <c r="P62" s="742">
        <v>2763</v>
      </c>
      <c r="Q62" s="742">
        <v>2642</v>
      </c>
      <c r="R62" s="742">
        <v>2558</v>
      </c>
      <c r="S62" s="143">
        <f>100</f>
        <v>100</v>
      </c>
      <c r="T62" s="328">
        <f t="shared" si="23"/>
        <v>92.252803261977576</v>
      </c>
      <c r="U62" s="328">
        <f t="shared" si="23"/>
        <v>77.420998980632007</v>
      </c>
      <c r="V62" s="328">
        <f t="shared" si="23"/>
        <v>89.678899082568805</v>
      </c>
      <c r="W62" s="328">
        <f t="shared" si="23"/>
        <v>79.128440366972484</v>
      </c>
      <c r="X62" s="328">
        <f t="shared" si="23"/>
        <v>74.77064220183486</v>
      </c>
      <c r="Y62" s="328">
        <f t="shared" si="23"/>
        <v>77.089704383282367</v>
      </c>
      <c r="Z62" s="328">
        <f t="shared" si="23"/>
        <v>78.64424057084608</v>
      </c>
      <c r="AA62" s="328">
        <f t="shared" si="23"/>
        <v>83.817533129459733</v>
      </c>
      <c r="AB62" s="328">
        <f t="shared" si="6"/>
        <v>85.448521916411821</v>
      </c>
      <c r="AC62" s="328">
        <f t="shared" si="6"/>
        <v>73.139653414882773</v>
      </c>
      <c r="AD62" s="328">
        <f t="shared" si="6"/>
        <v>74.362895005096846</v>
      </c>
      <c r="AE62" s="328">
        <f t="shared" si="24"/>
        <v>70.412844036697251</v>
      </c>
      <c r="AF62" s="328">
        <f t="shared" si="25"/>
        <v>67.329255861365951</v>
      </c>
      <c r="AG62" s="329">
        <f t="shared" si="25"/>
        <v>65.188583078491334</v>
      </c>
      <c r="AH62" s="768">
        <v>1</v>
      </c>
      <c r="AI62" s="769">
        <v>1</v>
      </c>
      <c r="AJ62" s="769">
        <v>1</v>
      </c>
      <c r="AK62" s="769">
        <v>1</v>
      </c>
      <c r="AL62" s="769">
        <v>1</v>
      </c>
      <c r="AM62" s="769">
        <v>1</v>
      </c>
      <c r="AN62" s="769">
        <v>1</v>
      </c>
      <c r="AO62" s="769">
        <v>1</v>
      </c>
      <c r="AP62" s="769">
        <v>1</v>
      </c>
      <c r="AQ62" s="769">
        <v>1</v>
      </c>
      <c r="AR62" s="769">
        <v>1</v>
      </c>
      <c r="AS62" s="769">
        <v>1</v>
      </c>
      <c r="AT62" s="769">
        <v>4</v>
      </c>
      <c r="AU62" s="769">
        <v>6</v>
      </c>
      <c r="AV62" s="771">
        <v>7</v>
      </c>
    </row>
    <row r="63" spans="2:48" ht="14.4" x14ac:dyDescent="0.3">
      <c r="B63" s="903"/>
      <c r="C63" s="1" t="s">
        <v>5</v>
      </c>
      <c r="D63" s="741">
        <v>1550</v>
      </c>
      <c r="E63" s="742">
        <v>643</v>
      </c>
      <c r="F63" s="742">
        <v>991</v>
      </c>
      <c r="G63" s="742">
        <v>989</v>
      </c>
      <c r="H63" s="742">
        <v>1221</v>
      </c>
      <c r="I63" s="742">
        <v>499</v>
      </c>
      <c r="J63" s="742">
        <v>512</v>
      </c>
      <c r="K63" s="742">
        <v>492</v>
      </c>
      <c r="L63" s="742">
        <v>442</v>
      </c>
      <c r="M63" s="742">
        <v>474</v>
      </c>
      <c r="N63" s="742">
        <v>602</v>
      </c>
      <c r="O63" s="742">
        <v>581</v>
      </c>
      <c r="P63" s="742">
        <v>554</v>
      </c>
      <c r="Q63" s="742">
        <v>527</v>
      </c>
      <c r="R63" s="742">
        <v>509</v>
      </c>
      <c r="S63" s="143">
        <f>100</f>
        <v>100</v>
      </c>
      <c r="T63" s="328">
        <f t="shared" si="23"/>
        <v>41.483870967741936</v>
      </c>
      <c r="U63" s="328">
        <f t="shared" si="23"/>
        <v>63.935483870967744</v>
      </c>
      <c r="V63" s="328">
        <f t="shared" si="23"/>
        <v>63.806451612903224</v>
      </c>
      <c r="W63" s="328">
        <f t="shared" si="23"/>
        <v>78.774193548387103</v>
      </c>
      <c r="X63" s="328">
        <f t="shared" si="23"/>
        <v>32.193548387096776</v>
      </c>
      <c r="Y63" s="328">
        <f t="shared" si="23"/>
        <v>33.032258064516128</v>
      </c>
      <c r="Z63" s="328">
        <f t="shared" si="23"/>
        <v>31.741935483870968</v>
      </c>
      <c r="AA63" s="328">
        <f t="shared" si="23"/>
        <v>28.516129032258064</v>
      </c>
      <c r="AB63" s="328">
        <f t="shared" si="6"/>
        <v>30.580645161290324</v>
      </c>
      <c r="AC63" s="328">
        <f t="shared" si="6"/>
        <v>38.838709677419352</v>
      </c>
      <c r="AD63" s="328">
        <f t="shared" si="6"/>
        <v>37.483870967741936</v>
      </c>
      <c r="AE63" s="328">
        <f t="shared" si="24"/>
        <v>35.741935483870968</v>
      </c>
      <c r="AF63" s="328">
        <f t="shared" si="25"/>
        <v>34</v>
      </c>
      <c r="AG63" s="329">
        <f t="shared" si="25"/>
        <v>32.838709677419352</v>
      </c>
      <c r="AH63" s="768">
        <v>1</v>
      </c>
      <c r="AI63" s="769">
        <v>4</v>
      </c>
      <c r="AJ63" s="769">
        <v>4</v>
      </c>
      <c r="AK63" s="769">
        <v>4</v>
      </c>
      <c r="AL63" s="769">
        <v>4</v>
      </c>
      <c r="AM63" s="769">
        <v>4</v>
      </c>
      <c r="AN63" s="769">
        <v>4</v>
      </c>
      <c r="AO63" s="769">
        <v>4</v>
      </c>
      <c r="AP63" s="769">
        <v>4</v>
      </c>
      <c r="AQ63" s="769">
        <v>4</v>
      </c>
      <c r="AR63" s="769">
        <v>4</v>
      </c>
      <c r="AS63" s="769">
        <v>4</v>
      </c>
      <c r="AT63" s="769">
        <v>4</v>
      </c>
      <c r="AU63" s="769">
        <v>6</v>
      </c>
      <c r="AV63" s="771">
        <v>7</v>
      </c>
    </row>
    <row r="64" spans="2:48" ht="14.4" x14ac:dyDescent="0.3">
      <c r="B64" s="903"/>
      <c r="C64" s="1" t="s">
        <v>6</v>
      </c>
      <c r="D64" s="741">
        <v>6812</v>
      </c>
      <c r="E64" s="741">
        <v>5270</v>
      </c>
      <c r="F64" s="741">
        <v>6198</v>
      </c>
      <c r="G64" s="741">
        <v>7019</v>
      </c>
      <c r="H64" s="741">
        <v>6638</v>
      </c>
      <c r="I64" s="741">
        <v>6476</v>
      </c>
      <c r="J64" s="741">
        <v>6638</v>
      </c>
      <c r="K64" s="741">
        <v>7141</v>
      </c>
      <c r="L64" s="741">
        <v>7293</v>
      </c>
      <c r="M64" s="741">
        <v>7562</v>
      </c>
      <c r="N64" s="741">
        <v>7410</v>
      </c>
      <c r="O64" s="741">
        <v>7247</v>
      </c>
      <c r="P64" s="742">
        <v>6884</v>
      </c>
      <c r="Q64" s="742">
        <v>6843</v>
      </c>
      <c r="R64" s="742">
        <v>6977</v>
      </c>
      <c r="S64" s="143">
        <f>100</f>
        <v>100</v>
      </c>
      <c r="T64" s="328">
        <f t="shared" si="23"/>
        <v>77.363476218438052</v>
      </c>
      <c r="U64" s="328">
        <f t="shared" si="23"/>
        <v>90.986494421608924</v>
      </c>
      <c r="V64" s="328">
        <f t="shared" si="23"/>
        <v>103.03875513799179</v>
      </c>
      <c r="W64" s="328">
        <f t="shared" si="23"/>
        <v>97.445684086905459</v>
      </c>
      <c r="X64" s="328">
        <f t="shared" si="23"/>
        <v>95.067527891955379</v>
      </c>
      <c r="Y64" s="328">
        <f t="shared" si="23"/>
        <v>97.445684086905459</v>
      </c>
      <c r="Z64" s="328">
        <f t="shared" si="23"/>
        <v>104.82971227246037</v>
      </c>
      <c r="AA64" s="328">
        <f t="shared" si="23"/>
        <v>107.06106870229007</v>
      </c>
      <c r="AB64" s="328">
        <f t="shared" si="6"/>
        <v>111.00998238402819</v>
      </c>
      <c r="AC64" s="328">
        <f t="shared" si="6"/>
        <v>108.77862595419847</v>
      </c>
      <c r="AD64" s="328">
        <f t="shared" si="6"/>
        <v>106.38578978273635</v>
      </c>
      <c r="AE64" s="328">
        <f t="shared" si="24"/>
        <v>101.05695830886671</v>
      </c>
      <c r="AF64" s="328">
        <f t="shared" si="25"/>
        <v>100.45507927187316</v>
      </c>
      <c r="AG64" s="329">
        <f t="shared" si="25"/>
        <v>102.42219612448621</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4" x14ac:dyDescent="0.3">
      <c r="B65" s="904"/>
      <c r="C65" s="8" t="s">
        <v>7</v>
      </c>
      <c r="D65">
        <v>5262</v>
      </c>
      <c r="E65">
        <v>4627</v>
      </c>
      <c r="F65">
        <v>5207</v>
      </c>
      <c r="G65">
        <v>6030</v>
      </c>
      <c r="H65">
        <v>5417</v>
      </c>
      <c r="I65">
        <v>5977</v>
      </c>
      <c r="J65">
        <v>6126</v>
      </c>
      <c r="K65">
        <v>6649</v>
      </c>
      <c r="L65">
        <v>6851</v>
      </c>
      <c r="M65">
        <v>7088</v>
      </c>
      <c r="N65">
        <v>6808</v>
      </c>
      <c r="O65">
        <v>6666</v>
      </c>
      <c r="P65">
        <v>6330</v>
      </c>
      <c r="Q65">
        <v>6316</v>
      </c>
      <c r="R65">
        <v>6468</v>
      </c>
      <c r="S65" s="143">
        <f>100</f>
        <v>100</v>
      </c>
      <c r="T65" s="328">
        <f t="shared" si="23"/>
        <v>87.9323451159255</v>
      </c>
      <c r="U65" s="328">
        <f t="shared" si="23"/>
        <v>98.954770049410868</v>
      </c>
      <c r="V65" s="328">
        <f t="shared" si="23"/>
        <v>114.59521094640822</v>
      </c>
      <c r="W65" s="328">
        <f t="shared" si="23"/>
        <v>102.94564804256936</v>
      </c>
      <c r="X65" s="328">
        <f t="shared" si="23"/>
        <v>113.58798935765869</v>
      </c>
      <c r="Y65" s="328">
        <f t="shared" si="23"/>
        <v>116.41961231470924</v>
      </c>
      <c r="Z65" s="328">
        <f t="shared" si="23"/>
        <v>126.35879893576586</v>
      </c>
      <c r="AA65" s="328">
        <f t="shared" si="23"/>
        <v>130.19764348156593</v>
      </c>
      <c r="AB65" s="328">
        <f t="shared" si="6"/>
        <v>134.70163435955911</v>
      </c>
      <c r="AC65" s="328">
        <f t="shared" si="6"/>
        <v>129.38046370201445</v>
      </c>
      <c r="AD65" s="328">
        <f t="shared" si="6"/>
        <v>126.68187001140251</v>
      </c>
      <c r="AE65" s="328">
        <f t="shared" ref="AE65:AE68" si="26">P65*100/$D65</f>
        <v>120.29646522234891</v>
      </c>
      <c r="AF65" s="328">
        <f t="shared" ref="AF65:AG68" si="27">Q65*100/$D65</f>
        <v>120.03040668947169</v>
      </c>
      <c r="AG65" s="329">
        <f t="shared" si="27"/>
        <v>122.91904218928164</v>
      </c>
      <c r="AH65" s="772"/>
      <c r="AI65" s="773"/>
      <c r="AJ65" s="773"/>
      <c r="AK65" s="773"/>
      <c r="AL65" s="773"/>
      <c r="AM65" s="773"/>
      <c r="AN65" s="773"/>
      <c r="AO65" s="773"/>
      <c r="AP65" s="773"/>
      <c r="AQ65" s="773"/>
      <c r="AR65" s="773"/>
      <c r="AS65" s="773"/>
      <c r="AT65" s="773"/>
      <c r="AU65" s="773"/>
      <c r="AV65" s="774"/>
    </row>
    <row r="66" spans="2:48" ht="15" customHeight="1" x14ac:dyDescent="0.3">
      <c r="B66" s="903" t="s">
        <v>28</v>
      </c>
      <c r="C66" s="1" t="s">
        <v>2</v>
      </c>
      <c r="D66" s="741">
        <v>215</v>
      </c>
      <c r="E66" s="741">
        <v>1008</v>
      </c>
      <c r="F66" s="741">
        <v>6027</v>
      </c>
      <c r="G66" s="741">
        <v>5970</v>
      </c>
      <c r="H66" s="741">
        <v>5335</v>
      </c>
      <c r="I66" s="741">
        <v>5646</v>
      </c>
      <c r="J66" s="741">
        <v>5054</v>
      </c>
      <c r="K66" s="741">
        <v>4516</v>
      </c>
      <c r="L66" s="741">
        <v>5008</v>
      </c>
      <c r="M66" s="741">
        <v>5434</v>
      </c>
      <c r="N66" s="741">
        <v>5753</v>
      </c>
      <c r="O66" s="741">
        <v>5160</v>
      </c>
      <c r="P66" s="742">
        <v>5305</v>
      </c>
      <c r="Q66" s="742">
        <v>5665</v>
      </c>
      <c r="R66" s="742">
        <v>6240</v>
      </c>
      <c r="S66" s="143">
        <f>100</f>
        <v>100</v>
      </c>
      <c r="T66" s="328">
        <f t="shared" si="23"/>
        <v>468.83720930232556</v>
      </c>
      <c r="U66" s="328">
        <f t="shared" si="23"/>
        <v>2803.2558139534885</v>
      </c>
      <c r="V66" s="328">
        <f t="shared" si="23"/>
        <v>2776.7441860465115</v>
      </c>
      <c r="W66" s="328">
        <f t="shared" si="23"/>
        <v>2481.3953488372094</v>
      </c>
      <c r="X66" s="328">
        <f t="shared" si="23"/>
        <v>2626.046511627907</v>
      </c>
      <c r="Y66" s="328">
        <f t="shared" si="23"/>
        <v>2350.6976744186045</v>
      </c>
      <c r="Z66" s="328">
        <f t="shared" si="23"/>
        <v>2100.4651162790697</v>
      </c>
      <c r="AA66" s="328">
        <f t="shared" si="23"/>
        <v>2329.3023255813955</v>
      </c>
      <c r="AB66" s="328">
        <f t="shared" si="6"/>
        <v>2527.4418604651164</v>
      </c>
      <c r="AC66" s="328">
        <f t="shared" si="6"/>
        <v>2675.8139534883721</v>
      </c>
      <c r="AD66" s="328">
        <f t="shared" si="6"/>
        <v>2400</v>
      </c>
      <c r="AE66" s="328">
        <f t="shared" si="26"/>
        <v>2467.4418604651164</v>
      </c>
      <c r="AF66" s="328">
        <f t="shared" si="27"/>
        <v>2634.8837209302324</v>
      </c>
      <c r="AG66" s="329">
        <f t="shared" si="27"/>
        <v>2902.3255813953488</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03"/>
      <c r="C67" s="1" t="s">
        <v>3</v>
      </c>
      <c r="D67" s="741">
        <v>2887</v>
      </c>
      <c r="E67" s="741">
        <v>2709</v>
      </c>
      <c r="F67" s="742">
        <v>2588</v>
      </c>
      <c r="G67" s="741">
        <v>3266</v>
      </c>
      <c r="H67" s="741">
        <v>3125</v>
      </c>
      <c r="I67" s="741">
        <v>2858</v>
      </c>
      <c r="J67" s="741">
        <v>2753</v>
      </c>
      <c r="K67" s="741">
        <v>2615</v>
      </c>
      <c r="L67" s="741">
        <v>2825</v>
      </c>
      <c r="M67" s="741">
        <v>2763</v>
      </c>
      <c r="N67" s="741">
        <v>2736</v>
      </c>
      <c r="O67" s="741">
        <v>3229</v>
      </c>
      <c r="P67" s="742">
        <v>3086</v>
      </c>
      <c r="Q67" s="742">
        <v>3031</v>
      </c>
      <c r="R67" s="742">
        <v>3072</v>
      </c>
      <c r="S67" s="143">
        <f>100</f>
        <v>100</v>
      </c>
      <c r="T67" s="328">
        <f t="shared" si="23"/>
        <v>93.834430204364395</v>
      </c>
      <c r="U67" s="328">
        <f t="shared" si="23"/>
        <v>89.643228264634573</v>
      </c>
      <c r="V67" s="328">
        <f t="shared" si="23"/>
        <v>113.12781434014548</v>
      </c>
      <c r="W67" s="328">
        <f t="shared" si="23"/>
        <v>108.24385174922064</v>
      </c>
      <c r="X67" s="328">
        <f t="shared" si="23"/>
        <v>98.995497055767231</v>
      </c>
      <c r="Y67" s="328">
        <f t="shared" si="23"/>
        <v>95.358503636993419</v>
      </c>
      <c r="Z67" s="328">
        <f t="shared" si="23"/>
        <v>90.578455143747831</v>
      </c>
      <c r="AA67" s="328">
        <f t="shared" si="23"/>
        <v>97.852441981295456</v>
      </c>
      <c r="AB67" s="328">
        <f t="shared" si="6"/>
        <v>95.704883962590927</v>
      </c>
      <c r="AC67" s="328">
        <f t="shared" si="6"/>
        <v>94.769657083477654</v>
      </c>
      <c r="AD67" s="328">
        <f t="shared" si="6"/>
        <v>111.84620713543471</v>
      </c>
      <c r="AE67" s="328">
        <f t="shared" si="26"/>
        <v>106.89296847939038</v>
      </c>
      <c r="AF67" s="328">
        <f t="shared" si="27"/>
        <v>104.98787668860409</v>
      </c>
      <c r="AG67" s="329">
        <f t="shared" si="27"/>
        <v>106.40803602355386</v>
      </c>
      <c r="AH67" s="768">
        <v>1</v>
      </c>
      <c r="AI67" s="769">
        <v>1</v>
      </c>
      <c r="AJ67" s="769">
        <v>4</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03"/>
      <c r="C68" s="1" t="s">
        <v>4</v>
      </c>
      <c r="D68" s="741">
        <v>6637</v>
      </c>
      <c r="E68" s="741">
        <v>4816</v>
      </c>
      <c r="F68" s="741">
        <v>4325</v>
      </c>
      <c r="G68" s="741">
        <v>4371</v>
      </c>
      <c r="H68" s="741">
        <v>3452</v>
      </c>
      <c r="I68" s="741">
        <v>4110</v>
      </c>
      <c r="J68" s="741">
        <v>4412</v>
      </c>
      <c r="K68" s="741">
        <v>4297</v>
      </c>
      <c r="L68" s="741">
        <v>4449</v>
      </c>
      <c r="M68" s="741">
        <v>4964</v>
      </c>
      <c r="N68" s="741">
        <v>4681</v>
      </c>
      <c r="O68" s="741">
        <v>4267</v>
      </c>
      <c r="P68" s="742">
        <v>4040</v>
      </c>
      <c r="Q68" s="742">
        <v>3863</v>
      </c>
      <c r="R68" s="742">
        <v>3740</v>
      </c>
      <c r="S68" s="143">
        <f>100</f>
        <v>100</v>
      </c>
      <c r="T68" s="328">
        <f t="shared" si="23"/>
        <v>72.562904926924816</v>
      </c>
      <c r="U68" s="328">
        <f t="shared" si="23"/>
        <v>65.164984179599216</v>
      </c>
      <c r="V68" s="328">
        <f t="shared" si="23"/>
        <v>65.858068404399575</v>
      </c>
      <c r="W68" s="328">
        <f t="shared" si="23"/>
        <v>52.011450956757571</v>
      </c>
      <c r="X68" s="328">
        <f t="shared" si="23"/>
        <v>61.925568781075789</v>
      </c>
      <c r="Y68" s="328">
        <f t="shared" si="23"/>
        <v>66.475817387373809</v>
      </c>
      <c r="Z68" s="328">
        <f t="shared" si="23"/>
        <v>64.743106825372905</v>
      </c>
      <c r="AA68" s="328">
        <f t="shared" si="23"/>
        <v>67.033298176887143</v>
      </c>
      <c r="AB68" s="328">
        <f t="shared" si="6"/>
        <v>74.792828084978154</v>
      </c>
      <c r="AC68" s="328">
        <f t="shared" si="6"/>
        <v>70.5288533976194</v>
      </c>
      <c r="AD68" s="328">
        <f t="shared" si="6"/>
        <v>64.291095374416159</v>
      </c>
      <c r="AE68" s="328">
        <f t="shared" si="26"/>
        <v>60.870875395510019</v>
      </c>
      <c r="AF68" s="328">
        <f t="shared" si="27"/>
        <v>58.204007834865152</v>
      </c>
      <c r="AG68" s="329">
        <f t="shared" si="27"/>
        <v>56.350760885942442</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03"/>
      <c r="C69" s="1" t="s">
        <v>5</v>
      </c>
      <c r="D69" s="741">
        <v>11977</v>
      </c>
      <c r="E69" s="741">
        <v>8845</v>
      </c>
      <c r="F69" s="742">
        <v>7557</v>
      </c>
      <c r="G69" s="741">
        <v>6211</v>
      </c>
      <c r="H69" s="741">
        <v>6379</v>
      </c>
      <c r="I69" s="741">
        <v>5354</v>
      </c>
      <c r="J69" s="741">
        <v>4736</v>
      </c>
      <c r="K69" s="741">
        <v>4770</v>
      </c>
      <c r="L69" s="741">
        <v>4629</v>
      </c>
      <c r="M69" s="741">
        <v>3804</v>
      </c>
      <c r="N69" s="741">
        <v>3645</v>
      </c>
      <c r="O69" s="741">
        <v>3102</v>
      </c>
      <c r="P69" s="742">
        <v>2892</v>
      </c>
      <c r="Q69" s="742">
        <v>2750</v>
      </c>
      <c r="R69" s="742">
        <v>2657</v>
      </c>
      <c r="S69" s="143">
        <f>100</f>
        <v>100</v>
      </c>
      <c r="T69" s="328">
        <f t="shared" si="23"/>
        <v>73.849878934624698</v>
      </c>
      <c r="U69" s="328">
        <f t="shared" si="23"/>
        <v>63.095933873257074</v>
      </c>
      <c r="V69" s="328">
        <f t="shared" si="23"/>
        <v>51.857727310678804</v>
      </c>
      <c r="W69" s="328">
        <f t="shared" si="23"/>
        <v>53.260415796944145</v>
      </c>
      <c r="X69" s="328">
        <f t="shared" si="23"/>
        <v>44.702346163480001</v>
      </c>
      <c r="Y69" s="328">
        <f t="shared" si="23"/>
        <v>39.542456374718213</v>
      </c>
      <c r="Z69" s="328">
        <f t="shared" si="23"/>
        <v>39.826333806462387</v>
      </c>
      <c r="AA69" s="328">
        <f t="shared" si="23"/>
        <v>38.649077398346833</v>
      </c>
      <c r="AB69" s="328">
        <f t="shared" si="6"/>
        <v>31.760875010436671</v>
      </c>
      <c r="AC69" s="328">
        <f t="shared" si="6"/>
        <v>30.433330550221257</v>
      </c>
      <c r="AD69" s="328">
        <f t="shared" si="6"/>
        <v>25.899640978542205</v>
      </c>
      <c r="AE69" s="328">
        <f t="shared" ref="AE69:AE72" si="28">P69*100/$D69</f>
        <v>24.146280370710528</v>
      </c>
      <c r="AF69" s="328">
        <f t="shared" ref="AF69:AG72" si="29">Q69*100/$D69</f>
        <v>22.960674626367204</v>
      </c>
      <c r="AG69" s="329">
        <f t="shared" si="29"/>
        <v>22.184186357184604</v>
      </c>
      <c r="AH69" s="768">
        <v>1</v>
      </c>
      <c r="AI69" s="769">
        <v>1</v>
      </c>
      <c r="AJ69" s="769">
        <v>4</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03"/>
      <c r="C70" s="1" t="s">
        <v>6</v>
      </c>
      <c r="D70" s="741">
        <v>21716</v>
      </c>
      <c r="E70" s="741">
        <v>17378</v>
      </c>
      <c r="F70" s="741">
        <v>20497</v>
      </c>
      <c r="G70" s="741">
        <v>19818</v>
      </c>
      <c r="H70" s="741">
        <v>18291</v>
      </c>
      <c r="I70" s="741">
        <v>17968</v>
      </c>
      <c r="J70" s="741">
        <v>16955</v>
      </c>
      <c r="K70" s="741">
        <v>16198</v>
      </c>
      <c r="L70" s="741">
        <v>16911</v>
      </c>
      <c r="M70" s="741">
        <v>16965</v>
      </c>
      <c r="N70" s="741">
        <v>16815</v>
      </c>
      <c r="O70" s="741">
        <v>15758</v>
      </c>
      <c r="P70" s="742">
        <v>15323</v>
      </c>
      <c r="Q70" s="742">
        <v>15309</v>
      </c>
      <c r="R70" s="742">
        <v>15709</v>
      </c>
      <c r="S70" s="143">
        <f>100</f>
        <v>100</v>
      </c>
      <c r="T70" s="328">
        <f t="shared" si="23"/>
        <v>80.023945477988576</v>
      </c>
      <c r="U70" s="328">
        <f t="shared" si="23"/>
        <v>94.386627371523304</v>
      </c>
      <c r="V70" s="328">
        <f t="shared" si="23"/>
        <v>91.259900534168352</v>
      </c>
      <c r="W70" s="328">
        <f t="shared" si="23"/>
        <v>84.228218824829625</v>
      </c>
      <c r="X70" s="328">
        <f t="shared" si="23"/>
        <v>82.740836249769757</v>
      </c>
      <c r="Y70" s="328">
        <f t="shared" si="23"/>
        <v>78.07607294160988</v>
      </c>
      <c r="Z70" s="328">
        <f t="shared" si="23"/>
        <v>74.590163934426229</v>
      </c>
      <c r="AA70" s="328">
        <f t="shared" si="23"/>
        <v>77.87345735862958</v>
      </c>
      <c r="AB70" s="328">
        <f t="shared" si="6"/>
        <v>78.122121937741753</v>
      </c>
      <c r="AC70" s="328">
        <f t="shared" si="6"/>
        <v>77.431386995763489</v>
      </c>
      <c r="AD70" s="328">
        <f t="shared" si="6"/>
        <v>72.564008104623326</v>
      </c>
      <c r="AE70" s="328">
        <f t="shared" si="28"/>
        <v>70.560876772886346</v>
      </c>
      <c r="AF70" s="328">
        <f t="shared" si="29"/>
        <v>70.496408178301706</v>
      </c>
      <c r="AG70" s="329">
        <f t="shared" si="29"/>
        <v>72.33836802357709</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4" x14ac:dyDescent="0.3">
      <c r="B71" s="903"/>
      <c r="C71" s="1" t="s">
        <v>7</v>
      </c>
      <c r="D71">
        <v>9739</v>
      </c>
      <c r="E71">
        <v>8533</v>
      </c>
      <c r="F71">
        <v>12940</v>
      </c>
      <c r="G71">
        <v>13607</v>
      </c>
      <c r="H71">
        <v>11912</v>
      </c>
      <c r="I71">
        <v>12614</v>
      </c>
      <c r="J71">
        <v>12219</v>
      </c>
      <c r="K71">
        <v>11428</v>
      </c>
      <c r="L71">
        <v>12282</v>
      </c>
      <c r="M71">
        <v>13161</v>
      </c>
      <c r="N71">
        <v>13170</v>
      </c>
      <c r="O71">
        <v>12656</v>
      </c>
      <c r="P71">
        <v>12431</v>
      </c>
      <c r="Q71">
        <v>12559</v>
      </c>
      <c r="R71">
        <v>13052</v>
      </c>
      <c r="S71" s="143">
        <f>100</f>
        <v>100</v>
      </c>
      <c r="T71" s="328">
        <f t="shared" si="23"/>
        <v>87.616798439264812</v>
      </c>
      <c r="U71" s="328">
        <f t="shared" si="23"/>
        <v>132.86785090871751</v>
      </c>
      <c r="V71" s="328">
        <f t="shared" si="23"/>
        <v>139.71660334736626</v>
      </c>
      <c r="W71" s="328">
        <f t="shared" si="23"/>
        <v>122.31235239757676</v>
      </c>
      <c r="X71" s="328">
        <f t="shared" si="23"/>
        <v>129.52048464934799</v>
      </c>
      <c r="Y71" s="328">
        <f t="shared" si="23"/>
        <v>125.46462675839409</v>
      </c>
      <c r="Z71" s="328">
        <f t="shared" si="23"/>
        <v>117.34264298182565</v>
      </c>
      <c r="AA71" s="328">
        <f t="shared" si="23"/>
        <v>126.11151042201458</v>
      </c>
      <c r="AB71" s="328">
        <f t="shared" si="6"/>
        <v>135.13707772871959</v>
      </c>
      <c r="AC71" s="328">
        <f t="shared" si="6"/>
        <v>135.22948968066535</v>
      </c>
      <c r="AD71" s="328">
        <f t="shared" si="6"/>
        <v>129.95174042509498</v>
      </c>
      <c r="AE71" s="328">
        <f t="shared" si="28"/>
        <v>127.64144162645036</v>
      </c>
      <c r="AF71" s="328">
        <f t="shared" si="29"/>
        <v>128.95574494301263</v>
      </c>
      <c r="AG71" s="329">
        <f t="shared" si="29"/>
        <v>134.01786631070951</v>
      </c>
      <c r="AH71" s="772"/>
      <c r="AI71" s="773"/>
      <c r="AJ71" s="773"/>
      <c r="AK71" s="773"/>
      <c r="AL71" s="773"/>
      <c r="AM71" s="773"/>
      <c r="AN71" s="773"/>
      <c r="AO71" s="773"/>
      <c r="AP71" s="773"/>
      <c r="AQ71" s="773"/>
      <c r="AR71" s="773"/>
      <c r="AS71" s="773"/>
      <c r="AT71" s="773"/>
      <c r="AU71" s="773"/>
      <c r="AV71" s="774"/>
    </row>
    <row r="72" spans="2:48" ht="15" customHeight="1" x14ac:dyDescent="0.3">
      <c r="B72" s="905" t="s">
        <v>29</v>
      </c>
      <c r="C72" s="7" t="s">
        <v>2</v>
      </c>
      <c r="D72" s="741">
        <v>161</v>
      </c>
      <c r="E72" s="741">
        <v>62</v>
      </c>
      <c r="F72" s="741">
        <v>532</v>
      </c>
      <c r="G72" s="741">
        <v>593</v>
      </c>
      <c r="H72" s="741">
        <v>467</v>
      </c>
      <c r="I72" s="741">
        <v>483</v>
      </c>
      <c r="J72" s="741">
        <v>594</v>
      </c>
      <c r="K72" s="741">
        <v>525</v>
      </c>
      <c r="L72" s="741">
        <v>512</v>
      </c>
      <c r="M72" s="741">
        <v>669</v>
      </c>
      <c r="N72" s="741">
        <v>920</v>
      </c>
      <c r="O72" s="741">
        <v>1104</v>
      </c>
      <c r="P72" s="742">
        <v>1135</v>
      </c>
      <c r="Q72" s="742">
        <v>1212</v>
      </c>
      <c r="R72" s="742">
        <v>1335</v>
      </c>
      <c r="S72" s="143">
        <f>100</f>
        <v>100</v>
      </c>
      <c r="T72" s="328">
        <f t="shared" si="23"/>
        <v>38.509316770186338</v>
      </c>
      <c r="U72" s="328">
        <f t="shared" si="23"/>
        <v>330.43478260869563</v>
      </c>
      <c r="V72" s="328">
        <f t="shared" si="23"/>
        <v>368.3229813664596</v>
      </c>
      <c r="W72" s="328">
        <f t="shared" si="23"/>
        <v>290.06211180124222</v>
      </c>
      <c r="X72" s="328">
        <f t="shared" si="23"/>
        <v>300</v>
      </c>
      <c r="Y72" s="328">
        <f t="shared" si="23"/>
        <v>368.94409937888202</v>
      </c>
      <c r="Z72" s="328">
        <f t="shared" si="23"/>
        <v>326.08695652173913</v>
      </c>
      <c r="AA72" s="328">
        <f t="shared" si="23"/>
        <v>318.01242236024842</v>
      </c>
      <c r="AB72" s="328">
        <f t="shared" si="6"/>
        <v>415.52795031055899</v>
      </c>
      <c r="AC72" s="328">
        <f t="shared" si="6"/>
        <v>571.42857142857144</v>
      </c>
      <c r="AD72" s="328">
        <f t="shared" si="6"/>
        <v>685.71428571428567</v>
      </c>
      <c r="AE72" s="328">
        <f t="shared" si="28"/>
        <v>704.96894409937886</v>
      </c>
      <c r="AF72" s="328">
        <f t="shared" si="29"/>
        <v>752.79503105590061</v>
      </c>
      <c r="AG72" s="329">
        <f t="shared" si="29"/>
        <v>829.19254658385091</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03"/>
      <c r="C73" s="1" t="s">
        <v>3</v>
      </c>
      <c r="D73" s="741">
        <v>807</v>
      </c>
      <c r="E73" s="741">
        <v>1848</v>
      </c>
      <c r="F73" s="741">
        <v>853</v>
      </c>
      <c r="G73" s="741">
        <v>708</v>
      </c>
      <c r="H73" s="741">
        <v>1123</v>
      </c>
      <c r="I73" s="741">
        <v>1182</v>
      </c>
      <c r="J73" s="741">
        <v>884</v>
      </c>
      <c r="K73" s="741">
        <v>912</v>
      </c>
      <c r="L73" s="741">
        <v>822</v>
      </c>
      <c r="M73" s="741">
        <v>777</v>
      </c>
      <c r="N73" s="741">
        <v>726</v>
      </c>
      <c r="O73" s="741">
        <v>793</v>
      </c>
      <c r="P73" s="742">
        <v>758</v>
      </c>
      <c r="Q73" s="742">
        <v>745</v>
      </c>
      <c r="R73" s="742">
        <v>755</v>
      </c>
      <c r="S73" s="143">
        <f>100</f>
        <v>100</v>
      </c>
      <c r="T73" s="328">
        <f t="shared" si="23"/>
        <v>228.99628252788105</v>
      </c>
      <c r="U73" s="328">
        <f t="shared" si="23"/>
        <v>105.70012391573729</v>
      </c>
      <c r="V73" s="328">
        <f t="shared" si="23"/>
        <v>87.732342007434937</v>
      </c>
      <c r="W73" s="328">
        <f t="shared" si="23"/>
        <v>139.15737298636927</v>
      </c>
      <c r="X73" s="328">
        <f t="shared" si="23"/>
        <v>146.46840148698885</v>
      </c>
      <c r="Y73" s="328">
        <f t="shared" si="23"/>
        <v>109.54151177199505</v>
      </c>
      <c r="Z73" s="328">
        <f t="shared" si="23"/>
        <v>113.01115241635688</v>
      </c>
      <c r="AA73" s="328">
        <f t="shared" si="23"/>
        <v>101.85873605947955</v>
      </c>
      <c r="AB73" s="328">
        <f t="shared" si="6"/>
        <v>96.282527881040892</v>
      </c>
      <c r="AC73" s="328">
        <f t="shared" si="6"/>
        <v>89.962825278810413</v>
      </c>
      <c r="AD73" s="328">
        <f t="shared" si="6"/>
        <v>98.265179677819077</v>
      </c>
      <c r="AE73" s="328">
        <f t="shared" ref="AE73:AE76" si="30">P73*100/$D73</f>
        <v>93.928128872366784</v>
      </c>
      <c r="AF73" s="328">
        <f t="shared" ref="AF73:AG76" si="31">Q73*100/$D73</f>
        <v>92.317224287484507</v>
      </c>
      <c r="AG73" s="329">
        <f t="shared" si="31"/>
        <v>93.556381660470876</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4" x14ac:dyDescent="0.3">
      <c r="B74" s="903"/>
      <c r="C74" s="1" t="s">
        <v>4</v>
      </c>
      <c r="D74" s="741">
        <v>2849</v>
      </c>
      <c r="E74" s="742">
        <v>3050</v>
      </c>
      <c r="F74" s="741">
        <v>2480</v>
      </c>
      <c r="G74" s="741">
        <v>2157</v>
      </c>
      <c r="H74" s="741">
        <v>1726</v>
      </c>
      <c r="I74" s="741">
        <v>1832</v>
      </c>
      <c r="J74" s="741">
        <v>1992</v>
      </c>
      <c r="K74" s="741">
        <v>1868</v>
      </c>
      <c r="L74" s="741">
        <v>2270</v>
      </c>
      <c r="M74" s="741">
        <v>2204</v>
      </c>
      <c r="N74" s="741">
        <v>2116</v>
      </c>
      <c r="O74" s="741">
        <v>1734</v>
      </c>
      <c r="P74" s="742">
        <v>1642</v>
      </c>
      <c r="Q74" s="742">
        <v>1570</v>
      </c>
      <c r="R74" s="742">
        <v>1520</v>
      </c>
      <c r="S74" s="143">
        <f>100</f>
        <v>100</v>
      </c>
      <c r="T74" s="328">
        <f t="shared" si="23"/>
        <v>107.05510705510706</v>
      </c>
      <c r="U74" s="328">
        <f t="shared" si="23"/>
        <v>87.048087048087055</v>
      </c>
      <c r="V74" s="328">
        <f t="shared" si="23"/>
        <v>75.710775710775707</v>
      </c>
      <c r="W74" s="328">
        <f t="shared" si="23"/>
        <v>60.58266058266058</v>
      </c>
      <c r="X74" s="328">
        <f t="shared" si="23"/>
        <v>64.303264303264299</v>
      </c>
      <c r="Y74" s="328">
        <f t="shared" si="23"/>
        <v>69.919269919269922</v>
      </c>
      <c r="Z74" s="328">
        <f t="shared" si="23"/>
        <v>65.566865566865573</v>
      </c>
      <c r="AA74" s="328">
        <f t="shared" si="23"/>
        <v>79.677079677079675</v>
      </c>
      <c r="AB74" s="328">
        <f t="shared" si="6"/>
        <v>77.360477360477361</v>
      </c>
      <c r="AC74" s="328">
        <f t="shared" si="6"/>
        <v>74.271674271674271</v>
      </c>
      <c r="AD74" s="328">
        <f t="shared" si="6"/>
        <v>60.863460863460865</v>
      </c>
      <c r="AE74" s="328">
        <f t="shared" si="30"/>
        <v>57.634257634257636</v>
      </c>
      <c r="AF74" s="328">
        <f t="shared" si="31"/>
        <v>55.10705510705511</v>
      </c>
      <c r="AG74" s="329">
        <f t="shared" si="31"/>
        <v>53.352053352053353</v>
      </c>
      <c r="AH74" s="768">
        <v>1</v>
      </c>
      <c r="AI74" s="769">
        <v>4</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03"/>
      <c r="C75" s="1" t="s">
        <v>5</v>
      </c>
      <c r="D75" s="741">
        <v>8307</v>
      </c>
      <c r="E75" s="742">
        <v>5799</v>
      </c>
      <c r="F75" s="741">
        <v>6208</v>
      </c>
      <c r="G75" s="741">
        <v>7321</v>
      </c>
      <c r="H75" s="741">
        <v>7538</v>
      </c>
      <c r="I75" s="741">
        <v>6707</v>
      </c>
      <c r="J75" s="741">
        <v>6877</v>
      </c>
      <c r="K75" s="741">
        <v>7097</v>
      </c>
      <c r="L75" s="741">
        <v>7324</v>
      </c>
      <c r="M75" s="741">
        <v>7585</v>
      </c>
      <c r="N75" s="741">
        <v>7147</v>
      </c>
      <c r="O75" s="741">
        <v>5843</v>
      </c>
      <c r="P75" s="742">
        <v>5447</v>
      </c>
      <c r="Q75" s="742">
        <v>5179</v>
      </c>
      <c r="R75" s="742">
        <v>5003</v>
      </c>
      <c r="S75" s="143">
        <f>100</f>
        <v>100</v>
      </c>
      <c r="T75" s="328">
        <f t="shared" si="23"/>
        <v>69.808595160707839</v>
      </c>
      <c r="U75" s="328">
        <f t="shared" si="23"/>
        <v>74.732153605393037</v>
      </c>
      <c r="V75" s="328">
        <f t="shared" si="23"/>
        <v>88.130492355844467</v>
      </c>
      <c r="W75" s="328">
        <f t="shared" si="23"/>
        <v>90.742747080775246</v>
      </c>
      <c r="X75" s="328">
        <f t="shared" si="23"/>
        <v>80.739135668713132</v>
      </c>
      <c r="Y75" s="328">
        <f t="shared" si="23"/>
        <v>82.785602503912358</v>
      </c>
      <c r="Z75" s="328">
        <f t="shared" si="23"/>
        <v>85.433971349464301</v>
      </c>
      <c r="AA75" s="328">
        <f t="shared" si="23"/>
        <v>88.166606476465631</v>
      </c>
      <c r="AB75" s="328">
        <f t="shared" si="6"/>
        <v>91.308534970506798</v>
      </c>
      <c r="AC75" s="328">
        <f t="shared" si="6"/>
        <v>86.035873359817018</v>
      </c>
      <c r="AD75" s="328">
        <f t="shared" si="6"/>
        <v>70.338268929818227</v>
      </c>
      <c r="AE75" s="328">
        <f t="shared" si="30"/>
        <v>65.57120500782473</v>
      </c>
      <c r="AF75" s="328">
        <f t="shared" si="31"/>
        <v>62.345010232334175</v>
      </c>
      <c r="AG75" s="329">
        <f t="shared" si="31"/>
        <v>60.226315155892621</v>
      </c>
      <c r="AH75" s="768">
        <v>1</v>
      </c>
      <c r="AI75" s="769">
        <v>4</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03"/>
      <c r="C76" s="1" t="s">
        <v>6</v>
      </c>
      <c r="D76" s="741">
        <v>12124</v>
      </c>
      <c r="E76" s="741">
        <v>10759</v>
      </c>
      <c r="F76" s="741">
        <v>10073</v>
      </c>
      <c r="G76" s="741">
        <v>10779</v>
      </c>
      <c r="H76" s="741">
        <v>10854</v>
      </c>
      <c r="I76" s="741">
        <v>10204</v>
      </c>
      <c r="J76" s="741">
        <v>10347</v>
      </c>
      <c r="K76" s="741">
        <v>10402</v>
      </c>
      <c r="L76" s="741">
        <v>10928</v>
      </c>
      <c r="M76" s="741">
        <v>11235</v>
      </c>
      <c r="N76" s="741">
        <v>10909</v>
      </c>
      <c r="O76" s="741">
        <v>9474</v>
      </c>
      <c r="P76" s="742">
        <v>8982</v>
      </c>
      <c r="Q76" s="742">
        <v>8706</v>
      </c>
      <c r="R76" s="742">
        <v>8613</v>
      </c>
      <c r="S76" s="143">
        <f>100</f>
        <v>100</v>
      </c>
      <c r="T76" s="328">
        <f t="shared" si="23"/>
        <v>88.741339491916861</v>
      </c>
      <c r="U76" s="328">
        <f t="shared" si="23"/>
        <v>83.083140877598154</v>
      </c>
      <c r="V76" s="328">
        <f t="shared" si="23"/>
        <v>88.906301550643349</v>
      </c>
      <c r="W76" s="328">
        <f t="shared" si="23"/>
        <v>89.524909270867695</v>
      </c>
      <c r="X76" s="328">
        <f t="shared" si="23"/>
        <v>84.163642362256681</v>
      </c>
      <c r="Y76" s="328">
        <f t="shared" si="23"/>
        <v>85.3431210821511</v>
      </c>
      <c r="Z76" s="328">
        <f t="shared" si="23"/>
        <v>85.796766743648959</v>
      </c>
      <c r="AA76" s="328">
        <f t="shared" si="23"/>
        <v>90.135268888155721</v>
      </c>
      <c r="AB76" s="328">
        <f t="shared" si="6"/>
        <v>92.667436489607397</v>
      </c>
      <c r="AC76" s="328">
        <f t="shared" si="6"/>
        <v>89.978554932365554</v>
      </c>
      <c r="AD76" s="328">
        <f t="shared" si="6"/>
        <v>78.142527218739687</v>
      </c>
      <c r="AE76" s="328">
        <f t="shared" si="30"/>
        <v>74.084460574067961</v>
      </c>
      <c r="AF76" s="328">
        <f t="shared" si="31"/>
        <v>71.807984163642359</v>
      </c>
      <c r="AG76" s="329">
        <f t="shared" si="31"/>
        <v>71.040910590564167</v>
      </c>
      <c r="AH76" s="768">
        <v>1</v>
      </c>
      <c r="AI76" s="769">
        <v>1</v>
      </c>
      <c r="AJ76" s="769">
        <v>1</v>
      </c>
      <c r="AK76" s="769">
        <v>1</v>
      </c>
      <c r="AL76" s="769">
        <v>1</v>
      </c>
      <c r="AM76" s="769">
        <v>1</v>
      </c>
      <c r="AN76" s="769">
        <v>1</v>
      </c>
      <c r="AO76" s="769">
        <v>1</v>
      </c>
      <c r="AP76" s="769">
        <v>1</v>
      </c>
      <c r="AQ76" s="769">
        <v>1</v>
      </c>
      <c r="AR76" s="769">
        <v>1</v>
      </c>
      <c r="AS76" s="769">
        <v>1</v>
      </c>
      <c r="AT76" s="769">
        <v>4</v>
      </c>
      <c r="AU76" s="769">
        <v>6</v>
      </c>
      <c r="AV76" s="771">
        <v>7</v>
      </c>
    </row>
    <row r="77" spans="2:48" ht="14.4" x14ac:dyDescent="0.3">
      <c r="B77" s="904"/>
      <c r="C77" s="8" t="s">
        <v>7</v>
      </c>
      <c r="D77">
        <v>3817</v>
      </c>
      <c r="E77">
        <v>4960</v>
      </c>
      <c r="F77">
        <v>3865</v>
      </c>
      <c r="G77">
        <v>3458</v>
      </c>
      <c r="H77">
        <v>3316</v>
      </c>
      <c r="I77">
        <v>3497</v>
      </c>
      <c r="J77">
        <v>3470</v>
      </c>
      <c r="K77">
        <v>3305</v>
      </c>
      <c r="L77">
        <v>3604</v>
      </c>
      <c r="M77">
        <v>3650</v>
      </c>
      <c r="N77">
        <v>3762</v>
      </c>
      <c r="O77">
        <v>3631</v>
      </c>
      <c r="P77">
        <v>3535</v>
      </c>
      <c r="Q77">
        <v>3527</v>
      </c>
      <c r="R77">
        <v>3610</v>
      </c>
      <c r="S77" s="143">
        <f>100</f>
        <v>100</v>
      </c>
      <c r="T77" s="328">
        <f t="shared" si="23"/>
        <v>129.94498297091957</v>
      </c>
      <c r="U77" s="328">
        <f t="shared" si="23"/>
        <v>101.25753209326696</v>
      </c>
      <c r="V77" s="328">
        <f t="shared" si="23"/>
        <v>90.59470788577417</v>
      </c>
      <c r="W77" s="328">
        <f t="shared" si="23"/>
        <v>86.874508776526071</v>
      </c>
      <c r="X77" s="328">
        <f t="shared" si="23"/>
        <v>91.616452711553578</v>
      </c>
      <c r="Y77" s="328">
        <f t="shared" si="23"/>
        <v>90.909090909090907</v>
      </c>
      <c r="Z77" s="328">
        <f t="shared" si="23"/>
        <v>86.586324338485724</v>
      </c>
      <c r="AA77" s="328">
        <f t="shared" si="23"/>
        <v>94.419701336127844</v>
      </c>
      <c r="AB77" s="328">
        <f t="shared" si="6"/>
        <v>95.624836258842024</v>
      </c>
      <c r="AC77" s="328">
        <f t="shared" si="6"/>
        <v>98.559077809798268</v>
      </c>
      <c r="AD77" s="328">
        <f t="shared" si="6"/>
        <v>95.127063138590515</v>
      </c>
      <c r="AE77" s="328">
        <f t="shared" ref="AE77:AE80" si="32">P77*100/$D77</f>
        <v>92.611998952056595</v>
      </c>
      <c r="AF77" s="328">
        <f t="shared" ref="AF77:AG80" si="33">Q77*100/$D77</f>
        <v>92.402410269845433</v>
      </c>
      <c r="AG77" s="329">
        <f t="shared" si="33"/>
        <v>94.576892847786226</v>
      </c>
      <c r="AH77" s="772"/>
      <c r="AI77" s="773"/>
      <c r="AJ77" s="773"/>
      <c r="AK77" s="773"/>
      <c r="AL77" s="773"/>
      <c r="AM77" s="773"/>
      <c r="AN77" s="773"/>
      <c r="AO77" s="773"/>
      <c r="AP77" s="773"/>
      <c r="AQ77" s="773"/>
      <c r="AR77" s="773"/>
      <c r="AS77" s="773"/>
      <c r="AT77" s="773"/>
      <c r="AU77" s="773"/>
      <c r="AV77" s="774"/>
    </row>
    <row r="78" spans="2:48" ht="15" customHeight="1" x14ac:dyDescent="0.3">
      <c r="B78" s="903" t="s">
        <v>30</v>
      </c>
      <c r="C78" s="1" t="s">
        <v>2</v>
      </c>
      <c r="D78" s="741">
        <v>1874</v>
      </c>
      <c r="E78" s="741">
        <v>2621</v>
      </c>
      <c r="F78" s="741">
        <v>15863</v>
      </c>
      <c r="G78" s="741">
        <v>17064</v>
      </c>
      <c r="H78" s="741">
        <v>14407</v>
      </c>
      <c r="I78" s="741">
        <v>13654</v>
      </c>
      <c r="J78" s="741">
        <v>14079</v>
      </c>
      <c r="K78" s="741">
        <v>13587</v>
      </c>
      <c r="L78" s="741">
        <v>14458</v>
      </c>
      <c r="M78" s="741">
        <v>15073</v>
      </c>
      <c r="N78" s="741">
        <v>16609</v>
      </c>
      <c r="O78" s="741">
        <v>17502</v>
      </c>
      <c r="P78" s="742">
        <v>17993</v>
      </c>
      <c r="Q78" s="742">
        <v>19214</v>
      </c>
      <c r="R78" s="742">
        <v>21164</v>
      </c>
      <c r="S78" s="143">
        <f>100</f>
        <v>100</v>
      </c>
      <c r="T78" s="328">
        <f t="shared" si="23"/>
        <v>139.86125933831377</v>
      </c>
      <c r="U78" s="328">
        <f t="shared" si="23"/>
        <v>846.47812166488791</v>
      </c>
      <c r="V78" s="328">
        <f t="shared" si="23"/>
        <v>910.56563500533616</v>
      </c>
      <c r="W78" s="328">
        <f t="shared" si="23"/>
        <v>768.78335112059767</v>
      </c>
      <c r="X78" s="328">
        <f t="shared" si="23"/>
        <v>728.60192102454641</v>
      </c>
      <c r="Y78" s="328">
        <f t="shared" si="23"/>
        <v>751.28068303094983</v>
      </c>
      <c r="Z78" s="328">
        <f t="shared" si="23"/>
        <v>725.02668089647807</v>
      </c>
      <c r="AA78" s="328">
        <f t="shared" si="23"/>
        <v>771.50480256136609</v>
      </c>
      <c r="AB78" s="328">
        <f t="shared" si="6"/>
        <v>804.32230522945576</v>
      </c>
      <c r="AC78" s="328">
        <f t="shared" si="6"/>
        <v>886.28601921024551</v>
      </c>
      <c r="AD78" s="328">
        <f t="shared" si="6"/>
        <v>933.93810032017075</v>
      </c>
      <c r="AE78" s="328">
        <f t="shared" si="32"/>
        <v>960.13874066168626</v>
      </c>
      <c r="AF78" s="328">
        <f t="shared" si="33"/>
        <v>1025.2934898612593</v>
      </c>
      <c r="AG78" s="329">
        <f t="shared" si="33"/>
        <v>1129.3489861259338</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03"/>
      <c r="C79" s="1" t="s">
        <v>3</v>
      </c>
      <c r="D79" s="741">
        <v>7342</v>
      </c>
      <c r="E79" s="741">
        <v>6052</v>
      </c>
      <c r="F79" s="741">
        <v>7707</v>
      </c>
      <c r="G79" s="741">
        <v>6681</v>
      </c>
      <c r="H79" s="742">
        <v>4782</v>
      </c>
      <c r="I79" s="741">
        <v>3393</v>
      </c>
      <c r="J79" s="741">
        <v>6551</v>
      </c>
      <c r="K79" s="741">
        <v>8395</v>
      </c>
      <c r="L79" s="741">
        <v>3962</v>
      </c>
      <c r="M79" s="741">
        <v>5517</v>
      </c>
      <c r="N79" s="741">
        <v>4783</v>
      </c>
      <c r="O79" s="741">
        <v>4392</v>
      </c>
      <c r="P79" s="742">
        <v>4197</v>
      </c>
      <c r="Q79" s="742">
        <v>4122</v>
      </c>
      <c r="R79" s="742">
        <v>4178</v>
      </c>
      <c r="S79" s="143">
        <f>100</f>
        <v>100</v>
      </c>
      <c r="T79" s="328">
        <f t="shared" si="23"/>
        <v>82.429855625170248</v>
      </c>
      <c r="U79" s="328">
        <f t="shared" si="23"/>
        <v>104.97139743938982</v>
      </c>
      <c r="V79" s="328">
        <f t="shared" si="23"/>
        <v>90.997003541269407</v>
      </c>
      <c r="W79" s="328">
        <f t="shared" si="23"/>
        <v>65.13211658948515</v>
      </c>
      <c r="X79" s="328">
        <f t="shared" si="23"/>
        <v>46.213565785889401</v>
      </c>
      <c r="Y79" s="328">
        <f t="shared" si="23"/>
        <v>89.226368836829195</v>
      </c>
      <c r="Z79" s="328">
        <f t="shared" si="23"/>
        <v>114.34214110596568</v>
      </c>
      <c r="AA79" s="328">
        <f t="shared" si="23"/>
        <v>53.963497684554618</v>
      </c>
      <c r="AB79" s="328">
        <f t="shared" si="6"/>
        <v>75.143012803050937</v>
      </c>
      <c r="AC79" s="328">
        <f t="shared" si="6"/>
        <v>65.145736856442383</v>
      </c>
      <c r="AD79" s="328">
        <f t="shared" si="6"/>
        <v>59.820212476164535</v>
      </c>
      <c r="AE79" s="328">
        <f t="shared" si="32"/>
        <v>57.164260419504224</v>
      </c>
      <c r="AF79" s="328">
        <f t="shared" si="33"/>
        <v>56.142740397711798</v>
      </c>
      <c r="AG79" s="329">
        <f t="shared" si="33"/>
        <v>56.905475347316809</v>
      </c>
      <c r="AH79" s="768">
        <v>1</v>
      </c>
      <c r="AI79" s="769">
        <v>1</v>
      </c>
      <c r="AJ79" s="769">
        <v>1</v>
      </c>
      <c r="AK79" s="769">
        <v>1</v>
      </c>
      <c r="AL79" s="769">
        <v>4</v>
      </c>
      <c r="AM79" s="769">
        <v>1</v>
      </c>
      <c r="AN79" s="769">
        <v>1</v>
      </c>
      <c r="AO79" s="769">
        <v>1</v>
      </c>
      <c r="AP79" s="769">
        <v>1</v>
      </c>
      <c r="AQ79" s="769">
        <v>1</v>
      </c>
      <c r="AR79" s="769">
        <v>1</v>
      </c>
      <c r="AS79" s="769">
        <v>1</v>
      </c>
      <c r="AT79" s="769">
        <v>4</v>
      </c>
      <c r="AU79" s="769">
        <v>6</v>
      </c>
      <c r="AV79" s="771">
        <v>7</v>
      </c>
    </row>
    <row r="80" spans="2:48" ht="14.4" x14ac:dyDescent="0.3">
      <c r="B80" s="903"/>
      <c r="C80" s="1" t="s">
        <v>4</v>
      </c>
      <c r="D80" s="741">
        <v>4682</v>
      </c>
      <c r="E80" s="741">
        <v>3471</v>
      </c>
      <c r="F80" s="741">
        <v>3665</v>
      </c>
      <c r="G80" s="741">
        <v>3275</v>
      </c>
      <c r="H80" s="741">
        <v>2975</v>
      </c>
      <c r="I80" s="742">
        <v>2250</v>
      </c>
      <c r="J80" s="742">
        <v>1941</v>
      </c>
      <c r="K80" s="742">
        <v>1843</v>
      </c>
      <c r="L80" s="741">
        <v>2462</v>
      </c>
      <c r="M80" s="742">
        <v>2255</v>
      </c>
      <c r="N80" s="741">
        <v>1988</v>
      </c>
      <c r="O80" s="742">
        <v>2044</v>
      </c>
      <c r="P80" s="742">
        <v>1853</v>
      </c>
      <c r="Q80" s="742">
        <v>1772</v>
      </c>
      <c r="R80" s="742">
        <v>1716</v>
      </c>
      <c r="S80" s="143">
        <f>100</f>
        <v>100</v>
      </c>
      <c r="T80" s="328">
        <f t="shared" si="23"/>
        <v>74.13498504912431</v>
      </c>
      <c r="U80" s="328">
        <f t="shared" si="23"/>
        <v>78.278513455788129</v>
      </c>
      <c r="V80" s="328">
        <f t="shared" si="23"/>
        <v>69.94873985476292</v>
      </c>
      <c r="W80" s="328">
        <f t="shared" si="23"/>
        <v>63.541221700128148</v>
      </c>
      <c r="X80" s="328">
        <f t="shared" si="23"/>
        <v>48.056386159760784</v>
      </c>
      <c r="Y80" s="328">
        <f t="shared" si="23"/>
        <v>41.456642460486968</v>
      </c>
      <c r="Z80" s="328">
        <f t="shared" si="23"/>
        <v>39.36351986330628</v>
      </c>
      <c r="AA80" s="328">
        <f t="shared" si="23"/>
        <v>52.58436565570269</v>
      </c>
      <c r="AB80" s="328">
        <f t="shared" si="6"/>
        <v>48.163178129004699</v>
      </c>
      <c r="AC80" s="328">
        <f t="shared" si="6"/>
        <v>42.460486971379751</v>
      </c>
      <c r="AD80" s="328">
        <f t="shared" si="6"/>
        <v>43.656557026911578</v>
      </c>
      <c r="AE80" s="328">
        <f t="shared" si="32"/>
        <v>39.577103801794102</v>
      </c>
      <c r="AF80" s="328">
        <f t="shared" si="33"/>
        <v>37.847073900042716</v>
      </c>
      <c r="AG80" s="329">
        <f t="shared" si="33"/>
        <v>36.651003844510896</v>
      </c>
      <c r="AH80" s="768">
        <v>1</v>
      </c>
      <c r="AI80" s="769">
        <v>1</v>
      </c>
      <c r="AJ80" s="769">
        <v>1</v>
      </c>
      <c r="AK80" s="769">
        <v>1</v>
      </c>
      <c r="AL80" s="769">
        <v>1</v>
      </c>
      <c r="AM80" s="769">
        <v>4</v>
      </c>
      <c r="AN80" s="769">
        <v>4</v>
      </c>
      <c r="AO80" s="769">
        <v>4</v>
      </c>
      <c r="AP80" s="769">
        <v>1</v>
      </c>
      <c r="AQ80" s="769">
        <v>4</v>
      </c>
      <c r="AR80" s="769">
        <v>1</v>
      </c>
      <c r="AS80" s="769">
        <v>4</v>
      </c>
      <c r="AT80" s="769">
        <v>4</v>
      </c>
      <c r="AU80" s="769">
        <v>6</v>
      </c>
      <c r="AV80" s="771">
        <v>7</v>
      </c>
    </row>
    <row r="81" spans="2:48" ht="14.4" x14ac:dyDescent="0.3">
      <c r="B81" s="903"/>
      <c r="C81" s="1" t="s">
        <v>5</v>
      </c>
      <c r="D81" s="741">
        <v>1772</v>
      </c>
      <c r="E81" s="741">
        <v>857</v>
      </c>
      <c r="F81" s="741">
        <v>848</v>
      </c>
      <c r="G81" s="741">
        <v>845</v>
      </c>
      <c r="H81" s="742">
        <v>779</v>
      </c>
      <c r="I81" s="742">
        <v>805</v>
      </c>
      <c r="J81" s="742">
        <v>848</v>
      </c>
      <c r="K81" s="742">
        <v>881</v>
      </c>
      <c r="L81" s="741">
        <v>1058</v>
      </c>
      <c r="M81" s="742">
        <v>1024</v>
      </c>
      <c r="N81" s="741">
        <v>1488</v>
      </c>
      <c r="O81" s="742">
        <v>1287</v>
      </c>
      <c r="P81" s="742">
        <v>1370</v>
      </c>
      <c r="Q81" s="742">
        <v>1303</v>
      </c>
      <c r="R81" s="742">
        <v>1259</v>
      </c>
      <c r="S81" s="143">
        <f>100</f>
        <v>100</v>
      </c>
      <c r="T81" s="328">
        <f t="shared" si="23"/>
        <v>48.363431151241535</v>
      </c>
      <c r="U81" s="328">
        <f t="shared" si="23"/>
        <v>47.855530474040634</v>
      </c>
      <c r="V81" s="328">
        <f t="shared" si="23"/>
        <v>47.686230248306998</v>
      </c>
      <c r="W81" s="328">
        <f t="shared" si="23"/>
        <v>43.961625282167041</v>
      </c>
      <c r="X81" s="328">
        <f t="shared" si="23"/>
        <v>45.42889390519187</v>
      </c>
      <c r="Y81" s="328">
        <f t="shared" si="23"/>
        <v>47.855530474040634</v>
      </c>
      <c r="Z81" s="328">
        <f t="shared" si="23"/>
        <v>49.717832957110609</v>
      </c>
      <c r="AA81" s="328">
        <f t="shared" si="23"/>
        <v>59.706546275395034</v>
      </c>
      <c r="AB81" s="328">
        <f t="shared" si="6"/>
        <v>57.787810383747178</v>
      </c>
      <c r="AC81" s="328">
        <f t="shared" si="6"/>
        <v>83.972911963882623</v>
      </c>
      <c r="AD81" s="328">
        <f t="shared" si="6"/>
        <v>72.629796839729124</v>
      </c>
      <c r="AE81" s="328">
        <f t="shared" ref="AE81:AE84" si="34">P81*100/$D81</f>
        <v>77.313769751693002</v>
      </c>
      <c r="AF81" s="328">
        <f t="shared" ref="AF81:AG84" si="35">Q81*100/$D81</f>
        <v>73.532731376975164</v>
      </c>
      <c r="AG81" s="329">
        <f t="shared" si="35"/>
        <v>71.049661399548526</v>
      </c>
      <c r="AH81" s="768">
        <v>1</v>
      </c>
      <c r="AI81" s="769">
        <v>1</v>
      </c>
      <c r="AJ81" s="769">
        <v>1</v>
      </c>
      <c r="AK81" s="769">
        <v>1</v>
      </c>
      <c r="AL81" s="769">
        <v>4</v>
      </c>
      <c r="AM81" s="769">
        <v>4</v>
      </c>
      <c r="AN81" s="769">
        <v>4</v>
      </c>
      <c r="AO81" s="769">
        <v>4</v>
      </c>
      <c r="AP81" s="769">
        <v>1</v>
      </c>
      <c r="AQ81" s="769">
        <v>4</v>
      </c>
      <c r="AR81" s="769">
        <v>1</v>
      </c>
      <c r="AS81" s="769">
        <v>4</v>
      </c>
      <c r="AT81" s="769">
        <v>4</v>
      </c>
      <c r="AU81" s="769">
        <v>6</v>
      </c>
      <c r="AV81" s="771">
        <v>7</v>
      </c>
    </row>
    <row r="82" spans="2:48" ht="14.4" x14ac:dyDescent="0.3">
      <c r="B82" s="903"/>
      <c r="C82" s="1" t="s">
        <v>6</v>
      </c>
      <c r="D82" s="741">
        <v>15670</v>
      </c>
      <c r="E82" s="741">
        <v>13001</v>
      </c>
      <c r="F82" s="741">
        <v>28083</v>
      </c>
      <c r="G82" s="741">
        <v>27865</v>
      </c>
      <c r="H82" s="741">
        <v>22943</v>
      </c>
      <c r="I82" s="741">
        <v>20102</v>
      </c>
      <c r="J82" s="741">
        <v>23419</v>
      </c>
      <c r="K82" s="741">
        <v>24706</v>
      </c>
      <c r="L82" s="741">
        <v>21940</v>
      </c>
      <c r="M82" s="741">
        <v>23869</v>
      </c>
      <c r="N82" s="741">
        <v>24868</v>
      </c>
      <c r="O82" s="741">
        <v>25225</v>
      </c>
      <c r="P82" s="742">
        <v>25413</v>
      </c>
      <c r="Q82" s="742">
        <v>26411</v>
      </c>
      <c r="R82" s="742">
        <v>28317</v>
      </c>
      <c r="S82" s="143">
        <f>100</f>
        <v>100</v>
      </c>
      <c r="T82" s="328">
        <f t="shared" si="23"/>
        <v>82.967453733248249</v>
      </c>
      <c r="U82" s="328">
        <f t="shared" si="23"/>
        <v>179.21506062539885</v>
      </c>
      <c r="V82" s="328">
        <f t="shared" si="23"/>
        <v>177.82386726228461</v>
      </c>
      <c r="W82" s="328">
        <f t="shared" si="23"/>
        <v>146.41352903637525</v>
      </c>
      <c r="X82" s="328">
        <f t="shared" si="23"/>
        <v>128.28334396936822</v>
      </c>
      <c r="Y82" s="328">
        <f t="shared" si="23"/>
        <v>149.45118059987237</v>
      </c>
      <c r="Z82" s="328">
        <f t="shared" si="23"/>
        <v>157.66432673899169</v>
      </c>
      <c r="AA82" s="328">
        <f t="shared" si="23"/>
        <v>140.01276324186344</v>
      </c>
      <c r="AB82" s="328">
        <f t="shared" si="6"/>
        <v>152.32291001914487</v>
      </c>
      <c r="AC82" s="328">
        <f t="shared" si="6"/>
        <v>158.69814932992981</v>
      </c>
      <c r="AD82" s="328">
        <f t="shared" si="6"/>
        <v>160.97638800255265</v>
      </c>
      <c r="AE82" s="328">
        <f t="shared" si="34"/>
        <v>162.17613273771539</v>
      </c>
      <c r="AF82" s="328">
        <f t="shared" si="35"/>
        <v>168.54499042756859</v>
      </c>
      <c r="AG82" s="329">
        <f t="shared" si="35"/>
        <v>180.70835992342055</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4" x14ac:dyDescent="0.3">
      <c r="B83" s="904"/>
      <c r="C83" s="8" t="s">
        <v>7</v>
      </c>
      <c r="D83">
        <v>13898</v>
      </c>
      <c r="E83">
        <v>12144</v>
      </c>
      <c r="F83">
        <v>27235</v>
      </c>
      <c r="G83">
        <v>27020</v>
      </c>
      <c r="H83">
        <v>22164</v>
      </c>
      <c r="I83">
        <v>19297</v>
      </c>
      <c r="J83">
        <v>22571</v>
      </c>
      <c r="K83">
        <v>23825</v>
      </c>
      <c r="L83">
        <v>20882</v>
      </c>
      <c r="M83">
        <v>22845</v>
      </c>
      <c r="N83">
        <v>23380</v>
      </c>
      <c r="O83">
        <v>23938</v>
      </c>
      <c r="P83">
        <v>24043</v>
      </c>
      <c r="Q83">
        <v>25108</v>
      </c>
      <c r="R83">
        <v>27058</v>
      </c>
      <c r="S83" s="143">
        <f>100</f>
        <v>100</v>
      </c>
      <c r="T83" s="328">
        <f t="shared" si="23"/>
        <v>87.379479061735495</v>
      </c>
      <c r="U83" s="328">
        <f t="shared" si="23"/>
        <v>195.96344797812634</v>
      </c>
      <c r="V83" s="328">
        <f t="shared" si="23"/>
        <v>194.41646280040294</v>
      </c>
      <c r="W83" s="328">
        <f t="shared" si="23"/>
        <v>159.47618362354297</v>
      </c>
      <c r="X83" s="328">
        <f t="shared" si="23"/>
        <v>138.84731616059864</v>
      </c>
      <c r="Y83" s="328">
        <f t="shared" si="23"/>
        <v>162.40466254137286</v>
      </c>
      <c r="Z83" s="328">
        <f t="shared" si="23"/>
        <v>171.42754353144338</v>
      </c>
      <c r="AA83" s="328">
        <f t="shared" si="23"/>
        <v>150.25183479637357</v>
      </c>
      <c r="AB83" s="328">
        <f t="shared" si="6"/>
        <v>164.37616923298316</v>
      </c>
      <c r="AC83" s="328">
        <f t="shared" si="6"/>
        <v>168.22564397755073</v>
      </c>
      <c r="AD83" s="328">
        <f t="shared" si="6"/>
        <v>172.24061015973521</v>
      </c>
      <c r="AE83" s="328">
        <f t="shared" si="34"/>
        <v>172.99611454885596</v>
      </c>
      <c r="AF83" s="328">
        <f t="shared" si="35"/>
        <v>180.65908763850913</v>
      </c>
      <c r="AG83" s="329">
        <f t="shared" si="35"/>
        <v>194.68988343646569</v>
      </c>
      <c r="AH83" s="772"/>
      <c r="AI83" s="773"/>
      <c r="AJ83" s="773"/>
      <c r="AK83" s="773"/>
      <c r="AL83" s="773"/>
      <c r="AM83" s="773"/>
      <c r="AN83" s="773"/>
      <c r="AO83" s="773"/>
      <c r="AP83" s="773"/>
      <c r="AQ83" s="773"/>
      <c r="AR83" s="773"/>
      <c r="AS83" s="773"/>
      <c r="AT83" s="773"/>
      <c r="AU83" s="773"/>
      <c r="AV83" s="774"/>
    </row>
    <row r="84" spans="2:48" ht="15" customHeight="1" x14ac:dyDescent="0.3">
      <c r="B84" s="903" t="s">
        <v>31</v>
      </c>
      <c r="C84" s="1" t="s">
        <v>2</v>
      </c>
      <c r="D84" s="741">
        <v>156</v>
      </c>
      <c r="E84" s="741">
        <v>374</v>
      </c>
      <c r="F84" s="741">
        <v>372</v>
      </c>
      <c r="G84" s="741">
        <v>432</v>
      </c>
      <c r="H84" s="741">
        <v>374</v>
      </c>
      <c r="I84" s="741">
        <v>318</v>
      </c>
      <c r="J84" s="741">
        <v>343</v>
      </c>
      <c r="K84" s="741">
        <v>382</v>
      </c>
      <c r="L84" s="741">
        <v>532</v>
      </c>
      <c r="M84" s="741">
        <v>489</v>
      </c>
      <c r="N84" s="741">
        <v>508</v>
      </c>
      <c r="O84" s="741">
        <v>572</v>
      </c>
      <c r="P84" s="742">
        <v>588</v>
      </c>
      <c r="Q84" s="742">
        <v>628</v>
      </c>
      <c r="R84" s="742">
        <v>692</v>
      </c>
      <c r="S84" s="143">
        <f>100</f>
        <v>100</v>
      </c>
      <c r="T84" s="328">
        <f t="shared" si="23"/>
        <v>239.74358974358975</v>
      </c>
      <c r="U84" s="328">
        <f t="shared" si="23"/>
        <v>238.46153846153845</v>
      </c>
      <c r="V84" s="328">
        <f t="shared" si="23"/>
        <v>276.92307692307691</v>
      </c>
      <c r="W84" s="328">
        <f t="shared" si="23"/>
        <v>239.74358974358975</v>
      </c>
      <c r="X84" s="328">
        <f t="shared" si="23"/>
        <v>203.84615384615384</v>
      </c>
      <c r="Y84" s="328">
        <f t="shared" si="23"/>
        <v>219.87179487179486</v>
      </c>
      <c r="Z84" s="328">
        <f t="shared" si="23"/>
        <v>244.87179487179486</v>
      </c>
      <c r="AA84" s="328">
        <f t="shared" si="23"/>
        <v>341.02564102564105</v>
      </c>
      <c r="AB84" s="328">
        <f t="shared" si="6"/>
        <v>313.46153846153845</v>
      </c>
      <c r="AC84" s="328">
        <f t="shared" si="6"/>
        <v>325.64102564102564</v>
      </c>
      <c r="AD84" s="328">
        <f t="shared" si="6"/>
        <v>366.66666666666669</v>
      </c>
      <c r="AE84" s="328">
        <f t="shared" si="34"/>
        <v>376.92307692307691</v>
      </c>
      <c r="AF84" s="328">
        <f t="shared" si="35"/>
        <v>402.56410256410254</v>
      </c>
      <c r="AG84" s="329">
        <f t="shared" si="35"/>
        <v>443.58974358974359</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03"/>
      <c r="C85" s="1" t="s">
        <v>3</v>
      </c>
      <c r="D85" s="741">
        <v>1294</v>
      </c>
      <c r="E85" s="742">
        <v>855</v>
      </c>
      <c r="F85" s="741">
        <v>1470</v>
      </c>
      <c r="G85" s="741">
        <v>1117</v>
      </c>
      <c r="H85" s="741">
        <v>1088</v>
      </c>
      <c r="I85" s="741">
        <v>976</v>
      </c>
      <c r="J85" s="741">
        <v>987</v>
      </c>
      <c r="K85" s="741">
        <v>913</v>
      </c>
      <c r="L85" s="741">
        <v>871</v>
      </c>
      <c r="M85" s="741">
        <v>898</v>
      </c>
      <c r="N85" s="741">
        <v>913</v>
      </c>
      <c r="O85" s="741">
        <v>892</v>
      </c>
      <c r="P85" s="742">
        <v>852</v>
      </c>
      <c r="Q85" s="742">
        <v>837</v>
      </c>
      <c r="R85" s="742">
        <v>848</v>
      </c>
      <c r="S85" s="143">
        <f>100</f>
        <v>100</v>
      </c>
      <c r="T85" s="328">
        <f t="shared" si="23"/>
        <v>66.074188562596603</v>
      </c>
      <c r="U85" s="328">
        <f t="shared" si="23"/>
        <v>113.60123647604328</v>
      </c>
      <c r="V85" s="328">
        <f t="shared" si="23"/>
        <v>86.321483771251934</v>
      </c>
      <c r="W85" s="328">
        <f t="shared" si="23"/>
        <v>84.080370942812976</v>
      </c>
      <c r="X85" s="328">
        <f t="shared" si="23"/>
        <v>75.425038639876348</v>
      </c>
      <c r="Y85" s="328">
        <f t="shared" si="23"/>
        <v>76.275115919629059</v>
      </c>
      <c r="Z85" s="328">
        <f t="shared" si="23"/>
        <v>70.556414219474505</v>
      </c>
      <c r="AA85" s="328">
        <f t="shared" si="23"/>
        <v>67.310664605873257</v>
      </c>
      <c r="AB85" s="328">
        <f t="shared" si="6"/>
        <v>69.397217928902634</v>
      </c>
      <c r="AC85" s="328">
        <f t="shared" si="6"/>
        <v>70.556414219474505</v>
      </c>
      <c r="AD85" s="328">
        <f t="shared" si="6"/>
        <v>68.933539412673881</v>
      </c>
      <c r="AE85" s="328">
        <f t="shared" ref="AE85:AE88" si="36">P85*100/$D85</f>
        <v>65.842349304482227</v>
      </c>
      <c r="AF85" s="328">
        <f t="shared" ref="AF85:AG88" si="37">Q85*100/$D85</f>
        <v>64.683153013910356</v>
      </c>
      <c r="AG85" s="329">
        <f t="shared" si="37"/>
        <v>65.533230293663067</v>
      </c>
      <c r="AH85" s="768">
        <v>1</v>
      </c>
      <c r="AI85" s="769">
        <v>4</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03"/>
      <c r="C86" s="1" t="s">
        <v>4</v>
      </c>
      <c r="D86" s="741">
        <v>2052</v>
      </c>
      <c r="E86" s="741">
        <v>1844</v>
      </c>
      <c r="F86" s="741">
        <v>2103</v>
      </c>
      <c r="G86" s="741">
        <v>1696</v>
      </c>
      <c r="H86" s="741">
        <v>1525</v>
      </c>
      <c r="I86" s="741">
        <v>1608</v>
      </c>
      <c r="J86" s="741">
        <v>1782</v>
      </c>
      <c r="K86" s="741">
        <v>1690</v>
      </c>
      <c r="L86" s="741">
        <v>1684</v>
      </c>
      <c r="M86" s="741">
        <v>1803</v>
      </c>
      <c r="N86" s="741">
        <v>1763</v>
      </c>
      <c r="O86" s="741">
        <v>1720</v>
      </c>
      <c r="P86" s="742">
        <v>1629</v>
      </c>
      <c r="Q86" s="742">
        <v>1558</v>
      </c>
      <c r="R86" s="742">
        <v>1508</v>
      </c>
      <c r="S86" s="143">
        <f>100</f>
        <v>100</v>
      </c>
      <c r="T86" s="328">
        <f t="shared" si="23"/>
        <v>89.863547758284597</v>
      </c>
      <c r="U86" s="328">
        <f t="shared" si="23"/>
        <v>102.48538011695906</v>
      </c>
      <c r="V86" s="328">
        <f t="shared" si="23"/>
        <v>82.65107212475634</v>
      </c>
      <c r="W86" s="328">
        <f t="shared" si="23"/>
        <v>74.317738791422997</v>
      </c>
      <c r="X86" s="328">
        <f t="shared" si="23"/>
        <v>78.362573099415201</v>
      </c>
      <c r="Y86" s="328">
        <f t="shared" si="23"/>
        <v>86.84210526315789</v>
      </c>
      <c r="Z86" s="328">
        <f t="shared" si="23"/>
        <v>82.358674463937618</v>
      </c>
      <c r="AA86" s="328">
        <f t="shared" si="23"/>
        <v>82.06627680311891</v>
      </c>
      <c r="AB86" s="328">
        <f t="shared" si="6"/>
        <v>87.865497076023388</v>
      </c>
      <c r="AC86" s="328">
        <f t="shared" si="6"/>
        <v>85.916179337231966</v>
      </c>
      <c r="AD86" s="328">
        <f t="shared" si="6"/>
        <v>83.820662768031184</v>
      </c>
      <c r="AE86" s="328">
        <f t="shared" si="36"/>
        <v>79.385964912280699</v>
      </c>
      <c r="AF86" s="328">
        <f t="shared" si="37"/>
        <v>75.925925925925924</v>
      </c>
      <c r="AG86" s="329">
        <f t="shared" si="37"/>
        <v>73.489278752436647</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03"/>
      <c r="C87" s="1" t="s">
        <v>5</v>
      </c>
      <c r="D87" s="741">
        <v>4577</v>
      </c>
      <c r="E87" s="741">
        <v>4382</v>
      </c>
      <c r="F87" s="741">
        <v>3781</v>
      </c>
      <c r="G87" s="741">
        <v>3974</v>
      </c>
      <c r="H87" s="741">
        <v>3903</v>
      </c>
      <c r="I87" s="741">
        <v>3765</v>
      </c>
      <c r="J87" s="741">
        <v>3729</v>
      </c>
      <c r="K87" s="741">
        <v>3925</v>
      </c>
      <c r="L87" s="741">
        <v>3869</v>
      </c>
      <c r="M87" s="741">
        <v>4077</v>
      </c>
      <c r="N87" s="741">
        <v>4102</v>
      </c>
      <c r="O87" s="741">
        <v>4110</v>
      </c>
      <c r="P87" s="742">
        <v>3831</v>
      </c>
      <c r="Q87" s="742">
        <v>3643</v>
      </c>
      <c r="R87" s="742">
        <v>3519</v>
      </c>
      <c r="S87" s="143">
        <f>100</f>
        <v>100</v>
      </c>
      <c r="T87" s="328">
        <f t="shared" si="23"/>
        <v>95.739567402228531</v>
      </c>
      <c r="U87" s="328">
        <f t="shared" si="23"/>
        <v>82.608695652173907</v>
      </c>
      <c r="V87" s="328">
        <f t="shared" si="23"/>
        <v>86.825431505352853</v>
      </c>
      <c r="W87" s="328">
        <f t="shared" si="23"/>
        <v>85.274197072318117</v>
      </c>
      <c r="X87" s="328">
        <f t="shared" si="23"/>
        <v>82.259121695433691</v>
      </c>
      <c r="Y87" s="328">
        <f t="shared" si="23"/>
        <v>81.472580292768185</v>
      </c>
      <c r="Z87" s="328">
        <f t="shared" si="23"/>
        <v>85.754861262835917</v>
      </c>
      <c r="AA87" s="328">
        <f t="shared" si="23"/>
        <v>84.531352414245134</v>
      </c>
      <c r="AB87" s="328">
        <f t="shared" si="6"/>
        <v>89.075813851868034</v>
      </c>
      <c r="AC87" s="328">
        <f t="shared" si="6"/>
        <v>89.622023159274633</v>
      </c>
      <c r="AD87" s="328">
        <f t="shared" si="6"/>
        <v>89.796810137644741</v>
      </c>
      <c r="AE87" s="328">
        <f t="shared" si="36"/>
        <v>83.701114266987105</v>
      </c>
      <c r="AF87" s="328">
        <f t="shared" si="37"/>
        <v>79.593620275289496</v>
      </c>
      <c r="AG87" s="329">
        <f t="shared" si="37"/>
        <v>76.884422110552762</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4" x14ac:dyDescent="0.3">
      <c r="B88" s="903"/>
      <c r="C88" s="1" t="s">
        <v>6</v>
      </c>
      <c r="D88" s="741">
        <v>8079</v>
      </c>
      <c r="E88" s="741">
        <v>7455</v>
      </c>
      <c r="F88" s="741">
        <v>7726</v>
      </c>
      <c r="G88" s="741">
        <v>7219</v>
      </c>
      <c r="H88" s="741">
        <v>6890</v>
      </c>
      <c r="I88" s="741">
        <v>6667</v>
      </c>
      <c r="J88" s="741">
        <v>6841</v>
      </c>
      <c r="K88" s="741">
        <v>6910</v>
      </c>
      <c r="L88" s="741">
        <v>6956</v>
      </c>
      <c r="M88" s="741">
        <v>7267</v>
      </c>
      <c r="N88" s="741">
        <v>7286</v>
      </c>
      <c r="O88" s="741">
        <v>7294</v>
      </c>
      <c r="P88" s="742">
        <v>6900</v>
      </c>
      <c r="Q88" s="742">
        <v>6666</v>
      </c>
      <c r="R88" s="742">
        <v>6567</v>
      </c>
      <c r="S88" s="143">
        <f>100</f>
        <v>100</v>
      </c>
      <c r="T88" s="328">
        <f t="shared" si="23"/>
        <v>92.276271815818788</v>
      </c>
      <c r="U88" s="328">
        <f t="shared" si="23"/>
        <v>95.630647357346206</v>
      </c>
      <c r="V88" s="328">
        <f t="shared" si="23"/>
        <v>89.355118207698979</v>
      </c>
      <c r="W88" s="328">
        <f t="shared" si="23"/>
        <v>85.282832033667532</v>
      </c>
      <c r="X88" s="328">
        <f t="shared" si="23"/>
        <v>82.522589429384823</v>
      </c>
      <c r="Y88" s="328">
        <f t="shared" si="23"/>
        <v>84.676321326896897</v>
      </c>
      <c r="Z88" s="328">
        <f t="shared" si="23"/>
        <v>85.530387424186159</v>
      </c>
      <c r="AA88" s="328">
        <f t="shared" si="23"/>
        <v>86.099764822379001</v>
      </c>
      <c r="AB88" s="328">
        <f t="shared" si="6"/>
        <v>89.949251144943688</v>
      </c>
      <c r="AC88" s="328">
        <f t="shared" si="6"/>
        <v>90.184428765936374</v>
      </c>
      <c r="AD88" s="328">
        <f t="shared" si="6"/>
        <v>90.283450922143828</v>
      </c>
      <c r="AE88" s="328">
        <f t="shared" si="36"/>
        <v>85.406609728926853</v>
      </c>
      <c r="AF88" s="328">
        <f t="shared" si="37"/>
        <v>82.510211659858896</v>
      </c>
      <c r="AG88" s="329">
        <f t="shared" si="37"/>
        <v>81.284812476791686</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4" x14ac:dyDescent="0.3">
      <c r="B89" s="904"/>
      <c r="C89" s="8" t="s">
        <v>7</v>
      </c>
      <c r="D89">
        <v>3502</v>
      </c>
      <c r="E89">
        <v>3073</v>
      </c>
      <c r="F89">
        <v>3945</v>
      </c>
      <c r="G89">
        <v>3245</v>
      </c>
      <c r="H89">
        <v>2987</v>
      </c>
      <c r="I89">
        <v>2902</v>
      </c>
      <c r="J89">
        <v>3112</v>
      </c>
      <c r="K89">
        <v>2985</v>
      </c>
      <c r="L89">
        <v>3087</v>
      </c>
      <c r="M89">
        <v>3190</v>
      </c>
      <c r="N89">
        <v>3184</v>
      </c>
      <c r="O89">
        <v>3184</v>
      </c>
      <c r="P89">
        <v>3069</v>
      </c>
      <c r="Q89">
        <v>3023</v>
      </c>
      <c r="R89">
        <v>3048</v>
      </c>
      <c r="S89" s="143">
        <f>100</f>
        <v>100</v>
      </c>
      <c r="T89" s="328">
        <f t="shared" si="23"/>
        <v>87.749857224443176</v>
      </c>
      <c r="U89" s="328">
        <f t="shared" si="23"/>
        <v>112.64991433466591</v>
      </c>
      <c r="V89" s="328">
        <f t="shared" si="23"/>
        <v>92.661336379211875</v>
      </c>
      <c r="W89" s="328">
        <f t="shared" si="23"/>
        <v>85.294117647058826</v>
      </c>
      <c r="X89" s="328">
        <f t="shared" si="23"/>
        <v>82.8669331810394</v>
      </c>
      <c r="Y89" s="328">
        <f t="shared" si="23"/>
        <v>88.863506567675614</v>
      </c>
      <c r="Z89" s="328">
        <f t="shared" si="23"/>
        <v>85.237007424328951</v>
      </c>
      <c r="AA89" s="328">
        <f t="shared" ref="AA89:AD152" si="38">L89*100/$D89</f>
        <v>88.149628783552259</v>
      </c>
      <c r="AB89" s="328">
        <f t="shared" si="38"/>
        <v>91.090805254140491</v>
      </c>
      <c r="AC89" s="328">
        <f t="shared" si="38"/>
        <v>90.91947458595088</v>
      </c>
      <c r="AD89" s="328">
        <f t="shared" si="38"/>
        <v>90.91947458595088</v>
      </c>
      <c r="AE89" s="328">
        <f t="shared" ref="AE89:AG89" si="39">P89*100/$D89</f>
        <v>87.635636778983439</v>
      </c>
      <c r="AF89" s="328">
        <f t="shared" si="39"/>
        <v>86.322101656196466</v>
      </c>
      <c r="AG89" s="329">
        <f t="shared" si="39"/>
        <v>87.035979440319821</v>
      </c>
      <c r="AH89" s="772"/>
      <c r="AI89" s="773"/>
      <c r="AJ89" s="773"/>
      <c r="AK89" s="773"/>
      <c r="AL89" s="773"/>
      <c r="AM89" s="773"/>
      <c r="AN89" s="773"/>
      <c r="AO89" s="773"/>
      <c r="AP89" s="773"/>
      <c r="AQ89" s="773"/>
      <c r="AR89" s="773"/>
      <c r="AS89" s="773"/>
      <c r="AT89" s="773"/>
      <c r="AU89" s="773"/>
      <c r="AV89" s="774"/>
    </row>
    <row r="90" spans="2:48" ht="15" customHeight="1" x14ac:dyDescent="0.3">
      <c r="B90" s="903" t="s">
        <v>32</v>
      </c>
      <c r="C90" s="1" t="s">
        <v>2</v>
      </c>
      <c r="D90" s="741">
        <v>657</v>
      </c>
      <c r="E90" s="741">
        <v>482</v>
      </c>
      <c r="F90" s="741">
        <v>1987</v>
      </c>
      <c r="G90" s="741">
        <v>1923</v>
      </c>
      <c r="H90" s="741">
        <v>2405</v>
      </c>
      <c r="I90" s="741">
        <v>2331</v>
      </c>
      <c r="J90" s="741">
        <v>2282</v>
      </c>
      <c r="K90" s="741">
        <v>2469</v>
      </c>
      <c r="L90" s="741">
        <v>2603</v>
      </c>
      <c r="M90" s="741">
        <v>2565</v>
      </c>
      <c r="N90" s="741">
        <v>2710</v>
      </c>
      <c r="O90" s="741">
        <v>2626</v>
      </c>
      <c r="P90" s="742">
        <v>2700</v>
      </c>
      <c r="Q90" s="742">
        <v>2883</v>
      </c>
      <c r="R90" s="742">
        <v>3176</v>
      </c>
      <c r="S90" s="143">
        <f>100</f>
        <v>100</v>
      </c>
      <c r="T90" s="328">
        <f t="shared" ref="T90:Z126" si="40">E90*100/$D90</f>
        <v>73.363774733637754</v>
      </c>
      <c r="U90" s="328">
        <f t="shared" si="40"/>
        <v>302.4353120243531</v>
      </c>
      <c r="V90" s="328">
        <f t="shared" si="40"/>
        <v>292.69406392694066</v>
      </c>
      <c r="W90" s="328">
        <f t="shared" si="40"/>
        <v>366.0578386605784</v>
      </c>
      <c r="X90" s="328">
        <f t="shared" si="40"/>
        <v>354.79452054794518</v>
      </c>
      <c r="Y90" s="328">
        <f t="shared" si="40"/>
        <v>347.33637747336377</v>
      </c>
      <c r="Z90" s="328">
        <f t="shared" si="40"/>
        <v>375.79908675799089</v>
      </c>
      <c r="AA90" s="328">
        <f t="shared" si="38"/>
        <v>396.19482496194826</v>
      </c>
      <c r="AB90" s="328">
        <f t="shared" si="38"/>
        <v>390.41095890410958</v>
      </c>
      <c r="AC90" s="328">
        <f t="shared" si="38"/>
        <v>412.48097412480973</v>
      </c>
      <c r="AD90" s="328">
        <f t="shared" si="38"/>
        <v>399.69558599695586</v>
      </c>
      <c r="AE90" s="328">
        <f t="shared" ref="AE90:AG90" si="41">P90*100/$D90</f>
        <v>410.95890410958901</v>
      </c>
      <c r="AF90" s="328">
        <f t="shared" si="41"/>
        <v>438.81278538812785</v>
      </c>
      <c r="AG90" s="329">
        <f t="shared" si="41"/>
        <v>483.40943683409438</v>
      </c>
      <c r="AH90" s="768">
        <v>1</v>
      </c>
      <c r="AI90" s="769">
        <v>1</v>
      </c>
      <c r="AJ90" s="769">
        <v>1</v>
      </c>
      <c r="AK90" s="769">
        <v>1</v>
      </c>
      <c r="AL90" s="769">
        <v>1</v>
      </c>
      <c r="AM90" s="769">
        <v>1</v>
      </c>
      <c r="AN90" s="769">
        <v>1</v>
      </c>
      <c r="AO90" s="769">
        <v>1</v>
      </c>
      <c r="AP90" s="769">
        <v>1</v>
      </c>
      <c r="AQ90" s="769">
        <v>1</v>
      </c>
      <c r="AR90" s="769">
        <v>1</v>
      </c>
      <c r="AS90" s="769">
        <v>1</v>
      </c>
      <c r="AT90" s="769">
        <v>4</v>
      </c>
      <c r="AU90" s="769">
        <v>6</v>
      </c>
      <c r="AV90" s="771">
        <v>7</v>
      </c>
    </row>
    <row r="91" spans="2:48" ht="14.4" x14ac:dyDescent="0.3">
      <c r="B91" s="903"/>
      <c r="C91" s="1" t="s">
        <v>3</v>
      </c>
      <c r="D91" s="741">
        <v>1590</v>
      </c>
      <c r="E91" s="741">
        <v>2022</v>
      </c>
      <c r="F91" s="741">
        <v>2004</v>
      </c>
      <c r="G91" s="741">
        <v>1478</v>
      </c>
      <c r="H91" s="741">
        <v>1482</v>
      </c>
      <c r="I91" s="741">
        <v>1462</v>
      </c>
      <c r="J91" s="741">
        <v>1638</v>
      </c>
      <c r="K91" s="741">
        <v>1411</v>
      </c>
      <c r="L91" s="741">
        <v>1277</v>
      </c>
      <c r="M91" s="741">
        <v>1494</v>
      </c>
      <c r="N91" s="741">
        <v>1350</v>
      </c>
      <c r="O91" s="741">
        <v>1274</v>
      </c>
      <c r="P91" s="742">
        <v>1217</v>
      </c>
      <c r="Q91" s="742">
        <v>1195</v>
      </c>
      <c r="R91" s="742">
        <v>1211</v>
      </c>
      <c r="S91" s="143">
        <f>100</f>
        <v>100</v>
      </c>
      <c r="T91" s="328">
        <f t="shared" si="40"/>
        <v>127.16981132075472</v>
      </c>
      <c r="U91" s="328">
        <f t="shared" si="40"/>
        <v>126.0377358490566</v>
      </c>
      <c r="V91" s="328">
        <f t="shared" si="40"/>
        <v>92.95597484276729</v>
      </c>
      <c r="W91" s="328">
        <f t="shared" si="40"/>
        <v>93.20754716981132</v>
      </c>
      <c r="X91" s="328">
        <f t="shared" si="40"/>
        <v>91.949685534591197</v>
      </c>
      <c r="Y91" s="328">
        <f t="shared" si="40"/>
        <v>103.01886792452831</v>
      </c>
      <c r="Z91" s="328">
        <f t="shared" si="40"/>
        <v>88.742138364779876</v>
      </c>
      <c r="AA91" s="328">
        <f t="shared" si="38"/>
        <v>80.314465408805034</v>
      </c>
      <c r="AB91" s="328">
        <f t="shared" si="38"/>
        <v>93.962264150943398</v>
      </c>
      <c r="AC91" s="328">
        <f t="shared" si="38"/>
        <v>84.905660377358487</v>
      </c>
      <c r="AD91" s="328">
        <f t="shared" si="38"/>
        <v>80.125786163522008</v>
      </c>
      <c r="AE91" s="328">
        <f t="shared" ref="AE91:AG91" si="42">P91*100/$D91</f>
        <v>76.540880503144649</v>
      </c>
      <c r="AF91" s="328">
        <f t="shared" si="42"/>
        <v>75.157232704402517</v>
      </c>
      <c r="AG91" s="329">
        <f t="shared" si="42"/>
        <v>76.163522012578611</v>
      </c>
      <c r="AH91" s="768">
        <v>1</v>
      </c>
      <c r="AI91" s="769">
        <v>1</v>
      </c>
      <c r="AJ91" s="769">
        <v>1</v>
      </c>
      <c r="AK91" s="769">
        <v>1</v>
      </c>
      <c r="AL91" s="769">
        <v>1</v>
      </c>
      <c r="AM91" s="769">
        <v>1</v>
      </c>
      <c r="AN91" s="769">
        <v>1</v>
      </c>
      <c r="AO91" s="769">
        <v>1</v>
      </c>
      <c r="AP91" s="769">
        <v>1</v>
      </c>
      <c r="AQ91" s="769">
        <v>1</v>
      </c>
      <c r="AR91" s="769">
        <v>1</v>
      </c>
      <c r="AS91" s="769">
        <v>1</v>
      </c>
      <c r="AT91" s="769">
        <v>4</v>
      </c>
      <c r="AU91" s="769">
        <v>6</v>
      </c>
      <c r="AV91" s="771">
        <v>7</v>
      </c>
    </row>
    <row r="92" spans="2:48" ht="14.4" x14ac:dyDescent="0.3">
      <c r="B92" s="903"/>
      <c r="C92" s="1" t="s">
        <v>4</v>
      </c>
      <c r="D92" s="741">
        <v>1645</v>
      </c>
      <c r="E92" s="741">
        <v>1434</v>
      </c>
      <c r="F92" s="741">
        <v>1481</v>
      </c>
      <c r="G92" s="741">
        <v>1478</v>
      </c>
      <c r="H92" s="741">
        <v>1087</v>
      </c>
      <c r="I92" s="741">
        <v>905</v>
      </c>
      <c r="J92" s="741">
        <v>917</v>
      </c>
      <c r="K92" s="741">
        <v>1068</v>
      </c>
      <c r="L92" s="741">
        <v>767</v>
      </c>
      <c r="M92" s="741">
        <v>739</v>
      </c>
      <c r="N92" s="741">
        <v>845</v>
      </c>
      <c r="O92" s="741">
        <v>741</v>
      </c>
      <c r="P92" s="742">
        <v>702</v>
      </c>
      <c r="Q92" s="742">
        <v>671</v>
      </c>
      <c r="R92" s="742">
        <v>650</v>
      </c>
      <c r="S92" s="143">
        <f>100</f>
        <v>100</v>
      </c>
      <c r="T92" s="328">
        <f t="shared" si="40"/>
        <v>87.173252279635264</v>
      </c>
      <c r="U92" s="328">
        <f t="shared" si="40"/>
        <v>90.030395136778111</v>
      </c>
      <c r="V92" s="328">
        <f t="shared" si="40"/>
        <v>89.848024316109417</v>
      </c>
      <c r="W92" s="328">
        <f t="shared" si="40"/>
        <v>66.079027355623097</v>
      </c>
      <c r="X92" s="328">
        <f t="shared" si="40"/>
        <v>55.015197568389056</v>
      </c>
      <c r="Y92" s="328">
        <f t="shared" si="40"/>
        <v>55.744680851063826</v>
      </c>
      <c r="Z92" s="328">
        <f t="shared" si="40"/>
        <v>64.924012158054708</v>
      </c>
      <c r="AA92" s="328">
        <f t="shared" si="38"/>
        <v>46.626139817629181</v>
      </c>
      <c r="AB92" s="328">
        <f t="shared" si="38"/>
        <v>44.924012158054708</v>
      </c>
      <c r="AC92" s="328">
        <f t="shared" si="38"/>
        <v>51.367781155015194</v>
      </c>
      <c r="AD92" s="328">
        <f t="shared" si="38"/>
        <v>45.045592705167174</v>
      </c>
      <c r="AE92" s="328">
        <f t="shared" ref="AE92:AG92" si="43">P92*100/$D92</f>
        <v>42.674772036474167</v>
      </c>
      <c r="AF92" s="328">
        <f t="shared" si="43"/>
        <v>40.790273556231</v>
      </c>
      <c r="AG92" s="329">
        <f t="shared" si="43"/>
        <v>39.513677811550153</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4" x14ac:dyDescent="0.3">
      <c r="B93" s="903"/>
      <c r="C93" s="1" t="s">
        <v>5</v>
      </c>
      <c r="D93" s="741">
        <v>2416</v>
      </c>
      <c r="E93" s="741">
        <v>2255</v>
      </c>
      <c r="F93" s="741">
        <v>2095</v>
      </c>
      <c r="G93" s="741">
        <v>1818</v>
      </c>
      <c r="H93" s="741">
        <v>1763</v>
      </c>
      <c r="I93" s="741">
        <v>1713</v>
      </c>
      <c r="J93" s="741">
        <v>1663</v>
      </c>
      <c r="K93" s="741">
        <v>1377</v>
      </c>
      <c r="L93" s="741">
        <v>1401</v>
      </c>
      <c r="M93" s="741">
        <v>1391</v>
      </c>
      <c r="N93" s="741">
        <v>1348</v>
      </c>
      <c r="O93" s="741">
        <v>1269</v>
      </c>
      <c r="P93" s="742">
        <v>1183</v>
      </c>
      <c r="Q93" s="742">
        <v>1125</v>
      </c>
      <c r="R93" s="742">
        <v>1087</v>
      </c>
      <c r="S93" s="143">
        <f>100</f>
        <v>100</v>
      </c>
      <c r="T93" s="328">
        <f t="shared" si="40"/>
        <v>93.336092715231786</v>
      </c>
      <c r="U93" s="328">
        <f t="shared" si="40"/>
        <v>86.713576158940398</v>
      </c>
      <c r="V93" s="328">
        <f t="shared" si="40"/>
        <v>75.24834437086092</v>
      </c>
      <c r="W93" s="328">
        <f t="shared" si="40"/>
        <v>72.971854304635755</v>
      </c>
      <c r="X93" s="328">
        <f t="shared" si="40"/>
        <v>70.902317880794698</v>
      </c>
      <c r="Y93" s="328">
        <f t="shared" si="40"/>
        <v>68.83278145695364</v>
      </c>
      <c r="Z93" s="328">
        <f t="shared" si="40"/>
        <v>56.995033112582782</v>
      </c>
      <c r="AA93" s="328">
        <f t="shared" si="38"/>
        <v>57.98841059602649</v>
      </c>
      <c r="AB93" s="328">
        <f t="shared" si="38"/>
        <v>57.574503311258276</v>
      </c>
      <c r="AC93" s="328">
        <f t="shared" si="38"/>
        <v>55.794701986754966</v>
      </c>
      <c r="AD93" s="328">
        <f t="shared" si="38"/>
        <v>52.524834437086092</v>
      </c>
      <c r="AE93" s="328">
        <f t="shared" ref="AE93:AG93" si="44">P93*100/$D93</f>
        <v>48.965231788079471</v>
      </c>
      <c r="AF93" s="328">
        <f t="shared" si="44"/>
        <v>46.564569536423839</v>
      </c>
      <c r="AG93" s="329">
        <f t="shared" si="44"/>
        <v>44.991721854304636</v>
      </c>
      <c r="AH93" s="768">
        <v>1</v>
      </c>
      <c r="AI93" s="769">
        <v>1</v>
      </c>
      <c r="AJ93" s="769">
        <v>1</v>
      </c>
      <c r="AK93" s="769">
        <v>1</v>
      </c>
      <c r="AL93" s="769">
        <v>1</v>
      </c>
      <c r="AM93" s="769">
        <v>1</v>
      </c>
      <c r="AN93" s="769">
        <v>1</v>
      </c>
      <c r="AO93" s="769">
        <v>1</v>
      </c>
      <c r="AP93" s="769">
        <v>1</v>
      </c>
      <c r="AQ93" s="769">
        <v>1</v>
      </c>
      <c r="AR93" s="769">
        <v>1</v>
      </c>
      <c r="AS93" s="769">
        <v>1</v>
      </c>
      <c r="AT93" s="769">
        <v>4</v>
      </c>
      <c r="AU93" s="769">
        <v>6</v>
      </c>
      <c r="AV93" s="771">
        <v>7</v>
      </c>
    </row>
    <row r="94" spans="2:48" ht="14.4" x14ac:dyDescent="0.3">
      <c r="B94" s="903"/>
      <c r="C94" s="1" t="s">
        <v>6</v>
      </c>
      <c r="D94" s="741">
        <v>6308</v>
      </c>
      <c r="E94" s="741">
        <v>6193</v>
      </c>
      <c r="F94" s="741">
        <v>7567</v>
      </c>
      <c r="G94" s="741">
        <v>6697</v>
      </c>
      <c r="H94" s="741">
        <v>6737</v>
      </c>
      <c r="I94" s="741">
        <v>6411</v>
      </c>
      <c r="J94" s="741">
        <v>6500</v>
      </c>
      <c r="K94" s="741">
        <v>6325</v>
      </c>
      <c r="L94" s="741">
        <v>6048</v>
      </c>
      <c r="M94" s="741">
        <v>6189</v>
      </c>
      <c r="N94" s="741">
        <v>6253</v>
      </c>
      <c r="O94" s="741">
        <v>5910</v>
      </c>
      <c r="P94" s="742">
        <v>5802</v>
      </c>
      <c r="Q94" s="742">
        <v>5874</v>
      </c>
      <c r="R94" s="742">
        <v>6124</v>
      </c>
      <c r="S94" s="143">
        <f>100</f>
        <v>100</v>
      </c>
      <c r="T94" s="328">
        <f t="shared" si="40"/>
        <v>98.176918199112237</v>
      </c>
      <c r="U94" s="328">
        <f t="shared" si="40"/>
        <v>119.95878249841471</v>
      </c>
      <c r="V94" s="328">
        <f t="shared" si="40"/>
        <v>106.16677235256817</v>
      </c>
      <c r="W94" s="328">
        <f t="shared" si="40"/>
        <v>106.80088776157261</v>
      </c>
      <c r="X94" s="328">
        <f t="shared" si="40"/>
        <v>101.63284717818642</v>
      </c>
      <c r="Y94" s="328">
        <f t="shared" si="40"/>
        <v>103.04375396322131</v>
      </c>
      <c r="Z94" s="328">
        <f t="shared" si="40"/>
        <v>100.26949904882689</v>
      </c>
      <c r="AA94" s="328">
        <f t="shared" si="38"/>
        <v>95.878249841471145</v>
      </c>
      <c r="AB94" s="328">
        <f t="shared" si="38"/>
        <v>98.11350665821179</v>
      </c>
      <c r="AC94" s="328">
        <f t="shared" si="38"/>
        <v>99.128091312618892</v>
      </c>
      <c r="AD94" s="328">
        <f t="shared" si="38"/>
        <v>93.690551680405832</v>
      </c>
      <c r="AE94" s="328">
        <f t="shared" ref="AE94:AG94" si="45">P94*100/$D94</f>
        <v>91.978440076093847</v>
      </c>
      <c r="AF94" s="328">
        <f t="shared" si="45"/>
        <v>93.119847812301842</v>
      </c>
      <c r="AG94" s="329">
        <f t="shared" si="45"/>
        <v>97.083069118579587</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4" x14ac:dyDescent="0.3">
      <c r="B95" s="904"/>
      <c r="C95" s="8" t="s">
        <v>7</v>
      </c>
      <c r="D95">
        <v>3892</v>
      </c>
      <c r="E95">
        <v>3938</v>
      </c>
      <c r="F95">
        <v>5472</v>
      </c>
      <c r="G95">
        <v>4879</v>
      </c>
      <c r="H95">
        <v>4974</v>
      </c>
      <c r="I95">
        <v>4698</v>
      </c>
      <c r="J95">
        <v>4837</v>
      </c>
      <c r="K95">
        <v>4948</v>
      </c>
      <c r="L95">
        <v>4647</v>
      </c>
      <c r="M95">
        <v>4798</v>
      </c>
      <c r="N95">
        <v>4905</v>
      </c>
      <c r="O95">
        <v>4641</v>
      </c>
      <c r="P95">
        <v>4619</v>
      </c>
      <c r="Q95">
        <v>4749</v>
      </c>
      <c r="R95">
        <v>5037</v>
      </c>
      <c r="S95" s="143">
        <f>100</f>
        <v>100</v>
      </c>
      <c r="T95" s="328">
        <f t="shared" si="40"/>
        <v>101.18191161356629</v>
      </c>
      <c r="U95" s="328">
        <f t="shared" si="40"/>
        <v>140.59609455292909</v>
      </c>
      <c r="V95" s="328">
        <f t="shared" si="40"/>
        <v>125.35971223021583</v>
      </c>
      <c r="W95" s="328">
        <f t="shared" si="40"/>
        <v>127.80061664953752</v>
      </c>
      <c r="X95" s="328">
        <f t="shared" si="40"/>
        <v>120.70914696813978</v>
      </c>
      <c r="Y95" s="328">
        <f t="shared" si="40"/>
        <v>124.28057553956835</v>
      </c>
      <c r="Z95" s="328">
        <f t="shared" si="40"/>
        <v>127.13257965056526</v>
      </c>
      <c r="AA95" s="328">
        <f t="shared" si="38"/>
        <v>119.39876670092498</v>
      </c>
      <c r="AB95" s="328">
        <f t="shared" si="38"/>
        <v>123.27852004110997</v>
      </c>
      <c r="AC95" s="328">
        <f t="shared" si="38"/>
        <v>126.02774922918807</v>
      </c>
      <c r="AD95" s="328">
        <f t="shared" si="38"/>
        <v>119.24460431654676</v>
      </c>
      <c r="AE95" s="328">
        <f t="shared" ref="AE95:AG95" si="46">P95*100/$D95</f>
        <v>118.67934224049333</v>
      </c>
      <c r="AF95" s="328">
        <f t="shared" si="46"/>
        <v>122.01952723535457</v>
      </c>
      <c r="AG95" s="329">
        <f t="shared" si="46"/>
        <v>129.41932168550875</v>
      </c>
      <c r="AH95" s="772"/>
      <c r="AI95" s="773"/>
      <c r="AJ95" s="773"/>
      <c r="AK95" s="773"/>
      <c r="AL95" s="773"/>
      <c r="AM95" s="773"/>
      <c r="AN95" s="773"/>
      <c r="AO95" s="773"/>
      <c r="AP95" s="773"/>
      <c r="AQ95" s="773"/>
      <c r="AR95" s="773"/>
      <c r="AS95" s="773"/>
      <c r="AT95" s="773"/>
      <c r="AU95" s="773"/>
      <c r="AV95" s="774"/>
    </row>
    <row r="96" spans="2:48" ht="15" customHeight="1" x14ac:dyDescent="0.3">
      <c r="B96" s="903" t="s">
        <v>33</v>
      </c>
      <c r="C96" s="1" t="s">
        <v>2</v>
      </c>
      <c r="D96" s="742">
        <v>0</v>
      </c>
      <c r="E96" s="742">
        <v>12</v>
      </c>
      <c r="F96" s="742">
        <v>9</v>
      </c>
      <c r="G96" s="742">
        <v>11</v>
      </c>
      <c r="H96" s="742">
        <v>6</v>
      </c>
      <c r="I96" s="742">
        <v>15</v>
      </c>
      <c r="J96" s="742">
        <v>27</v>
      </c>
      <c r="K96" s="742">
        <v>28</v>
      </c>
      <c r="L96" s="742">
        <v>28</v>
      </c>
      <c r="M96" s="742">
        <v>30</v>
      </c>
      <c r="N96" s="742">
        <v>35</v>
      </c>
      <c r="O96" s="742">
        <v>45</v>
      </c>
      <c r="P96" s="742">
        <v>37</v>
      </c>
      <c r="Q96" s="742">
        <v>40</v>
      </c>
      <c r="R96" s="742">
        <v>44</v>
      </c>
      <c r="S96" s="143">
        <f>100</f>
        <v>100</v>
      </c>
      <c r="T96" s="328" t="e">
        <f t="shared" si="40"/>
        <v>#DIV/0!</v>
      </c>
      <c r="U96" s="328" t="e">
        <f t="shared" si="40"/>
        <v>#DIV/0!</v>
      </c>
      <c r="V96" s="328" t="e">
        <f t="shared" si="40"/>
        <v>#DIV/0!</v>
      </c>
      <c r="W96" s="328" t="e">
        <f t="shared" si="40"/>
        <v>#DIV/0!</v>
      </c>
      <c r="X96" s="328" t="e">
        <f t="shared" si="40"/>
        <v>#DIV/0!</v>
      </c>
      <c r="Y96" s="328" t="e">
        <f t="shared" si="40"/>
        <v>#DIV/0!</v>
      </c>
      <c r="Z96" s="328" t="e">
        <f t="shared" si="40"/>
        <v>#DIV/0!</v>
      </c>
      <c r="AA96" s="328" t="e">
        <f t="shared" si="38"/>
        <v>#DIV/0!</v>
      </c>
      <c r="AB96" s="328" t="e">
        <f t="shared" si="38"/>
        <v>#DIV/0!</v>
      </c>
      <c r="AC96" s="328" t="e">
        <f t="shared" si="38"/>
        <v>#DIV/0!</v>
      </c>
      <c r="AD96" s="328" t="e">
        <f t="shared" si="38"/>
        <v>#DIV/0!</v>
      </c>
      <c r="AE96" s="328" t="e">
        <f t="shared" ref="AE96:AG96" si="47">P96*100/$D96</f>
        <v>#DIV/0!</v>
      </c>
      <c r="AF96" s="328" t="e">
        <f t="shared" si="47"/>
        <v>#DIV/0!</v>
      </c>
      <c r="AG96" s="329" t="e">
        <f t="shared" si="47"/>
        <v>#DIV/0!</v>
      </c>
      <c r="AH96" s="768">
        <v>4</v>
      </c>
      <c r="AI96" s="769">
        <v>4</v>
      </c>
      <c r="AJ96" s="769">
        <v>4</v>
      </c>
      <c r="AK96" s="769">
        <v>4</v>
      </c>
      <c r="AL96" s="769">
        <v>4</v>
      </c>
      <c r="AM96" s="769">
        <v>4</v>
      </c>
      <c r="AN96" s="769">
        <v>4</v>
      </c>
      <c r="AO96" s="769">
        <v>4</v>
      </c>
      <c r="AP96" s="769">
        <v>4</v>
      </c>
      <c r="AQ96" s="769">
        <v>4</v>
      </c>
      <c r="AR96" s="769">
        <v>4</v>
      </c>
      <c r="AS96" s="769">
        <v>4</v>
      </c>
      <c r="AT96" s="769">
        <v>4</v>
      </c>
      <c r="AU96" s="769">
        <v>6</v>
      </c>
      <c r="AV96" s="771">
        <v>7</v>
      </c>
    </row>
    <row r="97" spans="2:48" ht="14.4" x14ac:dyDescent="0.3">
      <c r="B97" s="903"/>
      <c r="C97" s="1" t="s">
        <v>3</v>
      </c>
      <c r="D97" s="742">
        <v>74</v>
      </c>
      <c r="E97" s="742">
        <v>95</v>
      </c>
      <c r="F97" s="742">
        <v>49</v>
      </c>
      <c r="G97" s="742">
        <v>65</v>
      </c>
      <c r="H97" s="742">
        <v>55</v>
      </c>
      <c r="I97" s="742">
        <v>40</v>
      </c>
      <c r="J97" s="742">
        <v>41</v>
      </c>
      <c r="K97" s="741">
        <v>0</v>
      </c>
      <c r="L97" s="742">
        <v>0</v>
      </c>
      <c r="M97" s="742">
        <v>0</v>
      </c>
      <c r="N97" s="742">
        <v>0</v>
      </c>
      <c r="O97" s="742">
        <v>0</v>
      </c>
      <c r="P97" s="742">
        <v>0</v>
      </c>
      <c r="Q97" s="742">
        <v>0</v>
      </c>
      <c r="R97" s="742">
        <v>0</v>
      </c>
      <c r="S97" s="143">
        <f>100</f>
        <v>100</v>
      </c>
      <c r="T97" s="328">
        <f t="shared" si="40"/>
        <v>128.37837837837839</v>
      </c>
      <c r="U97" s="328">
        <f t="shared" si="40"/>
        <v>66.21621621621621</v>
      </c>
      <c r="V97" s="328">
        <f t="shared" si="40"/>
        <v>87.837837837837839</v>
      </c>
      <c r="W97" s="328">
        <f t="shared" si="40"/>
        <v>74.324324324324323</v>
      </c>
      <c r="X97" s="328">
        <f t="shared" si="40"/>
        <v>54.054054054054056</v>
      </c>
      <c r="Y97" s="328">
        <f t="shared" si="40"/>
        <v>55.405405405405403</v>
      </c>
      <c r="Z97" s="328">
        <f t="shared" si="40"/>
        <v>0</v>
      </c>
      <c r="AA97" s="328">
        <f t="shared" si="38"/>
        <v>0</v>
      </c>
      <c r="AB97" s="328">
        <f t="shared" si="38"/>
        <v>0</v>
      </c>
      <c r="AC97" s="328">
        <f t="shared" si="38"/>
        <v>0</v>
      </c>
      <c r="AD97" s="328">
        <f t="shared" si="38"/>
        <v>0</v>
      </c>
      <c r="AE97" s="328">
        <f t="shared" ref="AE97:AG97" si="48">P97*100/$D97</f>
        <v>0</v>
      </c>
      <c r="AF97" s="328">
        <f t="shared" si="48"/>
        <v>0</v>
      </c>
      <c r="AG97" s="329">
        <f t="shared" si="48"/>
        <v>0</v>
      </c>
      <c r="AH97" s="768">
        <v>4</v>
      </c>
      <c r="AI97" s="769">
        <v>4</v>
      </c>
      <c r="AJ97" s="769">
        <v>4</v>
      </c>
      <c r="AK97" s="769">
        <v>4</v>
      </c>
      <c r="AL97" s="769">
        <v>4</v>
      </c>
      <c r="AM97" s="769">
        <v>4</v>
      </c>
      <c r="AN97" s="769">
        <v>4</v>
      </c>
      <c r="AO97" s="769">
        <v>1</v>
      </c>
      <c r="AP97" s="769">
        <v>4</v>
      </c>
      <c r="AQ97" s="769">
        <v>4</v>
      </c>
      <c r="AR97" s="769">
        <v>4</v>
      </c>
      <c r="AS97" s="769">
        <v>4</v>
      </c>
      <c r="AT97" s="769">
        <v>4</v>
      </c>
      <c r="AU97" s="769">
        <v>6</v>
      </c>
      <c r="AV97" s="771">
        <v>7</v>
      </c>
    </row>
    <row r="98" spans="2:48" ht="14.4" x14ac:dyDescent="0.3">
      <c r="B98" s="903"/>
      <c r="C98" s="1" t="s">
        <v>4</v>
      </c>
      <c r="D98" s="742">
        <v>255</v>
      </c>
      <c r="E98" s="742">
        <v>248</v>
      </c>
      <c r="F98" s="742">
        <v>217</v>
      </c>
      <c r="G98" s="742">
        <v>229</v>
      </c>
      <c r="H98" s="742">
        <v>107</v>
      </c>
      <c r="I98" s="742">
        <v>190</v>
      </c>
      <c r="J98" s="742">
        <v>205</v>
      </c>
      <c r="K98" s="742">
        <v>193</v>
      </c>
      <c r="L98" s="742">
        <v>182</v>
      </c>
      <c r="M98" s="742">
        <v>179</v>
      </c>
      <c r="N98" s="742">
        <v>164</v>
      </c>
      <c r="O98" s="742">
        <v>186</v>
      </c>
      <c r="P98" s="742">
        <v>153</v>
      </c>
      <c r="Q98" s="742">
        <v>146</v>
      </c>
      <c r="R98" s="742">
        <v>141</v>
      </c>
      <c r="S98" s="143">
        <f>100</f>
        <v>100</v>
      </c>
      <c r="T98" s="328">
        <f t="shared" si="40"/>
        <v>97.254901960784309</v>
      </c>
      <c r="U98" s="328">
        <f t="shared" si="40"/>
        <v>85.098039215686271</v>
      </c>
      <c r="V98" s="328">
        <f t="shared" si="40"/>
        <v>89.803921568627445</v>
      </c>
      <c r="W98" s="328">
        <f t="shared" si="40"/>
        <v>41.96078431372549</v>
      </c>
      <c r="X98" s="328">
        <f t="shared" si="40"/>
        <v>74.509803921568633</v>
      </c>
      <c r="Y98" s="328">
        <f t="shared" si="40"/>
        <v>80.392156862745097</v>
      </c>
      <c r="Z98" s="328">
        <f t="shared" si="40"/>
        <v>75.686274509803923</v>
      </c>
      <c r="AA98" s="328">
        <f t="shared" si="38"/>
        <v>71.372549019607845</v>
      </c>
      <c r="AB98" s="328">
        <f t="shared" si="38"/>
        <v>70.196078431372555</v>
      </c>
      <c r="AC98" s="328">
        <f t="shared" si="38"/>
        <v>64.313725490196077</v>
      </c>
      <c r="AD98" s="328">
        <f t="shared" si="38"/>
        <v>72.941176470588232</v>
      </c>
      <c r="AE98" s="328">
        <f t="shared" ref="AE98:AG98" si="49">P98*100/$D98</f>
        <v>60</v>
      </c>
      <c r="AF98" s="328">
        <f t="shared" si="49"/>
        <v>57.254901960784316</v>
      </c>
      <c r="AG98" s="329">
        <f t="shared" si="49"/>
        <v>55.294117647058826</v>
      </c>
      <c r="AH98" s="768">
        <v>4</v>
      </c>
      <c r="AI98" s="769">
        <v>4</v>
      </c>
      <c r="AJ98" s="769">
        <v>4</v>
      </c>
      <c r="AK98" s="769">
        <v>4</v>
      </c>
      <c r="AL98" s="769">
        <v>4</v>
      </c>
      <c r="AM98" s="769">
        <v>4</v>
      </c>
      <c r="AN98" s="769">
        <v>4</v>
      </c>
      <c r="AO98" s="769">
        <v>4</v>
      </c>
      <c r="AP98" s="769">
        <v>4</v>
      </c>
      <c r="AQ98" s="769">
        <v>4</v>
      </c>
      <c r="AR98" s="769">
        <v>4</v>
      </c>
      <c r="AS98" s="769">
        <v>4</v>
      </c>
      <c r="AT98" s="769">
        <v>4</v>
      </c>
      <c r="AU98" s="769">
        <v>6</v>
      </c>
      <c r="AV98" s="771">
        <v>7</v>
      </c>
    </row>
    <row r="99" spans="2:48" ht="14.4" x14ac:dyDescent="0.3">
      <c r="B99" s="903"/>
      <c r="C99" s="1" t="s">
        <v>5</v>
      </c>
      <c r="D99" s="742">
        <v>2295</v>
      </c>
      <c r="E99" s="742">
        <v>2296</v>
      </c>
      <c r="F99" s="742">
        <v>2265</v>
      </c>
      <c r="G99" s="742">
        <v>2197</v>
      </c>
      <c r="H99" s="742">
        <v>2273</v>
      </c>
      <c r="I99" s="742">
        <v>2437</v>
      </c>
      <c r="J99" s="742">
        <v>2461</v>
      </c>
      <c r="K99" s="742">
        <v>2340</v>
      </c>
      <c r="L99" s="742">
        <v>2251</v>
      </c>
      <c r="M99" s="742">
        <v>2267</v>
      </c>
      <c r="N99" s="742">
        <v>2461</v>
      </c>
      <c r="O99" s="742">
        <v>2356</v>
      </c>
      <c r="P99" s="742">
        <v>2266</v>
      </c>
      <c r="Q99" s="742">
        <v>2155</v>
      </c>
      <c r="R99" s="742">
        <v>2082</v>
      </c>
      <c r="S99" s="143">
        <f>100</f>
        <v>100</v>
      </c>
      <c r="T99" s="328">
        <f t="shared" si="40"/>
        <v>100.04357298474946</v>
      </c>
      <c r="U99" s="328">
        <f t="shared" si="40"/>
        <v>98.692810457516345</v>
      </c>
      <c r="V99" s="328">
        <f t="shared" si="40"/>
        <v>95.729847494553383</v>
      </c>
      <c r="W99" s="328">
        <f t="shared" si="40"/>
        <v>99.041394335511981</v>
      </c>
      <c r="X99" s="328">
        <f t="shared" si="40"/>
        <v>106.18736383442265</v>
      </c>
      <c r="Y99" s="328">
        <f t="shared" si="40"/>
        <v>107.23311546840958</v>
      </c>
      <c r="Z99" s="328">
        <f t="shared" si="40"/>
        <v>101.96078431372548</v>
      </c>
      <c r="AA99" s="328">
        <f t="shared" si="38"/>
        <v>98.082788671023962</v>
      </c>
      <c r="AB99" s="328">
        <f t="shared" si="38"/>
        <v>98.77995642701525</v>
      </c>
      <c r="AC99" s="328">
        <f t="shared" si="38"/>
        <v>107.23311546840958</v>
      </c>
      <c r="AD99" s="328">
        <f t="shared" si="38"/>
        <v>102.65795206971677</v>
      </c>
      <c r="AE99" s="328">
        <f t="shared" ref="AE99:AG99" si="50">P99*100/$D99</f>
        <v>98.73638344226579</v>
      </c>
      <c r="AF99" s="328">
        <f t="shared" si="50"/>
        <v>93.899782135076251</v>
      </c>
      <c r="AG99" s="329">
        <f t="shared" si="50"/>
        <v>90.718954248366018</v>
      </c>
      <c r="AH99" s="768">
        <v>4</v>
      </c>
      <c r="AI99" s="769">
        <v>4</v>
      </c>
      <c r="AJ99" s="769">
        <v>4</v>
      </c>
      <c r="AK99" s="769">
        <v>4</v>
      </c>
      <c r="AL99" s="769">
        <v>4</v>
      </c>
      <c r="AM99" s="769">
        <v>4</v>
      </c>
      <c r="AN99" s="769">
        <v>4</v>
      </c>
      <c r="AO99" s="769">
        <v>4</v>
      </c>
      <c r="AP99" s="769">
        <v>4</v>
      </c>
      <c r="AQ99" s="769">
        <v>4</v>
      </c>
      <c r="AR99" s="769">
        <v>4</v>
      </c>
      <c r="AS99" s="769">
        <v>4</v>
      </c>
      <c r="AT99" s="769">
        <v>4</v>
      </c>
      <c r="AU99" s="769">
        <v>6</v>
      </c>
      <c r="AV99" s="771">
        <v>7</v>
      </c>
    </row>
    <row r="100" spans="2:48" ht="14.4" x14ac:dyDescent="0.3">
      <c r="B100" s="903"/>
      <c r="C100" s="1" t="s">
        <v>6</v>
      </c>
      <c r="D100" s="742">
        <v>2624</v>
      </c>
      <c r="E100" s="742">
        <v>2651</v>
      </c>
      <c r="F100" s="742">
        <v>2540</v>
      </c>
      <c r="G100" s="742">
        <v>2502</v>
      </c>
      <c r="H100" s="742">
        <v>2441</v>
      </c>
      <c r="I100" s="742">
        <v>2682</v>
      </c>
      <c r="J100" s="742">
        <v>2734</v>
      </c>
      <c r="K100" s="742">
        <v>2561</v>
      </c>
      <c r="L100" s="742">
        <v>2461</v>
      </c>
      <c r="M100" s="742">
        <v>2476</v>
      </c>
      <c r="N100" s="742">
        <v>2660</v>
      </c>
      <c r="O100" s="742">
        <v>2587</v>
      </c>
      <c r="P100" s="742">
        <v>2456</v>
      </c>
      <c r="Q100" s="742">
        <v>2341</v>
      </c>
      <c r="R100" s="742">
        <v>2267</v>
      </c>
      <c r="S100" s="143">
        <f>100</f>
        <v>100</v>
      </c>
      <c r="T100" s="328">
        <f t="shared" si="40"/>
        <v>101.02896341463415</v>
      </c>
      <c r="U100" s="328">
        <f t="shared" si="40"/>
        <v>96.798780487804876</v>
      </c>
      <c r="V100" s="328">
        <f t="shared" si="40"/>
        <v>95.350609756097555</v>
      </c>
      <c r="W100" s="328">
        <f t="shared" si="40"/>
        <v>93.025914634146346</v>
      </c>
      <c r="X100" s="328">
        <f t="shared" si="40"/>
        <v>102.21036585365853</v>
      </c>
      <c r="Y100" s="328">
        <f t="shared" si="40"/>
        <v>104.1920731707317</v>
      </c>
      <c r="Z100" s="328">
        <f t="shared" si="40"/>
        <v>97.599085365853654</v>
      </c>
      <c r="AA100" s="328">
        <f t="shared" si="38"/>
        <v>93.788109756097555</v>
      </c>
      <c r="AB100" s="328">
        <f t="shared" si="38"/>
        <v>94.359756097560975</v>
      </c>
      <c r="AC100" s="328">
        <f t="shared" si="38"/>
        <v>101.3719512195122</v>
      </c>
      <c r="AD100" s="328">
        <f t="shared" si="38"/>
        <v>98.589939024390247</v>
      </c>
      <c r="AE100" s="328">
        <f t="shared" ref="AE100:AG100" si="51">P100*100/$D100</f>
        <v>93.597560975609753</v>
      </c>
      <c r="AF100" s="328">
        <f t="shared" si="51"/>
        <v>89.214939024390247</v>
      </c>
      <c r="AG100" s="329">
        <f t="shared" si="51"/>
        <v>86.394817073170728</v>
      </c>
      <c r="AH100" s="768">
        <v>4</v>
      </c>
      <c r="AI100" s="769">
        <v>4</v>
      </c>
      <c r="AJ100" s="769">
        <v>4</v>
      </c>
      <c r="AK100" s="769">
        <v>4</v>
      </c>
      <c r="AL100" s="769">
        <v>4</v>
      </c>
      <c r="AM100" s="769">
        <v>4</v>
      </c>
      <c r="AN100" s="769">
        <v>4</v>
      </c>
      <c r="AO100" s="769">
        <v>4</v>
      </c>
      <c r="AP100" s="769">
        <v>4</v>
      </c>
      <c r="AQ100" s="769">
        <v>4</v>
      </c>
      <c r="AR100" s="769">
        <v>4</v>
      </c>
      <c r="AS100" s="769">
        <v>4</v>
      </c>
      <c r="AT100" s="769">
        <v>4</v>
      </c>
      <c r="AU100" s="769">
        <v>6</v>
      </c>
      <c r="AV100" s="771">
        <v>7</v>
      </c>
    </row>
    <row r="101" spans="2:48" ht="14.4" x14ac:dyDescent="0.3">
      <c r="B101" s="904"/>
      <c r="C101" s="8" t="s">
        <v>7</v>
      </c>
      <c r="D101">
        <v>329</v>
      </c>
      <c r="E101">
        <v>355</v>
      </c>
      <c r="F101">
        <v>275</v>
      </c>
      <c r="G101">
        <v>305</v>
      </c>
      <c r="H101">
        <v>168</v>
      </c>
      <c r="I101">
        <v>245</v>
      </c>
      <c r="J101">
        <v>273</v>
      </c>
      <c r="K101">
        <v>221</v>
      </c>
      <c r="L101">
        <v>210</v>
      </c>
      <c r="M101">
        <v>209</v>
      </c>
      <c r="N101">
        <v>199</v>
      </c>
      <c r="O101">
        <v>231</v>
      </c>
      <c r="P101">
        <v>190</v>
      </c>
      <c r="Q101">
        <v>186</v>
      </c>
      <c r="R101">
        <v>185</v>
      </c>
      <c r="S101" s="143">
        <f>100</f>
        <v>100</v>
      </c>
      <c r="T101" s="328">
        <f t="shared" si="40"/>
        <v>107.90273556231003</v>
      </c>
      <c r="U101" s="328">
        <f t="shared" si="40"/>
        <v>83.586626139817625</v>
      </c>
      <c r="V101" s="328">
        <f t="shared" si="40"/>
        <v>92.705167173252278</v>
      </c>
      <c r="W101" s="328">
        <f t="shared" si="40"/>
        <v>51.063829787234042</v>
      </c>
      <c r="X101" s="328">
        <f t="shared" si="40"/>
        <v>74.468085106382972</v>
      </c>
      <c r="Y101" s="328">
        <f t="shared" si="40"/>
        <v>82.978723404255319</v>
      </c>
      <c r="Z101" s="328">
        <f t="shared" si="40"/>
        <v>67.173252279635264</v>
      </c>
      <c r="AA101" s="328">
        <f t="shared" si="38"/>
        <v>63.829787234042556</v>
      </c>
      <c r="AB101" s="328">
        <f t="shared" si="38"/>
        <v>63.525835866261396</v>
      </c>
      <c r="AC101" s="328">
        <f t="shared" si="38"/>
        <v>60.486322188449847</v>
      </c>
      <c r="AD101" s="328">
        <f t="shared" si="38"/>
        <v>70.212765957446805</v>
      </c>
      <c r="AE101" s="328">
        <f t="shared" ref="AE101:AG101" si="52">P101*100/$D101</f>
        <v>57.750759878419451</v>
      </c>
      <c r="AF101" s="328">
        <f t="shared" si="52"/>
        <v>56.534954407294833</v>
      </c>
      <c r="AG101" s="329">
        <f t="shared" si="52"/>
        <v>56.231003039513681</v>
      </c>
      <c r="AH101" s="772"/>
      <c r="AI101" s="773"/>
      <c r="AJ101" s="773"/>
      <c r="AK101" s="773"/>
      <c r="AL101" s="773"/>
      <c r="AM101" s="773"/>
      <c r="AN101" s="773"/>
      <c r="AO101" s="773"/>
      <c r="AP101" s="773"/>
      <c r="AQ101" s="773"/>
      <c r="AR101" s="773"/>
      <c r="AS101" s="773"/>
      <c r="AT101" s="773"/>
      <c r="AU101" s="773"/>
      <c r="AV101" s="774"/>
    </row>
    <row r="102" spans="2:48" ht="15" customHeight="1" x14ac:dyDescent="0.3">
      <c r="B102" s="903" t="s">
        <v>88</v>
      </c>
      <c r="C102" s="1" t="s">
        <v>2</v>
      </c>
      <c r="D102" s="741">
        <v>390</v>
      </c>
      <c r="E102" s="741">
        <v>124</v>
      </c>
      <c r="F102" s="741">
        <v>510</v>
      </c>
      <c r="G102" s="741">
        <v>407</v>
      </c>
      <c r="H102" s="741">
        <v>431</v>
      </c>
      <c r="I102" s="741">
        <v>452</v>
      </c>
      <c r="J102" s="741">
        <v>594</v>
      </c>
      <c r="K102" s="741">
        <v>677</v>
      </c>
      <c r="L102" s="741">
        <v>742</v>
      </c>
      <c r="M102" s="741">
        <v>715</v>
      </c>
      <c r="N102" s="741">
        <v>976</v>
      </c>
      <c r="O102" s="741">
        <v>760</v>
      </c>
      <c r="P102" s="742">
        <v>781</v>
      </c>
      <c r="Q102" s="742">
        <v>834</v>
      </c>
      <c r="R102" s="742">
        <v>919</v>
      </c>
      <c r="S102" s="143">
        <f>100</f>
        <v>100</v>
      </c>
      <c r="T102" s="328">
        <f t="shared" si="40"/>
        <v>31.794871794871796</v>
      </c>
      <c r="U102" s="328">
        <f t="shared" si="40"/>
        <v>130.76923076923077</v>
      </c>
      <c r="V102" s="328">
        <f t="shared" si="40"/>
        <v>104.35897435897436</v>
      </c>
      <c r="W102" s="328">
        <f t="shared" si="40"/>
        <v>110.51282051282051</v>
      </c>
      <c r="X102" s="328">
        <f t="shared" si="40"/>
        <v>115.8974358974359</v>
      </c>
      <c r="Y102" s="328">
        <f t="shared" si="40"/>
        <v>152.30769230769232</v>
      </c>
      <c r="Z102" s="328">
        <f t="shared" si="40"/>
        <v>173.58974358974359</v>
      </c>
      <c r="AA102" s="328">
        <f t="shared" si="38"/>
        <v>190.25641025641025</v>
      </c>
      <c r="AB102" s="328">
        <f t="shared" si="38"/>
        <v>183.33333333333334</v>
      </c>
      <c r="AC102" s="328">
        <f t="shared" si="38"/>
        <v>250.25641025641025</v>
      </c>
      <c r="AD102" s="328">
        <f t="shared" si="38"/>
        <v>194.87179487179486</v>
      </c>
      <c r="AE102" s="328">
        <f t="shared" ref="AE102:AG102" si="53">P102*100/$D102</f>
        <v>200.25641025641025</v>
      </c>
      <c r="AF102" s="328">
        <f t="shared" si="53"/>
        <v>213.84615384615384</v>
      </c>
      <c r="AG102" s="329">
        <f t="shared" si="53"/>
        <v>235.64102564102564</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4" x14ac:dyDescent="0.3">
      <c r="B103" s="903"/>
      <c r="C103" s="1" t="s">
        <v>3</v>
      </c>
      <c r="D103" s="741">
        <v>1069</v>
      </c>
      <c r="E103" s="741">
        <v>1329</v>
      </c>
      <c r="F103" s="741">
        <v>1065</v>
      </c>
      <c r="G103" s="741">
        <v>1320</v>
      </c>
      <c r="H103" s="741">
        <v>1071</v>
      </c>
      <c r="I103" s="741">
        <v>864</v>
      </c>
      <c r="J103" s="741">
        <v>801</v>
      </c>
      <c r="K103" s="742">
        <v>699</v>
      </c>
      <c r="L103" s="742">
        <v>766</v>
      </c>
      <c r="M103" s="742">
        <v>758</v>
      </c>
      <c r="N103" s="742">
        <v>510</v>
      </c>
      <c r="O103" s="742">
        <v>563</v>
      </c>
      <c r="P103" s="742">
        <v>489</v>
      </c>
      <c r="Q103" s="742">
        <v>480</v>
      </c>
      <c r="R103" s="742">
        <v>487</v>
      </c>
      <c r="S103" s="143">
        <f>100</f>
        <v>100</v>
      </c>
      <c r="T103" s="328">
        <f t="shared" si="40"/>
        <v>124.32179607109448</v>
      </c>
      <c r="U103" s="328">
        <f t="shared" si="40"/>
        <v>99.625818521983163</v>
      </c>
      <c r="V103" s="328">
        <f t="shared" si="40"/>
        <v>123.4798877455566</v>
      </c>
      <c r="W103" s="328">
        <f t="shared" si="40"/>
        <v>100.18709073900843</v>
      </c>
      <c r="X103" s="328">
        <f t="shared" si="40"/>
        <v>80.82319925163705</v>
      </c>
      <c r="Y103" s="328">
        <f t="shared" si="40"/>
        <v>74.929840972871844</v>
      </c>
      <c r="Z103" s="328">
        <f t="shared" si="40"/>
        <v>65.388213283442468</v>
      </c>
      <c r="AA103" s="328">
        <f t="shared" si="38"/>
        <v>71.655753040224511</v>
      </c>
      <c r="AB103" s="328">
        <f t="shared" si="38"/>
        <v>70.907390084190837</v>
      </c>
      <c r="AC103" s="328">
        <f t="shared" si="38"/>
        <v>47.708138447146865</v>
      </c>
      <c r="AD103" s="328">
        <f t="shared" si="38"/>
        <v>52.666043030869972</v>
      </c>
      <c r="AE103" s="328">
        <f t="shared" ref="AE103:AG103" si="54">P103*100/$D103</f>
        <v>45.743685687558468</v>
      </c>
      <c r="AF103" s="328">
        <f t="shared" si="54"/>
        <v>44.901777362020582</v>
      </c>
      <c r="AG103" s="329">
        <f t="shared" si="54"/>
        <v>45.55659494855005</v>
      </c>
      <c r="AH103" s="768">
        <v>1</v>
      </c>
      <c r="AI103" s="769">
        <v>1</v>
      </c>
      <c r="AJ103" s="769">
        <v>1</v>
      </c>
      <c r="AK103" s="769">
        <v>1</v>
      </c>
      <c r="AL103" s="769">
        <v>1</v>
      </c>
      <c r="AM103" s="769">
        <v>1</v>
      </c>
      <c r="AN103" s="769">
        <v>1</v>
      </c>
      <c r="AO103" s="769">
        <v>4</v>
      </c>
      <c r="AP103" s="769">
        <v>4</v>
      </c>
      <c r="AQ103" s="769">
        <v>4</v>
      </c>
      <c r="AR103" s="769">
        <v>4</v>
      </c>
      <c r="AS103" s="769">
        <v>4</v>
      </c>
      <c r="AT103" s="769">
        <v>4</v>
      </c>
      <c r="AU103" s="769">
        <v>6</v>
      </c>
      <c r="AV103" s="771">
        <v>7</v>
      </c>
    </row>
    <row r="104" spans="2:48" ht="14.4" x14ac:dyDescent="0.3">
      <c r="B104" s="903"/>
      <c r="C104" s="1" t="s">
        <v>4</v>
      </c>
      <c r="D104" s="741">
        <v>2457</v>
      </c>
      <c r="E104" s="741">
        <v>2263</v>
      </c>
      <c r="F104" s="741">
        <v>2081</v>
      </c>
      <c r="G104" s="741">
        <v>1557</v>
      </c>
      <c r="H104" s="741">
        <v>1823</v>
      </c>
      <c r="I104" s="741">
        <v>1773</v>
      </c>
      <c r="J104" s="741">
        <v>2054</v>
      </c>
      <c r="K104" s="741">
        <v>2454</v>
      </c>
      <c r="L104" s="741">
        <v>2344</v>
      </c>
      <c r="M104" s="741">
        <v>2754</v>
      </c>
      <c r="N104" s="741">
        <v>2893</v>
      </c>
      <c r="O104" s="741">
        <v>2807</v>
      </c>
      <c r="P104" s="742">
        <v>2658</v>
      </c>
      <c r="Q104" s="742">
        <v>2541</v>
      </c>
      <c r="R104" s="742">
        <v>2460</v>
      </c>
      <c r="S104" s="143">
        <f>100</f>
        <v>100</v>
      </c>
      <c r="T104" s="328">
        <f t="shared" si="40"/>
        <v>92.104192104192109</v>
      </c>
      <c r="U104" s="328">
        <f t="shared" si="40"/>
        <v>84.696784696784704</v>
      </c>
      <c r="V104" s="328">
        <f t="shared" si="40"/>
        <v>63.369963369963372</v>
      </c>
      <c r="W104" s="328">
        <f t="shared" si="40"/>
        <v>74.196174196174198</v>
      </c>
      <c r="X104" s="328">
        <f t="shared" si="40"/>
        <v>72.161172161172161</v>
      </c>
      <c r="Y104" s="328">
        <f t="shared" si="40"/>
        <v>83.597883597883595</v>
      </c>
      <c r="Z104" s="328">
        <f t="shared" si="40"/>
        <v>99.877899877899878</v>
      </c>
      <c r="AA104" s="328">
        <f t="shared" si="38"/>
        <v>95.400895400895408</v>
      </c>
      <c r="AB104" s="328">
        <f t="shared" si="38"/>
        <v>112.08791208791209</v>
      </c>
      <c r="AC104" s="328">
        <f t="shared" si="38"/>
        <v>117.74521774521774</v>
      </c>
      <c r="AD104" s="328">
        <f t="shared" si="38"/>
        <v>114.24501424501425</v>
      </c>
      <c r="AE104" s="328">
        <f t="shared" ref="AE104:AG104" si="55">P104*100/$D104</f>
        <v>108.18070818070818</v>
      </c>
      <c r="AF104" s="328">
        <f t="shared" si="55"/>
        <v>103.41880341880342</v>
      </c>
      <c r="AG104" s="329">
        <f t="shared" si="55"/>
        <v>100.12210012210012</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4" x14ac:dyDescent="0.3">
      <c r="B105" s="903"/>
      <c r="C105" s="1" t="s">
        <v>5</v>
      </c>
      <c r="D105" s="741">
        <v>6263</v>
      </c>
      <c r="E105" s="741">
        <v>5778</v>
      </c>
      <c r="F105" s="741">
        <v>5502</v>
      </c>
      <c r="G105" s="741">
        <v>6433</v>
      </c>
      <c r="H105" s="741">
        <v>6097</v>
      </c>
      <c r="I105" s="741">
        <v>5934</v>
      </c>
      <c r="J105" s="741">
        <v>5566</v>
      </c>
      <c r="K105" s="742">
        <v>4858</v>
      </c>
      <c r="L105" s="742">
        <v>5035</v>
      </c>
      <c r="M105" s="742">
        <v>4610</v>
      </c>
      <c r="N105" s="742">
        <v>4271</v>
      </c>
      <c r="O105" s="742">
        <v>4135</v>
      </c>
      <c r="P105" s="742">
        <v>3932</v>
      </c>
      <c r="Q105" s="742">
        <v>3739</v>
      </c>
      <c r="R105" s="742">
        <v>3612</v>
      </c>
      <c r="S105" s="143">
        <f>100</f>
        <v>100</v>
      </c>
      <c r="T105" s="328">
        <f t="shared" si="40"/>
        <v>92.256107296822606</v>
      </c>
      <c r="U105" s="328">
        <f t="shared" si="40"/>
        <v>87.849273511096925</v>
      </c>
      <c r="V105" s="328">
        <f t="shared" si="40"/>
        <v>102.71435414338177</v>
      </c>
      <c r="W105" s="328">
        <f t="shared" si="40"/>
        <v>97.349513012933102</v>
      </c>
      <c r="X105" s="328">
        <f t="shared" si="40"/>
        <v>94.746926393102342</v>
      </c>
      <c r="Y105" s="328">
        <f t="shared" si="40"/>
        <v>88.871148012134753</v>
      </c>
      <c r="Z105" s="328">
        <f t="shared" si="40"/>
        <v>77.566661344403641</v>
      </c>
      <c r="AA105" s="328">
        <f t="shared" si="38"/>
        <v>80.392783011336419</v>
      </c>
      <c r="AB105" s="328">
        <f t="shared" si="38"/>
        <v>73.606897652882012</v>
      </c>
      <c r="AC105" s="328">
        <f t="shared" si="38"/>
        <v>68.194156155197192</v>
      </c>
      <c r="AD105" s="328">
        <f t="shared" si="38"/>
        <v>66.022672840491779</v>
      </c>
      <c r="AE105" s="328">
        <f t="shared" ref="AE105:AG105" si="56">P105*100/$D105</f>
        <v>62.781414657512371</v>
      </c>
      <c r="AF105" s="328">
        <f t="shared" si="56"/>
        <v>59.699824365320133</v>
      </c>
      <c r="AG105" s="329">
        <f t="shared" si="56"/>
        <v>57.672042152323165</v>
      </c>
      <c r="AH105" s="768">
        <v>1</v>
      </c>
      <c r="AI105" s="769">
        <v>1</v>
      </c>
      <c r="AJ105" s="769">
        <v>1</v>
      </c>
      <c r="AK105" s="769">
        <v>1</v>
      </c>
      <c r="AL105" s="769">
        <v>1</v>
      </c>
      <c r="AM105" s="769">
        <v>1</v>
      </c>
      <c r="AN105" s="769">
        <v>1</v>
      </c>
      <c r="AO105" s="769">
        <v>4</v>
      </c>
      <c r="AP105" s="769">
        <v>4</v>
      </c>
      <c r="AQ105" s="769">
        <v>4</v>
      </c>
      <c r="AR105" s="769">
        <v>4</v>
      </c>
      <c r="AS105" s="769">
        <v>4</v>
      </c>
      <c r="AT105" s="769">
        <v>4</v>
      </c>
      <c r="AU105" s="769">
        <v>6</v>
      </c>
      <c r="AV105" s="771">
        <v>7</v>
      </c>
    </row>
    <row r="106" spans="2:48" ht="14.4" x14ac:dyDescent="0.3">
      <c r="B106" s="903"/>
      <c r="C106" s="1" t="s">
        <v>6</v>
      </c>
      <c r="D106" s="741">
        <v>10179</v>
      </c>
      <c r="E106" s="741">
        <v>9494</v>
      </c>
      <c r="F106" s="741">
        <v>9158</v>
      </c>
      <c r="G106" s="741">
        <v>9717</v>
      </c>
      <c r="H106" s="741">
        <v>9422</v>
      </c>
      <c r="I106" s="741">
        <v>9023</v>
      </c>
      <c r="J106" s="741">
        <v>9015</v>
      </c>
      <c r="K106" s="741">
        <v>8688</v>
      </c>
      <c r="L106" s="741">
        <v>8887</v>
      </c>
      <c r="M106" s="741">
        <v>8837</v>
      </c>
      <c r="N106" s="741">
        <v>8650</v>
      </c>
      <c r="O106" s="741">
        <v>8265</v>
      </c>
      <c r="P106" s="742">
        <v>7860</v>
      </c>
      <c r="Q106" s="742">
        <v>7594</v>
      </c>
      <c r="R106" s="742">
        <v>7478</v>
      </c>
      <c r="S106" s="143">
        <f>100</f>
        <v>100</v>
      </c>
      <c r="T106" s="328">
        <f t="shared" si="40"/>
        <v>93.270458787700164</v>
      </c>
      <c r="U106" s="328">
        <f t="shared" si="40"/>
        <v>89.969545141958932</v>
      </c>
      <c r="V106" s="328">
        <f t="shared" si="40"/>
        <v>95.461243737105804</v>
      </c>
      <c r="W106" s="328">
        <f t="shared" si="40"/>
        <v>92.563120149327048</v>
      </c>
      <c r="X106" s="328">
        <f t="shared" si="40"/>
        <v>88.643285195009327</v>
      </c>
      <c r="Y106" s="328">
        <f t="shared" si="40"/>
        <v>88.564692012967882</v>
      </c>
      <c r="Z106" s="328">
        <f t="shared" si="40"/>
        <v>85.352195697023276</v>
      </c>
      <c r="AA106" s="328">
        <f t="shared" si="38"/>
        <v>87.307201100304553</v>
      </c>
      <c r="AB106" s="328">
        <f t="shared" si="38"/>
        <v>86.815993712545435</v>
      </c>
      <c r="AC106" s="328">
        <f t="shared" si="38"/>
        <v>84.978878082326361</v>
      </c>
      <c r="AD106" s="328">
        <f t="shared" si="38"/>
        <v>81.196581196581192</v>
      </c>
      <c r="AE106" s="328">
        <f t="shared" ref="AE106:AG106" si="57">P106*100/$D106</f>
        <v>77.217801355732391</v>
      </c>
      <c r="AF106" s="328">
        <f t="shared" si="57"/>
        <v>74.60457805285391</v>
      </c>
      <c r="AG106" s="329">
        <f t="shared" si="57"/>
        <v>73.464976913252769</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4" x14ac:dyDescent="0.3">
      <c r="B107" s="904"/>
      <c r="C107" s="8" t="s">
        <v>7</v>
      </c>
      <c r="D107">
        <v>3916</v>
      </c>
      <c r="E107">
        <v>3716</v>
      </c>
      <c r="F107">
        <v>3656</v>
      </c>
      <c r="G107">
        <v>3284</v>
      </c>
      <c r="H107">
        <v>3325</v>
      </c>
      <c r="I107">
        <v>3089</v>
      </c>
      <c r="J107">
        <v>3449</v>
      </c>
      <c r="K107">
        <v>3830</v>
      </c>
      <c r="L107">
        <v>3852</v>
      </c>
      <c r="M107">
        <v>4227</v>
      </c>
      <c r="N107">
        <v>4379</v>
      </c>
      <c r="O107">
        <v>4130</v>
      </c>
      <c r="P107">
        <v>3928</v>
      </c>
      <c r="Q107">
        <v>3855</v>
      </c>
      <c r="R107">
        <v>3866</v>
      </c>
      <c r="S107" s="143">
        <f>100</f>
        <v>100</v>
      </c>
      <c r="T107" s="328">
        <f t="shared" si="40"/>
        <v>94.892747701736468</v>
      </c>
      <c r="U107" s="328">
        <f t="shared" si="40"/>
        <v>93.360572012257407</v>
      </c>
      <c r="V107" s="328">
        <f t="shared" si="40"/>
        <v>83.861082737487237</v>
      </c>
      <c r="W107" s="328">
        <f t="shared" si="40"/>
        <v>84.90806945863126</v>
      </c>
      <c r="X107" s="328">
        <f t="shared" si="40"/>
        <v>78.881511746680289</v>
      </c>
      <c r="Y107" s="328">
        <f t="shared" si="40"/>
        <v>88.074565883554641</v>
      </c>
      <c r="Z107" s="328">
        <f t="shared" si="40"/>
        <v>97.803881511746681</v>
      </c>
      <c r="AA107" s="328">
        <f t="shared" si="38"/>
        <v>98.365679264555666</v>
      </c>
      <c r="AB107" s="328">
        <f t="shared" si="38"/>
        <v>107.9417773237998</v>
      </c>
      <c r="AC107" s="328">
        <f t="shared" si="38"/>
        <v>111.82328907048009</v>
      </c>
      <c r="AD107" s="328">
        <f t="shared" si="38"/>
        <v>105.46475995914199</v>
      </c>
      <c r="AE107" s="328">
        <f t="shared" ref="AE107:AG107" si="58">P107*100/$D107</f>
        <v>100.30643513789582</v>
      </c>
      <c r="AF107" s="328">
        <f t="shared" si="58"/>
        <v>98.442288049029628</v>
      </c>
      <c r="AG107" s="329">
        <f t="shared" si="58"/>
        <v>98.723186925434121</v>
      </c>
      <c r="AH107" s="772"/>
      <c r="AI107" s="773"/>
      <c r="AJ107" s="773"/>
      <c r="AK107" s="773"/>
      <c r="AL107" s="773"/>
      <c r="AM107" s="773"/>
      <c r="AN107" s="773"/>
      <c r="AO107" s="773"/>
      <c r="AP107" s="773"/>
      <c r="AQ107" s="773"/>
      <c r="AR107" s="773"/>
      <c r="AS107" s="773"/>
      <c r="AT107" s="773"/>
      <c r="AU107" s="773"/>
      <c r="AV107" s="774"/>
    </row>
    <row r="108" spans="2:48" ht="15" customHeight="1" x14ac:dyDescent="0.3">
      <c r="B108" s="903" t="s">
        <v>34</v>
      </c>
      <c r="C108" s="1" t="s">
        <v>2</v>
      </c>
      <c r="D108" s="742">
        <v>24</v>
      </c>
      <c r="E108" s="741">
        <v>7</v>
      </c>
      <c r="F108" s="741">
        <v>59</v>
      </c>
      <c r="G108" s="741">
        <v>17</v>
      </c>
      <c r="H108" s="741">
        <v>38</v>
      </c>
      <c r="I108" s="741">
        <v>27</v>
      </c>
      <c r="J108" s="741">
        <v>35</v>
      </c>
      <c r="K108" s="741">
        <v>34</v>
      </c>
      <c r="L108" s="741">
        <v>73</v>
      </c>
      <c r="M108" s="741">
        <v>57</v>
      </c>
      <c r="N108" s="741">
        <v>32</v>
      </c>
      <c r="O108" s="741">
        <v>68</v>
      </c>
      <c r="P108" s="742">
        <v>70</v>
      </c>
      <c r="Q108" s="742">
        <v>75</v>
      </c>
      <c r="R108" s="742">
        <v>83</v>
      </c>
      <c r="S108" s="143">
        <f>100</f>
        <v>100</v>
      </c>
      <c r="T108" s="328">
        <f t="shared" si="40"/>
        <v>29.166666666666668</v>
      </c>
      <c r="U108" s="328">
        <f t="shared" si="40"/>
        <v>245.83333333333334</v>
      </c>
      <c r="V108" s="328">
        <f t="shared" si="40"/>
        <v>70.833333333333329</v>
      </c>
      <c r="W108" s="328">
        <f t="shared" si="40"/>
        <v>158.33333333333334</v>
      </c>
      <c r="X108" s="328">
        <f t="shared" si="40"/>
        <v>112.5</v>
      </c>
      <c r="Y108" s="328">
        <f t="shared" si="40"/>
        <v>145.83333333333334</v>
      </c>
      <c r="Z108" s="328">
        <f t="shared" si="40"/>
        <v>141.66666666666666</v>
      </c>
      <c r="AA108" s="328">
        <f t="shared" si="38"/>
        <v>304.16666666666669</v>
      </c>
      <c r="AB108" s="328">
        <f t="shared" si="38"/>
        <v>237.5</v>
      </c>
      <c r="AC108" s="328">
        <f t="shared" si="38"/>
        <v>133.33333333333334</v>
      </c>
      <c r="AD108" s="328">
        <f t="shared" si="38"/>
        <v>283.33333333333331</v>
      </c>
      <c r="AE108" s="328">
        <f t="shared" ref="AE108:AG108" si="59">P108*100/$D108</f>
        <v>291.66666666666669</v>
      </c>
      <c r="AF108" s="328">
        <f t="shared" si="59"/>
        <v>312.5</v>
      </c>
      <c r="AG108" s="329">
        <f t="shared" si="59"/>
        <v>345.83333333333331</v>
      </c>
      <c r="AH108" s="768">
        <v>4</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4" x14ac:dyDescent="0.3">
      <c r="B109" s="903"/>
      <c r="C109" s="1" t="s">
        <v>3</v>
      </c>
      <c r="D109" s="741">
        <v>353</v>
      </c>
      <c r="E109" s="742">
        <v>257</v>
      </c>
      <c r="F109" s="742">
        <v>370</v>
      </c>
      <c r="G109" s="742">
        <v>273</v>
      </c>
      <c r="H109" s="742">
        <v>268</v>
      </c>
      <c r="I109" s="742">
        <v>220</v>
      </c>
      <c r="J109" s="742">
        <v>241</v>
      </c>
      <c r="K109" s="742">
        <v>243</v>
      </c>
      <c r="L109" s="742">
        <v>259</v>
      </c>
      <c r="M109" s="742">
        <v>265</v>
      </c>
      <c r="N109" s="741">
        <v>292</v>
      </c>
      <c r="O109" s="741">
        <v>307</v>
      </c>
      <c r="P109" s="742">
        <v>293</v>
      </c>
      <c r="Q109" s="742">
        <v>288</v>
      </c>
      <c r="R109" s="742">
        <v>292</v>
      </c>
      <c r="S109" s="143">
        <f>100</f>
        <v>100</v>
      </c>
      <c r="T109" s="328">
        <f t="shared" si="40"/>
        <v>72.804532577903686</v>
      </c>
      <c r="U109" s="328">
        <f t="shared" si="40"/>
        <v>104.81586402266289</v>
      </c>
      <c r="V109" s="328">
        <f t="shared" si="40"/>
        <v>77.337110481586407</v>
      </c>
      <c r="W109" s="328">
        <f t="shared" si="40"/>
        <v>75.920679886685548</v>
      </c>
      <c r="X109" s="328">
        <f t="shared" si="40"/>
        <v>62.322946175637391</v>
      </c>
      <c r="Y109" s="328">
        <f t="shared" si="40"/>
        <v>68.271954674220964</v>
      </c>
      <c r="Z109" s="328">
        <f t="shared" si="40"/>
        <v>68.838526912181308</v>
      </c>
      <c r="AA109" s="328">
        <f t="shared" si="38"/>
        <v>73.37110481586403</v>
      </c>
      <c r="AB109" s="328">
        <f t="shared" si="38"/>
        <v>75.070821529745047</v>
      </c>
      <c r="AC109" s="328">
        <f t="shared" si="38"/>
        <v>82.71954674220963</v>
      </c>
      <c r="AD109" s="328">
        <f t="shared" si="38"/>
        <v>86.96883852691218</v>
      </c>
      <c r="AE109" s="328">
        <f t="shared" ref="AE109:AG109" si="60">P109*100/$D109</f>
        <v>83.002832861189802</v>
      </c>
      <c r="AF109" s="328">
        <f t="shared" si="60"/>
        <v>81.586402266288957</v>
      </c>
      <c r="AG109" s="329">
        <f t="shared" si="60"/>
        <v>82.71954674220963</v>
      </c>
      <c r="AH109" s="768">
        <v>1</v>
      </c>
      <c r="AI109" s="769">
        <v>4</v>
      </c>
      <c r="AJ109" s="769">
        <v>4</v>
      </c>
      <c r="AK109" s="769">
        <v>4</v>
      </c>
      <c r="AL109" s="769">
        <v>4</v>
      </c>
      <c r="AM109" s="769">
        <v>4</v>
      </c>
      <c r="AN109" s="769">
        <v>4</v>
      </c>
      <c r="AO109" s="769">
        <v>4</v>
      </c>
      <c r="AP109" s="769">
        <v>4</v>
      </c>
      <c r="AQ109" s="769">
        <v>4</v>
      </c>
      <c r="AR109" s="769">
        <v>1</v>
      </c>
      <c r="AS109" s="769">
        <v>1</v>
      </c>
      <c r="AT109" s="769">
        <v>4</v>
      </c>
      <c r="AU109" s="769">
        <v>6</v>
      </c>
      <c r="AV109" s="771">
        <v>7</v>
      </c>
    </row>
    <row r="110" spans="2:48" ht="14.4" x14ac:dyDescent="0.3">
      <c r="B110" s="903"/>
      <c r="C110" s="1" t="s">
        <v>4</v>
      </c>
      <c r="D110" s="742">
        <v>285</v>
      </c>
      <c r="E110" s="741">
        <v>345</v>
      </c>
      <c r="F110" s="742">
        <v>0</v>
      </c>
      <c r="G110" s="742">
        <v>285</v>
      </c>
      <c r="H110" s="742">
        <v>258</v>
      </c>
      <c r="I110" s="742">
        <v>150</v>
      </c>
      <c r="J110" s="741">
        <v>414</v>
      </c>
      <c r="K110" s="741">
        <v>543</v>
      </c>
      <c r="L110" s="742">
        <v>494</v>
      </c>
      <c r="M110" s="741">
        <v>587</v>
      </c>
      <c r="N110" s="742">
        <v>469</v>
      </c>
      <c r="O110" s="742">
        <v>519</v>
      </c>
      <c r="P110" s="742">
        <v>437</v>
      </c>
      <c r="Q110" s="742">
        <v>418</v>
      </c>
      <c r="R110" s="742">
        <v>405</v>
      </c>
      <c r="S110" s="143">
        <f>100</f>
        <v>100</v>
      </c>
      <c r="T110" s="328">
        <f t="shared" si="40"/>
        <v>121.05263157894737</v>
      </c>
      <c r="U110" s="328">
        <f t="shared" si="40"/>
        <v>0</v>
      </c>
      <c r="V110" s="328">
        <f t="shared" si="40"/>
        <v>100</v>
      </c>
      <c r="W110" s="328">
        <f t="shared" si="40"/>
        <v>90.526315789473685</v>
      </c>
      <c r="X110" s="328">
        <f t="shared" si="40"/>
        <v>52.631578947368418</v>
      </c>
      <c r="Y110" s="328">
        <f t="shared" si="40"/>
        <v>145.26315789473685</v>
      </c>
      <c r="Z110" s="328">
        <f t="shared" si="40"/>
        <v>190.52631578947367</v>
      </c>
      <c r="AA110" s="328">
        <f t="shared" si="38"/>
        <v>173.33333333333334</v>
      </c>
      <c r="AB110" s="328">
        <f t="shared" si="38"/>
        <v>205.96491228070175</v>
      </c>
      <c r="AC110" s="328">
        <f t="shared" si="38"/>
        <v>164.56140350877192</v>
      </c>
      <c r="AD110" s="328">
        <f t="shared" si="38"/>
        <v>182.10526315789474</v>
      </c>
      <c r="AE110" s="328">
        <f t="shared" ref="AE110:AG110" si="61">P110*100/$D110</f>
        <v>153.33333333333334</v>
      </c>
      <c r="AF110" s="328">
        <f t="shared" si="61"/>
        <v>146.66666666666666</v>
      </c>
      <c r="AG110" s="329">
        <f t="shared" si="61"/>
        <v>142.10526315789474</v>
      </c>
      <c r="AH110" s="768">
        <v>4</v>
      </c>
      <c r="AI110" s="769">
        <v>1</v>
      </c>
      <c r="AJ110" s="769">
        <v>4</v>
      </c>
      <c r="AK110" s="769">
        <v>4</v>
      </c>
      <c r="AL110" s="769">
        <v>4</v>
      </c>
      <c r="AM110" s="769">
        <v>4</v>
      </c>
      <c r="AN110" s="769">
        <v>1</v>
      </c>
      <c r="AO110" s="769">
        <v>1</v>
      </c>
      <c r="AP110" s="769">
        <v>4</v>
      </c>
      <c r="AQ110" s="769">
        <v>1</v>
      </c>
      <c r="AR110" s="769">
        <v>4</v>
      </c>
      <c r="AS110" s="769">
        <v>4</v>
      </c>
      <c r="AT110" s="769">
        <v>4</v>
      </c>
      <c r="AU110" s="769">
        <v>6</v>
      </c>
      <c r="AV110" s="771">
        <v>7</v>
      </c>
    </row>
    <row r="111" spans="2:48" ht="14.4" x14ac:dyDescent="0.3">
      <c r="B111" s="903"/>
      <c r="C111" s="1" t="s">
        <v>5</v>
      </c>
      <c r="D111" s="742">
        <v>1941</v>
      </c>
      <c r="E111" s="742">
        <v>1764</v>
      </c>
      <c r="F111" s="742">
        <v>1898</v>
      </c>
      <c r="G111" s="742">
        <v>1656</v>
      </c>
      <c r="H111" s="742">
        <v>1727</v>
      </c>
      <c r="I111" s="742">
        <v>1618</v>
      </c>
      <c r="J111" s="742">
        <v>1479</v>
      </c>
      <c r="K111" s="742">
        <v>1402</v>
      </c>
      <c r="L111" s="742">
        <v>1413</v>
      </c>
      <c r="M111" s="742">
        <v>1376</v>
      </c>
      <c r="N111" s="742">
        <v>1396</v>
      </c>
      <c r="O111" s="742">
        <v>1298</v>
      </c>
      <c r="P111" s="742">
        <v>1285</v>
      </c>
      <c r="Q111" s="742">
        <v>1222</v>
      </c>
      <c r="R111" s="742">
        <v>1181</v>
      </c>
      <c r="S111" s="143">
        <f>100</f>
        <v>100</v>
      </c>
      <c r="T111" s="328">
        <f t="shared" si="40"/>
        <v>90.880989180834618</v>
      </c>
      <c r="U111" s="328">
        <f t="shared" si="40"/>
        <v>97.784647089129308</v>
      </c>
      <c r="V111" s="328">
        <f t="shared" si="40"/>
        <v>85.316846986089644</v>
      </c>
      <c r="W111" s="328">
        <f t="shared" si="40"/>
        <v>88.9747552807831</v>
      </c>
      <c r="X111" s="328">
        <f t="shared" si="40"/>
        <v>83.359093250901594</v>
      </c>
      <c r="Y111" s="328">
        <f t="shared" si="40"/>
        <v>76.197836166924262</v>
      </c>
      <c r="Z111" s="328">
        <f t="shared" si="40"/>
        <v>72.230808861411646</v>
      </c>
      <c r="AA111" s="328">
        <f t="shared" si="38"/>
        <v>72.797527047913448</v>
      </c>
      <c r="AB111" s="328">
        <f t="shared" si="38"/>
        <v>70.89129314786193</v>
      </c>
      <c r="AC111" s="328">
        <f t="shared" si="38"/>
        <v>71.921689850592472</v>
      </c>
      <c r="AD111" s="328">
        <f t="shared" si="38"/>
        <v>66.872746007212783</v>
      </c>
      <c r="AE111" s="328">
        <f t="shared" ref="AE111:AG111" si="62">P111*100/$D111</f>
        <v>66.202988150437918</v>
      </c>
      <c r="AF111" s="328">
        <f t="shared" si="62"/>
        <v>62.957238536836684</v>
      </c>
      <c r="AG111" s="329">
        <f t="shared" si="62"/>
        <v>60.844925296239055</v>
      </c>
      <c r="AH111" s="768">
        <v>4</v>
      </c>
      <c r="AI111" s="769">
        <v>4</v>
      </c>
      <c r="AJ111" s="769">
        <v>4</v>
      </c>
      <c r="AK111" s="769">
        <v>4</v>
      </c>
      <c r="AL111" s="769">
        <v>4</v>
      </c>
      <c r="AM111" s="769">
        <v>4</v>
      </c>
      <c r="AN111" s="769">
        <v>4</v>
      </c>
      <c r="AO111" s="769">
        <v>4</v>
      </c>
      <c r="AP111" s="769">
        <v>4</v>
      </c>
      <c r="AQ111" s="769">
        <v>4</v>
      </c>
      <c r="AR111" s="769">
        <v>4</v>
      </c>
      <c r="AS111" s="769">
        <v>4</v>
      </c>
      <c r="AT111" s="769">
        <v>4</v>
      </c>
      <c r="AU111" s="769">
        <v>6</v>
      </c>
      <c r="AV111" s="771">
        <v>7</v>
      </c>
    </row>
    <row r="112" spans="2:48" ht="14.4" x14ac:dyDescent="0.3">
      <c r="B112" s="903"/>
      <c r="C112" s="1" t="s">
        <v>6</v>
      </c>
      <c r="D112" s="741">
        <v>2603</v>
      </c>
      <c r="E112" s="742">
        <v>2373</v>
      </c>
      <c r="F112" s="741">
        <v>2327</v>
      </c>
      <c r="G112" s="741">
        <v>2231</v>
      </c>
      <c r="H112" s="741">
        <v>2291</v>
      </c>
      <c r="I112" s="741">
        <v>2015</v>
      </c>
      <c r="J112" s="741">
        <v>2169</v>
      </c>
      <c r="K112" s="741">
        <v>2222</v>
      </c>
      <c r="L112" s="741">
        <v>2239</v>
      </c>
      <c r="M112" s="741">
        <v>2285</v>
      </c>
      <c r="N112" s="741">
        <v>2189</v>
      </c>
      <c r="O112" s="741">
        <v>2192</v>
      </c>
      <c r="P112" s="742">
        <v>2085</v>
      </c>
      <c r="Q112" s="742">
        <v>2003</v>
      </c>
      <c r="R112" s="742">
        <v>1961</v>
      </c>
      <c r="S112" s="143">
        <f>100</f>
        <v>100</v>
      </c>
      <c r="T112" s="328">
        <f t="shared" si="40"/>
        <v>91.164041490587778</v>
      </c>
      <c r="U112" s="328">
        <f t="shared" si="40"/>
        <v>89.396849788705339</v>
      </c>
      <c r="V112" s="328">
        <f t="shared" si="40"/>
        <v>85.708797541298509</v>
      </c>
      <c r="W112" s="328">
        <f t="shared" si="40"/>
        <v>88.013830195927781</v>
      </c>
      <c r="X112" s="328">
        <f t="shared" si="40"/>
        <v>77.41067998463312</v>
      </c>
      <c r="Y112" s="328">
        <f t="shared" si="40"/>
        <v>83.326930464848246</v>
      </c>
      <c r="Z112" s="328">
        <f t="shared" si="40"/>
        <v>85.363042643104109</v>
      </c>
      <c r="AA112" s="328">
        <f t="shared" si="38"/>
        <v>86.016135228582399</v>
      </c>
      <c r="AB112" s="328">
        <f t="shared" si="38"/>
        <v>87.783326930464852</v>
      </c>
      <c r="AC112" s="328">
        <f t="shared" si="38"/>
        <v>84.095274683058008</v>
      </c>
      <c r="AD112" s="328">
        <f t="shared" si="38"/>
        <v>84.21052631578948</v>
      </c>
      <c r="AE112" s="328">
        <f t="shared" ref="AE112:AG112" si="63">P112*100/$D112</f>
        <v>80.099884748367273</v>
      </c>
      <c r="AF112" s="328">
        <f t="shared" si="63"/>
        <v>76.949673453707263</v>
      </c>
      <c r="AG112" s="329">
        <f t="shared" si="63"/>
        <v>75.336150595466762</v>
      </c>
      <c r="AH112" s="768">
        <v>1</v>
      </c>
      <c r="AI112" s="769">
        <v>4</v>
      </c>
      <c r="AJ112" s="769">
        <v>1</v>
      </c>
      <c r="AK112" s="769">
        <v>1</v>
      </c>
      <c r="AL112" s="769">
        <v>1</v>
      </c>
      <c r="AM112" s="769">
        <v>1</v>
      </c>
      <c r="AN112" s="769">
        <v>1</v>
      </c>
      <c r="AO112" s="769">
        <v>1</v>
      </c>
      <c r="AP112" s="769">
        <v>1</v>
      </c>
      <c r="AQ112" s="769">
        <v>1</v>
      </c>
      <c r="AR112" s="769">
        <v>1</v>
      </c>
      <c r="AS112" s="769">
        <v>1</v>
      </c>
      <c r="AT112" s="769">
        <v>4</v>
      </c>
      <c r="AU112" s="769">
        <v>6</v>
      </c>
      <c r="AV112" s="771">
        <v>7</v>
      </c>
    </row>
    <row r="113" spans="2:48" ht="14.4" x14ac:dyDescent="0.3">
      <c r="B113" s="904"/>
      <c r="C113" s="8" t="s">
        <v>7</v>
      </c>
      <c r="D113">
        <v>662</v>
      </c>
      <c r="E113">
        <v>609</v>
      </c>
      <c r="F113">
        <v>429</v>
      </c>
      <c r="G113">
        <v>575</v>
      </c>
      <c r="H113">
        <v>564</v>
      </c>
      <c r="I113">
        <v>397</v>
      </c>
      <c r="J113">
        <v>690</v>
      </c>
      <c r="K113">
        <v>820</v>
      </c>
      <c r="L113">
        <v>826</v>
      </c>
      <c r="M113">
        <v>909</v>
      </c>
      <c r="N113">
        <v>793</v>
      </c>
      <c r="O113">
        <v>894</v>
      </c>
      <c r="P113">
        <v>800</v>
      </c>
      <c r="Q113">
        <v>781</v>
      </c>
      <c r="R113">
        <v>780</v>
      </c>
      <c r="S113" s="143">
        <f>100</f>
        <v>100</v>
      </c>
      <c r="T113" s="328">
        <f t="shared" si="40"/>
        <v>91.993957703927492</v>
      </c>
      <c r="U113" s="328">
        <f t="shared" si="40"/>
        <v>64.803625377643499</v>
      </c>
      <c r="V113" s="328">
        <f t="shared" si="40"/>
        <v>86.858006042296068</v>
      </c>
      <c r="W113" s="328">
        <f t="shared" si="40"/>
        <v>85.196374622356501</v>
      </c>
      <c r="X113" s="328">
        <f t="shared" si="40"/>
        <v>59.969788519637461</v>
      </c>
      <c r="Y113" s="328">
        <f t="shared" si="40"/>
        <v>104.22960725075529</v>
      </c>
      <c r="Z113" s="328">
        <f t="shared" si="40"/>
        <v>123.86706948640483</v>
      </c>
      <c r="AA113" s="328">
        <f t="shared" si="38"/>
        <v>124.77341389728096</v>
      </c>
      <c r="AB113" s="328">
        <f t="shared" si="38"/>
        <v>137.31117824773415</v>
      </c>
      <c r="AC113" s="328">
        <f t="shared" si="38"/>
        <v>119.78851963746223</v>
      </c>
      <c r="AD113" s="328">
        <f t="shared" si="38"/>
        <v>135.04531722054381</v>
      </c>
      <c r="AE113" s="328">
        <f t="shared" ref="AE113:AG113" si="64">P113*100/$D113</f>
        <v>120.84592145015105</v>
      </c>
      <c r="AF113" s="328">
        <f t="shared" si="64"/>
        <v>117.97583081570997</v>
      </c>
      <c r="AG113" s="329">
        <f t="shared" si="64"/>
        <v>117.82477341389728</v>
      </c>
      <c r="AH113" s="772"/>
      <c r="AI113" s="773"/>
      <c r="AJ113" s="773"/>
      <c r="AK113" s="773"/>
      <c r="AL113" s="773"/>
      <c r="AM113" s="773"/>
      <c r="AN113" s="773"/>
      <c r="AO113" s="773"/>
      <c r="AP113" s="773"/>
      <c r="AQ113" s="773"/>
      <c r="AR113" s="773"/>
      <c r="AS113" s="773"/>
      <c r="AT113" s="773"/>
      <c r="AU113" s="773"/>
      <c r="AV113" s="774"/>
    </row>
    <row r="114" spans="2:48" ht="15" customHeight="1" x14ac:dyDescent="0.3">
      <c r="B114" s="903" t="s">
        <v>35</v>
      </c>
      <c r="C114" s="1" t="s">
        <v>2</v>
      </c>
      <c r="D114" s="741">
        <v>1101</v>
      </c>
      <c r="E114" s="741">
        <v>930</v>
      </c>
      <c r="F114" s="741">
        <v>2005</v>
      </c>
      <c r="G114" s="741">
        <v>2247</v>
      </c>
      <c r="H114" s="741">
        <v>2395</v>
      </c>
      <c r="I114" s="741">
        <v>1889</v>
      </c>
      <c r="J114" s="741">
        <v>2414</v>
      </c>
      <c r="K114" s="741">
        <v>2483</v>
      </c>
      <c r="L114" s="741">
        <v>2491</v>
      </c>
      <c r="M114" s="741">
        <v>2239</v>
      </c>
      <c r="N114" s="741">
        <v>2772</v>
      </c>
      <c r="O114" s="741">
        <v>2588</v>
      </c>
      <c r="P114" s="742">
        <v>2661</v>
      </c>
      <c r="Q114" s="742">
        <v>2842</v>
      </c>
      <c r="R114" s="742">
        <v>3130</v>
      </c>
      <c r="S114" s="143">
        <f>100</f>
        <v>100</v>
      </c>
      <c r="T114" s="328">
        <f t="shared" si="40"/>
        <v>84.468664850136236</v>
      </c>
      <c r="U114" s="328">
        <f t="shared" si="40"/>
        <v>182.10717529518618</v>
      </c>
      <c r="V114" s="328">
        <f t="shared" si="40"/>
        <v>204.08719346049045</v>
      </c>
      <c r="W114" s="328">
        <f t="shared" si="40"/>
        <v>217.52951861943689</v>
      </c>
      <c r="X114" s="328">
        <f t="shared" si="40"/>
        <v>171.57129881925522</v>
      </c>
      <c r="Y114" s="328">
        <f t="shared" si="40"/>
        <v>219.25522252497728</v>
      </c>
      <c r="Z114" s="328">
        <f t="shared" si="40"/>
        <v>225.52225249772934</v>
      </c>
      <c r="AA114" s="328">
        <f t="shared" si="38"/>
        <v>226.24886466848321</v>
      </c>
      <c r="AB114" s="328">
        <f t="shared" si="38"/>
        <v>203.36058128973661</v>
      </c>
      <c r="AC114" s="328">
        <f t="shared" si="38"/>
        <v>251.77111716621255</v>
      </c>
      <c r="AD114" s="328">
        <f t="shared" si="38"/>
        <v>235.05903723887374</v>
      </c>
      <c r="AE114" s="328">
        <f t="shared" ref="AE114:AG114" si="65">P114*100/$D114</f>
        <v>241.68937329700273</v>
      </c>
      <c r="AF114" s="328">
        <f t="shared" si="65"/>
        <v>258.12897366030882</v>
      </c>
      <c r="AG114" s="329">
        <f t="shared" si="65"/>
        <v>284.28701180744775</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4" x14ac:dyDescent="0.3">
      <c r="B115" s="903"/>
      <c r="C115" s="1" t="s">
        <v>3</v>
      </c>
      <c r="D115" s="741">
        <v>5731</v>
      </c>
      <c r="E115" s="741">
        <v>4676</v>
      </c>
      <c r="F115" s="741">
        <v>5018</v>
      </c>
      <c r="G115" s="741">
        <v>5471</v>
      </c>
      <c r="H115" s="741">
        <v>4512</v>
      </c>
      <c r="I115" s="741">
        <v>3962</v>
      </c>
      <c r="J115" s="741">
        <v>3940</v>
      </c>
      <c r="K115" s="741">
        <v>3788</v>
      </c>
      <c r="L115" s="741">
        <v>3855</v>
      </c>
      <c r="M115" s="741">
        <v>4414</v>
      </c>
      <c r="N115" s="741">
        <v>3661</v>
      </c>
      <c r="O115" s="741">
        <v>4128</v>
      </c>
      <c r="P115" s="742">
        <v>3945</v>
      </c>
      <c r="Q115" s="742">
        <v>3875</v>
      </c>
      <c r="R115" s="742">
        <v>3928</v>
      </c>
      <c r="S115" s="143">
        <f>100</f>
        <v>100</v>
      </c>
      <c r="T115" s="328">
        <f t="shared" si="40"/>
        <v>81.591345314953756</v>
      </c>
      <c r="U115" s="328">
        <f t="shared" si="40"/>
        <v>87.558890246030359</v>
      </c>
      <c r="V115" s="328">
        <f t="shared" si="40"/>
        <v>95.463269935438845</v>
      </c>
      <c r="W115" s="328">
        <f t="shared" si="40"/>
        <v>78.729715581922875</v>
      </c>
      <c r="X115" s="328">
        <f t="shared" si="40"/>
        <v>69.132786599197345</v>
      </c>
      <c r="Y115" s="328">
        <f t="shared" si="40"/>
        <v>68.748909439888322</v>
      </c>
      <c r="Z115" s="328">
        <f t="shared" si="40"/>
        <v>66.096667248298729</v>
      </c>
      <c r="AA115" s="328">
        <f t="shared" si="38"/>
        <v>67.265747688012567</v>
      </c>
      <c r="AB115" s="328">
        <f t="shared" si="38"/>
        <v>77.019717326819048</v>
      </c>
      <c r="AC115" s="328">
        <f t="shared" si="38"/>
        <v>63.880649101378467</v>
      </c>
      <c r="AD115" s="328">
        <f t="shared" si="38"/>
        <v>72.029314255801779</v>
      </c>
      <c r="AE115" s="328">
        <f t="shared" ref="AE115:AG115" si="66">P115*100/$D115</f>
        <v>68.836154248822197</v>
      </c>
      <c r="AF115" s="328">
        <f t="shared" si="66"/>
        <v>67.614726923748037</v>
      </c>
      <c r="AG115" s="329">
        <f t="shared" si="66"/>
        <v>68.539521898447049</v>
      </c>
      <c r="AH115" s="768">
        <v>1</v>
      </c>
      <c r="AI115" s="769">
        <v>1</v>
      </c>
      <c r="AJ115" s="769">
        <v>1</v>
      </c>
      <c r="AK115" s="769">
        <v>1</v>
      </c>
      <c r="AL115" s="769">
        <v>1</v>
      </c>
      <c r="AM115" s="769">
        <v>1</v>
      </c>
      <c r="AN115" s="769">
        <v>1</v>
      </c>
      <c r="AO115" s="769">
        <v>1</v>
      </c>
      <c r="AP115" s="769">
        <v>1</v>
      </c>
      <c r="AQ115" s="769">
        <v>1</v>
      </c>
      <c r="AR115" s="769">
        <v>1</v>
      </c>
      <c r="AS115" s="769">
        <v>1</v>
      </c>
      <c r="AT115" s="769">
        <v>4</v>
      </c>
      <c r="AU115" s="769">
        <v>6</v>
      </c>
      <c r="AV115" s="771">
        <v>7</v>
      </c>
    </row>
    <row r="116" spans="2:48" ht="14.4" x14ac:dyDescent="0.3">
      <c r="B116" s="903"/>
      <c r="C116" s="1" t="s">
        <v>4</v>
      </c>
      <c r="D116" s="741">
        <v>10558</v>
      </c>
      <c r="E116" s="741">
        <v>9634</v>
      </c>
      <c r="F116" s="741">
        <v>9647</v>
      </c>
      <c r="G116" s="741">
        <v>8966</v>
      </c>
      <c r="H116" s="741">
        <v>9108</v>
      </c>
      <c r="I116" s="741">
        <v>9366</v>
      </c>
      <c r="J116" s="741">
        <v>10097</v>
      </c>
      <c r="K116" s="741">
        <v>10049</v>
      </c>
      <c r="L116" s="741">
        <v>10670</v>
      </c>
      <c r="M116" s="741">
        <v>11181</v>
      </c>
      <c r="N116" s="741">
        <v>11954</v>
      </c>
      <c r="O116" s="741">
        <v>11729</v>
      </c>
      <c r="P116" s="742">
        <v>11106</v>
      </c>
      <c r="Q116" s="742">
        <v>10619</v>
      </c>
      <c r="R116" s="742">
        <v>10281</v>
      </c>
      <c r="S116" s="143">
        <f>100</f>
        <v>100</v>
      </c>
      <c r="T116" s="328">
        <f t="shared" si="40"/>
        <v>91.248342489107785</v>
      </c>
      <c r="U116" s="328">
        <f t="shared" si="40"/>
        <v>91.371471869672291</v>
      </c>
      <c r="V116" s="328">
        <f t="shared" si="40"/>
        <v>84.921386626254971</v>
      </c>
      <c r="W116" s="328">
        <f t="shared" si="40"/>
        <v>86.26633832165183</v>
      </c>
      <c r="X116" s="328">
        <f t="shared" si="40"/>
        <v>88.709982951316533</v>
      </c>
      <c r="Y116" s="328">
        <f t="shared" si="40"/>
        <v>95.63364273536655</v>
      </c>
      <c r="Z116" s="328">
        <f t="shared" si="40"/>
        <v>95.179011176359154</v>
      </c>
      <c r="AA116" s="328">
        <f t="shared" si="38"/>
        <v>101.06080697101724</v>
      </c>
      <c r="AB116" s="328">
        <f t="shared" si="38"/>
        <v>105.90073877628339</v>
      </c>
      <c r="AC116" s="328">
        <f t="shared" si="38"/>
        <v>113.22220117446486</v>
      </c>
      <c r="AD116" s="328">
        <f t="shared" si="38"/>
        <v>111.09111574161773</v>
      </c>
      <c r="AE116" s="328">
        <f t="shared" ref="AE116:AG116" si="67">P116*100/$D116</f>
        <v>105.19037696533434</v>
      </c>
      <c r="AF116" s="328">
        <f t="shared" si="67"/>
        <v>100.57776093957189</v>
      </c>
      <c r="AG116" s="329">
        <f t="shared" si="67"/>
        <v>97.376397044894873</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4" x14ac:dyDescent="0.3">
      <c r="B117" s="903"/>
      <c r="C117" s="1" t="s">
        <v>5</v>
      </c>
      <c r="D117" s="741">
        <v>10971</v>
      </c>
      <c r="E117" s="741">
        <v>11266</v>
      </c>
      <c r="F117" s="741">
        <v>11029</v>
      </c>
      <c r="G117" s="741">
        <v>12829</v>
      </c>
      <c r="H117" s="741">
        <v>13508</v>
      </c>
      <c r="I117" s="741">
        <v>13685</v>
      </c>
      <c r="J117" s="741">
        <v>13710</v>
      </c>
      <c r="K117" s="741">
        <v>15539</v>
      </c>
      <c r="L117" s="741">
        <v>17221</v>
      </c>
      <c r="M117" s="741">
        <v>18822</v>
      </c>
      <c r="N117" s="741">
        <v>17986</v>
      </c>
      <c r="O117" s="741">
        <v>18166</v>
      </c>
      <c r="P117" s="742">
        <v>16935</v>
      </c>
      <c r="Q117" s="742">
        <v>16103</v>
      </c>
      <c r="R117" s="742">
        <v>15557</v>
      </c>
      <c r="S117" s="143">
        <f>100</f>
        <v>100</v>
      </c>
      <c r="T117" s="328">
        <f t="shared" si="40"/>
        <v>102.68890711876766</v>
      </c>
      <c r="U117" s="328">
        <f t="shared" si="40"/>
        <v>100.52866648436788</v>
      </c>
      <c r="V117" s="328">
        <f t="shared" si="40"/>
        <v>116.93555737854344</v>
      </c>
      <c r="W117" s="328">
        <f t="shared" si="40"/>
        <v>123.12460122140187</v>
      </c>
      <c r="X117" s="328">
        <f t="shared" si="40"/>
        <v>124.73794549266248</v>
      </c>
      <c r="Y117" s="328">
        <f t="shared" si="40"/>
        <v>124.9658189773038</v>
      </c>
      <c r="Z117" s="328">
        <f t="shared" si="40"/>
        <v>141.63704311366328</v>
      </c>
      <c r="AA117" s="328">
        <f t="shared" si="38"/>
        <v>156.96837116033177</v>
      </c>
      <c r="AB117" s="328">
        <f t="shared" si="38"/>
        <v>171.56138911676237</v>
      </c>
      <c r="AC117" s="328">
        <f t="shared" si="38"/>
        <v>163.9412997903564</v>
      </c>
      <c r="AD117" s="328">
        <f t="shared" si="38"/>
        <v>165.58198887977395</v>
      </c>
      <c r="AE117" s="328">
        <f t="shared" ref="AE117:AG117" si="68">P117*100/$D117</f>
        <v>154.36149849603501</v>
      </c>
      <c r="AF117" s="328">
        <f t="shared" si="68"/>
        <v>146.77786892717162</v>
      </c>
      <c r="AG117" s="329">
        <f t="shared" si="68"/>
        <v>141.80111202260505</v>
      </c>
      <c r="AH117" s="768">
        <v>1</v>
      </c>
      <c r="AI117" s="769">
        <v>1</v>
      </c>
      <c r="AJ117" s="769">
        <v>1</v>
      </c>
      <c r="AK117" s="769">
        <v>1</v>
      </c>
      <c r="AL117" s="769">
        <v>1</v>
      </c>
      <c r="AM117" s="769">
        <v>1</v>
      </c>
      <c r="AN117" s="769">
        <v>1</v>
      </c>
      <c r="AO117" s="769">
        <v>1</v>
      </c>
      <c r="AP117" s="769">
        <v>1</v>
      </c>
      <c r="AQ117" s="769">
        <v>1</v>
      </c>
      <c r="AR117" s="769">
        <v>1</v>
      </c>
      <c r="AS117" s="769">
        <v>1</v>
      </c>
      <c r="AT117" s="769">
        <v>4</v>
      </c>
      <c r="AU117" s="769">
        <v>6</v>
      </c>
      <c r="AV117" s="771">
        <v>7</v>
      </c>
    </row>
    <row r="118" spans="2:48" ht="14.4" x14ac:dyDescent="0.3">
      <c r="B118" s="903"/>
      <c r="C118" s="1" t="s">
        <v>6</v>
      </c>
      <c r="D118" s="741">
        <v>28361</v>
      </c>
      <c r="E118" s="741">
        <v>26506</v>
      </c>
      <c r="F118" s="741">
        <v>27699</v>
      </c>
      <c r="G118" s="741">
        <v>29513</v>
      </c>
      <c r="H118" s="741">
        <v>29523</v>
      </c>
      <c r="I118" s="741">
        <v>28902</v>
      </c>
      <c r="J118" s="741">
        <v>30161</v>
      </c>
      <c r="K118" s="741">
        <v>31859</v>
      </c>
      <c r="L118" s="741">
        <v>34237</v>
      </c>
      <c r="M118" s="741">
        <v>36656</v>
      </c>
      <c r="N118" s="741">
        <v>36373</v>
      </c>
      <c r="O118" s="741">
        <v>36611</v>
      </c>
      <c r="P118" s="742">
        <v>34647</v>
      </c>
      <c r="Q118" s="742">
        <v>33439</v>
      </c>
      <c r="R118" s="742">
        <v>32896</v>
      </c>
      <c r="S118" s="143">
        <f>100</f>
        <v>100</v>
      </c>
      <c r="T118" s="328">
        <f t="shared" si="40"/>
        <v>93.459327950354364</v>
      </c>
      <c r="U118" s="328">
        <f t="shared" si="40"/>
        <v>97.665808680935086</v>
      </c>
      <c r="V118" s="328">
        <f t="shared" si="40"/>
        <v>104.06191601142415</v>
      </c>
      <c r="W118" s="328">
        <f t="shared" si="40"/>
        <v>104.09717569902331</v>
      </c>
      <c r="X118" s="328">
        <f t="shared" si="40"/>
        <v>101.90754909911499</v>
      </c>
      <c r="Y118" s="328">
        <f t="shared" si="40"/>
        <v>106.34674376785021</v>
      </c>
      <c r="Z118" s="328">
        <f t="shared" si="40"/>
        <v>112.33383872218891</v>
      </c>
      <c r="AA118" s="328">
        <f t="shared" si="38"/>
        <v>120.71859243327104</v>
      </c>
      <c r="AB118" s="328">
        <f t="shared" si="38"/>
        <v>129.24791086350976</v>
      </c>
      <c r="AC118" s="328">
        <f t="shared" si="38"/>
        <v>128.25006170445329</v>
      </c>
      <c r="AD118" s="328">
        <f t="shared" si="38"/>
        <v>129.0892422693135</v>
      </c>
      <c r="AE118" s="328">
        <f t="shared" ref="AE118:AG118" si="69">P118*100/$D118</f>
        <v>122.16423962483692</v>
      </c>
      <c r="AF118" s="328">
        <f t="shared" si="69"/>
        <v>117.90486936285744</v>
      </c>
      <c r="AG118" s="329">
        <f t="shared" si="69"/>
        <v>115.99026832622263</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4" x14ac:dyDescent="0.3">
      <c r="B119" s="904"/>
      <c r="C119" s="8" t="s">
        <v>7</v>
      </c>
      <c r="D119">
        <v>17390</v>
      </c>
      <c r="E119">
        <v>15240</v>
      </c>
      <c r="F119">
        <v>16670</v>
      </c>
      <c r="G119">
        <v>16684</v>
      </c>
      <c r="H119">
        <v>16015</v>
      </c>
      <c r="I119">
        <v>15217</v>
      </c>
      <c r="J119">
        <v>16451</v>
      </c>
      <c r="K119">
        <v>16320</v>
      </c>
      <c r="L119">
        <v>17016</v>
      </c>
      <c r="M119">
        <v>17834</v>
      </c>
      <c r="N119">
        <v>18387</v>
      </c>
      <c r="O119">
        <v>18445</v>
      </c>
      <c r="P119">
        <v>17712</v>
      </c>
      <c r="Q119">
        <v>17336</v>
      </c>
      <c r="R119">
        <v>17339</v>
      </c>
      <c r="S119" s="143">
        <f>100</f>
        <v>100</v>
      </c>
      <c r="T119" s="328">
        <f t="shared" si="40"/>
        <v>87.636572742955721</v>
      </c>
      <c r="U119" s="328">
        <f t="shared" si="40"/>
        <v>95.859689476710756</v>
      </c>
      <c r="V119" s="328">
        <f t="shared" si="40"/>
        <v>95.9401955146636</v>
      </c>
      <c r="W119" s="328">
        <f t="shared" si="40"/>
        <v>92.093156986774005</v>
      </c>
      <c r="X119" s="328">
        <f t="shared" si="40"/>
        <v>87.50431282346176</v>
      </c>
      <c r="Y119" s="328">
        <f t="shared" si="40"/>
        <v>94.600345025876948</v>
      </c>
      <c r="Z119" s="328">
        <f t="shared" si="40"/>
        <v>93.847038527889595</v>
      </c>
      <c r="AA119" s="328">
        <f t="shared" si="38"/>
        <v>97.849338700402527</v>
      </c>
      <c r="AB119" s="328">
        <f t="shared" si="38"/>
        <v>102.55319148936171</v>
      </c>
      <c r="AC119" s="328">
        <f t="shared" si="38"/>
        <v>105.73317998849913</v>
      </c>
      <c r="AD119" s="328">
        <f t="shared" si="38"/>
        <v>106.06670500287521</v>
      </c>
      <c r="AE119" s="328">
        <f t="shared" ref="AE119:AG119" si="70">P119*100/$D119</f>
        <v>101.85163887291547</v>
      </c>
      <c r="AF119" s="328">
        <f t="shared" si="70"/>
        <v>99.689476710753311</v>
      </c>
      <c r="AG119" s="329">
        <f t="shared" si="70"/>
        <v>99.70672800460035</v>
      </c>
      <c r="AH119" s="772"/>
      <c r="AI119" s="773"/>
      <c r="AJ119" s="773"/>
      <c r="AK119" s="773"/>
      <c r="AL119" s="773"/>
      <c r="AM119" s="773"/>
      <c r="AN119" s="773"/>
      <c r="AO119" s="773"/>
      <c r="AP119" s="773"/>
      <c r="AQ119" s="773"/>
      <c r="AR119" s="773"/>
      <c r="AS119" s="773"/>
      <c r="AT119" s="773"/>
      <c r="AU119" s="773"/>
      <c r="AV119" s="774"/>
    </row>
    <row r="120" spans="2:48" ht="15" customHeight="1" x14ac:dyDescent="0.3">
      <c r="B120" s="903" t="s">
        <v>36</v>
      </c>
      <c r="C120" s="1" t="s">
        <v>2</v>
      </c>
      <c r="D120" s="741">
        <v>931</v>
      </c>
      <c r="E120" s="741">
        <v>672</v>
      </c>
      <c r="F120" s="741">
        <v>4423</v>
      </c>
      <c r="G120" s="741">
        <v>4062</v>
      </c>
      <c r="H120" s="741">
        <v>3696</v>
      </c>
      <c r="I120" s="741">
        <v>3479</v>
      </c>
      <c r="J120" s="741">
        <v>3448</v>
      </c>
      <c r="K120" s="741">
        <v>3257</v>
      </c>
      <c r="L120" s="741">
        <v>3479</v>
      </c>
      <c r="M120" s="741">
        <v>3555</v>
      </c>
      <c r="N120" s="741">
        <v>3551</v>
      </c>
      <c r="O120" s="741">
        <v>3841</v>
      </c>
      <c r="P120" s="742">
        <v>3949</v>
      </c>
      <c r="Q120" s="742">
        <v>4217</v>
      </c>
      <c r="R120" s="742">
        <v>4645</v>
      </c>
      <c r="S120" s="143">
        <f>100</f>
        <v>100</v>
      </c>
      <c r="T120" s="328">
        <f t="shared" si="40"/>
        <v>72.180451127819552</v>
      </c>
      <c r="U120" s="328">
        <f t="shared" si="40"/>
        <v>475.08055853920513</v>
      </c>
      <c r="V120" s="328">
        <f t="shared" si="40"/>
        <v>436.3050483351235</v>
      </c>
      <c r="W120" s="328">
        <f t="shared" si="40"/>
        <v>396.99248120300751</v>
      </c>
      <c r="X120" s="328">
        <f t="shared" si="40"/>
        <v>373.68421052631578</v>
      </c>
      <c r="Y120" s="328">
        <f t="shared" si="40"/>
        <v>370.35445757250267</v>
      </c>
      <c r="Z120" s="328">
        <f t="shared" si="40"/>
        <v>349.83888292158969</v>
      </c>
      <c r="AA120" s="328">
        <f t="shared" si="38"/>
        <v>373.68421052631578</v>
      </c>
      <c r="AB120" s="328">
        <f t="shared" si="38"/>
        <v>381.84747583243825</v>
      </c>
      <c r="AC120" s="328">
        <f t="shared" si="38"/>
        <v>381.41783029001073</v>
      </c>
      <c r="AD120" s="328">
        <f t="shared" si="38"/>
        <v>412.5671321160043</v>
      </c>
      <c r="AE120" s="328">
        <f t="shared" ref="AE120:AG120" si="71">P120*100/$D120</f>
        <v>424.16756176154672</v>
      </c>
      <c r="AF120" s="328">
        <f t="shared" si="71"/>
        <v>452.95381310418907</v>
      </c>
      <c r="AG120" s="329">
        <f t="shared" si="71"/>
        <v>498.92588614393128</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4" x14ac:dyDescent="0.3">
      <c r="B121" s="903"/>
      <c r="C121" s="1" t="s">
        <v>3</v>
      </c>
      <c r="D121" s="741">
        <v>2675</v>
      </c>
      <c r="E121" s="741">
        <v>2637</v>
      </c>
      <c r="F121" s="741">
        <v>2140</v>
      </c>
      <c r="G121" s="741">
        <v>3359</v>
      </c>
      <c r="H121" s="741">
        <v>2654</v>
      </c>
      <c r="I121" s="741">
        <v>2317</v>
      </c>
      <c r="J121" s="741">
        <v>2248</v>
      </c>
      <c r="K121" s="741">
        <v>2411</v>
      </c>
      <c r="L121" s="741">
        <v>2617</v>
      </c>
      <c r="M121" s="741">
        <v>2541</v>
      </c>
      <c r="N121" s="741">
        <v>2724</v>
      </c>
      <c r="O121" s="741">
        <v>2247</v>
      </c>
      <c r="P121" s="742">
        <v>2147</v>
      </c>
      <c r="Q121" s="742">
        <v>2109</v>
      </c>
      <c r="R121" s="742">
        <v>2138</v>
      </c>
      <c r="S121" s="143">
        <f>100</f>
        <v>100</v>
      </c>
      <c r="T121" s="328">
        <f t="shared" si="40"/>
        <v>98.579439252336442</v>
      </c>
      <c r="U121" s="328">
        <f t="shared" si="40"/>
        <v>80</v>
      </c>
      <c r="V121" s="328">
        <f t="shared" si="40"/>
        <v>125.57009345794393</v>
      </c>
      <c r="W121" s="328">
        <f t="shared" si="40"/>
        <v>99.214953271028037</v>
      </c>
      <c r="X121" s="328">
        <f t="shared" si="40"/>
        <v>86.616822429906549</v>
      </c>
      <c r="Y121" s="328">
        <f t="shared" si="40"/>
        <v>84.037383177570092</v>
      </c>
      <c r="Z121" s="328">
        <f t="shared" si="40"/>
        <v>90.130841121495322</v>
      </c>
      <c r="AA121" s="328">
        <f t="shared" si="38"/>
        <v>97.831775700934585</v>
      </c>
      <c r="AB121" s="328">
        <f t="shared" si="38"/>
        <v>94.99065420560747</v>
      </c>
      <c r="AC121" s="328">
        <f t="shared" si="38"/>
        <v>101.83177570093459</v>
      </c>
      <c r="AD121" s="328">
        <f t="shared" si="38"/>
        <v>84</v>
      </c>
      <c r="AE121" s="328">
        <f t="shared" ref="AE121:AG121" si="72">P121*100/$D121</f>
        <v>80.261682242990659</v>
      </c>
      <c r="AF121" s="328">
        <f t="shared" si="72"/>
        <v>78.841121495327101</v>
      </c>
      <c r="AG121" s="329">
        <f t="shared" si="72"/>
        <v>79.925233644859816</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4" x14ac:dyDescent="0.3">
      <c r="B122" s="903"/>
      <c r="C122" s="1" t="s">
        <v>4</v>
      </c>
      <c r="D122" s="741">
        <v>5457</v>
      </c>
      <c r="E122" s="741">
        <v>5260</v>
      </c>
      <c r="F122" s="741">
        <v>5022</v>
      </c>
      <c r="G122" s="741">
        <v>5239</v>
      </c>
      <c r="H122" s="741">
        <v>4888</v>
      </c>
      <c r="I122" s="741">
        <v>4345</v>
      </c>
      <c r="J122" s="741">
        <v>4147</v>
      </c>
      <c r="K122" s="741">
        <v>4232</v>
      </c>
      <c r="L122" s="741">
        <v>4714</v>
      </c>
      <c r="M122" s="741">
        <v>5309</v>
      </c>
      <c r="N122" s="741">
        <v>5379</v>
      </c>
      <c r="O122" s="741">
        <v>5487</v>
      </c>
      <c r="P122" s="742">
        <v>5196</v>
      </c>
      <c r="Q122" s="742">
        <v>4968</v>
      </c>
      <c r="R122" s="742">
        <v>4810</v>
      </c>
      <c r="S122" s="143">
        <f>100</f>
        <v>100</v>
      </c>
      <c r="T122" s="328">
        <f t="shared" si="40"/>
        <v>96.389957852299801</v>
      </c>
      <c r="U122" s="328">
        <f t="shared" si="40"/>
        <v>92.028587135788896</v>
      </c>
      <c r="V122" s="328">
        <f t="shared" si="40"/>
        <v>96.005131024372361</v>
      </c>
      <c r="W122" s="328">
        <f t="shared" si="40"/>
        <v>89.573025471870992</v>
      </c>
      <c r="X122" s="328">
        <f t="shared" si="40"/>
        <v>79.622503206890229</v>
      </c>
      <c r="Y122" s="328">
        <f t="shared" si="40"/>
        <v>75.99413597214587</v>
      </c>
      <c r="Z122" s="328">
        <f t="shared" si="40"/>
        <v>77.551768370899765</v>
      </c>
      <c r="AA122" s="328">
        <f t="shared" si="38"/>
        <v>86.384460326186556</v>
      </c>
      <c r="AB122" s="328">
        <f t="shared" si="38"/>
        <v>97.287887117463811</v>
      </c>
      <c r="AC122" s="328">
        <f t="shared" si="38"/>
        <v>98.570643210555247</v>
      </c>
      <c r="AD122" s="328">
        <f t="shared" si="38"/>
        <v>100.54975261132491</v>
      </c>
      <c r="AE122" s="328">
        <f t="shared" ref="AE122:AG122" si="73">P122*100/$D122</f>
        <v>95.217152281473332</v>
      </c>
      <c r="AF122" s="328">
        <f t="shared" si="73"/>
        <v>91.039032435404067</v>
      </c>
      <c r="AG122" s="329">
        <f t="shared" si="73"/>
        <v>88.143668682426238</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4" x14ac:dyDescent="0.3">
      <c r="B123" s="903"/>
      <c r="C123" s="1" t="s">
        <v>5</v>
      </c>
      <c r="D123" s="741">
        <v>11303</v>
      </c>
      <c r="E123" s="741">
        <v>9014</v>
      </c>
      <c r="F123" s="741">
        <v>7870</v>
      </c>
      <c r="G123" s="741">
        <v>7705</v>
      </c>
      <c r="H123" s="741">
        <v>6762</v>
      </c>
      <c r="I123" s="741">
        <v>6579</v>
      </c>
      <c r="J123" s="741">
        <v>6777</v>
      </c>
      <c r="K123" s="741">
        <v>6357</v>
      </c>
      <c r="L123" s="741">
        <v>6401</v>
      </c>
      <c r="M123" s="741">
        <v>6531</v>
      </c>
      <c r="N123" s="741">
        <v>6163</v>
      </c>
      <c r="O123" s="741">
        <v>7102</v>
      </c>
      <c r="P123" s="742">
        <v>6621</v>
      </c>
      <c r="Q123" s="742">
        <v>6296</v>
      </c>
      <c r="R123" s="742">
        <v>6082</v>
      </c>
      <c r="S123" s="143">
        <f>100</f>
        <v>100</v>
      </c>
      <c r="T123" s="328">
        <f t="shared" si="40"/>
        <v>79.748739272759451</v>
      </c>
      <c r="U123" s="328">
        <f t="shared" si="40"/>
        <v>69.627532513492</v>
      </c>
      <c r="V123" s="328">
        <f t="shared" si="40"/>
        <v>68.167743077059185</v>
      </c>
      <c r="W123" s="328">
        <f t="shared" si="40"/>
        <v>59.824825267628064</v>
      </c>
      <c r="X123" s="328">
        <f t="shared" si="40"/>
        <v>58.205786074493496</v>
      </c>
      <c r="Y123" s="328">
        <f t="shared" si="40"/>
        <v>59.957533398212867</v>
      </c>
      <c r="Z123" s="328">
        <f t="shared" si="40"/>
        <v>56.241705741838452</v>
      </c>
      <c r="AA123" s="328">
        <f t="shared" si="38"/>
        <v>56.630982924887199</v>
      </c>
      <c r="AB123" s="328">
        <f t="shared" si="38"/>
        <v>57.781120056622136</v>
      </c>
      <c r="AC123" s="328">
        <f t="shared" si="38"/>
        <v>54.5253472529417</v>
      </c>
      <c r="AD123" s="328">
        <f t="shared" si="38"/>
        <v>62.832876227550209</v>
      </c>
      <c r="AE123" s="328">
        <f t="shared" ref="AE123:AG123" si="74">P123*100/$D123</f>
        <v>58.577368840130937</v>
      </c>
      <c r="AF123" s="328">
        <f t="shared" si="74"/>
        <v>55.702026010793595</v>
      </c>
      <c r="AG123" s="329">
        <f t="shared" si="74"/>
        <v>53.808723347783776</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4" x14ac:dyDescent="0.3">
      <c r="B124" s="903"/>
      <c r="C124" s="1" t="s">
        <v>6</v>
      </c>
      <c r="D124" s="741">
        <v>20366</v>
      </c>
      <c r="E124" s="741">
        <v>17583</v>
      </c>
      <c r="F124" s="741">
        <v>19455</v>
      </c>
      <c r="G124" s="741">
        <v>20365</v>
      </c>
      <c r="H124" s="741">
        <v>18000</v>
      </c>
      <c r="I124" s="741">
        <v>16720</v>
      </c>
      <c r="J124" s="741">
        <v>16620</v>
      </c>
      <c r="K124" s="741">
        <v>16257</v>
      </c>
      <c r="L124" s="741">
        <v>17211</v>
      </c>
      <c r="M124" s="741">
        <v>17936</v>
      </c>
      <c r="N124" s="741">
        <v>17817</v>
      </c>
      <c r="O124" s="741">
        <v>18677</v>
      </c>
      <c r="P124" s="742">
        <v>17913</v>
      </c>
      <c r="Q124" s="742">
        <v>17590</v>
      </c>
      <c r="R124" s="742">
        <v>17675</v>
      </c>
      <c r="S124" s="143">
        <f>100</f>
        <v>100</v>
      </c>
      <c r="T124" s="328">
        <f t="shared" si="40"/>
        <v>86.335068251006575</v>
      </c>
      <c r="U124" s="328">
        <f t="shared" si="40"/>
        <v>95.526858489639594</v>
      </c>
      <c r="V124" s="328">
        <f t="shared" si="40"/>
        <v>99.995089855641751</v>
      </c>
      <c r="W124" s="328">
        <f t="shared" si="40"/>
        <v>88.38259844839439</v>
      </c>
      <c r="X124" s="328">
        <f t="shared" si="40"/>
        <v>82.097613669841891</v>
      </c>
      <c r="Y124" s="328">
        <f t="shared" si="40"/>
        <v>81.60659923401748</v>
      </c>
      <c r="Z124" s="328">
        <f t="shared" si="40"/>
        <v>79.824216831974866</v>
      </c>
      <c r="AA124" s="328">
        <f t="shared" si="38"/>
        <v>84.508494549739765</v>
      </c>
      <c r="AB124" s="328">
        <f t="shared" si="38"/>
        <v>88.06834920946676</v>
      </c>
      <c r="AC124" s="328">
        <f t="shared" si="38"/>
        <v>87.48404203083571</v>
      </c>
      <c r="AD124" s="328">
        <f t="shared" si="38"/>
        <v>91.706766178925662</v>
      </c>
      <c r="AE124" s="328">
        <f t="shared" ref="AE124:AG124" si="75">P124*100/$D124</f>
        <v>87.95541588922714</v>
      </c>
      <c r="AF124" s="328">
        <f t="shared" si="75"/>
        <v>86.369439261514287</v>
      </c>
      <c r="AG124" s="329">
        <f t="shared" si="75"/>
        <v>86.78680153196504</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4" x14ac:dyDescent="0.3">
      <c r="B125" s="904"/>
      <c r="C125" s="8" t="s">
        <v>7</v>
      </c>
      <c r="D125">
        <v>9063</v>
      </c>
      <c r="E125">
        <v>8569</v>
      </c>
      <c r="F125">
        <v>11585</v>
      </c>
      <c r="G125">
        <v>12660</v>
      </c>
      <c r="H125">
        <v>11238</v>
      </c>
      <c r="I125">
        <v>10141</v>
      </c>
      <c r="J125">
        <v>9843</v>
      </c>
      <c r="K125">
        <v>9900</v>
      </c>
      <c r="L125">
        <v>10810</v>
      </c>
      <c r="M125">
        <v>11405</v>
      </c>
      <c r="N125">
        <v>11654</v>
      </c>
      <c r="O125">
        <v>11575</v>
      </c>
      <c r="P125">
        <v>11292</v>
      </c>
      <c r="Q125">
        <v>11294</v>
      </c>
      <c r="R125">
        <v>11593</v>
      </c>
      <c r="S125" s="143">
        <f>100</f>
        <v>100</v>
      </c>
      <c r="T125" s="328">
        <f t="shared" si="40"/>
        <v>94.54926624737945</v>
      </c>
      <c r="U125" s="328">
        <f t="shared" si="40"/>
        <v>127.827430210747</v>
      </c>
      <c r="V125" s="328">
        <f t="shared" si="40"/>
        <v>139.68884475339291</v>
      </c>
      <c r="W125" s="328">
        <f t="shared" si="40"/>
        <v>123.99867593512081</v>
      </c>
      <c r="X125" s="328">
        <f t="shared" si="40"/>
        <v>111.8945161646254</v>
      </c>
      <c r="Y125" s="328">
        <f t="shared" si="40"/>
        <v>108.60642171466402</v>
      </c>
      <c r="Z125" s="328">
        <f t="shared" si="40"/>
        <v>109.23535253227408</v>
      </c>
      <c r="AA125" s="328">
        <f t="shared" si="38"/>
        <v>119.27617786604877</v>
      </c>
      <c r="AB125" s="328">
        <f t="shared" si="38"/>
        <v>125.84133289197837</v>
      </c>
      <c r="AC125" s="328">
        <f t="shared" si="38"/>
        <v>128.58876751627497</v>
      </c>
      <c r="AD125" s="328">
        <f t="shared" si="38"/>
        <v>127.7170914708154</v>
      </c>
      <c r="AE125" s="328">
        <f t="shared" ref="AE125:AG125" si="76">P125*100/$D125</f>
        <v>124.5945051307514</v>
      </c>
      <c r="AF125" s="328">
        <f t="shared" si="76"/>
        <v>124.61657287873773</v>
      </c>
      <c r="AG125" s="329">
        <f t="shared" si="76"/>
        <v>127.91570120269226</v>
      </c>
      <c r="AH125" s="772"/>
      <c r="AI125" s="773"/>
      <c r="AJ125" s="773"/>
      <c r="AK125" s="773"/>
      <c r="AL125" s="773"/>
      <c r="AM125" s="773"/>
      <c r="AN125" s="773"/>
      <c r="AO125" s="773"/>
      <c r="AP125" s="773"/>
      <c r="AQ125" s="773"/>
      <c r="AR125" s="773"/>
      <c r="AS125" s="773"/>
      <c r="AT125" s="773"/>
      <c r="AU125" s="773"/>
      <c r="AV125" s="774"/>
    </row>
    <row r="126" spans="2:48" ht="15" customHeight="1" x14ac:dyDescent="0.3">
      <c r="B126" s="903" t="s">
        <v>37</v>
      </c>
      <c r="C126" s="1" t="s">
        <v>2</v>
      </c>
      <c r="D126" s="741">
        <v>185</v>
      </c>
      <c r="E126" s="741">
        <v>71</v>
      </c>
      <c r="F126" s="741">
        <v>379</v>
      </c>
      <c r="G126" s="741">
        <v>383</v>
      </c>
      <c r="H126" s="741">
        <v>302</v>
      </c>
      <c r="I126" s="741">
        <v>306</v>
      </c>
      <c r="J126" s="741">
        <v>258</v>
      </c>
      <c r="K126" s="741">
        <v>260</v>
      </c>
      <c r="L126" s="741">
        <v>337</v>
      </c>
      <c r="M126" s="741">
        <v>505</v>
      </c>
      <c r="N126" s="741">
        <v>872</v>
      </c>
      <c r="O126" s="741">
        <v>1108</v>
      </c>
      <c r="P126" s="742">
        <v>1139</v>
      </c>
      <c r="Q126" s="742">
        <v>1216</v>
      </c>
      <c r="R126" s="742">
        <v>1339</v>
      </c>
      <c r="S126" s="143">
        <f>100</f>
        <v>100</v>
      </c>
      <c r="T126" s="328">
        <f t="shared" si="40"/>
        <v>38.378378378378379</v>
      </c>
      <c r="U126" s="328">
        <f t="shared" si="40"/>
        <v>204.86486486486487</v>
      </c>
      <c r="V126" s="328">
        <f t="shared" si="40"/>
        <v>207.02702702702703</v>
      </c>
      <c r="W126" s="328">
        <f t="shared" ref="W126:AA182" si="77">H126*100/$D126</f>
        <v>163.24324324324326</v>
      </c>
      <c r="X126" s="328">
        <f t="shared" si="77"/>
        <v>165.40540540540542</v>
      </c>
      <c r="Y126" s="328">
        <f t="shared" si="77"/>
        <v>139.45945945945945</v>
      </c>
      <c r="Z126" s="328">
        <f t="shared" si="77"/>
        <v>140.54054054054055</v>
      </c>
      <c r="AA126" s="328">
        <f t="shared" si="38"/>
        <v>182.16216216216216</v>
      </c>
      <c r="AB126" s="328">
        <f t="shared" si="38"/>
        <v>272.97297297297297</v>
      </c>
      <c r="AC126" s="328">
        <f t="shared" si="38"/>
        <v>471.35135135135135</v>
      </c>
      <c r="AD126" s="328">
        <f t="shared" si="38"/>
        <v>598.91891891891896</v>
      </c>
      <c r="AE126" s="328">
        <f t="shared" ref="AE126:AG126" si="78">P126*100/$D126</f>
        <v>615.67567567567562</v>
      </c>
      <c r="AF126" s="328">
        <f t="shared" si="78"/>
        <v>657.29729729729729</v>
      </c>
      <c r="AG126" s="329">
        <f t="shared" si="78"/>
        <v>723.78378378378375</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4" x14ac:dyDescent="0.3">
      <c r="B127" s="903"/>
      <c r="C127" s="1" t="s">
        <v>3</v>
      </c>
      <c r="D127" s="741">
        <v>1203</v>
      </c>
      <c r="E127" s="741">
        <v>915</v>
      </c>
      <c r="F127" s="741">
        <v>734</v>
      </c>
      <c r="G127" s="741">
        <v>703</v>
      </c>
      <c r="H127" s="741">
        <v>743</v>
      </c>
      <c r="I127" s="741">
        <v>611</v>
      </c>
      <c r="J127" s="742">
        <v>754</v>
      </c>
      <c r="K127" s="741">
        <v>532</v>
      </c>
      <c r="L127" s="741">
        <v>898</v>
      </c>
      <c r="M127" s="741">
        <v>770</v>
      </c>
      <c r="N127" s="741">
        <v>780</v>
      </c>
      <c r="O127" s="741">
        <v>762</v>
      </c>
      <c r="P127" s="742">
        <v>728</v>
      </c>
      <c r="Q127" s="742">
        <v>715</v>
      </c>
      <c r="R127" s="742">
        <v>725</v>
      </c>
      <c r="S127" s="143">
        <f>100</f>
        <v>100</v>
      </c>
      <c r="T127" s="328">
        <f t="shared" ref="T127:X190" si="79">E127*100/$D127</f>
        <v>76.059850374064837</v>
      </c>
      <c r="U127" s="328">
        <f t="shared" si="79"/>
        <v>61.014131338320865</v>
      </c>
      <c r="V127" s="328">
        <f t="shared" si="79"/>
        <v>58.437240232751456</v>
      </c>
      <c r="W127" s="328">
        <f t="shared" si="77"/>
        <v>61.76226101413134</v>
      </c>
      <c r="X127" s="328">
        <f t="shared" si="77"/>
        <v>50.78969243557772</v>
      </c>
      <c r="Y127" s="328">
        <f t="shared" si="77"/>
        <v>62.676641729010804</v>
      </c>
      <c r="Z127" s="328">
        <f t="shared" si="77"/>
        <v>44.222776392352451</v>
      </c>
      <c r="AA127" s="328">
        <f t="shared" si="38"/>
        <v>74.646716541978392</v>
      </c>
      <c r="AB127" s="328">
        <f t="shared" si="38"/>
        <v>64.006650041562764</v>
      </c>
      <c r="AC127" s="328">
        <f t="shared" si="38"/>
        <v>64.83790523690773</v>
      </c>
      <c r="AD127" s="328">
        <f t="shared" si="38"/>
        <v>63.341645885286781</v>
      </c>
      <c r="AE127" s="328">
        <f t="shared" ref="AE127:AG127" si="80">P127*100/$D127</f>
        <v>60.515378221113885</v>
      </c>
      <c r="AF127" s="328">
        <f t="shared" si="80"/>
        <v>59.434746467165418</v>
      </c>
      <c r="AG127" s="329">
        <f t="shared" si="80"/>
        <v>60.266001662510391</v>
      </c>
      <c r="AH127" s="768">
        <v>1</v>
      </c>
      <c r="AI127" s="769">
        <v>1</v>
      </c>
      <c r="AJ127" s="769">
        <v>1</v>
      </c>
      <c r="AK127" s="769">
        <v>1</v>
      </c>
      <c r="AL127" s="769">
        <v>1</v>
      </c>
      <c r="AM127" s="769">
        <v>1</v>
      </c>
      <c r="AN127" s="769">
        <v>4</v>
      </c>
      <c r="AO127" s="769">
        <v>1</v>
      </c>
      <c r="AP127" s="769">
        <v>1</v>
      </c>
      <c r="AQ127" s="769">
        <v>1</v>
      </c>
      <c r="AR127" s="769">
        <v>1</v>
      </c>
      <c r="AS127" s="769">
        <v>1</v>
      </c>
      <c r="AT127" s="769">
        <v>4</v>
      </c>
      <c r="AU127" s="769">
        <v>6</v>
      </c>
      <c r="AV127" s="771">
        <v>7</v>
      </c>
    </row>
    <row r="128" spans="2:48" ht="14.4" x14ac:dyDescent="0.3">
      <c r="B128" s="903"/>
      <c r="C128" s="1" t="s">
        <v>4</v>
      </c>
      <c r="D128" s="741">
        <v>3349</v>
      </c>
      <c r="E128" s="741">
        <v>3122</v>
      </c>
      <c r="F128" s="741">
        <v>3705</v>
      </c>
      <c r="G128" s="741">
        <v>3687</v>
      </c>
      <c r="H128" s="741">
        <v>4136</v>
      </c>
      <c r="I128" s="741">
        <v>4102</v>
      </c>
      <c r="J128" s="741">
        <v>3592</v>
      </c>
      <c r="K128" s="741">
        <v>3948</v>
      </c>
      <c r="L128" s="741">
        <v>3947</v>
      </c>
      <c r="M128" s="741">
        <v>4294</v>
      </c>
      <c r="N128" s="741">
        <v>4315</v>
      </c>
      <c r="O128" s="741">
        <v>4330</v>
      </c>
      <c r="P128" s="742">
        <v>4100</v>
      </c>
      <c r="Q128" s="742">
        <v>3920</v>
      </c>
      <c r="R128" s="742">
        <v>3795</v>
      </c>
      <c r="S128" s="143">
        <f>100</f>
        <v>100</v>
      </c>
      <c r="T128" s="328">
        <f t="shared" si="79"/>
        <v>93.221857270827115</v>
      </c>
      <c r="U128" s="328">
        <f t="shared" si="79"/>
        <v>110.63003881755748</v>
      </c>
      <c r="V128" s="328">
        <f t="shared" si="79"/>
        <v>110.09256494475963</v>
      </c>
      <c r="W128" s="328">
        <f t="shared" si="77"/>
        <v>123.49955210510601</v>
      </c>
      <c r="X128" s="328">
        <f t="shared" si="77"/>
        <v>122.48432367871007</v>
      </c>
      <c r="Y128" s="328">
        <f t="shared" si="77"/>
        <v>107.25589728277097</v>
      </c>
      <c r="Z128" s="328">
        <f t="shared" si="77"/>
        <v>117.88593610032845</v>
      </c>
      <c r="AA128" s="328">
        <f t="shared" si="38"/>
        <v>117.85607644072857</v>
      </c>
      <c r="AB128" s="328">
        <f t="shared" si="38"/>
        <v>128.21737832188714</v>
      </c>
      <c r="AC128" s="328">
        <f t="shared" si="38"/>
        <v>128.84443117348462</v>
      </c>
      <c r="AD128" s="328">
        <f t="shared" si="38"/>
        <v>129.29232606748283</v>
      </c>
      <c r="AE128" s="328">
        <f t="shared" ref="AE128:AG128" si="81">P128*100/$D128</f>
        <v>122.4246043595103</v>
      </c>
      <c r="AF128" s="328">
        <f t="shared" si="81"/>
        <v>117.0498656315318</v>
      </c>
      <c r="AG128" s="329">
        <f t="shared" si="81"/>
        <v>113.31740818154672</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4" x14ac:dyDescent="0.3">
      <c r="B129" s="903"/>
      <c r="C129" s="1" t="s">
        <v>5</v>
      </c>
      <c r="D129" s="741">
        <v>22151</v>
      </c>
      <c r="E129" s="741">
        <v>18962</v>
      </c>
      <c r="F129" s="741">
        <v>18039</v>
      </c>
      <c r="G129" s="741">
        <v>19344</v>
      </c>
      <c r="H129" s="741">
        <v>18404</v>
      </c>
      <c r="I129" s="741">
        <v>18189</v>
      </c>
      <c r="J129" s="742">
        <v>18804</v>
      </c>
      <c r="K129" s="741">
        <v>17635</v>
      </c>
      <c r="L129" s="741">
        <v>17538</v>
      </c>
      <c r="M129" s="741">
        <v>18009</v>
      </c>
      <c r="N129" s="741">
        <v>17944</v>
      </c>
      <c r="O129" s="741">
        <v>17922</v>
      </c>
      <c r="P129" s="742">
        <v>16707</v>
      </c>
      <c r="Q129" s="742">
        <v>15886</v>
      </c>
      <c r="R129" s="742">
        <v>15347</v>
      </c>
      <c r="S129" s="143">
        <f>100</f>
        <v>100</v>
      </c>
      <c r="T129" s="328">
        <f t="shared" si="79"/>
        <v>85.603358764841317</v>
      </c>
      <c r="U129" s="328">
        <f t="shared" si="79"/>
        <v>81.436503995304946</v>
      </c>
      <c r="V129" s="328">
        <f t="shared" si="79"/>
        <v>87.327885874226894</v>
      </c>
      <c r="W129" s="328">
        <f t="shared" si="77"/>
        <v>83.084285133853996</v>
      </c>
      <c r="X129" s="328">
        <f t="shared" si="77"/>
        <v>82.113674326215516</v>
      </c>
      <c r="Y129" s="328">
        <f t="shared" si="77"/>
        <v>84.890072682948855</v>
      </c>
      <c r="Z129" s="328">
        <f t="shared" si="77"/>
        <v>79.612658570719148</v>
      </c>
      <c r="AA129" s="328">
        <f t="shared" si="38"/>
        <v>79.174755090063655</v>
      </c>
      <c r="AB129" s="328">
        <f t="shared" si="38"/>
        <v>81.301069929122832</v>
      </c>
      <c r="AC129" s="328">
        <f t="shared" si="38"/>
        <v>81.007629452394923</v>
      </c>
      <c r="AD129" s="328">
        <f t="shared" si="38"/>
        <v>80.908311137194715</v>
      </c>
      <c r="AE129" s="328">
        <f t="shared" ref="AE129:AG129" si="82">P129*100/$D129</f>
        <v>75.42323145681911</v>
      </c>
      <c r="AF129" s="328">
        <f t="shared" si="82"/>
        <v>71.716852512301926</v>
      </c>
      <c r="AG129" s="329">
        <f t="shared" si="82"/>
        <v>69.283553789896615</v>
      </c>
      <c r="AH129" s="768">
        <v>1</v>
      </c>
      <c r="AI129" s="769">
        <v>1</v>
      </c>
      <c r="AJ129" s="769">
        <v>1</v>
      </c>
      <c r="AK129" s="769">
        <v>1</v>
      </c>
      <c r="AL129" s="769">
        <v>1</v>
      </c>
      <c r="AM129" s="769">
        <v>1</v>
      </c>
      <c r="AN129" s="769">
        <v>4</v>
      </c>
      <c r="AO129" s="769">
        <v>1</v>
      </c>
      <c r="AP129" s="769">
        <v>1</v>
      </c>
      <c r="AQ129" s="769">
        <v>1</v>
      </c>
      <c r="AR129" s="769">
        <v>1</v>
      </c>
      <c r="AS129" s="769">
        <v>1</v>
      </c>
      <c r="AT129" s="769">
        <v>4</v>
      </c>
      <c r="AU129" s="769">
        <v>6</v>
      </c>
      <c r="AV129" s="771">
        <v>7</v>
      </c>
    </row>
    <row r="130" spans="2:48" ht="14.4" x14ac:dyDescent="0.3">
      <c r="B130" s="903"/>
      <c r="C130" s="1" t="s">
        <v>6</v>
      </c>
      <c r="D130" s="741">
        <v>26888</v>
      </c>
      <c r="E130" s="741">
        <v>23070</v>
      </c>
      <c r="F130" s="741">
        <v>22857</v>
      </c>
      <c r="G130" s="741">
        <v>24117</v>
      </c>
      <c r="H130" s="741">
        <v>23585</v>
      </c>
      <c r="I130" s="741">
        <v>23208</v>
      </c>
      <c r="J130" s="741">
        <v>23408</v>
      </c>
      <c r="K130" s="741">
        <v>22375</v>
      </c>
      <c r="L130" s="741">
        <v>22720</v>
      </c>
      <c r="M130" s="741">
        <v>23578</v>
      </c>
      <c r="N130" s="741">
        <v>23911</v>
      </c>
      <c r="O130" s="741">
        <v>24122</v>
      </c>
      <c r="P130" s="742">
        <v>22674</v>
      </c>
      <c r="Q130" s="742">
        <v>21737</v>
      </c>
      <c r="R130" s="742">
        <v>21206</v>
      </c>
      <c r="S130" s="143">
        <f>100</f>
        <v>100</v>
      </c>
      <c r="T130" s="328">
        <f t="shared" si="79"/>
        <v>85.800357036596253</v>
      </c>
      <c r="U130" s="328">
        <f t="shared" si="79"/>
        <v>85.008182088664086</v>
      </c>
      <c r="V130" s="328">
        <f t="shared" si="79"/>
        <v>89.694287414459978</v>
      </c>
      <c r="W130" s="328">
        <f t="shared" si="77"/>
        <v>87.715709610235052</v>
      </c>
      <c r="X130" s="328">
        <f t="shared" si="77"/>
        <v>86.313597143707227</v>
      </c>
      <c r="Y130" s="328">
        <f t="shared" si="77"/>
        <v>87.057423385897053</v>
      </c>
      <c r="Z130" s="328">
        <f t="shared" si="77"/>
        <v>83.215560844986612</v>
      </c>
      <c r="AA130" s="328">
        <f t="shared" si="38"/>
        <v>84.498661112764054</v>
      </c>
      <c r="AB130" s="328">
        <f t="shared" si="38"/>
        <v>87.68967569175841</v>
      </c>
      <c r="AC130" s="328">
        <f t="shared" si="38"/>
        <v>88.928146385004467</v>
      </c>
      <c r="AD130" s="328">
        <f t="shared" si="38"/>
        <v>89.712883070514721</v>
      </c>
      <c r="AE130" s="328">
        <f t="shared" ref="AE130:AG130" si="83">P130*100/$D130</f>
        <v>84.327581077060401</v>
      </c>
      <c r="AF130" s="328">
        <f t="shared" si="83"/>
        <v>80.842755132401066</v>
      </c>
      <c r="AG130" s="329">
        <f t="shared" si="83"/>
        <v>78.867896459387083</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4" x14ac:dyDescent="0.3">
      <c r="B131" s="904"/>
      <c r="C131" s="8" t="s">
        <v>7</v>
      </c>
      <c r="D131">
        <v>4737</v>
      </c>
      <c r="E131">
        <v>4108</v>
      </c>
      <c r="F131">
        <v>4818</v>
      </c>
      <c r="G131">
        <v>4773</v>
      </c>
      <c r="H131">
        <v>5181</v>
      </c>
      <c r="I131">
        <v>5019</v>
      </c>
      <c r="J131">
        <v>4604</v>
      </c>
      <c r="K131">
        <v>4740</v>
      </c>
      <c r="L131">
        <v>5182</v>
      </c>
      <c r="M131">
        <v>5569</v>
      </c>
      <c r="N131">
        <v>5967</v>
      </c>
      <c r="O131">
        <v>6200</v>
      </c>
      <c r="P131">
        <v>5967</v>
      </c>
      <c r="Q131">
        <v>5851</v>
      </c>
      <c r="R131">
        <v>5859</v>
      </c>
      <c r="S131" s="143">
        <f>100</f>
        <v>100</v>
      </c>
      <c r="T131" s="328">
        <f t="shared" si="79"/>
        <v>86.721553725986908</v>
      </c>
      <c r="U131" s="328">
        <f t="shared" si="79"/>
        <v>101.70994300189993</v>
      </c>
      <c r="V131" s="328">
        <f t="shared" si="79"/>
        <v>100.75997466751109</v>
      </c>
      <c r="W131" s="328">
        <f t="shared" si="77"/>
        <v>109.37302089930336</v>
      </c>
      <c r="X131" s="328">
        <f t="shared" si="77"/>
        <v>105.95313489550348</v>
      </c>
      <c r="Y131" s="328">
        <f t="shared" si="77"/>
        <v>97.192315811695167</v>
      </c>
      <c r="Z131" s="328">
        <f t="shared" si="77"/>
        <v>100.06333122229259</v>
      </c>
      <c r="AA131" s="328">
        <f t="shared" si="38"/>
        <v>109.39413130673422</v>
      </c>
      <c r="AB131" s="328">
        <f t="shared" si="38"/>
        <v>117.56385898247837</v>
      </c>
      <c r="AC131" s="328">
        <f t="shared" si="38"/>
        <v>125.965801139962</v>
      </c>
      <c r="AD131" s="328">
        <f t="shared" si="38"/>
        <v>130.88452607135318</v>
      </c>
      <c r="AE131" s="328">
        <f t="shared" ref="AE131:AG131" si="84">P131*100/$D131</f>
        <v>125.965801139962</v>
      </c>
      <c r="AF131" s="328">
        <f t="shared" si="84"/>
        <v>123.51699387798185</v>
      </c>
      <c r="AG131" s="329">
        <f t="shared" si="84"/>
        <v>123.68587713742875</v>
      </c>
      <c r="AH131" s="772"/>
      <c r="AI131" s="773"/>
      <c r="AJ131" s="773"/>
      <c r="AK131" s="773"/>
      <c r="AL131" s="773"/>
      <c r="AM131" s="773"/>
      <c r="AN131" s="773"/>
      <c r="AO131" s="773"/>
      <c r="AP131" s="773"/>
      <c r="AQ131" s="773"/>
      <c r="AR131" s="773"/>
      <c r="AS131" s="773"/>
      <c r="AT131" s="773"/>
      <c r="AU131" s="773"/>
      <c r="AV131" s="774"/>
    </row>
    <row r="132" spans="2:48" ht="15" customHeight="1" x14ac:dyDescent="0.3">
      <c r="B132" s="903" t="s">
        <v>38</v>
      </c>
      <c r="C132" s="1" t="s">
        <v>2</v>
      </c>
      <c r="D132" s="741">
        <v>3218</v>
      </c>
      <c r="E132" s="741">
        <v>3240</v>
      </c>
      <c r="F132" s="741">
        <v>29239</v>
      </c>
      <c r="G132" s="741">
        <v>28948</v>
      </c>
      <c r="H132" s="741">
        <v>28200</v>
      </c>
      <c r="I132" s="741">
        <v>28293</v>
      </c>
      <c r="J132" s="741">
        <v>30188</v>
      </c>
      <c r="K132" s="741">
        <v>31069</v>
      </c>
      <c r="L132" s="741">
        <v>31082</v>
      </c>
      <c r="M132" s="741">
        <v>35323</v>
      </c>
      <c r="N132" s="741">
        <v>37689</v>
      </c>
      <c r="O132" s="741">
        <v>39732</v>
      </c>
      <c r="P132" s="742">
        <v>40847</v>
      </c>
      <c r="Q132" s="742">
        <v>43619</v>
      </c>
      <c r="R132" s="742">
        <v>48047</v>
      </c>
      <c r="S132" s="143">
        <f>100</f>
        <v>100</v>
      </c>
      <c r="T132" s="328">
        <f t="shared" si="79"/>
        <v>100.68365444375388</v>
      </c>
      <c r="U132" s="328">
        <f t="shared" si="79"/>
        <v>908.60783095090119</v>
      </c>
      <c r="V132" s="328">
        <f t="shared" si="79"/>
        <v>899.56494717215662</v>
      </c>
      <c r="W132" s="328">
        <f t="shared" si="77"/>
        <v>876.32069608452457</v>
      </c>
      <c r="X132" s="328">
        <f t="shared" si="77"/>
        <v>879.2106898694841</v>
      </c>
      <c r="Y132" s="328">
        <f t="shared" si="77"/>
        <v>938.09819763828466</v>
      </c>
      <c r="Z132" s="328">
        <f t="shared" si="77"/>
        <v>965.47545059042886</v>
      </c>
      <c r="AA132" s="328">
        <f t="shared" si="38"/>
        <v>965.87942821628337</v>
      </c>
      <c r="AB132" s="328">
        <f t="shared" si="38"/>
        <v>1097.6693598508391</v>
      </c>
      <c r="AC132" s="328">
        <f t="shared" si="38"/>
        <v>1171.1932877563704</v>
      </c>
      <c r="AD132" s="328">
        <f t="shared" si="38"/>
        <v>1234.6799254195153</v>
      </c>
      <c r="AE132" s="328">
        <f t="shared" ref="AE132:AG132" si="85">P132*100/$D132</f>
        <v>1269.3287756370416</v>
      </c>
      <c r="AF132" s="328">
        <f t="shared" si="85"/>
        <v>1355.469235550031</v>
      </c>
      <c r="AG132" s="329">
        <f t="shared" si="85"/>
        <v>1493.0702299564948</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4" x14ac:dyDescent="0.3">
      <c r="B133" s="903"/>
      <c r="C133" s="1" t="s">
        <v>3</v>
      </c>
      <c r="D133" s="741">
        <v>14520</v>
      </c>
      <c r="E133" s="741">
        <v>11178</v>
      </c>
      <c r="F133" s="741">
        <v>14594</v>
      </c>
      <c r="G133" s="741">
        <v>13926</v>
      </c>
      <c r="H133" s="741">
        <v>12934</v>
      </c>
      <c r="I133" s="741">
        <v>12868</v>
      </c>
      <c r="J133" s="741">
        <v>15039</v>
      </c>
      <c r="K133" s="741">
        <v>18138</v>
      </c>
      <c r="L133" s="741">
        <v>13987</v>
      </c>
      <c r="M133" s="741">
        <v>13919</v>
      </c>
      <c r="N133" s="741">
        <v>14093</v>
      </c>
      <c r="O133" s="741">
        <v>14128</v>
      </c>
      <c r="P133" s="742">
        <v>13501</v>
      </c>
      <c r="Q133" s="742">
        <v>13261</v>
      </c>
      <c r="R133" s="742">
        <v>13442</v>
      </c>
      <c r="S133" s="143">
        <f>100</f>
        <v>100</v>
      </c>
      <c r="T133" s="328">
        <f t="shared" si="79"/>
        <v>76.983471074380162</v>
      </c>
      <c r="U133" s="328">
        <f t="shared" si="79"/>
        <v>100.50964187327824</v>
      </c>
      <c r="V133" s="328">
        <f t="shared" si="79"/>
        <v>95.909090909090907</v>
      </c>
      <c r="W133" s="328">
        <f t="shared" si="77"/>
        <v>89.0771349862259</v>
      </c>
      <c r="X133" s="328">
        <f t="shared" si="77"/>
        <v>88.622589531680447</v>
      </c>
      <c r="Y133" s="328">
        <f t="shared" si="77"/>
        <v>103.57438016528926</v>
      </c>
      <c r="Z133" s="328">
        <f t="shared" si="77"/>
        <v>124.91735537190083</v>
      </c>
      <c r="AA133" s="328">
        <f t="shared" si="38"/>
        <v>96.329201101928376</v>
      </c>
      <c r="AB133" s="328">
        <f t="shared" si="38"/>
        <v>95.86088154269973</v>
      </c>
      <c r="AC133" s="328">
        <f t="shared" si="38"/>
        <v>97.05922865013774</v>
      </c>
      <c r="AD133" s="328">
        <f t="shared" si="38"/>
        <v>97.300275482093667</v>
      </c>
      <c r="AE133" s="328">
        <f t="shared" ref="AE133:AG133" si="86">P133*100/$D133</f>
        <v>92.98209366391184</v>
      </c>
      <c r="AF133" s="328">
        <f t="shared" si="86"/>
        <v>91.329201101928376</v>
      </c>
      <c r="AG133" s="329">
        <f t="shared" si="86"/>
        <v>92.575757575757578</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4" x14ac:dyDescent="0.3">
      <c r="B134" s="903"/>
      <c r="C134" s="1" t="s">
        <v>4</v>
      </c>
      <c r="D134" s="741">
        <v>16585</v>
      </c>
      <c r="E134" s="741">
        <v>14278</v>
      </c>
      <c r="F134" s="741">
        <v>13868</v>
      </c>
      <c r="G134" s="741">
        <v>14114</v>
      </c>
      <c r="H134" s="741">
        <v>14556</v>
      </c>
      <c r="I134" s="741">
        <v>14884</v>
      </c>
      <c r="J134" s="741">
        <v>15698</v>
      </c>
      <c r="K134" s="741">
        <v>16960</v>
      </c>
      <c r="L134" s="741">
        <v>18238</v>
      </c>
      <c r="M134" s="741">
        <v>18739</v>
      </c>
      <c r="N134" s="741">
        <v>19204</v>
      </c>
      <c r="O134" s="741">
        <v>19038</v>
      </c>
      <c r="P134" s="742">
        <v>18027</v>
      </c>
      <c r="Q134" s="742">
        <v>17237</v>
      </c>
      <c r="R134" s="742">
        <v>16688</v>
      </c>
      <c r="S134" s="143">
        <f>100</f>
        <v>100</v>
      </c>
      <c r="T134" s="328">
        <f t="shared" si="79"/>
        <v>86.08984021706361</v>
      </c>
      <c r="U134" s="328">
        <f t="shared" si="79"/>
        <v>83.617726861621946</v>
      </c>
      <c r="V134" s="328">
        <f t="shared" si="79"/>
        <v>85.10099487488695</v>
      </c>
      <c r="W134" s="328">
        <f t="shared" si="77"/>
        <v>87.766053662948451</v>
      </c>
      <c r="X134" s="328">
        <f t="shared" si="77"/>
        <v>89.743744347301785</v>
      </c>
      <c r="Y134" s="328">
        <f t="shared" si="77"/>
        <v>94.651793789568885</v>
      </c>
      <c r="Z134" s="328">
        <f t="shared" si="77"/>
        <v>102.26107928851371</v>
      </c>
      <c r="AA134" s="328">
        <f t="shared" si="38"/>
        <v>109.96683750376846</v>
      </c>
      <c r="AB134" s="328">
        <f t="shared" si="38"/>
        <v>112.9876394332228</v>
      </c>
      <c r="AC134" s="328">
        <f t="shared" si="38"/>
        <v>115.79137775097981</v>
      </c>
      <c r="AD134" s="328">
        <f t="shared" si="38"/>
        <v>114.79047331926439</v>
      </c>
      <c r="AE134" s="328">
        <f t="shared" ref="AE134:AG134" si="87">P134*100/$D134</f>
        <v>108.69460355743142</v>
      </c>
      <c r="AF134" s="328">
        <f t="shared" si="87"/>
        <v>103.93126318962918</v>
      </c>
      <c r="AG134" s="329">
        <f t="shared" si="87"/>
        <v>100.6210431112451</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4" x14ac:dyDescent="0.3">
      <c r="B135" s="903"/>
      <c r="C135" s="1" t="s">
        <v>5</v>
      </c>
      <c r="D135" s="741">
        <v>10481</v>
      </c>
      <c r="E135" s="741">
        <v>7883</v>
      </c>
      <c r="F135" s="741">
        <v>6938</v>
      </c>
      <c r="G135" s="741">
        <v>8169</v>
      </c>
      <c r="H135" s="741">
        <v>7714</v>
      </c>
      <c r="I135" s="741">
        <v>7217</v>
      </c>
      <c r="J135" s="741">
        <v>7363</v>
      </c>
      <c r="K135" s="741">
        <v>7798</v>
      </c>
      <c r="L135" s="741">
        <v>8493</v>
      </c>
      <c r="M135" s="741">
        <v>9230</v>
      </c>
      <c r="N135" s="741">
        <v>9855</v>
      </c>
      <c r="O135" s="741">
        <v>9249</v>
      </c>
      <c r="P135" s="742">
        <v>8622</v>
      </c>
      <c r="Q135" s="742">
        <v>8198</v>
      </c>
      <c r="R135" s="742">
        <v>7920</v>
      </c>
      <c r="S135" s="143">
        <f>100</f>
        <v>100</v>
      </c>
      <c r="T135" s="328">
        <f t="shared" si="79"/>
        <v>75.212288903730567</v>
      </c>
      <c r="U135" s="328">
        <f t="shared" si="79"/>
        <v>66.195973666634856</v>
      </c>
      <c r="V135" s="328">
        <f t="shared" si="79"/>
        <v>77.941036160671686</v>
      </c>
      <c r="W135" s="328">
        <f t="shared" si="77"/>
        <v>73.599847342810804</v>
      </c>
      <c r="X135" s="328">
        <f t="shared" si="77"/>
        <v>68.857933403301217</v>
      </c>
      <c r="Y135" s="328">
        <f t="shared" si="77"/>
        <v>70.250930254746677</v>
      </c>
      <c r="Z135" s="328">
        <f t="shared" si="77"/>
        <v>74.4012975861082</v>
      </c>
      <c r="AA135" s="328">
        <f t="shared" si="38"/>
        <v>81.032344241961638</v>
      </c>
      <c r="AB135" s="328">
        <f t="shared" si="38"/>
        <v>88.064116019463796</v>
      </c>
      <c r="AC135" s="328">
        <f t="shared" si="38"/>
        <v>94.027287472569412</v>
      </c>
      <c r="AD135" s="328">
        <f t="shared" si="38"/>
        <v>88.245396431638198</v>
      </c>
      <c r="AE135" s="328">
        <f t="shared" ref="AE135:AG135" si="88">P135*100/$D135</f>
        <v>82.263142829882639</v>
      </c>
      <c r="AF135" s="328">
        <f t="shared" si="88"/>
        <v>78.21772731609579</v>
      </c>
      <c r="AG135" s="329">
        <f t="shared" si="88"/>
        <v>75.565308653754414</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4" x14ac:dyDescent="0.3">
      <c r="B136" s="903"/>
      <c r="C136" s="1" t="s">
        <v>6</v>
      </c>
      <c r="D136" s="741">
        <v>44804</v>
      </c>
      <c r="E136" s="741">
        <v>36579</v>
      </c>
      <c r="F136" s="741">
        <v>64639</v>
      </c>
      <c r="G136" s="741">
        <v>65157</v>
      </c>
      <c r="H136" s="741">
        <v>63404</v>
      </c>
      <c r="I136" s="741">
        <v>63262</v>
      </c>
      <c r="J136" s="741">
        <v>68288</v>
      </c>
      <c r="K136" s="741">
        <v>73965</v>
      </c>
      <c r="L136" s="741">
        <v>71800</v>
      </c>
      <c r="M136" s="741">
        <v>77211</v>
      </c>
      <c r="N136" s="741">
        <v>80841</v>
      </c>
      <c r="O136" s="741">
        <v>82147</v>
      </c>
      <c r="P136" s="742">
        <v>80997</v>
      </c>
      <c r="Q136" s="742">
        <v>82315</v>
      </c>
      <c r="R136" s="742">
        <v>86097</v>
      </c>
      <c r="S136" s="143">
        <f>100</f>
        <v>100</v>
      </c>
      <c r="T136" s="328">
        <f t="shared" si="79"/>
        <v>81.642264083563973</v>
      </c>
      <c r="U136" s="328">
        <f t="shared" si="79"/>
        <v>144.27060083921077</v>
      </c>
      <c r="V136" s="328">
        <f t="shared" si="79"/>
        <v>145.42674761182036</v>
      </c>
      <c r="W136" s="328">
        <f t="shared" si="77"/>
        <v>141.5141505222748</v>
      </c>
      <c r="X136" s="328">
        <f t="shared" si="77"/>
        <v>141.19721453441656</v>
      </c>
      <c r="Y136" s="328">
        <f t="shared" si="77"/>
        <v>152.41496294973663</v>
      </c>
      <c r="Z136" s="328">
        <f t="shared" si="77"/>
        <v>165.08570663333632</v>
      </c>
      <c r="AA136" s="328">
        <f t="shared" si="38"/>
        <v>160.25354879028657</v>
      </c>
      <c r="AB136" s="328">
        <f t="shared" si="38"/>
        <v>172.33059548254622</v>
      </c>
      <c r="AC136" s="328">
        <f t="shared" si="38"/>
        <v>180.43255066511918</v>
      </c>
      <c r="AD136" s="328">
        <f t="shared" si="38"/>
        <v>183.3474689759843</v>
      </c>
      <c r="AE136" s="328">
        <f t="shared" ref="AE136:AG136" si="89">P136*100/$D136</f>
        <v>180.78073386304794</v>
      </c>
      <c r="AF136" s="328">
        <f t="shared" si="89"/>
        <v>183.72243549683063</v>
      </c>
      <c r="AG136" s="329">
        <f t="shared" si="89"/>
        <v>192.16364610302651</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4" x14ac:dyDescent="0.3">
      <c r="B137" s="904"/>
      <c r="C137" s="8" t="s">
        <v>7</v>
      </c>
      <c r="D137">
        <v>34323</v>
      </c>
      <c r="E137">
        <v>28696</v>
      </c>
      <c r="F137">
        <v>57701</v>
      </c>
      <c r="G137">
        <v>56988</v>
      </c>
      <c r="H137">
        <v>55690</v>
      </c>
      <c r="I137">
        <v>56045</v>
      </c>
      <c r="J137">
        <v>60925</v>
      </c>
      <c r="K137">
        <v>66167</v>
      </c>
      <c r="L137">
        <v>63307</v>
      </c>
      <c r="M137">
        <v>67981</v>
      </c>
      <c r="N137">
        <v>70986</v>
      </c>
      <c r="O137">
        <v>72898</v>
      </c>
      <c r="P137">
        <v>72375</v>
      </c>
      <c r="Q137">
        <v>74117</v>
      </c>
      <c r="R137">
        <v>78177</v>
      </c>
      <c r="S137" s="143">
        <f>100</f>
        <v>100</v>
      </c>
      <c r="T137" s="328">
        <f t="shared" si="79"/>
        <v>83.605745418524023</v>
      </c>
      <c r="U137" s="328">
        <f t="shared" si="79"/>
        <v>168.11176179238413</v>
      </c>
      <c r="V137" s="328">
        <f t="shared" si="79"/>
        <v>166.03443754916529</v>
      </c>
      <c r="W137" s="328">
        <f t="shared" si="77"/>
        <v>162.25271683710631</v>
      </c>
      <c r="X137" s="328">
        <f t="shared" si="77"/>
        <v>163.28700871135973</v>
      </c>
      <c r="Y137" s="328">
        <f t="shared" si="77"/>
        <v>177.50488010954754</v>
      </c>
      <c r="Z137" s="328">
        <f t="shared" si="77"/>
        <v>192.7774378696501</v>
      </c>
      <c r="AA137" s="328">
        <f t="shared" si="38"/>
        <v>184.4448329108761</v>
      </c>
      <c r="AB137" s="328">
        <f t="shared" si="38"/>
        <v>198.06252367217317</v>
      </c>
      <c r="AC137" s="328">
        <f t="shared" si="38"/>
        <v>206.81758587536055</v>
      </c>
      <c r="AD137" s="328">
        <f t="shared" si="38"/>
        <v>212.38819450514234</v>
      </c>
      <c r="AE137" s="328">
        <f t="shared" ref="AE137:AG137" si="90">P137*100/$D137</f>
        <v>210.86443492701687</v>
      </c>
      <c r="AF137" s="328">
        <f t="shared" si="90"/>
        <v>215.93974885645193</v>
      </c>
      <c r="AG137" s="329">
        <f t="shared" si="90"/>
        <v>227.76855170002622</v>
      </c>
      <c r="AH137" s="772"/>
      <c r="AI137" s="773"/>
      <c r="AJ137" s="773"/>
      <c r="AK137" s="773"/>
      <c r="AL137" s="773"/>
      <c r="AM137" s="773"/>
      <c r="AN137" s="773"/>
      <c r="AO137" s="773"/>
      <c r="AP137" s="773"/>
      <c r="AQ137" s="773"/>
      <c r="AR137" s="773"/>
      <c r="AS137" s="773"/>
      <c r="AT137" s="773"/>
      <c r="AU137" s="773"/>
      <c r="AV137" s="774"/>
    </row>
    <row r="138" spans="2:48" ht="15" customHeight="1" x14ac:dyDescent="0.3">
      <c r="B138" s="903" t="s">
        <v>39</v>
      </c>
      <c r="C138" s="1" t="s">
        <v>2</v>
      </c>
      <c r="D138" s="741">
        <v>291</v>
      </c>
      <c r="E138" s="741">
        <v>352</v>
      </c>
      <c r="F138" s="741">
        <v>997</v>
      </c>
      <c r="G138" s="741">
        <v>1000</v>
      </c>
      <c r="H138" s="741">
        <v>1023</v>
      </c>
      <c r="I138" s="741">
        <v>1138</v>
      </c>
      <c r="J138" s="741">
        <v>1057</v>
      </c>
      <c r="K138" s="741">
        <v>983</v>
      </c>
      <c r="L138" s="741">
        <v>1556</v>
      </c>
      <c r="M138" s="741">
        <v>1645</v>
      </c>
      <c r="N138" s="741">
        <v>2394</v>
      </c>
      <c r="O138" s="741">
        <v>2111</v>
      </c>
      <c r="P138" s="742">
        <v>2170</v>
      </c>
      <c r="Q138" s="742">
        <v>2317</v>
      </c>
      <c r="R138" s="742">
        <v>2552</v>
      </c>
      <c r="S138" s="143">
        <f>100</f>
        <v>100</v>
      </c>
      <c r="T138" s="328">
        <f t="shared" si="79"/>
        <v>120.96219931271477</v>
      </c>
      <c r="U138" s="328">
        <f t="shared" si="79"/>
        <v>342.61168384879727</v>
      </c>
      <c r="V138" s="328">
        <f t="shared" si="79"/>
        <v>343.64261168384877</v>
      </c>
      <c r="W138" s="328">
        <f t="shared" si="77"/>
        <v>351.54639175257734</v>
      </c>
      <c r="X138" s="328">
        <f t="shared" si="77"/>
        <v>391.06529209621993</v>
      </c>
      <c r="Y138" s="328">
        <f t="shared" si="77"/>
        <v>363.23024054982818</v>
      </c>
      <c r="Z138" s="328">
        <f t="shared" si="77"/>
        <v>337.80068728522338</v>
      </c>
      <c r="AA138" s="328">
        <f t="shared" si="38"/>
        <v>534.7079037800687</v>
      </c>
      <c r="AB138" s="328">
        <f t="shared" si="38"/>
        <v>565.2920962199313</v>
      </c>
      <c r="AC138" s="328">
        <f t="shared" si="38"/>
        <v>822.68041237113403</v>
      </c>
      <c r="AD138" s="328">
        <f t="shared" si="38"/>
        <v>725.42955326460481</v>
      </c>
      <c r="AE138" s="328">
        <f t="shared" ref="AE138:AG138" si="91">P138*100/$D138</f>
        <v>745.70446735395194</v>
      </c>
      <c r="AF138" s="328">
        <f t="shared" si="91"/>
        <v>796.21993127147766</v>
      </c>
      <c r="AG138" s="329">
        <f t="shared" si="91"/>
        <v>876.97594501718208</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4" x14ac:dyDescent="0.3">
      <c r="B139" s="903"/>
      <c r="C139" s="1" t="s">
        <v>3</v>
      </c>
      <c r="D139" s="741">
        <v>1787</v>
      </c>
      <c r="E139" s="741">
        <v>1568</v>
      </c>
      <c r="F139" s="741">
        <v>1584</v>
      </c>
      <c r="G139" s="741">
        <v>1188</v>
      </c>
      <c r="H139" s="741">
        <v>855</v>
      </c>
      <c r="I139" s="741">
        <v>916</v>
      </c>
      <c r="J139" s="741">
        <v>1143</v>
      </c>
      <c r="K139" s="741">
        <v>1417</v>
      </c>
      <c r="L139" s="741">
        <v>1552</v>
      </c>
      <c r="M139" s="741">
        <v>1168</v>
      </c>
      <c r="N139" s="741">
        <v>1348</v>
      </c>
      <c r="O139" s="741">
        <v>1417</v>
      </c>
      <c r="P139" s="742">
        <v>1354</v>
      </c>
      <c r="Q139" s="742">
        <v>1330</v>
      </c>
      <c r="R139" s="742">
        <v>1348</v>
      </c>
      <c r="S139" s="143">
        <f>100</f>
        <v>100</v>
      </c>
      <c r="T139" s="328">
        <f t="shared" si="79"/>
        <v>87.744823726916621</v>
      </c>
      <c r="U139" s="328">
        <f t="shared" si="79"/>
        <v>88.640179071068829</v>
      </c>
      <c r="V139" s="328">
        <f t="shared" si="79"/>
        <v>66.480134303301625</v>
      </c>
      <c r="W139" s="328">
        <f t="shared" si="77"/>
        <v>47.845551203133745</v>
      </c>
      <c r="X139" s="328">
        <f t="shared" si="77"/>
        <v>51.259093452714048</v>
      </c>
      <c r="Y139" s="328">
        <f t="shared" si="77"/>
        <v>63.96194739787353</v>
      </c>
      <c r="Z139" s="328">
        <f t="shared" si="77"/>
        <v>79.294907666480128</v>
      </c>
      <c r="AA139" s="328">
        <f t="shared" si="38"/>
        <v>86.849468382764414</v>
      </c>
      <c r="AB139" s="328">
        <f t="shared" si="38"/>
        <v>65.360940123111362</v>
      </c>
      <c r="AC139" s="328">
        <f t="shared" si="38"/>
        <v>75.433687744823729</v>
      </c>
      <c r="AD139" s="328">
        <f t="shared" si="38"/>
        <v>79.294907666480128</v>
      </c>
      <c r="AE139" s="328">
        <f t="shared" ref="AE139:AG139" si="92">P139*100/$D139</f>
        <v>75.769445998880812</v>
      </c>
      <c r="AF139" s="328">
        <f t="shared" si="92"/>
        <v>74.426412982652494</v>
      </c>
      <c r="AG139" s="329">
        <f t="shared" si="92"/>
        <v>75.433687744823729</v>
      </c>
      <c r="AH139" s="768">
        <v>1</v>
      </c>
      <c r="AI139" s="769">
        <v>1</v>
      </c>
      <c r="AJ139" s="769">
        <v>1</v>
      </c>
      <c r="AK139" s="769">
        <v>1</v>
      </c>
      <c r="AL139" s="769">
        <v>1</v>
      </c>
      <c r="AM139" s="769">
        <v>1</v>
      </c>
      <c r="AN139" s="769">
        <v>1</v>
      </c>
      <c r="AO139" s="769">
        <v>1</v>
      </c>
      <c r="AP139" s="769">
        <v>1</v>
      </c>
      <c r="AQ139" s="769">
        <v>1</v>
      </c>
      <c r="AR139" s="769">
        <v>1</v>
      </c>
      <c r="AS139" s="769">
        <v>1</v>
      </c>
      <c r="AT139" s="769">
        <v>4</v>
      </c>
      <c r="AU139" s="769">
        <v>6</v>
      </c>
      <c r="AV139" s="771">
        <v>7</v>
      </c>
    </row>
    <row r="140" spans="2:48" ht="14.4" x14ac:dyDescent="0.3">
      <c r="B140" s="903"/>
      <c r="C140" s="1" t="s">
        <v>4</v>
      </c>
      <c r="D140" s="741">
        <v>3646</v>
      </c>
      <c r="E140" s="741">
        <v>3371</v>
      </c>
      <c r="F140" s="741">
        <v>3014</v>
      </c>
      <c r="G140" s="741">
        <v>2995</v>
      </c>
      <c r="H140" s="741">
        <v>3388</v>
      </c>
      <c r="I140" s="741">
        <v>4017</v>
      </c>
      <c r="J140" s="741">
        <v>4759</v>
      </c>
      <c r="K140" s="741">
        <v>4804</v>
      </c>
      <c r="L140" s="741">
        <v>4590</v>
      </c>
      <c r="M140" s="741">
        <v>3837</v>
      </c>
      <c r="N140" s="741">
        <v>3340</v>
      </c>
      <c r="O140" s="741">
        <v>3130</v>
      </c>
      <c r="P140" s="742">
        <v>2964</v>
      </c>
      <c r="Q140" s="742">
        <v>2834</v>
      </c>
      <c r="R140" s="742">
        <v>2744</v>
      </c>
      <c r="S140" s="143">
        <f>100</f>
        <v>100</v>
      </c>
      <c r="T140" s="328">
        <f t="shared" si="79"/>
        <v>92.457487657707077</v>
      </c>
      <c r="U140" s="328">
        <f t="shared" si="79"/>
        <v>82.665935271530444</v>
      </c>
      <c r="V140" s="328">
        <f t="shared" si="79"/>
        <v>82.144816236972019</v>
      </c>
      <c r="W140" s="328">
        <f t="shared" si="77"/>
        <v>92.923752057048816</v>
      </c>
      <c r="X140" s="328">
        <f t="shared" si="77"/>
        <v>110.17553483269336</v>
      </c>
      <c r="Y140" s="328">
        <f t="shared" si="77"/>
        <v>130.52660449808008</v>
      </c>
      <c r="Z140" s="328">
        <f t="shared" si="77"/>
        <v>131.76083379045528</v>
      </c>
      <c r="AA140" s="328">
        <f t="shared" si="38"/>
        <v>125.89138782227099</v>
      </c>
      <c r="AB140" s="328">
        <f t="shared" si="38"/>
        <v>105.23861766319254</v>
      </c>
      <c r="AC140" s="328">
        <f t="shared" si="38"/>
        <v>91.607240811848598</v>
      </c>
      <c r="AD140" s="328">
        <f t="shared" si="38"/>
        <v>85.847504114097646</v>
      </c>
      <c r="AE140" s="328">
        <f t="shared" ref="AE140:AG140" si="93">P140*100/$D140</f>
        <v>81.294569391113555</v>
      </c>
      <c r="AF140" s="328">
        <f t="shared" si="93"/>
        <v>77.729018102029627</v>
      </c>
      <c r="AG140" s="329">
        <f t="shared" si="93"/>
        <v>75.260559517279205</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4" x14ac:dyDescent="0.3">
      <c r="B141" s="903"/>
      <c r="C141" s="1" t="s">
        <v>5</v>
      </c>
      <c r="D141" s="741">
        <v>16171</v>
      </c>
      <c r="E141" s="741">
        <v>16186</v>
      </c>
      <c r="F141" s="741">
        <v>14859</v>
      </c>
      <c r="G141" s="741">
        <v>12449</v>
      </c>
      <c r="H141" s="741">
        <v>11211</v>
      </c>
      <c r="I141" s="741">
        <v>9686</v>
      </c>
      <c r="J141" s="741">
        <v>8379</v>
      </c>
      <c r="K141" s="741">
        <v>7521</v>
      </c>
      <c r="L141" s="741">
        <v>7552</v>
      </c>
      <c r="M141" s="741">
        <v>8991</v>
      </c>
      <c r="N141" s="741">
        <v>9644</v>
      </c>
      <c r="O141" s="741">
        <v>8863</v>
      </c>
      <c r="P141" s="742">
        <v>8262</v>
      </c>
      <c r="Q141" s="742">
        <v>7856</v>
      </c>
      <c r="R141" s="742">
        <v>7590</v>
      </c>
      <c r="S141" s="143">
        <f>100</f>
        <v>100</v>
      </c>
      <c r="T141" s="328">
        <f t="shared" si="79"/>
        <v>100.09275864201348</v>
      </c>
      <c r="U141" s="328">
        <f t="shared" si="79"/>
        <v>91.886710778554203</v>
      </c>
      <c r="V141" s="328">
        <f t="shared" si="79"/>
        <v>76.983488961721605</v>
      </c>
      <c r="W141" s="328">
        <f t="shared" si="77"/>
        <v>69.327809040875636</v>
      </c>
      <c r="X141" s="328">
        <f t="shared" si="77"/>
        <v>59.897347102838417</v>
      </c>
      <c r="Y141" s="328">
        <f t="shared" si="77"/>
        <v>51.814977428730444</v>
      </c>
      <c r="Z141" s="328">
        <f t="shared" si="77"/>
        <v>46.509183105559337</v>
      </c>
      <c r="AA141" s="328">
        <f t="shared" si="38"/>
        <v>46.700884299053861</v>
      </c>
      <c r="AB141" s="328">
        <f t="shared" si="38"/>
        <v>55.599530022880465</v>
      </c>
      <c r="AC141" s="328">
        <f t="shared" si="38"/>
        <v>59.637622905200665</v>
      </c>
      <c r="AD141" s="328">
        <f t="shared" si="38"/>
        <v>54.807989611032092</v>
      </c>
      <c r="AE141" s="328">
        <f t="shared" ref="AE141:AG141" si="94">P141*100/$D141</f>
        <v>51.091460021025291</v>
      </c>
      <c r="AF141" s="328">
        <f t="shared" si="94"/>
        <v>48.580792777193743</v>
      </c>
      <c r="AG141" s="329">
        <f t="shared" si="94"/>
        <v>46.935872858821348</v>
      </c>
      <c r="AH141" s="768">
        <v>1</v>
      </c>
      <c r="AI141" s="769">
        <v>1</v>
      </c>
      <c r="AJ141" s="769">
        <v>1</v>
      </c>
      <c r="AK141" s="769">
        <v>1</v>
      </c>
      <c r="AL141" s="769">
        <v>1</v>
      </c>
      <c r="AM141" s="769">
        <v>1</v>
      </c>
      <c r="AN141" s="769">
        <v>1</v>
      </c>
      <c r="AO141" s="769">
        <v>1</v>
      </c>
      <c r="AP141" s="769">
        <v>1</v>
      </c>
      <c r="AQ141" s="769">
        <v>1</v>
      </c>
      <c r="AR141" s="769">
        <v>1</v>
      </c>
      <c r="AS141" s="769">
        <v>1</v>
      </c>
      <c r="AT141" s="769">
        <v>4</v>
      </c>
      <c r="AU141" s="769">
        <v>6</v>
      </c>
      <c r="AV141" s="771">
        <v>7</v>
      </c>
    </row>
    <row r="142" spans="2:48" ht="14.4" x14ac:dyDescent="0.3">
      <c r="B142" s="903"/>
      <c r="C142" s="1" t="s">
        <v>6</v>
      </c>
      <c r="D142" s="741">
        <v>21895</v>
      </c>
      <c r="E142" s="741">
        <v>21477</v>
      </c>
      <c r="F142" s="741">
        <v>20454</v>
      </c>
      <c r="G142" s="741">
        <v>17632</v>
      </c>
      <c r="H142" s="741">
        <v>16477</v>
      </c>
      <c r="I142" s="741">
        <v>15757</v>
      </c>
      <c r="J142" s="741">
        <v>15338</v>
      </c>
      <c r="K142" s="741">
        <v>14725</v>
      </c>
      <c r="L142" s="741">
        <v>15250</v>
      </c>
      <c r="M142" s="741">
        <v>15641</v>
      </c>
      <c r="N142" s="741">
        <v>16726</v>
      </c>
      <c r="O142" s="741">
        <v>15521</v>
      </c>
      <c r="P142" s="742">
        <v>14750</v>
      </c>
      <c r="Q142" s="742">
        <v>14337</v>
      </c>
      <c r="R142" s="742">
        <v>14234</v>
      </c>
      <c r="S142" s="143">
        <f>100</f>
        <v>100</v>
      </c>
      <c r="T142" s="328">
        <f t="shared" si="79"/>
        <v>98.090888330669102</v>
      </c>
      <c r="U142" s="328">
        <f t="shared" si="79"/>
        <v>93.418588718885587</v>
      </c>
      <c r="V142" s="328">
        <f t="shared" si="79"/>
        <v>80.52980132450331</v>
      </c>
      <c r="W142" s="328">
        <f t="shared" si="77"/>
        <v>75.254624343457408</v>
      </c>
      <c r="X142" s="328">
        <f t="shared" si="77"/>
        <v>71.966202329298923</v>
      </c>
      <c r="Y142" s="328">
        <f t="shared" si="77"/>
        <v>70.052523407170582</v>
      </c>
      <c r="Z142" s="328">
        <f t="shared" si="77"/>
        <v>67.252797442338434</v>
      </c>
      <c r="AA142" s="328">
        <f t="shared" si="38"/>
        <v>69.650605160995667</v>
      </c>
      <c r="AB142" s="328">
        <f t="shared" si="38"/>
        <v>71.436401004795613</v>
      </c>
      <c r="AC142" s="328">
        <f t="shared" si="38"/>
        <v>76.391870290020549</v>
      </c>
      <c r="AD142" s="328">
        <f t="shared" si="38"/>
        <v>70.88833066910253</v>
      </c>
      <c r="AE142" s="328">
        <f t="shared" ref="AE142:AG142" si="95">P142*100/$D142</f>
        <v>67.366978762274485</v>
      </c>
      <c r="AF142" s="328">
        <f t="shared" si="95"/>
        <v>65.480703356930803</v>
      </c>
      <c r="AG142" s="329">
        <f t="shared" si="95"/>
        <v>65.01027631879424</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4" x14ac:dyDescent="0.3">
      <c r="B143" s="904"/>
      <c r="C143" s="8" t="s">
        <v>7</v>
      </c>
      <c r="D143">
        <v>5724</v>
      </c>
      <c r="E143">
        <v>5291</v>
      </c>
      <c r="F143">
        <v>5595</v>
      </c>
      <c r="G143">
        <v>5183</v>
      </c>
      <c r="H143">
        <v>5266</v>
      </c>
      <c r="I143">
        <v>6071</v>
      </c>
      <c r="J143">
        <v>6959</v>
      </c>
      <c r="K143">
        <v>7204</v>
      </c>
      <c r="L143">
        <v>7698</v>
      </c>
      <c r="M143">
        <v>6650</v>
      </c>
      <c r="N143">
        <v>7082</v>
      </c>
      <c r="O143">
        <v>6658</v>
      </c>
      <c r="P143">
        <v>6488</v>
      </c>
      <c r="Q143">
        <v>6481</v>
      </c>
      <c r="R143">
        <v>6644</v>
      </c>
      <c r="S143" s="143">
        <f>100</f>
        <v>100</v>
      </c>
      <c r="T143" s="328">
        <f t="shared" si="79"/>
        <v>92.435359888190078</v>
      </c>
      <c r="U143" s="328">
        <f t="shared" si="79"/>
        <v>97.746331236897277</v>
      </c>
      <c r="V143" s="328">
        <f t="shared" si="79"/>
        <v>90.548567435359885</v>
      </c>
      <c r="W143" s="328">
        <f t="shared" si="77"/>
        <v>91.998602375960871</v>
      </c>
      <c r="X143" s="328">
        <f t="shared" si="77"/>
        <v>106.06219426974144</v>
      </c>
      <c r="Y143" s="328">
        <f t="shared" si="77"/>
        <v>121.57582110412299</v>
      </c>
      <c r="Z143" s="328">
        <f t="shared" si="77"/>
        <v>125.85604472396925</v>
      </c>
      <c r="AA143" s="328">
        <f t="shared" si="38"/>
        <v>134.48637316561846</v>
      </c>
      <c r="AB143" s="328">
        <f t="shared" si="38"/>
        <v>116.17749825296995</v>
      </c>
      <c r="AC143" s="328">
        <f t="shared" si="38"/>
        <v>123.72466806429071</v>
      </c>
      <c r="AD143" s="328">
        <f t="shared" si="38"/>
        <v>116.31726065688329</v>
      </c>
      <c r="AE143" s="328">
        <f t="shared" ref="AE143:AG143" si="96">P143*100/$D143</f>
        <v>113.34730957372467</v>
      </c>
      <c r="AF143" s="328">
        <f t="shared" si="96"/>
        <v>113.22501747030049</v>
      </c>
      <c r="AG143" s="329">
        <f t="shared" si="96"/>
        <v>116.07267645003495</v>
      </c>
      <c r="AH143" s="772"/>
      <c r="AI143" s="773"/>
      <c r="AJ143" s="773"/>
      <c r="AK143" s="773"/>
      <c r="AL143" s="773"/>
      <c r="AM143" s="773"/>
      <c r="AN143" s="773"/>
      <c r="AO143" s="773"/>
      <c r="AP143" s="773"/>
      <c r="AQ143" s="773"/>
      <c r="AR143" s="773"/>
      <c r="AS143" s="773"/>
      <c r="AT143" s="773"/>
      <c r="AU143" s="773"/>
      <c r="AV143" s="774"/>
    </row>
    <row r="144" spans="2:48" ht="15" customHeight="1" x14ac:dyDescent="0.3">
      <c r="B144" s="903" t="s">
        <v>40</v>
      </c>
      <c r="C144" s="1" t="s">
        <v>2</v>
      </c>
      <c r="D144" s="741">
        <v>644</v>
      </c>
      <c r="E144" s="741">
        <v>666</v>
      </c>
      <c r="F144" s="741">
        <v>1983</v>
      </c>
      <c r="G144" s="741">
        <v>1905</v>
      </c>
      <c r="H144" s="741">
        <v>1677</v>
      </c>
      <c r="I144" s="741">
        <v>1788</v>
      </c>
      <c r="J144" s="741">
        <v>1802</v>
      </c>
      <c r="K144" s="741">
        <v>1754</v>
      </c>
      <c r="L144" s="741">
        <v>1719</v>
      </c>
      <c r="M144" s="741">
        <v>1897</v>
      </c>
      <c r="N144" s="741">
        <v>2358</v>
      </c>
      <c r="O144" s="741">
        <v>2205</v>
      </c>
      <c r="P144" s="742">
        <v>2267</v>
      </c>
      <c r="Q144" s="742">
        <v>2421</v>
      </c>
      <c r="R144" s="742">
        <v>2667</v>
      </c>
      <c r="S144" s="143">
        <f>100</f>
        <v>100</v>
      </c>
      <c r="T144" s="328">
        <f t="shared" si="79"/>
        <v>103.41614906832298</v>
      </c>
      <c r="U144" s="328">
        <f t="shared" si="79"/>
        <v>307.91925465838511</v>
      </c>
      <c r="V144" s="328">
        <f t="shared" si="79"/>
        <v>295.80745341614909</v>
      </c>
      <c r="W144" s="328">
        <f t="shared" si="77"/>
        <v>260.40372670807454</v>
      </c>
      <c r="X144" s="328">
        <f t="shared" si="77"/>
        <v>277.63975155279502</v>
      </c>
      <c r="Y144" s="328">
        <f t="shared" si="77"/>
        <v>279.81366459627327</v>
      </c>
      <c r="Z144" s="328">
        <f t="shared" si="77"/>
        <v>272.36024844720498</v>
      </c>
      <c r="AA144" s="328">
        <f t="shared" si="38"/>
        <v>266.9254658385093</v>
      </c>
      <c r="AB144" s="328">
        <f t="shared" si="38"/>
        <v>294.56521739130437</v>
      </c>
      <c r="AC144" s="328">
        <f t="shared" si="38"/>
        <v>366.14906832298135</v>
      </c>
      <c r="AD144" s="328">
        <f t="shared" si="38"/>
        <v>342.39130434782606</v>
      </c>
      <c r="AE144" s="328">
        <f t="shared" ref="AE144:AG144" si="97">P144*100/$D144</f>
        <v>352.01863354037266</v>
      </c>
      <c r="AF144" s="328">
        <f t="shared" si="97"/>
        <v>375.93167701863354</v>
      </c>
      <c r="AG144" s="329">
        <f t="shared" si="97"/>
        <v>414.13043478260869</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4" x14ac:dyDescent="0.3">
      <c r="B145" s="903"/>
      <c r="C145" s="1" t="s">
        <v>3</v>
      </c>
      <c r="D145" s="741">
        <v>2129</v>
      </c>
      <c r="E145" s="741">
        <v>1837</v>
      </c>
      <c r="F145" s="741">
        <v>2327</v>
      </c>
      <c r="G145" s="741">
        <v>2254</v>
      </c>
      <c r="H145" s="741">
        <v>2456</v>
      </c>
      <c r="I145" s="741">
        <v>2431</v>
      </c>
      <c r="J145" s="741">
        <v>1372</v>
      </c>
      <c r="K145" s="741">
        <v>1825</v>
      </c>
      <c r="L145" s="741">
        <v>2444</v>
      </c>
      <c r="M145" s="741">
        <v>1953</v>
      </c>
      <c r="N145" s="741">
        <v>1735</v>
      </c>
      <c r="O145" s="741">
        <v>2266</v>
      </c>
      <c r="P145" s="742">
        <v>2165</v>
      </c>
      <c r="Q145" s="742">
        <v>2127</v>
      </c>
      <c r="R145" s="742">
        <v>2156</v>
      </c>
      <c r="S145" s="143">
        <f>100</f>
        <v>100</v>
      </c>
      <c r="T145" s="328">
        <f t="shared" si="79"/>
        <v>86.284640676373883</v>
      </c>
      <c r="U145" s="328">
        <f t="shared" si="79"/>
        <v>109.30014091122592</v>
      </c>
      <c r="V145" s="328">
        <f t="shared" si="79"/>
        <v>105.8713010803194</v>
      </c>
      <c r="W145" s="328">
        <f t="shared" si="77"/>
        <v>115.35932362611555</v>
      </c>
      <c r="X145" s="328">
        <f t="shared" si="77"/>
        <v>114.18506341005167</v>
      </c>
      <c r="Y145" s="328">
        <f t="shared" si="77"/>
        <v>64.443400657585727</v>
      </c>
      <c r="Z145" s="328">
        <f t="shared" si="77"/>
        <v>85.720995772663215</v>
      </c>
      <c r="AA145" s="328">
        <f t="shared" si="38"/>
        <v>114.79567872240489</v>
      </c>
      <c r="AB145" s="328">
        <f t="shared" si="38"/>
        <v>91.73320807891028</v>
      </c>
      <c r="AC145" s="328">
        <f t="shared" si="38"/>
        <v>81.493658994833254</v>
      </c>
      <c r="AD145" s="328">
        <f t="shared" si="38"/>
        <v>106.43494598403007</v>
      </c>
      <c r="AE145" s="328">
        <f t="shared" ref="AE145:AE180" si="98">P145*100/$D145</f>
        <v>101.69093471113199</v>
      </c>
      <c r="AF145" s="328">
        <f t="shared" ref="AF145:AG180" si="99">Q145*100/$D145</f>
        <v>99.906059182714884</v>
      </c>
      <c r="AG145" s="329">
        <f t="shared" si="99"/>
        <v>101.26820103334899</v>
      </c>
      <c r="AH145" s="768">
        <v>1</v>
      </c>
      <c r="AI145" s="769">
        <v>1</v>
      </c>
      <c r="AJ145" s="769">
        <v>1</v>
      </c>
      <c r="AK145" s="769">
        <v>1</v>
      </c>
      <c r="AL145" s="769">
        <v>1</v>
      </c>
      <c r="AM145" s="769">
        <v>1</v>
      </c>
      <c r="AN145" s="769">
        <v>1</v>
      </c>
      <c r="AO145" s="769">
        <v>1</v>
      </c>
      <c r="AP145" s="769">
        <v>1</v>
      </c>
      <c r="AQ145" s="769">
        <v>1</v>
      </c>
      <c r="AR145" s="769">
        <v>1</v>
      </c>
      <c r="AS145" s="769">
        <v>1</v>
      </c>
      <c r="AT145" s="769">
        <v>4</v>
      </c>
      <c r="AU145" s="769">
        <v>6</v>
      </c>
      <c r="AV145" s="771">
        <v>7</v>
      </c>
    </row>
    <row r="146" spans="2:48" ht="14.4" x14ac:dyDescent="0.3">
      <c r="B146" s="903"/>
      <c r="C146" s="1" t="s">
        <v>4</v>
      </c>
      <c r="D146" s="741">
        <v>7079</v>
      </c>
      <c r="E146" s="741">
        <v>6670</v>
      </c>
      <c r="F146" s="741">
        <v>6925</v>
      </c>
      <c r="G146" s="741">
        <v>8360</v>
      </c>
      <c r="H146" s="741">
        <v>7838</v>
      </c>
      <c r="I146" s="741">
        <v>7981</v>
      </c>
      <c r="J146" s="741">
        <v>8104</v>
      </c>
      <c r="K146" s="741">
        <v>8441</v>
      </c>
      <c r="L146" s="741">
        <v>8668</v>
      </c>
      <c r="M146" s="741">
        <v>8277</v>
      </c>
      <c r="N146" s="741">
        <v>8257</v>
      </c>
      <c r="O146" s="741">
        <v>8210</v>
      </c>
      <c r="P146" s="742">
        <v>7774</v>
      </c>
      <c r="Q146" s="742">
        <v>7433</v>
      </c>
      <c r="R146" s="742">
        <v>7196</v>
      </c>
      <c r="S146" s="143">
        <f>100</f>
        <v>100</v>
      </c>
      <c r="T146" s="328">
        <f t="shared" si="79"/>
        <v>94.222347789235769</v>
      </c>
      <c r="U146" s="328">
        <f t="shared" si="79"/>
        <v>97.824551490323486</v>
      </c>
      <c r="V146" s="328">
        <f t="shared" si="79"/>
        <v>118.09577623958187</v>
      </c>
      <c r="W146" s="328">
        <f t="shared" si="77"/>
        <v>110.72185336911993</v>
      </c>
      <c r="X146" s="328">
        <f t="shared" si="77"/>
        <v>112.74191269953383</v>
      </c>
      <c r="Y146" s="328">
        <f t="shared" si="77"/>
        <v>114.47944624947026</v>
      </c>
      <c r="Z146" s="328">
        <f t="shared" si="77"/>
        <v>119.24000565051561</v>
      </c>
      <c r="AA146" s="328">
        <f t="shared" si="38"/>
        <v>122.44667325893488</v>
      </c>
      <c r="AB146" s="328">
        <f t="shared" si="38"/>
        <v>116.92329425060036</v>
      </c>
      <c r="AC146" s="328">
        <f t="shared" si="38"/>
        <v>116.64076847012289</v>
      </c>
      <c r="AD146" s="328">
        <f t="shared" si="38"/>
        <v>115.97683288600085</v>
      </c>
      <c r="AE146" s="328">
        <f t="shared" si="98"/>
        <v>109.81777087159203</v>
      </c>
      <c r="AF146" s="328">
        <f t="shared" si="99"/>
        <v>105.00070631445119</v>
      </c>
      <c r="AG146" s="329">
        <f t="shared" si="99"/>
        <v>101.65277581579319</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4" x14ac:dyDescent="0.3">
      <c r="B147" s="903"/>
      <c r="C147" s="1" t="s">
        <v>5</v>
      </c>
      <c r="D147" s="741">
        <v>22140</v>
      </c>
      <c r="E147" s="741">
        <v>16225</v>
      </c>
      <c r="F147" s="741">
        <v>15835</v>
      </c>
      <c r="G147" s="741">
        <v>16156</v>
      </c>
      <c r="H147" s="741">
        <v>15603</v>
      </c>
      <c r="I147" s="741">
        <v>15381</v>
      </c>
      <c r="J147" s="741">
        <v>19823</v>
      </c>
      <c r="K147" s="741">
        <v>20247</v>
      </c>
      <c r="L147" s="741">
        <v>21092</v>
      </c>
      <c r="M147" s="741">
        <v>22769</v>
      </c>
      <c r="N147" s="741">
        <v>23644</v>
      </c>
      <c r="O147" s="741">
        <v>22799</v>
      </c>
      <c r="P147" s="742">
        <v>21254</v>
      </c>
      <c r="Q147" s="742">
        <v>20210</v>
      </c>
      <c r="R147" s="742">
        <v>19524</v>
      </c>
      <c r="S147" s="143">
        <f>100</f>
        <v>100</v>
      </c>
      <c r="T147" s="328">
        <f t="shared" si="79"/>
        <v>73.283649503161698</v>
      </c>
      <c r="U147" s="328">
        <f t="shared" si="79"/>
        <v>71.522131887985552</v>
      </c>
      <c r="V147" s="328">
        <f t="shared" si="79"/>
        <v>72.971996386630536</v>
      </c>
      <c r="W147" s="328">
        <f t="shared" si="77"/>
        <v>70.47425474254743</v>
      </c>
      <c r="X147" s="328">
        <f t="shared" si="77"/>
        <v>69.471544715447152</v>
      </c>
      <c r="Y147" s="328">
        <f t="shared" si="77"/>
        <v>89.534778681120144</v>
      </c>
      <c r="Z147" s="328">
        <f t="shared" si="77"/>
        <v>91.449864498644985</v>
      </c>
      <c r="AA147" s="328">
        <f t="shared" si="38"/>
        <v>95.266485998193318</v>
      </c>
      <c r="AB147" s="328">
        <f t="shared" si="38"/>
        <v>102.84101174345076</v>
      </c>
      <c r="AC147" s="328">
        <f t="shared" si="38"/>
        <v>106.79313459801264</v>
      </c>
      <c r="AD147" s="328">
        <f t="shared" si="38"/>
        <v>102.97651309846432</v>
      </c>
      <c r="AE147" s="328">
        <f t="shared" si="98"/>
        <v>95.998193315266491</v>
      </c>
      <c r="AF147" s="328">
        <f t="shared" si="99"/>
        <v>91.282746160794943</v>
      </c>
      <c r="AG147" s="329">
        <f t="shared" si="99"/>
        <v>88.184281842818422</v>
      </c>
      <c r="AH147" s="768">
        <v>1</v>
      </c>
      <c r="AI147" s="769">
        <v>1</v>
      </c>
      <c r="AJ147" s="769">
        <v>1</v>
      </c>
      <c r="AK147" s="769">
        <v>1</v>
      </c>
      <c r="AL147" s="769">
        <v>1</v>
      </c>
      <c r="AM147" s="769">
        <v>1</v>
      </c>
      <c r="AN147" s="769">
        <v>1</v>
      </c>
      <c r="AO147" s="769">
        <v>1</v>
      </c>
      <c r="AP147" s="769">
        <v>1</v>
      </c>
      <c r="AQ147" s="769">
        <v>1</v>
      </c>
      <c r="AR147" s="769">
        <v>1</v>
      </c>
      <c r="AS147" s="769">
        <v>1</v>
      </c>
      <c r="AT147" s="769">
        <v>4</v>
      </c>
      <c r="AU147" s="769">
        <v>6</v>
      </c>
      <c r="AV147" s="771">
        <v>7</v>
      </c>
    </row>
    <row r="148" spans="2:48" ht="14.4" x14ac:dyDescent="0.3">
      <c r="B148" s="903"/>
      <c r="C148" s="1" t="s">
        <v>6</v>
      </c>
      <c r="D148" s="741">
        <v>31992</v>
      </c>
      <c r="E148" s="741">
        <v>25398</v>
      </c>
      <c r="F148" s="741">
        <v>27070</v>
      </c>
      <c r="G148" s="741">
        <v>28675</v>
      </c>
      <c r="H148" s="741">
        <v>27574</v>
      </c>
      <c r="I148" s="741">
        <v>27581</v>
      </c>
      <c r="J148" s="741">
        <v>31101</v>
      </c>
      <c r="K148" s="741">
        <v>32267</v>
      </c>
      <c r="L148" s="741">
        <v>33923</v>
      </c>
      <c r="M148" s="741">
        <v>34896</v>
      </c>
      <c r="N148" s="741">
        <v>35994</v>
      </c>
      <c r="O148" s="741">
        <v>35480</v>
      </c>
      <c r="P148" s="742">
        <v>33460</v>
      </c>
      <c r="Q148" s="742">
        <v>32191</v>
      </c>
      <c r="R148" s="742">
        <v>31543</v>
      </c>
      <c r="S148" s="143">
        <f>100</f>
        <v>100</v>
      </c>
      <c r="T148" s="328">
        <f t="shared" si="79"/>
        <v>79.388597149287321</v>
      </c>
      <c r="U148" s="328">
        <f t="shared" si="79"/>
        <v>84.614903725931484</v>
      </c>
      <c r="V148" s="328">
        <f t="shared" si="79"/>
        <v>89.631782945736433</v>
      </c>
      <c r="W148" s="328">
        <f t="shared" si="77"/>
        <v>86.190297574393597</v>
      </c>
      <c r="X148" s="328">
        <f t="shared" si="77"/>
        <v>86.212178044511134</v>
      </c>
      <c r="Y148" s="328">
        <f t="shared" si="77"/>
        <v>97.21492873218304</v>
      </c>
      <c r="Z148" s="328">
        <f t="shared" si="77"/>
        <v>100.85958989747436</v>
      </c>
      <c r="AA148" s="328">
        <f t="shared" si="38"/>
        <v>106.03588397099274</v>
      </c>
      <c r="AB148" s="328">
        <f t="shared" si="38"/>
        <v>109.07726931732934</v>
      </c>
      <c r="AC148" s="328">
        <f t="shared" si="38"/>
        <v>112.50937734433609</v>
      </c>
      <c r="AD148" s="328">
        <f t="shared" si="38"/>
        <v>110.90272568142035</v>
      </c>
      <c r="AE148" s="328">
        <f t="shared" si="98"/>
        <v>104.58864716179045</v>
      </c>
      <c r="AF148" s="328">
        <f t="shared" si="99"/>
        <v>100.6220305076269</v>
      </c>
      <c r="AG148" s="329">
        <f t="shared" si="99"/>
        <v>98.596524131032751</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4" x14ac:dyDescent="0.3">
      <c r="B149" s="904"/>
      <c r="C149" s="8" t="s">
        <v>7</v>
      </c>
      <c r="D149">
        <v>9852</v>
      </c>
      <c r="E149">
        <v>9173</v>
      </c>
      <c r="F149">
        <v>11235</v>
      </c>
      <c r="G149">
        <v>12519</v>
      </c>
      <c r="H149">
        <v>11971</v>
      </c>
      <c r="I149">
        <v>12200</v>
      </c>
      <c r="J149">
        <v>11278</v>
      </c>
      <c r="K149">
        <v>12020</v>
      </c>
      <c r="L149">
        <v>12831</v>
      </c>
      <c r="M149">
        <v>12127</v>
      </c>
      <c r="N149">
        <v>12350</v>
      </c>
      <c r="O149">
        <v>12681</v>
      </c>
      <c r="P149">
        <v>12206</v>
      </c>
      <c r="Q149">
        <v>11981</v>
      </c>
      <c r="R149">
        <v>12019</v>
      </c>
      <c r="S149" s="143">
        <f>100</f>
        <v>100</v>
      </c>
      <c r="T149" s="328">
        <f t="shared" si="79"/>
        <v>93.107998375964272</v>
      </c>
      <c r="U149" s="328">
        <f t="shared" si="79"/>
        <v>114.03775883069427</v>
      </c>
      <c r="V149" s="328">
        <f t="shared" si="79"/>
        <v>127.07064555420219</v>
      </c>
      <c r="W149" s="328">
        <f t="shared" si="77"/>
        <v>121.50832318311002</v>
      </c>
      <c r="X149" s="328">
        <f t="shared" si="77"/>
        <v>123.83272431993504</v>
      </c>
      <c r="Y149" s="328">
        <f t="shared" si="77"/>
        <v>114.47421843280553</v>
      </c>
      <c r="Z149" s="328">
        <f t="shared" si="77"/>
        <v>122.00568412505075</v>
      </c>
      <c r="AA149" s="328">
        <f t="shared" si="38"/>
        <v>130.23751522533496</v>
      </c>
      <c r="AB149" s="328">
        <f t="shared" si="38"/>
        <v>123.09175801867642</v>
      </c>
      <c r="AC149" s="328">
        <f t="shared" si="38"/>
        <v>125.35525781567195</v>
      </c>
      <c r="AD149" s="328">
        <f t="shared" si="38"/>
        <v>128.71498172959804</v>
      </c>
      <c r="AE149" s="328">
        <f t="shared" si="98"/>
        <v>123.89362565976451</v>
      </c>
      <c r="AF149" s="328">
        <f t="shared" si="99"/>
        <v>121.60982541615915</v>
      </c>
      <c r="AG149" s="329">
        <f t="shared" si="99"/>
        <v>121.99553390174584</v>
      </c>
      <c r="AH149" s="772"/>
      <c r="AI149" s="773"/>
      <c r="AJ149" s="773"/>
      <c r="AK149" s="773"/>
      <c r="AL149" s="773"/>
      <c r="AM149" s="773"/>
      <c r="AN149" s="773"/>
      <c r="AO149" s="773"/>
      <c r="AP149" s="773"/>
      <c r="AQ149" s="773"/>
      <c r="AR149" s="773"/>
      <c r="AS149" s="773"/>
      <c r="AT149" s="773"/>
      <c r="AU149" s="773"/>
      <c r="AV149" s="774"/>
    </row>
    <row r="150" spans="2:48" ht="15" customHeight="1" x14ac:dyDescent="0.3">
      <c r="B150" s="903" t="s">
        <v>41</v>
      </c>
      <c r="C150" s="1" t="s">
        <v>2</v>
      </c>
      <c r="D150" s="741">
        <v>857</v>
      </c>
      <c r="E150" s="741">
        <v>1435</v>
      </c>
      <c r="F150" s="741">
        <v>2046</v>
      </c>
      <c r="G150" s="741">
        <v>2118</v>
      </c>
      <c r="H150" s="741">
        <v>2138</v>
      </c>
      <c r="I150" s="741">
        <v>2221</v>
      </c>
      <c r="J150" s="741">
        <v>1909</v>
      </c>
      <c r="K150" s="741">
        <v>1685</v>
      </c>
      <c r="L150" s="741">
        <v>2186</v>
      </c>
      <c r="M150" s="741">
        <v>1844</v>
      </c>
      <c r="N150" s="741">
        <v>2166</v>
      </c>
      <c r="O150" s="741">
        <v>1847</v>
      </c>
      <c r="P150" s="742">
        <v>1899</v>
      </c>
      <c r="Q150" s="742">
        <v>2028</v>
      </c>
      <c r="R150" s="742">
        <v>2234</v>
      </c>
      <c r="S150" s="143">
        <f>100</f>
        <v>100</v>
      </c>
      <c r="T150" s="328">
        <f t="shared" si="79"/>
        <v>167.44457409568261</v>
      </c>
      <c r="U150" s="328">
        <f t="shared" si="79"/>
        <v>238.73978996499417</v>
      </c>
      <c r="V150" s="328">
        <f t="shared" si="79"/>
        <v>247.14119019836639</v>
      </c>
      <c r="W150" s="328">
        <f t="shared" si="77"/>
        <v>249.47491248541422</v>
      </c>
      <c r="X150" s="328">
        <f t="shared" si="77"/>
        <v>259.1598599766628</v>
      </c>
      <c r="Y150" s="328">
        <f t="shared" si="77"/>
        <v>222.75379229871646</v>
      </c>
      <c r="Z150" s="328">
        <f t="shared" si="77"/>
        <v>196.61610268378064</v>
      </c>
      <c r="AA150" s="328">
        <f t="shared" si="38"/>
        <v>255.07584597432904</v>
      </c>
      <c r="AB150" s="328">
        <f t="shared" si="38"/>
        <v>215.16919486581097</v>
      </c>
      <c r="AC150" s="328">
        <f t="shared" si="38"/>
        <v>252.74212368728121</v>
      </c>
      <c r="AD150" s="328">
        <f t="shared" si="38"/>
        <v>215.51925320886815</v>
      </c>
      <c r="AE150" s="328">
        <f t="shared" si="98"/>
        <v>221.58693115519253</v>
      </c>
      <c r="AF150" s="328">
        <f t="shared" si="99"/>
        <v>236.63943990665112</v>
      </c>
      <c r="AG150" s="329">
        <f t="shared" si="99"/>
        <v>260.67677946324386</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4" x14ac:dyDescent="0.3">
      <c r="B151" s="903"/>
      <c r="C151" s="1" t="s">
        <v>3</v>
      </c>
      <c r="D151" s="741">
        <v>4783</v>
      </c>
      <c r="E151" s="741">
        <v>4209</v>
      </c>
      <c r="F151" s="741">
        <v>4279</v>
      </c>
      <c r="G151" s="741">
        <v>3530</v>
      </c>
      <c r="H151" s="741">
        <v>3225</v>
      </c>
      <c r="I151" s="741">
        <v>3806</v>
      </c>
      <c r="J151" s="741">
        <v>3914</v>
      </c>
      <c r="K151" s="741">
        <v>4038</v>
      </c>
      <c r="L151" s="741">
        <v>3541</v>
      </c>
      <c r="M151" s="741">
        <v>4138</v>
      </c>
      <c r="N151" s="741">
        <v>4039</v>
      </c>
      <c r="O151" s="741">
        <v>4311</v>
      </c>
      <c r="P151" s="742">
        <v>4120</v>
      </c>
      <c r="Q151" s="742">
        <v>4047</v>
      </c>
      <c r="R151" s="742">
        <v>4102</v>
      </c>
      <c r="S151" s="143">
        <f>100</f>
        <v>100</v>
      </c>
      <c r="T151" s="328">
        <f t="shared" si="79"/>
        <v>87.99916370478779</v>
      </c>
      <c r="U151" s="328">
        <f t="shared" si="79"/>
        <v>89.462680326155137</v>
      </c>
      <c r="V151" s="328">
        <f t="shared" si="79"/>
        <v>73.80305247752456</v>
      </c>
      <c r="W151" s="328">
        <f t="shared" si="77"/>
        <v>67.426301484424002</v>
      </c>
      <c r="X151" s="328">
        <f t="shared" si="77"/>
        <v>79.573489441772949</v>
      </c>
      <c r="Y151" s="328">
        <f t="shared" si="77"/>
        <v>81.831486514739709</v>
      </c>
      <c r="Z151" s="328">
        <f t="shared" si="77"/>
        <v>84.424001672590421</v>
      </c>
      <c r="AA151" s="328">
        <f t="shared" si="38"/>
        <v>74.033033660882296</v>
      </c>
      <c r="AB151" s="328">
        <f t="shared" si="38"/>
        <v>86.514739703115197</v>
      </c>
      <c r="AC151" s="328">
        <f t="shared" si="38"/>
        <v>84.444909052895667</v>
      </c>
      <c r="AD151" s="328">
        <f t="shared" si="38"/>
        <v>90.131716495923058</v>
      </c>
      <c r="AE151" s="328">
        <f t="shared" si="98"/>
        <v>86.138406857620737</v>
      </c>
      <c r="AF151" s="328">
        <f t="shared" si="99"/>
        <v>84.612168095337651</v>
      </c>
      <c r="AG151" s="329">
        <f t="shared" si="99"/>
        <v>85.762074012126277</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4" x14ac:dyDescent="0.3">
      <c r="B152" s="903"/>
      <c r="C152" s="1" t="s">
        <v>4</v>
      </c>
      <c r="D152" s="741">
        <v>12191</v>
      </c>
      <c r="E152" s="741">
        <v>11117</v>
      </c>
      <c r="F152" s="741">
        <v>11191</v>
      </c>
      <c r="G152" s="741">
        <v>11340</v>
      </c>
      <c r="H152" s="741">
        <v>12335</v>
      </c>
      <c r="I152" s="741">
        <v>12039</v>
      </c>
      <c r="J152" s="741">
        <v>12141</v>
      </c>
      <c r="K152" s="741">
        <v>12354</v>
      </c>
      <c r="L152" s="741">
        <v>13182</v>
      </c>
      <c r="M152" s="741">
        <v>12504</v>
      </c>
      <c r="N152" s="741">
        <v>11115</v>
      </c>
      <c r="O152" s="741">
        <v>11172</v>
      </c>
      <c r="P152" s="742">
        <v>10579</v>
      </c>
      <c r="Q152" s="742">
        <v>10115</v>
      </c>
      <c r="R152" s="742">
        <v>9793</v>
      </c>
      <c r="S152" s="143">
        <f>100</f>
        <v>100</v>
      </c>
      <c r="T152" s="328">
        <f t="shared" si="79"/>
        <v>91.190222295135754</v>
      </c>
      <c r="U152" s="328">
        <f t="shared" si="79"/>
        <v>91.797227462882461</v>
      </c>
      <c r="V152" s="328">
        <f t="shared" si="79"/>
        <v>93.019440570912963</v>
      </c>
      <c r="W152" s="328">
        <f t="shared" si="77"/>
        <v>101.18119924534493</v>
      </c>
      <c r="X152" s="328">
        <f t="shared" si="77"/>
        <v>98.753178574358131</v>
      </c>
      <c r="Y152" s="328">
        <f t="shared" si="77"/>
        <v>99.589861373144117</v>
      </c>
      <c r="Z152" s="328">
        <f t="shared" si="77"/>
        <v>101.33705192355016</v>
      </c>
      <c r="AA152" s="328">
        <f t="shared" si="38"/>
        <v>108.12894758428349</v>
      </c>
      <c r="AB152" s="328">
        <f t="shared" si="38"/>
        <v>102.5674678041178</v>
      </c>
      <c r="AC152" s="328">
        <f t="shared" si="38"/>
        <v>91.173816750061519</v>
      </c>
      <c r="AD152" s="328">
        <f t="shared" ref="AD152" si="100">O152*100/$D152</f>
        <v>91.641374784677225</v>
      </c>
      <c r="AE152" s="328">
        <f t="shared" si="98"/>
        <v>86.777130670166514</v>
      </c>
      <c r="AF152" s="328">
        <f t="shared" si="99"/>
        <v>82.97104421294398</v>
      </c>
      <c r="AG152" s="329">
        <f t="shared" si="99"/>
        <v>80.329751455992124</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4" x14ac:dyDescent="0.3">
      <c r="B153" s="903"/>
      <c r="C153" s="1" t="s">
        <v>5</v>
      </c>
      <c r="D153" s="741">
        <v>24317</v>
      </c>
      <c r="E153" s="741">
        <v>16058</v>
      </c>
      <c r="F153" s="741">
        <v>16595</v>
      </c>
      <c r="G153" s="741">
        <v>20074</v>
      </c>
      <c r="H153" s="741">
        <v>20823</v>
      </c>
      <c r="I153" s="741">
        <v>21322</v>
      </c>
      <c r="J153" s="741">
        <v>22496</v>
      </c>
      <c r="K153" s="741">
        <v>22977</v>
      </c>
      <c r="L153" s="741">
        <v>24490</v>
      </c>
      <c r="M153" s="741">
        <v>26574</v>
      </c>
      <c r="N153" s="741">
        <v>28907</v>
      </c>
      <c r="O153" s="741">
        <v>28395</v>
      </c>
      <c r="P153" s="742">
        <v>26470</v>
      </c>
      <c r="Q153" s="742">
        <v>25169</v>
      </c>
      <c r="R153" s="742">
        <v>24315</v>
      </c>
      <c r="S153" s="143">
        <f>100</f>
        <v>100</v>
      </c>
      <c r="T153" s="328">
        <f t="shared" si="79"/>
        <v>66.036106427602093</v>
      </c>
      <c r="U153" s="328">
        <f t="shared" si="79"/>
        <v>68.244438047456512</v>
      </c>
      <c r="V153" s="328">
        <f t="shared" si="79"/>
        <v>82.55130155858042</v>
      </c>
      <c r="W153" s="328">
        <f t="shared" si="77"/>
        <v>85.631451248098045</v>
      </c>
      <c r="X153" s="328">
        <f t="shared" si="77"/>
        <v>87.683513591314721</v>
      </c>
      <c r="Y153" s="328">
        <f t="shared" si="77"/>
        <v>92.51141176954394</v>
      </c>
      <c r="Z153" s="328">
        <f t="shared" si="77"/>
        <v>94.489451823826954</v>
      </c>
      <c r="AA153" s="328">
        <f t="shared" si="77"/>
        <v>100.71143644364025</v>
      </c>
      <c r="AB153" s="328">
        <f t="shared" ref="AB153:AD181" si="101">M153*100/$D153</f>
        <v>109.2815725624049</v>
      </c>
      <c r="AC153" s="328">
        <f t="shared" si="101"/>
        <v>118.8756836780853</v>
      </c>
      <c r="AD153" s="328">
        <f t="shared" si="101"/>
        <v>116.77016079286096</v>
      </c>
      <c r="AE153" s="328">
        <f t="shared" si="98"/>
        <v>108.85388822634371</v>
      </c>
      <c r="AF153" s="328">
        <f t="shared" si="99"/>
        <v>103.50372167619361</v>
      </c>
      <c r="AG153" s="329">
        <f t="shared" si="99"/>
        <v>99.991775301229595</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4" x14ac:dyDescent="0.3">
      <c r="B154" s="903"/>
      <c r="C154" s="1" t="s">
        <v>6</v>
      </c>
      <c r="D154" s="741">
        <v>42148</v>
      </c>
      <c r="E154" s="741">
        <v>32819</v>
      </c>
      <c r="F154" s="741">
        <v>34111</v>
      </c>
      <c r="G154" s="741">
        <v>37062</v>
      </c>
      <c r="H154" s="741">
        <v>38521</v>
      </c>
      <c r="I154" s="741">
        <v>39388</v>
      </c>
      <c r="J154" s="741">
        <v>40460</v>
      </c>
      <c r="K154" s="741">
        <v>41054</v>
      </c>
      <c r="L154" s="741">
        <v>43399</v>
      </c>
      <c r="M154" s="741">
        <v>45060</v>
      </c>
      <c r="N154" s="741">
        <v>46227</v>
      </c>
      <c r="O154" s="741">
        <v>45725</v>
      </c>
      <c r="P154" s="742">
        <v>43068</v>
      </c>
      <c r="Q154" s="742">
        <v>41359</v>
      </c>
      <c r="R154" s="742">
        <v>40444</v>
      </c>
      <c r="S154" s="143">
        <f>100</f>
        <v>100</v>
      </c>
      <c r="T154" s="328">
        <f t="shared" si="79"/>
        <v>77.866090917718509</v>
      </c>
      <c r="U154" s="328">
        <f t="shared" si="79"/>
        <v>80.931479548258523</v>
      </c>
      <c r="V154" s="328">
        <f t="shared" si="79"/>
        <v>87.932998007022874</v>
      </c>
      <c r="W154" s="328">
        <f t="shared" si="77"/>
        <v>91.394609471386545</v>
      </c>
      <c r="X154" s="328">
        <f t="shared" si="77"/>
        <v>93.451646578722602</v>
      </c>
      <c r="Y154" s="328">
        <f t="shared" si="77"/>
        <v>95.995065009015846</v>
      </c>
      <c r="Z154" s="328">
        <f t="shared" si="77"/>
        <v>97.404384549682078</v>
      </c>
      <c r="AA154" s="328">
        <f t="shared" si="77"/>
        <v>102.96811236594856</v>
      </c>
      <c r="AB154" s="328">
        <f t="shared" si="101"/>
        <v>106.90898737781153</v>
      </c>
      <c r="AC154" s="328">
        <f t="shared" si="101"/>
        <v>109.67780203093859</v>
      </c>
      <c r="AD154" s="328">
        <f t="shared" si="101"/>
        <v>108.48676093764828</v>
      </c>
      <c r="AE154" s="328">
        <f t="shared" si="98"/>
        <v>102.18278447375913</v>
      </c>
      <c r="AF154" s="328">
        <f t="shared" si="99"/>
        <v>98.128025054569605</v>
      </c>
      <c r="AG154" s="329">
        <f t="shared" si="99"/>
        <v>95.957103539906996</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4" x14ac:dyDescent="0.3">
      <c r="B155" s="904"/>
      <c r="C155" s="8" t="s">
        <v>7</v>
      </c>
      <c r="D155">
        <v>17831</v>
      </c>
      <c r="E155">
        <v>16761</v>
      </c>
      <c r="F155">
        <v>17516</v>
      </c>
      <c r="G155">
        <v>16988</v>
      </c>
      <c r="H155">
        <v>17698</v>
      </c>
      <c r="I155">
        <v>18066</v>
      </c>
      <c r="J155">
        <v>17964</v>
      </c>
      <c r="K155">
        <v>18077</v>
      </c>
      <c r="L155">
        <v>18909</v>
      </c>
      <c r="M155">
        <v>18486</v>
      </c>
      <c r="N155">
        <v>17320</v>
      </c>
      <c r="O155">
        <v>17330</v>
      </c>
      <c r="P155">
        <v>16598</v>
      </c>
      <c r="Q155">
        <v>16190</v>
      </c>
      <c r="R155">
        <v>16129</v>
      </c>
      <c r="S155" s="143">
        <f>100</f>
        <v>100</v>
      </c>
      <c r="T155" s="328">
        <f t="shared" si="79"/>
        <v>93.999214850541193</v>
      </c>
      <c r="U155" s="328">
        <f t="shared" si="79"/>
        <v>98.233413717682694</v>
      </c>
      <c r="V155" s="328">
        <f t="shared" si="79"/>
        <v>95.272278615893669</v>
      </c>
      <c r="W155" s="328">
        <f t="shared" si="77"/>
        <v>99.254108014132697</v>
      </c>
      <c r="X155" s="328">
        <f t="shared" si="77"/>
        <v>101.31792944871292</v>
      </c>
      <c r="Y155" s="328">
        <f t="shared" si="77"/>
        <v>100.7458919858673</v>
      </c>
      <c r="Z155" s="328">
        <f t="shared" si="77"/>
        <v>101.37961976333352</v>
      </c>
      <c r="AA155" s="328">
        <f t="shared" si="77"/>
        <v>106.04565083281925</v>
      </c>
      <c r="AB155" s="328">
        <f t="shared" si="101"/>
        <v>103.673377825136</v>
      </c>
      <c r="AC155" s="328">
        <f t="shared" si="101"/>
        <v>97.134204475351922</v>
      </c>
      <c r="AD155" s="328">
        <f t="shared" si="101"/>
        <v>97.190286579552463</v>
      </c>
      <c r="AE155" s="328">
        <f t="shared" si="98"/>
        <v>93.085076552072238</v>
      </c>
      <c r="AF155" s="328">
        <f t="shared" si="99"/>
        <v>90.796926700689809</v>
      </c>
      <c r="AG155" s="329">
        <f t="shared" si="99"/>
        <v>90.454825865066454</v>
      </c>
      <c r="AH155" s="772"/>
      <c r="AI155" s="773"/>
      <c r="AJ155" s="773"/>
      <c r="AK155" s="773"/>
      <c r="AL155" s="773"/>
      <c r="AM155" s="773"/>
      <c r="AN155" s="773"/>
      <c r="AO155" s="773"/>
      <c r="AP155" s="773"/>
      <c r="AQ155" s="773"/>
      <c r="AR155" s="773"/>
      <c r="AS155" s="773"/>
      <c r="AT155" s="773"/>
      <c r="AU155" s="773"/>
      <c r="AV155" s="774"/>
    </row>
    <row r="156" spans="2:48" ht="15" customHeight="1" x14ac:dyDescent="0.3">
      <c r="B156" s="903" t="s">
        <v>42</v>
      </c>
      <c r="C156" s="1" t="s">
        <v>2</v>
      </c>
      <c r="D156" s="741">
        <v>121</v>
      </c>
      <c r="E156" s="741">
        <v>33</v>
      </c>
      <c r="F156" s="741">
        <v>134</v>
      </c>
      <c r="G156" s="741">
        <v>179</v>
      </c>
      <c r="H156" s="741">
        <v>208</v>
      </c>
      <c r="I156" s="741">
        <v>309</v>
      </c>
      <c r="J156" s="741">
        <v>389</v>
      </c>
      <c r="K156" s="741">
        <v>388</v>
      </c>
      <c r="L156" s="741">
        <v>308</v>
      </c>
      <c r="M156" s="741">
        <v>563</v>
      </c>
      <c r="N156" s="741">
        <v>620</v>
      </c>
      <c r="O156" s="741">
        <v>814</v>
      </c>
      <c r="P156" s="742">
        <v>837</v>
      </c>
      <c r="Q156" s="742">
        <v>894</v>
      </c>
      <c r="R156" s="742">
        <v>985</v>
      </c>
      <c r="S156" s="143">
        <f>100</f>
        <v>100</v>
      </c>
      <c r="T156" s="328">
        <f t="shared" si="79"/>
        <v>27.272727272727273</v>
      </c>
      <c r="U156" s="328">
        <f t="shared" si="79"/>
        <v>110.74380165289256</v>
      </c>
      <c r="V156" s="328">
        <f t="shared" si="79"/>
        <v>147.93388429752065</v>
      </c>
      <c r="W156" s="328">
        <f t="shared" si="77"/>
        <v>171.900826446281</v>
      </c>
      <c r="X156" s="328">
        <f t="shared" si="77"/>
        <v>255.37190082644628</v>
      </c>
      <c r="Y156" s="328">
        <f t="shared" si="77"/>
        <v>321.48760330578511</v>
      </c>
      <c r="Z156" s="328">
        <f t="shared" si="77"/>
        <v>320.6611570247934</v>
      </c>
      <c r="AA156" s="328">
        <f t="shared" si="77"/>
        <v>254.54545454545453</v>
      </c>
      <c r="AB156" s="328">
        <f t="shared" si="101"/>
        <v>465.28925619834712</v>
      </c>
      <c r="AC156" s="328">
        <f t="shared" si="101"/>
        <v>512.39669421487599</v>
      </c>
      <c r="AD156" s="328">
        <f t="shared" si="101"/>
        <v>672.72727272727275</v>
      </c>
      <c r="AE156" s="328">
        <f t="shared" si="98"/>
        <v>691.7355371900826</v>
      </c>
      <c r="AF156" s="328">
        <f t="shared" si="99"/>
        <v>738.84297520661153</v>
      </c>
      <c r="AG156" s="329">
        <f t="shared" si="99"/>
        <v>814.04958677685954</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4" x14ac:dyDescent="0.3">
      <c r="B157" s="903"/>
      <c r="C157" s="1" t="s">
        <v>3</v>
      </c>
      <c r="D157" s="741">
        <v>1158</v>
      </c>
      <c r="E157" s="741">
        <v>1222</v>
      </c>
      <c r="F157" s="741">
        <v>752</v>
      </c>
      <c r="G157" s="741">
        <v>1132</v>
      </c>
      <c r="H157" s="741">
        <v>830</v>
      </c>
      <c r="I157" s="741">
        <v>884</v>
      </c>
      <c r="J157" s="741">
        <v>882</v>
      </c>
      <c r="K157" s="741">
        <v>669</v>
      </c>
      <c r="L157" s="741">
        <v>897</v>
      </c>
      <c r="M157" s="741">
        <v>878</v>
      </c>
      <c r="N157" s="741">
        <v>882</v>
      </c>
      <c r="O157" s="741">
        <v>728</v>
      </c>
      <c r="P157" s="742">
        <v>696</v>
      </c>
      <c r="Q157" s="742">
        <v>684</v>
      </c>
      <c r="R157" s="742">
        <v>693</v>
      </c>
      <c r="S157" s="143">
        <f>100</f>
        <v>100</v>
      </c>
      <c r="T157" s="328">
        <f t="shared" si="79"/>
        <v>105.52677029360967</v>
      </c>
      <c r="U157" s="328">
        <f t="shared" si="79"/>
        <v>64.939550949913638</v>
      </c>
      <c r="V157" s="328">
        <f t="shared" si="79"/>
        <v>97.754749568221072</v>
      </c>
      <c r="W157" s="328">
        <f t="shared" si="77"/>
        <v>71.675302245250435</v>
      </c>
      <c r="X157" s="328">
        <f t="shared" si="77"/>
        <v>76.338514680483598</v>
      </c>
      <c r="Y157" s="328">
        <f t="shared" si="77"/>
        <v>76.165803108808291</v>
      </c>
      <c r="Z157" s="328">
        <f t="shared" si="77"/>
        <v>57.7720207253886</v>
      </c>
      <c r="AA157" s="328">
        <f t="shared" si="77"/>
        <v>77.461139896373055</v>
      </c>
      <c r="AB157" s="328">
        <f t="shared" si="101"/>
        <v>75.82037996545769</v>
      </c>
      <c r="AC157" s="328">
        <f t="shared" si="101"/>
        <v>76.165803108808291</v>
      </c>
      <c r="AD157" s="328">
        <f t="shared" si="101"/>
        <v>62.867012089810018</v>
      </c>
      <c r="AE157" s="328">
        <f t="shared" si="98"/>
        <v>60.103626943005182</v>
      </c>
      <c r="AF157" s="328">
        <f t="shared" si="99"/>
        <v>59.067357512953365</v>
      </c>
      <c r="AG157" s="329">
        <f t="shared" si="99"/>
        <v>59.844559585492227</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4" x14ac:dyDescent="0.3">
      <c r="B158" s="903"/>
      <c r="C158" s="1" t="s">
        <v>4</v>
      </c>
      <c r="D158" s="741">
        <v>6853</v>
      </c>
      <c r="E158" s="741">
        <v>6016</v>
      </c>
      <c r="F158" s="741">
        <v>5798</v>
      </c>
      <c r="G158" s="741">
        <v>5834</v>
      </c>
      <c r="H158" s="741">
        <v>5764</v>
      </c>
      <c r="I158" s="741">
        <v>6345</v>
      </c>
      <c r="J158" s="741">
        <v>7514</v>
      </c>
      <c r="K158" s="741">
        <v>8235</v>
      </c>
      <c r="L158" s="741">
        <v>8855</v>
      </c>
      <c r="M158" s="741">
        <v>8993</v>
      </c>
      <c r="N158" s="741">
        <v>9499</v>
      </c>
      <c r="O158" s="741">
        <v>10275</v>
      </c>
      <c r="P158" s="742">
        <v>9729</v>
      </c>
      <c r="Q158" s="742">
        <v>9303</v>
      </c>
      <c r="R158" s="742">
        <v>9007</v>
      </c>
      <c r="S158" s="143">
        <f>100</f>
        <v>100</v>
      </c>
      <c r="T158" s="328">
        <f t="shared" si="79"/>
        <v>87.786370932438345</v>
      </c>
      <c r="U158" s="328">
        <f t="shared" si="79"/>
        <v>84.605282358091344</v>
      </c>
      <c r="V158" s="328">
        <f t="shared" si="79"/>
        <v>85.130599737341313</v>
      </c>
      <c r="W158" s="328">
        <f t="shared" si="77"/>
        <v>84.109149277688601</v>
      </c>
      <c r="X158" s="328">
        <f t="shared" si="77"/>
        <v>92.587188092806073</v>
      </c>
      <c r="Y158" s="328">
        <f t="shared" si="77"/>
        <v>109.64541076900628</v>
      </c>
      <c r="Z158" s="328">
        <f t="shared" si="77"/>
        <v>120.16635050342916</v>
      </c>
      <c r="AA158" s="328">
        <f t="shared" si="77"/>
        <v>129.2134831460674</v>
      </c>
      <c r="AB158" s="328">
        <f t="shared" si="101"/>
        <v>131.22719976652562</v>
      </c>
      <c r="AC158" s="328">
        <f t="shared" si="101"/>
        <v>138.61082737487231</v>
      </c>
      <c r="AD158" s="328">
        <f t="shared" si="101"/>
        <v>149.93433532759374</v>
      </c>
      <c r="AE158" s="328">
        <f t="shared" si="98"/>
        <v>141.96702174230265</v>
      </c>
      <c r="AF158" s="328">
        <f t="shared" si="99"/>
        <v>135.75076608784474</v>
      </c>
      <c r="AG158" s="329">
        <f t="shared" si="99"/>
        <v>131.43148985845616</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4" x14ac:dyDescent="0.3">
      <c r="B159" s="903"/>
      <c r="C159" s="1" t="s">
        <v>5</v>
      </c>
      <c r="D159" s="741">
        <v>49255</v>
      </c>
      <c r="E159" s="741">
        <v>41191</v>
      </c>
      <c r="F159" s="741">
        <v>44398</v>
      </c>
      <c r="G159" s="741">
        <v>50276</v>
      </c>
      <c r="H159" s="741">
        <v>54769</v>
      </c>
      <c r="I159" s="741">
        <v>54319</v>
      </c>
      <c r="J159" s="741">
        <v>52381</v>
      </c>
      <c r="K159" s="741">
        <v>57191</v>
      </c>
      <c r="L159" s="741">
        <v>60219</v>
      </c>
      <c r="M159" s="741">
        <v>66635</v>
      </c>
      <c r="N159" s="741">
        <v>69962</v>
      </c>
      <c r="O159" s="741">
        <v>70158</v>
      </c>
      <c r="P159" s="742">
        <v>65403</v>
      </c>
      <c r="Q159" s="742">
        <v>62189</v>
      </c>
      <c r="R159" s="742">
        <v>60079</v>
      </c>
      <c r="S159" s="143">
        <f>100</f>
        <v>100</v>
      </c>
      <c r="T159" s="328">
        <f t="shared" si="79"/>
        <v>83.628058065171047</v>
      </c>
      <c r="U159" s="328">
        <f t="shared" si="79"/>
        <v>90.139072175413659</v>
      </c>
      <c r="V159" s="328">
        <f t="shared" si="79"/>
        <v>102.07288600142118</v>
      </c>
      <c r="W159" s="328">
        <f t="shared" si="77"/>
        <v>111.19480255811592</v>
      </c>
      <c r="X159" s="328">
        <f t="shared" si="77"/>
        <v>110.28118972693127</v>
      </c>
      <c r="Y159" s="328">
        <f t="shared" si="77"/>
        <v>106.34656380062938</v>
      </c>
      <c r="Z159" s="328">
        <f t="shared" si="77"/>
        <v>116.11206984062532</v>
      </c>
      <c r="AA159" s="328">
        <f t="shared" si="77"/>
        <v>122.25966906913004</v>
      </c>
      <c r="AB159" s="328">
        <f t="shared" si="101"/>
        <v>135.28575779108721</v>
      </c>
      <c r="AC159" s="328">
        <f t="shared" si="101"/>
        <v>142.04040198964572</v>
      </c>
      <c r="AD159" s="328">
        <f t="shared" si="101"/>
        <v>142.43833113389505</v>
      </c>
      <c r="AE159" s="328">
        <f t="shared" si="98"/>
        <v>132.78448888437723</v>
      </c>
      <c r="AF159" s="328">
        <f t="shared" si="99"/>
        <v>126.25926301898285</v>
      </c>
      <c r="AG159" s="329">
        <f t="shared" si="99"/>
        <v>121.97543396609481</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4" x14ac:dyDescent="0.3">
      <c r="B160" s="903"/>
      <c r="C160" s="1" t="s">
        <v>6</v>
      </c>
      <c r="D160" s="741">
        <v>57387</v>
      </c>
      <c r="E160" s="741">
        <v>48462</v>
      </c>
      <c r="F160" s="741">
        <v>51082</v>
      </c>
      <c r="G160" s="741">
        <v>57421</v>
      </c>
      <c r="H160" s="741">
        <v>61571</v>
      </c>
      <c r="I160" s="741">
        <v>61857</v>
      </c>
      <c r="J160" s="741">
        <v>61166</v>
      </c>
      <c r="K160" s="741">
        <v>66483</v>
      </c>
      <c r="L160" s="741">
        <v>70279</v>
      </c>
      <c r="M160" s="741">
        <v>77069</v>
      </c>
      <c r="N160" s="741">
        <v>80963</v>
      </c>
      <c r="O160" s="741">
        <v>81975</v>
      </c>
      <c r="P160" s="742">
        <v>76665</v>
      </c>
      <c r="Q160" s="742">
        <v>73070</v>
      </c>
      <c r="R160" s="742">
        <v>70764</v>
      </c>
      <c r="S160" s="143">
        <f>100</f>
        <v>100</v>
      </c>
      <c r="T160" s="328">
        <f t="shared" si="79"/>
        <v>84.447697213654664</v>
      </c>
      <c r="U160" s="328">
        <f t="shared" si="79"/>
        <v>89.013191140850722</v>
      </c>
      <c r="V160" s="328">
        <f t="shared" si="79"/>
        <v>100.05924686775751</v>
      </c>
      <c r="W160" s="328">
        <f t="shared" si="77"/>
        <v>107.29084984404133</v>
      </c>
      <c r="X160" s="328">
        <f t="shared" si="77"/>
        <v>107.78922055517801</v>
      </c>
      <c r="Y160" s="328">
        <f t="shared" si="77"/>
        <v>106.58511509575339</v>
      </c>
      <c r="Z160" s="328">
        <f t="shared" si="77"/>
        <v>115.85027968006692</v>
      </c>
      <c r="AA160" s="328">
        <f t="shared" si="77"/>
        <v>122.46501820969907</v>
      </c>
      <c r="AB160" s="328">
        <f t="shared" si="101"/>
        <v>134.29696621185983</v>
      </c>
      <c r="AC160" s="328">
        <f t="shared" si="101"/>
        <v>141.08247512502831</v>
      </c>
      <c r="AD160" s="328">
        <f t="shared" si="101"/>
        <v>142.84594071828116</v>
      </c>
      <c r="AE160" s="328">
        <f t="shared" si="98"/>
        <v>133.59297401850594</v>
      </c>
      <c r="AF160" s="328">
        <f t="shared" si="99"/>
        <v>127.32848903061669</v>
      </c>
      <c r="AG160" s="329">
        <f t="shared" si="99"/>
        <v>123.31015735271055</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4" x14ac:dyDescent="0.3">
      <c r="B161" s="904"/>
      <c r="C161" s="8" t="s">
        <v>7</v>
      </c>
      <c r="D161">
        <v>8132</v>
      </c>
      <c r="E161">
        <v>7271</v>
      </c>
      <c r="F161">
        <v>6684</v>
      </c>
      <c r="G161">
        <v>7145</v>
      </c>
      <c r="H161">
        <v>6802</v>
      </c>
      <c r="I161">
        <v>7538</v>
      </c>
      <c r="J161">
        <v>8785</v>
      </c>
      <c r="K161">
        <v>9292</v>
      </c>
      <c r="L161">
        <v>10060</v>
      </c>
      <c r="M161">
        <v>10434</v>
      </c>
      <c r="N161">
        <v>11001</v>
      </c>
      <c r="O161">
        <v>11817</v>
      </c>
      <c r="P161">
        <v>11262</v>
      </c>
      <c r="Q161">
        <v>10881</v>
      </c>
      <c r="R161">
        <v>10685</v>
      </c>
      <c r="S161" s="143">
        <f>100</f>
        <v>100</v>
      </c>
      <c r="T161" s="328">
        <f t="shared" si="79"/>
        <v>89.412198721101817</v>
      </c>
      <c r="U161" s="328">
        <f t="shared" si="79"/>
        <v>82.193802262666011</v>
      </c>
      <c r="V161" s="328">
        <f t="shared" si="79"/>
        <v>87.862764387604528</v>
      </c>
      <c r="W161" s="328">
        <f t="shared" si="77"/>
        <v>83.644859813084111</v>
      </c>
      <c r="X161" s="328">
        <f t="shared" si="77"/>
        <v>92.695523856369903</v>
      </c>
      <c r="Y161" s="328">
        <f t="shared" si="77"/>
        <v>108.03000491883915</v>
      </c>
      <c r="Z161" s="328">
        <f t="shared" si="77"/>
        <v>114.26463354648303</v>
      </c>
      <c r="AA161" s="328">
        <f t="shared" si="77"/>
        <v>123.70880472208559</v>
      </c>
      <c r="AB161" s="328">
        <f t="shared" si="101"/>
        <v>128.30791933103788</v>
      </c>
      <c r="AC161" s="328">
        <f t="shared" si="101"/>
        <v>135.28037383177571</v>
      </c>
      <c r="AD161" s="328">
        <f t="shared" si="101"/>
        <v>145.31480570585342</v>
      </c>
      <c r="AE161" s="328">
        <f t="shared" si="98"/>
        <v>138.48991637973438</v>
      </c>
      <c r="AF161" s="328">
        <f t="shared" si="99"/>
        <v>133.8047220855878</v>
      </c>
      <c r="AG161" s="329">
        <f t="shared" si="99"/>
        <v>131.39449090014756</v>
      </c>
      <c r="AH161" s="772"/>
      <c r="AI161" s="773"/>
      <c r="AJ161" s="773"/>
      <c r="AK161" s="773"/>
      <c r="AL161" s="773"/>
      <c r="AM161" s="773"/>
      <c r="AN161" s="773"/>
      <c r="AO161" s="773"/>
      <c r="AP161" s="773"/>
      <c r="AQ161" s="773"/>
      <c r="AR161" s="773"/>
      <c r="AS161" s="773"/>
      <c r="AT161" s="773"/>
      <c r="AU161" s="773"/>
      <c r="AV161" s="774"/>
    </row>
    <row r="162" spans="2:48" ht="15" customHeight="1" x14ac:dyDescent="0.3">
      <c r="B162" s="903" t="s">
        <v>43</v>
      </c>
      <c r="C162" s="1" t="s">
        <v>2</v>
      </c>
      <c r="D162" s="742">
        <v>17</v>
      </c>
      <c r="E162" s="741">
        <v>14</v>
      </c>
      <c r="F162" s="741">
        <v>133</v>
      </c>
      <c r="G162" s="741">
        <v>116</v>
      </c>
      <c r="H162" s="741">
        <v>114</v>
      </c>
      <c r="I162" s="741">
        <v>149</v>
      </c>
      <c r="J162" s="741">
        <v>100</v>
      </c>
      <c r="K162" s="741">
        <v>49</v>
      </c>
      <c r="L162" s="741">
        <v>81</v>
      </c>
      <c r="M162" s="741">
        <v>68</v>
      </c>
      <c r="N162" s="741">
        <v>46</v>
      </c>
      <c r="O162" s="741">
        <v>38</v>
      </c>
      <c r="P162" s="742">
        <v>39</v>
      </c>
      <c r="Q162" s="742">
        <v>42</v>
      </c>
      <c r="R162" s="742">
        <v>46</v>
      </c>
      <c r="S162" s="143">
        <f>100</f>
        <v>100</v>
      </c>
      <c r="T162" s="328">
        <f t="shared" si="79"/>
        <v>82.352941176470594</v>
      </c>
      <c r="U162" s="328">
        <f t="shared" si="79"/>
        <v>782.35294117647061</v>
      </c>
      <c r="V162" s="328">
        <f t="shared" si="79"/>
        <v>682.35294117647061</v>
      </c>
      <c r="W162" s="328">
        <f t="shared" si="77"/>
        <v>670.58823529411768</v>
      </c>
      <c r="X162" s="328">
        <f t="shared" si="77"/>
        <v>876.47058823529414</v>
      </c>
      <c r="Y162" s="328">
        <f t="shared" si="77"/>
        <v>588.23529411764707</v>
      </c>
      <c r="Z162" s="328">
        <f t="shared" si="77"/>
        <v>288.23529411764707</v>
      </c>
      <c r="AA162" s="328">
        <f t="shared" si="77"/>
        <v>476.47058823529414</v>
      </c>
      <c r="AB162" s="328">
        <f t="shared" si="101"/>
        <v>400</v>
      </c>
      <c r="AC162" s="328">
        <f t="shared" si="101"/>
        <v>270.58823529411762</v>
      </c>
      <c r="AD162" s="328">
        <f t="shared" si="101"/>
        <v>223.52941176470588</v>
      </c>
      <c r="AE162" s="328">
        <f t="shared" si="98"/>
        <v>229.41176470588235</v>
      </c>
      <c r="AF162" s="328">
        <f t="shared" si="99"/>
        <v>247.05882352941177</v>
      </c>
      <c r="AG162" s="329">
        <f t="shared" si="99"/>
        <v>270.58823529411762</v>
      </c>
      <c r="AH162" s="768">
        <v>4</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4" x14ac:dyDescent="0.3">
      <c r="B163" s="903"/>
      <c r="C163" s="1" t="s">
        <v>3</v>
      </c>
      <c r="D163" s="742">
        <v>448</v>
      </c>
      <c r="E163" s="741">
        <v>565</v>
      </c>
      <c r="F163" s="741">
        <v>311</v>
      </c>
      <c r="G163" s="742">
        <v>569</v>
      </c>
      <c r="H163" s="741">
        <v>320</v>
      </c>
      <c r="I163" s="742">
        <v>308</v>
      </c>
      <c r="J163" s="742">
        <v>363</v>
      </c>
      <c r="K163" s="742">
        <v>371</v>
      </c>
      <c r="L163" s="742">
        <v>343</v>
      </c>
      <c r="M163" s="741">
        <v>469</v>
      </c>
      <c r="N163" s="741">
        <v>505</v>
      </c>
      <c r="O163" s="742">
        <v>580</v>
      </c>
      <c r="P163" s="742">
        <v>485</v>
      </c>
      <c r="Q163" s="742">
        <v>476</v>
      </c>
      <c r="R163" s="742">
        <v>482</v>
      </c>
      <c r="S163" s="143">
        <f>100</f>
        <v>100</v>
      </c>
      <c r="T163" s="328">
        <f t="shared" si="79"/>
        <v>126.11607142857143</v>
      </c>
      <c r="U163" s="328">
        <f t="shared" si="79"/>
        <v>69.419642857142861</v>
      </c>
      <c r="V163" s="328">
        <f t="shared" si="79"/>
        <v>127.00892857142857</v>
      </c>
      <c r="W163" s="328">
        <f t="shared" si="77"/>
        <v>71.428571428571431</v>
      </c>
      <c r="X163" s="328">
        <f t="shared" si="77"/>
        <v>68.75</v>
      </c>
      <c r="Y163" s="328">
        <f t="shared" si="77"/>
        <v>81.026785714285708</v>
      </c>
      <c r="Z163" s="328">
        <f t="shared" si="77"/>
        <v>82.8125</v>
      </c>
      <c r="AA163" s="328">
        <f t="shared" si="77"/>
        <v>76.5625</v>
      </c>
      <c r="AB163" s="328">
        <f t="shared" si="101"/>
        <v>104.6875</v>
      </c>
      <c r="AC163" s="328">
        <f t="shared" si="101"/>
        <v>112.72321428571429</v>
      </c>
      <c r="AD163" s="328">
        <f t="shared" si="101"/>
        <v>129.46428571428572</v>
      </c>
      <c r="AE163" s="328">
        <f t="shared" si="98"/>
        <v>108.25892857142857</v>
      </c>
      <c r="AF163" s="328">
        <f t="shared" si="99"/>
        <v>106.25</v>
      </c>
      <c r="AG163" s="329">
        <f t="shared" si="99"/>
        <v>107.58928571428571</v>
      </c>
      <c r="AH163" s="768">
        <v>4</v>
      </c>
      <c r="AI163" s="769">
        <v>1</v>
      </c>
      <c r="AJ163" s="769">
        <v>1</v>
      </c>
      <c r="AK163" s="769">
        <v>4</v>
      </c>
      <c r="AL163" s="769">
        <v>1</v>
      </c>
      <c r="AM163" s="769">
        <v>4</v>
      </c>
      <c r="AN163" s="769">
        <v>4</v>
      </c>
      <c r="AO163" s="769">
        <v>4</v>
      </c>
      <c r="AP163" s="769">
        <v>4</v>
      </c>
      <c r="AQ163" s="769">
        <v>1</v>
      </c>
      <c r="AR163" s="769">
        <v>1</v>
      </c>
      <c r="AS163" s="769">
        <v>4</v>
      </c>
      <c r="AT163" s="769">
        <v>4</v>
      </c>
      <c r="AU163" s="769">
        <v>6</v>
      </c>
      <c r="AV163" s="771">
        <v>7</v>
      </c>
    </row>
    <row r="164" spans="2:48" ht="14.4" x14ac:dyDescent="0.3">
      <c r="B164" s="903"/>
      <c r="C164" s="1" t="s">
        <v>4</v>
      </c>
      <c r="D164" s="742">
        <v>560</v>
      </c>
      <c r="E164" s="742">
        <v>645</v>
      </c>
      <c r="F164" s="742">
        <v>542</v>
      </c>
      <c r="G164" s="741">
        <v>508</v>
      </c>
      <c r="H164" s="742">
        <v>705</v>
      </c>
      <c r="I164" s="741">
        <v>572</v>
      </c>
      <c r="J164" s="741">
        <v>554</v>
      </c>
      <c r="K164" s="741">
        <v>574</v>
      </c>
      <c r="L164" s="741">
        <v>515</v>
      </c>
      <c r="M164" s="742">
        <v>460</v>
      </c>
      <c r="N164" s="742">
        <v>425</v>
      </c>
      <c r="O164" s="741">
        <v>523</v>
      </c>
      <c r="P164" s="742">
        <v>495</v>
      </c>
      <c r="Q164" s="742">
        <v>473</v>
      </c>
      <c r="R164" s="742">
        <v>458</v>
      </c>
      <c r="S164" s="143">
        <f>100</f>
        <v>100</v>
      </c>
      <c r="T164" s="328">
        <f t="shared" si="79"/>
        <v>115.17857142857143</v>
      </c>
      <c r="U164" s="328">
        <f t="shared" si="79"/>
        <v>96.785714285714292</v>
      </c>
      <c r="V164" s="328">
        <f t="shared" si="79"/>
        <v>90.714285714285708</v>
      </c>
      <c r="W164" s="328">
        <f t="shared" si="77"/>
        <v>125.89285714285714</v>
      </c>
      <c r="X164" s="328">
        <f t="shared" si="77"/>
        <v>102.14285714285714</v>
      </c>
      <c r="Y164" s="328">
        <f t="shared" si="77"/>
        <v>98.928571428571431</v>
      </c>
      <c r="Z164" s="328">
        <f t="shared" si="77"/>
        <v>102.5</v>
      </c>
      <c r="AA164" s="328">
        <f t="shared" si="77"/>
        <v>91.964285714285708</v>
      </c>
      <c r="AB164" s="328">
        <f t="shared" si="101"/>
        <v>82.142857142857139</v>
      </c>
      <c r="AC164" s="328">
        <f t="shared" si="101"/>
        <v>75.892857142857139</v>
      </c>
      <c r="AD164" s="328">
        <f t="shared" si="101"/>
        <v>93.392857142857139</v>
      </c>
      <c r="AE164" s="328">
        <f t="shared" si="98"/>
        <v>88.392857142857139</v>
      </c>
      <c r="AF164" s="328">
        <f t="shared" si="99"/>
        <v>84.464285714285708</v>
      </c>
      <c r="AG164" s="329">
        <f t="shared" si="99"/>
        <v>81.785714285714292</v>
      </c>
      <c r="AH164" s="768">
        <v>4</v>
      </c>
      <c r="AI164" s="769">
        <v>4</v>
      </c>
      <c r="AJ164" s="769">
        <v>4</v>
      </c>
      <c r="AK164" s="769">
        <v>1</v>
      </c>
      <c r="AL164" s="769">
        <v>4</v>
      </c>
      <c r="AM164" s="769">
        <v>1</v>
      </c>
      <c r="AN164" s="769">
        <v>1</v>
      </c>
      <c r="AO164" s="769">
        <v>1</v>
      </c>
      <c r="AP164" s="769">
        <v>1</v>
      </c>
      <c r="AQ164" s="769">
        <v>4</v>
      </c>
      <c r="AR164" s="769">
        <v>4</v>
      </c>
      <c r="AS164" s="769">
        <v>1</v>
      </c>
      <c r="AT164" s="769">
        <v>4</v>
      </c>
      <c r="AU164" s="769">
        <v>6</v>
      </c>
      <c r="AV164" s="771">
        <v>7</v>
      </c>
    </row>
    <row r="165" spans="2:48" ht="14.4" x14ac:dyDescent="0.3">
      <c r="B165" s="903"/>
      <c r="C165" s="1" t="s">
        <v>5</v>
      </c>
      <c r="D165" s="742">
        <v>3648</v>
      </c>
      <c r="E165" s="742">
        <v>2682</v>
      </c>
      <c r="F165" s="742">
        <v>2833</v>
      </c>
      <c r="G165" s="742">
        <v>3497</v>
      </c>
      <c r="H165" s="742">
        <v>3238</v>
      </c>
      <c r="I165" s="742">
        <v>0</v>
      </c>
      <c r="J165" s="742">
        <v>3144</v>
      </c>
      <c r="K165" s="742">
        <v>3139</v>
      </c>
      <c r="L165" s="742">
        <v>2826</v>
      </c>
      <c r="M165" s="742">
        <v>2595</v>
      </c>
      <c r="N165" s="742">
        <v>2841</v>
      </c>
      <c r="O165" s="742">
        <v>2860</v>
      </c>
      <c r="P165" s="742">
        <v>2616</v>
      </c>
      <c r="Q165" s="742">
        <v>2487</v>
      </c>
      <c r="R165" s="742">
        <v>2403</v>
      </c>
      <c r="S165" s="143">
        <f>100</f>
        <v>100</v>
      </c>
      <c r="T165" s="328">
        <f t="shared" si="79"/>
        <v>73.51973684210526</v>
      </c>
      <c r="U165" s="328">
        <f t="shared" si="79"/>
        <v>77.658991228070178</v>
      </c>
      <c r="V165" s="328">
        <f t="shared" si="79"/>
        <v>95.860745614035082</v>
      </c>
      <c r="W165" s="328">
        <f t="shared" si="77"/>
        <v>88.760964912280699</v>
      </c>
      <c r="X165" s="328">
        <f t="shared" si="77"/>
        <v>0</v>
      </c>
      <c r="Y165" s="328">
        <f t="shared" si="77"/>
        <v>86.184210526315795</v>
      </c>
      <c r="Z165" s="328">
        <f t="shared" si="77"/>
        <v>86.047149122807014</v>
      </c>
      <c r="AA165" s="328">
        <f t="shared" si="77"/>
        <v>77.46710526315789</v>
      </c>
      <c r="AB165" s="328">
        <f t="shared" si="101"/>
        <v>71.13486842105263</v>
      </c>
      <c r="AC165" s="328">
        <f t="shared" si="101"/>
        <v>77.878289473684205</v>
      </c>
      <c r="AD165" s="328">
        <f t="shared" si="101"/>
        <v>78.399122807017548</v>
      </c>
      <c r="AE165" s="328">
        <f t="shared" si="98"/>
        <v>71.71052631578948</v>
      </c>
      <c r="AF165" s="328">
        <f t="shared" si="99"/>
        <v>68.174342105263165</v>
      </c>
      <c r="AG165" s="329">
        <f t="shared" si="99"/>
        <v>65.871710526315795</v>
      </c>
      <c r="AH165" s="768">
        <v>4</v>
      </c>
      <c r="AI165" s="769">
        <v>4</v>
      </c>
      <c r="AJ165" s="769">
        <v>4</v>
      </c>
      <c r="AK165" s="769">
        <v>4</v>
      </c>
      <c r="AL165" s="769">
        <v>4</v>
      </c>
      <c r="AM165" s="769">
        <v>4</v>
      </c>
      <c r="AN165" s="769">
        <v>4</v>
      </c>
      <c r="AO165" s="769">
        <v>4</v>
      </c>
      <c r="AP165" s="769">
        <v>4</v>
      </c>
      <c r="AQ165" s="769">
        <v>4</v>
      </c>
      <c r="AR165" s="769">
        <v>4</v>
      </c>
      <c r="AS165" s="769">
        <v>4</v>
      </c>
      <c r="AT165" s="769">
        <v>4</v>
      </c>
      <c r="AU165" s="769">
        <v>6</v>
      </c>
      <c r="AV165" s="771">
        <v>7</v>
      </c>
    </row>
    <row r="166" spans="2:48" ht="14.4" x14ac:dyDescent="0.3">
      <c r="B166" s="903"/>
      <c r="C166" s="1" t="s">
        <v>6</v>
      </c>
      <c r="D166" s="741">
        <v>4673</v>
      </c>
      <c r="E166" s="741">
        <v>3906</v>
      </c>
      <c r="F166" s="741">
        <v>3819</v>
      </c>
      <c r="G166" s="741">
        <v>4690</v>
      </c>
      <c r="H166" s="741">
        <v>4377</v>
      </c>
      <c r="I166" s="741">
        <v>1029</v>
      </c>
      <c r="J166" s="741">
        <v>4161</v>
      </c>
      <c r="K166" s="741">
        <v>4133</v>
      </c>
      <c r="L166" s="741">
        <v>3765</v>
      </c>
      <c r="M166" s="741">
        <v>3592</v>
      </c>
      <c r="N166" s="741">
        <v>3817</v>
      </c>
      <c r="O166" s="741">
        <v>4001</v>
      </c>
      <c r="P166" s="742">
        <v>3635</v>
      </c>
      <c r="Q166" s="742">
        <v>3478</v>
      </c>
      <c r="R166" s="742">
        <v>3389</v>
      </c>
      <c r="S166" s="143">
        <f>100</f>
        <v>100</v>
      </c>
      <c r="T166" s="328">
        <f t="shared" si="79"/>
        <v>83.586561095655895</v>
      </c>
      <c r="U166" s="328">
        <f t="shared" si="79"/>
        <v>81.724802054354811</v>
      </c>
      <c r="V166" s="328">
        <f t="shared" si="79"/>
        <v>100.36379199657607</v>
      </c>
      <c r="W166" s="328">
        <f t="shared" si="77"/>
        <v>93.665739353734224</v>
      </c>
      <c r="X166" s="328">
        <f t="shared" si="77"/>
        <v>22.020115557457736</v>
      </c>
      <c r="Y166" s="328">
        <f t="shared" si="77"/>
        <v>89.043441044297026</v>
      </c>
      <c r="Z166" s="328">
        <f t="shared" si="77"/>
        <v>88.444254226407025</v>
      </c>
      <c r="AA166" s="328">
        <f t="shared" si="77"/>
        <v>80.569227476995508</v>
      </c>
      <c r="AB166" s="328">
        <f t="shared" si="101"/>
        <v>76.867108923603681</v>
      </c>
      <c r="AC166" s="328">
        <f t="shared" si="101"/>
        <v>81.682002995934084</v>
      </c>
      <c r="AD166" s="328">
        <f t="shared" si="101"/>
        <v>85.619516370639843</v>
      </c>
      <c r="AE166" s="328">
        <f t="shared" si="98"/>
        <v>77.787288679649052</v>
      </c>
      <c r="AF166" s="328">
        <f t="shared" si="99"/>
        <v>74.427562593622937</v>
      </c>
      <c r="AG166" s="329">
        <f t="shared" si="99"/>
        <v>72.523004493901141</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4" x14ac:dyDescent="0.3">
      <c r="B167" s="904"/>
      <c r="C167" s="8" t="s">
        <v>7</v>
      </c>
      <c r="D167">
        <v>1025</v>
      </c>
      <c r="E167">
        <v>1224</v>
      </c>
      <c r="F167">
        <v>986</v>
      </c>
      <c r="G167">
        <v>1193</v>
      </c>
      <c r="H167">
        <v>1139</v>
      </c>
      <c r="I167">
        <v>1029</v>
      </c>
      <c r="J167">
        <v>1017</v>
      </c>
      <c r="K167">
        <v>994</v>
      </c>
      <c r="L167">
        <v>939</v>
      </c>
      <c r="M167">
        <v>997</v>
      </c>
      <c r="N167">
        <v>976</v>
      </c>
      <c r="O167">
        <v>1141</v>
      </c>
      <c r="P167">
        <v>1019</v>
      </c>
      <c r="Q167">
        <v>991</v>
      </c>
      <c r="R167">
        <v>986</v>
      </c>
      <c r="S167" s="143">
        <f>100</f>
        <v>100</v>
      </c>
      <c r="T167" s="328">
        <f t="shared" si="79"/>
        <v>119.41463414634147</v>
      </c>
      <c r="U167" s="328">
        <f t="shared" si="79"/>
        <v>96.195121951219505</v>
      </c>
      <c r="V167" s="328">
        <f t="shared" si="79"/>
        <v>116.39024390243902</v>
      </c>
      <c r="W167" s="328">
        <f t="shared" si="77"/>
        <v>111.1219512195122</v>
      </c>
      <c r="X167" s="328">
        <f t="shared" si="77"/>
        <v>100.39024390243902</v>
      </c>
      <c r="Y167" s="328">
        <f t="shared" si="77"/>
        <v>99.219512195121951</v>
      </c>
      <c r="Z167" s="328">
        <f t="shared" si="77"/>
        <v>96.975609756097555</v>
      </c>
      <c r="AA167" s="328">
        <f t="shared" si="77"/>
        <v>91.609756097560975</v>
      </c>
      <c r="AB167" s="328">
        <f t="shared" si="101"/>
        <v>97.268292682926827</v>
      </c>
      <c r="AC167" s="328">
        <f t="shared" si="101"/>
        <v>95.219512195121951</v>
      </c>
      <c r="AD167" s="328">
        <f t="shared" si="101"/>
        <v>111.3170731707317</v>
      </c>
      <c r="AE167" s="328">
        <f t="shared" si="98"/>
        <v>99.41463414634147</v>
      </c>
      <c r="AF167" s="328">
        <f t="shared" si="99"/>
        <v>96.682926829268297</v>
      </c>
      <c r="AG167" s="329">
        <f t="shared" si="99"/>
        <v>96.195121951219505</v>
      </c>
      <c r="AH167" s="772"/>
      <c r="AI167" s="773"/>
      <c r="AJ167" s="773"/>
      <c r="AK167" s="773"/>
      <c r="AL167" s="773"/>
      <c r="AM167" s="773"/>
      <c r="AN167" s="773"/>
      <c r="AO167" s="773"/>
      <c r="AP167" s="773"/>
      <c r="AQ167" s="773"/>
      <c r="AR167" s="773"/>
      <c r="AS167" s="773"/>
      <c r="AT167" s="773"/>
      <c r="AU167" s="773"/>
      <c r="AV167" s="774"/>
    </row>
    <row r="168" spans="2:48" ht="15" customHeight="1" x14ac:dyDescent="0.3">
      <c r="B168" s="903" t="s">
        <v>44</v>
      </c>
      <c r="C168" s="1" t="s">
        <v>2</v>
      </c>
      <c r="D168" s="741">
        <v>751</v>
      </c>
      <c r="E168" s="741">
        <v>639</v>
      </c>
      <c r="F168" s="741">
        <v>2426</v>
      </c>
      <c r="G168" s="741">
        <v>2239</v>
      </c>
      <c r="H168" s="741">
        <v>2132</v>
      </c>
      <c r="I168" s="741">
        <v>2266</v>
      </c>
      <c r="J168" s="741">
        <v>1835</v>
      </c>
      <c r="K168" s="741">
        <v>1614</v>
      </c>
      <c r="L168" s="741">
        <v>1793</v>
      </c>
      <c r="M168" s="741">
        <v>1960</v>
      </c>
      <c r="N168" s="741">
        <v>1710</v>
      </c>
      <c r="O168" s="741">
        <v>1926</v>
      </c>
      <c r="P168" s="742">
        <v>1980</v>
      </c>
      <c r="Q168" s="742">
        <v>2114</v>
      </c>
      <c r="R168" s="742">
        <v>2329</v>
      </c>
      <c r="S168" s="143">
        <f>100</f>
        <v>100</v>
      </c>
      <c r="T168" s="328">
        <f t="shared" si="79"/>
        <v>85.086551264980031</v>
      </c>
      <c r="U168" s="328">
        <f t="shared" si="79"/>
        <v>323.03595206391481</v>
      </c>
      <c r="V168" s="328">
        <f t="shared" si="79"/>
        <v>298.13581890812253</v>
      </c>
      <c r="W168" s="328">
        <f t="shared" si="77"/>
        <v>283.88814913448738</v>
      </c>
      <c r="X168" s="328">
        <f t="shared" si="77"/>
        <v>301.73102529960056</v>
      </c>
      <c r="Y168" s="328">
        <f t="shared" si="77"/>
        <v>244.34087882822902</v>
      </c>
      <c r="Z168" s="328">
        <f t="shared" si="77"/>
        <v>214.91344873501998</v>
      </c>
      <c r="AA168" s="328">
        <f t="shared" si="77"/>
        <v>238.74833555259653</v>
      </c>
      <c r="AB168" s="328">
        <f t="shared" si="101"/>
        <v>260.98535286284954</v>
      </c>
      <c r="AC168" s="328">
        <f t="shared" si="101"/>
        <v>227.69640479360851</v>
      </c>
      <c r="AD168" s="328">
        <f t="shared" si="101"/>
        <v>256.45805592543275</v>
      </c>
      <c r="AE168" s="328">
        <f t="shared" si="98"/>
        <v>263.6484687083888</v>
      </c>
      <c r="AF168" s="328">
        <f t="shared" si="99"/>
        <v>281.49134487350199</v>
      </c>
      <c r="AG168" s="329">
        <f t="shared" si="99"/>
        <v>310.11984021304926</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4" x14ac:dyDescent="0.3">
      <c r="B169" s="903"/>
      <c r="C169" s="1" t="s">
        <v>3</v>
      </c>
      <c r="D169" s="741">
        <v>2798</v>
      </c>
      <c r="E169" s="741">
        <v>2448</v>
      </c>
      <c r="F169" s="741">
        <v>2562</v>
      </c>
      <c r="G169" s="741">
        <v>2417</v>
      </c>
      <c r="H169" s="741">
        <v>2156</v>
      </c>
      <c r="I169" s="741">
        <v>2554</v>
      </c>
      <c r="J169" s="741">
        <v>2841</v>
      </c>
      <c r="K169" s="741">
        <v>2597</v>
      </c>
      <c r="L169" s="741">
        <v>2742</v>
      </c>
      <c r="M169" s="741">
        <v>2308</v>
      </c>
      <c r="N169" s="741">
        <v>2454</v>
      </c>
      <c r="O169" s="741">
        <v>2474</v>
      </c>
      <c r="P169" s="742">
        <v>2364</v>
      </c>
      <c r="Q169" s="742">
        <v>2322</v>
      </c>
      <c r="R169" s="742">
        <v>2354</v>
      </c>
      <c r="S169" s="143">
        <f>100</f>
        <v>100</v>
      </c>
      <c r="T169" s="328">
        <f t="shared" si="79"/>
        <v>87.491065046461756</v>
      </c>
      <c r="U169" s="328">
        <f t="shared" si="79"/>
        <v>91.565403859899931</v>
      </c>
      <c r="V169" s="328">
        <f t="shared" si="79"/>
        <v>86.383130807719795</v>
      </c>
      <c r="W169" s="328">
        <f t="shared" si="77"/>
        <v>77.055039313795575</v>
      </c>
      <c r="X169" s="328">
        <f t="shared" si="77"/>
        <v>91.279485346676196</v>
      </c>
      <c r="Y169" s="328">
        <f t="shared" si="77"/>
        <v>101.53681200857756</v>
      </c>
      <c r="Z169" s="328">
        <f t="shared" si="77"/>
        <v>92.816297355253752</v>
      </c>
      <c r="AA169" s="328">
        <f t="shared" si="77"/>
        <v>97.998570407433888</v>
      </c>
      <c r="AB169" s="328">
        <f t="shared" si="101"/>
        <v>82.487491065046456</v>
      </c>
      <c r="AC169" s="328">
        <f t="shared" si="101"/>
        <v>87.705503931379553</v>
      </c>
      <c r="AD169" s="328">
        <f t="shared" si="101"/>
        <v>88.420300214438882</v>
      </c>
      <c r="AE169" s="328">
        <f t="shared" si="98"/>
        <v>84.488920657612582</v>
      </c>
      <c r="AF169" s="328">
        <f t="shared" si="99"/>
        <v>82.987848463187987</v>
      </c>
      <c r="AG169" s="329">
        <f t="shared" si="99"/>
        <v>84.13152251608291</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4" x14ac:dyDescent="0.3">
      <c r="B170" s="903"/>
      <c r="C170" s="1" t="s">
        <v>4</v>
      </c>
      <c r="D170" s="741">
        <v>4660</v>
      </c>
      <c r="E170" s="741">
        <v>4246</v>
      </c>
      <c r="F170" s="741">
        <v>4791</v>
      </c>
      <c r="G170" s="741">
        <v>5222</v>
      </c>
      <c r="H170" s="741">
        <v>4312</v>
      </c>
      <c r="I170" s="741">
        <v>3835</v>
      </c>
      <c r="J170" s="741">
        <v>3580</v>
      </c>
      <c r="K170" s="741">
        <v>4114</v>
      </c>
      <c r="L170" s="741">
        <v>3933</v>
      </c>
      <c r="M170" s="741">
        <v>3946</v>
      </c>
      <c r="N170" s="741">
        <v>3422</v>
      </c>
      <c r="O170" s="741">
        <v>2639</v>
      </c>
      <c r="P170" s="742">
        <v>2499</v>
      </c>
      <c r="Q170" s="742">
        <v>2389</v>
      </c>
      <c r="R170" s="742">
        <v>2313</v>
      </c>
      <c r="S170" s="143">
        <f>100</f>
        <v>100</v>
      </c>
      <c r="T170" s="328">
        <f t="shared" si="79"/>
        <v>91.115879828326186</v>
      </c>
      <c r="U170" s="328">
        <f t="shared" si="79"/>
        <v>102.81115879828326</v>
      </c>
      <c r="V170" s="328">
        <f t="shared" si="79"/>
        <v>112.06008583690988</v>
      </c>
      <c r="W170" s="328">
        <f t="shared" si="77"/>
        <v>92.532188841201716</v>
      </c>
      <c r="X170" s="328">
        <f t="shared" si="77"/>
        <v>82.29613733905579</v>
      </c>
      <c r="Y170" s="328">
        <f t="shared" si="77"/>
        <v>76.824034334763951</v>
      </c>
      <c r="Z170" s="328">
        <f t="shared" si="77"/>
        <v>88.283261802575112</v>
      </c>
      <c r="AA170" s="328">
        <f t="shared" si="77"/>
        <v>84.399141630901283</v>
      </c>
      <c r="AB170" s="328">
        <f t="shared" si="101"/>
        <v>84.678111587982826</v>
      </c>
      <c r="AC170" s="328">
        <f t="shared" si="101"/>
        <v>73.433476394849791</v>
      </c>
      <c r="AD170" s="328">
        <f t="shared" si="101"/>
        <v>56.630901287553648</v>
      </c>
      <c r="AE170" s="328">
        <f t="shared" si="98"/>
        <v>53.626609442060087</v>
      </c>
      <c r="AF170" s="328">
        <f t="shared" si="99"/>
        <v>51.266094420600858</v>
      </c>
      <c r="AG170" s="329">
        <f t="shared" si="99"/>
        <v>49.63519313304721</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4" x14ac:dyDescent="0.3">
      <c r="B171" s="903"/>
      <c r="C171" s="1" t="s">
        <v>5</v>
      </c>
      <c r="D171" s="741">
        <v>5932</v>
      </c>
      <c r="E171" s="741">
        <v>5092</v>
      </c>
      <c r="F171" s="741">
        <v>4721</v>
      </c>
      <c r="G171" s="741">
        <v>4626</v>
      </c>
      <c r="H171" s="741">
        <v>5117</v>
      </c>
      <c r="I171" s="741">
        <v>5071</v>
      </c>
      <c r="J171" s="741">
        <v>5984</v>
      </c>
      <c r="K171" s="741">
        <v>6091</v>
      </c>
      <c r="L171" s="741">
        <v>5427</v>
      </c>
      <c r="M171" s="741">
        <v>5880</v>
      </c>
      <c r="N171" s="741">
        <v>6930</v>
      </c>
      <c r="O171" s="741">
        <v>6472</v>
      </c>
      <c r="P171" s="742">
        <v>6033</v>
      </c>
      <c r="Q171" s="742">
        <v>5737</v>
      </c>
      <c r="R171" s="742">
        <v>5542</v>
      </c>
      <c r="S171" s="143">
        <f>100</f>
        <v>100</v>
      </c>
      <c r="T171" s="328">
        <f t="shared" si="79"/>
        <v>85.839514497639925</v>
      </c>
      <c r="U171" s="328">
        <f t="shared" si="79"/>
        <v>79.585300067430879</v>
      </c>
      <c r="V171" s="328">
        <f t="shared" si="79"/>
        <v>77.983816587997296</v>
      </c>
      <c r="W171" s="328">
        <f t="shared" si="77"/>
        <v>86.260957518543492</v>
      </c>
      <c r="X171" s="328">
        <f t="shared" si="77"/>
        <v>85.485502360080915</v>
      </c>
      <c r="Y171" s="328">
        <f t="shared" si="77"/>
        <v>100.87660148347943</v>
      </c>
      <c r="Z171" s="328">
        <f t="shared" si="77"/>
        <v>102.68037761294673</v>
      </c>
      <c r="AA171" s="328">
        <f t="shared" si="77"/>
        <v>91.486850977747807</v>
      </c>
      <c r="AB171" s="328">
        <f t="shared" si="101"/>
        <v>99.123398516520567</v>
      </c>
      <c r="AC171" s="328">
        <f t="shared" si="101"/>
        <v>116.82400539447067</v>
      </c>
      <c r="AD171" s="328">
        <f t="shared" si="101"/>
        <v>109.1031692515172</v>
      </c>
      <c r="AE171" s="328">
        <f t="shared" si="98"/>
        <v>101.70262980445044</v>
      </c>
      <c r="AF171" s="328">
        <f t="shared" si="99"/>
        <v>96.712744436952121</v>
      </c>
      <c r="AG171" s="329">
        <f t="shared" si="99"/>
        <v>93.425488873904243</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4" x14ac:dyDescent="0.3">
      <c r="B172" s="903"/>
      <c r="C172" s="1" t="s">
        <v>6</v>
      </c>
      <c r="D172" s="741">
        <v>14141</v>
      </c>
      <c r="E172" s="741">
        <v>12425</v>
      </c>
      <c r="F172" s="741">
        <v>14500</v>
      </c>
      <c r="G172" s="741">
        <v>14504</v>
      </c>
      <c r="H172" s="741">
        <v>13717</v>
      </c>
      <c r="I172" s="741">
        <v>13726</v>
      </c>
      <c r="J172" s="741">
        <v>14240</v>
      </c>
      <c r="K172" s="741">
        <v>14416</v>
      </c>
      <c r="L172" s="741">
        <v>13895</v>
      </c>
      <c r="M172" s="741">
        <v>14094</v>
      </c>
      <c r="N172" s="741">
        <v>14516</v>
      </c>
      <c r="O172" s="741">
        <v>13511</v>
      </c>
      <c r="P172" s="742">
        <v>12876</v>
      </c>
      <c r="Q172" s="742">
        <v>12562</v>
      </c>
      <c r="R172" s="742">
        <v>12538</v>
      </c>
      <c r="S172" s="143">
        <f>100</f>
        <v>100</v>
      </c>
      <c r="T172" s="328">
        <f t="shared" si="79"/>
        <v>87.865073191429175</v>
      </c>
      <c r="U172" s="328">
        <f t="shared" si="79"/>
        <v>102.53871720528959</v>
      </c>
      <c r="V172" s="328">
        <f t="shared" si="79"/>
        <v>102.56700374796691</v>
      </c>
      <c r="W172" s="328">
        <f t="shared" si="77"/>
        <v>97.001626476203953</v>
      </c>
      <c r="X172" s="328">
        <f t="shared" si="77"/>
        <v>97.065271197227915</v>
      </c>
      <c r="Y172" s="328">
        <f t="shared" si="77"/>
        <v>100.7000919312637</v>
      </c>
      <c r="Z172" s="328">
        <f t="shared" si="77"/>
        <v>101.94469980906584</v>
      </c>
      <c r="AA172" s="328">
        <f t="shared" si="77"/>
        <v>98.260377625344745</v>
      </c>
      <c r="AB172" s="328">
        <f t="shared" si="101"/>
        <v>99.667633123541478</v>
      </c>
      <c r="AC172" s="328">
        <f t="shared" si="101"/>
        <v>102.65186337599887</v>
      </c>
      <c r="AD172" s="328">
        <f t="shared" si="101"/>
        <v>95.544869528321897</v>
      </c>
      <c r="AE172" s="328">
        <f t="shared" si="98"/>
        <v>91.054380878297152</v>
      </c>
      <c r="AF172" s="328">
        <f t="shared" si="99"/>
        <v>88.833887278127435</v>
      </c>
      <c r="AG172" s="329">
        <f t="shared" si="99"/>
        <v>88.664168022063507</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4" x14ac:dyDescent="0.3">
      <c r="B173" s="904"/>
      <c r="C173" s="8" t="s">
        <v>7</v>
      </c>
      <c r="D173">
        <v>8209</v>
      </c>
      <c r="E173">
        <v>7333</v>
      </c>
      <c r="F173">
        <v>9779</v>
      </c>
      <c r="G173">
        <v>9878</v>
      </c>
      <c r="H173">
        <v>8600</v>
      </c>
      <c r="I173">
        <v>8655</v>
      </c>
      <c r="J173">
        <v>8256</v>
      </c>
      <c r="K173">
        <v>8325</v>
      </c>
      <c r="L173">
        <v>8468</v>
      </c>
      <c r="M173">
        <v>8214</v>
      </c>
      <c r="N173">
        <v>7586</v>
      </c>
      <c r="O173">
        <v>7039</v>
      </c>
      <c r="P173">
        <v>6843</v>
      </c>
      <c r="Q173">
        <v>6825</v>
      </c>
      <c r="R173">
        <v>6996</v>
      </c>
      <c r="S173" s="143">
        <f>100</f>
        <v>100</v>
      </c>
      <c r="T173" s="328">
        <f t="shared" si="79"/>
        <v>89.328785479351936</v>
      </c>
      <c r="U173" s="328">
        <f t="shared" si="79"/>
        <v>119.12535022536241</v>
      </c>
      <c r="V173" s="328">
        <f t="shared" si="79"/>
        <v>120.33134364721647</v>
      </c>
      <c r="W173" s="328">
        <f t="shared" si="77"/>
        <v>104.76306492873675</v>
      </c>
      <c r="X173" s="328">
        <f t="shared" si="77"/>
        <v>105.43306127421123</v>
      </c>
      <c r="Y173" s="328">
        <f t="shared" si="77"/>
        <v>100.57254233158729</v>
      </c>
      <c r="Z173" s="328">
        <f t="shared" si="77"/>
        <v>101.41308320136436</v>
      </c>
      <c r="AA173" s="328">
        <f t="shared" si="77"/>
        <v>103.15507369959801</v>
      </c>
      <c r="AB173" s="328">
        <f t="shared" si="101"/>
        <v>100.0609087586795</v>
      </c>
      <c r="AC173" s="328">
        <f t="shared" si="101"/>
        <v>92.41076866853453</v>
      </c>
      <c r="AD173" s="328">
        <f t="shared" si="101"/>
        <v>85.747350468997439</v>
      </c>
      <c r="AE173" s="328">
        <f t="shared" si="98"/>
        <v>83.359727128761122</v>
      </c>
      <c r="AF173" s="328">
        <f t="shared" si="99"/>
        <v>83.140455597514929</v>
      </c>
      <c r="AG173" s="329">
        <f t="shared" si="99"/>
        <v>85.223535144353761</v>
      </c>
      <c r="AH173" s="772"/>
      <c r="AI173" s="773"/>
      <c r="AJ173" s="773"/>
      <c r="AK173" s="773"/>
      <c r="AL173" s="773"/>
      <c r="AM173" s="773"/>
      <c r="AN173" s="773"/>
      <c r="AO173" s="773"/>
      <c r="AP173" s="773"/>
      <c r="AQ173" s="773"/>
      <c r="AR173" s="773"/>
      <c r="AS173" s="773"/>
      <c r="AT173" s="773"/>
      <c r="AU173" s="773"/>
      <c r="AV173" s="774"/>
    </row>
    <row r="174" spans="2:48" ht="15" customHeight="1" x14ac:dyDescent="0.3">
      <c r="B174" s="903" t="s">
        <v>45</v>
      </c>
      <c r="C174" s="1" t="s">
        <v>2</v>
      </c>
      <c r="D174" s="741">
        <v>473</v>
      </c>
      <c r="E174" s="741">
        <v>511</v>
      </c>
      <c r="F174" s="741">
        <v>4059</v>
      </c>
      <c r="G174" s="741">
        <v>4098</v>
      </c>
      <c r="H174" s="741">
        <v>4147</v>
      </c>
      <c r="I174" s="741">
        <v>4106</v>
      </c>
      <c r="J174" s="741">
        <v>4042</v>
      </c>
      <c r="K174" s="741">
        <v>4085</v>
      </c>
      <c r="L174" s="741">
        <v>4155</v>
      </c>
      <c r="M174" s="741">
        <v>4263</v>
      </c>
      <c r="N174" s="741">
        <v>4842</v>
      </c>
      <c r="O174" s="741">
        <v>4413</v>
      </c>
      <c r="P174" s="742">
        <v>4537</v>
      </c>
      <c r="Q174" s="742">
        <v>4845</v>
      </c>
      <c r="R174" s="742">
        <v>5337</v>
      </c>
      <c r="S174" s="143">
        <f>100</f>
        <v>100</v>
      </c>
      <c r="T174" s="328">
        <f t="shared" si="79"/>
        <v>108.03382663847781</v>
      </c>
      <c r="U174" s="328">
        <f t="shared" si="79"/>
        <v>858.1395348837209</v>
      </c>
      <c r="V174" s="328">
        <f t="shared" si="79"/>
        <v>866.38477801268493</v>
      </c>
      <c r="W174" s="328">
        <f t="shared" si="77"/>
        <v>876.74418604651157</v>
      </c>
      <c r="X174" s="328">
        <f t="shared" si="77"/>
        <v>868.07610993657511</v>
      </c>
      <c r="Y174" s="328">
        <f t="shared" si="77"/>
        <v>854.5454545454545</v>
      </c>
      <c r="Z174" s="328">
        <f t="shared" si="77"/>
        <v>863.63636363636363</v>
      </c>
      <c r="AA174" s="328">
        <f t="shared" si="77"/>
        <v>878.43551797040175</v>
      </c>
      <c r="AB174" s="328">
        <f t="shared" si="101"/>
        <v>901.26849894291752</v>
      </c>
      <c r="AC174" s="328">
        <f t="shared" si="101"/>
        <v>1023.6786469344609</v>
      </c>
      <c r="AD174" s="328">
        <f t="shared" si="101"/>
        <v>932.98097251585625</v>
      </c>
      <c r="AE174" s="328">
        <f t="shared" si="98"/>
        <v>959.19661733615226</v>
      </c>
      <c r="AF174" s="328">
        <f t="shared" si="99"/>
        <v>1024.3128964059197</v>
      </c>
      <c r="AG174" s="329">
        <f t="shared" si="99"/>
        <v>1128.3298097251586</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4" x14ac:dyDescent="0.3">
      <c r="B175" s="903"/>
      <c r="C175" s="1" t="s">
        <v>3</v>
      </c>
      <c r="D175" s="741">
        <v>1427</v>
      </c>
      <c r="E175" s="741">
        <v>969</v>
      </c>
      <c r="F175" s="741">
        <v>676</v>
      </c>
      <c r="G175" s="741">
        <v>937</v>
      </c>
      <c r="H175" s="741">
        <v>1072</v>
      </c>
      <c r="I175" s="742">
        <v>1224</v>
      </c>
      <c r="J175" s="742">
        <v>828</v>
      </c>
      <c r="K175" s="741">
        <v>812</v>
      </c>
      <c r="L175" s="742">
        <v>560</v>
      </c>
      <c r="M175" s="742">
        <v>951</v>
      </c>
      <c r="N175" s="741">
        <v>713</v>
      </c>
      <c r="O175" s="741">
        <v>1028</v>
      </c>
      <c r="P175" s="742">
        <v>982</v>
      </c>
      <c r="Q175" s="742">
        <v>965</v>
      </c>
      <c r="R175" s="742">
        <v>978</v>
      </c>
      <c r="S175" s="143">
        <f>100</f>
        <v>100</v>
      </c>
      <c r="T175" s="328">
        <f t="shared" si="79"/>
        <v>67.904695164681144</v>
      </c>
      <c r="U175" s="328">
        <f t="shared" si="79"/>
        <v>47.372109320252278</v>
      </c>
      <c r="V175" s="328">
        <f t="shared" si="79"/>
        <v>65.662228451296428</v>
      </c>
      <c r="W175" s="328">
        <f t="shared" si="77"/>
        <v>75.122634898388227</v>
      </c>
      <c r="X175" s="328">
        <f t="shared" si="77"/>
        <v>85.774351786965667</v>
      </c>
      <c r="Y175" s="328">
        <f t="shared" si="77"/>
        <v>58.023826208829711</v>
      </c>
      <c r="Z175" s="328">
        <f t="shared" si="77"/>
        <v>56.902592852137353</v>
      </c>
      <c r="AA175" s="328">
        <f t="shared" si="77"/>
        <v>39.243167484232657</v>
      </c>
      <c r="AB175" s="328">
        <f t="shared" si="101"/>
        <v>66.643307638402248</v>
      </c>
      <c r="AC175" s="328">
        <f t="shared" si="101"/>
        <v>49.964961457603366</v>
      </c>
      <c r="AD175" s="328">
        <f t="shared" si="101"/>
        <v>72.03924316748423</v>
      </c>
      <c r="AE175" s="328">
        <f t="shared" si="98"/>
        <v>68.815697266993695</v>
      </c>
      <c r="AF175" s="328">
        <f t="shared" si="99"/>
        <v>67.624386825508054</v>
      </c>
      <c r="AG175" s="329">
        <f t="shared" si="99"/>
        <v>68.535388927820605</v>
      </c>
      <c r="AH175" s="768">
        <v>1</v>
      </c>
      <c r="AI175" s="769">
        <v>1</v>
      </c>
      <c r="AJ175" s="769">
        <v>1</v>
      </c>
      <c r="AK175" s="769">
        <v>1</v>
      </c>
      <c r="AL175" s="769">
        <v>1</v>
      </c>
      <c r="AM175" s="769">
        <v>4</v>
      </c>
      <c r="AN175" s="769">
        <v>4</v>
      </c>
      <c r="AO175" s="769">
        <v>1</v>
      </c>
      <c r="AP175" s="769">
        <v>4</v>
      </c>
      <c r="AQ175" s="769">
        <v>4</v>
      </c>
      <c r="AR175" s="769">
        <v>1</v>
      </c>
      <c r="AS175" s="769">
        <v>1</v>
      </c>
      <c r="AT175" s="769">
        <v>4</v>
      </c>
      <c r="AU175" s="769">
        <v>6</v>
      </c>
      <c r="AV175" s="771">
        <v>7</v>
      </c>
    </row>
    <row r="176" spans="2:48" ht="14.4" x14ac:dyDescent="0.3">
      <c r="B176" s="903"/>
      <c r="C176" s="1" t="s">
        <v>4</v>
      </c>
      <c r="D176" s="741">
        <v>1794</v>
      </c>
      <c r="E176" s="741">
        <v>1659</v>
      </c>
      <c r="F176" s="741">
        <v>1762</v>
      </c>
      <c r="G176" s="741">
        <v>1743</v>
      </c>
      <c r="H176" s="742">
        <v>1419</v>
      </c>
      <c r="I176" s="741">
        <v>1581</v>
      </c>
      <c r="J176" s="741">
        <v>1674</v>
      </c>
      <c r="K176" s="741">
        <v>1579</v>
      </c>
      <c r="L176" s="741">
        <v>2195</v>
      </c>
      <c r="M176" s="741">
        <v>2237</v>
      </c>
      <c r="N176" s="742">
        <v>1789</v>
      </c>
      <c r="O176" s="742">
        <v>2038</v>
      </c>
      <c r="P176" s="742">
        <v>1667</v>
      </c>
      <c r="Q176" s="742">
        <v>1594</v>
      </c>
      <c r="R176" s="742">
        <v>1543</v>
      </c>
      <c r="S176" s="143">
        <f>100</f>
        <v>100</v>
      </c>
      <c r="T176" s="328">
        <f t="shared" si="79"/>
        <v>92.474916387959865</v>
      </c>
      <c r="U176" s="328">
        <f t="shared" si="79"/>
        <v>98.216276477146039</v>
      </c>
      <c r="V176" s="328">
        <f t="shared" si="79"/>
        <v>97.157190635451499</v>
      </c>
      <c r="W176" s="328">
        <f t="shared" si="77"/>
        <v>79.096989966555185</v>
      </c>
      <c r="X176" s="328">
        <f t="shared" si="77"/>
        <v>88.127090301003349</v>
      </c>
      <c r="Y176" s="328">
        <f t="shared" si="77"/>
        <v>93.31103678929766</v>
      </c>
      <c r="Z176" s="328">
        <f t="shared" si="77"/>
        <v>88.015607580824977</v>
      </c>
      <c r="AA176" s="328">
        <f t="shared" si="77"/>
        <v>122.35228539576366</v>
      </c>
      <c r="AB176" s="328">
        <f t="shared" si="101"/>
        <v>124.69342251950948</v>
      </c>
      <c r="AC176" s="328">
        <f t="shared" si="101"/>
        <v>99.721293199554069</v>
      </c>
      <c r="AD176" s="328">
        <f t="shared" si="101"/>
        <v>113.60089186176143</v>
      </c>
      <c r="AE176" s="328">
        <f t="shared" si="98"/>
        <v>92.920847268673356</v>
      </c>
      <c r="AF176" s="328">
        <f t="shared" si="99"/>
        <v>88.851727982162771</v>
      </c>
      <c r="AG176" s="329">
        <f t="shared" si="99"/>
        <v>86.00891861761427</v>
      </c>
      <c r="AH176" s="768">
        <v>1</v>
      </c>
      <c r="AI176" s="769">
        <v>1</v>
      </c>
      <c r="AJ176" s="769">
        <v>1</v>
      </c>
      <c r="AK176" s="769">
        <v>1</v>
      </c>
      <c r="AL176" s="769">
        <v>4</v>
      </c>
      <c r="AM176" s="769">
        <v>1</v>
      </c>
      <c r="AN176" s="769">
        <v>1</v>
      </c>
      <c r="AO176" s="769">
        <v>1</v>
      </c>
      <c r="AP176" s="769">
        <v>1</v>
      </c>
      <c r="AQ176" s="769">
        <v>1</v>
      </c>
      <c r="AR176" s="769">
        <v>4</v>
      </c>
      <c r="AS176" s="769">
        <v>4</v>
      </c>
      <c r="AT176" s="769">
        <v>4</v>
      </c>
      <c r="AU176" s="769">
        <v>6</v>
      </c>
      <c r="AV176" s="771">
        <v>7</v>
      </c>
    </row>
    <row r="177" spans="2:48" ht="14.4" x14ac:dyDescent="0.3">
      <c r="B177" s="903"/>
      <c r="C177" s="1" t="s">
        <v>5</v>
      </c>
      <c r="D177" s="741">
        <v>2379</v>
      </c>
      <c r="E177" s="741">
        <v>2343</v>
      </c>
      <c r="F177" s="741">
        <v>1836</v>
      </c>
      <c r="G177" s="741">
        <v>1930</v>
      </c>
      <c r="H177" s="742">
        <v>1971</v>
      </c>
      <c r="I177" s="742">
        <v>1742</v>
      </c>
      <c r="J177" s="742">
        <v>2151</v>
      </c>
      <c r="K177" s="741">
        <v>2446</v>
      </c>
      <c r="L177" s="742">
        <v>1801</v>
      </c>
      <c r="M177" s="742">
        <v>1733</v>
      </c>
      <c r="N177" s="742">
        <v>2257</v>
      </c>
      <c r="O177" s="742">
        <v>2161</v>
      </c>
      <c r="P177" s="742">
        <v>2078</v>
      </c>
      <c r="Q177" s="742">
        <v>1976</v>
      </c>
      <c r="R177" s="742">
        <v>1909</v>
      </c>
      <c r="S177" s="143">
        <f>100</f>
        <v>100</v>
      </c>
      <c r="T177" s="328">
        <f t="shared" si="79"/>
        <v>98.486759142496851</v>
      </c>
      <c r="U177" s="328">
        <f t="shared" si="79"/>
        <v>77.175283732660787</v>
      </c>
      <c r="V177" s="328">
        <f t="shared" si="79"/>
        <v>81.126523749474572</v>
      </c>
      <c r="W177" s="328">
        <f t="shared" si="77"/>
        <v>82.849936948297611</v>
      </c>
      <c r="X177" s="328">
        <f t="shared" si="77"/>
        <v>73.224043715846989</v>
      </c>
      <c r="Y177" s="328">
        <f t="shared" si="77"/>
        <v>90.41614123581337</v>
      </c>
      <c r="Z177" s="328">
        <f t="shared" si="77"/>
        <v>102.81630937368642</v>
      </c>
      <c r="AA177" s="328">
        <f t="shared" si="77"/>
        <v>75.704077343421602</v>
      </c>
      <c r="AB177" s="328">
        <f t="shared" si="101"/>
        <v>72.845733501471202</v>
      </c>
      <c r="AC177" s="328">
        <f t="shared" si="101"/>
        <v>94.871794871794876</v>
      </c>
      <c r="AD177" s="328">
        <f t="shared" si="101"/>
        <v>90.836485918453135</v>
      </c>
      <c r="AE177" s="328">
        <f t="shared" si="98"/>
        <v>87.34762505254308</v>
      </c>
      <c r="AF177" s="328">
        <f t="shared" si="99"/>
        <v>83.060109289617486</v>
      </c>
      <c r="AG177" s="329">
        <f t="shared" si="99"/>
        <v>80.243799915931064</v>
      </c>
      <c r="AH177" s="768">
        <v>1</v>
      </c>
      <c r="AI177" s="769">
        <v>1</v>
      </c>
      <c r="AJ177" s="769">
        <v>1</v>
      </c>
      <c r="AK177" s="769">
        <v>1</v>
      </c>
      <c r="AL177" s="769">
        <v>4</v>
      </c>
      <c r="AM177" s="769">
        <v>4</v>
      </c>
      <c r="AN177" s="769">
        <v>4</v>
      </c>
      <c r="AO177" s="769">
        <v>1</v>
      </c>
      <c r="AP177" s="769">
        <v>4</v>
      </c>
      <c r="AQ177" s="769">
        <v>4</v>
      </c>
      <c r="AR177" s="769">
        <v>4</v>
      </c>
      <c r="AS177" s="769">
        <v>4</v>
      </c>
      <c r="AT177" s="769">
        <v>4</v>
      </c>
      <c r="AU177" s="769">
        <v>6</v>
      </c>
      <c r="AV177" s="771">
        <v>7</v>
      </c>
    </row>
    <row r="178" spans="2:48" ht="14.4" x14ac:dyDescent="0.3">
      <c r="B178" s="903"/>
      <c r="C178" s="1" t="s">
        <v>6</v>
      </c>
      <c r="D178" s="741">
        <v>6073</v>
      </c>
      <c r="E178" s="741">
        <v>5482</v>
      </c>
      <c r="F178" s="741">
        <v>8333</v>
      </c>
      <c r="G178" s="741">
        <v>8708</v>
      </c>
      <c r="H178" s="741">
        <v>8609</v>
      </c>
      <c r="I178" s="741">
        <v>8653</v>
      </c>
      <c r="J178" s="741">
        <v>8695</v>
      </c>
      <c r="K178" s="741">
        <v>8922</v>
      </c>
      <c r="L178" s="741">
        <v>8711</v>
      </c>
      <c r="M178" s="741">
        <v>9184</v>
      </c>
      <c r="N178" s="741">
        <v>9601</v>
      </c>
      <c r="O178" s="741">
        <v>9640</v>
      </c>
      <c r="P178" s="742">
        <v>9264</v>
      </c>
      <c r="Q178" s="742">
        <v>9380</v>
      </c>
      <c r="R178" s="742">
        <v>9767</v>
      </c>
      <c r="S178" s="143">
        <f>100</f>
        <v>100</v>
      </c>
      <c r="T178" s="328">
        <f t="shared" si="79"/>
        <v>90.268401119710191</v>
      </c>
      <c r="U178" s="328">
        <f t="shared" si="79"/>
        <v>137.21389757945002</v>
      </c>
      <c r="V178" s="328">
        <f t="shared" si="79"/>
        <v>143.38876996542072</v>
      </c>
      <c r="W178" s="328">
        <f t="shared" si="77"/>
        <v>141.75860365552444</v>
      </c>
      <c r="X178" s="328">
        <f t="shared" si="77"/>
        <v>142.48312201547836</v>
      </c>
      <c r="Y178" s="328">
        <f t="shared" si="77"/>
        <v>143.17470772270707</v>
      </c>
      <c r="Z178" s="328">
        <f t="shared" si="77"/>
        <v>146.91256380701466</v>
      </c>
      <c r="AA178" s="328">
        <f t="shared" si="77"/>
        <v>143.43816894450848</v>
      </c>
      <c r="AB178" s="328">
        <f t="shared" si="101"/>
        <v>151.22674131401286</v>
      </c>
      <c r="AC178" s="328">
        <f t="shared" si="101"/>
        <v>158.09319940721224</v>
      </c>
      <c r="AD178" s="328">
        <f t="shared" si="101"/>
        <v>158.7353861353532</v>
      </c>
      <c r="AE178" s="328">
        <f t="shared" si="98"/>
        <v>152.54404742301992</v>
      </c>
      <c r="AF178" s="328">
        <f t="shared" si="99"/>
        <v>154.45414128108018</v>
      </c>
      <c r="AG178" s="329">
        <f t="shared" si="99"/>
        <v>160.82660958340193</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4" x14ac:dyDescent="0.3">
      <c r="B179" s="904"/>
      <c r="C179" s="8" t="s">
        <v>7</v>
      </c>
      <c r="D179">
        <v>3694</v>
      </c>
      <c r="E179">
        <v>3139</v>
      </c>
      <c r="F179">
        <v>6497</v>
      </c>
      <c r="G179">
        <v>6778</v>
      </c>
      <c r="H179">
        <v>6638</v>
      </c>
      <c r="I179">
        <v>6911</v>
      </c>
      <c r="J179">
        <v>6544</v>
      </c>
      <c r="K179">
        <v>6476</v>
      </c>
      <c r="L179">
        <v>6910</v>
      </c>
      <c r="M179">
        <v>7451</v>
      </c>
      <c r="N179">
        <v>7344</v>
      </c>
      <c r="O179">
        <v>7479</v>
      </c>
      <c r="P179">
        <v>7186</v>
      </c>
      <c r="Q179">
        <v>7404</v>
      </c>
      <c r="R179">
        <v>7858</v>
      </c>
      <c r="S179" s="143">
        <f>100</f>
        <v>100</v>
      </c>
      <c r="T179" s="328">
        <f t="shared" si="79"/>
        <v>84.9756361667569</v>
      </c>
      <c r="U179" s="328">
        <f t="shared" si="79"/>
        <v>175.87980508933404</v>
      </c>
      <c r="V179" s="328">
        <f t="shared" si="79"/>
        <v>183.48673524634543</v>
      </c>
      <c r="W179" s="328">
        <f t="shared" si="77"/>
        <v>179.69680563075258</v>
      </c>
      <c r="X179" s="328">
        <f t="shared" si="77"/>
        <v>187.08716838115865</v>
      </c>
      <c r="Y179" s="328">
        <f t="shared" si="77"/>
        <v>177.15213860314023</v>
      </c>
      <c r="Z179" s="328">
        <f t="shared" si="77"/>
        <v>175.31131564699513</v>
      </c>
      <c r="AA179" s="328">
        <f t="shared" si="77"/>
        <v>187.06009745533296</v>
      </c>
      <c r="AB179" s="328">
        <f t="shared" si="101"/>
        <v>201.70546832701677</v>
      </c>
      <c r="AC179" s="328">
        <f t="shared" si="101"/>
        <v>198.8088792636708</v>
      </c>
      <c r="AD179" s="328">
        <f t="shared" si="101"/>
        <v>202.46345425013536</v>
      </c>
      <c r="AE179" s="328">
        <f t="shared" si="98"/>
        <v>194.53167298321603</v>
      </c>
      <c r="AF179" s="328">
        <f t="shared" si="99"/>
        <v>200.43313481321061</v>
      </c>
      <c r="AG179" s="329">
        <f t="shared" si="99"/>
        <v>212.72333513806171</v>
      </c>
      <c r="AH179" s="772"/>
      <c r="AI179" s="773"/>
      <c r="AJ179" s="773"/>
      <c r="AK179" s="773"/>
      <c r="AL179" s="773"/>
      <c r="AM179" s="773"/>
      <c r="AN179" s="773"/>
      <c r="AO179" s="773"/>
      <c r="AP179" s="773"/>
      <c r="AQ179" s="773"/>
      <c r="AR179" s="773"/>
      <c r="AS179" s="773"/>
      <c r="AT179" s="773"/>
      <c r="AU179" s="773"/>
      <c r="AV179" s="774"/>
    </row>
    <row r="180" spans="2:48" ht="15" customHeight="1" x14ac:dyDescent="0.3">
      <c r="B180" s="903" t="s">
        <v>46</v>
      </c>
      <c r="C180" s="1" t="s">
        <v>2</v>
      </c>
      <c r="D180" s="741">
        <v>1200</v>
      </c>
      <c r="E180" s="741">
        <v>858</v>
      </c>
      <c r="F180" s="741">
        <v>7170</v>
      </c>
      <c r="G180" s="741">
        <v>6948</v>
      </c>
      <c r="H180" s="741">
        <v>6765</v>
      </c>
      <c r="I180" s="741">
        <v>6447</v>
      </c>
      <c r="J180" s="741">
        <v>5550</v>
      </c>
      <c r="K180" s="741">
        <v>5734</v>
      </c>
      <c r="L180" s="741">
        <v>6678</v>
      </c>
      <c r="M180" s="741">
        <v>6425</v>
      </c>
      <c r="N180" s="741">
        <v>6780</v>
      </c>
      <c r="O180" s="741">
        <v>7439</v>
      </c>
      <c r="P180" s="742">
        <v>7648</v>
      </c>
      <c r="Q180" s="742">
        <v>8167</v>
      </c>
      <c r="R180" s="742">
        <v>8996</v>
      </c>
      <c r="S180" s="143">
        <f>100</f>
        <v>100</v>
      </c>
      <c r="T180" s="328">
        <f t="shared" si="79"/>
        <v>71.5</v>
      </c>
      <c r="U180" s="328">
        <f t="shared" si="79"/>
        <v>597.5</v>
      </c>
      <c r="V180" s="328">
        <f t="shared" si="79"/>
        <v>579</v>
      </c>
      <c r="W180" s="328">
        <f t="shared" si="77"/>
        <v>563.75</v>
      </c>
      <c r="X180" s="328">
        <f t="shared" si="77"/>
        <v>537.25</v>
      </c>
      <c r="Y180" s="328">
        <f t="shared" si="77"/>
        <v>462.5</v>
      </c>
      <c r="Z180" s="328">
        <f t="shared" si="77"/>
        <v>477.83333333333331</v>
      </c>
      <c r="AA180" s="328">
        <f t="shared" si="77"/>
        <v>556.5</v>
      </c>
      <c r="AB180" s="328">
        <f t="shared" si="101"/>
        <v>535.41666666666663</v>
      </c>
      <c r="AC180" s="328">
        <f t="shared" si="101"/>
        <v>565</v>
      </c>
      <c r="AD180" s="328">
        <f t="shared" si="101"/>
        <v>619.91666666666663</v>
      </c>
      <c r="AE180" s="328">
        <f t="shared" si="98"/>
        <v>637.33333333333337</v>
      </c>
      <c r="AF180" s="328">
        <f t="shared" si="99"/>
        <v>680.58333333333337</v>
      </c>
      <c r="AG180" s="329">
        <f t="shared" si="99"/>
        <v>749.66666666666663</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4" x14ac:dyDescent="0.3">
      <c r="B181" s="903"/>
      <c r="C181" s="1" t="s">
        <v>3</v>
      </c>
      <c r="D181" s="741">
        <v>3508</v>
      </c>
      <c r="E181" s="741">
        <v>2833</v>
      </c>
      <c r="F181" s="741">
        <v>3158</v>
      </c>
      <c r="G181" s="741">
        <v>3746</v>
      </c>
      <c r="H181" s="741">
        <v>2924</v>
      </c>
      <c r="I181" s="741">
        <v>3299</v>
      </c>
      <c r="J181" s="741">
        <v>3025</v>
      </c>
      <c r="K181" s="741">
        <v>2563</v>
      </c>
      <c r="L181" s="741">
        <v>3630</v>
      </c>
      <c r="M181" s="741">
        <v>2740</v>
      </c>
      <c r="N181" s="741">
        <v>2509</v>
      </c>
      <c r="O181" s="741">
        <v>2120</v>
      </c>
      <c r="P181" s="742">
        <v>2026</v>
      </c>
      <c r="Q181" s="742">
        <v>1990</v>
      </c>
      <c r="R181" s="742">
        <v>2017</v>
      </c>
      <c r="S181" s="143">
        <f>100</f>
        <v>100</v>
      </c>
      <c r="T181" s="328">
        <f t="shared" si="79"/>
        <v>80.758266818700108</v>
      </c>
      <c r="U181" s="328">
        <f t="shared" si="79"/>
        <v>90.022805017103764</v>
      </c>
      <c r="V181" s="328">
        <f t="shared" si="79"/>
        <v>106.78449258836945</v>
      </c>
      <c r="W181" s="328">
        <f t="shared" si="77"/>
        <v>83.352337514253136</v>
      </c>
      <c r="X181" s="328">
        <f t="shared" si="77"/>
        <v>94.042189281641967</v>
      </c>
      <c r="Y181" s="328">
        <f t="shared" si="77"/>
        <v>86.231470923603197</v>
      </c>
      <c r="Z181" s="328">
        <f t="shared" si="77"/>
        <v>73.061573546180156</v>
      </c>
      <c r="AA181" s="328">
        <f t="shared" si="77"/>
        <v>103.47776510832384</v>
      </c>
      <c r="AB181" s="328">
        <f t="shared" si="101"/>
        <v>78.107183580387684</v>
      </c>
      <c r="AC181" s="328">
        <f t="shared" si="101"/>
        <v>71.522234891676163</v>
      </c>
      <c r="AD181" s="328">
        <f t="shared" si="101"/>
        <v>60.433295324971496</v>
      </c>
      <c r="AE181" s="328">
        <f t="shared" ref="AE181:AE182" si="102">P181*100/$D181</f>
        <v>57.753705815279361</v>
      </c>
      <c r="AF181" s="328">
        <f t="shared" ref="AF181:AG182" si="103">Q181*100/$D181</f>
        <v>56.727480045610037</v>
      </c>
      <c r="AG181" s="329">
        <f t="shared" si="103"/>
        <v>57.497149372862033</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4" x14ac:dyDescent="0.3">
      <c r="B182" s="903"/>
      <c r="C182" s="1" t="s">
        <v>4</v>
      </c>
      <c r="D182" s="741">
        <v>4142</v>
      </c>
      <c r="E182" s="741">
        <v>4088</v>
      </c>
      <c r="F182" s="741">
        <v>4372</v>
      </c>
      <c r="G182" s="741">
        <v>3791</v>
      </c>
      <c r="H182" s="741">
        <v>3987</v>
      </c>
      <c r="I182" s="741">
        <v>3758</v>
      </c>
      <c r="J182" s="741">
        <v>3576</v>
      </c>
      <c r="K182" s="741">
        <v>3992</v>
      </c>
      <c r="L182" s="741">
        <v>4728</v>
      </c>
      <c r="M182" s="741">
        <v>3804</v>
      </c>
      <c r="N182" s="741">
        <v>4190</v>
      </c>
      <c r="O182" s="741">
        <v>3943</v>
      </c>
      <c r="P182" s="742">
        <v>3734</v>
      </c>
      <c r="Q182" s="742">
        <v>3570</v>
      </c>
      <c r="R182" s="742">
        <v>3456</v>
      </c>
      <c r="S182" s="143">
        <f>100</f>
        <v>100</v>
      </c>
      <c r="T182" s="328">
        <f t="shared" si="79"/>
        <v>98.696281989377113</v>
      </c>
      <c r="U182" s="328">
        <f t="shared" si="79"/>
        <v>105.55287300820859</v>
      </c>
      <c r="V182" s="328">
        <f t="shared" si="79"/>
        <v>91.525832930951225</v>
      </c>
      <c r="W182" s="328">
        <f t="shared" si="77"/>
        <v>96.257846450989859</v>
      </c>
      <c r="X182" s="328">
        <f t="shared" si="77"/>
        <v>90.729116368903917</v>
      </c>
      <c r="Y182" s="328">
        <f t="shared" ref="Y182:AB245" si="104">J182*100/$D182</f>
        <v>86.335103814582325</v>
      </c>
      <c r="Z182" s="328">
        <f t="shared" si="104"/>
        <v>96.378561081603095</v>
      </c>
      <c r="AA182" s="328">
        <f t="shared" si="104"/>
        <v>114.14775470787059</v>
      </c>
      <c r="AB182" s="328">
        <f t="shared" si="104"/>
        <v>91.839690970545632</v>
      </c>
      <c r="AC182" s="328">
        <f t="shared" ref="AC182:AD244" si="105">N182*100/$D182</f>
        <v>101.15886045388702</v>
      </c>
      <c r="AD182" s="328">
        <f t="shared" si="105"/>
        <v>95.19555770159343</v>
      </c>
      <c r="AE182" s="328">
        <f t="shared" si="102"/>
        <v>90.149686141960402</v>
      </c>
      <c r="AF182" s="328">
        <f t="shared" si="103"/>
        <v>86.190246257846454</v>
      </c>
      <c r="AG182" s="329">
        <f t="shared" si="103"/>
        <v>83.437952679864793</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4" x14ac:dyDescent="0.3">
      <c r="B183" s="903"/>
      <c r="C183" s="1" t="s">
        <v>5</v>
      </c>
      <c r="D183" s="741">
        <v>6144</v>
      </c>
      <c r="E183" s="741">
        <v>4812</v>
      </c>
      <c r="F183" s="741">
        <v>5194</v>
      </c>
      <c r="G183" s="741">
        <v>4520</v>
      </c>
      <c r="H183" s="741">
        <v>4335</v>
      </c>
      <c r="I183" s="741">
        <v>4912</v>
      </c>
      <c r="J183" s="741">
        <v>4881</v>
      </c>
      <c r="K183" s="741">
        <v>4795</v>
      </c>
      <c r="L183" s="741">
        <v>4602</v>
      </c>
      <c r="M183" s="741">
        <v>4475</v>
      </c>
      <c r="N183" s="741">
        <v>4084</v>
      </c>
      <c r="O183" s="741">
        <v>3341</v>
      </c>
      <c r="P183" s="742">
        <v>3115</v>
      </c>
      <c r="Q183" s="742">
        <v>2962</v>
      </c>
      <c r="R183" s="742">
        <v>2862</v>
      </c>
      <c r="S183" s="143">
        <f>100</f>
        <v>100</v>
      </c>
      <c r="T183" s="328">
        <f t="shared" si="79"/>
        <v>78.3203125</v>
      </c>
      <c r="U183" s="328">
        <f t="shared" si="79"/>
        <v>84.537760416666671</v>
      </c>
      <c r="V183" s="328">
        <f t="shared" si="79"/>
        <v>73.567708333333329</v>
      </c>
      <c r="W183" s="328">
        <f t="shared" si="79"/>
        <v>70.556640625</v>
      </c>
      <c r="X183" s="328">
        <f t="shared" si="79"/>
        <v>79.947916666666671</v>
      </c>
      <c r="Y183" s="328">
        <f t="shared" si="104"/>
        <v>79.443359375</v>
      </c>
      <c r="Z183" s="328">
        <f t="shared" si="104"/>
        <v>78.043619791666671</v>
      </c>
      <c r="AA183" s="328">
        <f t="shared" si="104"/>
        <v>74.90234375</v>
      </c>
      <c r="AB183" s="328">
        <f t="shared" si="104"/>
        <v>72.835286458333329</v>
      </c>
      <c r="AC183" s="328">
        <f t="shared" si="105"/>
        <v>66.471354166666671</v>
      </c>
      <c r="AD183" s="328">
        <f t="shared" si="105"/>
        <v>54.378255208333336</v>
      </c>
      <c r="AE183" s="328">
        <f t="shared" ref="AE183:AE184" si="106">P183*100/$D183</f>
        <v>50.699869791666664</v>
      </c>
      <c r="AF183" s="328">
        <f t="shared" ref="AF183:AG184" si="107">Q183*100/$D183</f>
        <v>48.209635416666664</v>
      </c>
      <c r="AG183" s="329">
        <f t="shared" si="107"/>
        <v>46.58203125</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4" x14ac:dyDescent="0.3">
      <c r="B184" s="903"/>
      <c r="C184" s="1" t="s">
        <v>6</v>
      </c>
      <c r="D184" s="741">
        <v>14994</v>
      </c>
      <c r="E184" s="741">
        <v>12591</v>
      </c>
      <c r="F184" s="741">
        <v>19894</v>
      </c>
      <c r="G184" s="741">
        <v>19005</v>
      </c>
      <c r="H184" s="741">
        <v>18011</v>
      </c>
      <c r="I184" s="741">
        <v>18416</v>
      </c>
      <c r="J184" s="741">
        <v>17032</v>
      </c>
      <c r="K184" s="741">
        <v>17084</v>
      </c>
      <c r="L184" s="741">
        <v>19638</v>
      </c>
      <c r="M184" s="741">
        <v>17444</v>
      </c>
      <c r="N184" s="741">
        <v>17563</v>
      </c>
      <c r="O184" s="741">
        <v>16843</v>
      </c>
      <c r="P184" s="742">
        <v>16523</v>
      </c>
      <c r="Q184" s="742">
        <v>16689</v>
      </c>
      <c r="R184" s="742">
        <v>17331</v>
      </c>
      <c r="S184" s="143">
        <f>100</f>
        <v>100</v>
      </c>
      <c r="T184" s="328">
        <f t="shared" si="79"/>
        <v>83.973589435774315</v>
      </c>
      <c r="U184" s="328">
        <f t="shared" si="79"/>
        <v>132.6797385620915</v>
      </c>
      <c r="V184" s="328">
        <f t="shared" si="79"/>
        <v>126.75070028011204</v>
      </c>
      <c r="W184" s="328">
        <f t="shared" si="79"/>
        <v>120.12138188608778</v>
      </c>
      <c r="X184" s="328">
        <f t="shared" si="79"/>
        <v>122.82246231826063</v>
      </c>
      <c r="Y184" s="328">
        <f t="shared" si="104"/>
        <v>113.5921035080699</v>
      </c>
      <c r="Z184" s="328">
        <f t="shared" si="104"/>
        <v>113.93890889689209</v>
      </c>
      <c r="AA184" s="328">
        <f t="shared" si="104"/>
        <v>130.97238895558223</v>
      </c>
      <c r="AB184" s="328">
        <f t="shared" si="104"/>
        <v>116.33986928104575</v>
      </c>
      <c r="AC184" s="328">
        <f t="shared" si="105"/>
        <v>117.13352007469655</v>
      </c>
      <c r="AD184" s="328">
        <f t="shared" si="105"/>
        <v>112.33159930638922</v>
      </c>
      <c r="AE184" s="328">
        <f t="shared" si="106"/>
        <v>110.19741229825263</v>
      </c>
      <c r="AF184" s="328">
        <f t="shared" si="107"/>
        <v>111.30452180872349</v>
      </c>
      <c r="AG184" s="329">
        <f t="shared" si="107"/>
        <v>115.58623449379752</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4" x14ac:dyDescent="0.3">
      <c r="B185" s="904"/>
      <c r="C185" s="8" t="s">
        <v>7</v>
      </c>
      <c r="D185">
        <v>8850</v>
      </c>
      <c r="E185">
        <v>7779</v>
      </c>
      <c r="F185">
        <v>14700</v>
      </c>
      <c r="G185">
        <v>14485</v>
      </c>
      <c r="H185">
        <v>13676</v>
      </c>
      <c r="I185">
        <v>13504</v>
      </c>
      <c r="J185">
        <v>12151</v>
      </c>
      <c r="K185">
        <v>12289</v>
      </c>
      <c r="L185">
        <v>15036</v>
      </c>
      <c r="M185">
        <v>12969</v>
      </c>
      <c r="N185">
        <v>13479</v>
      </c>
      <c r="O185">
        <v>13502</v>
      </c>
      <c r="P185">
        <v>13408</v>
      </c>
      <c r="Q185">
        <v>13727</v>
      </c>
      <c r="R185">
        <v>14469</v>
      </c>
      <c r="S185" s="143">
        <f>100</f>
        <v>100</v>
      </c>
      <c r="T185" s="328">
        <f t="shared" si="79"/>
        <v>87.898305084745758</v>
      </c>
      <c r="U185" s="328">
        <f t="shared" si="79"/>
        <v>166.10169491525423</v>
      </c>
      <c r="V185" s="328">
        <f t="shared" si="79"/>
        <v>163.67231638418079</v>
      </c>
      <c r="W185" s="328">
        <f t="shared" si="79"/>
        <v>154.5310734463277</v>
      </c>
      <c r="X185" s="328">
        <f t="shared" si="79"/>
        <v>152.58757062146893</v>
      </c>
      <c r="Y185" s="328">
        <f t="shared" si="104"/>
        <v>137.29943502824858</v>
      </c>
      <c r="Z185" s="328">
        <f t="shared" si="104"/>
        <v>138.85875706214688</v>
      </c>
      <c r="AA185" s="328">
        <f t="shared" si="104"/>
        <v>169.89830508474577</v>
      </c>
      <c r="AB185" s="328">
        <f t="shared" si="104"/>
        <v>146.54237288135593</v>
      </c>
      <c r="AC185" s="328">
        <f t="shared" si="105"/>
        <v>152.30508474576271</v>
      </c>
      <c r="AD185" s="328">
        <f t="shared" si="105"/>
        <v>152.56497175141243</v>
      </c>
      <c r="AE185" s="328">
        <f t="shared" ref="AE185:AE186" si="108">P185*100/$D185</f>
        <v>151.50282485875707</v>
      </c>
      <c r="AF185" s="328">
        <f t="shared" ref="AF185:AG186" si="109">Q185*100/$D185</f>
        <v>155.10734463276836</v>
      </c>
      <c r="AG185" s="329">
        <f t="shared" si="109"/>
        <v>163.4915254237288</v>
      </c>
      <c r="AH185" s="772"/>
      <c r="AI185" s="773"/>
      <c r="AJ185" s="773"/>
      <c r="AK185" s="773"/>
      <c r="AL185" s="773"/>
      <c r="AM185" s="773"/>
      <c r="AN185" s="773"/>
      <c r="AO185" s="773"/>
      <c r="AP185" s="773"/>
      <c r="AQ185" s="773"/>
      <c r="AR185" s="773"/>
      <c r="AS185" s="773"/>
      <c r="AT185" s="773"/>
      <c r="AU185" s="773"/>
      <c r="AV185" s="774"/>
    </row>
    <row r="186" spans="2:48" ht="15" customHeight="1" x14ac:dyDescent="0.3">
      <c r="B186" s="903" t="s">
        <v>47</v>
      </c>
      <c r="C186" s="1" t="s">
        <v>2</v>
      </c>
      <c r="D186" s="741">
        <v>327</v>
      </c>
      <c r="E186" s="741">
        <v>221</v>
      </c>
      <c r="F186" s="741">
        <v>689</v>
      </c>
      <c r="G186" s="741">
        <v>256</v>
      </c>
      <c r="H186" s="741">
        <v>582</v>
      </c>
      <c r="I186" s="741">
        <v>902</v>
      </c>
      <c r="J186" s="741">
        <v>608</v>
      </c>
      <c r="K186" s="741">
        <v>667</v>
      </c>
      <c r="L186" s="741">
        <v>817</v>
      </c>
      <c r="M186" s="741">
        <v>857</v>
      </c>
      <c r="N186" s="741">
        <v>1077</v>
      </c>
      <c r="O186" s="741">
        <v>906</v>
      </c>
      <c r="P186" s="742">
        <v>994</v>
      </c>
      <c r="Q186" s="742">
        <v>1061</v>
      </c>
      <c r="R186" s="742">
        <v>1181</v>
      </c>
      <c r="S186" s="143">
        <f>100</f>
        <v>100</v>
      </c>
      <c r="T186" s="328">
        <f t="shared" si="79"/>
        <v>67.584097859327215</v>
      </c>
      <c r="U186" s="328">
        <f t="shared" si="79"/>
        <v>210.70336391437309</v>
      </c>
      <c r="V186" s="328">
        <f t="shared" si="79"/>
        <v>78.287461773700301</v>
      </c>
      <c r="W186" s="328">
        <f t="shared" si="79"/>
        <v>177.9816513761468</v>
      </c>
      <c r="X186" s="328">
        <f t="shared" si="79"/>
        <v>275.84097859327215</v>
      </c>
      <c r="Y186" s="328">
        <f t="shared" si="104"/>
        <v>185.93272171253824</v>
      </c>
      <c r="Z186" s="328">
        <f t="shared" si="104"/>
        <v>203.97553516819571</v>
      </c>
      <c r="AA186" s="328">
        <f t="shared" si="104"/>
        <v>249.84709480122325</v>
      </c>
      <c r="AB186" s="328">
        <f t="shared" si="104"/>
        <v>262.07951070336389</v>
      </c>
      <c r="AC186" s="328">
        <f t="shared" si="105"/>
        <v>329.35779816513764</v>
      </c>
      <c r="AD186" s="328">
        <f t="shared" si="105"/>
        <v>277.06422018348621</v>
      </c>
      <c r="AE186" s="328">
        <f t="shared" si="108"/>
        <v>303.97553516819573</v>
      </c>
      <c r="AF186" s="328">
        <f t="shared" si="109"/>
        <v>324.46483180428135</v>
      </c>
      <c r="AG186" s="329">
        <f t="shared" si="109"/>
        <v>361.16207951070334</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4" x14ac:dyDescent="0.3">
      <c r="B187" s="903"/>
      <c r="C187" s="1" t="s">
        <v>3</v>
      </c>
      <c r="D187" s="741">
        <v>2092</v>
      </c>
      <c r="E187" s="741">
        <v>2096</v>
      </c>
      <c r="F187" s="741">
        <v>2322</v>
      </c>
      <c r="G187" s="741">
        <v>2514</v>
      </c>
      <c r="H187" s="741">
        <v>2838</v>
      </c>
      <c r="I187" s="741">
        <v>2319</v>
      </c>
      <c r="J187" s="741">
        <v>2359</v>
      </c>
      <c r="K187" s="741">
        <v>2308</v>
      </c>
      <c r="L187" s="741">
        <v>2134</v>
      </c>
      <c r="M187" s="741">
        <v>2074</v>
      </c>
      <c r="N187" s="741">
        <v>2065</v>
      </c>
      <c r="O187" s="741">
        <v>2256</v>
      </c>
      <c r="P187" s="742">
        <v>2266</v>
      </c>
      <c r="Q187" s="742">
        <v>2224</v>
      </c>
      <c r="R187" s="742">
        <v>2223</v>
      </c>
      <c r="S187" s="143">
        <f>100</f>
        <v>100</v>
      </c>
      <c r="T187" s="328">
        <f t="shared" si="79"/>
        <v>100.19120458891014</v>
      </c>
      <c r="U187" s="328">
        <f t="shared" si="79"/>
        <v>110.9942638623327</v>
      </c>
      <c r="V187" s="328">
        <f t="shared" si="79"/>
        <v>120.17208413001912</v>
      </c>
      <c r="W187" s="328">
        <f t="shared" si="79"/>
        <v>135.65965583173997</v>
      </c>
      <c r="X187" s="328">
        <f t="shared" si="79"/>
        <v>110.85086042065009</v>
      </c>
      <c r="Y187" s="328">
        <f t="shared" si="104"/>
        <v>112.76290630975143</v>
      </c>
      <c r="Z187" s="328">
        <f t="shared" si="104"/>
        <v>110.32504780114722</v>
      </c>
      <c r="AA187" s="328">
        <f t="shared" si="104"/>
        <v>102.00764818355641</v>
      </c>
      <c r="AB187" s="328">
        <f t="shared" si="104"/>
        <v>99.139579349904395</v>
      </c>
      <c r="AC187" s="328">
        <f t="shared" si="105"/>
        <v>98.709369024856599</v>
      </c>
      <c r="AD187" s="328">
        <f t="shared" si="105"/>
        <v>107.83938814531548</v>
      </c>
      <c r="AE187" s="328">
        <f t="shared" ref="AE187:AE188" si="110">P187*100/$D187</f>
        <v>108.31739961759082</v>
      </c>
      <c r="AF187" s="328">
        <f t="shared" ref="AF187:AG188" si="111">Q187*100/$D187</f>
        <v>106.30975143403441</v>
      </c>
      <c r="AG187" s="329">
        <f t="shared" si="111"/>
        <v>106.26195028680688</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4" x14ac:dyDescent="0.3">
      <c r="B188" s="903"/>
      <c r="C188" s="1" t="s">
        <v>4</v>
      </c>
      <c r="D188" s="741">
        <v>4478</v>
      </c>
      <c r="E188" s="741">
        <v>4014</v>
      </c>
      <c r="F188" s="741">
        <v>4142</v>
      </c>
      <c r="G188" s="741">
        <v>3873</v>
      </c>
      <c r="H188" s="741">
        <v>3683</v>
      </c>
      <c r="I188" s="741">
        <v>3856</v>
      </c>
      <c r="J188" s="741">
        <v>3376</v>
      </c>
      <c r="K188" s="741">
        <v>3365</v>
      </c>
      <c r="L188" s="741">
        <v>3287</v>
      </c>
      <c r="M188" s="741">
        <v>3281</v>
      </c>
      <c r="N188" s="741">
        <v>3040</v>
      </c>
      <c r="O188" s="741">
        <v>2637</v>
      </c>
      <c r="P188" s="742">
        <v>2576</v>
      </c>
      <c r="Q188" s="742">
        <v>2483</v>
      </c>
      <c r="R188" s="742">
        <v>2441</v>
      </c>
      <c r="S188" s="143">
        <f>100</f>
        <v>100</v>
      </c>
      <c r="T188" s="328">
        <f t="shared" si="79"/>
        <v>89.63823135328272</v>
      </c>
      <c r="U188" s="328">
        <f t="shared" si="79"/>
        <v>92.496650290308168</v>
      </c>
      <c r="V188" s="328">
        <f t="shared" si="79"/>
        <v>86.489504242965609</v>
      </c>
      <c r="W188" s="328">
        <f t="shared" si="79"/>
        <v>82.246538633318451</v>
      </c>
      <c r="X188" s="328">
        <f t="shared" si="79"/>
        <v>86.109870477891917</v>
      </c>
      <c r="Y188" s="328">
        <f t="shared" si="104"/>
        <v>75.390799464046452</v>
      </c>
      <c r="Z188" s="328">
        <f t="shared" si="104"/>
        <v>75.145154086645817</v>
      </c>
      <c r="AA188" s="328">
        <f t="shared" si="104"/>
        <v>73.403305046895937</v>
      </c>
      <c r="AB188" s="328">
        <f t="shared" si="104"/>
        <v>73.269316659222866</v>
      </c>
      <c r="AC188" s="328">
        <f t="shared" si="105"/>
        <v>67.88744975435462</v>
      </c>
      <c r="AD188" s="328">
        <f t="shared" si="105"/>
        <v>58.887896382313535</v>
      </c>
      <c r="AE188" s="328">
        <f t="shared" si="110"/>
        <v>57.52568110763734</v>
      </c>
      <c r="AF188" s="328">
        <f t="shared" si="111"/>
        <v>55.448861098704782</v>
      </c>
      <c r="AG188" s="329">
        <f t="shared" si="111"/>
        <v>54.510942384993299</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4" x14ac:dyDescent="0.3">
      <c r="B189" s="903"/>
      <c r="C189" s="1" t="s">
        <v>5</v>
      </c>
      <c r="D189" s="741">
        <v>14744</v>
      </c>
      <c r="E189" s="741">
        <v>13439</v>
      </c>
      <c r="F189" s="741">
        <v>12881</v>
      </c>
      <c r="G189" s="741">
        <v>12148</v>
      </c>
      <c r="H189" s="741">
        <v>11444</v>
      </c>
      <c r="I189" s="741">
        <v>10808</v>
      </c>
      <c r="J189" s="741">
        <v>11680</v>
      </c>
      <c r="K189" s="741">
        <v>11533</v>
      </c>
      <c r="L189" s="741">
        <v>11287</v>
      </c>
      <c r="M189" s="741">
        <v>11152</v>
      </c>
      <c r="N189" s="741">
        <v>11546</v>
      </c>
      <c r="O189" s="741">
        <v>11798</v>
      </c>
      <c r="P189" s="742">
        <v>11464</v>
      </c>
      <c r="Q189" s="742">
        <v>10977</v>
      </c>
      <c r="R189" s="742">
        <v>10713</v>
      </c>
      <c r="S189" s="143">
        <f>100</f>
        <v>100</v>
      </c>
      <c r="T189" s="328">
        <f t="shared" si="79"/>
        <v>91.148941942485081</v>
      </c>
      <c r="U189" s="328">
        <f t="shared" si="79"/>
        <v>87.364351600651119</v>
      </c>
      <c r="V189" s="328">
        <f t="shared" si="79"/>
        <v>82.392837764514383</v>
      </c>
      <c r="W189" s="328">
        <f t="shared" si="79"/>
        <v>77.618014107433538</v>
      </c>
      <c r="X189" s="328">
        <f t="shared" si="79"/>
        <v>73.304395008138897</v>
      </c>
      <c r="Y189" s="328">
        <f t="shared" si="104"/>
        <v>79.218665219750406</v>
      </c>
      <c r="Z189" s="328">
        <f t="shared" si="104"/>
        <v>78.221649484536087</v>
      </c>
      <c r="AA189" s="328">
        <f t="shared" si="104"/>
        <v>76.553174172544757</v>
      </c>
      <c r="AB189" s="328">
        <f t="shared" si="104"/>
        <v>75.637547476939773</v>
      </c>
      <c r="AC189" s="328">
        <f t="shared" si="105"/>
        <v>78.309820944112857</v>
      </c>
      <c r="AD189" s="328">
        <f t="shared" si="105"/>
        <v>80.018990775908847</v>
      </c>
      <c r="AE189" s="328">
        <f t="shared" ref="AE189:AE190" si="112">P189*100/$D189</f>
        <v>77.753662506782419</v>
      </c>
      <c r="AF189" s="328">
        <f t="shared" ref="AF189:AG190" si="113">Q189*100/$D189</f>
        <v>74.450623982637012</v>
      </c>
      <c r="AG189" s="329">
        <f t="shared" si="113"/>
        <v>72.660065111231688</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4" x14ac:dyDescent="0.3">
      <c r="B190" s="903"/>
      <c r="C190" s="1" t="s">
        <v>6</v>
      </c>
      <c r="D190" s="741">
        <v>21641</v>
      </c>
      <c r="E190" s="741">
        <v>19770</v>
      </c>
      <c r="F190" s="741">
        <v>20034</v>
      </c>
      <c r="G190" s="741">
        <v>18791</v>
      </c>
      <c r="H190" s="741">
        <v>18547</v>
      </c>
      <c r="I190" s="741">
        <v>17885</v>
      </c>
      <c r="J190" s="741">
        <v>18023</v>
      </c>
      <c r="K190" s="741">
        <v>17873</v>
      </c>
      <c r="L190" s="741">
        <v>17525</v>
      </c>
      <c r="M190" s="741">
        <v>17364</v>
      </c>
      <c r="N190" s="741">
        <v>17728</v>
      </c>
      <c r="O190" s="741">
        <v>17597</v>
      </c>
      <c r="P190" s="742">
        <v>17300</v>
      </c>
      <c r="Q190" s="742">
        <v>16745</v>
      </c>
      <c r="R190" s="742">
        <v>16558</v>
      </c>
      <c r="S190" s="143">
        <f>100</f>
        <v>100</v>
      </c>
      <c r="T190" s="328">
        <f t="shared" si="79"/>
        <v>91.354373642622804</v>
      </c>
      <c r="U190" s="328">
        <f t="shared" si="79"/>
        <v>92.574280301279984</v>
      </c>
      <c r="V190" s="328">
        <f t="shared" si="79"/>
        <v>86.830553116769096</v>
      </c>
      <c r="W190" s="328">
        <f t="shared" si="79"/>
        <v>85.703063629222314</v>
      </c>
      <c r="X190" s="328">
        <f t="shared" si="79"/>
        <v>82.644055265468324</v>
      </c>
      <c r="Y190" s="328">
        <f t="shared" si="104"/>
        <v>83.28173374613003</v>
      </c>
      <c r="Z190" s="328">
        <f t="shared" si="104"/>
        <v>82.588604962802094</v>
      </c>
      <c r="AA190" s="328">
        <f t="shared" si="104"/>
        <v>80.980546185481259</v>
      </c>
      <c r="AB190" s="328">
        <f t="shared" si="104"/>
        <v>80.236587958042605</v>
      </c>
      <c r="AC190" s="328">
        <f t="shared" si="105"/>
        <v>81.918580472251747</v>
      </c>
      <c r="AD190" s="328">
        <f t="shared" si="105"/>
        <v>81.313248001478669</v>
      </c>
      <c r="AE190" s="328">
        <f t="shared" si="112"/>
        <v>79.940853010489349</v>
      </c>
      <c r="AF190" s="328">
        <f t="shared" si="113"/>
        <v>77.376276512175963</v>
      </c>
      <c r="AG190" s="329">
        <f t="shared" si="113"/>
        <v>76.512175962293796</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4" x14ac:dyDescent="0.3">
      <c r="B191" s="904"/>
      <c r="C191" s="8" t="s">
        <v>7</v>
      </c>
      <c r="D191">
        <v>6897</v>
      </c>
      <c r="E191">
        <v>6331</v>
      </c>
      <c r="F191">
        <v>7153</v>
      </c>
      <c r="G191">
        <v>6643</v>
      </c>
      <c r="H191">
        <v>7103</v>
      </c>
      <c r="I191">
        <v>7077</v>
      </c>
      <c r="J191">
        <v>6343</v>
      </c>
      <c r="K191">
        <v>6340</v>
      </c>
      <c r="L191">
        <v>6238</v>
      </c>
      <c r="M191">
        <v>6212</v>
      </c>
      <c r="N191">
        <v>6182</v>
      </c>
      <c r="O191">
        <v>5799</v>
      </c>
      <c r="P191">
        <v>5836</v>
      </c>
      <c r="Q191">
        <v>5768</v>
      </c>
      <c r="R191">
        <v>5845</v>
      </c>
      <c r="S191" s="143">
        <f>100</f>
        <v>100</v>
      </c>
      <c r="T191" s="328">
        <f t="shared" ref="T191:X241" si="114">E191*100/$D191</f>
        <v>91.793533420327677</v>
      </c>
      <c r="U191" s="328">
        <f t="shared" si="114"/>
        <v>103.71175873568218</v>
      </c>
      <c r="V191" s="328">
        <f t="shared" si="114"/>
        <v>96.317239379440338</v>
      </c>
      <c r="W191" s="328">
        <f t="shared" si="114"/>
        <v>102.98680585761926</v>
      </c>
      <c r="X191" s="328">
        <f t="shared" si="114"/>
        <v>102.60983036102654</v>
      </c>
      <c r="Y191" s="328">
        <f t="shared" si="104"/>
        <v>91.967522111062777</v>
      </c>
      <c r="Z191" s="328">
        <f t="shared" si="104"/>
        <v>91.924024938379006</v>
      </c>
      <c r="AA191" s="328">
        <f t="shared" si="104"/>
        <v>90.445121067130643</v>
      </c>
      <c r="AB191" s="328">
        <f t="shared" si="104"/>
        <v>90.068145570537922</v>
      </c>
      <c r="AC191" s="328">
        <f t="shared" si="105"/>
        <v>89.633173843700163</v>
      </c>
      <c r="AD191" s="328">
        <f t="shared" si="105"/>
        <v>84.080034797738151</v>
      </c>
      <c r="AE191" s="328">
        <f t="shared" ref="AE191:AE192" si="115">P191*100/$D191</f>
        <v>84.616499927504705</v>
      </c>
      <c r="AF191" s="328">
        <f t="shared" ref="AF191:AG192" si="116">Q191*100/$D191</f>
        <v>83.630564013339139</v>
      </c>
      <c r="AG191" s="329">
        <f t="shared" si="116"/>
        <v>84.746991445556034</v>
      </c>
      <c r="AH191" s="772"/>
      <c r="AI191" s="773"/>
      <c r="AJ191" s="773"/>
      <c r="AK191" s="773"/>
      <c r="AL191" s="773"/>
      <c r="AM191" s="773"/>
      <c r="AN191" s="773"/>
      <c r="AO191" s="773"/>
      <c r="AP191" s="773"/>
      <c r="AQ191" s="773"/>
      <c r="AR191" s="773"/>
      <c r="AS191" s="773"/>
      <c r="AT191" s="773"/>
      <c r="AU191" s="773"/>
      <c r="AV191" s="774"/>
    </row>
    <row r="192" spans="2:48" ht="15" customHeight="1" x14ac:dyDescent="0.3">
      <c r="B192" s="903" t="s">
        <v>48</v>
      </c>
      <c r="C192" s="1" t="s">
        <v>2</v>
      </c>
      <c r="D192" s="742">
        <v>17</v>
      </c>
      <c r="E192" s="742">
        <v>19</v>
      </c>
      <c r="F192" s="741">
        <v>62</v>
      </c>
      <c r="G192" s="742">
        <v>64</v>
      </c>
      <c r="H192" s="741">
        <v>46</v>
      </c>
      <c r="I192" s="741">
        <v>109</v>
      </c>
      <c r="J192" s="741">
        <v>72</v>
      </c>
      <c r="K192" s="742">
        <v>85</v>
      </c>
      <c r="L192" s="741">
        <v>144</v>
      </c>
      <c r="M192" s="741">
        <v>98</v>
      </c>
      <c r="N192" s="742">
        <v>231</v>
      </c>
      <c r="O192" s="742">
        <v>148</v>
      </c>
      <c r="P192" s="742">
        <v>266</v>
      </c>
      <c r="Q192" s="742">
        <v>281</v>
      </c>
      <c r="R192" s="742">
        <v>315</v>
      </c>
      <c r="S192" s="143">
        <f>100</f>
        <v>100</v>
      </c>
      <c r="T192" s="328">
        <f t="shared" si="114"/>
        <v>111.76470588235294</v>
      </c>
      <c r="U192" s="328">
        <f t="shared" si="114"/>
        <v>364.70588235294116</v>
      </c>
      <c r="V192" s="328">
        <f t="shared" si="114"/>
        <v>376.47058823529414</v>
      </c>
      <c r="W192" s="328">
        <f t="shared" si="114"/>
        <v>270.58823529411762</v>
      </c>
      <c r="X192" s="328">
        <f t="shared" si="114"/>
        <v>641.17647058823525</v>
      </c>
      <c r="Y192" s="328">
        <f t="shared" si="104"/>
        <v>423.52941176470586</v>
      </c>
      <c r="Z192" s="328">
        <f t="shared" si="104"/>
        <v>500</v>
      </c>
      <c r="AA192" s="328">
        <f t="shared" si="104"/>
        <v>847.05882352941171</v>
      </c>
      <c r="AB192" s="328">
        <f t="shared" si="104"/>
        <v>576.47058823529414</v>
      </c>
      <c r="AC192" s="328">
        <f t="shared" si="105"/>
        <v>1358.8235294117646</v>
      </c>
      <c r="AD192" s="328">
        <f t="shared" si="105"/>
        <v>870.58823529411768</v>
      </c>
      <c r="AE192" s="328">
        <f t="shared" si="115"/>
        <v>1564.7058823529412</v>
      </c>
      <c r="AF192" s="328">
        <f t="shared" si="116"/>
        <v>1652.9411764705883</v>
      </c>
      <c r="AG192" s="329">
        <f t="shared" si="116"/>
        <v>1852.9411764705883</v>
      </c>
      <c r="AH192" s="768">
        <v>4</v>
      </c>
      <c r="AI192" s="769">
        <v>4</v>
      </c>
      <c r="AJ192" s="769">
        <v>1</v>
      </c>
      <c r="AK192" s="769">
        <v>4</v>
      </c>
      <c r="AL192" s="769">
        <v>1</v>
      </c>
      <c r="AM192" s="769">
        <v>1</v>
      </c>
      <c r="AN192" s="769">
        <v>1</v>
      </c>
      <c r="AO192" s="769">
        <v>4</v>
      </c>
      <c r="AP192" s="769">
        <v>1</v>
      </c>
      <c r="AQ192" s="769">
        <v>1</v>
      </c>
      <c r="AR192" s="769">
        <v>4</v>
      </c>
      <c r="AS192" s="769">
        <v>4</v>
      </c>
      <c r="AT192" s="769">
        <v>4</v>
      </c>
      <c r="AU192" s="769">
        <v>6</v>
      </c>
      <c r="AV192" s="771">
        <v>7</v>
      </c>
    </row>
    <row r="193" spans="2:48" ht="14.4" x14ac:dyDescent="0.3">
      <c r="B193" s="903"/>
      <c r="C193" s="1" t="s">
        <v>3</v>
      </c>
      <c r="D193" s="742">
        <v>97</v>
      </c>
      <c r="E193" s="742">
        <v>88</v>
      </c>
      <c r="F193" s="742">
        <v>0</v>
      </c>
      <c r="G193" s="742">
        <v>53</v>
      </c>
      <c r="H193" s="742">
        <v>106</v>
      </c>
      <c r="I193" s="742">
        <v>45</v>
      </c>
      <c r="J193" s="742">
        <v>22</v>
      </c>
      <c r="K193" s="742">
        <v>4</v>
      </c>
      <c r="L193" s="741">
        <v>0</v>
      </c>
      <c r="M193" s="742">
        <v>0</v>
      </c>
      <c r="N193" s="741">
        <v>38</v>
      </c>
      <c r="O193" s="741">
        <v>95</v>
      </c>
      <c r="P193" s="742">
        <v>102</v>
      </c>
      <c r="Q193" s="742">
        <v>100</v>
      </c>
      <c r="R193" s="742">
        <v>103</v>
      </c>
      <c r="S193" s="143">
        <f>100</f>
        <v>100</v>
      </c>
      <c r="T193" s="328">
        <f t="shared" si="114"/>
        <v>90.721649484536087</v>
      </c>
      <c r="U193" s="328">
        <f t="shared" si="114"/>
        <v>0</v>
      </c>
      <c r="V193" s="328">
        <f t="shared" si="114"/>
        <v>54.639175257731956</v>
      </c>
      <c r="W193" s="328">
        <f t="shared" si="114"/>
        <v>109.27835051546391</v>
      </c>
      <c r="X193" s="328">
        <f t="shared" si="114"/>
        <v>46.391752577319586</v>
      </c>
      <c r="Y193" s="328">
        <f t="shared" si="104"/>
        <v>22.680412371134022</v>
      </c>
      <c r="Z193" s="328">
        <f t="shared" si="104"/>
        <v>4.1237113402061851</v>
      </c>
      <c r="AA193" s="328">
        <f t="shared" si="104"/>
        <v>0</v>
      </c>
      <c r="AB193" s="328">
        <f t="shared" si="104"/>
        <v>0</v>
      </c>
      <c r="AC193" s="328">
        <f t="shared" si="105"/>
        <v>39.175257731958766</v>
      </c>
      <c r="AD193" s="328">
        <f t="shared" si="105"/>
        <v>97.9381443298969</v>
      </c>
      <c r="AE193" s="328">
        <f t="shared" ref="AE193:AE194" si="117">P193*100/$D193</f>
        <v>105.15463917525773</v>
      </c>
      <c r="AF193" s="328">
        <f t="shared" ref="AF193:AG194" si="118">Q193*100/$D193</f>
        <v>103.09278350515464</v>
      </c>
      <c r="AG193" s="329">
        <f t="shared" si="118"/>
        <v>106.18556701030928</v>
      </c>
      <c r="AH193" s="768">
        <v>4</v>
      </c>
      <c r="AI193" s="769">
        <v>4</v>
      </c>
      <c r="AJ193" s="769">
        <v>4</v>
      </c>
      <c r="AK193" s="769">
        <v>4</v>
      </c>
      <c r="AL193" s="769">
        <v>4</v>
      </c>
      <c r="AM193" s="769">
        <v>4</v>
      </c>
      <c r="AN193" s="769">
        <v>4</v>
      </c>
      <c r="AO193" s="769">
        <v>4</v>
      </c>
      <c r="AP193" s="769">
        <v>1</v>
      </c>
      <c r="AQ193" s="769">
        <v>4</v>
      </c>
      <c r="AR193" s="769">
        <v>1</v>
      </c>
      <c r="AS193" s="769">
        <v>1</v>
      </c>
      <c r="AT193" s="769">
        <v>4</v>
      </c>
      <c r="AU193" s="769">
        <v>6</v>
      </c>
      <c r="AV193" s="771">
        <v>7</v>
      </c>
    </row>
    <row r="194" spans="2:48" ht="14.4" x14ac:dyDescent="0.3">
      <c r="B194" s="903"/>
      <c r="C194" s="1" t="s">
        <v>4</v>
      </c>
      <c r="D194" s="741">
        <v>883</v>
      </c>
      <c r="E194" s="741">
        <v>1116</v>
      </c>
      <c r="F194" s="742">
        <v>1233</v>
      </c>
      <c r="G194" s="741">
        <v>1066</v>
      </c>
      <c r="H194" s="741">
        <v>1113</v>
      </c>
      <c r="I194" s="741">
        <v>1055</v>
      </c>
      <c r="J194" s="742">
        <v>1292</v>
      </c>
      <c r="K194" s="741">
        <v>1035</v>
      </c>
      <c r="L194" s="742">
        <v>1004</v>
      </c>
      <c r="M194" s="742">
        <v>1062</v>
      </c>
      <c r="N194" s="742">
        <v>1189</v>
      </c>
      <c r="O194" s="742">
        <v>1131</v>
      </c>
      <c r="P194" s="742">
        <v>1134</v>
      </c>
      <c r="Q194" s="742">
        <v>1082</v>
      </c>
      <c r="R194" s="742">
        <v>1059</v>
      </c>
      <c r="S194" s="143">
        <f>100</f>
        <v>100</v>
      </c>
      <c r="T194" s="328">
        <f t="shared" si="114"/>
        <v>126.38731596828993</v>
      </c>
      <c r="U194" s="328">
        <f t="shared" si="114"/>
        <v>139.63759909399772</v>
      </c>
      <c r="V194" s="328">
        <f t="shared" si="114"/>
        <v>120.72480181200453</v>
      </c>
      <c r="W194" s="328">
        <f t="shared" si="114"/>
        <v>126.0475651189128</v>
      </c>
      <c r="X194" s="328">
        <f t="shared" si="114"/>
        <v>119.47904869762175</v>
      </c>
      <c r="Y194" s="328">
        <f t="shared" si="104"/>
        <v>146.31936579841451</v>
      </c>
      <c r="Z194" s="328">
        <f t="shared" si="104"/>
        <v>117.21404303510759</v>
      </c>
      <c r="AA194" s="328">
        <f t="shared" si="104"/>
        <v>113.70328425821064</v>
      </c>
      <c r="AB194" s="328">
        <f t="shared" si="104"/>
        <v>120.27180067950169</v>
      </c>
      <c r="AC194" s="328">
        <f t="shared" si="105"/>
        <v>134.6545866364666</v>
      </c>
      <c r="AD194" s="328">
        <f t="shared" si="105"/>
        <v>128.08607021517554</v>
      </c>
      <c r="AE194" s="328">
        <f t="shared" si="117"/>
        <v>128.42582106455265</v>
      </c>
      <c r="AF194" s="328">
        <f t="shared" si="118"/>
        <v>122.53680634201585</v>
      </c>
      <c r="AG194" s="329">
        <f t="shared" si="118"/>
        <v>119.93204983012457</v>
      </c>
      <c r="AH194" s="768">
        <v>1</v>
      </c>
      <c r="AI194" s="769">
        <v>1</v>
      </c>
      <c r="AJ194" s="769">
        <v>4</v>
      </c>
      <c r="AK194" s="769">
        <v>1</v>
      </c>
      <c r="AL194" s="769">
        <v>1</v>
      </c>
      <c r="AM194" s="769">
        <v>1</v>
      </c>
      <c r="AN194" s="769">
        <v>4</v>
      </c>
      <c r="AO194" s="769">
        <v>1</v>
      </c>
      <c r="AP194" s="769">
        <v>4</v>
      </c>
      <c r="AQ194" s="769">
        <v>4</v>
      </c>
      <c r="AR194" s="769">
        <v>4</v>
      </c>
      <c r="AS194" s="769">
        <v>4</v>
      </c>
      <c r="AT194" s="769">
        <v>4</v>
      </c>
      <c r="AU194" s="769">
        <v>6</v>
      </c>
      <c r="AV194" s="771">
        <v>7</v>
      </c>
    </row>
    <row r="195" spans="2:48" ht="14.4" x14ac:dyDescent="0.3">
      <c r="B195" s="903"/>
      <c r="C195" s="1" t="s">
        <v>5</v>
      </c>
      <c r="D195" s="741">
        <v>10940</v>
      </c>
      <c r="E195" s="741">
        <v>10627</v>
      </c>
      <c r="F195" s="742">
        <v>10419</v>
      </c>
      <c r="G195" s="741">
        <v>10451</v>
      </c>
      <c r="H195" s="741">
        <v>10379</v>
      </c>
      <c r="I195" s="742">
        <v>10316</v>
      </c>
      <c r="J195" s="742">
        <v>9976</v>
      </c>
      <c r="K195" s="742">
        <v>10087</v>
      </c>
      <c r="L195" s="742">
        <v>10068</v>
      </c>
      <c r="M195" s="742">
        <v>10063</v>
      </c>
      <c r="N195" s="742">
        <v>9876</v>
      </c>
      <c r="O195" s="742">
        <v>9710</v>
      </c>
      <c r="P195" s="742">
        <v>9092</v>
      </c>
      <c r="Q195" s="742">
        <v>8614</v>
      </c>
      <c r="R195" s="742">
        <v>8421</v>
      </c>
      <c r="S195" s="143">
        <f>100</f>
        <v>100</v>
      </c>
      <c r="T195" s="328">
        <f t="shared" si="114"/>
        <v>97.138939670932359</v>
      </c>
      <c r="U195" s="328">
        <f t="shared" si="114"/>
        <v>95.237659963436926</v>
      </c>
      <c r="V195" s="328">
        <f t="shared" si="114"/>
        <v>95.530164533820837</v>
      </c>
      <c r="W195" s="328">
        <f t="shared" si="114"/>
        <v>94.872029250457032</v>
      </c>
      <c r="X195" s="328">
        <f t="shared" si="114"/>
        <v>94.296160877513714</v>
      </c>
      <c r="Y195" s="328">
        <f t="shared" si="104"/>
        <v>91.188299817184642</v>
      </c>
      <c r="Z195" s="328">
        <f t="shared" si="104"/>
        <v>92.202925045703836</v>
      </c>
      <c r="AA195" s="328">
        <f t="shared" si="104"/>
        <v>92.029250457038387</v>
      </c>
      <c r="AB195" s="328">
        <f t="shared" si="104"/>
        <v>91.983546617915906</v>
      </c>
      <c r="AC195" s="328">
        <f t="shared" si="105"/>
        <v>90.274223034734916</v>
      </c>
      <c r="AD195" s="328">
        <f t="shared" si="105"/>
        <v>88.756855575868371</v>
      </c>
      <c r="AE195" s="328">
        <f t="shared" ref="AE195:AE196" si="119">P195*100/$D195</f>
        <v>83.107861060329071</v>
      </c>
      <c r="AF195" s="328">
        <f t="shared" ref="AF195:AG196" si="120">Q195*100/$D195</f>
        <v>78.738574040219376</v>
      </c>
      <c r="AG195" s="329">
        <f t="shared" si="120"/>
        <v>76.974405850091401</v>
      </c>
      <c r="AH195" s="768">
        <v>1</v>
      </c>
      <c r="AI195" s="769">
        <v>1</v>
      </c>
      <c r="AJ195" s="769">
        <v>4</v>
      </c>
      <c r="AK195" s="769">
        <v>1</v>
      </c>
      <c r="AL195" s="769">
        <v>1</v>
      </c>
      <c r="AM195" s="769">
        <v>4</v>
      </c>
      <c r="AN195" s="769">
        <v>4</v>
      </c>
      <c r="AO195" s="769">
        <v>4</v>
      </c>
      <c r="AP195" s="769">
        <v>4</v>
      </c>
      <c r="AQ195" s="769">
        <v>4</v>
      </c>
      <c r="AR195" s="769">
        <v>4</v>
      </c>
      <c r="AS195" s="769">
        <v>4</v>
      </c>
      <c r="AT195" s="769">
        <v>4</v>
      </c>
      <c r="AU195" s="769">
        <v>6</v>
      </c>
      <c r="AV195" s="771">
        <v>7</v>
      </c>
    </row>
    <row r="196" spans="2:48" ht="14.4" x14ac:dyDescent="0.3">
      <c r="B196" s="903"/>
      <c r="C196" s="1" t="s">
        <v>6</v>
      </c>
      <c r="D196" s="741">
        <v>11937</v>
      </c>
      <c r="E196" s="741">
        <v>11850</v>
      </c>
      <c r="F196" s="741">
        <v>11714</v>
      </c>
      <c r="G196" s="741">
        <v>11634</v>
      </c>
      <c r="H196" s="741">
        <v>11644</v>
      </c>
      <c r="I196" s="741">
        <v>11525</v>
      </c>
      <c r="J196" s="741">
        <v>11362</v>
      </c>
      <c r="K196" s="741">
        <v>11211</v>
      </c>
      <c r="L196" s="741">
        <v>11216</v>
      </c>
      <c r="M196" s="741">
        <v>11223</v>
      </c>
      <c r="N196" s="741">
        <v>11334</v>
      </c>
      <c r="O196" s="741">
        <v>11084</v>
      </c>
      <c r="P196" s="742">
        <v>10594</v>
      </c>
      <c r="Q196" s="742">
        <v>10077</v>
      </c>
      <c r="R196" s="742">
        <v>9898</v>
      </c>
      <c r="S196" s="143">
        <f>100</f>
        <v>100</v>
      </c>
      <c r="T196" s="328">
        <f t="shared" si="114"/>
        <v>99.271173661724049</v>
      </c>
      <c r="U196" s="328">
        <f t="shared" si="114"/>
        <v>98.131858926028315</v>
      </c>
      <c r="V196" s="328">
        <f t="shared" si="114"/>
        <v>97.461673787383759</v>
      </c>
      <c r="W196" s="328">
        <f t="shared" si="114"/>
        <v>97.545446929714331</v>
      </c>
      <c r="X196" s="328">
        <f t="shared" si="114"/>
        <v>96.548546535980563</v>
      </c>
      <c r="Y196" s="328">
        <f t="shared" si="104"/>
        <v>95.183044315992291</v>
      </c>
      <c r="Z196" s="328">
        <f t="shared" si="104"/>
        <v>93.918069866800707</v>
      </c>
      <c r="AA196" s="328">
        <f t="shared" si="104"/>
        <v>93.959956437965985</v>
      </c>
      <c r="AB196" s="328">
        <f t="shared" si="104"/>
        <v>94.018597637597381</v>
      </c>
      <c r="AC196" s="328">
        <f t="shared" si="105"/>
        <v>94.948479517466694</v>
      </c>
      <c r="AD196" s="328">
        <f t="shared" si="105"/>
        <v>92.854150959202485</v>
      </c>
      <c r="AE196" s="328">
        <f t="shared" si="119"/>
        <v>88.74926698500461</v>
      </c>
      <c r="AF196" s="328">
        <f t="shared" si="120"/>
        <v>84.418195526514197</v>
      </c>
      <c r="AG196" s="329">
        <f t="shared" si="120"/>
        <v>82.918656278797016</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4" x14ac:dyDescent="0.3">
      <c r="B197" s="904"/>
      <c r="C197" s="8" t="s">
        <v>7</v>
      </c>
      <c r="D197">
        <v>997</v>
      </c>
      <c r="E197">
        <v>1223</v>
      </c>
      <c r="F197">
        <v>1295</v>
      </c>
      <c r="G197">
        <v>1183</v>
      </c>
      <c r="H197">
        <v>1265</v>
      </c>
      <c r="I197">
        <v>1209</v>
      </c>
      <c r="J197">
        <v>1386</v>
      </c>
      <c r="K197">
        <v>1124</v>
      </c>
      <c r="L197">
        <v>1148</v>
      </c>
      <c r="M197">
        <v>1160</v>
      </c>
      <c r="N197">
        <v>1458</v>
      </c>
      <c r="O197">
        <v>1374</v>
      </c>
      <c r="P197">
        <v>1502</v>
      </c>
      <c r="Q197">
        <v>1463</v>
      </c>
      <c r="R197">
        <v>1477</v>
      </c>
      <c r="S197" s="143">
        <f>100</f>
        <v>100</v>
      </c>
      <c r="T197" s="328">
        <f t="shared" si="114"/>
        <v>122.66800401203611</v>
      </c>
      <c r="U197" s="328">
        <f t="shared" si="114"/>
        <v>129.88966900702107</v>
      </c>
      <c r="V197" s="328">
        <f t="shared" si="114"/>
        <v>118.65596790371113</v>
      </c>
      <c r="W197" s="328">
        <f t="shared" si="114"/>
        <v>126.88064192577733</v>
      </c>
      <c r="X197" s="328">
        <f t="shared" si="114"/>
        <v>121.26379137412236</v>
      </c>
      <c r="Y197" s="328">
        <f t="shared" si="104"/>
        <v>139.01705115346039</v>
      </c>
      <c r="Z197" s="328">
        <f t="shared" si="104"/>
        <v>112.7382146439318</v>
      </c>
      <c r="AA197" s="328">
        <f t="shared" si="104"/>
        <v>115.14543630892678</v>
      </c>
      <c r="AB197" s="328">
        <f t="shared" si="104"/>
        <v>116.34904714142428</v>
      </c>
      <c r="AC197" s="328">
        <f t="shared" si="105"/>
        <v>146.23871614844535</v>
      </c>
      <c r="AD197" s="328">
        <f t="shared" si="105"/>
        <v>137.81344032096288</v>
      </c>
      <c r="AE197" s="328">
        <f t="shared" ref="AE197:AE198" si="121">P197*100/$D197</f>
        <v>150.65195586760282</v>
      </c>
      <c r="AF197" s="328">
        <f t="shared" ref="AF197:AG198" si="122">Q197*100/$D197</f>
        <v>146.74022066198594</v>
      </c>
      <c r="AG197" s="329">
        <f t="shared" si="122"/>
        <v>148.1444332998997</v>
      </c>
      <c r="AH197" s="772"/>
      <c r="AI197" s="773"/>
      <c r="AJ197" s="773"/>
      <c r="AK197" s="773"/>
      <c r="AL197" s="773"/>
      <c r="AM197" s="773"/>
      <c r="AN197" s="773"/>
      <c r="AO197" s="773"/>
      <c r="AP197" s="773"/>
      <c r="AQ197" s="773"/>
      <c r="AR197" s="773"/>
      <c r="AS197" s="773"/>
      <c r="AT197" s="773"/>
      <c r="AU197" s="773"/>
      <c r="AV197" s="774"/>
    </row>
    <row r="198" spans="2:48" ht="14.4" x14ac:dyDescent="0.3">
      <c r="B198" s="903" t="s">
        <v>49</v>
      </c>
      <c r="C198" s="1" t="s">
        <v>2</v>
      </c>
      <c r="D198" s="742">
        <v>58</v>
      </c>
      <c r="E198" s="741">
        <v>73</v>
      </c>
      <c r="F198" s="742">
        <v>287</v>
      </c>
      <c r="G198" s="742">
        <v>274</v>
      </c>
      <c r="H198" s="741">
        <v>195</v>
      </c>
      <c r="I198" s="741">
        <v>297</v>
      </c>
      <c r="J198" s="741">
        <v>215</v>
      </c>
      <c r="K198" s="741">
        <v>136</v>
      </c>
      <c r="L198" s="741">
        <v>170</v>
      </c>
      <c r="M198" s="741">
        <v>253</v>
      </c>
      <c r="N198" s="741">
        <v>243</v>
      </c>
      <c r="O198" s="741">
        <v>416</v>
      </c>
      <c r="P198" s="742">
        <v>432</v>
      </c>
      <c r="Q198" s="742">
        <v>456</v>
      </c>
      <c r="R198" s="742">
        <v>511</v>
      </c>
      <c r="S198" s="143">
        <f>100</f>
        <v>100</v>
      </c>
      <c r="T198" s="328">
        <f t="shared" si="114"/>
        <v>125.86206896551724</v>
      </c>
      <c r="U198" s="328">
        <f t="shared" si="114"/>
        <v>494.82758620689657</v>
      </c>
      <c r="V198" s="328">
        <f t="shared" si="114"/>
        <v>472.41379310344826</v>
      </c>
      <c r="W198" s="328">
        <f t="shared" si="114"/>
        <v>336.20689655172413</v>
      </c>
      <c r="X198" s="328">
        <f t="shared" si="114"/>
        <v>512.06896551724139</v>
      </c>
      <c r="Y198" s="328">
        <f t="shared" si="104"/>
        <v>370.68965517241378</v>
      </c>
      <c r="Z198" s="328">
        <f t="shared" si="104"/>
        <v>234.48275862068965</v>
      </c>
      <c r="AA198" s="328">
        <f t="shared" si="104"/>
        <v>293.10344827586209</v>
      </c>
      <c r="AB198" s="328">
        <f t="shared" si="104"/>
        <v>436.20689655172413</v>
      </c>
      <c r="AC198" s="328">
        <f t="shared" si="105"/>
        <v>418.9655172413793</v>
      </c>
      <c r="AD198" s="328">
        <f t="shared" si="105"/>
        <v>717.24137931034488</v>
      </c>
      <c r="AE198" s="328">
        <f t="shared" si="121"/>
        <v>744.82758620689651</v>
      </c>
      <c r="AF198" s="328">
        <f t="shared" si="122"/>
        <v>786.20689655172418</v>
      </c>
      <c r="AG198" s="329">
        <f t="shared" si="122"/>
        <v>881.0344827586207</v>
      </c>
      <c r="AH198" s="768">
        <v>4</v>
      </c>
      <c r="AI198" s="769">
        <v>1</v>
      </c>
      <c r="AJ198" s="769">
        <v>4</v>
      </c>
      <c r="AK198" s="769">
        <v>4</v>
      </c>
      <c r="AL198" s="769">
        <v>1</v>
      </c>
      <c r="AM198" s="769">
        <v>1</v>
      </c>
      <c r="AN198" s="769">
        <v>1</v>
      </c>
      <c r="AO198" s="769">
        <v>1</v>
      </c>
      <c r="AP198" s="769">
        <v>1</v>
      </c>
      <c r="AQ198" s="769">
        <v>1</v>
      </c>
      <c r="AR198" s="769">
        <v>1</v>
      </c>
      <c r="AS198" s="769">
        <v>1</v>
      </c>
      <c r="AT198" s="769">
        <v>4</v>
      </c>
      <c r="AU198" s="769">
        <v>6</v>
      </c>
      <c r="AV198" s="771">
        <v>7</v>
      </c>
    </row>
    <row r="199" spans="2:48" ht="14.4" x14ac:dyDescent="0.3">
      <c r="B199" s="903"/>
      <c r="C199" s="1" t="s">
        <v>3</v>
      </c>
      <c r="D199" s="742">
        <v>226</v>
      </c>
      <c r="E199" s="742">
        <v>200</v>
      </c>
      <c r="F199" s="741">
        <v>113</v>
      </c>
      <c r="G199" s="741">
        <v>112</v>
      </c>
      <c r="H199" s="742">
        <v>164</v>
      </c>
      <c r="I199" s="741">
        <v>149</v>
      </c>
      <c r="J199" s="742">
        <v>307</v>
      </c>
      <c r="K199" s="742">
        <v>354</v>
      </c>
      <c r="L199" s="742">
        <v>302</v>
      </c>
      <c r="M199" s="742">
        <v>164</v>
      </c>
      <c r="N199" s="742">
        <v>212</v>
      </c>
      <c r="O199" s="742">
        <v>199</v>
      </c>
      <c r="P199" s="742">
        <v>214</v>
      </c>
      <c r="Q199" s="742">
        <v>208</v>
      </c>
      <c r="R199" s="742">
        <v>214</v>
      </c>
      <c r="S199" s="143">
        <f>100</f>
        <v>100</v>
      </c>
      <c r="T199" s="328">
        <f t="shared" si="114"/>
        <v>88.495575221238937</v>
      </c>
      <c r="U199" s="328">
        <f t="shared" si="114"/>
        <v>50</v>
      </c>
      <c r="V199" s="328">
        <f t="shared" si="114"/>
        <v>49.557522123893804</v>
      </c>
      <c r="W199" s="328">
        <f t="shared" si="114"/>
        <v>72.56637168141593</v>
      </c>
      <c r="X199" s="328">
        <f t="shared" si="114"/>
        <v>65.929203539823007</v>
      </c>
      <c r="Y199" s="328">
        <f t="shared" si="104"/>
        <v>135.84070796460176</v>
      </c>
      <c r="Z199" s="328">
        <f t="shared" si="104"/>
        <v>156.63716814159292</v>
      </c>
      <c r="AA199" s="328">
        <f t="shared" si="104"/>
        <v>133.6283185840708</v>
      </c>
      <c r="AB199" s="328">
        <f t="shared" si="104"/>
        <v>72.56637168141593</v>
      </c>
      <c r="AC199" s="328">
        <f t="shared" si="105"/>
        <v>93.805309734513273</v>
      </c>
      <c r="AD199" s="328">
        <f t="shared" si="105"/>
        <v>88.053097345132741</v>
      </c>
      <c r="AE199" s="328">
        <f t="shared" ref="AE199:AE200" si="123">P199*100/$D199</f>
        <v>94.690265486725664</v>
      </c>
      <c r="AF199" s="328">
        <f t="shared" ref="AF199:AG200" si="124">Q199*100/$D199</f>
        <v>92.035398230088489</v>
      </c>
      <c r="AG199" s="329">
        <f t="shared" si="124"/>
        <v>94.690265486725664</v>
      </c>
      <c r="AH199" s="768">
        <v>4</v>
      </c>
      <c r="AI199" s="769">
        <v>4</v>
      </c>
      <c r="AJ199" s="769">
        <v>1</v>
      </c>
      <c r="AK199" s="769">
        <v>1</v>
      </c>
      <c r="AL199" s="769">
        <v>4</v>
      </c>
      <c r="AM199" s="769">
        <v>1</v>
      </c>
      <c r="AN199" s="769">
        <v>4</v>
      </c>
      <c r="AO199" s="769">
        <v>4</v>
      </c>
      <c r="AP199" s="769">
        <v>4</v>
      </c>
      <c r="AQ199" s="769">
        <v>4</v>
      </c>
      <c r="AR199" s="769">
        <v>4</v>
      </c>
      <c r="AS199" s="769">
        <v>4</v>
      </c>
      <c r="AT199" s="769">
        <v>4</v>
      </c>
      <c r="AU199" s="769">
        <v>6</v>
      </c>
      <c r="AV199" s="771">
        <v>7</v>
      </c>
    </row>
    <row r="200" spans="2:48" ht="14.4" x14ac:dyDescent="0.3">
      <c r="B200" s="903"/>
      <c r="C200" s="1" t="s">
        <v>4</v>
      </c>
      <c r="D200" s="741">
        <v>0</v>
      </c>
      <c r="E200" s="741">
        <v>0</v>
      </c>
      <c r="F200" s="742">
        <v>0</v>
      </c>
      <c r="G200" s="742">
        <v>0</v>
      </c>
      <c r="H200" s="741">
        <v>0</v>
      </c>
      <c r="I200" s="741">
        <v>0</v>
      </c>
      <c r="J200" s="741">
        <v>0</v>
      </c>
      <c r="K200" s="741">
        <v>0</v>
      </c>
      <c r="L200" s="742">
        <v>0</v>
      </c>
      <c r="M200" s="742">
        <v>0</v>
      </c>
      <c r="N200" s="742">
        <v>0</v>
      </c>
      <c r="O200" s="742">
        <v>0</v>
      </c>
      <c r="P200" s="742">
        <v>0</v>
      </c>
      <c r="Q200" s="742">
        <v>0</v>
      </c>
      <c r="R200" s="742">
        <v>0</v>
      </c>
      <c r="S200" s="143">
        <f>100</f>
        <v>100</v>
      </c>
      <c r="T200" s="328" t="e">
        <f t="shared" si="114"/>
        <v>#DIV/0!</v>
      </c>
      <c r="U200" s="328" t="e">
        <f t="shared" si="114"/>
        <v>#DIV/0!</v>
      </c>
      <c r="V200" s="328" t="e">
        <f t="shared" si="114"/>
        <v>#DIV/0!</v>
      </c>
      <c r="W200" s="328" t="e">
        <f t="shared" si="114"/>
        <v>#DIV/0!</v>
      </c>
      <c r="X200" s="328" t="e">
        <f t="shared" si="114"/>
        <v>#DIV/0!</v>
      </c>
      <c r="Y200" s="328" t="e">
        <f t="shared" si="104"/>
        <v>#DIV/0!</v>
      </c>
      <c r="Z200" s="328" t="e">
        <f t="shared" si="104"/>
        <v>#DIV/0!</v>
      </c>
      <c r="AA200" s="328" t="e">
        <f t="shared" si="104"/>
        <v>#DIV/0!</v>
      </c>
      <c r="AB200" s="328" t="e">
        <f t="shared" si="104"/>
        <v>#DIV/0!</v>
      </c>
      <c r="AC200" s="328" t="e">
        <f t="shared" si="105"/>
        <v>#DIV/0!</v>
      </c>
      <c r="AD200" s="328" t="e">
        <f t="shared" si="105"/>
        <v>#DIV/0!</v>
      </c>
      <c r="AE200" s="328" t="e">
        <f t="shared" si="123"/>
        <v>#DIV/0!</v>
      </c>
      <c r="AF200" s="328" t="e">
        <f t="shared" si="124"/>
        <v>#DIV/0!</v>
      </c>
      <c r="AG200" s="329" t="e">
        <f t="shared" si="124"/>
        <v>#DIV/0!</v>
      </c>
      <c r="AH200" s="768">
        <v>1</v>
      </c>
      <c r="AI200" s="769">
        <v>1</v>
      </c>
      <c r="AJ200" s="769">
        <v>4</v>
      </c>
      <c r="AK200" s="769">
        <v>4</v>
      </c>
      <c r="AL200" s="769">
        <v>1</v>
      </c>
      <c r="AM200" s="769">
        <v>1</v>
      </c>
      <c r="AN200" s="769">
        <v>1</v>
      </c>
      <c r="AO200" s="769">
        <v>1</v>
      </c>
      <c r="AP200" s="769">
        <v>4</v>
      </c>
      <c r="AQ200" s="769">
        <v>4</v>
      </c>
      <c r="AR200" s="769">
        <v>4</v>
      </c>
      <c r="AS200" s="769">
        <v>4</v>
      </c>
      <c r="AT200" s="769">
        <v>4</v>
      </c>
      <c r="AU200" s="769">
        <v>6</v>
      </c>
      <c r="AV200" s="771">
        <v>7</v>
      </c>
    </row>
    <row r="201" spans="2:48" ht="14.4" x14ac:dyDescent="0.3">
      <c r="B201" s="903"/>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03"/>
      <c r="C202" s="1" t="s">
        <v>6</v>
      </c>
      <c r="D202" s="741">
        <v>284</v>
      </c>
      <c r="E202" s="741">
        <v>273</v>
      </c>
      <c r="F202" s="741">
        <v>400</v>
      </c>
      <c r="G202" s="741">
        <v>386</v>
      </c>
      <c r="H202" s="741">
        <v>359</v>
      </c>
      <c r="I202" s="741">
        <v>446</v>
      </c>
      <c r="J202" s="741">
        <v>522</v>
      </c>
      <c r="K202" s="741">
        <v>490</v>
      </c>
      <c r="L202" s="741">
        <v>472</v>
      </c>
      <c r="M202" s="741">
        <v>417</v>
      </c>
      <c r="N202" s="741">
        <v>455</v>
      </c>
      <c r="O202" s="741">
        <v>615</v>
      </c>
      <c r="P202" s="742">
        <v>646</v>
      </c>
      <c r="Q202" s="742">
        <v>664</v>
      </c>
      <c r="R202" s="742">
        <v>725</v>
      </c>
      <c r="S202" s="143">
        <f>100</f>
        <v>100</v>
      </c>
      <c r="T202" s="328">
        <f t="shared" si="114"/>
        <v>96.126760563380287</v>
      </c>
      <c r="U202" s="328">
        <f t="shared" si="114"/>
        <v>140.8450704225352</v>
      </c>
      <c r="V202" s="328">
        <f t="shared" si="114"/>
        <v>135.91549295774647</v>
      </c>
      <c r="W202" s="328">
        <f t="shared" si="114"/>
        <v>126.40845070422536</v>
      </c>
      <c r="X202" s="328">
        <f t="shared" si="114"/>
        <v>157.04225352112675</v>
      </c>
      <c r="Y202" s="328">
        <f t="shared" si="104"/>
        <v>183.80281690140845</v>
      </c>
      <c r="Z202" s="328">
        <f t="shared" si="104"/>
        <v>172.53521126760563</v>
      </c>
      <c r="AA202" s="328">
        <f t="shared" si="104"/>
        <v>166.19718309859155</v>
      </c>
      <c r="AB202" s="328">
        <f t="shared" si="104"/>
        <v>146.83098591549296</v>
      </c>
      <c r="AC202" s="328">
        <f t="shared" si="105"/>
        <v>160.21126760563379</v>
      </c>
      <c r="AD202" s="328">
        <f t="shared" si="105"/>
        <v>216.54929577464787</v>
      </c>
      <c r="AE202" s="328">
        <f t="shared" si="125"/>
        <v>227.46478873239437</v>
      </c>
      <c r="AF202" s="328">
        <f t="shared" si="126"/>
        <v>233.80281690140845</v>
      </c>
      <c r="AG202" s="329">
        <f t="shared" si="126"/>
        <v>255.28169014084506</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4" x14ac:dyDescent="0.3">
      <c r="B203" s="904"/>
      <c r="C203" s="8" t="s">
        <v>7</v>
      </c>
      <c r="D203">
        <v>284</v>
      </c>
      <c r="E203">
        <v>273</v>
      </c>
      <c r="F203">
        <v>400</v>
      </c>
      <c r="G203">
        <v>386</v>
      </c>
      <c r="H203">
        <v>359</v>
      </c>
      <c r="I203">
        <v>446</v>
      </c>
      <c r="J203">
        <v>522</v>
      </c>
      <c r="K203">
        <v>490</v>
      </c>
      <c r="L203">
        <v>472</v>
      </c>
      <c r="M203">
        <v>417</v>
      </c>
      <c r="N203">
        <v>455</v>
      </c>
      <c r="O203">
        <v>615</v>
      </c>
      <c r="P203">
        <v>646</v>
      </c>
      <c r="Q203">
        <v>664</v>
      </c>
      <c r="R203">
        <v>725</v>
      </c>
      <c r="S203" s="143">
        <f>100</f>
        <v>100</v>
      </c>
      <c r="T203" s="328">
        <f t="shared" si="114"/>
        <v>96.126760563380287</v>
      </c>
      <c r="U203" s="328">
        <f t="shared" si="114"/>
        <v>140.8450704225352</v>
      </c>
      <c r="V203" s="328">
        <f t="shared" si="114"/>
        <v>135.91549295774647</v>
      </c>
      <c r="W203" s="328">
        <f t="shared" si="114"/>
        <v>126.40845070422536</v>
      </c>
      <c r="X203" s="328">
        <f t="shared" si="114"/>
        <v>157.04225352112675</v>
      </c>
      <c r="Y203" s="328">
        <f t="shared" si="104"/>
        <v>183.80281690140845</v>
      </c>
      <c r="Z203" s="328">
        <f t="shared" si="104"/>
        <v>172.53521126760563</v>
      </c>
      <c r="AA203" s="328">
        <f t="shared" si="104"/>
        <v>166.19718309859155</v>
      </c>
      <c r="AB203" s="328">
        <f t="shared" si="104"/>
        <v>146.83098591549296</v>
      </c>
      <c r="AC203" s="328">
        <f t="shared" si="105"/>
        <v>160.21126760563379</v>
      </c>
      <c r="AD203" s="328">
        <f t="shared" si="105"/>
        <v>216.54929577464787</v>
      </c>
      <c r="AE203" s="328">
        <f t="shared" ref="AE203:AE204" si="127">P203*100/$D203</f>
        <v>227.46478873239437</v>
      </c>
      <c r="AF203" s="328">
        <f t="shared" ref="AF203:AG204" si="128">Q203*100/$D203</f>
        <v>233.80281690140845</v>
      </c>
      <c r="AG203" s="329">
        <f t="shared" si="128"/>
        <v>255.28169014084506</v>
      </c>
      <c r="AH203" s="772"/>
      <c r="AI203" s="773"/>
      <c r="AJ203" s="773"/>
      <c r="AK203" s="773"/>
      <c r="AL203" s="773"/>
      <c r="AM203" s="773"/>
      <c r="AN203" s="773"/>
      <c r="AO203" s="773"/>
      <c r="AP203" s="773"/>
      <c r="AQ203" s="773"/>
      <c r="AR203" s="773"/>
      <c r="AS203" s="773"/>
      <c r="AT203" s="773"/>
      <c r="AU203" s="773"/>
      <c r="AV203" s="774"/>
    </row>
    <row r="204" spans="2:48" ht="15" customHeight="1" x14ac:dyDescent="0.3">
      <c r="B204" s="903" t="s">
        <v>89</v>
      </c>
      <c r="C204" s="1" t="s">
        <v>2</v>
      </c>
      <c r="D204" s="741">
        <v>579</v>
      </c>
      <c r="E204" s="741">
        <v>569</v>
      </c>
      <c r="F204" s="741">
        <v>1661</v>
      </c>
      <c r="G204" s="741">
        <v>902</v>
      </c>
      <c r="H204" s="741">
        <v>1547</v>
      </c>
      <c r="I204" s="741">
        <v>2357</v>
      </c>
      <c r="J204" s="741">
        <v>1676</v>
      </c>
      <c r="K204" s="741">
        <v>1899</v>
      </c>
      <c r="L204" s="742">
        <v>598</v>
      </c>
      <c r="M204" s="741">
        <v>2129</v>
      </c>
      <c r="N204" s="741">
        <v>2133</v>
      </c>
      <c r="O204" s="741">
        <v>2453</v>
      </c>
      <c r="P204" s="742">
        <v>2549</v>
      </c>
      <c r="Q204" s="742">
        <v>2692</v>
      </c>
      <c r="R204" s="742">
        <v>3016</v>
      </c>
      <c r="S204" s="143">
        <f>100</f>
        <v>100</v>
      </c>
      <c r="T204" s="328">
        <f t="shared" si="114"/>
        <v>98.272884283246981</v>
      </c>
      <c r="U204" s="328">
        <f t="shared" si="114"/>
        <v>286.87392055267702</v>
      </c>
      <c r="V204" s="328">
        <f t="shared" si="114"/>
        <v>155.78583765112262</v>
      </c>
      <c r="W204" s="328">
        <f t="shared" si="114"/>
        <v>267.18480138169258</v>
      </c>
      <c r="X204" s="328">
        <f t="shared" si="114"/>
        <v>407.08117443868741</v>
      </c>
      <c r="Y204" s="328">
        <f t="shared" si="104"/>
        <v>289.46459412780655</v>
      </c>
      <c r="Z204" s="328">
        <f t="shared" si="104"/>
        <v>327.97927461139898</v>
      </c>
      <c r="AA204" s="328">
        <f t="shared" si="104"/>
        <v>103.28151986183074</v>
      </c>
      <c r="AB204" s="328">
        <f t="shared" si="104"/>
        <v>367.70293609671847</v>
      </c>
      <c r="AC204" s="328">
        <f t="shared" si="105"/>
        <v>368.3937823834197</v>
      </c>
      <c r="AD204" s="328">
        <f t="shared" si="105"/>
        <v>423.66148531951643</v>
      </c>
      <c r="AE204" s="328">
        <f t="shared" si="127"/>
        <v>440.24179620034545</v>
      </c>
      <c r="AF204" s="328">
        <f t="shared" si="128"/>
        <v>464.93955094991367</v>
      </c>
      <c r="AG204" s="329">
        <f t="shared" si="128"/>
        <v>520.89810017271157</v>
      </c>
      <c r="AH204" s="768">
        <v>1</v>
      </c>
      <c r="AI204" s="769">
        <v>1</v>
      </c>
      <c r="AJ204" s="769">
        <v>1</v>
      </c>
      <c r="AK204" s="769">
        <v>1</v>
      </c>
      <c r="AL204" s="769">
        <v>1</v>
      </c>
      <c r="AM204" s="769">
        <v>1</v>
      </c>
      <c r="AN204" s="769">
        <v>1</v>
      </c>
      <c r="AO204" s="769">
        <v>1</v>
      </c>
      <c r="AP204" s="769">
        <v>4</v>
      </c>
      <c r="AQ204" s="769">
        <v>1</v>
      </c>
      <c r="AR204" s="769">
        <v>1</v>
      </c>
      <c r="AS204" s="769">
        <v>1</v>
      </c>
      <c r="AT204" s="769">
        <v>4</v>
      </c>
      <c r="AU204" s="769">
        <v>6</v>
      </c>
      <c r="AV204" s="771">
        <v>7</v>
      </c>
    </row>
    <row r="205" spans="2:48" ht="14.4" x14ac:dyDescent="0.3">
      <c r="B205" s="903"/>
      <c r="C205" s="1" t="s">
        <v>3</v>
      </c>
      <c r="D205" s="741">
        <v>2039</v>
      </c>
      <c r="E205" s="741">
        <v>1769</v>
      </c>
      <c r="F205" s="741">
        <v>1732</v>
      </c>
      <c r="G205" s="742">
        <v>2060</v>
      </c>
      <c r="H205" s="742">
        <v>1688</v>
      </c>
      <c r="I205" s="742">
        <v>3011</v>
      </c>
      <c r="J205" s="741">
        <v>2120</v>
      </c>
      <c r="K205" s="742">
        <v>1212</v>
      </c>
      <c r="L205" s="741">
        <v>2112</v>
      </c>
      <c r="M205" s="742">
        <v>800</v>
      </c>
      <c r="N205" s="742">
        <v>1565</v>
      </c>
      <c r="O205" s="742">
        <v>1488</v>
      </c>
      <c r="P205" s="742">
        <v>1579</v>
      </c>
      <c r="Q205" s="742">
        <v>1533</v>
      </c>
      <c r="R205" s="742">
        <v>1577</v>
      </c>
      <c r="S205" s="143">
        <f>100</f>
        <v>100</v>
      </c>
      <c r="T205" s="328">
        <f t="shared" si="114"/>
        <v>86.758214811181958</v>
      </c>
      <c r="U205" s="328">
        <f t="shared" si="114"/>
        <v>84.943599803825407</v>
      </c>
      <c r="V205" s="328">
        <f t="shared" si="114"/>
        <v>101.02991662579696</v>
      </c>
      <c r="W205" s="328">
        <f t="shared" si="114"/>
        <v>82.785679254536532</v>
      </c>
      <c r="X205" s="328">
        <f t="shared" si="114"/>
        <v>147.67042667974496</v>
      </c>
      <c r="Y205" s="328">
        <f t="shared" si="104"/>
        <v>103.97253555664541</v>
      </c>
      <c r="Z205" s="328">
        <f t="shared" si="104"/>
        <v>59.440902403138793</v>
      </c>
      <c r="AA205" s="328">
        <f t="shared" si="104"/>
        <v>103.58018636586561</v>
      </c>
      <c r="AB205" s="328">
        <f t="shared" si="104"/>
        <v>39.234919077979399</v>
      </c>
      <c r="AC205" s="328">
        <f t="shared" si="105"/>
        <v>76.753310446297206</v>
      </c>
      <c r="AD205" s="328">
        <f t="shared" si="105"/>
        <v>72.976949485041686</v>
      </c>
      <c r="AE205" s="328">
        <f t="shared" ref="AE205:AE206" si="129">P205*100/$D205</f>
        <v>77.43992153016184</v>
      </c>
      <c r="AF205" s="328">
        <f t="shared" ref="AF205:AG206" si="130">Q205*100/$D205</f>
        <v>75.183913683178034</v>
      </c>
      <c r="AG205" s="329">
        <f t="shared" si="130"/>
        <v>77.341834232466894</v>
      </c>
      <c r="AH205" s="768">
        <v>1</v>
      </c>
      <c r="AI205" s="769">
        <v>1</v>
      </c>
      <c r="AJ205" s="769">
        <v>1</v>
      </c>
      <c r="AK205" s="769">
        <v>4</v>
      </c>
      <c r="AL205" s="769">
        <v>4</v>
      </c>
      <c r="AM205" s="769">
        <v>4</v>
      </c>
      <c r="AN205" s="769">
        <v>1</v>
      </c>
      <c r="AO205" s="769">
        <v>4</v>
      </c>
      <c r="AP205" s="769">
        <v>1</v>
      </c>
      <c r="AQ205" s="769">
        <v>4</v>
      </c>
      <c r="AR205" s="769">
        <v>4</v>
      </c>
      <c r="AS205" s="769">
        <v>4</v>
      </c>
      <c r="AT205" s="769">
        <v>4</v>
      </c>
      <c r="AU205" s="769">
        <v>6</v>
      </c>
      <c r="AV205" s="771">
        <v>7</v>
      </c>
    </row>
    <row r="206" spans="2:48" ht="14.4" x14ac:dyDescent="0.3">
      <c r="B206" s="903"/>
      <c r="C206" s="1" t="s">
        <v>4</v>
      </c>
      <c r="D206" s="741">
        <v>3867</v>
      </c>
      <c r="E206" s="741">
        <v>3075</v>
      </c>
      <c r="F206" s="742">
        <v>2762</v>
      </c>
      <c r="G206" s="742">
        <v>3416</v>
      </c>
      <c r="H206" s="741">
        <v>3254</v>
      </c>
      <c r="I206" s="741">
        <v>3421</v>
      </c>
      <c r="J206" s="742">
        <v>3311</v>
      </c>
      <c r="K206" s="741">
        <v>3422</v>
      </c>
      <c r="L206" s="741">
        <v>3626</v>
      </c>
      <c r="M206" s="741">
        <v>3760</v>
      </c>
      <c r="N206" s="741">
        <v>3585</v>
      </c>
      <c r="O206" s="741">
        <v>3749</v>
      </c>
      <c r="P206" s="742">
        <v>3555</v>
      </c>
      <c r="Q206" s="742">
        <v>3390</v>
      </c>
      <c r="R206" s="742">
        <v>3319</v>
      </c>
      <c r="S206" s="143">
        <f>100</f>
        <v>100</v>
      </c>
      <c r="T206" s="328">
        <f t="shared" si="114"/>
        <v>79.519006982156711</v>
      </c>
      <c r="U206" s="328">
        <f t="shared" si="114"/>
        <v>71.424877165761572</v>
      </c>
      <c r="V206" s="328">
        <f t="shared" si="114"/>
        <v>88.337212309283686</v>
      </c>
      <c r="W206" s="328">
        <f t="shared" si="114"/>
        <v>84.147918282906645</v>
      </c>
      <c r="X206" s="328">
        <f t="shared" si="114"/>
        <v>88.466511507628653</v>
      </c>
      <c r="Y206" s="328">
        <f t="shared" si="104"/>
        <v>85.621929144039314</v>
      </c>
      <c r="Z206" s="328">
        <f t="shared" si="104"/>
        <v>88.492371347297649</v>
      </c>
      <c r="AA206" s="328">
        <f t="shared" si="104"/>
        <v>93.76777863977243</v>
      </c>
      <c r="AB206" s="328">
        <f t="shared" si="104"/>
        <v>97.232997155417635</v>
      </c>
      <c r="AC206" s="328">
        <f t="shared" si="105"/>
        <v>92.707525213343672</v>
      </c>
      <c r="AD206" s="328">
        <f t="shared" si="105"/>
        <v>96.948538919058706</v>
      </c>
      <c r="AE206" s="328">
        <f t="shared" si="129"/>
        <v>91.931730023273857</v>
      </c>
      <c r="AF206" s="328">
        <f t="shared" si="130"/>
        <v>87.664856477889842</v>
      </c>
      <c r="AG206" s="329">
        <f t="shared" si="130"/>
        <v>85.828807861391255</v>
      </c>
      <c r="AH206" s="768">
        <v>1</v>
      </c>
      <c r="AI206" s="769">
        <v>1</v>
      </c>
      <c r="AJ206" s="769">
        <v>4</v>
      </c>
      <c r="AK206" s="769">
        <v>4</v>
      </c>
      <c r="AL206" s="769">
        <v>1</v>
      </c>
      <c r="AM206" s="769">
        <v>1</v>
      </c>
      <c r="AN206" s="769">
        <v>4</v>
      </c>
      <c r="AO206" s="769">
        <v>1</v>
      </c>
      <c r="AP206" s="769">
        <v>1</v>
      </c>
      <c r="AQ206" s="769">
        <v>1</v>
      </c>
      <c r="AR206" s="769">
        <v>1</v>
      </c>
      <c r="AS206" s="769">
        <v>1</v>
      </c>
      <c r="AT206" s="769">
        <v>4</v>
      </c>
      <c r="AU206" s="769">
        <v>6</v>
      </c>
      <c r="AV206" s="771">
        <v>7</v>
      </c>
    </row>
    <row r="207" spans="2:48" ht="14.4" x14ac:dyDescent="0.3">
      <c r="B207" s="903"/>
      <c r="C207" s="1" t="s">
        <v>5</v>
      </c>
      <c r="D207" s="741">
        <v>2288</v>
      </c>
      <c r="E207" s="741">
        <v>3328</v>
      </c>
      <c r="F207" s="742">
        <v>3045</v>
      </c>
      <c r="G207" s="742">
        <v>3178</v>
      </c>
      <c r="H207" s="742">
        <v>2700</v>
      </c>
      <c r="I207" s="742">
        <v>9013</v>
      </c>
      <c r="J207" s="742">
        <v>2025</v>
      </c>
      <c r="K207" s="742">
        <v>2166</v>
      </c>
      <c r="L207" s="742">
        <v>2445</v>
      </c>
      <c r="M207" s="742">
        <v>2952</v>
      </c>
      <c r="N207" s="742">
        <v>2426</v>
      </c>
      <c r="O207" s="742">
        <v>2168</v>
      </c>
      <c r="P207" s="742">
        <v>2234</v>
      </c>
      <c r="Q207" s="742">
        <v>2117</v>
      </c>
      <c r="R207" s="742">
        <v>2070</v>
      </c>
      <c r="S207" s="143">
        <f>100</f>
        <v>100</v>
      </c>
      <c r="T207" s="328">
        <f t="shared" si="114"/>
        <v>145.45454545454547</v>
      </c>
      <c r="U207" s="328">
        <f t="shared" si="114"/>
        <v>133.08566433566435</v>
      </c>
      <c r="V207" s="328">
        <f t="shared" si="114"/>
        <v>138.89860139860139</v>
      </c>
      <c r="W207" s="328">
        <f t="shared" si="114"/>
        <v>118.00699300699301</v>
      </c>
      <c r="X207" s="328">
        <f t="shared" si="114"/>
        <v>393.92482517482517</v>
      </c>
      <c r="Y207" s="328">
        <f t="shared" si="104"/>
        <v>88.50524475524476</v>
      </c>
      <c r="Z207" s="328">
        <f t="shared" si="104"/>
        <v>94.667832167832174</v>
      </c>
      <c r="AA207" s="328">
        <f t="shared" si="104"/>
        <v>106.86188811188811</v>
      </c>
      <c r="AB207" s="328">
        <f t="shared" si="104"/>
        <v>129.02097902097901</v>
      </c>
      <c r="AC207" s="328">
        <f t="shared" si="105"/>
        <v>106.03146853146853</v>
      </c>
      <c r="AD207" s="328">
        <f t="shared" si="105"/>
        <v>94.75524475524476</v>
      </c>
      <c r="AE207" s="328">
        <f t="shared" ref="AE207:AE208" si="131">P207*100/$D207</f>
        <v>97.639860139860133</v>
      </c>
      <c r="AF207" s="328">
        <f t="shared" ref="AF207:AG208" si="132">Q207*100/$D207</f>
        <v>92.526223776223773</v>
      </c>
      <c r="AG207" s="329">
        <f t="shared" si="132"/>
        <v>90.472027972027973</v>
      </c>
      <c r="AH207" s="768">
        <v>1</v>
      </c>
      <c r="AI207" s="769">
        <v>1</v>
      </c>
      <c r="AJ207" s="769">
        <v>4</v>
      </c>
      <c r="AK207" s="769">
        <v>4</v>
      </c>
      <c r="AL207" s="769">
        <v>4</v>
      </c>
      <c r="AM207" s="769">
        <v>4</v>
      </c>
      <c r="AN207" s="769">
        <v>4</v>
      </c>
      <c r="AO207" s="769">
        <v>4</v>
      </c>
      <c r="AP207" s="769">
        <v>4</v>
      </c>
      <c r="AQ207" s="769">
        <v>4</v>
      </c>
      <c r="AR207" s="769">
        <v>4</v>
      </c>
      <c r="AS207" s="769">
        <v>4</v>
      </c>
      <c r="AT207" s="769">
        <v>4</v>
      </c>
      <c r="AU207" s="769">
        <v>6</v>
      </c>
      <c r="AV207" s="771">
        <v>7</v>
      </c>
    </row>
    <row r="208" spans="2:48" ht="14.4" x14ac:dyDescent="0.3">
      <c r="B208" s="903"/>
      <c r="C208" s="1" t="s">
        <v>6</v>
      </c>
      <c r="D208" s="741">
        <v>8773</v>
      </c>
      <c r="E208" s="741">
        <v>8741</v>
      </c>
      <c r="F208" s="741">
        <v>9200</v>
      </c>
      <c r="G208" s="741">
        <v>9556</v>
      </c>
      <c r="H208" s="741">
        <v>9189</v>
      </c>
      <c r="I208" s="741">
        <v>17802</v>
      </c>
      <c r="J208" s="741">
        <v>9132</v>
      </c>
      <c r="K208" s="741">
        <v>8699</v>
      </c>
      <c r="L208" s="741">
        <v>8781</v>
      </c>
      <c r="M208" s="741">
        <v>9641</v>
      </c>
      <c r="N208" s="741">
        <v>9709</v>
      </c>
      <c r="O208" s="741">
        <v>9858</v>
      </c>
      <c r="P208" s="742">
        <v>9917</v>
      </c>
      <c r="Q208" s="742">
        <v>9732</v>
      </c>
      <c r="R208" s="742">
        <v>9982</v>
      </c>
      <c r="S208" s="143">
        <f>100</f>
        <v>100</v>
      </c>
      <c r="T208" s="328">
        <f t="shared" si="114"/>
        <v>99.635244500170984</v>
      </c>
      <c r="U208" s="328">
        <f t="shared" si="114"/>
        <v>104.8672062008435</v>
      </c>
      <c r="V208" s="328">
        <f t="shared" si="114"/>
        <v>108.92511113644136</v>
      </c>
      <c r="W208" s="328">
        <f t="shared" si="114"/>
        <v>104.74182149777727</v>
      </c>
      <c r="X208" s="328">
        <f t="shared" si="114"/>
        <v>202.91804399863216</v>
      </c>
      <c r="Y208" s="328">
        <f t="shared" si="104"/>
        <v>104.09210076370682</v>
      </c>
      <c r="Z208" s="328">
        <f t="shared" si="104"/>
        <v>99.156502906645386</v>
      </c>
      <c r="AA208" s="328">
        <f t="shared" si="104"/>
        <v>100.09118887495725</v>
      </c>
      <c r="AB208" s="328">
        <f t="shared" si="104"/>
        <v>109.89399293286219</v>
      </c>
      <c r="AC208" s="328">
        <f t="shared" si="105"/>
        <v>110.66909836999886</v>
      </c>
      <c r="AD208" s="328">
        <f t="shared" si="105"/>
        <v>112.36749116607774</v>
      </c>
      <c r="AE208" s="328">
        <f t="shared" si="131"/>
        <v>113.0400091188875</v>
      </c>
      <c r="AF208" s="328">
        <f t="shared" si="132"/>
        <v>110.93126638550098</v>
      </c>
      <c r="AG208" s="329">
        <f t="shared" si="132"/>
        <v>113.78091872791519</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4" x14ac:dyDescent="0.3">
      <c r="B209" s="904"/>
      <c r="C209" s="8" t="s">
        <v>7</v>
      </c>
      <c r="D209">
        <v>6485</v>
      </c>
      <c r="E209">
        <v>5413</v>
      </c>
      <c r="F209">
        <v>6155</v>
      </c>
      <c r="G209">
        <v>6378</v>
      </c>
      <c r="H209">
        <v>6489</v>
      </c>
      <c r="I209">
        <v>8789</v>
      </c>
      <c r="J209">
        <v>7107</v>
      </c>
      <c r="K209">
        <v>6533</v>
      </c>
      <c r="L209">
        <v>6336</v>
      </c>
      <c r="M209">
        <v>6689</v>
      </c>
      <c r="N209">
        <v>7283</v>
      </c>
      <c r="O209">
        <v>7690</v>
      </c>
      <c r="P209">
        <v>7683</v>
      </c>
      <c r="Q209">
        <v>7615</v>
      </c>
      <c r="R209">
        <v>7912</v>
      </c>
      <c r="S209" s="143">
        <f>100</f>
        <v>100</v>
      </c>
      <c r="T209" s="328">
        <f t="shared" si="114"/>
        <v>83.46954510408635</v>
      </c>
      <c r="U209" s="328">
        <f t="shared" si="114"/>
        <v>94.911333847340018</v>
      </c>
      <c r="V209" s="328">
        <f t="shared" si="114"/>
        <v>98.350038550501154</v>
      </c>
      <c r="W209" s="328">
        <f t="shared" si="114"/>
        <v>100.06168080185043</v>
      </c>
      <c r="X209" s="328">
        <f t="shared" si="114"/>
        <v>135.52814186584425</v>
      </c>
      <c r="Y209" s="328">
        <f t="shared" si="104"/>
        <v>109.59136468774093</v>
      </c>
      <c r="Z209" s="328">
        <f t="shared" si="104"/>
        <v>100.74016962220509</v>
      </c>
      <c r="AA209" s="328">
        <f t="shared" si="104"/>
        <v>97.702390131071709</v>
      </c>
      <c r="AB209" s="328">
        <f t="shared" si="104"/>
        <v>103.14572089437162</v>
      </c>
      <c r="AC209" s="328">
        <f t="shared" si="105"/>
        <v>112.3053199691596</v>
      </c>
      <c r="AD209" s="328">
        <f t="shared" si="105"/>
        <v>118.58134155744024</v>
      </c>
      <c r="AE209" s="328">
        <f t="shared" ref="AE209:AE210" si="133">P209*100/$D209</f>
        <v>118.47340015420201</v>
      </c>
      <c r="AF209" s="328">
        <f t="shared" ref="AF209:AG210" si="134">Q209*100/$D209</f>
        <v>117.42482652274479</v>
      </c>
      <c r="AG209" s="329">
        <f t="shared" si="134"/>
        <v>122.00462606013878</v>
      </c>
      <c r="AH209" s="772"/>
      <c r="AI209" s="773"/>
      <c r="AJ209" s="773"/>
      <c r="AK209" s="773"/>
      <c r="AL209" s="773"/>
      <c r="AM209" s="773"/>
      <c r="AN209" s="773"/>
      <c r="AO209" s="773"/>
      <c r="AP209" s="773"/>
      <c r="AQ209" s="773"/>
      <c r="AR209" s="773"/>
      <c r="AS209" s="773"/>
      <c r="AT209" s="773"/>
      <c r="AU209" s="773"/>
      <c r="AV209" s="774"/>
    </row>
    <row r="210" spans="2:48" ht="15" customHeight="1" x14ac:dyDescent="0.3">
      <c r="B210" s="903" t="s">
        <v>50</v>
      </c>
      <c r="C210" s="1" t="s">
        <v>2</v>
      </c>
      <c r="D210" s="742">
        <v>59</v>
      </c>
      <c r="E210" s="742">
        <v>81</v>
      </c>
      <c r="F210" s="742">
        <v>67</v>
      </c>
      <c r="G210" s="741">
        <v>52</v>
      </c>
      <c r="H210" s="741">
        <v>32</v>
      </c>
      <c r="I210" s="741">
        <v>55</v>
      </c>
      <c r="J210" s="741">
        <v>45</v>
      </c>
      <c r="K210" s="742">
        <v>30</v>
      </c>
      <c r="L210" s="742">
        <v>57</v>
      </c>
      <c r="M210" s="741">
        <v>65</v>
      </c>
      <c r="N210" s="742">
        <v>52</v>
      </c>
      <c r="O210" s="742">
        <v>31</v>
      </c>
      <c r="P210" s="742">
        <v>60</v>
      </c>
      <c r="Q210" s="742">
        <v>63</v>
      </c>
      <c r="R210" s="742">
        <v>71</v>
      </c>
      <c r="S210" s="143">
        <f>100</f>
        <v>100</v>
      </c>
      <c r="T210" s="328">
        <f t="shared" si="114"/>
        <v>137.28813559322035</v>
      </c>
      <c r="U210" s="328">
        <f t="shared" si="114"/>
        <v>113.55932203389831</v>
      </c>
      <c r="V210" s="328">
        <f t="shared" si="114"/>
        <v>88.13559322033899</v>
      </c>
      <c r="W210" s="328">
        <f t="shared" si="114"/>
        <v>54.237288135593218</v>
      </c>
      <c r="X210" s="328">
        <f t="shared" si="114"/>
        <v>93.220338983050851</v>
      </c>
      <c r="Y210" s="328">
        <f t="shared" si="104"/>
        <v>76.271186440677965</v>
      </c>
      <c r="Z210" s="328">
        <f t="shared" si="104"/>
        <v>50.847457627118644</v>
      </c>
      <c r="AA210" s="328">
        <f t="shared" si="104"/>
        <v>96.610169491525426</v>
      </c>
      <c r="AB210" s="328">
        <f t="shared" si="104"/>
        <v>110.16949152542372</v>
      </c>
      <c r="AC210" s="328">
        <f t="shared" si="105"/>
        <v>88.13559322033899</v>
      </c>
      <c r="AD210" s="328">
        <f t="shared" si="105"/>
        <v>52.542372881355931</v>
      </c>
      <c r="AE210" s="328">
        <f t="shared" si="133"/>
        <v>101.69491525423729</v>
      </c>
      <c r="AF210" s="328">
        <f t="shared" si="134"/>
        <v>106.77966101694915</v>
      </c>
      <c r="AG210" s="329">
        <f t="shared" si="134"/>
        <v>120.33898305084746</v>
      </c>
      <c r="AH210" s="768">
        <v>4</v>
      </c>
      <c r="AI210" s="769">
        <v>4</v>
      </c>
      <c r="AJ210" s="769">
        <v>4</v>
      </c>
      <c r="AK210" s="769">
        <v>1</v>
      </c>
      <c r="AL210" s="769">
        <v>1</v>
      </c>
      <c r="AM210" s="769">
        <v>1</v>
      </c>
      <c r="AN210" s="769">
        <v>1</v>
      </c>
      <c r="AO210" s="769">
        <v>4</v>
      </c>
      <c r="AP210" s="769">
        <v>4</v>
      </c>
      <c r="AQ210" s="769">
        <v>1</v>
      </c>
      <c r="AR210" s="769">
        <v>4</v>
      </c>
      <c r="AS210" s="769">
        <v>4</v>
      </c>
      <c r="AT210" s="769">
        <v>4</v>
      </c>
      <c r="AU210" s="769">
        <v>6</v>
      </c>
      <c r="AV210" s="771">
        <v>7</v>
      </c>
    </row>
    <row r="211" spans="2:48" ht="14.4" x14ac:dyDescent="0.3">
      <c r="B211" s="903"/>
      <c r="C211" s="1" t="s">
        <v>3</v>
      </c>
      <c r="D211" s="742">
        <v>133</v>
      </c>
      <c r="E211" s="742">
        <v>224</v>
      </c>
      <c r="F211" s="742">
        <v>224</v>
      </c>
      <c r="G211" s="741">
        <v>204</v>
      </c>
      <c r="H211" s="742">
        <v>198</v>
      </c>
      <c r="I211" s="741">
        <v>144</v>
      </c>
      <c r="J211" s="742">
        <v>160</v>
      </c>
      <c r="K211" s="742">
        <v>93</v>
      </c>
      <c r="L211" s="742">
        <v>171</v>
      </c>
      <c r="M211" s="742">
        <v>150</v>
      </c>
      <c r="N211" s="742">
        <v>118</v>
      </c>
      <c r="O211" s="742">
        <v>114</v>
      </c>
      <c r="P211" s="742">
        <v>119</v>
      </c>
      <c r="Q211" s="742">
        <v>116</v>
      </c>
      <c r="R211" s="742">
        <v>119</v>
      </c>
      <c r="S211" s="143">
        <f>100</f>
        <v>100</v>
      </c>
      <c r="T211" s="328">
        <f t="shared" si="114"/>
        <v>168.42105263157896</v>
      </c>
      <c r="U211" s="328">
        <f t="shared" si="114"/>
        <v>168.42105263157896</v>
      </c>
      <c r="V211" s="328">
        <f t="shared" si="114"/>
        <v>153.38345864661653</v>
      </c>
      <c r="W211" s="328">
        <f t="shared" si="114"/>
        <v>148.87218045112783</v>
      </c>
      <c r="X211" s="328">
        <f t="shared" si="114"/>
        <v>108.27067669172932</v>
      </c>
      <c r="Y211" s="328">
        <f t="shared" si="104"/>
        <v>120.30075187969925</v>
      </c>
      <c r="Z211" s="328">
        <f t="shared" si="104"/>
        <v>69.924812030075188</v>
      </c>
      <c r="AA211" s="328">
        <f t="shared" si="104"/>
        <v>128.57142857142858</v>
      </c>
      <c r="AB211" s="328">
        <f t="shared" si="104"/>
        <v>112.78195488721805</v>
      </c>
      <c r="AC211" s="328">
        <f t="shared" si="105"/>
        <v>88.721804511278194</v>
      </c>
      <c r="AD211" s="328">
        <f t="shared" si="105"/>
        <v>85.714285714285708</v>
      </c>
      <c r="AE211" s="328">
        <f t="shared" ref="AE211:AE212" si="135">P211*100/$D211</f>
        <v>89.473684210526315</v>
      </c>
      <c r="AF211" s="328">
        <f t="shared" ref="AF211:AG212" si="136">Q211*100/$D211</f>
        <v>87.218045112781951</v>
      </c>
      <c r="AG211" s="329">
        <f t="shared" si="136"/>
        <v>89.473684210526315</v>
      </c>
      <c r="AH211" s="768">
        <v>4</v>
      </c>
      <c r="AI211" s="769">
        <v>4</v>
      </c>
      <c r="AJ211" s="769">
        <v>4</v>
      </c>
      <c r="AK211" s="769">
        <v>1</v>
      </c>
      <c r="AL211" s="769">
        <v>4</v>
      </c>
      <c r="AM211" s="769">
        <v>1</v>
      </c>
      <c r="AN211" s="769">
        <v>4</v>
      </c>
      <c r="AO211" s="769">
        <v>4</v>
      </c>
      <c r="AP211" s="769">
        <v>4</v>
      </c>
      <c r="AQ211" s="769">
        <v>4</v>
      </c>
      <c r="AR211" s="769">
        <v>4</v>
      </c>
      <c r="AS211" s="769">
        <v>4</v>
      </c>
      <c r="AT211" s="769">
        <v>4</v>
      </c>
      <c r="AU211" s="769">
        <v>6</v>
      </c>
      <c r="AV211" s="771">
        <v>7</v>
      </c>
    </row>
    <row r="212" spans="2:48" ht="14.4" x14ac:dyDescent="0.3">
      <c r="B212" s="903"/>
      <c r="C212" s="1" t="s">
        <v>4</v>
      </c>
      <c r="D212" s="741">
        <v>0</v>
      </c>
      <c r="E212" s="741">
        <v>0</v>
      </c>
      <c r="F212" s="741">
        <v>0</v>
      </c>
      <c r="G212" s="741">
        <v>0</v>
      </c>
      <c r="H212" s="741">
        <v>0</v>
      </c>
      <c r="I212" s="741">
        <v>0</v>
      </c>
      <c r="J212" s="741">
        <v>0</v>
      </c>
      <c r="K212" s="741">
        <v>0</v>
      </c>
      <c r="L212" s="741">
        <v>0</v>
      </c>
      <c r="M212" s="741">
        <v>0</v>
      </c>
      <c r="N212" s="741">
        <v>0</v>
      </c>
      <c r="O212" s="741">
        <v>0</v>
      </c>
      <c r="P212" s="742">
        <v>0</v>
      </c>
      <c r="Q212" s="742">
        <v>0</v>
      </c>
      <c r="R212" s="742">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03"/>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03"/>
      <c r="C214" s="1" t="s">
        <v>6</v>
      </c>
      <c r="D214" s="741">
        <v>192</v>
      </c>
      <c r="E214" s="741">
        <v>305</v>
      </c>
      <c r="F214" s="741">
        <v>291</v>
      </c>
      <c r="G214" s="741">
        <v>256</v>
      </c>
      <c r="H214" s="741">
        <v>230</v>
      </c>
      <c r="I214" s="741">
        <v>199</v>
      </c>
      <c r="J214" s="741">
        <v>205</v>
      </c>
      <c r="K214" s="741">
        <v>123</v>
      </c>
      <c r="L214" s="741">
        <v>228</v>
      </c>
      <c r="M214" s="741">
        <v>215</v>
      </c>
      <c r="N214" s="741">
        <v>170</v>
      </c>
      <c r="O214" s="741">
        <v>145</v>
      </c>
      <c r="P214" s="742">
        <v>179</v>
      </c>
      <c r="Q214" s="742">
        <v>179</v>
      </c>
      <c r="R214" s="742">
        <v>190</v>
      </c>
      <c r="S214" s="143">
        <f>100</f>
        <v>100</v>
      </c>
      <c r="T214" s="328">
        <f t="shared" si="114"/>
        <v>158.85416666666666</v>
      </c>
      <c r="U214" s="328">
        <f t="shared" si="114"/>
        <v>151.5625</v>
      </c>
      <c r="V214" s="328">
        <f t="shared" si="114"/>
        <v>133.33333333333334</v>
      </c>
      <c r="W214" s="328">
        <f t="shared" si="114"/>
        <v>119.79166666666667</v>
      </c>
      <c r="X214" s="328">
        <f t="shared" si="114"/>
        <v>103.64583333333333</v>
      </c>
      <c r="Y214" s="328">
        <f t="shared" si="104"/>
        <v>106.77083333333333</v>
      </c>
      <c r="Z214" s="328">
        <f t="shared" si="104"/>
        <v>64.0625</v>
      </c>
      <c r="AA214" s="328">
        <f t="shared" si="104"/>
        <v>118.75</v>
      </c>
      <c r="AB214" s="328">
        <f t="shared" si="104"/>
        <v>111.97916666666667</v>
      </c>
      <c r="AC214" s="328">
        <f t="shared" si="105"/>
        <v>88.541666666666671</v>
      </c>
      <c r="AD214" s="328">
        <f t="shared" si="105"/>
        <v>75.520833333333329</v>
      </c>
      <c r="AE214" s="328">
        <f t="shared" si="137"/>
        <v>93.229166666666671</v>
      </c>
      <c r="AF214" s="328">
        <f t="shared" si="138"/>
        <v>93.229166666666671</v>
      </c>
      <c r="AG214" s="329">
        <f t="shared" si="138"/>
        <v>98.958333333333329</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04"/>
      <c r="C215" s="8" t="s">
        <v>7</v>
      </c>
      <c r="D215">
        <v>192</v>
      </c>
      <c r="E215">
        <v>305</v>
      </c>
      <c r="F215">
        <v>291</v>
      </c>
      <c r="G215">
        <v>256</v>
      </c>
      <c r="H215">
        <v>230</v>
      </c>
      <c r="I215">
        <v>199</v>
      </c>
      <c r="J215">
        <v>205</v>
      </c>
      <c r="K215">
        <v>123</v>
      </c>
      <c r="L215">
        <v>228</v>
      </c>
      <c r="M215">
        <v>215</v>
      </c>
      <c r="N215">
        <v>170</v>
      </c>
      <c r="O215">
        <v>145</v>
      </c>
      <c r="P215">
        <v>179</v>
      </c>
      <c r="Q215">
        <v>179</v>
      </c>
      <c r="R215">
        <v>190</v>
      </c>
      <c r="S215" s="143">
        <f>100</f>
        <v>100</v>
      </c>
      <c r="T215" s="328">
        <f t="shared" si="114"/>
        <v>158.85416666666666</v>
      </c>
      <c r="U215" s="328">
        <f t="shared" si="114"/>
        <v>151.5625</v>
      </c>
      <c r="V215" s="328">
        <f t="shared" si="114"/>
        <v>133.33333333333334</v>
      </c>
      <c r="W215" s="328">
        <f t="shared" si="114"/>
        <v>119.79166666666667</v>
      </c>
      <c r="X215" s="328">
        <f t="shared" si="114"/>
        <v>103.64583333333333</v>
      </c>
      <c r="Y215" s="328">
        <f t="shared" si="104"/>
        <v>106.77083333333333</v>
      </c>
      <c r="Z215" s="328">
        <f t="shared" si="104"/>
        <v>64.0625</v>
      </c>
      <c r="AA215" s="328">
        <f t="shared" si="104"/>
        <v>118.75</v>
      </c>
      <c r="AB215" s="328">
        <f t="shared" si="104"/>
        <v>111.97916666666667</v>
      </c>
      <c r="AC215" s="328">
        <f t="shared" si="105"/>
        <v>88.541666666666671</v>
      </c>
      <c r="AD215" s="328">
        <f t="shared" si="105"/>
        <v>75.520833333333329</v>
      </c>
      <c r="AE215" s="328">
        <f t="shared" ref="AE215:AE216" si="139">P215*100/$D215</f>
        <v>93.229166666666671</v>
      </c>
      <c r="AF215" s="328">
        <f t="shared" ref="AF215:AG216" si="140">Q215*100/$D215</f>
        <v>93.229166666666671</v>
      </c>
      <c r="AG215" s="329">
        <f t="shared" si="140"/>
        <v>98.958333333333329</v>
      </c>
      <c r="AH215" s="772"/>
      <c r="AI215" s="773"/>
      <c r="AJ215" s="773"/>
      <c r="AK215" s="773"/>
      <c r="AL215" s="773"/>
      <c r="AM215" s="773"/>
      <c r="AN215" s="773"/>
      <c r="AO215" s="773"/>
      <c r="AP215" s="773"/>
      <c r="AQ215" s="773"/>
      <c r="AR215" s="773"/>
      <c r="AS215" s="773"/>
      <c r="AT215" s="773"/>
      <c r="AU215" s="773"/>
      <c r="AV215" s="774"/>
    </row>
    <row r="216" spans="2:48" ht="15" customHeight="1" x14ac:dyDescent="0.3">
      <c r="B216" s="903" t="s">
        <v>51</v>
      </c>
      <c r="C216" s="1" t="s">
        <v>2</v>
      </c>
      <c r="D216" s="742">
        <v>4466</v>
      </c>
      <c r="E216" s="741">
        <v>4067</v>
      </c>
      <c r="F216" s="741">
        <v>14136</v>
      </c>
      <c r="G216" s="741">
        <v>13793</v>
      </c>
      <c r="H216" s="741">
        <v>14631</v>
      </c>
      <c r="I216" s="741">
        <v>15746</v>
      </c>
      <c r="J216" s="741">
        <v>17147</v>
      </c>
      <c r="K216" s="741">
        <v>18248</v>
      </c>
      <c r="L216" s="741">
        <v>20186</v>
      </c>
      <c r="M216" s="741">
        <v>21309</v>
      </c>
      <c r="N216" s="741">
        <v>24189</v>
      </c>
      <c r="O216" s="741">
        <v>25132</v>
      </c>
      <c r="P216" s="742">
        <v>25556</v>
      </c>
      <c r="Q216" s="742">
        <v>26195</v>
      </c>
      <c r="R216" s="742">
        <v>26920</v>
      </c>
      <c r="S216" s="143">
        <f>100</f>
        <v>100</v>
      </c>
      <c r="T216" s="328">
        <f t="shared" si="114"/>
        <v>91.065830721003138</v>
      </c>
      <c r="U216" s="328">
        <f t="shared" si="114"/>
        <v>316.52485445588894</v>
      </c>
      <c r="V216" s="328">
        <f t="shared" si="114"/>
        <v>308.84460367218986</v>
      </c>
      <c r="W216" s="328">
        <f t="shared" si="114"/>
        <v>327.60859829825347</v>
      </c>
      <c r="X216" s="328">
        <f t="shared" si="114"/>
        <v>352.57501119570082</v>
      </c>
      <c r="Y216" s="328">
        <f t="shared" si="104"/>
        <v>383.94536497984774</v>
      </c>
      <c r="Z216" s="328">
        <f t="shared" si="104"/>
        <v>408.59829825347066</v>
      </c>
      <c r="AA216" s="328">
        <f t="shared" si="104"/>
        <v>451.99283475145546</v>
      </c>
      <c r="AB216" s="328">
        <f t="shared" si="104"/>
        <v>477.13837886251679</v>
      </c>
      <c r="AC216" s="328">
        <f t="shared" si="105"/>
        <v>541.62561576354676</v>
      </c>
      <c r="AD216" s="328">
        <f t="shared" si="105"/>
        <v>562.74070756829383</v>
      </c>
      <c r="AE216" s="328">
        <f t="shared" si="139"/>
        <v>572.23466188983434</v>
      </c>
      <c r="AF216" s="328">
        <f t="shared" si="140"/>
        <v>586.54276757725029</v>
      </c>
      <c r="AG216" s="329">
        <f t="shared" si="140"/>
        <v>602.77653381101652</v>
      </c>
      <c r="AH216" s="768">
        <v>4</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4" x14ac:dyDescent="0.3">
      <c r="B217" s="903"/>
      <c r="C217" s="1" t="s">
        <v>3</v>
      </c>
      <c r="D217" s="741">
        <v>12755</v>
      </c>
      <c r="E217" s="741">
        <v>9394</v>
      </c>
      <c r="F217" s="742">
        <v>8342</v>
      </c>
      <c r="G217" s="742">
        <v>10648</v>
      </c>
      <c r="H217" s="741">
        <v>9325</v>
      </c>
      <c r="I217" s="742">
        <v>6590</v>
      </c>
      <c r="J217" s="742">
        <v>9423</v>
      </c>
      <c r="K217" s="742">
        <v>10295</v>
      </c>
      <c r="L217" s="741">
        <v>6163</v>
      </c>
      <c r="M217" s="741">
        <v>8437</v>
      </c>
      <c r="N217" s="741">
        <v>6916</v>
      </c>
      <c r="O217" s="741">
        <v>6998</v>
      </c>
      <c r="P217" s="742">
        <v>6494</v>
      </c>
      <c r="Q217" s="742">
        <v>6060</v>
      </c>
      <c r="R217" s="742">
        <v>5722</v>
      </c>
      <c r="S217" s="143">
        <f>100</f>
        <v>100</v>
      </c>
      <c r="T217" s="328">
        <f t="shared" si="114"/>
        <v>73.649549196393565</v>
      </c>
      <c r="U217" s="328">
        <f t="shared" si="114"/>
        <v>65.401803214425712</v>
      </c>
      <c r="V217" s="328">
        <f t="shared" si="114"/>
        <v>83.480987847902782</v>
      </c>
      <c r="W217" s="328">
        <f t="shared" si="114"/>
        <v>73.108584868678946</v>
      </c>
      <c r="X217" s="328">
        <f t="shared" si="114"/>
        <v>51.666013328106622</v>
      </c>
      <c r="Y217" s="328">
        <f t="shared" si="104"/>
        <v>73.876911015288115</v>
      </c>
      <c r="Z217" s="328">
        <f t="shared" si="104"/>
        <v>80.713445707565654</v>
      </c>
      <c r="AA217" s="328">
        <f t="shared" si="104"/>
        <v>48.318306546452369</v>
      </c>
      <c r="AB217" s="328">
        <f t="shared" si="104"/>
        <v>66.146609172873383</v>
      </c>
      <c r="AC217" s="328">
        <f t="shared" si="105"/>
        <v>54.2218737749902</v>
      </c>
      <c r="AD217" s="328">
        <f t="shared" si="105"/>
        <v>54.864758918071345</v>
      </c>
      <c r="AE217" s="328">
        <f t="shared" ref="AE217:AE218" si="141">P217*100/$D217</f>
        <v>50.913367306938454</v>
      </c>
      <c r="AF217" s="328">
        <f t="shared" ref="AF217:AG218" si="142">Q217*100/$D217</f>
        <v>47.510780086240693</v>
      </c>
      <c r="AG217" s="329">
        <f t="shared" si="142"/>
        <v>44.860838886711093</v>
      </c>
      <c r="AH217" s="768">
        <v>1</v>
      </c>
      <c r="AI217" s="769">
        <v>1</v>
      </c>
      <c r="AJ217" s="769">
        <v>4</v>
      </c>
      <c r="AK217" s="769">
        <v>4</v>
      </c>
      <c r="AL217" s="769">
        <v>1</v>
      </c>
      <c r="AM217" s="769">
        <v>4</v>
      </c>
      <c r="AN217" s="769">
        <v>4</v>
      </c>
      <c r="AO217" s="769">
        <v>4</v>
      </c>
      <c r="AP217" s="769">
        <v>1</v>
      </c>
      <c r="AQ217" s="769">
        <v>1</v>
      </c>
      <c r="AR217" s="769">
        <v>1</v>
      </c>
      <c r="AS217" s="769">
        <v>1</v>
      </c>
      <c r="AT217" s="769">
        <v>4</v>
      </c>
      <c r="AU217" s="769">
        <v>6</v>
      </c>
      <c r="AV217" s="771">
        <v>7</v>
      </c>
    </row>
    <row r="218" spans="2:48" ht="14.4" x14ac:dyDescent="0.3">
      <c r="B218" s="903"/>
      <c r="C218" s="1" t="s">
        <v>4</v>
      </c>
      <c r="D218" s="741">
        <v>10686</v>
      </c>
      <c r="E218" s="741">
        <v>10176</v>
      </c>
      <c r="F218" s="741">
        <v>9857</v>
      </c>
      <c r="G218" s="741">
        <v>8401</v>
      </c>
      <c r="H218" s="741">
        <v>6856</v>
      </c>
      <c r="I218" s="741">
        <v>5943</v>
      </c>
      <c r="J218" s="741">
        <v>5019</v>
      </c>
      <c r="K218" s="741">
        <v>4998</v>
      </c>
      <c r="L218" s="741">
        <v>4371</v>
      </c>
      <c r="M218" s="741">
        <v>4451</v>
      </c>
      <c r="N218" s="741">
        <v>3987</v>
      </c>
      <c r="O218" s="740">
        <v>4097</v>
      </c>
      <c r="P218" s="742">
        <v>3531</v>
      </c>
      <c r="Q218" s="742">
        <v>3167</v>
      </c>
      <c r="R218" s="742">
        <v>2844</v>
      </c>
      <c r="S218" s="143">
        <f>100</f>
        <v>100</v>
      </c>
      <c r="T218" s="328">
        <f t="shared" si="114"/>
        <v>95.227400336889389</v>
      </c>
      <c r="U218" s="328">
        <f t="shared" si="114"/>
        <v>92.242186037806476</v>
      </c>
      <c r="V218" s="328">
        <f t="shared" si="114"/>
        <v>78.616881901553441</v>
      </c>
      <c r="W218" s="328">
        <f t="shared" si="114"/>
        <v>64.158712333894812</v>
      </c>
      <c r="X218" s="328">
        <f t="shared" si="114"/>
        <v>55.614823133071312</v>
      </c>
      <c r="Y218" s="328">
        <f t="shared" si="104"/>
        <v>46.967995508141492</v>
      </c>
      <c r="Z218" s="328">
        <f t="shared" si="104"/>
        <v>46.771476698484001</v>
      </c>
      <c r="AA218" s="328">
        <f t="shared" si="104"/>
        <v>40.903986524424482</v>
      </c>
      <c r="AB218" s="328">
        <f t="shared" si="104"/>
        <v>41.65262960883399</v>
      </c>
      <c r="AC218" s="328">
        <f t="shared" si="105"/>
        <v>37.310499719258843</v>
      </c>
      <c r="AD218" s="328">
        <f t="shared" si="105"/>
        <v>38.339883960321913</v>
      </c>
      <c r="AE218" s="328">
        <f t="shared" si="141"/>
        <v>33.043234138124646</v>
      </c>
      <c r="AF218" s="328">
        <f t="shared" si="142"/>
        <v>29.636908104061387</v>
      </c>
      <c r="AG218" s="329">
        <f t="shared" si="142"/>
        <v>26.614261650757999</v>
      </c>
      <c r="AH218" s="768">
        <v>1</v>
      </c>
      <c r="AI218" s="769">
        <v>1</v>
      </c>
      <c r="AJ218" s="769">
        <v>1</v>
      </c>
      <c r="AK218" s="769">
        <v>1</v>
      </c>
      <c r="AL218" s="769">
        <v>1</v>
      </c>
      <c r="AM218" s="769">
        <v>1</v>
      </c>
      <c r="AN218" s="769">
        <v>1</v>
      </c>
      <c r="AO218" s="769">
        <v>1</v>
      </c>
      <c r="AP218" s="769">
        <v>1</v>
      </c>
      <c r="AQ218" s="769">
        <v>1</v>
      </c>
      <c r="AR218" s="769">
        <v>1</v>
      </c>
      <c r="AS218" s="769">
        <v>2</v>
      </c>
      <c r="AT218" s="769">
        <v>4</v>
      </c>
      <c r="AU218" s="769">
        <v>6</v>
      </c>
      <c r="AV218" s="771">
        <v>7</v>
      </c>
    </row>
    <row r="219" spans="2:48" ht="14.4" x14ac:dyDescent="0.3">
      <c r="B219" s="903"/>
      <c r="C219" s="1" t="s">
        <v>5</v>
      </c>
      <c r="D219" s="742">
        <v>3441</v>
      </c>
      <c r="E219" s="741">
        <v>2970</v>
      </c>
      <c r="F219" s="742">
        <v>3113</v>
      </c>
      <c r="G219" s="742">
        <v>3052</v>
      </c>
      <c r="H219" s="741">
        <v>1490</v>
      </c>
      <c r="I219" s="742">
        <v>1430</v>
      </c>
      <c r="J219" s="742">
        <v>1259</v>
      </c>
      <c r="K219" s="742">
        <v>1027</v>
      </c>
      <c r="L219" s="741">
        <v>1332</v>
      </c>
      <c r="M219" s="741">
        <v>1385</v>
      </c>
      <c r="N219" s="741">
        <v>1338</v>
      </c>
      <c r="O219" s="742">
        <v>941</v>
      </c>
      <c r="P219" s="742">
        <v>1477</v>
      </c>
      <c r="Q219" s="742">
        <v>1320</v>
      </c>
      <c r="R219" s="742">
        <v>1184</v>
      </c>
      <c r="S219" s="143">
        <f>100</f>
        <v>100</v>
      </c>
      <c r="T219" s="328">
        <f t="shared" si="114"/>
        <v>86.312118570183088</v>
      </c>
      <c r="U219" s="328">
        <f t="shared" si="114"/>
        <v>90.467887242080792</v>
      </c>
      <c r="V219" s="328">
        <f t="shared" si="114"/>
        <v>88.69514675966289</v>
      </c>
      <c r="W219" s="328">
        <f t="shared" si="114"/>
        <v>43.301365882011041</v>
      </c>
      <c r="X219" s="328">
        <f t="shared" si="114"/>
        <v>41.557686718977038</v>
      </c>
      <c r="Y219" s="328">
        <f t="shared" si="104"/>
        <v>36.588201104330139</v>
      </c>
      <c r="Z219" s="328">
        <f t="shared" si="104"/>
        <v>29.845975007265331</v>
      </c>
      <c r="AA219" s="328">
        <f t="shared" si="104"/>
        <v>38.70967741935484</v>
      </c>
      <c r="AB219" s="328">
        <f t="shared" si="104"/>
        <v>40.24992734670154</v>
      </c>
      <c r="AC219" s="328">
        <f t="shared" si="105"/>
        <v>38.884045335658236</v>
      </c>
      <c r="AD219" s="328">
        <f t="shared" si="105"/>
        <v>27.346701540249928</v>
      </c>
      <c r="AE219" s="328">
        <f t="shared" ref="AE219:AE220" si="143">P219*100/$D219</f>
        <v>42.923568730020342</v>
      </c>
      <c r="AF219" s="328">
        <f t="shared" ref="AF219:AG220" si="144">Q219*100/$D219</f>
        <v>38.360941586748041</v>
      </c>
      <c r="AG219" s="329">
        <f t="shared" si="144"/>
        <v>34.408602150537632</v>
      </c>
      <c r="AH219" s="768">
        <v>4</v>
      </c>
      <c r="AI219" s="769">
        <v>1</v>
      </c>
      <c r="AJ219" s="769">
        <v>4</v>
      </c>
      <c r="AK219" s="769">
        <v>4</v>
      </c>
      <c r="AL219" s="769">
        <v>1</v>
      </c>
      <c r="AM219" s="769">
        <v>4</v>
      </c>
      <c r="AN219" s="769">
        <v>4</v>
      </c>
      <c r="AO219" s="769">
        <v>4</v>
      </c>
      <c r="AP219" s="769">
        <v>1</v>
      </c>
      <c r="AQ219" s="769">
        <v>1</v>
      </c>
      <c r="AR219" s="769">
        <v>1</v>
      </c>
      <c r="AS219" s="769">
        <v>4</v>
      </c>
      <c r="AT219" s="769">
        <v>4</v>
      </c>
      <c r="AU219" s="769">
        <v>6</v>
      </c>
      <c r="AV219" s="771">
        <v>7</v>
      </c>
    </row>
    <row r="220" spans="2:48" ht="14.4" x14ac:dyDescent="0.3">
      <c r="B220" s="903"/>
      <c r="C220" s="1" t="s">
        <v>6</v>
      </c>
      <c r="D220" s="741">
        <v>31348</v>
      </c>
      <c r="E220" s="741">
        <v>26607</v>
      </c>
      <c r="F220" s="741">
        <v>35448</v>
      </c>
      <c r="G220" s="741">
        <v>35894</v>
      </c>
      <c r="H220" s="741">
        <v>32302</v>
      </c>
      <c r="I220" s="741">
        <v>29709</v>
      </c>
      <c r="J220" s="741">
        <v>32848</v>
      </c>
      <c r="K220" s="741">
        <v>34568</v>
      </c>
      <c r="L220" s="741">
        <v>32052</v>
      </c>
      <c r="M220" s="741">
        <v>35582</v>
      </c>
      <c r="N220" s="741">
        <v>36430</v>
      </c>
      <c r="O220" s="741">
        <v>37168</v>
      </c>
      <c r="P220" s="742">
        <v>37058</v>
      </c>
      <c r="Q220" s="742">
        <v>36742</v>
      </c>
      <c r="R220" s="742">
        <v>36670</v>
      </c>
      <c r="S220" s="143">
        <f>100</f>
        <v>100</v>
      </c>
      <c r="T220" s="328">
        <f t="shared" si="114"/>
        <v>84.876228148526224</v>
      </c>
      <c r="U220" s="328">
        <f t="shared" si="114"/>
        <v>113.07898430521884</v>
      </c>
      <c r="V220" s="328">
        <f t="shared" si="114"/>
        <v>114.50172259793288</v>
      </c>
      <c r="W220" s="328">
        <f t="shared" si="114"/>
        <v>103.04325634809238</v>
      </c>
      <c r="X220" s="328">
        <f t="shared" si="114"/>
        <v>94.771596274084473</v>
      </c>
      <c r="Y220" s="328">
        <f t="shared" si="104"/>
        <v>104.78499425800689</v>
      </c>
      <c r="Z220" s="328">
        <f t="shared" si="104"/>
        <v>110.27178767385479</v>
      </c>
      <c r="AA220" s="328">
        <f t="shared" si="104"/>
        <v>102.24575730509123</v>
      </c>
      <c r="AB220" s="328">
        <f t="shared" si="104"/>
        <v>113.50644379226745</v>
      </c>
      <c r="AC220" s="328">
        <f t="shared" si="105"/>
        <v>116.21156054612734</v>
      </c>
      <c r="AD220" s="328">
        <f t="shared" si="105"/>
        <v>118.56577772106674</v>
      </c>
      <c r="AE220" s="328">
        <f t="shared" si="143"/>
        <v>118.21487814214623</v>
      </c>
      <c r="AF220" s="328">
        <f t="shared" si="144"/>
        <v>117.20683935179278</v>
      </c>
      <c r="AG220" s="329">
        <f t="shared" si="144"/>
        <v>116.97715962740844</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4" x14ac:dyDescent="0.3">
      <c r="B221" s="904"/>
      <c r="C221" s="8" t="s">
        <v>7</v>
      </c>
      <c r="D221">
        <v>27907</v>
      </c>
      <c r="E221">
        <v>23637</v>
      </c>
      <c r="F221">
        <v>32335</v>
      </c>
      <c r="G221">
        <v>32842</v>
      </c>
      <c r="H221">
        <v>30812</v>
      </c>
      <c r="I221">
        <v>28279</v>
      </c>
      <c r="J221">
        <v>31589</v>
      </c>
      <c r="K221">
        <v>33541</v>
      </c>
      <c r="L221">
        <v>30720</v>
      </c>
      <c r="M221">
        <v>34197</v>
      </c>
      <c r="N221">
        <v>35092</v>
      </c>
      <c r="O221">
        <v>36227</v>
      </c>
      <c r="P221">
        <v>35581</v>
      </c>
      <c r="Q221">
        <v>35422</v>
      </c>
      <c r="R221">
        <v>35486</v>
      </c>
      <c r="S221" s="143">
        <f>100</f>
        <v>100</v>
      </c>
      <c r="T221" s="328">
        <f t="shared" si="114"/>
        <v>84.699179417350479</v>
      </c>
      <c r="U221" s="328">
        <f t="shared" si="114"/>
        <v>115.86698677751102</v>
      </c>
      <c r="V221" s="328">
        <f t="shared" si="114"/>
        <v>117.68373526355394</v>
      </c>
      <c r="W221" s="328">
        <f t="shared" si="114"/>
        <v>110.40957465868779</v>
      </c>
      <c r="X221" s="328">
        <f t="shared" si="114"/>
        <v>101.3329988891676</v>
      </c>
      <c r="Y221" s="328">
        <f t="shared" si="104"/>
        <v>113.19382233848138</v>
      </c>
      <c r="Z221" s="328">
        <f t="shared" si="104"/>
        <v>120.18848317626401</v>
      </c>
      <c r="AA221" s="328">
        <f t="shared" si="104"/>
        <v>110.07990826674312</v>
      </c>
      <c r="AB221" s="328">
        <f t="shared" si="104"/>
        <v>122.53914788404343</v>
      </c>
      <c r="AC221" s="328">
        <f t="shared" si="105"/>
        <v>125.74622854480954</v>
      </c>
      <c r="AD221" s="328">
        <f t="shared" si="105"/>
        <v>129.8133084889096</v>
      </c>
      <c r="AE221" s="328">
        <f t="shared" ref="AE221:AE222" si="145">P221*100/$D221</f>
        <v>127.49847708460243</v>
      </c>
      <c r="AF221" s="328">
        <f t="shared" ref="AF221:AG222" si="146">Q221*100/$D221</f>
        <v>126.92872755939371</v>
      </c>
      <c r="AG221" s="329">
        <f t="shared" si="146"/>
        <v>127.15806070161608</v>
      </c>
      <c r="AH221" s="772"/>
      <c r="AI221" s="773"/>
      <c r="AJ221" s="773"/>
      <c r="AK221" s="773"/>
      <c r="AL221" s="773"/>
      <c r="AM221" s="773"/>
      <c r="AN221" s="773"/>
      <c r="AO221" s="773"/>
      <c r="AP221" s="773"/>
      <c r="AQ221" s="773"/>
      <c r="AR221" s="773"/>
      <c r="AS221" s="773"/>
      <c r="AT221" s="773"/>
      <c r="AU221" s="773"/>
      <c r="AV221" s="774"/>
    </row>
    <row r="222" spans="2:48" ht="15" customHeight="1" x14ac:dyDescent="0.3">
      <c r="B222" s="903" t="s">
        <v>52</v>
      </c>
      <c r="C222" s="1" t="s">
        <v>2</v>
      </c>
      <c r="D222" s="741">
        <v>1772</v>
      </c>
      <c r="E222" s="742">
        <v>1865</v>
      </c>
      <c r="F222" s="741">
        <v>1862</v>
      </c>
      <c r="G222" s="741">
        <v>1708</v>
      </c>
      <c r="H222" s="741">
        <v>892</v>
      </c>
      <c r="I222" s="741">
        <v>1331</v>
      </c>
      <c r="J222" s="741">
        <v>1522</v>
      </c>
      <c r="K222" s="741">
        <v>1354</v>
      </c>
      <c r="L222" s="741">
        <v>1525</v>
      </c>
      <c r="M222" s="741">
        <v>1962</v>
      </c>
      <c r="N222" s="741">
        <v>1778</v>
      </c>
      <c r="O222" s="741">
        <v>2165</v>
      </c>
      <c r="P222" s="742">
        <v>2202</v>
      </c>
      <c r="Q222" s="742">
        <v>2257</v>
      </c>
      <c r="R222" s="742">
        <v>2319</v>
      </c>
      <c r="S222" s="143">
        <f>100</f>
        <v>100</v>
      </c>
      <c r="T222" s="328">
        <f t="shared" si="114"/>
        <v>105.24830699774266</v>
      </c>
      <c r="U222" s="328">
        <f t="shared" si="114"/>
        <v>105.07900677200902</v>
      </c>
      <c r="V222" s="328">
        <f t="shared" si="114"/>
        <v>96.388261851015798</v>
      </c>
      <c r="W222" s="328">
        <f t="shared" si="114"/>
        <v>50.338600451467272</v>
      </c>
      <c r="X222" s="328">
        <f t="shared" si="114"/>
        <v>75.112866817155762</v>
      </c>
      <c r="Y222" s="328">
        <f t="shared" si="104"/>
        <v>85.891647855530479</v>
      </c>
      <c r="Z222" s="328">
        <f t="shared" si="104"/>
        <v>76.410835214446948</v>
      </c>
      <c r="AA222" s="328">
        <f t="shared" si="104"/>
        <v>86.060948081264115</v>
      </c>
      <c r="AB222" s="328">
        <f t="shared" si="104"/>
        <v>110.72234762979684</v>
      </c>
      <c r="AC222" s="328">
        <f t="shared" si="105"/>
        <v>100.33860045146727</v>
      </c>
      <c r="AD222" s="328">
        <f t="shared" si="105"/>
        <v>122.17832957110609</v>
      </c>
      <c r="AE222" s="328">
        <f t="shared" si="145"/>
        <v>124.26636568848758</v>
      </c>
      <c r="AF222" s="328">
        <f t="shared" si="146"/>
        <v>127.37020316027088</v>
      </c>
      <c r="AG222" s="329">
        <f t="shared" si="146"/>
        <v>130.86907449209932</v>
      </c>
      <c r="AH222" s="768">
        <v>1</v>
      </c>
      <c r="AI222" s="769">
        <v>4</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4" x14ac:dyDescent="0.3">
      <c r="B223" s="903"/>
      <c r="C223" s="1" t="s">
        <v>3</v>
      </c>
      <c r="D223" s="741">
        <v>4859</v>
      </c>
      <c r="E223" s="741">
        <v>3793</v>
      </c>
      <c r="F223" s="741">
        <v>3634</v>
      </c>
      <c r="G223" s="741">
        <v>3586</v>
      </c>
      <c r="H223" s="742">
        <v>3549</v>
      </c>
      <c r="I223" s="742">
        <v>3288</v>
      </c>
      <c r="J223" s="742">
        <v>10262</v>
      </c>
      <c r="K223" s="742">
        <v>2128</v>
      </c>
      <c r="L223" s="741">
        <v>4209</v>
      </c>
      <c r="M223" s="741">
        <v>3482</v>
      </c>
      <c r="N223" s="741">
        <v>3874</v>
      </c>
      <c r="O223" s="741">
        <v>3728</v>
      </c>
      <c r="P223" s="742">
        <v>3460</v>
      </c>
      <c r="Q223" s="742">
        <v>3229</v>
      </c>
      <c r="R223" s="742">
        <v>3049</v>
      </c>
      <c r="S223" s="143">
        <f>100</f>
        <v>100</v>
      </c>
      <c r="T223" s="328">
        <f t="shared" si="114"/>
        <v>78.061329491664949</v>
      </c>
      <c r="U223" s="328">
        <f t="shared" si="114"/>
        <v>74.789051245112162</v>
      </c>
      <c r="V223" s="328">
        <f t="shared" si="114"/>
        <v>73.801193661247169</v>
      </c>
      <c r="W223" s="328">
        <f t="shared" si="114"/>
        <v>73.039720107017899</v>
      </c>
      <c r="X223" s="328">
        <f t="shared" si="114"/>
        <v>67.668244494752003</v>
      </c>
      <c r="Y223" s="328">
        <f t="shared" si="104"/>
        <v>211.19571928380324</v>
      </c>
      <c r="Z223" s="328">
        <f t="shared" si="104"/>
        <v>43.795019551348012</v>
      </c>
      <c r="AA223" s="328">
        <f t="shared" si="104"/>
        <v>86.622761885161552</v>
      </c>
      <c r="AB223" s="328">
        <f t="shared" si="104"/>
        <v>71.660835562873018</v>
      </c>
      <c r="AC223" s="328">
        <f t="shared" si="105"/>
        <v>79.728339164437131</v>
      </c>
      <c r="AD223" s="328">
        <f t="shared" si="105"/>
        <v>76.723605680181109</v>
      </c>
      <c r="AE223" s="328">
        <f t="shared" ref="AE223:AE224" si="147">P223*100/$D223</f>
        <v>71.208067503601569</v>
      </c>
      <c r="AF223" s="328">
        <f t="shared" ref="AF223:AG224" si="148">Q223*100/$D223</f>
        <v>66.454002881251284</v>
      </c>
      <c r="AG223" s="329">
        <f t="shared" si="148"/>
        <v>62.749536941757562</v>
      </c>
      <c r="AH223" s="768">
        <v>1</v>
      </c>
      <c r="AI223" s="769">
        <v>1</v>
      </c>
      <c r="AJ223" s="769">
        <v>1</v>
      </c>
      <c r="AK223" s="769">
        <v>1</v>
      </c>
      <c r="AL223" s="769">
        <v>4</v>
      </c>
      <c r="AM223" s="769">
        <v>4</v>
      </c>
      <c r="AN223" s="769">
        <v>4</v>
      </c>
      <c r="AO223" s="769">
        <v>4</v>
      </c>
      <c r="AP223" s="769">
        <v>1</v>
      </c>
      <c r="AQ223" s="769">
        <v>1</v>
      </c>
      <c r="AR223" s="769">
        <v>1</v>
      </c>
      <c r="AS223" s="769">
        <v>1</v>
      </c>
      <c r="AT223" s="769">
        <v>4</v>
      </c>
      <c r="AU223" s="769">
        <v>6</v>
      </c>
      <c r="AV223" s="771">
        <v>7</v>
      </c>
    </row>
    <row r="224" spans="2:48" ht="14.4" x14ac:dyDescent="0.3">
      <c r="B224" s="903"/>
      <c r="C224" s="1" t="s">
        <v>4</v>
      </c>
      <c r="D224" s="741">
        <v>5674</v>
      </c>
      <c r="E224" s="741">
        <v>5106</v>
      </c>
      <c r="F224" s="741">
        <v>5467</v>
      </c>
      <c r="G224" s="741">
        <v>5158</v>
      </c>
      <c r="H224" s="741">
        <v>4317</v>
      </c>
      <c r="I224" s="741">
        <v>3974</v>
      </c>
      <c r="J224" s="741">
        <v>3852</v>
      </c>
      <c r="K224" s="741">
        <v>4878</v>
      </c>
      <c r="L224" s="742">
        <v>4970</v>
      </c>
      <c r="M224" s="742">
        <v>4378</v>
      </c>
      <c r="N224" s="742">
        <v>3946</v>
      </c>
      <c r="O224" s="740">
        <v>4718</v>
      </c>
      <c r="P224" s="742">
        <v>4066</v>
      </c>
      <c r="Q224" s="742">
        <v>3647</v>
      </c>
      <c r="R224" s="742">
        <v>3275</v>
      </c>
      <c r="S224" s="143">
        <f>100</f>
        <v>100</v>
      </c>
      <c r="T224" s="328">
        <f t="shared" si="114"/>
        <v>89.989425449418405</v>
      </c>
      <c r="U224" s="328">
        <f t="shared" si="114"/>
        <v>96.351780049347909</v>
      </c>
      <c r="V224" s="328">
        <f t="shared" si="114"/>
        <v>90.905886499823751</v>
      </c>
      <c r="W224" s="328">
        <f t="shared" si="114"/>
        <v>76.083891434614031</v>
      </c>
      <c r="X224" s="328">
        <f t="shared" si="114"/>
        <v>70.038773352132537</v>
      </c>
      <c r="Y224" s="328">
        <f t="shared" si="104"/>
        <v>67.888614733873808</v>
      </c>
      <c r="Z224" s="328">
        <f t="shared" si="104"/>
        <v>85.971096228410289</v>
      </c>
      <c r="AA224" s="328">
        <f t="shared" si="104"/>
        <v>87.592527317589003</v>
      </c>
      <c r="AB224" s="328">
        <f t="shared" si="104"/>
        <v>77.158970743743396</v>
      </c>
      <c r="AC224" s="328">
        <f t="shared" si="105"/>
        <v>69.54529432499119</v>
      </c>
      <c r="AD224" s="328">
        <f t="shared" si="105"/>
        <v>83.151216073316888</v>
      </c>
      <c r="AE224" s="328">
        <f t="shared" si="147"/>
        <v>71.660204441311251</v>
      </c>
      <c r="AF224" s="328">
        <f t="shared" si="148"/>
        <v>64.275643285160385</v>
      </c>
      <c r="AG224" s="329">
        <f t="shared" si="148"/>
        <v>57.719421924568209</v>
      </c>
      <c r="AH224" s="768">
        <v>1</v>
      </c>
      <c r="AI224" s="769">
        <v>1</v>
      </c>
      <c r="AJ224" s="769">
        <v>1</v>
      </c>
      <c r="AK224" s="769">
        <v>1</v>
      </c>
      <c r="AL224" s="769">
        <v>1</v>
      </c>
      <c r="AM224" s="769">
        <v>1</v>
      </c>
      <c r="AN224" s="769">
        <v>1</v>
      </c>
      <c r="AO224" s="769">
        <v>1</v>
      </c>
      <c r="AP224" s="769">
        <v>4</v>
      </c>
      <c r="AQ224" s="769">
        <v>4</v>
      </c>
      <c r="AR224" s="769">
        <v>4</v>
      </c>
      <c r="AS224" s="769">
        <v>2</v>
      </c>
      <c r="AT224" s="769">
        <v>4</v>
      </c>
      <c r="AU224" s="769">
        <v>6</v>
      </c>
      <c r="AV224" s="771">
        <v>7</v>
      </c>
    </row>
    <row r="225" spans="2:48" ht="14.4" x14ac:dyDescent="0.3">
      <c r="B225" s="903"/>
      <c r="C225" s="1" t="s">
        <v>5</v>
      </c>
      <c r="D225" s="741">
        <v>10889</v>
      </c>
      <c r="E225" s="742">
        <v>10631</v>
      </c>
      <c r="F225" s="741">
        <v>11870</v>
      </c>
      <c r="G225" s="741">
        <v>9508</v>
      </c>
      <c r="H225" s="742">
        <v>9471</v>
      </c>
      <c r="I225" s="742">
        <v>8736</v>
      </c>
      <c r="J225" s="742">
        <v>0</v>
      </c>
      <c r="K225" s="742">
        <v>7955</v>
      </c>
      <c r="L225" s="742">
        <v>6755</v>
      </c>
      <c r="M225" s="742">
        <v>6445</v>
      </c>
      <c r="N225" s="742">
        <v>6798</v>
      </c>
      <c r="O225" s="740">
        <v>5589</v>
      </c>
      <c r="P225" s="742">
        <v>4639</v>
      </c>
      <c r="Q225" s="742">
        <v>4144</v>
      </c>
      <c r="R225" s="742">
        <v>3716</v>
      </c>
      <c r="S225" s="143">
        <f>100</f>
        <v>100</v>
      </c>
      <c r="T225" s="328">
        <f t="shared" si="114"/>
        <v>97.63063642207733</v>
      </c>
      <c r="U225" s="328">
        <f t="shared" si="114"/>
        <v>109.00909174396179</v>
      </c>
      <c r="V225" s="328">
        <f t="shared" si="114"/>
        <v>87.317476352282114</v>
      </c>
      <c r="W225" s="328">
        <f t="shared" si="114"/>
        <v>86.977683901184676</v>
      </c>
      <c r="X225" s="328">
        <f t="shared" si="114"/>
        <v>80.22775277803288</v>
      </c>
      <c r="Y225" s="328">
        <f t="shared" si="104"/>
        <v>0</v>
      </c>
      <c r="Z225" s="328">
        <f t="shared" si="104"/>
        <v>73.055376985949124</v>
      </c>
      <c r="AA225" s="328">
        <f t="shared" si="104"/>
        <v>62.03508127468087</v>
      </c>
      <c r="AB225" s="328">
        <f t="shared" si="104"/>
        <v>59.188171549269903</v>
      </c>
      <c r="AC225" s="328">
        <f t="shared" si="105"/>
        <v>62.429975204334653</v>
      </c>
      <c r="AD225" s="328">
        <f t="shared" si="105"/>
        <v>51.327027275231885</v>
      </c>
      <c r="AE225" s="328">
        <f t="shared" ref="AE225:AE226" si="149">P225*100/$D225</f>
        <v>42.602626503811187</v>
      </c>
      <c r="AF225" s="328">
        <f t="shared" ref="AF225:AG226" si="150">Q225*100/$D225</f>
        <v>38.056754522913032</v>
      </c>
      <c r="AG225" s="329">
        <f t="shared" si="150"/>
        <v>34.126182385894019</v>
      </c>
      <c r="AH225" s="768">
        <v>1</v>
      </c>
      <c r="AI225" s="769">
        <v>4</v>
      </c>
      <c r="AJ225" s="769">
        <v>1</v>
      </c>
      <c r="AK225" s="769">
        <v>1</v>
      </c>
      <c r="AL225" s="769">
        <v>4</v>
      </c>
      <c r="AM225" s="769">
        <v>4</v>
      </c>
      <c r="AN225" s="769">
        <v>4</v>
      </c>
      <c r="AO225" s="769">
        <v>4</v>
      </c>
      <c r="AP225" s="769">
        <v>4</v>
      </c>
      <c r="AQ225" s="769">
        <v>4</v>
      </c>
      <c r="AR225" s="769">
        <v>4</v>
      </c>
      <c r="AS225" s="769">
        <v>2</v>
      </c>
      <c r="AT225" s="769">
        <v>4</v>
      </c>
      <c r="AU225" s="769">
        <v>6</v>
      </c>
      <c r="AV225" s="771">
        <v>7</v>
      </c>
    </row>
    <row r="226" spans="2:48" ht="14.4" x14ac:dyDescent="0.3">
      <c r="B226" s="903"/>
      <c r="C226" s="1" t="s">
        <v>6</v>
      </c>
      <c r="D226" s="741">
        <v>23194</v>
      </c>
      <c r="E226" s="741">
        <v>21395</v>
      </c>
      <c r="F226" s="741">
        <v>22833</v>
      </c>
      <c r="G226" s="741">
        <v>19960</v>
      </c>
      <c r="H226" s="741">
        <v>18229</v>
      </c>
      <c r="I226" s="741">
        <v>17329</v>
      </c>
      <c r="J226" s="741">
        <v>15636</v>
      </c>
      <c r="K226" s="741">
        <v>16315</v>
      </c>
      <c r="L226" s="741">
        <v>17459</v>
      </c>
      <c r="M226" s="741">
        <v>16267</v>
      </c>
      <c r="N226" s="741">
        <v>16396</v>
      </c>
      <c r="O226" s="741">
        <v>16200</v>
      </c>
      <c r="P226" s="742">
        <v>14367</v>
      </c>
      <c r="Q226" s="742">
        <v>13277</v>
      </c>
      <c r="R226" s="742">
        <v>12359</v>
      </c>
      <c r="S226" s="143">
        <f>100</f>
        <v>100</v>
      </c>
      <c r="T226" s="328">
        <f t="shared" si="114"/>
        <v>92.243683711304641</v>
      </c>
      <c r="U226" s="328">
        <f t="shared" si="114"/>
        <v>98.443562990428561</v>
      </c>
      <c r="V226" s="328">
        <f t="shared" si="114"/>
        <v>86.056738811761662</v>
      </c>
      <c r="W226" s="328">
        <f t="shared" si="114"/>
        <v>78.593601793567302</v>
      </c>
      <c r="X226" s="328">
        <f t="shared" si="114"/>
        <v>74.713287919289471</v>
      </c>
      <c r="Y226" s="328">
        <f t="shared" si="104"/>
        <v>67.413986375786848</v>
      </c>
      <c r="Z226" s="328">
        <f t="shared" si="104"/>
        <v>70.341467620936456</v>
      </c>
      <c r="AA226" s="328">
        <f t="shared" si="104"/>
        <v>75.273777701129603</v>
      </c>
      <c r="AB226" s="328">
        <f t="shared" si="104"/>
        <v>70.134517547641636</v>
      </c>
      <c r="AC226" s="328">
        <f t="shared" si="105"/>
        <v>70.69069586962145</v>
      </c>
      <c r="AD226" s="328">
        <f t="shared" si="105"/>
        <v>69.845649737000954</v>
      </c>
      <c r="AE226" s="328">
        <f t="shared" si="149"/>
        <v>61.942743813055102</v>
      </c>
      <c r="AF226" s="328">
        <f t="shared" si="150"/>
        <v>57.24325256531862</v>
      </c>
      <c r="AG226" s="329">
        <f t="shared" si="150"/>
        <v>53.285332413555231</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4" x14ac:dyDescent="0.3">
      <c r="B227" s="904"/>
      <c r="C227" s="8" t="s">
        <v>7</v>
      </c>
      <c r="D227">
        <v>12305</v>
      </c>
      <c r="E227">
        <v>10764</v>
      </c>
      <c r="F227">
        <v>10963</v>
      </c>
      <c r="G227">
        <v>10452</v>
      </c>
      <c r="H227">
        <v>8758</v>
      </c>
      <c r="I227">
        <v>8593</v>
      </c>
      <c r="J227">
        <v>15636</v>
      </c>
      <c r="K227">
        <v>8360</v>
      </c>
      <c r="L227">
        <v>10704</v>
      </c>
      <c r="M227">
        <v>9822</v>
      </c>
      <c r="N227">
        <v>9598</v>
      </c>
      <c r="O227">
        <v>10611</v>
      </c>
      <c r="P227">
        <v>9728</v>
      </c>
      <c r="Q227">
        <v>9133</v>
      </c>
      <c r="R227">
        <v>8643</v>
      </c>
      <c r="S227" s="143">
        <f>100</f>
        <v>100</v>
      </c>
      <c r="T227" s="328">
        <f t="shared" si="114"/>
        <v>87.476635514018696</v>
      </c>
      <c r="U227" s="328">
        <f t="shared" si="114"/>
        <v>89.093864282811865</v>
      </c>
      <c r="V227" s="328">
        <f t="shared" si="114"/>
        <v>84.941080861438437</v>
      </c>
      <c r="W227" s="328">
        <f t="shared" si="114"/>
        <v>71.174319382364899</v>
      </c>
      <c r="X227" s="328">
        <f t="shared" si="114"/>
        <v>69.833401056481108</v>
      </c>
      <c r="Y227" s="328">
        <f t="shared" si="104"/>
        <v>127.07029662738724</v>
      </c>
      <c r="Z227" s="328">
        <f t="shared" si="104"/>
        <v>67.939861844778548</v>
      </c>
      <c r="AA227" s="328">
        <f t="shared" si="104"/>
        <v>86.989028850060947</v>
      </c>
      <c r="AB227" s="328">
        <f t="shared" si="104"/>
        <v>79.821210889882167</v>
      </c>
      <c r="AC227" s="328">
        <f t="shared" si="105"/>
        <v>78.000812677773268</v>
      </c>
      <c r="AD227" s="328">
        <f t="shared" si="105"/>
        <v>86.233238520926449</v>
      </c>
      <c r="AE227" s="328">
        <f t="shared" ref="AE227:AE228" si="151">P227*100/$D227</f>
        <v>79.057293783015041</v>
      </c>
      <c r="AF227" s="328">
        <f t="shared" ref="AF227:AG228" si="152">Q227*100/$D227</f>
        <v>74.221861032100776</v>
      </c>
      <c r="AG227" s="329">
        <f t="shared" si="152"/>
        <v>70.239739943112554</v>
      </c>
      <c r="AH227" s="772"/>
      <c r="AI227" s="773"/>
      <c r="AJ227" s="773"/>
      <c r="AK227" s="773"/>
      <c r="AL227" s="773"/>
      <c r="AM227" s="773"/>
      <c r="AN227" s="773"/>
      <c r="AO227" s="773"/>
      <c r="AP227" s="773"/>
      <c r="AQ227" s="773"/>
      <c r="AR227" s="773"/>
      <c r="AS227" s="773"/>
      <c r="AT227" s="773"/>
      <c r="AU227" s="773"/>
      <c r="AV227" s="774"/>
    </row>
    <row r="228" spans="2:48" ht="15" customHeight="1" x14ac:dyDescent="0.3">
      <c r="B228" s="903" t="s">
        <v>53</v>
      </c>
      <c r="C228" s="1" t="s">
        <v>2</v>
      </c>
      <c r="D228" s="742">
        <v>7085</v>
      </c>
      <c r="E228" s="742">
        <v>9094</v>
      </c>
      <c r="F228" s="741">
        <v>91992</v>
      </c>
      <c r="G228" s="741">
        <v>89801</v>
      </c>
      <c r="H228" s="741">
        <v>86022</v>
      </c>
      <c r="I228" s="741">
        <v>80606</v>
      </c>
      <c r="J228" s="741">
        <v>85950</v>
      </c>
      <c r="K228" s="741">
        <v>84776</v>
      </c>
      <c r="L228" s="741">
        <v>85347</v>
      </c>
      <c r="M228" s="741">
        <v>95682</v>
      </c>
      <c r="N228" s="741">
        <v>103575</v>
      </c>
      <c r="O228" s="741">
        <v>110664</v>
      </c>
      <c r="P228" s="742">
        <v>112533</v>
      </c>
      <c r="Q228" s="742">
        <v>115349</v>
      </c>
      <c r="R228" s="742">
        <v>118541</v>
      </c>
      <c r="S228" s="143">
        <f>100</f>
        <v>100</v>
      </c>
      <c r="T228" s="328">
        <f t="shared" si="114"/>
        <v>128.35568101623147</v>
      </c>
      <c r="U228" s="328">
        <f t="shared" si="114"/>
        <v>1298.4050811573748</v>
      </c>
      <c r="V228" s="328">
        <f t="shared" si="114"/>
        <v>1267.4805928016938</v>
      </c>
      <c r="W228" s="328">
        <f t="shared" si="114"/>
        <v>1214.1425546930134</v>
      </c>
      <c r="X228" s="328">
        <f t="shared" si="114"/>
        <v>1137.6993648553282</v>
      </c>
      <c r="Y228" s="328">
        <f t="shared" si="104"/>
        <v>1213.1263232180663</v>
      </c>
      <c r="Z228" s="328">
        <f t="shared" si="104"/>
        <v>1196.5561044460128</v>
      </c>
      <c r="AA228" s="328">
        <f t="shared" si="104"/>
        <v>1204.6153846153845</v>
      </c>
      <c r="AB228" s="328">
        <f t="shared" si="104"/>
        <v>1350.4869442484121</v>
      </c>
      <c r="AC228" s="328">
        <f t="shared" si="105"/>
        <v>1461.8913196894848</v>
      </c>
      <c r="AD228" s="328">
        <f t="shared" si="105"/>
        <v>1561.9477769936486</v>
      </c>
      <c r="AE228" s="328">
        <f t="shared" si="151"/>
        <v>1588.3274523641496</v>
      </c>
      <c r="AF228" s="328">
        <f t="shared" si="152"/>
        <v>1628.0733944954129</v>
      </c>
      <c r="AG228" s="329">
        <f t="shared" si="152"/>
        <v>1673.1263232180663</v>
      </c>
      <c r="AH228" s="768">
        <v>4</v>
      </c>
      <c r="AI228" s="769">
        <v>4</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4" x14ac:dyDescent="0.3">
      <c r="B229" s="903"/>
      <c r="C229" s="1" t="s">
        <v>3</v>
      </c>
      <c r="D229" s="741">
        <v>14958</v>
      </c>
      <c r="E229" s="741">
        <v>13996</v>
      </c>
      <c r="F229" s="742">
        <v>19029</v>
      </c>
      <c r="G229" s="742">
        <v>15999</v>
      </c>
      <c r="H229" s="742">
        <v>11299</v>
      </c>
      <c r="I229" s="742">
        <v>11656</v>
      </c>
      <c r="J229" s="742">
        <v>11886</v>
      </c>
      <c r="K229" s="742">
        <v>10177</v>
      </c>
      <c r="L229" s="741">
        <v>11979</v>
      </c>
      <c r="M229" s="741">
        <v>10562</v>
      </c>
      <c r="N229" s="741">
        <v>9646</v>
      </c>
      <c r="O229" s="741">
        <v>8949</v>
      </c>
      <c r="P229" s="742">
        <v>8305</v>
      </c>
      <c r="Q229" s="742">
        <v>7750</v>
      </c>
      <c r="R229" s="742">
        <v>7318</v>
      </c>
      <c r="S229" s="143">
        <f>100</f>
        <v>100</v>
      </c>
      <c r="T229" s="328">
        <f t="shared" si="114"/>
        <v>93.568658911619195</v>
      </c>
      <c r="U229" s="328">
        <f t="shared" si="114"/>
        <v>127.21620537505014</v>
      </c>
      <c r="V229" s="328">
        <f t="shared" si="114"/>
        <v>106.95948656237465</v>
      </c>
      <c r="W229" s="328">
        <f t="shared" si="114"/>
        <v>75.538173552613983</v>
      </c>
      <c r="X229" s="328">
        <f t="shared" si="114"/>
        <v>77.92485626420644</v>
      </c>
      <c r="Y229" s="328">
        <f t="shared" si="104"/>
        <v>79.462494985960689</v>
      </c>
      <c r="Z229" s="328">
        <f t="shared" si="104"/>
        <v>68.037170744751975</v>
      </c>
      <c r="AA229" s="328">
        <f t="shared" si="104"/>
        <v>80.084235860409152</v>
      </c>
      <c r="AB229" s="328">
        <f t="shared" si="104"/>
        <v>70.611044257253639</v>
      </c>
      <c r="AC229" s="328">
        <f t="shared" si="105"/>
        <v>64.487230913223698</v>
      </c>
      <c r="AD229" s="328">
        <f t="shared" si="105"/>
        <v>59.827517047733657</v>
      </c>
      <c r="AE229" s="328">
        <f t="shared" ref="AE229:AE230" si="153">P229*100/$D229</f>
        <v>55.522128626821768</v>
      </c>
      <c r="AF229" s="328">
        <f t="shared" ref="AF229:AG230" si="154">Q229*100/$D229</f>
        <v>51.811739537371309</v>
      </c>
      <c r="AG229" s="329">
        <f t="shared" si="154"/>
        <v>48.923652894772026</v>
      </c>
      <c r="AH229" s="768">
        <v>1</v>
      </c>
      <c r="AI229" s="769">
        <v>1</v>
      </c>
      <c r="AJ229" s="769">
        <v>4</v>
      </c>
      <c r="AK229" s="769">
        <v>4</v>
      </c>
      <c r="AL229" s="769">
        <v>4</v>
      </c>
      <c r="AM229" s="769">
        <v>4</v>
      </c>
      <c r="AN229" s="769">
        <v>4</v>
      </c>
      <c r="AO229" s="769">
        <v>4</v>
      </c>
      <c r="AP229" s="769">
        <v>1</v>
      </c>
      <c r="AQ229" s="769">
        <v>1</v>
      </c>
      <c r="AR229" s="769">
        <v>1</v>
      </c>
      <c r="AS229" s="769">
        <v>1</v>
      </c>
      <c r="AT229" s="769">
        <v>4</v>
      </c>
      <c r="AU229" s="769">
        <v>6</v>
      </c>
      <c r="AV229" s="771">
        <v>7</v>
      </c>
    </row>
    <row r="230" spans="2:48" ht="14.4" x14ac:dyDescent="0.3">
      <c r="B230" s="903"/>
      <c r="C230" s="1" t="s">
        <v>4</v>
      </c>
      <c r="D230" s="741">
        <v>7254</v>
      </c>
      <c r="E230" s="741">
        <v>7762</v>
      </c>
      <c r="F230" s="741">
        <v>7021</v>
      </c>
      <c r="G230" s="741">
        <v>6065</v>
      </c>
      <c r="H230" s="741">
        <v>5258</v>
      </c>
      <c r="I230" s="741">
        <v>5244</v>
      </c>
      <c r="J230" s="741">
        <v>4695</v>
      </c>
      <c r="K230" s="741">
        <v>5177</v>
      </c>
      <c r="L230" s="742">
        <v>5561</v>
      </c>
      <c r="M230" s="742">
        <v>6511</v>
      </c>
      <c r="N230" s="742">
        <v>6132</v>
      </c>
      <c r="O230" s="742">
        <v>6172</v>
      </c>
      <c r="P230" s="742">
        <v>5559</v>
      </c>
      <c r="Q230" s="742">
        <v>4986</v>
      </c>
      <c r="R230" s="742">
        <v>4477</v>
      </c>
      <c r="S230" s="143">
        <f>100</f>
        <v>100</v>
      </c>
      <c r="T230" s="328">
        <f t="shared" si="114"/>
        <v>107.00303280948442</v>
      </c>
      <c r="U230" s="328">
        <f t="shared" si="114"/>
        <v>96.78797904604356</v>
      </c>
      <c r="V230" s="328">
        <f t="shared" si="114"/>
        <v>83.609043286462637</v>
      </c>
      <c r="W230" s="328">
        <f t="shared" si="114"/>
        <v>72.484146677695065</v>
      </c>
      <c r="X230" s="328">
        <f t="shared" si="114"/>
        <v>72.291149710504556</v>
      </c>
      <c r="Y230" s="328">
        <f t="shared" si="104"/>
        <v>64.722911497105045</v>
      </c>
      <c r="Z230" s="328">
        <f t="shared" si="104"/>
        <v>71.367521367521363</v>
      </c>
      <c r="AA230" s="328">
        <f t="shared" si="104"/>
        <v>76.661152467604083</v>
      </c>
      <c r="AB230" s="328">
        <f t="shared" si="104"/>
        <v>89.757375241246208</v>
      </c>
      <c r="AC230" s="328">
        <f t="shared" si="105"/>
        <v>84.532671629445829</v>
      </c>
      <c r="AD230" s="328">
        <f t="shared" si="105"/>
        <v>85.084091535704445</v>
      </c>
      <c r="AE230" s="328">
        <f t="shared" si="153"/>
        <v>76.633581472291155</v>
      </c>
      <c r="AF230" s="328">
        <f t="shared" si="154"/>
        <v>68.734491315136481</v>
      </c>
      <c r="AG230" s="329">
        <f t="shared" si="154"/>
        <v>61.717673007995586</v>
      </c>
      <c r="AH230" s="768">
        <v>1</v>
      </c>
      <c r="AI230" s="769">
        <v>1</v>
      </c>
      <c r="AJ230" s="769">
        <v>1</v>
      </c>
      <c r="AK230" s="769">
        <v>1</v>
      </c>
      <c r="AL230" s="769">
        <v>1</v>
      </c>
      <c r="AM230" s="769">
        <v>1</v>
      </c>
      <c r="AN230" s="769">
        <v>1</v>
      </c>
      <c r="AO230" s="769">
        <v>1</v>
      </c>
      <c r="AP230" s="769">
        <v>4</v>
      </c>
      <c r="AQ230" s="769">
        <v>4</v>
      </c>
      <c r="AR230" s="769">
        <v>4</v>
      </c>
      <c r="AS230" s="769">
        <v>4</v>
      </c>
      <c r="AT230" s="769">
        <v>4</v>
      </c>
      <c r="AU230" s="769">
        <v>6</v>
      </c>
      <c r="AV230" s="771">
        <v>7</v>
      </c>
    </row>
    <row r="231" spans="2:48" ht="14.4" x14ac:dyDescent="0.3">
      <c r="B231" s="903"/>
      <c r="C231" s="1" t="s">
        <v>5</v>
      </c>
      <c r="D231" s="742">
        <v>484</v>
      </c>
      <c r="E231" s="742">
        <v>0</v>
      </c>
      <c r="F231" s="742">
        <v>0</v>
      </c>
      <c r="G231" s="742">
        <v>0</v>
      </c>
      <c r="H231" s="742">
        <v>0</v>
      </c>
      <c r="I231" s="742">
        <v>0</v>
      </c>
      <c r="J231" s="742">
        <v>0</v>
      </c>
      <c r="K231" s="742">
        <v>0</v>
      </c>
      <c r="L231" s="742">
        <v>0</v>
      </c>
      <c r="M231" s="742">
        <v>0</v>
      </c>
      <c r="N231" s="742">
        <v>0</v>
      </c>
      <c r="O231" s="742">
        <v>0</v>
      </c>
      <c r="P231" s="742">
        <v>0</v>
      </c>
      <c r="Q231" s="742">
        <v>0</v>
      </c>
      <c r="R231" s="742">
        <v>0</v>
      </c>
      <c r="S231" s="143">
        <f>100</f>
        <v>100</v>
      </c>
      <c r="T231" s="328">
        <f t="shared" si="114"/>
        <v>0</v>
      </c>
      <c r="U231" s="328">
        <f t="shared" si="114"/>
        <v>0</v>
      </c>
      <c r="V231" s="328">
        <f t="shared" si="114"/>
        <v>0</v>
      </c>
      <c r="W231" s="328">
        <f t="shared" si="114"/>
        <v>0</v>
      </c>
      <c r="X231" s="328">
        <f t="shared" si="114"/>
        <v>0</v>
      </c>
      <c r="Y231" s="328">
        <f t="shared" si="104"/>
        <v>0</v>
      </c>
      <c r="Z231" s="328">
        <f t="shared" si="104"/>
        <v>0</v>
      </c>
      <c r="AA231" s="328">
        <f t="shared" si="104"/>
        <v>0</v>
      </c>
      <c r="AB231" s="328">
        <f t="shared" si="104"/>
        <v>0</v>
      </c>
      <c r="AC231" s="328">
        <f t="shared" si="105"/>
        <v>0</v>
      </c>
      <c r="AD231" s="328">
        <f t="shared" si="105"/>
        <v>0</v>
      </c>
      <c r="AE231" s="328">
        <f t="shared" ref="AE231:AE232" si="155">P231*100/$D231</f>
        <v>0</v>
      </c>
      <c r="AF231" s="328">
        <f t="shared" ref="AF231:AG232" si="156">Q231*100/$D231</f>
        <v>0</v>
      </c>
      <c r="AG231" s="329">
        <f t="shared" si="156"/>
        <v>0</v>
      </c>
      <c r="AH231" s="768">
        <v>4</v>
      </c>
      <c r="AI231" s="769">
        <v>4</v>
      </c>
      <c r="AJ231" s="769">
        <v>4</v>
      </c>
      <c r="AK231" s="769">
        <v>4</v>
      </c>
      <c r="AL231" s="769">
        <v>4</v>
      </c>
      <c r="AM231" s="769">
        <v>4</v>
      </c>
      <c r="AN231" s="769">
        <v>4</v>
      </c>
      <c r="AO231" s="769">
        <v>4</v>
      </c>
      <c r="AP231" s="769">
        <v>4</v>
      </c>
      <c r="AQ231" s="769">
        <v>4</v>
      </c>
      <c r="AR231" s="769">
        <v>4</v>
      </c>
      <c r="AS231" s="769">
        <v>4</v>
      </c>
      <c r="AT231" s="769">
        <v>4</v>
      </c>
      <c r="AU231" s="769">
        <v>6</v>
      </c>
      <c r="AV231" s="771">
        <v>7</v>
      </c>
    </row>
    <row r="232" spans="2:48" ht="14.4" x14ac:dyDescent="0.3">
      <c r="B232" s="903"/>
      <c r="C232" s="1" t="s">
        <v>6</v>
      </c>
      <c r="D232" s="741">
        <v>29781</v>
      </c>
      <c r="E232" s="741">
        <v>30852</v>
      </c>
      <c r="F232" s="741">
        <v>118042</v>
      </c>
      <c r="G232" s="741">
        <v>111865</v>
      </c>
      <c r="H232" s="741">
        <v>102579</v>
      </c>
      <c r="I232" s="741">
        <v>97506</v>
      </c>
      <c r="J232" s="741">
        <v>102531</v>
      </c>
      <c r="K232" s="741">
        <v>100130</v>
      </c>
      <c r="L232" s="741">
        <v>102887</v>
      </c>
      <c r="M232" s="741">
        <v>112755</v>
      </c>
      <c r="N232" s="741">
        <v>119353</v>
      </c>
      <c r="O232" s="741">
        <v>125785</v>
      </c>
      <c r="P232" s="742">
        <v>126397</v>
      </c>
      <c r="Q232" s="742">
        <v>128085</v>
      </c>
      <c r="R232" s="742">
        <v>130336</v>
      </c>
      <c r="S232" s="143">
        <f>100</f>
        <v>100</v>
      </c>
      <c r="T232" s="328">
        <f t="shared" si="114"/>
        <v>103.59625264430342</v>
      </c>
      <c r="U232" s="328">
        <f t="shared" si="114"/>
        <v>396.36681105402772</v>
      </c>
      <c r="V232" s="328">
        <f t="shared" si="114"/>
        <v>375.62539874416575</v>
      </c>
      <c r="W232" s="328">
        <f t="shared" si="114"/>
        <v>344.44444444444446</v>
      </c>
      <c r="X232" s="328">
        <f t="shared" si="114"/>
        <v>327.4100936838924</v>
      </c>
      <c r="Y232" s="328">
        <f t="shared" si="104"/>
        <v>344.28326785534404</v>
      </c>
      <c r="Z232" s="328">
        <f t="shared" si="104"/>
        <v>336.22108055471608</v>
      </c>
      <c r="AA232" s="328">
        <f t="shared" si="104"/>
        <v>345.47866089117224</v>
      </c>
      <c r="AB232" s="328">
        <f t="shared" si="104"/>
        <v>378.61388133373629</v>
      </c>
      <c r="AC232" s="328">
        <f t="shared" si="105"/>
        <v>400.76894664383332</v>
      </c>
      <c r="AD232" s="328">
        <f t="shared" si="105"/>
        <v>422.36660958329134</v>
      </c>
      <c r="AE232" s="328">
        <f t="shared" si="155"/>
        <v>424.42161109432186</v>
      </c>
      <c r="AF232" s="328">
        <f t="shared" si="156"/>
        <v>430.08965447768713</v>
      </c>
      <c r="AG232" s="329">
        <f t="shared" si="156"/>
        <v>437.64816493737618</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4" x14ac:dyDescent="0.3">
      <c r="B233" s="904"/>
      <c r="C233" s="8" t="s">
        <v>7</v>
      </c>
      <c r="D233">
        <v>29297</v>
      </c>
      <c r="E233">
        <v>30852</v>
      </c>
      <c r="F233">
        <v>118042</v>
      </c>
      <c r="G233">
        <v>111865</v>
      </c>
      <c r="H233">
        <v>102579</v>
      </c>
      <c r="I233">
        <v>97506</v>
      </c>
      <c r="J233">
        <v>102531</v>
      </c>
      <c r="K233">
        <v>100130</v>
      </c>
      <c r="L233">
        <v>102887</v>
      </c>
      <c r="M233">
        <v>112755</v>
      </c>
      <c r="N233">
        <v>119353</v>
      </c>
      <c r="O233">
        <v>125785</v>
      </c>
      <c r="P233">
        <v>126397</v>
      </c>
      <c r="Q233">
        <v>128085</v>
      </c>
      <c r="R233">
        <v>130336</v>
      </c>
      <c r="S233" s="143">
        <f>100</f>
        <v>100</v>
      </c>
      <c r="T233" s="328">
        <f t="shared" si="114"/>
        <v>105.30771068710106</v>
      </c>
      <c r="U233" s="328">
        <f t="shared" si="114"/>
        <v>402.91497422944326</v>
      </c>
      <c r="V233" s="328">
        <f t="shared" si="114"/>
        <v>381.83090418814214</v>
      </c>
      <c r="W233" s="328">
        <f t="shared" si="114"/>
        <v>350.13482609140868</v>
      </c>
      <c r="X233" s="328">
        <f t="shared" si="114"/>
        <v>332.81905997201079</v>
      </c>
      <c r="Y233" s="328">
        <f t="shared" si="104"/>
        <v>349.97098679045638</v>
      </c>
      <c r="Z233" s="328">
        <f t="shared" si="104"/>
        <v>341.7756084240707</v>
      </c>
      <c r="AA233" s="328">
        <f t="shared" si="104"/>
        <v>351.1861282725194</v>
      </c>
      <c r="AB233" s="328">
        <f t="shared" si="104"/>
        <v>384.86875789329963</v>
      </c>
      <c r="AC233" s="328">
        <f t="shared" si="105"/>
        <v>407.38983513670343</v>
      </c>
      <c r="AD233" s="328">
        <f t="shared" si="105"/>
        <v>429.34430146431373</v>
      </c>
      <c r="AE233" s="328">
        <f t="shared" ref="AE233:AE234" si="157">P233*100/$D233</f>
        <v>431.43325255145578</v>
      </c>
      <c r="AF233" s="328">
        <f t="shared" ref="AF233:AG234" si="158">Q233*100/$D233</f>
        <v>437.19493463494558</v>
      </c>
      <c r="AG233" s="329">
        <f t="shared" si="158"/>
        <v>444.87831518585523</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03" t="s">
        <v>54</v>
      </c>
      <c r="C234" s="1" t="s">
        <v>2</v>
      </c>
      <c r="D234" s="741">
        <v>3267</v>
      </c>
      <c r="E234" s="742">
        <v>3144</v>
      </c>
      <c r="F234" s="742">
        <v>13050</v>
      </c>
      <c r="G234" s="742">
        <v>13447</v>
      </c>
      <c r="H234" s="741">
        <v>12874</v>
      </c>
      <c r="I234" s="741">
        <v>12550</v>
      </c>
      <c r="J234" s="742">
        <v>14491</v>
      </c>
      <c r="K234" s="741">
        <v>15421</v>
      </c>
      <c r="L234" s="741">
        <v>15437</v>
      </c>
      <c r="M234" s="741">
        <v>16998</v>
      </c>
      <c r="N234" s="741">
        <v>16685</v>
      </c>
      <c r="O234" s="741">
        <v>15491</v>
      </c>
      <c r="P234" s="742">
        <v>14869</v>
      </c>
      <c r="Q234" s="742">
        <v>14622</v>
      </c>
      <c r="R234" s="742">
        <v>14600</v>
      </c>
      <c r="S234" s="143">
        <f>100</f>
        <v>100</v>
      </c>
      <c r="T234" s="328">
        <f t="shared" si="114"/>
        <v>96.235078053259869</v>
      </c>
      <c r="U234" s="328">
        <f t="shared" si="114"/>
        <v>399.44903581267215</v>
      </c>
      <c r="V234" s="328">
        <f t="shared" si="114"/>
        <v>411.60085705540251</v>
      </c>
      <c r="W234" s="328">
        <f t="shared" si="114"/>
        <v>394.06183042546678</v>
      </c>
      <c r="X234" s="328">
        <f t="shared" si="114"/>
        <v>384.14447505356594</v>
      </c>
      <c r="Y234" s="328">
        <f t="shared" si="104"/>
        <v>443.55677992041626</v>
      </c>
      <c r="Z234" s="328">
        <f t="shared" si="104"/>
        <v>472.02326293235382</v>
      </c>
      <c r="AA234" s="328">
        <f t="shared" si="104"/>
        <v>472.51300887664524</v>
      </c>
      <c r="AB234" s="328">
        <f t="shared" si="104"/>
        <v>520.29384756657487</v>
      </c>
      <c r="AC234" s="328">
        <f t="shared" si="105"/>
        <v>510.71319253137437</v>
      </c>
      <c r="AD234" s="328">
        <f t="shared" si="105"/>
        <v>474.16590143862874</v>
      </c>
      <c r="AE234" s="328">
        <f t="shared" si="157"/>
        <v>455.12702785430059</v>
      </c>
      <c r="AF234" s="328">
        <f t="shared" si="158"/>
        <v>447.56657483930212</v>
      </c>
      <c r="AG234" s="329">
        <f t="shared" si="158"/>
        <v>446.89317416590143</v>
      </c>
      <c r="AH234" s="768">
        <v>1</v>
      </c>
      <c r="AI234" s="769">
        <v>4</v>
      </c>
      <c r="AJ234" s="769">
        <v>4</v>
      </c>
      <c r="AK234" s="769">
        <v>4</v>
      </c>
      <c r="AL234" s="769">
        <v>1</v>
      </c>
      <c r="AM234" s="769">
        <v>1</v>
      </c>
      <c r="AN234" s="769">
        <v>4</v>
      </c>
      <c r="AO234" s="769">
        <v>1</v>
      </c>
      <c r="AP234" s="769">
        <v>1</v>
      </c>
      <c r="AQ234" s="769">
        <v>1</v>
      </c>
      <c r="AR234" s="769">
        <v>1</v>
      </c>
      <c r="AS234" s="769">
        <v>1</v>
      </c>
      <c r="AT234" s="769">
        <v>4</v>
      </c>
      <c r="AU234" s="769">
        <v>6</v>
      </c>
      <c r="AV234" s="771">
        <v>7</v>
      </c>
    </row>
    <row r="235" spans="2:48" ht="14.4" x14ac:dyDescent="0.3">
      <c r="B235" s="903"/>
      <c r="C235" s="1" t="s">
        <v>3</v>
      </c>
      <c r="D235" s="741">
        <v>7448</v>
      </c>
      <c r="E235" s="741">
        <v>4400</v>
      </c>
      <c r="F235" s="741">
        <v>10834</v>
      </c>
      <c r="G235" s="741">
        <v>10873</v>
      </c>
      <c r="H235" s="741">
        <v>7065</v>
      </c>
      <c r="I235" s="741">
        <v>7955</v>
      </c>
      <c r="J235" s="741">
        <v>6320</v>
      </c>
      <c r="K235" s="741">
        <v>6718</v>
      </c>
      <c r="L235" s="742">
        <v>6280</v>
      </c>
      <c r="M235" s="742">
        <v>6439</v>
      </c>
      <c r="N235" s="742">
        <v>7137</v>
      </c>
      <c r="O235" s="741">
        <v>8600</v>
      </c>
      <c r="P235" s="742">
        <v>8350</v>
      </c>
      <c r="Q235" s="742">
        <v>8250</v>
      </c>
      <c r="R235" s="742">
        <v>8224</v>
      </c>
      <c r="S235" s="143">
        <f>100</f>
        <v>100</v>
      </c>
      <c r="T235" s="328">
        <f t="shared" si="114"/>
        <v>59.076262083780883</v>
      </c>
      <c r="U235" s="328">
        <f t="shared" si="114"/>
        <v>145.46186895810956</v>
      </c>
      <c r="V235" s="328">
        <f t="shared" si="114"/>
        <v>145.98549946294307</v>
      </c>
      <c r="W235" s="328">
        <f t="shared" si="114"/>
        <v>94.857679914070886</v>
      </c>
      <c r="X235" s="328">
        <f t="shared" si="114"/>
        <v>106.80719656283566</v>
      </c>
      <c r="Y235" s="328">
        <f t="shared" si="104"/>
        <v>84.85499462943072</v>
      </c>
      <c r="Z235" s="328">
        <f t="shared" si="104"/>
        <v>90.198711063372713</v>
      </c>
      <c r="AA235" s="328">
        <f t="shared" si="104"/>
        <v>84.317937701396346</v>
      </c>
      <c r="AB235" s="328">
        <f t="shared" si="104"/>
        <v>86.452738990332975</v>
      </c>
      <c r="AC235" s="328">
        <f t="shared" si="105"/>
        <v>95.824382384532754</v>
      </c>
      <c r="AD235" s="328">
        <f t="shared" si="105"/>
        <v>115.46723952738991</v>
      </c>
      <c r="AE235" s="328">
        <f t="shared" ref="AE235:AE236" si="159">P235*100/$D235</f>
        <v>112.11063372717508</v>
      </c>
      <c r="AF235" s="328">
        <f t="shared" ref="AF235:AG236" si="160">Q235*100/$D235</f>
        <v>110.76799140708916</v>
      </c>
      <c r="AG235" s="329">
        <f t="shared" si="160"/>
        <v>110.4189044038668</v>
      </c>
      <c r="AH235" s="768">
        <v>1</v>
      </c>
      <c r="AI235" s="769">
        <v>1</v>
      </c>
      <c r="AJ235" s="769">
        <v>1</v>
      </c>
      <c r="AK235" s="769">
        <v>1</v>
      </c>
      <c r="AL235" s="769">
        <v>1</v>
      </c>
      <c r="AM235" s="769">
        <v>1</v>
      </c>
      <c r="AN235" s="769">
        <v>1</v>
      </c>
      <c r="AO235" s="769">
        <v>1</v>
      </c>
      <c r="AP235" s="769">
        <v>4</v>
      </c>
      <c r="AQ235" s="769">
        <v>4</v>
      </c>
      <c r="AR235" s="769">
        <v>4</v>
      </c>
      <c r="AS235" s="769">
        <v>1</v>
      </c>
      <c r="AT235" s="769">
        <v>4</v>
      </c>
      <c r="AU235" s="769">
        <v>6</v>
      </c>
      <c r="AV235" s="771">
        <v>7</v>
      </c>
    </row>
    <row r="236" spans="2:48" ht="14.4" x14ac:dyDescent="0.3">
      <c r="B236" s="903"/>
      <c r="C236" s="1" t="s">
        <v>4</v>
      </c>
      <c r="D236" s="741">
        <v>5541</v>
      </c>
      <c r="E236" s="741">
        <v>6003</v>
      </c>
      <c r="F236" s="741">
        <v>6011</v>
      </c>
      <c r="G236" s="741">
        <v>5667</v>
      </c>
      <c r="H236" s="741">
        <v>5164</v>
      </c>
      <c r="I236" s="741">
        <v>5542</v>
      </c>
      <c r="J236" s="741">
        <v>5449</v>
      </c>
      <c r="K236" s="741">
        <v>5996</v>
      </c>
      <c r="L236" s="741">
        <v>6313</v>
      </c>
      <c r="M236" s="741">
        <v>6837</v>
      </c>
      <c r="N236" s="741">
        <v>6918</v>
      </c>
      <c r="O236" s="741">
        <v>6948</v>
      </c>
      <c r="P236" s="742">
        <v>6874</v>
      </c>
      <c r="Q236" s="742">
        <v>6844</v>
      </c>
      <c r="R236" s="742">
        <v>6841</v>
      </c>
      <c r="S236" s="143">
        <f>100</f>
        <v>100</v>
      </c>
      <c r="T236" s="328">
        <f t="shared" si="114"/>
        <v>108.33784515430428</v>
      </c>
      <c r="U236" s="328">
        <f t="shared" si="114"/>
        <v>108.48222342537449</v>
      </c>
      <c r="V236" s="328">
        <f t="shared" si="114"/>
        <v>102.27395776935572</v>
      </c>
      <c r="W236" s="328">
        <f t="shared" si="114"/>
        <v>93.196173975816635</v>
      </c>
      <c r="X236" s="328">
        <f t="shared" si="114"/>
        <v>100.01804728388377</v>
      </c>
      <c r="Y236" s="328">
        <f t="shared" si="104"/>
        <v>98.339649882692655</v>
      </c>
      <c r="Z236" s="328">
        <f t="shared" si="104"/>
        <v>108.21151416711785</v>
      </c>
      <c r="AA236" s="328">
        <f t="shared" si="104"/>
        <v>113.93250315827468</v>
      </c>
      <c r="AB236" s="328">
        <f t="shared" si="104"/>
        <v>123.38927991337303</v>
      </c>
      <c r="AC236" s="328">
        <f t="shared" si="105"/>
        <v>124.85110990795886</v>
      </c>
      <c r="AD236" s="328">
        <f t="shared" si="105"/>
        <v>125.39252842447212</v>
      </c>
      <c r="AE236" s="328">
        <f t="shared" si="159"/>
        <v>124.05702941707273</v>
      </c>
      <c r="AF236" s="328">
        <f t="shared" si="160"/>
        <v>123.51561090055947</v>
      </c>
      <c r="AG236" s="329">
        <f t="shared" si="160"/>
        <v>123.46146904890814</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4" x14ac:dyDescent="0.3">
      <c r="B237" s="903"/>
      <c r="C237" s="1" t="s">
        <v>5</v>
      </c>
      <c r="D237" s="741">
        <v>1257</v>
      </c>
      <c r="E237" s="742">
        <v>776</v>
      </c>
      <c r="F237" s="742">
        <v>884</v>
      </c>
      <c r="G237" s="742">
        <v>765</v>
      </c>
      <c r="H237" s="741">
        <v>971</v>
      </c>
      <c r="I237" s="741">
        <v>1017</v>
      </c>
      <c r="J237" s="742">
        <v>1107</v>
      </c>
      <c r="K237" s="741">
        <v>1067</v>
      </c>
      <c r="L237" s="742">
        <v>1217</v>
      </c>
      <c r="M237" s="742">
        <v>1288</v>
      </c>
      <c r="N237" s="742">
        <v>1256</v>
      </c>
      <c r="O237" s="741">
        <v>1798</v>
      </c>
      <c r="P237" s="742">
        <v>1775</v>
      </c>
      <c r="Q237" s="742">
        <v>1766</v>
      </c>
      <c r="R237" s="742">
        <v>1764</v>
      </c>
      <c r="S237" s="143">
        <f>100</f>
        <v>100</v>
      </c>
      <c r="T237" s="328">
        <f t="shared" si="114"/>
        <v>61.73428798727128</v>
      </c>
      <c r="U237" s="328">
        <f t="shared" si="114"/>
        <v>70.326173428798725</v>
      </c>
      <c r="V237" s="328">
        <f t="shared" si="114"/>
        <v>60.859188544152744</v>
      </c>
      <c r="W237" s="328">
        <f t="shared" si="114"/>
        <v>77.24741447891806</v>
      </c>
      <c r="X237" s="328">
        <f t="shared" si="114"/>
        <v>80.906921241050114</v>
      </c>
      <c r="Y237" s="328">
        <f t="shared" si="104"/>
        <v>88.066825775656326</v>
      </c>
      <c r="Z237" s="328">
        <f t="shared" si="104"/>
        <v>84.884645982498014</v>
      </c>
      <c r="AA237" s="328">
        <f t="shared" si="104"/>
        <v>96.817820206841688</v>
      </c>
      <c r="AB237" s="328">
        <f t="shared" si="104"/>
        <v>102.46618933969769</v>
      </c>
      <c r="AC237" s="328">
        <f t="shared" si="105"/>
        <v>99.920445505171045</v>
      </c>
      <c r="AD237" s="328">
        <f t="shared" si="105"/>
        <v>143.0389817024662</v>
      </c>
      <c r="AE237" s="328">
        <f t="shared" ref="AE237:AE238" si="161">P237*100/$D237</f>
        <v>141.20922832140016</v>
      </c>
      <c r="AF237" s="328">
        <f t="shared" ref="AF237:AG238" si="162">Q237*100/$D237</f>
        <v>140.49323786793954</v>
      </c>
      <c r="AG237" s="329">
        <f t="shared" si="162"/>
        <v>140.33412887828163</v>
      </c>
      <c r="AH237" s="768">
        <v>1</v>
      </c>
      <c r="AI237" s="769">
        <v>4</v>
      </c>
      <c r="AJ237" s="769">
        <v>4</v>
      </c>
      <c r="AK237" s="769">
        <v>4</v>
      </c>
      <c r="AL237" s="769">
        <v>1</v>
      </c>
      <c r="AM237" s="769">
        <v>1</v>
      </c>
      <c r="AN237" s="769">
        <v>4</v>
      </c>
      <c r="AO237" s="769">
        <v>1</v>
      </c>
      <c r="AP237" s="769">
        <v>4</v>
      </c>
      <c r="AQ237" s="769">
        <v>4</v>
      </c>
      <c r="AR237" s="769">
        <v>4</v>
      </c>
      <c r="AS237" s="769">
        <v>1</v>
      </c>
      <c r="AT237" s="769">
        <v>4</v>
      </c>
      <c r="AU237" s="769">
        <v>6</v>
      </c>
      <c r="AV237" s="771">
        <v>7</v>
      </c>
    </row>
    <row r="238" spans="2:48" ht="14.4" x14ac:dyDescent="0.3">
      <c r="B238" s="903"/>
      <c r="C238" s="1" t="s">
        <v>6</v>
      </c>
      <c r="D238" s="741">
        <v>17513</v>
      </c>
      <c r="E238" s="741">
        <v>14323</v>
      </c>
      <c r="F238" s="741">
        <v>30779</v>
      </c>
      <c r="G238" s="741">
        <v>30752</v>
      </c>
      <c r="H238" s="741">
        <v>26074</v>
      </c>
      <c r="I238" s="741">
        <v>27064</v>
      </c>
      <c r="J238" s="741">
        <v>27367</v>
      </c>
      <c r="K238" s="741">
        <v>29202</v>
      </c>
      <c r="L238" s="741">
        <v>29247</v>
      </c>
      <c r="M238" s="741">
        <v>31562</v>
      </c>
      <c r="N238" s="741">
        <v>31996</v>
      </c>
      <c r="O238" s="741">
        <v>32837</v>
      </c>
      <c r="P238" s="742">
        <v>31868</v>
      </c>
      <c r="Q238" s="742">
        <v>31482</v>
      </c>
      <c r="R238" s="742">
        <v>31429</v>
      </c>
      <c r="S238" s="143">
        <f>100</f>
        <v>100</v>
      </c>
      <c r="T238" s="328">
        <f t="shared" si="114"/>
        <v>81.784959744190033</v>
      </c>
      <c r="U238" s="328">
        <f t="shared" si="114"/>
        <v>175.74944327071319</v>
      </c>
      <c r="V238" s="328">
        <f t="shared" si="114"/>
        <v>175.59527208359503</v>
      </c>
      <c r="W238" s="328">
        <f t="shared" si="114"/>
        <v>148.88368640438532</v>
      </c>
      <c r="X238" s="328">
        <f t="shared" si="114"/>
        <v>154.53662993205049</v>
      </c>
      <c r="Y238" s="328">
        <f t="shared" si="104"/>
        <v>156.26677325415406</v>
      </c>
      <c r="Z238" s="328">
        <f t="shared" si="104"/>
        <v>166.7447039342203</v>
      </c>
      <c r="AA238" s="328">
        <f t="shared" si="104"/>
        <v>167.00165591275052</v>
      </c>
      <c r="AB238" s="328">
        <f t="shared" si="104"/>
        <v>180.22040769713928</v>
      </c>
      <c r="AC238" s="328">
        <f t="shared" si="105"/>
        <v>182.69856677896419</v>
      </c>
      <c r="AD238" s="328">
        <f t="shared" si="105"/>
        <v>187.50071375549592</v>
      </c>
      <c r="AE238" s="328">
        <f t="shared" si="161"/>
        <v>181.96768115114486</v>
      </c>
      <c r="AF238" s="328">
        <f t="shared" si="162"/>
        <v>179.76360417975218</v>
      </c>
      <c r="AG238" s="329">
        <f t="shared" si="162"/>
        <v>179.46097184948323</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4" x14ac:dyDescent="0.3">
      <c r="B239" s="904"/>
      <c r="C239" s="8" t="s">
        <v>7</v>
      </c>
      <c r="D239">
        <v>16256</v>
      </c>
      <c r="E239">
        <v>13547</v>
      </c>
      <c r="F239">
        <v>29895</v>
      </c>
      <c r="G239">
        <v>29987</v>
      </c>
      <c r="H239">
        <v>25103</v>
      </c>
      <c r="I239">
        <v>26047</v>
      </c>
      <c r="J239">
        <v>26260</v>
      </c>
      <c r="K239">
        <v>28135</v>
      </c>
      <c r="L239">
        <v>28030</v>
      </c>
      <c r="M239">
        <v>30274</v>
      </c>
      <c r="N239">
        <v>30740</v>
      </c>
      <c r="O239">
        <v>31039</v>
      </c>
      <c r="P239">
        <v>30093</v>
      </c>
      <c r="Q239">
        <v>29716</v>
      </c>
      <c r="R239">
        <v>29665</v>
      </c>
      <c r="S239" s="143">
        <f>100</f>
        <v>100</v>
      </c>
      <c r="T239" s="328">
        <f t="shared" si="114"/>
        <v>83.335383858267718</v>
      </c>
      <c r="U239" s="328">
        <f t="shared" si="114"/>
        <v>183.90132874015748</v>
      </c>
      <c r="V239" s="328">
        <f t="shared" si="114"/>
        <v>184.46727362204723</v>
      </c>
      <c r="W239" s="328">
        <f t="shared" si="114"/>
        <v>154.42298228346456</v>
      </c>
      <c r="X239" s="328">
        <f t="shared" si="114"/>
        <v>160.23006889763781</v>
      </c>
      <c r="Y239" s="328">
        <f t="shared" si="104"/>
        <v>161.54035433070865</v>
      </c>
      <c r="Z239" s="328">
        <f t="shared" si="104"/>
        <v>173.07455708661416</v>
      </c>
      <c r="AA239" s="328">
        <f t="shared" si="104"/>
        <v>172.42864173228347</v>
      </c>
      <c r="AB239" s="328">
        <f t="shared" si="104"/>
        <v>186.23277559055117</v>
      </c>
      <c r="AC239" s="328">
        <f t="shared" si="105"/>
        <v>189.0994094488189</v>
      </c>
      <c r="AD239" s="328">
        <f t="shared" si="105"/>
        <v>190.93873031496062</v>
      </c>
      <c r="AE239" s="328">
        <f t="shared" ref="AE239:AE240" si="163">P239*100/$D239</f>
        <v>185.1193405511811</v>
      </c>
      <c r="AF239" s="328">
        <f t="shared" ref="AF239:AG240" si="164">Q239*100/$D239</f>
        <v>182.80019685039369</v>
      </c>
      <c r="AG239" s="329">
        <f t="shared" si="164"/>
        <v>182.48646653543307</v>
      </c>
      <c r="AH239" s="772"/>
      <c r="AI239" s="773"/>
      <c r="AJ239" s="773"/>
      <c r="AK239" s="773"/>
      <c r="AL239" s="773"/>
      <c r="AM239" s="773"/>
      <c r="AN239" s="773"/>
      <c r="AO239" s="773"/>
      <c r="AP239" s="773"/>
      <c r="AQ239" s="773"/>
      <c r="AR239" s="773"/>
      <c r="AS239" s="773"/>
      <c r="AT239" s="773"/>
      <c r="AU239" s="773"/>
      <c r="AV239" s="774"/>
    </row>
    <row r="240" spans="2:48" ht="15" customHeight="1" x14ac:dyDescent="0.3">
      <c r="B240" s="903" t="s">
        <v>90</v>
      </c>
      <c r="C240" s="1" t="s">
        <v>2</v>
      </c>
      <c r="D240" s="741">
        <v>33568</v>
      </c>
      <c r="E240" s="742">
        <v>32195</v>
      </c>
      <c r="F240" s="742">
        <v>77703</v>
      </c>
      <c r="G240" s="742">
        <v>79294</v>
      </c>
      <c r="H240" s="741">
        <v>75526</v>
      </c>
      <c r="I240" s="741">
        <v>71504</v>
      </c>
      <c r="J240" s="741">
        <v>71580</v>
      </c>
      <c r="K240" s="741">
        <v>72263</v>
      </c>
      <c r="L240" s="741">
        <v>68934</v>
      </c>
      <c r="M240" s="741">
        <v>65563</v>
      </c>
      <c r="N240" s="741">
        <v>63664</v>
      </c>
      <c r="O240" s="741">
        <v>60182</v>
      </c>
      <c r="P240" s="742">
        <v>57767</v>
      </c>
      <c r="Q240" s="742">
        <v>56807</v>
      </c>
      <c r="R240" s="742">
        <v>56723</v>
      </c>
      <c r="S240" s="143">
        <f>100</f>
        <v>100</v>
      </c>
      <c r="T240" s="328">
        <f t="shared" si="114"/>
        <v>95.909795042897997</v>
      </c>
      <c r="U240" s="328">
        <f t="shared" si="114"/>
        <v>231.47938512869399</v>
      </c>
      <c r="V240" s="328">
        <f t="shared" si="114"/>
        <v>236.21901811248807</v>
      </c>
      <c r="W240" s="328">
        <f t="shared" si="114"/>
        <v>224.99404194470924</v>
      </c>
      <c r="X240" s="328">
        <f t="shared" si="114"/>
        <v>213.01239275500475</v>
      </c>
      <c r="Y240" s="328">
        <f t="shared" si="104"/>
        <v>213.23879885605339</v>
      </c>
      <c r="Z240" s="328">
        <f t="shared" si="104"/>
        <v>215.27347473784556</v>
      </c>
      <c r="AA240" s="328">
        <f t="shared" si="104"/>
        <v>205.35629170638703</v>
      </c>
      <c r="AB240" s="328">
        <f t="shared" si="104"/>
        <v>195.31398951382269</v>
      </c>
      <c r="AC240" s="328">
        <f t="shared" si="105"/>
        <v>189.65681601525262</v>
      </c>
      <c r="AD240" s="328">
        <f t="shared" si="105"/>
        <v>179.28384175405148</v>
      </c>
      <c r="AE240" s="328">
        <f t="shared" si="163"/>
        <v>172.08948999046711</v>
      </c>
      <c r="AF240" s="328">
        <f t="shared" si="164"/>
        <v>169.22962345090562</v>
      </c>
      <c r="AG240" s="329">
        <f t="shared" si="164"/>
        <v>168.97938512869399</v>
      </c>
      <c r="AH240" s="768">
        <v>1</v>
      </c>
      <c r="AI240" s="769">
        <v>4</v>
      </c>
      <c r="AJ240" s="769">
        <v>4</v>
      </c>
      <c r="AK240" s="769">
        <v>4</v>
      </c>
      <c r="AL240" s="769">
        <v>1</v>
      </c>
      <c r="AM240" s="769">
        <v>1</v>
      </c>
      <c r="AN240" s="769">
        <v>1</v>
      </c>
      <c r="AO240" s="769">
        <v>1</v>
      </c>
      <c r="AP240" s="769">
        <v>1</v>
      </c>
      <c r="AQ240" s="769">
        <v>1</v>
      </c>
      <c r="AR240" s="769">
        <v>1</v>
      </c>
      <c r="AS240" s="769">
        <v>1</v>
      </c>
      <c r="AT240" s="769">
        <v>4</v>
      </c>
      <c r="AU240" s="769">
        <v>6</v>
      </c>
      <c r="AV240" s="771">
        <v>7</v>
      </c>
    </row>
    <row r="241" spans="2:48" ht="14.4" x14ac:dyDescent="0.3">
      <c r="B241" s="903"/>
      <c r="C241" s="1" t="s">
        <v>3</v>
      </c>
      <c r="D241" s="741">
        <v>47933</v>
      </c>
      <c r="E241" s="741">
        <v>48978</v>
      </c>
      <c r="F241" s="741">
        <v>42053</v>
      </c>
      <c r="G241" s="741">
        <v>36485</v>
      </c>
      <c r="H241" s="741">
        <v>38559</v>
      </c>
      <c r="I241" s="741">
        <v>30323</v>
      </c>
      <c r="J241" s="741">
        <v>29828</v>
      </c>
      <c r="K241" s="741">
        <v>22893</v>
      </c>
      <c r="L241" s="742">
        <v>25136</v>
      </c>
      <c r="M241" s="741">
        <v>29215</v>
      </c>
      <c r="N241" s="742">
        <v>27214</v>
      </c>
      <c r="O241" s="741">
        <v>27849</v>
      </c>
      <c r="P241" s="742">
        <v>27040</v>
      </c>
      <c r="Q241" s="742">
        <v>26716</v>
      </c>
      <c r="R241" s="742">
        <v>26631</v>
      </c>
      <c r="S241" s="143">
        <f>100</f>
        <v>100</v>
      </c>
      <c r="T241" s="328">
        <f t="shared" si="114"/>
        <v>102.18012642647028</v>
      </c>
      <c r="U241" s="328">
        <f t="shared" si="114"/>
        <v>87.732877141009325</v>
      </c>
      <c r="V241" s="328">
        <f t="shared" si="114"/>
        <v>76.116662841883468</v>
      </c>
      <c r="W241" s="328">
        <f t="shared" si="114"/>
        <v>80.443535768677108</v>
      </c>
      <c r="X241" s="328">
        <f t="shared" si="114"/>
        <v>63.261218784553442</v>
      </c>
      <c r="Y241" s="328">
        <f t="shared" si="104"/>
        <v>62.228527319383304</v>
      </c>
      <c r="Z241" s="328">
        <f t="shared" si="104"/>
        <v>47.760415580080526</v>
      </c>
      <c r="AA241" s="328">
        <f t="shared" si="104"/>
        <v>52.43986397680095</v>
      </c>
      <c r="AB241" s="328">
        <f t="shared" si="104"/>
        <v>60.949658898879683</v>
      </c>
      <c r="AC241" s="328">
        <f t="shared" si="105"/>
        <v>56.775081885131328</v>
      </c>
      <c r="AD241" s="328">
        <f t="shared" si="105"/>
        <v>58.099847704086955</v>
      </c>
      <c r="AE241" s="328">
        <f t="shared" ref="AE241:AE242" si="165">P241*100/$D241</f>
        <v>56.412075188283644</v>
      </c>
      <c r="AF241" s="328">
        <f t="shared" ref="AF241:AG242" si="166">Q241*100/$D241</f>
        <v>55.736131683808651</v>
      </c>
      <c r="AG241" s="329">
        <f t="shared" si="166"/>
        <v>55.558800826153174</v>
      </c>
      <c r="AH241" s="768">
        <v>1</v>
      </c>
      <c r="AI241" s="769">
        <v>1</v>
      </c>
      <c r="AJ241" s="769">
        <v>1</v>
      </c>
      <c r="AK241" s="769">
        <v>1</v>
      </c>
      <c r="AL241" s="769">
        <v>1</v>
      </c>
      <c r="AM241" s="769">
        <v>1</v>
      </c>
      <c r="AN241" s="769">
        <v>1</v>
      </c>
      <c r="AO241" s="769">
        <v>1</v>
      </c>
      <c r="AP241" s="769">
        <v>4</v>
      </c>
      <c r="AQ241" s="769">
        <v>1</v>
      </c>
      <c r="AR241" s="769">
        <v>4</v>
      </c>
      <c r="AS241" s="769">
        <v>1</v>
      </c>
      <c r="AT241" s="769">
        <v>4</v>
      </c>
      <c r="AU241" s="769">
        <v>6</v>
      </c>
      <c r="AV241" s="771">
        <v>7</v>
      </c>
    </row>
    <row r="242" spans="2:48" ht="14.4" x14ac:dyDescent="0.3">
      <c r="B242" s="903"/>
      <c r="C242" s="1" t="s">
        <v>4</v>
      </c>
      <c r="D242" s="741">
        <v>17527</v>
      </c>
      <c r="E242" s="741">
        <v>19281</v>
      </c>
      <c r="F242" s="741">
        <v>19192</v>
      </c>
      <c r="G242" s="741">
        <v>20866</v>
      </c>
      <c r="H242" s="741">
        <v>18826</v>
      </c>
      <c r="I242" s="741">
        <v>18361</v>
      </c>
      <c r="J242" s="741">
        <v>18022</v>
      </c>
      <c r="K242" s="741">
        <v>18388</v>
      </c>
      <c r="L242" s="741">
        <v>19106</v>
      </c>
      <c r="M242" s="741">
        <v>19113</v>
      </c>
      <c r="N242" s="741">
        <v>20704</v>
      </c>
      <c r="O242" s="741">
        <v>20039</v>
      </c>
      <c r="P242" s="742">
        <v>19824</v>
      </c>
      <c r="Q242" s="742">
        <v>19737</v>
      </c>
      <c r="R242" s="742">
        <v>19729</v>
      </c>
      <c r="S242" s="143">
        <f>100</f>
        <v>100</v>
      </c>
      <c r="T242" s="328">
        <f t="shared" ref="T242:AA275" si="167">E242*100/$D242</f>
        <v>110.00741712785987</v>
      </c>
      <c r="U242" s="328">
        <f t="shared" si="167"/>
        <v>109.49962914360701</v>
      </c>
      <c r="V242" s="328">
        <f t="shared" si="167"/>
        <v>119.05060763393621</v>
      </c>
      <c r="W242" s="328">
        <f t="shared" si="167"/>
        <v>107.4114223769042</v>
      </c>
      <c r="X242" s="328">
        <f t="shared" si="167"/>
        <v>104.75837279625721</v>
      </c>
      <c r="Y242" s="328">
        <f t="shared" si="104"/>
        <v>102.82421406972101</v>
      </c>
      <c r="Z242" s="328">
        <f t="shared" si="104"/>
        <v>104.91242083642381</v>
      </c>
      <c r="AA242" s="328">
        <f t="shared" si="104"/>
        <v>109.00895760826154</v>
      </c>
      <c r="AB242" s="328">
        <f t="shared" si="104"/>
        <v>109.04889598904548</v>
      </c>
      <c r="AC242" s="328">
        <f t="shared" si="105"/>
        <v>118.12631939293661</v>
      </c>
      <c r="AD242" s="328">
        <f t="shared" si="105"/>
        <v>114.33217321846294</v>
      </c>
      <c r="AE242" s="328">
        <f t="shared" si="165"/>
        <v>113.10549438009927</v>
      </c>
      <c r="AF242" s="328">
        <f t="shared" si="166"/>
        <v>112.60911736178467</v>
      </c>
      <c r="AG242" s="329">
        <f t="shared" si="166"/>
        <v>112.56347349803161</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4" x14ac:dyDescent="0.3">
      <c r="B243" s="903"/>
      <c r="C243" s="1" t="s">
        <v>5</v>
      </c>
      <c r="D243" s="741">
        <v>8134</v>
      </c>
      <c r="E243" s="742">
        <v>6157</v>
      </c>
      <c r="F243" s="742">
        <v>10854</v>
      </c>
      <c r="G243" s="742">
        <v>7623</v>
      </c>
      <c r="H243" s="741">
        <v>8878</v>
      </c>
      <c r="I243" s="741">
        <v>9009</v>
      </c>
      <c r="J243" s="741">
        <v>10001</v>
      </c>
      <c r="K243" s="741">
        <v>10083</v>
      </c>
      <c r="L243" s="742">
        <v>11016</v>
      </c>
      <c r="M243" s="741">
        <v>12372</v>
      </c>
      <c r="N243" s="742">
        <v>12094</v>
      </c>
      <c r="O243" s="741">
        <v>13548</v>
      </c>
      <c r="P243" s="742">
        <v>13373</v>
      </c>
      <c r="Q243" s="742">
        <v>13302</v>
      </c>
      <c r="R243" s="742">
        <v>13290</v>
      </c>
      <c r="S243" s="143">
        <f>100</f>
        <v>100</v>
      </c>
      <c r="T243" s="328">
        <f t="shared" si="167"/>
        <v>75.694615195475777</v>
      </c>
      <c r="U243" s="328">
        <f t="shared" si="167"/>
        <v>133.43988197688714</v>
      </c>
      <c r="V243" s="328">
        <f t="shared" si="167"/>
        <v>93.717728055077458</v>
      </c>
      <c r="W243" s="328">
        <f t="shared" si="167"/>
        <v>109.14679124661913</v>
      </c>
      <c r="X243" s="328">
        <f t="shared" si="167"/>
        <v>110.75731497418245</v>
      </c>
      <c r="Y243" s="328">
        <f t="shared" si="104"/>
        <v>122.95303663634128</v>
      </c>
      <c r="Z243" s="328">
        <f t="shared" si="104"/>
        <v>123.96115072535038</v>
      </c>
      <c r="AA243" s="328">
        <f t="shared" si="104"/>
        <v>135.43152200639292</v>
      </c>
      <c r="AB243" s="328">
        <f t="shared" si="104"/>
        <v>152.10228669781165</v>
      </c>
      <c r="AC243" s="328">
        <f t="shared" si="105"/>
        <v>148.6845340545857</v>
      </c>
      <c r="AD243" s="328">
        <f t="shared" si="105"/>
        <v>166.56011802311286</v>
      </c>
      <c r="AE243" s="328">
        <f t="shared" ref="AE243:AE244" si="168">P243*100/$D243</f>
        <v>164.40865502827637</v>
      </c>
      <c r="AF243" s="328">
        <f t="shared" ref="AF243:AG244" si="169">Q243*100/$D243</f>
        <v>163.53577575608557</v>
      </c>
      <c r="AG243" s="329">
        <f t="shared" si="169"/>
        <v>163.38824686501107</v>
      </c>
      <c r="AH243" s="768">
        <v>1</v>
      </c>
      <c r="AI243" s="769">
        <v>4</v>
      </c>
      <c r="AJ243" s="769">
        <v>4</v>
      </c>
      <c r="AK243" s="769">
        <v>4</v>
      </c>
      <c r="AL243" s="769">
        <v>1</v>
      </c>
      <c r="AM243" s="769">
        <v>1</v>
      </c>
      <c r="AN243" s="769">
        <v>1</v>
      </c>
      <c r="AO243" s="769">
        <v>1</v>
      </c>
      <c r="AP243" s="769">
        <v>4</v>
      </c>
      <c r="AQ243" s="769">
        <v>1</v>
      </c>
      <c r="AR243" s="769">
        <v>4</v>
      </c>
      <c r="AS243" s="769">
        <v>1</v>
      </c>
      <c r="AT243" s="769">
        <v>4</v>
      </c>
      <c r="AU243" s="769">
        <v>6</v>
      </c>
      <c r="AV243" s="771">
        <v>7</v>
      </c>
    </row>
    <row r="244" spans="2:48" ht="14.4" x14ac:dyDescent="0.3">
      <c r="B244" s="903"/>
      <c r="C244" s="1" t="s">
        <v>6</v>
      </c>
      <c r="D244" s="741">
        <v>107162</v>
      </c>
      <c r="E244" s="741">
        <v>106611</v>
      </c>
      <c r="F244" s="741">
        <v>149802</v>
      </c>
      <c r="G244" s="741">
        <v>144268</v>
      </c>
      <c r="H244" s="741">
        <v>141789</v>
      </c>
      <c r="I244" s="741">
        <v>129197</v>
      </c>
      <c r="J244" s="741">
        <v>129431</v>
      </c>
      <c r="K244" s="741">
        <v>123627</v>
      </c>
      <c r="L244" s="741">
        <v>124192</v>
      </c>
      <c r="M244" s="741">
        <v>126263</v>
      </c>
      <c r="N244" s="741">
        <v>123676</v>
      </c>
      <c r="O244" s="741">
        <v>121618</v>
      </c>
      <c r="P244" s="742">
        <v>118004</v>
      </c>
      <c r="Q244" s="742">
        <v>116562</v>
      </c>
      <c r="R244" s="742">
        <v>116373</v>
      </c>
      <c r="S244" s="143">
        <f>100</f>
        <v>100</v>
      </c>
      <c r="T244" s="328">
        <f t="shared" si="167"/>
        <v>99.485825199231073</v>
      </c>
      <c r="U244" s="328">
        <f t="shared" si="167"/>
        <v>139.79022414661912</v>
      </c>
      <c r="V244" s="328">
        <f t="shared" si="167"/>
        <v>134.62608014034825</v>
      </c>
      <c r="W244" s="328">
        <f t="shared" si="167"/>
        <v>132.31276012019185</v>
      </c>
      <c r="X244" s="328">
        <f t="shared" si="167"/>
        <v>120.56232619771934</v>
      </c>
      <c r="Y244" s="328">
        <f t="shared" si="104"/>
        <v>120.78068718388981</v>
      </c>
      <c r="Z244" s="328">
        <f t="shared" si="104"/>
        <v>115.36458819357608</v>
      </c>
      <c r="AA244" s="328">
        <f t="shared" si="104"/>
        <v>115.89182732685093</v>
      </c>
      <c r="AB244" s="328">
        <f t="shared" si="104"/>
        <v>117.82441537112037</v>
      </c>
      <c r="AC244" s="328">
        <f t="shared" si="105"/>
        <v>115.41031335734682</v>
      </c>
      <c r="AD244" s="328">
        <f t="shared" si="105"/>
        <v>113.48985647897575</v>
      </c>
      <c r="AE244" s="328">
        <f t="shared" si="168"/>
        <v>110.11739235923181</v>
      </c>
      <c r="AF244" s="328">
        <f t="shared" si="169"/>
        <v>108.77176611112148</v>
      </c>
      <c r="AG244" s="329">
        <f t="shared" si="169"/>
        <v>108.59539762229149</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4.4" x14ac:dyDescent="0.3">
      <c r="B245" s="904"/>
      <c r="C245" s="8" t="s">
        <v>7</v>
      </c>
      <c r="D245">
        <v>99028</v>
      </c>
      <c r="E245">
        <v>100454</v>
      </c>
      <c r="F245">
        <v>138948</v>
      </c>
      <c r="G245">
        <v>136645</v>
      </c>
      <c r="H245">
        <v>132911</v>
      </c>
      <c r="I245">
        <v>120188</v>
      </c>
      <c r="J245">
        <v>119430</v>
      </c>
      <c r="K245">
        <v>113544</v>
      </c>
      <c r="L245">
        <v>113176</v>
      </c>
      <c r="M245">
        <v>113891</v>
      </c>
      <c r="N245">
        <v>111582</v>
      </c>
      <c r="O245">
        <v>108070</v>
      </c>
      <c r="P245">
        <v>104631</v>
      </c>
      <c r="Q245">
        <v>103260</v>
      </c>
      <c r="R245">
        <v>103083</v>
      </c>
      <c r="S245" s="143">
        <f>100</f>
        <v>100</v>
      </c>
      <c r="T245" s="328">
        <f t="shared" si="167"/>
        <v>101.4399967685907</v>
      </c>
      <c r="U245" s="328">
        <f t="shared" si="167"/>
        <v>140.3118309972937</v>
      </c>
      <c r="V245" s="328">
        <f t="shared" si="167"/>
        <v>137.98622611786564</v>
      </c>
      <c r="W245" s="328">
        <f t="shared" si="167"/>
        <v>134.21557539281818</v>
      </c>
      <c r="X245" s="328">
        <f t="shared" si="167"/>
        <v>121.36769398553945</v>
      </c>
      <c r="Y245" s="328">
        <f t="shared" si="104"/>
        <v>120.60225390798563</v>
      </c>
      <c r="Z245" s="328">
        <f t="shared" si="104"/>
        <v>114.65848042977744</v>
      </c>
      <c r="AA245" s="328">
        <f t="shared" si="104"/>
        <v>114.28686836046371</v>
      </c>
      <c r="AB245" s="328">
        <f t="shared" ref="AB245:AD308" si="170">M245*100/$D245</f>
        <v>115.00888637557054</v>
      </c>
      <c r="AC245" s="328">
        <f t="shared" si="170"/>
        <v>112.67722260370805</v>
      </c>
      <c r="AD245" s="328">
        <f t="shared" si="170"/>
        <v>109.13075089873571</v>
      </c>
      <c r="AE245" s="328">
        <f t="shared" ref="AE245:AG245" si="171">P245*100/$D245</f>
        <v>105.65799571838268</v>
      </c>
      <c r="AF245" s="328">
        <f t="shared" si="171"/>
        <v>104.27353879710789</v>
      </c>
      <c r="AG245" s="329">
        <f t="shared" si="171"/>
        <v>104.09480147029123</v>
      </c>
      <c r="AH245" s="772"/>
      <c r="AI245" s="773"/>
      <c r="AJ245" s="773"/>
      <c r="AK245" s="773"/>
      <c r="AL245" s="773"/>
      <c r="AM245" s="773"/>
      <c r="AN245" s="773"/>
      <c r="AO245" s="773"/>
      <c r="AP245" s="773"/>
      <c r="AQ245" s="773"/>
      <c r="AR245" s="773"/>
      <c r="AS245" s="773"/>
      <c r="AT245" s="773"/>
      <c r="AU245" s="773"/>
      <c r="AV245" s="774"/>
    </row>
    <row r="246" spans="2:48" ht="15" customHeight="1" x14ac:dyDescent="0.3">
      <c r="B246" s="903" t="s">
        <v>55</v>
      </c>
      <c r="C246" s="1" t="s">
        <v>2</v>
      </c>
      <c r="D246" s="741">
        <v>26099</v>
      </c>
      <c r="E246" s="741">
        <v>25696</v>
      </c>
      <c r="F246" s="741">
        <v>94326</v>
      </c>
      <c r="G246" s="741">
        <v>97808</v>
      </c>
      <c r="H246" s="741">
        <v>87736</v>
      </c>
      <c r="I246" s="741">
        <v>90643</v>
      </c>
      <c r="J246" s="742">
        <v>92875</v>
      </c>
      <c r="K246" s="741">
        <v>92522</v>
      </c>
      <c r="L246" s="741">
        <v>97378</v>
      </c>
      <c r="M246" s="741">
        <v>102668</v>
      </c>
      <c r="N246" s="741">
        <v>98773</v>
      </c>
      <c r="O246" s="741">
        <v>92883</v>
      </c>
      <c r="P246" s="742">
        <v>89156</v>
      </c>
      <c r="Q246" s="742">
        <v>87675</v>
      </c>
      <c r="R246" s="742">
        <v>87546</v>
      </c>
      <c r="S246" s="143">
        <f>100</f>
        <v>100</v>
      </c>
      <c r="T246" s="328">
        <f t="shared" si="167"/>
        <v>98.455879535614386</v>
      </c>
      <c r="U246" s="328">
        <f t="shared" si="167"/>
        <v>361.41614621249857</v>
      </c>
      <c r="V246" s="328">
        <f t="shared" si="167"/>
        <v>374.75765354994445</v>
      </c>
      <c r="W246" s="328">
        <f t="shared" si="167"/>
        <v>336.16613663358748</v>
      </c>
      <c r="X246" s="328">
        <f t="shared" si="167"/>
        <v>347.30449442507376</v>
      </c>
      <c r="Y246" s="328">
        <f t="shared" si="167"/>
        <v>355.85654622782482</v>
      </c>
      <c r="Z246" s="328">
        <f t="shared" si="167"/>
        <v>354.50400398482702</v>
      </c>
      <c r="AA246" s="328">
        <f t="shared" si="167"/>
        <v>373.11008084600945</v>
      </c>
      <c r="AB246" s="328">
        <f t="shared" si="170"/>
        <v>393.3790566688379</v>
      </c>
      <c r="AC246" s="328">
        <f t="shared" si="170"/>
        <v>378.45511322272881</v>
      </c>
      <c r="AD246" s="328">
        <f t="shared" si="170"/>
        <v>355.88719874324687</v>
      </c>
      <c r="AE246" s="328">
        <f t="shared" ref="AE246:AG246" si="172">P246*100/$D246</f>
        <v>341.60695812100079</v>
      </c>
      <c r="AF246" s="328">
        <f t="shared" si="172"/>
        <v>335.93241120349438</v>
      </c>
      <c r="AG246" s="329">
        <f t="shared" si="172"/>
        <v>335.43813939231387</v>
      </c>
      <c r="AH246" s="768">
        <v>1</v>
      </c>
      <c r="AI246" s="769">
        <v>1</v>
      </c>
      <c r="AJ246" s="769">
        <v>1</v>
      </c>
      <c r="AK246" s="769">
        <v>1</v>
      </c>
      <c r="AL246" s="769">
        <v>1</v>
      </c>
      <c r="AM246" s="769">
        <v>1</v>
      </c>
      <c r="AN246" s="769">
        <v>4</v>
      </c>
      <c r="AO246" s="769">
        <v>1</v>
      </c>
      <c r="AP246" s="769">
        <v>1</v>
      </c>
      <c r="AQ246" s="769">
        <v>1</v>
      </c>
      <c r="AR246" s="769">
        <v>1</v>
      </c>
      <c r="AS246" s="769">
        <v>1</v>
      </c>
      <c r="AT246" s="769">
        <v>4</v>
      </c>
      <c r="AU246" s="769">
        <v>6</v>
      </c>
      <c r="AV246" s="771">
        <v>7</v>
      </c>
    </row>
    <row r="247" spans="2:48" ht="14.4" x14ac:dyDescent="0.3">
      <c r="B247" s="903"/>
      <c r="C247" s="1" t="s">
        <v>3</v>
      </c>
      <c r="D247" s="741">
        <v>23868</v>
      </c>
      <c r="E247" s="741">
        <v>20312</v>
      </c>
      <c r="F247" s="741">
        <v>35952</v>
      </c>
      <c r="G247" s="741">
        <v>34395</v>
      </c>
      <c r="H247" s="741">
        <v>22431</v>
      </c>
      <c r="I247" s="741">
        <v>21151</v>
      </c>
      <c r="J247" s="741">
        <v>16922</v>
      </c>
      <c r="K247" s="741">
        <v>17422</v>
      </c>
      <c r="L247" s="741">
        <v>19155</v>
      </c>
      <c r="M247" s="742">
        <v>18589</v>
      </c>
      <c r="N247" s="741">
        <v>18182</v>
      </c>
      <c r="O247" s="741">
        <v>19221</v>
      </c>
      <c r="P247" s="742">
        <v>18662</v>
      </c>
      <c r="Q247" s="742">
        <v>18438</v>
      </c>
      <c r="R247" s="742">
        <v>18379</v>
      </c>
      <c r="S247" s="143">
        <f>100</f>
        <v>100</v>
      </c>
      <c r="T247" s="328">
        <f t="shared" si="167"/>
        <v>85.101390983743926</v>
      </c>
      <c r="U247" s="328">
        <f t="shared" si="167"/>
        <v>150.62845651080946</v>
      </c>
      <c r="V247" s="328">
        <f t="shared" si="167"/>
        <v>144.10507792860733</v>
      </c>
      <c r="W247" s="328">
        <f t="shared" si="167"/>
        <v>93.979386626445446</v>
      </c>
      <c r="X247" s="328">
        <f t="shared" si="167"/>
        <v>88.61655773420479</v>
      </c>
      <c r="Y247" s="328">
        <f t="shared" si="167"/>
        <v>70.898273839450312</v>
      </c>
      <c r="Z247" s="328">
        <f t="shared" si="167"/>
        <v>72.993128875481815</v>
      </c>
      <c r="AA247" s="328">
        <f t="shared" si="167"/>
        <v>80.253896430367021</v>
      </c>
      <c r="AB247" s="328">
        <f t="shared" si="170"/>
        <v>77.882520529579352</v>
      </c>
      <c r="AC247" s="328">
        <f t="shared" si="170"/>
        <v>76.177308530249704</v>
      </c>
      <c r="AD247" s="328">
        <f t="shared" si="170"/>
        <v>80.530417295123172</v>
      </c>
      <c r="AE247" s="328">
        <f t="shared" ref="AE247:AG247" si="173">P247*100/$D247</f>
        <v>78.188369364839957</v>
      </c>
      <c r="AF247" s="328">
        <f t="shared" si="173"/>
        <v>77.249874308697841</v>
      </c>
      <c r="AG247" s="329">
        <f t="shared" si="173"/>
        <v>77.002681414446116</v>
      </c>
      <c r="AH247" s="768">
        <v>1</v>
      </c>
      <c r="AI247" s="769">
        <v>1</v>
      </c>
      <c r="AJ247" s="769">
        <v>1</v>
      </c>
      <c r="AK247" s="769">
        <v>1</v>
      </c>
      <c r="AL247" s="769">
        <v>1</v>
      </c>
      <c r="AM247" s="769">
        <v>1</v>
      </c>
      <c r="AN247" s="769">
        <v>1</v>
      </c>
      <c r="AO247" s="769">
        <v>1</v>
      </c>
      <c r="AP247" s="769">
        <v>1</v>
      </c>
      <c r="AQ247" s="769">
        <v>4</v>
      </c>
      <c r="AR247" s="769">
        <v>1</v>
      </c>
      <c r="AS247" s="769">
        <v>1</v>
      </c>
      <c r="AT247" s="769">
        <v>4</v>
      </c>
      <c r="AU247" s="769">
        <v>6</v>
      </c>
      <c r="AV247" s="771">
        <v>7</v>
      </c>
    </row>
    <row r="248" spans="2:48" ht="14.4" x14ac:dyDescent="0.3">
      <c r="B248" s="903"/>
      <c r="C248" s="1" t="s">
        <v>4</v>
      </c>
      <c r="D248" s="741">
        <v>10769</v>
      </c>
      <c r="E248" s="741">
        <v>11508</v>
      </c>
      <c r="F248" s="741">
        <v>13319</v>
      </c>
      <c r="G248" s="741">
        <v>14454</v>
      </c>
      <c r="H248" s="741">
        <v>13983</v>
      </c>
      <c r="I248" s="741">
        <v>13925</v>
      </c>
      <c r="J248" s="741">
        <v>13903</v>
      </c>
      <c r="K248" s="741">
        <v>14114</v>
      </c>
      <c r="L248" s="741">
        <v>15175</v>
      </c>
      <c r="M248" s="741">
        <v>15676</v>
      </c>
      <c r="N248" s="741">
        <v>14774</v>
      </c>
      <c r="O248" s="741">
        <v>13720</v>
      </c>
      <c r="P248" s="742">
        <v>13573</v>
      </c>
      <c r="Q248" s="742">
        <v>13513</v>
      </c>
      <c r="R248" s="742">
        <v>13508</v>
      </c>
      <c r="S248" s="143">
        <f>100</f>
        <v>100</v>
      </c>
      <c r="T248" s="328">
        <f t="shared" si="167"/>
        <v>106.86228990621228</v>
      </c>
      <c r="U248" s="328">
        <f t="shared" si="167"/>
        <v>123.67907883740367</v>
      </c>
      <c r="V248" s="328">
        <f t="shared" si="167"/>
        <v>134.21859039836568</v>
      </c>
      <c r="W248" s="328">
        <f t="shared" si="167"/>
        <v>129.84492524839817</v>
      </c>
      <c r="X248" s="328">
        <f t="shared" si="167"/>
        <v>129.30634227876311</v>
      </c>
      <c r="Y248" s="328">
        <f t="shared" si="167"/>
        <v>129.10205218683257</v>
      </c>
      <c r="Z248" s="328">
        <f t="shared" si="167"/>
        <v>131.06137988671185</v>
      </c>
      <c r="AA248" s="328">
        <f t="shared" si="167"/>
        <v>140.9137338657257</v>
      </c>
      <c r="AB248" s="328">
        <f t="shared" si="170"/>
        <v>145.56597641378031</v>
      </c>
      <c r="AC248" s="328">
        <f t="shared" si="170"/>
        <v>137.19008264462809</v>
      </c>
      <c r="AD248" s="328">
        <f t="shared" si="170"/>
        <v>127.40273005850125</v>
      </c>
      <c r="AE248" s="328">
        <f t="shared" ref="AE248:AG248" si="174">P248*100/$D248</f>
        <v>126.03770080787446</v>
      </c>
      <c r="AF248" s="328">
        <f t="shared" si="174"/>
        <v>125.48054601170026</v>
      </c>
      <c r="AG248" s="329">
        <f t="shared" si="174"/>
        <v>125.4341164453524</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4" x14ac:dyDescent="0.3">
      <c r="B249" s="903"/>
      <c r="C249" s="1" t="s">
        <v>5</v>
      </c>
      <c r="D249" s="741">
        <v>43993</v>
      </c>
      <c r="E249" s="741">
        <v>46159</v>
      </c>
      <c r="F249" s="741">
        <v>48069</v>
      </c>
      <c r="G249" s="741">
        <v>50176</v>
      </c>
      <c r="H249" s="741">
        <v>50015</v>
      </c>
      <c r="I249" s="741">
        <v>51949</v>
      </c>
      <c r="J249" s="742">
        <v>53454</v>
      </c>
      <c r="K249" s="741">
        <v>56012</v>
      </c>
      <c r="L249" s="741">
        <v>57731</v>
      </c>
      <c r="M249" s="742">
        <v>58405</v>
      </c>
      <c r="N249" s="741">
        <v>60138</v>
      </c>
      <c r="O249" s="741">
        <v>60496</v>
      </c>
      <c r="P249" s="742">
        <v>59714</v>
      </c>
      <c r="Q249" s="742">
        <v>59397</v>
      </c>
      <c r="R249" s="742">
        <v>59345</v>
      </c>
      <c r="S249" s="143">
        <f>100</f>
        <v>100</v>
      </c>
      <c r="T249" s="328">
        <f t="shared" si="167"/>
        <v>104.92351055849794</v>
      </c>
      <c r="U249" s="328">
        <f t="shared" si="167"/>
        <v>109.26511035846612</v>
      </c>
      <c r="V249" s="328">
        <f t="shared" si="167"/>
        <v>114.05450867183416</v>
      </c>
      <c r="W249" s="328">
        <f t="shared" si="167"/>
        <v>113.68854135885255</v>
      </c>
      <c r="X249" s="328">
        <f t="shared" si="167"/>
        <v>118.08469529243288</v>
      </c>
      <c r="Y249" s="328">
        <f t="shared" si="167"/>
        <v>121.50569408769577</v>
      </c>
      <c r="Z249" s="328">
        <f t="shared" si="167"/>
        <v>127.32025549519241</v>
      </c>
      <c r="AA249" s="328">
        <f t="shared" si="167"/>
        <v>131.22769531516377</v>
      </c>
      <c r="AB249" s="328">
        <f t="shared" si="170"/>
        <v>132.75975723410542</v>
      </c>
      <c r="AC249" s="328">
        <f t="shared" si="170"/>
        <v>136.69902029868388</v>
      </c>
      <c r="AD249" s="328">
        <f t="shared" si="170"/>
        <v>137.51278612506536</v>
      </c>
      <c r="AE249" s="328">
        <f t="shared" ref="AE249:AG249" si="175">P249*100/$D249</f>
        <v>135.73523060486895</v>
      </c>
      <c r="AF249" s="328">
        <f t="shared" si="175"/>
        <v>135.01466142340826</v>
      </c>
      <c r="AG249" s="329">
        <f t="shared" si="175"/>
        <v>134.89646080058191</v>
      </c>
      <c r="AH249" s="768">
        <v>1</v>
      </c>
      <c r="AI249" s="769">
        <v>1</v>
      </c>
      <c r="AJ249" s="769">
        <v>1</v>
      </c>
      <c r="AK249" s="769">
        <v>1</v>
      </c>
      <c r="AL249" s="769">
        <v>1</v>
      </c>
      <c r="AM249" s="769">
        <v>1</v>
      </c>
      <c r="AN249" s="769">
        <v>4</v>
      </c>
      <c r="AO249" s="769">
        <v>1</v>
      </c>
      <c r="AP249" s="769">
        <v>1</v>
      </c>
      <c r="AQ249" s="769">
        <v>4</v>
      </c>
      <c r="AR249" s="769">
        <v>1</v>
      </c>
      <c r="AS249" s="769">
        <v>1</v>
      </c>
      <c r="AT249" s="769">
        <v>4</v>
      </c>
      <c r="AU249" s="769">
        <v>6</v>
      </c>
      <c r="AV249" s="771">
        <v>7</v>
      </c>
    </row>
    <row r="250" spans="2:48" ht="14.4" x14ac:dyDescent="0.3">
      <c r="B250" s="903"/>
      <c r="C250" s="1" t="s">
        <v>6</v>
      </c>
      <c r="D250" s="741">
        <v>104729</v>
      </c>
      <c r="E250" s="741">
        <v>103675</v>
      </c>
      <c r="F250" s="741">
        <v>191666</v>
      </c>
      <c r="G250" s="741">
        <v>196833</v>
      </c>
      <c r="H250" s="741">
        <v>174165</v>
      </c>
      <c r="I250" s="741">
        <v>177668</v>
      </c>
      <c r="J250" s="741">
        <v>177154</v>
      </c>
      <c r="K250" s="741">
        <v>180070</v>
      </c>
      <c r="L250" s="741">
        <v>189439</v>
      </c>
      <c r="M250" s="741">
        <v>195338</v>
      </c>
      <c r="N250" s="741">
        <v>191867</v>
      </c>
      <c r="O250" s="741">
        <v>186320</v>
      </c>
      <c r="P250" s="742">
        <v>181105</v>
      </c>
      <c r="Q250" s="742">
        <v>179023</v>
      </c>
      <c r="R250" s="742">
        <v>178778</v>
      </c>
      <c r="S250" s="143">
        <f>100</f>
        <v>100</v>
      </c>
      <c r="T250" s="328">
        <f t="shared" si="167"/>
        <v>98.993592987615656</v>
      </c>
      <c r="U250" s="328">
        <f t="shared" si="167"/>
        <v>183.01139130517814</v>
      </c>
      <c r="V250" s="328">
        <f t="shared" si="167"/>
        <v>187.94507729473213</v>
      </c>
      <c r="W250" s="328">
        <f t="shared" si="167"/>
        <v>166.30064261092917</v>
      </c>
      <c r="X250" s="328">
        <f t="shared" si="167"/>
        <v>169.64546591679476</v>
      </c>
      <c r="Y250" s="328">
        <f t="shared" si="167"/>
        <v>169.15467540031892</v>
      </c>
      <c r="Z250" s="328">
        <f t="shared" si="167"/>
        <v>171.93900447822475</v>
      </c>
      <c r="AA250" s="328">
        <f t="shared" si="167"/>
        <v>180.88495068223702</v>
      </c>
      <c r="AB250" s="328">
        <f t="shared" si="170"/>
        <v>186.51758347735586</v>
      </c>
      <c r="AC250" s="328">
        <f t="shared" si="170"/>
        <v>183.20331522309962</v>
      </c>
      <c r="AD250" s="328">
        <f t="shared" si="170"/>
        <v>177.90678799568411</v>
      </c>
      <c r="AE250" s="328">
        <f t="shared" ref="AE250:AG250" si="176">P250*100/$D250</f>
        <v>172.92726942871602</v>
      </c>
      <c r="AF250" s="328">
        <f t="shared" si="176"/>
        <v>170.93928138337995</v>
      </c>
      <c r="AG250" s="329">
        <f t="shared" si="176"/>
        <v>170.70534426949555</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4" x14ac:dyDescent="0.3">
      <c r="B251" s="904"/>
      <c r="C251" s="8" t="s">
        <v>7</v>
      </c>
      <c r="D251">
        <v>60736</v>
      </c>
      <c r="E251">
        <v>57516</v>
      </c>
      <c r="F251">
        <v>143597</v>
      </c>
      <c r="G251">
        <v>146657</v>
      </c>
      <c r="H251">
        <v>124150</v>
      </c>
      <c r="I251">
        <v>125719</v>
      </c>
      <c r="J251">
        <v>123700</v>
      </c>
      <c r="K251">
        <v>124058</v>
      </c>
      <c r="L251">
        <v>131708</v>
      </c>
      <c r="M251">
        <v>136933</v>
      </c>
      <c r="N251">
        <v>131729</v>
      </c>
      <c r="O251">
        <v>125824</v>
      </c>
      <c r="P251">
        <v>121391</v>
      </c>
      <c r="Q251">
        <v>119626</v>
      </c>
      <c r="R251">
        <v>119433</v>
      </c>
      <c r="S251" s="143">
        <f>100</f>
        <v>100</v>
      </c>
      <c r="T251" s="328">
        <f t="shared" si="167"/>
        <v>94.698366701791358</v>
      </c>
      <c r="U251" s="328">
        <f t="shared" si="167"/>
        <v>236.42814805057955</v>
      </c>
      <c r="V251" s="328">
        <f t="shared" si="167"/>
        <v>241.46634615384616</v>
      </c>
      <c r="W251" s="328">
        <f t="shared" si="167"/>
        <v>204.40924657534248</v>
      </c>
      <c r="X251" s="328">
        <f t="shared" si="167"/>
        <v>206.99255795574288</v>
      </c>
      <c r="Y251" s="328">
        <f t="shared" si="167"/>
        <v>203.66833508956796</v>
      </c>
      <c r="Z251" s="328">
        <f t="shared" si="167"/>
        <v>204.25777133825079</v>
      </c>
      <c r="AA251" s="328">
        <f t="shared" si="167"/>
        <v>216.85326659641728</v>
      </c>
      <c r="AB251" s="328">
        <f t="shared" si="170"/>
        <v>225.45607218124343</v>
      </c>
      <c r="AC251" s="328">
        <f t="shared" si="170"/>
        <v>216.88784246575344</v>
      </c>
      <c r="AD251" s="328">
        <f t="shared" si="170"/>
        <v>207.16543730242361</v>
      </c>
      <c r="AE251" s="328">
        <f t="shared" ref="AE251:AG251" si="177">P251*100/$D251</f>
        <v>199.8666359325606</v>
      </c>
      <c r="AF251" s="328">
        <f t="shared" si="177"/>
        <v>196.96061643835617</v>
      </c>
      <c r="AG251" s="329">
        <f t="shared" si="177"/>
        <v>196.64284773445732</v>
      </c>
      <c r="AH251" s="772"/>
      <c r="AI251" s="773"/>
      <c r="AJ251" s="773"/>
      <c r="AK251" s="773"/>
      <c r="AL251" s="773"/>
      <c r="AM251" s="773"/>
      <c r="AN251" s="773"/>
      <c r="AO251" s="773"/>
      <c r="AP251" s="773"/>
      <c r="AQ251" s="773"/>
      <c r="AR251" s="773"/>
      <c r="AS251" s="773"/>
      <c r="AT251" s="773"/>
      <c r="AU251" s="773"/>
      <c r="AV251" s="774"/>
    </row>
    <row r="252" spans="2:48" ht="15" customHeight="1" x14ac:dyDescent="0.3">
      <c r="B252" s="903" t="s">
        <v>56</v>
      </c>
      <c r="C252" s="1" t="s">
        <v>2</v>
      </c>
      <c r="D252" s="741">
        <v>4066</v>
      </c>
      <c r="E252" s="741">
        <v>263</v>
      </c>
      <c r="F252" s="741">
        <v>15576</v>
      </c>
      <c r="G252" s="741">
        <v>19843</v>
      </c>
      <c r="H252" s="741">
        <v>20468</v>
      </c>
      <c r="I252" s="741">
        <v>19979</v>
      </c>
      <c r="J252" s="741">
        <v>21293</v>
      </c>
      <c r="K252" s="741">
        <v>23002</v>
      </c>
      <c r="L252" s="741">
        <v>23707</v>
      </c>
      <c r="M252" s="741">
        <v>24793</v>
      </c>
      <c r="N252" s="741">
        <v>25826</v>
      </c>
      <c r="O252" s="741">
        <v>28522</v>
      </c>
      <c r="P252" s="742">
        <v>27297</v>
      </c>
      <c r="Q252" s="742">
        <v>27471</v>
      </c>
      <c r="R252" s="742">
        <v>27684</v>
      </c>
      <c r="S252" s="143">
        <f>100</f>
        <v>100</v>
      </c>
      <c r="T252" s="328">
        <f t="shared" si="167"/>
        <v>6.4682734874569601</v>
      </c>
      <c r="U252" s="328">
        <f t="shared" si="167"/>
        <v>383.07919331037874</v>
      </c>
      <c r="V252" s="328">
        <f t="shared" si="167"/>
        <v>488.02262666010819</v>
      </c>
      <c r="W252" s="328">
        <f t="shared" si="167"/>
        <v>503.39399901623216</v>
      </c>
      <c r="X252" s="328">
        <f t="shared" si="167"/>
        <v>491.36743728480081</v>
      </c>
      <c r="Y252" s="328">
        <f t="shared" si="167"/>
        <v>523.68421052631584</v>
      </c>
      <c r="Z252" s="328">
        <f t="shared" si="167"/>
        <v>565.71569109690108</v>
      </c>
      <c r="AA252" s="328">
        <f t="shared" si="167"/>
        <v>583.054599114609</v>
      </c>
      <c r="AB252" s="328">
        <f t="shared" si="170"/>
        <v>609.76389572060998</v>
      </c>
      <c r="AC252" s="328">
        <f t="shared" si="170"/>
        <v>635.16969995081161</v>
      </c>
      <c r="AD252" s="328">
        <f t="shared" si="170"/>
        <v>701.47565174618785</v>
      </c>
      <c r="AE252" s="328">
        <f t="shared" ref="AE252:AG252" si="178">P252*100/$D252</f>
        <v>671.34776192818492</v>
      </c>
      <c r="AF252" s="328">
        <f t="shared" si="178"/>
        <v>675.62715199212982</v>
      </c>
      <c r="AG252" s="329">
        <f t="shared" si="178"/>
        <v>680.86571569109685</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4" x14ac:dyDescent="0.3">
      <c r="B253" s="903"/>
      <c r="C253" s="1" t="s">
        <v>3</v>
      </c>
      <c r="D253" s="741">
        <v>7110</v>
      </c>
      <c r="E253" s="741">
        <v>2775</v>
      </c>
      <c r="F253" s="741">
        <v>7055</v>
      </c>
      <c r="G253" s="741">
        <v>12596</v>
      </c>
      <c r="H253" s="741">
        <v>9781</v>
      </c>
      <c r="I253" s="742">
        <v>10545</v>
      </c>
      <c r="J253" s="741">
        <v>10170</v>
      </c>
      <c r="K253" s="741">
        <v>12127</v>
      </c>
      <c r="L253" s="741">
        <v>13178</v>
      </c>
      <c r="M253" s="741">
        <v>14630</v>
      </c>
      <c r="N253" s="741">
        <v>14016</v>
      </c>
      <c r="O253" s="741">
        <v>12427</v>
      </c>
      <c r="P253" s="742">
        <v>10761</v>
      </c>
      <c r="Q253" s="742">
        <v>10814</v>
      </c>
      <c r="R253" s="742">
        <v>10983</v>
      </c>
      <c r="S253" s="143">
        <f>100</f>
        <v>100</v>
      </c>
      <c r="T253" s="328">
        <f t="shared" si="167"/>
        <v>39.029535864978904</v>
      </c>
      <c r="U253" s="328">
        <f t="shared" si="167"/>
        <v>99.226441631504926</v>
      </c>
      <c r="V253" s="328">
        <f t="shared" si="167"/>
        <v>177.15893108298172</v>
      </c>
      <c r="W253" s="328">
        <f t="shared" si="167"/>
        <v>137.56680731364276</v>
      </c>
      <c r="X253" s="328">
        <f t="shared" si="167"/>
        <v>148.31223628691984</v>
      </c>
      <c r="Y253" s="328">
        <f t="shared" si="167"/>
        <v>143.03797468354429</v>
      </c>
      <c r="Z253" s="328">
        <f t="shared" si="167"/>
        <v>170.56258790436004</v>
      </c>
      <c r="AA253" s="328">
        <f t="shared" si="167"/>
        <v>185.34458509142053</v>
      </c>
      <c r="AB253" s="328">
        <f t="shared" si="170"/>
        <v>205.76652601969059</v>
      </c>
      <c r="AC253" s="328">
        <f t="shared" si="170"/>
        <v>197.13080168776372</v>
      </c>
      <c r="AD253" s="328">
        <f t="shared" si="170"/>
        <v>174.78199718706048</v>
      </c>
      <c r="AE253" s="328">
        <f t="shared" ref="AE253:AG253" si="179">P253*100/$D253</f>
        <v>151.35021097046413</v>
      </c>
      <c r="AF253" s="328">
        <f t="shared" si="179"/>
        <v>152.09563994374122</v>
      </c>
      <c r="AG253" s="329">
        <f t="shared" si="179"/>
        <v>154.47257383966246</v>
      </c>
      <c r="AH253" s="768">
        <v>1</v>
      </c>
      <c r="AI253" s="769">
        <v>1</v>
      </c>
      <c r="AJ253" s="769">
        <v>1</v>
      </c>
      <c r="AK253" s="769">
        <v>1</v>
      </c>
      <c r="AL253" s="769">
        <v>1</v>
      </c>
      <c r="AM253" s="769">
        <v>4</v>
      </c>
      <c r="AN253" s="769">
        <v>1</v>
      </c>
      <c r="AO253" s="769">
        <v>1</v>
      </c>
      <c r="AP253" s="769">
        <v>1</v>
      </c>
      <c r="AQ253" s="769">
        <v>1</v>
      </c>
      <c r="AR253" s="769">
        <v>1</v>
      </c>
      <c r="AS253" s="769">
        <v>1</v>
      </c>
      <c r="AT253" s="769">
        <v>4</v>
      </c>
      <c r="AU253" s="769">
        <v>6</v>
      </c>
      <c r="AV253" s="771">
        <v>7</v>
      </c>
    </row>
    <row r="254" spans="2:48" ht="14.4" x14ac:dyDescent="0.3">
      <c r="B254" s="903"/>
      <c r="C254" s="1" t="s">
        <v>4</v>
      </c>
      <c r="D254" s="741">
        <v>8342</v>
      </c>
      <c r="E254" s="741">
        <v>9894</v>
      </c>
      <c r="F254" s="741">
        <v>10238</v>
      </c>
      <c r="G254" s="741">
        <v>10340</v>
      </c>
      <c r="H254" s="741">
        <v>10263</v>
      </c>
      <c r="I254" s="742">
        <v>11100</v>
      </c>
      <c r="J254" s="741">
        <v>10714</v>
      </c>
      <c r="K254" s="741">
        <v>10953</v>
      </c>
      <c r="L254" s="741">
        <v>12134</v>
      </c>
      <c r="M254" s="741">
        <v>12983</v>
      </c>
      <c r="N254" s="741">
        <v>14274</v>
      </c>
      <c r="O254" s="741">
        <v>13281</v>
      </c>
      <c r="P254" s="742">
        <v>12888</v>
      </c>
      <c r="Q254" s="742">
        <v>12917</v>
      </c>
      <c r="R254" s="742">
        <v>12954</v>
      </c>
      <c r="S254" s="143">
        <f>100</f>
        <v>100</v>
      </c>
      <c r="T254" s="328">
        <f t="shared" si="167"/>
        <v>118.6046511627907</v>
      </c>
      <c r="U254" s="328">
        <f t="shared" si="167"/>
        <v>122.72836250299689</v>
      </c>
      <c r="V254" s="328">
        <f t="shared" si="167"/>
        <v>123.95109086549988</v>
      </c>
      <c r="W254" s="328">
        <f t="shared" si="167"/>
        <v>123.02805082713978</v>
      </c>
      <c r="X254" s="328">
        <f t="shared" si="167"/>
        <v>133.06161591944377</v>
      </c>
      <c r="Y254" s="328">
        <f t="shared" si="167"/>
        <v>128.43442819467754</v>
      </c>
      <c r="Z254" s="328">
        <f t="shared" si="167"/>
        <v>131.29944857348357</v>
      </c>
      <c r="AA254" s="328">
        <f t="shared" si="167"/>
        <v>145.45672500599377</v>
      </c>
      <c r="AB254" s="328">
        <f t="shared" si="170"/>
        <v>155.63414049388635</v>
      </c>
      <c r="AC254" s="328">
        <f t="shared" si="170"/>
        <v>171.11004555262528</v>
      </c>
      <c r="AD254" s="328">
        <f t="shared" si="170"/>
        <v>159.20642531766961</v>
      </c>
      <c r="AE254" s="328">
        <f t="shared" ref="AE254:AG254" si="180">P254*100/$D254</f>
        <v>154.49532486214338</v>
      </c>
      <c r="AF254" s="328">
        <f t="shared" si="180"/>
        <v>154.84296331814912</v>
      </c>
      <c r="AG254" s="329">
        <f t="shared" si="180"/>
        <v>155.28650203788061</v>
      </c>
      <c r="AH254" s="768">
        <v>1</v>
      </c>
      <c r="AI254" s="769">
        <v>1</v>
      </c>
      <c r="AJ254" s="769">
        <v>1</v>
      </c>
      <c r="AK254" s="769">
        <v>1</v>
      </c>
      <c r="AL254" s="769">
        <v>1</v>
      </c>
      <c r="AM254" s="769">
        <v>4</v>
      </c>
      <c r="AN254" s="769">
        <v>1</v>
      </c>
      <c r="AO254" s="769">
        <v>1</v>
      </c>
      <c r="AP254" s="769">
        <v>1</v>
      </c>
      <c r="AQ254" s="769">
        <v>1</v>
      </c>
      <c r="AR254" s="769">
        <v>1</v>
      </c>
      <c r="AS254" s="769">
        <v>1</v>
      </c>
      <c r="AT254" s="769">
        <v>4</v>
      </c>
      <c r="AU254" s="769">
        <v>6</v>
      </c>
      <c r="AV254" s="771">
        <v>7</v>
      </c>
    </row>
    <row r="255" spans="2:48" ht="14.4" x14ac:dyDescent="0.3">
      <c r="B255" s="903"/>
      <c r="C255" s="1" t="s">
        <v>5</v>
      </c>
      <c r="D255" s="741">
        <v>31077</v>
      </c>
      <c r="E255" s="741">
        <v>31819</v>
      </c>
      <c r="F255" s="741">
        <v>31468</v>
      </c>
      <c r="G255" s="741">
        <v>30431</v>
      </c>
      <c r="H255" s="741">
        <v>29906</v>
      </c>
      <c r="I255" s="742">
        <v>29000</v>
      </c>
      <c r="J255" s="741">
        <v>24840</v>
      </c>
      <c r="K255" s="741">
        <v>26103</v>
      </c>
      <c r="L255" s="741">
        <v>18724</v>
      </c>
      <c r="M255" s="741">
        <v>18408</v>
      </c>
      <c r="N255" s="741">
        <v>19992</v>
      </c>
      <c r="O255" s="741">
        <v>22170</v>
      </c>
      <c r="P255" s="742">
        <v>21661</v>
      </c>
      <c r="Q255" s="742">
        <v>21717</v>
      </c>
      <c r="R255" s="742">
        <v>21825</v>
      </c>
      <c r="S255" s="143">
        <f>100</f>
        <v>100</v>
      </c>
      <c r="T255" s="328">
        <f t="shared" si="167"/>
        <v>102.38761785243106</v>
      </c>
      <c r="U255" s="328">
        <f t="shared" si="167"/>
        <v>101.25816520256139</v>
      </c>
      <c r="V255" s="328">
        <f t="shared" si="167"/>
        <v>97.921292274029028</v>
      </c>
      <c r="W255" s="328">
        <f t="shared" si="167"/>
        <v>96.231940019950443</v>
      </c>
      <c r="X255" s="328">
        <f t="shared" si="167"/>
        <v>93.316600701483409</v>
      </c>
      <c r="Y255" s="328">
        <f t="shared" si="167"/>
        <v>79.930495221546479</v>
      </c>
      <c r="Z255" s="328">
        <f t="shared" si="167"/>
        <v>83.994594072786953</v>
      </c>
      <c r="AA255" s="328">
        <f t="shared" si="167"/>
        <v>60.25034591498536</v>
      </c>
      <c r="AB255" s="328">
        <f t="shared" si="170"/>
        <v>59.233516748720916</v>
      </c>
      <c r="AC255" s="328">
        <f t="shared" si="170"/>
        <v>64.330533835312295</v>
      </c>
      <c r="AD255" s="328">
        <f t="shared" si="170"/>
        <v>71.338932329375425</v>
      </c>
      <c r="AE255" s="328">
        <f t="shared" ref="AE255:AG255" si="181">P255*100/$D255</f>
        <v>69.701065096373526</v>
      </c>
      <c r="AF255" s="328">
        <f t="shared" si="181"/>
        <v>69.881262670141908</v>
      </c>
      <c r="AG255" s="329">
        <f t="shared" si="181"/>
        <v>70.228786562409496</v>
      </c>
      <c r="AH255" s="768">
        <v>1</v>
      </c>
      <c r="AI255" s="769">
        <v>1</v>
      </c>
      <c r="AJ255" s="769">
        <v>1</v>
      </c>
      <c r="AK255" s="769">
        <v>1</v>
      </c>
      <c r="AL255" s="769">
        <v>1</v>
      </c>
      <c r="AM255" s="769">
        <v>4</v>
      </c>
      <c r="AN255" s="769">
        <v>1</v>
      </c>
      <c r="AO255" s="769">
        <v>1</v>
      </c>
      <c r="AP255" s="769">
        <v>1</v>
      </c>
      <c r="AQ255" s="769">
        <v>1</v>
      </c>
      <c r="AR255" s="769">
        <v>1</v>
      </c>
      <c r="AS255" s="769">
        <v>1</v>
      </c>
      <c r="AT255" s="769">
        <v>4</v>
      </c>
      <c r="AU255" s="769">
        <v>6</v>
      </c>
      <c r="AV255" s="771">
        <v>7</v>
      </c>
    </row>
    <row r="256" spans="2:48" ht="14.4" x14ac:dyDescent="0.3">
      <c r="B256" s="903"/>
      <c r="C256" s="1" t="s">
        <v>6</v>
      </c>
      <c r="D256" s="741">
        <v>50595</v>
      </c>
      <c r="E256" s="741">
        <v>44751</v>
      </c>
      <c r="F256" s="741">
        <v>64337</v>
      </c>
      <c r="G256" s="741">
        <v>73210</v>
      </c>
      <c r="H256" s="741">
        <v>70418</v>
      </c>
      <c r="I256" s="741">
        <v>70624</v>
      </c>
      <c r="J256" s="741">
        <v>67017</v>
      </c>
      <c r="K256" s="741">
        <v>72185</v>
      </c>
      <c r="L256" s="741">
        <v>67743</v>
      </c>
      <c r="M256" s="741">
        <v>70814</v>
      </c>
      <c r="N256" s="741">
        <v>74108</v>
      </c>
      <c r="O256" s="741">
        <v>76400</v>
      </c>
      <c r="P256" s="742">
        <v>72607</v>
      </c>
      <c r="Q256" s="742">
        <v>72919</v>
      </c>
      <c r="R256" s="742">
        <v>73446</v>
      </c>
      <c r="S256" s="143">
        <f>100</f>
        <v>100</v>
      </c>
      <c r="T256" s="328">
        <f t="shared" si="167"/>
        <v>88.449451526830714</v>
      </c>
      <c r="U256" s="328">
        <f t="shared" si="167"/>
        <v>127.16078663899594</v>
      </c>
      <c r="V256" s="328">
        <f t="shared" si="167"/>
        <v>144.6980926969068</v>
      </c>
      <c r="W256" s="328">
        <f t="shared" si="167"/>
        <v>139.1797608459334</v>
      </c>
      <c r="X256" s="328">
        <f t="shared" si="167"/>
        <v>139.58691570313272</v>
      </c>
      <c r="Y256" s="328">
        <f t="shared" si="167"/>
        <v>132.45775274236584</v>
      </c>
      <c r="Z256" s="328">
        <f t="shared" si="167"/>
        <v>142.67220081035674</v>
      </c>
      <c r="AA256" s="328">
        <f t="shared" si="167"/>
        <v>133.89267714201009</v>
      </c>
      <c r="AB256" s="328">
        <f t="shared" si="170"/>
        <v>139.96244688210297</v>
      </c>
      <c r="AC256" s="328">
        <f t="shared" si="170"/>
        <v>146.47297163751358</v>
      </c>
      <c r="AD256" s="328">
        <f t="shared" si="170"/>
        <v>151.00306354382843</v>
      </c>
      <c r="AE256" s="328">
        <f t="shared" ref="AE256:AG256" si="182">P256*100/$D256</f>
        <v>143.50627532364859</v>
      </c>
      <c r="AF256" s="328">
        <f t="shared" si="182"/>
        <v>144.12293704911554</v>
      </c>
      <c r="AG256" s="329">
        <f t="shared" si="182"/>
        <v>145.16454195078566</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4" x14ac:dyDescent="0.3">
      <c r="B257" s="904"/>
      <c r="C257" s="8" t="s">
        <v>7</v>
      </c>
      <c r="D257">
        <v>19518</v>
      </c>
      <c r="E257">
        <v>12932</v>
      </c>
      <c r="F257">
        <v>32869</v>
      </c>
      <c r="G257">
        <v>42779</v>
      </c>
      <c r="H257">
        <v>40512</v>
      </c>
      <c r="I257">
        <v>41624</v>
      </c>
      <c r="J257">
        <v>42177</v>
      </c>
      <c r="K257">
        <v>46082</v>
      </c>
      <c r="L257">
        <v>49019</v>
      </c>
      <c r="M257">
        <v>52406</v>
      </c>
      <c r="N257">
        <v>54116</v>
      </c>
      <c r="O257">
        <v>54230</v>
      </c>
      <c r="P257">
        <v>50946</v>
      </c>
      <c r="Q257">
        <v>51202</v>
      </c>
      <c r="R257">
        <v>51621</v>
      </c>
      <c r="S257" s="143">
        <f>100</f>
        <v>100</v>
      </c>
      <c r="T257" s="328">
        <f t="shared" si="167"/>
        <v>66.2567886053899</v>
      </c>
      <c r="U257" s="328">
        <f t="shared" si="167"/>
        <v>168.40352495132697</v>
      </c>
      <c r="V257" s="328">
        <f t="shared" si="167"/>
        <v>219.17716979198687</v>
      </c>
      <c r="W257" s="328">
        <f t="shared" si="167"/>
        <v>207.5622502305564</v>
      </c>
      <c r="X257" s="328">
        <f t="shared" si="167"/>
        <v>213.25955528230352</v>
      </c>
      <c r="Y257" s="328">
        <f t="shared" si="167"/>
        <v>216.09283738087919</v>
      </c>
      <c r="Z257" s="328">
        <f t="shared" si="167"/>
        <v>236.10001024695154</v>
      </c>
      <c r="AA257" s="328">
        <f t="shared" si="167"/>
        <v>251.14765857157496</v>
      </c>
      <c r="AB257" s="328">
        <f t="shared" si="170"/>
        <v>268.50087099088023</v>
      </c>
      <c r="AC257" s="328">
        <f t="shared" si="170"/>
        <v>277.26201455067115</v>
      </c>
      <c r="AD257" s="328">
        <f t="shared" si="170"/>
        <v>277.84609078799059</v>
      </c>
      <c r="AE257" s="328">
        <f t="shared" ref="AE257:AG257" si="183">P257*100/$D257</f>
        <v>261.02059637257918</v>
      </c>
      <c r="AF257" s="328">
        <f t="shared" si="183"/>
        <v>262.33220616866481</v>
      </c>
      <c r="AG257" s="329">
        <f t="shared" si="183"/>
        <v>264.4789425146019</v>
      </c>
      <c r="AH257" s="772"/>
      <c r="AI257" s="773"/>
      <c r="AJ257" s="773"/>
      <c r="AK257" s="773"/>
      <c r="AL257" s="773"/>
      <c r="AM257" s="773"/>
      <c r="AN257" s="773"/>
      <c r="AO257" s="773"/>
      <c r="AP257" s="773"/>
      <c r="AQ257" s="773"/>
      <c r="AR257" s="773"/>
      <c r="AS257" s="773"/>
      <c r="AT257" s="773"/>
      <c r="AU257" s="773"/>
      <c r="AV257" s="774"/>
    </row>
    <row r="258" spans="2:48" ht="14.4" x14ac:dyDescent="0.3">
      <c r="B258" s="903" t="s">
        <v>57</v>
      </c>
      <c r="C258" s="1" t="s">
        <v>2</v>
      </c>
      <c r="D258" s="742">
        <v>106</v>
      </c>
      <c r="E258" s="742">
        <v>49</v>
      </c>
      <c r="F258" s="742">
        <v>177</v>
      </c>
      <c r="G258" s="742">
        <v>169</v>
      </c>
      <c r="H258" s="742">
        <v>146</v>
      </c>
      <c r="I258" s="742">
        <v>172</v>
      </c>
      <c r="J258" s="742">
        <v>126</v>
      </c>
      <c r="K258" s="742">
        <v>159</v>
      </c>
      <c r="L258" s="742">
        <v>122</v>
      </c>
      <c r="M258" s="741">
        <v>69</v>
      </c>
      <c r="N258" s="742">
        <v>98</v>
      </c>
      <c r="O258" s="742">
        <v>100</v>
      </c>
      <c r="P258" s="742">
        <v>24</v>
      </c>
      <c r="Q258" s="742">
        <v>24</v>
      </c>
      <c r="R258" s="742">
        <v>24</v>
      </c>
      <c r="S258" s="143">
        <f>100</f>
        <v>100</v>
      </c>
      <c r="T258" s="328">
        <f t="shared" si="167"/>
        <v>46.226415094339622</v>
      </c>
      <c r="U258" s="328">
        <f t="shared" si="167"/>
        <v>166.98113207547169</v>
      </c>
      <c r="V258" s="328">
        <f t="shared" si="167"/>
        <v>159.43396226415095</v>
      </c>
      <c r="W258" s="328">
        <f t="shared" si="167"/>
        <v>137.73584905660377</v>
      </c>
      <c r="X258" s="328">
        <f t="shared" si="167"/>
        <v>162.26415094339623</v>
      </c>
      <c r="Y258" s="328">
        <f t="shared" si="167"/>
        <v>118.86792452830188</v>
      </c>
      <c r="Z258" s="328">
        <f t="shared" si="167"/>
        <v>150</v>
      </c>
      <c r="AA258" s="328">
        <f t="shared" si="167"/>
        <v>115.09433962264151</v>
      </c>
      <c r="AB258" s="328">
        <f t="shared" si="170"/>
        <v>65.094339622641513</v>
      </c>
      <c r="AC258" s="328">
        <f t="shared" si="170"/>
        <v>92.452830188679243</v>
      </c>
      <c r="AD258" s="328">
        <f t="shared" si="170"/>
        <v>94.339622641509436</v>
      </c>
      <c r="AE258" s="328">
        <f t="shared" ref="AE258:AG258" si="184">P258*100/$D258</f>
        <v>22.641509433962263</v>
      </c>
      <c r="AF258" s="328">
        <f t="shared" si="184"/>
        <v>22.641509433962263</v>
      </c>
      <c r="AG258" s="329">
        <f t="shared" si="184"/>
        <v>22.641509433962263</v>
      </c>
      <c r="AH258" s="768">
        <v>4</v>
      </c>
      <c r="AI258" s="769">
        <v>4</v>
      </c>
      <c r="AJ258" s="769">
        <v>4</v>
      </c>
      <c r="AK258" s="769">
        <v>4</v>
      </c>
      <c r="AL258" s="769">
        <v>4</v>
      </c>
      <c r="AM258" s="769">
        <v>4</v>
      </c>
      <c r="AN258" s="769">
        <v>4</v>
      </c>
      <c r="AO258" s="769">
        <v>4</v>
      </c>
      <c r="AP258" s="769">
        <v>4</v>
      </c>
      <c r="AQ258" s="769">
        <v>1</v>
      </c>
      <c r="AR258" s="769">
        <v>4</v>
      </c>
      <c r="AS258" s="769">
        <v>4</v>
      </c>
      <c r="AT258" s="769">
        <v>4</v>
      </c>
      <c r="AU258" s="769">
        <v>6</v>
      </c>
      <c r="AV258" s="771">
        <v>7</v>
      </c>
    </row>
    <row r="259" spans="2:48" ht="14.4" x14ac:dyDescent="0.3">
      <c r="B259" s="903"/>
      <c r="C259" s="1" t="s">
        <v>3</v>
      </c>
      <c r="D259" s="742">
        <v>510</v>
      </c>
      <c r="E259" s="742">
        <v>266</v>
      </c>
      <c r="F259" s="742">
        <v>327</v>
      </c>
      <c r="G259" s="742">
        <v>321</v>
      </c>
      <c r="H259" s="742">
        <v>295</v>
      </c>
      <c r="I259" s="742">
        <v>309</v>
      </c>
      <c r="J259" s="742">
        <v>274</v>
      </c>
      <c r="K259" s="742">
        <v>328</v>
      </c>
      <c r="L259" s="742">
        <v>260</v>
      </c>
      <c r="M259" s="742">
        <v>336</v>
      </c>
      <c r="N259" s="742">
        <v>279</v>
      </c>
      <c r="O259" s="742">
        <v>267</v>
      </c>
      <c r="P259" s="742">
        <v>296</v>
      </c>
      <c r="Q259" s="742">
        <v>297</v>
      </c>
      <c r="R259" s="742">
        <v>302</v>
      </c>
      <c r="S259" s="143">
        <f>100</f>
        <v>100</v>
      </c>
      <c r="T259" s="328">
        <f t="shared" si="167"/>
        <v>52.156862745098039</v>
      </c>
      <c r="U259" s="328">
        <f t="shared" si="167"/>
        <v>64.117647058823536</v>
      </c>
      <c r="V259" s="328">
        <f t="shared" si="167"/>
        <v>62.941176470588232</v>
      </c>
      <c r="W259" s="328">
        <f t="shared" si="167"/>
        <v>57.843137254901961</v>
      </c>
      <c r="X259" s="328">
        <f t="shared" si="167"/>
        <v>60.588235294117645</v>
      </c>
      <c r="Y259" s="328">
        <f t="shared" si="167"/>
        <v>53.725490196078432</v>
      </c>
      <c r="Z259" s="328">
        <f t="shared" si="167"/>
        <v>64.313725490196077</v>
      </c>
      <c r="AA259" s="328">
        <f t="shared" si="167"/>
        <v>50.980392156862742</v>
      </c>
      <c r="AB259" s="328">
        <f t="shared" si="170"/>
        <v>65.882352941176464</v>
      </c>
      <c r="AC259" s="328">
        <f t="shared" si="170"/>
        <v>54.705882352941174</v>
      </c>
      <c r="AD259" s="328">
        <f t="shared" si="170"/>
        <v>52.352941176470587</v>
      </c>
      <c r="AE259" s="328">
        <f t="shared" ref="AE259:AG259" si="185">P259*100/$D259</f>
        <v>58.03921568627451</v>
      </c>
      <c r="AF259" s="328">
        <f t="shared" si="185"/>
        <v>58.235294117647058</v>
      </c>
      <c r="AG259" s="329">
        <f t="shared" si="185"/>
        <v>59.215686274509807</v>
      </c>
      <c r="AH259" s="768">
        <v>4</v>
      </c>
      <c r="AI259" s="769">
        <v>4</v>
      </c>
      <c r="AJ259" s="769">
        <v>4</v>
      </c>
      <c r="AK259" s="769">
        <v>4</v>
      </c>
      <c r="AL259" s="769">
        <v>4</v>
      </c>
      <c r="AM259" s="769">
        <v>4</v>
      </c>
      <c r="AN259" s="769">
        <v>4</v>
      </c>
      <c r="AO259" s="769">
        <v>4</v>
      </c>
      <c r="AP259" s="769">
        <v>4</v>
      </c>
      <c r="AQ259" s="769">
        <v>4</v>
      </c>
      <c r="AR259" s="769">
        <v>4</v>
      </c>
      <c r="AS259" s="769">
        <v>4</v>
      </c>
      <c r="AT259" s="769">
        <v>4</v>
      </c>
      <c r="AU259" s="769">
        <v>6</v>
      </c>
      <c r="AV259" s="771">
        <v>7</v>
      </c>
    </row>
    <row r="260" spans="2:48" ht="14.4" x14ac:dyDescent="0.3">
      <c r="B260" s="903"/>
      <c r="C260" s="1" t="s">
        <v>4</v>
      </c>
      <c r="D260" s="741">
        <v>0</v>
      </c>
      <c r="E260" s="741">
        <v>0</v>
      </c>
      <c r="F260" s="741">
        <v>0</v>
      </c>
      <c r="G260" s="741">
        <v>0</v>
      </c>
      <c r="H260" s="741">
        <v>0</v>
      </c>
      <c r="I260" s="742">
        <v>0</v>
      </c>
      <c r="J260" s="741">
        <v>0</v>
      </c>
      <c r="K260" s="742">
        <v>0</v>
      </c>
      <c r="L260" s="742">
        <v>0</v>
      </c>
      <c r="M260" s="742">
        <v>0</v>
      </c>
      <c r="N260" s="742">
        <v>0</v>
      </c>
      <c r="O260" s="742">
        <v>0</v>
      </c>
      <c r="P260" s="742">
        <v>0</v>
      </c>
      <c r="Q260" s="742">
        <v>0</v>
      </c>
      <c r="R260" s="742">
        <v>0</v>
      </c>
      <c r="S260" s="143">
        <f>100</f>
        <v>100</v>
      </c>
      <c r="T260" s="328" t="e">
        <f t="shared" si="167"/>
        <v>#DIV/0!</v>
      </c>
      <c r="U260" s="328" t="e">
        <f t="shared" si="167"/>
        <v>#DIV/0!</v>
      </c>
      <c r="V260" s="328" t="e">
        <f t="shared" si="167"/>
        <v>#DIV/0!</v>
      </c>
      <c r="W260" s="328" t="e">
        <f t="shared" si="167"/>
        <v>#DIV/0!</v>
      </c>
      <c r="X260" s="328" t="e">
        <f t="shared" si="167"/>
        <v>#DIV/0!</v>
      </c>
      <c r="Y260" s="328" t="e">
        <f t="shared" si="167"/>
        <v>#DIV/0!</v>
      </c>
      <c r="Z260" s="328" t="e">
        <f t="shared" si="167"/>
        <v>#DIV/0!</v>
      </c>
      <c r="AA260" s="328" t="e">
        <f t="shared" si="167"/>
        <v>#DIV/0!</v>
      </c>
      <c r="AB260" s="328" t="e">
        <f t="shared" si="170"/>
        <v>#DIV/0!</v>
      </c>
      <c r="AC260" s="328" t="e">
        <f t="shared" si="170"/>
        <v>#DIV/0!</v>
      </c>
      <c r="AD260" s="328" t="e">
        <f t="shared" si="170"/>
        <v>#DIV/0!</v>
      </c>
      <c r="AE260" s="328" t="e">
        <f t="shared" ref="AE260:AG260" si="186">P260*100/$D260</f>
        <v>#DIV/0!</v>
      </c>
      <c r="AF260" s="328" t="e">
        <f t="shared" si="186"/>
        <v>#DIV/0!</v>
      </c>
      <c r="AG260" s="329" t="e">
        <f t="shared" si="186"/>
        <v>#DIV/0!</v>
      </c>
      <c r="AH260" s="768">
        <v>1</v>
      </c>
      <c r="AI260" s="769">
        <v>1</v>
      </c>
      <c r="AJ260" s="769">
        <v>1</v>
      </c>
      <c r="AK260" s="769">
        <v>1</v>
      </c>
      <c r="AL260" s="769">
        <v>1</v>
      </c>
      <c r="AM260" s="769">
        <v>4</v>
      </c>
      <c r="AN260" s="769">
        <v>1</v>
      </c>
      <c r="AO260" s="769">
        <v>4</v>
      </c>
      <c r="AP260" s="769">
        <v>4</v>
      </c>
      <c r="AQ260" s="769">
        <v>4</v>
      </c>
      <c r="AR260" s="769">
        <v>4</v>
      </c>
      <c r="AS260" s="769">
        <v>4</v>
      </c>
      <c r="AT260" s="769">
        <v>4</v>
      </c>
      <c r="AU260" s="769">
        <v>6</v>
      </c>
      <c r="AV260" s="771">
        <v>7</v>
      </c>
    </row>
    <row r="261" spans="2:48" ht="14.4" x14ac:dyDescent="0.3">
      <c r="B261" s="903"/>
      <c r="C261" s="1" t="s">
        <v>5</v>
      </c>
      <c r="D261" s="742">
        <v>0</v>
      </c>
      <c r="E261" s="742">
        <v>0</v>
      </c>
      <c r="F261" s="742">
        <v>0</v>
      </c>
      <c r="G261" s="742">
        <v>0</v>
      </c>
      <c r="H261" s="742">
        <v>0</v>
      </c>
      <c r="I261" s="742">
        <v>0</v>
      </c>
      <c r="J261" s="742">
        <v>0</v>
      </c>
      <c r="K261" s="741">
        <v>0</v>
      </c>
      <c r="L261" s="741">
        <v>0</v>
      </c>
      <c r="M261" s="741">
        <v>0</v>
      </c>
      <c r="N261" s="741">
        <v>0</v>
      </c>
      <c r="O261" s="741">
        <v>0</v>
      </c>
      <c r="P261" s="742">
        <v>0</v>
      </c>
      <c r="Q261" s="742">
        <v>0</v>
      </c>
      <c r="R261" s="742">
        <v>0</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68">
        <v>4</v>
      </c>
      <c r="AI261" s="769">
        <v>4</v>
      </c>
      <c r="AJ261" s="769">
        <v>4</v>
      </c>
      <c r="AK261" s="769">
        <v>4</v>
      </c>
      <c r="AL261" s="769">
        <v>4</v>
      </c>
      <c r="AM261" s="769">
        <v>4</v>
      </c>
      <c r="AN261" s="769">
        <v>4</v>
      </c>
      <c r="AO261" s="769">
        <v>1</v>
      </c>
      <c r="AP261" s="769">
        <v>1</v>
      </c>
      <c r="AQ261" s="769">
        <v>1</v>
      </c>
      <c r="AR261" s="769">
        <v>1</v>
      </c>
      <c r="AS261" s="769">
        <v>1</v>
      </c>
      <c r="AT261" s="769">
        <v>4</v>
      </c>
      <c r="AU261" s="769">
        <v>6</v>
      </c>
      <c r="AV261" s="771">
        <v>7</v>
      </c>
    </row>
    <row r="262" spans="2:48" ht="14.4" x14ac:dyDescent="0.3">
      <c r="B262" s="903"/>
      <c r="C262" s="1" t="s">
        <v>6</v>
      </c>
      <c r="D262" s="741">
        <v>616</v>
      </c>
      <c r="E262" s="742">
        <v>315</v>
      </c>
      <c r="F262" s="741">
        <v>504</v>
      </c>
      <c r="G262" s="742">
        <v>490</v>
      </c>
      <c r="H262" s="741">
        <v>441</v>
      </c>
      <c r="I262" s="741">
        <v>481</v>
      </c>
      <c r="J262" s="741">
        <v>400</v>
      </c>
      <c r="K262" s="741">
        <v>487</v>
      </c>
      <c r="L262" s="741">
        <v>382</v>
      </c>
      <c r="M262" s="741">
        <v>405</v>
      </c>
      <c r="N262" s="741">
        <v>377</v>
      </c>
      <c r="O262" s="741">
        <v>367</v>
      </c>
      <c r="P262" s="742">
        <v>320</v>
      </c>
      <c r="Q262" s="742">
        <v>321</v>
      </c>
      <c r="R262" s="742">
        <v>326</v>
      </c>
      <c r="S262" s="143">
        <f>100</f>
        <v>100</v>
      </c>
      <c r="T262" s="328">
        <f t="shared" si="167"/>
        <v>51.136363636363633</v>
      </c>
      <c r="U262" s="328">
        <f t="shared" si="167"/>
        <v>81.818181818181813</v>
      </c>
      <c r="V262" s="328">
        <f t="shared" si="167"/>
        <v>79.545454545454547</v>
      </c>
      <c r="W262" s="328">
        <f t="shared" si="167"/>
        <v>71.590909090909093</v>
      </c>
      <c r="X262" s="328">
        <f t="shared" si="167"/>
        <v>78.084415584415581</v>
      </c>
      <c r="Y262" s="328">
        <f t="shared" si="167"/>
        <v>64.935064935064929</v>
      </c>
      <c r="Z262" s="328">
        <f t="shared" si="167"/>
        <v>79.058441558441558</v>
      </c>
      <c r="AA262" s="328">
        <f t="shared" si="167"/>
        <v>62.012987012987011</v>
      </c>
      <c r="AB262" s="328">
        <f t="shared" si="170"/>
        <v>65.746753246753244</v>
      </c>
      <c r="AC262" s="328">
        <f t="shared" si="170"/>
        <v>61.201298701298704</v>
      </c>
      <c r="AD262" s="328">
        <f t="shared" si="170"/>
        <v>59.577922077922075</v>
      </c>
      <c r="AE262" s="328">
        <f t="shared" ref="AE262:AG262" si="188">P262*100/$D262</f>
        <v>51.948051948051948</v>
      </c>
      <c r="AF262" s="328">
        <f t="shared" si="188"/>
        <v>52.11038961038961</v>
      </c>
      <c r="AG262" s="329">
        <f t="shared" si="188"/>
        <v>52.922077922077925</v>
      </c>
      <c r="AH262" s="768">
        <v>1</v>
      </c>
      <c r="AI262" s="769">
        <v>4</v>
      </c>
      <c r="AJ262" s="769">
        <v>1</v>
      </c>
      <c r="AK262" s="769">
        <v>4</v>
      </c>
      <c r="AL262" s="769">
        <v>1</v>
      </c>
      <c r="AM262" s="769">
        <v>1</v>
      </c>
      <c r="AN262" s="769">
        <v>1</v>
      </c>
      <c r="AO262" s="769">
        <v>1</v>
      </c>
      <c r="AP262" s="769">
        <v>1</v>
      </c>
      <c r="AQ262" s="769">
        <v>1</v>
      </c>
      <c r="AR262" s="769">
        <v>1</v>
      </c>
      <c r="AS262" s="769">
        <v>1</v>
      </c>
      <c r="AT262" s="769">
        <v>4</v>
      </c>
      <c r="AU262" s="769">
        <v>6</v>
      </c>
      <c r="AV262" s="771">
        <v>7</v>
      </c>
    </row>
    <row r="263" spans="2:48" ht="14.4" x14ac:dyDescent="0.3">
      <c r="B263" s="904"/>
      <c r="C263" s="8" t="s">
        <v>7</v>
      </c>
      <c r="D263">
        <v>616</v>
      </c>
      <c r="E263">
        <v>315</v>
      </c>
      <c r="F263">
        <v>504</v>
      </c>
      <c r="G263">
        <v>490</v>
      </c>
      <c r="H263">
        <v>441</v>
      </c>
      <c r="I263">
        <v>481</v>
      </c>
      <c r="J263">
        <v>400</v>
      </c>
      <c r="K263">
        <v>487</v>
      </c>
      <c r="L263">
        <v>382</v>
      </c>
      <c r="M263">
        <v>405</v>
      </c>
      <c r="N263">
        <v>377</v>
      </c>
      <c r="O263">
        <v>367</v>
      </c>
      <c r="P263">
        <v>320</v>
      </c>
      <c r="Q263">
        <v>321</v>
      </c>
      <c r="R263">
        <v>326</v>
      </c>
      <c r="S263" s="143">
        <f>100</f>
        <v>100</v>
      </c>
      <c r="T263" s="328">
        <f t="shared" si="167"/>
        <v>51.136363636363633</v>
      </c>
      <c r="U263" s="328">
        <f t="shared" si="167"/>
        <v>81.818181818181813</v>
      </c>
      <c r="V263" s="328">
        <f t="shared" si="167"/>
        <v>79.545454545454547</v>
      </c>
      <c r="W263" s="328">
        <f t="shared" si="167"/>
        <v>71.590909090909093</v>
      </c>
      <c r="X263" s="328">
        <f t="shared" si="167"/>
        <v>78.084415584415581</v>
      </c>
      <c r="Y263" s="328">
        <f t="shared" si="167"/>
        <v>64.935064935064929</v>
      </c>
      <c r="Z263" s="328">
        <f t="shared" si="167"/>
        <v>79.058441558441558</v>
      </c>
      <c r="AA263" s="328">
        <f t="shared" si="167"/>
        <v>62.012987012987011</v>
      </c>
      <c r="AB263" s="328">
        <f t="shared" si="170"/>
        <v>65.746753246753244</v>
      </c>
      <c r="AC263" s="328">
        <f t="shared" si="170"/>
        <v>61.201298701298704</v>
      </c>
      <c r="AD263" s="328">
        <f t="shared" si="170"/>
        <v>59.577922077922075</v>
      </c>
      <c r="AE263" s="328">
        <f t="shared" ref="AE263:AG263" si="189">P263*100/$D263</f>
        <v>51.948051948051948</v>
      </c>
      <c r="AF263" s="328">
        <f t="shared" si="189"/>
        <v>52.11038961038961</v>
      </c>
      <c r="AG263" s="329">
        <f t="shared" si="189"/>
        <v>52.922077922077925</v>
      </c>
      <c r="AH263" s="772"/>
      <c r="AI263" s="773"/>
      <c r="AJ263" s="773"/>
      <c r="AK263" s="773"/>
      <c r="AL263" s="773"/>
      <c r="AM263" s="773"/>
      <c r="AN263" s="773"/>
      <c r="AO263" s="773"/>
      <c r="AP263" s="773"/>
      <c r="AQ263" s="773"/>
      <c r="AR263" s="773"/>
      <c r="AS263" s="773"/>
      <c r="AT263" s="773"/>
      <c r="AU263" s="773"/>
      <c r="AV263" s="774"/>
    </row>
    <row r="264" spans="2:48" ht="14.4" x14ac:dyDescent="0.3">
      <c r="B264" s="903" t="s">
        <v>58</v>
      </c>
      <c r="C264" s="1" t="s">
        <v>2</v>
      </c>
      <c r="D264" s="742">
        <v>21</v>
      </c>
      <c r="E264" s="742">
        <v>11</v>
      </c>
      <c r="F264" s="742">
        <v>7</v>
      </c>
      <c r="G264" s="742">
        <v>10</v>
      </c>
      <c r="H264" s="742">
        <v>10</v>
      </c>
      <c r="I264" s="742">
        <v>6</v>
      </c>
      <c r="J264" s="742">
        <v>11</v>
      </c>
      <c r="K264" s="742">
        <v>18</v>
      </c>
      <c r="L264" s="742">
        <v>31</v>
      </c>
      <c r="M264" s="742">
        <v>35</v>
      </c>
      <c r="N264" s="741">
        <v>90</v>
      </c>
      <c r="O264" s="742">
        <v>88</v>
      </c>
      <c r="P264" s="742">
        <v>22</v>
      </c>
      <c r="Q264" s="742">
        <v>22</v>
      </c>
      <c r="R264" s="742">
        <v>22</v>
      </c>
      <c r="S264" s="143">
        <f>100</f>
        <v>100</v>
      </c>
      <c r="T264" s="328">
        <f t="shared" si="167"/>
        <v>52.38095238095238</v>
      </c>
      <c r="U264" s="328">
        <f t="shared" si="167"/>
        <v>33.333333333333336</v>
      </c>
      <c r="V264" s="328">
        <f t="shared" si="167"/>
        <v>47.61904761904762</v>
      </c>
      <c r="W264" s="328">
        <f t="shared" si="167"/>
        <v>47.61904761904762</v>
      </c>
      <c r="X264" s="328">
        <f t="shared" si="167"/>
        <v>28.571428571428573</v>
      </c>
      <c r="Y264" s="328">
        <f t="shared" si="167"/>
        <v>52.38095238095238</v>
      </c>
      <c r="Z264" s="328">
        <f t="shared" si="167"/>
        <v>85.714285714285708</v>
      </c>
      <c r="AA264" s="328">
        <f t="shared" si="167"/>
        <v>147.61904761904762</v>
      </c>
      <c r="AB264" s="328">
        <f t="shared" si="170"/>
        <v>166.66666666666666</v>
      </c>
      <c r="AC264" s="328">
        <f t="shared" si="170"/>
        <v>428.57142857142856</v>
      </c>
      <c r="AD264" s="328">
        <f t="shared" si="170"/>
        <v>419.04761904761904</v>
      </c>
      <c r="AE264" s="328">
        <f t="shared" ref="AE264:AG264" si="190">P264*100/$D264</f>
        <v>104.76190476190476</v>
      </c>
      <c r="AF264" s="328">
        <f t="shared" si="190"/>
        <v>104.76190476190476</v>
      </c>
      <c r="AG264" s="329">
        <f t="shared" si="190"/>
        <v>104.76190476190476</v>
      </c>
      <c r="AH264" s="768">
        <v>4</v>
      </c>
      <c r="AI264" s="769">
        <v>4</v>
      </c>
      <c r="AJ264" s="769">
        <v>4</v>
      </c>
      <c r="AK264" s="769">
        <v>4</v>
      </c>
      <c r="AL264" s="769">
        <v>4</v>
      </c>
      <c r="AM264" s="769">
        <v>4</v>
      </c>
      <c r="AN264" s="769">
        <v>4</v>
      </c>
      <c r="AO264" s="769">
        <v>4</v>
      </c>
      <c r="AP264" s="769">
        <v>4</v>
      </c>
      <c r="AQ264" s="769">
        <v>4</v>
      </c>
      <c r="AR264" s="769">
        <v>1</v>
      </c>
      <c r="AS264" s="769">
        <v>4</v>
      </c>
      <c r="AT264" s="769">
        <v>4</v>
      </c>
      <c r="AU264" s="769">
        <v>6</v>
      </c>
      <c r="AV264" s="771">
        <v>7</v>
      </c>
    </row>
    <row r="265" spans="2:48" ht="14.4" x14ac:dyDescent="0.3">
      <c r="B265" s="903"/>
      <c r="C265" s="1" t="s">
        <v>3</v>
      </c>
      <c r="D265" s="742">
        <v>132</v>
      </c>
      <c r="E265" s="742">
        <v>28</v>
      </c>
      <c r="F265" s="742">
        <v>40</v>
      </c>
      <c r="G265" s="742">
        <v>64</v>
      </c>
      <c r="H265" s="742">
        <v>97</v>
      </c>
      <c r="I265" s="742">
        <v>76</v>
      </c>
      <c r="J265" s="742">
        <v>101</v>
      </c>
      <c r="K265" s="742">
        <v>109</v>
      </c>
      <c r="L265" s="742">
        <v>135</v>
      </c>
      <c r="M265" s="742">
        <v>130</v>
      </c>
      <c r="N265" s="742">
        <v>70</v>
      </c>
      <c r="O265" s="742">
        <v>65</v>
      </c>
      <c r="P265" s="742">
        <v>74</v>
      </c>
      <c r="Q265" s="742">
        <v>74</v>
      </c>
      <c r="R265" s="742">
        <v>75</v>
      </c>
      <c r="S265" s="143">
        <f>100</f>
        <v>100</v>
      </c>
      <c r="T265" s="328">
        <f t="shared" si="167"/>
        <v>21.212121212121211</v>
      </c>
      <c r="U265" s="328">
        <f t="shared" si="167"/>
        <v>30.303030303030305</v>
      </c>
      <c r="V265" s="328">
        <f t="shared" si="167"/>
        <v>48.484848484848484</v>
      </c>
      <c r="W265" s="328">
        <f t="shared" si="167"/>
        <v>73.484848484848484</v>
      </c>
      <c r="X265" s="328">
        <f t="shared" si="167"/>
        <v>57.575757575757578</v>
      </c>
      <c r="Y265" s="328">
        <f t="shared" si="167"/>
        <v>76.515151515151516</v>
      </c>
      <c r="Z265" s="328">
        <f t="shared" si="167"/>
        <v>82.575757575757578</v>
      </c>
      <c r="AA265" s="328">
        <f t="shared" si="167"/>
        <v>102.27272727272727</v>
      </c>
      <c r="AB265" s="328">
        <f t="shared" si="170"/>
        <v>98.484848484848484</v>
      </c>
      <c r="AC265" s="328">
        <f t="shared" si="170"/>
        <v>53.030303030303031</v>
      </c>
      <c r="AD265" s="328">
        <f t="shared" si="170"/>
        <v>49.242424242424242</v>
      </c>
      <c r="AE265" s="328">
        <f t="shared" ref="AE265:AG265" si="191">P265*100/$D265</f>
        <v>56.060606060606062</v>
      </c>
      <c r="AF265" s="328">
        <f t="shared" si="191"/>
        <v>56.060606060606062</v>
      </c>
      <c r="AG265" s="329">
        <f t="shared" si="191"/>
        <v>56.81818181818182</v>
      </c>
      <c r="AH265" s="768">
        <v>4</v>
      </c>
      <c r="AI265" s="769">
        <v>4</v>
      </c>
      <c r="AJ265" s="769">
        <v>4</v>
      </c>
      <c r="AK265" s="769">
        <v>4</v>
      </c>
      <c r="AL265" s="769">
        <v>4</v>
      </c>
      <c r="AM265" s="769">
        <v>4</v>
      </c>
      <c r="AN265" s="769">
        <v>4</v>
      </c>
      <c r="AO265" s="769">
        <v>4</v>
      </c>
      <c r="AP265" s="769">
        <v>4</v>
      </c>
      <c r="AQ265" s="769">
        <v>4</v>
      </c>
      <c r="AR265" s="769">
        <v>4</v>
      </c>
      <c r="AS265" s="769">
        <v>4</v>
      </c>
      <c r="AT265" s="769">
        <v>4</v>
      </c>
      <c r="AU265" s="769">
        <v>6</v>
      </c>
      <c r="AV265" s="771">
        <v>7</v>
      </c>
    </row>
    <row r="266" spans="2:48" ht="14.4" x14ac:dyDescent="0.3">
      <c r="B266" s="903"/>
      <c r="C266" s="1" t="s">
        <v>4</v>
      </c>
      <c r="D266" s="742">
        <v>766</v>
      </c>
      <c r="E266" s="742">
        <v>297</v>
      </c>
      <c r="F266" s="742">
        <v>207</v>
      </c>
      <c r="G266" s="742">
        <v>270</v>
      </c>
      <c r="H266" s="742">
        <v>312</v>
      </c>
      <c r="I266" s="742">
        <v>234</v>
      </c>
      <c r="J266" s="741">
        <v>237</v>
      </c>
      <c r="K266" s="742">
        <v>177</v>
      </c>
      <c r="L266" s="742">
        <v>210</v>
      </c>
      <c r="M266" s="741">
        <v>264</v>
      </c>
      <c r="N266" s="742">
        <v>460</v>
      </c>
      <c r="O266" s="741">
        <v>319</v>
      </c>
      <c r="P266" s="742">
        <v>310</v>
      </c>
      <c r="Q266" s="742">
        <v>311</v>
      </c>
      <c r="R266" s="742">
        <v>312</v>
      </c>
      <c r="S266" s="143">
        <f>100</f>
        <v>100</v>
      </c>
      <c r="T266" s="328">
        <f t="shared" si="167"/>
        <v>38.772845953002609</v>
      </c>
      <c r="U266" s="328">
        <f t="shared" si="167"/>
        <v>27.02349869451697</v>
      </c>
      <c r="V266" s="328">
        <f t="shared" si="167"/>
        <v>35.248041775456919</v>
      </c>
      <c r="W266" s="328">
        <f t="shared" si="167"/>
        <v>40.731070496083554</v>
      </c>
      <c r="X266" s="328">
        <f t="shared" si="167"/>
        <v>30.548302872062663</v>
      </c>
      <c r="Y266" s="328">
        <f t="shared" si="167"/>
        <v>30.93994778067885</v>
      </c>
      <c r="Z266" s="328">
        <f t="shared" si="167"/>
        <v>23.107049608355091</v>
      </c>
      <c r="AA266" s="328">
        <f t="shared" si="167"/>
        <v>27.41514360313316</v>
      </c>
      <c r="AB266" s="328">
        <f t="shared" si="170"/>
        <v>34.464751958224547</v>
      </c>
      <c r="AC266" s="328">
        <f t="shared" si="170"/>
        <v>60.052219321148826</v>
      </c>
      <c r="AD266" s="328">
        <f t="shared" si="170"/>
        <v>41.64490861618799</v>
      </c>
      <c r="AE266" s="328">
        <f t="shared" ref="AE266:AG266" si="192">P266*100/$D266</f>
        <v>40.469973890339425</v>
      </c>
      <c r="AF266" s="328">
        <f t="shared" si="192"/>
        <v>40.600522193211489</v>
      </c>
      <c r="AG266" s="329">
        <f t="shared" si="192"/>
        <v>40.731070496083554</v>
      </c>
      <c r="AH266" s="768">
        <v>4</v>
      </c>
      <c r="AI266" s="769">
        <v>4</v>
      </c>
      <c r="AJ266" s="769">
        <v>4</v>
      </c>
      <c r="AK266" s="769">
        <v>4</v>
      </c>
      <c r="AL266" s="769">
        <v>4</v>
      </c>
      <c r="AM266" s="769">
        <v>4</v>
      </c>
      <c r="AN266" s="769">
        <v>1</v>
      </c>
      <c r="AO266" s="769">
        <v>4</v>
      </c>
      <c r="AP266" s="769">
        <v>4</v>
      </c>
      <c r="AQ266" s="769">
        <v>1</v>
      </c>
      <c r="AR266" s="769">
        <v>4</v>
      </c>
      <c r="AS266" s="769">
        <v>1</v>
      </c>
      <c r="AT266" s="769">
        <v>4</v>
      </c>
      <c r="AU266" s="769">
        <v>6</v>
      </c>
      <c r="AV266" s="771">
        <v>7</v>
      </c>
    </row>
    <row r="267" spans="2:48" ht="14.4" x14ac:dyDescent="0.3">
      <c r="B267" s="903"/>
      <c r="C267" s="1" t="s">
        <v>5</v>
      </c>
      <c r="D267" s="742">
        <v>0</v>
      </c>
      <c r="E267" s="741">
        <v>0</v>
      </c>
      <c r="F267" s="741">
        <v>0</v>
      </c>
      <c r="G267" s="741">
        <v>0</v>
      </c>
      <c r="H267" s="741">
        <v>0</v>
      </c>
      <c r="I267" s="741">
        <v>0</v>
      </c>
      <c r="J267" s="741">
        <v>0</v>
      </c>
      <c r="K267" s="741">
        <v>0</v>
      </c>
      <c r="L267" s="741">
        <v>0</v>
      </c>
      <c r="M267" s="741">
        <v>0</v>
      </c>
      <c r="N267" s="741">
        <v>0</v>
      </c>
      <c r="O267" s="741">
        <v>0</v>
      </c>
      <c r="P267" s="742">
        <v>0</v>
      </c>
      <c r="Q267" s="742">
        <v>0</v>
      </c>
      <c r="R267" s="742">
        <v>0</v>
      </c>
      <c r="S267" s="143">
        <f>100</f>
        <v>100</v>
      </c>
      <c r="T267" s="328" t="e">
        <f t="shared" si="167"/>
        <v>#DIV/0!</v>
      </c>
      <c r="U267" s="328" t="e">
        <f t="shared" si="167"/>
        <v>#DIV/0!</v>
      </c>
      <c r="V267" s="328" t="e">
        <f t="shared" si="167"/>
        <v>#DIV/0!</v>
      </c>
      <c r="W267" s="328" t="e">
        <f t="shared" si="167"/>
        <v>#DIV/0!</v>
      </c>
      <c r="X267" s="328" t="e">
        <f t="shared" si="167"/>
        <v>#DIV/0!</v>
      </c>
      <c r="Y267" s="328" t="e">
        <f t="shared" si="167"/>
        <v>#DIV/0!</v>
      </c>
      <c r="Z267" s="328" t="e">
        <f t="shared" si="167"/>
        <v>#DIV/0!</v>
      </c>
      <c r="AA267" s="328" t="e">
        <f t="shared" si="167"/>
        <v>#DIV/0!</v>
      </c>
      <c r="AB267" s="328" t="e">
        <f t="shared" si="170"/>
        <v>#DIV/0!</v>
      </c>
      <c r="AC267" s="328" t="e">
        <f t="shared" si="170"/>
        <v>#DIV/0!</v>
      </c>
      <c r="AD267" s="328" t="e">
        <f t="shared" si="170"/>
        <v>#DIV/0!</v>
      </c>
      <c r="AE267" s="328" t="e">
        <f t="shared" ref="AE267:AG267" si="193">P267*100/$D267</f>
        <v>#DIV/0!</v>
      </c>
      <c r="AF267" s="328" t="e">
        <f t="shared" si="193"/>
        <v>#DIV/0!</v>
      </c>
      <c r="AG267" s="329" t="e">
        <f t="shared" si="193"/>
        <v>#DIV/0!</v>
      </c>
      <c r="AH267" s="768">
        <v>4</v>
      </c>
      <c r="AI267" s="769">
        <v>1</v>
      </c>
      <c r="AJ267" s="769">
        <v>1</v>
      </c>
      <c r="AK267" s="769">
        <v>1</v>
      </c>
      <c r="AL267" s="769">
        <v>1</v>
      </c>
      <c r="AM267" s="769">
        <v>1</v>
      </c>
      <c r="AN267" s="769">
        <v>1</v>
      </c>
      <c r="AO267" s="769">
        <v>1</v>
      </c>
      <c r="AP267" s="769">
        <v>1</v>
      </c>
      <c r="AQ267" s="769">
        <v>1</v>
      </c>
      <c r="AR267" s="769">
        <v>1</v>
      </c>
      <c r="AS267" s="769">
        <v>1</v>
      </c>
      <c r="AT267" s="769">
        <v>4</v>
      </c>
      <c r="AU267" s="769">
        <v>6</v>
      </c>
      <c r="AV267" s="771">
        <v>7</v>
      </c>
    </row>
    <row r="268" spans="2:48" ht="14.4" x14ac:dyDescent="0.3">
      <c r="B268" s="903"/>
      <c r="C268" s="1" t="s">
        <v>6</v>
      </c>
      <c r="D268" s="741">
        <v>919</v>
      </c>
      <c r="E268" s="742">
        <v>336</v>
      </c>
      <c r="F268" s="741">
        <v>254</v>
      </c>
      <c r="G268" s="742">
        <v>344</v>
      </c>
      <c r="H268" s="741">
        <v>419</v>
      </c>
      <c r="I268" s="741">
        <v>316</v>
      </c>
      <c r="J268" s="741">
        <v>349</v>
      </c>
      <c r="K268" s="741">
        <v>304</v>
      </c>
      <c r="L268" s="741">
        <v>376</v>
      </c>
      <c r="M268" s="741">
        <v>429</v>
      </c>
      <c r="N268" s="741">
        <v>620</v>
      </c>
      <c r="O268" s="741">
        <v>472</v>
      </c>
      <c r="P268" s="742">
        <v>406</v>
      </c>
      <c r="Q268" s="742">
        <v>407</v>
      </c>
      <c r="R268" s="742">
        <v>409</v>
      </c>
      <c r="S268" s="143">
        <f>100</f>
        <v>100</v>
      </c>
      <c r="T268" s="328">
        <f t="shared" si="167"/>
        <v>36.561479869423287</v>
      </c>
      <c r="U268" s="328">
        <f t="shared" si="167"/>
        <v>27.638737758433081</v>
      </c>
      <c r="V268" s="328">
        <f t="shared" si="167"/>
        <v>37.431991294885748</v>
      </c>
      <c r="W268" s="328">
        <f t="shared" si="167"/>
        <v>45.593035908596299</v>
      </c>
      <c r="X268" s="328">
        <f t="shared" si="167"/>
        <v>34.38520130576714</v>
      </c>
      <c r="Y268" s="328">
        <f t="shared" si="167"/>
        <v>37.976060935799779</v>
      </c>
      <c r="Z268" s="328">
        <f t="shared" si="167"/>
        <v>33.079434167573453</v>
      </c>
      <c r="AA268" s="328">
        <f t="shared" si="167"/>
        <v>40.914036996735582</v>
      </c>
      <c r="AB268" s="328">
        <f t="shared" si="170"/>
        <v>46.681175190424376</v>
      </c>
      <c r="AC268" s="328">
        <f t="shared" si="170"/>
        <v>67.464635473340593</v>
      </c>
      <c r="AD268" s="328">
        <f t="shared" si="170"/>
        <v>51.360174102285093</v>
      </c>
      <c r="AE268" s="328">
        <f t="shared" ref="AE268:AG268" si="194">P268*100/$D268</f>
        <v>44.178454842219807</v>
      </c>
      <c r="AF268" s="328">
        <f t="shared" si="194"/>
        <v>44.287268770402612</v>
      </c>
      <c r="AG268" s="329">
        <f t="shared" si="194"/>
        <v>44.504896626768229</v>
      </c>
      <c r="AH268" s="768">
        <v>1</v>
      </c>
      <c r="AI268" s="769">
        <v>4</v>
      </c>
      <c r="AJ268" s="769">
        <v>1</v>
      </c>
      <c r="AK268" s="769">
        <v>4</v>
      </c>
      <c r="AL268" s="769">
        <v>1</v>
      </c>
      <c r="AM268" s="769">
        <v>1</v>
      </c>
      <c r="AN268" s="769">
        <v>1</v>
      </c>
      <c r="AO268" s="769">
        <v>1</v>
      </c>
      <c r="AP268" s="769">
        <v>1</v>
      </c>
      <c r="AQ268" s="769">
        <v>1</v>
      </c>
      <c r="AR268" s="769">
        <v>1</v>
      </c>
      <c r="AS268" s="769">
        <v>1</v>
      </c>
      <c r="AT268" s="769">
        <v>4</v>
      </c>
      <c r="AU268" s="769">
        <v>6</v>
      </c>
      <c r="AV268" s="771">
        <v>7</v>
      </c>
    </row>
    <row r="269" spans="2:48" ht="14.4" x14ac:dyDescent="0.3">
      <c r="B269" s="904"/>
      <c r="C269" s="8" t="s">
        <v>7</v>
      </c>
      <c r="D269">
        <v>919</v>
      </c>
      <c r="E269">
        <v>336</v>
      </c>
      <c r="F269">
        <v>254</v>
      </c>
      <c r="G269">
        <v>344</v>
      </c>
      <c r="H269">
        <v>419</v>
      </c>
      <c r="I269">
        <v>316</v>
      </c>
      <c r="J269">
        <v>349</v>
      </c>
      <c r="K269">
        <v>304</v>
      </c>
      <c r="L269">
        <v>376</v>
      </c>
      <c r="M269">
        <v>429</v>
      </c>
      <c r="N269">
        <v>620</v>
      </c>
      <c r="O269">
        <v>472</v>
      </c>
      <c r="P269">
        <v>406</v>
      </c>
      <c r="Q269">
        <v>407</v>
      </c>
      <c r="R269">
        <v>409</v>
      </c>
      <c r="S269" s="143">
        <f>100</f>
        <v>100</v>
      </c>
      <c r="T269" s="328">
        <f t="shared" si="167"/>
        <v>36.561479869423287</v>
      </c>
      <c r="U269" s="328">
        <f t="shared" si="167"/>
        <v>27.638737758433081</v>
      </c>
      <c r="V269" s="328">
        <f t="shared" si="167"/>
        <v>37.431991294885748</v>
      </c>
      <c r="W269" s="328">
        <f t="shared" si="167"/>
        <v>45.593035908596299</v>
      </c>
      <c r="X269" s="328">
        <f t="shared" si="167"/>
        <v>34.38520130576714</v>
      </c>
      <c r="Y269" s="328">
        <f t="shared" si="167"/>
        <v>37.976060935799779</v>
      </c>
      <c r="Z269" s="328">
        <f t="shared" si="167"/>
        <v>33.079434167573453</v>
      </c>
      <c r="AA269" s="328">
        <f t="shared" si="167"/>
        <v>40.914036996735582</v>
      </c>
      <c r="AB269" s="328">
        <f t="shared" si="170"/>
        <v>46.681175190424376</v>
      </c>
      <c r="AC269" s="328">
        <f t="shared" si="170"/>
        <v>67.464635473340593</v>
      </c>
      <c r="AD269" s="328">
        <f t="shared" si="170"/>
        <v>51.360174102285093</v>
      </c>
      <c r="AE269" s="328">
        <f t="shared" ref="AE269:AG269" si="195">P269*100/$D269</f>
        <v>44.178454842219807</v>
      </c>
      <c r="AF269" s="328">
        <f t="shared" si="195"/>
        <v>44.287268770402612</v>
      </c>
      <c r="AG269" s="329">
        <f t="shared" si="195"/>
        <v>44.504896626768229</v>
      </c>
      <c r="AH269" s="772"/>
      <c r="AI269" s="773"/>
      <c r="AJ269" s="773"/>
      <c r="AK269" s="773"/>
      <c r="AL269" s="773"/>
      <c r="AM269" s="773"/>
      <c r="AN269" s="773"/>
      <c r="AO269" s="773"/>
      <c r="AP269" s="773"/>
      <c r="AQ269" s="773"/>
      <c r="AR269" s="773"/>
      <c r="AS269" s="773"/>
      <c r="AT269" s="773"/>
      <c r="AU269" s="773"/>
      <c r="AV269" s="774"/>
    </row>
    <row r="270" spans="2:48" ht="15" customHeight="1" x14ac:dyDescent="0.3">
      <c r="B270" s="903" t="s">
        <v>59</v>
      </c>
      <c r="C270" s="1" t="s">
        <v>2</v>
      </c>
      <c r="D270" s="741">
        <v>1880</v>
      </c>
      <c r="E270" s="741">
        <v>155</v>
      </c>
      <c r="F270" s="741">
        <v>2574</v>
      </c>
      <c r="G270" s="741">
        <v>3896</v>
      </c>
      <c r="H270" s="741">
        <v>4851</v>
      </c>
      <c r="I270" s="741">
        <v>4628</v>
      </c>
      <c r="J270" s="741">
        <v>5927</v>
      </c>
      <c r="K270" s="741">
        <v>5170</v>
      </c>
      <c r="L270" s="741">
        <v>5033</v>
      </c>
      <c r="M270" s="741">
        <v>7455</v>
      </c>
      <c r="N270" s="741">
        <v>5695</v>
      </c>
      <c r="O270" s="741">
        <v>6498</v>
      </c>
      <c r="P270" s="742">
        <v>6219</v>
      </c>
      <c r="Q270" s="742">
        <v>6259</v>
      </c>
      <c r="R270" s="742">
        <v>6308</v>
      </c>
      <c r="S270" s="143">
        <f>100</f>
        <v>100</v>
      </c>
      <c r="T270" s="328">
        <f t="shared" si="167"/>
        <v>8.2446808510638299</v>
      </c>
      <c r="U270" s="328">
        <f t="shared" si="167"/>
        <v>136.91489361702128</v>
      </c>
      <c r="V270" s="328">
        <f t="shared" si="167"/>
        <v>207.2340425531915</v>
      </c>
      <c r="W270" s="328">
        <f t="shared" si="167"/>
        <v>258.031914893617</v>
      </c>
      <c r="X270" s="328">
        <f t="shared" si="167"/>
        <v>246.17021276595744</v>
      </c>
      <c r="Y270" s="328">
        <f t="shared" si="167"/>
        <v>315.2659574468085</v>
      </c>
      <c r="Z270" s="328">
        <f t="shared" si="167"/>
        <v>275</v>
      </c>
      <c r="AA270" s="328">
        <f t="shared" si="167"/>
        <v>267.71276595744683</v>
      </c>
      <c r="AB270" s="328">
        <f t="shared" si="170"/>
        <v>396.54255319148939</v>
      </c>
      <c r="AC270" s="328">
        <f t="shared" si="170"/>
        <v>302.92553191489361</v>
      </c>
      <c r="AD270" s="328">
        <f t="shared" si="170"/>
        <v>345.63829787234044</v>
      </c>
      <c r="AE270" s="328">
        <f t="shared" ref="AE270:AG270" si="196">P270*100/$D270</f>
        <v>330.79787234042556</v>
      </c>
      <c r="AF270" s="328">
        <f t="shared" si="196"/>
        <v>332.92553191489361</v>
      </c>
      <c r="AG270" s="329">
        <f t="shared" si="196"/>
        <v>335.531914893617</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4" x14ac:dyDescent="0.3">
      <c r="B271" s="903"/>
      <c r="C271" s="1" t="s">
        <v>3</v>
      </c>
      <c r="D271" s="742">
        <v>1824</v>
      </c>
      <c r="E271" s="742">
        <v>1930</v>
      </c>
      <c r="F271" s="742">
        <v>2442</v>
      </c>
      <c r="G271" s="741">
        <v>2699</v>
      </c>
      <c r="H271" s="742">
        <v>2375</v>
      </c>
      <c r="I271" s="741">
        <v>2678</v>
      </c>
      <c r="J271" s="742">
        <v>1700</v>
      </c>
      <c r="K271" s="742">
        <v>2377</v>
      </c>
      <c r="L271" s="742">
        <v>1318</v>
      </c>
      <c r="M271" s="742">
        <v>1125</v>
      </c>
      <c r="N271" s="742">
        <v>3535</v>
      </c>
      <c r="O271" s="742">
        <v>2993</v>
      </c>
      <c r="P271" s="742">
        <v>3746</v>
      </c>
      <c r="Q271" s="742">
        <v>3764</v>
      </c>
      <c r="R271" s="742">
        <v>3823</v>
      </c>
      <c r="S271" s="143">
        <f>100</f>
        <v>100</v>
      </c>
      <c r="T271" s="328">
        <f t="shared" si="167"/>
        <v>105.81140350877193</v>
      </c>
      <c r="U271" s="328">
        <f t="shared" si="167"/>
        <v>133.88157894736841</v>
      </c>
      <c r="V271" s="328">
        <f t="shared" si="167"/>
        <v>147.97149122807016</v>
      </c>
      <c r="W271" s="328">
        <f t="shared" si="167"/>
        <v>130.20833333333334</v>
      </c>
      <c r="X271" s="328">
        <f t="shared" si="167"/>
        <v>146.82017543859649</v>
      </c>
      <c r="Y271" s="328">
        <f t="shared" si="167"/>
        <v>93.201754385964918</v>
      </c>
      <c r="Z271" s="328">
        <f t="shared" si="167"/>
        <v>130.31798245614036</v>
      </c>
      <c r="AA271" s="328">
        <f t="shared" si="167"/>
        <v>72.258771929824562</v>
      </c>
      <c r="AB271" s="328">
        <f t="shared" si="170"/>
        <v>61.67763157894737</v>
      </c>
      <c r="AC271" s="328">
        <f t="shared" si="170"/>
        <v>193.80482456140351</v>
      </c>
      <c r="AD271" s="328">
        <f t="shared" si="170"/>
        <v>164.08991228070175</v>
      </c>
      <c r="AE271" s="328">
        <f t="shared" ref="AE271:AG271" si="197">P271*100/$D271</f>
        <v>205.37280701754386</v>
      </c>
      <c r="AF271" s="328">
        <f t="shared" si="197"/>
        <v>206.35964912280701</v>
      </c>
      <c r="AG271" s="329">
        <f t="shared" si="197"/>
        <v>209.59429824561403</v>
      </c>
      <c r="AH271" s="768">
        <v>4</v>
      </c>
      <c r="AI271" s="769">
        <v>4</v>
      </c>
      <c r="AJ271" s="769">
        <v>4</v>
      </c>
      <c r="AK271" s="769">
        <v>1</v>
      </c>
      <c r="AL271" s="769">
        <v>4</v>
      </c>
      <c r="AM271" s="769">
        <v>1</v>
      </c>
      <c r="AN271" s="769">
        <v>4</v>
      </c>
      <c r="AO271" s="769">
        <v>4</v>
      </c>
      <c r="AP271" s="769">
        <v>4</v>
      </c>
      <c r="AQ271" s="769">
        <v>4</v>
      </c>
      <c r="AR271" s="769">
        <v>4</v>
      </c>
      <c r="AS271" s="769">
        <v>4</v>
      </c>
      <c r="AT271" s="769">
        <v>4</v>
      </c>
      <c r="AU271" s="769">
        <v>6</v>
      </c>
      <c r="AV271" s="771">
        <v>7</v>
      </c>
    </row>
    <row r="272" spans="2:48" ht="14.4" x14ac:dyDescent="0.3">
      <c r="B272" s="903"/>
      <c r="C272" s="1" t="s">
        <v>4</v>
      </c>
      <c r="D272" s="741">
        <v>4672</v>
      </c>
      <c r="E272" s="742">
        <v>10012</v>
      </c>
      <c r="F272" s="741">
        <v>4668</v>
      </c>
      <c r="G272" s="742">
        <v>4916</v>
      </c>
      <c r="H272" s="741">
        <v>4471</v>
      </c>
      <c r="I272" s="741">
        <v>4385</v>
      </c>
      <c r="J272" s="741">
        <v>4820</v>
      </c>
      <c r="K272" s="741">
        <v>5197</v>
      </c>
      <c r="L272" s="742">
        <v>2446</v>
      </c>
      <c r="M272" s="741">
        <v>5380</v>
      </c>
      <c r="N272" s="741">
        <v>6115</v>
      </c>
      <c r="O272" s="741">
        <v>5890</v>
      </c>
      <c r="P272" s="742">
        <v>5716</v>
      </c>
      <c r="Q272" s="742">
        <v>5729</v>
      </c>
      <c r="R272" s="742">
        <v>5745</v>
      </c>
      <c r="S272" s="143">
        <f>100</f>
        <v>100</v>
      </c>
      <c r="T272" s="328">
        <f t="shared" si="167"/>
        <v>214.29794520547946</v>
      </c>
      <c r="U272" s="328">
        <f t="shared" si="167"/>
        <v>99.914383561643831</v>
      </c>
      <c r="V272" s="328">
        <f t="shared" si="167"/>
        <v>105.22260273972603</v>
      </c>
      <c r="W272" s="328">
        <f t="shared" si="167"/>
        <v>95.697773972602747</v>
      </c>
      <c r="X272" s="328">
        <f t="shared" si="167"/>
        <v>93.857020547945211</v>
      </c>
      <c r="Y272" s="328">
        <f t="shared" si="167"/>
        <v>103.16780821917808</v>
      </c>
      <c r="Z272" s="328">
        <f t="shared" si="167"/>
        <v>111.23715753424658</v>
      </c>
      <c r="AA272" s="328">
        <f t="shared" si="167"/>
        <v>52.354452054794521</v>
      </c>
      <c r="AB272" s="328">
        <f t="shared" si="170"/>
        <v>115.1541095890411</v>
      </c>
      <c r="AC272" s="328">
        <f t="shared" si="170"/>
        <v>130.88613013698631</v>
      </c>
      <c r="AD272" s="328">
        <f t="shared" si="170"/>
        <v>126.07020547945206</v>
      </c>
      <c r="AE272" s="328">
        <f t="shared" ref="AE272:AG272" si="198">P272*100/$D272</f>
        <v>122.3458904109589</v>
      </c>
      <c r="AF272" s="328">
        <f t="shared" si="198"/>
        <v>122.62414383561644</v>
      </c>
      <c r="AG272" s="329">
        <f t="shared" si="198"/>
        <v>122.9666095890411</v>
      </c>
      <c r="AH272" s="768">
        <v>1</v>
      </c>
      <c r="AI272" s="769">
        <v>4</v>
      </c>
      <c r="AJ272" s="769">
        <v>1</v>
      </c>
      <c r="AK272" s="769">
        <v>4</v>
      </c>
      <c r="AL272" s="769">
        <v>1</v>
      </c>
      <c r="AM272" s="769">
        <v>1</v>
      </c>
      <c r="AN272" s="769">
        <v>1</v>
      </c>
      <c r="AO272" s="769">
        <v>1</v>
      </c>
      <c r="AP272" s="769">
        <v>4</v>
      </c>
      <c r="AQ272" s="769">
        <v>1</v>
      </c>
      <c r="AR272" s="769">
        <v>1</v>
      </c>
      <c r="AS272" s="769">
        <v>1</v>
      </c>
      <c r="AT272" s="769">
        <v>4</v>
      </c>
      <c r="AU272" s="769">
        <v>6</v>
      </c>
      <c r="AV272" s="771">
        <v>7</v>
      </c>
    </row>
    <row r="273" spans="2:48" ht="14.4" x14ac:dyDescent="0.3">
      <c r="B273" s="903"/>
      <c r="C273" s="1" t="s">
        <v>5</v>
      </c>
      <c r="D273" s="742">
        <v>23899</v>
      </c>
      <c r="E273" s="742">
        <v>18295</v>
      </c>
      <c r="F273" s="742">
        <v>23147</v>
      </c>
      <c r="G273" s="742">
        <v>22555</v>
      </c>
      <c r="H273" s="742">
        <v>21448</v>
      </c>
      <c r="I273" s="741">
        <v>22886</v>
      </c>
      <c r="J273" s="742">
        <v>9190</v>
      </c>
      <c r="K273" s="742">
        <v>8387</v>
      </c>
      <c r="L273" s="742">
        <v>11244</v>
      </c>
      <c r="M273" s="742">
        <v>9654</v>
      </c>
      <c r="N273" s="742">
        <v>10034</v>
      </c>
      <c r="O273" s="742">
        <v>11018</v>
      </c>
      <c r="P273" s="742">
        <v>10117</v>
      </c>
      <c r="Q273" s="742">
        <v>10143</v>
      </c>
      <c r="R273" s="742">
        <v>10193</v>
      </c>
      <c r="S273" s="143">
        <f>100</f>
        <v>100</v>
      </c>
      <c r="T273" s="328">
        <f t="shared" si="167"/>
        <v>76.551320138917944</v>
      </c>
      <c r="U273" s="328">
        <f t="shared" si="167"/>
        <v>96.853424829490777</v>
      </c>
      <c r="V273" s="328">
        <f t="shared" si="167"/>
        <v>94.376333737813297</v>
      </c>
      <c r="W273" s="328">
        <f t="shared" si="167"/>
        <v>89.744340767396125</v>
      </c>
      <c r="X273" s="328">
        <f t="shared" si="167"/>
        <v>95.761328925896478</v>
      </c>
      <c r="Y273" s="328">
        <f t="shared" si="167"/>
        <v>38.453491777898655</v>
      </c>
      <c r="Z273" s="328">
        <f t="shared" si="167"/>
        <v>35.09351855726181</v>
      </c>
      <c r="AA273" s="328">
        <f t="shared" si="167"/>
        <v>47.04799363990125</v>
      </c>
      <c r="AB273" s="328">
        <f t="shared" si="170"/>
        <v>40.394995606510733</v>
      </c>
      <c r="AC273" s="328">
        <f t="shared" si="170"/>
        <v>41.985020293736142</v>
      </c>
      <c r="AD273" s="328">
        <f t="shared" si="170"/>
        <v>46.102347378551407</v>
      </c>
      <c r="AE273" s="328">
        <f t="shared" ref="AE273:AG273" si="199">P273*100/$D273</f>
        <v>42.332315159630113</v>
      </c>
      <c r="AF273" s="328">
        <f t="shared" si="199"/>
        <v>42.44110632244027</v>
      </c>
      <c r="AG273" s="329">
        <f t="shared" si="199"/>
        <v>42.650320097075195</v>
      </c>
      <c r="AH273" s="768">
        <v>4</v>
      </c>
      <c r="AI273" s="769">
        <v>4</v>
      </c>
      <c r="AJ273" s="769">
        <v>4</v>
      </c>
      <c r="AK273" s="769">
        <v>4</v>
      </c>
      <c r="AL273" s="769">
        <v>4</v>
      </c>
      <c r="AM273" s="769">
        <v>1</v>
      </c>
      <c r="AN273" s="769">
        <v>4</v>
      </c>
      <c r="AO273" s="769">
        <v>4</v>
      </c>
      <c r="AP273" s="769">
        <v>4</v>
      </c>
      <c r="AQ273" s="769">
        <v>4</v>
      </c>
      <c r="AR273" s="769">
        <v>4</v>
      </c>
      <c r="AS273" s="769">
        <v>4</v>
      </c>
      <c r="AT273" s="769">
        <v>4</v>
      </c>
      <c r="AU273" s="769">
        <v>6</v>
      </c>
      <c r="AV273" s="771">
        <v>7</v>
      </c>
    </row>
    <row r="274" spans="2:48" ht="14.4" x14ac:dyDescent="0.3">
      <c r="B274" s="903"/>
      <c r="C274" s="1" t="s">
        <v>6</v>
      </c>
      <c r="D274" s="741">
        <v>32275</v>
      </c>
      <c r="E274" s="741">
        <v>30392</v>
      </c>
      <c r="F274" s="741">
        <v>32831</v>
      </c>
      <c r="G274" s="741">
        <v>34066</v>
      </c>
      <c r="H274" s="741">
        <v>33145</v>
      </c>
      <c r="I274" s="741">
        <v>34577</v>
      </c>
      <c r="J274" s="741">
        <v>21637</v>
      </c>
      <c r="K274" s="741">
        <v>21131</v>
      </c>
      <c r="L274" s="741">
        <v>20041</v>
      </c>
      <c r="M274" s="741">
        <v>23614</v>
      </c>
      <c r="N274" s="741">
        <v>25379</v>
      </c>
      <c r="O274" s="741">
        <v>26399</v>
      </c>
      <c r="P274" s="742">
        <v>25798</v>
      </c>
      <c r="Q274" s="742">
        <v>25895</v>
      </c>
      <c r="R274" s="742">
        <v>26069</v>
      </c>
      <c r="S274" s="143">
        <f>100</f>
        <v>100</v>
      </c>
      <c r="T274" s="328">
        <f t="shared" si="167"/>
        <v>94.165762974438422</v>
      </c>
      <c r="U274" s="328">
        <f t="shared" si="167"/>
        <v>101.72269558481797</v>
      </c>
      <c r="V274" s="328">
        <f t="shared" si="167"/>
        <v>105.54918667699458</v>
      </c>
      <c r="W274" s="328">
        <f t="shared" si="167"/>
        <v>102.69558481797057</v>
      </c>
      <c r="X274" s="328">
        <f t="shared" si="167"/>
        <v>107.13245546088304</v>
      </c>
      <c r="Y274" s="328">
        <f t="shared" si="167"/>
        <v>67.039504260263357</v>
      </c>
      <c r="Z274" s="328">
        <f t="shared" si="167"/>
        <v>65.471727343144849</v>
      </c>
      <c r="AA274" s="328">
        <f t="shared" si="167"/>
        <v>62.094500387296669</v>
      </c>
      <c r="AB274" s="328">
        <f t="shared" si="170"/>
        <v>73.164988381099917</v>
      </c>
      <c r="AC274" s="328">
        <f t="shared" si="170"/>
        <v>78.633617350890788</v>
      </c>
      <c r="AD274" s="328">
        <f t="shared" si="170"/>
        <v>81.793958171959716</v>
      </c>
      <c r="AE274" s="328">
        <f t="shared" ref="AE274:AG274" si="200">P274*100/$D274</f>
        <v>79.931835786212233</v>
      </c>
      <c r="AF274" s="328">
        <f t="shared" si="200"/>
        <v>80.232378001549193</v>
      </c>
      <c r="AG274" s="329">
        <f t="shared" si="200"/>
        <v>80.771494965143305</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4" x14ac:dyDescent="0.3">
      <c r="B275" s="904"/>
      <c r="C275" s="8" t="s">
        <v>7</v>
      </c>
      <c r="D275">
        <v>8376</v>
      </c>
      <c r="E275">
        <v>12097</v>
      </c>
      <c r="F275">
        <v>9684</v>
      </c>
      <c r="G275">
        <v>11511</v>
      </c>
      <c r="H275">
        <v>11697</v>
      </c>
      <c r="I275">
        <v>11691</v>
      </c>
      <c r="J275">
        <v>12447</v>
      </c>
      <c r="K275">
        <v>12744</v>
      </c>
      <c r="L275">
        <v>8797</v>
      </c>
      <c r="M275">
        <v>13960</v>
      </c>
      <c r="N275">
        <v>15345</v>
      </c>
      <c r="O275">
        <v>15381</v>
      </c>
      <c r="P275">
        <v>15681</v>
      </c>
      <c r="Q275">
        <v>15752</v>
      </c>
      <c r="R275">
        <v>15876</v>
      </c>
      <c r="S275" s="143">
        <f>100</f>
        <v>100</v>
      </c>
      <c r="T275" s="328">
        <f t="shared" si="167"/>
        <v>144.42454632282713</v>
      </c>
      <c r="U275" s="328">
        <f t="shared" si="167"/>
        <v>115.61604584527221</v>
      </c>
      <c r="V275" s="328">
        <f t="shared" si="167"/>
        <v>137.42836676217766</v>
      </c>
      <c r="W275" s="328">
        <f t="shared" ref="W275:AA325" si="201">H275*100/$D275</f>
        <v>139.64899713467048</v>
      </c>
      <c r="X275" s="328">
        <f t="shared" si="201"/>
        <v>139.57736389684814</v>
      </c>
      <c r="Y275" s="328">
        <f t="shared" si="201"/>
        <v>148.60315186246419</v>
      </c>
      <c r="Z275" s="328">
        <f t="shared" si="201"/>
        <v>152.14899713467048</v>
      </c>
      <c r="AA275" s="328">
        <f t="shared" si="201"/>
        <v>105.02626552053486</v>
      </c>
      <c r="AB275" s="328">
        <f t="shared" si="170"/>
        <v>166.66666666666666</v>
      </c>
      <c r="AC275" s="328">
        <f t="shared" si="170"/>
        <v>183.20200573065904</v>
      </c>
      <c r="AD275" s="328">
        <f t="shared" si="170"/>
        <v>183.63180515759313</v>
      </c>
      <c r="AE275" s="328">
        <f t="shared" ref="AE275:AG275" si="202">P275*100/$D275</f>
        <v>187.21346704871061</v>
      </c>
      <c r="AF275" s="328">
        <f t="shared" si="202"/>
        <v>188.0611270296084</v>
      </c>
      <c r="AG275" s="329">
        <f t="shared" si="202"/>
        <v>189.54154727793696</v>
      </c>
      <c r="AH275" s="772"/>
      <c r="AI275" s="773"/>
      <c r="AJ275" s="773"/>
      <c r="AK275" s="773"/>
      <c r="AL275" s="773"/>
      <c r="AM275" s="773"/>
      <c r="AN275" s="773"/>
      <c r="AO275" s="773"/>
      <c r="AP275" s="773"/>
      <c r="AQ275" s="773"/>
      <c r="AR275" s="773"/>
      <c r="AS275" s="773"/>
      <c r="AT275" s="773"/>
      <c r="AU275" s="773"/>
      <c r="AV275" s="774"/>
    </row>
    <row r="276" spans="2:48" ht="15" customHeight="1" x14ac:dyDescent="0.3">
      <c r="B276" s="903" t="s">
        <v>91</v>
      </c>
      <c r="C276" s="1" t="s">
        <v>2</v>
      </c>
      <c r="D276" s="742">
        <v>38</v>
      </c>
      <c r="E276" s="742">
        <v>3540</v>
      </c>
      <c r="F276" s="742">
        <v>1611</v>
      </c>
      <c r="G276" s="742">
        <v>2867</v>
      </c>
      <c r="H276" s="742">
        <v>6012</v>
      </c>
      <c r="I276" s="742">
        <v>15903</v>
      </c>
      <c r="J276" s="741">
        <v>809</v>
      </c>
      <c r="K276" s="742">
        <v>852</v>
      </c>
      <c r="L276" s="741">
        <v>1185</v>
      </c>
      <c r="M276" s="742">
        <v>1247</v>
      </c>
      <c r="N276" s="742">
        <v>1581</v>
      </c>
      <c r="O276" s="741">
        <v>1978</v>
      </c>
      <c r="P276" s="742">
        <v>1893</v>
      </c>
      <c r="Q276" s="742">
        <v>1905</v>
      </c>
      <c r="R276" s="742">
        <v>1920</v>
      </c>
      <c r="S276" s="143">
        <f>100</f>
        <v>100</v>
      </c>
      <c r="T276" s="328">
        <f t="shared" ref="T276:T307" si="203">E276*100/$D276</f>
        <v>9315.78947368421</v>
      </c>
      <c r="U276" s="328">
        <f t="shared" ref="U276:U307" si="204">F276*100/$D276</f>
        <v>4239.4736842105267</v>
      </c>
      <c r="V276" s="328">
        <f t="shared" ref="V276:V307" si="205">G276*100/$D276</f>
        <v>7544.7368421052633</v>
      </c>
      <c r="W276" s="328">
        <f t="shared" si="201"/>
        <v>15821.052631578947</v>
      </c>
      <c r="X276" s="328">
        <f t="shared" si="201"/>
        <v>41850</v>
      </c>
      <c r="Y276" s="328">
        <f t="shared" si="201"/>
        <v>2128.9473684210525</v>
      </c>
      <c r="Z276" s="328">
        <f t="shared" si="201"/>
        <v>2242.1052631578946</v>
      </c>
      <c r="AA276" s="328">
        <f t="shared" si="201"/>
        <v>3118.4210526315787</v>
      </c>
      <c r="AB276" s="328">
        <f t="shared" si="170"/>
        <v>3281.5789473684213</v>
      </c>
      <c r="AC276" s="328">
        <f t="shared" si="170"/>
        <v>4160.5263157894733</v>
      </c>
      <c r="AD276" s="328">
        <f t="shared" si="170"/>
        <v>5205.2631578947367</v>
      </c>
      <c r="AE276" s="328">
        <f t="shared" ref="AE276:AG276" si="206">P276*100/$D276</f>
        <v>4981.5789473684208</v>
      </c>
      <c r="AF276" s="328">
        <f t="shared" si="206"/>
        <v>5013.1578947368425</v>
      </c>
      <c r="AG276" s="329">
        <f t="shared" si="206"/>
        <v>5052.6315789473683</v>
      </c>
      <c r="AH276" s="768">
        <v>4</v>
      </c>
      <c r="AI276" s="769">
        <v>4</v>
      </c>
      <c r="AJ276" s="769">
        <v>4</v>
      </c>
      <c r="AK276" s="769">
        <v>4</v>
      </c>
      <c r="AL276" s="769">
        <v>4</v>
      </c>
      <c r="AM276" s="769">
        <v>4</v>
      </c>
      <c r="AN276" s="769">
        <v>1</v>
      </c>
      <c r="AO276" s="769">
        <v>4</v>
      </c>
      <c r="AP276" s="769">
        <v>1</v>
      </c>
      <c r="AQ276" s="769">
        <v>4</v>
      </c>
      <c r="AR276" s="769">
        <v>4</v>
      </c>
      <c r="AS276" s="769">
        <v>1</v>
      </c>
      <c r="AT276" s="769">
        <v>4</v>
      </c>
      <c r="AU276" s="769">
        <v>6</v>
      </c>
      <c r="AV276" s="771">
        <v>7</v>
      </c>
    </row>
    <row r="277" spans="2:48" ht="14.4" x14ac:dyDescent="0.3">
      <c r="B277" s="903"/>
      <c r="C277" s="1" t="s">
        <v>3</v>
      </c>
      <c r="D277" s="742">
        <v>322</v>
      </c>
      <c r="E277" s="742">
        <v>0</v>
      </c>
      <c r="F277" s="742">
        <v>0</v>
      </c>
      <c r="G277" s="742">
        <v>0</v>
      </c>
      <c r="H277" s="742">
        <v>0</v>
      </c>
      <c r="I277" s="742">
        <v>0</v>
      </c>
      <c r="J277" s="742">
        <v>57</v>
      </c>
      <c r="K277" s="742">
        <v>0</v>
      </c>
      <c r="L277" s="742">
        <v>0</v>
      </c>
      <c r="M277" s="741">
        <v>169</v>
      </c>
      <c r="N277" s="741">
        <v>257</v>
      </c>
      <c r="O277" s="742">
        <v>190</v>
      </c>
      <c r="P277" s="742">
        <v>272</v>
      </c>
      <c r="Q277" s="742">
        <v>273</v>
      </c>
      <c r="R277" s="742">
        <v>277</v>
      </c>
      <c r="S277" s="143">
        <f>100</f>
        <v>100</v>
      </c>
      <c r="T277" s="328">
        <f t="shared" si="203"/>
        <v>0</v>
      </c>
      <c r="U277" s="328">
        <f t="shared" si="204"/>
        <v>0</v>
      </c>
      <c r="V277" s="328">
        <f t="shared" si="205"/>
        <v>0</v>
      </c>
      <c r="W277" s="328">
        <f t="shared" si="201"/>
        <v>0</v>
      </c>
      <c r="X277" s="328">
        <f t="shared" si="201"/>
        <v>0</v>
      </c>
      <c r="Y277" s="328">
        <f t="shared" si="201"/>
        <v>17.701863354037268</v>
      </c>
      <c r="Z277" s="328">
        <f t="shared" si="201"/>
        <v>0</v>
      </c>
      <c r="AA277" s="328">
        <f t="shared" si="201"/>
        <v>0</v>
      </c>
      <c r="AB277" s="328">
        <f t="shared" si="170"/>
        <v>52.484472049689444</v>
      </c>
      <c r="AC277" s="328">
        <f t="shared" si="170"/>
        <v>79.813664596273298</v>
      </c>
      <c r="AD277" s="328">
        <f t="shared" si="170"/>
        <v>59.006211180124225</v>
      </c>
      <c r="AE277" s="328">
        <f t="shared" ref="AE277:AG277" si="207">P277*100/$D277</f>
        <v>84.472049689440993</v>
      </c>
      <c r="AF277" s="328">
        <f t="shared" si="207"/>
        <v>84.782608695652172</v>
      </c>
      <c r="AG277" s="329">
        <f t="shared" si="207"/>
        <v>86.024844720496901</v>
      </c>
      <c r="AH277" s="768">
        <v>4</v>
      </c>
      <c r="AI277" s="769">
        <v>4</v>
      </c>
      <c r="AJ277" s="769">
        <v>4</v>
      </c>
      <c r="AK277" s="769">
        <v>4</v>
      </c>
      <c r="AL277" s="769">
        <v>4</v>
      </c>
      <c r="AM277" s="769">
        <v>4</v>
      </c>
      <c r="AN277" s="769">
        <v>4</v>
      </c>
      <c r="AO277" s="769">
        <v>4</v>
      </c>
      <c r="AP277" s="769">
        <v>4</v>
      </c>
      <c r="AQ277" s="769">
        <v>1</v>
      </c>
      <c r="AR277" s="769">
        <v>1</v>
      </c>
      <c r="AS277" s="769">
        <v>4</v>
      </c>
      <c r="AT277" s="769">
        <v>4</v>
      </c>
      <c r="AU277" s="769">
        <v>6</v>
      </c>
      <c r="AV277" s="771">
        <v>7</v>
      </c>
    </row>
    <row r="278" spans="2:48" ht="14.4" x14ac:dyDescent="0.3">
      <c r="B278" s="903"/>
      <c r="C278" s="1" t="s">
        <v>4</v>
      </c>
      <c r="D278" s="742">
        <v>402</v>
      </c>
      <c r="E278" s="741">
        <v>389</v>
      </c>
      <c r="F278" s="742">
        <v>15002</v>
      </c>
      <c r="G278" s="742">
        <v>13526</v>
      </c>
      <c r="H278" s="742">
        <v>10090</v>
      </c>
      <c r="I278" s="742">
        <v>0</v>
      </c>
      <c r="J278" s="741">
        <v>768</v>
      </c>
      <c r="K278" s="742">
        <v>768</v>
      </c>
      <c r="L278" s="741">
        <v>817</v>
      </c>
      <c r="M278" s="742">
        <v>798</v>
      </c>
      <c r="N278" s="741">
        <v>1149</v>
      </c>
      <c r="O278" s="742">
        <v>1243</v>
      </c>
      <c r="P278" s="742">
        <v>1563</v>
      </c>
      <c r="Q278" s="742">
        <v>1567</v>
      </c>
      <c r="R278" s="742">
        <v>1571</v>
      </c>
      <c r="S278" s="143">
        <f>100</f>
        <v>100</v>
      </c>
      <c r="T278" s="328">
        <f t="shared" si="203"/>
        <v>96.766169154228862</v>
      </c>
      <c r="U278" s="328">
        <f t="shared" si="204"/>
        <v>3731.8407960199006</v>
      </c>
      <c r="V278" s="328">
        <f t="shared" si="205"/>
        <v>3364.676616915423</v>
      </c>
      <c r="W278" s="328">
        <f t="shared" si="201"/>
        <v>2509.950248756219</v>
      </c>
      <c r="X278" s="328">
        <f t="shared" si="201"/>
        <v>0</v>
      </c>
      <c r="Y278" s="328">
        <f t="shared" si="201"/>
        <v>191.044776119403</v>
      </c>
      <c r="Z278" s="328">
        <f t="shared" si="201"/>
        <v>191.044776119403</v>
      </c>
      <c r="AA278" s="328">
        <f t="shared" si="201"/>
        <v>203.23383084577114</v>
      </c>
      <c r="AB278" s="328">
        <f t="shared" si="170"/>
        <v>198.50746268656715</v>
      </c>
      <c r="AC278" s="328">
        <f t="shared" si="170"/>
        <v>285.82089552238807</v>
      </c>
      <c r="AD278" s="328">
        <f t="shared" si="170"/>
        <v>309.20398009950247</v>
      </c>
      <c r="AE278" s="328">
        <f t="shared" ref="AE278:AG278" si="208">P278*100/$D278</f>
        <v>388.80597014925371</v>
      </c>
      <c r="AF278" s="328">
        <f t="shared" si="208"/>
        <v>389.80099502487565</v>
      </c>
      <c r="AG278" s="329">
        <f t="shared" si="208"/>
        <v>390.79601990049753</v>
      </c>
      <c r="AH278" s="768">
        <v>4</v>
      </c>
      <c r="AI278" s="769">
        <v>1</v>
      </c>
      <c r="AJ278" s="769">
        <v>4</v>
      </c>
      <c r="AK278" s="769">
        <v>4</v>
      </c>
      <c r="AL278" s="769">
        <v>4</v>
      </c>
      <c r="AM278" s="769">
        <v>4</v>
      </c>
      <c r="AN278" s="769">
        <v>1</v>
      </c>
      <c r="AO278" s="769">
        <v>4</v>
      </c>
      <c r="AP278" s="769">
        <v>1</v>
      </c>
      <c r="AQ278" s="769">
        <v>4</v>
      </c>
      <c r="AR278" s="769">
        <v>1</v>
      </c>
      <c r="AS278" s="769">
        <v>4</v>
      </c>
      <c r="AT278" s="769">
        <v>4</v>
      </c>
      <c r="AU278" s="769">
        <v>6</v>
      </c>
      <c r="AV278" s="771">
        <v>7</v>
      </c>
    </row>
    <row r="279" spans="2:48" ht="14.4" x14ac:dyDescent="0.3">
      <c r="B279" s="903"/>
      <c r="C279" s="1" t="s">
        <v>5</v>
      </c>
      <c r="D279" s="742">
        <v>16562</v>
      </c>
      <c r="E279" s="742">
        <v>0</v>
      </c>
      <c r="F279" s="742">
        <v>0</v>
      </c>
      <c r="G279" s="742">
        <v>0</v>
      </c>
      <c r="H279" s="742">
        <v>0</v>
      </c>
      <c r="I279" s="742">
        <v>0</v>
      </c>
      <c r="J279" s="742">
        <v>14799</v>
      </c>
      <c r="K279" s="742">
        <v>14857</v>
      </c>
      <c r="L279" s="742">
        <v>14613</v>
      </c>
      <c r="M279" s="742">
        <v>14697</v>
      </c>
      <c r="N279" s="742">
        <v>14018</v>
      </c>
      <c r="O279" s="742">
        <v>13409</v>
      </c>
      <c r="P279" s="742">
        <v>14134</v>
      </c>
      <c r="Q279" s="742">
        <v>14171</v>
      </c>
      <c r="R279" s="742">
        <v>14241</v>
      </c>
      <c r="S279" s="143">
        <f>100</f>
        <v>100</v>
      </c>
      <c r="T279" s="328">
        <f t="shared" si="203"/>
        <v>0</v>
      </c>
      <c r="U279" s="328">
        <f t="shared" si="204"/>
        <v>0</v>
      </c>
      <c r="V279" s="328">
        <f t="shared" si="205"/>
        <v>0</v>
      </c>
      <c r="W279" s="328">
        <f t="shared" si="201"/>
        <v>0</v>
      </c>
      <c r="X279" s="328">
        <f t="shared" si="201"/>
        <v>0</v>
      </c>
      <c r="Y279" s="328">
        <f t="shared" si="201"/>
        <v>89.355150344161331</v>
      </c>
      <c r="Z279" s="328">
        <f t="shared" si="201"/>
        <v>89.705349595459481</v>
      </c>
      <c r="AA279" s="328">
        <f t="shared" si="201"/>
        <v>88.232097572756913</v>
      </c>
      <c r="AB279" s="328">
        <f t="shared" si="170"/>
        <v>88.739282695326651</v>
      </c>
      <c r="AC279" s="328">
        <f t="shared" si="170"/>
        <v>84.639536287887935</v>
      </c>
      <c r="AD279" s="328">
        <f t="shared" si="170"/>
        <v>80.962444149257337</v>
      </c>
      <c r="AE279" s="328">
        <f t="shared" ref="AE279:AG279" si="209">P279*100/$D279</f>
        <v>85.339934790484236</v>
      </c>
      <c r="AF279" s="328">
        <f t="shared" si="209"/>
        <v>85.563337761139962</v>
      </c>
      <c r="AG279" s="329">
        <f t="shared" si="209"/>
        <v>85.985992029948079</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4" x14ac:dyDescent="0.3">
      <c r="B280" s="903"/>
      <c r="C280" s="1" t="s">
        <v>6</v>
      </c>
      <c r="D280" s="741">
        <v>17324</v>
      </c>
      <c r="E280" s="741">
        <v>3929</v>
      </c>
      <c r="F280" s="741">
        <v>16613</v>
      </c>
      <c r="G280" s="741">
        <v>16393</v>
      </c>
      <c r="H280" s="741">
        <v>16102</v>
      </c>
      <c r="I280" s="741">
        <v>15903</v>
      </c>
      <c r="J280" s="741">
        <v>16433</v>
      </c>
      <c r="K280" s="741">
        <v>16477</v>
      </c>
      <c r="L280" s="741">
        <v>16615</v>
      </c>
      <c r="M280" s="741">
        <v>16911</v>
      </c>
      <c r="N280" s="741">
        <v>17005</v>
      </c>
      <c r="O280" s="741">
        <v>16820</v>
      </c>
      <c r="P280" s="742">
        <v>17862</v>
      </c>
      <c r="Q280" s="742">
        <v>17916</v>
      </c>
      <c r="R280" s="742">
        <v>18009</v>
      </c>
      <c r="S280" s="143">
        <f>100</f>
        <v>100</v>
      </c>
      <c r="T280" s="328">
        <f t="shared" si="203"/>
        <v>22.679519741399215</v>
      </c>
      <c r="U280" s="328">
        <f t="shared" si="204"/>
        <v>95.895867005310549</v>
      </c>
      <c r="V280" s="328">
        <f t="shared" si="205"/>
        <v>94.625952435927033</v>
      </c>
      <c r="W280" s="328">
        <f t="shared" si="201"/>
        <v>92.946201800969746</v>
      </c>
      <c r="X280" s="328">
        <f t="shared" si="201"/>
        <v>91.797506349572842</v>
      </c>
      <c r="Y280" s="328">
        <f t="shared" si="201"/>
        <v>94.856845993996771</v>
      </c>
      <c r="Z280" s="328">
        <f t="shared" si="201"/>
        <v>95.110828907873469</v>
      </c>
      <c r="AA280" s="328">
        <f t="shared" si="201"/>
        <v>95.907411683214036</v>
      </c>
      <c r="AB280" s="328">
        <f t="shared" si="170"/>
        <v>97.61602401293004</v>
      </c>
      <c r="AC280" s="328">
        <f t="shared" si="170"/>
        <v>98.158623874393911</v>
      </c>
      <c r="AD280" s="328">
        <f t="shared" si="170"/>
        <v>97.090741168321401</v>
      </c>
      <c r="AE280" s="328">
        <f t="shared" ref="AE280:AG280" si="210">P280*100/$D280</f>
        <v>103.10551835603786</v>
      </c>
      <c r="AF280" s="328">
        <f t="shared" si="210"/>
        <v>103.41722465943201</v>
      </c>
      <c r="AG280" s="329">
        <f t="shared" si="210"/>
        <v>103.95405218194412</v>
      </c>
      <c r="AH280" s="768">
        <v>1</v>
      </c>
      <c r="AI280" s="769">
        <v>1</v>
      </c>
      <c r="AJ280" s="769">
        <v>1</v>
      </c>
      <c r="AK280" s="769">
        <v>1</v>
      </c>
      <c r="AL280" s="769">
        <v>1</v>
      </c>
      <c r="AM280" s="769">
        <v>1</v>
      </c>
      <c r="AN280" s="769">
        <v>1</v>
      </c>
      <c r="AO280" s="769">
        <v>1</v>
      </c>
      <c r="AP280" s="769">
        <v>1</v>
      </c>
      <c r="AQ280" s="769">
        <v>1</v>
      </c>
      <c r="AR280" s="769">
        <v>1</v>
      </c>
      <c r="AS280" s="769">
        <v>1</v>
      </c>
      <c r="AT280" s="769">
        <v>4</v>
      </c>
      <c r="AU280" s="769">
        <v>6</v>
      </c>
      <c r="AV280" s="771">
        <v>7</v>
      </c>
    </row>
    <row r="281" spans="2:48" ht="14.4" x14ac:dyDescent="0.3">
      <c r="B281" s="904"/>
      <c r="C281" s="8" t="s">
        <v>7</v>
      </c>
      <c r="D281">
        <v>762</v>
      </c>
      <c r="E281">
        <v>3929</v>
      </c>
      <c r="F281">
        <v>16613</v>
      </c>
      <c r="G281">
        <v>16393</v>
      </c>
      <c r="H281">
        <v>16102</v>
      </c>
      <c r="I281">
        <v>15903</v>
      </c>
      <c r="J281">
        <v>1634</v>
      </c>
      <c r="K281">
        <v>1620</v>
      </c>
      <c r="L281">
        <v>2002</v>
      </c>
      <c r="M281">
        <v>2214</v>
      </c>
      <c r="N281">
        <v>2987</v>
      </c>
      <c r="O281">
        <v>3411</v>
      </c>
      <c r="P281">
        <v>3728</v>
      </c>
      <c r="Q281">
        <v>3745</v>
      </c>
      <c r="R281">
        <v>3768</v>
      </c>
      <c r="S281" s="143">
        <f>100</f>
        <v>100</v>
      </c>
      <c r="T281" s="328">
        <f t="shared" si="203"/>
        <v>515.61679790026244</v>
      </c>
      <c r="U281" s="328">
        <f t="shared" si="204"/>
        <v>2180.1837270341207</v>
      </c>
      <c r="V281" s="328">
        <f t="shared" si="205"/>
        <v>2151.3123359580054</v>
      </c>
      <c r="W281" s="328">
        <f t="shared" si="201"/>
        <v>2113.1233595800527</v>
      </c>
      <c r="X281" s="328">
        <f t="shared" si="201"/>
        <v>2087.0078740157483</v>
      </c>
      <c r="Y281" s="328">
        <f t="shared" si="201"/>
        <v>214.43569553805773</v>
      </c>
      <c r="Z281" s="328">
        <f t="shared" si="201"/>
        <v>212.5984251968504</v>
      </c>
      <c r="AA281" s="328">
        <f t="shared" si="201"/>
        <v>262.72965879265092</v>
      </c>
      <c r="AB281" s="328">
        <f t="shared" si="170"/>
        <v>290.55118110236219</v>
      </c>
      <c r="AC281" s="328">
        <f t="shared" si="170"/>
        <v>391.99475065616798</v>
      </c>
      <c r="AD281" s="328">
        <f t="shared" si="170"/>
        <v>447.63779527559058</v>
      </c>
      <c r="AE281" s="328">
        <f t="shared" ref="AE281:AG281" si="211">P281*100/$D281</f>
        <v>489.23884514435696</v>
      </c>
      <c r="AF281" s="328">
        <f t="shared" si="211"/>
        <v>491.46981627296589</v>
      </c>
      <c r="AG281" s="329">
        <f t="shared" si="211"/>
        <v>494.48818897637796</v>
      </c>
      <c r="AH281" s="772"/>
      <c r="AI281" s="773"/>
      <c r="AJ281" s="773"/>
      <c r="AK281" s="773"/>
      <c r="AL281" s="773"/>
      <c r="AM281" s="773"/>
      <c r="AN281" s="773"/>
      <c r="AO281" s="773"/>
      <c r="AP281" s="773"/>
      <c r="AQ281" s="773"/>
      <c r="AR281" s="773"/>
      <c r="AS281" s="773"/>
      <c r="AT281" s="773"/>
      <c r="AU281" s="773"/>
      <c r="AV281" s="774"/>
    </row>
    <row r="282" spans="2:48" ht="14.4" x14ac:dyDescent="0.3">
      <c r="B282" s="903" t="s">
        <v>79</v>
      </c>
      <c r="C282" s="1" t="s">
        <v>2</v>
      </c>
      <c r="D282" s="741">
        <v>2122</v>
      </c>
      <c r="E282" s="741">
        <v>1682</v>
      </c>
      <c r="F282" s="741">
        <v>3897</v>
      </c>
      <c r="G282" s="741">
        <v>3965</v>
      </c>
      <c r="H282" s="741">
        <v>4772</v>
      </c>
      <c r="I282" s="741">
        <v>4510</v>
      </c>
      <c r="J282" s="741">
        <v>4685</v>
      </c>
      <c r="K282" s="741">
        <v>4607</v>
      </c>
      <c r="L282" s="741">
        <v>5030</v>
      </c>
      <c r="M282" s="741">
        <v>5168</v>
      </c>
      <c r="N282" s="741">
        <v>5585</v>
      </c>
      <c r="O282" s="741">
        <v>5733</v>
      </c>
      <c r="P282" s="742">
        <v>5381</v>
      </c>
      <c r="Q282" s="742">
        <v>4941</v>
      </c>
      <c r="R282" s="742">
        <v>5053</v>
      </c>
      <c r="S282" s="143">
        <f>100</f>
        <v>100</v>
      </c>
      <c r="T282" s="328">
        <f t="shared" si="203"/>
        <v>79.264844486333644</v>
      </c>
      <c r="U282" s="328">
        <f t="shared" si="204"/>
        <v>183.64750235626767</v>
      </c>
      <c r="V282" s="328">
        <f t="shared" si="205"/>
        <v>186.85202639019792</v>
      </c>
      <c r="W282" s="328">
        <f t="shared" si="201"/>
        <v>224.88218661639962</v>
      </c>
      <c r="X282" s="328">
        <f t="shared" si="201"/>
        <v>212.53534401508011</v>
      </c>
      <c r="Y282" s="328">
        <f t="shared" si="201"/>
        <v>220.78228086710649</v>
      </c>
      <c r="Z282" s="328">
        <f t="shared" si="201"/>
        <v>217.10650329877475</v>
      </c>
      <c r="AA282" s="328">
        <f t="shared" si="201"/>
        <v>237.04052780395853</v>
      </c>
      <c r="AB282" s="328">
        <f t="shared" si="170"/>
        <v>243.54382657869934</v>
      </c>
      <c r="AC282" s="328">
        <f t="shared" si="170"/>
        <v>263.19509896324223</v>
      </c>
      <c r="AD282" s="328">
        <f t="shared" si="170"/>
        <v>270.16965127238456</v>
      </c>
      <c r="AE282" s="328">
        <f t="shared" ref="AE282:AG282" si="212">P282*100/$D282</f>
        <v>253.58152686145147</v>
      </c>
      <c r="AF282" s="328">
        <f t="shared" si="212"/>
        <v>232.84637134778509</v>
      </c>
      <c r="AG282" s="329">
        <f t="shared" si="212"/>
        <v>238.124410933082</v>
      </c>
      <c r="AH282" s="768">
        <v>1</v>
      </c>
      <c r="AI282" s="769">
        <v>1</v>
      </c>
      <c r="AJ282" s="769">
        <v>1</v>
      </c>
      <c r="AK282" s="769">
        <v>1</v>
      </c>
      <c r="AL282" s="769">
        <v>1</v>
      </c>
      <c r="AM282" s="769">
        <v>1</v>
      </c>
      <c r="AN282" s="769">
        <v>1</v>
      </c>
      <c r="AO282" s="769">
        <v>1</v>
      </c>
      <c r="AP282" s="769">
        <v>1</v>
      </c>
      <c r="AQ282" s="769">
        <v>1</v>
      </c>
      <c r="AR282" s="769">
        <v>1</v>
      </c>
      <c r="AS282" s="769">
        <v>1</v>
      </c>
      <c r="AT282" s="769">
        <v>4</v>
      </c>
      <c r="AU282" s="769">
        <v>6</v>
      </c>
      <c r="AV282" s="771">
        <v>7</v>
      </c>
    </row>
    <row r="283" spans="2:48" ht="14.4" x14ac:dyDescent="0.3">
      <c r="B283" s="903"/>
      <c r="C283" s="1" t="s">
        <v>3</v>
      </c>
      <c r="D283" s="741">
        <v>3755</v>
      </c>
      <c r="E283" s="742">
        <v>4801</v>
      </c>
      <c r="F283" s="742">
        <v>5421</v>
      </c>
      <c r="G283" s="742">
        <v>5864</v>
      </c>
      <c r="H283" s="741">
        <v>3029</v>
      </c>
      <c r="I283" s="742">
        <v>6912</v>
      </c>
      <c r="J283" s="742">
        <v>4239</v>
      </c>
      <c r="K283" s="742">
        <v>4841</v>
      </c>
      <c r="L283" s="742">
        <v>4486</v>
      </c>
      <c r="M283" s="741">
        <v>5222</v>
      </c>
      <c r="N283" s="741">
        <v>5292</v>
      </c>
      <c r="O283" s="742">
        <v>5335</v>
      </c>
      <c r="P283" s="742">
        <v>5341</v>
      </c>
      <c r="Q283" s="742">
        <v>5037</v>
      </c>
      <c r="R283" s="742">
        <v>5324</v>
      </c>
      <c r="S283" s="143">
        <f>100</f>
        <v>100</v>
      </c>
      <c r="T283" s="328">
        <f t="shared" si="203"/>
        <v>127.85619174434088</v>
      </c>
      <c r="U283" s="328">
        <f t="shared" si="204"/>
        <v>144.36750998668441</v>
      </c>
      <c r="V283" s="328">
        <f t="shared" si="205"/>
        <v>156.16511318242343</v>
      </c>
      <c r="W283" s="328">
        <f t="shared" si="201"/>
        <v>80.665778961384817</v>
      </c>
      <c r="X283" s="328">
        <f t="shared" si="201"/>
        <v>184.07456724367509</v>
      </c>
      <c r="Y283" s="328">
        <f t="shared" si="201"/>
        <v>112.88948069241012</v>
      </c>
      <c r="Z283" s="328">
        <f t="shared" si="201"/>
        <v>128.92143808255659</v>
      </c>
      <c r="AA283" s="328">
        <f t="shared" si="201"/>
        <v>119.46737683089215</v>
      </c>
      <c r="AB283" s="328">
        <f t="shared" si="170"/>
        <v>139.06790945406127</v>
      </c>
      <c r="AC283" s="328">
        <f t="shared" si="170"/>
        <v>140.93209054593873</v>
      </c>
      <c r="AD283" s="328">
        <f t="shared" si="170"/>
        <v>142.07723035952063</v>
      </c>
      <c r="AE283" s="328">
        <f t="shared" ref="AE283:AG283" si="213">P283*100/$D283</f>
        <v>142.23701731025301</v>
      </c>
      <c r="AF283" s="328">
        <f t="shared" si="213"/>
        <v>134.14114513981357</v>
      </c>
      <c r="AG283" s="329">
        <f t="shared" si="213"/>
        <v>141.78428761651131</v>
      </c>
      <c r="AH283" s="768">
        <v>1</v>
      </c>
      <c r="AI283" s="769">
        <v>4</v>
      </c>
      <c r="AJ283" s="769">
        <v>4</v>
      </c>
      <c r="AK283" s="769">
        <v>4</v>
      </c>
      <c r="AL283" s="769">
        <v>1</v>
      </c>
      <c r="AM283" s="769">
        <v>4</v>
      </c>
      <c r="AN283" s="769">
        <v>4</v>
      </c>
      <c r="AO283" s="769">
        <v>4</v>
      </c>
      <c r="AP283" s="769">
        <v>4</v>
      </c>
      <c r="AQ283" s="769">
        <v>1</v>
      </c>
      <c r="AR283" s="769">
        <v>1</v>
      </c>
      <c r="AS283" s="769">
        <v>4</v>
      </c>
      <c r="AT283" s="769">
        <v>4</v>
      </c>
      <c r="AU283" s="769">
        <v>6</v>
      </c>
      <c r="AV283" s="771">
        <v>7</v>
      </c>
    </row>
    <row r="284" spans="2:48" ht="14.4" x14ac:dyDescent="0.3">
      <c r="B284" s="903"/>
      <c r="C284" s="1" t="s">
        <v>4</v>
      </c>
      <c r="D284" s="742">
        <v>3885</v>
      </c>
      <c r="E284" s="741">
        <v>3329</v>
      </c>
      <c r="F284" s="741">
        <v>3220</v>
      </c>
      <c r="G284" s="741">
        <v>3242</v>
      </c>
      <c r="H284" s="742">
        <v>3019</v>
      </c>
      <c r="I284" s="741">
        <v>3456</v>
      </c>
      <c r="J284" s="741">
        <v>3234</v>
      </c>
      <c r="K284" s="741">
        <v>3229</v>
      </c>
      <c r="L284" s="741">
        <v>3572</v>
      </c>
      <c r="M284" s="742">
        <v>4100</v>
      </c>
      <c r="N284" s="742">
        <v>4005</v>
      </c>
      <c r="O284" s="742">
        <v>4162</v>
      </c>
      <c r="P284" s="742">
        <v>3813</v>
      </c>
      <c r="Q284" s="742">
        <v>3750</v>
      </c>
      <c r="R284" s="742">
        <v>3754</v>
      </c>
      <c r="S284" s="143">
        <f>100</f>
        <v>100</v>
      </c>
      <c r="T284" s="328">
        <f t="shared" si="203"/>
        <v>85.688545688545688</v>
      </c>
      <c r="U284" s="328">
        <f t="shared" si="204"/>
        <v>82.882882882882882</v>
      </c>
      <c r="V284" s="328">
        <f t="shared" si="205"/>
        <v>83.44916344916345</v>
      </c>
      <c r="W284" s="328">
        <f t="shared" si="201"/>
        <v>77.709137709137707</v>
      </c>
      <c r="X284" s="328">
        <f t="shared" si="201"/>
        <v>88.957528957528964</v>
      </c>
      <c r="Y284" s="328">
        <f t="shared" si="201"/>
        <v>83.243243243243242</v>
      </c>
      <c r="Z284" s="328">
        <f t="shared" si="201"/>
        <v>83.11454311454311</v>
      </c>
      <c r="AA284" s="328">
        <f t="shared" si="201"/>
        <v>91.943371943371943</v>
      </c>
      <c r="AB284" s="328">
        <f t="shared" si="170"/>
        <v>105.53410553410554</v>
      </c>
      <c r="AC284" s="328">
        <f t="shared" si="170"/>
        <v>103.08880308880309</v>
      </c>
      <c r="AD284" s="328">
        <f t="shared" si="170"/>
        <v>107.12998712998713</v>
      </c>
      <c r="AE284" s="328">
        <f t="shared" ref="AE284:AG284" si="214">P284*100/$D284</f>
        <v>98.146718146718143</v>
      </c>
      <c r="AF284" s="328">
        <f t="shared" si="214"/>
        <v>96.525096525096529</v>
      </c>
      <c r="AG284" s="329">
        <f t="shared" si="214"/>
        <v>96.628056628056626</v>
      </c>
      <c r="AH284" s="768">
        <v>4</v>
      </c>
      <c r="AI284" s="769">
        <v>1</v>
      </c>
      <c r="AJ284" s="769">
        <v>1</v>
      </c>
      <c r="AK284" s="769">
        <v>1</v>
      </c>
      <c r="AL284" s="769">
        <v>4</v>
      </c>
      <c r="AM284" s="769">
        <v>1</v>
      </c>
      <c r="AN284" s="769">
        <v>1</v>
      </c>
      <c r="AO284" s="769">
        <v>1</v>
      </c>
      <c r="AP284" s="769">
        <v>1</v>
      </c>
      <c r="AQ284" s="769">
        <v>4</v>
      </c>
      <c r="AR284" s="769">
        <v>4</v>
      </c>
      <c r="AS284" s="769">
        <v>4</v>
      </c>
      <c r="AT284" s="769">
        <v>4</v>
      </c>
      <c r="AU284" s="769">
        <v>6</v>
      </c>
      <c r="AV284" s="771">
        <v>7</v>
      </c>
    </row>
    <row r="285" spans="2:48" ht="14.4" x14ac:dyDescent="0.3">
      <c r="B285" s="903"/>
      <c r="C285" s="1" t="s">
        <v>5</v>
      </c>
      <c r="D285" s="742">
        <v>0</v>
      </c>
      <c r="E285" s="742">
        <v>0</v>
      </c>
      <c r="F285" s="742">
        <v>0</v>
      </c>
      <c r="G285" s="742">
        <v>135</v>
      </c>
      <c r="H285" s="742">
        <v>273</v>
      </c>
      <c r="I285" s="742">
        <v>479</v>
      </c>
      <c r="J285" s="742">
        <v>268</v>
      </c>
      <c r="K285" s="742">
        <v>249</v>
      </c>
      <c r="L285" s="742">
        <v>301</v>
      </c>
      <c r="M285" s="742">
        <v>0</v>
      </c>
      <c r="N285" s="742">
        <v>0</v>
      </c>
      <c r="O285" s="742">
        <v>0</v>
      </c>
      <c r="P285" s="742">
        <v>0</v>
      </c>
      <c r="Q285" s="742">
        <v>0</v>
      </c>
      <c r="R285" s="742">
        <v>0</v>
      </c>
      <c r="S285" s="143">
        <f>100</f>
        <v>100</v>
      </c>
      <c r="T285" s="328" t="e">
        <f t="shared" si="203"/>
        <v>#DIV/0!</v>
      </c>
      <c r="U285" s="328" t="e">
        <f t="shared" si="204"/>
        <v>#DIV/0!</v>
      </c>
      <c r="V285" s="328" t="e">
        <f t="shared" si="205"/>
        <v>#DIV/0!</v>
      </c>
      <c r="W285" s="328" t="e">
        <f t="shared" si="201"/>
        <v>#DIV/0!</v>
      </c>
      <c r="X285" s="328" t="e">
        <f t="shared" si="201"/>
        <v>#DIV/0!</v>
      </c>
      <c r="Y285" s="328" t="e">
        <f t="shared" si="201"/>
        <v>#DIV/0!</v>
      </c>
      <c r="Z285" s="328" t="e">
        <f t="shared" si="201"/>
        <v>#DIV/0!</v>
      </c>
      <c r="AA285" s="328" t="e">
        <f t="shared" si="201"/>
        <v>#DIV/0!</v>
      </c>
      <c r="AB285" s="328" t="e">
        <f t="shared" si="170"/>
        <v>#DIV/0!</v>
      </c>
      <c r="AC285" s="328" t="e">
        <f t="shared" si="170"/>
        <v>#DIV/0!</v>
      </c>
      <c r="AD285" s="328" t="e">
        <f t="shared" si="170"/>
        <v>#DIV/0!</v>
      </c>
      <c r="AE285" s="328" t="e">
        <f t="shared" ref="AE285:AG285" si="215">P285*100/$D285</f>
        <v>#DIV/0!</v>
      </c>
      <c r="AF285" s="328" t="e">
        <f t="shared" si="215"/>
        <v>#DIV/0!</v>
      </c>
      <c r="AG285" s="329" t="e">
        <f t="shared" si="215"/>
        <v>#DIV/0!</v>
      </c>
      <c r="AH285" s="768">
        <v>4</v>
      </c>
      <c r="AI285" s="769">
        <v>4</v>
      </c>
      <c r="AJ285" s="769">
        <v>4</v>
      </c>
      <c r="AK285" s="769">
        <v>4</v>
      </c>
      <c r="AL285" s="769">
        <v>4</v>
      </c>
      <c r="AM285" s="769">
        <v>4</v>
      </c>
      <c r="AN285" s="769">
        <v>4</v>
      </c>
      <c r="AO285" s="769">
        <v>4</v>
      </c>
      <c r="AP285" s="769">
        <v>4</v>
      </c>
      <c r="AQ285" s="769">
        <v>4</v>
      </c>
      <c r="AR285" s="769">
        <v>4</v>
      </c>
      <c r="AS285" s="769">
        <v>4</v>
      </c>
      <c r="AT285" s="769">
        <v>4</v>
      </c>
      <c r="AU285" s="769">
        <v>6</v>
      </c>
      <c r="AV285" s="771">
        <v>7</v>
      </c>
    </row>
    <row r="286" spans="2:48" ht="14.4" x14ac:dyDescent="0.3">
      <c r="B286" s="903"/>
      <c r="C286" s="1" t="s">
        <v>6</v>
      </c>
      <c r="D286" s="741">
        <v>9762</v>
      </c>
      <c r="E286" s="741">
        <v>9812</v>
      </c>
      <c r="F286" s="741">
        <v>12538</v>
      </c>
      <c r="G286" s="741">
        <v>13206</v>
      </c>
      <c r="H286" s="741">
        <v>11093</v>
      </c>
      <c r="I286" s="741">
        <v>15357</v>
      </c>
      <c r="J286" s="741">
        <v>12426</v>
      </c>
      <c r="K286" s="741">
        <v>12926</v>
      </c>
      <c r="L286" s="741">
        <v>13389</v>
      </c>
      <c r="M286" s="741">
        <v>14490</v>
      </c>
      <c r="N286" s="741">
        <v>14882</v>
      </c>
      <c r="O286" s="741">
        <v>15230</v>
      </c>
      <c r="P286" s="742">
        <v>14535</v>
      </c>
      <c r="Q286" s="742">
        <v>13728</v>
      </c>
      <c r="R286" s="742">
        <v>14131</v>
      </c>
      <c r="S286" s="143">
        <f>100</f>
        <v>100</v>
      </c>
      <c r="T286" s="328">
        <f t="shared" si="203"/>
        <v>100.5121901249744</v>
      </c>
      <c r="U286" s="328">
        <f t="shared" si="204"/>
        <v>128.43679573857816</v>
      </c>
      <c r="V286" s="328">
        <f t="shared" si="205"/>
        <v>135.27965580823601</v>
      </c>
      <c r="W286" s="328">
        <f t="shared" si="201"/>
        <v>113.63450112681828</v>
      </c>
      <c r="X286" s="328">
        <f t="shared" si="201"/>
        <v>157.31407498463429</v>
      </c>
      <c r="Y286" s="328">
        <f t="shared" si="201"/>
        <v>127.28948985863552</v>
      </c>
      <c r="Z286" s="328">
        <f t="shared" si="201"/>
        <v>132.41139110837943</v>
      </c>
      <c r="AA286" s="328">
        <f t="shared" si="201"/>
        <v>137.15427166564228</v>
      </c>
      <c r="AB286" s="328">
        <f t="shared" si="170"/>
        <v>148.43269821757838</v>
      </c>
      <c r="AC286" s="328">
        <f t="shared" si="170"/>
        <v>152.44826879737758</v>
      </c>
      <c r="AD286" s="328">
        <f t="shared" si="170"/>
        <v>156.01311206719936</v>
      </c>
      <c r="AE286" s="328">
        <f t="shared" ref="AE286:AG286" si="216">P286*100/$D286</f>
        <v>148.8936693300553</v>
      </c>
      <c r="AF286" s="328">
        <f t="shared" si="216"/>
        <v>140.62692071296865</v>
      </c>
      <c r="AG286" s="329">
        <f t="shared" si="216"/>
        <v>144.75517312026224</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4" x14ac:dyDescent="0.3">
      <c r="B287" s="904"/>
      <c r="C287" s="8" t="s">
        <v>7</v>
      </c>
      <c r="D287">
        <v>9762</v>
      </c>
      <c r="E287">
        <v>9812</v>
      </c>
      <c r="F287">
        <v>12538</v>
      </c>
      <c r="G287">
        <v>13071</v>
      </c>
      <c r="H287">
        <v>10820</v>
      </c>
      <c r="I287">
        <v>14878</v>
      </c>
      <c r="J287">
        <v>12158</v>
      </c>
      <c r="K287">
        <v>12677</v>
      </c>
      <c r="L287">
        <v>13088</v>
      </c>
      <c r="M287">
        <v>14490</v>
      </c>
      <c r="N287">
        <v>14882</v>
      </c>
      <c r="O287">
        <v>15230</v>
      </c>
      <c r="P287">
        <v>14535</v>
      </c>
      <c r="Q287">
        <v>13728</v>
      </c>
      <c r="R287">
        <v>14131</v>
      </c>
      <c r="S287" s="143">
        <f>100</f>
        <v>100</v>
      </c>
      <c r="T287" s="328">
        <f t="shared" si="203"/>
        <v>100.5121901249744</v>
      </c>
      <c r="U287" s="328">
        <f t="shared" si="204"/>
        <v>128.43679573857816</v>
      </c>
      <c r="V287" s="328">
        <f t="shared" si="205"/>
        <v>133.89674247080515</v>
      </c>
      <c r="W287" s="328">
        <f t="shared" si="201"/>
        <v>110.8379430444581</v>
      </c>
      <c r="X287" s="328">
        <f t="shared" si="201"/>
        <v>152.40729358737963</v>
      </c>
      <c r="Y287" s="328">
        <f t="shared" si="201"/>
        <v>124.5441507887728</v>
      </c>
      <c r="Z287" s="328">
        <f t="shared" si="201"/>
        <v>129.86068428600697</v>
      </c>
      <c r="AA287" s="328">
        <f t="shared" si="201"/>
        <v>134.07088711329646</v>
      </c>
      <c r="AB287" s="328">
        <f t="shared" si="170"/>
        <v>148.43269821757838</v>
      </c>
      <c r="AC287" s="328">
        <f t="shared" si="170"/>
        <v>152.44826879737758</v>
      </c>
      <c r="AD287" s="328">
        <f t="shared" si="170"/>
        <v>156.01311206719936</v>
      </c>
      <c r="AE287" s="328">
        <f t="shared" ref="AE287:AG287" si="217">P287*100/$D287</f>
        <v>148.8936693300553</v>
      </c>
      <c r="AF287" s="328">
        <f t="shared" si="217"/>
        <v>140.62692071296865</v>
      </c>
      <c r="AG287" s="329">
        <f t="shared" si="217"/>
        <v>144.75517312026224</v>
      </c>
      <c r="AH287" s="772"/>
      <c r="AI287" s="773"/>
      <c r="AJ287" s="773"/>
      <c r="AK287" s="773"/>
      <c r="AL287" s="773"/>
      <c r="AM287" s="773"/>
      <c r="AN287" s="773"/>
      <c r="AO287" s="773"/>
      <c r="AP287" s="773"/>
      <c r="AQ287" s="773"/>
      <c r="AR287" s="773"/>
      <c r="AS287" s="773"/>
      <c r="AT287" s="773"/>
      <c r="AU287" s="773"/>
      <c r="AV287" s="774"/>
    </row>
    <row r="288" spans="2:48" ht="15" customHeight="1" x14ac:dyDescent="0.3">
      <c r="B288" s="903" t="s">
        <v>60</v>
      </c>
      <c r="C288" s="1" t="s">
        <v>2</v>
      </c>
      <c r="D288" s="741">
        <v>5310</v>
      </c>
      <c r="E288" s="741">
        <v>4308</v>
      </c>
      <c r="F288" s="741">
        <v>25739</v>
      </c>
      <c r="G288" s="741">
        <v>26823</v>
      </c>
      <c r="H288" s="741">
        <v>24849</v>
      </c>
      <c r="I288" s="741">
        <v>25951</v>
      </c>
      <c r="J288" s="741">
        <v>27276</v>
      </c>
      <c r="K288" s="741">
        <v>29383</v>
      </c>
      <c r="L288" s="741">
        <v>31334</v>
      </c>
      <c r="M288" s="741">
        <v>34391</v>
      </c>
      <c r="N288" s="741">
        <v>29607</v>
      </c>
      <c r="O288" s="741">
        <v>30938</v>
      </c>
      <c r="P288" s="742">
        <v>29038</v>
      </c>
      <c r="Q288" s="742">
        <v>26666</v>
      </c>
      <c r="R288" s="742">
        <v>27272</v>
      </c>
      <c r="S288" s="143">
        <f>100</f>
        <v>100</v>
      </c>
      <c r="T288" s="328">
        <f t="shared" si="203"/>
        <v>81.129943502824858</v>
      </c>
      <c r="U288" s="328">
        <f t="shared" si="204"/>
        <v>484.72693032015064</v>
      </c>
      <c r="V288" s="328">
        <f t="shared" si="205"/>
        <v>505.14124293785312</v>
      </c>
      <c r="W288" s="328">
        <f t="shared" si="201"/>
        <v>467.96610169491527</v>
      </c>
      <c r="X288" s="328">
        <f t="shared" si="201"/>
        <v>488.71939736346513</v>
      </c>
      <c r="Y288" s="328">
        <f t="shared" si="201"/>
        <v>513.67231638418082</v>
      </c>
      <c r="Z288" s="328">
        <f t="shared" si="201"/>
        <v>553.35216572504703</v>
      </c>
      <c r="AA288" s="328">
        <f t="shared" si="201"/>
        <v>590.09416195856875</v>
      </c>
      <c r="AB288" s="328">
        <f t="shared" si="170"/>
        <v>647.66478342749531</v>
      </c>
      <c r="AC288" s="328">
        <f t="shared" si="170"/>
        <v>557.57062146892656</v>
      </c>
      <c r="AD288" s="328">
        <f t="shared" si="170"/>
        <v>582.63653483992471</v>
      </c>
      <c r="AE288" s="328">
        <f t="shared" ref="AE288:AG288" si="218">P288*100/$D288</f>
        <v>546.85499058380412</v>
      </c>
      <c r="AF288" s="328">
        <f t="shared" si="218"/>
        <v>502.18455743879474</v>
      </c>
      <c r="AG288" s="329">
        <f t="shared" si="218"/>
        <v>513.59698681732584</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4" x14ac:dyDescent="0.3">
      <c r="B289" s="903"/>
      <c r="C289" s="1" t="s">
        <v>3</v>
      </c>
      <c r="D289" s="741">
        <v>7094</v>
      </c>
      <c r="E289" s="742">
        <v>8635</v>
      </c>
      <c r="F289" s="742">
        <v>9802</v>
      </c>
      <c r="G289" s="742">
        <v>10377</v>
      </c>
      <c r="H289" s="741">
        <v>10079</v>
      </c>
      <c r="I289" s="742">
        <v>12375</v>
      </c>
      <c r="J289" s="742">
        <v>11566</v>
      </c>
      <c r="K289" s="742">
        <v>13258</v>
      </c>
      <c r="L289" s="741">
        <v>9938</v>
      </c>
      <c r="M289" s="741">
        <v>10703</v>
      </c>
      <c r="N289" s="741">
        <v>16586</v>
      </c>
      <c r="O289" s="741">
        <v>15256</v>
      </c>
      <c r="P289" s="742">
        <v>15411</v>
      </c>
      <c r="Q289" s="742">
        <v>14533</v>
      </c>
      <c r="R289" s="742">
        <v>15362</v>
      </c>
      <c r="S289" s="143">
        <f>100</f>
        <v>100</v>
      </c>
      <c r="T289" s="328">
        <f t="shared" si="203"/>
        <v>121.72258246405413</v>
      </c>
      <c r="U289" s="328">
        <f t="shared" si="204"/>
        <v>138.17310403157597</v>
      </c>
      <c r="V289" s="328">
        <f t="shared" si="205"/>
        <v>146.27854524950664</v>
      </c>
      <c r="W289" s="328">
        <f t="shared" si="201"/>
        <v>142.07781223569214</v>
      </c>
      <c r="X289" s="328">
        <f t="shared" si="201"/>
        <v>174.44319142937695</v>
      </c>
      <c r="Y289" s="328">
        <f t="shared" si="201"/>
        <v>163.03918804623626</v>
      </c>
      <c r="Z289" s="328">
        <f t="shared" si="201"/>
        <v>186.89032985621651</v>
      </c>
      <c r="AA289" s="328">
        <f t="shared" si="201"/>
        <v>140.09021708486046</v>
      </c>
      <c r="AB289" s="328">
        <f t="shared" si="170"/>
        <v>150.87397800958556</v>
      </c>
      <c r="AC289" s="328">
        <f t="shared" si="170"/>
        <v>233.80321398364816</v>
      </c>
      <c r="AD289" s="328">
        <f t="shared" si="170"/>
        <v>215.05497603608683</v>
      </c>
      <c r="AE289" s="328">
        <f t="shared" ref="AE289:AG289" si="219">P289*100/$D289</f>
        <v>217.23992106005073</v>
      </c>
      <c r="AF289" s="328">
        <f t="shared" si="219"/>
        <v>204.86326473075837</v>
      </c>
      <c r="AG289" s="329">
        <f t="shared" si="219"/>
        <v>216.54919650408797</v>
      </c>
      <c r="AH289" s="768">
        <v>1</v>
      </c>
      <c r="AI289" s="769">
        <v>4</v>
      </c>
      <c r="AJ289" s="769">
        <v>4</v>
      </c>
      <c r="AK289" s="769">
        <v>4</v>
      </c>
      <c r="AL289" s="769">
        <v>1</v>
      </c>
      <c r="AM289" s="769">
        <v>4</v>
      </c>
      <c r="AN289" s="769">
        <v>4</v>
      </c>
      <c r="AO289" s="769">
        <v>4</v>
      </c>
      <c r="AP289" s="769">
        <v>1</v>
      </c>
      <c r="AQ289" s="769">
        <v>1</v>
      </c>
      <c r="AR289" s="769">
        <v>1</v>
      </c>
      <c r="AS289" s="769">
        <v>1</v>
      </c>
      <c r="AT289" s="769">
        <v>4</v>
      </c>
      <c r="AU289" s="769">
        <v>6</v>
      </c>
      <c r="AV289" s="771">
        <v>7</v>
      </c>
    </row>
    <row r="290" spans="2:48" ht="14.4" x14ac:dyDescent="0.3">
      <c r="B290" s="903"/>
      <c r="C290" s="1" t="s">
        <v>4</v>
      </c>
      <c r="D290" s="742">
        <v>1966</v>
      </c>
      <c r="E290" s="741">
        <v>2076</v>
      </c>
      <c r="F290" s="741">
        <v>2533</v>
      </c>
      <c r="G290" s="741">
        <v>2019</v>
      </c>
      <c r="H290" s="742">
        <v>1882</v>
      </c>
      <c r="I290" s="741">
        <v>2488</v>
      </c>
      <c r="J290" s="741">
        <v>2722</v>
      </c>
      <c r="K290" s="741">
        <v>2969</v>
      </c>
      <c r="L290" s="741">
        <v>3257</v>
      </c>
      <c r="M290" s="742">
        <v>3941</v>
      </c>
      <c r="N290" s="741">
        <v>3970</v>
      </c>
      <c r="O290" s="742">
        <v>3623</v>
      </c>
      <c r="P290" s="742">
        <v>3780</v>
      </c>
      <c r="Q290" s="742">
        <v>3717</v>
      </c>
      <c r="R290" s="742">
        <v>3721</v>
      </c>
      <c r="S290" s="143">
        <f>100</f>
        <v>100</v>
      </c>
      <c r="T290" s="328">
        <f t="shared" si="203"/>
        <v>105.59511698880976</v>
      </c>
      <c r="U290" s="328">
        <f t="shared" si="204"/>
        <v>128.84028484231942</v>
      </c>
      <c r="V290" s="328">
        <f t="shared" si="205"/>
        <v>102.69582909460834</v>
      </c>
      <c r="W290" s="328">
        <f t="shared" si="201"/>
        <v>95.727365208545265</v>
      </c>
      <c r="X290" s="328">
        <f t="shared" si="201"/>
        <v>126.55137334689725</v>
      </c>
      <c r="Y290" s="328">
        <f t="shared" si="201"/>
        <v>138.45371312309257</v>
      </c>
      <c r="Z290" s="328">
        <f t="shared" si="201"/>
        <v>151.01729399796542</v>
      </c>
      <c r="AA290" s="328">
        <f t="shared" si="201"/>
        <v>165.66632756866736</v>
      </c>
      <c r="AB290" s="328">
        <f t="shared" si="170"/>
        <v>200.45778229908444</v>
      </c>
      <c r="AC290" s="328">
        <f t="shared" si="170"/>
        <v>201.93285859613428</v>
      </c>
      <c r="AD290" s="328">
        <f t="shared" si="170"/>
        <v>184.28280773143439</v>
      </c>
      <c r="AE290" s="328">
        <f t="shared" ref="AE290:AG290" si="220">P290*100/$D290</f>
        <v>192.26856561546288</v>
      </c>
      <c r="AF290" s="328">
        <f t="shared" si="220"/>
        <v>189.06408952187181</v>
      </c>
      <c r="AG290" s="329">
        <f t="shared" si="220"/>
        <v>189.26754832146491</v>
      </c>
      <c r="AH290" s="768">
        <v>4</v>
      </c>
      <c r="AI290" s="769">
        <v>1</v>
      </c>
      <c r="AJ290" s="769">
        <v>1</v>
      </c>
      <c r="AK290" s="769">
        <v>1</v>
      </c>
      <c r="AL290" s="769">
        <v>4</v>
      </c>
      <c r="AM290" s="769">
        <v>1</v>
      </c>
      <c r="AN290" s="769">
        <v>1</v>
      </c>
      <c r="AO290" s="769">
        <v>1</v>
      </c>
      <c r="AP290" s="769">
        <v>1</v>
      </c>
      <c r="AQ290" s="769">
        <v>4</v>
      </c>
      <c r="AR290" s="769">
        <v>1</v>
      </c>
      <c r="AS290" s="769">
        <v>4</v>
      </c>
      <c r="AT290" s="769">
        <v>4</v>
      </c>
      <c r="AU290" s="769">
        <v>6</v>
      </c>
      <c r="AV290" s="771">
        <v>7</v>
      </c>
    </row>
    <row r="291" spans="2:48" ht="14.4" x14ac:dyDescent="0.3">
      <c r="B291" s="903"/>
      <c r="C291" s="1" t="s">
        <v>5</v>
      </c>
      <c r="D291" s="742">
        <v>1495</v>
      </c>
      <c r="E291" s="742">
        <v>2194</v>
      </c>
      <c r="F291" s="742">
        <v>2074</v>
      </c>
      <c r="G291" s="742">
        <v>1948</v>
      </c>
      <c r="H291" s="742">
        <v>2074</v>
      </c>
      <c r="I291" s="742">
        <v>1516</v>
      </c>
      <c r="J291" s="742">
        <v>1950</v>
      </c>
      <c r="K291" s="742">
        <v>2101</v>
      </c>
      <c r="L291" s="741">
        <v>2706</v>
      </c>
      <c r="M291" s="742">
        <v>2776</v>
      </c>
      <c r="N291" s="741">
        <v>2857</v>
      </c>
      <c r="O291" s="742">
        <v>2770</v>
      </c>
      <c r="P291" s="742">
        <v>3104</v>
      </c>
      <c r="Q291" s="742">
        <v>3038</v>
      </c>
      <c r="R291" s="742">
        <v>3069</v>
      </c>
      <c r="S291" s="143">
        <f>100</f>
        <v>100</v>
      </c>
      <c r="T291" s="328">
        <f t="shared" si="203"/>
        <v>146.75585284280936</v>
      </c>
      <c r="U291" s="328">
        <f t="shared" si="204"/>
        <v>138.72909698996656</v>
      </c>
      <c r="V291" s="328">
        <f t="shared" si="205"/>
        <v>130.30100334448161</v>
      </c>
      <c r="W291" s="328">
        <f t="shared" si="201"/>
        <v>138.72909698996656</v>
      </c>
      <c r="X291" s="328">
        <f t="shared" si="201"/>
        <v>101.40468227424749</v>
      </c>
      <c r="Y291" s="328">
        <f t="shared" si="201"/>
        <v>130.43478260869566</v>
      </c>
      <c r="Z291" s="328">
        <f t="shared" si="201"/>
        <v>140.53511705685619</v>
      </c>
      <c r="AA291" s="328">
        <f t="shared" si="201"/>
        <v>181.00334448160535</v>
      </c>
      <c r="AB291" s="328">
        <f t="shared" si="170"/>
        <v>185.685618729097</v>
      </c>
      <c r="AC291" s="328">
        <f t="shared" si="170"/>
        <v>191.10367892976589</v>
      </c>
      <c r="AD291" s="328">
        <f t="shared" si="170"/>
        <v>185.28428093645485</v>
      </c>
      <c r="AE291" s="328">
        <f t="shared" ref="AE291:AG291" si="221">P291*100/$D291</f>
        <v>207.62541806020067</v>
      </c>
      <c r="AF291" s="328">
        <f t="shared" si="221"/>
        <v>203.21070234113714</v>
      </c>
      <c r="AG291" s="329">
        <f t="shared" si="221"/>
        <v>205.28428093645485</v>
      </c>
      <c r="AH291" s="768">
        <v>4</v>
      </c>
      <c r="AI291" s="769">
        <v>4</v>
      </c>
      <c r="AJ291" s="769">
        <v>4</v>
      </c>
      <c r="AK291" s="769">
        <v>4</v>
      </c>
      <c r="AL291" s="769">
        <v>4</v>
      </c>
      <c r="AM291" s="769">
        <v>4</v>
      </c>
      <c r="AN291" s="769">
        <v>4</v>
      </c>
      <c r="AO291" s="769">
        <v>4</v>
      </c>
      <c r="AP291" s="769">
        <v>1</v>
      </c>
      <c r="AQ291" s="769">
        <v>4</v>
      </c>
      <c r="AR291" s="769">
        <v>1</v>
      </c>
      <c r="AS291" s="769">
        <v>4</v>
      </c>
      <c r="AT291" s="769">
        <v>4</v>
      </c>
      <c r="AU291" s="769">
        <v>6</v>
      </c>
      <c r="AV291" s="771">
        <v>7</v>
      </c>
    </row>
    <row r="292" spans="2:48" ht="14.4" x14ac:dyDescent="0.3">
      <c r="B292" s="903"/>
      <c r="C292" s="1" t="s">
        <v>6</v>
      </c>
      <c r="D292" s="741">
        <v>15865</v>
      </c>
      <c r="E292" s="741">
        <v>17213</v>
      </c>
      <c r="F292" s="741">
        <v>40148</v>
      </c>
      <c r="G292" s="741">
        <v>41167</v>
      </c>
      <c r="H292" s="741">
        <v>38884</v>
      </c>
      <c r="I292" s="741">
        <v>42330</v>
      </c>
      <c r="J292" s="741">
        <v>43514</v>
      </c>
      <c r="K292" s="741">
        <v>47711</v>
      </c>
      <c r="L292" s="741">
        <v>47235</v>
      </c>
      <c r="M292" s="741">
        <v>51811</v>
      </c>
      <c r="N292" s="741">
        <v>53020</v>
      </c>
      <c r="O292" s="741">
        <v>52587</v>
      </c>
      <c r="P292" s="742">
        <v>51333</v>
      </c>
      <c r="Q292" s="742">
        <v>47954</v>
      </c>
      <c r="R292" s="742">
        <v>49424</v>
      </c>
      <c r="S292" s="143">
        <f>100</f>
        <v>100</v>
      </c>
      <c r="T292" s="328">
        <f t="shared" si="203"/>
        <v>108.49669082886858</v>
      </c>
      <c r="U292" s="328">
        <f t="shared" si="204"/>
        <v>253.06019539867634</v>
      </c>
      <c r="V292" s="328">
        <f t="shared" si="205"/>
        <v>259.48313898518751</v>
      </c>
      <c r="W292" s="328">
        <f t="shared" si="201"/>
        <v>245.09297195083516</v>
      </c>
      <c r="X292" s="328">
        <f t="shared" si="201"/>
        <v>266.81374093917429</v>
      </c>
      <c r="Y292" s="328">
        <f t="shared" si="201"/>
        <v>274.27670973841788</v>
      </c>
      <c r="Z292" s="328">
        <f t="shared" si="201"/>
        <v>300.73116924046644</v>
      </c>
      <c r="AA292" s="328">
        <f t="shared" si="201"/>
        <v>297.73085408131107</v>
      </c>
      <c r="AB292" s="328">
        <f t="shared" si="170"/>
        <v>326.57421998109044</v>
      </c>
      <c r="AC292" s="328">
        <f t="shared" si="170"/>
        <v>334.19476835802078</v>
      </c>
      <c r="AD292" s="328">
        <f t="shared" si="170"/>
        <v>331.4654900724866</v>
      </c>
      <c r="AE292" s="328">
        <f t="shared" ref="AE292:AG292" si="222">P292*100/$D292</f>
        <v>323.56129845572013</v>
      </c>
      <c r="AF292" s="328">
        <f t="shared" si="222"/>
        <v>302.26284273558144</v>
      </c>
      <c r="AG292" s="329">
        <f t="shared" si="222"/>
        <v>311.52852190356128</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4" x14ac:dyDescent="0.3">
      <c r="B293" s="904"/>
      <c r="C293" s="8" t="s">
        <v>7</v>
      </c>
      <c r="D293">
        <v>14370</v>
      </c>
      <c r="E293">
        <v>15019</v>
      </c>
      <c r="F293">
        <v>38074</v>
      </c>
      <c r="G293">
        <v>39219</v>
      </c>
      <c r="H293">
        <v>36810</v>
      </c>
      <c r="I293">
        <v>40814</v>
      </c>
      <c r="J293">
        <v>41564</v>
      </c>
      <c r="K293">
        <v>45610</v>
      </c>
      <c r="L293">
        <v>44529</v>
      </c>
      <c r="M293">
        <v>49035</v>
      </c>
      <c r="N293">
        <v>50163</v>
      </c>
      <c r="O293">
        <v>49817</v>
      </c>
      <c r="P293">
        <v>48229</v>
      </c>
      <c r="Q293">
        <v>44916</v>
      </c>
      <c r="R293">
        <v>46355</v>
      </c>
      <c r="S293" s="143">
        <f>100</f>
        <v>100</v>
      </c>
      <c r="T293" s="328">
        <f t="shared" si="203"/>
        <v>104.51635351426583</v>
      </c>
      <c r="U293" s="328">
        <f t="shared" si="204"/>
        <v>264.95476687543493</v>
      </c>
      <c r="V293" s="328">
        <f t="shared" si="205"/>
        <v>272.92275574112733</v>
      </c>
      <c r="W293" s="328">
        <f t="shared" si="201"/>
        <v>256.15866388308979</v>
      </c>
      <c r="X293" s="328">
        <f t="shared" si="201"/>
        <v>284.0222686151705</v>
      </c>
      <c r="Y293" s="328">
        <f t="shared" si="201"/>
        <v>289.24147529575504</v>
      </c>
      <c r="Z293" s="328">
        <f t="shared" si="201"/>
        <v>317.3973556019485</v>
      </c>
      <c r="AA293" s="328">
        <f t="shared" si="201"/>
        <v>309.874739039666</v>
      </c>
      <c r="AB293" s="328">
        <f t="shared" si="170"/>
        <v>341.23173277661795</v>
      </c>
      <c r="AC293" s="328">
        <f t="shared" si="170"/>
        <v>349.08141962421712</v>
      </c>
      <c r="AD293" s="328">
        <f t="shared" si="170"/>
        <v>346.67362560890746</v>
      </c>
      <c r="AE293" s="328">
        <f t="shared" ref="AE293:AG308" si="223">P293*100/$D293</f>
        <v>335.62282533054974</v>
      </c>
      <c r="AF293" s="328">
        <f t="shared" si="223"/>
        <v>312.56784968684758</v>
      </c>
      <c r="AG293" s="329">
        <f t="shared" si="223"/>
        <v>322.58176757132918</v>
      </c>
      <c r="AH293" s="772"/>
      <c r="AI293" s="773"/>
      <c r="AJ293" s="773"/>
      <c r="AK293" s="773"/>
      <c r="AL293" s="773"/>
      <c r="AM293" s="773"/>
      <c r="AN293" s="773"/>
      <c r="AO293" s="773"/>
      <c r="AP293" s="773"/>
      <c r="AQ293" s="773"/>
      <c r="AR293" s="773"/>
      <c r="AS293" s="773"/>
      <c r="AT293" s="773"/>
      <c r="AU293" s="773"/>
      <c r="AV293" s="774"/>
    </row>
    <row r="294" spans="2:48" ht="15" customHeight="1" x14ac:dyDescent="0.3">
      <c r="B294" s="903" t="s">
        <v>61</v>
      </c>
      <c r="C294" s="1" t="s">
        <v>2</v>
      </c>
      <c r="D294" s="741">
        <v>984</v>
      </c>
      <c r="E294" s="742">
        <v>185</v>
      </c>
      <c r="F294" s="742">
        <v>3740</v>
      </c>
      <c r="G294" s="741">
        <v>4137</v>
      </c>
      <c r="H294" s="741">
        <v>4087</v>
      </c>
      <c r="I294" s="742">
        <v>4189</v>
      </c>
      <c r="J294" s="741">
        <v>4704</v>
      </c>
      <c r="K294" s="741">
        <v>4573</v>
      </c>
      <c r="L294" s="741">
        <v>4154</v>
      </c>
      <c r="M294" s="742">
        <v>3743</v>
      </c>
      <c r="N294" s="741">
        <v>3993</v>
      </c>
      <c r="O294" s="741">
        <v>3837</v>
      </c>
      <c r="P294" s="742">
        <v>3962</v>
      </c>
      <c r="Q294" s="742">
        <v>4335</v>
      </c>
      <c r="R294" s="742">
        <v>4530</v>
      </c>
      <c r="S294" s="143">
        <f>100</f>
        <v>100</v>
      </c>
      <c r="T294" s="328">
        <f t="shared" si="203"/>
        <v>18.800813008130081</v>
      </c>
      <c r="U294" s="328">
        <f t="shared" si="204"/>
        <v>380.08130081300811</v>
      </c>
      <c r="V294" s="328">
        <f t="shared" si="205"/>
        <v>420.42682926829269</v>
      </c>
      <c r="W294" s="328">
        <f t="shared" si="201"/>
        <v>415.34552845528458</v>
      </c>
      <c r="X294" s="328">
        <f t="shared" si="201"/>
        <v>425.71138211382112</v>
      </c>
      <c r="Y294" s="328">
        <f t="shared" si="201"/>
        <v>478.04878048780489</v>
      </c>
      <c r="Z294" s="328">
        <f t="shared" si="201"/>
        <v>464.73577235772359</v>
      </c>
      <c r="AA294" s="328">
        <f t="shared" si="201"/>
        <v>422.15447154471542</v>
      </c>
      <c r="AB294" s="328">
        <f t="shared" si="170"/>
        <v>380.38617886178861</v>
      </c>
      <c r="AC294" s="328">
        <f t="shared" si="170"/>
        <v>405.79268292682929</v>
      </c>
      <c r="AD294" s="328">
        <f t="shared" si="170"/>
        <v>389.9390243902439</v>
      </c>
      <c r="AE294" s="328">
        <f t="shared" si="223"/>
        <v>402.64227642276421</v>
      </c>
      <c r="AF294" s="328">
        <f t="shared" si="223"/>
        <v>440.54878048780489</v>
      </c>
      <c r="AG294" s="329">
        <f t="shared" si="223"/>
        <v>460.36585365853659</v>
      </c>
      <c r="AH294" s="768">
        <v>1</v>
      </c>
      <c r="AI294" s="769">
        <v>4</v>
      </c>
      <c r="AJ294" s="769">
        <v>4</v>
      </c>
      <c r="AK294" s="769">
        <v>1</v>
      </c>
      <c r="AL294" s="769">
        <v>1</v>
      </c>
      <c r="AM294" s="769">
        <v>4</v>
      </c>
      <c r="AN294" s="769">
        <v>1</v>
      </c>
      <c r="AO294" s="769">
        <v>1</v>
      </c>
      <c r="AP294" s="769">
        <v>1</v>
      </c>
      <c r="AQ294" s="769">
        <v>4</v>
      </c>
      <c r="AR294" s="769">
        <v>1</v>
      </c>
      <c r="AS294" s="769">
        <v>1</v>
      </c>
      <c r="AT294" s="769">
        <v>4</v>
      </c>
      <c r="AU294" s="769">
        <v>6</v>
      </c>
      <c r="AV294" s="771">
        <v>7</v>
      </c>
    </row>
    <row r="295" spans="2:48" ht="14.4" x14ac:dyDescent="0.3">
      <c r="B295" s="903"/>
      <c r="C295" s="1" t="s">
        <v>3</v>
      </c>
      <c r="D295" s="742">
        <v>1449</v>
      </c>
      <c r="E295" s="741">
        <v>509</v>
      </c>
      <c r="F295" s="741">
        <v>902</v>
      </c>
      <c r="G295" s="741">
        <v>1605</v>
      </c>
      <c r="H295" s="741">
        <v>797</v>
      </c>
      <c r="I295" s="742">
        <v>974</v>
      </c>
      <c r="J295" s="742">
        <v>746</v>
      </c>
      <c r="K295" s="742">
        <v>1000</v>
      </c>
      <c r="L295" s="742">
        <v>523</v>
      </c>
      <c r="M295" s="741">
        <v>996</v>
      </c>
      <c r="N295" s="741">
        <v>1049</v>
      </c>
      <c r="O295" s="742">
        <v>859</v>
      </c>
      <c r="P295" s="742">
        <v>1063</v>
      </c>
      <c r="Q295" s="742">
        <v>1136</v>
      </c>
      <c r="R295" s="742">
        <v>1239</v>
      </c>
      <c r="S295" s="143">
        <f>100</f>
        <v>100</v>
      </c>
      <c r="T295" s="328">
        <f t="shared" si="203"/>
        <v>35.127674258109039</v>
      </c>
      <c r="U295" s="328">
        <f t="shared" si="204"/>
        <v>62.249827467218772</v>
      </c>
      <c r="V295" s="328">
        <f t="shared" si="205"/>
        <v>110.76604554865425</v>
      </c>
      <c r="W295" s="328">
        <f t="shared" si="201"/>
        <v>55.003450655624569</v>
      </c>
      <c r="X295" s="328">
        <f t="shared" si="201"/>
        <v>67.218771566597653</v>
      </c>
      <c r="Y295" s="328">
        <f t="shared" si="201"/>
        <v>51.483781918564524</v>
      </c>
      <c r="Z295" s="328">
        <f t="shared" si="201"/>
        <v>69.013112491373363</v>
      </c>
      <c r="AA295" s="328">
        <f t="shared" si="201"/>
        <v>36.09385783298827</v>
      </c>
      <c r="AB295" s="328">
        <f t="shared" si="170"/>
        <v>68.737060041407872</v>
      </c>
      <c r="AC295" s="328">
        <f t="shared" si="170"/>
        <v>72.394755003450655</v>
      </c>
      <c r="AD295" s="328">
        <f t="shared" si="170"/>
        <v>59.282263630089716</v>
      </c>
      <c r="AE295" s="328">
        <f t="shared" si="223"/>
        <v>73.360938578329879</v>
      </c>
      <c r="AF295" s="328">
        <f t="shared" si="223"/>
        <v>78.398895790200143</v>
      </c>
      <c r="AG295" s="329">
        <f t="shared" si="223"/>
        <v>85.507246376811594</v>
      </c>
      <c r="AH295" s="768">
        <v>4</v>
      </c>
      <c r="AI295" s="769">
        <v>1</v>
      </c>
      <c r="AJ295" s="769">
        <v>1</v>
      </c>
      <c r="AK295" s="769">
        <v>1</v>
      </c>
      <c r="AL295" s="769">
        <v>1</v>
      </c>
      <c r="AM295" s="769">
        <v>4</v>
      </c>
      <c r="AN295" s="769">
        <v>4</v>
      </c>
      <c r="AO295" s="769">
        <v>4</v>
      </c>
      <c r="AP295" s="769">
        <v>4</v>
      </c>
      <c r="AQ295" s="769">
        <v>1</v>
      </c>
      <c r="AR295" s="769">
        <v>1</v>
      </c>
      <c r="AS295" s="769">
        <v>4</v>
      </c>
      <c r="AT295" s="769">
        <v>4</v>
      </c>
      <c r="AU295" s="769">
        <v>6</v>
      </c>
      <c r="AV295" s="771">
        <v>7</v>
      </c>
    </row>
    <row r="296" spans="2:48" ht="14.4" x14ac:dyDescent="0.3">
      <c r="B296" s="903"/>
      <c r="C296" s="1" t="s">
        <v>4</v>
      </c>
      <c r="D296" s="741">
        <v>1216</v>
      </c>
      <c r="E296" s="741">
        <v>831</v>
      </c>
      <c r="F296" s="741">
        <v>755</v>
      </c>
      <c r="G296" s="742">
        <v>875</v>
      </c>
      <c r="H296" s="742">
        <v>844</v>
      </c>
      <c r="I296" s="742">
        <v>956</v>
      </c>
      <c r="J296" s="742">
        <v>549</v>
      </c>
      <c r="K296" s="741">
        <v>961</v>
      </c>
      <c r="L296" s="741">
        <v>762</v>
      </c>
      <c r="M296" s="741">
        <v>706</v>
      </c>
      <c r="N296" s="742">
        <v>890</v>
      </c>
      <c r="O296" s="741">
        <v>669</v>
      </c>
      <c r="P296" s="742">
        <v>650</v>
      </c>
      <c r="Q296" s="742">
        <v>668</v>
      </c>
      <c r="R296" s="742">
        <v>679</v>
      </c>
      <c r="S296" s="143">
        <f>100</f>
        <v>100</v>
      </c>
      <c r="T296" s="328">
        <f t="shared" si="203"/>
        <v>68.338815789473685</v>
      </c>
      <c r="U296" s="328">
        <f t="shared" si="204"/>
        <v>62.088815789473685</v>
      </c>
      <c r="V296" s="328">
        <f t="shared" si="205"/>
        <v>71.95723684210526</v>
      </c>
      <c r="W296" s="328">
        <f t="shared" si="201"/>
        <v>69.40789473684211</v>
      </c>
      <c r="X296" s="328">
        <f t="shared" si="201"/>
        <v>78.618421052631575</v>
      </c>
      <c r="Y296" s="328">
        <f t="shared" si="201"/>
        <v>45.148026315789473</v>
      </c>
      <c r="Z296" s="328">
        <f t="shared" si="201"/>
        <v>79.02960526315789</v>
      </c>
      <c r="AA296" s="328">
        <f t="shared" si="201"/>
        <v>62.664473684210527</v>
      </c>
      <c r="AB296" s="328">
        <f t="shared" si="170"/>
        <v>58.059210526315788</v>
      </c>
      <c r="AC296" s="328">
        <f t="shared" si="170"/>
        <v>73.190789473684205</v>
      </c>
      <c r="AD296" s="328">
        <f t="shared" si="170"/>
        <v>55.016447368421055</v>
      </c>
      <c r="AE296" s="328">
        <f t="shared" si="223"/>
        <v>53.453947368421055</v>
      </c>
      <c r="AF296" s="328">
        <f t="shared" si="223"/>
        <v>54.934210526315788</v>
      </c>
      <c r="AG296" s="329">
        <f t="shared" si="223"/>
        <v>55.838815789473685</v>
      </c>
      <c r="AH296" s="768">
        <v>1</v>
      </c>
      <c r="AI296" s="769">
        <v>1</v>
      </c>
      <c r="AJ296" s="769">
        <v>1</v>
      </c>
      <c r="AK296" s="769">
        <v>4</v>
      </c>
      <c r="AL296" s="769">
        <v>4</v>
      </c>
      <c r="AM296" s="769">
        <v>4</v>
      </c>
      <c r="AN296" s="769">
        <v>4</v>
      </c>
      <c r="AO296" s="769">
        <v>1</v>
      </c>
      <c r="AP296" s="769">
        <v>1</v>
      </c>
      <c r="AQ296" s="769">
        <v>1</v>
      </c>
      <c r="AR296" s="769">
        <v>4</v>
      </c>
      <c r="AS296" s="769">
        <v>1</v>
      </c>
      <c r="AT296" s="769">
        <v>4</v>
      </c>
      <c r="AU296" s="769">
        <v>6</v>
      </c>
      <c r="AV296" s="771">
        <v>7</v>
      </c>
    </row>
    <row r="297" spans="2:48" ht="14.4" x14ac:dyDescent="0.3">
      <c r="B297" s="903"/>
      <c r="C297" s="1" t="s">
        <v>5</v>
      </c>
      <c r="D297" s="742">
        <v>1912</v>
      </c>
      <c r="E297" s="742">
        <v>0</v>
      </c>
      <c r="F297" s="742">
        <v>1475</v>
      </c>
      <c r="G297" s="742">
        <v>1459</v>
      </c>
      <c r="H297" s="742">
        <v>1339</v>
      </c>
      <c r="I297" s="742">
        <v>0</v>
      </c>
      <c r="J297" s="742">
        <v>0</v>
      </c>
      <c r="K297" s="742">
        <v>1101</v>
      </c>
      <c r="L297" s="742">
        <v>0</v>
      </c>
      <c r="M297" s="742">
        <v>0</v>
      </c>
      <c r="N297" s="742">
        <v>1002</v>
      </c>
      <c r="O297" s="742">
        <v>903</v>
      </c>
      <c r="P297" s="742">
        <v>1040</v>
      </c>
      <c r="Q297" s="742">
        <v>1074</v>
      </c>
      <c r="R297" s="742">
        <v>1105</v>
      </c>
      <c r="S297" s="143">
        <f>100</f>
        <v>100</v>
      </c>
      <c r="T297" s="328">
        <f t="shared" si="203"/>
        <v>0</v>
      </c>
      <c r="U297" s="328">
        <f t="shared" si="204"/>
        <v>77.144351464435147</v>
      </c>
      <c r="V297" s="328">
        <f t="shared" si="205"/>
        <v>76.307531380753133</v>
      </c>
      <c r="W297" s="328">
        <f t="shared" si="201"/>
        <v>70.03138075313808</v>
      </c>
      <c r="X297" s="328">
        <f t="shared" si="201"/>
        <v>0</v>
      </c>
      <c r="Y297" s="328">
        <f t="shared" si="201"/>
        <v>0</v>
      </c>
      <c r="Z297" s="328">
        <f t="shared" si="201"/>
        <v>57.5836820083682</v>
      </c>
      <c r="AA297" s="328">
        <f t="shared" si="201"/>
        <v>0</v>
      </c>
      <c r="AB297" s="328">
        <f t="shared" si="170"/>
        <v>0</v>
      </c>
      <c r="AC297" s="328">
        <f t="shared" si="170"/>
        <v>52.405857740585773</v>
      </c>
      <c r="AD297" s="328">
        <f t="shared" si="170"/>
        <v>47.228033472803347</v>
      </c>
      <c r="AE297" s="328">
        <f t="shared" si="223"/>
        <v>54.393305439330547</v>
      </c>
      <c r="AF297" s="328">
        <f t="shared" si="223"/>
        <v>56.171548117154813</v>
      </c>
      <c r="AG297" s="329">
        <f t="shared" si="223"/>
        <v>57.7928870292887</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4" x14ac:dyDescent="0.3">
      <c r="B298" s="903"/>
      <c r="C298" s="1" t="s">
        <v>6</v>
      </c>
      <c r="D298" s="741">
        <v>5561</v>
      </c>
      <c r="E298" s="741">
        <v>1525</v>
      </c>
      <c r="F298" s="741">
        <v>6872</v>
      </c>
      <c r="G298" s="741">
        <v>8076</v>
      </c>
      <c r="H298" s="741">
        <v>7067</v>
      </c>
      <c r="I298" s="741">
        <v>6119</v>
      </c>
      <c r="J298" s="741">
        <v>5999</v>
      </c>
      <c r="K298" s="741">
        <v>7635</v>
      </c>
      <c r="L298" s="741">
        <v>5439</v>
      </c>
      <c r="M298" s="741">
        <v>5445</v>
      </c>
      <c r="N298" s="741">
        <v>6934</v>
      </c>
      <c r="O298" s="741">
        <v>6268</v>
      </c>
      <c r="P298" s="742">
        <v>6715</v>
      </c>
      <c r="Q298" s="742">
        <v>7213</v>
      </c>
      <c r="R298" s="742">
        <v>7553</v>
      </c>
      <c r="S298" s="143">
        <f>100</f>
        <v>100</v>
      </c>
      <c r="T298" s="328">
        <f t="shared" si="203"/>
        <v>27.423125337169573</v>
      </c>
      <c r="U298" s="328">
        <f t="shared" si="204"/>
        <v>123.57489660133069</v>
      </c>
      <c r="V298" s="328">
        <f t="shared" si="205"/>
        <v>145.22567883474196</v>
      </c>
      <c r="W298" s="328">
        <f t="shared" si="201"/>
        <v>127.08146016903434</v>
      </c>
      <c r="X298" s="328">
        <f t="shared" si="201"/>
        <v>110.03416651681353</v>
      </c>
      <c r="Y298" s="328">
        <f t="shared" si="201"/>
        <v>107.87628124438051</v>
      </c>
      <c r="Z298" s="328">
        <f t="shared" si="201"/>
        <v>137.29545045855062</v>
      </c>
      <c r="AA298" s="328">
        <f t="shared" si="201"/>
        <v>97.806149973026436</v>
      </c>
      <c r="AB298" s="328">
        <f t="shared" si="170"/>
        <v>97.914044236648081</v>
      </c>
      <c r="AC298" s="328">
        <f t="shared" si="170"/>
        <v>124.68980399208776</v>
      </c>
      <c r="AD298" s="328">
        <f t="shared" si="170"/>
        <v>112.71354073008452</v>
      </c>
      <c r="AE298" s="328">
        <f t="shared" si="223"/>
        <v>120.7516633698975</v>
      </c>
      <c r="AF298" s="328">
        <f t="shared" si="223"/>
        <v>129.7068872504945</v>
      </c>
      <c r="AG298" s="329">
        <f t="shared" si="223"/>
        <v>135.82089552238807</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4" x14ac:dyDescent="0.3">
      <c r="B299" s="904"/>
      <c r="C299" s="8" t="s">
        <v>7</v>
      </c>
      <c r="D299">
        <v>3649</v>
      </c>
      <c r="E299">
        <v>1525</v>
      </c>
      <c r="F299">
        <v>5397</v>
      </c>
      <c r="G299">
        <v>6617</v>
      </c>
      <c r="H299">
        <v>5728</v>
      </c>
      <c r="I299">
        <v>6119</v>
      </c>
      <c r="J299">
        <v>5999</v>
      </c>
      <c r="K299">
        <v>6534</v>
      </c>
      <c r="L299">
        <v>5439</v>
      </c>
      <c r="M299">
        <v>5445</v>
      </c>
      <c r="N299">
        <v>5932</v>
      </c>
      <c r="O299">
        <v>5365</v>
      </c>
      <c r="P299">
        <v>5675</v>
      </c>
      <c r="Q299">
        <v>6139</v>
      </c>
      <c r="R299">
        <v>6448</v>
      </c>
      <c r="S299" s="143">
        <f>100</f>
        <v>100</v>
      </c>
      <c r="T299" s="328">
        <f t="shared" si="203"/>
        <v>41.792271855302822</v>
      </c>
      <c r="U299" s="328">
        <f t="shared" si="204"/>
        <v>147.90353521512742</v>
      </c>
      <c r="V299" s="328">
        <f t="shared" si="205"/>
        <v>181.33735269936969</v>
      </c>
      <c r="W299" s="328">
        <f t="shared" si="201"/>
        <v>156.97451356536038</v>
      </c>
      <c r="X299" s="328">
        <f t="shared" si="201"/>
        <v>167.68977802137573</v>
      </c>
      <c r="Y299" s="328">
        <f t="shared" si="201"/>
        <v>164.4012058098109</v>
      </c>
      <c r="Z299" s="328">
        <f t="shared" si="201"/>
        <v>179.06275691970401</v>
      </c>
      <c r="AA299" s="328">
        <f t="shared" si="201"/>
        <v>149.05453548917512</v>
      </c>
      <c r="AB299" s="328">
        <f t="shared" si="170"/>
        <v>149.21896409975335</v>
      </c>
      <c r="AC299" s="328">
        <f t="shared" si="170"/>
        <v>162.56508632502056</v>
      </c>
      <c r="AD299" s="328">
        <f t="shared" si="170"/>
        <v>147.02658262537682</v>
      </c>
      <c r="AE299" s="328">
        <f t="shared" si="223"/>
        <v>155.5220608385859</v>
      </c>
      <c r="AF299" s="328">
        <f t="shared" si="223"/>
        <v>168.23787338996985</v>
      </c>
      <c r="AG299" s="329">
        <f t="shared" si="223"/>
        <v>176.70594683474926</v>
      </c>
      <c r="AH299" s="772"/>
      <c r="AI299" s="773"/>
      <c r="AJ299" s="773"/>
      <c r="AK299" s="773"/>
      <c r="AL299" s="773"/>
      <c r="AM299" s="773"/>
      <c r="AN299" s="773"/>
      <c r="AO299" s="773"/>
      <c r="AP299" s="773"/>
      <c r="AQ299" s="773"/>
      <c r="AR299" s="773"/>
      <c r="AS299" s="773"/>
      <c r="AT299" s="773"/>
      <c r="AU299" s="773"/>
      <c r="AV299" s="774"/>
    </row>
    <row r="300" spans="2:48" ht="15" customHeight="1" x14ac:dyDescent="0.3">
      <c r="B300" s="903" t="s">
        <v>62</v>
      </c>
      <c r="C300" s="1" t="s">
        <v>2</v>
      </c>
      <c r="D300" s="741">
        <v>660</v>
      </c>
      <c r="E300" s="742">
        <v>0</v>
      </c>
      <c r="F300" s="741">
        <v>1363</v>
      </c>
      <c r="G300" s="741">
        <v>1586</v>
      </c>
      <c r="H300" s="741">
        <v>1789</v>
      </c>
      <c r="I300" s="741">
        <v>1480</v>
      </c>
      <c r="J300" s="742">
        <v>1900</v>
      </c>
      <c r="K300" s="742">
        <v>2024</v>
      </c>
      <c r="L300" s="741">
        <v>2197</v>
      </c>
      <c r="M300" s="741">
        <v>2578</v>
      </c>
      <c r="N300" s="741">
        <v>2810</v>
      </c>
      <c r="O300" s="741">
        <v>2940</v>
      </c>
      <c r="P300" s="742">
        <v>3035</v>
      </c>
      <c r="Q300" s="742">
        <v>3320</v>
      </c>
      <c r="R300" s="742">
        <v>3469</v>
      </c>
      <c r="S300" s="143">
        <f>100</f>
        <v>100</v>
      </c>
      <c r="T300" s="328">
        <f t="shared" si="203"/>
        <v>0</v>
      </c>
      <c r="U300" s="328">
        <f t="shared" si="204"/>
        <v>206.5151515151515</v>
      </c>
      <c r="V300" s="328">
        <f t="shared" si="205"/>
        <v>240.30303030303031</v>
      </c>
      <c r="W300" s="328">
        <f t="shared" si="201"/>
        <v>271.06060606060606</v>
      </c>
      <c r="X300" s="328">
        <f t="shared" si="201"/>
        <v>224.24242424242425</v>
      </c>
      <c r="Y300" s="328">
        <f t="shared" si="201"/>
        <v>287.87878787878788</v>
      </c>
      <c r="Z300" s="328">
        <f t="shared" si="201"/>
        <v>306.66666666666669</v>
      </c>
      <c r="AA300" s="328">
        <f t="shared" si="201"/>
        <v>332.87878787878788</v>
      </c>
      <c r="AB300" s="328">
        <f t="shared" si="170"/>
        <v>390.60606060606062</v>
      </c>
      <c r="AC300" s="328">
        <f t="shared" si="170"/>
        <v>425.75757575757575</v>
      </c>
      <c r="AD300" s="328">
        <f t="shared" si="170"/>
        <v>445.45454545454544</v>
      </c>
      <c r="AE300" s="328">
        <f t="shared" si="223"/>
        <v>459.84848484848487</v>
      </c>
      <c r="AF300" s="328">
        <f t="shared" si="223"/>
        <v>503.030303030303</v>
      </c>
      <c r="AG300" s="329">
        <f t="shared" si="223"/>
        <v>525.60606060606062</v>
      </c>
      <c r="AH300" s="768">
        <v>1</v>
      </c>
      <c r="AI300" s="769">
        <v>4</v>
      </c>
      <c r="AJ300" s="769">
        <v>1</v>
      </c>
      <c r="AK300" s="769">
        <v>1</v>
      </c>
      <c r="AL300" s="769">
        <v>1</v>
      </c>
      <c r="AM300" s="769">
        <v>1</v>
      </c>
      <c r="AN300" s="769">
        <v>4</v>
      </c>
      <c r="AO300" s="769">
        <v>4</v>
      </c>
      <c r="AP300" s="769">
        <v>1</v>
      </c>
      <c r="AQ300" s="769">
        <v>1</v>
      </c>
      <c r="AR300" s="769">
        <v>1</v>
      </c>
      <c r="AS300" s="769">
        <v>1</v>
      </c>
      <c r="AT300" s="769">
        <v>4</v>
      </c>
      <c r="AU300" s="769">
        <v>6</v>
      </c>
      <c r="AV300" s="771">
        <v>7</v>
      </c>
    </row>
    <row r="301" spans="2:48" ht="14.4" x14ac:dyDescent="0.3">
      <c r="B301" s="903"/>
      <c r="C301" s="1" t="s">
        <v>3</v>
      </c>
      <c r="D301" s="742">
        <v>690</v>
      </c>
      <c r="E301" s="741">
        <v>181</v>
      </c>
      <c r="F301" s="742">
        <v>0</v>
      </c>
      <c r="G301" s="742">
        <v>558</v>
      </c>
      <c r="H301" s="742">
        <v>160</v>
      </c>
      <c r="I301" s="742">
        <v>154</v>
      </c>
      <c r="J301" s="742">
        <v>207</v>
      </c>
      <c r="K301" s="742">
        <v>211</v>
      </c>
      <c r="L301" s="742">
        <v>222</v>
      </c>
      <c r="M301" s="742">
        <v>212</v>
      </c>
      <c r="N301" s="742">
        <v>68</v>
      </c>
      <c r="O301" s="742">
        <v>60</v>
      </c>
      <c r="P301" s="742">
        <v>69</v>
      </c>
      <c r="Q301" s="742">
        <v>74</v>
      </c>
      <c r="R301" s="742">
        <v>81</v>
      </c>
      <c r="S301" s="143">
        <f>100</f>
        <v>100</v>
      </c>
      <c r="T301" s="328">
        <f t="shared" si="203"/>
        <v>26.231884057971016</v>
      </c>
      <c r="U301" s="328">
        <f t="shared" si="204"/>
        <v>0</v>
      </c>
      <c r="V301" s="328">
        <f t="shared" si="205"/>
        <v>80.869565217391298</v>
      </c>
      <c r="W301" s="328">
        <f t="shared" si="201"/>
        <v>23.188405797101449</v>
      </c>
      <c r="X301" s="328">
        <f t="shared" si="201"/>
        <v>22.318840579710145</v>
      </c>
      <c r="Y301" s="328">
        <f t="shared" si="201"/>
        <v>30</v>
      </c>
      <c r="Z301" s="328">
        <f t="shared" si="201"/>
        <v>30.579710144927535</v>
      </c>
      <c r="AA301" s="328">
        <f t="shared" si="201"/>
        <v>32.173913043478258</v>
      </c>
      <c r="AB301" s="328">
        <f t="shared" si="170"/>
        <v>30.724637681159422</v>
      </c>
      <c r="AC301" s="328">
        <f t="shared" si="170"/>
        <v>9.8550724637681153</v>
      </c>
      <c r="AD301" s="328">
        <f t="shared" si="170"/>
        <v>8.695652173913043</v>
      </c>
      <c r="AE301" s="328">
        <f t="shared" si="223"/>
        <v>10</v>
      </c>
      <c r="AF301" s="328">
        <f t="shared" si="223"/>
        <v>10.72463768115942</v>
      </c>
      <c r="AG301" s="329">
        <f t="shared" si="223"/>
        <v>11.739130434782609</v>
      </c>
      <c r="AH301" s="768">
        <v>4</v>
      </c>
      <c r="AI301" s="769">
        <v>1</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03"/>
      <c r="C302" s="1" t="s">
        <v>4</v>
      </c>
      <c r="D302" s="742">
        <v>107</v>
      </c>
      <c r="E302" s="742">
        <v>0</v>
      </c>
      <c r="F302" s="742">
        <v>0</v>
      </c>
      <c r="G302" s="742">
        <v>426</v>
      </c>
      <c r="H302" s="742">
        <v>191</v>
      </c>
      <c r="I302" s="742">
        <v>175</v>
      </c>
      <c r="J302" s="742">
        <v>310</v>
      </c>
      <c r="K302" s="741">
        <v>394</v>
      </c>
      <c r="L302" s="742">
        <v>391</v>
      </c>
      <c r="M302" s="742">
        <v>353</v>
      </c>
      <c r="N302" s="742">
        <v>545</v>
      </c>
      <c r="O302" s="742">
        <v>393</v>
      </c>
      <c r="P302" s="742">
        <v>515</v>
      </c>
      <c r="Q302" s="742">
        <v>529</v>
      </c>
      <c r="R302" s="742">
        <v>538</v>
      </c>
      <c r="S302" s="143">
        <f>100</f>
        <v>100</v>
      </c>
      <c r="T302" s="328">
        <f t="shared" si="203"/>
        <v>0</v>
      </c>
      <c r="U302" s="328">
        <f t="shared" si="204"/>
        <v>0</v>
      </c>
      <c r="V302" s="328">
        <f t="shared" si="205"/>
        <v>398.13084112149534</v>
      </c>
      <c r="W302" s="328">
        <f t="shared" si="201"/>
        <v>178.50467289719626</v>
      </c>
      <c r="X302" s="328">
        <f t="shared" si="201"/>
        <v>163.55140186915887</v>
      </c>
      <c r="Y302" s="328">
        <f t="shared" si="201"/>
        <v>289.71962616822429</v>
      </c>
      <c r="Z302" s="328">
        <f t="shared" si="201"/>
        <v>368.22429906542055</v>
      </c>
      <c r="AA302" s="328">
        <f t="shared" si="201"/>
        <v>365.42056074766356</v>
      </c>
      <c r="AB302" s="328">
        <f t="shared" si="170"/>
        <v>329.90654205607478</v>
      </c>
      <c r="AC302" s="328">
        <f t="shared" si="170"/>
        <v>509.34579439252337</v>
      </c>
      <c r="AD302" s="328">
        <f t="shared" si="170"/>
        <v>367.28971962616822</v>
      </c>
      <c r="AE302" s="328">
        <f t="shared" si="223"/>
        <v>481.30841121495325</v>
      </c>
      <c r="AF302" s="328">
        <f t="shared" si="223"/>
        <v>494.39252336448595</v>
      </c>
      <c r="AG302" s="329">
        <f t="shared" si="223"/>
        <v>502.803738317757</v>
      </c>
      <c r="AH302" s="768">
        <v>4</v>
      </c>
      <c r="AI302" s="769">
        <v>4</v>
      </c>
      <c r="AJ302" s="769">
        <v>4</v>
      </c>
      <c r="AK302" s="769">
        <v>4</v>
      </c>
      <c r="AL302" s="769">
        <v>4</v>
      </c>
      <c r="AM302" s="769">
        <v>4</v>
      </c>
      <c r="AN302" s="769">
        <v>4</v>
      </c>
      <c r="AO302" s="769">
        <v>1</v>
      </c>
      <c r="AP302" s="769">
        <v>4</v>
      </c>
      <c r="AQ302" s="769">
        <v>4</v>
      </c>
      <c r="AR302" s="769">
        <v>4</v>
      </c>
      <c r="AS302" s="769">
        <v>4</v>
      </c>
      <c r="AT302" s="769">
        <v>4</v>
      </c>
      <c r="AU302" s="769">
        <v>6</v>
      </c>
      <c r="AV302" s="771">
        <v>7</v>
      </c>
    </row>
    <row r="303" spans="2:48" ht="14.4" x14ac:dyDescent="0.3">
      <c r="B303" s="903"/>
      <c r="C303" s="1" t="s">
        <v>5</v>
      </c>
      <c r="D303" s="741">
        <v>0</v>
      </c>
      <c r="E303" s="741">
        <v>0</v>
      </c>
      <c r="F303" s="741">
        <v>0</v>
      </c>
      <c r="G303" s="741">
        <v>0</v>
      </c>
      <c r="H303" s="741">
        <v>0</v>
      </c>
      <c r="I303" s="741">
        <v>0</v>
      </c>
      <c r="J303" s="741">
        <v>0</v>
      </c>
      <c r="K303" s="741">
        <v>0</v>
      </c>
      <c r="L303" s="741">
        <v>0</v>
      </c>
      <c r="M303" s="741">
        <v>0</v>
      </c>
      <c r="N303" s="741">
        <v>0</v>
      </c>
      <c r="O303" s="741">
        <v>0</v>
      </c>
      <c r="P303" s="742">
        <v>0</v>
      </c>
      <c r="Q303" s="742">
        <v>0</v>
      </c>
      <c r="R303" s="742">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4" x14ac:dyDescent="0.3">
      <c r="B304" s="903"/>
      <c r="C304" s="1" t="s">
        <v>6</v>
      </c>
      <c r="D304" s="741">
        <v>1457</v>
      </c>
      <c r="E304" s="741">
        <v>181</v>
      </c>
      <c r="F304" s="741">
        <v>1363</v>
      </c>
      <c r="G304" s="741">
        <v>2570</v>
      </c>
      <c r="H304" s="741">
        <v>2140</v>
      </c>
      <c r="I304" s="741">
        <v>1809</v>
      </c>
      <c r="J304" s="741">
        <v>2417</v>
      </c>
      <c r="K304" s="741">
        <v>2629</v>
      </c>
      <c r="L304" s="741">
        <v>2810</v>
      </c>
      <c r="M304" s="741">
        <v>3143</v>
      </c>
      <c r="N304" s="741">
        <v>3423</v>
      </c>
      <c r="O304" s="741">
        <v>3393</v>
      </c>
      <c r="P304" s="742">
        <v>3619</v>
      </c>
      <c r="Q304" s="742">
        <v>3923</v>
      </c>
      <c r="R304" s="742">
        <v>4088</v>
      </c>
      <c r="S304" s="143">
        <f>100</f>
        <v>100</v>
      </c>
      <c r="T304" s="328">
        <f t="shared" si="203"/>
        <v>12.422786547700754</v>
      </c>
      <c r="U304" s="328">
        <f t="shared" si="204"/>
        <v>93.548387096774192</v>
      </c>
      <c r="V304" s="328">
        <f t="shared" si="205"/>
        <v>176.38984214138642</v>
      </c>
      <c r="W304" s="328">
        <f t="shared" si="201"/>
        <v>146.87714481811943</v>
      </c>
      <c r="X304" s="328">
        <f t="shared" si="201"/>
        <v>124.159231297186</v>
      </c>
      <c r="Y304" s="328">
        <f t="shared" si="201"/>
        <v>165.8888126286891</v>
      </c>
      <c r="Z304" s="328">
        <f t="shared" si="201"/>
        <v>180.43925875085793</v>
      </c>
      <c r="AA304" s="328">
        <f t="shared" si="201"/>
        <v>192.86204529855868</v>
      </c>
      <c r="AB304" s="328">
        <f t="shared" si="170"/>
        <v>215.71722717913522</v>
      </c>
      <c r="AC304" s="328">
        <f t="shared" si="170"/>
        <v>234.93479752916951</v>
      </c>
      <c r="AD304" s="328">
        <f t="shared" si="170"/>
        <v>232.875772134523</v>
      </c>
      <c r="AE304" s="328">
        <f t="shared" si="223"/>
        <v>248.38709677419354</v>
      </c>
      <c r="AF304" s="328">
        <f t="shared" si="223"/>
        <v>269.25188743994511</v>
      </c>
      <c r="AG304" s="329">
        <f t="shared" si="223"/>
        <v>280.57652711050105</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4" x14ac:dyDescent="0.3">
      <c r="B305" s="904"/>
      <c r="C305" s="8" t="s">
        <v>7</v>
      </c>
      <c r="D305">
        <v>1457</v>
      </c>
      <c r="E305">
        <v>181</v>
      </c>
      <c r="F305">
        <v>1363</v>
      </c>
      <c r="G305">
        <v>2570</v>
      </c>
      <c r="H305">
        <v>2140</v>
      </c>
      <c r="I305">
        <v>1809</v>
      </c>
      <c r="J305">
        <v>2417</v>
      </c>
      <c r="K305">
        <v>2629</v>
      </c>
      <c r="L305">
        <v>2810</v>
      </c>
      <c r="M305">
        <v>3143</v>
      </c>
      <c r="N305">
        <v>3423</v>
      </c>
      <c r="O305">
        <v>3393</v>
      </c>
      <c r="P305">
        <v>3619</v>
      </c>
      <c r="Q305">
        <v>3923</v>
      </c>
      <c r="R305">
        <v>4088</v>
      </c>
      <c r="S305" s="143">
        <f>100</f>
        <v>100</v>
      </c>
      <c r="T305" s="328">
        <f t="shared" si="203"/>
        <v>12.422786547700754</v>
      </c>
      <c r="U305" s="328">
        <f t="shared" si="204"/>
        <v>93.548387096774192</v>
      </c>
      <c r="V305" s="328">
        <f t="shared" si="205"/>
        <v>176.38984214138642</v>
      </c>
      <c r="W305" s="328">
        <f t="shared" si="201"/>
        <v>146.87714481811943</v>
      </c>
      <c r="X305" s="328">
        <f t="shared" si="201"/>
        <v>124.159231297186</v>
      </c>
      <c r="Y305" s="328">
        <f t="shared" si="201"/>
        <v>165.8888126286891</v>
      </c>
      <c r="Z305" s="328">
        <f t="shared" si="201"/>
        <v>180.43925875085793</v>
      </c>
      <c r="AA305" s="328">
        <f t="shared" si="201"/>
        <v>192.86204529855868</v>
      </c>
      <c r="AB305" s="328">
        <f t="shared" si="170"/>
        <v>215.71722717913522</v>
      </c>
      <c r="AC305" s="328">
        <f t="shared" si="170"/>
        <v>234.93479752916951</v>
      </c>
      <c r="AD305" s="328">
        <f t="shared" si="170"/>
        <v>232.875772134523</v>
      </c>
      <c r="AE305" s="328">
        <f t="shared" si="223"/>
        <v>248.38709677419354</v>
      </c>
      <c r="AF305" s="328">
        <f t="shared" si="223"/>
        <v>269.25188743994511</v>
      </c>
      <c r="AG305" s="329">
        <f t="shared" si="223"/>
        <v>280.57652711050105</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03" t="s">
        <v>92</v>
      </c>
      <c r="C306" s="1" t="s">
        <v>2</v>
      </c>
      <c r="D306" s="741">
        <v>99</v>
      </c>
      <c r="E306" s="742">
        <v>24</v>
      </c>
      <c r="F306" s="742">
        <v>109</v>
      </c>
      <c r="G306" s="741">
        <v>156</v>
      </c>
      <c r="H306" s="741">
        <v>137</v>
      </c>
      <c r="I306" s="742">
        <v>128</v>
      </c>
      <c r="J306" s="742">
        <v>94</v>
      </c>
      <c r="K306" s="742">
        <v>106</v>
      </c>
      <c r="L306" s="742">
        <v>156</v>
      </c>
      <c r="M306" s="742">
        <v>147</v>
      </c>
      <c r="N306" s="742">
        <v>164</v>
      </c>
      <c r="O306" s="742">
        <v>139</v>
      </c>
      <c r="P306" s="742">
        <v>184</v>
      </c>
      <c r="Q306" s="742">
        <v>201</v>
      </c>
      <c r="R306" s="742">
        <v>210</v>
      </c>
      <c r="S306" s="143">
        <f>100</f>
        <v>100</v>
      </c>
      <c r="T306" s="328">
        <f t="shared" si="203"/>
        <v>24.242424242424242</v>
      </c>
      <c r="U306" s="328">
        <f t="shared" si="204"/>
        <v>110.1010101010101</v>
      </c>
      <c r="V306" s="328">
        <f t="shared" si="205"/>
        <v>157.57575757575756</v>
      </c>
      <c r="W306" s="328">
        <f t="shared" si="201"/>
        <v>138.38383838383839</v>
      </c>
      <c r="X306" s="328">
        <f t="shared" si="201"/>
        <v>129.2929292929293</v>
      </c>
      <c r="Y306" s="328">
        <f t="shared" si="201"/>
        <v>94.949494949494948</v>
      </c>
      <c r="Z306" s="328">
        <f t="shared" si="201"/>
        <v>107.07070707070707</v>
      </c>
      <c r="AA306" s="328">
        <f t="shared" si="201"/>
        <v>157.57575757575756</v>
      </c>
      <c r="AB306" s="328">
        <f t="shared" si="170"/>
        <v>148.4848484848485</v>
      </c>
      <c r="AC306" s="328">
        <f t="shared" si="170"/>
        <v>165.65656565656565</v>
      </c>
      <c r="AD306" s="328">
        <f t="shared" si="170"/>
        <v>140.40404040404042</v>
      </c>
      <c r="AE306" s="328">
        <f t="shared" si="223"/>
        <v>185.85858585858585</v>
      </c>
      <c r="AF306" s="328">
        <f t="shared" si="223"/>
        <v>203.03030303030303</v>
      </c>
      <c r="AG306" s="329">
        <f t="shared" si="223"/>
        <v>212.12121212121212</v>
      </c>
      <c r="AH306" s="768">
        <v>1</v>
      </c>
      <c r="AI306" s="769">
        <v>4</v>
      </c>
      <c r="AJ306" s="769">
        <v>4</v>
      </c>
      <c r="AK306" s="769">
        <v>1</v>
      </c>
      <c r="AL306" s="769">
        <v>1</v>
      </c>
      <c r="AM306" s="769">
        <v>4</v>
      </c>
      <c r="AN306" s="769">
        <v>4</v>
      </c>
      <c r="AO306" s="769">
        <v>4</v>
      </c>
      <c r="AP306" s="769">
        <v>4</v>
      </c>
      <c r="AQ306" s="769">
        <v>4</v>
      </c>
      <c r="AR306" s="769">
        <v>4</v>
      </c>
      <c r="AS306" s="769">
        <v>4</v>
      </c>
      <c r="AT306" s="769">
        <v>4</v>
      </c>
      <c r="AU306" s="769">
        <v>6</v>
      </c>
      <c r="AV306" s="771">
        <v>7</v>
      </c>
    </row>
    <row r="307" spans="2:48" ht="14.4" x14ac:dyDescent="0.3">
      <c r="B307" s="903"/>
      <c r="C307" s="1" t="s">
        <v>3</v>
      </c>
      <c r="D307" s="742">
        <v>301</v>
      </c>
      <c r="E307" s="742">
        <v>61</v>
      </c>
      <c r="F307" s="742">
        <v>116</v>
      </c>
      <c r="G307" s="742">
        <v>146</v>
      </c>
      <c r="H307" s="742">
        <v>105</v>
      </c>
      <c r="I307" s="742">
        <v>95</v>
      </c>
      <c r="J307" s="742">
        <v>67</v>
      </c>
      <c r="K307" s="742">
        <v>74</v>
      </c>
      <c r="L307" s="742">
        <v>105</v>
      </c>
      <c r="M307" s="742">
        <v>97</v>
      </c>
      <c r="N307" s="742">
        <v>27</v>
      </c>
      <c r="O307" s="742">
        <v>28</v>
      </c>
      <c r="P307" s="742">
        <v>27</v>
      </c>
      <c r="Q307" s="742">
        <v>29</v>
      </c>
      <c r="R307" s="742">
        <v>32</v>
      </c>
      <c r="S307" s="143">
        <f>100</f>
        <v>100</v>
      </c>
      <c r="T307" s="328">
        <f t="shared" si="203"/>
        <v>20.26578073089701</v>
      </c>
      <c r="U307" s="328">
        <f t="shared" si="204"/>
        <v>38.538205980066444</v>
      </c>
      <c r="V307" s="328">
        <f t="shared" si="205"/>
        <v>48.504983388704318</v>
      </c>
      <c r="W307" s="328">
        <f t="shared" si="201"/>
        <v>34.883720930232556</v>
      </c>
      <c r="X307" s="328">
        <f t="shared" si="201"/>
        <v>31.561461794019934</v>
      </c>
      <c r="Y307" s="328">
        <f t="shared" si="201"/>
        <v>22.259136212624586</v>
      </c>
      <c r="Z307" s="328">
        <f t="shared" si="201"/>
        <v>24.58471760797342</v>
      </c>
      <c r="AA307" s="328">
        <f t="shared" si="201"/>
        <v>34.883720930232556</v>
      </c>
      <c r="AB307" s="328">
        <f t="shared" si="170"/>
        <v>32.225913621262457</v>
      </c>
      <c r="AC307" s="328">
        <f t="shared" si="170"/>
        <v>8.9700996677740861</v>
      </c>
      <c r="AD307" s="328">
        <f t="shared" si="170"/>
        <v>9.3023255813953494</v>
      </c>
      <c r="AE307" s="328">
        <f t="shared" si="223"/>
        <v>8.9700996677740861</v>
      </c>
      <c r="AF307" s="328">
        <f t="shared" si="223"/>
        <v>9.6345514950166109</v>
      </c>
      <c r="AG307" s="329">
        <f t="shared" si="223"/>
        <v>10.631229235880399</v>
      </c>
      <c r="AH307" s="768">
        <v>4</v>
      </c>
      <c r="AI307" s="769">
        <v>4</v>
      </c>
      <c r="AJ307" s="769">
        <v>4</v>
      </c>
      <c r="AK307" s="769">
        <v>4</v>
      </c>
      <c r="AL307" s="769">
        <v>4</v>
      </c>
      <c r="AM307" s="769">
        <v>4</v>
      </c>
      <c r="AN307" s="769">
        <v>4</v>
      </c>
      <c r="AO307" s="769">
        <v>4</v>
      </c>
      <c r="AP307" s="769">
        <v>4</v>
      </c>
      <c r="AQ307" s="769">
        <v>4</v>
      </c>
      <c r="AR307" s="769">
        <v>4</v>
      </c>
      <c r="AS307" s="769">
        <v>4</v>
      </c>
      <c r="AT307" s="769">
        <v>4</v>
      </c>
      <c r="AU307" s="769">
        <v>6</v>
      </c>
      <c r="AV307" s="771">
        <v>7</v>
      </c>
    </row>
    <row r="308" spans="2:48" ht="14.4" x14ac:dyDescent="0.3">
      <c r="B308" s="903"/>
      <c r="C308" s="1" t="s">
        <v>4</v>
      </c>
      <c r="D308" s="741">
        <v>0</v>
      </c>
      <c r="E308" s="741">
        <v>0</v>
      </c>
      <c r="F308" s="741">
        <v>0</v>
      </c>
      <c r="G308" s="741">
        <v>0</v>
      </c>
      <c r="H308" s="741">
        <v>0</v>
      </c>
      <c r="I308" s="741">
        <v>0</v>
      </c>
      <c r="J308" s="741">
        <v>0</v>
      </c>
      <c r="K308" s="741">
        <v>0</v>
      </c>
      <c r="L308" s="742">
        <v>0</v>
      </c>
      <c r="M308" s="742">
        <v>0</v>
      </c>
      <c r="N308" s="742">
        <v>0</v>
      </c>
      <c r="O308" s="742">
        <v>0</v>
      </c>
      <c r="P308" s="742">
        <v>0</v>
      </c>
      <c r="Q308" s="742">
        <v>0</v>
      </c>
      <c r="R308" s="742">
        <v>0</v>
      </c>
      <c r="S308" s="143">
        <f>100</f>
        <v>100</v>
      </c>
      <c r="T308" s="328" t="e">
        <f t="shared" ref="T308:T338" si="224">E308*100/$D308</f>
        <v>#DIV/0!</v>
      </c>
      <c r="U308" s="328" t="e">
        <f t="shared" ref="U308:U338" si="225">F308*100/$D308</f>
        <v>#DIV/0!</v>
      </c>
      <c r="V308" s="328" t="e">
        <f t="shared" ref="V308:V338" si="226">G308*100/$D308</f>
        <v>#DIV/0!</v>
      </c>
      <c r="W308" s="328" t="e">
        <f t="shared" si="201"/>
        <v>#DIV/0!</v>
      </c>
      <c r="X308" s="328" t="e">
        <f t="shared" si="201"/>
        <v>#DIV/0!</v>
      </c>
      <c r="Y308" s="328" t="e">
        <f t="shared" si="201"/>
        <v>#DIV/0!</v>
      </c>
      <c r="Z308" s="328" t="e">
        <f t="shared" si="201"/>
        <v>#DIV/0!</v>
      </c>
      <c r="AA308" s="328" t="e">
        <f t="shared" si="201"/>
        <v>#DIV/0!</v>
      </c>
      <c r="AB308" s="328" t="e">
        <f t="shared" si="170"/>
        <v>#DIV/0!</v>
      </c>
      <c r="AC308" s="328" t="e">
        <f t="shared" si="170"/>
        <v>#DIV/0!</v>
      </c>
      <c r="AD308" s="328" t="e">
        <f t="shared" si="170"/>
        <v>#DIV/0!</v>
      </c>
      <c r="AE308" s="328" t="e">
        <f t="shared" si="223"/>
        <v>#DIV/0!</v>
      </c>
      <c r="AF308" s="328" t="e">
        <f t="shared" si="223"/>
        <v>#DIV/0!</v>
      </c>
      <c r="AG308" s="329" t="e">
        <f t="shared" si="223"/>
        <v>#DIV/0!</v>
      </c>
      <c r="AH308" s="768">
        <v>1</v>
      </c>
      <c r="AI308" s="769">
        <v>1</v>
      </c>
      <c r="AJ308" s="769">
        <v>1</v>
      </c>
      <c r="AK308" s="769">
        <v>1</v>
      </c>
      <c r="AL308" s="769">
        <v>1</v>
      </c>
      <c r="AM308" s="769">
        <v>1</v>
      </c>
      <c r="AN308" s="769">
        <v>1</v>
      </c>
      <c r="AO308" s="769">
        <v>1</v>
      </c>
      <c r="AP308" s="769">
        <v>4</v>
      </c>
      <c r="AQ308" s="769">
        <v>4</v>
      </c>
      <c r="AR308" s="769">
        <v>4</v>
      </c>
      <c r="AS308" s="769">
        <v>4</v>
      </c>
      <c r="AT308" s="769">
        <v>4</v>
      </c>
      <c r="AU308" s="769">
        <v>6</v>
      </c>
      <c r="AV308" s="771">
        <v>7</v>
      </c>
    </row>
    <row r="309" spans="2:48" ht="14.4" x14ac:dyDescent="0.3">
      <c r="B309" s="903"/>
      <c r="C309" s="1" t="s">
        <v>5</v>
      </c>
      <c r="D309" s="742">
        <v>328</v>
      </c>
      <c r="E309" s="742">
        <v>500</v>
      </c>
      <c r="F309" s="742">
        <v>412</v>
      </c>
      <c r="G309" s="742">
        <v>386</v>
      </c>
      <c r="H309" s="742">
        <v>371</v>
      </c>
      <c r="I309" s="742">
        <v>338</v>
      </c>
      <c r="J309" s="742">
        <v>245</v>
      </c>
      <c r="K309" s="742">
        <v>269</v>
      </c>
      <c r="L309" s="742">
        <v>376</v>
      </c>
      <c r="M309" s="742">
        <v>336</v>
      </c>
      <c r="N309" s="742">
        <v>325</v>
      </c>
      <c r="O309" s="742">
        <v>368</v>
      </c>
      <c r="P309" s="742">
        <v>337</v>
      </c>
      <c r="Q309" s="742">
        <v>348</v>
      </c>
      <c r="R309" s="742">
        <v>358</v>
      </c>
      <c r="S309" s="143">
        <f>100</f>
        <v>100</v>
      </c>
      <c r="T309" s="328">
        <f t="shared" si="224"/>
        <v>152.4390243902439</v>
      </c>
      <c r="U309" s="328">
        <f t="shared" si="225"/>
        <v>125.60975609756098</v>
      </c>
      <c r="V309" s="328">
        <f t="shared" si="226"/>
        <v>117.6829268292683</v>
      </c>
      <c r="W309" s="328">
        <f t="shared" si="201"/>
        <v>113.10975609756098</v>
      </c>
      <c r="X309" s="328">
        <f t="shared" si="201"/>
        <v>103.04878048780488</v>
      </c>
      <c r="Y309" s="328">
        <f t="shared" si="201"/>
        <v>74.695121951219505</v>
      </c>
      <c r="Z309" s="328">
        <f t="shared" si="201"/>
        <v>82.012195121951223</v>
      </c>
      <c r="AA309" s="328">
        <f t="shared" si="201"/>
        <v>114.63414634146342</v>
      </c>
      <c r="AB309" s="328">
        <f t="shared" ref="AB309:AD372" si="227">M309*100/$D309</f>
        <v>102.4390243902439</v>
      </c>
      <c r="AC309" s="328">
        <f t="shared" si="227"/>
        <v>99.08536585365853</v>
      </c>
      <c r="AD309" s="328">
        <f t="shared" si="227"/>
        <v>112.19512195121951</v>
      </c>
      <c r="AE309" s="328">
        <f t="shared" ref="AE309:AG309" si="228">P309*100/$D309</f>
        <v>102.7439024390244</v>
      </c>
      <c r="AF309" s="328">
        <f t="shared" si="228"/>
        <v>106.09756097560975</v>
      </c>
      <c r="AG309" s="329">
        <f t="shared" si="228"/>
        <v>109.14634146341463</v>
      </c>
      <c r="AH309" s="768">
        <v>4</v>
      </c>
      <c r="AI309" s="769">
        <v>4</v>
      </c>
      <c r="AJ309" s="769">
        <v>4</v>
      </c>
      <c r="AK309" s="769">
        <v>4</v>
      </c>
      <c r="AL309" s="769">
        <v>4</v>
      </c>
      <c r="AM309" s="769">
        <v>4</v>
      </c>
      <c r="AN309" s="769">
        <v>4</v>
      </c>
      <c r="AO309" s="769">
        <v>4</v>
      </c>
      <c r="AP309" s="769">
        <v>4</v>
      </c>
      <c r="AQ309" s="769">
        <v>4</v>
      </c>
      <c r="AR309" s="769">
        <v>4</v>
      </c>
      <c r="AS309" s="769">
        <v>4</v>
      </c>
      <c r="AT309" s="769">
        <v>4</v>
      </c>
      <c r="AU309" s="769">
        <v>6</v>
      </c>
      <c r="AV309" s="771">
        <v>7</v>
      </c>
    </row>
    <row r="310" spans="2:48" ht="14.4" x14ac:dyDescent="0.3">
      <c r="B310" s="903"/>
      <c r="C310" s="1" t="s">
        <v>6</v>
      </c>
      <c r="D310" s="741">
        <v>728</v>
      </c>
      <c r="E310" s="741">
        <v>585</v>
      </c>
      <c r="F310" s="741">
        <v>637</v>
      </c>
      <c r="G310" s="741">
        <v>688</v>
      </c>
      <c r="H310" s="741">
        <v>613</v>
      </c>
      <c r="I310" s="741">
        <v>561</v>
      </c>
      <c r="J310" s="741">
        <v>406</v>
      </c>
      <c r="K310" s="741">
        <v>449</v>
      </c>
      <c r="L310" s="741">
        <v>637</v>
      </c>
      <c r="M310" s="741">
        <v>580</v>
      </c>
      <c r="N310" s="741">
        <v>516</v>
      </c>
      <c r="O310" s="741">
        <v>535</v>
      </c>
      <c r="P310" s="742">
        <v>548</v>
      </c>
      <c r="Q310" s="742">
        <v>578</v>
      </c>
      <c r="R310" s="742">
        <v>600</v>
      </c>
      <c r="S310" s="143">
        <f>100</f>
        <v>100</v>
      </c>
      <c r="T310" s="328">
        <f t="shared" si="224"/>
        <v>80.357142857142861</v>
      </c>
      <c r="U310" s="328">
        <f t="shared" si="225"/>
        <v>87.5</v>
      </c>
      <c r="V310" s="328">
        <f t="shared" si="226"/>
        <v>94.505494505494511</v>
      </c>
      <c r="W310" s="328">
        <f t="shared" si="201"/>
        <v>84.203296703296701</v>
      </c>
      <c r="X310" s="328">
        <f t="shared" si="201"/>
        <v>77.060439560439562</v>
      </c>
      <c r="Y310" s="328">
        <f t="shared" si="201"/>
        <v>55.769230769230766</v>
      </c>
      <c r="Z310" s="328">
        <f t="shared" si="201"/>
        <v>61.675824175824175</v>
      </c>
      <c r="AA310" s="328">
        <f t="shared" si="201"/>
        <v>87.5</v>
      </c>
      <c r="AB310" s="328">
        <f t="shared" si="227"/>
        <v>79.670329670329664</v>
      </c>
      <c r="AC310" s="328">
        <f t="shared" si="227"/>
        <v>70.879120879120876</v>
      </c>
      <c r="AD310" s="328">
        <f t="shared" si="227"/>
        <v>73.489010989010993</v>
      </c>
      <c r="AE310" s="328">
        <f t="shared" ref="AE310:AG310" si="229">P310*100/$D310</f>
        <v>75.27472527472527</v>
      </c>
      <c r="AF310" s="328">
        <f t="shared" si="229"/>
        <v>79.395604395604394</v>
      </c>
      <c r="AG310" s="329">
        <f t="shared" si="229"/>
        <v>82.417582417582423</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4" x14ac:dyDescent="0.3">
      <c r="B311" s="904"/>
      <c r="C311" s="8" t="s">
        <v>7</v>
      </c>
      <c r="D311">
        <v>400</v>
      </c>
      <c r="E311">
        <v>85</v>
      </c>
      <c r="F311">
        <v>225</v>
      </c>
      <c r="G311">
        <v>302</v>
      </c>
      <c r="H311">
        <v>242</v>
      </c>
      <c r="I311">
        <v>223</v>
      </c>
      <c r="J311">
        <v>161</v>
      </c>
      <c r="K311">
        <v>180</v>
      </c>
      <c r="L311">
        <v>261</v>
      </c>
      <c r="M311">
        <v>244</v>
      </c>
      <c r="N311">
        <v>191</v>
      </c>
      <c r="O311">
        <v>167</v>
      </c>
      <c r="P311">
        <v>211</v>
      </c>
      <c r="Q311">
        <v>230</v>
      </c>
      <c r="R311">
        <v>242</v>
      </c>
      <c r="S311" s="143">
        <f>100</f>
        <v>100</v>
      </c>
      <c r="T311" s="328">
        <f t="shared" si="224"/>
        <v>21.25</v>
      </c>
      <c r="U311" s="328">
        <f t="shared" si="225"/>
        <v>56.25</v>
      </c>
      <c r="V311" s="328">
        <f t="shared" si="226"/>
        <v>75.5</v>
      </c>
      <c r="W311" s="328">
        <f t="shared" si="201"/>
        <v>60.5</v>
      </c>
      <c r="X311" s="328">
        <f t="shared" si="201"/>
        <v>55.75</v>
      </c>
      <c r="Y311" s="328">
        <f t="shared" si="201"/>
        <v>40.25</v>
      </c>
      <c r="Z311" s="328">
        <f t="shared" si="201"/>
        <v>45</v>
      </c>
      <c r="AA311" s="328">
        <f t="shared" si="201"/>
        <v>65.25</v>
      </c>
      <c r="AB311" s="328">
        <f t="shared" si="227"/>
        <v>61</v>
      </c>
      <c r="AC311" s="328">
        <f t="shared" si="227"/>
        <v>47.75</v>
      </c>
      <c r="AD311" s="328">
        <f t="shared" si="227"/>
        <v>41.75</v>
      </c>
      <c r="AE311" s="328">
        <f t="shared" ref="AE311:AG311" si="230">P311*100/$D311</f>
        <v>52.75</v>
      </c>
      <c r="AF311" s="328">
        <f t="shared" si="230"/>
        <v>57.5</v>
      </c>
      <c r="AG311" s="329">
        <f t="shared" si="230"/>
        <v>60.5</v>
      </c>
      <c r="AH311" s="772"/>
      <c r="AI311" s="773"/>
      <c r="AJ311" s="773"/>
      <c r="AK311" s="773"/>
      <c r="AL311" s="773"/>
      <c r="AM311" s="773"/>
      <c r="AN311" s="773"/>
      <c r="AO311" s="773"/>
      <c r="AP311" s="773"/>
      <c r="AQ311" s="773"/>
      <c r="AR311" s="773"/>
      <c r="AS311" s="773"/>
      <c r="AT311" s="773"/>
      <c r="AU311" s="773"/>
      <c r="AV311" s="774"/>
    </row>
    <row r="312" spans="2:48" ht="15" customHeight="1" x14ac:dyDescent="0.3">
      <c r="B312" s="903" t="s">
        <v>63</v>
      </c>
      <c r="C312" s="1" t="s">
        <v>2</v>
      </c>
      <c r="D312" s="741">
        <v>416</v>
      </c>
      <c r="E312" s="741">
        <v>337</v>
      </c>
      <c r="F312" s="741">
        <v>553</v>
      </c>
      <c r="G312" s="741">
        <v>540</v>
      </c>
      <c r="H312" s="741">
        <v>467</v>
      </c>
      <c r="I312" s="741">
        <v>512</v>
      </c>
      <c r="J312" s="742">
        <v>445</v>
      </c>
      <c r="K312" s="741">
        <v>434</v>
      </c>
      <c r="L312" s="742">
        <v>492</v>
      </c>
      <c r="M312" s="741">
        <v>532</v>
      </c>
      <c r="N312" s="742">
        <v>605</v>
      </c>
      <c r="O312" s="742">
        <v>485</v>
      </c>
      <c r="P312" s="742">
        <v>679</v>
      </c>
      <c r="Q312" s="742">
        <v>743</v>
      </c>
      <c r="R312" s="742">
        <v>776</v>
      </c>
      <c r="S312" s="143">
        <f>100</f>
        <v>100</v>
      </c>
      <c r="T312" s="328">
        <f t="shared" si="224"/>
        <v>81.009615384615387</v>
      </c>
      <c r="U312" s="328">
        <f t="shared" si="225"/>
        <v>132.93269230769232</v>
      </c>
      <c r="V312" s="328">
        <f t="shared" si="226"/>
        <v>129.80769230769232</v>
      </c>
      <c r="W312" s="328">
        <f t="shared" si="201"/>
        <v>112.25961538461539</v>
      </c>
      <c r="X312" s="328">
        <f t="shared" si="201"/>
        <v>123.07692307692308</v>
      </c>
      <c r="Y312" s="328">
        <f t="shared" si="201"/>
        <v>106.97115384615384</v>
      </c>
      <c r="Z312" s="328">
        <f t="shared" si="201"/>
        <v>104.32692307692308</v>
      </c>
      <c r="AA312" s="328">
        <f t="shared" si="201"/>
        <v>118.26923076923077</v>
      </c>
      <c r="AB312" s="328">
        <f t="shared" si="227"/>
        <v>127.88461538461539</v>
      </c>
      <c r="AC312" s="328">
        <f t="shared" si="227"/>
        <v>145.43269230769232</v>
      </c>
      <c r="AD312" s="328">
        <f t="shared" si="227"/>
        <v>116.58653846153847</v>
      </c>
      <c r="AE312" s="328">
        <f t="shared" ref="AE312:AG312" si="231">P312*100/$D312</f>
        <v>163.22115384615384</v>
      </c>
      <c r="AF312" s="328">
        <f t="shared" si="231"/>
        <v>178.60576923076923</v>
      </c>
      <c r="AG312" s="329">
        <f t="shared" si="231"/>
        <v>186.53846153846155</v>
      </c>
      <c r="AH312" s="768">
        <v>1</v>
      </c>
      <c r="AI312" s="769">
        <v>1</v>
      </c>
      <c r="AJ312" s="769">
        <v>1</v>
      </c>
      <c r="AK312" s="769">
        <v>1</v>
      </c>
      <c r="AL312" s="769">
        <v>1</v>
      </c>
      <c r="AM312" s="769">
        <v>1</v>
      </c>
      <c r="AN312" s="769">
        <v>4</v>
      </c>
      <c r="AO312" s="769">
        <v>1</v>
      </c>
      <c r="AP312" s="769">
        <v>4</v>
      </c>
      <c r="AQ312" s="769">
        <v>1</v>
      </c>
      <c r="AR312" s="769">
        <v>4</v>
      </c>
      <c r="AS312" s="769">
        <v>4</v>
      </c>
      <c r="AT312" s="769">
        <v>4</v>
      </c>
      <c r="AU312" s="769">
        <v>6</v>
      </c>
      <c r="AV312" s="771">
        <v>7</v>
      </c>
    </row>
    <row r="313" spans="2:48" ht="14.4" x14ac:dyDescent="0.3">
      <c r="B313" s="903"/>
      <c r="C313" s="1" t="s">
        <v>3</v>
      </c>
      <c r="D313" s="742">
        <v>199</v>
      </c>
      <c r="E313" s="742">
        <v>318</v>
      </c>
      <c r="F313" s="742">
        <v>344</v>
      </c>
      <c r="G313" s="742">
        <v>314</v>
      </c>
      <c r="H313" s="742">
        <v>370</v>
      </c>
      <c r="I313" s="742">
        <v>231</v>
      </c>
      <c r="J313" s="742">
        <v>448</v>
      </c>
      <c r="K313" s="742">
        <v>379</v>
      </c>
      <c r="L313" s="742">
        <v>407</v>
      </c>
      <c r="M313" s="742">
        <v>594</v>
      </c>
      <c r="N313" s="741">
        <v>380</v>
      </c>
      <c r="O313" s="742">
        <v>367</v>
      </c>
      <c r="P313" s="742">
        <v>385</v>
      </c>
      <c r="Q313" s="742">
        <v>412</v>
      </c>
      <c r="R313" s="742">
        <v>449</v>
      </c>
      <c r="S313" s="143">
        <f>100</f>
        <v>100</v>
      </c>
      <c r="T313" s="328">
        <f t="shared" si="224"/>
        <v>159.79899497487438</v>
      </c>
      <c r="U313" s="328">
        <f t="shared" si="225"/>
        <v>172.8643216080402</v>
      </c>
      <c r="V313" s="328">
        <f t="shared" si="226"/>
        <v>157.7889447236181</v>
      </c>
      <c r="W313" s="328">
        <f t="shared" si="201"/>
        <v>185.92964824120602</v>
      </c>
      <c r="X313" s="328">
        <f t="shared" si="201"/>
        <v>116.08040201005025</v>
      </c>
      <c r="Y313" s="328">
        <f t="shared" si="201"/>
        <v>225.12562814070353</v>
      </c>
      <c r="Z313" s="328">
        <f t="shared" si="201"/>
        <v>190.45226130653268</v>
      </c>
      <c r="AA313" s="328">
        <f t="shared" si="201"/>
        <v>204.52261306532662</v>
      </c>
      <c r="AB313" s="328">
        <f t="shared" si="227"/>
        <v>298.4924623115578</v>
      </c>
      <c r="AC313" s="328">
        <f t="shared" si="227"/>
        <v>190.95477386934672</v>
      </c>
      <c r="AD313" s="328">
        <f t="shared" si="227"/>
        <v>184.42211055276383</v>
      </c>
      <c r="AE313" s="328">
        <f t="shared" ref="AE313:AG313" si="232">P313*100/$D313</f>
        <v>193.46733668341707</v>
      </c>
      <c r="AF313" s="328">
        <f t="shared" si="232"/>
        <v>207.03517587939697</v>
      </c>
      <c r="AG313" s="329">
        <f t="shared" si="232"/>
        <v>225.6281407035176</v>
      </c>
      <c r="AH313" s="768">
        <v>4</v>
      </c>
      <c r="AI313" s="769">
        <v>4</v>
      </c>
      <c r="AJ313" s="769">
        <v>4</v>
      </c>
      <c r="AK313" s="769">
        <v>4</v>
      </c>
      <c r="AL313" s="769">
        <v>4</v>
      </c>
      <c r="AM313" s="769">
        <v>4</v>
      </c>
      <c r="AN313" s="769">
        <v>4</v>
      </c>
      <c r="AO313" s="769">
        <v>4</v>
      </c>
      <c r="AP313" s="769">
        <v>4</v>
      </c>
      <c r="AQ313" s="769">
        <v>4</v>
      </c>
      <c r="AR313" s="769">
        <v>1</v>
      </c>
      <c r="AS313" s="769">
        <v>4</v>
      </c>
      <c r="AT313" s="769">
        <v>4</v>
      </c>
      <c r="AU313" s="769">
        <v>6</v>
      </c>
      <c r="AV313" s="771">
        <v>7</v>
      </c>
    </row>
    <row r="314" spans="2:48" ht="14.4" x14ac:dyDescent="0.3">
      <c r="B314" s="903"/>
      <c r="C314" s="1" t="s">
        <v>4</v>
      </c>
      <c r="D314" s="741">
        <v>1861</v>
      </c>
      <c r="E314" s="742">
        <v>1330</v>
      </c>
      <c r="F314" s="741">
        <v>1200</v>
      </c>
      <c r="G314" s="741">
        <v>1438</v>
      </c>
      <c r="H314" s="741">
        <v>1504</v>
      </c>
      <c r="I314" s="741">
        <v>1625</v>
      </c>
      <c r="J314" s="741">
        <v>1659</v>
      </c>
      <c r="K314" s="741">
        <v>1392</v>
      </c>
      <c r="L314" s="742">
        <v>1510</v>
      </c>
      <c r="M314" s="742">
        <v>2328</v>
      </c>
      <c r="N314" s="741">
        <v>1611</v>
      </c>
      <c r="O314" s="742">
        <v>1257</v>
      </c>
      <c r="P314" s="742">
        <v>1523</v>
      </c>
      <c r="Q314" s="742">
        <v>1565</v>
      </c>
      <c r="R314" s="742">
        <v>1590</v>
      </c>
      <c r="S314" s="143">
        <f>100</f>
        <v>100</v>
      </c>
      <c r="T314" s="328">
        <f t="shared" si="224"/>
        <v>71.46695325094035</v>
      </c>
      <c r="U314" s="328">
        <f t="shared" si="225"/>
        <v>64.481461579795806</v>
      </c>
      <c r="V314" s="328">
        <f t="shared" si="226"/>
        <v>77.270284793121974</v>
      </c>
      <c r="W314" s="328">
        <f t="shared" si="201"/>
        <v>80.816765180010748</v>
      </c>
      <c r="X314" s="328">
        <f t="shared" si="201"/>
        <v>87.318645889306822</v>
      </c>
      <c r="Y314" s="328">
        <f t="shared" si="201"/>
        <v>89.145620634067711</v>
      </c>
      <c r="Z314" s="328">
        <f t="shared" si="201"/>
        <v>74.798495432563143</v>
      </c>
      <c r="AA314" s="328">
        <f t="shared" si="201"/>
        <v>81.139172487909732</v>
      </c>
      <c r="AB314" s="328">
        <f t="shared" si="227"/>
        <v>125.09403546480387</v>
      </c>
      <c r="AC314" s="328">
        <f t="shared" si="227"/>
        <v>86.566362170875877</v>
      </c>
      <c r="AD314" s="328">
        <f t="shared" si="227"/>
        <v>67.54433100483611</v>
      </c>
      <c r="AE314" s="328">
        <f t="shared" ref="AE314:AG314" si="233">P314*100/$D314</f>
        <v>81.837721655024183</v>
      </c>
      <c r="AF314" s="328">
        <f t="shared" si="233"/>
        <v>84.094572810317032</v>
      </c>
      <c r="AG314" s="329">
        <f t="shared" si="233"/>
        <v>85.437936593229452</v>
      </c>
      <c r="AH314" s="768">
        <v>1</v>
      </c>
      <c r="AI314" s="769">
        <v>4</v>
      </c>
      <c r="AJ314" s="769">
        <v>1</v>
      </c>
      <c r="AK314" s="769">
        <v>1</v>
      </c>
      <c r="AL314" s="769">
        <v>1</v>
      </c>
      <c r="AM314" s="769">
        <v>1</v>
      </c>
      <c r="AN314" s="769">
        <v>1</v>
      </c>
      <c r="AO314" s="769">
        <v>1</v>
      </c>
      <c r="AP314" s="769">
        <v>4</v>
      </c>
      <c r="AQ314" s="769">
        <v>4</v>
      </c>
      <c r="AR314" s="769">
        <v>1</v>
      </c>
      <c r="AS314" s="769">
        <v>4</v>
      </c>
      <c r="AT314" s="769">
        <v>4</v>
      </c>
      <c r="AU314" s="769">
        <v>6</v>
      </c>
      <c r="AV314" s="771">
        <v>7</v>
      </c>
    </row>
    <row r="315" spans="2:48" ht="14.4" x14ac:dyDescent="0.3">
      <c r="B315" s="903"/>
      <c r="C315" s="1" t="s">
        <v>5</v>
      </c>
      <c r="D315" s="742">
        <v>6942</v>
      </c>
      <c r="E315" s="741">
        <v>7557</v>
      </c>
      <c r="F315" s="742">
        <v>7634</v>
      </c>
      <c r="G315" s="742">
        <v>7401</v>
      </c>
      <c r="H315" s="742">
        <v>7258</v>
      </c>
      <c r="I315" s="741">
        <v>7962</v>
      </c>
      <c r="J315" s="742">
        <v>7820</v>
      </c>
      <c r="K315" s="742">
        <v>8079</v>
      </c>
      <c r="L315" s="742">
        <v>8129</v>
      </c>
      <c r="M315" s="742">
        <v>7731</v>
      </c>
      <c r="N315" s="742">
        <v>8849</v>
      </c>
      <c r="O315" s="742">
        <v>9418</v>
      </c>
      <c r="P315" s="742">
        <v>9182</v>
      </c>
      <c r="Q315" s="742">
        <v>9480</v>
      </c>
      <c r="R315" s="742">
        <v>9749</v>
      </c>
      <c r="S315" s="143">
        <f>100</f>
        <v>100</v>
      </c>
      <c r="T315" s="328">
        <f t="shared" si="224"/>
        <v>108.85911840968021</v>
      </c>
      <c r="U315" s="328">
        <f t="shared" si="225"/>
        <v>109.96830884471333</v>
      </c>
      <c r="V315" s="328">
        <f t="shared" si="226"/>
        <v>106.61192739844425</v>
      </c>
      <c r="W315" s="328">
        <f t="shared" si="201"/>
        <v>104.5520023048113</v>
      </c>
      <c r="X315" s="328">
        <f t="shared" si="201"/>
        <v>114.69317199654279</v>
      </c>
      <c r="Y315" s="328">
        <f t="shared" si="201"/>
        <v>112.64765197349467</v>
      </c>
      <c r="Z315" s="328">
        <f t="shared" si="201"/>
        <v>116.37856525496974</v>
      </c>
      <c r="AA315" s="328">
        <f t="shared" si="201"/>
        <v>117.09881878421204</v>
      </c>
      <c r="AB315" s="328">
        <f t="shared" si="227"/>
        <v>111.36560069144339</v>
      </c>
      <c r="AC315" s="328">
        <f t="shared" si="227"/>
        <v>127.47046960530106</v>
      </c>
      <c r="AD315" s="328">
        <f t="shared" si="227"/>
        <v>135.66695476807837</v>
      </c>
      <c r="AE315" s="328">
        <f t="shared" ref="AE315:AG315" si="234">P315*100/$D315</f>
        <v>132.26735811005474</v>
      </c>
      <c r="AF315" s="328">
        <f t="shared" si="234"/>
        <v>136.5600691443388</v>
      </c>
      <c r="AG315" s="329">
        <f t="shared" si="234"/>
        <v>140.43503313166235</v>
      </c>
      <c r="AH315" s="768">
        <v>4</v>
      </c>
      <c r="AI315" s="769">
        <v>1</v>
      </c>
      <c r="AJ315" s="769">
        <v>4</v>
      </c>
      <c r="AK315" s="769">
        <v>4</v>
      </c>
      <c r="AL315" s="769">
        <v>4</v>
      </c>
      <c r="AM315" s="769">
        <v>1</v>
      </c>
      <c r="AN315" s="769">
        <v>4</v>
      </c>
      <c r="AO315" s="769">
        <v>4</v>
      </c>
      <c r="AP315" s="769">
        <v>4</v>
      </c>
      <c r="AQ315" s="769">
        <v>4</v>
      </c>
      <c r="AR315" s="769">
        <v>4</v>
      </c>
      <c r="AS315" s="769">
        <v>4</v>
      </c>
      <c r="AT315" s="769">
        <v>4</v>
      </c>
      <c r="AU315" s="769">
        <v>6</v>
      </c>
      <c r="AV315" s="771">
        <v>7</v>
      </c>
    </row>
    <row r="316" spans="2:48" ht="14.4" x14ac:dyDescent="0.3">
      <c r="B316" s="903"/>
      <c r="C316" s="1" t="s">
        <v>6</v>
      </c>
      <c r="D316" s="741">
        <v>9418</v>
      </c>
      <c r="E316" s="741">
        <v>9542</v>
      </c>
      <c r="F316" s="741">
        <v>9731</v>
      </c>
      <c r="G316" s="741">
        <v>9693</v>
      </c>
      <c r="H316" s="741">
        <v>9599</v>
      </c>
      <c r="I316" s="741">
        <v>10330</v>
      </c>
      <c r="J316" s="741">
        <v>10372</v>
      </c>
      <c r="K316" s="741">
        <v>10284</v>
      </c>
      <c r="L316" s="741">
        <v>10538</v>
      </c>
      <c r="M316" s="741">
        <v>11185</v>
      </c>
      <c r="N316" s="741">
        <v>11445</v>
      </c>
      <c r="O316" s="741">
        <v>11527</v>
      </c>
      <c r="P316" s="742">
        <v>11769</v>
      </c>
      <c r="Q316" s="742">
        <v>12200</v>
      </c>
      <c r="R316" s="742">
        <v>12564</v>
      </c>
      <c r="S316" s="143">
        <f>100</f>
        <v>100</v>
      </c>
      <c r="T316" s="328">
        <f t="shared" si="224"/>
        <v>101.31662773412614</v>
      </c>
      <c r="U316" s="328">
        <f t="shared" si="225"/>
        <v>103.32342323210872</v>
      </c>
      <c r="V316" s="328">
        <f t="shared" si="226"/>
        <v>102.91994053939266</v>
      </c>
      <c r="W316" s="328">
        <f t="shared" si="201"/>
        <v>101.92185177320026</v>
      </c>
      <c r="X316" s="328">
        <f t="shared" si="201"/>
        <v>109.68358462518582</v>
      </c>
      <c r="Y316" s="328">
        <f t="shared" si="201"/>
        <v>110.12953918029305</v>
      </c>
      <c r="Z316" s="328">
        <f t="shared" si="201"/>
        <v>109.19515820768741</v>
      </c>
      <c r="AA316" s="328">
        <f t="shared" si="201"/>
        <v>111.89212146952644</v>
      </c>
      <c r="AB316" s="328">
        <f t="shared" si="227"/>
        <v>118.76194521129752</v>
      </c>
      <c r="AC316" s="328">
        <f t="shared" si="227"/>
        <v>121.52261626672329</v>
      </c>
      <c r="AD316" s="328">
        <f t="shared" si="227"/>
        <v>122.3932894457422</v>
      </c>
      <c r="AE316" s="328">
        <f t="shared" ref="AE316:AG316" si="235">P316*100/$D316</f>
        <v>124.96283712040773</v>
      </c>
      <c r="AF316" s="328">
        <f t="shared" si="235"/>
        <v>129.53918029305586</v>
      </c>
      <c r="AG316" s="329">
        <f t="shared" si="235"/>
        <v>133.40411977065193</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4" x14ac:dyDescent="0.3">
      <c r="B317" s="904"/>
      <c r="C317" s="8" t="s">
        <v>7</v>
      </c>
      <c r="D317">
        <v>2476</v>
      </c>
      <c r="E317">
        <v>1985</v>
      </c>
      <c r="F317">
        <v>2097</v>
      </c>
      <c r="G317">
        <v>2292</v>
      </c>
      <c r="H317">
        <v>2341</v>
      </c>
      <c r="I317">
        <v>2368</v>
      </c>
      <c r="J317">
        <v>2552</v>
      </c>
      <c r="K317">
        <v>2205</v>
      </c>
      <c r="L317">
        <v>2409</v>
      </c>
      <c r="M317">
        <v>3454</v>
      </c>
      <c r="N317">
        <v>2596</v>
      </c>
      <c r="O317">
        <v>2109</v>
      </c>
      <c r="P317">
        <v>2587</v>
      </c>
      <c r="Q317">
        <v>2720</v>
      </c>
      <c r="R317">
        <v>2815</v>
      </c>
      <c r="S317" s="143">
        <f>100</f>
        <v>100</v>
      </c>
      <c r="T317" s="328">
        <f t="shared" si="224"/>
        <v>80.169628432956387</v>
      </c>
      <c r="U317" s="328">
        <f t="shared" si="225"/>
        <v>84.693053311793221</v>
      </c>
      <c r="V317" s="328">
        <f t="shared" si="226"/>
        <v>92.568659127625196</v>
      </c>
      <c r="W317" s="328">
        <f t="shared" si="201"/>
        <v>94.547657512116317</v>
      </c>
      <c r="X317" s="328">
        <f t="shared" si="201"/>
        <v>95.638126009693053</v>
      </c>
      <c r="Y317" s="328">
        <f t="shared" si="201"/>
        <v>103.06946688206786</v>
      </c>
      <c r="Z317" s="328">
        <f t="shared" si="201"/>
        <v>89.054927302100168</v>
      </c>
      <c r="AA317" s="328">
        <f t="shared" si="201"/>
        <v>97.294022617124398</v>
      </c>
      <c r="AB317" s="328">
        <f t="shared" si="227"/>
        <v>139.49919224555734</v>
      </c>
      <c r="AC317" s="328">
        <f t="shared" si="227"/>
        <v>104.84652665589661</v>
      </c>
      <c r="AD317" s="328">
        <f t="shared" si="227"/>
        <v>85.177705977382871</v>
      </c>
      <c r="AE317" s="328">
        <f t="shared" ref="AE317:AG317" si="236">P317*100/$D317</f>
        <v>104.48303715670436</v>
      </c>
      <c r="AF317" s="328">
        <f t="shared" si="236"/>
        <v>109.8546042003231</v>
      </c>
      <c r="AG317" s="329">
        <f t="shared" si="236"/>
        <v>113.69143780290791</v>
      </c>
      <c r="AH317" s="772"/>
      <c r="AI317" s="773"/>
      <c r="AJ317" s="773"/>
      <c r="AK317" s="773"/>
      <c r="AL317" s="773"/>
      <c r="AM317" s="773"/>
      <c r="AN317" s="773"/>
      <c r="AO317" s="773"/>
      <c r="AP317" s="773"/>
      <c r="AQ317" s="773"/>
      <c r="AR317" s="773"/>
      <c r="AS317" s="773"/>
      <c r="AT317" s="773"/>
      <c r="AU317" s="773"/>
      <c r="AV317" s="774"/>
    </row>
    <row r="318" spans="2:48" ht="15" customHeight="1" x14ac:dyDescent="0.3">
      <c r="B318" s="903" t="s">
        <v>64</v>
      </c>
      <c r="C318" s="1" t="s">
        <v>2</v>
      </c>
      <c r="D318" s="741">
        <v>5335</v>
      </c>
      <c r="E318" s="741">
        <v>307</v>
      </c>
      <c r="F318" s="741">
        <v>6820</v>
      </c>
      <c r="G318" s="741">
        <v>7029</v>
      </c>
      <c r="H318" s="741">
        <v>7155</v>
      </c>
      <c r="I318" s="741">
        <v>7566</v>
      </c>
      <c r="J318" s="741">
        <v>9663</v>
      </c>
      <c r="K318" s="741">
        <v>12204</v>
      </c>
      <c r="L318" s="741">
        <v>12280</v>
      </c>
      <c r="M318" s="741">
        <v>14262</v>
      </c>
      <c r="N318" s="741">
        <v>15957</v>
      </c>
      <c r="O318" s="741">
        <v>19056</v>
      </c>
      <c r="P318" s="742">
        <v>19675</v>
      </c>
      <c r="Q318" s="742">
        <v>21525</v>
      </c>
      <c r="R318" s="742">
        <v>22494</v>
      </c>
      <c r="S318" s="143">
        <f>100</f>
        <v>100</v>
      </c>
      <c r="T318" s="328">
        <f t="shared" si="224"/>
        <v>5.7544517338331769</v>
      </c>
      <c r="U318" s="328">
        <f t="shared" si="225"/>
        <v>127.83505154639175</v>
      </c>
      <c r="V318" s="328">
        <f t="shared" si="226"/>
        <v>131.75257731958763</v>
      </c>
      <c r="W318" s="328">
        <f t="shared" si="201"/>
        <v>134.11433926897845</v>
      </c>
      <c r="X318" s="328">
        <f t="shared" si="201"/>
        <v>141.81818181818181</v>
      </c>
      <c r="Y318" s="328">
        <f t="shared" si="201"/>
        <v>181.12464854732897</v>
      </c>
      <c r="Z318" s="328">
        <f t="shared" si="201"/>
        <v>228.7535145267104</v>
      </c>
      <c r="AA318" s="328">
        <f t="shared" si="201"/>
        <v>230.17806935332709</v>
      </c>
      <c r="AB318" s="328">
        <f t="shared" si="227"/>
        <v>267.32895970009372</v>
      </c>
      <c r="AC318" s="328">
        <f t="shared" si="227"/>
        <v>299.10028116213681</v>
      </c>
      <c r="AD318" s="328">
        <f t="shared" si="227"/>
        <v>357.18837863167761</v>
      </c>
      <c r="AE318" s="328">
        <f t="shared" ref="AE318:AG318" si="237">P318*100/$D318</f>
        <v>368.79100281162135</v>
      </c>
      <c r="AF318" s="328">
        <f t="shared" si="237"/>
        <v>403.46766635426428</v>
      </c>
      <c r="AG318" s="329">
        <f t="shared" si="237"/>
        <v>421.63074039362698</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4" x14ac:dyDescent="0.3">
      <c r="B319" s="903"/>
      <c r="C319" s="1" t="s">
        <v>3</v>
      </c>
      <c r="D319" s="741">
        <v>3548</v>
      </c>
      <c r="E319" s="741">
        <v>1468</v>
      </c>
      <c r="F319" s="741">
        <v>1655</v>
      </c>
      <c r="G319" s="741">
        <v>3452</v>
      </c>
      <c r="H319" s="741">
        <v>4551</v>
      </c>
      <c r="I319" s="741">
        <v>2485</v>
      </c>
      <c r="J319" s="741">
        <v>2472</v>
      </c>
      <c r="K319" s="741">
        <v>2765</v>
      </c>
      <c r="L319" s="741">
        <v>4633</v>
      </c>
      <c r="M319" s="741">
        <v>5075</v>
      </c>
      <c r="N319" s="741">
        <v>5485</v>
      </c>
      <c r="O319" s="741">
        <v>4355</v>
      </c>
      <c r="P319" s="742">
        <v>4431</v>
      </c>
      <c r="Q319" s="742">
        <v>4736</v>
      </c>
      <c r="R319" s="742">
        <v>5165</v>
      </c>
      <c r="S319" s="143">
        <f>100</f>
        <v>100</v>
      </c>
      <c r="T319" s="328">
        <f t="shared" si="224"/>
        <v>41.37542277339346</v>
      </c>
      <c r="U319" s="328">
        <f t="shared" si="225"/>
        <v>46.645997745208568</v>
      </c>
      <c r="V319" s="328">
        <f t="shared" si="226"/>
        <v>97.294250281848932</v>
      </c>
      <c r="W319" s="328">
        <f t="shared" si="201"/>
        <v>128.26944757609922</v>
      </c>
      <c r="X319" s="328">
        <f t="shared" si="201"/>
        <v>70.039458850056363</v>
      </c>
      <c r="Y319" s="328">
        <f t="shared" si="201"/>
        <v>69.673055242390078</v>
      </c>
      <c r="Z319" s="328">
        <f t="shared" si="201"/>
        <v>77.931228861330325</v>
      </c>
      <c r="AA319" s="328">
        <f t="shared" si="201"/>
        <v>130.58060879368659</v>
      </c>
      <c r="AB319" s="328">
        <f t="shared" si="227"/>
        <v>143.03833145434047</v>
      </c>
      <c r="AC319" s="328">
        <f t="shared" si="227"/>
        <v>154.59413754227734</v>
      </c>
      <c r="AD319" s="328">
        <f t="shared" si="227"/>
        <v>122.74520856820745</v>
      </c>
      <c r="AE319" s="328">
        <f t="shared" ref="AE319:AG319" si="238">P319*100/$D319</f>
        <v>124.88726042841037</v>
      </c>
      <c r="AF319" s="328">
        <f t="shared" si="238"/>
        <v>133.4836527621195</v>
      </c>
      <c r="AG319" s="329">
        <f t="shared" si="238"/>
        <v>145.57497181510709</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4" x14ac:dyDescent="0.3">
      <c r="B320" s="903"/>
      <c r="C320" s="1" t="s">
        <v>4</v>
      </c>
      <c r="D320" s="741">
        <v>4689</v>
      </c>
      <c r="E320" s="741">
        <v>5113</v>
      </c>
      <c r="F320" s="741">
        <v>4752</v>
      </c>
      <c r="G320" s="741">
        <v>4504</v>
      </c>
      <c r="H320" s="741">
        <v>4581</v>
      </c>
      <c r="I320" s="741">
        <v>4869</v>
      </c>
      <c r="J320" s="741">
        <v>5114</v>
      </c>
      <c r="K320" s="741">
        <v>5576</v>
      </c>
      <c r="L320" s="741">
        <v>5945</v>
      </c>
      <c r="M320" s="741">
        <v>6163</v>
      </c>
      <c r="N320" s="741">
        <v>6831</v>
      </c>
      <c r="O320" s="741">
        <v>7517</v>
      </c>
      <c r="P320" s="742">
        <v>7305</v>
      </c>
      <c r="Q320" s="742">
        <v>7507</v>
      </c>
      <c r="R320" s="742">
        <v>7629</v>
      </c>
      <c r="S320" s="143">
        <f>100</f>
        <v>100</v>
      </c>
      <c r="T320" s="328">
        <f t="shared" si="224"/>
        <v>109.04243975261249</v>
      </c>
      <c r="U320" s="328">
        <f t="shared" si="225"/>
        <v>101.34357005758157</v>
      </c>
      <c r="V320" s="328">
        <f t="shared" si="226"/>
        <v>96.05459586265728</v>
      </c>
      <c r="W320" s="328">
        <f t="shared" si="201"/>
        <v>97.696737044145877</v>
      </c>
      <c r="X320" s="328">
        <f t="shared" si="201"/>
        <v>103.83877159309021</v>
      </c>
      <c r="Y320" s="328">
        <f t="shared" si="201"/>
        <v>109.063766261463</v>
      </c>
      <c r="Z320" s="328">
        <f t="shared" si="201"/>
        <v>118.91661335039454</v>
      </c>
      <c r="AA320" s="328">
        <f t="shared" si="201"/>
        <v>126.78609511622948</v>
      </c>
      <c r="AB320" s="328">
        <f t="shared" si="227"/>
        <v>131.43527404563872</v>
      </c>
      <c r="AC320" s="328">
        <f t="shared" si="227"/>
        <v>145.68138195777351</v>
      </c>
      <c r="AD320" s="328">
        <f t="shared" si="227"/>
        <v>160.31136702921731</v>
      </c>
      <c r="AE320" s="328">
        <f t="shared" ref="AE320:AG320" si="239">P320*100/$D320</f>
        <v>155.79014715291106</v>
      </c>
      <c r="AF320" s="328">
        <f t="shared" si="239"/>
        <v>160.0981019407123</v>
      </c>
      <c r="AG320" s="329">
        <f t="shared" si="239"/>
        <v>162.69993602047344</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4" x14ac:dyDescent="0.3">
      <c r="B321" s="903"/>
      <c r="C321" s="1" t="s">
        <v>5</v>
      </c>
      <c r="D321" s="741">
        <v>3739</v>
      </c>
      <c r="E321" s="741">
        <v>4201</v>
      </c>
      <c r="F321" s="741">
        <v>4700</v>
      </c>
      <c r="G321" s="741">
        <v>8887</v>
      </c>
      <c r="H321" s="741">
        <v>8867</v>
      </c>
      <c r="I321" s="741">
        <v>8588</v>
      </c>
      <c r="J321" s="741">
        <v>8612</v>
      </c>
      <c r="K321" s="741">
        <v>9248</v>
      </c>
      <c r="L321" s="741">
        <v>10479</v>
      </c>
      <c r="M321" s="741">
        <v>10358</v>
      </c>
      <c r="N321" s="741">
        <v>11746</v>
      </c>
      <c r="O321" s="741">
        <v>11571</v>
      </c>
      <c r="P321" s="742">
        <v>11888</v>
      </c>
      <c r="Q321" s="742">
        <v>12274</v>
      </c>
      <c r="R321" s="742">
        <v>12623</v>
      </c>
      <c r="S321" s="143">
        <f>100</f>
        <v>100</v>
      </c>
      <c r="T321" s="328">
        <f t="shared" si="224"/>
        <v>112.35624498529019</v>
      </c>
      <c r="U321" s="328">
        <f t="shared" si="225"/>
        <v>125.70205937416422</v>
      </c>
      <c r="V321" s="328">
        <f t="shared" si="226"/>
        <v>237.6838726932335</v>
      </c>
      <c r="W321" s="328">
        <f t="shared" si="201"/>
        <v>237.1489703129179</v>
      </c>
      <c r="X321" s="328">
        <f t="shared" si="201"/>
        <v>229.68708210751538</v>
      </c>
      <c r="Y321" s="328">
        <f t="shared" si="201"/>
        <v>230.32896496389409</v>
      </c>
      <c r="Z321" s="328">
        <f t="shared" si="201"/>
        <v>247.33886065792993</v>
      </c>
      <c r="AA321" s="328">
        <f t="shared" si="201"/>
        <v>280.26210216635462</v>
      </c>
      <c r="AB321" s="328">
        <f t="shared" si="227"/>
        <v>277.02594276544528</v>
      </c>
      <c r="AC321" s="328">
        <f t="shared" si="227"/>
        <v>314.1481679593474</v>
      </c>
      <c r="AD321" s="328">
        <f t="shared" si="227"/>
        <v>309.467772131586</v>
      </c>
      <c r="AE321" s="328">
        <f t="shared" ref="AE321:AG321" si="240">P321*100/$D321</f>
        <v>317.94597485958815</v>
      </c>
      <c r="AF321" s="328">
        <f t="shared" si="240"/>
        <v>328.26959079967907</v>
      </c>
      <c r="AG321" s="329">
        <f t="shared" si="240"/>
        <v>337.60363733618613</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4.4" x14ac:dyDescent="0.3">
      <c r="B322" s="903"/>
      <c r="C322" s="1" t="s">
        <v>6</v>
      </c>
      <c r="D322" s="741">
        <v>17311</v>
      </c>
      <c r="E322" s="741">
        <v>11089</v>
      </c>
      <c r="F322" s="741">
        <v>17927</v>
      </c>
      <c r="G322" s="741">
        <v>23872</v>
      </c>
      <c r="H322" s="741">
        <v>25154</v>
      </c>
      <c r="I322" s="741">
        <v>23508</v>
      </c>
      <c r="J322" s="741">
        <v>25861</v>
      </c>
      <c r="K322" s="741">
        <v>29793</v>
      </c>
      <c r="L322" s="741">
        <v>33337</v>
      </c>
      <c r="M322" s="741">
        <v>35858</v>
      </c>
      <c r="N322" s="741">
        <v>40019</v>
      </c>
      <c r="O322" s="741">
        <v>42499</v>
      </c>
      <c r="P322" s="742">
        <v>43299</v>
      </c>
      <c r="Q322" s="742">
        <v>46042</v>
      </c>
      <c r="R322" s="742">
        <v>47911</v>
      </c>
      <c r="S322" s="143">
        <f>100</f>
        <v>100</v>
      </c>
      <c r="T322" s="328">
        <f t="shared" si="224"/>
        <v>64.057535670960661</v>
      </c>
      <c r="U322" s="328">
        <f t="shared" si="225"/>
        <v>103.5584310553983</v>
      </c>
      <c r="V322" s="328">
        <f t="shared" si="226"/>
        <v>137.90075674426666</v>
      </c>
      <c r="W322" s="328">
        <f t="shared" si="201"/>
        <v>145.30645254462482</v>
      </c>
      <c r="X322" s="328">
        <f t="shared" si="201"/>
        <v>135.79804748425857</v>
      </c>
      <c r="Y322" s="328">
        <f t="shared" si="201"/>
        <v>149.39056091502513</v>
      </c>
      <c r="Z322" s="328">
        <f t="shared" si="201"/>
        <v>172.10444226214545</v>
      </c>
      <c r="AA322" s="328">
        <f t="shared" si="201"/>
        <v>192.57697417826816</v>
      </c>
      <c r="AB322" s="328">
        <f t="shared" si="227"/>
        <v>207.13996880596153</v>
      </c>
      <c r="AC322" s="328">
        <f t="shared" si="227"/>
        <v>231.17670845127375</v>
      </c>
      <c r="AD322" s="328">
        <f t="shared" si="227"/>
        <v>245.50285945352667</v>
      </c>
      <c r="AE322" s="328">
        <f t="shared" ref="AE322:AG322" si="241">P322*100/$D322</f>
        <v>250.12419848651146</v>
      </c>
      <c r="AF322" s="328">
        <f t="shared" si="241"/>
        <v>265.96961469585813</v>
      </c>
      <c r="AG322" s="329">
        <f t="shared" si="241"/>
        <v>276.76621801166885</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4" x14ac:dyDescent="0.3">
      <c r="B323" s="904"/>
      <c r="C323" s="8" t="s">
        <v>7</v>
      </c>
      <c r="D323">
        <v>13572</v>
      </c>
      <c r="E323">
        <v>6888</v>
      </c>
      <c r="F323">
        <v>13227</v>
      </c>
      <c r="G323">
        <v>14985</v>
      </c>
      <c r="H323">
        <v>16287</v>
      </c>
      <c r="I323">
        <v>14920</v>
      </c>
      <c r="J323">
        <v>17249</v>
      </c>
      <c r="K323">
        <v>20545</v>
      </c>
      <c r="L323">
        <v>22858</v>
      </c>
      <c r="M323">
        <v>25500</v>
      </c>
      <c r="N323">
        <v>28273</v>
      </c>
      <c r="O323">
        <v>30928</v>
      </c>
      <c r="P323">
        <v>31411</v>
      </c>
      <c r="Q323">
        <v>33768</v>
      </c>
      <c r="R323">
        <v>35288</v>
      </c>
      <c r="S323" s="143">
        <f>100</f>
        <v>100</v>
      </c>
      <c r="T323" s="328">
        <f t="shared" si="224"/>
        <v>50.751547303271444</v>
      </c>
      <c r="U323" s="328">
        <f t="shared" si="225"/>
        <v>97.458001768346591</v>
      </c>
      <c r="V323" s="328">
        <f t="shared" si="226"/>
        <v>110.41114058355437</v>
      </c>
      <c r="W323" s="328">
        <f t="shared" si="201"/>
        <v>120.00442086648984</v>
      </c>
      <c r="X323" s="328">
        <f t="shared" si="201"/>
        <v>109.93221338048924</v>
      </c>
      <c r="Y323" s="328">
        <f t="shared" si="201"/>
        <v>127.09254347185382</v>
      </c>
      <c r="Z323" s="328">
        <f t="shared" si="201"/>
        <v>151.37783672266431</v>
      </c>
      <c r="AA323" s="328">
        <f t="shared" si="201"/>
        <v>168.42027704096671</v>
      </c>
      <c r="AB323" s="328">
        <f t="shared" si="227"/>
        <v>187.88682581786031</v>
      </c>
      <c r="AC323" s="328">
        <f t="shared" si="227"/>
        <v>208.31859711170057</v>
      </c>
      <c r="AD323" s="328">
        <f t="shared" si="227"/>
        <v>227.88093132920719</v>
      </c>
      <c r="AE323" s="328">
        <f t="shared" ref="AE323:AG323" si="242">P323*100/$D323</f>
        <v>231.43972885352196</v>
      </c>
      <c r="AF323" s="328">
        <f t="shared" si="242"/>
        <v>248.80636604774537</v>
      </c>
      <c r="AG323" s="329">
        <f t="shared" si="242"/>
        <v>260.0058944886531</v>
      </c>
      <c r="AH323" s="772"/>
      <c r="AI323" s="773"/>
      <c r="AJ323" s="773"/>
      <c r="AK323" s="773"/>
      <c r="AL323" s="773"/>
      <c r="AM323" s="773"/>
      <c r="AN323" s="773"/>
      <c r="AO323" s="773"/>
      <c r="AP323" s="773"/>
      <c r="AQ323" s="773"/>
      <c r="AR323" s="773"/>
      <c r="AS323" s="773"/>
      <c r="AT323" s="773"/>
      <c r="AU323" s="773"/>
      <c r="AV323" s="774"/>
    </row>
    <row r="324" spans="2:48" ht="15" customHeight="1" x14ac:dyDescent="0.3">
      <c r="B324" s="903" t="s">
        <v>65</v>
      </c>
      <c r="C324" s="1" t="s">
        <v>2</v>
      </c>
      <c r="D324" s="741">
        <v>1651</v>
      </c>
      <c r="E324" s="741">
        <v>318</v>
      </c>
      <c r="F324" s="741">
        <v>3694</v>
      </c>
      <c r="G324" s="741">
        <v>4954</v>
      </c>
      <c r="H324" s="741">
        <v>5247</v>
      </c>
      <c r="I324" s="741">
        <v>5063</v>
      </c>
      <c r="J324" s="741">
        <v>6534</v>
      </c>
      <c r="K324" s="741">
        <v>6641</v>
      </c>
      <c r="L324" s="741">
        <v>6491</v>
      </c>
      <c r="M324" s="741">
        <v>6759</v>
      </c>
      <c r="N324" s="741">
        <v>6997</v>
      </c>
      <c r="O324" s="741">
        <v>7111</v>
      </c>
      <c r="P324" s="742">
        <v>7342</v>
      </c>
      <c r="Q324" s="742">
        <v>8032</v>
      </c>
      <c r="R324" s="742">
        <v>8393</v>
      </c>
      <c r="S324" s="143">
        <f>100</f>
        <v>100</v>
      </c>
      <c r="T324" s="328">
        <f t="shared" si="224"/>
        <v>19.261053906723198</v>
      </c>
      <c r="U324" s="328">
        <f t="shared" si="225"/>
        <v>223.74318594791035</v>
      </c>
      <c r="V324" s="328">
        <f t="shared" si="226"/>
        <v>300.06056935190793</v>
      </c>
      <c r="W324" s="328">
        <f t="shared" si="201"/>
        <v>317.80738946093277</v>
      </c>
      <c r="X324" s="328">
        <f t="shared" si="201"/>
        <v>306.66262870987282</v>
      </c>
      <c r="Y324" s="328">
        <f t="shared" si="201"/>
        <v>395.76014536644459</v>
      </c>
      <c r="Z324" s="328">
        <f t="shared" si="201"/>
        <v>402.24106602059356</v>
      </c>
      <c r="AA324" s="328">
        <f t="shared" si="201"/>
        <v>393.15566323440339</v>
      </c>
      <c r="AB324" s="328">
        <f t="shared" si="227"/>
        <v>409.38824954572988</v>
      </c>
      <c r="AC324" s="328">
        <f t="shared" si="227"/>
        <v>423.80375529981831</v>
      </c>
      <c r="AD324" s="328">
        <f t="shared" si="227"/>
        <v>430.70866141732284</v>
      </c>
      <c r="AE324" s="328">
        <f t="shared" ref="AE324:AG324" si="243">P324*100/$D324</f>
        <v>444.70018170805571</v>
      </c>
      <c r="AF324" s="328">
        <f t="shared" si="243"/>
        <v>486.49303452453057</v>
      </c>
      <c r="AG324" s="329">
        <f t="shared" si="243"/>
        <v>508.35857056329496</v>
      </c>
      <c r="AH324" s="768">
        <v>1</v>
      </c>
      <c r="AI324" s="769">
        <v>1</v>
      </c>
      <c r="AJ324" s="769">
        <v>1</v>
      </c>
      <c r="AK324" s="769">
        <v>1</v>
      </c>
      <c r="AL324" s="769">
        <v>1</v>
      </c>
      <c r="AM324" s="769">
        <v>1</v>
      </c>
      <c r="AN324" s="769">
        <v>1</v>
      </c>
      <c r="AO324" s="769">
        <v>1</v>
      </c>
      <c r="AP324" s="769">
        <v>1</v>
      </c>
      <c r="AQ324" s="769">
        <v>1</v>
      </c>
      <c r="AR324" s="769">
        <v>1</v>
      </c>
      <c r="AS324" s="769">
        <v>1</v>
      </c>
      <c r="AT324" s="769">
        <v>4</v>
      </c>
      <c r="AU324" s="769">
        <v>6</v>
      </c>
      <c r="AV324" s="771">
        <v>7</v>
      </c>
    </row>
    <row r="325" spans="2:48" ht="14.4" x14ac:dyDescent="0.3">
      <c r="B325" s="903"/>
      <c r="C325" s="1" t="s">
        <v>3</v>
      </c>
      <c r="D325" s="741">
        <v>1394</v>
      </c>
      <c r="E325" s="742">
        <v>183</v>
      </c>
      <c r="F325" s="742">
        <v>297</v>
      </c>
      <c r="G325" s="742">
        <v>1073</v>
      </c>
      <c r="H325" s="741">
        <v>323</v>
      </c>
      <c r="I325" s="741">
        <v>1819</v>
      </c>
      <c r="J325" s="741">
        <v>682</v>
      </c>
      <c r="K325" s="741">
        <v>647</v>
      </c>
      <c r="L325" s="741">
        <v>763</v>
      </c>
      <c r="M325" s="741">
        <v>764</v>
      </c>
      <c r="N325" s="741">
        <v>896</v>
      </c>
      <c r="O325" s="741">
        <v>885</v>
      </c>
      <c r="P325" s="742">
        <v>900</v>
      </c>
      <c r="Q325" s="742">
        <v>962</v>
      </c>
      <c r="R325" s="742">
        <v>1049</v>
      </c>
      <c r="S325" s="143">
        <f>100</f>
        <v>100</v>
      </c>
      <c r="T325" s="328">
        <f t="shared" si="224"/>
        <v>13.127690100430415</v>
      </c>
      <c r="U325" s="328">
        <f t="shared" si="225"/>
        <v>21.305595408895265</v>
      </c>
      <c r="V325" s="328">
        <f t="shared" si="226"/>
        <v>76.972740315638447</v>
      </c>
      <c r="W325" s="328">
        <f t="shared" si="201"/>
        <v>23.170731707317074</v>
      </c>
      <c r="X325" s="328">
        <f t="shared" si="201"/>
        <v>130.48780487804879</v>
      </c>
      <c r="Y325" s="328">
        <f t="shared" si="201"/>
        <v>48.923959827833571</v>
      </c>
      <c r="Z325" s="328">
        <f t="shared" si="201"/>
        <v>46.413199426111909</v>
      </c>
      <c r="AA325" s="328">
        <f t="shared" si="201"/>
        <v>54.734576757532281</v>
      </c>
      <c r="AB325" s="328">
        <f t="shared" si="227"/>
        <v>54.806312769010042</v>
      </c>
      <c r="AC325" s="328">
        <f t="shared" si="227"/>
        <v>64.275466284074611</v>
      </c>
      <c r="AD325" s="328">
        <f t="shared" si="227"/>
        <v>63.486370157819223</v>
      </c>
      <c r="AE325" s="328">
        <f t="shared" ref="AE325:AG325" si="244">P325*100/$D325</f>
        <v>64.562410329985653</v>
      </c>
      <c r="AF325" s="328">
        <f t="shared" si="244"/>
        <v>69.010043041606892</v>
      </c>
      <c r="AG325" s="329">
        <f t="shared" si="244"/>
        <v>75.251076040172165</v>
      </c>
      <c r="AH325" s="768">
        <v>1</v>
      </c>
      <c r="AI325" s="769">
        <v>4</v>
      </c>
      <c r="AJ325" s="769">
        <v>4</v>
      </c>
      <c r="AK325" s="769">
        <v>4</v>
      </c>
      <c r="AL325" s="769">
        <v>1</v>
      </c>
      <c r="AM325" s="769">
        <v>1</v>
      </c>
      <c r="AN325" s="769">
        <v>1</v>
      </c>
      <c r="AO325" s="769">
        <v>1</v>
      </c>
      <c r="AP325" s="769">
        <v>1</v>
      </c>
      <c r="AQ325" s="769">
        <v>1</v>
      </c>
      <c r="AR325" s="769">
        <v>1</v>
      </c>
      <c r="AS325" s="769">
        <v>1</v>
      </c>
      <c r="AT325" s="769">
        <v>4</v>
      </c>
      <c r="AU325" s="769">
        <v>6</v>
      </c>
      <c r="AV325" s="771">
        <v>7</v>
      </c>
    </row>
    <row r="326" spans="2:48" ht="14.4" x14ac:dyDescent="0.3">
      <c r="B326" s="903"/>
      <c r="C326" s="1" t="s">
        <v>4</v>
      </c>
      <c r="D326" s="742">
        <v>160</v>
      </c>
      <c r="E326" s="741">
        <v>547</v>
      </c>
      <c r="F326" s="742">
        <v>770</v>
      </c>
      <c r="G326" s="741">
        <v>1013</v>
      </c>
      <c r="H326" s="741">
        <v>827</v>
      </c>
      <c r="I326" s="741">
        <v>837</v>
      </c>
      <c r="J326" s="741">
        <v>1015</v>
      </c>
      <c r="K326" s="741">
        <v>1218</v>
      </c>
      <c r="L326" s="741">
        <v>1209</v>
      </c>
      <c r="M326" s="741">
        <v>1487</v>
      </c>
      <c r="N326" s="741">
        <v>1276</v>
      </c>
      <c r="O326" s="741">
        <v>1123</v>
      </c>
      <c r="P326" s="742">
        <v>1091</v>
      </c>
      <c r="Q326" s="742">
        <v>1121</v>
      </c>
      <c r="R326" s="742">
        <v>1139</v>
      </c>
      <c r="S326" s="143">
        <f>100</f>
        <v>100</v>
      </c>
      <c r="T326" s="328">
        <f t="shared" si="224"/>
        <v>341.875</v>
      </c>
      <c r="U326" s="328">
        <f t="shared" si="225"/>
        <v>481.25</v>
      </c>
      <c r="V326" s="328">
        <f t="shared" si="226"/>
        <v>633.125</v>
      </c>
      <c r="W326" s="328">
        <f t="shared" ref="W326:W338" si="245">H326*100/$D326</f>
        <v>516.875</v>
      </c>
      <c r="X326" s="328">
        <f t="shared" ref="X326:X338" si="246">I326*100/$D326</f>
        <v>523.125</v>
      </c>
      <c r="Y326" s="328">
        <f t="shared" ref="Y326:Y338" si="247">J326*100/$D326</f>
        <v>634.375</v>
      </c>
      <c r="Z326" s="328">
        <f t="shared" ref="Z326:Z338" si="248">K326*100/$D326</f>
        <v>761.25</v>
      </c>
      <c r="AA326" s="328">
        <f t="shared" ref="AA326:AA338" si="249">L326*100/$D326</f>
        <v>755.625</v>
      </c>
      <c r="AB326" s="328">
        <f t="shared" si="227"/>
        <v>929.375</v>
      </c>
      <c r="AC326" s="328">
        <f t="shared" si="227"/>
        <v>797.5</v>
      </c>
      <c r="AD326" s="328">
        <f t="shared" si="227"/>
        <v>701.875</v>
      </c>
      <c r="AE326" s="328">
        <f t="shared" ref="AE326:AG326" si="250">P326*100/$D326</f>
        <v>681.875</v>
      </c>
      <c r="AF326" s="328">
        <f t="shared" si="250"/>
        <v>700.625</v>
      </c>
      <c r="AG326" s="329">
        <f t="shared" si="250"/>
        <v>711.875</v>
      </c>
      <c r="AH326" s="768">
        <v>4</v>
      </c>
      <c r="AI326" s="769">
        <v>1</v>
      </c>
      <c r="AJ326" s="769">
        <v>4</v>
      </c>
      <c r="AK326" s="769">
        <v>1</v>
      </c>
      <c r="AL326" s="769">
        <v>1</v>
      </c>
      <c r="AM326" s="769">
        <v>1</v>
      </c>
      <c r="AN326" s="769">
        <v>1</v>
      </c>
      <c r="AO326" s="769">
        <v>1</v>
      </c>
      <c r="AP326" s="769">
        <v>1</v>
      </c>
      <c r="AQ326" s="769">
        <v>1</v>
      </c>
      <c r="AR326" s="769">
        <v>1</v>
      </c>
      <c r="AS326" s="769">
        <v>1</v>
      </c>
      <c r="AT326" s="769">
        <v>4</v>
      </c>
      <c r="AU326" s="769">
        <v>6</v>
      </c>
      <c r="AV326" s="771">
        <v>7</v>
      </c>
    </row>
    <row r="327" spans="2:48" ht="14.4" x14ac:dyDescent="0.3">
      <c r="B327" s="903"/>
      <c r="C327" s="1" t="s">
        <v>5</v>
      </c>
      <c r="D327" s="742">
        <v>1842</v>
      </c>
      <c r="E327" s="741">
        <v>2095</v>
      </c>
      <c r="F327" s="741">
        <v>2517</v>
      </c>
      <c r="G327" s="742">
        <v>1197</v>
      </c>
      <c r="H327" s="741">
        <v>1354</v>
      </c>
      <c r="I327" s="741">
        <v>1527</v>
      </c>
      <c r="J327" s="741">
        <v>1581</v>
      </c>
      <c r="K327" s="741">
        <v>1670</v>
      </c>
      <c r="L327" s="741">
        <v>1721</v>
      </c>
      <c r="M327" s="741">
        <v>2333</v>
      </c>
      <c r="N327" s="741">
        <v>1859</v>
      </c>
      <c r="O327" s="741">
        <v>2029</v>
      </c>
      <c r="P327" s="742">
        <v>2084</v>
      </c>
      <c r="Q327" s="742">
        <v>2152</v>
      </c>
      <c r="R327" s="742">
        <v>2213</v>
      </c>
      <c r="S327" s="143">
        <f>100</f>
        <v>100</v>
      </c>
      <c r="T327" s="328">
        <f t="shared" si="224"/>
        <v>113.73507057546145</v>
      </c>
      <c r="U327" s="328">
        <f t="shared" si="225"/>
        <v>136.64495114006516</v>
      </c>
      <c r="V327" s="328">
        <f t="shared" si="226"/>
        <v>64.983713355048863</v>
      </c>
      <c r="W327" s="328">
        <f t="shared" si="245"/>
        <v>73.507057546145489</v>
      </c>
      <c r="X327" s="328">
        <f t="shared" si="246"/>
        <v>82.899022801302934</v>
      </c>
      <c r="Y327" s="328">
        <f t="shared" si="247"/>
        <v>85.830618892508141</v>
      </c>
      <c r="Z327" s="328">
        <f t="shared" si="248"/>
        <v>90.662323561346369</v>
      </c>
      <c r="AA327" s="328">
        <f t="shared" si="249"/>
        <v>93.431053203040179</v>
      </c>
      <c r="AB327" s="328">
        <f t="shared" si="227"/>
        <v>126.65580890336591</v>
      </c>
      <c r="AC327" s="328">
        <f t="shared" si="227"/>
        <v>100.9229098805646</v>
      </c>
      <c r="AD327" s="328">
        <f t="shared" si="227"/>
        <v>110.15200868621064</v>
      </c>
      <c r="AE327" s="328">
        <f t="shared" ref="AE327:AG327" si="251">P327*100/$D327</f>
        <v>113.13789359391966</v>
      </c>
      <c r="AF327" s="328">
        <f t="shared" si="251"/>
        <v>116.82953311617807</v>
      </c>
      <c r="AG327" s="329">
        <f t="shared" si="251"/>
        <v>120.14115092290989</v>
      </c>
      <c r="AH327" s="768">
        <v>4</v>
      </c>
      <c r="AI327" s="769">
        <v>1</v>
      </c>
      <c r="AJ327" s="769">
        <v>1</v>
      </c>
      <c r="AK327" s="769">
        <v>4</v>
      </c>
      <c r="AL327" s="769">
        <v>1</v>
      </c>
      <c r="AM327" s="769">
        <v>1</v>
      </c>
      <c r="AN327" s="769">
        <v>1</v>
      </c>
      <c r="AO327" s="769">
        <v>1</v>
      </c>
      <c r="AP327" s="769">
        <v>1</v>
      </c>
      <c r="AQ327" s="769">
        <v>1</v>
      </c>
      <c r="AR327" s="769">
        <v>1</v>
      </c>
      <c r="AS327" s="769">
        <v>1</v>
      </c>
      <c r="AT327" s="769">
        <v>4</v>
      </c>
      <c r="AU327" s="769">
        <v>6</v>
      </c>
      <c r="AV327" s="771">
        <v>7</v>
      </c>
    </row>
    <row r="328" spans="2:48" ht="14.4" x14ac:dyDescent="0.3">
      <c r="B328" s="903"/>
      <c r="C328" s="1" t="s">
        <v>6</v>
      </c>
      <c r="D328" s="741">
        <v>5047</v>
      </c>
      <c r="E328" s="741">
        <v>3143</v>
      </c>
      <c r="F328" s="741">
        <v>7278</v>
      </c>
      <c r="G328" s="741">
        <v>8237</v>
      </c>
      <c r="H328" s="741">
        <v>7751</v>
      </c>
      <c r="I328" s="741">
        <v>9246</v>
      </c>
      <c r="J328" s="741">
        <v>9812</v>
      </c>
      <c r="K328" s="741">
        <v>10176</v>
      </c>
      <c r="L328" s="741">
        <v>10184</v>
      </c>
      <c r="M328" s="741">
        <v>11343</v>
      </c>
      <c r="N328" s="741">
        <v>11028</v>
      </c>
      <c r="O328" s="741">
        <v>11148</v>
      </c>
      <c r="P328" s="742">
        <v>11417</v>
      </c>
      <c r="Q328" s="742">
        <v>12267</v>
      </c>
      <c r="R328" s="742">
        <v>12794</v>
      </c>
      <c r="S328" s="143">
        <f>100</f>
        <v>100</v>
      </c>
      <c r="T328" s="328">
        <f t="shared" si="224"/>
        <v>62.274618585298199</v>
      </c>
      <c r="U328" s="328">
        <f t="shared" si="225"/>
        <v>144.20447790766792</v>
      </c>
      <c r="V328" s="328">
        <f t="shared" si="226"/>
        <v>163.20586487021993</v>
      </c>
      <c r="W328" s="328">
        <f t="shared" si="245"/>
        <v>153.57638200911433</v>
      </c>
      <c r="X328" s="328">
        <f t="shared" si="246"/>
        <v>183.19793936992272</v>
      </c>
      <c r="Y328" s="328">
        <f t="shared" si="247"/>
        <v>194.41252229046958</v>
      </c>
      <c r="Z328" s="328">
        <f t="shared" si="248"/>
        <v>201.62472756092728</v>
      </c>
      <c r="AA328" s="328">
        <f t="shared" si="249"/>
        <v>201.78323756687141</v>
      </c>
      <c r="AB328" s="328">
        <f t="shared" si="227"/>
        <v>224.74737467802655</v>
      </c>
      <c r="AC328" s="328">
        <f t="shared" si="227"/>
        <v>218.50604319397661</v>
      </c>
      <c r="AD328" s="328">
        <f t="shared" si="227"/>
        <v>220.88369328313848</v>
      </c>
      <c r="AE328" s="328">
        <f t="shared" ref="AE328:AG328" si="252">P328*100/$D328</f>
        <v>226.21359223300971</v>
      </c>
      <c r="AF328" s="328">
        <f t="shared" si="252"/>
        <v>243.05528036457301</v>
      </c>
      <c r="AG328" s="329">
        <f t="shared" si="252"/>
        <v>253.49712700614225</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5.75" customHeight="1" x14ac:dyDescent="0.3">
      <c r="B329" s="904"/>
      <c r="C329" s="8" t="s">
        <v>7</v>
      </c>
      <c r="D329">
        <v>3205</v>
      </c>
      <c r="E329">
        <v>1048</v>
      </c>
      <c r="F329">
        <v>4761</v>
      </c>
      <c r="G329">
        <v>7040</v>
      </c>
      <c r="H329">
        <v>6397</v>
      </c>
      <c r="I329">
        <v>7719</v>
      </c>
      <c r="J329">
        <v>8231</v>
      </c>
      <c r="K329">
        <v>8506</v>
      </c>
      <c r="L329">
        <v>8463</v>
      </c>
      <c r="M329">
        <v>9010</v>
      </c>
      <c r="N329">
        <v>9169</v>
      </c>
      <c r="O329">
        <v>9119</v>
      </c>
      <c r="P329">
        <v>9333</v>
      </c>
      <c r="Q329">
        <v>10115</v>
      </c>
      <c r="R329">
        <v>10581</v>
      </c>
      <c r="S329" s="143">
        <f>100</f>
        <v>100</v>
      </c>
      <c r="T329" s="328">
        <f t="shared" si="224"/>
        <v>32.698907956318251</v>
      </c>
      <c r="U329" s="328">
        <f t="shared" si="225"/>
        <v>148.54914196567861</v>
      </c>
      <c r="V329" s="328">
        <f t="shared" si="226"/>
        <v>219.65678627145087</v>
      </c>
      <c r="W329" s="328">
        <f t="shared" si="245"/>
        <v>199.59438377535102</v>
      </c>
      <c r="X329" s="328">
        <f t="shared" si="246"/>
        <v>240.8424336973479</v>
      </c>
      <c r="Y329" s="328">
        <f t="shared" si="247"/>
        <v>256.81747269890798</v>
      </c>
      <c r="Z329" s="328">
        <f t="shared" si="248"/>
        <v>265.39781591263653</v>
      </c>
      <c r="AA329" s="328">
        <f t="shared" si="249"/>
        <v>264.05616224648986</v>
      </c>
      <c r="AB329" s="328">
        <f t="shared" si="227"/>
        <v>281.12324492979718</v>
      </c>
      <c r="AC329" s="328">
        <f t="shared" si="227"/>
        <v>286.08424336973479</v>
      </c>
      <c r="AD329" s="328">
        <f t="shared" si="227"/>
        <v>284.52418096723869</v>
      </c>
      <c r="AE329" s="328">
        <f t="shared" ref="AE329:AG329" si="253">P329*100/$D329</f>
        <v>291.20124804992201</v>
      </c>
      <c r="AF329" s="328">
        <f t="shared" si="253"/>
        <v>315.60062402496101</v>
      </c>
      <c r="AG329" s="329">
        <f t="shared" si="253"/>
        <v>330.14040561622465</v>
      </c>
      <c r="AH329" s="772"/>
      <c r="AI329" s="773"/>
      <c r="AJ329" s="773"/>
      <c r="AK329" s="773"/>
      <c r="AL329" s="773"/>
      <c r="AM329" s="773"/>
      <c r="AN329" s="773"/>
      <c r="AO329" s="773"/>
      <c r="AP329" s="773"/>
      <c r="AQ329" s="773"/>
      <c r="AR329" s="773"/>
      <c r="AS329" s="773"/>
      <c r="AT329" s="773"/>
      <c r="AU329" s="773"/>
      <c r="AV329" s="774"/>
    </row>
    <row r="330" spans="2:48" ht="15" customHeight="1" x14ac:dyDescent="0.3">
      <c r="B330" s="903" t="s">
        <v>66</v>
      </c>
      <c r="C330" s="1" t="s">
        <v>2</v>
      </c>
      <c r="D330" s="741">
        <v>6796</v>
      </c>
      <c r="E330" s="741">
        <v>7624</v>
      </c>
      <c r="F330" s="741">
        <v>14554</v>
      </c>
      <c r="G330" s="741">
        <v>9657</v>
      </c>
      <c r="H330" s="741">
        <v>11785</v>
      </c>
      <c r="I330" s="741">
        <v>12310</v>
      </c>
      <c r="J330" s="741">
        <v>16930</v>
      </c>
      <c r="K330" s="741">
        <v>21128</v>
      </c>
      <c r="L330" s="741">
        <v>20342</v>
      </c>
      <c r="M330" s="741">
        <v>21558</v>
      </c>
      <c r="N330" s="741">
        <v>21701</v>
      </c>
      <c r="O330" s="741">
        <v>22374</v>
      </c>
      <c r="P330" s="742">
        <v>21719</v>
      </c>
      <c r="Q330" s="742">
        <v>21046</v>
      </c>
      <c r="R330" s="742">
        <v>21590</v>
      </c>
      <c r="S330" s="143">
        <f>100</f>
        <v>100</v>
      </c>
      <c r="T330" s="328">
        <f t="shared" si="224"/>
        <v>112.18363743378458</v>
      </c>
      <c r="U330" s="328">
        <f t="shared" si="225"/>
        <v>214.15538552089464</v>
      </c>
      <c r="V330" s="328">
        <f t="shared" si="226"/>
        <v>142.09829311359624</v>
      </c>
      <c r="W330" s="328">
        <f t="shared" si="245"/>
        <v>173.41082989994115</v>
      </c>
      <c r="X330" s="328">
        <f t="shared" si="246"/>
        <v>181.1359623307828</v>
      </c>
      <c r="Y330" s="328">
        <f t="shared" si="247"/>
        <v>249.11712772218954</v>
      </c>
      <c r="Z330" s="328">
        <f t="shared" si="248"/>
        <v>310.88875809299589</v>
      </c>
      <c r="AA330" s="328">
        <f t="shared" si="249"/>
        <v>299.32313125367864</v>
      </c>
      <c r="AB330" s="328">
        <f t="shared" si="227"/>
        <v>317.21600941730429</v>
      </c>
      <c r="AC330" s="328">
        <f t="shared" si="227"/>
        <v>319.32018834608596</v>
      </c>
      <c r="AD330" s="328">
        <f t="shared" si="227"/>
        <v>329.2230723955268</v>
      </c>
      <c r="AE330" s="328">
        <f t="shared" ref="AE330:AG330" si="254">P330*100/$D330</f>
        <v>319.58505002942906</v>
      </c>
      <c r="AF330" s="328">
        <f t="shared" si="254"/>
        <v>309.68216597998821</v>
      </c>
      <c r="AG330" s="329">
        <f t="shared" si="254"/>
        <v>317.68687463213655</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4" x14ac:dyDescent="0.3">
      <c r="B331" s="903"/>
      <c r="C331" s="1" t="s">
        <v>3</v>
      </c>
      <c r="D331" s="741">
        <v>6710</v>
      </c>
      <c r="E331" s="742">
        <v>4362</v>
      </c>
      <c r="F331" s="742">
        <v>8050</v>
      </c>
      <c r="G331" s="742">
        <v>11300</v>
      </c>
      <c r="H331" s="741">
        <v>9768</v>
      </c>
      <c r="I331" s="742">
        <v>4327</v>
      </c>
      <c r="J331" s="741">
        <v>7935</v>
      </c>
      <c r="K331" s="741">
        <v>4910</v>
      </c>
      <c r="L331" s="741">
        <v>4976</v>
      </c>
      <c r="M331" s="741">
        <v>6061</v>
      </c>
      <c r="N331" s="742">
        <v>7979</v>
      </c>
      <c r="O331" s="741">
        <v>7554</v>
      </c>
      <c r="P331" s="742">
        <v>7358</v>
      </c>
      <c r="Q331" s="742">
        <v>7203</v>
      </c>
      <c r="R331" s="742">
        <v>7637</v>
      </c>
      <c r="S331" s="143">
        <f>100</f>
        <v>100</v>
      </c>
      <c r="T331" s="328">
        <f t="shared" si="224"/>
        <v>65.007451564828614</v>
      </c>
      <c r="U331" s="328">
        <f t="shared" si="225"/>
        <v>119.97019374068554</v>
      </c>
      <c r="V331" s="328">
        <f t="shared" si="226"/>
        <v>168.4053651266766</v>
      </c>
      <c r="W331" s="328">
        <f t="shared" si="245"/>
        <v>145.57377049180329</v>
      </c>
      <c r="X331" s="328">
        <f t="shared" si="246"/>
        <v>64.485842026825637</v>
      </c>
      <c r="Y331" s="328">
        <f t="shared" si="247"/>
        <v>118.25633383010432</v>
      </c>
      <c r="Z331" s="328">
        <f t="shared" si="248"/>
        <v>73.174366616989573</v>
      </c>
      <c r="AA331" s="328">
        <f t="shared" si="249"/>
        <v>74.157973174366617</v>
      </c>
      <c r="AB331" s="328">
        <f t="shared" si="227"/>
        <v>90.327868852459019</v>
      </c>
      <c r="AC331" s="328">
        <f t="shared" si="227"/>
        <v>118.91207153502235</v>
      </c>
      <c r="AD331" s="328">
        <f t="shared" si="227"/>
        <v>112.57824143070044</v>
      </c>
      <c r="AE331" s="328">
        <f t="shared" ref="AE331:AG331" si="255">P331*100/$D331</f>
        <v>109.65722801788375</v>
      </c>
      <c r="AF331" s="328">
        <f t="shared" si="255"/>
        <v>107.34724292101342</v>
      </c>
      <c r="AG331" s="329">
        <f t="shared" si="255"/>
        <v>113.81520119225037</v>
      </c>
      <c r="AH331" s="768">
        <v>1</v>
      </c>
      <c r="AI331" s="769">
        <v>4</v>
      </c>
      <c r="AJ331" s="769">
        <v>4</v>
      </c>
      <c r="AK331" s="769">
        <v>4</v>
      </c>
      <c r="AL331" s="769">
        <v>1</v>
      </c>
      <c r="AM331" s="769">
        <v>4</v>
      </c>
      <c r="AN331" s="769">
        <v>1</v>
      </c>
      <c r="AO331" s="769">
        <v>1</v>
      </c>
      <c r="AP331" s="769">
        <v>1</v>
      </c>
      <c r="AQ331" s="769">
        <v>1</v>
      </c>
      <c r="AR331" s="769">
        <v>4</v>
      </c>
      <c r="AS331" s="769">
        <v>1</v>
      </c>
      <c r="AT331" s="769">
        <v>4</v>
      </c>
      <c r="AU331" s="769">
        <v>6</v>
      </c>
      <c r="AV331" s="771">
        <v>7</v>
      </c>
    </row>
    <row r="332" spans="2:48" ht="14.4" x14ac:dyDescent="0.3">
      <c r="B332" s="903"/>
      <c r="C332" s="1" t="s">
        <v>4</v>
      </c>
      <c r="D332" s="742">
        <v>3477</v>
      </c>
      <c r="E332" s="741">
        <v>3151</v>
      </c>
      <c r="F332" s="741">
        <v>2692</v>
      </c>
      <c r="G332" s="741">
        <v>3558</v>
      </c>
      <c r="H332" s="742">
        <v>3042</v>
      </c>
      <c r="I332" s="741">
        <v>3237</v>
      </c>
      <c r="J332" s="742">
        <v>3358</v>
      </c>
      <c r="K332" s="742">
        <v>3485</v>
      </c>
      <c r="L332" s="742">
        <v>3875</v>
      </c>
      <c r="M332" s="742">
        <v>4787</v>
      </c>
      <c r="N332" s="741">
        <v>4206</v>
      </c>
      <c r="O332" s="742">
        <v>3637</v>
      </c>
      <c r="P332" s="742">
        <v>4116</v>
      </c>
      <c r="Q332" s="742">
        <v>4096</v>
      </c>
      <c r="R332" s="742">
        <v>4113</v>
      </c>
      <c r="S332" s="143">
        <f>100</f>
        <v>100</v>
      </c>
      <c r="T332" s="328">
        <f t="shared" si="224"/>
        <v>90.624101236698309</v>
      </c>
      <c r="U332" s="328">
        <f t="shared" si="225"/>
        <v>77.423065861374752</v>
      </c>
      <c r="V332" s="328">
        <f t="shared" si="226"/>
        <v>102.32959447799827</v>
      </c>
      <c r="W332" s="328">
        <f t="shared" si="245"/>
        <v>87.489214840379631</v>
      </c>
      <c r="X332" s="328">
        <f t="shared" si="246"/>
        <v>93.097497842968082</v>
      </c>
      <c r="Y332" s="328">
        <f t="shared" si="247"/>
        <v>96.577509347138331</v>
      </c>
      <c r="Z332" s="328">
        <f t="shared" si="248"/>
        <v>100.2300834052344</v>
      </c>
      <c r="AA332" s="328">
        <f t="shared" si="249"/>
        <v>111.44664941041127</v>
      </c>
      <c r="AB332" s="328">
        <f t="shared" si="227"/>
        <v>137.67615760713258</v>
      </c>
      <c r="AC332" s="328">
        <f t="shared" si="227"/>
        <v>120.96635030198446</v>
      </c>
      <c r="AD332" s="328">
        <f t="shared" si="227"/>
        <v>104.60166810468795</v>
      </c>
      <c r="AE332" s="328">
        <f t="shared" ref="AE332:AG332" si="256">P332*100/$D332</f>
        <v>118.3779119930975</v>
      </c>
      <c r="AF332" s="328">
        <f t="shared" si="256"/>
        <v>117.8027034800115</v>
      </c>
      <c r="AG332" s="329">
        <f t="shared" si="256"/>
        <v>118.29163071613461</v>
      </c>
      <c r="AH332" s="768">
        <v>4</v>
      </c>
      <c r="AI332" s="769">
        <v>1</v>
      </c>
      <c r="AJ332" s="769">
        <v>1</v>
      </c>
      <c r="AK332" s="769">
        <v>1</v>
      </c>
      <c r="AL332" s="769">
        <v>4</v>
      </c>
      <c r="AM332" s="769">
        <v>1</v>
      </c>
      <c r="AN332" s="769">
        <v>4</v>
      </c>
      <c r="AO332" s="769">
        <v>4</v>
      </c>
      <c r="AP332" s="769">
        <v>4</v>
      </c>
      <c r="AQ332" s="769">
        <v>4</v>
      </c>
      <c r="AR332" s="769">
        <v>1</v>
      </c>
      <c r="AS332" s="769">
        <v>4</v>
      </c>
      <c r="AT332" s="769">
        <v>4</v>
      </c>
      <c r="AU332" s="769">
        <v>6</v>
      </c>
      <c r="AV332" s="771">
        <v>7</v>
      </c>
    </row>
    <row r="333" spans="2:48" ht="14.4" x14ac:dyDescent="0.3">
      <c r="B333" s="903"/>
      <c r="C333" s="1" t="s">
        <v>5</v>
      </c>
      <c r="D333" s="742">
        <v>307</v>
      </c>
      <c r="E333" s="742">
        <v>274</v>
      </c>
      <c r="F333" s="742">
        <v>457</v>
      </c>
      <c r="G333" s="742">
        <v>541</v>
      </c>
      <c r="H333" s="742">
        <v>448</v>
      </c>
      <c r="I333" s="742">
        <v>358</v>
      </c>
      <c r="J333" s="742">
        <v>479</v>
      </c>
      <c r="K333" s="742">
        <v>495</v>
      </c>
      <c r="L333" s="742">
        <v>509</v>
      </c>
      <c r="M333" s="742">
        <v>598</v>
      </c>
      <c r="N333" s="742">
        <v>670</v>
      </c>
      <c r="O333" s="742">
        <v>579</v>
      </c>
      <c r="P333" s="742">
        <v>655</v>
      </c>
      <c r="Q333" s="742">
        <v>650</v>
      </c>
      <c r="R333" s="742">
        <v>659</v>
      </c>
      <c r="S333" s="143">
        <f>100</f>
        <v>100</v>
      </c>
      <c r="T333" s="328">
        <f t="shared" si="224"/>
        <v>89.250814332247558</v>
      </c>
      <c r="U333" s="328">
        <f t="shared" si="225"/>
        <v>148.85993485342019</v>
      </c>
      <c r="V333" s="328">
        <f t="shared" si="226"/>
        <v>176.22149837133551</v>
      </c>
      <c r="W333" s="328">
        <f t="shared" si="245"/>
        <v>145.92833876221499</v>
      </c>
      <c r="X333" s="328">
        <f t="shared" si="246"/>
        <v>116.61237785016287</v>
      </c>
      <c r="Y333" s="328">
        <f t="shared" si="247"/>
        <v>156.02605863192181</v>
      </c>
      <c r="Z333" s="328">
        <f t="shared" si="248"/>
        <v>161.23778501628664</v>
      </c>
      <c r="AA333" s="328">
        <f t="shared" si="249"/>
        <v>165.79804560260587</v>
      </c>
      <c r="AB333" s="328">
        <f t="shared" si="227"/>
        <v>194.78827361563518</v>
      </c>
      <c r="AC333" s="328">
        <f t="shared" si="227"/>
        <v>218.24104234527687</v>
      </c>
      <c r="AD333" s="328">
        <f t="shared" si="227"/>
        <v>188.59934853420197</v>
      </c>
      <c r="AE333" s="328">
        <f t="shared" ref="AE333:AG333" si="257">P333*100/$D333</f>
        <v>213.35504885993484</v>
      </c>
      <c r="AF333" s="328">
        <f t="shared" si="257"/>
        <v>211.72638436482086</v>
      </c>
      <c r="AG333" s="329">
        <f t="shared" si="257"/>
        <v>214.65798045602605</v>
      </c>
      <c r="AH333" s="768">
        <v>4</v>
      </c>
      <c r="AI333" s="769">
        <v>4</v>
      </c>
      <c r="AJ333" s="769">
        <v>4</v>
      </c>
      <c r="AK333" s="769">
        <v>4</v>
      </c>
      <c r="AL333" s="769">
        <v>4</v>
      </c>
      <c r="AM333" s="769">
        <v>4</v>
      </c>
      <c r="AN333" s="769">
        <v>4</v>
      </c>
      <c r="AO333" s="769">
        <v>4</v>
      </c>
      <c r="AP333" s="769">
        <v>4</v>
      </c>
      <c r="AQ333" s="769">
        <v>4</v>
      </c>
      <c r="AR333" s="769">
        <v>4</v>
      </c>
      <c r="AS333" s="769">
        <v>4</v>
      </c>
      <c r="AT333" s="769">
        <v>4</v>
      </c>
      <c r="AU333" s="769">
        <v>6</v>
      </c>
      <c r="AV333" s="771">
        <v>7</v>
      </c>
    </row>
    <row r="334" spans="2:48" ht="14.4" x14ac:dyDescent="0.3">
      <c r="B334" s="903"/>
      <c r="C334" s="1" t="s">
        <v>6</v>
      </c>
      <c r="D334" s="741">
        <v>17290</v>
      </c>
      <c r="E334" s="741">
        <v>15411</v>
      </c>
      <c r="F334" s="741">
        <v>25753</v>
      </c>
      <c r="G334" s="741">
        <v>25056</v>
      </c>
      <c r="H334" s="741">
        <v>25043</v>
      </c>
      <c r="I334" s="741">
        <v>20232</v>
      </c>
      <c r="J334" s="741">
        <v>28702</v>
      </c>
      <c r="K334" s="741">
        <v>30018</v>
      </c>
      <c r="L334" s="741">
        <v>29702</v>
      </c>
      <c r="M334" s="741">
        <v>33004</v>
      </c>
      <c r="N334" s="741">
        <v>34556</v>
      </c>
      <c r="O334" s="741">
        <v>34144</v>
      </c>
      <c r="P334" s="742">
        <v>33848</v>
      </c>
      <c r="Q334" s="742">
        <v>32995</v>
      </c>
      <c r="R334" s="742">
        <v>33999</v>
      </c>
      <c r="S334" s="143">
        <f>100</f>
        <v>100</v>
      </c>
      <c r="T334" s="328">
        <f t="shared" si="224"/>
        <v>89.132446500867559</v>
      </c>
      <c r="U334" s="328">
        <f t="shared" si="225"/>
        <v>148.94736842105263</v>
      </c>
      <c r="V334" s="328">
        <f t="shared" si="226"/>
        <v>144.91613649508386</v>
      </c>
      <c r="W334" s="328">
        <f t="shared" si="245"/>
        <v>144.84094852515906</v>
      </c>
      <c r="X334" s="328">
        <f t="shared" si="246"/>
        <v>117.01561596298438</v>
      </c>
      <c r="Y334" s="328">
        <f t="shared" si="247"/>
        <v>166.00347021399654</v>
      </c>
      <c r="Z334" s="328">
        <f t="shared" si="248"/>
        <v>173.6148062463852</v>
      </c>
      <c r="AA334" s="328">
        <f t="shared" si="249"/>
        <v>171.78716020821284</v>
      </c>
      <c r="AB334" s="328">
        <f t="shared" si="227"/>
        <v>190.88490456911509</v>
      </c>
      <c r="AC334" s="328">
        <f t="shared" si="227"/>
        <v>199.86119144013881</v>
      </c>
      <c r="AD334" s="328">
        <f t="shared" si="227"/>
        <v>197.47831116252169</v>
      </c>
      <c r="AE334" s="328">
        <f t="shared" ref="AE334:AG334" si="258">P334*100/$D334</f>
        <v>195.76633892423365</v>
      </c>
      <c r="AF334" s="328">
        <f t="shared" si="258"/>
        <v>190.83285135916714</v>
      </c>
      <c r="AG334" s="329">
        <f t="shared" si="258"/>
        <v>196.63967611336034</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4" x14ac:dyDescent="0.3">
      <c r="B335" s="904"/>
      <c r="C335" s="8" t="s">
        <v>7</v>
      </c>
      <c r="D335">
        <v>16983</v>
      </c>
      <c r="E335">
        <v>15137</v>
      </c>
      <c r="F335">
        <v>25296</v>
      </c>
      <c r="G335">
        <v>24515</v>
      </c>
      <c r="H335">
        <v>24595</v>
      </c>
      <c r="I335">
        <v>19874</v>
      </c>
      <c r="J335">
        <v>28223</v>
      </c>
      <c r="K335">
        <v>29523</v>
      </c>
      <c r="L335">
        <v>29193</v>
      </c>
      <c r="M335">
        <v>32406</v>
      </c>
      <c r="N335">
        <v>33886</v>
      </c>
      <c r="O335">
        <v>33565</v>
      </c>
      <c r="P335">
        <v>33193</v>
      </c>
      <c r="Q335">
        <v>32345</v>
      </c>
      <c r="R335">
        <v>33340</v>
      </c>
      <c r="S335" s="143">
        <f>100</f>
        <v>100</v>
      </c>
      <c r="T335" s="328">
        <f t="shared" si="224"/>
        <v>89.130306777365604</v>
      </c>
      <c r="U335" s="328">
        <f t="shared" si="225"/>
        <v>148.94894894894895</v>
      </c>
      <c r="V335" s="328">
        <f t="shared" si="226"/>
        <v>144.3502325855267</v>
      </c>
      <c r="W335" s="328">
        <f t="shared" si="245"/>
        <v>144.82129188011541</v>
      </c>
      <c r="X335" s="328">
        <f t="shared" si="246"/>
        <v>117.02290525819937</v>
      </c>
      <c r="Y335" s="328">
        <f t="shared" si="247"/>
        <v>166.18383088971325</v>
      </c>
      <c r="Z335" s="328">
        <f t="shared" si="248"/>
        <v>173.83854442677972</v>
      </c>
      <c r="AA335" s="328">
        <f t="shared" si="249"/>
        <v>171.89542483660131</v>
      </c>
      <c r="AB335" s="328">
        <f t="shared" si="227"/>
        <v>190.81434375552021</v>
      </c>
      <c r="AC335" s="328">
        <f t="shared" si="227"/>
        <v>199.52894070541129</v>
      </c>
      <c r="AD335" s="328">
        <f t="shared" si="227"/>
        <v>197.6388152858741</v>
      </c>
      <c r="AE335" s="328">
        <f t="shared" ref="AE335:AG335" si="259">P335*100/$D335</f>
        <v>195.44838956603664</v>
      </c>
      <c r="AF335" s="328">
        <f t="shared" si="259"/>
        <v>190.45516104339634</v>
      </c>
      <c r="AG335" s="329">
        <f t="shared" si="259"/>
        <v>196.31396101984336</v>
      </c>
      <c r="AH335" s="772"/>
      <c r="AI335" s="773"/>
      <c r="AJ335" s="773"/>
      <c r="AK335" s="773"/>
      <c r="AL335" s="773"/>
      <c r="AM335" s="773"/>
      <c r="AN335" s="773"/>
      <c r="AO335" s="773"/>
      <c r="AP335" s="773"/>
      <c r="AQ335" s="773"/>
      <c r="AR335" s="773"/>
      <c r="AS335" s="773"/>
      <c r="AT335" s="773"/>
      <c r="AU335" s="773"/>
      <c r="AV335" s="774"/>
    </row>
    <row r="336" spans="2:48" ht="15" customHeight="1" x14ac:dyDescent="0.3">
      <c r="B336" s="903" t="s">
        <v>67</v>
      </c>
      <c r="C336" s="1" t="s">
        <v>2</v>
      </c>
      <c r="D336" s="741">
        <v>4821</v>
      </c>
      <c r="E336" s="741">
        <v>5132</v>
      </c>
      <c r="F336" s="741">
        <v>25366</v>
      </c>
      <c r="G336" s="741">
        <v>26414</v>
      </c>
      <c r="H336" s="741">
        <v>26022</v>
      </c>
      <c r="I336" s="741">
        <v>25536</v>
      </c>
      <c r="J336" s="741">
        <v>29015</v>
      </c>
      <c r="K336" s="741">
        <v>29972</v>
      </c>
      <c r="L336" s="741">
        <v>28721</v>
      </c>
      <c r="M336" s="741">
        <v>31646</v>
      </c>
      <c r="N336" s="741">
        <v>30476</v>
      </c>
      <c r="O336" s="741">
        <v>30053</v>
      </c>
      <c r="P336" s="742">
        <v>29778</v>
      </c>
      <c r="Q336" s="742">
        <v>29697</v>
      </c>
      <c r="R336" s="742">
        <v>31282</v>
      </c>
      <c r="S336" s="143">
        <f>100</f>
        <v>100</v>
      </c>
      <c r="T336" s="328">
        <f t="shared" si="224"/>
        <v>106.45094378759593</v>
      </c>
      <c r="U336" s="328">
        <f t="shared" si="225"/>
        <v>526.15639908732624</v>
      </c>
      <c r="V336" s="328">
        <f t="shared" si="226"/>
        <v>547.89462767060775</v>
      </c>
      <c r="W336" s="328">
        <f t="shared" si="245"/>
        <v>539.7635345364032</v>
      </c>
      <c r="X336" s="328">
        <f t="shared" si="246"/>
        <v>529.68263845675176</v>
      </c>
      <c r="Y336" s="328">
        <f t="shared" si="247"/>
        <v>601.84609002281684</v>
      </c>
      <c r="Z336" s="328">
        <f t="shared" si="248"/>
        <v>621.69674341422945</v>
      </c>
      <c r="AA336" s="328">
        <f t="shared" si="249"/>
        <v>595.74777017216343</v>
      </c>
      <c r="AB336" s="328">
        <f t="shared" si="227"/>
        <v>656.41982991080692</v>
      </c>
      <c r="AC336" s="328">
        <f t="shared" si="227"/>
        <v>632.15100601534948</v>
      </c>
      <c r="AD336" s="328">
        <f t="shared" si="227"/>
        <v>623.37689276083802</v>
      </c>
      <c r="AE336" s="328">
        <f t="shared" ref="AE336:AG336" si="260">P336*100/$D336</f>
        <v>617.67268201617924</v>
      </c>
      <c r="AF336" s="328">
        <f t="shared" si="260"/>
        <v>615.99253266957066</v>
      </c>
      <c r="AG336" s="329">
        <f t="shared" si="260"/>
        <v>648.86952914333131</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4.4" x14ac:dyDescent="0.3">
      <c r="B337" s="903"/>
      <c r="C337" s="1" t="s">
        <v>3</v>
      </c>
      <c r="D337" s="742">
        <v>1933</v>
      </c>
      <c r="E337" s="742">
        <v>2775</v>
      </c>
      <c r="F337" s="742">
        <v>5429</v>
      </c>
      <c r="G337" s="741">
        <v>2150</v>
      </c>
      <c r="H337" s="741">
        <v>1955</v>
      </c>
      <c r="I337" s="742">
        <v>1503</v>
      </c>
      <c r="J337" s="742">
        <v>2034</v>
      </c>
      <c r="K337" s="741">
        <v>4068</v>
      </c>
      <c r="L337" s="741">
        <v>2866</v>
      </c>
      <c r="M337" s="741">
        <v>1717</v>
      </c>
      <c r="N337" s="741">
        <v>3208</v>
      </c>
      <c r="O337" s="741">
        <v>3784</v>
      </c>
      <c r="P337" s="742">
        <v>3723</v>
      </c>
      <c r="Q337" s="742">
        <v>3716</v>
      </c>
      <c r="R337" s="742">
        <v>4146</v>
      </c>
      <c r="S337" s="143">
        <f>100</f>
        <v>100</v>
      </c>
      <c r="T337" s="328">
        <f t="shared" si="224"/>
        <v>143.55923435075013</v>
      </c>
      <c r="U337" s="328">
        <f t="shared" si="225"/>
        <v>280.85876875323333</v>
      </c>
      <c r="V337" s="328">
        <f t="shared" si="226"/>
        <v>111.22607346094154</v>
      </c>
      <c r="W337" s="328">
        <f t="shared" si="245"/>
        <v>101.13812726332127</v>
      </c>
      <c r="X337" s="328">
        <f t="shared" si="246"/>
        <v>77.754785307811687</v>
      </c>
      <c r="Y337" s="328">
        <f t="shared" si="247"/>
        <v>105.22503879979307</v>
      </c>
      <c r="Z337" s="328">
        <f t="shared" si="248"/>
        <v>210.45007759958614</v>
      </c>
      <c r="AA337" s="328">
        <f t="shared" si="249"/>
        <v>148.26694257630626</v>
      </c>
      <c r="AB337" s="328">
        <f t="shared" si="227"/>
        <v>88.825659596482154</v>
      </c>
      <c r="AC337" s="328">
        <f t="shared" si="227"/>
        <v>165.95964821520951</v>
      </c>
      <c r="AD337" s="328">
        <f t="shared" si="227"/>
        <v>195.7578892912571</v>
      </c>
      <c r="AE337" s="328">
        <f t="shared" ref="AE337:AG337" si="261">P337*100/$D337</f>
        <v>192.60217278841179</v>
      </c>
      <c r="AF337" s="328">
        <f t="shared" si="261"/>
        <v>192.24004138644594</v>
      </c>
      <c r="AG337" s="329">
        <f t="shared" si="261"/>
        <v>214.48525607863425</v>
      </c>
      <c r="AH337" s="768">
        <v>4</v>
      </c>
      <c r="AI337" s="769">
        <v>4</v>
      </c>
      <c r="AJ337" s="769">
        <v>4</v>
      </c>
      <c r="AK337" s="769">
        <v>1</v>
      </c>
      <c r="AL337" s="769">
        <v>1</v>
      </c>
      <c r="AM337" s="769">
        <v>4</v>
      </c>
      <c r="AN337" s="769">
        <v>4</v>
      </c>
      <c r="AO337" s="769">
        <v>1</v>
      </c>
      <c r="AP337" s="769">
        <v>1</v>
      </c>
      <c r="AQ337" s="769">
        <v>1</v>
      </c>
      <c r="AR337" s="769">
        <v>1</v>
      </c>
      <c r="AS337" s="769">
        <v>1</v>
      </c>
      <c r="AT337" s="769">
        <v>4</v>
      </c>
      <c r="AU337" s="769">
        <v>6</v>
      </c>
      <c r="AV337" s="771">
        <v>7</v>
      </c>
    </row>
    <row r="338" spans="2:48" ht="14.4" x14ac:dyDescent="0.3">
      <c r="B338" s="903"/>
      <c r="C338" s="1" t="s">
        <v>4</v>
      </c>
      <c r="D338" s="741">
        <v>1331</v>
      </c>
      <c r="E338" s="741">
        <v>1728</v>
      </c>
      <c r="F338" s="741">
        <v>1398</v>
      </c>
      <c r="G338" s="741">
        <v>1715</v>
      </c>
      <c r="H338" s="741">
        <v>1620</v>
      </c>
      <c r="I338" s="741">
        <v>2001</v>
      </c>
      <c r="J338" s="741">
        <v>1747</v>
      </c>
      <c r="K338" s="742">
        <v>2660</v>
      </c>
      <c r="L338" s="741">
        <v>2049</v>
      </c>
      <c r="M338" s="741">
        <v>1875</v>
      </c>
      <c r="N338" s="741">
        <v>2121</v>
      </c>
      <c r="O338" s="741">
        <v>1586</v>
      </c>
      <c r="P338" s="742">
        <v>1591</v>
      </c>
      <c r="Q338" s="742">
        <v>1590</v>
      </c>
      <c r="R338" s="742">
        <v>1612</v>
      </c>
      <c r="S338" s="143">
        <f>100</f>
        <v>100</v>
      </c>
      <c r="T338" s="328">
        <f t="shared" si="224"/>
        <v>129.82719759579263</v>
      </c>
      <c r="U338" s="328">
        <f t="shared" si="225"/>
        <v>105.03380916604057</v>
      </c>
      <c r="V338" s="328">
        <f t="shared" si="226"/>
        <v>128.85048835462058</v>
      </c>
      <c r="W338" s="328">
        <f t="shared" si="245"/>
        <v>121.71299774605559</v>
      </c>
      <c r="X338" s="328">
        <f t="shared" si="246"/>
        <v>150.33809166040572</v>
      </c>
      <c r="Y338" s="328">
        <f t="shared" si="247"/>
        <v>131.25469571750563</v>
      </c>
      <c r="Z338" s="328">
        <f t="shared" si="248"/>
        <v>199.84973703981967</v>
      </c>
      <c r="AA338" s="328">
        <f t="shared" si="249"/>
        <v>153.94440270473328</v>
      </c>
      <c r="AB338" s="328">
        <f t="shared" si="227"/>
        <v>140.87152516904584</v>
      </c>
      <c r="AC338" s="328">
        <f t="shared" si="227"/>
        <v>159.35386927122465</v>
      </c>
      <c r="AD338" s="328">
        <f t="shared" si="227"/>
        <v>119.15852742299023</v>
      </c>
      <c r="AE338" s="328">
        <f t="shared" ref="AE338:AG338" si="262">P338*100/$D338</f>
        <v>119.53418482344102</v>
      </c>
      <c r="AF338" s="328">
        <f t="shared" si="262"/>
        <v>119.45905334335086</v>
      </c>
      <c r="AG338" s="329">
        <f t="shared" si="262"/>
        <v>121.11194590533434</v>
      </c>
      <c r="AH338" s="768">
        <v>1</v>
      </c>
      <c r="AI338" s="769">
        <v>1</v>
      </c>
      <c r="AJ338" s="769">
        <v>1</v>
      </c>
      <c r="AK338" s="769">
        <v>1</v>
      </c>
      <c r="AL338" s="769">
        <v>1</v>
      </c>
      <c r="AM338" s="769">
        <v>1</v>
      </c>
      <c r="AN338" s="769">
        <v>1</v>
      </c>
      <c r="AO338" s="769">
        <v>4</v>
      </c>
      <c r="AP338" s="769">
        <v>1</v>
      </c>
      <c r="AQ338" s="769">
        <v>1</v>
      </c>
      <c r="AR338" s="769">
        <v>1</v>
      </c>
      <c r="AS338" s="769">
        <v>1</v>
      </c>
      <c r="AT338" s="769">
        <v>4</v>
      </c>
      <c r="AU338" s="769">
        <v>6</v>
      </c>
      <c r="AV338" s="771">
        <v>7</v>
      </c>
    </row>
    <row r="339" spans="2:48" ht="14.4" x14ac:dyDescent="0.3">
      <c r="B339" s="903"/>
      <c r="C339" s="1" t="s">
        <v>5</v>
      </c>
      <c r="D339" s="742">
        <v>2113</v>
      </c>
      <c r="E339" s="742">
        <v>2524</v>
      </c>
      <c r="F339" s="742">
        <v>2581</v>
      </c>
      <c r="G339" s="741">
        <v>3629</v>
      </c>
      <c r="H339" s="741">
        <v>4156</v>
      </c>
      <c r="I339" s="742">
        <v>4535</v>
      </c>
      <c r="J339" s="742">
        <v>5193</v>
      </c>
      <c r="K339" s="742">
        <v>5228</v>
      </c>
      <c r="L339" s="741">
        <v>8326</v>
      </c>
      <c r="M339" s="741">
        <v>8533</v>
      </c>
      <c r="N339" s="741">
        <v>8252</v>
      </c>
      <c r="O339" s="741">
        <v>9561</v>
      </c>
      <c r="P339" s="742">
        <v>8764</v>
      </c>
      <c r="Q339" s="742">
        <v>8759</v>
      </c>
      <c r="R339" s="742">
        <v>9029</v>
      </c>
      <c r="S339" s="143">
        <f>100</f>
        <v>100</v>
      </c>
      <c r="T339" s="328">
        <f>E339*100/$D339</f>
        <v>119.45101751064837</v>
      </c>
      <c r="U339" s="328">
        <f t="shared" ref="U339:AA375" si="263">F339*100/$D339</f>
        <v>122.14860388073829</v>
      </c>
      <c r="V339" s="328">
        <f t="shared" si="263"/>
        <v>171.7463322290582</v>
      </c>
      <c r="W339" s="328">
        <f t="shared" si="263"/>
        <v>196.6871746332229</v>
      </c>
      <c r="X339" s="328">
        <f t="shared" si="263"/>
        <v>214.62375769048745</v>
      </c>
      <c r="Y339" s="328">
        <f t="shared" si="263"/>
        <v>245.76431613819216</v>
      </c>
      <c r="Z339" s="328">
        <f t="shared" si="263"/>
        <v>247.4207288215807</v>
      </c>
      <c r="AA339" s="328">
        <f t="shared" si="263"/>
        <v>394.03691433980123</v>
      </c>
      <c r="AB339" s="328">
        <f t="shared" si="227"/>
        <v>403.83341221012779</v>
      </c>
      <c r="AC339" s="328">
        <f t="shared" si="227"/>
        <v>390.53478466635119</v>
      </c>
      <c r="AD339" s="328">
        <f t="shared" si="227"/>
        <v>452.48461902508279</v>
      </c>
      <c r="AE339" s="328">
        <f t="shared" ref="AE339:AG339" si="264">P339*100/$D339</f>
        <v>414.7657359204922</v>
      </c>
      <c r="AF339" s="328">
        <f t="shared" si="264"/>
        <v>414.529105537151</v>
      </c>
      <c r="AG339" s="329">
        <f t="shared" si="264"/>
        <v>427.30714623757689</v>
      </c>
      <c r="AH339" s="768">
        <v>4</v>
      </c>
      <c r="AI339" s="769">
        <v>4</v>
      </c>
      <c r="AJ339" s="769">
        <v>4</v>
      </c>
      <c r="AK339" s="769">
        <v>1</v>
      </c>
      <c r="AL339" s="769">
        <v>1</v>
      </c>
      <c r="AM339" s="769">
        <v>4</v>
      </c>
      <c r="AN339" s="769">
        <v>4</v>
      </c>
      <c r="AO339" s="769">
        <v>4</v>
      </c>
      <c r="AP339" s="769">
        <v>1</v>
      </c>
      <c r="AQ339" s="769">
        <v>1</v>
      </c>
      <c r="AR339" s="769">
        <v>1</v>
      </c>
      <c r="AS339" s="769">
        <v>1</v>
      </c>
      <c r="AT339" s="769">
        <v>4</v>
      </c>
      <c r="AU339" s="769">
        <v>6</v>
      </c>
      <c r="AV339" s="771">
        <v>7</v>
      </c>
    </row>
    <row r="340" spans="2:48" ht="14.4" x14ac:dyDescent="0.3">
      <c r="B340" s="903"/>
      <c r="C340" s="1" t="s">
        <v>6</v>
      </c>
      <c r="D340" s="741">
        <v>10198</v>
      </c>
      <c r="E340" s="741">
        <v>12159</v>
      </c>
      <c r="F340" s="741">
        <v>34774</v>
      </c>
      <c r="G340" s="741">
        <v>33908</v>
      </c>
      <c r="H340" s="741">
        <v>33753</v>
      </c>
      <c r="I340" s="741">
        <v>33575</v>
      </c>
      <c r="J340" s="741">
        <v>37989</v>
      </c>
      <c r="K340" s="741">
        <v>41928</v>
      </c>
      <c r="L340" s="741">
        <v>41962</v>
      </c>
      <c r="M340" s="741">
        <v>43771</v>
      </c>
      <c r="N340" s="741">
        <v>44057</v>
      </c>
      <c r="O340" s="741">
        <v>44984</v>
      </c>
      <c r="P340" s="742">
        <v>43856</v>
      </c>
      <c r="Q340" s="742">
        <v>43762</v>
      </c>
      <c r="R340" s="742">
        <v>46069</v>
      </c>
      <c r="S340" s="143">
        <f>100</f>
        <v>100</v>
      </c>
      <c r="T340" s="328">
        <f t="shared" ref="T340:W403" si="265">E340*100/$D340</f>
        <v>119.22926063934105</v>
      </c>
      <c r="U340" s="328">
        <f t="shared" si="263"/>
        <v>340.98842910374583</v>
      </c>
      <c r="V340" s="328">
        <f t="shared" si="263"/>
        <v>332.4965679545009</v>
      </c>
      <c r="W340" s="328">
        <f t="shared" si="263"/>
        <v>330.976662090606</v>
      </c>
      <c r="X340" s="328">
        <f t="shared" si="263"/>
        <v>329.23122180819769</v>
      </c>
      <c r="Y340" s="328">
        <f t="shared" si="263"/>
        <v>372.51421847421062</v>
      </c>
      <c r="Z340" s="328">
        <f t="shared" si="263"/>
        <v>411.13943910570703</v>
      </c>
      <c r="AA340" s="328">
        <f t="shared" si="263"/>
        <v>411.47283781133558</v>
      </c>
      <c r="AB340" s="328">
        <f t="shared" si="227"/>
        <v>429.2116101196313</v>
      </c>
      <c r="AC340" s="328">
        <f t="shared" si="227"/>
        <v>432.01608158462443</v>
      </c>
      <c r="AD340" s="328">
        <f t="shared" si="227"/>
        <v>441.10609923514414</v>
      </c>
      <c r="AE340" s="328">
        <f t="shared" ref="AE340:AG340" si="266">P340*100/$D340</f>
        <v>430.04510688370272</v>
      </c>
      <c r="AF340" s="328">
        <f t="shared" si="266"/>
        <v>429.12335752108254</v>
      </c>
      <c r="AG340" s="329">
        <f t="shared" si="266"/>
        <v>451.74544028240831</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4" x14ac:dyDescent="0.3">
      <c r="B341" s="904"/>
      <c r="C341" s="8" t="s">
        <v>7</v>
      </c>
      <c r="D341">
        <v>8085</v>
      </c>
      <c r="E341">
        <v>9635</v>
      </c>
      <c r="F341">
        <v>32193</v>
      </c>
      <c r="G341">
        <v>30279</v>
      </c>
      <c r="H341">
        <v>29597</v>
      </c>
      <c r="I341">
        <v>29040</v>
      </c>
      <c r="J341">
        <v>32796</v>
      </c>
      <c r="K341">
        <v>36700</v>
      </c>
      <c r="L341">
        <v>33636</v>
      </c>
      <c r="M341">
        <v>35238</v>
      </c>
      <c r="N341">
        <v>35805</v>
      </c>
      <c r="O341">
        <v>35423</v>
      </c>
      <c r="P341">
        <v>35092</v>
      </c>
      <c r="Q341">
        <v>35003</v>
      </c>
      <c r="R341">
        <v>37040</v>
      </c>
      <c r="S341" s="143">
        <f>100</f>
        <v>100</v>
      </c>
      <c r="T341" s="328">
        <f t="shared" si="265"/>
        <v>119.1713048855906</v>
      </c>
      <c r="U341" s="328">
        <f t="shared" si="263"/>
        <v>398.18181818181819</v>
      </c>
      <c r="V341" s="328">
        <f t="shared" si="263"/>
        <v>374.50834879406307</v>
      </c>
      <c r="W341" s="328">
        <f t="shared" si="263"/>
        <v>366.07297464440319</v>
      </c>
      <c r="X341" s="328">
        <f t="shared" si="263"/>
        <v>359.18367346938777</v>
      </c>
      <c r="Y341" s="328">
        <f t="shared" si="263"/>
        <v>405.64007421150279</v>
      </c>
      <c r="Z341" s="328">
        <f t="shared" si="263"/>
        <v>453.92702535559681</v>
      </c>
      <c r="AA341" s="328">
        <f t="shared" si="263"/>
        <v>416.02968460111316</v>
      </c>
      <c r="AB341" s="328">
        <f t="shared" si="227"/>
        <v>435.84415584415586</v>
      </c>
      <c r="AC341" s="328">
        <f t="shared" si="227"/>
        <v>442.85714285714283</v>
      </c>
      <c r="AD341" s="328">
        <f t="shared" si="227"/>
        <v>438.13234384662957</v>
      </c>
      <c r="AE341" s="328">
        <f t="shared" ref="AE341:AG341" si="267">P341*100/$D341</f>
        <v>434.03834260977118</v>
      </c>
      <c r="AF341" s="328">
        <f t="shared" si="267"/>
        <v>432.93753865182435</v>
      </c>
      <c r="AG341" s="329">
        <f t="shared" si="267"/>
        <v>458.13234384662957</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03" t="s">
        <v>68</v>
      </c>
      <c r="C342" s="1" t="s">
        <v>2</v>
      </c>
      <c r="D342" s="741">
        <v>2601</v>
      </c>
      <c r="E342" s="741">
        <v>4118</v>
      </c>
      <c r="F342" s="741">
        <v>9123</v>
      </c>
      <c r="G342" s="741">
        <v>10290</v>
      </c>
      <c r="H342" s="742">
        <v>10916</v>
      </c>
      <c r="I342" s="741">
        <v>12534</v>
      </c>
      <c r="J342" s="741">
        <v>16885</v>
      </c>
      <c r="K342" s="741">
        <v>21030</v>
      </c>
      <c r="L342" s="741">
        <v>19612</v>
      </c>
      <c r="M342" s="741">
        <v>21483</v>
      </c>
      <c r="N342" s="741">
        <v>22868</v>
      </c>
      <c r="O342" s="741">
        <v>25384</v>
      </c>
      <c r="P342" s="742">
        <v>25152</v>
      </c>
      <c r="Q342" s="742">
        <v>25083</v>
      </c>
      <c r="R342" s="742">
        <v>26422</v>
      </c>
      <c r="S342" s="143">
        <f>100</f>
        <v>100</v>
      </c>
      <c r="T342" s="328">
        <f t="shared" si="265"/>
        <v>158.32372164552095</v>
      </c>
      <c r="U342" s="328">
        <f t="shared" si="263"/>
        <v>350.74971164936562</v>
      </c>
      <c r="V342" s="328">
        <f t="shared" si="263"/>
        <v>395.61707035755478</v>
      </c>
      <c r="W342" s="328">
        <f t="shared" si="263"/>
        <v>419.68473663975396</v>
      </c>
      <c r="X342" s="328">
        <f t="shared" si="263"/>
        <v>481.89158016147638</v>
      </c>
      <c r="Y342" s="328">
        <f t="shared" si="263"/>
        <v>649.17339484813533</v>
      </c>
      <c r="Z342" s="328">
        <f t="shared" si="263"/>
        <v>808.5351787773933</v>
      </c>
      <c r="AA342" s="328">
        <f t="shared" si="263"/>
        <v>754.01768550557483</v>
      </c>
      <c r="AB342" s="328">
        <f t="shared" si="227"/>
        <v>825.95155709342555</v>
      </c>
      <c r="AC342" s="328">
        <f t="shared" si="227"/>
        <v>879.20030757401003</v>
      </c>
      <c r="AD342" s="328">
        <f t="shared" si="227"/>
        <v>975.93233371780082</v>
      </c>
      <c r="AE342" s="328">
        <f t="shared" ref="AE342:AG342" si="268">P342*100/$D342</f>
        <v>967.0126874279124</v>
      </c>
      <c r="AF342" s="328">
        <f t="shared" si="268"/>
        <v>964.35986159169545</v>
      </c>
      <c r="AG342" s="329">
        <f t="shared" si="268"/>
        <v>1015.840061514802</v>
      </c>
      <c r="AH342" s="768">
        <v>1</v>
      </c>
      <c r="AI342" s="769">
        <v>1</v>
      </c>
      <c r="AJ342" s="769">
        <v>1</v>
      </c>
      <c r="AK342" s="769">
        <v>1</v>
      </c>
      <c r="AL342" s="769">
        <v>4</v>
      </c>
      <c r="AM342" s="769">
        <v>1</v>
      </c>
      <c r="AN342" s="769">
        <v>1</v>
      </c>
      <c r="AO342" s="769">
        <v>1</v>
      </c>
      <c r="AP342" s="769">
        <v>1</v>
      </c>
      <c r="AQ342" s="769">
        <v>1</v>
      </c>
      <c r="AR342" s="769">
        <v>1</v>
      </c>
      <c r="AS342" s="769">
        <v>1</v>
      </c>
      <c r="AT342" s="769">
        <v>4</v>
      </c>
      <c r="AU342" s="769">
        <v>6</v>
      </c>
      <c r="AV342" s="771">
        <v>7</v>
      </c>
    </row>
    <row r="343" spans="2:48" ht="14.4" x14ac:dyDescent="0.3">
      <c r="B343" s="903"/>
      <c r="C343" s="1" t="s">
        <v>3</v>
      </c>
      <c r="D343" s="741">
        <v>2387</v>
      </c>
      <c r="E343" s="742">
        <v>3487</v>
      </c>
      <c r="F343" s="742">
        <v>2970</v>
      </c>
      <c r="G343" s="742">
        <v>1924</v>
      </c>
      <c r="H343" s="742">
        <v>1996</v>
      </c>
      <c r="I343" s="742">
        <v>1053</v>
      </c>
      <c r="J343" s="741">
        <v>2239</v>
      </c>
      <c r="K343" s="741">
        <v>5869</v>
      </c>
      <c r="L343" s="741">
        <v>5058</v>
      </c>
      <c r="M343" s="742">
        <v>5040</v>
      </c>
      <c r="N343" s="741">
        <v>6035</v>
      </c>
      <c r="O343" s="741">
        <v>3618</v>
      </c>
      <c r="P343" s="742">
        <v>3559</v>
      </c>
      <c r="Q343" s="742">
        <v>3552</v>
      </c>
      <c r="R343" s="742">
        <v>3963</v>
      </c>
      <c r="S343" s="143">
        <f>100</f>
        <v>100</v>
      </c>
      <c r="T343" s="328">
        <f t="shared" si="265"/>
        <v>146.08294930875576</v>
      </c>
      <c r="U343" s="328">
        <f t="shared" si="263"/>
        <v>124.42396313364056</v>
      </c>
      <c r="V343" s="328">
        <f t="shared" si="263"/>
        <v>80.603267700041897</v>
      </c>
      <c r="W343" s="328">
        <f t="shared" si="263"/>
        <v>83.619606200251368</v>
      </c>
      <c r="X343" s="328">
        <f t="shared" si="263"/>
        <v>44.113950565563471</v>
      </c>
      <c r="Y343" s="328">
        <f t="shared" si="263"/>
        <v>93.799748638458311</v>
      </c>
      <c r="Z343" s="328">
        <f t="shared" si="263"/>
        <v>245.87348135735232</v>
      </c>
      <c r="AA343" s="328">
        <f t="shared" si="263"/>
        <v>211.89777963971511</v>
      </c>
      <c r="AB343" s="328">
        <f t="shared" si="227"/>
        <v>211.14369501466277</v>
      </c>
      <c r="AC343" s="328">
        <f t="shared" si="227"/>
        <v>252.82781734394638</v>
      </c>
      <c r="AD343" s="328">
        <f t="shared" si="227"/>
        <v>151.57100963552577</v>
      </c>
      <c r="AE343" s="328">
        <f t="shared" ref="AE343:AG343" si="269">P343*100/$D343</f>
        <v>149.09928780896522</v>
      </c>
      <c r="AF343" s="328">
        <f t="shared" si="269"/>
        <v>148.80603267700042</v>
      </c>
      <c r="AG343" s="329">
        <f t="shared" si="269"/>
        <v>166.02429828236279</v>
      </c>
      <c r="AH343" s="768">
        <v>1</v>
      </c>
      <c r="AI343" s="769">
        <v>4</v>
      </c>
      <c r="AJ343" s="769">
        <v>4</v>
      </c>
      <c r="AK343" s="769">
        <v>4</v>
      </c>
      <c r="AL343" s="769">
        <v>4</v>
      </c>
      <c r="AM343" s="769">
        <v>4</v>
      </c>
      <c r="AN343" s="769">
        <v>1</v>
      </c>
      <c r="AO343" s="769">
        <v>1</v>
      </c>
      <c r="AP343" s="769">
        <v>1</v>
      </c>
      <c r="AQ343" s="769">
        <v>4</v>
      </c>
      <c r="AR343" s="769">
        <v>1</v>
      </c>
      <c r="AS343" s="769">
        <v>1</v>
      </c>
      <c r="AT343" s="769">
        <v>4</v>
      </c>
      <c r="AU343" s="769">
        <v>6</v>
      </c>
      <c r="AV343" s="771">
        <v>7</v>
      </c>
    </row>
    <row r="344" spans="2:48" ht="14.4" x14ac:dyDescent="0.3">
      <c r="B344" s="903"/>
      <c r="C344" s="1" t="s">
        <v>4</v>
      </c>
      <c r="D344" s="742">
        <v>275</v>
      </c>
      <c r="E344" s="741">
        <v>920</v>
      </c>
      <c r="F344" s="742">
        <v>1091</v>
      </c>
      <c r="G344" s="742">
        <v>1506</v>
      </c>
      <c r="H344" s="742">
        <v>1554</v>
      </c>
      <c r="I344" s="741">
        <v>1844</v>
      </c>
      <c r="J344" s="741">
        <v>2547</v>
      </c>
      <c r="K344" s="741">
        <v>2666</v>
      </c>
      <c r="L344" s="742">
        <v>3619</v>
      </c>
      <c r="M344" s="741">
        <v>3232</v>
      </c>
      <c r="N344" s="741">
        <v>4317</v>
      </c>
      <c r="O344" s="742">
        <v>3734</v>
      </c>
      <c r="P344" s="742">
        <v>3989</v>
      </c>
      <c r="Q344" s="742">
        <v>3987</v>
      </c>
      <c r="R344" s="742">
        <v>4043</v>
      </c>
      <c r="S344" s="143">
        <f>100</f>
        <v>100</v>
      </c>
      <c r="T344" s="328">
        <f t="shared" si="265"/>
        <v>334.54545454545456</v>
      </c>
      <c r="U344" s="328">
        <f t="shared" si="263"/>
        <v>396.72727272727275</v>
      </c>
      <c r="V344" s="328">
        <f t="shared" si="263"/>
        <v>547.63636363636363</v>
      </c>
      <c r="W344" s="328">
        <f t="shared" si="263"/>
        <v>565.09090909090912</v>
      </c>
      <c r="X344" s="328">
        <f t="shared" si="263"/>
        <v>670.5454545454545</v>
      </c>
      <c r="Y344" s="328">
        <f t="shared" si="263"/>
        <v>926.18181818181813</v>
      </c>
      <c r="Z344" s="328">
        <f t="shared" si="263"/>
        <v>969.4545454545455</v>
      </c>
      <c r="AA344" s="328">
        <f t="shared" si="263"/>
        <v>1316</v>
      </c>
      <c r="AB344" s="328">
        <f t="shared" si="227"/>
        <v>1175.2727272727273</v>
      </c>
      <c r="AC344" s="328">
        <f t="shared" si="227"/>
        <v>1569.8181818181818</v>
      </c>
      <c r="AD344" s="328">
        <f t="shared" si="227"/>
        <v>1357.8181818181818</v>
      </c>
      <c r="AE344" s="328">
        <f t="shared" ref="AE344:AG344" si="270">P344*100/$D344</f>
        <v>1450.5454545454545</v>
      </c>
      <c r="AF344" s="328">
        <f t="shared" si="270"/>
        <v>1449.8181818181818</v>
      </c>
      <c r="AG344" s="329">
        <f t="shared" si="270"/>
        <v>1470.1818181818182</v>
      </c>
      <c r="AH344" s="768">
        <v>4</v>
      </c>
      <c r="AI344" s="769">
        <v>1</v>
      </c>
      <c r="AJ344" s="769">
        <v>4</v>
      </c>
      <c r="AK344" s="769">
        <v>4</v>
      </c>
      <c r="AL344" s="769">
        <v>4</v>
      </c>
      <c r="AM344" s="769">
        <v>1</v>
      </c>
      <c r="AN344" s="769">
        <v>1</v>
      </c>
      <c r="AO344" s="769">
        <v>1</v>
      </c>
      <c r="AP344" s="769">
        <v>4</v>
      </c>
      <c r="AQ344" s="769">
        <v>1</v>
      </c>
      <c r="AR344" s="769">
        <v>1</v>
      </c>
      <c r="AS344" s="769">
        <v>4</v>
      </c>
      <c r="AT344" s="769">
        <v>4</v>
      </c>
      <c r="AU344" s="769">
        <v>6</v>
      </c>
      <c r="AV344" s="771">
        <v>7</v>
      </c>
    </row>
    <row r="345" spans="2:48" ht="14.4" x14ac:dyDescent="0.3">
      <c r="B345" s="903"/>
      <c r="C345" s="1" t="s">
        <v>5</v>
      </c>
      <c r="D345" s="742">
        <v>3377</v>
      </c>
      <c r="E345" s="742">
        <v>3999</v>
      </c>
      <c r="F345" s="741">
        <v>3768</v>
      </c>
      <c r="G345" s="742">
        <v>3208</v>
      </c>
      <c r="H345" s="742">
        <v>4392</v>
      </c>
      <c r="I345" s="742">
        <v>2045</v>
      </c>
      <c r="J345" s="741">
        <v>4074</v>
      </c>
      <c r="K345" s="741">
        <v>3518</v>
      </c>
      <c r="L345" s="742">
        <v>4322</v>
      </c>
      <c r="M345" s="742">
        <v>4144</v>
      </c>
      <c r="N345" s="741">
        <v>6214</v>
      </c>
      <c r="O345" s="742">
        <v>4778</v>
      </c>
      <c r="P345" s="742">
        <v>5686</v>
      </c>
      <c r="Q345" s="742">
        <v>5683</v>
      </c>
      <c r="R345" s="742">
        <v>5858</v>
      </c>
      <c r="S345" s="143">
        <f>100</f>
        <v>100</v>
      </c>
      <c r="T345" s="328">
        <f t="shared" si="265"/>
        <v>118.41871483565295</v>
      </c>
      <c r="U345" s="328">
        <f t="shared" si="263"/>
        <v>111.57832395617412</v>
      </c>
      <c r="V345" s="328">
        <f t="shared" si="263"/>
        <v>94.995558187740599</v>
      </c>
      <c r="W345" s="328">
        <f t="shared" si="263"/>
        <v>130.05626295528575</v>
      </c>
      <c r="X345" s="328">
        <f t="shared" si="263"/>
        <v>60.556707136511697</v>
      </c>
      <c r="Y345" s="328">
        <f t="shared" si="263"/>
        <v>120.63962096535387</v>
      </c>
      <c r="Z345" s="328">
        <f t="shared" si="263"/>
        <v>104.17530352383773</v>
      </c>
      <c r="AA345" s="328">
        <f t="shared" si="263"/>
        <v>127.98341723423157</v>
      </c>
      <c r="AB345" s="328">
        <f t="shared" si="227"/>
        <v>122.71246668640805</v>
      </c>
      <c r="AC345" s="328">
        <f t="shared" si="227"/>
        <v>184.00947586615339</v>
      </c>
      <c r="AD345" s="328">
        <f t="shared" si="227"/>
        <v>141.48652650281315</v>
      </c>
      <c r="AE345" s="328">
        <f t="shared" ref="AE345:AG345" si="271">P345*100/$D345</f>
        <v>168.37429671305892</v>
      </c>
      <c r="AF345" s="328">
        <f t="shared" si="271"/>
        <v>168.28546046787091</v>
      </c>
      <c r="AG345" s="329">
        <f t="shared" si="271"/>
        <v>173.46757477050636</v>
      </c>
      <c r="AH345" s="768">
        <v>4</v>
      </c>
      <c r="AI345" s="769">
        <v>4</v>
      </c>
      <c r="AJ345" s="769">
        <v>1</v>
      </c>
      <c r="AK345" s="769">
        <v>4</v>
      </c>
      <c r="AL345" s="769">
        <v>4</v>
      </c>
      <c r="AM345" s="769">
        <v>4</v>
      </c>
      <c r="AN345" s="769">
        <v>1</v>
      </c>
      <c r="AO345" s="769">
        <v>1</v>
      </c>
      <c r="AP345" s="769">
        <v>4</v>
      </c>
      <c r="AQ345" s="769">
        <v>4</v>
      </c>
      <c r="AR345" s="769">
        <v>1</v>
      </c>
      <c r="AS345" s="769">
        <v>4</v>
      </c>
      <c r="AT345" s="769">
        <v>4</v>
      </c>
      <c r="AU345" s="769">
        <v>6</v>
      </c>
      <c r="AV345" s="771">
        <v>7</v>
      </c>
    </row>
    <row r="346" spans="2:48" ht="14.4" x14ac:dyDescent="0.3">
      <c r="B346" s="903"/>
      <c r="C346" s="1" t="s">
        <v>6</v>
      </c>
      <c r="D346" s="741">
        <v>8640</v>
      </c>
      <c r="E346" s="741">
        <v>12524</v>
      </c>
      <c r="F346" s="741">
        <v>16952</v>
      </c>
      <c r="G346" s="741">
        <v>16928</v>
      </c>
      <c r="H346" s="741">
        <v>18858</v>
      </c>
      <c r="I346" s="741">
        <v>17476</v>
      </c>
      <c r="J346" s="741">
        <v>25745</v>
      </c>
      <c r="K346" s="741">
        <v>33083</v>
      </c>
      <c r="L346" s="741">
        <v>32611</v>
      </c>
      <c r="M346" s="741">
        <v>33899</v>
      </c>
      <c r="N346" s="741">
        <v>39434</v>
      </c>
      <c r="O346" s="741">
        <v>37514</v>
      </c>
      <c r="P346" s="742">
        <v>38386</v>
      </c>
      <c r="Q346" s="742">
        <v>38305</v>
      </c>
      <c r="R346" s="742">
        <v>40286</v>
      </c>
      <c r="S346" s="143">
        <f>100</f>
        <v>100</v>
      </c>
      <c r="T346" s="328">
        <f t="shared" si="265"/>
        <v>144.9537037037037</v>
      </c>
      <c r="U346" s="328">
        <f t="shared" si="263"/>
        <v>196.2037037037037</v>
      </c>
      <c r="V346" s="328">
        <f t="shared" si="263"/>
        <v>195.92592592592592</v>
      </c>
      <c r="W346" s="328">
        <f t="shared" si="263"/>
        <v>218.26388888888889</v>
      </c>
      <c r="X346" s="328">
        <f t="shared" si="263"/>
        <v>202.2685185185185</v>
      </c>
      <c r="Y346" s="328">
        <f t="shared" si="263"/>
        <v>297.97453703703701</v>
      </c>
      <c r="Z346" s="328">
        <f t="shared" si="263"/>
        <v>382.90509259259261</v>
      </c>
      <c r="AA346" s="328">
        <f t="shared" si="263"/>
        <v>377.44212962962962</v>
      </c>
      <c r="AB346" s="328">
        <f t="shared" si="227"/>
        <v>392.34953703703701</v>
      </c>
      <c r="AC346" s="328">
        <f t="shared" si="227"/>
        <v>456.41203703703701</v>
      </c>
      <c r="AD346" s="328">
        <f t="shared" si="227"/>
        <v>434.18981481481484</v>
      </c>
      <c r="AE346" s="328">
        <f t="shared" ref="AE346:AG346" si="272">P346*100/$D346</f>
        <v>444.28240740740739</v>
      </c>
      <c r="AF346" s="328">
        <f t="shared" si="272"/>
        <v>443.34490740740739</v>
      </c>
      <c r="AG346" s="329">
        <f t="shared" si="272"/>
        <v>466.27314814814815</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4" x14ac:dyDescent="0.3">
      <c r="B347" s="904"/>
      <c r="C347" s="8" t="s">
        <v>7</v>
      </c>
      <c r="D347">
        <v>5263</v>
      </c>
      <c r="E347">
        <v>8525</v>
      </c>
      <c r="F347">
        <v>13184</v>
      </c>
      <c r="G347">
        <v>13720</v>
      </c>
      <c r="H347">
        <v>14466</v>
      </c>
      <c r="I347">
        <v>15431</v>
      </c>
      <c r="J347">
        <v>21671</v>
      </c>
      <c r="K347">
        <v>29565</v>
      </c>
      <c r="L347">
        <v>28289</v>
      </c>
      <c r="M347">
        <v>29755</v>
      </c>
      <c r="N347">
        <v>33220</v>
      </c>
      <c r="O347">
        <v>32736</v>
      </c>
      <c r="P347">
        <v>32700</v>
      </c>
      <c r="Q347">
        <v>32622</v>
      </c>
      <c r="R347">
        <v>34428</v>
      </c>
      <c r="S347" s="143">
        <f>100</f>
        <v>100</v>
      </c>
      <c r="T347" s="328">
        <f t="shared" si="265"/>
        <v>161.97985939578189</v>
      </c>
      <c r="U347" s="328">
        <f t="shared" si="263"/>
        <v>250.50351510545318</v>
      </c>
      <c r="V347" s="328">
        <f t="shared" si="263"/>
        <v>260.68782063461902</v>
      </c>
      <c r="W347" s="328">
        <f t="shared" si="263"/>
        <v>274.86224586737603</v>
      </c>
      <c r="X347" s="328">
        <f t="shared" si="263"/>
        <v>293.19779593387801</v>
      </c>
      <c r="Y347" s="328">
        <f t="shared" si="263"/>
        <v>411.76135284058523</v>
      </c>
      <c r="Z347" s="328">
        <f t="shared" si="263"/>
        <v>561.75185255557665</v>
      </c>
      <c r="AA347" s="328">
        <f t="shared" si="263"/>
        <v>537.50712521375647</v>
      </c>
      <c r="AB347" s="328">
        <f t="shared" si="227"/>
        <v>565.3619608588258</v>
      </c>
      <c r="AC347" s="328">
        <f t="shared" si="227"/>
        <v>631.19893596807901</v>
      </c>
      <c r="AD347" s="328">
        <f t="shared" si="227"/>
        <v>622.00266007980235</v>
      </c>
      <c r="AE347" s="328">
        <f t="shared" ref="AE347:AG347" si="273">P347*100/$D347</f>
        <v>621.31863955918675</v>
      </c>
      <c r="AF347" s="328">
        <f t="shared" si="273"/>
        <v>619.83659509785298</v>
      </c>
      <c r="AG347" s="329">
        <f t="shared" si="273"/>
        <v>654.15162454873644</v>
      </c>
      <c r="AH347" s="772"/>
      <c r="AI347" s="773"/>
      <c r="AJ347" s="773"/>
      <c r="AK347" s="773"/>
      <c r="AL347" s="773"/>
      <c r="AM347" s="773"/>
      <c r="AN347" s="773"/>
      <c r="AO347" s="773"/>
      <c r="AP347" s="773"/>
      <c r="AQ347" s="773"/>
      <c r="AR347" s="773"/>
      <c r="AS347" s="773"/>
      <c r="AT347" s="773"/>
      <c r="AU347" s="773"/>
      <c r="AV347" s="774"/>
    </row>
    <row r="348" spans="2:48" ht="15" customHeight="1" x14ac:dyDescent="0.3">
      <c r="B348" s="903" t="s">
        <v>69</v>
      </c>
      <c r="C348" s="1" t="s">
        <v>2</v>
      </c>
      <c r="D348" s="741">
        <v>5871</v>
      </c>
      <c r="E348" s="741">
        <v>4873</v>
      </c>
      <c r="F348" s="742">
        <v>8044</v>
      </c>
      <c r="G348" s="741">
        <v>16426</v>
      </c>
      <c r="H348" s="741">
        <v>15760</v>
      </c>
      <c r="I348" s="741">
        <v>18120</v>
      </c>
      <c r="J348" s="741">
        <v>16731</v>
      </c>
      <c r="K348" s="741">
        <v>19397</v>
      </c>
      <c r="L348" s="741">
        <v>20470</v>
      </c>
      <c r="M348" s="741">
        <v>21966</v>
      </c>
      <c r="N348" s="742">
        <v>23416</v>
      </c>
      <c r="O348" s="741">
        <v>25832</v>
      </c>
      <c r="P348" s="742">
        <v>25596</v>
      </c>
      <c r="Q348" s="742">
        <v>25526</v>
      </c>
      <c r="R348" s="742">
        <v>26888</v>
      </c>
      <c r="S348" s="143">
        <f>100</f>
        <v>100</v>
      </c>
      <c r="T348" s="328">
        <f t="shared" si="265"/>
        <v>83.001192301141202</v>
      </c>
      <c r="U348" s="328">
        <f t="shared" si="263"/>
        <v>137.0124339976154</v>
      </c>
      <c r="V348" s="328">
        <f t="shared" si="263"/>
        <v>279.78197921989442</v>
      </c>
      <c r="W348" s="328">
        <f t="shared" si="263"/>
        <v>268.43808550502467</v>
      </c>
      <c r="X348" s="328">
        <f t="shared" si="263"/>
        <v>308.63566683699543</v>
      </c>
      <c r="Y348" s="328">
        <f t="shared" si="263"/>
        <v>284.97700562084822</v>
      </c>
      <c r="Z348" s="328">
        <f t="shared" si="263"/>
        <v>330.38664622721853</v>
      </c>
      <c r="AA348" s="328">
        <f t="shared" si="263"/>
        <v>348.66291943450858</v>
      </c>
      <c r="AB348" s="328">
        <f t="shared" si="227"/>
        <v>374.14409810935103</v>
      </c>
      <c r="AC348" s="328">
        <f t="shared" si="227"/>
        <v>398.84176460568898</v>
      </c>
      <c r="AD348" s="328">
        <f t="shared" si="227"/>
        <v>439.99318685062173</v>
      </c>
      <c r="AE348" s="328">
        <f t="shared" ref="AE348:AG348" si="274">P348*100/$D348</f>
        <v>435.97342871742461</v>
      </c>
      <c r="AF348" s="328">
        <f t="shared" si="274"/>
        <v>434.7811275762221</v>
      </c>
      <c r="AG348" s="329">
        <f t="shared" si="274"/>
        <v>457.979901209334</v>
      </c>
      <c r="AH348" s="768">
        <v>1</v>
      </c>
      <c r="AI348" s="769">
        <v>1</v>
      </c>
      <c r="AJ348" s="769">
        <v>4</v>
      </c>
      <c r="AK348" s="769">
        <v>1</v>
      </c>
      <c r="AL348" s="769">
        <v>1</v>
      </c>
      <c r="AM348" s="769">
        <v>1</v>
      </c>
      <c r="AN348" s="769">
        <v>1</v>
      </c>
      <c r="AO348" s="769">
        <v>1</v>
      </c>
      <c r="AP348" s="769">
        <v>1</v>
      </c>
      <c r="AQ348" s="769">
        <v>1</v>
      </c>
      <c r="AR348" s="769">
        <v>4</v>
      </c>
      <c r="AS348" s="769">
        <v>1</v>
      </c>
      <c r="AT348" s="769">
        <v>4</v>
      </c>
      <c r="AU348" s="769">
        <v>6</v>
      </c>
      <c r="AV348" s="771">
        <v>7</v>
      </c>
    </row>
    <row r="349" spans="2:48" ht="14.4" x14ac:dyDescent="0.3">
      <c r="B349" s="903"/>
      <c r="C349" s="1" t="s">
        <v>3</v>
      </c>
      <c r="D349" s="741">
        <v>5920</v>
      </c>
      <c r="E349" s="741">
        <v>8092</v>
      </c>
      <c r="F349" s="741">
        <v>4415</v>
      </c>
      <c r="G349" s="742">
        <v>5503</v>
      </c>
      <c r="H349" s="741">
        <v>3375</v>
      </c>
      <c r="I349" s="742">
        <v>1830</v>
      </c>
      <c r="J349" s="742">
        <v>1463</v>
      </c>
      <c r="K349" s="742">
        <v>1536</v>
      </c>
      <c r="L349" s="742">
        <v>0</v>
      </c>
      <c r="M349" s="741">
        <v>5052</v>
      </c>
      <c r="N349" s="741">
        <v>4681</v>
      </c>
      <c r="O349" s="741">
        <v>4564</v>
      </c>
      <c r="P349" s="742">
        <v>4490</v>
      </c>
      <c r="Q349" s="742">
        <v>4482</v>
      </c>
      <c r="R349" s="742">
        <v>5001</v>
      </c>
      <c r="S349" s="143">
        <f>100</f>
        <v>100</v>
      </c>
      <c r="T349" s="328">
        <f t="shared" si="265"/>
        <v>136.68918918918919</v>
      </c>
      <c r="U349" s="328">
        <f t="shared" si="263"/>
        <v>74.577702702702709</v>
      </c>
      <c r="V349" s="328">
        <f t="shared" si="263"/>
        <v>92.956081081081081</v>
      </c>
      <c r="W349" s="328">
        <f t="shared" si="263"/>
        <v>57.010135135135137</v>
      </c>
      <c r="X349" s="328">
        <f t="shared" si="263"/>
        <v>30.912162162162161</v>
      </c>
      <c r="Y349" s="328">
        <f t="shared" si="263"/>
        <v>24.712837837837839</v>
      </c>
      <c r="Z349" s="328">
        <f t="shared" si="263"/>
        <v>25.945945945945947</v>
      </c>
      <c r="AA349" s="328">
        <f t="shared" si="263"/>
        <v>0</v>
      </c>
      <c r="AB349" s="328">
        <f t="shared" si="227"/>
        <v>85.337837837837839</v>
      </c>
      <c r="AC349" s="328">
        <f t="shared" si="227"/>
        <v>79.070945945945951</v>
      </c>
      <c r="AD349" s="328">
        <f t="shared" si="227"/>
        <v>77.094594594594597</v>
      </c>
      <c r="AE349" s="328">
        <f t="shared" ref="AE349:AG349" si="275">P349*100/$D349</f>
        <v>75.844594594594597</v>
      </c>
      <c r="AF349" s="328">
        <f t="shared" si="275"/>
        <v>75.709459459459453</v>
      </c>
      <c r="AG349" s="329">
        <f t="shared" si="275"/>
        <v>84.476351351351354</v>
      </c>
      <c r="AH349" s="768">
        <v>1</v>
      </c>
      <c r="AI349" s="769">
        <v>1</v>
      </c>
      <c r="AJ349" s="769">
        <v>1</v>
      </c>
      <c r="AK349" s="769">
        <v>4</v>
      </c>
      <c r="AL349" s="769">
        <v>1</v>
      </c>
      <c r="AM349" s="769">
        <v>4</v>
      </c>
      <c r="AN349" s="769">
        <v>4</v>
      </c>
      <c r="AO349" s="769">
        <v>4</v>
      </c>
      <c r="AP349" s="769">
        <v>4</v>
      </c>
      <c r="AQ349" s="769">
        <v>1</v>
      </c>
      <c r="AR349" s="769">
        <v>1</v>
      </c>
      <c r="AS349" s="769">
        <v>1</v>
      </c>
      <c r="AT349" s="769">
        <v>4</v>
      </c>
      <c r="AU349" s="769">
        <v>6</v>
      </c>
      <c r="AV349" s="771">
        <v>7</v>
      </c>
    </row>
    <row r="350" spans="2:48" ht="14.4" x14ac:dyDescent="0.3">
      <c r="B350" s="903"/>
      <c r="C350" s="1" t="s">
        <v>4</v>
      </c>
      <c r="D350" s="742">
        <v>3069</v>
      </c>
      <c r="E350" s="742">
        <v>3539</v>
      </c>
      <c r="F350" s="741">
        <v>3136</v>
      </c>
      <c r="G350" s="741">
        <v>3120</v>
      </c>
      <c r="H350" s="742">
        <v>2782</v>
      </c>
      <c r="I350" s="741">
        <v>3140</v>
      </c>
      <c r="J350" s="741">
        <v>2725</v>
      </c>
      <c r="K350" s="741">
        <v>3170</v>
      </c>
      <c r="L350" s="741">
        <v>3346</v>
      </c>
      <c r="M350" s="742">
        <v>3103</v>
      </c>
      <c r="N350" s="741">
        <v>3792</v>
      </c>
      <c r="O350" s="742">
        <v>3787</v>
      </c>
      <c r="P350" s="742">
        <v>3503</v>
      </c>
      <c r="Q350" s="742">
        <v>3502</v>
      </c>
      <c r="R350" s="742">
        <v>3551</v>
      </c>
      <c r="S350" s="143">
        <f>100</f>
        <v>100</v>
      </c>
      <c r="T350" s="328">
        <f t="shared" si="265"/>
        <v>115.31443466927338</v>
      </c>
      <c r="U350" s="328">
        <f t="shared" si="263"/>
        <v>102.18312153796025</v>
      </c>
      <c r="V350" s="328">
        <f t="shared" si="263"/>
        <v>101.66177908113391</v>
      </c>
      <c r="W350" s="328">
        <f t="shared" si="263"/>
        <v>90.648419680677748</v>
      </c>
      <c r="X350" s="328">
        <f t="shared" si="263"/>
        <v>102.31345715216683</v>
      </c>
      <c r="Y350" s="328">
        <f t="shared" si="263"/>
        <v>88.791137178233953</v>
      </c>
      <c r="Z350" s="328">
        <f t="shared" si="263"/>
        <v>103.29097425871619</v>
      </c>
      <c r="AA350" s="328">
        <f t="shared" si="263"/>
        <v>109.0257412838058</v>
      </c>
      <c r="AB350" s="328">
        <f t="shared" si="227"/>
        <v>101.10785272075594</v>
      </c>
      <c r="AC350" s="328">
        <f t="shared" si="227"/>
        <v>123.55816226783969</v>
      </c>
      <c r="AD350" s="328">
        <f t="shared" si="227"/>
        <v>123.39524275008147</v>
      </c>
      <c r="AE350" s="328">
        <f t="shared" ref="AE350:AG350" si="276">P350*100/$D350</f>
        <v>114.14141414141415</v>
      </c>
      <c r="AF350" s="328">
        <f t="shared" si="276"/>
        <v>114.10883023786249</v>
      </c>
      <c r="AG350" s="329">
        <f t="shared" si="276"/>
        <v>115.70544151189313</v>
      </c>
      <c r="AH350" s="768">
        <v>4</v>
      </c>
      <c r="AI350" s="769">
        <v>4</v>
      </c>
      <c r="AJ350" s="769">
        <v>1</v>
      </c>
      <c r="AK350" s="769">
        <v>1</v>
      </c>
      <c r="AL350" s="769">
        <v>4</v>
      </c>
      <c r="AM350" s="769">
        <v>1</v>
      </c>
      <c r="AN350" s="769">
        <v>1</v>
      </c>
      <c r="AO350" s="769">
        <v>1</v>
      </c>
      <c r="AP350" s="769">
        <v>1</v>
      </c>
      <c r="AQ350" s="769">
        <v>4</v>
      </c>
      <c r="AR350" s="769">
        <v>1</v>
      </c>
      <c r="AS350" s="769">
        <v>4</v>
      </c>
      <c r="AT350" s="769">
        <v>4</v>
      </c>
      <c r="AU350" s="769">
        <v>6</v>
      </c>
      <c r="AV350" s="771">
        <v>7</v>
      </c>
    </row>
    <row r="351" spans="2:48" ht="14.4" x14ac:dyDescent="0.3">
      <c r="B351" s="903"/>
      <c r="C351" s="1" t="s">
        <v>5</v>
      </c>
      <c r="D351" s="742">
        <v>594</v>
      </c>
      <c r="E351" s="742">
        <v>813</v>
      </c>
      <c r="F351" s="742">
        <v>9766</v>
      </c>
      <c r="G351" s="742">
        <v>1362</v>
      </c>
      <c r="H351" s="742">
        <v>1312</v>
      </c>
      <c r="I351" s="742">
        <v>6651</v>
      </c>
      <c r="J351" s="742">
        <v>3394</v>
      </c>
      <c r="K351" s="742">
        <v>5535</v>
      </c>
      <c r="L351" s="742">
        <v>0</v>
      </c>
      <c r="M351" s="742">
        <v>1450</v>
      </c>
      <c r="N351" s="742">
        <v>2103</v>
      </c>
      <c r="O351" s="742">
        <v>1866</v>
      </c>
      <c r="P351" s="742">
        <v>1924</v>
      </c>
      <c r="Q351" s="742">
        <v>1923</v>
      </c>
      <c r="R351" s="742">
        <v>1982</v>
      </c>
      <c r="S351" s="143">
        <f>100</f>
        <v>100</v>
      </c>
      <c r="T351" s="328">
        <f t="shared" si="265"/>
        <v>136.86868686868686</v>
      </c>
      <c r="U351" s="328">
        <f t="shared" si="263"/>
        <v>1644.1077441077441</v>
      </c>
      <c r="V351" s="328">
        <f t="shared" si="263"/>
        <v>229.2929292929293</v>
      </c>
      <c r="W351" s="328">
        <f t="shared" si="263"/>
        <v>220.87542087542087</v>
      </c>
      <c r="X351" s="328">
        <f t="shared" si="263"/>
        <v>1119.6969696969697</v>
      </c>
      <c r="Y351" s="328">
        <f t="shared" si="263"/>
        <v>571.38047138047136</v>
      </c>
      <c r="Z351" s="328">
        <f t="shared" si="263"/>
        <v>931.81818181818187</v>
      </c>
      <c r="AA351" s="328">
        <f t="shared" si="263"/>
        <v>0</v>
      </c>
      <c r="AB351" s="328">
        <f t="shared" si="227"/>
        <v>244.10774410774411</v>
      </c>
      <c r="AC351" s="328">
        <f t="shared" si="227"/>
        <v>354.04040404040404</v>
      </c>
      <c r="AD351" s="328">
        <f t="shared" si="227"/>
        <v>314.14141414141415</v>
      </c>
      <c r="AE351" s="328">
        <f t="shared" ref="AE351:AG351" si="277">P351*100/$D351</f>
        <v>323.9057239057239</v>
      </c>
      <c r="AF351" s="328">
        <f t="shared" si="277"/>
        <v>323.73737373737373</v>
      </c>
      <c r="AG351" s="329">
        <f t="shared" si="277"/>
        <v>333.67003367003366</v>
      </c>
      <c r="AH351" s="768">
        <v>4</v>
      </c>
      <c r="AI351" s="769">
        <v>4</v>
      </c>
      <c r="AJ351" s="769">
        <v>4</v>
      </c>
      <c r="AK351" s="769">
        <v>4</v>
      </c>
      <c r="AL351" s="769">
        <v>4</v>
      </c>
      <c r="AM351" s="769">
        <v>4</v>
      </c>
      <c r="AN351" s="769">
        <v>4</v>
      </c>
      <c r="AO351" s="769">
        <v>4</v>
      </c>
      <c r="AP351" s="769">
        <v>4</v>
      </c>
      <c r="AQ351" s="769">
        <v>4</v>
      </c>
      <c r="AR351" s="769">
        <v>4</v>
      </c>
      <c r="AS351" s="769">
        <v>4</v>
      </c>
      <c r="AT351" s="769">
        <v>4</v>
      </c>
      <c r="AU351" s="769">
        <v>6</v>
      </c>
      <c r="AV351" s="771">
        <v>7</v>
      </c>
    </row>
    <row r="352" spans="2:48" ht="14.4" x14ac:dyDescent="0.3">
      <c r="B352" s="903"/>
      <c r="C352" s="1" t="s">
        <v>6</v>
      </c>
      <c r="D352" s="741">
        <v>15454</v>
      </c>
      <c r="E352" s="741">
        <v>17317</v>
      </c>
      <c r="F352" s="741">
        <v>25361</v>
      </c>
      <c r="G352" s="741">
        <v>26411</v>
      </c>
      <c r="H352" s="741">
        <v>23229</v>
      </c>
      <c r="I352" s="741">
        <v>29741</v>
      </c>
      <c r="J352" s="741">
        <v>24313</v>
      </c>
      <c r="K352" s="741">
        <v>29638</v>
      </c>
      <c r="L352" s="741">
        <v>23816</v>
      </c>
      <c r="M352" s="741">
        <v>31571</v>
      </c>
      <c r="N352" s="741">
        <v>33992</v>
      </c>
      <c r="O352" s="741">
        <v>36049</v>
      </c>
      <c r="P352" s="742">
        <v>35513</v>
      </c>
      <c r="Q352" s="742">
        <v>35433</v>
      </c>
      <c r="R352" s="742">
        <v>37422</v>
      </c>
      <c r="S352" s="143">
        <f>100</f>
        <v>100</v>
      </c>
      <c r="T352" s="328">
        <f t="shared" si="265"/>
        <v>112.05513135757732</v>
      </c>
      <c r="U352" s="328">
        <f t="shared" si="263"/>
        <v>164.10638022518441</v>
      </c>
      <c r="V352" s="328">
        <f t="shared" si="263"/>
        <v>170.90073767309434</v>
      </c>
      <c r="W352" s="328">
        <f t="shared" si="263"/>
        <v>150.31059919761873</v>
      </c>
      <c r="X352" s="328">
        <f t="shared" si="263"/>
        <v>192.44855700789441</v>
      </c>
      <c r="Y352" s="328">
        <f t="shared" si="263"/>
        <v>157.32496441050861</v>
      </c>
      <c r="Z352" s="328">
        <f t="shared" si="263"/>
        <v>191.78206289633752</v>
      </c>
      <c r="AA352" s="328">
        <f t="shared" si="263"/>
        <v>154.10896855183125</v>
      </c>
      <c r="AB352" s="328">
        <f t="shared" si="227"/>
        <v>204.29015141710883</v>
      </c>
      <c r="AC352" s="328">
        <f t="shared" si="227"/>
        <v>219.95599844700402</v>
      </c>
      <c r="AD352" s="328">
        <f t="shared" si="227"/>
        <v>233.26646822829042</v>
      </c>
      <c r="AE352" s="328">
        <f t="shared" ref="AE352:AG352" si="278">P352*100/$D352</f>
        <v>229.79811052154781</v>
      </c>
      <c r="AF352" s="328">
        <f t="shared" si="278"/>
        <v>229.28044519218327</v>
      </c>
      <c r="AG352" s="329">
        <f t="shared" si="278"/>
        <v>242.15089944350976</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4" x14ac:dyDescent="0.3">
      <c r="B353" s="904"/>
      <c r="C353" s="8" t="s">
        <v>7</v>
      </c>
      <c r="D353">
        <v>14860</v>
      </c>
      <c r="E353">
        <v>16504</v>
      </c>
      <c r="F353">
        <v>15595</v>
      </c>
      <c r="G353">
        <v>25049</v>
      </c>
      <c r="H353">
        <v>21917</v>
      </c>
      <c r="I353">
        <v>23090</v>
      </c>
      <c r="J353">
        <v>20919</v>
      </c>
      <c r="K353">
        <v>24103</v>
      </c>
      <c r="L353">
        <v>23816</v>
      </c>
      <c r="M353">
        <v>30121</v>
      </c>
      <c r="N353">
        <v>31889</v>
      </c>
      <c r="O353">
        <v>34183</v>
      </c>
      <c r="P353">
        <v>33589</v>
      </c>
      <c r="Q353">
        <v>33510</v>
      </c>
      <c r="R353">
        <v>35440</v>
      </c>
      <c r="S353" s="143">
        <f>100</f>
        <v>100</v>
      </c>
      <c r="T353" s="328">
        <f t="shared" si="265"/>
        <v>111.06325706594886</v>
      </c>
      <c r="U353" s="328">
        <f t="shared" si="263"/>
        <v>104.94616419919247</v>
      </c>
      <c r="V353" s="328">
        <f t="shared" si="263"/>
        <v>168.56662180349932</v>
      </c>
      <c r="W353" s="328">
        <f t="shared" si="263"/>
        <v>147.48990578734859</v>
      </c>
      <c r="X353" s="328">
        <f t="shared" si="263"/>
        <v>155.38358008075369</v>
      </c>
      <c r="Y353" s="328">
        <f t="shared" si="263"/>
        <v>140.77388963660835</v>
      </c>
      <c r="Z353" s="328">
        <f t="shared" si="263"/>
        <v>162.20053835800809</v>
      </c>
      <c r="AA353" s="328">
        <f t="shared" si="263"/>
        <v>160.26917900403768</v>
      </c>
      <c r="AB353" s="328">
        <f t="shared" si="227"/>
        <v>202.69851951547778</v>
      </c>
      <c r="AC353" s="328">
        <f t="shared" si="227"/>
        <v>214.59623149394346</v>
      </c>
      <c r="AD353" s="328">
        <f t="shared" si="227"/>
        <v>230.0336473755047</v>
      </c>
      <c r="AE353" s="328">
        <f t="shared" ref="AE353:AG353" si="279">P353*100/$D353</f>
        <v>226.03633916554509</v>
      </c>
      <c r="AF353" s="328">
        <f t="shared" si="279"/>
        <v>225.50471063257066</v>
      </c>
      <c r="AG353" s="329">
        <f t="shared" si="279"/>
        <v>238.49259757738898</v>
      </c>
      <c r="AH353" s="772"/>
      <c r="AI353" s="773"/>
      <c r="AJ353" s="773"/>
      <c r="AK353" s="773"/>
      <c r="AL353" s="773"/>
      <c r="AM353" s="773"/>
      <c r="AN353" s="773"/>
      <c r="AO353" s="773"/>
      <c r="AP353" s="773"/>
      <c r="AQ353" s="773"/>
      <c r="AR353" s="773"/>
      <c r="AS353" s="773"/>
      <c r="AT353" s="773"/>
      <c r="AU353" s="773"/>
      <c r="AV353" s="774"/>
    </row>
    <row r="354" spans="2:48" ht="15" customHeight="1" x14ac:dyDescent="0.3">
      <c r="B354" s="903" t="s">
        <v>70</v>
      </c>
      <c r="C354" s="1" t="s">
        <v>2</v>
      </c>
      <c r="D354" s="742">
        <v>619</v>
      </c>
      <c r="E354" s="742">
        <v>481</v>
      </c>
      <c r="F354" s="741">
        <v>445</v>
      </c>
      <c r="G354" s="741">
        <v>573</v>
      </c>
      <c r="H354" s="741">
        <v>445</v>
      </c>
      <c r="I354" s="741">
        <v>449</v>
      </c>
      <c r="J354" s="741">
        <v>819</v>
      </c>
      <c r="K354" s="741">
        <v>1049</v>
      </c>
      <c r="L354" s="741">
        <v>997</v>
      </c>
      <c r="M354" s="741">
        <v>945</v>
      </c>
      <c r="N354" s="741">
        <v>1125</v>
      </c>
      <c r="O354" s="741">
        <v>1171</v>
      </c>
      <c r="P354" s="742">
        <v>1160</v>
      </c>
      <c r="Q354" s="742">
        <v>1157</v>
      </c>
      <c r="R354" s="742">
        <v>1219</v>
      </c>
      <c r="S354" s="143">
        <f>100</f>
        <v>100</v>
      </c>
      <c r="T354" s="328">
        <f t="shared" si="265"/>
        <v>77.705977382875602</v>
      </c>
      <c r="U354" s="328">
        <f t="shared" si="263"/>
        <v>71.890145395799678</v>
      </c>
      <c r="V354" s="328">
        <f t="shared" si="263"/>
        <v>92.568659127625196</v>
      </c>
      <c r="W354" s="328">
        <f t="shared" si="263"/>
        <v>71.890145395799678</v>
      </c>
      <c r="X354" s="328">
        <f t="shared" si="263"/>
        <v>72.53634894991923</v>
      </c>
      <c r="Y354" s="328">
        <f t="shared" si="263"/>
        <v>132.3101777059774</v>
      </c>
      <c r="Z354" s="328">
        <f t="shared" si="263"/>
        <v>169.46688206785137</v>
      </c>
      <c r="AA354" s="328">
        <f t="shared" si="263"/>
        <v>161.06623586429725</v>
      </c>
      <c r="AB354" s="328">
        <f t="shared" si="227"/>
        <v>152.66558966074314</v>
      </c>
      <c r="AC354" s="328">
        <f t="shared" si="227"/>
        <v>181.74474959612277</v>
      </c>
      <c r="AD354" s="328">
        <f t="shared" si="227"/>
        <v>189.17609046849756</v>
      </c>
      <c r="AE354" s="328">
        <f t="shared" ref="AE354:AG354" si="280">P354*100/$D354</f>
        <v>187.39903069466882</v>
      </c>
      <c r="AF354" s="328">
        <f t="shared" si="280"/>
        <v>186.91437802907916</v>
      </c>
      <c r="AG354" s="329">
        <f t="shared" si="280"/>
        <v>196.93053311793216</v>
      </c>
      <c r="AH354" s="768">
        <v>4</v>
      </c>
      <c r="AI354" s="769">
        <v>4</v>
      </c>
      <c r="AJ354" s="769">
        <v>1</v>
      </c>
      <c r="AK354" s="769">
        <v>1</v>
      </c>
      <c r="AL354" s="769">
        <v>1</v>
      </c>
      <c r="AM354" s="769">
        <v>1</v>
      </c>
      <c r="AN354" s="769">
        <v>1</v>
      </c>
      <c r="AO354" s="769">
        <v>1</v>
      </c>
      <c r="AP354" s="769">
        <v>1</v>
      </c>
      <c r="AQ354" s="769">
        <v>1</v>
      </c>
      <c r="AR354" s="769">
        <v>1</v>
      </c>
      <c r="AS354" s="769">
        <v>1</v>
      </c>
      <c r="AT354" s="769">
        <v>4</v>
      </c>
      <c r="AU354" s="769">
        <v>6</v>
      </c>
      <c r="AV354" s="771">
        <v>7</v>
      </c>
    </row>
    <row r="355" spans="2:48" ht="14.4" x14ac:dyDescent="0.3">
      <c r="B355" s="903"/>
      <c r="C355" s="1" t="s">
        <v>3</v>
      </c>
      <c r="D355" s="742">
        <v>869</v>
      </c>
      <c r="E355" s="742">
        <v>593</v>
      </c>
      <c r="F355" s="742">
        <v>180</v>
      </c>
      <c r="G355" s="741">
        <v>347</v>
      </c>
      <c r="H355" s="741">
        <v>136</v>
      </c>
      <c r="I355" s="741">
        <v>245</v>
      </c>
      <c r="J355" s="742">
        <v>342</v>
      </c>
      <c r="K355" s="741">
        <v>454</v>
      </c>
      <c r="L355" s="741">
        <v>417</v>
      </c>
      <c r="M355" s="741">
        <v>699</v>
      </c>
      <c r="N355" s="741">
        <v>450</v>
      </c>
      <c r="O355" s="741">
        <v>518</v>
      </c>
      <c r="P355" s="742">
        <v>510</v>
      </c>
      <c r="Q355" s="742">
        <v>509</v>
      </c>
      <c r="R355" s="742">
        <v>568</v>
      </c>
      <c r="S355" s="143">
        <f>100</f>
        <v>100</v>
      </c>
      <c r="T355" s="328">
        <f t="shared" si="265"/>
        <v>68.239355581127739</v>
      </c>
      <c r="U355" s="328">
        <f t="shared" si="263"/>
        <v>20.713463751438436</v>
      </c>
      <c r="V355" s="328">
        <f t="shared" si="263"/>
        <v>39.930955120828536</v>
      </c>
      <c r="W355" s="328">
        <f t="shared" si="263"/>
        <v>15.650172612197929</v>
      </c>
      <c r="X355" s="328">
        <f t="shared" si="263"/>
        <v>28.193325661680092</v>
      </c>
      <c r="Y355" s="328">
        <f t="shared" si="263"/>
        <v>39.355581127733025</v>
      </c>
      <c r="Z355" s="328">
        <f t="shared" si="263"/>
        <v>52.243958573072497</v>
      </c>
      <c r="AA355" s="328">
        <f t="shared" si="263"/>
        <v>47.986191024165706</v>
      </c>
      <c r="AB355" s="328">
        <f t="shared" si="227"/>
        <v>80.437284234752596</v>
      </c>
      <c r="AC355" s="328">
        <f t="shared" si="227"/>
        <v>51.783659378596084</v>
      </c>
      <c r="AD355" s="328">
        <f t="shared" si="227"/>
        <v>59.608745684695052</v>
      </c>
      <c r="AE355" s="328">
        <f t="shared" ref="AE355:AG355" si="281">P355*100/$D355</f>
        <v>58.688147295742233</v>
      </c>
      <c r="AF355" s="328">
        <f t="shared" si="281"/>
        <v>58.573072497123128</v>
      </c>
      <c r="AG355" s="329">
        <f t="shared" si="281"/>
        <v>65.362485615650172</v>
      </c>
      <c r="AH355" s="768">
        <v>4</v>
      </c>
      <c r="AI355" s="769">
        <v>4</v>
      </c>
      <c r="AJ355" s="769">
        <v>4</v>
      </c>
      <c r="AK355" s="769">
        <v>1</v>
      </c>
      <c r="AL355" s="769">
        <v>1</v>
      </c>
      <c r="AM355" s="769">
        <v>1</v>
      </c>
      <c r="AN355" s="769">
        <v>4</v>
      </c>
      <c r="AO355" s="769">
        <v>1</v>
      </c>
      <c r="AP355" s="769">
        <v>1</v>
      </c>
      <c r="AQ355" s="769">
        <v>1</v>
      </c>
      <c r="AR355" s="769">
        <v>1</v>
      </c>
      <c r="AS355" s="769">
        <v>1</v>
      </c>
      <c r="AT355" s="769">
        <v>4</v>
      </c>
      <c r="AU355" s="769">
        <v>6</v>
      </c>
      <c r="AV355" s="771">
        <v>7</v>
      </c>
    </row>
    <row r="356" spans="2:48" ht="14.4" x14ac:dyDescent="0.3">
      <c r="B356" s="903"/>
      <c r="C356" s="1" t="s">
        <v>4</v>
      </c>
      <c r="D356" s="741">
        <v>509</v>
      </c>
      <c r="E356" s="741">
        <v>409</v>
      </c>
      <c r="F356" s="742">
        <v>880</v>
      </c>
      <c r="G356" s="741">
        <v>487</v>
      </c>
      <c r="H356" s="741">
        <v>501</v>
      </c>
      <c r="I356" s="741">
        <v>534</v>
      </c>
      <c r="J356" s="742">
        <v>517</v>
      </c>
      <c r="K356" s="741">
        <v>557</v>
      </c>
      <c r="L356" s="741">
        <v>601</v>
      </c>
      <c r="M356" s="741">
        <v>522</v>
      </c>
      <c r="N356" s="741">
        <v>715</v>
      </c>
      <c r="O356" s="741">
        <v>834</v>
      </c>
      <c r="P356" s="742">
        <v>837</v>
      </c>
      <c r="Q356" s="742">
        <v>837</v>
      </c>
      <c r="R356" s="742">
        <v>849</v>
      </c>
      <c r="S356" s="143">
        <f>100</f>
        <v>100</v>
      </c>
      <c r="T356" s="328">
        <f t="shared" si="265"/>
        <v>80.353634577603145</v>
      </c>
      <c r="U356" s="328">
        <f t="shared" si="263"/>
        <v>172.88801571709234</v>
      </c>
      <c r="V356" s="328">
        <f t="shared" si="263"/>
        <v>95.677799607072686</v>
      </c>
      <c r="W356" s="328">
        <f t="shared" si="263"/>
        <v>98.428290766208249</v>
      </c>
      <c r="X356" s="328">
        <f t="shared" si="263"/>
        <v>104.91159135559921</v>
      </c>
      <c r="Y356" s="328">
        <f t="shared" si="263"/>
        <v>101.57170923379175</v>
      </c>
      <c r="Z356" s="328">
        <f t="shared" si="263"/>
        <v>109.43025540275049</v>
      </c>
      <c r="AA356" s="328">
        <f t="shared" si="263"/>
        <v>118.0746561886051</v>
      </c>
      <c r="AB356" s="328">
        <f t="shared" si="227"/>
        <v>102.55402750491159</v>
      </c>
      <c r="AC356" s="328">
        <f t="shared" si="227"/>
        <v>140.47151277013754</v>
      </c>
      <c r="AD356" s="328">
        <f t="shared" si="227"/>
        <v>163.85068762278979</v>
      </c>
      <c r="AE356" s="328">
        <f t="shared" ref="AE356:AG356" si="282">P356*100/$D356</f>
        <v>164.44007858546169</v>
      </c>
      <c r="AF356" s="328">
        <f t="shared" si="282"/>
        <v>164.44007858546169</v>
      </c>
      <c r="AG356" s="329">
        <f t="shared" si="282"/>
        <v>166.79764243614932</v>
      </c>
      <c r="AH356" s="768">
        <v>1</v>
      </c>
      <c r="AI356" s="769">
        <v>1</v>
      </c>
      <c r="AJ356" s="769">
        <v>4</v>
      </c>
      <c r="AK356" s="769">
        <v>1</v>
      </c>
      <c r="AL356" s="769">
        <v>1</v>
      </c>
      <c r="AM356" s="769">
        <v>1</v>
      </c>
      <c r="AN356" s="769">
        <v>4</v>
      </c>
      <c r="AO356" s="769">
        <v>1</v>
      </c>
      <c r="AP356" s="769">
        <v>1</v>
      </c>
      <c r="AQ356" s="769">
        <v>1</v>
      </c>
      <c r="AR356" s="769">
        <v>1</v>
      </c>
      <c r="AS356" s="769">
        <v>1</v>
      </c>
      <c r="AT356" s="769">
        <v>4</v>
      </c>
      <c r="AU356" s="769">
        <v>6</v>
      </c>
      <c r="AV356" s="771">
        <v>7</v>
      </c>
    </row>
    <row r="357" spans="2:48" ht="14.4" x14ac:dyDescent="0.3">
      <c r="B357" s="903"/>
      <c r="C357" s="1" t="s">
        <v>5</v>
      </c>
      <c r="D357" s="742">
        <v>0</v>
      </c>
      <c r="E357" s="742">
        <v>0</v>
      </c>
      <c r="F357" s="742">
        <v>0</v>
      </c>
      <c r="G357" s="741">
        <v>0</v>
      </c>
      <c r="H357" s="741">
        <v>0</v>
      </c>
      <c r="I357" s="741">
        <v>0</v>
      </c>
      <c r="J357" s="741">
        <v>0</v>
      </c>
      <c r="K357" s="741">
        <v>0</v>
      </c>
      <c r="L357" s="741">
        <v>0</v>
      </c>
      <c r="M357" s="741">
        <v>0</v>
      </c>
      <c r="N357" s="741">
        <v>0</v>
      </c>
      <c r="O357" s="741">
        <v>0</v>
      </c>
      <c r="P357" s="742">
        <v>0</v>
      </c>
      <c r="Q357" s="742">
        <v>0</v>
      </c>
      <c r="R357" s="742">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4</v>
      </c>
      <c r="AI357" s="769">
        <v>4</v>
      </c>
      <c r="AJ357" s="769">
        <v>4</v>
      </c>
      <c r="AK357" s="769">
        <v>1</v>
      </c>
      <c r="AL357" s="769">
        <v>1</v>
      </c>
      <c r="AM357" s="769">
        <v>1</v>
      </c>
      <c r="AN357" s="769">
        <v>1</v>
      </c>
      <c r="AO357" s="769">
        <v>1</v>
      </c>
      <c r="AP357" s="769">
        <v>1</v>
      </c>
      <c r="AQ357" s="769">
        <v>1</v>
      </c>
      <c r="AR357" s="769">
        <v>1</v>
      </c>
      <c r="AS357" s="769">
        <v>1</v>
      </c>
      <c r="AT357" s="769">
        <v>4</v>
      </c>
      <c r="AU357" s="769">
        <v>6</v>
      </c>
      <c r="AV357" s="771">
        <v>7</v>
      </c>
    </row>
    <row r="358" spans="2:48" ht="14.4" x14ac:dyDescent="0.3">
      <c r="B358" s="903"/>
      <c r="C358" s="1" t="s">
        <v>6</v>
      </c>
      <c r="D358" s="741">
        <v>1997</v>
      </c>
      <c r="E358" s="741">
        <v>1483</v>
      </c>
      <c r="F358" s="741">
        <v>1505</v>
      </c>
      <c r="G358" s="741">
        <v>1407</v>
      </c>
      <c r="H358" s="741">
        <v>1082</v>
      </c>
      <c r="I358" s="741">
        <v>1228</v>
      </c>
      <c r="J358" s="741">
        <v>1678</v>
      </c>
      <c r="K358" s="741">
        <v>2060</v>
      </c>
      <c r="L358" s="741">
        <v>2015</v>
      </c>
      <c r="M358" s="741">
        <v>2166</v>
      </c>
      <c r="N358" s="741">
        <v>2290</v>
      </c>
      <c r="O358" s="741">
        <v>2523</v>
      </c>
      <c r="P358" s="742">
        <v>2507</v>
      </c>
      <c r="Q358" s="742">
        <v>2503</v>
      </c>
      <c r="R358" s="742">
        <v>2636</v>
      </c>
      <c r="S358" s="143">
        <f>100</f>
        <v>100</v>
      </c>
      <c r="T358" s="328">
        <f t="shared" si="265"/>
        <v>74.261392088132197</v>
      </c>
      <c r="U358" s="328">
        <f t="shared" si="263"/>
        <v>75.363044566850277</v>
      </c>
      <c r="V358" s="328">
        <f t="shared" si="263"/>
        <v>70.455683525287938</v>
      </c>
      <c r="W358" s="328">
        <f t="shared" si="263"/>
        <v>54.181271907861792</v>
      </c>
      <c r="X358" s="328">
        <f t="shared" si="263"/>
        <v>61.492238357536301</v>
      </c>
      <c r="Y358" s="328">
        <f t="shared" si="263"/>
        <v>84.026039058587884</v>
      </c>
      <c r="Z358" s="328">
        <f t="shared" si="263"/>
        <v>103.15473209814722</v>
      </c>
      <c r="AA358" s="328">
        <f t="shared" si="263"/>
        <v>100.90135202804207</v>
      </c>
      <c r="AB358" s="328">
        <f t="shared" si="227"/>
        <v>108.4626940410616</v>
      </c>
      <c r="AC358" s="328">
        <f t="shared" si="227"/>
        <v>114.67200801201803</v>
      </c>
      <c r="AD358" s="328">
        <f t="shared" si="227"/>
        <v>126.33950926389585</v>
      </c>
      <c r="AE358" s="328">
        <f t="shared" ref="AE358:AG358" si="284">P358*100/$D358</f>
        <v>125.53830746119179</v>
      </c>
      <c r="AF358" s="328">
        <f t="shared" si="284"/>
        <v>125.33800701051577</v>
      </c>
      <c r="AG358" s="329">
        <f t="shared" si="284"/>
        <v>131.99799699549325</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4" x14ac:dyDescent="0.3">
      <c r="B359" s="904"/>
      <c r="C359" s="8" t="s">
        <v>7</v>
      </c>
      <c r="D359">
        <v>1997</v>
      </c>
      <c r="E359">
        <v>1483</v>
      </c>
      <c r="F359">
        <v>1505</v>
      </c>
      <c r="G359">
        <v>1407</v>
      </c>
      <c r="H359">
        <v>1082</v>
      </c>
      <c r="I359">
        <v>1228</v>
      </c>
      <c r="J359">
        <v>1678</v>
      </c>
      <c r="K359">
        <v>2060</v>
      </c>
      <c r="L359">
        <v>2015</v>
      </c>
      <c r="M359">
        <v>2166</v>
      </c>
      <c r="N359">
        <v>2290</v>
      </c>
      <c r="O359">
        <v>2523</v>
      </c>
      <c r="P359">
        <v>2507</v>
      </c>
      <c r="Q359">
        <v>2503</v>
      </c>
      <c r="R359">
        <v>2636</v>
      </c>
      <c r="S359" s="143">
        <f>100</f>
        <v>100</v>
      </c>
      <c r="T359" s="328">
        <f t="shared" si="265"/>
        <v>74.261392088132197</v>
      </c>
      <c r="U359" s="328">
        <f t="shared" si="263"/>
        <v>75.363044566850277</v>
      </c>
      <c r="V359" s="328">
        <f t="shared" si="263"/>
        <v>70.455683525287938</v>
      </c>
      <c r="W359" s="328">
        <f t="shared" si="263"/>
        <v>54.181271907861792</v>
      </c>
      <c r="X359" s="328">
        <f t="shared" si="263"/>
        <v>61.492238357536301</v>
      </c>
      <c r="Y359" s="328">
        <f t="shared" si="263"/>
        <v>84.026039058587884</v>
      </c>
      <c r="Z359" s="328">
        <f t="shared" si="263"/>
        <v>103.15473209814722</v>
      </c>
      <c r="AA359" s="328">
        <f t="shared" si="263"/>
        <v>100.90135202804207</v>
      </c>
      <c r="AB359" s="328">
        <f t="shared" si="227"/>
        <v>108.4626940410616</v>
      </c>
      <c r="AC359" s="328">
        <f t="shared" si="227"/>
        <v>114.67200801201803</v>
      </c>
      <c r="AD359" s="328">
        <f t="shared" si="227"/>
        <v>126.33950926389585</v>
      </c>
      <c r="AE359" s="328">
        <f t="shared" ref="AE359:AG359" si="285">P359*100/$D359</f>
        <v>125.53830746119179</v>
      </c>
      <c r="AF359" s="328">
        <f t="shared" si="285"/>
        <v>125.33800701051577</v>
      </c>
      <c r="AG359" s="329">
        <f t="shared" si="285"/>
        <v>131.99799699549325</v>
      </c>
      <c r="AH359" s="772"/>
      <c r="AI359" s="773"/>
      <c r="AJ359" s="773"/>
      <c r="AK359" s="773"/>
      <c r="AL359" s="773"/>
      <c r="AM359" s="773"/>
      <c r="AN359" s="773"/>
      <c r="AO359" s="773"/>
      <c r="AP359" s="773"/>
      <c r="AQ359" s="773"/>
      <c r="AR359" s="773"/>
      <c r="AS359" s="773"/>
      <c r="AT359" s="773"/>
      <c r="AU359" s="773"/>
      <c r="AV359" s="774"/>
    </row>
    <row r="360" spans="2:48" ht="15" customHeight="1" x14ac:dyDescent="0.3">
      <c r="B360" s="903" t="s">
        <v>71</v>
      </c>
      <c r="C360" s="1" t="s">
        <v>2</v>
      </c>
      <c r="D360" s="741">
        <v>4425</v>
      </c>
      <c r="E360" s="742">
        <v>4255</v>
      </c>
      <c r="F360" s="741">
        <v>7850</v>
      </c>
      <c r="G360" s="741">
        <v>9188</v>
      </c>
      <c r="H360" s="741">
        <v>9882</v>
      </c>
      <c r="I360" s="741">
        <v>9160</v>
      </c>
      <c r="J360" s="741">
        <v>11334</v>
      </c>
      <c r="K360" s="741">
        <v>12406</v>
      </c>
      <c r="L360" s="742">
        <v>12036</v>
      </c>
      <c r="M360" s="741">
        <v>14027</v>
      </c>
      <c r="N360" s="741">
        <v>14760</v>
      </c>
      <c r="O360" s="741">
        <v>16262</v>
      </c>
      <c r="P360" s="742">
        <v>16113</v>
      </c>
      <c r="Q360" s="742">
        <v>16069</v>
      </c>
      <c r="R360" s="742">
        <v>16927</v>
      </c>
      <c r="S360" s="143">
        <f>100</f>
        <v>100</v>
      </c>
      <c r="T360" s="328">
        <f t="shared" si="265"/>
        <v>96.158192090395474</v>
      </c>
      <c r="U360" s="328">
        <f t="shared" si="263"/>
        <v>177.40112994350284</v>
      </c>
      <c r="V360" s="328">
        <f t="shared" si="263"/>
        <v>207.63841807909606</v>
      </c>
      <c r="W360" s="328">
        <f t="shared" si="263"/>
        <v>223.32203389830508</v>
      </c>
      <c r="X360" s="328">
        <f t="shared" si="263"/>
        <v>207.00564971751413</v>
      </c>
      <c r="Y360" s="328">
        <f t="shared" si="263"/>
        <v>256.13559322033899</v>
      </c>
      <c r="Z360" s="328">
        <f t="shared" si="263"/>
        <v>280.36158192090397</v>
      </c>
      <c r="AA360" s="328">
        <f t="shared" si="263"/>
        <v>272</v>
      </c>
      <c r="AB360" s="328">
        <f t="shared" si="227"/>
        <v>316.99435028248587</v>
      </c>
      <c r="AC360" s="328">
        <f t="shared" si="227"/>
        <v>333.5593220338983</v>
      </c>
      <c r="AD360" s="328">
        <f t="shared" si="227"/>
        <v>367.50282485875704</v>
      </c>
      <c r="AE360" s="328">
        <f t="shared" ref="AE360:AG360" si="286">P360*100/$D360</f>
        <v>364.13559322033899</v>
      </c>
      <c r="AF360" s="328">
        <f t="shared" si="286"/>
        <v>363.14124293785312</v>
      </c>
      <c r="AG360" s="329">
        <f t="shared" si="286"/>
        <v>382.5310734463277</v>
      </c>
      <c r="AH360" s="768">
        <v>1</v>
      </c>
      <c r="AI360" s="769">
        <v>4</v>
      </c>
      <c r="AJ360" s="769">
        <v>1</v>
      </c>
      <c r="AK360" s="769">
        <v>1</v>
      </c>
      <c r="AL360" s="769">
        <v>1</v>
      </c>
      <c r="AM360" s="769">
        <v>1</v>
      </c>
      <c r="AN360" s="769">
        <v>1</v>
      </c>
      <c r="AO360" s="769">
        <v>1</v>
      </c>
      <c r="AP360" s="769">
        <v>4</v>
      </c>
      <c r="AQ360" s="769">
        <v>1</v>
      </c>
      <c r="AR360" s="769">
        <v>1</v>
      </c>
      <c r="AS360" s="769">
        <v>1</v>
      </c>
      <c r="AT360" s="769">
        <v>4</v>
      </c>
      <c r="AU360" s="769">
        <v>6</v>
      </c>
      <c r="AV360" s="771">
        <v>7</v>
      </c>
    </row>
    <row r="361" spans="2:48" ht="14.4" x14ac:dyDescent="0.3">
      <c r="B361" s="903"/>
      <c r="C361" s="1" t="s">
        <v>3</v>
      </c>
      <c r="D361" s="741">
        <v>2338</v>
      </c>
      <c r="E361" s="741">
        <v>2460</v>
      </c>
      <c r="F361" s="741">
        <v>3247</v>
      </c>
      <c r="G361" s="741">
        <v>3032</v>
      </c>
      <c r="H361" s="741">
        <v>1423</v>
      </c>
      <c r="I361" s="741">
        <v>1746</v>
      </c>
      <c r="J361" s="741">
        <v>5708</v>
      </c>
      <c r="K361" s="741">
        <v>6256</v>
      </c>
      <c r="L361" s="742">
        <v>4795</v>
      </c>
      <c r="M361" s="741">
        <v>3630</v>
      </c>
      <c r="N361" s="742">
        <v>5544</v>
      </c>
      <c r="O361" s="742">
        <v>4049</v>
      </c>
      <c r="P361" s="742">
        <v>4524</v>
      </c>
      <c r="Q361" s="742">
        <v>4516</v>
      </c>
      <c r="R361" s="742">
        <v>5039</v>
      </c>
      <c r="S361" s="143">
        <f>100</f>
        <v>100</v>
      </c>
      <c r="T361" s="328">
        <f t="shared" si="265"/>
        <v>105.21813515825492</v>
      </c>
      <c r="U361" s="328">
        <f t="shared" si="263"/>
        <v>138.87938408896494</v>
      </c>
      <c r="V361" s="328">
        <f t="shared" si="263"/>
        <v>129.68349016253208</v>
      </c>
      <c r="W361" s="328">
        <f t="shared" si="263"/>
        <v>60.863986313088112</v>
      </c>
      <c r="X361" s="328">
        <f t="shared" si="263"/>
        <v>74.6792130025663</v>
      </c>
      <c r="Y361" s="328">
        <f t="shared" si="263"/>
        <v>244.14029084687766</v>
      </c>
      <c r="Z361" s="328">
        <f t="shared" si="263"/>
        <v>267.57912745936699</v>
      </c>
      <c r="AA361" s="328">
        <f t="shared" si="263"/>
        <v>205.08982035928145</v>
      </c>
      <c r="AB361" s="328">
        <f t="shared" si="227"/>
        <v>155.26090675791275</v>
      </c>
      <c r="AC361" s="328">
        <f t="shared" si="227"/>
        <v>237.12574850299401</v>
      </c>
      <c r="AD361" s="328">
        <f t="shared" si="227"/>
        <v>173.18220701454234</v>
      </c>
      <c r="AE361" s="328">
        <f t="shared" ref="AE361:AG361" si="287">P361*100/$D361</f>
        <v>193.49871685201026</v>
      </c>
      <c r="AF361" s="328">
        <f t="shared" si="287"/>
        <v>193.15654405474766</v>
      </c>
      <c r="AG361" s="329">
        <f t="shared" si="287"/>
        <v>215.52609067579127</v>
      </c>
      <c r="AH361" s="768">
        <v>1</v>
      </c>
      <c r="AI361" s="769">
        <v>1</v>
      </c>
      <c r="AJ361" s="769">
        <v>1</v>
      </c>
      <c r="AK361" s="769">
        <v>1</v>
      </c>
      <c r="AL361" s="769">
        <v>1</v>
      </c>
      <c r="AM361" s="769">
        <v>1</v>
      </c>
      <c r="AN361" s="769">
        <v>1</v>
      </c>
      <c r="AO361" s="769">
        <v>1</v>
      </c>
      <c r="AP361" s="769">
        <v>4</v>
      </c>
      <c r="AQ361" s="769">
        <v>1</v>
      </c>
      <c r="AR361" s="769">
        <v>4</v>
      </c>
      <c r="AS361" s="769">
        <v>4</v>
      </c>
      <c r="AT361" s="769">
        <v>4</v>
      </c>
      <c r="AU361" s="769">
        <v>6</v>
      </c>
      <c r="AV361" s="771">
        <v>7</v>
      </c>
    </row>
    <row r="362" spans="2:48" ht="14.4" x14ac:dyDescent="0.3">
      <c r="B362" s="903"/>
      <c r="C362" s="1" t="s">
        <v>4</v>
      </c>
      <c r="D362" s="742">
        <v>1321</v>
      </c>
      <c r="E362" s="741">
        <v>1230</v>
      </c>
      <c r="F362" s="741">
        <v>1826</v>
      </c>
      <c r="G362" s="741">
        <v>1572</v>
      </c>
      <c r="H362" s="741">
        <v>1746</v>
      </c>
      <c r="I362" s="741">
        <v>1320</v>
      </c>
      <c r="J362" s="741">
        <v>1388</v>
      </c>
      <c r="K362" s="741">
        <v>1378</v>
      </c>
      <c r="L362" s="742">
        <v>1723</v>
      </c>
      <c r="M362" s="742">
        <v>2387</v>
      </c>
      <c r="N362" s="741">
        <v>1554</v>
      </c>
      <c r="O362" s="742">
        <v>1309</v>
      </c>
      <c r="P362" s="742">
        <v>1436</v>
      </c>
      <c r="Q362" s="742">
        <v>1435</v>
      </c>
      <c r="R362" s="742">
        <v>1455</v>
      </c>
      <c r="S362" s="143">
        <f>100</f>
        <v>100</v>
      </c>
      <c r="T362" s="328">
        <f t="shared" si="265"/>
        <v>93.111279333837999</v>
      </c>
      <c r="U362" s="328">
        <f t="shared" si="263"/>
        <v>138.22861468584406</v>
      </c>
      <c r="V362" s="328">
        <f t="shared" si="263"/>
        <v>119.000757002271</v>
      </c>
      <c r="W362" s="328">
        <f t="shared" si="263"/>
        <v>132.17259651778954</v>
      </c>
      <c r="X362" s="328">
        <f t="shared" si="263"/>
        <v>99.924299772899317</v>
      </c>
      <c r="Y362" s="328">
        <f t="shared" si="263"/>
        <v>105.07191521574565</v>
      </c>
      <c r="Z362" s="328">
        <f t="shared" si="263"/>
        <v>104.31491294473884</v>
      </c>
      <c r="AA362" s="328">
        <f t="shared" si="263"/>
        <v>130.43149129447389</v>
      </c>
      <c r="AB362" s="328">
        <f t="shared" si="227"/>
        <v>180.69644208932627</v>
      </c>
      <c r="AC362" s="328">
        <f t="shared" si="227"/>
        <v>117.63815291445874</v>
      </c>
      <c r="AD362" s="328">
        <f t="shared" si="227"/>
        <v>99.091597274791823</v>
      </c>
      <c r="AE362" s="328">
        <f t="shared" ref="AE362:AG362" si="288">P362*100/$D362</f>
        <v>108.70552611657835</v>
      </c>
      <c r="AF362" s="328">
        <f t="shared" si="288"/>
        <v>108.62982588947767</v>
      </c>
      <c r="AG362" s="329">
        <f t="shared" si="288"/>
        <v>110.1438304314913</v>
      </c>
      <c r="AH362" s="768">
        <v>4</v>
      </c>
      <c r="AI362" s="769">
        <v>1</v>
      </c>
      <c r="AJ362" s="769">
        <v>1</v>
      </c>
      <c r="AK362" s="769">
        <v>1</v>
      </c>
      <c r="AL362" s="769">
        <v>1</v>
      </c>
      <c r="AM362" s="769">
        <v>1</v>
      </c>
      <c r="AN362" s="769">
        <v>1</v>
      </c>
      <c r="AO362" s="769">
        <v>1</v>
      </c>
      <c r="AP362" s="769">
        <v>4</v>
      </c>
      <c r="AQ362" s="769">
        <v>4</v>
      </c>
      <c r="AR362" s="769">
        <v>1</v>
      </c>
      <c r="AS362" s="769">
        <v>4</v>
      </c>
      <c r="AT362" s="769">
        <v>4</v>
      </c>
      <c r="AU362" s="769">
        <v>6</v>
      </c>
      <c r="AV362" s="771">
        <v>7</v>
      </c>
    </row>
    <row r="363" spans="2:48" ht="14.4" x14ac:dyDescent="0.3">
      <c r="B363" s="903"/>
      <c r="C363" s="1" t="s">
        <v>5</v>
      </c>
      <c r="D363" s="742">
        <v>0</v>
      </c>
      <c r="E363" s="742">
        <v>0</v>
      </c>
      <c r="F363" s="741">
        <v>0</v>
      </c>
      <c r="G363" s="741">
        <v>0</v>
      </c>
      <c r="H363" s="741">
        <v>0</v>
      </c>
      <c r="I363" s="741">
        <v>0</v>
      </c>
      <c r="J363" s="741">
        <v>0</v>
      </c>
      <c r="K363" s="741">
        <v>0</v>
      </c>
      <c r="L363" s="742">
        <v>0</v>
      </c>
      <c r="M363" s="742">
        <v>0</v>
      </c>
      <c r="N363" s="742">
        <v>0</v>
      </c>
      <c r="O363" s="742">
        <v>0</v>
      </c>
      <c r="P363" s="742">
        <v>0</v>
      </c>
      <c r="Q363" s="742">
        <v>0</v>
      </c>
      <c r="R363" s="742">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4</v>
      </c>
      <c r="AI363" s="769">
        <v>4</v>
      </c>
      <c r="AJ363" s="769">
        <v>1</v>
      </c>
      <c r="AK363" s="769">
        <v>1</v>
      </c>
      <c r="AL363" s="769">
        <v>1</v>
      </c>
      <c r="AM363" s="769">
        <v>1</v>
      </c>
      <c r="AN363" s="769">
        <v>1</v>
      </c>
      <c r="AO363" s="769">
        <v>1</v>
      </c>
      <c r="AP363" s="769">
        <v>4</v>
      </c>
      <c r="AQ363" s="769">
        <v>4</v>
      </c>
      <c r="AR363" s="769">
        <v>4</v>
      </c>
      <c r="AS363" s="769">
        <v>4</v>
      </c>
      <c r="AT363" s="769">
        <v>4</v>
      </c>
      <c r="AU363" s="769">
        <v>6</v>
      </c>
      <c r="AV363" s="771">
        <v>7</v>
      </c>
    </row>
    <row r="364" spans="2:48" ht="14.4" x14ac:dyDescent="0.3">
      <c r="B364" s="903"/>
      <c r="C364" s="1" t="s">
        <v>6</v>
      </c>
      <c r="D364" s="741">
        <v>8084</v>
      </c>
      <c r="E364" s="741">
        <v>7945</v>
      </c>
      <c r="F364" s="741">
        <v>12923</v>
      </c>
      <c r="G364" s="741">
        <v>13792</v>
      </c>
      <c r="H364" s="741">
        <v>13051</v>
      </c>
      <c r="I364" s="741">
        <v>12226</v>
      </c>
      <c r="J364" s="741">
        <v>18430</v>
      </c>
      <c r="K364" s="741">
        <v>20040</v>
      </c>
      <c r="L364" s="741">
        <v>18554</v>
      </c>
      <c r="M364" s="741">
        <v>20044</v>
      </c>
      <c r="N364" s="741">
        <v>21858</v>
      </c>
      <c r="O364" s="741">
        <v>21620</v>
      </c>
      <c r="P364" s="742">
        <v>22073</v>
      </c>
      <c r="Q364" s="742">
        <v>22020</v>
      </c>
      <c r="R364" s="742">
        <v>23421</v>
      </c>
      <c r="S364" s="143">
        <f>100</f>
        <v>100</v>
      </c>
      <c r="T364" s="328">
        <f t="shared" si="265"/>
        <v>98.280554181098466</v>
      </c>
      <c r="U364" s="328">
        <f t="shared" si="263"/>
        <v>159.85898070262246</v>
      </c>
      <c r="V364" s="328">
        <f t="shared" si="263"/>
        <v>170.60860959920831</v>
      </c>
      <c r="W364" s="328">
        <f t="shared" si="263"/>
        <v>161.44235526966847</v>
      </c>
      <c r="X364" s="328">
        <f t="shared" si="263"/>
        <v>151.2370113805047</v>
      </c>
      <c r="Y364" s="328">
        <f t="shared" si="263"/>
        <v>227.98119742701633</v>
      </c>
      <c r="Z364" s="328">
        <f t="shared" si="263"/>
        <v>247.89708065314201</v>
      </c>
      <c r="AA364" s="328">
        <f t="shared" si="263"/>
        <v>229.51509153884217</v>
      </c>
      <c r="AB364" s="328">
        <f t="shared" si="227"/>
        <v>247.9465611083622</v>
      </c>
      <c r="AC364" s="328">
        <f t="shared" si="227"/>
        <v>270.38594755071745</v>
      </c>
      <c r="AD364" s="328">
        <f t="shared" si="227"/>
        <v>267.44186046511629</v>
      </c>
      <c r="AE364" s="328">
        <f t="shared" ref="AE364:AG364" si="290">P364*100/$D364</f>
        <v>273.04552201880256</v>
      </c>
      <c r="AF364" s="328">
        <f t="shared" si="290"/>
        <v>272.38990598713508</v>
      </c>
      <c r="AG364" s="329">
        <f t="shared" si="290"/>
        <v>289.72043542800594</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4" x14ac:dyDescent="0.3">
      <c r="B365" s="904"/>
      <c r="C365" s="8" t="s">
        <v>7</v>
      </c>
      <c r="D365">
        <v>8084</v>
      </c>
      <c r="E365">
        <v>7945</v>
      </c>
      <c r="F365">
        <v>12923</v>
      </c>
      <c r="G365">
        <v>13792</v>
      </c>
      <c r="H365">
        <v>13051</v>
      </c>
      <c r="I365">
        <v>12226</v>
      </c>
      <c r="J365">
        <v>18430</v>
      </c>
      <c r="K365">
        <v>20040</v>
      </c>
      <c r="L365">
        <v>18554</v>
      </c>
      <c r="M365">
        <v>20044</v>
      </c>
      <c r="N365">
        <v>21858</v>
      </c>
      <c r="O365">
        <v>21620</v>
      </c>
      <c r="P365">
        <v>22073</v>
      </c>
      <c r="Q365">
        <v>22020</v>
      </c>
      <c r="R365">
        <v>23421</v>
      </c>
      <c r="S365" s="143">
        <f>100</f>
        <v>100</v>
      </c>
      <c r="T365" s="328">
        <f t="shared" si="265"/>
        <v>98.280554181098466</v>
      </c>
      <c r="U365" s="328">
        <f t="shared" si="263"/>
        <v>159.85898070262246</v>
      </c>
      <c r="V365" s="328">
        <f t="shared" si="263"/>
        <v>170.60860959920831</v>
      </c>
      <c r="W365" s="328">
        <f t="shared" si="263"/>
        <v>161.44235526966847</v>
      </c>
      <c r="X365" s="328">
        <f t="shared" si="263"/>
        <v>151.2370113805047</v>
      </c>
      <c r="Y365" s="328">
        <f t="shared" si="263"/>
        <v>227.98119742701633</v>
      </c>
      <c r="Z365" s="328">
        <f t="shared" si="263"/>
        <v>247.89708065314201</v>
      </c>
      <c r="AA365" s="328">
        <f t="shared" si="263"/>
        <v>229.51509153884217</v>
      </c>
      <c r="AB365" s="328">
        <f t="shared" si="227"/>
        <v>247.9465611083622</v>
      </c>
      <c r="AC365" s="328">
        <f t="shared" si="227"/>
        <v>270.38594755071745</v>
      </c>
      <c r="AD365" s="328">
        <f t="shared" si="227"/>
        <v>267.44186046511629</v>
      </c>
      <c r="AE365" s="328">
        <f t="shared" ref="AE365:AG365" si="291">P365*100/$D365</f>
        <v>273.04552201880256</v>
      </c>
      <c r="AF365" s="328">
        <f t="shared" si="291"/>
        <v>272.38990598713508</v>
      </c>
      <c r="AG365" s="329">
        <f t="shared" si="291"/>
        <v>289.72043542800594</v>
      </c>
      <c r="AH365" s="772"/>
      <c r="AI365" s="773"/>
      <c r="AJ365" s="773"/>
      <c r="AK365" s="773"/>
      <c r="AL365" s="773"/>
      <c r="AM365" s="773"/>
      <c r="AN365" s="773"/>
      <c r="AO365" s="773"/>
      <c r="AP365" s="773"/>
      <c r="AQ365" s="773"/>
      <c r="AR365" s="773"/>
      <c r="AS365" s="773"/>
      <c r="AT365" s="773"/>
      <c r="AU365" s="773"/>
      <c r="AV365" s="774"/>
    </row>
    <row r="366" spans="2:48" ht="15" customHeight="1" x14ac:dyDescent="0.3">
      <c r="B366" s="903" t="s">
        <v>93</v>
      </c>
      <c r="C366" s="1" t="s">
        <v>2</v>
      </c>
      <c r="D366" s="741">
        <v>2725</v>
      </c>
      <c r="E366" s="741">
        <v>2717</v>
      </c>
      <c r="F366" s="741">
        <v>8146</v>
      </c>
      <c r="G366" s="741">
        <v>8750</v>
      </c>
      <c r="H366" s="742">
        <v>8150</v>
      </c>
      <c r="I366" s="742">
        <v>9030</v>
      </c>
      <c r="J366" s="741">
        <v>8764</v>
      </c>
      <c r="K366" s="741">
        <v>10169</v>
      </c>
      <c r="L366" s="741">
        <v>9998</v>
      </c>
      <c r="M366" s="741">
        <v>10584</v>
      </c>
      <c r="N366" s="741">
        <v>10928</v>
      </c>
      <c r="O366" s="741">
        <v>11033</v>
      </c>
      <c r="P366" s="742">
        <v>10932</v>
      </c>
      <c r="Q366" s="742">
        <v>10902</v>
      </c>
      <c r="R366" s="742">
        <v>11484</v>
      </c>
      <c r="S366" s="143">
        <f>100</f>
        <v>100</v>
      </c>
      <c r="T366" s="328">
        <f t="shared" si="265"/>
        <v>99.706422018348619</v>
      </c>
      <c r="U366" s="328">
        <f t="shared" si="263"/>
        <v>298.93577981651379</v>
      </c>
      <c r="V366" s="328">
        <f t="shared" si="263"/>
        <v>321.10091743119267</v>
      </c>
      <c r="W366" s="328">
        <f t="shared" si="263"/>
        <v>299.08256880733944</v>
      </c>
      <c r="X366" s="328">
        <f t="shared" si="263"/>
        <v>331.37614678899081</v>
      </c>
      <c r="Y366" s="328">
        <f t="shared" si="263"/>
        <v>321.61467889908255</v>
      </c>
      <c r="Z366" s="328">
        <f t="shared" si="263"/>
        <v>373.17431192660553</v>
      </c>
      <c r="AA366" s="328">
        <f t="shared" si="263"/>
        <v>366.89908256880733</v>
      </c>
      <c r="AB366" s="328">
        <f t="shared" si="227"/>
        <v>388.40366972477062</v>
      </c>
      <c r="AC366" s="328">
        <f t="shared" si="227"/>
        <v>401.02752293577981</v>
      </c>
      <c r="AD366" s="328">
        <f t="shared" si="227"/>
        <v>404.8807339449541</v>
      </c>
      <c r="AE366" s="328">
        <f t="shared" ref="AE366:AG366" si="292">P366*100/$D366</f>
        <v>401.17431192660553</v>
      </c>
      <c r="AF366" s="328">
        <f t="shared" si="292"/>
        <v>400.07339449541286</v>
      </c>
      <c r="AG366" s="329">
        <f t="shared" si="292"/>
        <v>421.43119266055044</v>
      </c>
      <c r="AH366" s="768">
        <v>1</v>
      </c>
      <c r="AI366" s="769">
        <v>1</v>
      </c>
      <c r="AJ366" s="769">
        <v>1</v>
      </c>
      <c r="AK366" s="769">
        <v>1</v>
      </c>
      <c r="AL366" s="769">
        <v>4</v>
      </c>
      <c r="AM366" s="769">
        <v>4</v>
      </c>
      <c r="AN366" s="769">
        <v>1</v>
      </c>
      <c r="AO366" s="769">
        <v>1</v>
      </c>
      <c r="AP366" s="769">
        <v>1</v>
      </c>
      <c r="AQ366" s="769">
        <v>1</v>
      </c>
      <c r="AR366" s="769">
        <v>1</v>
      </c>
      <c r="AS366" s="769">
        <v>1</v>
      </c>
      <c r="AT366" s="769">
        <v>4</v>
      </c>
      <c r="AU366" s="769">
        <v>6</v>
      </c>
      <c r="AV366" s="771">
        <v>7</v>
      </c>
    </row>
    <row r="367" spans="2:48" ht="14.4" x14ac:dyDescent="0.3">
      <c r="B367" s="903"/>
      <c r="C367" s="1" t="s">
        <v>3</v>
      </c>
      <c r="D367" s="742">
        <v>439</v>
      </c>
      <c r="E367" s="742">
        <v>273</v>
      </c>
      <c r="F367" s="741">
        <v>2689</v>
      </c>
      <c r="G367" s="742">
        <v>1096</v>
      </c>
      <c r="H367" s="742">
        <v>1189</v>
      </c>
      <c r="I367" s="742">
        <v>525</v>
      </c>
      <c r="J367" s="742">
        <v>1636</v>
      </c>
      <c r="K367" s="742">
        <v>1129</v>
      </c>
      <c r="L367" s="742">
        <v>1699</v>
      </c>
      <c r="M367" s="742">
        <v>2132</v>
      </c>
      <c r="N367" s="742">
        <v>1296</v>
      </c>
      <c r="O367" s="742">
        <v>1457</v>
      </c>
      <c r="P367" s="742">
        <v>1058</v>
      </c>
      <c r="Q367" s="742">
        <v>1056</v>
      </c>
      <c r="R367" s="742">
        <v>1178</v>
      </c>
      <c r="S367" s="143">
        <f>100</f>
        <v>100</v>
      </c>
      <c r="T367" s="328">
        <f t="shared" si="265"/>
        <v>62.186788154897492</v>
      </c>
      <c r="U367" s="328">
        <f t="shared" si="263"/>
        <v>612.52847380410026</v>
      </c>
      <c r="V367" s="328">
        <f t="shared" si="263"/>
        <v>249.65831435079727</v>
      </c>
      <c r="W367" s="328">
        <f t="shared" si="263"/>
        <v>270.84282460136671</v>
      </c>
      <c r="X367" s="328">
        <f t="shared" si="263"/>
        <v>119.58997722095673</v>
      </c>
      <c r="Y367" s="328">
        <f t="shared" si="263"/>
        <v>372.66514806378132</v>
      </c>
      <c r="Z367" s="328">
        <f t="shared" si="263"/>
        <v>257.17539863325743</v>
      </c>
      <c r="AA367" s="328">
        <f t="shared" si="263"/>
        <v>387.01594533029612</v>
      </c>
      <c r="AB367" s="328">
        <f t="shared" si="227"/>
        <v>485.6492027334852</v>
      </c>
      <c r="AC367" s="328">
        <f t="shared" si="227"/>
        <v>295.21640091116171</v>
      </c>
      <c r="AD367" s="328">
        <f t="shared" si="227"/>
        <v>331.89066059225513</v>
      </c>
      <c r="AE367" s="328">
        <f t="shared" ref="AE367:AG367" si="293">P367*100/$D367</f>
        <v>241.00227790432803</v>
      </c>
      <c r="AF367" s="328">
        <f t="shared" si="293"/>
        <v>240.54669703872437</v>
      </c>
      <c r="AG367" s="329">
        <f t="shared" si="293"/>
        <v>268.33712984054671</v>
      </c>
      <c r="AH367" s="768">
        <v>4</v>
      </c>
      <c r="AI367" s="769">
        <v>4</v>
      </c>
      <c r="AJ367" s="769">
        <v>1</v>
      </c>
      <c r="AK367" s="769">
        <v>4</v>
      </c>
      <c r="AL367" s="769">
        <v>4</v>
      </c>
      <c r="AM367" s="769">
        <v>4</v>
      </c>
      <c r="AN367" s="769">
        <v>4</v>
      </c>
      <c r="AO367" s="769">
        <v>4</v>
      </c>
      <c r="AP367" s="769">
        <v>4</v>
      </c>
      <c r="AQ367" s="769">
        <v>4</v>
      </c>
      <c r="AR367" s="769">
        <v>4</v>
      </c>
      <c r="AS367" s="769">
        <v>4</v>
      </c>
      <c r="AT367" s="769">
        <v>4</v>
      </c>
      <c r="AU367" s="769">
        <v>6</v>
      </c>
      <c r="AV367" s="771">
        <v>7</v>
      </c>
    </row>
    <row r="368" spans="2:48" ht="14.4" x14ac:dyDescent="0.3">
      <c r="B368" s="903"/>
      <c r="C368" s="1" t="s">
        <v>4</v>
      </c>
      <c r="D368" s="742">
        <v>3330</v>
      </c>
      <c r="E368" s="742">
        <v>1923</v>
      </c>
      <c r="F368" s="742">
        <v>775</v>
      </c>
      <c r="G368" s="742">
        <v>220</v>
      </c>
      <c r="H368" s="742">
        <v>522</v>
      </c>
      <c r="I368" s="741">
        <v>558</v>
      </c>
      <c r="J368" s="742">
        <v>1184</v>
      </c>
      <c r="K368" s="742">
        <v>543</v>
      </c>
      <c r="L368" s="741">
        <v>610</v>
      </c>
      <c r="M368" s="741">
        <v>690</v>
      </c>
      <c r="N368" s="741">
        <v>839</v>
      </c>
      <c r="O368" s="742">
        <v>1087</v>
      </c>
      <c r="P368" s="742">
        <v>775</v>
      </c>
      <c r="Q368" s="742">
        <v>775</v>
      </c>
      <c r="R368" s="742">
        <v>786</v>
      </c>
      <c r="S368" s="143">
        <f>100</f>
        <v>100</v>
      </c>
      <c r="T368" s="328">
        <f t="shared" si="265"/>
        <v>57.747747747747745</v>
      </c>
      <c r="U368" s="328">
        <f t="shared" si="263"/>
        <v>23.273273273273272</v>
      </c>
      <c r="V368" s="328">
        <f t="shared" si="263"/>
        <v>6.6066066066066069</v>
      </c>
      <c r="W368" s="328">
        <f t="shared" si="263"/>
        <v>15.675675675675675</v>
      </c>
      <c r="X368" s="328">
        <f t="shared" si="263"/>
        <v>16.756756756756758</v>
      </c>
      <c r="Y368" s="328">
        <f t="shared" si="263"/>
        <v>35.555555555555557</v>
      </c>
      <c r="Z368" s="328">
        <f t="shared" si="263"/>
        <v>16.306306306306308</v>
      </c>
      <c r="AA368" s="328">
        <f t="shared" si="263"/>
        <v>18.318318318318319</v>
      </c>
      <c r="AB368" s="328">
        <f t="shared" si="227"/>
        <v>20.72072072072072</v>
      </c>
      <c r="AC368" s="328">
        <f t="shared" si="227"/>
        <v>25.195195195195197</v>
      </c>
      <c r="AD368" s="328">
        <f t="shared" si="227"/>
        <v>32.642642642642642</v>
      </c>
      <c r="AE368" s="328">
        <f t="shared" ref="AE368:AG368" si="294">P368*100/$D368</f>
        <v>23.273273273273272</v>
      </c>
      <c r="AF368" s="328">
        <f t="shared" si="294"/>
        <v>23.273273273273272</v>
      </c>
      <c r="AG368" s="329">
        <f t="shared" si="294"/>
        <v>23.603603603603602</v>
      </c>
      <c r="AH368" s="768">
        <v>4</v>
      </c>
      <c r="AI368" s="769">
        <v>4</v>
      </c>
      <c r="AJ368" s="769">
        <v>4</v>
      </c>
      <c r="AK368" s="769">
        <v>4</v>
      </c>
      <c r="AL368" s="769">
        <v>4</v>
      </c>
      <c r="AM368" s="769">
        <v>1</v>
      </c>
      <c r="AN368" s="769">
        <v>4</v>
      </c>
      <c r="AO368" s="769">
        <v>4</v>
      </c>
      <c r="AP368" s="769">
        <v>1</v>
      </c>
      <c r="AQ368" s="769">
        <v>1</v>
      </c>
      <c r="AR368" s="769">
        <v>1</v>
      </c>
      <c r="AS368" s="769">
        <v>4</v>
      </c>
      <c r="AT368" s="769">
        <v>4</v>
      </c>
      <c r="AU368" s="769">
        <v>6</v>
      </c>
      <c r="AV368" s="771">
        <v>7</v>
      </c>
    </row>
    <row r="369" spans="2:48" ht="14.4" x14ac:dyDescent="0.3">
      <c r="B369" s="903"/>
      <c r="C369" s="1" t="s">
        <v>5</v>
      </c>
      <c r="D369" s="741">
        <v>0</v>
      </c>
      <c r="E369" s="742">
        <v>0</v>
      </c>
      <c r="F369" s="742">
        <v>0</v>
      </c>
      <c r="G369" s="742">
        <v>295</v>
      </c>
      <c r="H369" s="742">
        <v>0</v>
      </c>
      <c r="I369" s="741">
        <v>0</v>
      </c>
      <c r="J369" s="741">
        <v>0</v>
      </c>
      <c r="K369" s="741">
        <v>0</v>
      </c>
      <c r="L369" s="742">
        <v>0</v>
      </c>
      <c r="M369" s="742">
        <v>0</v>
      </c>
      <c r="N369" s="741">
        <v>0</v>
      </c>
      <c r="O369" s="741">
        <v>0</v>
      </c>
      <c r="P369" s="742">
        <v>0</v>
      </c>
      <c r="Q369" s="742">
        <v>0</v>
      </c>
      <c r="R369" s="742">
        <v>0</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8">
        <v>1</v>
      </c>
      <c r="AI369" s="769">
        <v>4</v>
      </c>
      <c r="AJ369" s="769">
        <v>4</v>
      </c>
      <c r="AK369" s="769">
        <v>4</v>
      </c>
      <c r="AL369" s="769">
        <v>4</v>
      </c>
      <c r="AM369" s="769">
        <v>1</v>
      </c>
      <c r="AN369" s="769">
        <v>1</v>
      </c>
      <c r="AO369" s="769">
        <v>1</v>
      </c>
      <c r="AP369" s="769">
        <v>4</v>
      </c>
      <c r="AQ369" s="769">
        <v>4</v>
      </c>
      <c r="AR369" s="769">
        <v>1</v>
      </c>
      <c r="AS369" s="769">
        <v>1</v>
      </c>
      <c r="AT369" s="769">
        <v>4</v>
      </c>
      <c r="AU369" s="769">
        <v>6</v>
      </c>
      <c r="AV369" s="771">
        <v>7</v>
      </c>
    </row>
    <row r="370" spans="2:48" ht="14.4" x14ac:dyDescent="0.3">
      <c r="B370" s="903"/>
      <c r="C370" s="1" t="s">
        <v>6</v>
      </c>
      <c r="D370" s="741">
        <v>6494</v>
      </c>
      <c r="E370" s="741">
        <v>4913</v>
      </c>
      <c r="F370" s="741">
        <v>11610</v>
      </c>
      <c r="G370" s="741">
        <v>10361</v>
      </c>
      <c r="H370" s="741">
        <v>9861</v>
      </c>
      <c r="I370" s="741">
        <v>10113</v>
      </c>
      <c r="J370" s="741">
        <v>11584</v>
      </c>
      <c r="K370" s="741">
        <v>11841</v>
      </c>
      <c r="L370" s="741">
        <v>12307</v>
      </c>
      <c r="M370" s="741">
        <v>13406</v>
      </c>
      <c r="N370" s="741">
        <v>13063</v>
      </c>
      <c r="O370" s="741">
        <v>13577</v>
      </c>
      <c r="P370" s="742">
        <v>12765</v>
      </c>
      <c r="Q370" s="742">
        <v>12733</v>
      </c>
      <c r="R370" s="742">
        <v>13448</v>
      </c>
      <c r="S370" s="143">
        <f>100</f>
        <v>100</v>
      </c>
      <c r="T370" s="328">
        <f t="shared" si="265"/>
        <v>75.654450261780099</v>
      </c>
      <c r="U370" s="328">
        <f t="shared" si="263"/>
        <v>178.78041268863566</v>
      </c>
      <c r="V370" s="328">
        <f t="shared" si="263"/>
        <v>159.54727440714507</v>
      </c>
      <c r="W370" s="328">
        <f t="shared" si="263"/>
        <v>151.84785956267325</v>
      </c>
      <c r="X370" s="328">
        <f t="shared" si="263"/>
        <v>155.72836464428704</v>
      </c>
      <c r="Y370" s="328">
        <f t="shared" si="263"/>
        <v>178.38004311672313</v>
      </c>
      <c r="Z370" s="328">
        <f t="shared" si="263"/>
        <v>182.33754234678165</v>
      </c>
      <c r="AA370" s="328">
        <f t="shared" si="263"/>
        <v>189.51339698182937</v>
      </c>
      <c r="AB370" s="328">
        <f t="shared" si="227"/>
        <v>206.43671080997845</v>
      </c>
      <c r="AC370" s="328">
        <f t="shared" si="227"/>
        <v>201.15491222667077</v>
      </c>
      <c r="AD370" s="328">
        <f t="shared" si="227"/>
        <v>209.06991068678781</v>
      </c>
      <c r="AE370" s="328">
        <f t="shared" ref="AE370:AG370" si="296">P370*100/$D370</f>
        <v>196.56606097936557</v>
      </c>
      <c r="AF370" s="328">
        <f t="shared" si="296"/>
        <v>196.07329842931938</v>
      </c>
      <c r="AG370" s="329">
        <f t="shared" si="296"/>
        <v>207.08346165691407</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4" x14ac:dyDescent="0.3">
      <c r="B371" s="904"/>
      <c r="C371" s="8" t="s">
        <v>7</v>
      </c>
      <c r="D371">
        <v>6494</v>
      </c>
      <c r="E371">
        <v>4913</v>
      </c>
      <c r="F371">
        <v>11610</v>
      </c>
      <c r="G371">
        <v>10066</v>
      </c>
      <c r="H371">
        <v>9861</v>
      </c>
      <c r="I371">
        <v>10113</v>
      </c>
      <c r="J371">
        <v>11584</v>
      </c>
      <c r="K371">
        <v>11841</v>
      </c>
      <c r="L371">
        <v>12307</v>
      </c>
      <c r="M371">
        <v>13406</v>
      </c>
      <c r="N371">
        <v>13063</v>
      </c>
      <c r="O371">
        <v>13577</v>
      </c>
      <c r="P371">
        <v>12765</v>
      </c>
      <c r="Q371">
        <v>12733</v>
      </c>
      <c r="R371">
        <v>13448</v>
      </c>
      <c r="S371" s="143">
        <f>100</f>
        <v>100</v>
      </c>
      <c r="T371" s="328">
        <f t="shared" si="265"/>
        <v>75.654450261780099</v>
      </c>
      <c r="U371" s="328">
        <f t="shared" si="263"/>
        <v>178.78041268863566</v>
      </c>
      <c r="V371" s="328">
        <f t="shared" si="263"/>
        <v>155.0046196489067</v>
      </c>
      <c r="W371" s="328">
        <f t="shared" si="263"/>
        <v>151.84785956267325</v>
      </c>
      <c r="X371" s="328">
        <f t="shared" si="263"/>
        <v>155.72836464428704</v>
      </c>
      <c r="Y371" s="328">
        <f t="shared" si="263"/>
        <v>178.38004311672313</v>
      </c>
      <c r="Z371" s="328">
        <f t="shared" si="263"/>
        <v>182.33754234678165</v>
      </c>
      <c r="AA371" s="328">
        <f t="shared" si="263"/>
        <v>189.51339698182937</v>
      </c>
      <c r="AB371" s="328">
        <f t="shared" si="227"/>
        <v>206.43671080997845</v>
      </c>
      <c r="AC371" s="328">
        <f t="shared" si="227"/>
        <v>201.15491222667077</v>
      </c>
      <c r="AD371" s="328">
        <f t="shared" si="227"/>
        <v>209.06991068678781</v>
      </c>
      <c r="AE371" s="328">
        <f t="shared" ref="AE371:AG413" si="297">P371*100/$D371</f>
        <v>196.56606097936557</v>
      </c>
      <c r="AF371" s="328">
        <f t="shared" si="297"/>
        <v>196.07329842931938</v>
      </c>
      <c r="AG371" s="329">
        <f t="shared" si="297"/>
        <v>207.08346165691407</v>
      </c>
      <c r="AH371" s="772"/>
      <c r="AI371" s="773"/>
      <c r="AJ371" s="773"/>
      <c r="AK371" s="773"/>
      <c r="AL371" s="773"/>
      <c r="AM371" s="773"/>
      <c r="AN371" s="773"/>
      <c r="AO371" s="773"/>
      <c r="AP371" s="773"/>
      <c r="AQ371" s="773"/>
      <c r="AR371" s="773"/>
      <c r="AS371" s="773"/>
      <c r="AT371" s="773"/>
      <c r="AU371" s="773"/>
      <c r="AV371" s="774"/>
    </row>
    <row r="372" spans="2:48" ht="15" customHeight="1" x14ac:dyDescent="0.3">
      <c r="B372" s="903" t="s">
        <v>72</v>
      </c>
      <c r="C372" s="1" t="s">
        <v>2</v>
      </c>
      <c r="D372" s="742">
        <v>13</v>
      </c>
      <c r="E372" s="741">
        <v>48</v>
      </c>
      <c r="F372" s="742">
        <v>902</v>
      </c>
      <c r="G372" s="741">
        <v>961</v>
      </c>
      <c r="H372" s="741">
        <v>989</v>
      </c>
      <c r="I372" s="742">
        <v>1078</v>
      </c>
      <c r="J372" s="741">
        <v>1118</v>
      </c>
      <c r="K372" s="741">
        <v>1200</v>
      </c>
      <c r="L372" s="742">
        <v>1256</v>
      </c>
      <c r="M372" s="741">
        <v>1343</v>
      </c>
      <c r="N372" s="742">
        <v>1361</v>
      </c>
      <c r="O372" s="741">
        <v>1357</v>
      </c>
      <c r="P372" s="742">
        <v>1345</v>
      </c>
      <c r="Q372" s="742">
        <v>1341</v>
      </c>
      <c r="R372" s="742">
        <v>1413</v>
      </c>
      <c r="S372" s="143">
        <f>100</f>
        <v>100</v>
      </c>
      <c r="T372" s="328">
        <f t="shared" si="265"/>
        <v>369.23076923076923</v>
      </c>
      <c r="U372" s="328">
        <f t="shared" si="263"/>
        <v>6938.4615384615381</v>
      </c>
      <c r="V372" s="328">
        <f t="shared" si="263"/>
        <v>7392.3076923076924</v>
      </c>
      <c r="W372" s="328">
        <f t="shared" si="263"/>
        <v>7607.6923076923076</v>
      </c>
      <c r="X372" s="328">
        <f t="shared" si="263"/>
        <v>8292.3076923076915</v>
      </c>
      <c r="Y372" s="328">
        <f t="shared" si="263"/>
        <v>8600</v>
      </c>
      <c r="Z372" s="328">
        <f t="shared" si="263"/>
        <v>9230.7692307692305</v>
      </c>
      <c r="AA372" s="328">
        <f t="shared" si="263"/>
        <v>9661.538461538461</v>
      </c>
      <c r="AB372" s="328">
        <f t="shared" si="227"/>
        <v>10330.76923076923</v>
      </c>
      <c r="AC372" s="328">
        <f t="shared" si="227"/>
        <v>10469.23076923077</v>
      </c>
      <c r="AD372" s="328">
        <f t="shared" si="227"/>
        <v>10438.461538461539</v>
      </c>
      <c r="AE372" s="328">
        <f t="shared" si="297"/>
        <v>10346.153846153846</v>
      </c>
      <c r="AF372" s="328">
        <f t="shared" ref="AF372:AG413" si="298">Q372*100/$D372</f>
        <v>10315.384615384615</v>
      </c>
      <c r="AG372" s="329">
        <f t="shared" si="298"/>
        <v>10869.23076923077</v>
      </c>
      <c r="AH372" s="768">
        <v>4</v>
      </c>
      <c r="AI372" s="769">
        <v>1</v>
      </c>
      <c r="AJ372" s="769">
        <v>4</v>
      </c>
      <c r="AK372" s="769">
        <v>1</v>
      </c>
      <c r="AL372" s="769">
        <v>1</v>
      </c>
      <c r="AM372" s="769">
        <v>4</v>
      </c>
      <c r="AN372" s="769">
        <v>1</v>
      </c>
      <c r="AO372" s="769">
        <v>1</v>
      </c>
      <c r="AP372" s="769">
        <v>4</v>
      </c>
      <c r="AQ372" s="769">
        <v>1</v>
      </c>
      <c r="AR372" s="769">
        <v>4</v>
      </c>
      <c r="AS372" s="769">
        <v>1</v>
      </c>
      <c r="AT372" s="769">
        <v>4</v>
      </c>
      <c r="AU372" s="769">
        <v>6</v>
      </c>
      <c r="AV372" s="771">
        <v>7</v>
      </c>
    </row>
    <row r="373" spans="2:48" ht="14.4" x14ac:dyDescent="0.3">
      <c r="B373" s="903"/>
      <c r="C373" s="1" t="s">
        <v>3</v>
      </c>
      <c r="D373" s="742">
        <v>13</v>
      </c>
      <c r="E373" s="741">
        <v>0</v>
      </c>
      <c r="F373" s="742">
        <v>6</v>
      </c>
      <c r="G373" s="741">
        <v>42</v>
      </c>
      <c r="H373" s="741">
        <v>0</v>
      </c>
      <c r="I373" s="742">
        <v>21</v>
      </c>
      <c r="J373" s="741">
        <v>93</v>
      </c>
      <c r="K373" s="741">
        <v>160</v>
      </c>
      <c r="L373" s="742">
        <v>44</v>
      </c>
      <c r="M373" s="741">
        <v>0</v>
      </c>
      <c r="N373" s="742">
        <v>0</v>
      </c>
      <c r="O373" s="741">
        <v>0</v>
      </c>
      <c r="P373" s="742">
        <v>0</v>
      </c>
      <c r="Q373" s="742">
        <v>0</v>
      </c>
      <c r="R373" s="742">
        <v>0</v>
      </c>
      <c r="S373" s="143">
        <f>100</f>
        <v>100</v>
      </c>
      <c r="T373" s="328">
        <f t="shared" si="265"/>
        <v>0</v>
      </c>
      <c r="U373" s="328">
        <f t="shared" si="263"/>
        <v>46.153846153846153</v>
      </c>
      <c r="V373" s="328">
        <f t="shared" si="263"/>
        <v>323.07692307692309</v>
      </c>
      <c r="W373" s="328">
        <f t="shared" si="263"/>
        <v>0</v>
      </c>
      <c r="X373" s="328">
        <f t="shared" si="263"/>
        <v>161.53846153846155</v>
      </c>
      <c r="Y373" s="328">
        <f t="shared" si="263"/>
        <v>715.38461538461536</v>
      </c>
      <c r="Z373" s="328">
        <f t="shared" si="263"/>
        <v>1230.7692307692307</v>
      </c>
      <c r="AA373" s="328">
        <f t="shared" si="263"/>
        <v>338.46153846153845</v>
      </c>
      <c r="AB373" s="328">
        <f t="shared" ref="AB373:AD374" si="299">M373*100/$D373</f>
        <v>0</v>
      </c>
      <c r="AC373" s="328">
        <f t="shared" si="299"/>
        <v>0</v>
      </c>
      <c r="AD373" s="328">
        <f t="shared" si="299"/>
        <v>0</v>
      </c>
      <c r="AE373" s="328">
        <f t="shared" si="297"/>
        <v>0</v>
      </c>
      <c r="AF373" s="328">
        <f t="shared" si="298"/>
        <v>0</v>
      </c>
      <c r="AG373" s="329">
        <f t="shared" si="298"/>
        <v>0</v>
      </c>
      <c r="AH373" s="768">
        <v>4</v>
      </c>
      <c r="AI373" s="769">
        <v>1</v>
      </c>
      <c r="AJ373" s="769">
        <v>4</v>
      </c>
      <c r="AK373" s="769">
        <v>1</v>
      </c>
      <c r="AL373" s="769">
        <v>1</v>
      </c>
      <c r="AM373" s="769">
        <v>4</v>
      </c>
      <c r="AN373" s="769">
        <v>1</v>
      </c>
      <c r="AO373" s="769">
        <v>1</v>
      </c>
      <c r="AP373" s="769">
        <v>4</v>
      </c>
      <c r="AQ373" s="769">
        <v>1</v>
      </c>
      <c r="AR373" s="769">
        <v>4</v>
      </c>
      <c r="AS373" s="769">
        <v>1</v>
      </c>
      <c r="AT373" s="769">
        <v>4</v>
      </c>
      <c r="AU373" s="769">
        <v>6</v>
      </c>
      <c r="AV373" s="771">
        <v>7</v>
      </c>
    </row>
    <row r="374" spans="2:48" ht="14.4" x14ac:dyDescent="0.3">
      <c r="B374" s="903"/>
      <c r="C374" s="1" t="s">
        <v>4</v>
      </c>
      <c r="D374" s="742">
        <v>376</v>
      </c>
      <c r="E374" s="741">
        <v>0</v>
      </c>
      <c r="F374" s="741">
        <v>0</v>
      </c>
      <c r="G374" s="741">
        <v>0</v>
      </c>
      <c r="H374" s="741">
        <v>0</v>
      </c>
      <c r="I374" s="741">
        <v>0</v>
      </c>
      <c r="J374" s="741">
        <v>0</v>
      </c>
      <c r="K374" s="741">
        <v>0</v>
      </c>
      <c r="L374" s="741">
        <v>0</v>
      </c>
      <c r="M374" s="741">
        <v>0</v>
      </c>
      <c r="N374" s="741">
        <v>0</v>
      </c>
      <c r="O374" s="741">
        <v>0</v>
      </c>
      <c r="P374" s="742">
        <v>0</v>
      </c>
      <c r="Q374" s="742">
        <v>0</v>
      </c>
      <c r="R374" s="742">
        <v>0</v>
      </c>
      <c r="S374" s="143">
        <f>100</f>
        <v>100</v>
      </c>
      <c r="T374" s="328">
        <f t="shared" si="265"/>
        <v>0</v>
      </c>
      <c r="U374" s="328">
        <f t="shared" si="263"/>
        <v>0</v>
      </c>
      <c r="V374" s="328">
        <f t="shared" si="263"/>
        <v>0</v>
      </c>
      <c r="W374" s="328">
        <f t="shared" si="263"/>
        <v>0</v>
      </c>
      <c r="X374" s="328">
        <f t="shared" si="263"/>
        <v>0</v>
      </c>
      <c r="Y374" s="328">
        <f t="shared" si="263"/>
        <v>0</v>
      </c>
      <c r="Z374" s="328">
        <f t="shared" si="263"/>
        <v>0</v>
      </c>
      <c r="AA374" s="328">
        <f t="shared" si="263"/>
        <v>0</v>
      </c>
      <c r="AB374" s="328">
        <f t="shared" si="299"/>
        <v>0</v>
      </c>
      <c r="AC374" s="328">
        <f t="shared" si="299"/>
        <v>0</v>
      </c>
      <c r="AD374" s="328">
        <f t="shared" si="299"/>
        <v>0</v>
      </c>
      <c r="AE374" s="328">
        <f t="shared" si="297"/>
        <v>0</v>
      </c>
      <c r="AF374" s="328">
        <f t="shared" si="298"/>
        <v>0</v>
      </c>
      <c r="AG374" s="329">
        <f t="shared" si="298"/>
        <v>0</v>
      </c>
      <c r="AH374" s="768">
        <v>4</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03"/>
      <c r="C375" s="1" t="s">
        <v>5</v>
      </c>
      <c r="D375" s="741">
        <v>0</v>
      </c>
      <c r="E375" s="741">
        <v>0</v>
      </c>
      <c r="F375" s="741">
        <v>0</v>
      </c>
      <c r="G375" s="741">
        <v>0</v>
      </c>
      <c r="H375" s="741">
        <v>0</v>
      </c>
      <c r="I375" s="741">
        <v>0</v>
      </c>
      <c r="J375" s="741">
        <v>0</v>
      </c>
      <c r="K375" s="741">
        <v>0</v>
      </c>
      <c r="L375" s="741">
        <v>0</v>
      </c>
      <c r="M375" s="741">
        <v>0</v>
      </c>
      <c r="N375" s="741">
        <v>0</v>
      </c>
      <c r="O375" s="741">
        <v>0</v>
      </c>
      <c r="P375" s="742">
        <v>0</v>
      </c>
      <c r="Q375" s="742">
        <v>0</v>
      </c>
      <c r="R375" s="742">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4" x14ac:dyDescent="0.3">
      <c r="B376" s="903"/>
      <c r="C376" s="1" t="s">
        <v>6</v>
      </c>
      <c r="D376" s="741">
        <v>402</v>
      </c>
      <c r="E376" s="741">
        <v>48</v>
      </c>
      <c r="F376" s="741">
        <v>908</v>
      </c>
      <c r="G376" s="741">
        <v>1003</v>
      </c>
      <c r="H376" s="741">
        <v>989</v>
      </c>
      <c r="I376" s="741">
        <v>1099</v>
      </c>
      <c r="J376" s="741">
        <v>1211</v>
      </c>
      <c r="K376" s="741">
        <v>1360</v>
      </c>
      <c r="L376" s="741">
        <v>1300</v>
      </c>
      <c r="M376" s="741">
        <v>1343</v>
      </c>
      <c r="N376" s="741">
        <v>1361</v>
      </c>
      <c r="O376" s="741">
        <v>1357</v>
      </c>
      <c r="P376" s="742">
        <v>1345</v>
      </c>
      <c r="Q376" s="742">
        <v>1341</v>
      </c>
      <c r="R376" s="742">
        <v>1413</v>
      </c>
      <c r="S376" s="143">
        <f>100</f>
        <v>100</v>
      </c>
      <c r="T376" s="328">
        <f t="shared" si="265"/>
        <v>11.940298507462687</v>
      </c>
      <c r="U376" s="328">
        <f t="shared" si="265"/>
        <v>225.87064676616916</v>
      </c>
      <c r="V376" s="328">
        <f t="shared" si="265"/>
        <v>249.50248756218906</v>
      </c>
      <c r="W376" s="328">
        <f t="shared" si="265"/>
        <v>246.01990049751242</v>
      </c>
      <c r="X376" s="328">
        <f t="shared" si="300"/>
        <v>273.3830845771144</v>
      </c>
      <c r="Y376" s="328">
        <f t="shared" si="300"/>
        <v>301.24378109452738</v>
      </c>
      <c r="Z376" s="328">
        <f t="shared" si="300"/>
        <v>338.30845771144277</v>
      </c>
      <c r="AA376" s="328">
        <f t="shared" si="300"/>
        <v>323.3830845771144</v>
      </c>
      <c r="AB376" s="328">
        <f t="shared" si="300"/>
        <v>334.07960199004975</v>
      </c>
      <c r="AC376" s="328">
        <f t="shared" si="300"/>
        <v>338.55721393034827</v>
      </c>
      <c r="AD376" s="328">
        <f t="shared" si="300"/>
        <v>337.56218905472639</v>
      </c>
      <c r="AE376" s="328">
        <f t="shared" si="297"/>
        <v>334.57711442786069</v>
      </c>
      <c r="AF376" s="328">
        <f t="shared" si="298"/>
        <v>333.58208955223881</v>
      </c>
      <c r="AG376" s="329">
        <f t="shared" si="298"/>
        <v>351.49253731343282</v>
      </c>
      <c r="AH376" s="768">
        <v>1</v>
      </c>
      <c r="AI376" s="769">
        <v>1</v>
      </c>
      <c r="AJ376" s="769">
        <v>1</v>
      </c>
      <c r="AK376" s="769">
        <v>1</v>
      </c>
      <c r="AL376" s="769">
        <v>1</v>
      </c>
      <c r="AM376" s="769">
        <v>1</v>
      </c>
      <c r="AN376" s="769">
        <v>1</v>
      </c>
      <c r="AO376" s="769">
        <v>1</v>
      </c>
      <c r="AP376" s="769">
        <v>1</v>
      </c>
      <c r="AQ376" s="769">
        <v>1</v>
      </c>
      <c r="AR376" s="769">
        <v>1</v>
      </c>
      <c r="AS376" s="769">
        <v>1</v>
      </c>
      <c r="AT376" s="769">
        <v>4</v>
      </c>
      <c r="AU376" s="769">
        <v>6</v>
      </c>
      <c r="AV376" s="771">
        <v>7</v>
      </c>
    </row>
    <row r="377" spans="2:48" ht="14.4" x14ac:dyDescent="0.3">
      <c r="B377" s="904"/>
      <c r="C377" s="8" t="s">
        <v>7</v>
      </c>
      <c r="D377">
        <v>402</v>
      </c>
      <c r="E377">
        <v>48</v>
      </c>
      <c r="F377">
        <v>908</v>
      </c>
      <c r="G377">
        <v>1003</v>
      </c>
      <c r="H377">
        <v>989</v>
      </c>
      <c r="I377">
        <v>1099</v>
      </c>
      <c r="J377">
        <v>1211</v>
      </c>
      <c r="K377">
        <v>1360</v>
      </c>
      <c r="L377">
        <v>1300</v>
      </c>
      <c r="M377">
        <v>1343</v>
      </c>
      <c r="N377">
        <v>1361</v>
      </c>
      <c r="O377">
        <v>1357</v>
      </c>
      <c r="P377">
        <v>1345</v>
      </c>
      <c r="Q377">
        <v>1341</v>
      </c>
      <c r="R377">
        <v>1413</v>
      </c>
      <c r="S377" s="143">
        <f>100</f>
        <v>100</v>
      </c>
      <c r="T377" s="328">
        <f t="shared" si="265"/>
        <v>11.940298507462687</v>
      </c>
      <c r="U377" s="328">
        <f t="shared" si="265"/>
        <v>225.87064676616916</v>
      </c>
      <c r="V377" s="328">
        <f t="shared" si="265"/>
        <v>249.50248756218906</v>
      </c>
      <c r="W377" s="328">
        <f t="shared" si="265"/>
        <v>246.01990049751242</v>
      </c>
      <c r="X377" s="328">
        <f t="shared" si="300"/>
        <v>273.3830845771144</v>
      </c>
      <c r="Y377" s="328">
        <f t="shared" si="300"/>
        <v>301.24378109452738</v>
      </c>
      <c r="Z377" s="328">
        <f t="shared" si="300"/>
        <v>338.30845771144277</v>
      </c>
      <c r="AA377" s="328">
        <f t="shared" si="300"/>
        <v>323.3830845771144</v>
      </c>
      <c r="AB377" s="328">
        <f t="shared" si="300"/>
        <v>334.07960199004975</v>
      </c>
      <c r="AC377" s="328">
        <f t="shared" si="300"/>
        <v>338.55721393034827</v>
      </c>
      <c r="AD377" s="328">
        <f t="shared" si="300"/>
        <v>337.56218905472639</v>
      </c>
      <c r="AE377" s="328">
        <f t="shared" si="297"/>
        <v>334.57711442786069</v>
      </c>
      <c r="AF377" s="328">
        <f t="shared" si="298"/>
        <v>333.58208955223881</v>
      </c>
      <c r="AG377" s="329">
        <f t="shared" si="298"/>
        <v>351.49253731343282</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03" t="s">
        <v>73</v>
      </c>
      <c r="C378" s="1" t="s">
        <v>2</v>
      </c>
      <c r="D378" s="741">
        <v>1688</v>
      </c>
      <c r="E378" s="742">
        <v>2181</v>
      </c>
      <c r="F378" s="741">
        <v>3267</v>
      </c>
      <c r="G378" s="741">
        <v>2677</v>
      </c>
      <c r="H378" s="741">
        <v>3142</v>
      </c>
      <c r="I378" s="741">
        <v>2837</v>
      </c>
      <c r="J378" s="741">
        <v>3729</v>
      </c>
      <c r="K378" s="741">
        <v>3856</v>
      </c>
      <c r="L378" s="741">
        <v>3954</v>
      </c>
      <c r="M378" s="741">
        <v>3617</v>
      </c>
      <c r="N378" s="741">
        <v>3891</v>
      </c>
      <c r="O378" s="741">
        <v>3901</v>
      </c>
      <c r="P378" s="742">
        <v>3859</v>
      </c>
      <c r="Q378" s="742">
        <v>3878</v>
      </c>
      <c r="R378" s="742">
        <v>4052</v>
      </c>
      <c r="S378" s="143">
        <f>100</f>
        <v>100</v>
      </c>
      <c r="T378" s="328">
        <f t="shared" si="265"/>
        <v>129.20616113744074</v>
      </c>
      <c r="U378" s="328">
        <f t="shared" si="265"/>
        <v>193.54265402843603</v>
      </c>
      <c r="V378" s="328">
        <f t="shared" si="265"/>
        <v>158.59004739336493</v>
      </c>
      <c r="W378" s="328">
        <f t="shared" si="265"/>
        <v>186.13744075829385</v>
      </c>
      <c r="X378" s="328">
        <f t="shared" si="300"/>
        <v>168.06872037914692</v>
      </c>
      <c r="Y378" s="328">
        <f t="shared" si="300"/>
        <v>220.91232227488152</v>
      </c>
      <c r="Z378" s="328">
        <f t="shared" si="300"/>
        <v>228.43601895734596</v>
      </c>
      <c r="AA378" s="328">
        <f t="shared" si="300"/>
        <v>234.24170616113744</v>
      </c>
      <c r="AB378" s="328">
        <f t="shared" si="300"/>
        <v>214.27725118483411</v>
      </c>
      <c r="AC378" s="328">
        <f t="shared" si="300"/>
        <v>230.50947867298578</v>
      </c>
      <c r="AD378" s="328">
        <f t="shared" si="300"/>
        <v>231.10189573459715</v>
      </c>
      <c r="AE378" s="328">
        <f t="shared" si="297"/>
        <v>228.61374407582937</v>
      </c>
      <c r="AF378" s="328">
        <f t="shared" si="298"/>
        <v>229.739336492891</v>
      </c>
      <c r="AG378" s="329">
        <f t="shared" si="298"/>
        <v>240.04739336492892</v>
      </c>
      <c r="AH378" s="768">
        <v>1</v>
      </c>
      <c r="AI378" s="769">
        <v>4</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4" x14ac:dyDescent="0.3">
      <c r="B379" s="903"/>
      <c r="C379" s="1" t="s">
        <v>3</v>
      </c>
      <c r="D379" s="741">
        <v>2207</v>
      </c>
      <c r="E379" s="741">
        <v>2158</v>
      </c>
      <c r="F379" s="741">
        <v>2504</v>
      </c>
      <c r="G379" s="741">
        <v>2109</v>
      </c>
      <c r="H379" s="741">
        <v>796</v>
      </c>
      <c r="I379" s="741">
        <v>1476</v>
      </c>
      <c r="J379" s="741">
        <v>1170</v>
      </c>
      <c r="K379" s="741">
        <v>972</v>
      </c>
      <c r="L379" s="741">
        <v>1209</v>
      </c>
      <c r="M379" s="741">
        <v>1701</v>
      </c>
      <c r="N379" s="741">
        <v>1362</v>
      </c>
      <c r="O379" s="741">
        <v>1011</v>
      </c>
      <c r="P379" s="742">
        <v>1003</v>
      </c>
      <c r="Q379" s="742">
        <v>1007</v>
      </c>
      <c r="R379" s="742">
        <v>1101</v>
      </c>
      <c r="S379" s="143">
        <f>100</f>
        <v>100</v>
      </c>
      <c r="T379" s="328">
        <f t="shared" si="265"/>
        <v>97.779791572270057</v>
      </c>
      <c r="U379" s="328">
        <f t="shared" si="265"/>
        <v>113.45718169460807</v>
      </c>
      <c r="V379" s="328">
        <f t="shared" si="265"/>
        <v>95.559583144540099</v>
      </c>
      <c r="W379" s="328">
        <f t="shared" si="265"/>
        <v>36.067059356592658</v>
      </c>
      <c r="X379" s="328">
        <f t="shared" si="300"/>
        <v>66.87811508835523</v>
      </c>
      <c r="Y379" s="328">
        <f t="shared" si="300"/>
        <v>53.013140009062077</v>
      </c>
      <c r="Z379" s="328">
        <f t="shared" si="300"/>
        <v>44.041685545990035</v>
      </c>
      <c r="AA379" s="328">
        <f t="shared" si="300"/>
        <v>54.780244676030811</v>
      </c>
      <c r="AB379" s="328">
        <f t="shared" si="300"/>
        <v>77.072949705482557</v>
      </c>
      <c r="AC379" s="328">
        <f t="shared" si="300"/>
        <v>61.712732215677391</v>
      </c>
      <c r="AD379" s="328">
        <f t="shared" si="300"/>
        <v>45.808790212958769</v>
      </c>
      <c r="AE379" s="328">
        <f t="shared" si="297"/>
        <v>45.446307204349793</v>
      </c>
      <c r="AF379" s="328">
        <f t="shared" si="298"/>
        <v>45.627548708654281</v>
      </c>
      <c r="AG379" s="329">
        <f t="shared" si="298"/>
        <v>49.886724059809694</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4" x14ac:dyDescent="0.3">
      <c r="B380" s="903"/>
      <c r="C380" s="1" t="s">
        <v>4</v>
      </c>
      <c r="D380" s="741">
        <v>840</v>
      </c>
      <c r="E380" s="741">
        <v>1073</v>
      </c>
      <c r="F380" s="741">
        <v>1078</v>
      </c>
      <c r="G380" s="741">
        <v>715</v>
      </c>
      <c r="H380" s="741">
        <v>680</v>
      </c>
      <c r="I380" s="741">
        <v>717</v>
      </c>
      <c r="J380" s="741">
        <v>679</v>
      </c>
      <c r="K380" s="741">
        <v>775</v>
      </c>
      <c r="L380" s="741">
        <v>903</v>
      </c>
      <c r="M380" s="741">
        <v>900</v>
      </c>
      <c r="N380" s="741">
        <v>1556</v>
      </c>
      <c r="O380" s="741">
        <v>1606</v>
      </c>
      <c r="P380" s="742">
        <v>1569</v>
      </c>
      <c r="Q380" s="742">
        <v>1571</v>
      </c>
      <c r="R380" s="742">
        <v>1593</v>
      </c>
      <c r="S380" s="143">
        <f>100</f>
        <v>100</v>
      </c>
      <c r="T380" s="328">
        <f t="shared" si="265"/>
        <v>127.73809523809524</v>
      </c>
      <c r="U380" s="328">
        <f t="shared" si="265"/>
        <v>128.33333333333334</v>
      </c>
      <c r="V380" s="328">
        <f t="shared" si="265"/>
        <v>85.11904761904762</v>
      </c>
      <c r="W380" s="328">
        <f t="shared" si="265"/>
        <v>80.952380952380949</v>
      </c>
      <c r="X380" s="328">
        <f t="shared" si="300"/>
        <v>85.357142857142861</v>
      </c>
      <c r="Y380" s="328">
        <f t="shared" si="300"/>
        <v>80.833333333333329</v>
      </c>
      <c r="Z380" s="328">
        <f t="shared" si="300"/>
        <v>92.261904761904759</v>
      </c>
      <c r="AA380" s="328">
        <f t="shared" si="300"/>
        <v>107.5</v>
      </c>
      <c r="AB380" s="328">
        <f t="shared" si="300"/>
        <v>107.14285714285714</v>
      </c>
      <c r="AC380" s="328">
        <f t="shared" si="300"/>
        <v>185.23809523809524</v>
      </c>
      <c r="AD380" s="328">
        <f t="shared" si="300"/>
        <v>191.1904761904762</v>
      </c>
      <c r="AE380" s="328">
        <f t="shared" si="297"/>
        <v>186.78571428571428</v>
      </c>
      <c r="AF380" s="328">
        <f t="shared" si="298"/>
        <v>187.02380952380952</v>
      </c>
      <c r="AG380" s="329">
        <f t="shared" si="298"/>
        <v>189.64285714285714</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4" x14ac:dyDescent="0.3">
      <c r="B381" s="903"/>
      <c r="C381" s="1" t="s">
        <v>5</v>
      </c>
      <c r="D381" s="741">
        <v>0</v>
      </c>
      <c r="E381" s="742">
        <v>0</v>
      </c>
      <c r="F381" s="741">
        <v>0</v>
      </c>
      <c r="G381" s="741">
        <v>0</v>
      </c>
      <c r="H381" s="741">
        <v>0</v>
      </c>
      <c r="I381" s="741">
        <v>0</v>
      </c>
      <c r="J381" s="741">
        <v>0</v>
      </c>
      <c r="K381" s="741">
        <v>0</v>
      </c>
      <c r="L381" s="741">
        <v>0</v>
      </c>
      <c r="M381" s="741">
        <v>0</v>
      </c>
      <c r="N381" s="741">
        <v>0</v>
      </c>
      <c r="O381" s="741">
        <v>0</v>
      </c>
      <c r="P381" s="742">
        <v>0</v>
      </c>
      <c r="Q381" s="742">
        <v>0</v>
      </c>
      <c r="R381" s="742">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4</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03"/>
      <c r="C382" s="1" t="s">
        <v>6</v>
      </c>
      <c r="D382" s="741">
        <v>4735</v>
      </c>
      <c r="E382" s="741">
        <v>5412</v>
      </c>
      <c r="F382" s="741">
        <v>6849</v>
      </c>
      <c r="G382" s="741">
        <v>5501</v>
      </c>
      <c r="H382" s="741">
        <v>4618</v>
      </c>
      <c r="I382" s="741">
        <v>5030</v>
      </c>
      <c r="J382" s="741">
        <v>5578</v>
      </c>
      <c r="K382" s="741">
        <v>5603</v>
      </c>
      <c r="L382" s="741">
        <v>6066</v>
      </c>
      <c r="M382" s="741">
        <v>6218</v>
      </c>
      <c r="N382" s="741">
        <v>6809</v>
      </c>
      <c r="O382" s="741">
        <v>6518</v>
      </c>
      <c r="P382" s="742">
        <v>6431</v>
      </c>
      <c r="Q382" s="742">
        <v>6456</v>
      </c>
      <c r="R382" s="742">
        <v>6746</v>
      </c>
      <c r="S382" s="143">
        <f>100</f>
        <v>100</v>
      </c>
      <c r="T382" s="328">
        <f t="shared" si="265"/>
        <v>114.29778247096093</v>
      </c>
      <c r="U382" s="328">
        <f t="shared" si="265"/>
        <v>144.64625131995777</v>
      </c>
      <c r="V382" s="328">
        <f t="shared" si="265"/>
        <v>116.17740232312566</v>
      </c>
      <c r="W382" s="328">
        <f t="shared" si="265"/>
        <v>97.529039070749732</v>
      </c>
      <c r="X382" s="328">
        <f t="shared" si="300"/>
        <v>106.23020063357973</v>
      </c>
      <c r="Y382" s="328">
        <f t="shared" si="300"/>
        <v>117.80359028511087</v>
      </c>
      <c r="Z382" s="328">
        <f t="shared" si="300"/>
        <v>118.33157338965152</v>
      </c>
      <c r="AA382" s="328">
        <f t="shared" si="300"/>
        <v>128.10982048574445</v>
      </c>
      <c r="AB382" s="328">
        <f t="shared" si="300"/>
        <v>131.31995776135165</v>
      </c>
      <c r="AC382" s="328">
        <f t="shared" si="300"/>
        <v>143.80147835269273</v>
      </c>
      <c r="AD382" s="328">
        <f t="shared" si="300"/>
        <v>137.6557550158395</v>
      </c>
      <c r="AE382" s="328">
        <f t="shared" si="297"/>
        <v>135.818373812038</v>
      </c>
      <c r="AF382" s="328">
        <f t="shared" si="298"/>
        <v>136.34635691657866</v>
      </c>
      <c r="AG382" s="329">
        <f t="shared" si="298"/>
        <v>142.47096092925025</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4" x14ac:dyDescent="0.3">
      <c r="B383" s="904"/>
      <c r="C383" s="8" t="s">
        <v>7</v>
      </c>
      <c r="D383">
        <v>4735</v>
      </c>
      <c r="E383">
        <v>5412</v>
      </c>
      <c r="F383">
        <v>6849</v>
      </c>
      <c r="G383">
        <v>5501</v>
      </c>
      <c r="H383">
        <v>4618</v>
      </c>
      <c r="I383">
        <v>5030</v>
      </c>
      <c r="J383">
        <v>5578</v>
      </c>
      <c r="K383">
        <v>5603</v>
      </c>
      <c r="L383">
        <v>6066</v>
      </c>
      <c r="M383">
        <v>6218</v>
      </c>
      <c r="N383">
        <v>6809</v>
      </c>
      <c r="O383">
        <v>6518</v>
      </c>
      <c r="P383">
        <v>6431</v>
      </c>
      <c r="Q383">
        <v>6456</v>
      </c>
      <c r="R383">
        <v>6746</v>
      </c>
      <c r="S383" s="143">
        <f>100</f>
        <v>100</v>
      </c>
      <c r="T383" s="328">
        <f t="shared" si="265"/>
        <v>114.29778247096093</v>
      </c>
      <c r="U383" s="328">
        <f t="shared" si="265"/>
        <v>144.64625131995777</v>
      </c>
      <c r="V383" s="328">
        <f t="shared" si="265"/>
        <v>116.17740232312566</v>
      </c>
      <c r="W383" s="328">
        <f t="shared" si="265"/>
        <v>97.529039070749732</v>
      </c>
      <c r="X383" s="328">
        <f t="shared" si="300"/>
        <v>106.23020063357973</v>
      </c>
      <c r="Y383" s="328">
        <f t="shared" si="300"/>
        <v>117.80359028511087</v>
      </c>
      <c r="Z383" s="328">
        <f t="shared" si="300"/>
        <v>118.33157338965152</v>
      </c>
      <c r="AA383" s="328">
        <f t="shared" si="300"/>
        <v>128.10982048574445</v>
      </c>
      <c r="AB383" s="328">
        <f t="shared" si="300"/>
        <v>131.31995776135165</v>
      </c>
      <c r="AC383" s="328">
        <f t="shared" si="300"/>
        <v>143.80147835269273</v>
      </c>
      <c r="AD383" s="328">
        <f t="shared" si="300"/>
        <v>137.6557550158395</v>
      </c>
      <c r="AE383" s="328">
        <f t="shared" si="297"/>
        <v>135.818373812038</v>
      </c>
      <c r="AF383" s="328">
        <f t="shared" si="298"/>
        <v>136.34635691657866</v>
      </c>
      <c r="AG383" s="329">
        <f t="shared" si="298"/>
        <v>142.47096092925025</v>
      </c>
      <c r="AH383" s="772"/>
      <c r="AI383" s="773"/>
      <c r="AJ383" s="773"/>
      <c r="AK383" s="773"/>
      <c r="AL383" s="773"/>
      <c r="AM383" s="773"/>
      <c r="AN383" s="773"/>
      <c r="AO383" s="773"/>
      <c r="AP383" s="773"/>
      <c r="AQ383" s="773"/>
      <c r="AR383" s="773"/>
      <c r="AS383" s="773"/>
      <c r="AT383" s="773"/>
      <c r="AU383" s="773"/>
      <c r="AV383" s="774"/>
    </row>
    <row r="384" spans="2:48" ht="15" customHeight="1" x14ac:dyDescent="0.3">
      <c r="B384" s="903" t="s">
        <v>74</v>
      </c>
      <c r="C384" s="1" t="s">
        <v>2</v>
      </c>
      <c r="D384" s="741">
        <v>636</v>
      </c>
      <c r="E384" s="741">
        <v>674</v>
      </c>
      <c r="F384" s="741">
        <v>519</v>
      </c>
      <c r="G384" s="741">
        <v>303</v>
      </c>
      <c r="H384" s="741">
        <v>278</v>
      </c>
      <c r="I384" s="741">
        <v>783</v>
      </c>
      <c r="J384" s="741">
        <v>523</v>
      </c>
      <c r="K384" s="741">
        <v>860</v>
      </c>
      <c r="L384" s="741">
        <v>657</v>
      </c>
      <c r="M384" s="741">
        <v>826</v>
      </c>
      <c r="N384" s="741">
        <v>1639</v>
      </c>
      <c r="O384" s="741">
        <v>1632</v>
      </c>
      <c r="P384" s="742">
        <v>1615</v>
      </c>
      <c r="Q384" s="742">
        <v>1623</v>
      </c>
      <c r="R384" s="742">
        <v>1696</v>
      </c>
      <c r="S384" s="143">
        <f>100</f>
        <v>100</v>
      </c>
      <c r="T384" s="328">
        <f t="shared" si="265"/>
        <v>105.9748427672956</v>
      </c>
      <c r="U384" s="328">
        <f t="shared" si="265"/>
        <v>81.603773584905667</v>
      </c>
      <c r="V384" s="328">
        <f t="shared" si="265"/>
        <v>47.641509433962263</v>
      </c>
      <c r="W384" s="328">
        <f t="shared" si="265"/>
        <v>43.710691823899374</v>
      </c>
      <c r="X384" s="328">
        <f t="shared" si="300"/>
        <v>123.11320754716981</v>
      </c>
      <c r="Y384" s="328">
        <f t="shared" si="300"/>
        <v>82.232704402515722</v>
      </c>
      <c r="Z384" s="328">
        <f t="shared" si="300"/>
        <v>135.22012578616352</v>
      </c>
      <c r="AA384" s="328">
        <f t="shared" si="300"/>
        <v>103.30188679245283</v>
      </c>
      <c r="AB384" s="328">
        <f t="shared" si="300"/>
        <v>129.87421383647799</v>
      </c>
      <c r="AC384" s="328">
        <f t="shared" si="300"/>
        <v>257.70440251572325</v>
      </c>
      <c r="AD384" s="328">
        <f t="shared" si="300"/>
        <v>256.60377358490564</v>
      </c>
      <c r="AE384" s="328">
        <f t="shared" si="297"/>
        <v>253.93081761006289</v>
      </c>
      <c r="AF384" s="328">
        <f t="shared" si="298"/>
        <v>255.18867924528303</v>
      </c>
      <c r="AG384" s="329">
        <f t="shared" si="298"/>
        <v>266.66666666666669</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4" x14ac:dyDescent="0.3">
      <c r="B385" s="903"/>
      <c r="C385" s="1" t="s">
        <v>3</v>
      </c>
      <c r="D385" s="741">
        <v>5417</v>
      </c>
      <c r="E385" s="741">
        <v>804</v>
      </c>
      <c r="F385" s="741">
        <v>931</v>
      </c>
      <c r="G385" s="741">
        <v>876</v>
      </c>
      <c r="H385" s="741">
        <v>786</v>
      </c>
      <c r="I385" s="741">
        <v>2061</v>
      </c>
      <c r="J385" s="741">
        <v>2037</v>
      </c>
      <c r="K385" s="741">
        <v>985</v>
      </c>
      <c r="L385" s="741">
        <v>1591</v>
      </c>
      <c r="M385" s="741">
        <v>1406</v>
      </c>
      <c r="N385" s="742">
        <v>1161</v>
      </c>
      <c r="O385" s="741">
        <v>1565</v>
      </c>
      <c r="P385" s="742">
        <v>1553</v>
      </c>
      <c r="Q385" s="742">
        <v>1559</v>
      </c>
      <c r="R385" s="742">
        <v>1705</v>
      </c>
      <c r="S385" s="143">
        <f>100</f>
        <v>100</v>
      </c>
      <c r="T385" s="328">
        <f t="shared" si="265"/>
        <v>14.84216355916559</v>
      </c>
      <c r="U385" s="328">
        <f t="shared" si="265"/>
        <v>17.186634668635776</v>
      </c>
      <c r="V385" s="328">
        <f t="shared" si="265"/>
        <v>16.171312534613254</v>
      </c>
      <c r="W385" s="328">
        <f t="shared" si="265"/>
        <v>14.509876315303673</v>
      </c>
      <c r="X385" s="328">
        <f t="shared" si="300"/>
        <v>38.046889422189402</v>
      </c>
      <c r="Y385" s="328">
        <f t="shared" si="300"/>
        <v>37.603839763706851</v>
      </c>
      <c r="Z385" s="328">
        <f t="shared" si="300"/>
        <v>18.183496400221525</v>
      </c>
      <c r="AA385" s="328">
        <f t="shared" si="300"/>
        <v>29.370500276906036</v>
      </c>
      <c r="AB385" s="328">
        <f t="shared" si="300"/>
        <v>25.95532582610301</v>
      </c>
      <c r="AC385" s="328">
        <f t="shared" si="300"/>
        <v>21.432527229093594</v>
      </c>
      <c r="AD385" s="328">
        <f t="shared" si="300"/>
        <v>28.890529813549936</v>
      </c>
      <c r="AE385" s="328">
        <f t="shared" si="297"/>
        <v>28.669004984308657</v>
      </c>
      <c r="AF385" s="328">
        <f t="shared" si="298"/>
        <v>28.779767398929298</v>
      </c>
      <c r="AG385" s="329">
        <f t="shared" si="298"/>
        <v>31.474986154698172</v>
      </c>
      <c r="AH385" s="768">
        <v>1</v>
      </c>
      <c r="AI385" s="769">
        <v>1</v>
      </c>
      <c r="AJ385" s="769">
        <v>1</v>
      </c>
      <c r="AK385" s="769">
        <v>1</v>
      </c>
      <c r="AL385" s="769">
        <v>1</v>
      </c>
      <c r="AM385" s="769">
        <v>1</v>
      </c>
      <c r="AN385" s="769">
        <v>1</v>
      </c>
      <c r="AO385" s="769">
        <v>1</v>
      </c>
      <c r="AP385" s="769">
        <v>1</v>
      </c>
      <c r="AQ385" s="769">
        <v>1</v>
      </c>
      <c r="AR385" s="769">
        <v>4</v>
      </c>
      <c r="AS385" s="769">
        <v>1</v>
      </c>
      <c r="AT385" s="769">
        <v>4</v>
      </c>
      <c r="AU385" s="769">
        <v>6</v>
      </c>
      <c r="AV385" s="771">
        <v>7</v>
      </c>
    </row>
    <row r="386" spans="2:48" ht="14.4" x14ac:dyDescent="0.3">
      <c r="B386" s="903"/>
      <c r="C386" s="1" t="s">
        <v>4</v>
      </c>
      <c r="D386" s="741">
        <v>3859</v>
      </c>
      <c r="E386" s="741">
        <v>3561</v>
      </c>
      <c r="F386" s="741">
        <v>2899</v>
      </c>
      <c r="G386" s="741">
        <v>2908</v>
      </c>
      <c r="H386" s="741">
        <v>2120</v>
      </c>
      <c r="I386" s="741">
        <v>3414</v>
      </c>
      <c r="J386" s="741">
        <v>3731</v>
      </c>
      <c r="K386" s="741">
        <v>4503</v>
      </c>
      <c r="L386" s="741">
        <v>5621</v>
      </c>
      <c r="M386" s="741">
        <v>4924</v>
      </c>
      <c r="N386" s="741">
        <v>5055</v>
      </c>
      <c r="O386" s="741">
        <v>5877</v>
      </c>
      <c r="P386" s="742">
        <v>5742</v>
      </c>
      <c r="Q386" s="742">
        <v>5750</v>
      </c>
      <c r="R386" s="742">
        <v>5830</v>
      </c>
      <c r="S386" s="143">
        <f>100</f>
        <v>100</v>
      </c>
      <c r="T386" s="328">
        <f t="shared" si="265"/>
        <v>92.277792174138384</v>
      </c>
      <c r="U386" s="328">
        <f t="shared" si="265"/>
        <v>75.12308888313035</v>
      </c>
      <c r="V386" s="328">
        <f t="shared" si="265"/>
        <v>75.356309924851004</v>
      </c>
      <c r="W386" s="328">
        <f t="shared" si="265"/>
        <v>54.936512049753823</v>
      </c>
      <c r="X386" s="328">
        <f t="shared" si="300"/>
        <v>88.468515159367712</v>
      </c>
      <c r="Y386" s="328">
        <f t="shared" si="300"/>
        <v>96.683078517750715</v>
      </c>
      <c r="Z386" s="328">
        <f t="shared" si="300"/>
        <v>116.68826120756673</v>
      </c>
      <c r="AA386" s="328">
        <f t="shared" si="300"/>
        <v>145.65949727908784</v>
      </c>
      <c r="AB386" s="328">
        <f t="shared" si="300"/>
        <v>127.59782327027727</v>
      </c>
      <c r="AC386" s="328">
        <f t="shared" si="300"/>
        <v>130.99248509976678</v>
      </c>
      <c r="AD386" s="328">
        <f t="shared" si="300"/>
        <v>152.29334024358641</v>
      </c>
      <c r="AE386" s="328">
        <f t="shared" si="297"/>
        <v>148.79502461777662</v>
      </c>
      <c r="AF386" s="328">
        <f t="shared" si="298"/>
        <v>149.00233221041719</v>
      </c>
      <c r="AG386" s="329">
        <f t="shared" si="298"/>
        <v>151.075408136823</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4" x14ac:dyDescent="0.3">
      <c r="B387" s="903"/>
      <c r="C387" s="1" t="s">
        <v>5</v>
      </c>
      <c r="D387" s="741">
        <v>4920</v>
      </c>
      <c r="E387" s="741">
        <v>5617</v>
      </c>
      <c r="F387" s="741">
        <v>9785</v>
      </c>
      <c r="G387" s="741">
        <v>13688</v>
      </c>
      <c r="H387" s="741">
        <v>16749</v>
      </c>
      <c r="I387" s="741">
        <v>13061</v>
      </c>
      <c r="J387" s="741">
        <v>13753</v>
      </c>
      <c r="K387" s="741">
        <v>17150</v>
      </c>
      <c r="L387" s="741">
        <v>16690</v>
      </c>
      <c r="M387" s="741">
        <v>15090</v>
      </c>
      <c r="N387" s="742">
        <v>13831</v>
      </c>
      <c r="O387" s="741">
        <v>10181</v>
      </c>
      <c r="P387" s="742">
        <v>9463</v>
      </c>
      <c r="Q387" s="742">
        <v>9478</v>
      </c>
      <c r="R387" s="742">
        <v>9735</v>
      </c>
      <c r="S387" s="143">
        <f>100</f>
        <v>100</v>
      </c>
      <c r="T387" s="328">
        <f t="shared" si="265"/>
        <v>114.16666666666667</v>
      </c>
      <c r="U387" s="328">
        <f t="shared" si="265"/>
        <v>198.8821138211382</v>
      </c>
      <c r="V387" s="328">
        <f t="shared" si="265"/>
        <v>278.21138211382112</v>
      </c>
      <c r="W387" s="328">
        <f t="shared" si="265"/>
        <v>340.42682926829269</v>
      </c>
      <c r="X387" s="328">
        <f t="shared" si="300"/>
        <v>265.46747967479672</v>
      </c>
      <c r="Y387" s="328">
        <f t="shared" si="300"/>
        <v>279.53252032520328</v>
      </c>
      <c r="Z387" s="328">
        <f t="shared" si="300"/>
        <v>348.57723577235771</v>
      </c>
      <c r="AA387" s="328">
        <f t="shared" si="300"/>
        <v>339.22764227642278</v>
      </c>
      <c r="AB387" s="328">
        <f t="shared" si="300"/>
        <v>306.70731707317071</v>
      </c>
      <c r="AC387" s="328">
        <f t="shared" si="300"/>
        <v>281.1178861788618</v>
      </c>
      <c r="AD387" s="328">
        <f t="shared" si="300"/>
        <v>206.9308943089431</v>
      </c>
      <c r="AE387" s="328">
        <f t="shared" si="297"/>
        <v>192.33739837398375</v>
      </c>
      <c r="AF387" s="328">
        <f t="shared" si="298"/>
        <v>192.64227642276424</v>
      </c>
      <c r="AG387" s="329">
        <f t="shared" si="298"/>
        <v>197.86585365853659</v>
      </c>
      <c r="AH387" s="768">
        <v>1</v>
      </c>
      <c r="AI387" s="769">
        <v>1</v>
      </c>
      <c r="AJ387" s="769">
        <v>1</v>
      </c>
      <c r="AK387" s="769">
        <v>1</v>
      </c>
      <c r="AL387" s="769">
        <v>1</v>
      </c>
      <c r="AM387" s="769">
        <v>1</v>
      </c>
      <c r="AN387" s="769">
        <v>1</v>
      </c>
      <c r="AO387" s="769">
        <v>1</v>
      </c>
      <c r="AP387" s="769">
        <v>1</v>
      </c>
      <c r="AQ387" s="769">
        <v>1</v>
      </c>
      <c r="AR387" s="769">
        <v>4</v>
      </c>
      <c r="AS387" s="769">
        <v>1</v>
      </c>
      <c r="AT387" s="769">
        <v>4</v>
      </c>
      <c r="AU387" s="769">
        <v>6</v>
      </c>
      <c r="AV387" s="771">
        <v>7</v>
      </c>
    </row>
    <row r="388" spans="2:48" ht="14.4" x14ac:dyDescent="0.3">
      <c r="B388" s="903"/>
      <c r="C388" s="1" t="s">
        <v>6</v>
      </c>
      <c r="D388" s="741">
        <v>14832</v>
      </c>
      <c r="E388" s="741">
        <v>10656</v>
      </c>
      <c r="F388" s="741">
        <v>14134</v>
      </c>
      <c r="G388" s="741">
        <v>17775</v>
      </c>
      <c r="H388" s="741">
        <v>19933</v>
      </c>
      <c r="I388" s="741">
        <v>19319</v>
      </c>
      <c r="J388" s="741">
        <v>20044</v>
      </c>
      <c r="K388" s="741">
        <v>23498</v>
      </c>
      <c r="L388" s="741">
        <v>24559</v>
      </c>
      <c r="M388" s="741">
        <v>22246</v>
      </c>
      <c r="N388" s="741">
        <v>21686</v>
      </c>
      <c r="O388" s="741">
        <v>19255</v>
      </c>
      <c r="P388" s="742">
        <v>18373</v>
      </c>
      <c r="Q388" s="742">
        <v>18410</v>
      </c>
      <c r="R388" s="742">
        <v>18966</v>
      </c>
      <c r="S388" s="143">
        <f>100</f>
        <v>100</v>
      </c>
      <c r="T388" s="328">
        <f t="shared" si="265"/>
        <v>71.84466019417475</v>
      </c>
      <c r="U388" s="328">
        <f t="shared" si="265"/>
        <v>95.293959007551237</v>
      </c>
      <c r="V388" s="328">
        <f t="shared" si="265"/>
        <v>119.84223300970874</v>
      </c>
      <c r="W388" s="328">
        <f t="shared" si="265"/>
        <v>134.39185544768068</v>
      </c>
      <c r="X388" s="328">
        <f t="shared" si="300"/>
        <v>130.25215749730313</v>
      </c>
      <c r="Y388" s="328">
        <f t="shared" si="300"/>
        <v>135.14023732470335</v>
      </c>
      <c r="Z388" s="328">
        <f t="shared" si="300"/>
        <v>158.42772384034521</v>
      </c>
      <c r="AA388" s="328">
        <f t="shared" si="300"/>
        <v>165.58117583603021</v>
      </c>
      <c r="AB388" s="328">
        <f t="shared" si="300"/>
        <v>149.98651564185545</v>
      </c>
      <c r="AC388" s="328">
        <f t="shared" si="300"/>
        <v>146.21089536138081</v>
      </c>
      <c r="AD388" s="328">
        <f t="shared" si="300"/>
        <v>129.82065803667746</v>
      </c>
      <c r="AE388" s="328">
        <f t="shared" si="297"/>
        <v>123.87405609492988</v>
      </c>
      <c r="AF388" s="328">
        <f t="shared" si="298"/>
        <v>124.1235167206041</v>
      </c>
      <c r="AG388" s="329">
        <f t="shared" si="298"/>
        <v>127.87216828478964</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4" x14ac:dyDescent="0.3">
      <c r="B389" s="904"/>
      <c r="C389" s="8" t="s">
        <v>7</v>
      </c>
      <c r="D389">
        <v>9912</v>
      </c>
      <c r="E389">
        <v>5039</v>
      </c>
      <c r="F389">
        <v>4349</v>
      </c>
      <c r="G389">
        <v>4087</v>
      </c>
      <c r="H389">
        <v>3184</v>
      </c>
      <c r="I389">
        <v>6258</v>
      </c>
      <c r="J389">
        <v>6291</v>
      </c>
      <c r="K389">
        <v>6348</v>
      </c>
      <c r="L389">
        <v>7869</v>
      </c>
      <c r="M389">
        <v>7156</v>
      </c>
      <c r="N389">
        <v>7855</v>
      </c>
      <c r="O389">
        <v>9074</v>
      </c>
      <c r="P389">
        <v>8910</v>
      </c>
      <c r="Q389">
        <v>8932</v>
      </c>
      <c r="R389">
        <v>9231</v>
      </c>
      <c r="S389" s="143">
        <f>100</f>
        <v>100</v>
      </c>
      <c r="T389" s="328">
        <f t="shared" si="265"/>
        <v>50.837368845843422</v>
      </c>
      <c r="U389" s="328">
        <f t="shared" si="265"/>
        <v>43.876109765940278</v>
      </c>
      <c r="V389" s="328">
        <f t="shared" si="265"/>
        <v>41.232849071832121</v>
      </c>
      <c r="W389" s="328">
        <f t="shared" si="265"/>
        <v>32.122679580306702</v>
      </c>
      <c r="X389" s="328">
        <f t="shared" si="300"/>
        <v>63.135593220338983</v>
      </c>
      <c r="Y389" s="328">
        <f t="shared" si="300"/>
        <v>63.468523002421307</v>
      </c>
      <c r="Z389" s="328">
        <f t="shared" si="300"/>
        <v>64.043583535108965</v>
      </c>
      <c r="AA389" s="328">
        <f t="shared" si="300"/>
        <v>79.388619854721554</v>
      </c>
      <c r="AB389" s="328">
        <f t="shared" si="300"/>
        <v>72.195318805488299</v>
      </c>
      <c r="AC389" s="328">
        <f t="shared" si="300"/>
        <v>79.247376916868447</v>
      </c>
      <c r="AD389" s="328">
        <f t="shared" si="300"/>
        <v>91.545601291364008</v>
      </c>
      <c r="AE389" s="328">
        <f t="shared" si="297"/>
        <v>89.891041162227609</v>
      </c>
      <c r="AF389" s="328">
        <f t="shared" si="298"/>
        <v>90.112994350282491</v>
      </c>
      <c r="AG389" s="329">
        <f t="shared" si="298"/>
        <v>93.129539951573847</v>
      </c>
      <c r="AH389" s="772"/>
      <c r="AI389" s="773"/>
      <c r="AJ389" s="773"/>
      <c r="AK389" s="773"/>
      <c r="AL389" s="773"/>
      <c r="AM389" s="773"/>
      <c r="AN389" s="773"/>
      <c r="AO389" s="773"/>
      <c r="AP389" s="773"/>
      <c r="AQ389" s="773"/>
      <c r="AR389" s="773"/>
      <c r="AS389" s="773"/>
      <c r="AT389" s="773"/>
      <c r="AU389" s="773"/>
      <c r="AV389" s="774"/>
    </row>
    <row r="390" spans="2:48" ht="15" customHeight="1" x14ac:dyDescent="0.3">
      <c r="B390" s="903" t="s">
        <v>75</v>
      </c>
      <c r="C390" s="1" t="s">
        <v>2</v>
      </c>
      <c r="D390" s="741">
        <v>1127</v>
      </c>
      <c r="E390" s="741">
        <v>1595</v>
      </c>
      <c r="F390" s="741">
        <v>2318</v>
      </c>
      <c r="G390" s="741">
        <v>1537</v>
      </c>
      <c r="H390" s="741">
        <v>1722</v>
      </c>
      <c r="I390" s="741">
        <v>1728</v>
      </c>
      <c r="J390" s="741">
        <v>2523</v>
      </c>
      <c r="K390" s="741">
        <v>1946</v>
      </c>
      <c r="L390" s="741">
        <v>2316</v>
      </c>
      <c r="M390" s="741">
        <v>2115</v>
      </c>
      <c r="N390" s="741">
        <v>2118</v>
      </c>
      <c r="O390" s="741">
        <v>2213</v>
      </c>
      <c r="P390" s="742">
        <v>2189</v>
      </c>
      <c r="Q390" s="742">
        <v>2200</v>
      </c>
      <c r="R390" s="742">
        <v>2299</v>
      </c>
      <c r="S390" s="143">
        <f>100</f>
        <v>100</v>
      </c>
      <c r="T390" s="328">
        <f t="shared" si="265"/>
        <v>141.52617568766638</v>
      </c>
      <c r="U390" s="328">
        <f t="shared" si="265"/>
        <v>205.67879325643301</v>
      </c>
      <c r="V390" s="328">
        <f t="shared" si="265"/>
        <v>136.37976929902396</v>
      </c>
      <c r="W390" s="328">
        <f t="shared" si="265"/>
        <v>152.79503105590061</v>
      </c>
      <c r="X390" s="328">
        <f t="shared" si="300"/>
        <v>153.32741792369123</v>
      </c>
      <c r="Y390" s="328">
        <f t="shared" si="300"/>
        <v>223.86867790594499</v>
      </c>
      <c r="Z390" s="328">
        <f t="shared" si="300"/>
        <v>172.67080745341616</v>
      </c>
      <c r="AA390" s="328">
        <f t="shared" si="300"/>
        <v>205.50133096716948</v>
      </c>
      <c r="AB390" s="328">
        <f t="shared" si="300"/>
        <v>187.66637089618456</v>
      </c>
      <c r="AC390" s="328">
        <f t="shared" si="300"/>
        <v>187.93256433007986</v>
      </c>
      <c r="AD390" s="328">
        <f t="shared" si="300"/>
        <v>196.36202307009759</v>
      </c>
      <c r="AE390" s="328">
        <f t="shared" si="297"/>
        <v>194.23247559893522</v>
      </c>
      <c r="AF390" s="328">
        <f t="shared" si="298"/>
        <v>195.20851818988464</v>
      </c>
      <c r="AG390" s="329">
        <f t="shared" si="298"/>
        <v>203.99290150842947</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4" x14ac:dyDescent="0.3">
      <c r="B391" s="903"/>
      <c r="C391" s="1" t="s">
        <v>3</v>
      </c>
      <c r="D391" s="741">
        <v>733</v>
      </c>
      <c r="E391" s="741">
        <v>554</v>
      </c>
      <c r="F391" s="741">
        <v>552</v>
      </c>
      <c r="G391" s="741">
        <v>1032</v>
      </c>
      <c r="H391" s="741">
        <v>486</v>
      </c>
      <c r="I391" s="741">
        <v>898</v>
      </c>
      <c r="J391" s="741">
        <v>838</v>
      </c>
      <c r="K391" s="741">
        <v>783</v>
      </c>
      <c r="L391" s="741">
        <v>528</v>
      </c>
      <c r="M391" s="741">
        <v>617</v>
      </c>
      <c r="N391" s="742">
        <v>559</v>
      </c>
      <c r="O391" s="741">
        <v>402</v>
      </c>
      <c r="P391" s="742">
        <v>399</v>
      </c>
      <c r="Q391" s="742">
        <v>400</v>
      </c>
      <c r="R391" s="742">
        <v>437</v>
      </c>
      <c r="S391" s="143">
        <f>100</f>
        <v>100</v>
      </c>
      <c r="T391" s="328">
        <f t="shared" si="265"/>
        <v>75.579809004092766</v>
      </c>
      <c r="U391" s="328">
        <f t="shared" si="265"/>
        <v>75.306957708049111</v>
      </c>
      <c r="V391" s="328">
        <f t="shared" si="265"/>
        <v>140.7912687585266</v>
      </c>
      <c r="W391" s="328">
        <f t="shared" si="265"/>
        <v>66.302864938608465</v>
      </c>
      <c r="X391" s="328">
        <f t="shared" si="300"/>
        <v>122.51023192360164</v>
      </c>
      <c r="Y391" s="328">
        <f t="shared" si="300"/>
        <v>114.32469304229195</v>
      </c>
      <c r="Z391" s="328">
        <f t="shared" si="300"/>
        <v>106.82128240109141</v>
      </c>
      <c r="AA391" s="328">
        <f t="shared" si="300"/>
        <v>72.032742155525241</v>
      </c>
      <c r="AB391" s="328">
        <f t="shared" si="300"/>
        <v>84.174624829467945</v>
      </c>
      <c r="AC391" s="328">
        <f t="shared" si="300"/>
        <v>76.261937244201917</v>
      </c>
      <c r="AD391" s="328">
        <f t="shared" si="300"/>
        <v>54.843110504774899</v>
      </c>
      <c r="AE391" s="328">
        <f t="shared" si="297"/>
        <v>54.433833560709417</v>
      </c>
      <c r="AF391" s="328">
        <f t="shared" si="298"/>
        <v>54.570259208731244</v>
      </c>
      <c r="AG391" s="329">
        <f t="shared" si="298"/>
        <v>59.618008185538883</v>
      </c>
      <c r="AH391" s="768">
        <v>1</v>
      </c>
      <c r="AI391" s="769">
        <v>1</v>
      </c>
      <c r="AJ391" s="769">
        <v>1</v>
      </c>
      <c r="AK391" s="769">
        <v>1</v>
      </c>
      <c r="AL391" s="769">
        <v>1</v>
      </c>
      <c r="AM391" s="769">
        <v>1</v>
      </c>
      <c r="AN391" s="769">
        <v>1</v>
      </c>
      <c r="AO391" s="769">
        <v>1</v>
      </c>
      <c r="AP391" s="769">
        <v>1</v>
      </c>
      <c r="AQ391" s="769">
        <v>1</v>
      </c>
      <c r="AR391" s="769">
        <v>4</v>
      </c>
      <c r="AS391" s="769">
        <v>1</v>
      </c>
      <c r="AT391" s="769">
        <v>4</v>
      </c>
      <c r="AU391" s="769">
        <v>6</v>
      </c>
      <c r="AV391" s="771">
        <v>7</v>
      </c>
    </row>
    <row r="392" spans="2:48" ht="14.4" x14ac:dyDescent="0.3">
      <c r="B392" s="903"/>
      <c r="C392" s="1" t="s">
        <v>4</v>
      </c>
      <c r="D392" s="741">
        <v>289</v>
      </c>
      <c r="E392" s="741">
        <v>282</v>
      </c>
      <c r="F392" s="741">
        <v>423</v>
      </c>
      <c r="G392" s="741">
        <v>430</v>
      </c>
      <c r="H392" s="741">
        <v>458</v>
      </c>
      <c r="I392" s="741">
        <v>520</v>
      </c>
      <c r="J392" s="741">
        <v>330</v>
      </c>
      <c r="K392" s="741">
        <v>442</v>
      </c>
      <c r="L392" s="741">
        <v>325</v>
      </c>
      <c r="M392" s="741">
        <v>329</v>
      </c>
      <c r="N392" s="741">
        <v>551</v>
      </c>
      <c r="O392" s="741">
        <v>706</v>
      </c>
      <c r="P392" s="742">
        <v>690</v>
      </c>
      <c r="Q392" s="742">
        <v>691</v>
      </c>
      <c r="R392" s="742">
        <v>701</v>
      </c>
      <c r="S392" s="143">
        <f>100</f>
        <v>100</v>
      </c>
      <c r="T392" s="328">
        <f t="shared" si="265"/>
        <v>97.577854671280278</v>
      </c>
      <c r="U392" s="328">
        <f t="shared" si="265"/>
        <v>146.3667820069204</v>
      </c>
      <c r="V392" s="328">
        <f t="shared" si="265"/>
        <v>148.78892733564012</v>
      </c>
      <c r="W392" s="328">
        <f t="shared" si="265"/>
        <v>158.47750865051904</v>
      </c>
      <c r="X392" s="328">
        <f t="shared" si="300"/>
        <v>179.93079584775086</v>
      </c>
      <c r="Y392" s="328">
        <f t="shared" si="300"/>
        <v>114.18685121107266</v>
      </c>
      <c r="Z392" s="328">
        <f t="shared" si="300"/>
        <v>152.94117647058823</v>
      </c>
      <c r="AA392" s="328">
        <f t="shared" si="300"/>
        <v>112.45674740484429</v>
      </c>
      <c r="AB392" s="328">
        <f t="shared" si="300"/>
        <v>113.840830449827</v>
      </c>
      <c r="AC392" s="328">
        <f t="shared" si="300"/>
        <v>190.65743944636679</v>
      </c>
      <c r="AD392" s="328">
        <f t="shared" si="300"/>
        <v>244.29065743944636</v>
      </c>
      <c r="AE392" s="328">
        <f t="shared" si="297"/>
        <v>238.75432525951558</v>
      </c>
      <c r="AF392" s="328">
        <f t="shared" si="298"/>
        <v>239.10034602076124</v>
      </c>
      <c r="AG392" s="329">
        <f t="shared" si="298"/>
        <v>242.56055363321801</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4" x14ac:dyDescent="0.3">
      <c r="B393" s="903"/>
      <c r="C393" s="1" t="s">
        <v>5</v>
      </c>
      <c r="D393" s="741">
        <v>0</v>
      </c>
      <c r="E393" s="741">
        <v>0</v>
      </c>
      <c r="F393" s="741">
        <v>0</v>
      </c>
      <c r="G393" s="741">
        <v>0</v>
      </c>
      <c r="H393" s="741">
        <v>0</v>
      </c>
      <c r="I393" s="741">
        <v>0</v>
      </c>
      <c r="J393" s="741">
        <v>0</v>
      </c>
      <c r="K393" s="741">
        <v>0</v>
      </c>
      <c r="L393" s="741">
        <v>0</v>
      </c>
      <c r="M393" s="741">
        <v>0</v>
      </c>
      <c r="N393" s="741">
        <v>0</v>
      </c>
      <c r="O393" s="741">
        <v>0</v>
      </c>
      <c r="P393" s="742">
        <v>0</v>
      </c>
      <c r="Q393" s="742">
        <v>0</v>
      </c>
      <c r="R393" s="742">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03"/>
      <c r="C394" s="1" t="s">
        <v>6</v>
      </c>
      <c r="D394" s="741">
        <v>2149</v>
      </c>
      <c r="E394" s="741">
        <v>2431</v>
      </c>
      <c r="F394" s="741">
        <v>3293</v>
      </c>
      <c r="G394" s="741">
        <v>2999</v>
      </c>
      <c r="H394" s="741">
        <v>2666</v>
      </c>
      <c r="I394" s="741">
        <v>3146</v>
      </c>
      <c r="J394" s="741">
        <v>3691</v>
      </c>
      <c r="K394" s="741">
        <v>3171</v>
      </c>
      <c r="L394" s="741">
        <v>3169</v>
      </c>
      <c r="M394" s="741">
        <v>3061</v>
      </c>
      <c r="N394" s="741">
        <v>3228</v>
      </c>
      <c r="O394" s="741">
        <v>3321</v>
      </c>
      <c r="P394" s="742">
        <v>3278</v>
      </c>
      <c r="Q394" s="742">
        <v>3291</v>
      </c>
      <c r="R394" s="742">
        <v>3437</v>
      </c>
      <c r="S394" s="143">
        <f>100</f>
        <v>100</v>
      </c>
      <c r="T394" s="328">
        <f t="shared" si="265"/>
        <v>113.12238250349</v>
      </c>
      <c r="U394" s="328">
        <f t="shared" si="265"/>
        <v>153.23406235458353</v>
      </c>
      <c r="V394" s="328">
        <f t="shared" si="265"/>
        <v>139.55328059562586</v>
      </c>
      <c r="W394" s="328">
        <f t="shared" si="265"/>
        <v>124.05770125639833</v>
      </c>
      <c r="X394" s="328">
        <f t="shared" si="300"/>
        <v>146.3936714751047</v>
      </c>
      <c r="Y394" s="328">
        <f t="shared" si="300"/>
        <v>171.75430432759424</v>
      </c>
      <c r="Z394" s="328">
        <f t="shared" si="300"/>
        <v>147.557003257329</v>
      </c>
      <c r="AA394" s="328">
        <f t="shared" si="300"/>
        <v>147.46393671475104</v>
      </c>
      <c r="AB394" s="328">
        <f t="shared" si="300"/>
        <v>142.43834341554211</v>
      </c>
      <c r="AC394" s="328">
        <f t="shared" si="300"/>
        <v>150.20939972080038</v>
      </c>
      <c r="AD394" s="328">
        <f t="shared" si="300"/>
        <v>154.53699395067474</v>
      </c>
      <c r="AE394" s="328">
        <f t="shared" si="297"/>
        <v>152.53606328524896</v>
      </c>
      <c r="AF394" s="328">
        <f t="shared" si="298"/>
        <v>153.14099581200557</v>
      </c>
      <c r="AG394" s="329">
        <f t="shared" si="298"/>
        <v>159.93485342019545</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4" x14ac:dyDescent="0.3">
      <c r="B395" s="904"/>
      <c r="C395" s="8" t="s">
        <v>7</v>
      </c>
      <c r="D395">
        <v>2149</v>
      </c>
      <c r="E395">
        <v>2431</v>
      </c>
      <c r="F395">
        <v>3293</v>
      </c>
      <c r="G395">
        <v>2999</v>
      </c>
      <c r="H395">
        <v>2666</v>
      </c>
      <c r="I395">
        <v>3146</v>
      </c>
      <c r="J395">
        <v>3691</v>
      </c>
      <c r="K395">
        <v>3171</v>
      </c>
      <c r="L395">
        <v>3169</v>
      </c>
      <c r="M395">
        <v>3061</v>
      </c>
      <c r="N395">
        <v>3228</v>
      </c>
      <c r="O395">
        <v>3321</v>
      </c>
      <c r="P395">
        <v>3278</v>
      </c>
      <c r="Q395">
        <v>3291</v>
      </c>
      <c r="R395">
        <v>3437</v>
      </c>
      <c r="S395" s="143">
        <f>100</f>
        <v>100</v>
      </c>
      <c r="T395" s="328">
        <f t="shared" si="265"/>
        <v>113.12238250349</v>
      </c>
      <c r="U395" s="328">
        <f t="shared" si="265"/>
        <v>153.23406235458353</v>
      </c>
      <c r="V395" s="328">
        <f t="shared" si="265"/>
        <v>139.55328059562586</v>
      </c>
      <c r="W395" s="328">
        <f t="shared" si="265"/>
        <v>124.05770125639833</v>
      </c>
      <c r="X395" s="328">
        <f t="shared" si="300"/>
        <v>146.3936714751047</v>
      </c>
      <c r="Y395" s="328">
        <f t="shared" si="300"/>
        <v>171.75430432759424</v>
      </c>
      <c r="Z395" s="328">
        <f t="shared" si="300"/>
        <v>147.557003257329</v>
      </c>
      <c r="AA395" s="328">
        <f t="shared" si="300"/>
        <v>147.46393671475104</v>
      </c>
      <c r="AB395" s="328">
        <f t="shared" si="300"/>
        <v>142.43834341554211</v>
      </c>
      <c r="AC395" s="328">
        <f t="shared" si="300"/>
        <v>150.20939972080038</v>
      </c>
      <c r="AD395" s="328">
        <f t="shared" si="300"/>
        <v>154.53699395067474</v>
      </c>
      <c r="AE395" s="328">
        <f t="shared" si="297"/>
        <v>152.53606328524896</v>
      </c>
      <c r="AF395" s="328">
        <f t="shared" si="298"/>
        <v>153.14099581200557</v>
      </c>
      <c r="AG395" s="329">
        <f t="shared" si="298"/>
        <v>159.93485342019545</v>
      </c>
      <c r="AH395" s="772"/>
      <c r="AI395" s="773"/>
      <c r="AJ395" s="773"/>
      <c r="AK395" s="773"/>
      <c r="AL395" s="773"/>
      <c r="AM395" s="773"/>
      <c r="AN395" s="773"/>
      <c r="AO395" s="773"/>
      <c r="AP395" s="773"/>
      <c r="AQ395" s="773"/>
      <c r="AR395" s="773"/>
      <c r="AS395" s="773"/>
      <c r="AT395" s="773"/>
      <c r="AU395" s="773"/>
      <c r="AV395" s="774"/>
    </row>
    <row r="396" spans="2:48" ht="15" customHeight="1" x14ac:dyDescent="0.3">
      <c r="B396" s="903" t="s">
        <v>76</v>
      </c>
      <c r="C396" s="1" t="s">
        <v>2</v>
      </c>
      <c r="D396" s="741">
        <v>917</v>
      </c>
      <c r="E396" s="742">
        <v>834</v>
      </c>
      <c r="F396" s="741">
        <v>1415</v>
      </c>
      <c r="G396" s="741">
        <v>1245</v>
      </c>
      <c r="H396" s="741">
        <v>1272</v>
      </c>
      <c r="I396" s="741">
        <v>1854</v>
      </c>
      <c r="J396" s="741">
        <v>2120</v>
      </c>
      <c r="K396" s="741">
        <v>2045</v>
      </c>
      <c r="L396" s="741">
        <v>2044</v>
      </c>
      <c r="M396" s="741">
        <v>1689</v>
      </c>
      <c r="N396" s="741">
        <v>2364</v>
      </c>
      <c r="O396" s="741">
        <v>2281</v>
      </c>
      <c r="P396" s="742">
        <v>2257</v>
      </c>
      <c r="Q396" s="742">
        <v>2268</v>
      </c>
      <c r="R396" s="742">
        <v>2370</v>
      </c>
      <c r="S396" s="143">
        <f>100</f>
        <v>100</v>
      </c>
      <c r="T396" s="328">
        <f t="shared" si="265"/>
        <v>90.948745910577969</v>
      </c>
      <c r="U396" s="328">
        <f t="shared" si="265"/>
        <v>154.30752453653216</v>
      </c>
      <c r="V396" s="328">
        <f t="shared" si="265"/>
        <v>135.76881134133043</v>
      </c>
      <c r="W396" s="328">
        <f t="shared" si="265"/>
        <v>138.71319520174481</v>
      </c>
      <c r="X396" s="328">
        <f t="shared" si="300"/>
        <v>202.18102508178845</v>
      </c>
      <c r="Y396" s="328">
        <f t="shared" si="300"/>
        <v>231.18865866957469</v>
      </c>
      <c r="Z396" s="328">
        <f t="shared" si="300"/>
        <v>223.00981461286804</v>
      </c>
      <c r="AA396" s="328">
        <f t="shared" si="300"/>
        <v>222.90076335877862</v>
      </c>
      <c r="AB396" s="328">
        <f t="shared" si="300"/>
        <v>184.18756815703381</v>
      </c>
      <c r="AC396" s="328">
        <f t="shared" si="300"/>
        <v>257.7971646673937</v>
      </c>
      <c r="AD396" s="328">
        <f t="shared" ref="AD396:AD413" si="301">O396*100/$D396</f>
        <v>248.74591057797164</v>
      </c>
      <c r="AE396" s="328">
        <f t="shared" si="297"/>
        <v>246.1286804798255</v>
      </c>
      <c r="AF396" s="328">
        <f t="shared" si="298"/>
        <v>247.32824427480915</v>
      </c>
      <c r="AG396" s="329">
        <f t="shared" si="298"/>
        <v>258.45147219193018</v>
      </c>
      <c r="AH396" s="768">
        <v>1</v>
      </c>
      <c r="AI396" s="769">
        <v>4</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4" x14ac:dyDescent="0.3">
      <c r="B397" s="903"/>
      <c r="C397" s="1" t="s">
        <v>3</v>
      </c>
      <c r="D397" s="741">
        <v>3950</v>
      </c>
      <c r="E397" s="741">
        <v>2625</v>
      </c>
      <c r="F397" s="741">
        <v>3425</v>
      </c>
      <c r="G397" s="741">
        <v>4086</v>
      </c>
      <c r="H397" s="741">
        <v>3880</v>
      </c>
      <c r="I397" s="741">
        <v>3615</v>
      </c>
      <c r="J397" s="742">
        <v>2347</v>
      </c>
      <c r="K397" s="741">
        <v>3626</v>
      </c>
      <c r="L397" s="741">
        <v>3135</v>
      </c>
      <c r="M397" s="741">
        <v>3911</v>
      </c>
      <c r="N397" s="741">
        <v>2833</v>
      </c>
      <c r="O397" s="741">
        <v>2889</v>
      </c>
      <c r="P397" s="742">
        <v>2866</v>
      </c>
      <c r="Q397" s="742">
        <v>2876</v>
      </c>
      <c r="R397" s="742">
        <v>3145</v>
      </c>
      <c r="S397" s="143">
        <f>100</f>
        <v>100</v>
      </c>
      <c r="T397" s="328">
        <f t="shared" si="265"/>
        <v>66.455696202531641</v>
      </c>
      <c r="U397" s="328">
        <f t="shared" si="265"/>
        <v>86.708860759493675</v>
      </c>
      <c r="V397" s="328">
        <f t="shared" si="265"/>
        <v>103.44303797468355</v>
      </c>
      <c r="W397" s="328">
        <f t="shared" si="265"/>
        <v>98.22784810126582</v>
      </c>
      <c r="X397" s="328">
        <f t="shared" si="300"/>
        <v>91.518987341772146</v>
      </c>
      <c r="Y397" s="328">
        <f t="shared" si="300"/>
        <v>59.417721518987342</v>
      </c>
      <c r="Z397" s="328">
        <f t="shared" si="300"/>
        <v>91.797468354430379</v>
      </c>
      <c r="AA397" s="328">
        <f t="shared" si="300"/>
        <v>79.367088607594937</v>
      </c>
      <c r="AB397" s="328">
        <f t="shared" si="300"/>
        <v>99.012658227848107</v>
      </c>
      <c r="AC397" s="328">
        <f t="shared" si="300"/>
        <v>71.721518987341767</v>
      </c>
      <c r="AD397" s="328">
        <f t="shared" si="301"/>
        <v>73.139240506329116</v>
      </c>
      <c r="AE397" s="328">
        <f t="shared" si="297"/>
        <v>72.556962025316452</v>
      </c>
      <c r="AF397" s="328">
        <f t="shared" si="298"/>
        <v>72.810126582278485</v>
      </c>
      <c r="AG397" s="329">
        <f t="shared" si="298"/>
        <v>79.620253164556956</v>
      </c>
      <c r="AH397" s="768">
        <v>1</v>
      </c>
      <c r="AI397" s="769">
        <v>1</v>
      </c>
      <c r="AJ397" s="769">
        <v>1</v>
      </c>
      <c r="AK397" s="769">
        <v>1</v>
      </c>
      <c r="AL397" s="769">
        <v>1</v>
      </c>
      <c r="AM397" s="769">
        <v>1</v>
      </c>
      <c r="AN397" s="769">
        <v>4</v>
      </c>
      <c r="AO397" s="769">
        <v>1</v>
      </c>
      <c r="AP397" s="769">
        <v>1</v>
      </c>
      <c r="AQ397" s="769">
        <v>1</v>
      </c>
      <c r="AR397" s="769">
        <v>1</v>
      </c>
      <c r="AS397" s="769">
        <v>1</v>
      </c>
      <c r="AT397" s="769">
        <v>4</v>
      </c>
      <c r="AU397" s="769">
        <v>6</v>
      </c>
      <c r="AV397" s="771">
        <v>7</v>
      </c>
    </row>
    <row r="398" spans="2:48" ht="14.4" x14ac:dyDescent="0.3">
      <c r="B398" s="903"/>
      <c r="C398" s="1" t="s">
        <v>4</v>
      </c>
      <c r="D398" s="741">
        <v>6861</v>
      </c>
      <c r="E398" s="741">
        <v>6925</v>
      </c>
      <c r="F398" s="741">
        <v>6810</v>
      </c>
      <c r="G398" s="741">
        <v>6249</v>
      </c>
      <c r="H398" s="741">
        <v>6403</v>
      </c>
      <c r="I398" s="741">
        <v>5486</v>
      </c>
      <c r="J398" s="741">
        <v>6272</v>
      </c>
      <c r="K398" s="741">
        <v>5728</v>
      </c>
      <c r="L398" s="741">
        <v>7153</v>
      </c>
      <c r="M398" s="741">
        <v>6336</v>
      </c>
      <c r="N398" s="741">
        <v>7033</v>
      </c>
      <c r="O398" s="741">
        <v>7021</v>
      </c>
      <c r="P398" s="742">
        <v>6860</v>
      </c>
      <c r="Q398" s="742">
        <v>6870</v>
      </c>
      <c r="R398" s="742">
        <v>6966</v>
      </c>
      <c r="S398" s="143">
        <f>100</f>
        <v>100</v>
      </c>
      <c r="T398" s="328">
        <f t="shared" si="265"/>
        <v>100.93280862847982</v>
      </c>
      <c r="U398" s="328">
        <f t="shared" si="265"/>
        <v>99.256668124180152</v>
      </c>
      <c r="V398" s="328">
        <f t="shared" si="265"/>
        <v>91.080017490161779</v>
      </c>
      <c r="W398" s="328">
        <f t="shared" si="265"/>
        <v>93.32458825244133</v>
      </c>
      <c r="X398" s="328">
        <f t="shared" si="300"/>
        <v>79.959189622504013</v>
      </c>
      <c r="Y398" s="328">
        <f t="shared" si="300"/>
        <v>91.415245591021716</v>
      </c>
      <c r="Z398" s="328">
        <f t="shared" si="300"/>
        <v>83.486372248943297</v>
      </c>
      <c r="AA398" s="328">
        <f t="shared" si="300"/>
        <v>104.25593936743915</v>
      </c>
      <c r="AB398" s="328">
        <f t="shared" si="300"/>
        <v>92.348054219501535</v>
      </c>
      <c r="AC398" s="328">
        <f t="shared" si="300"/>
        <v>102.5069231890395</v>
      </c>
      <c r="AD398" s="328">
        <f t="shared" si="301"/>
        <v>102.33202157119953</v>
      </c>
      <c r="AE398" s="328">
        <f t="shared" si="297"/>
        <v>99.985424865180008</v>
      </c>
      <c r="AF398" s="328">
        <f t="shared" si="298"/>
        <v>100.13117621337997</v>
      </c>
      <c r="AG398" s="329">
        <f t="shared" si="298"/>
        <v>101.53038915609969</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4" x14ac:dyDescent="0.3">
      <c r="B399" s="903"/>
      <c r="C399" s="1" t="s">
        <v>5</v>
      </c>
      <c r="D399" s="741">
        <v>5356</v>
      </c>
      <c r="E399" s="742">
        <v>5838</v>
      </c>
      <c r="F399" s="741">
        <v>5328</v>
      </c>
      <c r="G399" s="741">
        <v>6977</v>
      </c>
      <c r="H399" s="741">
        <v>5177</v>
      </c>
      <c r="I399" s="741">
        <v>5810</v>
      </c>
      <c r="J399" s="742">
        <v>5259</v>
      </c>
      <c r="K399" s="741">
        <v>3788</v>
      </c>
      <c r="L399" s="741">
        <v>5476</v>
      </c>
      <c r="M399" s="741">
        <v>5813</v>
      </c>
      <c r="N399" s="741">
        <v>6203</v>
      </c>
      <c r="O399" s="741">
        <v>4488</v>
      </c>
      <c r="P399" s="742">
        <v>4172</v>
      </c>
      <c r="Q399" s="742">
        <v>4179</v>
      </c>
      <c r="R399" s="742">
        <v>4292</v>
      </c>
      <c r="S399" s="143">
        <f>100</f>
        <v>100</v>
      </c>
      <c r="T399" s="328">
        <f t="shared" si="265"/>
        <v>108.99925317401046</v>
      </c>
      <c r="U399" s="328">
        <f t="shared" si="265"/>
        <v>99.477221807318898</v>
      </c>
      <c r="V399" s="328">
        <f t="shared" si="265"/>
        <v>130.26512322628827</v>
      </c>
      <c r="W399" s="328">
        <f t="shared" si="265"/>
        <v>96.657953696788653</v>
      </c>
      <c r="X399" s="328">
        <f t="shared" si="300"/>
        <v>108.47647498132935</v>
      </c>
      <c r="Y399" s="328">
        <f t="shared" si="300"/>
        <v>98.188946975354739</v>
      </c>
      <c r="Z399" s="328">
        <f t="shared" si="300"/>
        <v>70.724421209858107</v>
      </c>
      <c r="AA399" s="328">
        <f t="shared" si="300"/>
        <v>102.24047796863331</v>
      </c>
      <c r="AB399" s="328">
        <f t="shared" si="300"/>
        <v>108.53248693054519</v>
      </c>
      <c r="AC399" s="328">
        <f t="shared" si="300"/>
        <v>115.81404032860344</v>
      </c>
      <c r="AD399" s="328">
        <f t="shared" si="301"/>
        <v>83.793876026885741</v>
      </c>
      <c r="AE399" s="328">
        <f t="shared" si="297"/>
        <v>77.893950709484685</v>
      </c>
      <c r="AF399" s="328">
        <f t="shared" si="298"/>
        <v>78.024645257654967</v>
      </c>
      <c r="AG399" s="329">
        <f t="shared" si="298"/>
        <v>80.134428678117999</v>
      </c>
      <c r="AH399" s="768">
        <v>1</v>
      </c>
      <c r="AI399" s="769">
        <v>4</v>
      </c>
      <c r="AJ399" s="769">
        <v>1</v>
      </c>
      <c r="AK399" s="769">
        <v>1</v>
      </c>
      <c r="AL399" s="769">
        <v>1</v>
      </c>
      <c r="AM399" s="769">
        <v>1</v>
      </c>
      <c r="AN399" s="769">
        <v>4</v>
      </c>
      <c r="AO399" s="769">
        <v>1</v>
      </c>
      <c r="AP399" s="769">
        <v>1</v>
      </c>
      <c r="AQ399" s="769">
        <v>1</v>
      </c>
      <c r="AR399" s="769">
        <v>1</v>
      </c>
      <c r="AS399" s="769">
        <v>1</v>
      </c>
      <c r="AT399" s="769">
        <v>4</v>
      </c>
      <c r="AU399" s="769">
        <v>6</v>
      </c>
      <c r="AV399" s="771">
        <v>7</v>
      </c>
    </row>
    <row r="400" spans="2:48" ht="14.4" x14ac:dyDescent="0.3">
      <c r="B400" s="903"/>
      <c r="C400" s="1" t="s">
        <v>6</v>
      </c>
      <c r="D400" s="741">
        <v>17084</v>
      </c>
      <c r="E400" s="741">
        <v>16222</v>
      </c>
      <c r="F400" s="741">
        <v>16978</v>
      </c>
      <c r="G400" s="741">
        <v>18557</v>
      </c>
      <c r="H400" s="741">
        <v>16732</v>
      </c>
      <c r="I400" s="741">
        <v>16765</v>
      </c>
      <c r="J400" s="741">
        <v>15998</v>
      </c>
      <c r="K400" s="741">
        <v>15187</v>
      </c>
      <c r="L400" s="741">
        <v>17808</v>
      </c>
      <c r="M400" s="741">
        <v>17749</v>
      </c>
      <c r="N400" s="741">
        <v>18433</v>
      </c>
      <c r="O400" s="741">
        <v>16679</v>
      </c>
      <c r="P400" s="742">
        <v>16155</v>
      </c>
      <c r="Q400" s="742">
        <v>16193</v>
      </c>
      <c r="R400" s="742">
        <v>16773</v>
      </c>
      <c r="S400" s="143">
        <f>100</f>
        <v>100</v>
      </c>
      <c r="T400" s="328">
        <f t="shared" si="265"/>
        <v>94.954343245141658</v>
      </c>
      <c r="U400" s="328">
        <f t="shared" si="265"/>
        <v>99.379536408335284</v>
      </c>
      <c r="V400" s="328">
        <f t="shared" si="265"/>
        <v>108.62210255209553</v>
      </c>
      <c r="W400" s="328">
        <f t="shared" si="265"/>
        <v>97.939592601264337</v>
      </c>
      <c r="X400" s="328">
        <f t="shared" si="300"/>
        <v>98.132755794895814</v>
      </c>
      <c r="Y400" s="328">
        <f t="shared" si="300"/>
        <v>93.643174900491687</v>
      </c>
      <c r="Z400" s="328">
        <f t="shared" si="300"/>
        <v>88.896043081245608</v>
      </c>
      <c r="AA400" s="328">
        <f t="shared" si="300"/>
        <v>104.23788339967221</v>
      </c>
      <c r="AB400" s="328">
        <f t="shared" si="300"/>
        <v>103.89253102317959</v>
      </c>
      <c r="AC400" s="328">
        <f t="shared" si="300"/>
        <v>107.89627721845001</v>
      </c>
      <c r="AD400" s="328">
        <f t="shared" si="301"/>
        <v>97.629360805431986</v>
      </c>
      <c r="AE400" s="328">
        <f t="shared" si="297"/>
        <v>94.562163427768667</v>
      </c>
      <c r="AF400" s="328">
        <f t="shared" si="298"/>
        <v>94.78459377195037</v>
      </c>
      <c r="AG400" s="329">
        <f t="shared" si="298"/>
        <v>98.179583235776164</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4" x14ac:dyDescent="0.3">
      <c r="B401" s="904"/>
      <c r="C401" s="8" t="s">
        <v>7</v>
      </c>
      <c r="D401">
        <v>11728</v>
      </c>
      <c r="E401">
        <v>10384</v>
      </c>
      <c r="F401">
        <v>11650</v>
      </c>
      <c r="G401">
        <v>11580</v>
      </c>
      <c r="H401">
        <v>11555</v>
      </c>
      <c r="I401">
        <v>10955</v>
      </c>
      <c r="J401">
        <v>10739</v>
      </c>
      <c r="K401">
        <v>11399</v>
      </c>
      <c r="L401">
        <v>12332</v>
      </c>
      <c r="M401">
        <v>11936</v>
      </c>
      <c r="N401">
        <v>12230</v>
      </c>
      <c r="O401">
        <v>12191</v>
      </c>
      <c r="P401">
        <v>11983</v>
      </c>
      <c r="Q401">
        <v>12014</v>
      </c>
      <c r="R401">
        <v>12481</v>
      </c>
      <c r="S401" s="143">
        <f>100</f>
        <v>100</v>
      </c>
      <c r="T401" s="328">
        <f t="shared" si="265"/>
        <v>88.540245566166433</v>
      </c>
      <c r="U401" s="328">
        <f t="shared" si="265"/>
        <v>99.334924965893592</v>
      </c>
      <c r="V401" s="328">
        <f t="shared" si="265"/>
        <v>98.738062755798083</v>
      </c>
      <c r="W401" s="328">
        <f t="shared" si="265"/>
        <v>98.524897680763985</v>
      </c>
      <c r="X401" s="328">
        <f t="shared" si="300"/>
        <v>93.408935879945432</v>
      </c>
      <c r="Y401" s="328">
        <f t="shared" si="300"/>
        <v>91.567189631650749</v>
      </c>
      <c r="Z401" s="328">
        <f t="shared" si="300"/>
        <v>97.194747612551154</v>
      </c>
      <c r="AA401" s="328">
        <f t="shared" si="300"/>
        <v>105.15006821282401</v>
      </c>
      <c r="AB401" s="328">
        <f t="shared" si="300"/>
        <v>101.77353342428377</v>
      </c>
      <c r="AC401" s="328">
        <f t="shared" si="300"/>
        <v>104.28035470668486</v>
      </c>
      <c r="AD401" s="328">
        <f t="shared" si="301"/>
        <v>103.94781718963165</v>
      </c>
      <c r="AE401" s="328">
        <f t="shared" si="297"/>
        <v>102.17428376534788</v>
      </c>
      <c r="AF401" s="328">
        <f t="shared" si="298"/>
        <v>102.43860845839018</v>
      </c>
      <c r="AG401" s="329">
        <f t="shared" si="298"/>
        <v>106.42053206002728</v>
      </c>
      <c r="AH401" s="772"/>
      <c r="AI401" s="773"/>
      <c r="AJ401" s="773"/>
      <c r="AK401" s="773"/>
      <c r="AL401" s="773"/>
      <c r="AM401" s="773"/>
      <c r="AN401" s="773"/>
      <c r="AO401" s="773"/>
      <c r="AP401" s="773"/>
      <c r="AQ401" s="773"/>
      <c r="AR401" s="773"/>
      <c r="AS401" s="773"/>
      <c r="AT401" s="773"/>
      <c r="AU401" s="773"/>
      <c r="AV401" s="774"/>
    </row>
    <row r="402" spans="2:48" ht="15" customHeight="1" x14ac:dyDescent="0.3">
      <c r="B402" s="903" t="s">
        <v>77</v>
      </c>
      <c r="C402" s="1" t="s">
        <v>2</v>
      </c>
      <c r="D402" s="741">
        <v>890</v>
      </c>
      <c r="E402" s="741">
        <v>1258</v>
      </c>
      <c r="F402" s="741">
        <v>4476</v>
      </c>
      <c r="G402" s="741">
        <v>5060</v>
      </c>
      <c r="H402" s="741">
        <v>5220</v>
      </c>
      <c r="I402" s="741">
        <v>5057</v>
      </c>
      <c r="J402" s="741">
        <v>6692</v>
      </c>
      <c r="K402" s="741">
        <v>6843</v>
      </c>
      <c r="L402" s="741">
        <v>8026</v>
      </c>
      <c r="M402" s="741">
        <v>7829</v>
      </c>
      <c r="N402" s="741">
        <v>9422</v>
      </c>
      <c r="O402" s="741">
        <v>10400</v>
      </c>
      <c r="P402" s="742">
        <v>10289</v>
      </c>
      <c r="Q402" s="742">
        <v>10339</v>
      </c>
      <c r="R402" s="742">
        <v>10802</v>
      </c>
      <c r="S402" s="143">
        <f>100</f>
        <v>100</v>
      </c>
      <c r="T402" s="328">
        <f t="shared" si="265"/>
        <v>141.34831460674158</v>
      </c>
      <c r="U402" s="328">
        <f t="shared" si="265"/>
        <v>502.92134831460675</v>
      </c>
      <c r="V402" s="328">
        <f t="shared" si="265"/>
        <v>568.5393258426966</v>
      </c>
      <c r="W402" s="328">
        <f t="shared" si="265"/>
        <v>586.51685393258424</v>
      </c>
      <c r="X402" s="328">
        <f t="shared" si="300"/>
        <v>568.20224719101122</v>
      </c>
      <c r="Y402" s="328">
        <f t="shared" si="300"/>
        <v>751.91011235955057</v>
      </c>
      <c r="Z402" s="328">
        <f t="shared" si="300"/>
        <v>768.87640449438197</v>
      </c>
      <c r="AA402" s="328">
        <f t="shared" si="300"/>
        <v>901.79775280898878</v>
      </c>
      <c r="AB402" s="328">
        <f t="shared" si="300"/>
        <v>879.66292134831463</v>
      </c>
      <c r="AC402" s="328">
        <f t="shared" si="300"/>
        <v>1058.6516853932585</v>
      </c>
      <c r="AD402" s="328">
        <f t="shared" si="301"/>
        <v>1168.5393258426966</v>
      </c>
      <c r="AE402" s="328">
        <f t="shared" si="297"/>
        <v>1156.0674157303372</v>
      </c>
      <c r="AF402" s="328">
        <f t="shared" si="298"/>
        <v>1161.685393258427</v>
      </c>
      <c r="AG402" s="329">
        <f t="shared" si="298"/>
        <v>1213.7078651685392</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4" x14ac:dyDescent="0.3">
      <c r="B403" s="903"/>
      <c r="C403" s="1" t="s">
        <v>3</v>
      </c>
      <c r="D403" s="741">
        <v>1368</v>
      </c>
      <c r="E403" s="741">
        <v>1259</v>
      </c>
      <c r="F403" s="741">
        <v>2975</v>
      </c>
      <c r="G403" s="742">
        <v>2320</v>
      </c>
      <c r="H403" s="742">
        <v>2018</v>
      </c>
      <c r="I403" s="742">
        <v>1867</v>
      </c>
      <c r="J403" s="741">
        <v>1856</v>
      </c>
      <c r="K403" s="742">
        <v>1948</v>
      </c>
      <c r="L403" s="741">
        <v>2157</v>
      </c>
      <c r="M403" s="741">
        <v>3208</v>
      </c>
      <c r="N403" s="742">
        <v>2973</v>
      </c>
      <c r="O403" s="741">
        <v>2715</v>
      </c>
      <c r="P403" s="742">
        <v>2694</v>
      </c>
      <c r="Q403" s="742">
        <v>2704</v>
      </c>
      <c r="R403" s="742">
        <v>2957</v>
      </c>
      <c r="S403" s="143">
        <f>100</f>
        <v>100</v>
      </c>
      <c r="T403" s="328">
        <f t="shared" si="265"/>
        <v>92.032163742690059</v>
      </c>
      <c r="U403" s="328">
        <f t="shared" si="265"/>
        <v>217.47076023391813</v>
      </c>
      <c r="V403" s="328">
        <f t="shared" si="265"/>
        <v>169.59064327485379</v>
      </c>
      <c r="W403" s="328">
        <f t="shared" si="265"/>
        <v>147.51461988304092</v>
      </c>
      <c r="X403" s="328">
        <f t="shared" si="300"/>
        <v>136.4766081871345</v>
      </c>
      <c r="Y403" s="328">
        <f t="shared" si="300"/>
        <v>135.67251461988303</v>
      </c>
      <c r="Z403" s="328">
        <f t="shared" si="300"/>
        <v>142.39766081871346</v>
      </c>
      <c r="AA403" s="328">
        <f t="shared" si="300"/>
        <v>157.67543859649123</v>
      </c>
      <c r="AB403" s="328">
        <f t="shared" si="300"/>
        <v>234.50292397660817</v>
      </c>
      <c r="AC403" s="328">
        <f t="shared" si="300"/>
        <v>217.32456140350877</v>
      </c>
      <c r="AD403" s="328">
        <f t="shared" si="301"/>
        <v>198.46491228070175</v>
      </c>
      <c r="AE403" s="328">
        <f t="shared" si="297"/>
        <v>196.92982456140351</v>
      </c>
      <c r="AF403" s="328">
        <f t="shared" si="298"/>
        <v>197.66081871345028</v>
      </c>
      <c r="AG403" s="329">
        <f t="shared" si="298"/>
        <v>216.15497076023391</v>
      </c>
      <c r="AH403" s="768">
        <v>1</v>
      </c>
      <c r="AI403" s="769">
        <v>1</v>
      </c>
      <c r="AJ403" s="769">
        <v>1</v>
      </c>
      <c r="AK403" s="769">
        <v>4</v>
      </c>
      <c r="AL403" s="769">
        <v>4</v>
      </c>
      <c r="AM403" s="769">
        <v>4</v>
      </c>
      <c r="AN403" s="769">
        <v>1</v>
      </c>
      <c r="AO403" s="769">
        <v>4</v>
      </c>
      <c r="AP403" s="769">
        <v>1</v>
      </c>
      <c r="AQ403" s="769">
        <v>1</v>
      </c>
      <c r="AR403" s="769">
        <v>4</v>
      </c>
      <c r="AS403" s="769">
        <v>1</v>
      </c>
      <c r="AT403" s="769">
        <v>4</v>
      </c>
      <c r="AU403" s="769">
        <v>6</v>
      </c>
      <c r="AV403" s="771">
        <v>7</v>
      </c>
    </row>
    <row r="404" spans="2:48" ht="14.4" x14ac:dyDescent="0.3">
      <c r="B404" s="903"/>
      <c r="C404" s="1" t="s">
        <v>4</v>
      </c>
      <c r="D404" s="742">
        <v>2529</v>
      </c>
      <c r="E404" s="741">
        <v>2811</v>
      </c>
      <c r="F404" s="742">
        <v>2758</v>
      </c>
      <c r="G404" s="741">
        <v>3091</v>
      </c>
      <c r="H404" s="741">
        <v>2974</v>
      </c>
      <c r="I404" s="741">
        <v>2364</v>
      </c>
      <c r="J404" s="741">
        <v>2444</v>
      </c>
      <c r="K404" s="741">
        <v>2221</v>
      </c>
      <c r="L404" s="741">
        <v>2475</v>
      </c>
      <c r="M404" s="741">
        <v>3211</v>
      </c>
      <c r="N404" s="741">
        <v>3171</v>
      </c>
      <c r="O404" s="742">
        <v>2781</v>
      </c>
      <c r="P404" s="742">
        <v>3193</v>
      </c>
      <c r="Q404" s="742">
        <v>3197</v>
      </c>
      <c r="R404" s="742">
        <v>3242</v>
      </c>
      <c r="S404" s="143">
        <f>100</f>
        <v>100</v>
      </c>
      <c r="T404" s="328">
        <f t="shared" ref="T404:W413" si="302">E404*100/$D404</f>
        <v>111.15065243179122</v>
      </c>
      <c r="U404" s="328">
        <f t="shared" si="302"/>
        <v>109.05496243574535</v>
      </c>
      <c r="V404" s="328">
        <f t="shared" si="302"/>
        <v>122.22222222222223</v>
      </c>
      <c r="W404" s="328">
        <f t="shared" si="302"/>
        <v>117.59588770264926</v>
      </c>
      <c r="X404" s="328">
        <f t="shared" si="300"/>
        <v>93.475682087781735</v>
      </c>
      <c r="Y404" s="328">
        <f t="shared" si="300"/>
        <v>96.638987742190594</v>
      </c>
      <c r="Z404" s="328">
        <f t="shared" si="300"/>
        <v>87.821273230525904</v>
      </c>
      <c r="AA404" s="328">
        <f t="shared" si="300"/>
        <v>97.864768683274022</v>
      </c>
      <c r="AB404" s="328">
        <f t="shared" si="300"/>
        <v>126.96718070383551</v>
      </c>
      <c r="AC404" s="328">
        <f t="shared" si="300"/>
        <v>125.38552787663107</v>
      </c>
      <c r="AD404" s="328">
        <f t="shared" si="301"/>
        <v>109.9644128113879</v>
      </c>
      <c r="AE404" s="328">
        <f t="shared" si="297"/>
        <v>126.25543693159352</v>
      </c>
      <c r="AF404" s="328">
        <f t="shared" si="298"/>
        <v>126.41360221431395</v>
      </c>
      <c r="AG404" s="329">
        <f t="shared" si="298"/>
        <v>128.19296164491894</v>
      </c>
      <c r="AH404" s="768">
        <v>4</v>
      </c>
      <c r="AI404" s="769">
        <v>1</v>
      </c>
      <c r="AJ404" s="769">
        <v>4</v>
      </c>
      <c r="AK404" s="769">
        <v>1</v>
      </c>
      <c r="AL404" s="769">
        <v>1</v>
      </c>
      <c r="AM404" s="769">
        <v>1</v>
      </c>
      <c r="AN404" s="769">
        <v>1</v>
      </c>
      <c r="AO404" s="769">
        <v>1</v>
      </c>
      <c r="AP404" s="769">
        <v>1</v>
      </c>
      <c r="AQ404" s="769">
        <v>1</v>
      </c>
      <c r="AR404" s="769">
        <v>1</v>
      </c>
      <c r="AS404" s="769">
        <v>4</v>
      </c>
      <c r="AT404" s="769">
        <v>4</v>
      </c>
      <c r="AU404" s="769">
        <v>6</v>
      </c>
      <c r="AV404" s="771">
        <v>7</v>
      </c>
    </row>
    <row r="405" spans="2:48" ht="14.4" x14ac:dyDescent="0.3">
      <c r="B405" s="903"/>
      <c r="C405" s="1" t="s">
        <v>5</v>
      </c>
      <c r="D405" s="742">
        <v>4467</v>
      </c>
      <c r="E405" s="741">
        <v>4635</v>
      </c>
      <c r="F405" s="742">
        <v>5101</v>
      </c>
      <c r="G405" s="742">
        <v>2749</v>
      </c>
      <c r="H405" s="742">
        <v>2351</v>
      </c>
      <c r="I405" s="742">
        <v>3535</v>
      </c>
      <c r="J405" s="741">
        <v>4058</v>
      </c>
      <c r="K405" s="742">
        <v>4733</v>
      </c>
      <c r="L405" s="741">
        <v>3264</v>
      </c>
      <c r="M405" s="741">
        <v>4425</v>
      </c>
      <c r="N405" s="742">
        <v>4640</v>
      </c>
      <c r="O405" s="742">
        <v>2848</v>
      </c>
      <c r="P405" s="742">
        <v>3694</v>
      </c>
      <c r="Q405" s="742">
        <v>3700</v>
      </c>
      <c r="R405" s="742">
        <v>3800</v>
      </c>
      <c r="S405" s="143">
        <f>100</f>
        <v>100</v>
      </c>
      <c r="T405" s="328">
        <f t="shared" si="302"/>
        <v>103.76091336467428</v>
      </c>
      <c r="U405" s="328">
        <f t="shared" si="302"/>
        <v>114.19297067383032</v>
      </c>
      <c r="V405" s="328">
        <f t="shared" si="302"/>
        <v>61.540183568390418</v>
      </c>
      <c r="W405" s="328">
        <f t="shared" si="302"/>
        <v>52.630400716364448</v>
      </c>
      <c r="X405" s="328">
        <f t="shared" si="300"/>
        <v>79.135885381687928</v>
      </c>
      <c r="Y405" s="328">
        <f t="shared" si="300"/>
        <v>90.843966868144165</v>
      </c>
      <c r="Z405" s="328">
        <f t="shared" si="300"/>
        <v>105.95477949406761</v>
      </c>
      <c r="AA405" s="328">
        <f t="shared" si="300"/>
        <v>73.069173942243111</v>
      </c>
      <c r="AB405" s="328">
        <f t="shared" si="300"/>
        <v>99.059771658831437</v>
      </c>
      <c r="AC405" s="328">
        <f t="shared" si="300"/>
        <v>103.87284531005149</v>
      </c>
      <c r="AD405" s="328">
        <f t="shared" si="301"/>
        <v>63.756436086859189</v>
      </c>
      <c r="AE405" s="328">
        <f t="shared" si="297"/>
        <v>82.695321244683228</v>
      </c>
      <c r="AF405" s="328">
        <f t="shared" si="298"/>
        <v>82.829639579135886</v>
      </c>
      <c r="AG405" s="329">
        <f t="shared" si="298"/>
        <v>85.0682784866801</v>
      </c>
      <c r="AH405" s="768">
        <v>4</v>
      </c>
      <c r="AI405" s="769">
        <v>1</v>
      </c>
      <c r="AJ405" s="769">
        <v>4</v>
      </c>
      <c r="AK405" s="769">
        <v>4</v>
      </c>
      <c r="AL405" s="769">
        <v>4</v>
      </c>
      <c r="AM405" s="769">
        <v>4</v>
      </c>
      <c r="AN405" s="769">
        <v>1</v>
      </c>
      <c r="AO405" s="769">
        <v>4</v>
      </c>
      <c r="AP405" s="769">
        <v>1</v>
      </c>
      <c r="AQ405" s="769">
        <v>1</v>
      </c>
      <c r="AR405" s="769">
        <v>4</v>
      </c>
      <c r="AS405" s="769">
        <v>4</v>
      </c>
      <c r="AT405" s="769">
        <v>4</v>
      </c>
      <c r="AU405" s="769">
        <v>6</v>
      </c>
      <c r="AV405" s="771">
        <v>7</v>
      </c>
    </row>
    <row r="406" spans="2:48" ht="14.4" x14ac:dyDescent="0.3">
      <c r="B406" s="903"/>
      <c r="C406" s="1" t="s">
        <v>6</v>
      </c>
      <c r="D406" s="741">
        <v>9254</v>
      </c>
      <c r="E406" s="741">
        <v>9963</v>
      </c>
      <c r="F406" s="741">
        <v>15310</v>
      </c>
      <c r="G406" s="741">
        <v>13220</v>
      </c>
      <c r="H406" s="741">
        <v>12563</v>
      </c>
      <c r="I406" s="741">
        <v>12823</v>
      </c>
      <c r="J406" s="741">
        <v>15050</v>
      </c>
      <c r="K406" s="741">
        <v>15745</v>
      </c>
      <c r="L406" s="741">
        <v>15922</v>
      </c>
      <c r="M406" s="741">
        <v>18673</v>
      </c>
      <c r="N406" s="741">
        <v>20206</v>
      </c>
      <c r="O406" s="741">
        <v>18744</v>
      </c>
      <c r="P406" s="742">
        <v>19870</v>
      </c>
      <c r="Q406" s="742">
        <v>19940</v>
      </c>
      <c r="R406" s="742">
        <v>20801</v>
      </c>
      <c r="S406" s="143">
        <f>100</f>
        <v>100</v>
      </c>
      <c r="T406" s="328">
        <f t="shared" si="302"/>
        <v>107.66155176140047</v>
      </c>
      <c r="U406" s="328">
        <f t="shared" si="302"/>
        <v>165.44197103955045</v>
      </c>
      <c r="V406" s="328">
        <f t="shared" si="302"/>
        <v>142.85714285714286</v>
      </c>
      <c r="W406" s="328">
        <f t="shared" si="302"/>
        <v>135.757510265831</v>
      </c>
      <c r="X406" s="328">
        <f t="shared" si="300"/>
        <v>138.56710611627403</v>
      </c>
      <c r="Y406" s="328">
        <f t="shared" si="300"/>
        <v>162.63237518910742</v>
      </c>
      <c r="Z406" s="328">
        <f t="shared" si="300"/>
        <v>170.1426410200994</v>
      </c>
      <c r="AA406" s="328">
        <f t="shared" si="300"/>
        <v>172.05532742597796</v>
      </c>
      <c r="AB406" s="328">
        <f t="shared" si="300"/>
        <v>201.78301275124269</v>
      </c>
      <c r="AC406" s="328">
        <f t="shared" si="300"/>
        <v>218.3488221309704</v>
      </c>
      <c r="AD406" s="328">
        <f t="shared" si="301"/>
        <v>202.55024854117138</v>
      </c>
      <c r="AE406" s="328">
        <f t="shared" si="297"/>
        <v>214.71795980116707</v>
      </c>
      <c r="AF406" s="328">
        <f t="shared" si="298"/>
        <v>215.47438945320943</v>
      </c>
      <c r="AG406" s="329">
        <f t="shared" si="298"/>
        <v>224.77847417333047</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4" x14ac:dyDescent="0.3">
      <c r="B407" s="904"/>
      <c r="C407" s="8" t="s">
        <v>7</v>
      </c>
      <c r="D407">
        <v>4787</v>
      </c>
      <c r="E407">
        <v>5328</v>
      </c>
      <c r="F407">
        <v>10209</v>
      </c>
      <c r="G407">
        <v>10471</v>
      </c>
      <c r="H407">
        <v>10212</v>
      </c>
      <c r="I407">
        <v>9288</v>
      </c>
      <c r="J407">
        <v>10992</v>
      </c>
      <c r="K407">
        <v>11012</v>
      </c>
      <c r="L407">
        <v>12658</v>
      </c>
      <c r="M407">
        <v>14248</v>
      </c>
      <c r="N407">
        <v>15566</v>
      </c>
      <c r="O407">
        <v>15896</v>
      </c>
      <c r="P407">
        <v>16176</v>
      </c>
      <c r="Q407">
        <v>16240</v>
      </c>
      <c r="R407">
        <v>17001</v>
      </c>
      <c r="S407" s="143">
        <f>100</f>
        <v>100</v>
      </c>
      <c r="T407" s="328">
        <f t="shared" si="302"/>
        <v>111.30144140380196</v>
      </c>
      <c r="U407" s="328">
        <f t="shared" si="302"/>
        <v>213.26509296010028</v>
      </c>
      <c r="V407" s="328">
        <f t="shared" si="302"/>
        <v>218.73824942552747</v>
      </c>
      <c r="W407" s="328">
        <f t="shared" si="302"/>
        <v>213.32776269062043</v>
      </c>
      <c r="X407" s="328">
        <f t="shared" si="300"/>
        <v>194.02548569041153</v>
      </c>
      <c r="Y407" s="328">
        <f t="shared" si="300"/>
        <v>229.6218926258617</v>
      </c>
      <c r="Z407" s="328">
        <f t="shared" si="300"/>
        <v>230.03969082932943</v>
      </c>
      <c r="AA407" s="328">
        <f t="shared" si="300"/>
        <v>264.42448297472322</v>
      </c>
      <c r="AB407" s="328">
        <f t="shared" si="300"/>
        <v>297.63944015040738</v>
      </c>
      <c r="AC407" s="328">
        <f t="shared" si="300"/>
        <v>325.17234175893043</v>
      </c>
      <c r="AD407" s="328">
        <f t="shared" si="301"/>
        <v>332.06601211614787</v>
      </c>
      <c r="AE407" s="328">
        <f t="shared" si="297"/>
        <v>337.91518696469603</v>
      </c>
      <c r="AF407" s="328">
        <f t="shared" si="298"/>
        <v>339.25214121579279</v>
      </c>
      <c r="AG407" s="329">
        <f t="shared" si="298"/>
        <v>355.14936285773973</v>
      </c>
      <c r="AH407" s="772"/>
      <c r="AI407" s="773"/>
      <c r="AJ407" s="773"/>
      <c r="AK407" s="773"/>
      <c r="AL407" s="773"/>
      <c r="AM407" s="773"/>
      <c r="AN407" s="773"/>
      <c r="AO407" s="773"/>
      <c r="AP407" s="773"/>
      <c r="AQ407" s="773"/>
      <c r="AR407" s="773"/>
      <c r="AS407" s="773"/>
      <c r="AT407" s="773"/>
      <c r="AU407" s="773"/>
      <c r="AV407" s="774"/>
    </row>
    <row r="408" spans="2:48" ht="15" customHeight="1" x14ac:dyDescent="0.3">
      <c r="B408" s="903" t="s">
        <v>78</v>
      </c>
      <c r="C408" s="1" t="s">
        <v>2</v>
      </c>
      <c r="D408" s="741">
        <v>3416</v>
      </c>
      <c r="E408" s="742">
        <v>3104</v>
      </c>
      <c r="F408" s="741">
        <v>9326</v>
      </c>
      <c r="G408" s="741">
        <v>10824</v>
      </c>
      <c r="H408" s="741">
        <v>9356</v>
      </c>
      <c r="I408" s="741">
        <v>12981</v>
      </c>
      <c r="J408" s="741">
        <v>20407</v>
      </c>
      <c r="K408" s="741">
        <v>25090</v>
      </c>
      <c r="L408" s="741">
        <v>24247</v>
      </c>
      <c r="M408" s="741">
        <v>28476</v>
      </c>
      <c r="N408" s="741">
        <v>31627</v>
      </c>
      <c r="O408" s="741">
        <v>33914</v>
      </c>
      <c r="P408" s="742">
        <v>33551</v>
      </c>
      <c r="Q408" s="742">
        <v>33714</v>
      </c>
      <c r="R408" s="742">
        <v>35224</v>
      </c>
      <c r="S408" s="143">
        <f>100</f>
        <v>100</v>
      </c>
      <c r="T408" s="328">
        <f t="shared" si="302"/>
        <v>90.866510538641691</v>
      </c>
      <c r="U408" s="328">
        <f t="shared" si="302"/>
        <v>273.00936768149882</v>
      </c>
      <c r="V408" s="328">
        <f t="shared" si="302"/>
        <v>316.8618266978923</v>
      </c>
      <c r="W408" s="328">
        <f t="shared" si="302"/>
        <v>273.88758782201404</v>
      </c>
      <c r="X408" s="328">
        <f t="shared" si="300"/>
        <v>380.00585480093679</v>
      </c>
      <c r="Y408" s="328">
        <f t="shared" si="300"/>
        <v>597.39461358313815</v>
      </c>
      <c r="Z408" s="328">
        <f t="shared" si="300"/>
        <v>734.48477751756445</v>
      </c>
      <c r="AA408" s="328">
        <f t="shared" si="300"/>
        <v>709.80679156908661</v>
      </c>
      <c r="AB408" s="328">
        <f t="shared" si="300"/>
        <v>833.60655737704917</v>
      </c>
      <c r="AC408" s="328">
        <f t="shared" si="300"/>
        <v>925.8489461358314</v>
      </c>
      <c r="AD408" s="328">
        <f t="shared" si="301"/>
        <v>992.79859484777512</v>
      </c>
      <c r="AE408" s="328">
        <f t="shared" si="297"/>
        <v>982.17213114754099</v>
      </c>
      <c r="AF408" s="328">
        <f t="shared" si="298"/>
        <v>986.94379391100699</v>
      </c>
      <c r="AG408" s="329">
        <f t="shared" si="298"/>
        <v>1031.1475409836066</v>
      </c>
      <c r="AH408" s="768">
        <v>1</v>
      </c>
      <c r="AI408" s="769">
        <v>4</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4" x14ac:dyDescent="0.3">
      <c r="B409" s="903"/>
      <c r="C409" s="1" t="s">
        <v>3</v>
      </c>
      <c r="D409" s="741">
        <v>4411</v>
      </c>
      <c r="E409" s="741">
        <v>3984</v>
      </c>
      <c r="F409" s="741">
        <v>6090</v>
      </c>
      <c r="G409" s="742">
        <v>1081</v>
      </c>
      <c r="H409" s="742">
        <v>2795</v>
      </c>
      <c r="I409" s="742">
        <v>741</v>
      </c>
      <c r="J409" s="742">
        <v>4127</v>
      </c>
      <c r="K409" s="742">
        <v>4236</v>
      </c>
      <c r="L409" s="741">
        <v>6174</v>
      </c>
      <c r="M409" s="741">
        <v>7554</v>
      </c>
      <c r="N409" s="741">
        <v>7464</v>
      </c>
      <c r="O409" s="741">
        <v>8955</v>
      </c>
      <c r="P409" s="742">
        <v>8885</v>
      </c>
      <c r="Q409" s="742">
        <v>8917</v>
      </c>
      <c r="R409" s="742">
        <v>9752</v>
      </c>
      <c r="S409" s="143">
        <f>100</f>
        <v>100</v>
      </c>
      <c r="T409" s="328">
        <f t="shared" si="302"/>
        <v>90.319655406937201</v>
      </c>
      <c r="U409" s="328">
        <f t="shared" si="302"/>
        <v>138.06393108138744</v>
      </c>
      <c r="V409" s="328">
        <f t="shared" si="302"/>
        <v>24.506914531852189</v>
      </c>
      <c r="W409" s="328">
        <f t="shared" si="302"/>
        <v>63.364316481523467</v>
      </c>
      <c r="X409" s="328">
        <f t="shared" si="300"/>
        <v>16.798911811380638</v>
      </c>
      <c r="Y409" s="328">
        <f t="shared" si="300"/>
        <v>93.561550668782587</v>
      </c>
      <c r="Z409" s="328">
        <f t="shared" si="300"/>
        <v>96.032645658580819</v>
      </c>
      <c r="AA409" s="328">
        <f t="shared" si="300"/>
        <v>139.96826116526864</v>
      </c>
      <c r="AB409" s="328">
        <f t="shared" si="300"/>
        <v>171.25368397188845</v>
      </c>
      <c r="AC409" s="328">
        <f t="shared" si="300"/>
        <v>169.21333031058717</v>
      </c>
      <c r="AD409" s="328">
        <f t="shared" si="301"/>
        <v>203.01518929947858</v>
      </c>
      <c r="AE409" s="328">
        <f t="shared" si="297"/>
        <v>201.42824756291091</v>
      </c>
      <c r="AF409" s="328">
        <f t="shared" si="298"/>
        <v>202.15370664248471</v>
      </c>
      <c r="AG409" s="329">
        <f t="shared" si="298"/>
        <v>221.08365450011334</v>
      </c>
      <c r="AH409" s="768">
        <v>1</v>
      </c>
      <c r="AI409" s="769">
        <v>1</v>
      </c>
      <c r="AJ409" s="769">
        <v>1</v>
      </c>
      <c r="AK409" s="769">
        <v>4</v>
      </c>
      <c r="AL409" s="769">
        <v>4</v>
      </c>
      <c r="AM409" s="769">
        <v>4</v>
      </c>
      <c r="AN409" s="769">
        <v>4</v>
      </c>
      <c r="AO409" s="769">
        <v>4</v>
      </c>
      <c r="AP409" s="769">
        <v>1</v>
      </c>
      <c r="AQ409" s="769">
        <v>1</v>
      </c>
      <c r="AR409" s="769">
        <v>1</v>
      </c>
      <c r="AS409" s="769">
        <v>1</v>
      </c>
      <c r="AT409" s="769">
        <v>4</v>
      </c>
      <c r="AU409" s="769">
        <v>6</v>
      </c>
      <c r="AV409" s="771">
        <v>7</v>
      </c>
    </row>
    <row r="410" spans="2:48" ht="14.4" x14ac:dyDescent="0.3">
      <c r="B410" s="903"/>
      <c r="C410" s="1" t="s">
        <v>4</v>
      </c>
      <c r="D410" s="742">
        <v>859</v>
      </c>
      <c r="E410" s="741">
        <v>2045</v>
      </c>
      <c r="F410" s="742">
        <v>2204</v>
      </c>
      <c r="G410" s="741">
        <v>2688</v>
      </c>
      <c r="H410" s="741">
        <v>2307</v>
      </c>
      <c r="I410" s="741">
        <v>2135</v>
      </c>
      <c r="J410" s="741">
        <v>2601</v>
      </c>
      <c r="K410" s="741">
        <v>2959</v>
      </c>
      <c r="L410" s="741">
        <v>3811</v>
      </c>
      <c r="M410" s="741">
        <v>4997</v>
      </c>
      <c r="N410" s="741">
        <v>4818</v>
      </c>
      <c r="O410" s="742">
        <v>5082</v>
      </c>
      <c r="P410" s="742">
        <v>4852</v>
      </c>
      <c r="Q410" s="742">
        <v>4859</v>
      </c>
      <c r="R410" s="742">
        <v>4927</v>
      </c>
      <c r="S410" s="143">
        <f>100</f>
        <v>100</v>
      </c>
      <c r="T410" s="328">
        <f t="shared" si="302"/>
        <v>238.06752037252619</v>
      </c>
      <c r="U410" s="328">
        <f t="shared" si="302"/>
        <v>256.57741559953433</v>
      </c>
      <c r="V410" s="328">
        <f t="shared" si="302"/>
        <v>312.92200232828873</v>
      </c>
      <c r="W410" s="328">
        <f t="shared" si="302"/>
        <v>268.56810244470313</v>
      </c>
      <c r="X410" s="328">
        <f t="shared" si="300"/>
        <v>248.54481955762515</v>
      </c>
      <c r="Y410" s="328">
        <f t="shared" si="300"/>
        <v>302.79394644935974</v>
      </c>
      <c r="Z410" s="328">
        <f t="shared" si="300"/>
        <v>344.47031431897557</v>
      </c>
      <c r="AA410" s="328">
        <f t="shared" si="300"/>
        <v>443.65541327124561</v>
      </c>
      <c r="AB410" s="328">
        <f t="shared" si="300"/>
        <v>581.72293364377185</v>
      </c>
      <c r="AC410" s="328">
        <f t="shared" si="300"/>
        <v>560.88474970896391</v>
      </c>
      <c r="AD410" s="328">
        <f t="shared" si="301"/>
        <v>591.61816065192079</v>
      </c>
      <c r="AE410" s="328">
        <f t="shared" si="297"/>
        <v>564.84284051222346</v>
      </c>
      <c r="AF410" s="328">
        <f t="shared" si="298"/>
        <v>565.65774155995348</v>
      </c>
      <c r="AG410" s="329">
        <f t="shared" si="298"/>
        <v>573.5739231664727</v>
      </c>
      <c r="AH410" s="768">
        <v>4</v>
      </c>
      <c r="AI410" s="769">
        <v>1</v>
      </c>
      <c r="AJ410" s="769">
        <v>4</v>
      </c>
      <c r="AK410" s="769">
        <v>1</v>
      </c>
      <c r="AL410" s="769">
        <v>1</v>
      </c>
      <c r="AM410" s="769">
        <v>1</v>
      </c>
      <c r="AN410" s="769">
        <v>1</v>
      </c>
      <c r="AO410" s="769">
        <v>1</v>
      </c>
      <c r="AP410" s="769">
        <v>1</v>
      </c>
      <c r="AQ410" s="769">
        <v>1</v>
      </c>
      <c r="AR410" s="769">
        <v>1</v>
      </c>
      <c r="AS410" s="769">
        <v>4</v>
      </c>
      <c r="AT410" s="769">
        <v>4</v>
      </c>
      <c r="AU410" s="769">
        <v>6</v>
      </c>
      <c r="AV410" s="771">
        <v>7</v>
      </c>
    </row>
    <row r="411" spans="2:48" ht="14.4" x14ac:dyDescent="0.3">
      <c r="B411" s="903"/>
      <c r="C411" s="1" t="s">
        <v>5</v>
      </c>
      <c r="D411" s="742">
        <v>1729</v>
      </c>
      <c r="E411" s="742">
        <v>1455</v>
      </c>
      <c r="F411" s="742">
        <v>1671</v>
      </c>
      <c r="G411" s="742">
        <v>1017</v>
      </c>
      <c r="H411" s="742">
        <v>806</v>
      </c>
      <c r="I411" s="742">
        <v>1733</v>
      </c>
      <c r="J411" s="742">
        <v>1783</v>
      </c>
      <c r="K411" s="742">
        <v>3783</v>
      </c>
      <c r="L411" s="741">
        <v>3961</v>
      </c>
      <c r="M411" s="741">
        <v>3785</v>
      </c>
      <c r="N411" s="741">
        <v>3668</v>
      </c>
      <c r="O411" s="742">
        <v>2708</v>
      </c>
      <c r="P411" s="742">
        <v>2920</v>
      </c>
      <c r="Q411" s="742">
        <v>2925</v>
      </c>
      <c r="R411" s="742">
        <v>3004</v>
      </c>
      <c r="S411" s="143">
        <f>100</f>
        <v>100</v>
      </c>
      <c r="T411" s="328">
        <f t="shared" si="302"/>
        <v>84.152689415847306</v>
      </c>
      <c r="U411" s="328">
        <f t="shared" si="302"/>
        <v>96.645459803354541</v>
      </c>
      <c r="V411" s="328">
        <f t="shared" si="302"/>
        <v>58.820127241179875</v>
      </c>
      <c r="W411" s="328">
        <f t="shared" si="302"/>
        <v>46.616541353383461</v>
      </c>
      <c r="X411" s="328">
        <f t="shared" si="300"/>
        <v>100.23134759976865</v>
      </c>
      <c r="Y411" s="328">
        <f t="shared" si="300"/>
        <v>103.12319259687681</v>
      </c>
      <c r="Z411" s="328">
        <f t="shared" si="300"/>
        <v>218.79699248120301</v>
      </c>
      <c r="AA411" s="328">
        <f t="shared" si="300"/>
        <v>229.09196067090804</v>
      </c>
      <c r="AB411" s="328">
        <f t="shared" si="300"/>
        <v>218.91266628108733</v>
      </c>
      <c r="AC411" s="328">
        <f t="shared" si="300"/>
        <v>212.14574898785426</v>
      </c>
      <c r="AD411" s="328">
        <f t="shared" si="301"/>
        <v>156.62232504337769</v>
      </c>
      <c r="AE411" s="328">
        <f t="shared" si="297"/>
        <v>168.88374783111624</v>
      </c>
      <c r="AF411" s="328">
        <f t="shared" si="298"/>
        <v>169.17293233082708</v>
      </c>
      <c r="AG411" s="329">
        <f t="shared" si="298"/>
        <v>173.74204742625795</v>
      </c>
      <c r="AH411" s="768">
        <v>4</v>
      </c>
      <c r="AI411" s="769">
        <v>4</v>
      </c>
      <c r="AJ411" s="769">
        <v>4</v>
      </c>
      <c r="AK411" s="769">
        <v>4</v>
      </c>
      <c r="AL411" s="769">
        <v>4</v>
      </c>
      <c r="AM411" s="769">
        <v>4</v>
      </c>
      <c r="AN411" s="769">
        <v>4</v>
      </c>
      <c r="AO411" s="769">
        <v>4</v>
      </c>
      <c r="AP411" s="769">
        <v>1</v>
      </c>
      <c r="AQ411" s="769">
        <v>1</v>
      </c>
      <c r="AR411" s="769">
        <v>1</v>
      </c>
      <c r="AS411" s="769">
        <v>4</v>
      </c>
      <c r="AT411" s="769">
        <v>4</v>
      </c>
      <c r="AU411" s="769">
        <v>6</v>
      </c>
      <c r="AV411" s="771">
        <v>7</v>
      </c>
    </row>
    <row r="412" spans="2:48" ht="14.4" x14ac:dyDescent="0.3">
      <c r="B412" s="903"/>
      <c r="C412" s="1" t="s">
        <v>6</v>
      </c>
      <c r="D412" s="741">
        <v>10415</v>
      </c>
      <c r="E412" s="741">
        <v>10588</v>
      </c>
      <c r="F412" s="741">
        <v>19291</v>
      </c>
      <c r="G412" s="741">
        <v>15610</v>
      </c>
      <c r="H412" s="741">
        <v>15264</v>
      </c>
      <c r="I412" s="741">
        <v>17590</v>
      </c>
      <c r="J412" s="741">
        <v>28918</v>
      </c>
      <c r="K412" s="741">
        <v>36068</v>
      </c>
      <c r="L412" s="741">
        <v>38193</v>
      </c>
      <c r="M412" s="741">
        <v>44812</v>
      </c>
      <c r="N412" s="741">
        <v>47577</v>
      </c>
      <c r="O412" s="741">
        <v>50659</v>
      </c>
      <c r="P412" s="742">
        <v>50208</v>
      </c>
      <c r="Q412" s="742">
        <v>50415</v>
      </c>
      <c r="R412" s="742">
        <v>52907</v>
      </c>
      <c r="S412" s="143">
        <f>100</f>
        <v>100</v>
      </c>
      <c r="T412" s="328">
        <f t="shared" si="302"/>
        <v>101.66106577052328</v>
      </c>
      <c r="U412" s="328">
        <f t="shared" si="302"/>
        <v>185.22323571771483</v>
      </c>
      <c r="V412" s="328">
        <f t="shared" si="302"/>
        <v>149.8799807969275</v>
      </c>
      <c r="W412" s="328">
        <f t="shared" si="302"/>
        <v>146.55784925588094</v>
      </c>
      <c r="X412" s="328">
        <f t="shared" si="300"/>
        <v>168.89102256361016</v>
      </c>
      <c r="Y412" s="328">
        <f t="shared" si="300"/>
        <v>277.65722515602499</v>
      </c>
      <c r="Z412" s="328">
        <f t="shared" si="300"/>
        <v>346.30820931349018</v>
      </c>
      <c r="AA412" s="328">
        <f t="shared" si="300"/>
        <v>366.71147383581371</v>
      </c>
      <c r="AB412" s="328">
        <f t="shared" si="300"/>
        <v>430.26404224675946</v>
      </c>
      <c r="AC412" s="328">
        <f t="shared" si="300"/>
        <v>456.81228996639464</v>
      </c>
      <c r="AD412" s="328">
        <f t="shared" si="301"/>
        <v>486.40422467594817</v>
      </c>
      <c r="AE412" s="328">
        <f t="shared" si="297"/>
        <v>482.07393182909266</v>
      </c>
      <c r="AF412" s="328">
        <f t="shared" si="298"/>
        <v>484.06144983197311</v>
      </c>
      <c r="AG412" s="329">
        <f t="shared" si="298"/>
        <v>507.98847815650504</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35">
      <c r="B413" s="906"/>
      <c r="C413" s="9" t="s">
        <v>7</v>
      </c>
      <c r="D413">
        <v>8686</v>
      </c>
      <c r="E413">
        <v>9133</v>
      </c>
      <c r="F413">
        <v>17620</v>
      </c>
      <c r="G413">
        <v>14593</v>
      </c>
      <c r="H413">
        <v>14458</v>
      </c>
      <c r="I413">
        <v>15857</v>
      </c>
      <c r="J413">
        <v>27135</v>
      </c>
      <c r="K413">
        <v>32285</v>
      </c>
      <c r="L413">
        <v>34232</v>
      </c>
      <c r="M413">
        <v>41027</v>
      </c>
      <c r="N413">
        <v>43909</v>
      </c>
      <c r="O413">
        <v>47951</v>
      </c>
      <c r="P413">
        <v>47288</v>
      </c>
      <c r="Q413">
        <v>47490</v>
      </c>
      <c r="R413">
        <v>49903</v>
      </c>
      <c r="S413" s="144">
        <f>100</f>
        <v>100</v>
      </c>
      <c r="T413" s="330">
        <f t="shared" si="302"/>
        <v>105.14621229564817</v>
      </c>
      <c r="U413" s="330">
        <f t="shared" si="302"/>
        <v>202.85516923785403</v>
      </c>
      <c r="V413" s="330">
        <f t="shared" si="302"/>
        <v>168.00598664517614</v>
      </c>
      <c r="W413" s="330">
        <f t="shared" si="302"/>
        <v>166.45176145521529</v>
      </c>
      <c r="X413" s="330">
        <f t="shared" si="300"/>
        <v>182.55813953488371</v>
      </c>
      <c r="Y413" s="330">
        <f t="shared" si="300"/>
        <v>312.39926318213219</v>
      </c>
      <c r="Z413" s="330">
        <f t="shared" si="300"/>
        <v>371.69007598434263</v>
      </c>
      <c r="AA413" s="330">
        <f t="shared" si="300"/>
        <v>394.10545705733364</v>
      </c>
      <c r="AB413" s="330">
        <f t="shared" si="300"/>
        <v>472.33479161869673</v>
      </c>
      <c r="AC413" s="330">
        <f t="shared" si="300"/>
        <v>505.5146212295648</v>
      </c>
      <c r="AD413" s="330">
        <f t="shared" si="301"/>
        <v>552.04927469491133</v>
      </c>
      <c r="AE413" s="330">
        <f t="shared" si="297"/>
        <v>544.41630209532582</v>
      </c>
      <c r="AF413" s="330">
        <f t="shared" si="298"/>
        <v>546.7418834906747</v>
      </c>
      <c r="AG413" s="331">
        <f t="shared" si="298"/>
        <v>574.52221966382683</v>
      </c>
      <c r="AH413" s="750"/>
      <c r="AI413" s="751"/>
      <c r="AJ413" s="751"/>
      <c r="AK413" s="751"/>
      <c r="AL413" s="751"/>
      <c r="AM413" s="751"/>
      <c r="AN413" s="751"/>
      <c r="AO413" s="751"/>
      <c r="AP413" s="751"/>
      <c r="AQ413" s="751"/>
      <c r="AR413" s="751"/>
      <c r="AS413" s="751"/>
      <c r="AT413" s="751"/>
      <c r="AU413" s="751"/>
      <c r="AV413" s="752"/>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11"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7" t="s">
        <v>235</v>
      </c>
      <c r="V5" s="907"/>
      <c r="W5" s="907"/>
      <c r="X5" s="515"/>
      <c r="Y5" s="498"/>
      <c r="Z5" s="907" t="s">
        <v>185</v>
      </c>
      <c r="AA5" s="907"/>
      <c r="AB5" s="907"/>
      <c r="AC5" s="11"/>
      <c r="AD5" s="11"/>
      <c r="AE5" s="11"/>
      <c r="AF5" s="11"/>
      <c r="AG5" s="11"/>
      <c r="AH5" s="911" t="s">
        <v>85</v>
      </c>
      <c r="AI5" s="911"/>
      <c r="AJ5" s="911"/>
      <c r="AK5" s="911"/>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2" t="s">
        <v>186</v>
      </c>
      <c r="AI6" s="913"/>
      <c r="AJ6" s="913"/>
      <c r="AK6" s="913"/>
      <c r="AL6" s="908"/>
      <c r="AM6" s="908" t="s">
        <v>188</v>
      </c>
      <c r="AN6" s="908"/>
      <c r="AO6" s="908"/>
      <c r="AP6" s="909"/>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25">
      <c r="B11" s="902" t="s">
        <v>82</v>
      </c>
      <c r="C11" s="39" t="s">
        <v>2</v>
      </c>
      <c r="D11" s="46">
        <f>SUM(D17,D23,D29,D35,D41,D47,D53,D59,D65,D71,D77,D83)</f>
        <v>2939.3999999999996</v>
      </c>
      <c r="E11" s="47">
        <f t="shared" ref="E11:Q11" si="0">SUM(E17,E23,E29,E35,E41,E47,E53,E59,E65,E71,E77,E83)</f>
        <v>2349.4</v>
      </c>
      <c r="F11" s="47">
        <f t="shared" si="0"/>
        <v>7990.8</v>
      </c>
      <c r="G11" s="47">
        <f t="shared" si="0"/>
        <v>8674.6999999999989</v>
      </c>
      <c r="H11" s="47">
        <f t="shared" si="0"/>
        <v>8676.4</v>
      </c>
      <c r="I11" s="47">
        <f t="shared" si="0"/>
        <v>7927.4000000000005</v>
      </c>
      <c r="J11" s="47">
        <f t="shared" si="0"/>
        <v>6726.0999999999985</v>
      </c>
      <c r="K11" s="47">
        <f t="shared" si="0"/>
        <v>6965.0000000000018</v>
      </c>
      <c r="L11" s="47">
        <f t="shared" si="0"/>
        <v>7888.4000000000005</v>
      </c>
      <c r="M11" s="47">
        <f t="shared" si="0"/>
        <v>8629.0000000000018</v>
      </c>
      <c r="N11" s="47">
        <f t="shared" si="0"/>
        <v>9048.0999999999985</v>
      </c>
      <c r="O11" s="47">
        <f t="shared" si="0"/>
        <v>9516.3000000000011</v>
      </c>
      <c r="P11" s="47">
        <f t="shared" si="0"/>
        <v>9615.444877699998</v>
      </c>
      <c r="Q11" s="47">
        <f t="shared" si="0"/>
        <v>10161.986878300002</v>
      </c>
      <c r="R11" s="48">
        <f t="shared" ref="R11" si="1">SUM(R17,R23,R29,R35,R41,R47,R53,R59,R65,R71,R77,R83)</f>
        <v>11643.556231999999</v>
      </c>
      <c r="S11" s="143">
        <f>100</f>
        <v>100</v>
      </c>
      <c r="T11" s="328">
        <f>E11*100/$D11</f>
        <v>79.927876437368184</v>
      </c>
      <c r="U11" s="328">
        <f t="shared" ref="U11:AD26" si="2">F11*100/$D11</f>
        <v>271.85139824453972</v>
      </c>
      <c r="V11" s="328">
        <f t="shared" si="2"/>
        <v>295.118051302987</v>
      </c>
      <c r="W11" s="328">
        <f t="shared" si="2"/>
        <v>295.17588623528616</v>
      </c>
      <c r="X11" s="328">
        <f t="shared" si="2"/>
        <v>269.6944954752671</v>
      </c>
      <c r="Y11" s="328">
        <f t="shared" si="2"/>
        <v>228.82561066884398</v>
      </c>
      <c r="Z11" s="328">
        <f t="shared" si="2"/>
        <v>236.95311968428942</v>
      </c>
      <c r="AA11" s="328">
        <f t="shared" si="2"/>
        <v>268.3676940872287</v>
      </c>
      <c r="AB11" s="328">
        <f t="shared" si="2"/>
        <v>293.56331224059346</v>
      </c>
      <c r="AC11" s="328">
        <f t="shared" si="2"/>
        <v>307.82132407974416</v>
      </c>
      <c r="AD11" s="328">
        <f t="shared" si="2"/>
        <v>323.74974484588699</v>
      </c>
      <c r="AE11" s="328">
        <f t="shared" ref="AE11:AE23" si="3">P11*100/$D11</f>
        <v>327.12270795740625</v>
      </c>
      <c r="AF11" s="328">
        <f t="shared" ref="AF11:AG23" si="4">Q11*100/$D11</f>
        <v>345.71636654759487</v>
      </c>
      <c r="AG11" s="329">
        <f t="shared" si="4"/>
        <v>396.1201684697557</v>
      </c>
      <c r="AH11" s="743"/>
      <c r="AI11" s="744"/>
      <c r="AJ11" s="745"/>
      <c r="AK11" s="744"/>
      <c r="AL11" s="744"/>
      <c r="AM11" s="744"/>
      <c r="AN11" s="744"/>
      <c r="AO11" s="744"/>
      <c r="AP11" s="744"/>
      <c r="AQ11" s="744"/>
      <c r="AR11" s="744"/>
      <c r="AS11" s="744"/>
      <c r="AT11" s="744"/>
      <c r="AU11" s="744"/>
      <c r="AV11" s="746"/>
    </row>
    <row r="12" spans="1:48" x14ac:dyDescent="0.25">
      <c r="B12" s="903"/>
      <c r="C12" s="1" t="s">
        <v>3</v>
      </c>
      <c r="D12" s="41">
        <f t="shared" ref="D12:Q16" si="5">SUM(D18,D24,D30,D36,D42,D48,D54,D60,D66,D72,D78,D84)</f>
        <v>5305.4999999999991</v>
      </c>
      <c r="E12" s="40">
        <f t="shared" si="5"/>
        <v>4101.90211</v>
      </c>
      <c r="F12" s="40">
        <f t="shared" si="5"/>
        <v>5647.7572180000006</v>
      </c>
      <c r="G12" s="40">
        <f t="shared" si="5"/>
        <v>6141.4109369999996</v>
      </c>
      <c r="H12" s="40">
        <f t="shared" si="5"/>
        <v>5686.5814289999989</v>
      </c>
      <c r="I12" s="40">
        <f t="shared" si="5"/>
        <v>4442.8815260000001</v>
      </c>
      <c r="J12" s="40">
        <f t="shared" si="5"/>
        <v>4660.2622300000003</v>
      </c>
      <c r="K12" s="40">
        <f t="shared" si="5"/>
        <v>4783.362540000001</v>
      </c>
      <c r="L12" s="40">
        <f t="shared" si="5"/>
        <v>5007.6772000000001</v>
      </c>
      <c r="M12" s="40">
        <f t="shared" si="5"/>
        <v>5312.4961230000008</v>
      </c>
      <c r="N12" s="40">
        <f t="shared" si="5"/>
        <v>5864.2854399999997</v>
      </c>
      <c r="O12" s="40">
        <f t="shared" si="5"/>
        <v>6073.2941099999998</v>
      </c>
      <c r="P12" s="40">
        <f t="shared" si="5"/>
        <v>6125.8738810000004</v>
      </c>
      <c r="Q12" s="40">
        <f t="shared" si="5"/>
        <v>6163.1887379999998</v>
      </c>
      <c r="R12" s="42">
        <f t="shared" ref="R12" si="6">SUM(R18,R24,R30,R36,R42,R48,R54,R60,R66,R72,R78,R84)</f>
        <v>6975.8529239999989</v>
      </c>
      <c r="S12" s="143">
        <f>100</f>
        <v>100</v>
      </c>
      <c r="T12" s="328">
        <f t="shared" ref="T12:AA56" si="7">E12*100/$D12</f>
        <v>77.31414777118087</v>
      </c>
      <c r="U12" s="328">
        <f t="shared" si="2"/>
        <v>106.45098893600984</v>
      </c>
      <c r="V12" s="328">
        <f t="shared" si="2"/>
        <v>115.75555436810858</v>
      </c>
      <c r="W12" s="328">
        <f t="shared" si="2"/>
        <v>107.18276183206106</v>
      </c>
      <c r="X12" s="328">
        <f t="shared" si="2"/>
        <v>83.741052228819171</v>
      </c>
      <c r="Y12" s="328">
        <f t="shared" si="2"/>
        <v>87.838323060974474</v>
      </c>
      <c r="Z12" s="328">
        <f t="shared" si="2"/>
        <v>90.158562623692418</v>
      </c>
      <c r="AA12" s="328">
        <f t="shared" si="2"/>
        <v>94.386527188766394</v>
      </c>
      <c r="AB12" s="328">
        <f t="shared" si="2"/>
        <v>100.1318654792197</v>
      </c>
      <c r="AC12" s="328">
        <f t="shared" si="2"/>
        <v>110.53219187635474</v>
      </c>
      <c r="AD12" s="328">
        <f t="shared" si="2"/>
        <v>114.47166355668647</v>
      </c>
      <c r="AE12" s="328">
        <f t="shared" si="3"/>
        <v>115.46270626708137</v>
      </c>
      <c r="AF12" s="328">
        <f t="shared" si="4"/>
        <v>116.16603030817078</v>
      </c>
      <c r="AG12" s="329">
        <f t="shared" si="4"/>
        <v>131.48342143059091</v>
      </c>
      <c r="AH12" s="743"/>
      <c r="AI12" s="744"/>
      <c r="AJ12" s="744"/>
      <c r="AK12" s="744"/>
      <c r="AL12" s="744"/>
      <c r="AM12" s="744"/>
      <c r="AN12" s="744"/>
      <c r="AO12" s="744"/>
      <c r="AP12" s="744"/>
      <c r="AQ12" s="744"/>
      <c r="AR12" s="744"/>
      <c r="AS12" s="744"/>
      <c r="AT12" s="744"/>
      <c r="AU12" s="744"/>
      <c r="AV12" s="746"/>
    </row>
    <row r="13" spans="1:48" x14ac:dyDescent="0.25">
      <c r="B13" s="903"/>
      <c r="C13" s="1" t="s">
        <v>4</v>
      </c>
      <c r="D13" s="41">
        <f t="shared" si="5"/>
        <v>5238.7812990000011</v>
      </c>
      <c r="E13" s="40">
        <f t="shared" si="5"/>
        <v>4889.7</v>
      </c>
      <c r="F13" s="40">
        <f t="shared" si="5"/>
        <v>5414.7999999999993</v>
      </c>
      <c r="G13" s="40">
        <f t="shared" si="5"/>
        <v>5852.6</v>
      </c>
      <c r="H13" s="40">
        <f t="shared" si="5"/>
        <v>5439.5188190000008</v>
      </c>
      <c r="I13" s="40">
        <f t="shared" si="5"/>
        <v>5534.966034</v>
      </c>
      <c r="J13" s="40">
        <f t="shared" si="5"/>
        <v>5621.1119560000006</v>
      </c>
      <c r="K13" s="40">
        <f t="shared" si="5"/>
        <v>6179.100218999999</v>
      </c>
      <c r="L13" s="40">
        <f t="shared" si="5"/>
        <v>6454.7883929999989</v>
      </c>
      <c r="M13" s="40">
        <f t="shared" si="5"/>
        <v>6917.741352</v>
      </c>
      <c r="N13" s="40">
        <f t="shared" si="5"/>
        <v>7440.5834010000008</v>
      </c>
      <c r="O13" s="40">
        <f t="shared" si="5"/>
        <v>7751.5123199999998</v>
      </c>
      <c r="P13" s="40">
        <f t="shared" si="5"/>
        <v>7927.2004010000001</v>
      </c>
      <c r="Q13" s="40">
        <f t="shared" si="5"/>
        <v>8206.1841260000001</v>
      </c>
      <c r="R13" s="42">
        <f t="shared" ref="R13" si="8">SUM(R19,R25,R31,R37,R43,R49,R55,R61,R67,R73,R79,R85)</f>
        <v>8921.9836940000005</v>
      </c>
      <c r="S13" s="143">
        <f>100</f>
        <v>100</v>
      </c>
      <c r="T13" s="328">
        <f t="shared" si="7"/>
        <v>93.336593396891089</v>
      </c>
      <c r="U13" s="328">
        <f t="shared" si="2"/>
        <v>103.35991695308213</v>
      </c>
      <c r="V13" s="328">
        <f t="shared" si="2"/>
        <v>111.71682240518739</v>
      </c>
      <c r="W13" s="328">
        <f t="shared" si="2"/>
        <v>103.83175987969409</v>
      </c>
      <c r="X13" s="328">
        <f t="shared" si="2"/>
        <v>105.65369535576023</v>
      </c>
      <c r="Y13" s="328">
        <f t="shared" si="2"/>
        <v>107.29808394698554</v>
      </c>
      <c r="Z13" s="328">
        <f t="shared" si="2"/>
        <v>117.94919211801206</v>
      </c>
      <c r="AA13" s="328">
        <f t="shared" si="2"/>
        <v>123.21164073468984</v>
      </c>
      <c r="AB13" s="328">
        <f t="shared" si="2"/>
        <v>132.04867615528224</v>
      </c>
      <c r="AC13" s="328">
        <f t="shared" si="2"/>
        <v>142.02889901932511</v>
      </c>
      <c r="AD13" s="328">
        <f t="shared" si="2"/>
        <v>147.96403738937602</v>
      </c>
      <c r="AE13" s="328">
        <f t="shared" si="3"/>
        <v>151.31764333268072</v>
      </c>
      <c r="AF13" s="328">
        <f t="shared" si="4"/>
        <v>156.64299877466595</v>
      </c>
      <c r="AG13" s="329">
        <f t="shared" si="4"/>
        <v>170.30647367743836</v>
      </c>
      <c r="AH13" s="743"/>
      <c r="AI13" s="744"/>
      <c r="AJ13" s="744"/>
      <c r="AK13" s="744"/>
      <c r="AL13" s="744"/>
      <c r="AM13" s="744"/>
      <c r="AN13" s="744"/>
      <c r="AO13" s="744"/>
      <c r="AP13" s="744"/>
      <c r="AQ13" s="744"/>
      <c r="AR13" s="744"/>
      <c r="AS13" s="744"/>
      <c r="AT13" s="744"/>
      <c r="AU13" s="744"/>
      <c r="AV13" s="746"/>
    </row>
    <row r="14" spans="1:48" x14ac:dyDescent="0.25">
      <c r="B14" s="903"/>
      <c r="C14" s="1" t="s">
        <v>5</v>
      </c>
      <c r="D14" s="41">
        <f t="shared" si="5"/>
        <v>11079.418711300001</v>
      </c>
      <c r="E14" s="40">
        <f t="shared" si="5"/>
        <v>10208.794188</v>
      </c>
      <c r="F14" s="40">
        <f t="shared" si="5"/>
        <v>12362.2427871</v>
      </c>
      <c r="G14" s="40">
        <f t="shared" si="5"/>
        <v>12570.489100000001</v>
      </c>
      <c r="H14" s="40">
        <f t="shared" si="5"/>
        <v>13068.199762999999</v>
      </c>
      <c r="I14" s="40">
        <f t="shared" si="5"/>
        <v>12775.157423999999</v>
      </c>
      <c r="J14" s="40">
        <f t="shared" si="5"/>
        <v>14026.225828100003</v>
      </c>
      <c r="K14" s="40">
        <f t="shared" si="5"/>
        <v>15939.337249</v>
      </c>
      <c r="L14" s="40">
        <f t="shared" si="5"/>
        <v>15853.334435000001</v>
      </c>
      <c r="M14" s="40">
        <f t="shared" si="5"/>
        <v>17014.562534000001</v>
      </c>
      <c r="N14" s="40">
        <f t="shared" si="5"/>
        <v>17734.331060999997</v>
      </c>
      <c r="O14" s="40">
        <f t="shared" si="5"/>
        <v>18215.093621000004</v>
      </c>
      <c r="P14" s="40">
        <f t="shared" si="5"/>
        <v>15999.960645000001</v>
      </c>
      <c r="Q14" s="40">
        <f t="shared" si="5"/>
        <v>18075.722801</v>
      </c>
      <c r="R14" s="42">
        <f t="shared" ref="R14" si="9">SUM(R20,R26,R32,R38,R44,R50,R56,R62,R68,R74,R80,R86)</f>
        <v>19702.407450000002</v>
      </c>
      <c r="S14" s="143">
        <f>100</f>
        <v>100</v>
      </c>
      <c r="T14" s="328">
        <f t="shared" si="7"/>
        <v>92.141965693452462</v>
      </c>
      <c r="U14" s="328">
        <f t="shared" si="2"/>
        <v>111.57844205753895</v>
      </c>
      <c r="V14" s="328">
        <f t="shared" si="2"/>
        <v>113.45802002391375</v>
      </c>
      <c r="W14" s="328">
        <f t="shared" si="2"/>
        <v>117.95022919091977</v>
      </c>
      <c r="X14" s="328">
        <f t="shared" si="2"/>
        <v>115.30530397745956</v>
      </c>
      <c r="Y14" s="328">
        <f t="shared" si="2"/>
        <v>126.59712746296452</v>
      </c>
      <c r="Z14" s="328">
        <f t="shared" si="2"/>
        <v>143.86438191692605</v>
      </c>
      <c r="AA14" s="328">
        <f t="shared" si="2"/>
        <v>143.0881425108615</v>
      </c>
      <c r="AB14" s="328">
        <f t="shared" si="2"/>
        <v>153.56909037697702</v>
      </c>
      <c r="AC14" s="328">
        <f t="shared" si="2"/>
        <v>160.06553703862272</v>
      </c>
      <c r="AD14" s="328">
        <f t="shared" si="2"/>
        <v>164.40477696201032</v>
      </c>
      <c r="AE14" s="328">
        <f t="shared" si="3"/>
        <v>144.4115531862831</v>
      </c>
      <c r="AF14" s="328">
        <f t="shared" si="4"/>
        <v>163.14685158134159</v>
      </c>
      <c r="AG14" s="329">
        <f t="shared" si="4"/>
        <v>177.82889123871939</v>
      </c>
      <c r="AH14" s="743"/>
      <c r="AI14" s="744"/>
      <c r="AJ14" s="744"/>
      <c r="AK14" s="744"/>
      <c r="AL14" s="744"/>
      <c r="AM14" s="744"/>
      <c r="AN14" s="744"/>
      <c r="AO14" s="744"/>
      <c r="AP14" s="744"/>
      <c r="AQ14" s="744"/>
      <c r="AR14" s="744"/>
      <c r="AS14" s="744"/>
      <c r="AT14" s="744"/>
      <c r="AU14" s="744"/>
      <c r="AV14" s="746"/>
    </row>
    <row r="15" spans="1:48" x14ac:dyDescent="0.25">
      <c r="B15" s="903"/>
      <c r="C15" s="1" t="s">
        <v>6</v>
      </c>
      <c r="D15" s="41">
        <f t="shared" si="5"/>
        <v>24563.100010300001</v>
      </c>
      <c r="E15" s="40">
        <f t="shared" si="5"/>
        <v>21549.796298000001</v>
      </c>
      <c r="F15" s="40">
        <f t="shared" si="5"/>
        <v>31415.600005099994</v>
      </c>
      <c r="G15" s="40">
        <f t="shared" si="5"/>
        <v>33239.200037000002</v>
      </c>
      <c r="H15" s="40">
        <f t="shared" si="5"/>
        <v>32870.700010999994</v>
      </c>
      <c r="I15" s="40">
        <f t="shared" si="5"/>
        <v>30680.404983999997</v>
      </c>
      <c r="J15" s="40">
        <f t="shared" si="5"/>
        <v>31033.700014100003</v>
      </c>
      <c r="K15" s="40">
        <f t="shared" si="5"/>
        <v>33866.800007999998</v>
      </c>
      <c r="L15" s="40">
        <f t="shared" si="5"/>
        <v>35204.200027999999</v>
      </c>
      <c r="M15" s="40">
        <f t="shared" si="5"/>
        <v>37873.800008999991</v>
      </c>
      <c r="N15" s="40">
        <f t="shared" si="5"/>
        <v>40087.299902000006</v>
      </c>
      <c r="O15" s="40">
        <f t="shared" si="5"/>
        <v>41556.200051</v>
      </c>
      <c r="P15" s="40">
        <f t="shared" si="5"/>
        <v>39668.479804700008</v>
      </c>
      <c r="Q15" s="40">
        <f t="shared" si="5"/>
        <v>42607.082543299999</v>
      </c>
      <c r="R15" s="42">
        <f t="shared" ref="R15" si="10">SUM(R21,R27,R33,R39,R45,R51,R57,R63,R69,R75,R81,R87)</f>
        <v>47243.800299999995</v>
      </c>
      <c r="S15" s="143">
        <f>100</f>
        <v>100</v>
      </c>
      <c r="T15" s="328">
        <f t="shared" si="7"/>
        <v>87.732396517392203</v>
      </c>
      <c r="U15" s="328">
        <f t="shared" si="2"/>
        <v>127.89753733008678</v>
      </c>
      <c r="V15" s="328">
        <f t="shared" si="2"/>
        <v>135.32168180344448</v>
      </c>
      <c r="W15" s="328">
        <f t="shared" si="2"/>
        <v>133.82146389183933</v>
      </c>
      <c r="X15" s="328">
        <f t="shared" si="2"/>
        <v>124.90445005367742</v>
      </c>
      <c r="Y15" s="328">
        <f t="shared" si="2"/>
        <v>126.3427661862171</v>
      </c>
      <c r="Z15" s="328">
        <f t="shared" si="2"/>
        <v>137.8767337746404</v>
      </c>
      <c r="AA15" s="328">
        <f t="shared" si="2"/>
        <v>143.32148634837574</v>
      </c>
      <c r="AB15" s="328">
        <f t="shared" si="2"/>
        <v>154.18982128932601</v>
      </c>
      <c r="AC15" s="328">
        <f t="shared" si="2"/>
        <v>163.20130555666944</v>
      </c>
      <c r="AD15" s="328">
        <f t="shared" si="2"/>
        <v>169.18141453470577</v>
      </c>
      <c r="AE15" s="328">
        <f t="shared" si="3"/>
        <v>161.49622721914537</v>
      </c>
      <c r="AF15" s="328">
        <f t="shared" si="4"/>
        <v>173.45971202915612</v>
      </c>
      <c r="AG15" s="329">
        <f t="shared" si="4"/>
        <v>192.33647332864882</v>
      </c>
      <c r="AH15" s="743"/>
      <c r="AI15" s="744"/>
      <c r="AJ15" s="744"/>
      <c r="AK15" s="744"/>
      <c r="AL15" s="744"/>
      <c r="AM15" s="744"/>
      <c r="AN15" s="744"/>
      <c r="AO15" s="744"/>
      <c r="AP15" s="744"/>
      <c r="AQ15" s="744"/>
      <c r="AR15" s="744"/>
      <c r="AS15" s="744"/>
      <c r="AT15" s="744"/>
      <c r="AU15" s="744"/>
      <c r="AV15" s="746"/>
    </row>
    <row r="16" spans="1:48" x14ac:dyDescent="0.25">
      <c r="B16" s="903"/>
      <c r="C16" s="8" t="s">
        <v>7</v>
      </c>
      <c r="D16" s="43">
        <f t="shared" si="5"/>
        <v>13483.681299</v>
      </c>
      <c r="E16" s="44">
        <f t="shared" si="5"/>
        <v>11341.002109999999</v>
      </c>
      <c r="F16" s="44">
        <f t="shared" si="5"/>
        <v>19053.357217999997</v>
      </c>
      <c r="G16" s="44">
        <f t="shared" si="5"/>
        <v>20668.710937</v>
      </c>
      <c r="H16" s="44">
        <f t="shared" si="5"/>
        <v>19802.500248</v>
      </c>
      <c r="I16" s="44">
        <f t="shared" si="5"/>
        <v>17905.247560000003</v>
      </c>
      <c r="J16" s="44">
        <f t="shared" si="5"/>
        <v>17007.474185999999</v>
      </c>
      <c r="K16" s="44">
        <f t="shared" si="5"/>
        <v>17927.462758999995</v>
      </c>
      <c r="L16" s="44">
        <f t="shared" si="5"/>
        <v>19350.865593000002</v>
      </c>
      <c r="M16" s="44">
        <f t="shared" si="5"/>
        <v>20859.237474999998</v>
      </c>
      <c r="N16" s="44">
        <f t="shared" si="5"/>
        <v>22352.968841000002</v>
      </c>
      <c r="O16" s="44">
        <f t="shared" si="5"/>
        <v>23341.10643</v>
      </c>
      <c r="P16" s="44">
        <f t="shared" si="5"/>
        <v>23668.519159699998</v>
      </c>
      <c r="Q16" s="44">
        <f t="shared" si="5"/>
        <v>24531.359742300003</v>
      </c>
      <c r="R16" s="45">
        <f t="shared" ref="R16" si="11">SUM(R22,R28,R34,R40,R46,R52,R58,R64,R70,R76,R82,R88)</f>
        <v>27541.39285</v>
      </c>
      <c r="S16" s="143">
        <f>100</f>
        <v>100</v>
      </c>
      <c r="T16" s="328">
        <f t="shared" si="7"/>
        <v>84.109093492450683</v>
      </c>
      <c r="U16" s="328">
        <f t="shared" si="2"/>
        <v>141.30679000409972</v>
      </c>
      <c r="V16" s="328">
        <f t="shared" si="2"/>
        <v>153.28685452193884</v>
      </c>
      <c r="W16" s="328">
        <f t="shared" si="2"/>
        <v>146.86271359342072</v>
      </c>
      <c r="X16" s="328">
        <f t="shared" si="2"/>
        <v>132.79198138069256</v>
      </c>
      <c r="Y16" s="328">
        <f t="shared" si="2"/>
        <v>126.13375983056895</v>
      </c>
      <c r="Z16" s="328">
        <f t="shared" si="2"/>
        <v>132.95673756639118</v>
      </c>
      <c r="AA16" s="328">
        <f t="shared" si="2"/>
        <v>143.5132228647019</v>
      </c>
      <c r="AB16" s="328">
        <f t="shared" si="2"/>
        <v>154.69987025388235</v>
      </c>
      <c r="AC16" s="328">
        <f t="shared" si="2"/>
        <v>165.77793812627255</v>
      </c>
      <c r="AD16" s="328">
        <f t="shared" si="2"/>
        <v>173.10633433416336</v>
      </c>
      <c r="AE16" s="328">
        <f t="shared" si="3"/>
        <v>175.53454902152978</v>
      </c>
      <c r="AF16" s="328">
        <f t="shared" si="4"/>
        <v>181.93369598641686</v>
      </c>
      <c r="AG16" s="329">
        <f t="shared" si="4"/>
        <v>204.2572220395225</v>
      </c>
      <c r="AH16" s="747"/>
      <c r="AI16" s="748"/>
      <c r="AJ16" s="748"/>
      <c r="AK16" s="748"/>
      <c r="AL16" s="748"/>
      <c r="AM16" s="748"/>
      <c r="AN16" s="748"/>
      <c r="AO16" s="748"/>
      <c r="AP16" s="748"/>
      <c r="AQ16" s="748"/>
      <c r="AR16" s="748"/>
      <c r="AS16" s="748"/>
      <c r="AT16" s="748"/>
      <c r="AU16" s="748"/>
      <c r="AV16" s="749"/>
    </row>
    <row r="17" spans="2:48" ht="15" customHeight="1" x14ac:dyDescent="0.3">
      <c r="B17" s="905" t="s">
        <v>191</v>
      </c>
      <c r="C17" s="1" t="s">
        <v>2</v>
      </c>
      <c r="D17" s="756">
        <v>3.3</v>
      </c>
      <c r="E17" s="756">
        <v>1.2</v>
      </c>
      <c r="F17" s="756">
        <v>1.7</v>
      </c>
      <c r="G17" s="756">
        <v>8.4</v>
      </c>
      <c r="H17" s="756">
        <v>2.6</v>
      </c>
      <c r="I17" s="756">
        <v>5</v>
      </c>
      <c r="J17" s="756">
        <v>5.8</v>
      </c>
      <c r="K17" s="756">
        <v>9.4</v>
      </c>
      <c r="L17" s="756">
        <v>3.7</v>
      </c>
      <c r="M17" s="756">
        <v>8.4</v>
      </c>
      <c r="N17" s="756">
        <v>5.5</v>
      </c>
      <c r="O17" s="756">
        <v>4.5</v>
      </c>
      <c r="P17" s="757">
        <v>6.5826887000000003</v>
      </c>
      <c r="Q17" s="757">
        <v>8.5380322999999994</v>
      </c>
      <c r="R17" s="757">
        <v>10.454922</v>
      </c>
      <c r="S17" s="143">
        <f>100</f>
        <v>100</v>
      </c>
      <c r="T17" s="328">
        <f t="shared" si="7"/>
        <v>36.363636363636367</v>
      </c>
      <c r="U17" s="328">
        <f t="shared" si="2"/>
        <v>51.515151515151516</v>
      </c>
      <c r="V17" s="328">
        <f t="shared" si="2"/>
        <v>254.54545454545456</v>
      </c>
      <c r="W17" s="328">
        <f t="shared" si="2"/>
        <v>78.787878787878796</v>
      </c>
      <c r="X17" s="328">
        <f t="shared" si="2"/>
        <v>151.51515151515153</v>
      </c>
      <c r="Y17" s="328">
        <f t="shared" si="2"/>
        <v>175.75757575757578</v>
      </c>
      <c r="Z17" s="328">
        <f t="shared" si="2"/>
        <v>284.84848484848487</v>
      </c>
      <c r="AA17" s="328">
        <f t="shared" si="2"/>
        <v>112.12121212121212</v>
      </c>
      <c r="AB17" s="328">
        <f t="shared" si="2"/>
        <v>254.54545454545456</v>
      </c>
      <c r="AC17" s="328">
        <f t="shared" si="2"/>
        <v>166.66666666666669</v>
      </c>
      <c r="AD17" s="328">
        <f t="shared" si="2"/>
        <v>136.36363636363637</v>
      </c>
      <c r="AE17" s="328">
        <f t="shared" si="3"/>
        <v>199.47541515151516</v>
      </c>
      <c r="AF17" s="328">
        <f t="shared" si="4"/>
        <v>258.7282515151515</v>
      </c>
      <c r="AG17" s="329">
        <f t="shared" si="4"/>
        <v>316.81581818181814</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4" x14ac:dyDescent="0.3">
      <c r="B18" s="903"/>
      <c r="C18" s="1" t="s">
        <v>3</v>
      </c>
      <c r="D18" s="756">
        <v>41.3</v>
      </c>
      <c r="E18" s="756">
        <v>45.5</v>
      </c>
      <c r="F18" s="757">
        <v>21.695819</v>
      </c>
      <c r="G18" s="757">
        <v>31.027750999999999</v>
      </c>
      <c r="H18" s="757">
        <v>30.697436</v>
      </c>
      <c r="I18" s="757">
        <v>51.226291000000003</v>
      </c>
      <c r="J18" s="756">
        <v>35</v>
      </c>
      <c r="K18" s="756">
        <v>40.200000000000003</v>
      </c>
      <c r="L18" s="756">
        <v>49.5</v>
      </c>
      <c r="M18" s="757">
        <v>47.196123</v>
      </c>
      <c r="N18" s="756">
        <v>52.1</v>
      </c>
      <c r="O18" s="756">
        <v>52.1</v>
      </c>
      <c r="P18" s="757">
        <v>51.718631000000002</v>
      </c>
      <c r="Q18" s="757">
        <v>51.171672999999998</v>
      </c>
      <c r="R18" s="757">
        <v>56.318176000000001</v>
      </c>
      <c r="S18" s="143">
        <f>100</f>
        <v>100</v>
      </c>
      <c r="T18" s="328">
        <f t="shared" si="7"/>
        <v>110.16949152542374</v>
      </c>
      <c r="U18" s="328">
        <f t="shared" si="2"/>
        <v>52.53224939467313</v>
      </c>
      <c r="V18" s="328">
        <f t="shared" si="2"/>
        <v>75.127726392251816</v>
      </c>
      <c r="W18" s="328">
        <f t="shared" si="2"/>
        <v>74.327932203389835</v>
      </c>
      <c r="X18" s="328">
        <f t="shared" si="2"/>
        <v>124.03460290556902</v>
      </c>
      <c r="Y18" s="328">
        <f t="shared" si="2"/>
        <v>84.745762711864415</v>
      </c>
      <c r="Z18" s="328">
        <f t="shared" si="2"/>
        <v>97.33656174334142</v>
      </c>
      <c r="AA18" s="328">
        <f t="shared" si="2"/>
        <v>119.85472154963681</v>
      </c>
      <c r="AB18" s="328">
        <f t="shared" si="2"/>
        <v>114.27632687651332</v>
      </c>
      <c r="AC18" s="328">
        <f t="shared" si="2"/>
        <v>126.15012106537532</v>
      </c>
      <c r="AD18" s="328">
        <f t="shared" si="2"/>
        <v>126.15012106537532</v>
      </c>
      <c r="AE18" s="328">
        <f t="shared" si="3"/>
        <v>125.2267094430993</v>
      </c>
      <c r="AF18" s="328">
        <f t="shared" si="4"/>
        <v>123.90235593220341</v>
      </c>
      <c r="AG18" s="329">
        <f t="shared" si="4"/>
        <v>136.36362227602908</v>
      </c>
      <c r="AH18" s="768">
        <v>1</v>
      </c>
      <c r="AI18" s="769">
        <v>1</v>
      </c>
      <c r="AJ18" s="769">
        <v>4</v>
      </c>
      <c r="AK18" s="769">
        <v>4</v>
      </c>
      <c r="AL18" s="769">
        <v>4</v>
      </c>
      <c r="AM18" s="769">
        <v>4</v>
      </c>
      <c r="AN18" s="769">
        <v>1</v>
      </c>
      <c r="AO18" s="769">
        <v>1</v>
      </c>
      <c r="AP18" s="769">
        <v>1</v>
      </c>
      <c r="AQ18" s="769">
        <v>4</v>
      </c>
      <c r="AR18" s="769">
        <v>1</v>
      </c>
      <c r="AS18" s="769">
        <v>1</v>
      </c>
      <c r="AT18" s="769">
        <v>4</v>
      </c>
      <c r="AU18" s="769">
        <v>6</v>
      </c>
      <c r="AV18" s="771">
        <v>7</v>
      </c>
    </row>
    <row r="19" spans="2:48" ht="14.4" x14ac:dyDescent="0.3">
      <c r="B19" s="903"/>
      <c r="C19" s="1" t="s">
        <v>4</v>
      </c>
      <c r="D19" s="756">
        <v>47.1</v>
      </c>
      <c r="E19" s="756">
        <v>42.2</v>
      </c>
      <c r="F19" s="756">
        <v>55.2</v>
      </c>
      <c r="G19" s="756">
        <v>54.3</v>
      </c>
      <c r="H19" s="756">
        <v>50.8</v>
      </c>
      <c r="I19" s="757">
        <v>30.266034000000001</v>
      </c>
      <c r="J19" s="757">
        <v>44.060113999999999</v>
      </c>
      <c r="K19" s="757">
        <v>46.050078999999997</v>
      </c>
      <c r="L19" s="757">
        <v>33.842875999999997</v>
      </c>
      <c r="M19" s="757">
        <v>31.609601999999999</v>
      </c>
      <c r="N19" s="757">
        <v>35.299630999999998</v>
      </c>
      <c r="O19" s="756">
        <v>29.8</v>
      </c>
      <c r="P19" s="757">
        <v>29.602231</v>
      </c>
      <c r="Q19" s="757">
        <v>29.451785999999998</v>
      </c>
      <c r="R19" s="757">
        <v>31.846834000000001</v>
      </c>
      <c r="S19" s="143">
        <f>100</f>
        <v>100</v>
      </c>
      <c r="T19" s="328">
        <f t="shared" si="7"/>
        <v>89.596602972399154</v>
      </c>
      <c r="U19" s="328">
        <f t="shared" si="2"/>
        <v>117.19745222929936</v>
      </c>
      <c r="V19" s="328">
        <f t="shared" si="2"/>
        <v>115.28662420382165</v>
      </c>
      <c r="W19" s="328">
        <f t="shared" si="2"/>
        <v>107.8556263269639</v>
      </c>
      <c r="X19" s="328">
        <f t="shared" si="2"/>
        <v>64.259095541401265</v>
      </c>
      <c r="Y19" s="328">
        <f t="shared" si="2"/>
        <v>93.545889596602962</v>
      </c>
      <c r="Z19" s="328">
        <f t="shared" si="2"/>
        <v>97.770868365180462</v>
      </c>
      <c r="AA19" s="328">
        <f t="shared" si="2"/>
        <v>71.853239915074298</v>
      </c>
      <c r="AB19" s="328">
        <f t="shared" si="2"/>
        <v>67.111681528662416</v>
      </c>
      <c r="AC19" s="328">
        <f t="shared" si="2"/>
        <v>74.946138004246279</v>
      </c>
      <c r="AD19" s="328">
        <f t="shared" si="2"/>
        <v>63.269639065817408</v>
      </c>
      <c r="AE19" s="328">
        <f t="shared" si="3"/>
        <v>62.849747346072185</v>
      </c>
      <c r="AF19" s="328">
        <f t="shared" si="4"/>
        <v>62.530331210191072</v>
      </c>
      <c r="AG19" s="329">
        <f t="shared" si="4"/>
        <v>67.615358811040338</v>
      </c>
      <c r="AH19" s="768">
        <v>1</v>
      </c>
      <c r="AI19" s="769">
        <v>1</v>
      </c>
      <c r="AJ19" s="769">
        <v>1</v>
      </c>
      <c r="AK19" s="769">
        <v>1</v>
      </c>
      <c r="AL19" s="769">
        <v>1</v>
      </c>
      <c r="AM19" s="769">
        <v>4</v>
      </c>
      <c r="AN19" s="769">
        <v>4</v>
      </c>
      <c r="AO19" s="769">
        <v>4</v>
      </c>
      <c r="AP19" s="769">
        <v>4</v>
      </c>
      <c r="AQ19" s="769">
        <v>4</v>
      </c>
      <c r="AR19" s="769">
        <v>4</v>
      </c>
      <c r="AS19" s="769">
        <v>1</v>
      </c>
      <c r="AT19" s="769">
        <v>4</v>
      </c>
      <c r="AU19" s="769">
        <v>6</v>
      </c>
      <c r="AV19" s="771">
        <v>7</v>
      </c>
    </row>
    <row r="20" spans="2:48" ht="14.4" x14ac:dyDescent="0.3">
      <c r="B20" s="903"/>
      <c r="C20" s="1" t="s">
        <v>5</v>
      </c>
      <c r="D20" s="756">
        <v>218.7</v>
      </c>
      <c r="E20" s="756">
        <v>228</v>
      </c>
      <c r="F20" s="757">
        <v>220.70417</v>
      </c>
      <c r="G20" s="757">
        <v>231.07223999999999</v>
      </c>
      <c r="H20" s="757">
        <v>230.20255</v>
      </c>
      <c r="I20" s="757">
        <v>231.60771</v>
      </c>
      <c r="J20" s="757">
        <v>233.43987999999999</v>
      </c>
      <c r="K20" s="757">
        <v>250.04992999999999</v>
      </c>
      <c r="L20" s="757">
        <v>203.05714</v>
      </c>
      <c r="M20" s="757">
        <v>210.99429000000001</v>
      </c>
      <c r="N20" s="757">
        <v>223.50035</v>
      </c>
      <c r="O20" s="756">
        <v>210.2</v>
      </c>
      <c r="P20" s="757">
        <v>210.18163999999999</v>
      </c>
      <c r="Q20" s="757">
        <v>220.25847999999999</v>
      </c>
      <c r="R20" s="757">
        <v>236.46797000000001</v>
      </c>
      <c r="S20" s="143">
        <f>100</f>
        <v>100</v>
      </c>
      <c r="T20" s="328">
        <f t="shared" si="7"/>
        <v>104.25240054869685</v>
      </c>
      <c r="U20" s="328">
        <f t="shared" si="2"/>
        <v>100.9164014631916</v>
      </c>
      <c r="V20" s="328">
        <f t="shared" si="2"/>
        <v>105.65717421124829</v>
      </c>
      <c r="W20" s="328">
        <f t="shared" si="2"/>
        <v>105.25951074531322</v>
      </c>
      <c r="X20" s="328">
        <f t="shared" si="2"/>
        <v>105.90201646090536</v>
      </c>
      <c r="Y20" s="328">
        <f t="shared" si="2"/>
        <v>106.73977137631458</v>
      </c>
      <c r="Z20" s="328">
        <f t="shared" si="2"/>
        <v>114.33467306812986</v>
      </c>
      <c r="AA20" s="328">
        <f t="shared" si="2"/>
        <v>92.8473433927755</v>
      </c>
      <c r="AB20" s="328">
        <f t="shared" si="2"/>
        <v>96.476584362139917</v>
      </c>
      <c r="AC20" s="328">
        <f t="shared" si="2"/>
        <v>102.19494741655235</v>
      </c>
      <c r="AD20" s="328">
        <f t="shared" si="2"/>
        <v>96.113397347965261</v>
      </c>
      <c r="AE20" s="328">
        <f t="shared" si="3"/>
        <v>96.105002286236839</v>
      </c>
      <c r="AF20" s="328">
        <f t="shared" si="4"/>
        <v>100.71261088248743</v>
      </c>
      <c r="AG20" s="329">
        <f t="shared" si="4"/>
        <v>108.12435756744401</v>
      </c>
      <c r="AH20" s="768">
        <v>1</v>
      </c>
      <c r="AI20" s="769">
        <v>1</v>
      </c>
      <c r="AJ20" s="769">
        <v>4</v>
      </c>
      <c r="AK20" s="769">
        <v>4</v>
      </c>
      <c r="AL20" s="769">
        <v>4</v>
      </c>
      <c r="AM20" s="769">
        <v>4</v>
      </c>
      <c r="AN20" s="769">
        <v>4</v>
      </c>
      <c r="AO20" s="769">
        <v>4</v>
      </c>
      <c r="AP20" s="769">
        <v>4</v>
      </c>
      <c r="AQ20" s="769">
        <v>4</v>
      </c>
      <c r="AR20" s="769">
        <v>4</v>
      </c>
      <c r="AS20" s="769">
        <v>1</v>
      </c>
      <c r="AT20" s="769">
        <v>4</v>
      </c>
      <c r="AU20" s="769">
        <v>6</v>
      </c>
      <c r="AV20" s="771">
        <v>7</v>
      </c>
    </row>
    <row r="21" spans="2:48" ht="14.4" x14ac:dyDescent="0.3">
      <c r="B21" s="903"/>
      <c r="C21" s="1" t="s">
        <v>6</v>
      </c>
      <c r="D21" s="756">
        <v>310.39999999999998</v>
      </c>
      <c r="E21" s="756">
        <v>316.89999999999998</v>
      </c>
      <c r="F21" s="756">
        <v>299.29998899999998</v>
      </c>
      <c r="G21" s="756">
        <v>324.79999099999998</v>
      </c>
      <c r="H21" s="756">
        <v>314.29998599999999</v>
      </c>
      <c r="I21" s="756">
        <v>318.10003499999999</v>
      </c>
      <c r="J21" s="756">
        <v>318.29999399999997</v>
      </c>
      <c r="K21" s="756">
        <v>345.70000900000002</v>
      </c>
      <c r="L21" s="756">
        <v>290.10001599999998</v>
      </c>
      <c r="M21" s="756">
        <v>298.20001500000001</v>
      </c>
      <c r="N21" s="756">
        <v>316.39998100000003</v>
      </c>
      <c r="O21" s="756">
        <v>296.60000000000002</v>
      </c>
      <c r="P21" s="757">
        <v>298.0851907</v>
      </c>
      <c r="Q21" s="757">
        <v>309.41997129999999</v>
      </c>
      <c r="R21" s="757">
        <v>335.08790199999999</v>
      </c>
      <c r="S21" s="143">
        <f>100</f>
        <v>100</v>
      </c>
      <c r="T21" s="328">
        <f t="shared" si="7"/>
        <v>102.09407216494844</v>
      </c>
      <c r="U21" s="328">
        <f t="shared" si="2"/>
        <v>96.423965528350521</v>
      </c>
      <c r="V21" s="328">
        <f t="shared" si="2"/>
        <v>104.63917235824742</v>
      </c>
      <c r="W21" s="328">
        <f t="shared" si="2"/>
        <v>101.25643878865979</v>
      </c>
      <c r="X21" s="328">
        <f t="shared" si="2"/>
        <v>102.48068137886598</v>
      </c>
      <c r="Y21" s="328">
        <f t="shared" si="2"/>
        <v>102.54510115979382</v>
      </c>
      <c r="Z21" s="328">
        <f t="shared" si="2"/>
        <v>111.37242557989691</v>
      </c>
      <c r="AA21" s="328">
        <f t="shared" si="2"/>
        <v>93.460056701030936</v>
      </c>
      <c r="AB21" s="328">
        <f t="shared" si="2"/>
        <v>96.069592461340221</v>
      </c>
      <c r="AC21" s="328">
        <f t="shared" si="2"/>
        <v>101.93298356958765</v>
      </c>
      <c r="AD21" s="328">
        <f t="shared" si="2"/>
        <v>95.554123711340225</v>
      </c>
      <c r="AE21" s="328">
        <f t="shared" si="3"/>
        <v>96.032600096649489</v>
      </c>
      <c r="AF21" s="328">
        <f t="shared" si="4"/>
        <v>99.684269104381457</v>
      </c>
      <c r="AG21" s="329">
        <f t="shared" si="4"/>
        <v>107.95357667525772</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04"/>
      <c r="C22" s="8" t="s">
        <v>7</v>
      </c>
      <c r="D22" s="565">
        <v>91.699999999999989</v>
      </c>
      <c r="E22" s="565">
        <v>88.9</v>
      </c>
      <c r="F22" s="565">
        <v>78.595819000000006</v>
      </c>
      <c r="G22" s="565">
        <v>93.727750999999998</v>
      </c>
      <c r="H22" s="565">
        <v>84.097435999999988</v>
      </c>
      <c r="I22" s="565">
        <v>86.492325000000008</v>
      </c>
      <c r="J22" s="565">
        <v>84.860113999999996</v>
      </c>
      <c r="K22" s="565">
        <v>95.650079000000005</v>
      </c>
      <c r="L22" s="565">
        <v>87.042876000000007</v>
      </c>
      <c r="M22" s="565">
        <v>87.205725000000001</v>
      </c>
      <c r="N22" s="565">
        <v>92.899630999999999</v>
      </c>
      <c r="O22" s="565">
        <v>86.4</v>
      </c>
      <c r="P22" s="565">
        <v>87.903550699999997</v>
      </c>
      <c r="Q22" s="565">
        <v>89.161491299999994</v>
      </c>
      <c r="R22" s="565">
        <v>98.619932000000006</v>
      </c>
      <c r="S22" s="143">
        <f>100</f>
        <v>100</v>
      </c>
      <c r="T22" s="328">
        <f t="shared" si="7"/>
        <v>96.946564885496201</v>
      </c>
      <c r="U22" s="328">
        <f t="shared" si="2"/>
        <v>85.70972628135226</v>
      </c>
      <c r="V22" s="328">
        <f t="shared" si="2"/>
        <v>102.2112878953108</v>
      </c>
      <c r="W22" s="328">
        <f t="shared" si="2"/>
        <v>91.709308615049068</v>
      </c>
      <c r="X22" s="328">
        <f t="shared" si="2"/>
        <v>94.320965103598709</v>
      </c>
      <c r="Y22" s="328">
        <f t="shared" si="2"/>
        <v>92.541018538713203</v>
      </c>
      <c r="Z22" s="328">
        <f t="shared" si="2"/>
        <v>104.30761068702292</v>
      </c>
      <c r="AA22" s="328">
        <f t="shared" si="2"/>
        <v>94.921347873500579</v>
      </c>
      <c r="AB22" s="328">
        <f t="shared" si="2"/>
        <v>95.098936750272642</v>
      </c>
      <c r="AC22" s="328">
        <f t="shared" si="2"/>
        <v>101.3082126499455</v>
      </c>
      <c r="AD22" s="328">
        <f t="shared" si="2"/>
        <v>94.220283533260641</v>
      </c>
      <c r="AE22" s="328">
        <f t="shared" si="3"/>
        <v>95.859924427480919</v>
      </c>
      <c r="AF22" s="328">
        <f t="shared" si="4"/>
        <v>97.231724427480927</v>
      </c>
      <c r="AG22" s="329">
        <f t="shared" si="4"/>
        <v>107.54627262813524</v>
      </c>
      <c r="AH22" s="768"/>
      <c r="AI22" s="769"/>
      <c r="AJ22" s="769"/>
      <c r="AK22" s="769"/>
      <c r="AL22" s="769"/>
      <c r="AM22" s="769"/>
      <c r="AN22" s="769"/>
      <c r="AO22" s="769"/>
      <c r="AP22" s="769"/>
      <c r="AQ22" s="769"/>
      <c r="AR22" s="769"/>
      <c r="AS22" s="769"/>
      <c r="AT22" s="769"/>
      <c r="AU22" s="769"/>
      <c r="AV22" s="771"/>
    </row>
    <row r="23" spans="2:48" ht="14.4" x14ac:dyDescent="0.3">
      <c r="B23" s="903" t="s">
        <v>8</v>
      </c>
      <c r="C23" s="1" t="s">
        <v>2</v>
      </c>
      <c r="D23" s="756">
        <v>253.8</v>
      </c>
      <c r="E23" s="756">
        <v>242.9</v>
      </c>
      <c r="F23" s="756">
        <v>961.6</v>
      </c>
      <c r="G23" s="756">
        <v>1180.2</v>
      </c>
      <c r="H23" s="756">
        <v>1084.8</v>
      </c>
      <c r="I23" s="756">
        <v>800.8</v>
      </c>
      <c r="J23" s="756">
        <v>915.3</v>
      </c>
      <c r="K23" s="756">
        <v>842.6</v>
      </c>
      <c r="L23" s="756">
        <v>877.9</v>
      </c>
      <c r="M23" s="756">
        <v>1001.2</v>
      </c>
      <c r="N23" s="756">
        <v>1198.5999999999999</v>
      </c>
      <c r="O23" s="756">
        <v>1191.7</v>
      </c>
      <c r="P23" s="757">
        <v>1129.7845</v>
      </c>
      <c r="Q23" s="757">
        <v>1522.1212</v>
      </c>
      <c r="R23" s="757">
        <v>1871.7594999999999</v>
      </c>
      <c r="S23" s="143">
        <f>100</f>
        <v>100</v>
      </c>
      <c r="T23" s="328">
        <f t="shared" si="7"/>
        <v>95.705279747832932</v>
      </c>
      <c r="U23" s="328">
        <f t="shared" si="2"/>
        <v>378.88100866824271</v>
      </c>
      <c r="V23" s="328">
        <f t="shared" si="2"/>
        <v>465.01182033096927</v>
      </c>
      <c r="W23" s="328">
        <f t="shared" si="2"/>
        <v>427.42316784869973</v>
      </c>
      <c r="X23" s="328">
        <f t="shared" si="2"/>
        <v>315.52403467297086</v>
      </c>
      <c r="Y23" s="328">
        <f t="shared" si="2"/>
        <v>360.63829787234039</v>
      </c>
      <c r="Z23" s="328">
        <f t="shared" si="2"/>
        <v>331.99369582348305</v>
      </c>
      <c r="AA23" s="328">
        <f t="shared" si="2"/>
        <v>345.90228526398738</v>
      </c>
      <c r="AB23" s="328">
        <f t="shared" si="2"/>
        <v>394.48384554767534</v>
      </c>
      <c r="AC23" s="328">
        <f t="shared" si="2"/>
        <v>472.26162332545306</v>
      </c>
      <c r="AD23" s="328">
        <f t="shared" si="2"/>
        <v>469.54294720252165</v>
      </c>
      <c r="AE23" s="328">
        <f t="shared" si="3"/>
        <v>445.14755713159963</v>
      </c>
      <c r="AF23" s="328">
        <f t="shared" si="4"/>
        <v>599.73254531126872</v>
      </c>
      <c r="AG23" s="329">
        <f t="shared" si="4"/>
        <v>737.49389282899915</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4" x14ac:dyDescent="0.3">
      <c r="B24" s="903"/>
      <c r="C24" s="1" t="s">
        <v>3</v>
      </c>
      <c r="D24" s="756">
        <v>1012.6</v>
      </c>
      <c r="E24" s="756">
        <v>830.2</v>
      </c>
      <c r="F24" s="756">
        <v>1077.9000000000001</v>
      </c>
      <c r="G24" s="756">
        <v>1247.2</v>
      </c>
      <c r="H24" s="756">
        <v>1064.0999999999999</v>
      </c>
      <c r="I24" s="756">
        <v>979.4</v>
      </c>
      <c r="J24" s="756">
        <v>1166.7</v>
      </c>
      <c r="K24" s="756">
        <v>1199.5999999999999</v>
      </c>
      <c r="L24" s="756">
        <v>1102.0999999999999</v>
      </c>
      <c r="M24" s="756">
        <v>1210.8</v>
      </c>
      <c r="N24" s="756">
        <v>1225.4000000000001</v>
      </c>
      <c r="O24" s="756">
        <v>1295.0999999999999</v>
      </c>
      <c r="P24" s="757">
        <v>1378.2928999999999</v>
      </c>
      <c r="Q24" s="757">
        <v>1415.6339</v>
      </c>
      <c r="R24" s="757">
        <v>1601.9876999999999</v>
      </c>
      <c r="S24" s="143">
        <f>100</f>
        <v>100</v>
      </c>
      <c r="T24" s="328">
        <f t="shared" si="7"/>
        <v>81.986964250444402</v>
      </c>
      <c r="U24" s="328">
        <f t="shared" si="2"/>
        <v>106.44874580288368</v>
      </c>
      <c r="V24" s="328">
        <f t="shared" si="2"/>
        <v>123.16808216472447</v>
      </c>
      <c r="W24" s="328">
        <f t="shared" si="2"/>
        <v>105.0859174402528</v>
      </c>
      <c r="X24" s="328">
        <f t="shared" si="2"/>
        <v>96.721311475409834</v>
      </c>
      <c r="Y24" s="328">
        <f t="shared" si="2"/>
        <v>115.21825004937784</v>
      </c>
      <c r="Z24" s="328">
        <f t="shared" si="2"/>
        <v>118.46731187043254</v>
      </c>
      <c r="AA24" s="328">
        <f t="shared" si="2"/>
        <v>108.83863322141022</v>
      </c>
      <c r="AB24" s="328">
        <f t="shared" si="2"/>
        <v>119.57337546908947</v>
      </c>
      <c r="AC24" s="328">
        <f t="shared" si="2"/>
        <v>121.01520837448155</v>
      </c>
      <c r="AD24" s="328">
        <f t="shared" si="2"/>
        <v>127.89847916255182</v>
      </c>
      <c r="AE24" s="328">
        <f t="shared" ref="AE24:AE27" si="12">P24*100/$D24</f>
        <v>136.11425044440054</v>
      </c>
      <c r="AF24" s="328">
        <f t="shared" ref="AF24:AG27" si="13">Q24*100/$D24</f>
        <v>139.80188623345845</v>
      </c>
      <c r="AG24" s="329">
        <f t="shared" si="13"/>
        <v>158.20538218447558</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3"/>
      <c r="C25" s="1" t="s">
        <v>4</v>
      </c>
      <c r="D25" s="756">
        <v>1910.8</v>
      </c>
      <c r="E25" s="756">
        <v>1633.6</v>
      </c>
      <c r="F25" s="756">
        <v>2084.1999999999998</v>
      </c>
      <c r="G25" s="756">
        <v>2231.1</v>
      </c>
      <c r="H25" s="756">
        <v>2097.6</v>
      </c>
      <c r="I25" s="756">
        <v>2187.3000000000002</v>
      </c>
      <c r="J25" s="756">
        <v>2453.6999999999998</v>
      </c>
      <c r="K25" s="756">
        <v>2691.7</v>
      </c>
      <c r="L25" s="756">
        <v>2879.2</v>
      </c>
      <c r="M25" s="756">
        <v>2954.8</v>
      </c>
      <c r="N25" s="756">
        <v>3102.3</v>
      </c>
      <c r="O25" s="756">
        <v>3080.6</v>
      </c>
      <c r="P25" s="757">
        <v>3262.8987000000002</v>
      </c>
      <c r="Q25" s="757">
        <v>3514.0421999999999</v>
      </c>
      <c r="R25" s="757">
        <v>3798.0227</v>
      </c>
      <c r="S25" s="143">
        <f>100</f>
        <v>100</v>
      </c>
      <c r="T25" s="328">
        <f t="shared" si="7"/>
        <v>85.492987230479386</v>
      </c>
      <c r="U25" s="328">
        <f t="shared" si="2"/>
        <v>109.0747330960854</v>
      </c>
      <c r="V25" s="328">
        <f t="shared" si="2"/>
        <v>116.76261251831694</v>
      </c>
      <c r="W25" s="328">
        <f t="shared" si="2"/>
        <v>109.77601004814737</v>
      </c>
      <c r="X25" s="328">
        <f t="shared" si="2"/>
        <v>114.47037889889053</v>
      </c>
      <c r="Y25" s="328">
        <f t="shared" si="2"/>
        <v>128.41218337868955</v>
      </c>
      <c r="Z25" s="328">
        <f t="shared" si="2"/>
        <v>140.86769939292444</v>
      </c>
      <c r="AA25" s="328">
        <f t="shared" si="2"/>
        <v>150.6803433117019</v>
      </c>
      <c r="AB25" s="328">
        <f t="shared" si="2"/>
        <v>154.63680133975299</v>
      </c>
      <c r="AC25" s="328">
        <f t="shared" si="2"/>
        <v>162.35608122252461</v>
      </c>
      <c r="AD25" s="328">
        <f t="shared" si="2"/>
        <v>161.22043123299142</v>
      </c>
      <c r="AE25" s="328">
        <f t="shared" si="12"/>
        <v>170.76086979275695</v>
      </c>
      <c r="AF25" s="328">
        <f t="shared" si="13"/>
        <v>183.90423906217291</v>
      </c>
      <c r="AG25" s="329">
        <f t="shared" si="13"/>
        <v>198.76610320284698</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4" x14ac:dyDescent="0.3">
      <c r="B26" s="903"/>
      <c r="C26" s="1" t="s">
        <v>5</v>
      </c>
      <c r="D26" s="756">
        <v>4792.1000000000004</v>
      </c>
      <c r="E26" s="756">
        <v>3572.5</v>
      </c>
      <c r="F26" s="756">
        <v>5572.9</v>
      </c>
      <c r="G26" s="756">
        <v>5417.6</v>
      </c>
      <c r="H26" s="756">
        <v>5615.7</v>
      </c>
      <c r="I26" s="756">
        <v>6070.1</v>
      </c>
      <c r="J26" s="756">
        <v>6791.6</v>
      </c>
      <c r="K26" s="756">
        <v>8024.6</v>
      </c>
      <c r="L26" s="756">
        <v>8042.2</v>
      </c>
      <c r="M26" s="756">
        <v>8908.2999999999993</v>
      </c>
      <c r="N26" s="756">
        <v>9329.7999999999993</v>
      </c>
      <c r="O26" s="756">
        <v>8905.7000000000007</v>
      </c>
      <c r="P26" s="757">
        <v>6825.4795000000004</v>
      </c>
      <c r="Q26" s="757">
        <v>8332.0295999999998</v>
      </c>
      <c r="R26" s="757">
        <v>8986.2383000000009</v>
      </c>
      <c r="S26" s="143">
        <f>100</f>
        <v>100</v>
      </c>
      <c r="T26" s="328">
        <f t="shared" si="7"/>
        <v>74.549779845996525</v>
      </c>
      <c r="U26" s="328">
        <f t="shared" si="2"/>
        <v>116.2934830241439</v>
      </c>
      <c r="V26" s="328">
        <f t="shared" si="2"/>
        <v>113.0527326224411</v>
      </c>
      <c r="W26" s="328">
        <f t="shared" si="2"/>
        <v>117.18661964483211</v>
      </c>
      <c r="X26" s="328">
        <f t="shared" si="2"/>
        <v>126.66889255232569</v>
      </c>
      <c r="Y26" s="328">
        <f t="shared" si="2"/>
        <v>141.72492226789925</v>
      </c>
      <c r="Z26" s="328">
        <f t="shared" si="2"/>
        <v>167.45476930781911</v>
      </c>
      <c r="AA26" s="328">
        <f t="shared" si="2"/>
        <v>167.82204044156006</v>
      </c>
      <c r="AB26" s="328">
        <f t="shared" si="2"/>
        <v>185.89553640366432</v>
      </c>
      <c r="AC26" s="328">
        <f t="shared" si="2"/>
        <v>194.69126270319899</v>
      </c>
      <c r="AD26" s="328">
        <f t="shared" si="2"/>
        <v>185.84128044072537</v>
      </c>
      <c r="AE26" s="328">
        <f t="shared" si="12"/>
        <v>142.43190876651155</v>
      </c>
      <c r="AF26" s="328">
        <f t="shared" si="13"/>
        <v>173.87011122472401</v>
      </c>
      <c r="AG26" s="329">
        <f t="shared" si="13"/>
        <v>187.52192775609859</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4" x14ac:dyDescent="0.3">
      <c r="B27" s="903"/>
      <c r="C27" s="1" t="s">
        <v>6</v>
      </c>
      <c r="D27" s="756">
        <v>7969.3</v>
      </c>
      <c r="E27" s="756">
        <v>6279.2</v>
      </c>
      <c r="F27" s="756">
        <v>9696.5999999999985</v>
      </c>
      <c r="G27" s="756">
        <v>10076.1</v>
      </c>
      <c r="H27" s="756">
        <v>9862.2000000000007</v>
      </c>
      <c r="I27" s="756">
        <v>10037.6</v>
      </c>
      <c r="J27" s="756">
        <v>11327.3</v>
      </c>
      <c r="K27" s="756">
        <v>12758.5</v>
      </c>
      <c r="L27" s="756">
        <v>12901.4</v>
      </c>
      <c r="M27" s="756">
        <v>14075.099999999999</v>
      </c>
      <c r="N27" s="756">
        <v>14856.099999999999</v>
      </c>
      <c r="O27" s="756">
        <v>14473.1</v>
      </c>
      <c r="P27" s="757">
        <v>12596.455600000001</v>
      </c>
      <c r="Q27" s="757">
        <v>14783.8269</v>
      </c>
      <c r="R27" s="757">
        <v>16258.0082</v>
      </c>
      <c r="S27" s="143">
        <f>100</f>
        <v>100</v>
      </c>
      <c r="T27" s="328">
        <f t="shared" si="7"/>
        <v>78.79236570338675</v>
      </c>
      <c r="U27" s="328">
        <f t="shared" si="7"/>
        <v>121.67442560827172</v>
      </c>
      <c r="V27" s="328">
        <f t="shared" si="7"/>
        <v>126.43644987640069</v>
      </c>
      <c r="W27" s="328">
        <f t="shared" si="7"/>
        <v>123.75239983436438</v>
      </c>
      <c r="X27" s="328">
        <f t="shared" si="7"/>
        <v>125.95334596514122</v>
      </c>
      <c r="Y27" s="328">
        <f t="shared" si="7"/>
        <v>142.13669958465613</v>
      </c>
      <c r="Z27" s="328">
        <f t="shared" si="7"/>
        <v>160.09561692996874</v>
      </c>
      <c r="AA27" s="328">
        <f t="shared" si="7"/>
        <v>161.88874807072139</v>
      </c>
      <c r="AB27" s="328">
        <f t="shared" ref="AB27:AD87" si="14">M27*100/$D27</f>
        <v>176.61651587968828</v>
      </c>
      <c r="AC27" s="328">
        <f t="shared" si="14"/>
        <v>186.4166237938087</v>
      </c>
      <c r="AD27" s="328">
        <f t="shared" si="14"/>
        <v>181.61068098829256</v>
      </c>
      <c r="AE27" s="328">
        <f t="shared" si="12"/>
        <v>158.06225891860012</v>
      </c>
      <c r="AF27" s="328">
        <f t="shared" si="13"/>
        <v>185.50972983825429</v>
      </c>
      <c r="AG27" s="329">
        <f t="shared" si="13"/>
        <v>204.00798313528165</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03"/>
      <c r="C28" s="1" t="s">
        <v>7</v>
      </c>
      <c r="D28" s="565">
        <v>3177.2</v>
      </c>
      <c r="E28" s="565">
        <v>2706.7</v>
      </c>
      <c r="F28" s="565">
        <v>4123.7</v>
      </c>
      <c r="G28" s="565">
        <v>4658.5</v>
      </c>
      <c r="H28" s="565">
        <v>4246.5</v>
      </c>
      <c r="I28" s="565">
        <v>3967.5</v>
      </c>
      <c r="J28" s="565">
        <v>4535.7</v>
      </c>
      <c r="K28" s="565">
        <v>4733.8999999999996</v>
      </c>
      <c r="L28" s="565">
        <v>4859.2</v>
      </c>
      <c r="M28" s="565">
        <v>5166.8</v>
      </c>
      <c r="N28" s="565">
        <v>5526.3</v>
      </c>
      <c r="O28" s="565">
        <v>5567.4</v>
      </c>
      <c r="P28" s="565">
        <v>5770.9760999999999</v>
      </c>
      <c r="Q28" s="565">
        <v>6451.7973000000002</v>
      </c>
      <c r="R28" s="565">
        <v>7271.7698999999993</v>
      </c>
      <c r="S28" s="143">
        <f>100</f>
        <v>100</v>
      </c>
      <c r="T28" s="328">
        <f t="shared" si="7"/>
        <v>85.191363464685892</v>
      </c>
      <c r="U28" s="328">
        <f t="shared" si="7"/>
        <v>129.79038146795921</v>
      </c>
      <c r="V28" s="328">
        <f t="shared" si="7"/>
        <v>146.62281253934282</v>
      </c>
      <c r="W28" s="328">
        <f t="shared" si="7"/>
        <v>133.65541986654918</v>
      </c>
      <c r="X28" s="328">
        <f t="shared" si="7"/>
        <v>124.87410298375929</v>
      </c>
      <c r="Y28" s="328">
        <f t="shared" si="7"/>
        <v>142.75777414075287</v>
      </c>
      <c r="Z28" s="328">
        <f t="shared" si="7"/>
        <v>148.99597129548027</v>
      </c>
      <c r="AA28" s="328">
        <f t="shared" si="7"/>
        <v>152.93969532922071</v>
      </c>
      <c r="AB28" s="328">
        <f t="shared" si="14"/>
        <v>162.62117587813171</v>
      </c>
      <c r="AC28" s="328">
        <f t="shared" si="14"/>
        <v>173.93617021276597</v>
      </c>
      <c r="AD28" s="328">
        <f t="shared" si="14"/>
        <v>175.22976205463931</v>
      </c>
      <c r="AE28" s="328">
        <f t="shared" ref="AE28:AE31" si="15">P28*100/$D28</f>
        <v>181.63716794661968</v>
      </c>
      <c r="AF28" s="328">
        <f t="shared" ref="AF28:AG31" si="16">Q28*100/$D28</f>
        <v>203.06550736497545</v>
      </c>
      <c r="AG28" s="329">
        <f t="shared" si="16"/>
        <v>228.87353329976079</v>
      </c>
      <c r="AH28" s="768"/>
      <c r="AI28" s="769"/>
      <c r="AJ28" s="769"/>
      <c r="AK28" s="769"/>
      <c r="AL28" s="769"/>
      <c r="AM28" s="769"/>
      <c r="AN28" s="769"/>
      <c r="AO28" s="769"/>
      <c r="AP28" s="769"/>
      <c r="AQ28" s="769"/>
      <c r="AR28" s="769"/>
      <c r="AS28" s="769"/>
      <c r="AT28" s="769"/>
      <c r="AU28" s="769"/>
      <c r="AV28" s="771"/>
    </row>
    <row r="29" spans="2:48" ht="15" customHeight="1" x14ac:dyDescent="0.3">
      <c r="B29" s="905" t="s">
        <v>9</v>
      </c>
      <c r="C29" s="7" t="s">
        <v>2</v>
      </c>
      <c r="D29" s="756">
        <v>14.4</v>
      </c>
      <c r="E29" s="756">
        <v>4.5999999999999996</v>
      </c>
      <c r="F29" s="756">
        <v>27.8</v>
      </c>
      <c r="G29" s="756">
        <v>28.1</v>
      </c>
      <c r="H29" s="756">
        <v>53.2</v>
      </c>
      <c r="I29" s="756">
        <v>85.2</v>
      </c>
      <c r="J29" s="756">
        <v>125.4</v>
      </c>
      <c r="K29" s="756">
        <v>78.8</v>
      </c>
      <c r="L29" s="756">
        <v>79.099999999999994</v>
      </c>
      <c r="M29" s="756">
        <v>85.3</v>
      </c>
      <c r="N29" s="756">
        <v>105.5</v>
      </c>
      <c r="O29" s="756">
        <v>129.6</v>
      </c>
      <c r="P29" s="757">
        <v>148.61044000000001</v>
      </c>
      <c r="Q29" s="757">
        <v>168.82091</v>
      </c>
      <c r="R29" s="757">
        <v>206.02431000000001</v>
      </c>
      <c r="S29" s="143">
        <f>100</f>
        <v>100</v>
      </c>
      <c r="T29" s="328">
        <f t="shared" si="7"/>
        <v>31.944444444444439</v>
      </c>
      <c r="U29" s="328">
        <f t="shared" si="7"/>
        <v>193.05555555555554</v>
      </c>
      <c r="V29" s="328">
        <f t="shared" si="7"/>
        <v>195.13888888888889</v>
      </c>
      <c r="W29" s="328">
        <f t="shared" si="7"/>
        <v>369.44444444444446</v>
      </c>
      <c r="X29" s="328">
        <f t="shared" si="7"/>
        <v>591.66666666666663</v>
      </c>
      <c r="Y29" s="328">
        <f t="shared" si="7"/>
        <v>870.83333333333326</v>
      </c>
      <c r="Z29" s="328">
        <f t="shared" si="7"/>
        <v>547.22222222222217</v>
      </c>
      <c r="AA29" s="328">
        <f t="shared" si="7"/>
        <v>549.30555555555543</v>
      </c>
      <c r="AB29" s="328">
        <f t="shared" si="14"/>
        <v>592.36111111111109</v>
      </c>
      <c r="AC29" s="328">
        <f t="shared" si="14"/>
        <v>732.63888888888891</v>
      </c>
      <c r="AD29" s="328">
        <f t="shared" si="14"/>
        <v>900</v>
      </c>
      <c r="AE29" s="328">
        <f t="shared" si="15"/>
        <v>1032.0169444444446</v>
      </c>
      <c r="AF29" s="328">
        <f t="shared" si="16"/>
        <v>1172.3674305555555</v>
      </c>
      <c r="AG29" s="329">
        <f t="shared" si="16"/>
        <v>1430.724375</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4" x14ac:dyDescent="0.3">
      <c r="B30" s="903"/>
      <c r="C30" s="1" t="s">
        <v>3</v>
      </c>
      <c r="D30" s="756">
        <v>66</v>
      </c>
      <c r="E30" s="756">
        <v>124</v>
      </c>
      <c r="F30" s="756">
        <v>103.9</v>
      </c>
      <c r="G30" s="756">
        <v>138.9</v>
      </c>
      <c r="H30" s="756">
        <v>169.5</v>
      </c>
      <c r="I30" s="756">
        <v>163.80000000000001</v>
      </c>
      <c r="J30" s="756">
        <v>147</v>
      </c>
      <c r="K30" s="756">
        <v>149.80000000000001</v>
      </c>
      <c r="L30" s="756">
        <v>181.3</v>
      </c>
      <c r="M30" s="756">
        <v>99.9</v>
      </c>
      <c r="N30" s="756">
        <v>94.3</v>
      </c>
      <c r="O30" s="756">
        <v>163.6</v>
      </c>
      <c r="P30" s="757">
        <v>162.01167000000001</v>
      </c>
      <c r="Q30" s="757">
        <v>159.02530999999999</v>
      </c>
      <c r="R30" s="757">
        <v>174.27242000000001</v>
      </c>
      <c r="S30" s="143">
        <f>100</f>
        <v>100</v>
      </c>
      <c r="T30" s="328">
        <f t="shared" si="7"/>
        <v>187.87878787878788</v>
      </c>
      <c r="U30" s="328">
        <f t="shared" si="7"/>
        <v>157.42424242424244</v>
      </c>
      <c r="V30" s="328">
        <f t="shared" si="7"/>
        <v>210.45454545454547</v>
      </c>
      <c r="W30" s="328">
        <f t="shared" si="7"/>
        <v>256.81818181818181</v>
      </c>
      <c r="X30" s="328">
        <f t="shared" si="7"/>
        <v>248.18181818181822</v>
      </c>
      <c r="Y30" s="328">
        <f t="shared" si="7"/>
        <v>222.72727272727272</v>
      </c>
      <c r="Z30" s="328">
        <f t="shared" si="7"/>
        <v>226.969696969697</v>
      </c>
      <c r="AA30" s="328">
        <f t="shared" si="7"/>
        <v>274.69696969696969</v>
      </c>
      <c r="AB30" s="328">
        <f t="shared" si="14"/>
        <v>151.36363636363637</v>
      </c>
      <c r="AC30" s="328">
        <f t="shared" si="14"/>
        <v>142.87878787878788</v>
      </c>
      <c r="AD30" s="328">
        <f t="shared" si="14"/>
        <v>247.87878787878788</v>
      </c>
      <c r="AE30" s="328">
        <f t="shared" si="15"/>
        <v>245.47222727272728</v>
      </c>
      <c r="AF30" s="328">
        <f t="shared" si="16"/>
        <v>240.94743939393939</v>
      </c>
      <c r="AG30" s="329">
        <f t="shared" si="16"/>
        <v>264.04912121212124</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4" x14ac:dyDescent="0.3">
      <c r="B31" s="903"/>
      <c r="C31" s="1" t="s">
        <v>4</v>
      </c>
      <c r="D31" s="756">
        <v>562.9</v>
      </c>
      <c r="E31" s="756">
        <v>574.79999999999995</v>
      </c>
      <c r="F31" s="756">
        <v>563.29999999999995</v>
      </c>
      <c r="G31" s="756">
        <v>602.5</v>
      </c>
      <c r="H31" s="756">
        <v>546</v>
      </c>
      <c r="I31" s="756">
        <v>522.79999999999995</v>
      </c>
      <c r="J31" s="756">
        <v>191.7</v>
      </c>
      <c r="K31" s="756">
        <v>166.7</v>
      </c>
      <c r="L31" s="756">
        <v>170.9</v>
      </c>
      <c r="M31" s="756">
        <v>167.4</v>
      </c>
      <c r="N31" s="756">
        <v>179.1</v>
      </c>
      <c r="O31" s="756">
        <v>168</v>
      </c>
      <c r="P31" s="757">
        <v>166.48348999999999</v>
      </c>
      <c r="Q31" s="757">
        <v>164.32201000000001</v>
      </c>
      <c r="R31" s="757">
        <v>177.11058</v>
      </c>
      <c r="S31" s="143">
        <f>100</f>
        <v>100</v>
      </c>
      <c r="T31" s="328">
        <f t="shared" si="7"/>
        <v>102.11405222952567</v>
      </c>
      <c r="U31" s="328">
        <f t="shared" si="7"/>
        <v>100.0710605791437</v>
      </c>
      <c r="V31" s="328">
        <f t="shared" si="7"/>
        <v>107.03499733522828</v>
      </c>
      <c r="W31" s="328">
        <f t="shared" si="7"/>
        <v>96.997690531177838</v>
      </c>
      <c r="X31" s="328">
        <f t="shared" si="7"/>
        <v>92.876176940842058</v>
      </c>
      <c r="Y31" s="328">
        <f t="shared" si="7"/>
        <v>34.055782554627818</v>
      </c>
      <c r="Z31" s="328">
        <f t="shared" si="7"/>
        <v>29.61449635814532</v>
      </c>
      <c r="AA31" s="328">
        <f t="shared" si="7"/>
        <v>30.360632439154379</v>
      </c>
      <c r="AB31" s="328">
        <f t="shared" si="14"/>
        <v>29.738852371646828</v>
      </c>
      <c r="AC31" s="328">
        <f t="shared" si="14"/>
        <v>31.817374311600641</v>
      </c>
      <c r="AD31" s="328">
        <f t="shared" si="14"/>
        <v>29.84544324036241</v>
      </c>
      <c r="AE31" s="328">
        <f t="shared" si="15"/>
        <v>29.5760330431693</v>
      </c>
      <c r="AF31" s="328">
        <f t="shared" si="16"/>
        <v>29.192042991650386</v>
      </c>
      <c r="AG31" s="329">
        <f t="shared" si="16"/>
        <v>31.463950968200393</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4" x14ac:dyDescent="0.3">
      <c r="B32" s="903"/>
      <c r="C32" s="1" t="s">
        <v>5</v>
      </c>
      <c r="D32" s="756">
        <v>2024.4</v>
      </c>
      <c r="E32" s="756">
        <v>2170.6</v>
      </c>
      <c r="F32" s="756">
        <v>1694.1</v>
      </c>
      <c r="G32" s="756">
        <v>1797.1</v>
      </c>
      <c r="H32" s="756">
        <v>1730.3</v>
      </c>
      <c r="I32" s="756">
        <v>1173.4000000000001</v>
      </c>
      <c r="J32" s="756">
        <v>1527.5</v>
      </c>
      <c r="K32" s="756">
        <v>1570.2</v>
      </c>
      <c r="L32" s="756">
        <v>1659.7</v>
      </c>
      <c r="M32" s="756">
        <v>1620.6</v>
      </c>
      <c r="N32" s="756">
        <v>1473.1</v>
      </c>
      <c r="O32" s="756">
        <v>1934.2</v>
      </c>
      <c r="P32" s="757">
        <v>1929.3770999999999</v>
      </c>
      <c r="Q32" s="757">
        <v>2005.8216</v>
      </c>
      <c r="R32" s="757">
        <v>2146.2357999999999</v>
      </c>
      <c r="S32" s="143">
        <f>100</f>
        <v>100</v>
      </c>
      <c r="T32" s="328">
        <f t="shared" si="7"/>
        <v>107.22189290654021</v>
      </c>
      <c r="U32" s="328">
        <f t="shared" si="7"/>
        <v>83.684054534676932</v>
      </c>
      <c r="V32" s="328">
        <f t="shared" si="7"/>
        <v>88.771981821774347</v>
      </c>
      <c r="W32" s="328">
        <f t="shared" si="7"/>
        <v>85.472238688006314</v>
      </c>
      <c r="X32" s="328">
        <f t="shared" si="7"/>
        <v>57.962853191068966</v>
      </c>
      <c r="Y32" s="328">
        <f t="shared" si="7"/>
        <v>75.454455641177631</v>
      </c>
      <c r="Z32" s="328">
        <f t="shared" si="7"/>
        <v>77.563722584469474</v>
      </c>
      <c r="AA32" s="328">
        <f t="shared" si="7"/>
        <v>81.984785615491006</v>
      </c>
      <c r="AB32" s="328">
        <f t="shared" si="14"/>
        <v>80.053349140486063</v>
      </c>
      <c r="AC32" s="328">
        <f t="shared" si="14"/>
        <v>72.767239675953363</v>
      </c>
      <c r="AD32" s="328">
        <f t="shared" si="14"/>
        <v>95.544358822367116</v>
      </c>
      <c r="AE32" s="328">
        <f t="shared" ref="AE32:AE35" si="17">P32*100/$D32</f>
        <v>95.306120331950197</v>
      </c>
      <c r="AF32" s="328">
        <f t="shared" ref="AF32:AG35" si="18">Q32*100/$D32</f>
        <v>99.082276229994065</v>
      </c>
      <c r="AG32" s="329">
        <f t="shared" si="18"/>
        <v>106.01836593558585</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4" x14ac:dyDescent="0.3">
      <c r="B33" s="903"/>
      <c r="C33" s="1" t="s">
        <v>6</v>
      </c>
      <c r="D33" s="756">
        <v>2667.7</v>
      </c>
      <c r="E33" s="756">
        <v>2874</v>
      </c>
      <c r="F33" s="756">
        <v>2389.1</v>
      </c>
      <c r="G33" s="756">
        <v>2566.6</v>
      </c>
      <c r="H33" s="756">
        <v>2499</v>
      </c>
      <c r="I33" s="756">
        <v>1945.2</v>
      </c>
      <c r="J33" s="756">
        <v>1991.6</v>
      </c>
      <c r="K33" s="756">
        <v>1965.5</v>
      </c>
      <c r="L33" s="756">
        <v>2091</v>
      </c>
      <c r="M33" s="756">
        <v>1973.1999999999998</v>
      </c>
      <c r="N33" s="756">
        <v>1852</v>
      </c>
      <c r="O33" s="756">
        <v>2395.4</v>
      </c>
      <c r="P33" s="757">
        <v>2406.4827</v>
      </c>
      <c r="Q33" s="757">
        <v>2497.98983</v>
      </c>
      <c r="R33" s="757">
        <v>2703.64311</v>
      </c>
      <c r="S33" s="143">
        <f>100</f>
        <v>100</v>
      </c>
      <c r="T33" s="328">
        <f t="shared" si="7"/>
        <v>107.73325336432133</v>
      </c>
      <c r="U33" s="328">
        <f t="shared" si="7"/>
        <v>89.556546838100246</v>
      </c>
      <c r="V33" s="328">
        <f t="shared" si="7"/>
        <v>96.210218540315637</v>
      </c>
      <c r="W33" s="328">
        <f t="shared" si="7"/>
        <v>93.676200472316978</v>
      </c>
      <c r="X33" s="328">
        <f t="shared" si="7"/>
        <v>72.916744761404956</v>
      </c>
      <c r="Y33" s="328">
        <f t="shared" si="7"/>
        <v>74.656070772575632</v>
      </c>
      <c r="Z33" s="328">
        <f t="shared" si="7"/>
        <v>73.677699891292136</v>
      </c>
      <c r="AA33" s="328">
        <f t="shared" si="7"/>
        <v>78.382126925816252</v>
      </c>
      <c r="AB33" s="328">
        <f t="shared" si="14"/>
        <v>73.966338044007941</v>
      </c>
      <c r="AC33" s="328">
        <f t="shared" si="14"/>
        <v>69.423098549312144</v>
      </c>
      <c r="AD33" s="328">
        <f t="shared" si="14"/>
        <v>89.792705326685919</v>
      </c>
      <c r="AE33" s="328">
        <f t="shared" si="17"/>
        <v>90.208145593582486</v>
      </c>
      <c r="AF33" s="328">
        <f t="shared" si="18"/>
        <v>93.638333770663877</v>
      </c>
      <c r="AG33" s="329">
        <f t="shared" si="18"/>
        <v>101.34734452899502</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4" x14ac:dyDescent="0.3">
      <c r="B34" s="904"/>
      <c r="C34" s="8" t="s">
        <v>7</v>
      </c>
      <c r="D34" s="565">
        <v>643.29999999999995</v>
      </c>
      <c r="E34" s="565">
        <v>703.4</v>
      </c>
      <c r="F34" s="565">
        <v>695</v>
      </c>
      <c r="G34" s="565">
        <v>769.5</v>
      </c>
      <c r="H34" s="565">
        <v>768.7</v>
      </c>
      <c r="I34" s="565">
        <v>771.8</v>
      </c>
      <c r="J34" s="565">
        <v>464.09999999999997</v>
      </c>
      <c r="K34" s="565">
        <v>395.3</v>
      </c>
      <c r="L34" s="565">
        <v>431.29999999999995</v>
      </c>
      <c r="M34" s="565">
        <v>352.6</v>
      </c>
      <c r="N34" s="565">
        <v>378.9</v>
      </c>
      <c r="O34" s="565">
        <v>461.2</v>
      </c>
      <c r="P34" s="565">
        <v>477.10559999999998</v>
      </c>
      <c r="Q34" s="565">
        <v>492.16822999999999</v>
      </c>
      <c r="R34" s="565">
        <v>557.40731000000005</v>
      </c>
      <c r="S34" s="143">
        <f>100</f>
        <v>100</v>
      </c>
      <c r="T34" s="328">
        <f t="shared" si="7"/>
        <v>109.34245297683819</v>
      </c>
      <c r="U34" s="328">
        <f t="shared" si="7"/>
        <v>108.0366858386445</v>
      </c>
      <c r="V34" s="328">
        <f t="shared" si="7"/>
        <v>119.61759676667185</v>
      </c>
      <c r="W34" s="328">
        <f t="shared" si="7"/>
        <v>119.4932379916058</v>
      </c>
      <c r="X34" s="328">
        <f t="shared" si="7"/>
        <v>119.97512824498679</v>
      </c>
      <c r="Y34" s="328">
        <f t="shared" si="7"/>
        <v>72.14363438520131</v>
      </c>
      <c r="Z34" s="328">
        <f t="shared" si="7"/>
        <v>61.448779729519671</v>
      </c>
      <c r="AA34" s="328">
        <f t="shared" si="7"/>
        <v>67.044924607492604</v>
      </c>
      <c r="AB34" s="328">
        <f t="shared" si="14"/>
        <v>54.811130110368417</v>
      </c>
      <c r="AC34" s="328">
        <f t="shared" si="14"/>
        <v>58.899424840665326</v>
      </c>
      <c r="AD34" s="328">
        <f t="shared" si="14"/>
        <v>71.692833825586817</v>
      </c>
      <c r="AE34" s="328">
        <f t="shared" si="17"/>
        <v>74.165334991450337</v>
      </c>
      <c r="AF34" s="328">
        <f t="shared" si="18"/>
        <v>76.506797761542046</v>
      </c>
      <c r="AG34" s="329">
        <f t="shared" si="18"/>
        <v>86.648112855588394</v>
      </c>
      <c r="AH34" s="768"/>
      <c r="AI34" s="769"/>
      <c r="AJ34" s="769"/>
      <c r="AK34" s="769"/>
      <c r="AL34" s="769"/>
      <c r="AM34" s="769"/>
      <c r="AN34" s="769"/>
      <c r="AO34" s="769"/>
      <c r="AP34" s="769"/>
      <c r="AQ34" s="769"/>
      <c r="AR34" s="769"/>
      <c r="AS34" s="769"/>
      <c r="AT34" s="769"/>
      <c r="AU34" s="769"/>
      <c r="AV34" s="771"/>
    </row>
    <row r="35" spans="2:48" ht="15" customHeight="1" x14ac:dyDescent="0.3">
      <c r="B35" s="903" t="s">
        <v>10</v>
      </c>
      <c r="C35" s="1" t="s">
        <v>2</v>
      </c>
      <c r="D35" s="756">
        <v>14.3</v>
      </c>
      <c r="E35" s="756">
        <v>11.6</v>
      </c>
      <c r="F35" s="756">
        <v>46.6</v>
      </c>
      <c r="G35" s="756">
        <v>20.8</v>
      </c>
      <c r="H35" s="756">
        <v>42.9</v>
      </c>
      <c r="I35" s="756">
        <v>64.2</v>
      </c>
      <c r="J35" s="756">
        <v>23.9</v>
      </c>
      <c r="K35" s="756">
        <v>30.8</v>
      </c>
      <c r="L35" s="756">
        <v>23.5</v>
      </c>
      <c r="M35" s="756">
        <v>33.200000000000003</v>
      </c>
      <c r="N35" s="756">
        <v>71.2</v>
      </c>
      <c r="O35" s="756">
        <v>78.400000000000006</v>
      </c>
      <c r="P35" s="757">
        <v>86.736489000000006</v>
      </c>
      <c r="Q35" s="757">
        <v>99.652075999999994</v>
      </c>
      <c r="R35" s="757">
        <v>122.09958</v>
      </c>
      <c r="S35" s="143">
        <f>100</f>
        <v>100</v>
      </c>
      <c r="T35" s="328">
        <f t="shared" si="7"/>
        <v>81.11888111888112</v>
      </c>
      <c r="U35" s="328">
        <f t="shared" si="7"/>
        <v>325.87412587412587</v>
      </c>
      <c r="V35" s="328">
        <f t="shared" si="7"/>
        <v>145.45454545454544</v>
      </c>
      <c r="W35" s="328">
        <f t="shared" si="7"/>
        <v>300</v>
      </c>
      <c r="X35" s="328">
        <f t="shared" si="7"/>
        <v>448.9510489510489</v>
      </c>
      <c r="Y35" s="328">
        <f t="shared" si="7"/>
        <v>167.13286713286712</v>
      </c>
      <c r="Z35" s="328">
        <f t="shared" si="7"/>
        <v>215.38461538461539</v>
      </c>
      <c r="AA35" s="328">
        <f t="shared" si="7"/>
        <v>164.33566433566432</v>
      </c>
      <c r="AB35" s="328">
        <f t="shared" si="14"/>
        <v>232.16783216783219</v>
      </c>
      <c r="AC35" s="328">
        <f t="shared" si="14"/>
        <v>497.90209790209786</v>
      </c>
      <c r="AD35" s="328">
        <f t="shared" si="14"/>
        <v>548.25174825174827</v>
      </c>
      <c r="AE35" s="328">
        <f t="shared" si="17"/>
        <v>606.54887412587414</v>
      </c>
      <c r="AF35" s="328">
        <f t="shared" si="18"/>
        <v>696.86766433566424</v>
      </c>
      <c r="AG35" s="329">
        <f t="shared" si="18"/>
        <v>853.8432167832168</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4" x14ac:dyDescent="0.3">
      <c r="B36" s="903"/>
      <c r="C36" s="1" t="s">
        <v>3</v>
      </c>
      <c r="D36" s="756">
        <v>58.2</v>
      </c>
      <c r="E36" s="756">
        <v>32.1</v>
      </c>
      <c r="F36" s="757">
        <v>34.563799000000003</v>
      </c>
      <c r="G36" s="757">
        <v>42.475306000000003</v>
      </c>
      <c r="H36" s="757">
        <v>36.783993000000002</v>
      </c>
      <c r="I36" s="757">
        <v>46.054569999999998</v>
      </c>
      <c r="J36" s="756">
        <v>54.5</v>
      </c>
      <c r="K36" s="756">
        <v>43.4</v>
      </c>
      <c r="L36" s="756">
        <v>53.7</v>
      </c>
      <c r="M36" s="756">
        <v>59.9</v>
      </c>
      <c r="N36" s="756">
        <v>63.7</v>
      </c>
      <c r="O36" s="756">
        <v>61</v>
      </c>
      <c r="P36" s="757">
        <v>62.432630000000003</v>
      </c>
      <c r="Q36" s="757">
        <v>63.645825000000002</v>
      </c>
      <c r="R36" s="757">
        <v>71.638748000000007</v>
      </c>
      <c r="S36" s="143">
        <f>100</f>
        <v>100</v>
      </c>
      <c r="T36" s="328">
        <f t="shared" si="7"/>
        <v>55.154639175257728</v>
      </c>
      <c r="U36" s="328">
        <f t="shared" si="7"/>
        <v>59.387970790378013</v>
      </c>
      <c r="V36" s="328">
        <f t="shared" si="7"/>
        <v>72.981625429553262</v>
      </c>
      <c r="W36" s="328">
        <f t="shared" si="7"/>
        <v>63.202737113402058</v>
      </c>
      <c r="X36" s="328">
        <f t="shared" si="7"/>
        <v>79.131563573883142</v>
      </c>
      <c r="Y36" s="328">
        <f t="shared" si="7"/>
        <v>93.642611683848799</v>
      </c>
      <c r="Z36" s="328">
        <f t="shared" si="7"/>
        <v>74.57044673539518</v>
      </c>
      <c r="AA36" s="328">
        <f t="shared" si="7"/>
        <v>92.268041237113394</v>
      </c>
      <c r="AB36" s="328">
        <f t="shared" si="14"/>
        <v>102.92096219931271</v>
      </c>
      <c r="AC36" s="328">
        <f t="shared" si="14"/>
        <v>109.45017182130583</v>
      </c>
      <c r="AD36" s="328">
        <f t="shared" si="14"/>
        <v>104.81099656357388</v>
      </c>
      <c r="AE36" s="328">
        <f t="shared" ref="AE36:AE39" si="19">P36*100/$D36</f>
        <v>107.27256013745703</v>
      </c>
      <c r="AF36" s="328">
        <f t="shared" ref="AF36:AG39" si="20">Q36*100/$D36</f>
        <v>109.35708762886598</v>
      </c>
      <c r="AG36" s="329">
        <f t="shared" si="20"/>
        <v>123.0906323024055</v>
      </c>
      <c r="AH36" s="768">
        <v>1</v>
      </c>
      <c r="AI36" s="769">
        <v>1</v>
      </c>
      <c r="AJ36" s="769">
        <v>4</v>
      </c>
      <c r="AK36" s="769">
        <v>4</v>
      </c>
      <c r="AL36" s="769">
        <v>4</v>
      </c>
      <c r="AM36" s="769">
        <v>4</v>
      </c>
      <c r="AN36" s="769">
        <v>1</v>
      </c>
      <c r="AO36" s="769">
        <v>1</v>
      </c>
      <c r="AP36" s="769">
        <v>1</v>
      </c>
      <c r="AQ36" s="769">
        <v>1</v>
      </c>
      <c r="AR36" s="769">
        <v>1</v>
      </c>
      <c r="AS36" s="769">
        <v>1</v>
      </c>
      <c r="AT36" s="769">
        <v>4</v>
      </c>
      <c r="AU36" s="769">
        <v>6</v>
      </c>
      <c r="AV36" s="771">
        <v>7</v>
      </c>
    </row>
    <row r="37" spans="2:48" ht="14.4" x14ac:dyDescent="0.3">
      <c r="B37" s="903"/>
      <c r="C37" s="1" t="s">
        <v>4</v>
      </c>
      <c r="D37" s="756">
        <v>80.5</v>
      </c>
      <c r="E37" s="756">
        <v>87.7</v>
      </c>
      <c r="F37" s="756">
        <v>94.8</v>
      </c>
      <c r="G37" s="756">
        <v>93.5</v>
      </c>
      <c r="H37" s="756">
        <v>92.1</v>
      </c>
      <c r="I37" s="756">
        <v>104.2</v>
      </c>
      <c r="J37" s="756">
        <v>100.4</v>
      </c>
      <c r="K37" s="756">
        <v>137.5</v>
      </c>
      <c r="L37" s="756">
        <v>121.9</v>
      </c>
      <c r="M37" s="756">
        <v>128.6</v>
      </c>
      <c r="N37" s="756">
        <v>127.3</v>
      </c>
      <c r="O37" s="756">
        <v>130.6</v>
      </c>
      <c r="P37" s="757">
        <v>137.05135000000001</v>
      </c>
      <c r="Q37" s="757">
        <v>143.86453</v>
      </c>
      <c r="R37" s="757">
        <v>154.03906000000001</v>
      </c>
      <c r="S37" s="143">
        <f>100</f>
        <v>100</v>
      </c>
      <c r="T37" s="328">
        <f t="shared" si="7"/>
        <v>108.94409937888199</v>
      </c>
      <c r="U37" s="328">
        <f t="shared" si="7"/>
        <v>117.7639751552795</v>
      </c>
      <c r="V37" s="328">
        <f t="shared" si="7"/>
        <v>116.14906832298136</v>
      </c>
      <c r="W37" s="328">
        <f t="shared" si="7"/>
        <v>114.40993788819875</v>
      </c>
      <c r="X37" s="328">
        <f t="shared" si="7"/>
        <v>129.44099378881987</v>
      </c>
      <c r="Y37" s="328">
        <f t="shared" si="7"/>
        <v>124.72049689440993</v>
      </c>
      <c r="Z37" s="328">
        <f t="shared" si="7"/>
        <v>170.80745341614906</v>
      </c>
      <c r="AA37" s="328">
        <f t="shared" si="7"/>
        <v>151.42857142857142</v>
      </c>
      <c r="AB37" s="328">
        <f t="shared" si="14"/>
        <v>159.75155279503105</v>
      </c>
      <c r="AC37" s="328">
        <f t="shared" si="14"/>
        <v>158.13664596273293</v>
      </c>
      <c r="AD37" s="328">
        <f t="shared" si="14"/>
        <v>162.2360248447205</v>
      </c>
      <c r="AE37" s="328">
        <f t="shared" si="19"/>
        <v>170.25012422360251</v>
      </c>
      <c r="AF37" s="328">
        <f t="shared" si="20"/>
        <v>178.71370186335403</v>
      </c>
      <c r="AG37" s="329">
        <f t="shared" si="20"/>
        <v>191.35286956521739</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4" x14ac:dyDescent="0.3">
      <c r="B38" s="903"/>
      <c r="C38" s="1" t="s">
        <v>5</v>
      </c>
      <c r="D38" s="756">
        <v>258.10000000000002</v>
      </c>
      <c r="E38" s="756">
        <v>350.5</v>
      </c>
      <c r="F38" s="757">
        <v>329.03620000000001</v>
      </c>
      <c r="G38" s="757">
        <v>334.12470000000002</v>
      </c>
      <c r="H38" s="757">
        <v>281.41602</v>
      </c>
      <c r="I38" s="757">
        <v>276.84544</v>
      </c>
      <c r="J38" s="756">
        <v>256.60000000000002</v>
      </c>
      <c r="K38" s="756">
        <v>273.39999999999998</v>
      </c>
      <c r="L38" s="756">
        <v>280.2</v>
      </c>
      <c r="M38" s="756">
        <v>274.89999999999998</v>
      </c>
      <c r="N38" s="756">
        <v>289.89999999999998</v>
      </c>
      <c r="O38" s="756">
        <v>292.10000000000002</v>
      </c>
      <c r="P38" s="757">
        <v>278.50369000000001</v>
      </c>
      <c r="Q38" s="757">
        <v>279.03555</v>
      </c>
      <c r="R38" s="757">
        <v>298.35921999999999</v>
      </c>
      <c r="S38" s="143">
        <f>100</f>
        <v>100</v>
      </c>
      <c r="T38" s="328">
        <f t="shared" si="7"/>
        <v>135.8000774893452</v>
      </c>
      <c r="U38" s="328">
        <f t="shared" si="7"/>
        <v>127.48399845021309</v>
      </c>
      <c r="V38" s="328">
        <f t="shared" si="7"/>
        <v>129.45552111584655</v>
      </c>
      <c r="W38" s="328">
        <f t="shared" si="7"/>
        <v>109.03371561410304</v>
      </c>
      <c r="X38" s="328">
        <f t="shared" si="7"/>
        <v>107.26285935683842</v>
      </c>
      <c r="Y38" s="328">
        <f t="shared" si="7"/>
        <v>99.418829910887254</v>
      </c>
      <c r="Z38" s="328">
        <f t="shared" si="7"/>
        <v>105.92793490894999</v>
      </c>
      <c r="AA38" s="328">
        <f t="shared" si="7"/>
        <v>108.56257264626113</v>
      </c>
      <c r="AB38" s="328">
        <f t="shared" si="14"/>
        <v>106.50910499806274</v>
      </c>
      <c r="AC38" s="328">
        <f t="shared" si="14"/>
        <v>112.32080588919021</v>
      </c>
      <c r="AD38" s="328">
        <f t="shared" si="14"/>
        <v>113.1731886865556</v>
      </c>
      <c r="AE38" s="328">
        <f t="shared" si="19"/>
        <v>107.90534289035256</v>
      </c>
      <c r="AF38" s="328">
        <f t="shared" si="20"/>
        <v>108.1114103060829</v>
      </c>
      <c r="AG38" s="329">
        <f t="shared" si="20"/>
        <v>115.59830298333978</v>
      </c>
      <c r="AH38" s="768">
        <v>1</v>
      </c>
      <c r="AI38" s="769">
        <v>1</v>
      </c>
      <c r="AJ38" s="769">
        <v>4</v>
      </c>
      <c r="AK38" s="769">
        <v>4</v>
      </c>
      <c r="AL38" s="769">
        <v>4</v>
      </c>
      <c r="AM38" s="769">
        <v>4</v>
      </c>
      <c r="AN38" s="769">
        <v>1</v>
      </c>
      <c r="AO38" s="769">
        <v>1</v>
      </c>
      <c r="AP38" s="769">
        <v>1</v>
      </c>
      <c r="AQ38" s="769">
        <v>1</v>
      </c>
      <c r="AR38" s="769">
        <v>1</v>
      </c>
      <c r="AS38" s="769">
        <v>1</v>
      </c>
      <c r="AT38" s="769">
        <v>4</v>
      </c>
      <c r="AU38" s="769">
        <v>6</v>
      </c>
      <c r="AV38" s="771">
        <v>7</v>
      </c>
    </row>
    <row r="39" spans="2:48" ht="14.4" x14ac:dyDescent="0.3">
      <c r="B39" s="903"/>
      <c r="C39" s="1" t="s">
        <v>6</v>
      </c>
      <c r="D39" s="756">
        <v>411.1</v>
      </c>
      <c r="E39" s="756">
        <v>481.9</v>
      </c>
      <c r="F39" s="756">
        <v>504.999999</v>
      </c>
      <c r="G39" s="756">
        <v>490.90000600000002</v>
      </c>
      <c r="H39" s="756">
        <v>453.20001300000001</v>
      </c>
      <c r="I39" s="756">
        <v>491.30000999999999</v>
      </c>
      <c r="J39" s="756">
        <v>435.40000000000003</v>
      </c>
      <c r="K39" s="756">
        <v>485.09999999999997</v>
      </c>
      <c r="L39" s="756">
        <v>479.3</v>
      </c>
      <c r="M39" s="756">
        <v>496.59999999999997</v>
      </c>
      <c r="N39" s="756">
        <v>552.09999999999991</v>
      </c>
      <c r="O39" s="756">
        <v>562.1</v>
      </c>
      <c r="P39" s="757">
        <v>564.7241590000001</v>
      </c>
      <c r="Q39" s="757">
        <v>586.19798100000003</v>
      </c>
      <c r="R39" s="757">
        <v>646.13660800000002</v>
      </c>
      <c r="S39" s="143">
        <f>100</f>
        <v>100</v>
      </c>
      <c r="T39" s="328">
        <f t="shared" si="7"/>
        <v>117.22208708343469</v>
      </c>
      <c r="U39" s="328">
        <f t="shared" si="7"/>
        <v>122.84115762588178</v>
      </c>
      <c r="V39" s="328">
        <f t="shared" si="7"/>
        <v>119.41133690099731</v>
      </c>
      <c r="W39" s="328">
        <f t="shared" si="7"/>
        <v>110.24082048163464</v>
      </c>
      <c r="X39" s="328">
        <f t="shared" si="7"/>
        <v>119.50863780102164</v>
      </c>
      <c r="Y39" s="328">
        <f t="shared" si="7"/>
        <v>105.91097056677206</v>
      </c>
      <c r="Z39" s="328">
        <f t="shared" si="7"/>
        <v>118.00048649963512</v>
      </c>
      <c r="AA39" s="328">
        <f t="shared" si="7"/>
        <v>116.58963755777182</v>
      </c>
      <c r="AB39" s="328">
        <f t="shared" si="14"/>
        <v>120.79785940160544</v>
      </c>
      <c r="AC39" s="328">
        <f t="shared" si="14"/>
        <v>134.29822427633178</v>
      </c>
      <c r="AD39" s="328">
        <f t="shared" si="14"/>
        <v>136.73072245195814</v>
      </c>
      <c r="AE39" s="328">
        <f t="shared" si="19"/>
        <v>137.36904864996353</v>
      </c>
      <c r="AF39" s="328">
        <f t="shared" si="20"/>
        <v>142.59255193383603</v>
      </c>
      <c r="AG39" s="329">
        <f t="shared" si="20"/>
        <v>157.172612016541</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4" x14ac:dyDescent="0.3">
      <c r="B40" s="903"/>
      <c r="C40" s="1" t="s">
        <v>7</v>
      </c>
      <c r="D40" s="565">
        <v>153</v>
      </c>
      <c r="E40" s="565">
        <v>131.4</v>
      </c>
      <c r="F40" s="565">
        <v>175.96379899999999</v>
      </c>
      <c r="G40" s="565">
        <v>156.775306</v>
      </c>
      <c r="H40" s="565">
        <v>171.78399300000001</v>
      </c>
      <c r="I40" s="565">
        <v>214.45456999999999</v>
      </c>
      <c r="J40" s="565">
        <v>178.8</v>
      </c>
      <c r="K40" s="565">
        <v>211.7</v>
      </c>
      <c r="L40" s="565">
        <v>199.10000000000002</v>
      </c>
      <c r="M40" s="565">
        <v>221.7</v>
      </c>
      <c r="N40" s="565">
        <v>262.2</v>
      </c>
      <c r="O40" s="565">
        <v>270</v>
      </c>
      <c r="P40" s="565">
        <v>286.22046900000004</v>
      </c>
      <c r="Q40" s="565">
        <v>307.16243099999997</v>
      </c>
      <c r="R40" s="565">
        <v>347.77738800000003</v>
      </c>
      <c r="S40" s="143">
        <f>100</f>
        <v>100</v>
      </c>
      <c r="T40" s="328">
        <f t="shared" si="7"/>
        <v>85.882352941176464</v>
      </c>
      <c r="U40" s="328">
        <f t="shared" si="7"/>
        <v>115.00901895424836</v>
      </c>
      <c r="V40" s="328">
        <f t="shared" si="7"/>
        <v>102.46752026143791</v>
      </c>
      <c r="W40" s="328">
        <f t="shared" si="7"/>
        <v>112.27711960784315</v>
      </c>
      <c r="X40" s="328">
        <f t="shared" si="7"/>
        <v>140.16638562091504</v>
      </c>
      <c r="Y40" s="328">
        <f t="shared" si="7"/>
        <v>116.86274509803921</v>
      </c>
      <c r="Z40" s="328">
        <f t="shared" si="7"/>
        <v>138.36601307189542</v>
      </c>
      <c r="AA40" s="328">
        <f t="shared" si="7"/>
        <v>130.13071895424838</v>
      </c>
      <c r="AB40" s="328">
        <f t="shared" si="14"/>
        <v>144.90196078431373</v>
      </c>
      <c r="AC40" s="328">
        <f t="shared" si="14"/>
        <v>171.37254901960785</v>
      </c>
      <c r="AD40" s="328">
        <f t="shared" si="14"/>
        <v>176.47058823529412</v>
      </c>
      <c r="AE40" s="328">
        <f t="shared" ref="AE40:AE43" si="21">P40*100/$D40</f>
        <v>187.07220196078435</v>
      </c>
      <c r="AF40" s="328">
        <f t="shared" ref="AF40:AG43" si="22">Q40*100/$D40</f>
        <v>200.75975882352938</v>
      </c>
      <c r="AG40" s="329">
        <f t="shared" si="22"/>
        <v>227.30548235294123</v>
      </c>
      <c r="AH40" s="768"/>
      <c r="AI40" s="769"/>
      <c r="AJ40" s="769"/>
      <c r="AK40" s="769"/>
      <c r="AL40" s="769"/>
      <c r="AM40" s="769"/>
      <c r="AN40" s="769"/>
      <c r="AO40" s="769"/>
      <c r="AP40" s="769"/>
      <c r="AQ40" s="769"/>
      <c r="AR40" s="769"/>
      <c r="AS40" s="769"/>
      <c r="AT40" s="769"/>
      <c r="AU40" s="769"/>
      <c r="AV40" s="771"/>
    </row>
    <row r="41" spans="2:48" ht="14.4" x14ac:dyDescent="0.3">
      <c r="B41" s="905" t="s">
        <v>11</v>
      </c>
      <c r="C41" s="7" t="s">
        <v>2</v>
      </c>
      <c r="D41" s="756">
        <v>177.7</v>
      </c>
      <c r="E41" s="756">
        <v>177.2</v>
      </c>
      <c r="F41" s="756">
        <v>1156.9000000000001</v>
      </c>
      <c r="G41" s="756">
        <v>1058.9000000000001</v>
      </c>
      <c r="H41" s="756">
        <v>1276.7</v>
      </c>
      <c r="I41" s="756">
        <v>711.1</v>
      </c>
      <c r="J41" s="756">
        <v>826.3</v>
      </c>
      <c r="K41" s="756">
        <v>944.7</v>
      </c>
      <c r="L41" s="756">
        <v>872.2</v>
      </c>
      <c r="M41" s="756">
        <v>1167.4000000000001</v>
      </c>
      <c r="N41" s="756">
        <v>1309.4000000000001</v>
      </c>
      <c r="O41" s="756">
        <v>1483.9</v>
      </c>
      <c r="P41" s="757">
        <v>1420.2722000000001</v>
      </c>
      <c r="Q41" s="757">
        <v>1330.7140999999999</v>
      </c>
      <c r="R41" s="757">
        <v>1537.4866999999999</v>
      </c>
      <c r="S41" s="143">
        <f>100</f>
        <v>100</v>
      </c>
      <c r="T41" s="328">
        <f t="shared" si="7"/>
        <v>99.718626899268443</v>
      </c>
      <c r="U41" s="328">
        <f t="shared" si="7"/>
        <v>651.04108047270688</v>
      </c>
      <c r="V41" s="328">
        <f t="shared" si="7"/>
        <v>595.8919527293192</v>
      </c>
      <c r="W41" s="328">
        <f t="shared" si="7"/>
        <v>718.45807540799103</v>
      </c>
      <c r="X41" s="328">
        <f t="shared" si="7"/>
        <v>400.16882386043898</v>
      </c>
      <c r="Y41" s="328">
        <f t="shared" si="7"/>
        <v>464.99718626899272</v>
      </c>
      <c r="Z41" s="328">
        <f t="shared" si="7"/>
        <v>531.62633652222848</v>
      </c>
      <c r="AA41" s="328">
        <f t="shared" si="7"/>
        <v>490.82723691615087</v>
      </c>
      <c r="AB41" s="328">
        <f t="shared" si="14"/>
        <v>656.94991558806987</v>
      </c>
      <c r="AC41" s="328">
        <f t="shared" si="14"/>
        <v>736.8598761958358</v>
      </c>
      <c r="AD41" s="328">
        <f t="shared" si="14"/>
        <v>835.05908835115372</v>
      </c>
      <c r="AE41" s="328">
        <f t="shared" si="21"/>
        <v>799.25278559369735</v>
      </c>
      <c r="AF41" s="328">
        <f t="shared" si="22"/>
        <v>748.85430500844132</v>
      </c>
      <c r="AG41" s="329">
        <f t="shared" si="22"/>
        <v>865.21480022509843</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4" x14ac:dyDescent="0.3">
      <c r="B42" s="903"/>
      <c r="C42" s="1" t="s">
        <v>3</v>
      </c>
      <c r="D42" s="756">
        <v>539.9</v>
      </c>
      <c r="E42" s="756">
        <v>417.6</v>
      </c>
      <c r="F42" s="756">
        <v>543.9</v>
      </c>
      <c r="G42" s="756">
        <v>544.20000000000005</v>
      </c>
      <c r="H42" s="756">
        <v>594.1</v>
      </c>
      <c r="I42" s="756">
        <v>327.2</v>
      </c>
      <c r="J42" s="756">
        <v>391.7</v>
      </c>
      <c r="K42" s="756">
        <v>412.5</v>
      </c>
      <c r="L42" s="756">
        <v>470.8</v>
      </c>
      <c r="M42" s="756">
        <v>508.9</v>
      </c>
      <c r="N42" s="756">
        <v>509.8</v>
      </c>
      <c r="O42" s="756">
        <v>477.2</v>
      </c>
      <c r="P42" s="757">
        <v>455.40042</v>
      </c>
      <c r="Q42" s="757">
        <v>433.10793000000001</v>
      </c>
      <c r="R42" s="757">
        <v>459.81270999999998</v>
      </c>
      <c r="S42" s="143">
        <f>100</f>
        <v>100</v>
      </c>
      <c r="T42" s="328">
        <f t="shared" si="7"/>
        <v>77.347656973513622</v>
      </c>
      <c r="U42" s="328">
        <f t="shared" si="7"/>
        <v>100.74087794035933</v>
      </c>
      <c r="V42" s="328">
        <f t="shared" si="7"/>
        <v>100.7964437858863</v>
      </c>
      <c r="W42" s="328">
        <f t="shared" si="7"/>
        <v>110.03889609186886</v>
      </c>
      <c r="X42" s="328">
        <f t="shared" si="7"/>
        <v>60.603815521392853</v>
      </c>
      <c r="Y42" s="328">
        <f t="shared" si="7"/>
        <v>72.550472309686981</v>
      </c>
      <c r="Z42" s="328">
        <f t="shared" si="7"/>
        <v>76.403037599555475</v>
      </c>
      <c r="AA42" s="328">
        <f t="shared" si="7"/>
        <v>87.201333580292655</v>
      </c>
      <c r="AB42" s="328">
        <f t="shared" si="14"/>
        <v>94.258195962215225</v>
      </c>
      <c r="AC42" s="328">
        <f t="shared" si="14"/>
        <v>94.424893498796081</v>
      </c>
      <c r="AD42" s="328">
        <f t="shared" si="14"/>
        <v>88.386738284867576</v>
      </c>
      <c r="AE42" s="328">
        <f t="shared" si="21"/>
        <v>84.349031302092982</v>
      </c>
      <c r="AF42" s="328">
        <f t="shared" si="22"/>
        <v>80.220027782922756</v>
      </c>
      <c r="AG42" s="329">
        <f t="shared" si="22"/>
        <v>85.166273383960004</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03"/>
      <c r="C43" s="1" t="s">
        <v>4</v>
      </c>
      <c r="D43" s="756">
        <v>430.3</v>
      </c>
      <c r="E43" s="756">
        <v>419.7</v>
      </c>
      <c r="F43" s="756">
        <v>432.8</v>
      </c>
      <c r="G43" s="756">
        <v>456</v>
      </c>
      <c r="H43" s="756">
        <v>351.3</v>
      </c>
      <c r="I43" s="756">
        <v>299.3</v>
      </c>
      <c r="J43" s="756">
        <v>289</v>
      </c>
      <c r="K43" s="756">
        <v>365.3</v>
      </c>
      <c r="L43" s="756">
        <v>333.9</v>
      </c>
      <c r="M43" s="756">
        <v>360.6</v>
      </c>
      <c r="N43" s="756">
        <v>425.8</v>
      </c>
      <c r="O43" s="756">
        <v>487.5</v>
      </c>
      <c r="P43" s="757">
        <v>473.28474</v>
      </c>
      <c r="Q43" s="757">
        <v>456.96908000000002</v>
      </c>
      <c r="R43" s="757">
        <v>461.33837999999997</v>
      </c>
      <c r="S43" s="143">
        <f>100</f>
        <v>100</v>
      </c>
      <c r="T43" s="328">
        <f t="shared" si="7"/>
        <v>97.536602370439226</v>
      </c>
      <c r="U43" s="328">
        <f t="shared" si="7"/>
        <v>100.58099000697187</v>
      </c>
      <c r="V43" s="328">
        <f t="shared" si="7"/>
        <v>105.97257727167093</v>
      </c>
      <c r="W43" s="328">
        <f t="shared" si="7"/>
        <v>81.640715779688591</v>
      </c>
      <c r="X43" s="328">
        <f t="shared" si="7"/>
        <v>69.556123634673483</v>
      </c>
      <c r="Y43" s="328">
        <f t="shared" si="7"/>
        <v>67.162444805949335</v>
      </c>
      <c r="Z43" s="328">
        <f t="shared" si="7"/>
        <v>84.894259818731115</v>
      </c>
      <c r="AA43" s="328">
        <f t="shared" si="7"/>
        <v>77.597025331164303</v>
      </c>
      <c r="AB43" s="328">
        <f t="shared" si="14"/>
        <v>83.801998605623979</v>
      </c>
      <c r="AC43" s="328">
        <f t="shared" si="14"/>
        <v>98.954217987450619</v>
      </c>
      <c r="AD43" s="328">
        <f t="shared" si="14"/>
        <v>113.29305135951661</v>
      </c>
      <c r="AE43" s="328">
        <f t="shared" si="21"/>
        <v>109.98948175691378</v>
      </c>
      <c r="AF43" s="328">
        <f t="shared" si="22"/>
        <v>106.19778759005345</v>
      </c>
      <c r="AG43" s="329">
        <f t="shared" si="22"/>
        <v>107.21319544503834</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03"/>
      <c r="C44" s="1" t="s">
        <v>5</v>
      </c>
      <c r="D44" s="756">
        <v>343.9</v>
      </c>
      <c r="E44" s="756">
        <v>284.7</v>
      </c>
      <c r="F44" s="756">
        <v>343.1</v>
      </c>
      <c r="G44" s="756">
        <v>257.7</v>
      </c>
      <c r="H44" s="756">
        <v>245.3</v>
      </c>
      <c r="I44" s="756">
        <v>188.2</v>
      </c>
      <c r="J44" s="756">
        <v>153.5</v>
      </c>
      <c r="K44" s="756">
        <v>321.60000000000002</v>
      </c>
      <c r="L44" s="756">
        <v>253.3</v>
      </c>
      <c r="M44" s="756">
        <v>279.5</v>
      </c>
      <c r="N44" s="756">
        <v>222.9</v>
      </c>
      <c r="O44" s="756">
        <v>175.4</v>
      </c>
      <c r="P44" s="757">
        <v>141.41378</v>
      </c>
      <c r="Q44" s="757">
        <v>111.49491</v>
      </c>
      <c r="R44" s="757">
        <v>112.41216</v>
      </c>
      <c r="S44" s="143">
        <f>100</f>
        <v>100</v>
      </c>
      <c r="T44" s="328">
        <f t="shared" si="7"/>
        <v>82.785693515556858</v>
      </c>
      <c r="U44" s="328">
        <f t="shared" si="7"/>
        <v>99.767374236696725</v>
      </c>
      <c r="V44" s="328">
        <f t="shared" si="7"/>
        <v>74.934574004070953</v>
      </c>
      <c r="W44" s="328">
        <f t="shared" si="7"/>
        <v>71.328874672870029</v>
      </c>
      <c r="X44" s="328">
        <f t="shared" si="7"/>
        <v>54.725210817097995</v>
      </c>
      <c r="Y44" s="328">
        <f t="shared" si="7"/>
        <v>44.635068333817976</v>
      </c>
      <c r="Z44" s="328">
        <f t="shared" si="7"/>
        <v>93.515556847920919</v>
      </c>
      <c r="AA44" s="328">
        <f t="shared" si="7"/>
        <v>73.655132305902882</v>
      </c>
      <c r="AB44" s="328">
        <f t="shared" si="14"/>
        <v>81.273626054085497</v>
      </c>
      <c r="AC44" s="328">
        <f t="shared" si="14"/>
        <v>64.815353300378021</v>
      </c>
      <c r="AD44" s="328">
        <f t="shared" si="14"/>
        <v>51.003198604245426</v>
      </c>
      <c r="AE44" s="328">
        <f t="shared" ref="AE44:AE47" si="23">P44*100/$D44</f>
        <v>41.120610642628677</v>
      </c>
      <c r="AF44" s="328">
        <f t="shared" ref="AF44:AG47" si="24">Q44*100/$D44</f>
        <v>32.420735678976449</v>
      </c>
      <c r="AG44" s="329">
        <f t="shared" si="24"/>
        <v>32.687455655713876</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03"/>
      <c r="C45" s="1" t="s">
        <v>6</v>
      </c>
      <c r="D45" s="756">
        <v>1491.7999999999997</v>
      </c>
      <c r="E45" s="756">
        <v>1299.2</v>
      </c>
      <c r="F45" s="756">
        <v>2476.7000000000003</v>
      </c>
      <c r="G45" s="756">
        <v>2316.8000000000002</v>
      </c>
      <c r="H45" s="756">
        <v>2467.4000000000005</v>
      </c>
      <c r="I45" s="756">
        <v>1525.8</v>
      </c>
      <c r="J45" s="756">
        <v>1660.5</v>
      </c>
      <c r="K45" s="756">
        <v>2044.1</v>
      </c>
      <c r="L45" s="756">
        <v>1930.2</v>
      </c>
      <c r="M45" s="756">
        <v>2316.4</v>
      </c>
      <c r="N45" s="756">
        <v>2467.9</v>
      </c>
      <c r="O45" s="756">
        <v>2624.0000000000005</v>
      </c>
      <c r="P45" s="757">
        <v>2490.3711399999997</v>
      </c>
      <c r="Q45" s="757">
        <v>2332.2860199999996</v>
      </c>
      <c r="R45" s="757">
        <v>2571.0499499999996</v>
      </c>
      <c r="S45" s="143">
        <f>100</f>
        <v>100</v>
      </c>
      <c r="T45" s="328">
        <f t="shared" si="7"/>
        <v>87.089422174554244</v>
      </c>
      <c r="U45" s="328">
        <f t="shared" si="7"/>
        <v>166.0209143316799</v>
      </c>
      <c r="V45" s="328">
        <f t="shared" si="7"/>
        <v>155.30231934575684</v>
      </c>
      <c r="W45" s="328">
        <f t="shared" si="7"/>
        <v>165.39750636814594</v>
      </c>
      <c r="X45" s="328">
        <f t="shared" si="7"/>
        <v>102.27912588818879</v>
      </c>
      <c r="Y45" s="328">
        <f t="shared" si="7"/>
        <v>111.3084863922778</v>
      </c>
      <c r="Z45" s="328">
        <f t="shared" si="7"/>
        <v>137.02238906019576</v>
      </c>
      <c r="AA45" s="328">
        <f t="shared" si="7"/>
        <v>129.3873173347634</v>
      </c>
      <c r="AB45" s="328">
        <f t="shared" si="14"/>
        <v>155.27550610001344</v>
      </c>
      <c r="AC45" s="328">
        <f t="shared" si="14"/>
        <v>165.43102292532515</v>
      </c>
      <c r="AD45" s="328">
        <f t="shared" si="14"/>
        <v>175.89489207668595</v>
      </c>
      <c r="AE45" s="328">
        <f t="shared" si="23"/>
        <v>166.93733342271082</v>
      </c>
      <c r="AF45" s="328">
        <f t="shared" si="24"/>
        <v>156.34039549537471</v>
      </c>
      <c r="AG45" s="329">
        <f t="shared" si="24"/>
        <v>172.34548531974795</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04"/>
      <c r="C46" s="8" t="s">
        <v>7</v>
      </c>
      <c r="D46" s="565">
        <v>1147.8999999999999</v>
      </c>
      <c r="E46" s="565">
        <v>1014.5</v>
      </c>
      <c r="F46" s="565">
        <v>2133.6000000000004</v>
      </c>
      <c r="G46" s="565">
        <v>2059.1000000000004</v>
      </c>
      <c r="H46" s="565">
        <v>2222.1000000000004</v>
      </c>
      <c r="I46" s="565">
        <v>1337.6</v>
      </c>
      <c r="J46" s="565">
        <v>1507</v>
      </c>
      <c r="K46" s="565">
        <v>1722.5</v>
      </c>
      <c r="L46" s="565">
        <v>1676.9</v>
      </c>
      <c r="M46" s="565">
        <v>2036.9</v>
      </c>
      <c r="N46" s="565">
        <v>2245</v>
      </c>
      <c r="O46" s="565">
        <v>2448.6000000000004</v>
      </c>
      <c r="P46" s="565">
        <v>2348.9573599999999</v>
      </c>
      <c r="Q46" s="565">
        <v>2220.7911099999997</v>
      </c>
      <c r="R46" s="565">
        <v>2458.6377899999998</v>
      </c>
      <c r="S46" s="143">
        <f>100</f>
        <v>100</v>
      </c>
      <c r="T46" s="328">
        <f t="shared" si="7"/>
        <v>88.378778639254307</v>
      </c>
      <c r="U46" s="328">
        <f t="shared" si="7"/>
        <v>185.86984929000789</v>
      </c>
      <c r="V46" s="328">
        <f t="shared" si="7"/>
        <v>179.37973691088078</v>
      </c>
      <c r="W46" s="328">
        <f t="shared" si="7"/>
        <v>193.57958010279646</v>
      </c>
      <c r="X46" s="328">
        <f t="shared" si="7"/>
        <v>116.52582977611291</v>
      </c>
      <c r="Y46" s="328">
        <f t="shared" si="7"/>
        <v>131.28321282341668</v>
      </c>
      <c r="Z46" s="328">
        <f t="shared" si="7"/>
        <v>150.05662514156288</v>
      </c>
      <c r="AA46" s="328">
        <f t="shared" si="7"/>
        <v>146.08415367192265</v>
      </c>
      <c r="AB46" s="328">
        <f t="shared" si="14"/>
        <v>177.44577053750328</v>
      </c>
      <c r="AC46" s="328">
        <f t="shared" si="14"/>
        <v>195.57452739785697</v>
      </c>
      <c r="AD46" s="328">
        <f t="shared" si="14"/>
        <v>213.31126404739095</v>
      </c>
      <c r="AE46" s="328">
        <f t="shared" si="23"/>
        <v>204.63083543862706</v>
      </c>
      <c r="AF46" s="328">
        <f t="shared" si="24"/>
        <v>193.46555536196533</v>
      </c>
      <c r="AG46" s="329">
        <f t="shared" si="24"/>
        <v>214.18571217004967</v>
      </c>
      <c r="AH46" s="768"/>
      <c r="AI46" s="769"/>
      <c r="AJ46" s="769"/>
      <c r="AK46" s="769"/>
      <c r="AL46" s="769"/>
      <c r="AM46" s="769"/>
      <c r="AN46" s="769"/>
      <c r="AO46" s="769"/>
      <c r="AP46" s="769"/>
      <c r="AQ46" s="769"/>
      <c r="AR46" s="769"/>
      <c r="AS46" s="769"/>
      <c r="AT46" s="769"/>
      <c r="AU46" s="769"/>
      <c r="AV46" s="771"/>
    </row>
    <row r="47" spans="2:48" ht="15" customHeight="1" x14ac:dyDescent="0.3">
      <c r="B47" s="903" t="s">
        <v>12</v>
      </c>
      <c r="C47" s="1" t="s">
        <v>2</v>
      </c>
      <c r="D47" s="756">
        <v>1262.8</v>
      </c>
      <c r="E47" s="756">
        <v>858</v>
      </c>
      <c r="F47" s="756">
        <v>2663.4</v>
      </c>
      <c r="G47" s="756">
        <v>3343.7</v>
      </c>
      <c r="H47" s="756">
        <v>2691.6</v>
      </c>
      <c r="I47" s="756">
        <v>1931.8</v>
      </c>
      <c r="J47" s="756">
        <v>2114</v>
      </c>
      <c r="K47" s="756">
        <v>2007.7</v>
      </c>
      <c r="L47" s="756">
        <v>2111.4</v>
      </c>
      <c r="M47" s="756">
        <v>2219.3000000000002</v>
      </c>
      <c r="N47" s="756">
        <v>2325.3000000000002</v>
      </c>
      <c r="O47" s="756">
        <v>2155.6</v>
      </c>
      <c r="P47" s="757">
        <v>1999.3679999999999</v>
      </c>
      <c r="Q47" s="757">
        <v>2325.0529000000001</v>
      </c>
      <c r="R47" s="757">
        <v>2541.3402999999998</v>
      </c>
      <c r="S47" s="143">
        <f>100</f>
        <v>100</v>
      </c>
      <c r="T47" s="328">
        <f t="shared" si="7"/>
        <v>67.944250871080143</v>
      </c>
      <c r="U47" s="328">
        <f t="shared" si="7"/>
        <v>210.91225847323409</v>
      </c>
      <c r="V47" s="328">
        <f t="shared" si="7"/>
        <v>264.78460563826417</v>
      </c>
      <c r="W47" s="328">
        <f t="shared" si="7"/>
        <v>213.14539119417168</v>
      </c>
      <c r="X47" s="328">
        <f t="shared" si="7"/>
        <v>152.97751029458348</v>
      </c>
      <c r="Y47" s="328">
        <f t="shared" si="7"/>
        <v>167.40576496674058</v>
      </c>
      <c r="Z47" s="328">
        <f t="shared" si="7"/>
        <v>158.98796325625594</v>
      </c>
      <c r="AA47" s="328">
        <f t="shared" si="7"/>
        <v>167.19987329743427</v>
      </c>
      <c r="AB47" s="328">
        <f t="shared" si="14"/>
        <v>175.74437757364589</v>
      </c>
      <c r="AC47" s="328">
        <f t="shared" si="14"/>
        <v>184.13842255305673</v>
      </c>
      <c r="AD47" s="328">
        <f t="shared" si="14"/>
        <v>170.70003167564144</v>
      </c>
      <c r="AE47" s="328">
        <f t="shared" si="23"/>
        <v>158.3281596452328</v>
      </c>
      <c r="AF47" s="328">
        <f t="shared" si="24"/>
        <v>184.11885492556226</v>
      </c>
      <c r="AG47" s="329">
        <f t="shared" si="24"/>
        <v>201.24646024706999</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4" x14ac:dyDescent="0.3">
      <c r="B48" s="903"/>
      <c r="C48" s="1" t="s">
        <v>3</v>
      </c>
      <c r="D48" s="756">
        <v>2082</v>
      </c>
      <c r="E48" s="756">
        <v>1443.7</v>
      </c>
      <c r="F48" s="756">
        <v>2373.3000000000002</v>
      </c>
      <c r="G48" s="756">
        <v>2082.8000000000002</v>
      </c>
      <c r="H48" s="756">
        <v>2085.6</v>
      </c>
      <c r="I48" s="756">
        <v>1457.7</v>
      </c>
      <c r="J48" s="756">
        <v>1316.2</v>
      </c>
      <c r="K48" s="756">
        <v>1202.7</v>
      </c>
      <c r="L48" s="756">
        <v>1389.2</v>
      </c>
      <c r="M48" s="756">
        <v>1401</v>
      </c>
      <c r="N48" s="756">
        <v>1591.3</v>
      </c>
      <c r="O48" s="756">
        <v>1794.2</v>
      </c>
      <c r="P48" s="757">
        <v>1783.2442000000001</v>
      </c>
      <c r="Q48" s="757">
        <v>1813.8680999999999</v>
      </c>
      <c r="R48" s="757">
        <v>1979.2148</v>
      </c>
      <c r="S48" s="143">
        <f>100</f>
        <v>100</v>
      </c>
      <c r="T48" s="328">
        <f t="shared" si="7"/>
        <v>69.341978866474548</v>
      </c>
      <c r="U48" s="328">
        <f t="shared" si="7"/>
        <v>113.99135446685881</v>
      </c>
      <c r="V48" s="328">
        <f t="shared" si="7"/>
        <v>100.03842459173873</v>
      </c>
      <c r="W48" s="328">
        <f t="shared" si="7"/>
        <v>100.17291066282421</v>
      </c>
      <c r="X48" s="328">
        <f t="shared" si="7"/>
        <v>70.014409221902014</v>
      </c>
      <c r="Y48" s="328">
        <f t="shared" si="7"/>
        <v>63.218059558117197</v>
      </c>
      <c r="Z48" s="328">
        <f t="shared" si="7"/>
        <v>57.766570605187319</v>
      </c>
      <c r="AA48" s="328">
        <f t="shared" si="7"/>
        <v>66.724303554274741</v>
      </c>
      <c r="AB48" s="328">
        <f t="shared" si="14"/>
        <v>67.291066282420744</v>
      </c>
      <c r="AC48" s="328">
        <f t="shared" si="14"/>
        <v>76.431316042267056</v>
      </c>
      <c r="AD48" s="328">
        <f t="shared" si="14"/>
        <v>86.176753121998075</v>
      </c>
      <c r="AE48" s="328">
        <f t="shared" ref="AE48:AE51" si="25">P48*100/$D48</f>
        <v>85.650537944284352</v>
      </c>
      <c r="AF48" s="328">
        <f t="shared" ref="AF48:AG51" si="26">Q48*100/$D48</f>
        <v>87.121426512968299</v>
      </c>
      <c r="AG48" s="329">
        <f t="shared" si="26"/>
        <v>95.06315081652258</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03"/>
      <c r="C49" s="1" t="s">
        <v>4</v>
      </c>
      <c r="D49" s="756">
        <v>920.5</v>
      </c>
      <c r="E49" s="756">
        <v>828.9</v>
      </c>
      <c r="F49" s="756">
        <v>851.9</v>
      </c>
      <c r="G49" s="756">
        <v>1007.6</v>
      </c>
      <c r="H49" s="756">
        <v>877.8</v>
      </c>
      <c r="I49" s="756">
        <v>859.8</v>
      </c>
      <c r="J49" s="756">
        <v>987.7</v>
      </c>
      <c r="K49" s="756">
        <v>1060</v>
      </c>
      <c r="L49" s="756">
        <v>1124</v>
      </c>
      <c r="M49" s="756">
        <v>1229.0999999999999</v>
      </c>
      <c r="N49" s="756">
        <v>1273.5</v>
      </c>
      <c r="O49" s="756">
        <v>1380.8</v>
      </c>
      <c r="P49" s="757">
        <v>1362.8451</v>
      </c>
      <c r="Q49" s="757">
        <v>1407.4290000000001</v>
      </c>
      <c r="R49" s="757">
        <v>1540.0155</v>
      </c>
      <c r="S49" s="143">
        <f>100</f>
        <v>100</v>
      </c>
      <c r="T49" s="328">
        <f t="shared" si="7"/>
        <v>90.048886474741991</v>
      </c>
      <c r="U49" s="328">
        <f t="shared" si="7"/>
        <v>92.547528517110266</v>
      </c>
      <c r="V49" s="328">
        <f t="shared" si="7"/>
        <v>109.46224877783813</v>
      </c>
      <c r="W49" s="328">
        <f t="shared" si="7"/>
        <v>95.361216730038024</v>
      </c>
      <c r="X49" s="328">
        <f t="shared" si="7"/>
        <v>93.405757740358496</v>
      </c>
      <c r="Y49" s="328">
        <f t="shared" si="7"/>
        <v>107.30038022813689</v>
      </c>
      <c r="Z49" s="328">
        <f t="shared" si="7"/>
        <v>115.1548071700163</v>
      </c>
      <c r="AA49" s="328">
        <f t="shared" si="7"/>
        <v>122.10755024443237</v>
      </c>
      <c r="AB49" s="328">
        <f t="shared" si="14"/>
        <v>133.52525801195</v>
      </c>
      <c r="AC49" s="328">
        <f t="shared" si="14"/>
        <v>138.34872351982619</v>
      </c>
      <c r="AD49" s="328">
        <f t="shared" si="14"/>
        <v>150.00543183052687</v>
      </c>
      <c r="AE49" s="328">
        <f t="shared" si="25"/>
        <v>148.05487235198262</v>
      </c>
      <c r="AF49" s="328">
        <f t="shared" si="26"/>
        <v>152.89831613253668</v>
      </c>
      <c r="AG49" s="329">
        <f t="shared" si="26"/>
        <v>167.3020640956002</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03"/>
      <c r="C50" s="1" t="s">
        <v>5</v>
      </c>
      <c r="D50" s="756">
        <v>842</v>
      </c>
      <c r="E50" s="756">
        <v>860.6</v>
      </c>
      <c r="F50" s="756">
        <v>1103</v>
      </c>
      <c r="G50" s="756">
        <v>991.8</v>
      </c>
      <c r="H50" s="756">
        <v>1132.9000000000001</v>
      </c>
      <c r="I50" s="756">
        <v>1267.3</v>
      </c>
      <c r="J50" s="756">
        <v>1241.9000000000001</v>
      </c>
      <c r="K50" s="756">
        <v>1370.7</v>
      </c>
      <c r="L50" s="756">
        <v>1524.1</v>
      </c>
      <c r="M50" s="756">
        <v>1699.9</v>
      </c>
      <c r="N50" s="756">
        <v>1809.5</v>
      </c>
      <c r="O50" s="756">
        <v>1987.3</v>
      </c>
      <c r="P50" s="757">
        <v>1830.1079</v>
      </c>
      <c r="Q50" s="757">
        <v>2164.5072</v>
      </c>
      <c r="R50" s="757">
        <v>2367.3231999999998</v>
      </c>
      <c r="S50" s="143">
        <f>100</f>
        <v>100</v>
      </c>
      <c r="T50" s="328">
        <f t="shared" si="7"/>
        <v>102.20902612826603</v>
      </c>
      <c r="U50" s="328">
        <f t="shared" si="7"/>
        <v>130.99762470308789</v>
      </c>
      <c r="V50" s="328">
        <f t="shared" si="7"/>
        <v>117.79097387173397</v>
      </c>
      <c r="W50" s="328">
        <f t="shared" si="7"/>
        <v>134.54869358669836</v>
      </c>
      <c r="X50" s="328">
        <f t="shared" si="7"/>
        <v>150.51068883610452</v>
      </c>
      <c r="Y50" s="328">
        <f t="shared" si="7"/>
        <v>147.49406175771972</v>
      </c>
      <c r="Z50" s="328">
        <f t="shared" si="7"/>
        <v>162.79097387173397</v>
      </c>
      <c r="AA50" s="328">
        <f t="shared" si="7"/>
        <v>181.00950118764845</v>
      </c>
      <c r="AB50" s="328">
        <f t="shared" si="14"/>
        <v>201.88836104513064</v>
      </c>
      <c r="AC50" s="328">
        <f t="shared" si="14"/>
        <v>214.90498812351544</v>
      </c>
      <c r="AD50" s="328">
        <f t="shared" si="14"/>
        <v>236.02137767220901</v>
      </c>
      <c r="AE50" s="328">
        <f t="shared" si="25"/>
        <v>217.35248218527317</v>
      </c>
      <c r="AF50" s="328">
        <f t="shared" si="26"/>
        <v>257.06736342042757</v>
      </c>
      <c r="AG50" s="329">
        <f t="shared" si="26"/>
        <v>281.15477434679332</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03"/>
      <c r="C51" s="1" t="s">
        <v>6</v>
      </c>
      <c r="D51" s="756">
        <v>5107.3</v>
      </c>
      <c r="E51" s="756">
        <v>3991.2</v>
      </c>
      <c r="F51" s="756">
        <v>6991.6</v>
      </c>
      <c r="G51" s="756">
        <v>7425.9000000000005</v>
      </c>
      <c r="H51" s="756">
        <v>6787.9</v>
      </c>
      <c r="I51" s="756">
        <v>5516.6</v>
      </c>
      <c r="J51" s="756">
        <v>5659.7999999999993</v>
      </c>
      <c r="K51" s="756">
        <v>5641.0999999999995</v>
      </c>
      <c r="L51" s="756">
        <v>6148.7000000000007</v>
      </c>
      <c r="M51" s="756">
        <v>6549.2999999999993</v>
      </c>
      <c r="N51" s="756">
        <v>6999.6</v>
      </c>
      <c r="O51" s="756">
        <v>7317.9000000000005</v>
      </c>
      <c r="P51" s="757">
        <v>6975.5652</v>
      </c>
      <c r="Q51" s="757">
        <v>7710.8572000000004</v>
      </c>
      <c r="R51" s="757">
        <v>8427.893799999998</v>
      </c>
      <c r="S51" s="143">
        <f>100</f>
        <v>100</v>
      </c>
      <c r="T51" s="328">
        <f t="shared" si="7"/>
        <v>78.146966107336553</v>
      </c>
      <c r="U51" s="328">
        <f t="shared" si="7"/>
        <v>136.89424940771053</v>
      </c>
      <c r="V51" s="328">
        <f t="shared" si="7"/>
        <v>145.39776398488436</v>
      </c>
      <c r="W51" s="328">
        <f t="shared" si="7"/>
        <v>132.90584065944824</v>
      </c>
      <c r="X51" s="328">
        <f t="shared" si="7"/>
        <v>108.01401914906114</v>
      </c>
      <c r="Y51" s="328">
        <f t="shared" si="7"/>
        <v>110.81784896129068</v>
      </c>
      <c r="Z51" s="328">
        <f t="shared" si="7"/>
        <v>110.45170638106239</v>
      </c>
      <c r="AA51" s="328">
        <f t="shared" si="7"/>
        <v>120.39042155346272</v>
      </c>
      <c r="AB51" s="328">
        <f t="shared" si="14"/>
        <v>128.2340962935406</v>
      </c>
      <c r="AC51" s="328">
        <f t="shared" si="14"/>
        <v>137.0508879447066</v>
      </c>
      <c r="AD51" s="328">
        <f t="shared" si="14"/>
        <v>143.28314373543751</v>
      </c>
      <c r="AE51" s="328">
        <f t="shared" si="25"/>
        <v>136.58029095608248</v>
      </c>
      <c r="AF51" s="328">
        <f t="shared" si="26"/>
        <v>150.97717384919625</v>
      </c>
      <c r="AG51" s="329">
        <f t="shared" si="26"/>
        <v>165.01661934877524</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03"/>
      <c r="C52" s="1" t="s">
        <v>7</v>
      </c>
      <c r="D52" s="565">
        <v>4265.3</v>
      </c>
      <c r="E52" s="565">
        <v>3130.6</v>
      </c>
      <c r="F52" s="565">
        <v>5888.6</v>
      </c>
      <c r="G52" s="565">
        <v>6434.1</v>
      </c>
      <c r="H52" s="565">
        <v>5655</v>
      </c>
      <c r="I52" s="565">
        <v>4249.3</v>
      </c>
      <c r="J52" s="565">
        <v>4417.8999999999996</v>
      </c>
      <c r="K52" s="565">
        <v>4270.3999999999996</v>
      </c>
      <c r="L52" s="565">
        <v>4624.6000000000004</v>
      </c>
      <c r="M52" s="565">
        <v>4849.3999999999996</v>
      </c>
      <c r="N52" s="565">
        <v>5190.1000000000004</v>
      </c>
      <c r="O52" s="565">
        <v>5330.6</v>
      </c>
      <c r="P52" s="565">
        <v>5145.4573</v>
      </c>
      <c r="Q52" s="565">
        <v>5546.35</v>
      </c>
      <c r="R52" s="565">
        <v>6060.5705999999991</v>
      </c>
      <c r="S52" s="143">
        <f>100</f>
        <v>100</v>
      </c>
      <c r="T52" s="328">
        <f t="shared" si="7"/>
        <v>73.396947459733198</v>
      </c>
      <c r="U52" s="328">
        <f t="shared" si="7"/>
        <v>138.05828429418798</v>
      </c>
      <c r="V52" s="328">
        <f t="shared" si="7"/>
        <v>150.84753710172788</v>
      </c>
      <c r="W52" s="328">
        <f t="shared" si="7"/>
        <v>132.58153002133494</v>
      </c>
      <c r="X52" s="328">
        <f t="shared" si="7"/>
        <v>99.624879844325136</v>
      </c>
      <c r="Y52" s="328">
        <f t="shared" si="7"/>
        <v>103.57770848474901</v>
      </c>
      <c r="Z52" s="328">
        <f t="shared" si="7"/>
        <v>100.11956954962135</v>
      </c>
      <c r="AA52" s="328">
        <f t="shared" si="7"/>
        <v>108.42379199587369</v>
      </c>
      <c r="AB52" s="328">
        <f t="shared" si="14"/>
        <v>113.6942301831055</v>
      </c>
      <c r="AC52" s="328">
        <f t="shared" si="14"/>
        <v>121.68194499800718</v>
      </c>
      <c r="AD52" s="328">
        <f t="shared" si="14"/>
        <v>124.97596886502707</v>
      </c>
      <c r="AE52" s="328">
        <f t="shared" ref="AE52:AE55" si="27">P52*100/$D52</f>
        <v>120.63529646214802</v>
      </c>
      <c r="AF52" s="328">
        <f t="shared" ref="AF52:AG55" si="28">Q52*100/$D52</f>
        <v>130.03422971420534</v>
      </c>
      <c r="AG52" s="329">
        <f t="shared" si="28"/>
        <v>142.0901366844067</v>
      </c>
      <c r="AH52" s="768"/>
      <c r="AI52" s="769"/>
      <c r="AJ52" s="769"/>
      <c r="AK52" s="769"/>
      <c r="AL52" s="769"/>
      <c r="AM52" s="769"/>
      <c r="AN52" s="769"/>
      <c r="AO52" s="769"/>
      <c r="AP52" s="769"/>
      <c r="AQ52" s="769"/>
      <c r="AR52" s="769"/>
      <c r="AS52" s="769"/>
      <c r="AT52" s="769"/>
      <c r="AU52" s="769"/>
      <c r="AV52" s="771"/>
    </row>
    <row r="53" spans="2:48" ht="15" customHeight="1" x14ac:dyDescent="0.3">
      <c r="B53" s="905" t="s">
        <v>13</v>
      </c>
      <c r="C53" s="7" t="s">
        <v>2</v>
      </c>
      <c r="D53" s="756">
        <v>80.5</v>
      </c>
      <c r="E53" s="756">
        <v>12.1</v>
      </c>
      <c r="F53" s="756">
        <v>408.2</v>
      </c>
      <c r="G53" s="756">
        <v>436.4</v>
      </c>
      <c r="H53" s="756">
        <v>563.9</v>
      </c>
      <c r="I53" s="756">
        <v>334.1</v>
      </c>
      <c r="J53" s="756">
        <v>527.4</v>
      </c>
      <c r="K53" s="756">
        <v>412.6</v>
      </c>
      <c r="L53" s="756">
        <v>405.6</v>
      </c>
      <c r="M53" s="756">
        <v>467.6</v>
      </c>
      <c r="N53" s="756">
        <v>455.9</v>
      </c>
      <c r="O53" s="756">
        <v>495</v>
      </c>
      <c r="P53" s="757">
        <v>464.50241999999997</v>
      </c>
      <c r="Q53" s="757">
        <v>492.65854999999999</v>
      </c>
      <c r="R53" s="757">
        <v>543.73059000000001</v>
      </c>
      <c r="S53" s="143">
        <f>100</f>
        <v>100</v>
      </c>
      <c r="T53" s="328">
        <f t="shared" si="7"/>
        <v>15.031055900621118</v>
      </c>
      <c r="U53" s="328">
        <f t="shared" si="7"/>
        <v>507.08074534161489</v>
      </c>
      <c r="V53" s="328">
        <f t="shared" si="7"/>
        <v>542.11180124223597</v>
      </c>
      <c r="W53" s="328">
        <f t="shared" si="7"/>
        <v>700.49689440993791</v>
      </c>
      <c r="X53" s="328">
        <f t="shared" si="7"/>
        <v>415.03105590062114</v>
      </c>
      <c r="Y53" s="328">
        <f t="shared" si="7"/>
        <v>655.15527950310559</v>
      </c>
      <c r="Z53" s="328">
        <f t="shared" si="7"/>
        <v>512.54658385093171</v>
      </c>
      <c r="AA53" s="328">
        <f t="shared" si="7"/>
        <v>503.85093167701865</v>
      </c>
      <c r="AB53" s="328">
        <f t="shared" si="14"/>
        <v>580.86956521739125</v>
      </c>
      <c r="AC53" s="328">
        <f t="shared" si="14"/>
        <v>566.33540372670802</v>
      </c>
      <c r="AD53" s="328">
        <f t="shared" si="14"/>
        <v>614.90683229813669</v>
      </c>
      <c r="AE53" s="328">
        <f t="shared" si="27"/>
        <v>577.02163975155281</v>
      </c>
      <c r="AF53" s="328">
        <f t="shared" si="28"/>
        <v>611.99819875776393</v>
      </c>
      <c r="AG53" s="329">
        <f t="shared" si="28"/>
        <v>675.4417267080745</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4" x14ac:dyDescent="0.3">
      <c r="B54" s="903"/>
      <c r="C54" s="1" t="s">
        <v>3</v>
      </c>
      <c r="D54" s="756">
        <v>217.7</v>
      </c>
      <c r="E54" s="756">
        <v>113.7</v>
      </c>
      <c r="F54" s="756">
        <v>225.9</v>
      </c>
      <c r="G54" s="756">
        <v>568.5</v>
      </c>
      <c r="H54" s="756">
        <v>384.5</v>
      </c>
      <c r="I54" s="756">
        <v>293.2</v>
      </c>
      <c r="J54" s="756">
        <v>311.2</v>
      </c>
      <c r="K54" s="756">
        <v>361.5</v>
      </c>
      <c r="L54" s="756">
        <v>400.3</v>
      </c>
      <c r="M54" s="756">
        <v>369.3</v>
      </c>
      <c r="N54" s="756">
        <v>399.6</v>
      </c>
      <c r="O54" s="756">
        <v>381.6</v>
      </c>
      <c r="P54" s="757">
        <v>383.71305000000001</v>
      </c>
      <c r="Q54" s="757">
        <v>382.39199000000002</v>
      </c>
      <c r="R54" s="757">
        <v>425.30185</v>
      </c>
      <c r="S54" s="143">
        <f>100</f>
        <v>100</v>
      </c>
      <c r="T54" s="328">
        <f t="shared" si="7"/>
        <v>52.227836472209468</v>
      </c>
      <c r="U54" s="328">
        <f t="shared" si="7"/>
        <v>103.76665135507579</v>
      </c>
      <c r="V54" s="328">
        <f t="shared" si="7"/>
        <v>261.13918236104735</v>
      </c>
      <c r="W54" s="328">
        <f t="shared" si="7"/>
        <v>176.61920073495637</v>
      </c>
      <c r="X54" s="328">
        <f t="shared" si="7"/>
        <v>134.68075333027102</v>
      </c>
      <c r="Y54" s="328">
        <f t="shared" si="7"/>
        <v>142.9490124023886</v>
      </c>
      <c r="Z54" s="328">
        <f t="shared" si="7"/>
        <v>166.05420303169501</v>
      </c>
      <c r="AA54" s="328">
        <f t="shared" si="7"/>
        <v>183.8768948093707</v>
      </c>
      <c r="AB54" s="328">
        <f t="shared" si="14"/>
        <v>169.63711529627929</v>
      </c>
      <c r="AC54" s="328">
        <f t="shared" si="14"/>
        <v>183.55535140101057</v>
      </c>
      <c r="AD54" s="328">
        <f t="shared" si="14"/>
        <v>175.28709232889298</v>
      </c>
      <c r="AE54" s="328">
        <f t="shared" si="27"/>
        <v>176.25771704180065</v>
      </c>
      <c r="AF54" s="328">
        <f t="shared" si="28"/>
        <v>175.6508911345889</v>
      </c>
      <c r="AG54" s="329">
        <f t="shared" si="28"/>
        <v>195.36143775838309</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4" x14ac:dyDescent="0.3">
      <c r="B55" s="903"/>
      <c r="C55" s="1" t="s">
        <v>4</v>
      </c>
      <c r="D55" s="756">
        <v>303.2</v>
      </c>
      <c r="E55" s="756">
        <v>272.3</v>
      </c>
      <c r="F55" s="756">
        <v>295.8</v>
      </c>
      <c r="G55" s="756">
        <v>309.3</v>
      </c>
      <c r="H55" s="756">
        <v>293.10000000000002</v>
      </c>
      <c r="I55" s="756">
        <v>296.39999999999998</v>
      </c>
      <c r="J55" s="756">
        <v>315.7</v>
      </c>
      <c r="K55" s="756">
        <v>364.7</v>
      </c>
      <c r="L55" s="756">
        <v>377.5</v>
      </c>
      <c r="M55" s="756">
        <v>465.9</v>
      </c>
      <c r="N55" s="756">
        <v>525.29999999999995</v>
      </c>
      <c r="O55" s="756">
        <v>548</v>
      </c>
      <c r="P55" s="757">
        <v>547.21063000000004</v>
      </c>
      <c r="Q55" s="757">
        <v>548.95073000000002</v>
      </c>
      <c r="R55" s="757">
        <v>602.91949</v>
      </c>
      <c r="S55" s="143">
        <f>100</f>
        <v>100</v>
      </c>
      <c r="T55" s="328">
        <f t="shared" si="7"/>
        <v>89.808707124010553</v>
      </c>
      <c r="U55" s="328">
        <f t="shared" si="7"/>
        <v>97.559366754617415</v>
      </c>
      <c r="V55" s="328">
        <f t="shared" si="7"/>
        <v>102.01187335092348</v>
      </c>
      <c r="W55" s="328">
        <f t="shared" si="7"/>
        <v>96.66886543535621</v>
      </c>
      <c r="X55" s="328">
        <f t="shared" si="7"/>
        <v>97.757255936675449</v>
      </c>
      <c r="Y55" s="328">
        <f t="shared" si="7"/>
        <v>104.122691292876</v>
      </c>
      <c r="Z55" s="328">
        <f t="shared" si="7"/>
        <v>120.28364116094987</v>
      </c>
      <c r="AA55" s="328">
        <f t="shared" si="7"/>
        <v>124.50527704485489</v>
      </c>
      <c r="AB55" s="328">
        <f t="shared" si="14"/>
        <v>153.66094986807389</v>
      </c>
      <c r="AC55" s="328">
        <f t="shared" si="14"/>
        <v>173.25197889182056</v>
      </c>
      <c r="AD55" s="328">
        <f t="shared" si="14"/>
        <v>180.73878627968338</v>
      </c>
      <c r="AE55" s="328">
        <f t="shared" si="27"/>
        <v>180.4784399736148</v>
      </c>
      <c r="AF55" s="328">
        <f t="shared" si="28"/>
        <v>181.05235158311348</v>
      </c>
      <c r="AG55" s="329">
        <f t="shared" si="28"/>
        <v>198.85207453825859</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4" x14ac:dyDescent="0.3">
      <c r="B56" s="903"/>
      <c r="C56" s="1" t="s">
        <v>5</v>
      </c>
      <c r="D56" s="756">
        <v>960.9</v>
      </c>
      <c r="E56" s="756">
        <v>965.1</v>
      </c>
      <c r="F56" s="756">
        <v>1152.2</v>
      </c>
      <c r="G56" s="756">
        <v>1439.7</v>
      </c>
      <c r="H56" s="756">
        <v>1735.3</v>
      </c>
      <c r="I56" s="756">
        <v>1584.8</v>
      </c>
      <c r="J56" s="756">
        <v>1685.1</v>
      </c>
      <c r="K56" s="756">
        <v>1883.5</v>
      </c>
      <c r="L56" s="756">
        <v>1420.4</v>
      </c>
      <c r="M56" s="756">
        <v>1457.2</v>
      </c>
      <c r="N56" s="756">
        <v>1646.9</v>
      </c>
      <c r="O56" s="756">
        <v>1742.3</v>
      </c>
      <c r="P56" s="757">
        <v>1623.2837</v>
      </c>
      <c r="Q56" s="757">
        <v>1732.2166999999999</v>
      </c>
      <c r="R56" s="757">
        <v>1906.4583</v>
      </c>
      <c r="S56" s="143">
        <f>100</f>
        <v>100</v>
      </c>
      <c r="T56" s="328">
        <f t="shared" si="7"/>
        <v>100.43709022791134</v>
      </c>
      <c r="U56" s="328">
        <f t="shared" si="7"/>
        <v>119.90841919034239</v>
      </c>
      <c r="V56" s="328">
        <f t="shared" si="7"/>
        <v>149.82828598189198</v>
      </c>
      <c r="W56" s="328">
        <f t="shared" si="7"/>
        <v>180.59111249869915</v>
      </c>
      <c r="X56" s="328">
        <f t="shared" si="7"/>
        <v>164.9287126652097</v>
      </c>
      <c r="Y56" s="328">
        <f t="shared" si="7"/>
        <v>175.36684358413987</v>
      </c>
      <c r="Z56" s="328">
        <f t="shared" si="7"/>
        <v>196.01415339785618</v>
      </c>
      <c r="AA56" s="328">
        <f t="shared" si="7"/>
        <v>147.81975231553753</v>
      </c>
      <c r="AB56" s="328">
        <f t="shared" si="14"/>
        <v>151.64949526485586</v>
      </c>
      <c r="AC56" s="328">
        <f t="shared" si="14"/>
        <v>171.39140389218443</v>
      </c>
      <c r="AD56" s="328">
        <f t="shared" si="14"/>
        <v>181.31959621188469</v>
      </c>
      <c r="AE56" s="328">
        <f t="shared" ref="AE56:AE59" si="29">P56*100/$D56</f>
        <v>168.93367676136955</v>
      </c>
      <c r="AF56" s="328">
        <f t="shared" ref="AF56:AG59" si="30">Q56*100/$D56</f>
        <v>180.27023623686125</v>
      </c>
      <c r="AG56" s="329">
        <f t="shared" si="30"/>
        <v>198.40340305963159</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03"/>
      <c r="C57" s="1" t="s">
        <v>6</v>
      </c>
      <c r="D57" s="756">
        <v>1562.3</v>
      </c>
      <c r="E57" s="756">
        <v>1363.2</v>
      </c>
      <c r="F57" s="756">
        <v>2082.1000000000004</v>
      </c>
      <c r="G57" s="756">
        <v>2753.9</v>
      </c>
      <c r="H57" s="756">
        <v>2976.8</v>
      </c>
      <c r="I57" s="756">
        <v>2508.5</v>
      </c>
      <c r="J57" s="756">
        <v>2839.3999999999996</v>
      </c>
      <c r="K57" s="756">
        <v>3022.3</v>
      </c>
      <c r="L57" s="756">
        <v>2603.8000000000002</v>
      </c>
      <c r="M57" s="756">
        <v>2760</v>
      </c>
      <c r="N57" s="756">
        <v>3027.7</v>
      </c>
      <c r="O57" s="756">
        <v>3166.8999999999996</v>
      </c>
      <c r="P57" s="757">
        <v>3018.7098000000001</v>
      </c>
      <c r="Q57" s="757">
        <v>3156.2179699999997</v>
      </c>
      <c r="R57" s="757">
        <v>3478.41023</v>
      </c>
      <c r="S57" s="143">
        <f>100</f>
        <v>100</v>
      </c>
      <c r="T57" s="328">
        <f t="shared" ref="T57:AA88" si="31">E57*100/$D57</f>
        <v>87.255968764001793</v>
      </c>
      <c r="U57" s="328">
        <f t="shared" si="31"/>
        <v>133.27145874671962</v>
      </c>
      <c r="V57" s="328">
        <f t="shared" si="31"/>
        <v>176.27216283684311</v>
      </c>
      <c r="W57" s="328">
        <f t="shared" si="31"/>
        <v>190.53958906740064</v>
      </c>
      <c r="X57" s="328">
        <f t="shared" si="31"/>
        <v>160.56455226268963</v>
      </c>
      <c r="Y57" s="328">
        <f t="shared" si="31"/>
        <v>181.74486334250781</v>
      </c>
      <c r="Z57" s="328">
        <f t="shared" si="31"/>
        <v>193.45196185111695</v>
      </c>
      <c r="AA57" s="328">
        <f t="shared" si="31"/>
        <v>166.66453306023175</v>
      </c>
      <c r="AB57" s="328">
        <f t="shared" si="14"/>
        <v>176.66261281444025</v>
      </c>
      <c r="AC57" s="328">
        <f t="shared" si="14"/>
        <v>193.79760609357999</v>
      </c>
      <c r="AD57" s="328">
        <f t="shared" si="14"/>
        <v>202.7075465659604</v>
      </c>
      <c r="AE57" s="328">
        <f t="shared" si="29"/>
        <v>193.22215963643345</v>
      </c>
      <c r="AF57" s="328">
        <f t="shared" si="30"/>
        <v>202.02380912756831</v>
      </c>
      <c r="AG57" s="329">
        <f t="shared" si="30"/>
        <v>222.64675350444855</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04"/>
      <c r="C58" s="8" t="s">
        <v>7</v>
      </c>
      <c r="D58" s="565">
        <v>601.4</v>
      </c>
      <c r="E58" s="565">
        <v>398.1</v>
      </c>
      <c r="F58" s="565">
        <v>929.90000000000009</v>
      </c>
      <c r="G58" s="565">
        <v>1314.2</v>
      </c>
      <c r="H58" s="565">
        <v>1241.5</v>
      </c>
      <c r="I58" s="565">
        <v>923.69999999999993</v>
      </c>
      <c r="J58" s="565">
        <v>1154.3</v>
      </c>
      <c r="K58" s="565">
        <v>1138.8</v>
      </c>
      <c r="L58" s="565">
        <v>1183.4000000000001</v>
      </c>
      <c r="M58" s="565">
        <v>1302.8000000000002</v>
      </c>
      <c r="N58" s="565">
        <v>1380.8</v>
      </c>
      <c r="O58" s="565">
        <v>1424.6</v>
      </c>
      <c r="P58" s="565">
        <v>1395.4261000000001</v>
      </c>
      <c r="Q58" s="565">
        <v>1424.00127</v>
      </c>
      <c r="R58" s="565">
        <v>1571.9519299999999</v>
      </c>
      <c r="S58" s="143">
        <f>100</f>
        <v>100</v>
      </c>
      <c r="T58" s="328">
        <f t="shared" si="31"/>
        <v>66.195543731293654</v>
      </c>
      <c r="U58" s="328">
        <f t="shared" si="31"/>
        <v>154.62254738942471</v>
      </c>
      <c r="V58" s="328">
        <f t="shared" si="31"/>
        <v>218.52344529431329</v>
      </c>
      <c r="W58" s="328">
        <f t="shared" si="31"/>
        <v>206.43498503491853</v>
      </c>
      <c r="X58" s="328">
        <f t="shared" si="31"/>
        <v>153.59161955437312</v>
      </c>
      <c r="Y58" s="328">
        <f t="shared" si="31"/>
        <v>191.93548387096774</v>
      </c>
      <c r="Z58" s="328">
        <f t="shared" si="31"/>
        <v>189.35816428333888</v>
      </c>
      <c r="AA58" s="328">
        <f t="shared" si="31"/>
        <v>196.77419354838713</v>
      </c>
      <c r="AB58" s="328">
        <f t="shared" si="14"/>
        <v>216.62786830728305</v>
      </c>
      <c r="AC58" s="328">
        <f t="shared" si="14"/>
        <v>229.59760558696377</v>
      </c>
      <c r="AD58" s="328">
        <f t="shared" si="14"/>
        <v>236.88061190555371</v>
      </c>
      <c r="AE58" s="328">
        <f t="shared" si="29"/>
        <v>232.02961423345531</v>
      </c>
      <c r="AF58" s="328">
        <f t="shared" si="30"/>
        <v>236.78105586963753</v>
      </c>
      <c r="AG58" s="329">
        <f t="shared" si="30"/>
        <v>261.38209677419354</v>
      </c>
      <c r="AH58" s="768"/>
      <c r="AI58" s="769"/>
      <c r="AJ58" s="769"/>
      <c r="AK58" s="769"/>
      <c r="AL58" s="769"/>
      <c r="AM58" s="769"/>
      <c r="AN58" s="769"/>
      <c r="AO58" s="769"/>
      <c r="AP58" s="769"/>
      <c r="AQ58" s="769"/>
      <c r="AR58" s="769"/>
      <c r="AS58" s="769"/>
      <c r="AT58" s="769"/>
      <c r="AU58" s="769"/>
      <c r="AV58" s="771"/>
    </row>
    <row r="59" spans="2:48" ht="15" customHeight="1" x14ac:dyDescent="0.3">
      <c r="B59" s="903" t="s">
        <v>199</v>
      </c>
      <c r="C59" s="1" t="s">
        <v>2</v>
      </c>
      <c r="D59" s="756">
        <v>76.900000000000006</v>
      </c>
      <c r="E59" s="756">
        <v>37.9</v>
      </c>
      <c r="F59" s="756">
        <v>204.7</v>
      </c>
      <c r="G59" s="756">
        <v>208.9</v>
      </c>
      <c r="H59" s="756">
        <v>291.3</v>
      </c>
      <c r="I59" s="756">
        <v>155.80000000000001</v>
      </c>
      <c r="J59" s="756">
        <v>176.5</v>
      </c>
      <c r="K59" s="756">
        <v>157.6</v>
      </c>
      <c r="L59" s="756">
        <v>193.3</v>
      </c>
      <c r="M59" s="756">
        <v>207.5</v>
      </c>
      <c r="N59" s="756">
        <v>197</v>
      </c>
      <c r="O59" s="756">
        <v>254</v>
      </c>
      <c r="P59" s="757">
        <v>238.15280000000001</v>
      </c>
      <c r="Q59" s="757">
        <v>178.00686999999999</v>
      </c>
      <c r="R59" s="757">
        <v>199.92857000000001</v>
      </c>
      <c r="S59" s="143">
        <f>100</f>
        <v>100</v>
      </c>
      <c r="T59" s="328">
        <f t="shared" si="31"/>
        <v>49.284785435630688</v>
      </c>
      <c r="U59" s="328">
        <f t="shared" si="31"/>
        <v>266.1898569570871</v>
      </c>
      <c r="V59" s="328">
        <f t="shared" si="31"/>
        <v>271.65149544863459</v>
      </c>
      <c r="W59" s="328">
        <f t="shared" si="31"/>
        <v>378.80364109232767</v>
      </c>
      <c r="X59" s="328">
        <f t="shared" si="31"/>
        <v>202.60078023407024</v>
      </c>
      <c r="Y59" s="328">
        <f t="shared" si="31"/>
        <v>229.51885565669699</v>
      </c>
      <c r="Z59" s="328">
        <f t="shared" si="31"/>
        <v>204.9414824447334</v>
      </c>
      <c r="AA59" s="328">
        <f t="shared" si="31"/>
        <v>251.36540962288686</v>
      </c>
      <c r="AB59" s="328">
        <f t="shared" si="14"/>
        <v>269.83094928478539</v>
      </c>
      <c r="AC59" s="328">
        <f t="shared" si="14"/>
        <v>256.17685305591675</v>
      </c>
      <c r="AD59" s="328">
        <f t="shared" si="14"/>
        <v>330.29908972691806</v>
      </c>
      <c r="AE59" s="328">
        <f t="shared" si="29"/>
        <v>309.69154746423931</v>
      </c>
      <c r="AF59" s="328">
        <f t="shared" si="30"/>
        <v>231.47837451235367</v>
      </c>
      <c r="AG59" s="329">
        <f t="shared" si="30"/>
        <v>259.98513654096229</v>
      </c>
      <c r="AH59" s="768">
        <v>1</v>
      </c>
      <c r="AI59" s="769">
        <v>1</v>
      </c>
      <c r="AJ59" s="769">
        <v>1</v>
      </c>
      <c r="AK59" s="769">
        <v>1</v>
      </c>
      <c r="AL59" s="769">
        <v>1</v>
      </c>
      <c r="AM59" s="769">
        <v>1</v>
      </c>
      <c r="AN59" s="769">
        <v>1</v>
      </c>
      <c r="AO59" s="769">
        <v>1</v>
      </c>
      <c r="AP59" s="769">
        <v>1</v>
      </c>
      <c r="AQ59" s="769">
        <v>1</v>
      </c>
      <c r="AR59" s="769">
        <v>1</v>
      </c>
      <c r="AS59" s="769">
        <v>1</v>
      </c>
      <c r="AT59" s="769">
        <v>4</v>
      </c>
      <c r="AU59" s="769">
        <v>6</v>
      </c>
      <c r="AV59" s="771">
        <v>7</v>
      </c>
    </row>
    <row r="60" spans="2:48" ht="14.4" x14ac:dyDescent="0.3">
      <c r="B60" s="903"/>
      <c r="C60" s="1" t="s">
        <v>3</v>
      </c>
      <c r="D60" s="756">
        <v>103.2</v>
      </c>
      <c r="E60" s="757">
        <v>129.00581</v>
      </c>
      <c r="F60" s="757">
        <v>126.75355</v>
      </c>
      <c r="G60" s="757">
        <v>192.9</v>
      </c>
      <c r="H60" s="756">
        <v>193.5</v>
      </c>
      <c r="I60" s="757">
        <v>194.80484999999999</v>
      </c>
      <c r="J60" s="757">
        <v>143.56223</v>
      </c>
      <c r="K60" s="757">
        <v>195.26254</v>
      </c>
      <c r="L60" s="757">
        <v>139.47720000000001</v>
      </c>
      <c r="M60" s="756">
        <v>147.9</v>
      </c>
      <c r="N60" s="756">
        <v>187.8</v>
      </c>
      <c r="O60" s="757">
        <v>200.89411000000001</v>
      </c>
      <c r="P60" s="757">
        <v>192.79602</v>
      </c>
      <c r="Q60" s="757">
        <v>183.57611</v>
      </c>
      <c r="R60" s="757">
        <v>213.10061999999999</v>
      </c>
      <c r="S60" s="143">
        <f>100</f>
        <v>100</v>
      </c>
      <c r="T60" s="328">
        <f t="shared" si="31"/>
        <v>125.00562984496123</v>
      </c>
      <c r="U60" s="328">
        <f t="shared" si="31"/>
        <v>122.82320736434107</v>
      </c>
      <c r="V60" s="328">
        <f t="shared" si="31"/>
        <v>186.91860465116278</v>
      </c>
      <c r="W60" s="328">
        <f t="shared" si="31"/>
        <v>187.5</v>
      </c>
      <c r="X60" s="328">
        <f t="shared" si="31"/>
        <v>188.76438953488372</v>
      </c>
      <c r="Y60" s="328">
        <f t="shared" si="31"/>
        <v>139.11068798449611</v>
      </c>
      <c r="Z60" s="328">
        <f t="shared" si="31"/>
        <v>189.20788759689924</v>
      </c>
      <c r="AA60" s="328">
        <f t="shared" si="31"/>
        <v>135.15232558139536</v>
      </c>
      <c r="AB60" s="328">
        <f t="shared" si="14"/>
        <v>143.31395348837208</v>
      </c>
      <c r="AC60" s="328">
        <f t="shared" si="14"/>
        <v>181.97674418604652</v>
      </c>
      <c r="AD60" s="328">
        <f t="shared" si="14"/>
        <v>194.66483527131783</v>
      </c>
      <c r="AE60" s="328">
        <f t="shared" ref="AE60:AE63" si="32">P60*100/$D60</f>
        <v>186.81784883720928</v>
      </c>
      <c r="AF60" s="328">
        <f t="shared" ref="AF60:AG63" si="33">Q60*100/$D60</f>
        <v>177.88382751937985</v>
      </c>
      <c r="AG60" s="329">
        <f t="shared" si="33"/>
        <v>206.49284883720927</v>
      </c>
      <c r="AH60" s="768">
        <v>1</v>
      </c>
      <c r="AI60" s="769">
        <v>4</v>
      </c>
      <c r="AJ60" s="769">
        <v>4</v>
      </c>
      <c r="AK60" s="769">
        <v>4</v>
      </c>
      <c r="AL60" s="769">
        <v>1</v>
      </c>
      <c r="AM60" s="769">
        <v>4</v>
      </c>
      <c r="AN60" s="769">
        <v>4</v>
      </c>
      <c r="AO60" s="769">
        <v>4</v>
      </c>
      <c r="AP60" s="769">
        <v>4</v>
      </c>
      <c r="AQ60" s="769">
        <v>1</v>
      </c>
      <c r="AR60" s="769">
        <v>1</v>
      </c>
      <c r="AS60" s="769">
        <v>4</v>
      </c>
      <c r="AT60" s="769">
        <v>4</v>
      </c>
      <c r="AU60" s="769">
        <v>6</v>
      </c>
      <c r="AV60" s="771">
        <v>7</v>
      </c>
    </row>
    <row r="61" spans="2:48" ht="14.4" x14ac:dyDescent="0.3">
      <c r="B61" s="903"/>
      <c r="C61" s="1" t="s">
        <v>4</v>
      </c>
      <c r="D61" s="757">
        <v>84.281299000000004</v>
      </c>
      <c r="E61" s="756">
        <v>72.3</v>
      </c>
      <c r="F61" s="756">
        <v>58.4</v>
      </c>
      <c r="G61" s="756">
        <v>36</v>
      </c>
      <c r="H61" s="757">
        <v>77.200462999999999</v>
      </c>
      <c r="I61" s="756">
        <v>85.2</v>
      </c>
      <c r="J61" s="756">
        <v>87.1</v>
      </c>
      <c r="K61" s="756">
        <v>93.8</v>
      </c>
      <c r="L61" s="756">
        <v>110.9</v>
      </c>
      <c r="M61" s="756">
        <v>122</v>
      </c>
      <c r="N61" s="757">
        <v>139.78377</v>
      </c>
      <c r="O61" s="756">
        <v>163.80000000000001</v>
      </c>
      <c r="P61" s="757">
        <v>163.42821000000001</v>
      </c>
      <c r="Q61" s="757">
        <v>152.15357</v>
      </c>
      <c r="R61" s="757">
        <v>167.27463</v>
      </c>
      <c r="S61" s="143">
        <f>100</f>
        <v>100</v>
      </c>
      <c r="T61" s="328">
        <f t="shared" si="31"/>
        <v>85.784154798088721</v>
      </c>
      <c r="U61" s="328">
        <f t="shared" si="31"/>
        <v>69.291765424735559</v>
      </c>
      <c r="V61" s="328">
        <f t="shared" si="31"/>
        <v>42.714101974152058</v>
      </c>
      <c r="W61" s="328">
        <f t="shared" si="31"/>
        <v>91.598568028715363</v>
      </c>
      <c r="X61" s="328">
        <f t="shared" si="31"/>
        <v>101.09004133882654</v>
      </c>
      <c r="Y61" s="328">
        <f t="shared" si="31"/>
        <v>103.34439672079567</v>
      </c>
      <c r="Z61" s="328">
        <f t="shared" si="31"/>
        <v>111.29396569931842</v>
      </c>
      <c r="AA61" s="328">
        <f t="shared" si="31"/>
        <v>131.58316413704065</v>
      </c>
      <c r="AB61" s="328">
        <f t="shared" si="14"/>
        <v>144.75334557907087</v>
      </c>
      <c r="AC61" s="328">
        <f t="shared" si="14"/>
        <v>165.85383905865049</v>
      </c>
      <c r="AD61" s="328">
        <f t="shared" si="14"/>
        <v>194.34916398239187</v>
      </c>
      <c r="AE61" s="328">
        <f t="shared" si="32"/>
        <v>193.90803409425379</v>
      </c>
      <c r="AF61" s="328">
        <f t="shared" si="33"/>
        <v>180.53064179753565</v>
      </c>
      <c r="AG61" s="329">
        <f t="shared" si="33"/>
        <v>198.47182231968208</v>
      </c>
      <c r="AH61" s="768">
        <v>4</v>
      </c>
      <c r="AI61" s="769">
        <v>1</v>
      </c>
      <c r="AJ61" s="769">
        <v>1</v>
      </c>
      <c r="AK61" s="769">
        <v>1</v>
      </c>
      <c r="AL61" s="769">
        <v>4</v>
      </c>
      <c r="AM61" s="769">
        <v>1</v>
      </c>
      <c r="AN61" s="769">
        <v>1</v>
      </c>
      <c r="AO61" s="769">
        <v>1</v>
      </c>
      <c r="AP61" s="769">
        <v>1</v>
      </c>
      <c r="AQ61" s="769">
        <v>1</v>
      </c>
      <c r="AR61" s="769">
        <v>4</v>
      </c>
      <c r="AS61" s="769">
        <v>1</v>
      </c>
      <c r="AT61" s="769">
        <v>4</v>
      </c>
      <c r="AU61" s="769">
        <v>6</v>
      </c>
      <c r="AV61" s="771">
        <v>7</v>
      </c>
    </row>
    <row r="62" spans="2:48" ht="14.4" x14ac:dyDescent="0.3">
      <c r="B62" s="903"/>
      <c r="C62" s="1" t="s">
        <v>5</v>
      </c>
      <c r="D62" s="757">
        <v>8.3187113000000004</v>
      </c>
      <c r="E62" s="757">
        <v>12.794188</v>
      </c>
      <c r="F62" s="757">
        <v>9.7464770999999999</v>
      </c>
      <c r="G62" s="757">
        <v>12.2</v>
      </c>
      <c r="H62" s="757">
        <v>26.299526</v>
      </c>
      <c r="I62" s="757">
        <v>0</v>
      </c>
      <c r="J62" s="757">
        <v>4.2377760999999996</v>
      </c>
      <c r="K62" s="757">
        <v>11.637441000000001</v>
      </c>
      <c r="L62" s="757">
        <v>42.822788000000003</v>
      </c>
      <c r="M62" s="756">
        <v>52.4</v>
      </c>
      <c r="N62" s="757">
        <v>51.916221999999998</v>
      </c>
      <c r="O62" s="757">
        <v>72.405860000000004</v>
      </c>
      <c r="P62" s="757">
        <v>64.383994999999999</v>
      </c>
      <c r="Q62" s="757">
        <v>46.788051000000003</v>
      </c>
      <c r="R62" s="757">
        <v>51.907119999999999</v>
      </c>
      <c r="S62" s="143">
        <f>100</f>
        <v>100</v>
      </c>
      <c r="T62" s="328">
        <f t="shared" si="31"/>
        <v>153.80012045856188</v>
      </c>
      <c r="U62" s="328">
        <f t="shared" si="31"/>
        <v>117.16330509029684</v>
      </c>
      <c r="V62" s="328">
        <f t="shared" si="31"/>
        <v>146.65733140660862</v>
      </c>
      <c r="W62" s="328">
        <f t="shared" si="31"/>
        <v>316.14904101792786</v>
      </c>
      <c r="X62" s="328">
        <f t="shared" si="31"/>
        <v>0</v>
      </c>
      <c r="Y62" s="328">
        <f t="shared" si="31"/>
        <v>50.942699502025029</v>
      </c>
      <c r="Z62" s="328">
        <f t="shared" si="31"/>
        <v>139.89475749687335</v>
      </c>
      <c r="AA62" s="328">
        <f t="shared" si="31"/>
        <v>514.776705858274</v>
      </c>
      <c r="AB62" s="328">
        <f t="shared" si="14"/>
        <v>629.90525948412221</v>
      </c>
      <c r="AC62" s="328">
        <f t="shared" si="14"/>
        <v>624.08971928139874</v>
      </c>
      <c r="AD62" s="328">
        <f t="shared" si="14"/>
        <v>870.39755785250054</v>
      </c>
      <c r="AE62" s="328">
        <f t="shared" si="32"/>
        <v>773.96597475380588</v>
      </c>
      <c r="AF62" s="328">
        <f t="shared" si="33"/>
        <v>562.44350011281199</v>
      </c>
      <c r="AG62" s="329">
        <f t="shared" si="33"/>
        <v>623.98030329529524</v>
      </c>
      <c r="AH62" s="768">
        <v>4</v>
      </c>
      <c r="AI62" s="769">
        <v>4</v>
      </c>
      <c r="AJ62" s="769">
        <v>4</v>
      </c>
      <c r="AK62" s="769">
        <v>4</v>
      </c>
      <c r="AL62" s="769">
        <v>4</v>
      </c>
      <c r="AM62" s="769">
        <v>4</v>
      </c>
      <c r="AN62" s="769">
        <v>4</v>
      </c>
      <c r="AO62" s="769">
        <v>4</v>
      </c>
      <c r="AP62" s="769">
        <v>4</v>
      </c>
      <c r="AQ62" s="769">
        <v>1</v>
      </c>
      <c r="AR62" s="769">
        <v>4</v>
      </c>
      <c r="AS62" s="769">
        <v>4</v>
      </c>
      <c r="AT62" s="769">
        <v>4</v>
      </c>
      <c r="AU62" s="769">
        <v>6</v>
      </c>
      <c r="AV62" s="771">
        <v>7</v>
      </c>
    </row>
    <row r="63" spans="2:48" ht="14.4" x14ac:dyDescent="0.3">
      <c r="B63" s="903"/>
      <c r="C63" s="1" t="s">
        <v>6</v>
      </c>
      <c r="D63" s="756">
        <v>272.70001030000003</v>
      </c>
      <c r="E63" s="756">
        <v>251.99999799999998</v>
      </c>
      <c r="F63" s="756">
        <v>399.60002709999998</v>
      </c>
      <c r="G63" s="756">
        <v>450</v>
      </c>
      <c r="H63" s="756">
        <v>588.29998899999998</v>
      </c>
      <c r="I63" s="756">
        <v>435.80484999999999</v>
      </c>
      <c r="J63" s="756">
        <v>411.40000610000004</v>
      </c>
      <c r="K63" s="756">
        <v>458.299981</v>
      </c>
      <c r="L63" s="756">
        <v>486.49998799999997</v>
      </c>
      <c r="M63" s="756">
        <v>529.79999999999995</v>
      </c>
      <c r="N63" s="756">
        <v>576.49999199999991</v>
      </c>
      <c r="O63" s="756">
        <v>691.09996999999998</v>
      </c>
      <c r="P63" s="757">
        <v>658.76102500000002</v>
      </c>
      <c r="Q63" s="757">
        <v>560.52460100000008</v>
      </c>
      <c r="R63" s="757">
        <v>632.21093999999994</v>
      </c>
      <c r="S63" s="143">
        <f>100</f>
        <v>100</v>
      </c>
      <c r="T63" s="328">
        <f t="shared" si="31"/>
        <v>92.409236700347847</v>
      </c>
      <c r="U63" s="328">
        <f t="shared" si="31"/>
        <v>146.53465786832791</v>
      </c>
      <c r="V63" s="328">
        <f t="shared" si="31"/>
        <v>165.01649541741875</v>
      </c>
      <c r="W63" s="328">
        <f t="shared" si="31"/>
        <v>215.73156097530222</v>
      </c>
      <c r="X63" s="328">
        <f t="shared" si="31"/>
        <v>159.81108673980859</v>
      </c>
      <c r="Y63" s="328">
        <f t="shared" si="31"/>
        <v>150.861749380726</v>
      </c>
      <c r="Z63" s="328">
        <f t="shared" si="31"/>
        <v>168.06012603219909</v>
      </c>
      <c r="AA63" s="328">
        <f t="shared" si="31"/>
        <v>178.40116231194725</v>
      </c>
      <c r="AB63" s="328">
        <f t="shared" si="14"/>
        <v>194.27942060477432</v>
      </c>
      <c r="AC63" s="328">
        <f t="shared" si="14"/>
        <v>211.40446286224429</v>
      </c>
      <c r="AD63" s="328">
        <f t="shared" si="14"/>
        <v>253.42865562774054</v>
      </c>
      <c r="AE63" s="328">
        <f t="shared" si="32"/>
        <v>241.56985702908131</v>
      </c>
      <c r="AF63" s="328">
        <f t="shared" si="33"/>
        <v>205.54623389392665</v>
      </c>
      <c r="AG63" s="329">
        <f t="shared" si="33"/>
        <v>231.8338526296711</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4" x14ac:dyDescent="0.3">
      <c r="B64" s="903"/>
      <c r="C64" s="1" t="s">
        <v>7</v>
      </c>
      <c r="D64" s="565">
        <v>264.38129900000001</v>
      </c>
      <c r="E64" s="565">
        <v>239.20580999999999</v>
      </c>
      <c r="F64" s="565">
        <v>389.85354999999998</v>
      </c>
      <c r="G64" s="565">
        <v>437.8</v>
      </c>
      <c r="H64" s="565">
        <v>562.00046299999997</v>
      </c>
      <c r="I64" s="565">
        <v>435.80484999999999</v>
      </c>
      <c r="J64" s="565">
        <v>407.16223000000002</v>
      </c>
      <c r="K64" s="565">
        <v>446.66253999999998</v>
      </c>
      <c r="L64" s="565">
        <v>443.67719999999997</v>
      </c>
      <c r="M64" s="565">
        <v>477.4</v>
      </c>
      <c r="N64" s="565">
        <v>524.58376999999996</v>
      </c>
      <c r="O64" s="565">
        <v>618.69411000000002</v>
      </c>
      <c r="P64" s="565">
        <v>594.37702999999999</v>
      </c>
      <c r="Q64" s="565">
        <v>513.73655000000008</v>
      </c>
      <c r="R64" s="565">
        <v>580.30381999999997</v>
      </c>
      <c r="S64" s="143">
        <f>100</f>
        <v>100</v>
      </c>
      <c r="T64" s="328">
        <f t="shared" si="31"/>
        <v>90.477583287764986</v>
      </c>
      <c r="U64" s="328">
        <f t="shared" si="31"/>
        <v>147.45882234280117</v>
      </c>
      <c r="V64" s="328">
        <f t="shared" si="31"/>
        <v>165.59416329972717</v>
      </c>
      <c r="W64" s="328">
        <f t="shared" si="31"/>
        <v>212.5719425412158</v>
      </c>
      <c r="X64" s="328">
        <f t="shared" si="31"/>
        <v>164.83951461332367</v>
      </c>
      <c r="Y64" s="328">
        <f t="shared" si="31"/>
        <v>154.00568479694172</v>
      </c>
      <c r="Z64" s="328">
        <f t="shared" si="31"/>
        <v>168.94634442355166</v>
      </c>
      <c r="AA64" s="328">
        <f t="shared" si="31"/>
        <v>167.81716470800754</v>
      </c>
      <c r="AB64" s="328">
        <f t="shared" si="14"/>
        <v>180.57252982935074</v>
      </c>
      <c r="AC64" s="328">
        <f t="shared" si="14"/>
        <v>198.41939349878143</v>
      </c>
      <c r="AD64" s="328">
        <f t="shared" si="14"/>
        <v>234.01583710351616</v>
      </c>
      <c r="AE64" s="328">
        <f t="shared" ref="AE64:AE67" si="34">P64*100/$D64</f>
        <v>224.81810636689548</v>
      </c>
      <c r="AF64" s="328">
        <f t="shared" ref="AF64:AG67" si="35">Q64*100/$D64</f>
        <v>194.31652387788594</v>
      </c>
      <c r="AG64" s="329">
        <f t="shared" si="35"/>
        <v>219.49503319446205</v>
      </c>
      <c r="AH64" s="768"/>
      <c r="AI64" s="769"/>
      <c r="AJ64" s="769"/>
      <c r="AK64" s="769"/>
      <c r="AL64" s="769"/>
      <c r="AM64" s="769"/>
      <c r="AN64" s="769"/>
      <c r="AO64" s="769"/>
      <c r="AP64" s="769"/>
      <c r="AQ64" s="769"/>
      <c r="AR64" s="769"/>
      <c r="AS64" s="769"/>
      <c r="AT64" s="769"/>
      <c r="AU64" s="769"/>
      <c r="AV64" s="771"/>
    </row>
    <row r="65" spans="2:48" ht="15" customHeight="1" x14ac:dyDescent="0.3">
      <c r="B65" s="905" t="s">
        <v>15</v>
      </c>
      <c r="C65" s="7" t="s">
        <v>2</v>
      </c>
      <c r="D65" s="756">
        <v>207.9</v>
      </c>
      <c r="E65" s="756">
        <v>44.9</v>
      </c>
      <c r="F65" s="756">
        <v>157.80000000000001</v>
      </c>
      <c r="G65" s="756">
        <v>366.7</v>
      </c>
      <c r="H65" s="756">
        <v>434</v>
      </c>
      <c r="I65" s="756">
        <v>268.7</v>
      </c>
      <c r="J65" s="756">
        <v>299.89999999999998</v>
      </c>
      <c r="K65" s="756">
        <v>387.8</v>
      </c>
      <c r="L65" s="756">
        <v>406.9</v>
      </c>
      <c r="M65" s="756">
        <v>445.6</v>
      </c>
      <c r="N65" s="756">
        <v>448.9</v>
      </c>
      <c r="O65" s="756">
        <v>574.70000000000005</v>
      </c>
      <c r="P65" s="757">
        <v>590.71108000000004</v>
      </c>
      <c r="Q65" s="757">
        <v>635.84409000000005</v>
      </c>
      <c r="R65" s="757">
        <v>731.42400999999995</v>
      </c>
      <c r="S65" s="143">
        <f>100</f>
        <v>100</v>
      </c>
      <c r="T65" s="328">
        <f t="shared" si="31"/>
        <v>21.596921596921597</v>
      </c>
      <c r="U65" s="328">
        <f t="shared" si="31"/>
        <v>75.901875901875911</v>
      </c>
      <c r="V65" s="328">
        <f t="shared" si="31"/>
        <v>176.38287638287639</v>
      </c>
      <c r="W65" s="328">
        <f t="shared" si="31"/>
        <v>208.75420875420875</v>
      </c>
      <c r="X65" s="328">
        <f t="shared" si="31"/>
        <v>129.24482924482925</v>
      </c>
      <c r="Y65" s="328">
        <f t="shared" si="31"/>
        <v>144.25204425204424</v>
      </c>
      <c r="Z65" s="328">
        <f t="shared" si="31"/>
        <v>186.53198653198652</v>
      </c>
      <c r="AA65" s="328">
        <f t="shared" si="31"/>
        <v>195.71909571909572</v>
      </c>
      <c r="AB65" s="328">
        <f t="shared" si="14"/>
        <v>214.33381433381433</v>
      </c>
      <c r="AC65" s="328">
        <f t="shared" si="14"/>
        <v>215.92111592111593</v>
      </c>
      <c r="AD65" s="328">
        <f t="shared" si="14"/>
        <v>276.43097643097644</v>
      </c>
      <c r="AE65" s="328">
        <f t="shared" si="34"/>
        <v>284.13231361231362</v>
      </c>
      <c r="AF65" s="328">
        <f t="shared" si="35"/>
        <v>305.84131313131314</v>
      </c>
      <c r="AG65" s="329">
        <f t="shared" si="35"/>
        <v>351.81530062530061</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4" x14ac:dyDescent="0.3">
      <c r="B66" s="903"/>
      <c r="C66" s="1" t="s">
        <v>3</v>
      </c>
      <c r="D66" s="756">
        <v>235.8</v>
      </c>
      <c r="E66" s="756">
        <v>91</v>
      </c>
      <c r="F66" s="756">
        <v>111.2</v>
      </c>
      <c r="G66" s="756">
        <v>248</v>
      </c>
      <c r="H66" s="756">
        <v>298.89999999999998</v>
      </c>
      <c r="I66" s="756">
        <v>212.6</v>
      </c>
      <c r="J66" s="756">
        <v>161.6</v>
      </c>
      <c r="K66" s="756">
        <v>182.8</v>
      </c>
      <c r="L66" s="756">
        <v>228.8</v>
      </c>
      <c r="M66" s="756">
        <v>297.39999999999998</v>
      </c>
      <c r="N66" s="756">
        <v>317.2</v>
      </c>
      <c r="O66" s="756">
        <v>288.89999999999998</v>
      </c>
      <c r="P66" s="757">
        <v>288.08172000000002</v>
      </c>
      <c r="Q66" s="757">
        <v>285.85505000000001</v>
      </c>
      <c r="R66" s="757">
        <v>343.19033999999999</v>
      </c>
      <c r="S66" s="143">
        <f>100</f>
        <v>100</v>
      </c>
      <c r="T66" s="328">
        <f t="shared" si="31"/>
        <v>38.59202714164546</v>
      </c>
      <c r="U66" s="328">
        <f t="shared" si="31"/>
        <v>47.158608990670054</v>
      </c>
      <c r="V66" s="328">
        <f t="shared" si="31"/>
        <v>105.17387616624258</v>
      </c>
      <c r="W66" s="328">
        <f t="shared" si="31"/>
        <v>126.75996607294316</v>
      </c>
      <c r="X66" s="328">
        <f t="shared" si="31"/>
        <v>90.161153519932142</v>
      </c>
      <c r="Y66" s="328">
        <f t="shared" si="31"/>
        <v>68.53265479219678</v>
      </c>
      <c r="Z66" s="328">
        <f t="shared" si="31"/>
        <v>77.523324851569129</v>
      </c>
      <c r="AA66" s="328">
        <f t="shared" si="31"/>
        <v>97.031382527565725</v>
      </c>
      <c r="AB66" s="328">
        <f t="shared" si="14"/>
        <v>126.12383375742152</v>
      </c>
      <c r="AC66" s="328">
        <f t="shared" si="14"/>
        <v>134.52078032230705</v>
      </c>
      <c r="AD66" s="328">
        <f t="shared" si="14"/>
        <v>122.51908396946563</v>
      </c>
      <c r="AE66" s="328">
        <f t="shared" si="34"/>
        <v>122.17206106870229</v>
      </c>
      <c r="AF66" s="328">
        <f t="shared" si="35"/>
        <v>121.22775657336726</v>
      </c>
      <c r="AG66" s="329">
        <f t="shared" si="35"/>
        <v>145.54297709923662</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03"/>
      <c r="C67" s="1" t="s">
        <v>4</v>
      </c>
      <c r="D67" s="756">
        <v>416.8</v>
      </c>
      <c r="E67" s="756">
        <v>407.9</v>
      </c>
      <c r="F67" s="756">
        <v>485.4</v>
      </c>
      <c r="G67" s="756">
        <v>444.7</v>
      </c>
      <c r="H67" s="756">
        <v>465.6</v>
      </c>
      <c r="I67" s="756">
        <v>476.7</v>
      </c>
      <c r="J67" s="756">
        <v>496.6</v>
      </c>
      <c r="K67" s="756">
        <v>538.79999999999995</v>
      </c>
      <c r="L67" s="756">
        <v>473</v>
      </c>
      <c r="M67" s="756">
        <v>538.9</v>
      </c>
      <c r="N67" s="756">
        <v>586.70000000000005</v>
      </c>
      <c r="O67" s="756">
        <v>631.4</v>
      </c>
      <c r="P67" s="757">
        <v>631.62539000000004</v>
      </c>
      <c r="Q67" s="757">
        <v>632.23743000000002</v>
      </c>
      <c r="R67" s="757">
        <v>707.28003000000001</v>
      </c>
      <c r="S67" s="143">
        <f>100</f>
        <v>100</v>
      </c>
      <c r="T67" s="328">
        <f t="shared" si="31"/>
        <v>97.864683301343561</v>
      </c>
      <c r="U67" s="328">
        <f t="shared" si="31"/>
        <v>116.45873320537427</v>
      </c>
      <c r="V67" s="328">
        <f t="shared" si="31"/>
        <v>106.69385796545106</v>
      </c>
      <c r="W67" s="328">
        <f t="shared" si="31"/>
        <v>111.70825335892513</v>
      </c>
      <c r="X67" s="328">
        <f t="shared" si="31"/>
        <v>114.37140115163147</v>
      </c>
      <c r="Y67" s="328">
        <f t="shared" si="31"/>
        <v>119.14587332053742</v>
      </c>
      <c r="Z67" s="328">
        <f t="shared" si="31"/>
        <v>129.27063339731285</v>
      </c>
      <c r="AA67" s="328">
        <f t="shared" si="31"/>
        <v>113.48368522072937</v>
      </c>
      <c r="AB67" s="328">
        <f t="shared" si="14"/>
        <v>129.29462571976967</v>
      </c>
      <c r="AC67" s="328">
        <f t="shared" si="14"/>
        <v>140.76295585412669</v>
      </c>
      <c r="AD67" s="328">
        <f t="shared" si="14"/>
        <v>151.48752399232245</v>
      </c>
      <c r="AE67" s="328">
        <f t="shared" si="34"/>
        <v>151.54160028790787</v>
      </c>
      <c r="AF67" s="328">
        <f t="shared" si="35"/>
        <v>151.68844289827254</v>
      </c>
      <c r="AG67" s="329">
        <f t="shared" si="35"/>
        <v>169.69290547024951</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03"/>
      <c r="C68" s="1" t="s">
        <v>5</v>
      </c>
      <c r="D68" s="756">
        <v>1256.7</v>
      </c>
      <c r="E68" s="756">
        <v>1353.1</v>
      </c>
      <c r="F68" s="756">
        <v>1353.2</v>
      </c>
      <c r="G68" s="756">
        <v>1467.1</v>
      </c>
      <c r="H68" s="756">
        <v>1469.5</v>
      </c>
      <c r="I68" s="756">
        <v>1426.7</v>
      </c>
      <c r="J68" s="756">
        <v>1419.4</v>
      </c>
      <c r="K68" s="756">
        <v>1480.8</v>
      </c>
      <c r="L68" s="756">
        <v>1486.8</v>
      </c>
      <c r="M68" s="756">
        <v>1574.2</v>
      </c>
      <c r="N68" s="756">
        <v>1639.1</v>
      </c>
      <c r="O68" s="756">
        <v>1857.2</v>
      </c>
      <c r="P68" s="757">
        <v>1914.6279</v>
      </c>
      <c r="Q68" s="757">
        <v>2077.2368000000001</v>
      </c>
      <c r="R68" s="757">
        <v>2351.7467999999999</v>
      </c>
      <c r="S68" s="143">
        <f>100</f>
        <v>100</v>
      </c>
      <c r="T68" s="328">
        <f t="shared" si="31"/>
        <v>107.67088406143073</v>
      </c>
      <c r="U68" s="328">
        <f t="shared" si="31"/>
        <v>107.67884141004217</v>
      </c>
      <c r="V68" s="328">
        <f t="shared" si="31"/>
        <v>116.74226147847537</v>
      </c>
      <c r="W68" s="328">
        <f t="shared" si="31"/>
        <v>116.93323784514999</v>
      </c>
      <c r="X68" s="328">
        <f t="shared" si="31"/>
        <v>113.52749263945253</v>
      </c>
      <c r="Y68" s="328">
        <f t="shared" si="31"/>
        <v>112.94660619081722</v>
      </c>
      <c r="Z68" s="328">
        <f t="shared" si="31"/>
        <v>117.83241823824301</v>
      </c>
      <c r="AA68" s="328">
        <f t="shared" si="31"/>
        <v>118.30985915492957</v>
      </c>
      <c r="AB68" s="328">
        <f t="shared" si="14"/>
        <v>125.26458184133047</v>
      </c>
      <c r="AC68" s="328">
        <f t="shared" si="14"/>
        <v>130.42890109015676</v>
      </c>
      <c r="AD68" s="328">
        <f t="shared" si="14"/>
        <v>147.7838784117132</v>
      </c>
      <c r="AE68" s="328">
        <f t="shared" ref="AE68:AE71" si="36">P68*100/$D68</f>
        <v>152.35361661494389</v>
      </c>
      <c r="AF68" s="328">
        <f t="shared" ref="AF68:AG71" si="37">Q68*100/$D68</f>
        <v>165.29297366117612</v>
      </c>
      <c r="AG68" s="329">
        <f t="shared" si="37"/>
        <v>187.13669133444736</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03"/>
      <c r="C69" s="1" t="s">
        <v>6</v>
      </c>
      <c r="D69" s="756">
        <v>2117.1999999999998</v>
      </c>
      <c r="E69" s="756">
        <v>1896.8999999999999</v>
      </c>
      <c r="F69" s="756">
        <v>2107.6</v>
      </c>
      <c r="G69" s="756">
        <v>2526.5</v>
      </c>
      <c r="H69" s="756">
        <v>2668</v>
      </c>
      <c r="I69" s="756">
        <v>2384.6999999999998</v>
      </c>
      <c r="J69" s="756">
        <v>2377.5</v>
      </c>
      <c r="K69" s="756">
        <v>2590.1999999999998</v>
      </c>
      <c r="L69" s="756">
        <v>2595.5</v>
      </c>
      <c r="M69" s="756">
        <v>2856.1000000000004</v>
      </c>
      <c r="N69" s="756">
        <v>2991.8999999999996</v>
      </c>
      <c r="O69" s="756">
        <v>3352.2</v>
      </c>
      <c r="P69" s="757">
        <v>3425.0460899999998</v>
      </c>
      <c r="Q69" s="757">
        <v>3631.1733700000004</v>
      </c>
      <c r="R69" s="757">
        <v>4133.6411799999996</v>
      </c>
      <c r="S69" s="143">
        <f>100</f>
        <v>100</v>
      </c>
      <c r="T69" s="328">
        <f t="shared" si="31"/>
        <v>89.594747780086919</v>
      </c>
      <c r="U69" s="328">
        <f t="shared" si="31"/>
        <v>99.546570942754585</v>
      </c>
      <c r="V69" s="328">
        <f t="shared" si="31"/>
        <v>119.33213678443228</v>
      </c>
      <c r="W69" s="328">
        <f t="shared" si="31"/>
        <v>126.0154921594559</v>
      </c>
      <c r="X69" s="328">
        <f t="shared" si="31"/>
        <v>112.63461175136973</v>
      </c>
      <c r="Y69" s="328">
        <f t="shared" si="31"/>
        <v>112.29453995843568</v>
      </c>
      <c r="Z69" s="328">
        <f t="shared" si="31"/>
        <v>122.34082750802946</v>
      </c>
      <c r="AA69" s="328">
        <f t="shared" si="31"/>
        <v>122.59115813338373</v>
      </c>
      <c r="AB69" s="328">
        <f t="shared" si="14"/>
        <v>134.89986774985834</v>
      </c>
      <c r="AC69" s="328">
        <f t="shared" si="14"/>
        <v>141.31399962214243</v>
      </c>
      <c r="AD69" s="328">
        <f t="shared" si="14"/>
        <v>158.33175892688459</v>
      </c>
      <c r="AE69" s="328">
        <f t="shared" si="36"/>
        <v>161.77243954279237</v>
      </c>
      <c r="AF69" s="328">
        <f t="shared" si="37"/>
        <v>171.50828310976766</v>
      </c>
      <c r="AG69" s="329">
        <f t="shared" si="37"/>
        <v>195.24093992064991</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04"/>
      <c r="C70" s="8" t="s">
        <v>7</v>
      </c>
      <c r="D70" s="565">
        <v>860.5</v>
      </c>
      <c r="E70" s="565">
        <v>543.79999999999995</v>
      </c>
      <c r="F70" s="565">
        <v>754.4</v>
      </c>
      <c r="G70" s="565">
        <v>1059.4000000000001</v>
      </c>
      <c r="H70" s="565">
        <v>1198.5</v>
      </c>
      <c r="I70" s="565">
        <v>958</v>
      </c>
      <c r="J70" s="565">
        <v>958.1</v>
      </c>
      <c r="K70" s="565">
        <v>1109.4000000000001</v>
      </c>
      <c r="L70" s="565">
        <v>1108.7</v>
      </c>
      <c r="M70" s="565">
        <v>1281.9000000000001</v>
      </c>
      <c r="N70" s="565">
        <v>1352.8</v>
      </c>
      <c r="O70" s="565">
        <v>1495</v>
      </c>
      <c r="P70" s="565">
        <v>1510.4181900000001</v>
      </c>
      <c r="Q70" s="565">
        <v>1553.9365700000001</v>
      </c>
      <c r="R70" s="565">
        <v>1781.8943799999997</v>
      </c>
      <c r="S70" s="143">
        <f>100</f>
        <v>100</v>
      </c>
      <c r="T70" s="328">
        <f t="shared" si="31"/>
        <v>63.195816385822191</v>
      </c>
      <c r="U70" s="328">
        <f t="shared" si="31"/>
        <v>87.669959325973267</v>
      </c>
      <c r="V70" s="328">
        <f t="shared" si="31"/>
        <v>123.11446833236492</v>
      </c>
      <c r="W70" s="328">
        <f t="shared" si="31"/>
        <v>139.27948866937828</v>
      </c>
      <c r="X70" s="328">
        <f t="shared" si="31"/>
        <v>111.33062173155142</v>
      </c>
      <c r="Y70" s="328">
        <f t="shared" si="31"/>
        <v>111.34224288204533</v>
      </c>
      <c r="Z70" s="328">
        <f t="shared" si="31"/>
        <v>128.92504357931438</v>
      </c>
      <c r="AA70" s="328">
        <f t="shared" si="31"/>
        <v>128.84369552585707</v>
      </c>
      <c r="AB70" s="328">
        <f t="shared" si="14"/>
        <v>148.97152818128995</v>
      </c>
      <c r="AC70" s="328">
        <f t="shared" si="14"/>
        <v>157.21092388146425</v>
      </c>
      <c r="AD70" s="328">
        <f t="shared" si="14"/>
        <v>173.73619988378849</v>
      </c>
      <c r="AE70" s="328">
        <f t="shared" si="36"/>
        <v>175.52797094712378</v>
      </c>
      <c r="AF70" s="328">
        <f t="shared" si="37"/>
        <v>180.58530737943056</v>
      </c>
      <c r="AG70" s="329">
        <f t="shared" si="37"/>
        <v>207.07662754212663</v>
      </c>
      <c r="AH70" s="768"/>
      <c r="AI70" s="769"/>
      <c r="AJ70" s="769"/>
      <c r="AK70" s="769"/>
      <c r="AL70" s="769"/>
      <c r="AM70" s="769"/>
      <c r="AN70" s="769"/>
      <c r="AO70" s="769"/>
      <c r="AP70" s="769"/>
      <c r="AQ70" s="769"/>
      <c r="AR70" s="769"/>
      <c r="AS70" s="769"/>
      <c r="AT70" s="769"/>
      <c r="AU70" s="769"/>
      <c r="AV70" s="771"/>
    </row>
    <row r="71" spans="2:48" ht="15" customHeight="1" x14ac:dyDescent="0.3">
      <c r="B71" s="903" t="s">
        <v>16</v>
      </c>
      <c r="C71" s="1" t="s">
        <v>2</v>
      </c>
      <c r="D71" s="756">
        <v>147</v>
      </c>
      <c r="E71" s="756">
        <v>237.7</v>
      </c>
      <c r="F71" s="756">
        <v>778.2</v>
      </c>
      <c r="G71" s="756">
        <v>293.8</v>
      </c>
      <c r="H71" s="756">
        <v>572.9</v>
      </c>
      <c r="I71" s="756">
        <v>2040.4</v>
      </c>
      <c r="J71" s="756">
        <v>309.39999999999998</v>
      </c>
      <c r="K71" s="756">
        <v>448.5</v>
      </c>
      <c r="L71" s="756">
        <v>984.1</v>
      </c>
      <c r="M71" s="756">
        <v>752.2</v>
      </c>
      <c r="N71" s="756">
        <v>841.3</v>
      </c>
      <c r="O71" s="756">
        <v>949.5</v>
      </c>
      <c r="P71" s="757">
        <v>1052.4611</v>
      </c>
      <c r="Q71" s="757">
        <v>1116.6431</v>
      </c>
      <c r="R71" s="757">
        <v>1254.3562999999999</v>
      </c>
      <c r="S71" s="143">
        <f>100</f>
        <v>100</v>
      </c>
      <c r="T71" s="328">
        <f t="shared" si="31"/>
        <v>161.70068027210885</v>
      </c>
      <c r="U71" s="328">
        <f t="shared" si="31"/>
        <v>529.38775510204084</v>
      </c>
      <c r="V71" s="328">
        <f t="shared" si="31"/>
        <v>199.8639455782313</v>
      </c>
      <c r="W71" s="328">
        <f t="shared" si="31"/>
        <v>389.72789115646259</v>
      </c>
      <c r="X71" s="328">
        <f t="shared" si="31"/>
        <v>1388.0272108843537</v>
      </c>
      <c r="Y71" s="328">
        <f t="shared" si="31"/>
        <v>210.47619047619045</v>
      </c>
      <c r="Z71" s="328">
        <f t="shared" si="31"/>
        <v>305.10204081632651</v>
      </c>
      <c r="AA71" s="328">
        <f t="shared" si="31"/>
        <v>669.45578231292518</v>
      </c>
      <c r="AB71" s="328">
        <f t="shared" si="14"/>
        <v>511.70068027210885</v>
      </c>
      <c r="AC71" s="328">
        <f t="shared" si="14"/>
        <v>572.31292517006807</v>
      </c>
      <c r="AD71" s="328">
        <f t="shared" si="14"/>
        <v>645.91836734693879</v>
      </c>
      <c r="AE71" s="328">
        <f t="shared" si="36"/>
        <v>715.95993197278915</v>
      </c>
      <c r="AF71" s="328">
        <f t="shared" si="37"/>
        <v>759.62115646258496</v>
      </c>
      <c r="AG71" s="329">
        <f t="shared" si="37"/>
        <v>853.30360544217683</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4" x14ac:dyDescent="0.3">
      <c r="B72" s="903"/>
      <c r="C72" s="1" t="s">
        <v>3</v>
      </c>
      <c r="D72" s="756">
        <v>165.5</v>
      </c>
      <c r="E72" s="757">
        <v>107.5963</v>
      </c>
      <c r="F72" s="757">
        <v>198.54405</v>
      </c>
      <c r="G72" s="757">
        <v>256.90787999999998</v>
      </c>
      <c r="H72" s="756">
        <v>187.8</v>
      </c>
      <c r="I72" s="757">
        <v>46.095815000000002</v>
      </c>
      <c r="J72" s="756">
        <v>181.1</v>
      </c>
      <c r="K72" s="756">
        <v>182.3</v>
      </c>
      <c r="L72" s="756">
        <v>159.5</v>
      </c>
      <c r="M72" s="756">
        <v>210.8</v>
      </c>
      <c r="N72" s="757">
        <v>268.58544000000001</v>
      </c>
      <c r="O72" s="756">
        <v>259.39999999999998</v>
      </c>
      <c r="P72" s="757">
        <v>259.15741000000003</v>
      </c>
      <c r="Q72" s="757">
        <v>258.36004000000003</v>
      </c>
      <c r="R72" s="757">
        <v>299.95641999999998</v>
      </c>
      <c r="S72" s="143">
        <f>100</f>
        <v>100</v>
      </c>
      <c r="T72" s="328">
        <f t="shared" si="31"/>
        <v>65.012870090634436</v>
      </c>
      <c r="U72" s="328">
        <f t="shared" si="31"/>
        <v>119.96619335347431</v>
      </c>
      <c r="V72" s="328">
        <f t="shared" si="31"/>
        <v>155.23134743202414</v>
      </c>
      <c r="W72" s="328">
        <f t="shared" si="31"/>
        <v>113.47432024169184</v>
      </c>
      <c r="X72" s="328">
        <f t="shared" si="31"/>
        <v>27.852456193353476</v>
      </c>
      <c r="Y72" s="328">
        <f t="shared" si="31"/>
        <v>109.42598187311178</v>
      </c>
      <c r="Z72" s="328">
        <f t="shared" si="31"/>
        <v>110.15105740181269</v>
      </c>
      <c r="AA72" s="328">
        <f t="shared" si="31"/>
        <v>96.374622356495465</v>
      </c>
      <c r="AB72" s="328">
        <f t="shared" si="14"/>
        <v>127.37160120845921</v>
      </c>
      <c r="AC72" s="328">
        <f t="shared" si="14"/>
        <v>162.28727492447132</v>
      </c>
      <c r="AD72" s="328">
        <f t="shared" si="14"/>
        <v>156.73716012084589</v>
      </c>
      <c r="AE72" s="328">
        <f t="shared" ref="AE72:AE75" si="38">P72*100/$D72</f>
        <v>156.59058006042298</v>
      </c>
      <c r="AF72" s="328">
        <f t="shared" ref="AF72:AG75" si="39">Q72*100/$D72</f>
        <v>156.10878549848942</v>
      </c>
      <c r="AG72" s="329">
        <f t="shared" si="39"/>
        <v>181.24254984894259</v>
      </c>
      <c r="AH72" s="768">
        <v>1</v>
      </c>
      <c r="AI72" s="769">
        <v>4</v>
      </c>
      <c r="AJ72" s="769">
        <v>4</v>
      </c>
      <c r="AK72" s="769">
        <v>4</v>
      </c>
      <c r="AL72" s="769">
        <v>1</v>
      </c>
      <c r="AM72" s="769">
        <v>4</v>
      </c>
      <c r="AN72" s="769">
        <v>1</v>
      </c>
      <c r="AO72" s="769">
        <v>1</v>
      </c>
      <c r="AP72" s="769">
        <v>1</v>
      </c>
      <c r="AQ72" s="769">
        <v>1</v>
      </c>
      <c r="AR72" s="769">
        <v>4</v>
      </c>
      <c r="AS72" s="769">
        <v>1</v>
      </c>
      <c r="AT72" s="769">
        <v>4</v>
      </c>
      <c r="AU72" s="769">
        <v>6</v>
      </c>
      <c r="AV72" s="771">
        <v>7</v>
      </c>
    </row>
    <row r="73" spans="2:48" ht="14.4" x14ac:dyDescent="0.3">
      <c r="B73" s="903"/>
      <c r="C73" s="1" t="s">
        <v>4</v>
      </c>
      <c r="D73" s="757">
        <v>74</v>
      </c>
      <c r="E73" s="756">
        <v>64</v>
      </c>
      <c r="F73" s="756">
        <v>44.3</v>
      </c>
      <c r="G73" s="756">
        <v>74.599999999999994</v>
      </c>
      <c r="H73" s="757">
        <v>33.318356000000001</v>
      </c>
      <c r="I73" s="756">
        <v>74</v>
      </c>
      <c r="J73" s="757">
        <v>42.251842000000003</v>
      </c>
      <c r="K73" s="757">
        <v>42.850140000000003</v>
      </c>
      <c r="L73" s="757">
        <v>64.545517000000004</v>
      </c>
      <c r="M73" s="757">
        <v>127.73175000000001</v>
      </c>
      <c r="N73" s="756">
        <v>98.3</v>
      </c>
      <c r="O73" s="757">
        <v>102.71232000000001</v>
      </c>
      <c r="P73" s="757">
        <v>101.55019</v>
      </c>
      <c r="Q73" s="757">
        <v>101.91030000000001</v>
      </c>
      <c r="R73" s="757">
        <v>112.05732999999999</v>
      </c>
      <c r="S73" s="143">
        <f>100</f>
        <v>100</v>
      </c>
      <c r="T73" s="328">
        <f t="shared" si="31"/>
        <v>86.486486486486484</v>
      </c>
      <c r="U73" s="328">
        <f t="shared" si="31"/>
        <v>59.864864864864863</v>
      </c>
      <c r="V73" s="328">
        <f t="shared" si="31"/>
        <v>100.81081081081079</v>
      </c>
      <c r="W73" s="328">
        <f t="shared" si="31"/>
        <v>45.024805405405409</v>
      </c>
      <c r="X73" s="328">
        <f t="shared" si="31"/>
        <v>100</v>
      </c>
      <c r="Y73" s="328">
        <f t="shared" si="31"/>
        <v>57.097083783783795</v>
      </c>
      <c r="Z73" s="328">
        <f t="shared" si="31"/>
        <v>57.905594594594596</v>
      </c>
      <c r="AA73" s="328">
        <f t="shared" si="31"/>
        <v>87.223671621621619</v>
      </c>
      <c r="AB73" s="328">
        <f t="shared" si="14"/>
        <v>172.61047297297299</v>
      </c>
      <c r="AC73" s="328">
        <f t="shared" si="14"/>
        <v>132.83783783783784</v>
      </c>
      <c r="AD73" s="328">
        <f t="shared" si="14"/>
        <v>138.80043243243244</v>
      </c>
      <c r="AE73" s="328">
        <f t="shared" si="38"/>
        <v>137.2299864864865</v>
      </c>
      <c r="AF73" s="328">
        <f t="shared" si="39"/>
        <v>137.71662162162164</v>
      </c>
      <c r="AG73" s="329">
        <f t="shared" si="39"/>
        <v>151.42882432432432</v>
      </c>
      <c r="AH73" s="768">
        <v>4</v>
      </c>
      <c r="AI73" s="769">
        <v>1</v>
      </c>
      <c r="AJ73" s="769">
        <v>1</v>
      </c>
      <c r="AK73" s="769">
        <v>1</v>
      </c>
      <c r="AL73" s="769">
        <v>4</v>
      </c>
      <c r="AM73" s="769">
        <v>1</v>
      </c>
      <c r="AN73" s="769">
        <v>4</v>
      </c>
      <c r="AO73" s="769">
        <v>4</v>
      </c>
      <c r="AP73" s="769">
        <v>4</v>
      </c>
      <c r="AQ73" s="769">
        <v>4</v>
      </c>
      <c r="AR73" s="769">
        <v>1</v>
      </c>
      <c r="AS73" s="769">
        <v>4</v>
      </c>
      <c r="AT73" s="769">
        <v>4</v>
      </c>
      <c r="AU73" s="769">
        <v>6</v>
      </c>
      <c r="AV73" s="771">
        <v>7</v>
      </c>
    </row>
    <row r="74" spans="2:48" ht="14.4" x14ac:dyDescent="0.3">
      <c r="B74" s="903"/>
      <c r="C74" s="1" t="s">
        <v>5</v>
      </c>
      <c r="D74" s="757">
        <v>7.8</v>
      </c>
      <c r="E74" s="757">
        <v>0</v>
      </c>
      <c r="F74" s="757">
        <v>124.25594</v>
      </c>
      <c r="G74" s="757">
        <v>152.39215999999999</v>
      </c>
      <c r="H74" s="757">
        <v>60.881667</v>
      </c>
      <c r="I74" s="757">
        <v>74.104274000000004</v>
      </c>
      <c r="J74" s="757">
        <v>37.548172000000001</v>
      </c>
      <c r="K74" s="757">
        <v>37.749878000000002</v>
      </c>
      <c r="L74" s="757">
        <v>52.354506999999998</v>
      </c>
      <c r="M74" s="757">
        <v>14.268243999999999</v>
      </c>
      <c r="N74" s="757">
        <v>21.514489000000001</v>
      </c>
      <c r="O74" s="757">
        <v>25.187760999999998</v>
      </c>
      <c r="P74" s="757">
        <v>27.587129999999998</v>
      </c>
      <c r="Q74" s="757">
        <v>29.448540000000001</v>
      </c>
      <c r="R74" s="757">
        <v>32.693339999999999</v>
      </c>
      <c r="S74" s="143">
        <f>100</f>
        <v>100</v>
      </c>
      <c r="T74" s="328">
        <f t="shared" si="31"/>
        <v>0</v>
      </c>
      <c r="U74" s="328">
        <f t="shared" si="31"/>
        <v>1593.0248717948716</v>
      </c>
      <c r="V74" s="328">
        <f t="shared" si="31"/>
        <v>1953.7456410256409</v>
      </c>
      <c r="W74" s="328">
        <f t="shared" si="31"/>
        <v>780.53419230769225</v>
      </c>
      <c r="X74" s="328">
        <f t="shared" si="31"/>
        <v>950.05479487179491</v>
      </c>
      <c r="Y74" s="328">
        <f t="shared" si="31"/>
        <v>481.38682051282052</v>
      </c>
      <c r="Z74" s="328">
        <f t="shared" si="31"/>
        <v>483.97279487179492</v>
      </c>
      <c r="AA74" s="328">
        <f t="shared" si="31"/>
        <v>671.21162820512814</v>
      </c>
      <c r="AB74" s="328">
        <f t="shared" si="14"/>
        <v>182.92620512820514</v>
      </c>
      <c r="AC74" s="328">
        <f t="shared" si="14"/>
        <v>275.82678205128212</v>
      </c>
      <c r="AD74" s="328">
        <f t="shared" si="14"/>
        <v>322.92001282051285</v>
      </c>
      <c r="AE74" s="328">
        <f t="shared" si="38"/>
        <v>353.68115384615385</v>
      </c>
      <c r="AF74" s="328">
        <f t="shared" si="39"/>
        <v>377.54538461538465</v>
      </c>
      <c r="AG74" s="329">
        <f t="shared" si="39"/>
        <v>419.14538461538461</v>
      </c>
      <c r="AH74" s="768">
        <v>4</v>
      </c>
      <c r="AI74" s="769">
        <v>4</v>
      </c>
      <c r="AJ74" s="769">
        <v>4</v>
      </c>
      <c r="AK74" s="769">
        <v>4</v>
      </c>
      <c r="AL74" s="769">
        <v>4</v>
      </c>
      <c r="AM74" s="769">
        <v>4</v>
      </c>
      <c r="AN74" s="769">
        <v>4</v>
      </c>
      <c r="AO74" s="769">
        <v>4</v>
      </c>
      <c r="AP74" s="769">
        <v>4</v>
      </c>
      <c r="AQ74" s="769">
        <v>4</v>
      </c>
      <c r="AR74" s="769">
        <v>4</v>
      </c>
      <c r="AS74" s="769">
        <v>4</v>
      </c>
      <c r="AT74" s="769">
        <v>4</v>
      </c>
      <c r="AU74" s="769">
        <v>6</v>
      </c>
      <c r="AV74" s="771">
        <v>7</v>
      </c>
    </row>
    <row r="75" spans="2:48" ht="14.4" x14ac:dyDescent="0.3">
      <c r="B75" s="903"/>
      <c r="C75" s="1" t="s">
        <v>6</v>
      </c>
      <c r="D75" s="756">
        <v>394.3</v>
      </c>
      <c r="E75" s="756">
        <v>409.29629999999997</v>
      </c>
      <c r="F75" s="756">
        <v>1145.29999</v>
      </c>
      <c r="G75" s="756">
        <v>777.70003999999994</v>
      </c>
      <c r="H75" s="756">
        <v>854.90002300000003</v>
      </c>
      <c r="I75" s="756">
        <v>2234.600089</v>
      </c>
      <c r="J75" s="756">
        <v>570.30001400000003</v>
      </c>
      <c r="K75" s="756">
        <v>711.40001799999993</v>
      </c>
      <c r="L75" s="756">
        <v>1260.5000239999999</v>
      </c>
      <c r="M75" s="756">
        <v>1104.999994</v>
      </c>
      <c r="N75" s="756">
        <v>1229.6999289999999</v>
      </c>
      <c r="O75" s="756">
        <v>1336.8000810000001</v>
      </c>
      <c r="P75" s="757">
        <v>1440.7558299999998</v>
      </c>
      <c r="Q75" s="757">
        <v>1506.3619800000001</v>
      </c>
      <c r="R75" s="757">
        <v>1699.06339</v>
      </c>
      <c r="S75" s="143">
        <f>100</f>
        <v>100</v>
      </c>
      <c r="T75" s="328">
        <f t="shared" si="31"/>
        <v>103.80327162059345</v>
      </c>
      <c r="U75" s="328">
        <f t="shared" si="31"/>
        <v>290.46411108293177</v>
      </c>
      <c r="V75" s="328">
        <f t="shared" si="31"/>
        <v>197.23561755008876</v>
      </c>
      <c r="W75" s="328">
        <f t="shared" si="31"/>
        <v>216.81461399949279</v>
      </c>
      <c r="X75" s="328">
        <f t="shared" si="31"/>
        <v>566.7258658381943</v>
      </c>
      <c r="Y75" s="328">
        <f t="shared" si="31"/>
        <v>144.63606746132388</v>
      </c>
      <c r="Z75" s="328">
        <f t="shared" si="31"/>
        <v>180.42100380420999</v>
      </c>
      <c r="AA75" s="328">
        <f t="shared" si="31"/>
        <v>319.6804524473751</v>
      </c>
      <c r="AB75" s="328">
        <f t="shared" si="14"/>
        <v>280.24346791782904</v>
      </c>
      <c r="AC75" s="328">
        <f t="shared" si="14"/>
        <v>311.86911716966773</v>
      </c>
      <c r="AD75" s="328">
        <f t="shared" si="14"/>
        <v>339.03121506467158</v>
      </c>
      <c r="AE75" s="328">
        <f t="shared" si="38"/>
        <v>365.39584833882827</v>
      </c>
      <c r="AF75" s="328">
        <f t="shared" si="39"/>
        <v>382.03448643165103</v>
      </c>
      <c r="AG75" s="329">
        <f t="shared" si="39"/>
        <v>430.9062617296475</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03"/>
      <c r="C76" s="1" t="s">
        <v>7</v>
      </c>
      <c r="D76" s="565">
        <v>386.5</v>
      </c>
      <c r="E76" s="565">
        <v>409.29629999999997</v>
      </c>
      <c r="F76" s="565">
        <v>1021.04405</v>
      </c>
      <c r="G76" s="565">
        <v>625.30787999999995</v>
      </c>
      <c r="H76" s="565">
        <v>794.01835600000004</v>
      </c>
      <c r="I76" s="565">
        <v>2160.4958150000002</v>
      </c>
      <c r="J76" s="565">
        <v>532.75184200000001</v>
      </c>
      <c r="K76" s="565">
        <v>673.65013999999996</v>
      </c>
      <c r="L76" s="565">
        <v>1208.1455169999999</v>
      </c>
      <c r="M76" s="565">
        <v>1090.7317499999999</v>
      </c>
      <c r="N76" s="565">
        <v>1208.18544</v>
      </c>
      <c r="O76" s="565">
        <v>1311.6123200000002</v>
      </c>
      <c r="P76" s="565">
        <v>1413.1686999999999</v>
      </c>
      <c r="Q76" s="565">
        <v>1476.91344</v>
      </c>
      <c r="R76" s="565">
        <v>1666.37005</v>
      </c>
      <c r="S76" s="143">
        <f>100</f>
        <v>100</v>
      </c>
      <c r="T76" s="328">
        <f t="shared" si="31"/>
        <v>105.89813712807243</v>
      </c>
      <c r="U76" s="328">
        <f t="shared" si="31"/>
        <v>264.17698576972833</v>
      </c>
      <c r="V76" s="328">
        <f t="shared" si="31"/>
        <v>161.78729107373866</v>
      </c>
      <c r="W76" s="328">
        <f t="shared" si="31"/>
        <v>205.43812574385512</v>
      </c>
      <c r="X76" s="328">
        <f t="shared" si="31"/>
        <v>558.98986157826653</v>
      </c>
      <c r="Y76" s="328">
        <f t="shared" si="31"/>
        <v>137.84006261319536</v>
      </c>
      <c r="Z76" s="328">
        <f t="shared" si="31"/>
        <v>174.29499094437256</v>
      </c>
      <c r="AA76" s="328">
        <f t="shared" si="31"/>
        <v>312.58616222509704</v>
      </c>
      <c r="AB76" s="328">
        <f t="shared" si="14"/>
        <v>282.20743855109959</v>
      </c>
      <c r="AC76" s="328">
        <f t="shared" si="14"/>
        <v>312.59649159120306</v>
      </c>
      <c r="AD76" s="328">
        <f t="shared" si="14"/>
        <v>339.3563570504528</v>
      </c>
      <c r="AE76" s="328">
        <f t="shared" ref="AE76:AE79" si="40">P76*100/$D76</f>
        <v>365.63226390685639</v>
      </c>
      <c r="AF76" s="328">
        <f t="shared" ref="AF76:AG79" si="41">Q76*100/$D76</f>
        <v>382.12508150064684</v>
      </c>
      <c r="AG76" s="329">
        <f t="shared" si="41"/>
        <v>431.14360931435965</v>
      </c>
      <c r="AH76" s="768"/>
      <c r="AI76" s="769"/>
      <c r="AJ76" s="769"/>
      <c r="AK76" s="769"/>
      <c r="AL76" s="769"/>
      <c r="AM76" s="769"/>
      <c r="AN76" s="769"/>
      <c r="AO76" s="769"/>
      <c r="AP76" s="769"/>
      <c r="AQ76" s="769"/>
      <c r="AR76" s="769"/>
      <c r="AS76" s="769"/>
      <c r="AT76" s="769"/>
      <c r="AU76" s="769"/>
      <c r="AV76" s="771"/>
    </row>
    <row r="77" spans="2:48" ht="15" customHeight="1" x14ac:dyDescent="0.3">
      <c r="B77" s="905" t="s">
        <v>17</v>
      </c>
      <c r="C77" s="7" t="s">
        <v>2</v>
      </c>
      <c r="D77" s="756">
        <v>485.6</v>
      </c>
      <c r="E77" s="756">
        <v>434.3</v>
      </c>
      <c r="F77" s="756">
        <v>1139.8</v>
      </c>
      <c r="G77" s="756">
        <v>1264.9000000000001</v>
      </c>
      <c r="H77" s="756">
        <v>1166.3</v>
      </c>
      <c r="I77" s="756">
        <v>908</v>
      </c>
      <c r="J77" s="756">
        <v>1036.3</v>
      </c>
      <c r="K77" s="756">
        <v>1153.9000000000001</v>
      </c>
      <c r="L77" s="756">
        <v>1437</v>
      </c>
      <c r="M77" s="756">
        <v>1566.6</v>
      </c>
      <c r="N77" s="756">
        <v>1465.5</v>
      </c>
      <c r="O77" s="756">
        <v>1553.2</v>
      </c>
      <c r="P77" s="757">
        <v>1741.9039</v>
      </c>
      <c r="Q77" s="757">
        <v>1477.5749000000001</v>
      </c>
      <c r="R77" s="757">
        <v>1704.1622</v>
      </c>
      <c r="S77" s="143">
        <f>100</f>
        <v>100</v>
      </c>
      <c r="T77" s="328">
        <f t="shared" si="31"/>
        <v>89.435749588138378</v>
      </c>
      <c r="U77" s="328">
        <f t="shared" si="31"/>
        <v>234.71993410214168</v>
      </c>
      <c r="V77" s="328">
        <f t="shared" si="31"/>
        <v>260.48187808896211</v>
      </c>
      <c r="W77" s="328">
        <f t="shared" si="31"/>
        <v>240.17710049423394</v>
      </c>
      <c r="X77" s="328">
        <f t="shared" si="31"/>
        <v>186.98517298187809</v>
      </c>
      <c r="Y77" s="328">
        <f t="shared" si="31"/>
        <v>213.40609555189457</v>
      </c>
      <c r="Z77" s="328">
        <f t="shared" si="31"/>
        <v>237.62355848434927</v>
      </c>
      <c r="AA77" s="328">
        <f t="shared" si="31"/>
        <v>295.92257001647442</v>
      </c>
      <c r="AB77" s="328">
        <f t="shared" si="14"/>
        <v>322.61120263591431</v>
      </c>
      <c r="AC77" s="328">
        <f t="shared" si="14"/>
        <v>301.79159802306424</v>
      </c>
      <c r="AD77" s="328">
        <f t="shared" si="14"/>
        <v>319.85172981878088</v>
      </c>
      <c r="AE77" s="328">
        <f t="shared" si="40"/>
        <v>358.71167627677102</v>
      </c>
      <c r="AF77" s="328">
        <f t="shared" si="41"/>
        <v>304.27819192751241</v>
      </c>
      <c r="AG77" s="329">
        <f t="shared" si="41"/>
        <v>350.93949752883032</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4" x14ac:dyDescent="0.3">
      <c r="B78" s="903"/>
      <c r="C78" s="1" t="s">
        <v>3</v>
      </c>
      <c r="D78" s="756">
        <v>467.4</v>
      </c>
      <c r="E78" s="756">
        <v>487.6</v>
      </c>
      <c r="F78" s="756">
        <v>436</v>
      </c>
      <c r="G78" s="756">
        <v>392</v>
      </c>
      <c r="H78" s="756">
        <v>299.89999999999998</v>
      </c>
      <c r="I78" s="756">
        <v>367.2</v>
      </c>
      <c r="J78" s="756">
        <v>437.9</v>
      </c>
      <c r="K78" s="756">
        <v>518.5</v>
      </c>
      <c r="L78" s="756">
        <v>451.7</v>
      </c>
      <c r="M78" s="756">
        <v>516.1</v>
      </c>
      <c r="N78" s="756">
        <v>669.1</v>
      </c>
      <c r="O78" s="756">
        <v>617.20000000000005</v>
      </c>
      <c r="P78" s="757">
        <v>618.30124000000001</v>
      </c>
      <c r="Q78" s="757">
        <v>620.68480999999997</v>
      </c>
      <c r="R78" s="757">
        <v>758.30560000000003</v>
      </c>
      <c r="S78" s="143">
        <f>100</f>
        <v>100</v>
      </c>
      <c r="T78" s="328">
        <f t="shared" si="31"/>
        <v>104.32178005990586</v>
      </c>
      <c r="U78" s="328">
        <f t="shared" si="31"/>
        <v>93.281985451433471</v>
      </c>
      <c r="V78" s="328">
        <f t="shared" si="31"/>
        <v>83.868207103123666</v>
      </c>
      <c r="W78" s="328">
        <f t="shared" si="31"/>
        <v>64.16345742404792</v>
      </c>
      <c r="X78" s="328">
        <f t="shared" si="31"/>
        <v>78.562259306803597</v>
      </c>
      <c r="Y78" s="328">
        <f t="shared" si="31"/>
        <v>93.688489516474121</v>
      </c>
      <c r="Z78" s="328">
        <f t="shared" si="31"/>
        <v>110.93281985451434</v>
      </c>
      <c r="AA78" s="328">
        <f t="shared" si="31"/>
        <v>96.640992725716742</v>
      </c>
      <c r="AB78" s="328">
        <f t="shared" si="14"/>
        <v>110.41934103551563</v>
      </c>
      <c r="AC78" s="328">
        <f t="shared" si="14"/>
        <v>143.15361574668378</v>
      </c>
      <c r="AD78" s="328">
        <f t="shared" si="14"/>
        <v>132.04963628583656</v>
      </c>
      <c r="AE78" s="328">
        <f t="shared" si="40"/>
        <v>132.28524604193413</v>
      </c>
      <c r="AF78" s="328">
        <f t="shared" si="41"/>
        <v>132.79520967051775</v>
      </c>
      <c r="AG78" s="329">
        <f t="shared" si="41"/>
        <v>162.23910997004708</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03"/>
      <c r="C79" s="1" t="s">
        <v>4</v>
      </c>
      <c r="D79" s="756">
        <v>189.6</v>
      </c>
      <c r="E79" s="756">
        <v>228.8</v>
      </c>
      <c r="F79" s="756">
        <v>232.3</v>
      </c>
      <c r="G79" s="756">
        <v>332.3</v>
      </c>
      <c r="H79" s="756">
        <v>321.5</v>
      </c>
      <c r="I79" s="756">
        <v>381.7</v>
      </c>
      <c r="J79" s="756">
        <v>369.3</v>
      </c>
      <c r="K79" s="756">
        <v>417.5</v>
      </c>
      <c r="L79" s="756">
        <v>471.9</v>
      </c>
      <c r="M79" s="756">
        <v>462.6</v>
      </c>
      <c r="N79" s="756">
        <v>539.1</v>
      </c>
      <c r="O79" s="756">
        <v>519.6</v>
      </c>
      <c r="P79" s="757">
        <v>526.99072999999999</v>
      </c>
      <c r="Q79" s="757">
        <v>520.54449999999997</v>
      </c>
      <c r="R79" s="757">
        <v>577.94597999999996</v>
      </c>
      <c r="S79" s="143">
        <f>100</f>
        <v>100</v>
      </c>
      <c r="T79" s="328">
        <f t="shared" si="31"/>
        <v>120.67510548523207</v>
      </c>
      <c r="U79" s="328">
        <f t="shared" si="31"/>
        <v>122.5210970464135</v>
      </c>
      <c r="V79" s="328">
        <f t="shared" si="31"/>
        <v>175.26371308016877</v>
      </c>
      <c r="W79" s="328">
        <f t="shared" si="31"/>
        <v>169.56751054852322</v>
      </c>
      <c r="X79" s="328">
        <f t="shared" si="31"/>
        <v>201.31856540084388</v>
      </c>
      <c r="Y79" s="328">
        <f t="shared" si="31"/>
        <v>194.77848101265823</v>
      </c>
      <c r="Z79" s="328">
        <f t="shared" si="31"/>
        <v>220.20042194092827</v>
      </c>
      <c r="AA79" s="328">
        <f t="shared" si="31"/>
        <v>248.89240506329114</v>
      </c>
      <c r="AB79" s="328">
        <f t="shared" si="14"/>
        <v>243.98734177215189</v>
      </c>
      <c r="AC79" s="328">
        <f t="shared" si="14"/>
        <v>284.3354430379747</v>
      </c>
      <c r="AD79" s="328">
        <f t="shared" si="14"/>
        <v>274.05063291139243</v>
      </c>
      <c r="AE79" s="328">
        <f t="shared" si="40"/>
        <v>277.94869725738397</v>
      </c>
      <c r="AF79" s="328">
        <f t="shared" si="41"/>
        <v>274.54878691983123</v>
      </c>
      <c r="AG79" s="329">
        <f t="shared" si="41"/>
        <v>304.82382911392403</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4" x14ac:dyDescent="0.3">
      <c r="B80" s="903"/>
      <c r="C80" s="1" t="s">
        <v>5</v>
      </c>
      <c r="D80" s="756">
        <v>208.2</v>
      </c>
      <c r="E80" s="756">
        <v>234.9</v>
      </c>
      <c r="F80" s="756">
        <v>234.5</v>
      </c>
      <c r="G80" s="756">
        <v>209.3</v>
      </c>
      <c r="H80" s="756">
        <v>263.3</v>
      </c>
      <c r="I80" s="756">
        <v>246.2</v>
      </c>
      <c r="J80" s="756">
        <v>396.7</v>
      </c>
      <c r="K80" s="756">
        <v>384.3</v>
      </c>
      <c r="L80" s="756">
        <v>540.20000000000005</v>
      </c>
      <c r="M80" s="756">
        <v>527.1</v>
      </c>
      <c r="N80" s="756">
        <v>605.6</v>
      </c>
      <c r="O80" s="756">
        <v>643.70000000000005</v>
      </c>
      <c r="P80" s="757">
        <v>729.59252000000004</v>
      </c>
      <c r="Q80" s="757">
        <v>607.37545999999998</v>
      </c>
      <c r="R80" s="757">
        <v>685.50969999999995</v>
      </c>
      <c r="S80" s="143">
        <f>100</f>
        <v>100</v>
      </c>
      <c r="T80" s="328">
        <f t="shared" si="31"/>
        <v>112.8242074927954</v>
      </c>
      <c r="U80" s="328">
        <f t="shared" si="31"/>
        <v>112.63208453410184</v>
      </c>
      <c r="V80" s="328">
        <f t="shared" si="31"/>
        <v>100.5283381364073</v>
      </c>
      <c r="W80" s="328">
        <f t="shared" si="31"/>
        <v>126.46493756003844</v>
      </c>
      <c r="X80" s="328">
        <f t="shared" si="31"/>
        <v>118.25168107588857</v>
      </c>
      <c r="Y80" s="328">
        <f t="shared" si="31"/>
        <v>190.53794428434199</v>
      </c>
      <c r="Z80" s="328">
        <f t="shared" si="31"/>
        <v>184.58213256484152</v>
      </c>
      <c r="AA80" s="328">
        <f t="shared" si="31"/>
        <v>259.4620557156581</v>
      </c>
      <c r="AB80" s="328">
        <f t="shared" si="14"/>
        <v>253.17002881844383</v>
      </c>
      <c r="AC80" s="328">
        <f t="shared" si="14"/>
        <v>290.87415946205573</v>
      </c>
      <c r="AD80" s="328">
        <f t="shared" si="14"/>
        <v>309.17387127761771</v>
      </c>
      <c r="AE80" s="328">
        <f t="shared" ref="AE80:AE83" si="42">P80*100/$D80</f>
        <v>350.42868395773303</v>
      </c>
      <c r="AF80" s="328">
        <f t="shared" ref="AF80:AG83" si="43">Q80*100/$D80</f>
        <v>291.72692603266091</v>
      </c>
      <c r="AG80" s="329">
        <f t="shared" si="43"/>
        <v>329.25537944284343</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4" x14ac:dyDescent="0.3">
      <c r="B81" s="903"/>
      <c r="C81" s="1" t="s">
        <v>6</v>
      </c>
      <c r="D81" s="756">
        <v>1350.8</v>
      </c>
      <c r="E81" s="756">
        <v>1385.6000000000001</v>
      </c>
      <c r="F81" s="756">
        <v>2042.6</v>
      </c>
      <c r="G81" s="756">
        <v>2198.5</v>
      </c>
      <c r="H81" s="756">
        <v>2051</v>
      </c>
      <c r="I81" s="756">
        <v>1903.1000000000001</v>
      </c>
      <c r="J81" s="756">
        <v>2240.1999999999998</v>
      </c>
      <c r="K81" s="756">
        <v>2474.2000000000003</v>
      </c>
      <c r="L81" s="756">
        <v>2900.8</v>
      </c>
      <c r="M81" s="756">
        <v>3072.3999999999996</v>
      </c>
      <c r="N81" s="756">
        <v>3279.2999999999997</v>
      </c>
      <c r="O81" s="756">
        <v>3333.7</v>
      </c>
      <c r="P81" s="757">
        <v>3616.7883900000002</v>
      </c>
      <c r="Q81" s="757">
        <v>3226.1796700000004</v>
      </c>
      <c r="R81" s="757">
        <v>3725.9234799999999</v>
      </c>
      <c r="S81" s="143">
        <f>100</f>
        <v>100</v>
      </c>
      <c r="T81" s="328">
        <f t="shared" si="31"/>
        <v>102.57625111045307</v>
      </c>
      <c r="U81" s="328">
        <f t="shared" si="31"/>
        <v>151.21409535090316</v>
      </c>
      <c r="V81" s="328">
        <f t="shared" si="31"/>
        <v>162.75540420491561</v>
      </c>
      <c r="W81" s="328">
        <f t="shared" si="31"/>
        <v>151.83594906721942</v>
      </c>
      <c r="X81" s="328">
        <f t="shared" si="31"/>
        <v>140.88688184779392</v>
      </c>
      <c r="Y81" s="328">
        <f t="shared" si="31"/>
        <v>165.84246372519988</v>
      </c>
      <c r="Z81" s="328">
        <f t="shared" si="31"/>
        <v>183.16553153686706</v>
      </c>
      <c r="AA81" s="328">
        <f t="shared" si="31"/>
        <v>214.7468167012141</v>
      </c>
      <c r="AB81" s="328">
        <f t="shared" si="14"/>
        <v>227.45039976310332</v>
      </c>
      <c r="AC81" s="328">
        <f t="shared" si="14"/>
        <v>242.76724903760734</v>
      </c>
      <c r="AD81" s="328">
        <f t="shared" si="14"/>
        <v>246.79449215279834</v>
      </c>
      <c r="AE81" s="328">
        <f t="shared" si="42"/>
        <v>267.75158350607052</v>
      </c>
      <c r="AF81" s="328">
        <f t="shared" si="43"/>
        <v>238.83474015398289</v>
      </c>
      <c r="AG81" s="329">
        <f t="shared" si="43"/>
        <v>275.83087651761917</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4" x14ac:dyDescent="0.3">
      <c r="B82" s="904"/>
      <c r="C82" s="8" t="s">
        <v>7</v>
      </c>
      <c r="D82" s="565">
        <v>1142.5999999999999</v>
      </c>
      <c r="E82" s="565">
        <v>1150.7</v>
      </c>
      <c r="F82" s="565">
        <v>1808.1</v>
      </c>
      <c r="G82" s="565">
        <v>1989.2</v>
      </c>
      <c r="H82" s="565">
        <v>1787.6999999999998</v>
      </c>
      <c r="I82" s="565">
        <v>1656.9</v>
      </c>
      <c r="J82" s="565">
        <v>1843.4999999999998</v>
      </c>
      <c r="K82" s="565">
        <v>2089.9</v>
      </c>
      <c r="L82" s="565">
        <v>2360.6</v>
      </c>
      <c r="M82" s="565">
        <v>2545.2999999999997</v>
      </c>
      <c r="N82" s="565">
        <v>2673.7</v>
      </c>
      <c r="O82" s="565">
        <v>2690</v>
      </c>
      <c r="P82" s="565">
        <v>2887.19587</v>
      </c>
      <c r="Q82" s="565">
        <v>2618.8042100000002</v>
      </c>
      <c r="R82" s="565">
        <v>3040.4137799999999</v>
      </c>
      <c r="S82" s="143">
        <f>100</f>
        <v>100</v>
      </c>
      <c r="T82" s="328">
        <f t="shared" si="31"/>
        <v>100.70890950463856</v>
      </c>
      <c r="U82" s="328">
        <f t="shared" si="31"/>
        <v>158.24435497987048</v>
      </c>
      <c r="V82" s="328">
        <f t="shared" si="31"/>
        <v>174.09417118851744</v>
      </c>
      <c r="W82" s="328">
        <f t="shared" si="31"/>
        <v>156.45895326448451</v>
      </c>
      <c r="X82" s="328">
        <f t="shared" si="31"/>
        <v>145.011377559951</v>
      </c>
      <c r="Y82" s="328">
        <f t="shared" si="31"/>
        <v>161.34255207421668</v>
      </c>
      <c r="Z82" s="328">
        <f t="shared" si="31"/>
        <v>182.90740416593735</v>
      </c>
      <c r="AA82" s="328">
        <f t="shared" si="31"/>
        <v>206.59898477157361</v>
      </c>
      <c r="AB82" s="328">
        <f t="shared" si="14"/>
        <v>222.76387187117101</v>
      </c>
      <c r="AC82" s="328">
        <f t="shared" si="14"/>
        <v>234.0014003150709</v>
      </c>
      <c r="AD82" s="328">
        <f t="shared" si="14"/>
        <v>235.42797129354108</v>
      </c>
      <c r="AE82" s="328">
        <f t="shared" si="42"/>
        <v>252.68649308594436</v>
      </c>
      <c r="AF82" s="328">
        <f t="shared" si="43"/>
        <v>229.19693768597938</v>
      </c>
      <c r="AG82" s="329">
        <f t="shared" si="43"/>
        <v>266.09607736740764</v>
      </c>
      <c r="AH82" s="768"/>
      <c r="AI82" s="769"/>
      <c r="AJ82" s="769"/>
      <c r="AK82" s="769"/>
      <c r="AL82" s="769"/>
      <c r="AM82" s="769"/>
      <c r="AN82" s="769"/>
      <c r="AO82" s="769"/>
      <c r="AP82" s="769"/>
      <c r="AQ82" s="769"/>
      <c r="AR82" s="769"/>
      <c r="AS82" s="769"/>
      <c r="AT82" s="769"/>
      <c r="AU82" s="769"/>
      <c r="AV82" s="771"/>
    </row>
    <row r="83" spans="2:48" ht="15" customHeight="1" x14ac:dyDescent="0.3">
      <c r="B83" s="903" t="s">
        <v>18</v>
      </c>
      <c r="C83" s="1" t="s">
        <v>2</v>
      </c>
      <c r="D83" s="756">
        <v>215.2</v>
      </c>
      <c r="E83" s="756">
        <v>287</v>
      </c>
      <c r="F83" s="756">
        <v>444.1</v>
      </c>
      <c r="G83" s="756">
        <v>463.9</v>
      </c>
      <c r="H83" s="756">
        <v>496.2</v>
      </c>
      <c r="I83" s="756">
        <v>622.29999999999995</v>
      </c>
      <c r="J83" s="756">
        <v>365.9</v>
      </c>
      <c r="K83" s="756">
        <v>490.6</v>
      </c>
      <c r="L83" s="756">
        <v>493.7</v>
      </c>
      <c r="M83" s="756">
        <v>674.7</v>
      </c>
      <c r="N83" s="756">
        <v>624</v>
      </c>
      <c r="O83" s="756">
        <v>646.20000000000005</v>
      </c>
      <c r="P83" s="757">
        <v>736.35925999999995</v>
      </c>
      <c r="Q83" s="757">
        <v>806.36014999999998</v>
      </c>
      <c r="R83" s="757">
        <v>920.78925000000004</v>
      </c>
      <c r="S83" s="143">
        <f>100</f>
        <v>100</v>
      </c>
      <c r="T83" s="328">
        <f t="shared" si="31"/>
        <v>133.36431226765799</v>
      </c>
      <c r="U83" s="328">
        <f t="shared" si="31"/>
        <v>206.36617100371748</v>
      </c>
      <c r="V83" s="328">
        <f t="shared" si="31"/>
        <v>215.56691449814127</v>
      </c>
      <c r="W83" s="328">
        <f t="shared" si="31"/>
        <v>230.57620817843866</v>
      </c>
      <c r="X83" s="328">
        <f t="shared" si="31"/>
        <v>289.17286245353159</v>
      </c>
      <c r="Y83" s="328">
        <f t="shared" si="31"/>
        <v>170.0278810408922</v>
      </c>
      <c r="Z83" s="328">
        <f t="shared" si="31"/>
        <v>227.97397769516729</v>
      </c>
      <c r="AA83" s="328">
        <f t="shared" si="31"/>
        <v>229.41449814126395</v>
      </c>
      <c r="AB83" s="328">
        <f t="shared" si="14"/>
        <v>313.52230483271376</v>
      </c>
      <c r="AC83" s="328">
        <f t="shared" si="14"/>
        <v>289.96282527881044</v>
      </c>
      <c r="AD83" s="328">
        <f t="shared" si="14"/>
        <v>300.27881040892197</v>
      </c>
      <c r="AE83" s="328">
        <f t="shared" si="42"/>
        <v>342.17437732342006</v>
      </c>
      <c r="AF83" s="328">
        <f t="shared" si="43"/>
        <v>374.70267193308553</v>
      </c>
      <c r="AG83" s="329">
        <f t="shared" si="43"/>
        <v>427.8760455390335</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4" x14ac:dyDescent="0.3">
      <c r="B84" s="903"/>
      <c r="C84" s="1" t="s">
        <v>3</v>
      </c>
      <c r="D84" s="756">
        <v>315.89999999999998</v>
      </c>
      <c r="E84" s="756">
        <v>279.89999999999998</v>
      </c>
      <c r="F84" s="756">
        <v>394.1</v>
      </c>
      <c r="G84" s="756">
        <v>396.5</v>
      </c>
      <c r="H84" s="756">
        <v>341.2</v>
      </c>
      <c r="I84" s="756">
        <v>303.60000000000002</v>
      </c>
      <c r="J84" s="756">
        <v>313.8</v>
      </c>
      <c r="K84" s="756">
        <v>294.8</v>
      </c>
      <c r="L84" s="756">
        <v>381.3</v>
      </c>
      <c r="M84" s="756">
        <v>443.3</v>
      </c>
      <c r="N84" s="756">
        <v>485.4</v>
      </c>
      <c r="O84" s="756">
        <v>482.1</v>
      </c>
      <c r="P84" s="757">
        <v>490.72399000000001</v>
      </c>
      <c r="Q84" s="757">
        <v>495.86799999999999</v>
      </c>
      <c r="R84" s="757">
        <v>592.75354000000004</v>
      </c>
      <c r="S84" s="143">
        <f>100</f>
        <v>100</v>
      </c>
      <c r="T84" s="328">
        <f t="shared" si="31"/>
        <v>88.603988603988597</v>
      </c>
      <c r="U84" s="328">
        <f t="shared" si="31"/>
        <v>124.75466919911365</v>
      </c>
      <c r="V84" s="328">
        <f t="shared" si="31"/>
        <v>125.51440329218107</v>
      </c>
      <c r="W84" s="328">
        <f t="shared" si="31"/>
        <v>108.00886356441913</v>
      </c>
      <c r="X84" s="328">
        <f t="shared" si="31"/>
        <v>96.10636277302946</v>
      </c>
      <c r="Y84" s="328">
        <f t="shared" si="31"/>
        <v>99.335232668566007</v>
      </c>
      <c r="Z84" s="328">
        <f t="shared" si="31"/>
        <v>93.320671098448884</v>
      </c>
      <c r="AA84" s="328">
        <f t="shared" si="31"/>
        <v>120.70275403608738</v>
      </c>
      <c r="AB84" s="328">
        <f t="shared" si="14"/>
        <v>140.32921810699588</v>
      </c>
      <c r="AC84" s="328">
        <f t="shared" si="14"/>
        <v>153.65622032288701</v>
      </c>
      <c r="AD84" s="328">
        <f t="shared" si="14"/>
        <v>152.61158594491928</v>
      </c>
      <c r="AE84" s="328">
        <f t="shared" ref="AE84:AE87" si="44">P84*100/$D84</f>
        <v>155.34156062044954</v>
      </c>
      <c r="AF84" s="328">
        <f t="shared" ref="AF84:AG87" si="45">Q84*100/$D84</f>
        <v>156.96992719214944</v>
      </c>
      <c r="AG84" s="329">
        <f t="shared" si="45"/>
        <v>187.63961380183605</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03"/>
      <c r="C85" s="1" t="s">
        <v>4</v>
      </c>
      <c r="D85" s="756">
        <v>218.8</v>
      </c>
      <c r="E85" s="756">
        <v>257.5</v>
      </c>
      <c r="F85" s="756">
        <v>216.4</v>
      </c>
      <c r="G85" s="756">
        <v>210.7</v>
      </c>
      <c r="H85" s="756">
        <v>233.2</v>
      </c>
      <c r="I85" s="756">
        <v>217.3</v>
      </c>
      <c r="J85" s="756">
        <v>243.6</v>
      </c>
      <c r="K85" s="756">
        <v>254.2</v>
      </c>
      <c r="L85" s="756">
        <v>293.2</v>
      </c>
      <c r="M85" s="756">
        <v>328.5</v>
      </c>
      <c r="N85" s="756">
        <v>408.1</v>
      </c>
      <c r="O85" s="756">
        <v>508.7</v>
      </c>
      <c r="P85" s="757">
        <v>524.22964000000002</v>
      </c>
      <c r="Q85" s="757">
        <v>534.30898999999999</v>
      </c>
      <c r="R85" s="757">
        <v>592.13318000000004</v>
      </c>
      <c r="S85" s="143">
        <f>100</f>
        <v>100</v>
      </c>
      <c r="T85" s="328">
        <f t="shared" si="31"/>
        <v>117.68738574040219</v>
      </c>
      <c r="U85" s="328">
        <f t="shared" si="31"/>
        <v>98.90310786106032</v>
      </c>
      <c r="V85" s="328">
        <f t="shared" si="31"/>
        <v>96.2979890310786</v>
      </c>
      <c r="W85" s="328">
        <f t="shared" si="31"/>
        <v>106.58135283363802</v>
      </c>
      <c r="X85" s="328">
        <f t="shared" si="31"/>
        <v>99.314442413162695</v>
      </c>
      <c r="Y85" s="328">
        <f t="shared" si="31"/>
        <v>111.33455210237659</v>
      </c>
      <c r="Z85" s="328">
        <f t="shared" si="31"/>
        <v>116.17915904936014</v>
      </c>
      <c r="AA85" s="328">
        <f t="shared" si="31"/>
        <v>134.0036563071298</v>
      </c>
      <c r="AB85" s="328">
        <f t="shared" si="14"/>
        <v>150.13711151736746</v>
      </c>
      <c r="AC85" s="328">
        <f t="shared" si="14"/>
        <v>186.51736745886654</v>
      </c>
      <c r="AD85" s="328">
        <f t="shared" si="14"/>
        <v>232.49542961608773</v>
      </c>
      <c r="AE85" s="328">
        <f t="shared" si="44"/>
        <v>239.59307129798901</v>
      </c>
      <c r="AF85" s="328">
        <f t="shared" si="45"/>
        <v>244.19972120658133</v>
      </c>
      <c r="AG85" s="329">
        <f t="shared" si="45"/>
        <v>270.62759597806217</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03"/>
      <c r="C86" s="1" t="s">
        <v>5</v>
      </c>
      <c r="D86" s="756">
        <v>158.30000000000001</v>
      </c>
      <c r="E86" s="756">
        <v>176</v>
      </c>
      <c r="F86" s="756">
        <v>225.5</v>
      </c>
      <c r="G86" s="756">
        <v>260.39999999999998</v>
      </c>
      <c r="H86" s="756">
        <v>277.10000000000002</v>
      </c>
      <c r="I86" s="756">
        <v>235.9</v>
      </c>
      <c r="J86" s="756">
        <v>278.7</v>
      </c>
      <c r="K86" s="756">
        <v>330.8</v>
      </c>
      <c r="L86" s="756">
        <v>348.2</v>
      </c>
      <c r="M86" s="756">
        <v>395.2</v>
      </c>
      <c r="N86" s="756">
        <v>420.6</v>
      </c>
      <c r="O86" s="756">
        <v>369.4</v>
      </c>
      <c r="P86" s="757">
        <v>425.42178999999999</v>
      </c>
      <c r="Q86" s="757">
        <v>469.50990999999999</v>
      </c>
      <c r="R86" s="757">
        <v>527.05553999999995</v>
      </c>
      <c r="S86" s="143">
        <f>100</f>
        <v>100</v>
      </c>
      <c r="T86" s="328">
        <f t="shared" si="31"/>
        <v>111.18130132659506</v>
      </c>
      <c r="U86" s="328">
        <f t="shared" si="31"/>
        <v>142.45104232469993</v>
      </c>
      <c r="V86" s="328">
        <f t="shared" si="31"/>
        <v>164.49778900821221</v>
      </c>
      <c r="W86" s="328">
        <f t="shared" si="31"/>
        <v>175.04737839545169</v>
      </c>
      <c r="X86" s="328">
        <f t="shared" si="31"/>
        <v>149.02084649399873</v>
      </c>
      <c r="Y86" s="328">
        <f t="shared" si="31"/>
        <v>176.0581174984207</v>
      </c>
      <c r="Z86" s="328">
        <f t="shared" si="31"/>
        <v>208.97030953885027</v>
      </c>
      <c r="AA86" s="328">
        <f t="shared" si="31"/>
        <v>219.96209728363866</v>
      </c>
      <c r="AB86" s="328">
        <f t="shared" si="14"/>
        <v>249.65255843335439</v>
      </c>
      <c r="AC86" s="328">
        <f t="shared" si="14"/>
        <v>265.698041692988</v>
      </c>
      <c r="AD86" s="328">
        <f t="shared" si="14"/>
        <v>233.35439039797851</v>
      </c>
      <c r="AE86" s="328">
        <f t="shared" si="44"/>
        <v>268.74402400505363</v>
      </c>
      <c r="AF86" s="328">
        <f t="shared" si="45"/>
        <v>296.59501579279845</v>
      </c>
      <c r="AG86" s="329">
        <f t="shared" si="45"/>
        <v>332.94727732154132</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03"/>
      <c r="C87" s="1" t="s">
        <v>6</v>
      </c>
      <c r="D87" s="756">
        <v>908.19999999999982</v>
      </c>
      <c r="E87" s="756">
        <v>1000.4</v>
      </c>
      <c r="F87" s="756">
        <v>1280.1000000000001</v>
      </c>
      <c r="G87" s="756">
        <v>1331.5</v>
      </c>
      <c r="H87" s="756">
        <v>1347.6999999999998</v>
      </c>
      <c r="I87" s="756">
        <v>1379.1000000000001</v>
      </c>
      <c r="J87" s="756">
        <v>1202</v>
      </c>
      <c r="K87" s="756">
        <v>1370.4</v>
      </c>
      <c r="L87" s="756">
        <v>1516.4</v>
      </c>
      <c r="M87" s="756">
        <v>1841.7</v>
      </c>
      <c r="N87" s="756">
        <v>1938.1</v>
      </c>
      <c r="O87" s="756">
        <v>2006.4</v>
      </c>
      <c r="P87" s="757">
        <v>2176.73468</v>
      </c>
      <c r="Q87" s="757">
        <v>2306.0470500000001</v>
      </c>
      <c r="R87" s="757">
        <v>2632.7315100000001</v>
      </c>
      <c r="S87" s="143">
        <f>100</f>
        <v>100</v>
      </c>
      <c r="T87" s="328">
        <f t="shared" si="31"/>
        <v>110.15194890993176</v>
      </c>
      <c r="U87" s="328">
        <f t="shared" si="31"/>
        <v>140.94913014754465</v>
      </c>
      <c r="V87" s="328">
        <f t="shared" si="31"/>
        <v>146.60867650297294</v>
      </c>
      <c r="W87" s="328">
        <f t="shared" si="31"/>
        <v>148.39242457608455</v>
      </c>
      <c r="X87" s="328">
        <f t="shared" si="31"/>
        <v>151.84981281656027</v>
      </c>
      <c r="Y87" s="328">
        <f t="shared" si="31"/>
        <v>132.34970270865452</v>
      </c>
      <c r="Z87" s="328">
        <f t="shared" si="31"/>
        <v>150.89187403655586</v>
      </c>
      <c r="AA87" s="328">
        <f t="shared" si="31"/>
        <v>166.96762827571024</v>
      </c>
      <c r="AB87" s="328">
        <f t="shared" si="14"/>
        <v>202.78573001541514</v>
      </c>
      <c r="AC87" s="328">
        <f t="shared" si="14"/>
        <v>213.40013212948693</v>
      </c>
      <c r="AD87" s="328">
        <f t="shared" si="14"/>
        <v>220.92050209205024</v>
      </c>
      <c r="AE87" s="328">
        <f t="shared" si="44"/>
        <v>239.67569698304342</v>
      </c>
      <c r="AF87" s="328">
        <f t="shared" si="45"/>
        <v>253.91401123100644</v>
      </c>
      <c r="AG87" s="329">
        <f t="shared" si="45"/>
        <v>289.88455296190273</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35">
      <c r="B88" s="906"/>
      <c r="C88" s="9" t="s">
        <v>7</v>
      </c>
      <c r="D88" s="565">
        <v>749.89999999999986</v>
      </c>
      <c r="E88" s="565">
        <v>824.4</v>
      </c>
      <c r="F88" s="565">
        <v>1054.6000000000001</v>
      </c>
      <c r="G88" s="565">
        <v>1071.0999999999999</v>
      </c>
      <c r="H88" s="565">
        <v>1070.5999999999999</v>
      </c>
      <c r="I88" s="565">
        <v>1143.2</v>
      </c>
      <c r="J88" s="565">
        <v>923.30000000000007</v>
      </c>
      <c r="K88" s="565">
        <v>1039.6000000000001</v>
      </c>
      <c r="L88" s="565">
        <v>1168.2</v>
      </c>
      <c r="M88" s="565">
        <v>1446.5</v>
      </c>
      <c r="N88" s="565">
        <v>1517.5</v>
      </c>
      <c r="O88" s="565">
        <v>1637.0000000000002</v>
      </c>
      <c r="P88" s="565">
        <v>1751.3128899999999</v>
      </c>
      <c r="Q88" s="565">
        <v>1836.5371399999999</v>
      </c>
      <c r="R88" s="565">
        <v>2105.6759700000002</v>
      </c>
      <c r="S88" s="144">
        <f>100</f>
        <v>100</v>
      </c>
      <c r="T88" s="330">
        <f t="shared" si="31"/>
        <v>109.93465795439394</v>
      </c>
      <c r="U88" s="330">
        <f t="shared" si="31"/>
        <v>140.63208427790377</v>
      </c>
      <c r="V88" s="330">
        <f t="shared" si="31"/>
        <v>142.83237765035338</v>
      </c>
      <c r="W88" s="330">
        <f t="shared" si="31"/>
        <v>142.76570209361248</v>
      </c>
      <c r="X88" s="330">
        <f t="shared" si="31"/>
        <v>152.44699293239103</v>
      </c>
      <c r="Y88" s="330">
        <f t="shared" si="31"/>
        <v>123.12308307774371</v>
      </c>
      <c r="Z88" s="330">
        <f t="shared" si="31"/>
        <v>138.63181757567679</v>
      </c>
      <c r="AA88" s="330">
        <f t="shared" ref="AA88:AG88" si="46">L88*100/$D88</f>
        <v>155.78077076943595</v>
      </c>
      <c r="AB88" s="330">
        <f t="shared" si="46"/>
        <v>192.89238565142023</v>
      </c>
      <c r="AC88" s="330">
        <f t="shared" si="46"/>
        <v>202.36031470862784</v>
      </c>
      <c r="AD88" s="330">
        <f t="shared" si="46"/>
        <v>218.29577276970269</v>
      </c>
      <c r="AE88" s="330">
        <f t="shared" si="46"/>
        <v>233.53952393652489</v>
      </c>
      <c r="AF88" s="330">
        <f t="shared" si="46"/>
        <v>244.90427256967598</v>
      </c>
      <c r="AG88" s="331">
        <f t="shared" si="46"/>
        <v>280.79423523136427</v>
      </c>
      <c r="AH88" s="750"/>
      <c r="AI88" s="751"/>
      <c r="AJ88" s="751"/>
      <c r="AK88" s="751"/>
      <c r="AL88" s="751"/>
      <c r="AM88" s="751"/>
      <c r="AN88" s="751"/>
      <c r="AO88" s="751"/>
      <c r="AP88" s="751"/>
      <c r="AQ88" s="751"/>
      <c r="AR88" s="751"/>
      <c r="AS88" s="751"/>
      <c r="AT88" s="751"/>
      <c r="AU88" s="751"/>
      <c r="AV88" s="752"/>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topLeftCell="A365" zoomScale="40" zoomScaleNormal="40" workbookViewId="0">
      <selection activeCell="D12" sqref="D12:R413"/>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07" t="s">
        <v>235</v>
      </c>
      <c r="V5" s="907"/>
      <c r="W5" s="907"/>
      <c r="X5" s="497"/>
      <c r="Y5" s="498"/>
      <c r="Z5" s="907" t="s">
        <v>185</v>
      </c>
      <c r="AA5" s="907"/>
      <c r="AB5" s="907"/>
      <c r="AC5" s="26"/>
      <c r="AD5" s="26"/>
      <c r="AE5" s="26"/>
      <c r="AF5" s="11"/>
      <c r="AG5" s="11"/>
      <c r="AH5" s="911" t="s">
        <v>85</v>
      </c>
      <c r="AI5" s="911"/>
      <c r="AJ5" s="911"/>
      <c r="AK5" s="911"/>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2" t="s">
        <v>186</v>
      </c>
      <c r="AI6" s="913"/>
      <c r="AJ6" s="913"/>
      <c r="AK6" s="913"/>
      <c r="AL6" s="908"/>
      <c r="AM6" s="908" t="s">
        <v>188</v>
      </c>
      <c r="AN6" s="908"/>
      <c r="AO6" s="908"/>
      <c r="AP6" s="909"/>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6.5" customHeight="1" x14ac:dyDescent="0.3">
      <c r="B12" s="903" t="s">
        <v>19</v>
      </c>
      <c r="C12" s="1" t="s">
        <v>2</v>
      </c>
      <c r="D12" s="756">
        <v>0</v>
      </c>
      <c r="E12" s="756">
        <v>0</v>
      </c>
      <c r="F12" s="756">
        <v>0</v>
      </c>
      <c r="G12" s="756">
        <v>0</v>
      </c>
      <c r="H12" s="757">
        <v>0</v>
      </c>
      <c r="I12" s="756">
        <v>0</v>
      </c>
      <c r="J12" s="756">
        <v>0</v>
      </c>
      <c r="K12" s="756">
        <v>0</v>
      </c>
      <c r="L12" s="756">
        <v>0</v>
      </c>
      <c r="M12" s="756">
        <v>0</v>
      </c>
      <c r="N12" s="756">
        <v>0</v>
      </c>
      <c r="O12" s="756">
        <v>0</v>
      </c>
      <c r="P12" s="757">
        <v>0</v>
      </c>
      <c r="Q12" s="757">
        <v>0</v>
      </c>
      <c r="R12" s="757">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4</v>
      </c>
      <c r="AM12" s="769">
        <v>1</v>
      </c>
      <c r="AN12" s="769">
        <v>1</v>
      </c>
      <c r="AO12" s="769">
        <v>1</v>
      </c>
      <c r="AP12" s="769">
        <v>1</v>
      </c>
      <c r="AQ12" s="769">
        <v>1</v>
      </c>
      <c r="AR12" s="769">
        <v>1</v>
      </c>
      <c r="AS12" s="769">
        <v>1</v>
      </c>
      <c r="AT12" s="769">
        <v>4</v>
      </c>
      <c r="AU12" s="769">
        <v>6</v>
      </c>
      <c r="AV12" s="771">
        <v>7</v>
      </c>
    </row>
    <row r="13" spans="1:48" ht="14.4" x14ac:dyDescent="0.3">
      <c r="B13" s="903"/>
      <c r="C13" s="1" t="s">
        <v>3</v>
      </c>
      <c r="D13" s="756">
        <v>0</v>
      </c>
      <c r="E13" s="756">
        <v>0</v>
      </c>
      <c r="F13" s="756">
        <v>0</v>
      </c>
      <c r="G13" s="756">
        <v>0</v>
      </c>
      <c r="H13" s="756">
        <v>0</v>
      </c>
      <c r="I13" s="757">
        <v>0</v>
      </c>
      <c r="J13" s="756">
        <v>0</v>
      </c>
      <c r="K13" s="756">
        <v>0</v>
      </c>
      <c r="L13" s="756">
        <v>0</v>
      </c>
      <c r="M13" s="756">
        <v>0</v>
      </c>
      <c r="N13" s="756">
        <v>0</v>
      </c>
      <c r="O13" s="756">
        <v>0</v>
      </c>
      <c r="P13" s="757">
        <v>0</v>
      </c>
      <c r="Q13" s="757">
        <v>0</v>
      </c>
      <c r="R13" s="757">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4</v>
      </c>
      <c r="AN13" s="769">
        <v>1</v>
      </c>
      <c r="AO13" s="769">
        <v>1</v>
      </c>
      <c r="AP13" s="769">
        <v>1</v>
      </c>
      <c r="AQ13" s="769">
        <v>1</v>
      </c>
      <c r="AR13" s="769">
        <v>1</v>
      </c>
      <c r="AS13" s="769">
        <v>1</v>
      </c>
      <c r="AT13" s="769">
        <v>4</v>
      </c>
      <c r="AU13" s="769">
        <v>6</v>
      </c>
      <c r="AV13" s="771">
        <v>7</v>
      </c>
    </row>
    <row r="14" spans="1:48" ht="14.4" x14ac:dyDescent="0.3">
      <c r="B14" s="903"/>
      <c r="C14" s="1" t="s">
        <v>4</v>
      </c>
      <c r="D14" s="757">
        <v>14.816191999999999</v>
      </c>
      <c r="E14" s="757">
        <v>11.636842</v>
      </c>
      <c r="F14" s="757">
        <v>34.729135999999997</v>
      </c>
      <c r="G14" s="757">
        <v>32.016033999999998</v>
      </c>
      <c r="H14" s="757">
        <v>23.734477999999999</v>
      </c>
      <c r="I14" s="757">
        <v>0</v>
      </c>
      <c r="J14" s="757">
        <v>15.604176000000001</v>
      </c>
      <c r="K14" s="757">
        <v>5.9804819</v>
      </c>
      <c r="L14" s="756">
        <v>0</v>
      </c>
      <c r="M14" s="756">
        <v>0</v>
      </c>
      <c r="N14" s="756">
        <v>0</v>
      </c>
      <c r="O14" s="756">
        <v>0</v>
      </c>
      <c r="P14" s="757">
        <v>0</v>
      </c>
      <c r="Q14" s="757">
        <v>0</v>
      </c>
      <c r="R14" s="757">
        <v>0</v>
      </c>
      <c r="S14" s="143">
        <f>100</f>
        <v>100</v>
      </c>
      <c r="T14" s="328">
        <f t="shared" si="3"/>
        <v>78.541382293102032</v>
      </c>
      <c r="U14" s="328">
        <f t="shared" si="0"/>
        <v>234.39987818732371</v>
      </c>
      <c r="V14" s="328">
        <f t="shared" si="0"/>
        <v>216.08814194632467</v>
      </c>
      <c r="W14" s="328">
        <f t="shared" si="0"/>
        <v>160.19283497406082</v>
      </c>
      <c r="X14" s="328">
        <f t="shared" si="0"/>
        <v>0</v>
      </c>
      <c r="Y14" s="328">
        <f t="shared" si="0"/>
        <v>105.31839760175895</v>
      </c>
      <c r="Z14" s="328">
        <f t="shared" si="0"/>
        <v>40.364500541029706</v>
      </c>
      <c r="AA14" s="328">
        <f t="shared" si="0"/>
        <v>0</v>
      </c>
      <c r="AB14" s="328">
        <f t="shared" si="0"/>
        <v>0</v>
      </c>
      <c r="AC14" s="328">
        <f t="shared" si="0"/>
        <v>0</v>
      </c>
      <c r="AD14" s="328">
        <f t="shared" si="0"/>
        <v>0</v>
      </c>
      <c r="AE14" s="328">
        <f t="shared" si="1"/>
        <v>0</v>
      </c>
      <c r="AF14" s="328">
        <f t="shared" si="2"/>
        <v>0</v>
      </c>
      <c r="AG14" s="329">
        <f t="shared" si="2"/>
        <v>0</v>
      </c>
      <c r="AH14" s="768">
        <v>4</v>
      </c>
      <c r="AI14" s="769">
        <v>4</v>
      </c>
      <c r="AJ14" s="769">
        <v>4</v>
      </c>
      <c r="AK14" s="769">
        <v>4</v>
      </c>
      <c r="AL14" s="769">
        <v>4</v>
      </c>
      <c r="AM14" s="769">
        <v>4</v>
      </c>
      <c r="AN14" s="769">
        <v>4</v>
      </c>
      <c r="AO14" s="769">
        <v>4</v>
      </c>
      <c r="AP14" s="769">
        <v>1</v>
      </c>
      <c r="AQ14" s="769">
        <v>1</v>
      </c>
      <c r="AR14" s="769">
        <v>1</v>
      </c>
      <c r="AS14" s="769">
        <v>1</v>
      </c>
      <c r="AT14" s="769">
        <v>4</v>
      </c>
      <c r="AU14" s="769">
        <v>6</v>
      </c>
      <c r="AV14" s="771">
        <v>7</v>
      </c>
    </row>
    <row r="15" spans="1:48" ht="14.4" x14ac:dyDescent="0.3">
      <c r="B15" s="903"/>
      <c r="C15" s="1" t="s">
        <v>5</v>
      </c>
      <c r="D15" s="757">
        <v>43.063122</v>
      </c>
      <c r="E15" s="757">
        <v>122.4063</v>
      </c>
      <c r="F15" s="757">
        <v>48.376700999999997</v>
      </c>
      <c r="G15" s="757">
        <v>45.153908000000001</v>
      </c>
      <c r="H15" s="757">
        <v>43.018053999999999</v>
      </c>
      <c r="I15" s="757">
        <v>65.283766999999997</v>
      </c>
      <c r="J15" s="757">
        <v>29.106479</v>
      </c>
      <c r="K15" s="757">
        <v>44.473525000000002</v>
      </c>
      <c r="L15" s="757">
        <v>41.235225999999997</v>
      </c>
      <c r="M15" s="757">
        <v>40.571716000000002</v>
      </c>
      <c r="N15" s="757">
        <v>0</v>
      </c>
      <c r="O15" s="757">
        <v>0</v>
      </c>
      <c r="P15" s="757">
        <v>0</v>
      </c>
      <c r="Q15" s="757">
        <v>0</v>
      </c>
      <c r="R15" s="757">
        <v>0</v>
      </c>
      <c r="S15" s="143">
        <f>100</f>
        <v>100</v>
      </c>
      <c r="T15" s="328">
        <f t="shared" si="3"/>
        <v>284.24855030250711</v>
      </c>
      <c r="U15" s="328">
        <f t="shared" si="0"/>
        <v>112.33904731756326</v>
      </c>
      <c r="V15" s="328">
        <f t="shared" si="0"/>
        <v>104.8551658655868</v>
      </c>
      <c r="W15" s="328">
        <f t="shared" si="0"/>
        <v>99.895344327334186</v>
      </c>
      <c r="X15" s="328">
        <f t="shared" si="0"/>
        <v>151.60017195223327</v>
      </c>
      <c r="Y15" s="328">
        <f t="shared" si="0"/>
        <v>67.590266678760543</v>
      </c>
      <c r="Z15" s="328">
        <f t="shared" si="0"/>
        <v>103.27519913674628</v>
      </c>
      <c r="AA15" s="328">
        <f t="shared" si="0"/>
        <v>95.755310077146731</v>
      </c>
      <c r="AB15" s="328">
        <f t="shared" si="0"/>
        <v>94.214525365810687</v>
      </c>
      <c r="AC15" s="328">
        <f t="shared" si="0"/>
        <v>0</v>
      </c>
      <c r="AD15" s="328">
        <f t="shared" si="0"/>
        <v>0</v>
      </c>
      <c r="AE15" s="328">
        <f t="shared" si="1"/>
        <v>0</v>
      </c>
      <c r="AF15" s="328">
        <f t="shared" si="2"/>
        <v>0</v>
      </c>
      <c r="AG15" s="329">
        <f t="shared" si="2"/>
        <v>0</v>
      </c>
      <c r="AH15" s="768">
        <v>4</v>
      </c>
      <c r="AI15" s="769">
        <v>4</v>
      </c>
      <c r="AJ15" s="769">
        <v>4</v>
      </c>
      <c r="AK15" s="769">
        <v>4</v>
      </c>
      <c r="AL15" s="769">
        <v>4</v>
      </c>
      <c r="AM15" s="769">
        <v>4</v>
      </c>
      <c r="AN15" s="769">
        <v>4</v>
      </c>
      <c r="AO15" s="769">
        <v>4</v>
      </c>
      <c r="AP15" s="769">
        <v>4</v>
      </c>
      <c r="AQ15" s="769">
        <v>4</v>
      </c>
      <c r="AR15" s="769">
        <v>4</v>
      </c>
      <c r="AS15" s="769">
        <v>4</v>
      </c>
      <c r="AT15" s="769">
        <v>4</v>
      </c>
      <c r="AU15" s="769">
        <v>6</v>
      </c>
      <c r="AV15" s="771">
        <v>7</v>
      </c>
    </row>
    <row r="16" spans="1:48" ht="14.4" x14ac:dyDescent="0.3">
      <c r="B16" s="903"/>
      <c r="C16" s="1" t="s">
        <v>6</v>
      </c>
      <c r="D16" s="757">
        <v>57.879314000000001</v>
      </c>
      <c r="E16" s="757">
        <v>134.04314199999999</v>
      </c>
      <c r="F16" s="757">
        <v>83.105836999999994</v>
      </c>
      <c r="G16" s="757">
        <v>77.169941999999992</v>
      </c>
      <c r="H16" s="757">
        <v>66.752532000000002</v>
      </c>
      <c r="I16" s="757">
        <v>65.283766999999997</v>
      </c>
      <c r="J16" s="757">
        <v>44.710655000000003</v>
      </c>
      <c r="K16" s="757">
        <v>50.454006900000003</v>
      </c>
      <c r="L16" s="757">
        <v>41.235225999999997</v>
      </c>
      <c r="M16" s="757">
        <v>40.571716000000002</v>
      </c>
      <c r="N16" s="757">
        <v>0</v>
      </c>
      <c r="O16" s="757">
        <v>0</v>
      </c>
      <c r="P16" s="757">
        <v>0</v>
      </c>
      <c r="Q16" s="757">
        <v>0</v>
      </c>
      <c r="R16" s="757">
        <v>0</v>
      </c>
      <c r="S16" s="143">
        <f>100</f>
        <v>100</v>
      </c>
      <c r="T16" s="328">
        <f t="shared" si="3"/>
        <v>231.59075796924611</v>
      </c>
      <c r="U16" s="328">
        <f t="shared" si="0"/>
        <v>143.5846959070731</v>
      </c>
      <c r="V16" s="328">
        <f t="shared" si="0"/>
        <v>133.3290543146382</v>
      </c>
      <c r="W16" s="328">
        <f t="shared" si="0"/>
        <v>115.33055142982516</v>
      </c>
      <c r="X16" s="328">
        <f t="shared" si="0"/>
        <v>112.79291769076599</v>
      </c>
      <c r="Y16" s="328">
        <f t="shared" si="0"/>
        <v>77.248073465418074</v>
      </c>
      <c r="Z16" s="328">
        <f t="shared" si="0"/>
        <v>87.171051992772419</v>
      </c>
      <c r="AA16" s="328">
        <f t="shared" si="0"/>
        <v>71.243460141908372</v>
      </c>
      <c r="AB16" s="328">
        <f t="shared" si="0"/>
        <v>70.097092028423148</v>
      </c>
      <c r="AC16" s="328">
        <f t="shared" si="0"/>
        <v>0</v>
      </c>
      <c r="AD16" s="328">
        <f t="shared" si="0"/>
        <v>0</v>
      </c>
      <c r="AE16" s="328">
        <f t="shared" si="1"/>
        <v>0</v>
      </c>
      <c r="AF16" s="328">
        <f t="shared" si="2"/>
        <v>0</v>
      </c>
      <c r="AG16" s="329">
        <f t="shared" si="2"/>
        <v>0</v>
      </c>
      <c r="AH16" s="768">
        <v>4</v>
      </c>
      <c r="AI16" s="769">
        <v>4</v>
      </c>
      <c r="AJ16" s="769">
        <v>4</v>
      </c>
      <c r="AK16" s="769">
        <v>4</v>
      </c>
      <c r="AL16" s="769">
        <v>4</v>
      </c>
      <c r="AM16" s="769">
        <v>4</v>
      </c>
      <c r="AN16" s="769">
        <v>4</v>
      </c>
      <c r="AO16" s="769">
        <v>4</v>
      </c>
      <c r="AP16" s="769">
        <v>4</v>
      </c>
      <c r="AQ16" s="769">
        <v>4</v>
      </c>
      <c r="AR16" s="769">
        <v>4</v>
      </c>
      <c r="AS16" s="769">
        <v>4</v>
      </c>
      <c r="AT16" s="769">
        <v>4</v>
      </c>
      <c r="AU16" s="769">
        <v>6</v>
      </c>
      <c r="AV16" s="771">
        <v>7</v>
      </c>
    </row>
    <row r="17" spans="2:48" ht="14.4" x14ac:dyDescent="0.3">
      <c r="B17" s="904"/>
      <c r="C17" s="8" t="s">
        <v>7</v>
      </c>
      <c r="D17" s="565">
        <v>14.816191999999999</v>
      </c>
      <c r="E17" s="565">
        <v>11.636842</v>
      </c>
      <c r="F17" s="565">
        <v>34.729135999999997</v>
      </c>
      <c r="G17" s="565">
        <v>32.016033999999998</v>
      </c>
      <c r="H17" s="565">
        <v>23.734477999999999</v>
      </c>
      <c r="I17" s="565">
        <v>0</v>
      </c>
      <c r="J17" s="565">
        <v>15.604176000000001</v>
      </c>
      <c r="K17" s="565">
        <v>5.9804819</v>
      </c>
      <c r="L17" s="565">
        <v>0</v>
      </c>
      <c r="M17" s="565">
        <v>0</v>
      </c>
      <c r="N17" s="565">
        <v>0</v>
      </c>
      <c r="O17" s="565">
        <v>0</v>
      </c>
      <c r="P17" s="565">
        <v>0</v>
      </c>
      <c r="Q17" s="565">
        <v>0</v>
      </c>
      <c r="R17" s="565">
        <v>0</v>
      </c>
      <c r="S17" s="143">
        <f>100</f>
        <v>100</v>
      </c>
      <c r="T17" s="328">
        <f t="shared" si="3"/>
        <v>78.541382293102032</v>
      </c>
      <c r="U17" s="328">
        <f t="shared" si="0"/>
        <v>234.39987818732371</v>
      </c>
      <c r="V17" s="328">
        <f t="shared" si="0"/>
        <v>216.08814194632467</v>
      </c>
      <c r="W17" s="328">
        <f t="shared" si="0"/>
        <v>160.19283497406082</v>
      </c>
      <c r="X17" s="328">
        <f t="shared" si="0"/>
        <v>0</v>
      </c>
      <c r="Y17" s="328">
        <f t="shared" si="0"/>
        <v>105.31839760175895</v>
      </c>
      <c r="Z17" s="328">
        <f t="shared" si="0"/>
        <v>40.364500541029706</v>
      </c>
      <c r="AA17" s="328">
        <f t="shared" si="0"/>
        <v>0</v>
      </c>
      <c r="AB17" s="328">
        <f t="shared" si="0"/>
        <v>0</v>
      </c>
      <c r="AC17" s="328">
        <f t="shared" si="0"/>
        <v>0</v>
      </c>
      <c r="AD17" s="328">
        <f t="shared" si="0"/>
        <v>0</v>
      </c>
      <c r="AE17" s="328">
        <f t="shared" si="1"/>
        <v>0</v>
      </c>
      <c r="AF17" s="328">
        <f t="shared" si="2"/>
        <v>0</v>
      </c>
      <c r="AG17" s="329">
        <f t="shared" si="2"/>
        <v>0</v>
      </c>
      <c r="AH17" s="772"/>
      <c r="AI17" s="773"/>
      <c r="AJ17" s="773"/>
      <c r="AK17" s="773"/>
      <c r="AL17" s="773"/>
      <c r="AM17" s="773"/>
      <c r="AN17" s="773"/>
      <c r="AO17" s="773"/>
      <c r="AP17" s="773"/>
      <c r="AQ17" s="773"/>
      <c r="AR17" s="773"/>
      <c r="AS17" s="773"/>
      <c r="AT17" s="773"/>
      <c r="AU17" s="773"/>
      <c r="AV17" s="774"/>
    </row>
    <row r="18" spans="2:48" ht="15" customHeight="1" x14ac:dyDescent="0.3">
      <c r="B18" s="903" t="s">
        <v>20</v>
      </c>
      <c r="C18" s="1" t="s">
        <v>2</v>
      </c>
      <c r="D18" s="757">
        <v>0</v>
      </c>
      <c r="E18" s="757">
        <v>0</v>
      </c>
      <c r="F18" s="756">
        <v>0</v>
      </c>
      <c r="G18" s="757">
        <v>0</v>
      </c>
      <c r="H18" s="757">
        <v>0</v>
      </c>
      <c r="I18" s="757">
        <v>0</v>
      </c>
      <c r="J18" s="757">
        <v>0</v>
      </c>
      <c r="K18" s="757">
        <v>0</v>
      </c>
      <c r="L18" s="757">
        <v>0</v>
      </c>
      <c r="M18" s="757">
        <v>0</v>
      </c>
      <c r="N18" s="757">
        <v>0</v>
      </c>
      <c r="O18" s="757">
        <v>0</v>
      </c>
      <c r="P18" s="757">
        <v>0</v>
      </c>
      <c r="Q18" s="757">
        <v>0</v>
      </c>
      <c r="R18" s="757">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8">
        <v>4</v>
      </c>
      <c r="AI18" s="769">
        <v>4</v>
      </c>
      <c r="AJ18" s="769">
        <v>1</v>
      </c>
      <c r="AK18" s="769">
        <v>4</v>
      </c>
      <c r="AL18" s="769">
        <v>4</v>
      </c>
      <c r="AM18" s="769">
        <v>4</v>
      </c>
      <c r="AN18" s="769">
        <v>4</v>
      </c>
      <c r="AO18" s="769">
        <v>4</v>
      </c>
      <c r="AP18" s="769">
        <v>4</v>
      </c>
      <c r="AQ18" s="769">
        <v>4</v>
      </c>
      <c r="AR18" s="769">
        <v>4</v>
      </c>
      <c r="AS18" s="769">
        <v>4</v>
      </c>
      <c r="AT18" s="769">
        <v>4</v>
      </c>
      <c r="AU18" s="769">
        <v>6</v>
      </c>
      <c r="AV18" s="771">
        <v>7</v>
      </c>
    </row>
    <row r="19" spans="2:48" ht="14.4" x14ac:dyDescent="0.3">
      <c r="B19" s="903"/>
      <c r="C19" s="1" t="s">
        <v>3</v>
      </c>
      <c r="D19" s="756">
        <v>0</v>
      </c>
      <c r="E19" s="756">
        <v>0</v>
      </c>
      <c r="F19" s="756">
        <v>0</v>
      </c>
      <c r="G19" s="756">
        <v>0</v>
      </c>
      <c r="H19" s="756">
        <v>0</v>
      </c>
      <c r="I19" s="756">
        <v>0</v>
      </c>
      <c r="J19" s="756">
        <v>0</v>
      </c>
      <c r="K19" s="756">
        <v>0</v>
      </c>
      <c r="L19" s="756">
        <v>0</v>
      </c>
      <c r="M19" s="756">
        <v>0</v>
      </c>
      <c r="N19" s="756">
        <v>0</v>
      </c>
      <c r="O19" s="756">
        <v>0</v>
      </c>
      <c r="P19" s="757">
        <v>0</v>
      </c>
      <c r="Q19" s="757">
        <v>0</v>
      </c>
      <c r="R19" s="757">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4" x14ac:dyDescent="0.3">
      <c r="B20" s="903"/>
      <c r="C20" s="1" t="s">
        <v>4</v>
      </c>
      <c r="D20" s="756">
        <v>0</v>
      </c>
      <c r="E20" s="756">
        <v>0</v>
      </c>
      <c r="F20" s="756">
        <v>0</v>
      </c>
      <c r="G20" s="756">
        <v>0</v>
      </c>
      <c r="H20" s="756">
        <v>0</v>
      </c>
      <c r="I20" s="756">
        <v>0</v>
      </c>
      <c r="J20" s="756">
        <v>0</v>
      </c>
      <c r="K20" s="756">
        <v>0</v>
      </c>
      <c r="L20" s="756">
        <v>0</v>
      </c>
      <c r="M20" s="756">
        <v>0</v>
      </c>
      <c r="N20" s="756">
        <v>0</v>
      </c>
      <c r="O20" s="756">
        <v>0</v>
      </c>
      <c r="P20" s="757">
        <v>0</v>
      </c>
      <c r="Q20" s="757">
        <v>0</v>
      </c>
      <c r="R20" s="757">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4" x14ac:dyDescent="0.3">
      <c r="B21" s="903"/>
      <c r="C21" s="1" t="s">
        <v>5</v>
      </c>
      <c r="D21" s="756">
        <v>0</v>
      </c>
      <c r="E21" s="756">
        <v>0</v>
      </c>
      <c r="F21" s="756">
        <v>0</v>
      </c>
      <c r="G21" s="756">
        <v>0</v>
      </c>
      <c r="H21" s="756">
        <v>0</v>
      </c>
      <c r="I21" s="756">
        <v>0</v>
      </c>
      <c r="J21" s="756">
        <v>0</v>
      </c>
      <c r="K21" s="756">
        <v>0</v>
      </c>
      <c r="L21" s="756">
        <v>0</v>
      </c>
      <c r="M21" s="756">
        <v>0</v>
      </c>
      <c r="N21" s="756">
        <v>0</v>
      </c>
      <c r="O21" s="756">
        <v>0</v>
      </c>
      <c r="P21" s="757">
        <v>0</v>
      </c>
      <c r="Q21" s="757">
        <v>0</v>
      </c>
      <c r="R21" s="757">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4" x14ac:dyDescent="0.3">
      <c r="B22" s="903"/>
      <c r="C22" s="1" t="s">
        <v>6</v>
      </c>
      <c r="D22" s="757">
        <v>0</v>
      </c>
      <c r="E22" s="757">
        <v>0</v>
      </c>
      <c r="F22" s="756">
        <v>0</v>
      </c>
      <c r="G22" s="757">
        <v>0</v>
      </c>
      <c r="H22" s="757">
        <v>0</v>
      </c>
      <c r="I22" s="757">
        <v>0</v>
      </c>
      <c r="J22" s="757">
        <v>0</v>
      </c>
      <c r="K22" s="757">
        <v>0</v>
      </c>
      <c r="L22" s="757">
        <v>0</v>
      </c>
      <c r="M22" s="757">
        <v>0</v>
      </c>
      <c r="N22" s="757">
        <v>0</v>
      </c>
      <c r="O22" s="757">
        <v>0</v>
      </c>
      <c r="P22" s="757">
        <v>0</v>
      </c>
      <c r="Q22" s="757">
        <v>0</v>
      </c>
      <c r="R22" s="757">
        <v>0</v>
      </c>
      <c r="S22" s="143">
        <f>100</f>
        <v>100</v>
      </c>
      <c r="T22" s="328" t="e">
        <f t="shared" si="3"/>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8">
        <v>4</v>
      </c>
      <c r="AI22" s="769">
        <v>4</v>
      </c>
      <c r="AJ22" s="769">
        <v>1</v>
      </c>
      <c r="AK22" s="769">
        <v>4</v>
      </c>
      <c r="AL22" s="769">
        <v>4</v>
      </c>
      <c r="AM22" s="769">
        <v>4</v>
      </c>
      <c r="AN22" s="769">
        <v>4</v>
      </c>
      <c r="AO22" s="769">
        <v>4</v>
      </c>
      <c r="AP22" s="769">
        <v>4</v>
      </c>
      <c r="AQ22" s="769">
        <v>4</v>
      </c>
      <c r="AR22" s="769">
        <v>4</v>
      </c>
      <c r="AS22" s="769">
        <v>4</v>
      </c>
      <c r="AT22" s="769">
        <v>4</v>
      </c>
      <c r="AU22" s="769">
        <v>6</v>
      </c>
      <c r="AV22" s="771">
        <v>7</v>
      </c>
    </row>
    <row r="23" spans="2:48" ht="14.4" x14ac:dyDescent="0.3">
      <c r="B23" s="904"/>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2"/>
      <c r="AI23" s="773"/>
      <c r="AJ23" s="773"/>
      <c r="AK23" s="773"/>
      <c r="AL23" s="773"/>
      <c r="AM23" s="773"/>
      <c r="AN23" s="773"/>
      <c r="AO23" s="773"/>
      <c r="AP23" s="773"/>
      <c r="AQ23" s="773"/>
      <c r="AR23" s="773"/>
      <c r="AS23" s="773"/>
      <c r="AT23" s="773"/>
      <c r="AU23" s="773"/>
      <c r="AV23" s="774"/>
    </row>
    <row r="24" spans="2:48" ht="15" customHeight="1" x14ac:dyDescent="0.3">
      <c r="B24" s="905" t="s">
        <v>21</v>
      </c>
      <c r="C24" s="7" t="s">
        <v>2</v>
      </c>
      <c r="D24" s="756">
        <v>0</v>
      </c>
      <c r="E24" s="756">
        <v>0</v>
      </c>
      <c r="F24" s="757">
        <v>1.7697060000000001E-2</v>
      </c>
      <c r="G24" s="756">
        <v>0</v>
      </c>
      <c r="H24" s="756">
        <v>0</v>
      </c>
      <c r="I24" s="756">
        <v>0</v>
      </c>
      <c r="J24" s="756">
        <v>0</v>
      </c>
      <c r="K24" s="756">
        <v>0</v>
      </c>
      <c r="L24" s="756">
        <v>0</v>
      </c>
      <c r="M24" s="756">
        <v>0</v>
      </c>
      <c r="N24" s="756">
        <v>0</v>
      </c>
      <c r="O24" s="756">
        <v>0</v>
      </c>
      <c r="P24" s="757">
        <v>0</v>
      </c>
      <c r="Q24" s="757">
        <v>0</v>
      </c>
      <c r="R24" s="757">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4</v>
      </c>
      <c r="AK24" s="769">
        <v>1</v>
      </c>
      <c r="AL24" s="769">
        <v>1</v>
      </c>
      <c r="AM24" s="769">
        <v>1</v>
      </c>
      <c r="AN24" s="769">
        <v>1</v>
      </c>
      <c r="AO24" s="769">
        <v>1</v>
      </c>
      <c r="AP24" s="769">
        <v>1</v>
      </c>
      <c r="AQ24" s="769">
        <v>1</v>
      </c>
      <c r="AR24" s="769">
        <v>1</v>
      </c>
      <c r="AS24" s="769">
        <v>1</v>
      </c>
      <c r="AT24" s="769">
        <v>4</v>
      </c>
      <c r="AU24" s="769">
        <v>6</v>
      </c>
      <c r="AV24" s="771">
        <v>7</v>
      </c>
    </row>
    <row r="25" spans="2:48" ht="14.4" x14ac:dyDescent="0.3">
      <c r="B25" s="903"/>
      <c r="C25" s="1" t="s">
        <v>3</v>
      </c>
      <c r="D25" s="756">
        <v>0</v>
      </c>
      <c r="E25" s="756">
        <v>0</v>
      </c>
      <c r="F25" s="756">
        <v>0</v>
      </c>
      <c r="G25" s="756">
        <v>0</v>
      </c>
      <c r="H25" s="756">
        <v>0</v>
      </c>
      <c r="I25" s="756">
        <v>0</v>
      </c>
      <c r="J25" s="756">
        <v>0</v>
      </c>
      <c r="K25" s="757">
        <v>0</v>
      </c>
      <c r="L25" s="757">
        <v>0</v>
      </c>
      <c r="M25" s="757">
        <v>0</v>
      </c>
      <c r="N25" s="757">
        <v>0</v>
      </c>
      <c r="O25" s="756">
        <v>0</v>
      </c>
      <c r="P25" s="757">
        <v>0</v>
      </c>
      <c r="Q25" s="757">
        <v>0</v>
      </c>
      <c r="R25" s="757">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4</v>
      </c>
      <c r="AP25" s="769">
        <v>4</v>
      </c>
      <c r="AQ25" s="769">
        <v>4</v>
      </c>
      <c r="AR25" s="769">
        <v>4</v>
      </c>
      <c r="AS25" s="769">
        <v>1</v>
      </c>
      <c r="AT25" s="769">
        <v>4</v>
      </c>
      <c r="AU25" s="769">
        <v>6</v>
      </c>
      <c r="AV25" s="771">
        <v>7</v>
      </c>
    </row>
    <row r="26" spans="2:48" ht="14.4" x14ac:dyDescent="0.3">
      <c r="B26" s="903"/>
      <c r="C26" s="1" t="s">
        <v>4</v>
      </c>
      <c r="D26" s="757">
        <v>18.020678</v>
      </c>
      <c r="E26" s="757">
        <v>2.2210526000000002</v>
      </c>
      <c r="F26" s="757">
        <v>2.8764637</v>
      </c>
      <c r="G26" s="757">
        <v>4.9804076999999998</v>
      </c>
      <c r="H26" s="757">
        <v>5.2129196999999996</v>
      </c>
      <c r="I26" s="757">
        <v>3.4014305999999999</v>
      </c>
      <c r="J26" s="757">
        <v>0.23282949999999999</v>
      </c>
      <c r="K26" s="757">
        <v>0.48088929000000002</v>
      </c>
      <c r="L26" s="757">
        <v>0.53375024000000004</v>
      </c>
      <c r="M26" s="757">
        <v>0.83606338999999996</v>
      </c>
      <c r="N26" s="757">
        <v>5.5035100000000003</v>
      </c>
      <c r="O26" s="757">
        <v>3.4842851000000001</v>
      </c>
      <c r="P26" s="757">
        <v>4.4876145999999997</v>
      </c>
      <c r="Q26" s="757">
        <v>4.4648079999999997</v>
      </c>
      <c r="R26" s="757">
        <v>4.8084040000000003</v>
      </c>
      <c r="S26" s="143">
        <f>100</f>
        <v>100</v>
      </c>
      <c r="T26" s="328">
        <f t="shared" si="3"/>
        <v>12.325022399268219</v>
      </c>
      <c r="U26" s="328">
        <f t="shared" si="0"/>
        <v>15.962017078380734</v>
      </c>
      <c r="V26" s="328">
        <f t="shared" si="0"/>
        <v>27.637182685357342</v>
      </c>
      <c r="W26" s="328">
        <f t="shared" si="0"/>
        <v>28.927433806874525</v>
      </c>
      <c r="X26" s="328">
        <f t="shared" si="0"/>
        <v>18.875153309991997</v>
      </c>
      <c r="Y26" s="328">
        <f t="shared" si="0"/>
        <v>1.2920129864148284</v>
      </c>
      <c r="Z26" s="328">
        <f t="shared" si="0"/>
        <v>2.6685416053713404</v>
      </c>
      <c r="AA26" s="328">
        <f t="shared" si="0"/>
        <v>2.9618765731233867</v>
      </c>
      <c r="AB26" s="328">
        <f t="shared" si="0"/>
        <v>4.6394668946418101</v>
      </c>
      <c r="AC26" s="328">
        <f t="shared" si="0"/>
        <v>30.539971914486237</v>
      </c>
      <c r="AD26" s="328">
        <f t="shared" si="0"/>
        <v>19.334927908927735</v>
      </c>
      <c r="AE26" s="328">
        <f t="shared" si="4"/>
        <v>24.902584686325341</v>
      </c>
      <c r="AF26" s="328">
        <f t="shared" si="5"/>
        <v>24.776026739948406</v>
      </c>
      <c r="AG26" s="329">
        <f t="shared" si="5"/>
        <v>26.682703059230072</v>
      </c>
      <c r="AH26" s="768">
        <v>4</v>
      </c>
      <c r="AI26" s="769">
        <v>4</v>
      </c>
      <c r="AJ26" s="769">
        <v>4</v>
      </c>
      <c r="AK26" s="769">
        <v>4</v>
      </c>
      <c r="AL26" s="769">
        <v>4</v>
      </c>
      <c r="AM26" s="769">
        <v>4</v>
      </c>
      <c r="AN26" s="769">
        <v>4</v>
      </c>
      <c r="AO26" s="769">
        <v>4</v>
      </c>
      <c r="AP26" s="769">
        <v>4</v>
      </c>
      <c r="AQ26" s="769">
        <v>4</v>
      </c>
      <c r="AR26" s="769">
        <v>4</v>
      </c>
      <c r="AS26" s="769">
        <v>4</v>
      </c>
      <c r="AT26" s="769">
        <v>4</v>
      </c>
      <c r="AU26" s="769">
        <v>6</v>
      </c>
      <c r="AV26" s="771">
        <v>7</v>
      </c>
    </row>
    <row r="27" spans="2:48" ht="14.4" x14ac:dyDescent="0.3">
      <c r="B27" s="903"/>
      <c r="C27" s="1" t="s">
        <v>5</v>
      </c>
      <c r="D27" s="757">
        <v>0</v>
      </c>
      <c r="E27" s="756">
        <v>0</v>
      </c>
      <c r="F27" s="756">
        <v>0</v>
      </c>
      <c r="G27" s="756">
        <v>0</v>
      </c>
      <c r="H27" s="756">
        <v>0</v>
      </c>
      <c r="I27" s="756">
        <v>0</v>
      </c>
      <c r="J27" s="756">
        <v>0</v>
      </c>
      <c r="K27" s="756">
        <v>0</v>
      </c>
      <c r="L27" s="756">
        <v>0</v>
      </c>
      <c r="M27" s="756">
        <v>0</v>
      </c>
      <c r="N27" s="756">
        <v>0</v>
      </c>
      <c r="O27" s="756">
        <v>0</v>
      </c>
      <c r="P27" s="757">
        <v>0</v>
      </c>
      <c r="Q27" s="757">
        <v>0</v>
      </c>
      <c r="R27" s="757">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4</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4" x14ac:dyDescent="0.3">
      <c r="B28" s="903"/>
      <c r="C28" s="1" t="s">
        <v>6</v>
      </c>
      <c r="D28" s="757">
        <v>18.020678</v>
      </c>
      <c r="E28" s="757">
        <v>2.2210526000000002</v>
      </c>
      <c r="F28" s="757">
        <v>2.8941607600000001</v>
      </c>
      <c r="G28" s="757">
        <v>4.9804076999999998</v>
      </c>
      <c r="H28" s="757">
        <v>5.2129196999999996</v>
      </c>
      <c r="I28" s="757">
        <v>3.4014305999999999</v>
      </c>
      <c r="J28" s="757">
        <v>0.23282949999999999</v>
      </c>
      <c r="K28" s="757">
        <v>0.48088929000000002</v>
      </c>
      <c r="L28" s="757">
        <v>0.53375024000000004</v>
      </c>
      <c r="M28" s="757">
        <v>0.83606338999999996</v>
      </c>
      <c r="N28" s="757">
        <v>5.5035100000000003</v>
      </c>
      <c r="O28" s="757">
        <v>3.4842851000000001</v>
      </c>
      <c r="P28" s="757">
        <v>4.4876145999999997</v>
      </c>
      <c r="Q28" s="757">
        <v>4.4648079999999997</v>
      </c>
      <c r="R28" s="757">
        <v>4.8084040000000003</v>
      </c>
      <c r="S28" s="143">
        <f>100</f>
        <v>100</v>
      </c>
      <c r="T28" s="328">
        <f t="shared" si="3"/>
        <v>12.325022399268219</v>
      </c>
      <c r="U28" s="328">
        <f t="shared" si="3"/>
        <v>16.060221263595079</v>
      </c>
      <c r="V28" s="328">
        <f t="shared" si="3"/>
        <v>27.637182685357342</v>
      </c>
      <c r="W28" s="328">
        <f t="shared" si="3"/>
        <v>28.927433806874525</v>
      </c>
      <c r="X28" s="328">
        <f t="shared" si="3"/>
        <v>18.875153309991997</v>
      </c>
      <c r="Y28" s="328">
        <f t="shared" si="3"/>
        <v>1.2920129864148284</v>
      </c>
      <c r="Z28" s="328">
        <f t="shared" si="3"/>
        <v>2.6685416053713404</v>
      </c>
      <c r="AA28" s="328">
        <f t="shared" si="3"/>
        <v>2.9618765731233867</v>
      </c>
      <c r="AB28" s="328">
        <f t="shared" ref="AB28:AD88" si="6">M28*100/$D28</f>
        <v>4.6394668946418101</v>
      </c>
      <c r="AC28" s="328">
        <f t="shared" si="6"/>
        <v>30.539971914486237</v>
      </c>
      <c r="AD28" s="328">
        <f t="shared" si="6"/>
        <v>19.334927908927735</v>
      </c>
      <c r="AE28" s="328">
        <f t="shared" si="4"/>
        <v>24.902584686325341</v>
      </c>
      <c r="AF28" s="328">
        <f t="shared" si="5"/>
        <v>24.776026739948406</v>
      </c>
      <c r="AG28" s="329">
        <f t="shared" si="5"/>
        <v>26.682703059230072</v>
      </c>
      <c r="AH28" s="768">
        <v>4</v>
      </c>
      <c r="AI28" s="769">
        <v>4</v>
      </c>
      <c r="AJ28" s="769">
        <v>4</v>
      </c>
      <c r="AK28" s="769">
        <v>4</v>
      </c>
      <c r="AL28" s="769">
        <v>4</v>
      </c>
      <c r="AM28" s="769">
        <v>4</v>
      </c>
      <c r="AN28" s="769">
        <v>4</v>
      </c>
      <c r="AO28" s="769">
        <v>4</v>
      </c>
      <c r="AP28" s="769">
        <v>4</v>
      </c>
      <c r="AQ28" s="769">
        <v>4</v>
      </c>
      <c r="AR28" s="769">
        <v>4</v>
      </c>
      <c r="AS28" s="769">
        <v>4</v>
      </c>
      <c r="AT28" s="769">
        <v>4</v>
      </c>
      <c r="AU28" s="769">
        <v>6</v>
      </c>
      <c r="AV28" s="771">
        <v>7</v>
      </c>
    </row>
    <row r="29" spans="2:48" ht="14.4" x14ac:dyDescent="0.3">
      <c r="B29" s="904"/>
      <c r="C29" s="8" t="s">
        <v>7</v>
      </c>
      <c r="D29" s="565">
        <v>18.020678</v>
      </c>
      <c r="E29" s="565">
        <v>2.2210526000000002</v>
      </c>
      <c r="F29" s="565">
        <v>2.8941607600000001</v>
      </c>
      <c r="G29" s="565">
        <v>4.9804076999999998</v>
      </c>
      <c r="H29" s="565">
        <v>5.2129196999999996</v>
      </c>
      <c r="I29" s="565">
        <v>3.4014305999999999</v>
      </c>
      <c r="J29" s="565">
        <v>0.23282949999999999</v>
      </c>
      <c r="K29" s="565">
        <v>0.48088929000000002</v>
      </c>
      <c r="L29" s="565">
        <v>0.53375024000000004</v>
      </c>
      <c r="M29" s="565">
        <v>0.83606338999999996</v>
      </c>
      <c r="N29" s="565">
        <v>5.5035100000000003</v>
      </c>
      <c r="O29" s="565">
        <v>3.4842851000000001</v>
      </c>
      <c r="P29" s="565">
        <v>4.4876145999999997</v>
      </c>
      <c r="Q29" s="565">
        <v>4.4648079999999997</v>
      </c>
      <c r="R29" s="565">
        <v>4.8084040000000003</v>
      </c>
      <c r="S29" s="143">
        <f>100</f>
        <v>100</v>
      </c>
      <c r="T29" s="328">
        <f t="shared" si="3"/>
        <v>12.325022399268219</v>
      </c>
      <c r="U29" s="328">
        <f t="shared" si="3"/>
        <v>16.060221263595079</v>
      </c>
      <c r="V29" s="328">
        <f t="shared" si="3"/>
        <v>27.637182685357342</v>
      </c>
      <c r="W29" s="328">
        <f t="shared" si="3"/>
        <v>28.927433806874525</v>
      </c>
      <c r="X29" s="328">
        <f t="shared" si="3"/>
        <v>18.875153309991997</v>
      </c>
      <c r="Y29" s="328">
        <f t="shared" si="3"/>
        <v>1.2920129864148284</v>
      </c>
      <c r="Z29" s="328">
        <f t="shared" si="3"/>
        <v>2.6685416053713404</v>
      </c>
      <c r="AA29" s="328">
        <f t="shared" si="3"/>
        <v>2.9618765731233867</v>
      </c>
      <c r="AB29" s="328">
        <f t="shared" si="6"/>
        <v>4.6394668946418101</v>
      </c>
      <c r="AC29" s="328">
        <f t="shared" si="6"/>
        <v>30.539971914486237</v>
      </c>
      <c r="AD29" s="328">
        <f t="shared" si="6"/>
        <v>19.334927908927735</v>
      </c>
      <c r="AE29" s="328">
        <f t="shared" ref="AE29:AE32" si="7">P29*100/$D29</f>
        <v>24.902584686325341</v>
      </c>
      <c r="AF29" s="328">
        <f t="shared" ref="AF29:AG32" si="8">Q29*100/$D29</f>
        <v>24.776026739948406</v>
      </c>
      <c r="AG29" s="329">
        <f t="shared" si="8"/>
        <v>26.682703059230072</v>
      </c>
      <c r="AH29" s="772"/>
      <c r="AI29" s="773"/>
      <c r="AJ29" s="773"/>
      <c r="AK29" s="773"/>
      <c r="AL29" s="773"/>
      <c r="AM29" s="773"/>
      <c r="AN29" s="773"/>
      <c r="AO29" s="773"/>
      <c r="AP29" s="773"/>
      <c r="AQ29" s="773"/>
      <c r="AR29" s="773"/>
      <c r="AS29" s="773"/>
      <c r="AT29" s="773"/>
      <c r="AU29" s="773"/>
      <c r="AV29" s="774"/>
    </row>
    <row r="30" spans="2:48" ht="15" customHeight="1" x14ac:dyDescent="0.3">
      <c r="B30" s="903" t="s">
        <v>22</v>
      </c>
      <c r="C30" s="1" t="s">
        <v>2</v>
      </c>
      <c r="D30" s="757">
        <v>3.5305507999999999</v>
      </c>
      <c r="E30" s="757">
        <v>0.82934903999999998</v>
      </c>
      <c r="F30" s="756">
        <v>1.6</v>
      </c>
      <c r="G30" s="757">
        <v>1.6913465000000001</v>
      </c>
      <c r="H30" s="756">
        <v>1.8</v>
      </c>
      <c r="I30" s="756">
        <v>4.4000000000000004</v>
      </c>
      <c r="J30" s="756">
        <v>5.2</v>
      </c>
      <c r="K30" s="757">
        <v>2.4399647999999998</v>
      </c>
      <c r="L30" s="757">
        <v>3.0692970000000002</v>
      </c>
      <c r="M30" s="756">
        <v>5.9</v>
      </c>
      <c r="N30" s="756">
        <v>5.2</v>
      </c>
      <c r="O30" s="756">
        <v>3.9</v>
      </c>
      <c r="P30" s="757">
        <v>6.1138481999999996</v>
      </c>
      <c r="Q30" s="757">
        <v>7.9299258999999997</v>
      </c>
      <c r="R30" s="757">
        <v>9.7150593000000001</v>
      </c>
      <c r="S30" s="143">
        <f>100</f>
        <v>100</v>
      </c>
      <c r="T30" s="328">
        <f t="shared" si="3"/>
        <v>23.490641743492265</v>
      </c>
      <c r="U30" s="328">
        <f t="shared" si="3"/>
        <v>45.318707777834554</v>
      </c>
      <c r="V30" s="328">
        <f t="shared" si="3"/>
        <v>47.906023615352041</v>
      </c>
      <c r="W30" s="328">
        <f t="shared" si="3"/>
        <v>50.983546250063874</v>
      </c>
      <c r="X30" s="328">
        <f t="shared" si="3"/>
        <v>124.62644638904504</v>
      </c>
      <c r="Y30" s="328">
        <f t="shared" si="3"/>
        <v>147.2858002779623</v>
      </c>
      <c r="Z30" s="328">
        <f t="shared" si="3"/>
        <v>69.110032349626579</v>
      </c>
      <c r="AA30" s="328">
        <f t="shared" si="3"/>
        <v>86.935358641490168</v>
      </c>
      <c r="AB30" s="328">
        <f t="shared" si="6"/>
        <v>167.11273493076493</v>
      </c>
      <c r="AC30" s="328">
        <f t="shared" si="6"/>
        <v>147.2858002779623</v>
      </c>
      <c r="AD30" s="328">
        <f t="shared" si="6"/>
        <v>110.46435020847173</v>
      </c>
      <c r="AE30" s="328">
        <f t="shared" si="7"/>
        <v>173.16981248364985</v>
      </c>
      <c r="AF30" s="328">
        <f t="shared" si="8"/>
        <v>224.60874660123852</v>
      </c>
      <c r="AG30" s="329">
        <f t="shared" si="8"/>
        <v>275.17120841314619</v>
      </c>
      <c r="AH30" s="768">
        <v>4</v>
      </c>
      <c r="AI30" s="769">
        <v>4</v>
      </c>
      <c r="AJ30" s="769">
        <v>1</v>
      </c>
      <c r="AK30" s="769">
        <v>4</v>
      </c>
      <c r="AL30" s="769">
        <v>1</v>
      </c>
      <c r="AM30" s="769">
        <v>1</v>
      </c>
      <c r="AN30" s="769">
        <v>1</v>
      </c>
      <c r="AO30" s="769">
        <v>4</v>
      </c>
      <c r="AP30" s="769">
        <v>4</v>
      </c>
      <c r="AQ30" s="769">
        <v>1</v>
      </c>
      <c r="AR30" s="769">
        <v>1</v>
      </c>
      <c r="AS30" s="769">
        <v>1</v>
      </c>
      <c r="AT30" s="769">
        <v>4</v>
      </c>
      <c r="AU30" s="769">
        <v>6</v>
      </c>
      <c r="AV30" s="771">
        <v>7</v>
      </c>
    </row>
    <row r="31" spans="2:48" ht="14.4" x14ac:dyDescent="0.3">
      <c r="B31" s="903"/>
      <c r="C31" s="1" t="s">
        <v>3</v>
      </c>
      <c r="D31" s="757">
        <v>41.629753000000001</v>
      </c>
      <c r="E31" s="757">
        <v>35.470654000000003</v>
      </c>
      <c r="F31" s="757">
        <v>27.061795</v>
      </c>
      <c r="G31" s="757">
        <v>24.108651999999999</v>
      </c>
      <c r="H31" s="757">
        <v>9.9118584999999992</v>
      </c>
      <c r="I31" s="757">
        <v>14</v>
      </c>
      <c r="J31" s="757">
        <v>23.42643</v>
      </c>
      <c r="K31" s="757">
        <v>20.060034000000002</v>
      </c>
      <c r="L31" s="757">
        <v>28.430705</v>
      </c>
      <c r="M31" s="757">
        <v>39.716790000000003</v>
      </c>
      <c r="N31" s="757">
        <v>61</v>
      </c>
      <c r="O31" s="757">
        <v>42.826785000000001</v>
      </c>
      <c r="P31" s="757">
        <v>38.576172</v>
      </c>
      <c r="Q31" s="757">
        <v>38.168201000000003</v>
      </c>
      <c r="R31" s="757">
        <v>41.977108000000001</v>
      </c>
      <c r="S31" s="143">
        <f>100</f>
        <v>100</v>
      </c>
      <c r="T31" s="328">
        <f t="shared" si="3"/>
        <v>85.205055144093706</v>
      </c>
      <c r="U31" s="328">
        <f t="shared" si="3"/>
        <v>65.00589854568679</v>
      </c>
      <c r="V31" s="328">
        <f t="shared" si="3"/>
        <v>57.912070724993242</v>
      </c>
      <c r="W31" s="328">
        <f t="shared" si="3"/>
        <v>23.809553950512267</v>
      </c>
      <c r="X31" s="328">
        <f t="shared" si="3"/>
        <v>33.629793575762989</v>
      </c>
      <c r="Y31" s="328">
        <f t="shared" si="3"/>
        <v>56.273286079790097</v>
      </c>
      <c r="Z31" s="328">
        <f t="shared" si="3"/>
        <v>48.186771610199081</v>
      </c>
      <c r="AA31" s="328">
        <f t="shared" si="3"/>
        <v>68.294195740243751</v>
      </c>
      <c r="AB31" s="328">
        <f t="shared" si="6"/>
        <v>95.404817799423412</v>
      </c>
      <c r="AC31" s="328">
        <f t="shared" si="6"/>
        <v>146.52981486582445</v>
      </c>
      <c r="AD31" s="328">
        <f t="shared" si="6"/>
        <v>102.87542421882733</v>
      </c>
      <c r="AE31" s="328">
        <f t="shared" si="7"/>
        <v>92.664907235937719</v>
      </c>
      <c r="AF31" s="328">
        <f t="shared" si="8"/>
        <v>91.684908627730749</v>
      </c>
      <c r="AG31" s="329">
        <f t="shared" si="8"/>
        <v>100.83439121053637</v>
      </c>
      <c r="AH31" s="768">
        <v>4</v>
      </c>
      <c r="AI31" s="769">
        <v>4</v>
      </c>
      <c r="AJ31" s="769">
        <v>4</v>
      </c>
      <c r="AK31" s="769">
        <v>4</v>
      </c>
      <c r="AL31" s="769">
        <v>4</v>
      </c>
      <c r="AM31" s="769">
        <v>4</v>
      </c>
      <c r="AN31" s="769">
        <v>4</v>
      </c>
      <c r="AO31" s="769">
        <v>4</v>
      </c>
      <c r="AP31" s="769">
        <v>4</v>
      </c>
      <c r="AQ31" s="769">
        <v>4</v>
      </c>
      <c r="AR31" s="769">
        <v>4</v>
      </c>
      <c r="AS31" s="769">
        <v>4</v>
      </c>
      <c r="AT31" s="769">
        <v>4</v>
      </c>
      <c r="AU31" s="769">
        <v>6</v>
      </c>
      <c r="AV31" s="771">
        <v>7</v>
      </c>
    </row>
    <row r="32" spans="2:48" ht="14.4" x14ac:dyDescent="0.3">
      <c r="B32" s="903"/>
      <c r="C32" s="1" t="s">
        <v>4</v>
      </c>
      <c r="D32" s="757">
        <v>27.139700000000001</v>
      </c>
      <c r="E32" s="756">
        <v>22.9</v>
      </c>
      <c r="F32" s="757">
        <v>13.638204999999999</v>
      </c>
      <c r="G32" s="756">
        <v>26.2</v>
      </c>
      <c r="H32" s="757">
        <v>25.988143999999998</v>
      </c>
      <c r="I32" s="757">
        <v>22</v>
      </c>
      <c r="J32" s="757">
        <v>18.873570999999998</v>
      </c>
      <c r="K32" s="756">
        <v>33.1</v>
      </c>
      <c r="L32" s="756">
        <v>28.9</v>
      </c>
      <c r="M32" s="757">
        <v>20.28321</v>
      </c>
      <c r="N32" s="756">
        <v>30.8</v>
      </c>
      <c r="O32" s="757">
        <v>34.573217999999997</v>
      </c>
      <c r="P32" s="757">
        <v>25.114614</v>
      </c>
      <c r="Q32" s="757">
        <v>24.986979000000002</v>
      </c>
      <c r="R32" s="757">
        <v>27.038430999999999</v>
      </c>
      <c r="S32" s="143">
        <f>100</f>
        <v>100</v>
      </c>
      <c r="T32" s="328">
        <f t="shared" si="3"/>
        <v>84.378235573716722</v>
      </c>
      <c r="U32" s="328">
        <f t="shared" si="3"/>
        <v>50.251863506228872</v>
      </c>
      <c r="V32" s="328">
        <f t="shared" si="3"/>
        <v>96.537544630191192</v>
      </c>
      <c r="W32" s="328">
        <f t="shared" si="3"/>
        <v>95.756931727321955</v>
      </c>
      <c r="X32" s="328">
        <f t="shared" si="3"/>
        <v>81.062060376496419</v>
      </c>
      <c r="Y32" s="328">
        <f t="shared" si="3"/>
        <v>69.542297814640534</v>
      </c>
      <c r="Z32" s="328">
        <f t="shared" si="3"/>
        <v>121.96155447554689</v>
      </c>
      <c r="AA32" s="328">
        <f t="shared" si="3"/>
        <v>106.48607022185212</v>
      </c>
      <c r="AB32" s="328">
        <f t="shared" si="6"/>
        <v>74.736308802234362</v>
      </c>
      <c r="AC32" s="328">
        <f t="shared" si="6"/>
        <v>113.48688452709499</v>
      </c>
      <c r="AD32" s="328">
        <f t="shared" si="6"/>
        <v>127.38983113298966</v>
      </c>
      <c r="AE32" s="328">
        <f t="shared" si="7"/>
        <v>92.538288927291021</v>
      </c>
      <c r="AF32" s="328">
        <f t="shared" si="8"/>
        <v>92.068000014738558</v>
      </c>
      <c r="AG32" s="329">
        <f t="shared" si="8"/>
        <v>99.626860282169659</v>
      </c>
      <c r="AH32" s="768">
        <v>4</v>
      </c>
      <c r="AI32" s="769">
        <v>1</v>
      </c>
      <c r="AJ32" s="769">
        <v>4</v>
      </c>
      <c r="AK32" s="769">
        <v>1</v>
      </c>
      <c r="AL32" s="769">
        <v>4</v>
      </c>
      <c r="AM32" s="769">
        <v>4</v>
      </c>
      <c r="AN32" s="769">
        <v>4</v>
      </c>
      <c r="AO32" s="769">
        <v>1</v>
      </c>
      <c r="AP32" s="769">
        <v>1</v>
      </c>
      <c r="AQ32" s="769">
        <v>4</v>
      </c>
      <c r="AR32" s="769">
        <v>1</v>
      </c>
      <c r="AS32" s="769">
        <v>4</v>
      </c>
      <c r="AT32" s="769">
        <v>4</v>
      </c>
      <c r="AU32" s="769">
        <v>6</v>
      </c>
      <c r="AV32" s="771">
        <v>7</v>
      </c>
    </row>
    <row r="33" spans="2:48" ht="14.4" x14ac:dyDescent="0.3">
      <c r="B33" s="903"/>
      <c r="C33" s="1" t="s">
        <v>5</v>
      </c>
      <c r="D33" s="757">
        <v>0</v>
      </c>
      <c r="E33" s="757">
        <v>0</v>
      </c>
      <c r="F33" s="756">
        <v>0</v>
      </c>
      <c r="G33" s="756">
        <v>0</v>
      </c>
      <c r="H33" s="756">
        <v>0</v>
      </c>
      <c r="I33" s="756">
        <v>0</v>
      </c>
      <c r="J33" s="756">
        <v>0</v>
      </c>
      <c r="K33" s="756">
        <v>0</v>
      </c>
      <c r="L33" s="756">
        <v>0</v>
      </c>
      <c r="M33" s="756">
        <v>0</v>
      </c>
      <c r="N33" s="757">
        <v>0</v>
      </c>
      <c r="O33" s="757">
        <v>0</v>
      </c>
      <c r="P33" s="757">
        <v>0</v>
      </c>
      <c r="Q33" s="757">
        <v>0</v>
      </c>
      <c r="R33" s="757">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4</v>
      </c>
      <c r="AI33" s="769">
        <v>4</v>
      </c>
      <c r="AJ33" s="769">
        <v>1</v>
      </c>
      <c r="AK33" s="769">
        <v>1</v>
      </c>
      <c r="AL33" s="769">
        <v>1</v>
      </c>
      <c r="AM33" s="769">
        <v>1</v>
      </c>
      <c r="AN33" s="769">
        <v>1</v>
      </c>
      <c r="AO33" s="769">
        <v>1</v>
      </c>
      <c r="AP33" s="769">
        <v>1</v>
      </c>
      <c r="AQ33" s="769">
        <v>1</v>
      </c>
      <c r="AR33" s="769">
        <v>4</v>
      </c>
      <c r="AS33" s="769">
        <v>4</v>
      </c>
      <c r="AT33" s="769">
        <v>4</v>
      </c>
      <c r="AU33" s="769">
        <v>6</v>
      </c>
      <c r="AV33" s="771">
        <v>7</v>
      </c>
    </row>
    <row r="34" spans="2:48" ht="14.4" x14ac:dyDescent="0.3">
      <c r="B34" s="903"/>
      <c r="C34" s="1" t="s">
        <v>6</v>
      </c>
      <c r="D34" s="756">
        <v>72.300003799999999</v>
      </c>
      <c r="E34" s="756">
        <v>59.200003039999999</v>
      </c>
      <c r="F34" s="756">
        <v>42.3</v>
      </c>
      <c r="G34" s="756">
        <v>51.999998500000004</v>
      </c>
      <c r="H34" s="756">
        <v>37.700002499999997</v>
      </c>
      <c r="I34" s="756">
        <v>40.4</v>
      </c>
      <c r="J34" s="756">
        <v>47.500000999999997</v>
      </c>
      <c r="K34" s="756">
        <v>55.599998800000002</v>
      </c>
      <c r="L34" s="756">
        <v>60.400002000000001</v>
      </c>
      <c r="M34" s="756">
        <v>65.900000000000006</v>
      </c>
      <c r="N34" s="756">
        <v>97</v>
      </c>
      <c r="O34" s="756">
        <v>81.300003000000004</v>
      </c>
      <c r="P34" s="757">
        <v>69.804634199999995</v>
      </c>
      <c r="Q34" s="757">
        <v>71.085105900000002</v>
      </c>
      <c r="R34" s="757">
        <v>78.730598299999997</v>
      </c>
      <c r="S34" s="143">
        <f>100</f>
        <v>100</v>
      </c>
      <c r="T34" s="328">
        <f t="shared" si="3"/>
        <v>81.881051076791238</v>
      </c>
      <c r="U34" s="328">
        <f t="shared" si="3"/>
        <v>58.506220991374278</v>
      </c>
      <c r="V34" s="328">
        <f t="shared" si="3"/>
        <v>71.922539096740692</v>
      </c>
      <c r="W34" s="328">
        <f t="shared" si="3"/>
        <v>52.143845807100767</v>
      </c>
      <c r="X34" s="328">
        <f t="shared" si="3"/>
        <v>55.878281987033589</v>
      </c>
      <c r="Y34" s="328">
        <f t="shared" si="3"/>
        <v>65.698476491642992</v>
      </c>
      <c r="Z34" s="328">
        <f t="shared" si="3"/>
        <v>76.901792362008152</v>
      </c>
      <c r="AA34" s="328">
        <f t="shared" si="3"/>
        <v>83.540800588450324</v>
      </c>
      <c r="AB34" s="328">
        <f t="shared" si="6"/>
        <v>91.147989676869159</v>
      </c>
      <c r="AC34" s="328">
        <f t="shared" si="6"/>
        <v>134.16320180055095</v>
      </c>
      <c r="AD34" s="328">
        <f t="shared" si="6"/>
        <v>112.4481310193237</v>
      </c>
      <c r="AE34" s="328">
        <f t="shared" si="9"/>
        <v>96.548589946270511</v>
      </c>
      <c r="AF34" s="328">
        <f t="shared" si="10"/>
        <v>98.319643380157061</v>
      </c>
      <c r="AG34" s="329">
        <f t="shared" si="10"/>
        <v>108.8943211092888</v>
      </c>
      <c r="AH34" s="768">
        <v>1</v>
      </c>
      <c r="AI34" s="769">
        <v>1</v>
      </c>
      <c r="AJ34" s="769">
        <v>1</v>
      </c>
      <c r="AK34" s="769">
        <v>1</v>
      </c>
      <c r="AL34" s="769">
        <v>1</v>
      </c>
      <c r="AM34" s="769">
        <v>1</v>
      </c>
      <c r="AN34" s="769">
        <v>1</v>
      </c>
      <c r="AO34" s="769">
        <v>1</v>
      </c>
      <c r="AP34" s="769">
        <v>1</v>
      </c>
      <c r="AQ34" s="769">
        <v>1</v>
      </c>
      <c r="AR34" s="769">
        <v>1</v>
      </c>
      <c r="AS34" s="769">
        <v>1</v>
      </c>
      <c r="AT34" s="769">
        <v>4</v>
      </c>
      <c r="AU34" s="769">
        <v>6</v>
      </c>
      <c r="AV34" s="771">
        <v>7</v>
      </c>
    </row>
    <row r="35" spans="2:48" ht="14.4" x14ac:dyDescent="0.3">
      <c r="B35" s="904"/>
      <c r="C35" s="8" t="s">
        <v>7</v>
      </c>
      <c r="D35" s="565">
        <v>72.300003799999999</v>
      </c>
      <c r="E35" s="565">
        <v>59.200003039999999</v>
      </c>
      <c r="F35" s="565">
        <v>42.3</v>
      </c>
      <c r="G35" s="565">
        <v>51.999998500000004</v>
      </c>
      <c r="H35" s="565">
        <v>37.700002499999997</v>
      </c>
      <c r="I35" s="565">
        <v>40.4</v>
      </c>
      <c r="J35" s="565">
        <v>47.500000999999997</v>
      </c>
      <c r="K35" s="565">
        <v>55.599998800000002</v>
      </c>
      <c r="L35" s="565">
        <v>60.400002000000001</v>
      </c>
      <c r="M35" s="565">
        <v>65.900000000000006</v>
      </c>
      <c r="N35" s="565">
        <v>97</v>
      </c>
      <c r="O35" s="565">
        <v>81.300003000000004</v>
      </c>
      <c r="P35" s="565">
        <v>69.804634199999995</v>
      </c>
      <c r="Q35" s="565">
        <v>71.085105900000002</v>
      </c>
      <c r="R35" s="565">
        <v>78.730598299999997</v>
      </c>
      <c r="S35" s="143">
        <f>100</f>
        <v>100</v>
      </c>
      <c r="T35" s="328">
        <f t="shared" si="3"/>
        <v>81.881051076791238</v>
      </c>
      <c r="U35" s="328">
        <f t="shared" si="3"/>
        <v>58.506220991374278</v>
      </c>
      <c r="V35" s="328">
        <f t="shared" si="3"/>
        <v>71.922539096740692</v>
      </c>
      <c r="W35" s="328">
        <f t="shared" si="3"/>
        <v>52.143845807100767</v>
      </c>
      <c r="X35" s="328">
        <f t="shared" si="3"/>
        <v>55.878281987033589</v>
      </c>
      <c r="Y35" s="328">
        <f t="shared" si="3"/>
        <v>65.698476491642992</v>
      </c>
      <c r="Z35" s="328">
        <f t="shared" si="3"/>
        <v>76.901792362008152</v>
      </c>
      <c r="AA35" s="328">
        <f t="shared" si="3"/>
        <v>83.540800588450324</v>
      </c>
      <c r="AB35" s="328">
        <f t="shared" si="6"/>
        <v>91.147989676869159</v>
      </c>
      <c r="AC35" s="328">
        <f t="shared" si="6"/>
        <v>134.16320180055095</v>
      </c>
      <c r="AD35" s="328">
        <f t="shared" si="6"/>
        <v>112.4481310193237</v>
      </c>
      <c r="AE35" s="328">
        <f t="shared" si="9"/>
        <v>96.548589946270511</v>
      </c>
      <c r="AF35" s="328">
        <f t="shared" si="10"/>
        <v>98.319643380157061</v>
      </c>
      <c r="AG35" s="329">
        <f t="shared" si="10"/>
        <v>108.8943211092888</v>
      </c>
      <c r="AH35" s="772"/>
      <c r="AI35" s="773"/>
      <c r="AJ35" s="773"/>
      <c r="AK35" s="773"/>
      <c r="AL35" s="773"/>
      <c r="AM35" s="773"/>
      <c r="AN35" s="773"/>
      <c r="AO35" s="773"/>
      <c r="AP35" s="773"/>
      <c r="AQ35" s="773"/>
      <c r="AR35" s="773"/>
      <c r="AS35" s="773"/>
      <c r="AT35" s="773"/>
      <c r="AU35" s="773"/>
      <c r="AV35" s="774"/>
    </row>
    <row r="36" spans="2:48" ht="16.5" customHeight="1" x14ac:dyDescent="0.3">
      <c r="B36" s="905" t="s">
        <v>23</v>
      </c>
      <c r="C36" s="7" t="s">
        <v>2</v>
      </c>
      <c r="D36" s="757">
        <v>0.10819673</v>
      </c>
      <c r="E36" s="757">
        <v>0.19636361999999999</v>
      </c>
      <c r="F36" s="757">
        <v>0.13709677000000001</v>
      </c>
      <c r="G36" s="757">
        <v>0.21729119</v>
      </c>
      <c r="H36" s="757">
        <v>0.25279509999999999</v>
      </c>
      <c r="I36" s="757">
        <v>0.36595683000000001</v>
      </c>
      <c r="J36" s="757">
        <v>0.33294069999999998</v>
      </c>
      <c r="K36" s="756">
        <v>0.5</v>
      </c>
      <c r="L36" s="757">
        <v>1.0822642</v>
      </c>
      <c r="M36" s="757">
        <v>0.74060059</v>
      </c>
      <c r="N36" s="757">
        <v>0</v>
      </c>
      <c r="O36" s="758">
        <v>0.32800000000000001</v>
      </c>
      <c r="P36" s="757">
        <v>0.46884069</v>
      </c>
      <c r="Q36" s="757">
        <v>0.60810673000000004</v>
      </c>
      <c r="R36" s="757">
        <v>0.73986213999999995</v>
      </c>
      <c r="S36" s="143">
        <f>100</f>
        <v>100</v>
      </c>
      <c r="T36" s="328">
        <f t="shared" si="3"/>
        <v>181.48757360781605</v>
      </c>
      <c r="U36" s="328">
        <f t="shared" si="3"/>
        <v>126.71064088535763</v>
      </c>
      <c r="V36" s="328">
        <f t="shared" si="3"/>
        <v>200.82972008488611</v>
      </c>
      <c r="W36" s="328">
        <f t="shared" si="3"/>
        <v>233.64393729828987</v>
      </c>
      <c r="X36" s="328">
        <f t="shared" si="3"/>
        <v>338.23280056615391</v>
      </c>
      <c r="Y36" s="328">
        <f t="shared" si="3"/>
        <v>307.71789498629022</v>
      </c>
      <c r="Z36" s="328">
        <f t="shared" si="3"/>
        <v>462.1211750114814</v>
      </c>
      <c r="AA36" s="328">
        <f t="shared" si="3"/>
        <v>1000.2744075537219</v>
      </c>
      <c r="AB36" s="328">
        <f t="shared" si="6"/>
        <v>684.4944297299927</v>
      </c>
      <c r="AC36" s="328">
        <f t="shared" si="6"/>
        <v>0</v>
      </c>
      <c r="AD36" s="328">
        <f t="shared" si="6"/>
        <v>303.15149080753184</v>
      </c>
      <c r="AE36" s="328">
        <f t="shared" si="9"/>
        <v>433.32242111198741</v>
      </c>
      <c r="AF36" s="328">
        <f t="shared" si="10"/>
        <v>562.03799319997927</v>
      </c>
      <c r="AG36" s="329">
        <f t="shared" si="10"/>
        <v>683.81192296661823</v>
      </c>
      <c r="AH36" s="768">
        <v>4</v>
      </c>
      <c r="AI36" s="769">
        <v>4</v>
      </c>
      <c r="AJ36" s="769">
        <v>4</v>
      </c>
      <c r="AK36" s="769">
        <v>4</v>
      </c>
      <c r="AL36" s="769">
        <v>4</v>
      </c>
      <c r="AM36" s="769">
        <v>4</v>
      </c>
      <c r="AN36" s="769">
        <v>4</v>
      </c>
      <c r="AO36" s="769">
        <v>1</v>
      </c>
      <c r="AP36" s="769">
        <v>4</v>
      </c>
      <c r="AQ36" s="769">
        <v>4</v>
      </c>
      <c r="AR36" s="769">
        <v>4</v>
      </c>
      <c r="AS36" s="769">
        <v>2</v>
      </c>
      <c r="AT36" s="769">
        <v>4</v>
      </c>
      <c r="AU36" s="769">
        <v>6</v>
      </c>
      <c r="AV36" s="771">
        <v>7</v>
      </c>
    </row>
    <row r="37" spans="2:48" ht="14.4" x14ac:dyDescent="0.3">
      <c r="B37" s="903"/>
      <c r="C37" s="1" t="s">
        <v>3</v>
      </c>
      <c r="D37" s="757">
        <v>3.6645164000000001</v>
      </c>
      <c r="E37" s="757">
        <v>2.5752044999999999</v>
      </c>
      <c r="F37" s="757">
        <v>2.2663530999999999</v>
      </c>
      <c r="G37" s="757">
        <v>2.0770360999999999</v>
      </c>
      <c r="H37" s="757">
        <v>1.6606392999999999</v>
      </c>
      <c r="I37" s="757">
        <v>2.2171592000000002</v>
      </c>
      <c r="J37" s="757">
        <v>1.9165228000000001</v>
      </c>
      <c r="K37" s="757">
        <v>4.1229132999999996</v>
      </c>
      <c r="L37" s="757">
        <v>6.7085277999999997</v>
      </c>
      <c r="M37" s="757">
        <v>12.434423000000001</v>
      </c>
      <c r="N37" s="757">
        <v>0</v>
      </c>
      <c r="O37" s="758">
        <v>20.782</v>
      </c>
      <c r="P37" s="757">
        <v>13.14246</v>
      </c>
      <c r="Q37" s="757">
        <v>13.003469000000001</v>
      </c>
      <c r="R37" s="757">
        <v>14.341067000000001</v>
      </c>
      <c r="S37" s="143">
        <f>100</f>
        <v>100</v>
      </c>
      <c r="T37" s="328">
        <f t="shared" si="3"/>
        <v>70.27406126494617</v>
      </c>
      <c r="U37" s="328">
        <f t="shared" si="3"/>
        <v>61.845898683930024</v>
      </c>
      <c r="V37" s="328">
        <f t="shared" si="3"/>
        <v>56.679678115235063</v>
      </c>
      <c r="W37" s="328">
        <f t="shared" si="3"/>
        <v>45.31673811038204</v>
      </c>
      <c r="X37" s="328">
        <f t="shared" si="3"/>
        <v>60.503459610659675</v>
      </c>
      <c r="Y37" s="328">
        <f t="shared" si="3"/>
        <v>52.299473949686792</v>
      </c>
      <c r="Z37" s="328">
        <f t="shared" si="3"/>
        <v>112.50906940954063</v>
      </c>
      <c r="AA37" s="328">
        <f t="shared" si="3"/>
        <v>183.06720635770654</v>
      </c>
      <c r="AB37" s="328">
        <f t="shared" si="6"/>
        <v>339.31961663481712</v>
      </c>
      <c r="AC37" s="328">
        <f t="shared" si="6"/>
        <v>0</v>
      </c>
      <c r="AD37" s="328">
        <f t="shared" si="6"/>
        <v>567.11439468520314</v>
      </c>
      <c r="AE37" s="328">
        <f t="shared" ref="AE37:AE40" si="11">P37*100/$D37</f>
        <v>358.64104742442959</v>
      </c>
      <c r="AF37" s="328">
        <f t="shared" ref="AF37:AG40" si="12">Q37*100/$D37</f>
        <v>354.84815950066428</v>
      </c>
      <c r="AG37" s="329">
        <f t="shared" si="12"/>
        <v>391.34951067486014</v>
      </c>
      <c r="AH37" s="768">
        <v>4</v>
      </c>
      <c r="AI37" s="769">
        <v>4</v>
      </c>
      <c r="AJ37" s="769">
        <v>4</v>
      </c>
      <c r="AK37" s="769">
        <v>4</v>
      </c>
      <c r="AL37" s="769">
        <v>4</v>
      </c>
      <c r="AM37" s="769">
        <v>4</v>
      </c>
      <c r="AN37" s="769">
        <v>4</v>
      </c>
      <c r="AO37" s="769">
        <v>4</v>
      </c>
      <c r="AP37" s="769">
        <v>4</v>
      </c>
      <c r="AQ37" s="769">
        <v>4</v>
      </c>
      <c r="AR37" s="769">
        <v>4</v>
      </c>
      <c r="AS37" s="769">
        <v>2</v>
      </c>
      <c r="AT37" s="769">
        <v>4</v>
      </c>
      <c r="AU37" s="769">
        <v>6</v>
      </c>
      <c r="AV37" s="771">
        <v>7</v>
      </c>
    </row>
    <row r="38" spans="2:48" ht="14.4" x14ac:dyDescent="0.3">
      <c r="B38" s="903"/>
      <c r="C38" s="1" t="s">
        <v>4</v>
      </c>
      <c r="D38" s="757">
        <v>5.4857148000000002</v>
      </c>
      <c r="E38" s="757">
        <v>5.4421049000000004</v>
      </c>
      <c r="F38" s="757">
        <v>3.9322295</v>
      </c>
      <c r="G38" s="757">
        <v>3.8682512999999998</v>
      </c>
      <c r="H38" s="757">
        <v>3.5043706000000001</v>
      </c>
      <c r="I38" s="757">
        <v>5.6291437000000002</v>
      </c>
      <c r="J38" s="757">
        <v>0.35598995</v>
      </c>
      <c r="K38" s="757">
        <v>0.73559189999999997</v>
      </c>
      <c r="L38" s="757">
        <v>0.81645064999999994</v>
      </c>
      <c r="M38" s="757">
        <v>1.2788839000000001</v>
      </c>
      <c r="N38" s="757">
        <v>7</v>
      </c>
      <c r="O38" s="756">
        <v>0</v>
      </c>
      <c r="P38" s="757">
        <v>0</v>
      </c>
      <c r="Q38" s="757">
        <v>0</v>
      </c>
      <c r="R38" s="757">
        <v>0</v>
      </c>
      <c r="S38" s="143">
        <f>100</f>
        <v>100</v>
      </c>
      <c r="T38" s="328">
        <f t="shared" si="3"/>
        <v>99.205027939111972</v>
      </c>
      <c r="U38" s="328">
        <f t="shared" si="3"/>
        <v>71.681260206965192</v>
      </c>
      <c r="V38" s="328">
        <f t="shared" si="3"/>
        <v>70.514991045469586</v>
      </c>
      <c r="W38" s="328">
        <f t="shared" si="3"/>
        <v>63.88174974025263</v>
      </c>
      <c r="X38" s="328">
        <f t="shared" si="3"/>
        <v>102.61458907779893</v>
      </c>
      <c r="Y38" s="328">
        <f t="shared" si="3"/>
        <v>6.4893995218271279</v>
      </c>
      <c r="Z38" s="328">
        <f t="shared" si="3"/>
        <v>13.409226086635053</v>
      </c>
      <c r="AA38" s="328">
        <f t="shared" si="3"/>
        <v>14.883213578657058</v>
      </c>
      <c r="AB38" s="328">
        <f t="shared" si="6"/>
        <v>23.312985574824268</v>
      </c>
      <c r="AC38" s="328">
        <f t="shared" si="6"/>
        <v>127.60415470377716</v>
      </c>
      <c r="AD38" s="328">
        <f t="shared" si="6"/>
        <v>0</v>
      </c>
      <c r="AE38" s="328">
        <f t="shared" si="11"/>
        <v>0</v>
      </c>
      <c r="AF38" s="328">
        <f t="shared" si="12"/>
        <v>0</v>
      </c>
      <c r="AG38" s="329">
        <f t="shared" si="12"/>
        <v>0</v>
      </c>
      <c r="AH38" s="768">
        <v>4</v>
      </c>
      <c r="AI38" s="769">
        <v>4</v>
      </c>
      <c r="AJ38" s="769">
        <v>4</v>
      </c>
      <c r="AK38" s="769">
        <v>4</v>
      </c>
      <c r="AL38" s="769">
        <v>4</v>
      </c>
      <c r="AM38" s="769">
        <v>4</v>
      </c>
      <c r="AN38" s="769">
        <v>4</v>
      </c>
      <c r="AO38" s="769">
        <v>4</v>
      </c>
      <c r="AP38" s="769">
        <v>4</v>
      </c>
      <c r="AQ38" s="769">
        <v>4</v>
      </c>
      <c r="AR38" s="769">
        <v>4</v>
      </c>
      <c r="AS38" s="769">
        <v>1</v>
      </c>
      <c r="AT38" s="769">
        <v>4</v>
      </c>
      <c r="AU38" s="769">
        <v>6</v>
      </c>
      <c r="AV38" s="771">
        <v>7</v>
      </c>
    </row>
    <row r="39" spans="2:48" ht="14.4" x14ac:dyDescent="0.3">
      <c r="B39" s="903"/>
      <c r="C39" s="1" t="s">
        <v>5</v>
      </c>
      <c r="D39" s="757">
        <v>152.84159</v>
      </c>
      <c r="E39" s="757">
        <v>113.22213000000001</v>
      </c>
      <c r="F39" s="757">
        <v>164.66432</v>
      </c>
      <c r="G39" s="757">
        <v>184.48707999999999</v>
      </c>
      <c r="H39" s="757">
        <v>199.21673000000001</v>
      </c>
      <c r="I39" s="757">
        <v>200.80256</v>
      </c>
      <c r="J39" s="757">
        <v>223.25104999999999</v>
      </c>
      <c r="K39" s="757">
        <v>233.80659</v>
      </c>
      <c r="L39" s="757">
        <v>179.32379</v>
      </c>
      <c r="M39" s="757">
        <v>176.43835000000001</v>
      </c>
      <c r="N39" s="757">
        <v>180</v>
      </c>
      <c r="O39" s="758">
        <v>125.40900000000001</v>
      </c>
      <c r="P39" s="757">
        <v>164.99475000000001</v>
      </c>
      <c r="Q39" s="757">
        <v>172.90518</v>
      </c>
      <c r="R39" s="757">
        <v>185.60035999999999</v>
      </c>
      <c r="S39" s="143">
        <f>100</f>
        <v>100</v>
      </c>
      <c r="T39" s="328">
        <f t="shared" si="3"/>
        <v>74.078089608986673</v>
      </c>
      <c r="U39" s="328">
        <f t="shared" si="3"/>
        <v>107.73528330868582</v>
      </c>
      <c r="V39" s="328">
        <f t="shared" si="3"/>
        <v>120.70476367067366</v>
      </c>
      <c r="W39" s="328">
        <f t="shared" si="3"/>
        <v>130.34196385944429</v>
      </c>
      <c r="X39" s="328">
        <f t="shared" si="3"/>
        <v>131.37952830770735</v>
      </c>
      <c r="Y39" s="328">
        <f t="shared" si="3"/>
        <v>146.06695075600823</v>
      </c>
      <c r="Z39" s="328">
        <f t="shared" si="3"/>
        <v>152.97314690327417</v>
      </c>
      <c r="AA39" s="328">
        <f t="shared" si="3"/>
        <v>117.32656667599441</v>
      </c>
      <c r="AB39" s="328">
        <f t="shared" si="6"/>
        <v>115.43870356229613</v>
      </c>
      <c r="AC39" s="328">
        <f t="shared" si="6"/>
        <v>117.76899206557587</v>
      </c>
      <c r="AD39" s="328">
        <f t="shared" si="6"/>
        <v>82.051619588621151</v>
      </c>
      <c r="AE39" s="328">
        <f t="shared" si="11"/>
        <v>107.95147446450932</v>
      </c>
      <c r="AF39" s="328">
        <f t="shared" si="12"/>
        <v>113.12704873064982</v>
      </c>
      <c r="AG39" s="329">
        <f t="shared" si="12"/>
        <v>121.4331518011557</v>
      </c>
      <c r="AH39" s="768">
        <v>4</v>
      </c>
      <c r="AI39" s="769">
        <v>4</v>
      </c>
      <c r="AJ39" s="769">
        <v>4</v>
      </c>
      <c r="AK39" s="769">
        <v>4</v>
      </c>
      <c r="AL39" s="769">
        <v>4</v>
      </c>
      <c r="AM39" s="769">
        <v>4</v>
      </c>
      <c r="AN39" s="769">
        <v>4</v>
      </c>
      <c r="AO39" s="769">
        <v>4</v>
      </c>
      <c r="AP39" s="769">
        <v>4</v>
      </c>
      <c r="AQ39" s="769">
        <v>4</v>
      </c>
      <c r="AR39" s="769">
        <v>4</v>
      </c>
      <c r="AS39" s="769">
        <v>2</v>
      </c>
      <c r="AT39" s="769">
        <v>4</v>
      </c>
      <c r="AU39" s="769">
        <v>6</v>
      </c>
      <c r="AV39" s="771">
        <v>7</v>
      </c>
    </row>
    <row r="40" spans="2:48" ht="14.4" x14ac:dyDescent="0.3">
      <c r="B40" s="903"/>
      <c r="C40" s="1" t="s">
        <v>6</v>
      </c>
      <c r="D40" s="756">
        <v>162.10001793000001</v>
      </c>
      <c r="E40" s="757">
        <v>121.43580302000001</v>
      </c>
      <c r="F40" s="756">
        <v>170.99999937000001</v>
      </c>
      <c r="G40" s="757">
        <v>190.64965859</v>
      </c>
      <c r="H40" s="757">
        <v>204.634535</v>
      </c>
      <c r="I40" s="757">
        <v>209.01481973</v>
      </c>
      <c r="J40" s="757">
        <v>225.85650344999999</v>
      </c>
      <c r="K40" s="757">
        <v>239.1650952</v>
      </c>
      <c r="L40" s="757">
        <v>187.93103264999999</v>
      </c>
      <c r="M40" s="757">
        <v>190.89225749000002</v>
      </c>
      <c r="N40" s="757">
        <v>187</v>
      </c>
      <c r="O40" s="758">
        <v>146.51900000000001</v>
      </c>
      <c r="P40" s="757">
        <v>178.60605069000002</v>
      </c>
      <c r="Q40" s="757">
        <v>186.51675573</v>
      </c>
      <c r="R40" s="757">
        <v>200.68128913999999</v>
      </c>
      <c r="S40" s="143">
        <f>100</f>
        <v>100</v>
      </c>
      <c r="T40" s="328">
        <f t="shared" si="3"/>
        <v>74.914120658789741</v>
      </c>
      <c r="U40" s="328">
        <f t="shared" si="3"/>
        <v>105.49042594421137</v>
      </c>
      <c r="V40" s="328">
        <f t="shared" si="3"/>
        <v>117.61236119808984</v>
      </c>
      <c r="W40" s="328">
        <f t="shared" si="3"/>
        <v>126.23967450044809</v>
      </c>
      <c r="X40" s="328">
        <f t="shared" si="3"/>
        <v>128.94188563276984</v>
      </c>
      <c r="Y40" s="328">
        <f t="shared" si="3"/>
        <v>139.3315721578341</v>
      </c>
      <c r="Z40" s="328">
        <f t="shared" si="3"/>
        <v>147.5416833718545</v>
      </c>
      <c r="AA40" s="328">
        <f t="shared" si="3"/>
        <v>115.93523248785489</v>
      </c>
      <c r="AB40" s="328">
        <f t="shared" si="6"/>
        <v>117.76202120621197</v>
      </c>
      <c r="AC40" s="328">
        <f t="shared" si="6"/>
        <v>115.3608755803794</v>
      </c>
      <c r="AD40" s="328">
        <f t="shared" si="6"/>
        <v>90.388022081078134</v>
      </c>
      <c r="AE40" s="328">
        <f t="shared" si="11"/>
        <v>110.18262241471672</v>
      </c>
      <c r="AF40" s="328">
        <f t="shared" si="12"/>
        <v>115.06276070280506</v>
      </c>
      <c r="AG40" s="329">
        <f t="shared" si="12"/>
        <v>123.80090496144216</v>
      </c>
      <c r="AH40" s="768">
        <v>1</v>
      </c>
      <c r="AI40" s="769">
        <v>4</v>
      </c>
      <c r="AJ40" s="769">
        <v>1</v>
      </c>
      <c r="AK40" s="769">
        <v>4</v>
      </c>
      <c r="AL40" s="769">
        <v>4</v>
      </c>
      <c r="AM40" s="769">
        <v>4</v>
      </c>
      <c r="AN40" s="769">
        <v>4</v>
      </c>
      <c r="AO40" s="769">
        <v>4</v>
      </c>
      <c r="AP40" s="769">
        <v>4</v>
      </c>
      <c r="AQ40" s="769">
        <v>4</v>
      </c>
      <c r="AR40" s="769">
        <v>4</v>
      </c>
      <c r="AS40" s="769">
        <v>2</v>
      </c>
      <c r="AT40" s="769">
        <v>4</v>
      </c>
      <c r="AU40" s="769">
        <v>6</v>
      </c>
      <c r="AV40" s="771">
        <v>7</v>
      </c>
    </row>
    <row r="41" spans="2:48" ht="14.4" x14ac:dyDescent="0.3">
      <c r="B41" s="904"/>
      <c r="C41" s="8" t="s">
        <v>7</v>
      </c>
      <c r="D41" s="565">
        <v>9.2584279299999999</v>
      </c>
      <c r="E41" s="565">
        <v>8.2136730199999999</v>
      </c>
      <c r="F41" s="565">
        <v>6.3356793699999994</v>
      </c>
      <c r="G41" s="565">
        <v>6.1625785899999999</v>
      </c>
      <c r="H41" s="565">
        <v>5.4178049999999995</v>
      </c>
      <c r="I41" s="565">
        <v>8.2122597299999995</v>
      </c>
      <c r="J41" s="565">
        <v>2.6054534500000002</v>
      </c>
      <c r="K41" s="565">
        <v>5.3585051999999997</v>
      </c>
      <c r="L41" s="565">
        <v>8.6072426499999999</v>
      </c>
      <c r="M41" s="565">
        <v>14.453907490000001</v>
      </c>
      <c r="N41" s="565">
        <v>7</v>
      </c>
      <c r="O41" s="565">
        <v>21.11</v>
      </c>
      <c r="P41" s="565">
        <v>13.61130069</v>
      </c>
      <c r="Q41" s="565">
        <v>13.61157573</v>
      </c>
      <c r="R41" s="565">
        <v>15.08092914</v>
      </c>
      <c r="S41" s="143">
        <f>100</f>
        <v>100</v>
      </c>
      <c r="T41" s="328">
        <f t="shared" si="3"/>
        <v>88.715633821432149</v>
      </c>
      <c r="U41" s="328">
        <f t="shared" si="3"/>
        <v>68.431481217999817</v>
      </c>
      <c r="V41" s="328">
        <f t="shared" si="3"/>
        <v>66.561824929602267</v>
      </c>
      <c r="W41" s="328">
        <f t="shared" si="3"/>
        <v>58.517547913774166</v>
      </c>
      <c r="X41" s="328">
        <f t="shared" si="3"/>
        <v>88.700368918894853</v>
      </c>
      <c r="Y41" s="328">
        <f t="shared" si="3"/>
        <v>28.14142389722096</v>
      </c>
      <c r="Z41" s="328">
        <f t="shared" si="3"/>
        <v>57.877052567821842</v>
      </c>
      <c r="AA41" s="328">
        <f t="shared" si="3"/>
        <v>92.966567489390172</v>
      </c>
      <c r="AB41" s="328">
        <f t="shared" si="6"/>
        <v>156.11621756178644</v>
      </c>
      <c r="AC41" s="328">
        <f t="shared" si="6"/>
        <v>75.606788246608943</v>
      </c>
      <c r="AD41" s="328">
        <f t="shared" si="6"/>
        <v>228.00847141227356</v>
      </c>
      <c r="AE41" s="328">
        <f t="shared" ref="AE41:AE44" si="13">P41*100/$D41</f>
        <v>147.01524700425034</v>
      </c>
      <c r="AF41" s="328">
        <f t="shared" ref="AF41:AG44" si="14">Q41*100/$D41</f>
        <v>147.01821770297022</v>
      </c>
      <c r="AG41" s="329">
        <f t="shared" si="14"/>
        <v>162.88865943572779</v>
      </c>
      <c r="AH41" s="772"/>
      <c r="AI41" s="773"/>
      <c r="AJ41" s="773"/>
      <c r="AK41" s="773"/>
      <c r="AL41" s="773"/>
      <c r="AM41" s="773"/>
      <c r="AN41" s="773"/>
      <c r="AO41" s="773"/>
      <c r="AP41" s="773"/>
      <c r="AQ41" s="773"/>
      <c r="AR41" s="773"/>
      <c r="AS41" s="773"/>
      <c r="AT41" s="773"/>
      <c r="AU41" s="773"/>
      <c r="AV41" s="774"/>
    </row>
    <row r="42" spans="2:48" ht="16.5" customHeight="1" x14ac:dyDescent="0.3">
      <c r="B42" s="903" t="s">
        <v>24</v>
      </c>
      <c r="C42" s="1" t="s">
        <v>2</v>
      </c>
      <c r="D42" s="756">
        <v>10.9</v>
      </c>
      <c r="E42" s="756">
        <v>12.7</v>
      </c>
      <c r="F42" s="756">
        <v>57.6</v>
      </c>
      <c r="G42" s="756">
        <v>65</v>
      </c>
      <c r="H42" s="756">
        <v>45.6</v>
      </c>
      <c r="I42" s="756">
        <v>55.6</v>
      </c>
      <c r="J42" s="756">
        <v>54.1</v>
      </c>
      <c r="K42" s="756">
        <v>49.3</v>
      </c>
      <c r="L42" s="756">
        <v>36.299999999999997</v>
      </c>
      <c r="M42" s="756">
        <v>45.7</v>
      </c>
      <c r="N42" s="756">
        <v>52.7</v>
      </c>
      <c r="O42" s="756">
        <v>41.7</v>
      </c>
      <c r="P42" s="757">
        <v>39.396720999999999</v>
      </c>
      <c r="Q42" s="757">
        <v>53.0779</v>
      </c>
      <c r="R42" s="757">
        <v>65.274529000000001</v>
      </c>
      <c r="S42" s="143">
        <f>100</f>
        <v>100</v>
      </c>
      <c r="T42" s="328">
        <f t="shared" si="3"/>
        <v>116.51376146788991</v>
      </c>
      <c r="U42" s="328">
        <f t="shared" si="3"/>
        <v>528.44036697247702</v>
      </c>
      <c r="V42" s="328">
        <f t="shared" si="3"/>
        <v>596.33027522935777</v>
      </c>
      <c r="W42" s="328">
        <f t="shared" si="3"/>
        <v>418.348623853211</v>
      </c>
      <c r="X42" s="328">
        <f t="shared" si="3"/>
        <v>510.09174311926603</v>
      </c>
      <c r="Y42" s="328">
        <f t="shared" si="3"/>
        <v>496.33027522935777</v>
      </c>
      <c r="Z42" s="328">
        <f t="shared" si="3"/>
        <v>452.29357798165137</v>
      </c>
      <c r="AA42" s="328">
        <f t="shared" si="3"/>
        <v>333.02752293577976</v>
      </c>
      <c r="AB42" s="328">
        <f t="shared" si="6"/>
        <v>419.26605504587155</v>
      </c>
      <c r="AC42" s="328">
        <f t="shared" si="6"/>
        <v>483.48623853211006</v>
      </c>
      <c r="AD42" s="328">
        <f t="shared" si="6"/>
        <v>382.56880733944951</v>
      </c>
      <c r="AE42" s="328">
        <f t="shared" si="13"/>
        <v>361.43780733944953</v>
      </c>
      <c r="AF42" s="328">
        <f t="shared" si="14"/>
        <v>486.95321100917431</v>
      </c>
      <c r="AG42" s="329">
        <f t="shared" si="14"/>
        <v>598.84888990825687</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4" x14ac:dyDescent="0.3">
      <c r="B43" s="903"/>
      <c r="C43" s="1" t="s">
        <v>3</v>
      </c>
      <c r="D43" s="756">
        <v>65.7</v>
      </c>
      <c r="E43" s="756">
        <v>62.3</v>
      </c>
      <c r="F43" s="756">
        <v>81.3</v>
      </c>
      <c r="G43" s="756">
        <v>123.4</v>
      </c>
      <c r="H43" s="756">
        <v>88.5</v>
      </c>
      <c r="I43" s="756">
        <v>76.3</v>
      </c>
      <c r="J43" s="756">
        <v>91.3</v>
      </c>
      <c r="K43" s="756">
        <v>97.6</v>
      </c>
      <c r="L43" s="756">
        <v>81.7</v>
      </c>
      <c r="M43" s="756">
        <v>107.9</v>
      </c>
      <c r="N43" s="756">
        <v>105.6</v>
      </c>
      <c r="O43" s="756">
        <v>113.4</v>
      </c>
      <c r="P43" s="757">
        <v>119.80848</v>
      </c>
      <c r="Q43" s="757">
        <v>123.05437000000001</v>
      </c>
      <c r="R43" s="757">
        <v>139.26369</v>
      </c>
      <c r="S43" s="143">
        <f>100</f>
        <v>100</v>
      </c>
      <c r="T43" s="328">
        <f t="shared" si="3"/>
        <v>94.824961948249609</v>
      </c>
      <c r="U43" s="328">
        <f t="shared" si="3"/>
        <v>123.74429223744292</v>
      </c>
      <c r="V43" s="328">
        <f t="shared" si="3"/>
        <v>187.82343987823438</v>
      </c>
      <c r="W43" s="328">
        <f t="shared" si="3"/>
        <v>134.70319634703196</v>
      </c>
      <c r="X43" s="328">
        <f t="shared" si="3"/>
        <v>116.13394216133942</v>
      </c>
      <c r="Y43" s="328">
        <f t="shared" si="3"/>
        <v>138.96499238964992</v>
      </c>
      <c r="Z43" s="328">
        <f t="shared" si="3"/>
        <v>148.55403348554032</v>
      </c>
      <c r="AA43" s="328">
        <f t="shared" si="3"/>
        <v>124.35312024353119</v>
      </c>
      <c r="AB43" s="328">
        <f t="shared" si="6"/>
        <v>164.23135464231353</v>
      </c>
      <c r="AC43" s="328">
        <f t="shared" si="6"/>
        <v>160.73059360730593</v>
      </c>
      <c r="AD43" s="328">
        <f t="shared" si="6"/>
        <v>172.60273972602738</v>
      </c>
      <c r="AE43" s="328">
        <f t="shared" si="13"/>
        <v>182.35689497716893</v>
      </c>
      <c r="AF43" s="328">
        <f t="shared" si="14"/>
        <v>187.29736681887366</v>
      </c>
      <c r="AG43" s="329">
        <f t="shared" si="14"/>
        <v>211.96908675799085</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4" x14ac:dyDescent="0.3">
      <c r="B44" s="903"/>
      <c r="C44" s="1" t="s">
        <v>4</v>
      </c>
      <c r="D44" s="756">
        <v>190.7</v>
      </c>
      <c r="E44" s="756">
        <v>182.1</v>
      </c>
      <c r="F44" s="756">
        <v>241.2</v>
      </c>
      <c r="G44" s="756">
        <v>292.89999999999998</v>
      </c>
      <c r="H44" s="756">
        <v>261.3</v>
      </c>
      <c r="I44" s="756">
        <v>219.5</v>
      </c>
      <c r="J44" s="756">
        <v>201.7</v>
      </c>
      <c r="K44" s="756">
        <v>211.1</v>
      </c>
      <c r="L44" s="756">
        <v>235.5</v>
      </c>
      <c r="M44" s="756">
        <v>249.7</v>
      </c>
      <c r="N44" s="756">
        <v>272.2</v>
      </c>
      <c r="O44" s="756">
        <v>278.10000000000002</v>
      </c>
      <c r="P44" s="757">
        <v>292.35804000000002</v>
      </c>
      <c r="Q44" s="757">
        <v>314.86068999999998</v>
      </c>
      <c r="R44" s="757">
        <v>340.31628000000001</v>
      </c>
      <c r="S44" s="143">
        <f>100</f>
        <v>100</v>
      </c>
      <c r="T44" s="328">
        <f t="shared" si="3"/>
        <v>95.490298898793924</v>
      </c>
      <c r="U44" s="328">
        <f t="shared" si="3"/>
        <v>126.48138437336131</v>
      </c>
      <c r="V44" s="328">
        <f t="shared" si="3"/>
        <v>153.59202936549553</v>
      </c>
      <c r="W44" s="328">
        <f t="shared" si="3"/>
        <v>137.02149973780809</v>
      </c>
      <c r="X44" s="328">
        <f t="shared" si="3"/>
        <v>115.10225485055061</v>
      </c>
      <c r="Y44" s="328">
        <f t="shared" si="3"/>
        <v>105.76822233875197</v>
      </c>
      <c r="Z44" s="328">
        <f t="shared" si="3"/>
        <v>110.69743051914001</v>
      </c>
      <c r="AA44" s="328">
        <f t="shared" si="3"/>
        <v>123.49239643418983</v>
      </c>
      <c r="AB44" s="328">
        <f t="shared" si="6"/>
        <v>130.93864708966964</v>
      </c>
      <c r="AC44" s="328">
        <f t="shared" si="6"/>
        <v>142.7372836916623</v>
      </c>
      <c r="AD44" s="328">
        <f t="shared" si="6"/>
        <v>145.83114840062927</v>
      </c>
      <c r="AE44" s="328">
        <f t="shared" si="13"/>
        <v>153.30783429470372</v>
      </c>
      <c r="AF44" s="328">
        <f t="shared" si="14"/>
        <v>165.10786051389616</v>
      </c>
      <c r="AG44" s="329">
        <f t="shared" si="14"/>
        <v>178.4563607760881</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4" x14ac:dyDescent="0.3">
      <c r="B45" s="903"/>
      <c r="C45" s="1" t="s">
        <v>5</v>
      </c>
      <c r="D45" s="756">
        <v>208.9</v>
      </c>
      <c r="E45" s="756">
        <v>236</v>
      </c>
      <c r="F45" s="756">
        <v>213.8</v>
      </c>
      <c r="G45" s="756">
        <v>221.7</v>
      </c>
      <c r="H45" s="756">
        <v>203.8</v>
      </c>
      <c r="I45" s="756">
        <v>201.2</v>
      </c>
      <c r="J45" s="756">
        <v>230.6</v>
      </c>
      <c r="K45" s="756">
        <v>229.7</v>
      </c>
      <c r="L45" s="756">
        <v>244.9</v>
      </c>
      <c r="M45" s="756">
        <v>270.8</v>
      </c>
      <c r="N45" s="756">
        <v>280.89999999999998</v>
      </c>
      <c r="O45" s="756">
        <v>333.8</v>
      </c>
      <c r="P45" s="757">
        <v>256.15519</v>
      </c>
      <c r="Q45" s="757">
        <v>312.69492000000002</v>
      </c>
      <c r="R45" s="757">
        <v>337.24561</v>
      </c>
      <c r="S45" s="143">
        <f>100</f>
        <v>100</v>
      </c>
      <c r="T45" s="328">
        <f t="shared" si="3"/>
        <v>112.97271421732886</v>
      </c>
      <c r="U45" s="328">
        <f t="shared" si="3"/>
        <v>102.34561991383437</v>
      </c>
      <c r="V45" s="328">
        <f t="shared" si="3"/>
        <v>106.1273336524653</v>
      </c>
      <c r="W45" s="328">
        <f t="shared" si="3"/>
        <v>97.558640497845857</v>
      </c>
      <c r="X45" s="328">
        <f t="shared" si="3"/>
        <v>96.314025849688846</v>
      </c>
      <c r="Y45" s="328">
        <f t="shared" si="3"/>
        <v>110.38774533269506</v>
      </c>
      <c r="Z45" s="328">
        <f t="shared" si="3"/>
        <v>109.9569171852561</v>
      </c>
      <c r="AA45" s="328">
        <f t="shared" si="3"/>
        <v>117.23312589755864</v>
      </c>
      <c r="AB45" s="328">
        <f t="shared" si="6"/>
        <v>129.63140258496887</v>
      </c>
      <c r="AC45" s="328">
        <f t="shared" si="6"/>
        <v>134.46625179511727</v>
      </c>
      <c r="AD45" s="328">
        <f t="shared" si="6"/>
        <v>159.7893729056965</v>
      </c>
      <c r="AE45" s="328">
        <f t="shared" ref="AE45:AE48" si="15">P45*100/$D45</f>
        <v>122.62096218286261</v>
      </c>
      <c r="AF45" s="328">
        <f t="shared" ref="AF45:AG48" si="16">Q45*100/$D45</f>
        <v>149.68641455241743</v>
      </c>
      <c r="AG45" s="329">
        <f t="shared" si="16"/>
        <v>161.43877932024893</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4" x14ac:dyDescent="0.3">
      <c r="B46" s="903"/>
      <c r="C46" s="1" t="s">
        <v>6</v>
      </c>
      <c r="D46" s="756">
        <v>476.20000000000005</v>
      </c>
      <c r="E46" s="756">
        <v>493.1</v>
      </c>
      <c r="F46" s="756">
        <v>593.90000000000009</v>
      </c>
      <c r="G46" s="756">
        <v>703</v>
      </c>
      <c r="H46" s="756">
        <v>599.20000000000005</v>
      </c>
      <c r="I46" s="756">
        <v>552.59999999999991</v>
      </c>
      <c r="J46" s="756">
        <v>577.70000000000005</v>
      </c>
      <c r="K46" s="756">
        <v>587.70000000000005</v>
      </c>
      <c r="L46" s="756">
        <v>598.4</v>
      </c>
      <c r="M46" s="756">
        <v>674.1</v>
      </c>
      <c r="N46" s="756">
        <v>711.4</v>
      </c>
      <c r="O46" s="756">
        <v>767</v>
      </c>
      <c r="P46" s="757">
        <v>707.71843100000001</v>
      </c>
      <c r="Q46" s="757">
        <v>803.68787999999995</v>
      </c>
      <c r="R46" s="757">
        <v>882.10010899999997</v>
      </c>
      <c r="S46" s="143">
        <f>100</f>
        <v>100</v>
      </c>
      <c r="T46" s="328">
        <f t="shared" si="3"/>
        <v>103.54892902141957</v>
      </c>
      <c r="U46" s="328">
        <f t="shared" si="3"/>
        <v>124.7165056698866</v>
      </c>
      <c r="V46" s="328">
        <f t="shared" si="3"/>
        <v>147.6270474590508</v>
      </c>
      <c r="W46" s="328">
        <f t="shared" si="3"/>
        <v>125.82948341033179</v>
      </c>
      <c r="X46" s="328">
        <f t="shared" si="3"/>
        <v>116.04367912641744</v>
      </c>
      <c r="Y46" s="328">
        <f t="shared" si="3"/>
        <v>121.31457370852583</v>
      </c>
      <c r="Z46" s="328">
        <f t="shared" si="3"/>
        <v>123.41453170936582</v>
      </c>
      <c r="AA46" s="328">
        <f t="shared" si="3"/>
        <v>125.66148677026459</v>
      </c>
      <c r="AB46" s="328">
        <f t="shared" si="6"/>
        <v>141.55816883662325</v>
      </c>
      <c r="AC46" s="328">
        <f t="shared" si="6"/>
        <v>149.39101217975639</v>
      </c>
      <c r="AD46" s="328">
        <f t="shared" si="6"/>
        <v>161.06677866442669</v>
      </c>
      <c r="AE46" s="328">
        <f t="shared" si="15"/>
        <v>148.61789815203693</v>
      </c>
      <c r="AF46" s="328">
        <f t="shared" si="16"/>
        <v>168.77107937841242</v>
      </c>
      <c r="AG46" s="329">
        <f t="shared" si="16"/>
        <v>185.23731814363708</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4" x14ac:dyDescent="0.3">
      <c r="B47" s="904"/>
      <c r="C47" s="8" t="s">
        <v>7</v>
      </c>
      <c r="D47" s="565">
        <v>267.3</v>
      </c>
      <c r="E47" s="565">
        <v>257.10000000000002</v>
      </c>
      <c r="F47" s="565">
        <v>380.1</v>
      </c>
      <c r="G47" s="565">
        <v>481.29999999999995</v>
      </c>
      <c r="H47" s="565">
        <v>395.4</v>
      </c>
      <c r="I47" s="565">
        <v>351.4</v>
      </c>
      <c r="J47" s="565">
        <v>347.1</v>
      </c>
      <c r="K47" s="565">
        <v>358</v>
      </c>
      <c r="L47" s="565">
        <v>353.5</v>
      </c>
      <c r="M47" s="565">
        <v>403.3</v>
      </c>
      <c r="N47" s="565">
        <v>430.5</v>
      </c>
      <c r="O47" s="565">
        <v>433.20000000000005</v>
      </c>
      <c r="P47" s="565">
        <v>451.563241</v>
      </c>
      <c r="Q47" s="565">
        <v>490.99295999999998</v>
      </c>
      <c r="R47" s="565">
        <v>544.85449900000003</v>
      </c>
      <c r="S47" s="143">
        <f>100</f>
        <v>100</v>
      </c>
      <c r="T47" s="328">
        <f t="shared" si="3"/>
        <v>96.184062850729532</v>
      </c>
      <c r="U47" s="328">
        <f t="shared" si="3"/>
        <v>142.19977553310886</v>
      </c>
      <c r="V47" s="328">
        <f t="shared" si="3"/>
        <v>180.05985783763558</v>
      </c>
      <c r="W47" s="328">
        <f t="shared" si="3"/>
        <v>147.92368125701458</v>
      </c>
      <c r="X47" s="328">
        <f t="shared" si="3"/>
        <v>131.46277590722033</v>
      </c>
      <c r="Y47" s="328">
        <f t="shared" si="3"/>
        <v>129.85409652076319</v>
      </c>
      <c r="Z47" s="328">
        <f t="shared" si="3"/>
        <v>133.93191170968947</v>
      </c>
      <c r="AA47" s="328">
        <f t="shared" si="3"/>
        <v>132.2484100261878</v>
      </c>
      <c r="AB47" s="328">
        <f t="shared" si="6"/>
        <v>150.8791619902731</v>
      </c>
      <c r="AC47" s="328">
        <f t="shared" si="6"/>
        <v>161.05499438832771</v>
      </c>
      <c r="AD47" s="328">
        <f t="shared" si="6"/>
        <v>162.06509539842875</v>
      </c>
      <c r="AE47" s="328">
        <f t="shared" si="15"/>
        <v>168.9349947624392</v>
      </c>
      <c r="AF47" s="328">
        <f t="shared" si="16"/>
        <v>183.68610549943881</v>
      </c>
      <c r="AG47" s="329">
        <f t="shared" si="16"/>
        <v>203.83632585110365</v>
      </c>
      <c r="AH47" s="772"/>
      <c r="AI47" s="773"/>
      <c r="AJ47" s="773"/>
      <c r="AK47" s="773"/>
      <c r="AL47" s="773"/>
      <c r="AM47" s="773"/>
      <c r="AN47" s="773"/>
      <c r="AO47" s="773"/>
      <c r="AP47" s="773"/>
      <c r="AQ47" s="773"/>
      <c r="AR47" s="773"/>
      <c r="AS47" s="773"/>
      <c r="AT47" s="773"/>
      <c r="AU47" s="773"/>
      <c r="AV47" s="774"/>
    </row>
    <row r="48" spans="2:48" ht="16.5" customHeight="1" x14ac:dyDescent="0.3">
      <c r="B48" s="905" t="s">
        <v>25</v>
      </c>
      <c r="C48" s="7" t="s">
        <v>2</v>
      </c>
      <c r="D48" s="756">
        <v>3.1</v>
      </c>
      <c r="E48" s="756">
        <v>5.4</v>
      </c>
      <c r="F48" s="756">
        <v>5.5</v>
      </c>
      <c r="G48" s="756">
        <v>10</v>
      </c>
      <c r="H48" s="756">
        <v>7.3</v>
      </c>
      <c r="I48" s="756">
        <v>8.6999999999999993</v>
      </c>
      <c r="J48" s="756">
        <v>13.4</v>
      </c>
      <c r="K48" s="756">
        <v>8.4</v>
      </c>
      <c r="L48" s="756">
        <v>4</v>
      </c>
      <c r="M48" s="756">
        <v>7.2</v>
      </c>
      <c r="N48" s="756">
        <v>15.3</v>
      </c>
      <c r="O48" s="756">
        <v>13.7</v>
      </c>
      <c r="P48" s="757">
        <v>12.943288000000001</v>
      </c>
      <c r="Q48" s="757">
        <v>17.438063</v>
      </c>
      <c r="R48" s="757">
        <v>21.439056000000001</v>
      </c>
      <c r="S48" s="143">
        <f>100</f>
        <v>100</v>
      </c>
      <c r="T48" s="328">
        <f t="shared" si="3"/>
        <v>174.19354838709677</v>
      </c>
      <c r="U48" s="328">
        <f t="shared" si="3"/>
        <v>177.41935483870967</v>
      </c>
      <c r="V48" s="328">
        <f t="shared" si="3"/>
        <v>322.58064516129031</v>
      </c>
      <c r="W48" s="328">
        <f t="shared" si="3"/>
        <v>235.48387096774192</v>
      </c>
      <c r="X48" s="328">
        <f t="shared" si="3"/>
        <v>280.64516129032256</v>
      </c>
      <c r="Y48" s="328">
        <f t="shared" si="3"/>
        <v>432.25806451612902</v>
      </c>
      <c r="Z48" s="328">
        <f t="shared" si="3"/>
        <v>270.96774193548384</v>
      </c>
      <c r="AA48" s="328">
        <f t="shared" si="3"/>
        <v>129.03225806451613</v>
      </c>
      <c r="AB48" s="328">
        <f t="shared" si="6"/>
        <v>232.25806451612902</v>
      </c>
      <c r="AC48" s="328">
        <f t="shared" si="6"/>
        <v>493.54838709677421</v>
      </c>
      <c r="AD48" s="328">
        <f t="shared" si="6"/>
        <v>441.93548387096774</v>
      </c>
      <c r="AE48" s="328">
        <f t="shared" si="15"/>
        <v>417.52541935483868</v>
      </c>
      <c r="AF48" s="328">
        <f t="shared" si="16"/>
        <v>562.51816129032261</v>
      </c>
      <c r="AG48" s="329">
        <f t="shared" si="16"/>
        <v>691.58245161290324</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4" x14ac:dyDescent="0.3">
      <c r="B49" s="903"/>
      <c r="C49" s="1" t="s">
        <v>3</v>
      </c>
      <c r="D49" s="756">
        <v>9.6999999999999993</v>
      </c>
      <c r="E49" s="756">
        <v>15.9</v>
      </c>
      <c r="F49" s="756">
        <v>18</v>
      </c>
      <c r="G49" s="756">
        <v>27.6</v>
      </c>
      <c r="H49" s="756">
        <v>22.6</v>
      </c>
      <c r="I49" s="756">
        <v>9.4</v>
      </c>
      <c r="J49" s="756">
        <v>20.5</v>
      </c>
      <c r="K49" s="756">
        <v>22.7</v>
      </c>
      <c r="L49" s="756">
        <v>11</v>
      </c>
      <c r="M49" s="756">
        <v>27.1</v>
      </c>
      <c r="N49" s="756">
        <v>24.4</v>
      </c>
      <c r="O49" s="756">
        <v>24.3</v>
      </c>
      <c r="P49" s="757">
        <v>25.673245999999999</v>
      </c>
      <c r="Q49" s="757">
        <v>26.368794999999999</v>
      </c>
      <c r="R49" s="757">
        <v>29.834377</v>
      </c>
      <c r="S49" s="143">
        <f>100</f>
        <v>100</v>
      </c>
      <c r="T49" s="328">
        <f t="shared" si="3"/>
        <v>163.91752577319588</v>
      </c>
      <c r="U49" s="328">
        <f t="shared" si="3"/>
        <v>185.56701030927837</v>
      </c>
      <c r="V49" s="328">
        <f t="shared" si="3"/>
        <v>284.53608247422682</v>
      </c>
      <c r="W49" s="328">
        <f t="shared" si="3"/>
        <v>232.98969072164951</v>
      </c>
      <c r="X49" s="328">
        <f t="shared" si="3"/>
        <v>96.907216494845372</v>
      </c>
      <c r="Y49" s="328">
        <f t="shared" si="3"/>
        <v>211.34020618556701</v>
      </c>
      <c r="Z49" s="328">
        <f t="shared" si="3"/>
        <v>234.02061855670104</v>
      </c>
      <c r="AA49" s="328">
        <f t="shared" si="3"/>
        <v>113.40206185567011</v>
      </c>
      <c r="AB49" s="328">
        <f t="shared" si="6"/>
        <v>279.38144329896909</v>
      </c>
      <c r="AC49" s="328">
        <f t="shared" si="6"/>
        <v>251.54639175257734</v>
      </c>
      <c r="AD49" s="328">
        <f t="shared" si="6"/>
        <v>250.51546391752578</v>
      </c>
      <c r="AE49" s="328">
        <f t="shared" ref="AE49:AE52" si="17">P49*100/$D49</f>
        <v>264.67263917525776</v>
      </c>
      <c r="AF49" s="328">
        <f t="shared" ref="AF49:AG52" si="18">Q49*100/$D49</f>
        <v>271.84324742268041</v>
      </c>
      <c r="AG49" s="329">
        <f t="shared" si="18"/>
        <v>307.57089690721654</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4" x14ac:dyDescent="0.3">
      <c r="B50" s="903"/>
      <c r="C50" s="1" t="s">
        <v>4</v>
      </c>
      <c r="D50" s="756">
        <v>62.1</v>
      </c>
      <c r="E50" s="756">
        <v>53.8</v>
      </c>
      <c r="F50" s="756">
        <v>48.6</v>
      </c>
      <c r="G50" s="756">
        <v>38.6</v>
      </c>
      <c r="H50" s="756">
        <v>38.9</v>
      </c>
      <c r="I50" s="756">
        <v>33.799999999999997</v>
      </c>
      <c r="J50" s="756">
        <v>38.799999999999997</v>
      </c>
      <c r="K50" s="756">
        <v>36.4</v>
      </c>
      <c r="L50" s="756">
        <v>43.1</v>
      </c>
      <c r="M50" s="756">
        <v>43.9</v>
      </c>
      <c r="N50" s="756">
        <v>50.1</v>
      </c>
      <c r="O50" s="756">
        <v>53.2</v>
      </c>
      <c r="P50" s="757">
        <v>55.927534999999999</v>
      </c>
      <c r="Q50" s="757">
        <v>60.232253999999998</v>
      </c>
      <c r="R50" s="757">
        <v>65.097510999999997</v>
      </c>
      <c r="S50" s="143">
        <f>100</f>
        <v>100</v>
      </c>
      <c r="T50" s="328">
        <f t="shared" si="3"/>
        <v>86.63446054750402</v>
      </c>
      <c r="U50" s="328">
        <f t="shared" si="3"/>
        <v>78.260869565217391</v>
      </c>
      <c r="V50" s="328">
        <f t="shared" si="3"/>
        <v>62.157809983896939</v>
      </c>
      <c r="W50" s="328">
        <f t="shared" si="3"/>
        <v>62.640901771336551</v>
      </c>
      <c r="X50" s="328">
        <f t="shared" si="3"/>
        <v>54.428341384863117</v>
      </c>
      <c r="Y50" s="328">
        <f t="shared" si="3"/>
        <v>62.479871175523343</v>
      </c>
      <c r="Z50" s="328">
        <f t="shared" si="3"/>
        <v>58.615136876006439</v>
      </c>
      <c r="AA50" s="328">
        <f t="shared" si="3"/>
        <v>69.404186795491142</v>
      </c>
      <c r="AB50" s="328">
        <f t="shared" si="6"/>
        <v>70.692431561996784</v>
      </c>
      <c r="AC50" s="328">
        <f t="shared" si="6"/>
        <v>80.676328502415458</v>
      </c>
      <c r="AD50" s="328">
        <f t="shared" si="6"/>
        <v>85.668276972624795</v>
      </c>
      <c r="AE50" s="328">
        <f t="shared" si="17"/>
        <v>90.060442834138485</v>
      </c>
      <c r="AF50" s="328">
        <f t="shared" si="18"/>
        <v>96.992357487922689</v>
      </c>
      <c r="AG50" s="329">
        <f t="shared" si="18"/>
        <v>104.82690982286634</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4" x14ac:dyDescent="0.3">
      <c r="B51" s="903"/>
      <c r="C51" s="1" t="s">
        <v>5</v>
      </c>
      <c r="D51" s="756">
        <v>85.1</v>
      </c>
      <c r="E51" s="756">
        <v>85.4</v>
      </c>
      <c r="F51" s="756">
        <v>89.9</v>
      </c>
      <c r="G51" s="756">
        <v>97.1</v>
      </c>
      <c r="H51" s="756">
        <v>104.3</v>
      </c>
      <c r="I51" s="756">
        <v>106</v>
      </c>
      <c r="J51" s="756">
        <v>97.2</v>
      </c>
      <c r="K51" s="756">
        <v>100.5</v>
      </c>
      <c r="L51" s="756">
        <v>104.2</v>
      </c>
      <c r="M51" s="756">
        <v>97.4</v>
      </c>
      <c r="N51" s="756">
        <v>97.6</v>
      </c>
      <c r="O51" s="756">
        <v>95.5</v>
      </c>
      <c r="P51" s="757">
        <v>73.285859000000002</v>
      </c>
      <c r="Q51" s="757">
        <v>89.461844999999997</v>
      </c>
      <c r="R51" s="757">
        <v>96.503647000000001</v>
      </c>
      <c r="S51" s="143">
        <f>100</f>
        <v>100</v>
      </c>
      <c r="T51" s="328">
        <f t="shared" si="3"/>
        <v>100.35252643948297</v>
      </c>
      <c r="U51" s="328">
        <f t="shared" si="3"/>
        <v>105.64042303172738</v>
      </c>
      <c r="V51" s="328">
        <f t="shared" si="3"/>
        <v>114.10105757931845</v>
      </c>
      <c r="W51" s="328">
        <f t="shared" si="3"/>
        <v>122.56169212690952</v>
      </c>
      <c r="X51" s="328">
        <f t="shared" si="3"/>
        <v>124.55934195064631</v>
      </c>
      <c r="Y51" s="328">
        <f t="shared" si="3"/>
        <v>114.21856639247945</v>
      </c>
      <c r="Z51" s="328">
        <f t="shared" si="3"/>
        <v>118.09635722679202</v>
      </c>
      <c r="AA51" s="328">
        <f t="shared" si="3"/>
        <v>122.44418331374854</v>
      </c>
      <c r="AB51" s="328">
        <f t="shared" si="6"/>
        <v>114.45358401880142</v>
      </c>
      <c r="AC51" s="328">
        <f t="shared" si="6"/>
        <v>114.6886016451234</v>
      </c>
      <c r="AD51" s="328">
        <f t="shared" si="6"/>
        <v>112.22091656874267</v>
      </c>
      <c r="AE51" s="328">
        <f t="shared" si="17"/>
        <v>86.117343125734436</v>
      </c>
      <c r="AF51" s="328">
        <f t="shared" si="18"/>
        <v>105.12555229142185</v>
      </c>
      <c r="AG51" s="329">
        <f t="shared" si="18"/>
        <v>113.40029024676852</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4" x14ac:dyDescent="0.3">
      <c r="B52" s="903"/>
      <c r="C52" s="1" t="s">
        <v>6</v>
      </c>
      <c r="D52" s="756">
        <v>160</v>
      </c>
      <c r="E52" s="756">
        <v>160.5</v>
      </c>
      <c r="F52" s="756">
        <v>162</v>
      </c>
      <c r="G52" s="756">
        <v>173.3</v>
      </c>
      <c r="H52" s="756">
        <v>173.1</v>
      </c>
      <c r="I52" s="756">
        <v>157.9</v>
      </c>
      <c r="J52" s="756">
        <v>169.89999999999998</v>
      </c>
      <c r="K52" s="756">
        <v>168</v>
      </c>
      <c r="L52" s="756">
        <v>162.30000000000001</v>
      </c>
      <c r="M52" s="756">
        <v>175.60000000000002</v>
      </c>
      <c r="N52" s="756">
        <v>187.4</v>
      </c>
      <c r="O52" s="756">
        <v>186.7</v>
      </c>
      <c r="P52" s="757">
        <v>167.829928</v>
      </c>
      <c r="Q52" s="757">
        <v>193.50095699999997</v>
      </c>
      <c r="R52" s="757">
        <v>212.87459100000001</v>
      </c>
      <c r="S52" s="143">
        <f>100</f>
        <v>100</v>
      </c>
      <c r="T52" s="328">
        <f t="shared" si="3"/>
        <v>100.3125</v>
      </c>
      <c r="U52" s="328">
        <f t="shared" si="3"/>
        <v>101.25</v>
      </c>
      <c r="V52" s="328">
        <f t="shared" si="3"/>
        <v>108.3125</v>
      </c>
      <c r="W52" s="328">
        <f t="shared" si="3"/>
        <v>108.1875</v>
      </c>
      <c r="X52" s="328">
        <f t="shared" si="3"/>
        <v>98.6875</v>
      </c>
      <c r="Y52" s="328">
        <f t="shared" si="3"/>
        <v>106.18749999999997</v>
      </c>
      <c r="Z52" s="328">
        <f t="shared" si="3"/>
        <v>105</v>
      </c>
      <c r="AA52" s="328">
        <f t="shared" si="3"/>
        <v>101.43750000000001</v>
      </c>
      <c r="AB52" s="328">
        <f t="shared" si="6"/>
        <v>109.75000000000003</v>
      </c>
      <c r="AC52" s="328">
        <f t="shared" si="6"/>
        <v>117.125</v>
      </c>
      <c r="AD52" s="328">
        <f t="shared" si="6"/>
        <v>116.6875</v>
      </c>
      <c r="AE52" s="328">
        <f t="shared" si="17"/>
        <v>104.893705</v>
      </c>
      <c r="AF52" s="328">
        <f t="shared" si="18"/>
        <v>120.93809812499998</v>
      </c>
      <c r="AG52" s="329">
        <f t="shared" si="18"/>
        <v>133.04661937500001</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4" x14ac:dyDescent="0.3">
      <c r="B53" s="904"/>
      <c r="C53" s="8" t="s">
        <v>7</v>
      </c>
      <c r="D53" s="565">
        <v>74.900000000000006</v>
      </c>
      <c r="E53" s="565">
        <v>75.099999999999994</v>
      </c>
      <c r="F53" s="565">
        <v>72.099999999999994</v>
      </c>
      <c r="G53" s="565">
        <v>76.2</v>
      </c>
      <c r="H53" s="565">
        <v>68.8</v>
      </c>
      <c r="I53" s="565">
        <v>51.9</v>
      </c>
      <c r="J53" s="565">
        <v>72.699999999999989</v>
      </c>
      <c r="K53" s="565">
        <v>67.5</v>
      </c>
      <c r="L53" s="565">
        <v>58.1</v>
      </c>
      <c r="M53" s="565">
        <v>78.2</v>
      </c>
      <c r="N53" s="565">
        <v>89.800000000000011</v>
      </c>
      <c r="O53" s="565">
        <v>91.2</v>
      </c>
      <c r="P53" s="565">
        <v>94.544069000000007</v>
      </c>
      <c r="Q53" s="565">
        <v>104.03911199999999</v>
      </c>
      <c r="R53" s="565">
        <v>116.37094399999999</v>
      </c>
      <c r="S53" s="143">
        <f>100</f>
        <v>100</v>
      </c>
      <c r="T53" s="328">
        <f t="shared" si="3"/>
        <v>100.26702269692922</v>
      </c>
      <c r="U53" s="328">
        <f t="shared" si="3"/>
        <v>96.261682242990631</v>
      </c>
      <c r="V53" s="328">
        <f t="shared" si="3"/>
        <v>101.73564753004004</v>
      </c>
      <c r="W53" s="328">
        <f t="shared" si="3"/>
        <v>91.855807743658204</v>
      </c>
      <c r="X53" s="328">
        <f t="shared" si="3"/>
        <v>69.292389853137507</v>
      </c>
      <c r="Y53" s="328">
        <f t="shared" si="3"/>
        <v>97.062750333778354</v>
      </c>
      <c r="Z53" s="328">
        <f t="shared" si="3"/>
        <v>90.120160213618149</v>
      </c>
      <c r="AA53" s="328">
        <f t="shared" si="3"/>
        <v>77.570093457943926</v>
      </c>
      <c r="AB53" s="328">
        <f t="shared" si="6"/>
        <v>104.40587449933244</v>
      </c>
      <c r="AC53" s="328">
        <f t="shared" si="6"/>
        <v>119.89319092122832</v>
      </c>
      <c r="AD53" s="328">
        <f t="shared" si="6"/>
        <v>121.76234979973297</v>
      </c>
      <c r="AE53" s="328">
        <f t="shared" ref="AE53:AE56" si="19">P53*100/$D53</f>
        <v>126.22706141522028</v>
      </c>
      <c r="AF53" s="328">
        <f t="shared" ref="AF53:AG56" si="20">Q53*100/$D53</f>
        <v>138.90402136181572</v>
      </c>
      <c r="AG53" s="329">
        <f t="shared" si="20"/>
        <v>155.36841655540721</v>
      </c>
      <c r="AH53" s="772"/>
      <c r="AI53" s="773"/>
      <c r="AJ53" s="773"/>
      <c r="AK53" s="773"/>
      <c r="AL53" s="773"/>
      <c r="AM53" s="773"/>
      <c r="AN53" s="773"/>
      <c r="AO53" s="773"/>
      <c r="AP53" s="773"/>
      <c r="AQ53" s="773"/>
      <c r="AR53" s="773"/>
      <c r="AS53" s="773"/>
      <c r="AT53" s="773"/>
      <c r="AU53" s="773"/>
      <c r="AV53" s="774"/>
    </row>
    <row r="54" spans="2:48" ht="16.5" customHeight="1" x14ac:dyDescent="0.3">
      <c r="B54" s="903" t="s">
        <v>26</v>
      </c>
      <c r="C54" s="1" t="s">
        <v>2</v>
      </c>
      <c r="D54" s="756">
        <v>0</v>
      </c>
      <c r="E54" s="757">
        <v>6.1853829999999999E-2</v>
      </c>
      <c r="F54" s="757">
        <v>1.463823E-2</v>
      </c>
      <c r="G54" s="757">
        <v>0.24692269999999999</v>
      </c>
      <c r="H54" s="757">
        <v>0.16381525</v>
      </c>
      <c r="I54" s="757">
        <v>0.15375769</v>
      </c>
      <c r="J54" s="757">
        <v>0.63163232999999996</v>
      </c>
      <c r="K54" s="757">
        <v>1.4739027</v>
      </c>
      <c r="L54" s="757">
        <v>1.4513228</v>
      </c>
      <c r="M54" s="757">
        <v>1.3093467999999999</v>
      </c>
      <c r="N54" s="757">
        <v>0.50053024000000002</v>
      </c>
      <c r="O54" s="757">
        <v>3.3025319999999997E-2</v>
      </c>
      <c r="P54" s="757">
        <v>0.46608486999999998</v>
      </c>
      <c r="Q54" s="757">
        <v>0.62794077000000004</v>
      </c>
      <c r="R54" s="757">
        <v>0.70103943000000002</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1</v>
      </c>
      <c r="AI54" s="769">
        <v>4</v>
      </c>
      <c r="AJ54" s="769">
        <v>4</v>
      </c>
      <c r="AK54" s="769">
        <v>4</v>
      </c>
      <c r="AL54" s="769">
        <v>4</v>
      </c>
      <c r="AM54" s="769">
        <v>4</v>
      </c>
      <c r="AN54" s="769">
        <v>4</v>
      </c>
      <c r="AO54" s="769">
        <v>4</v>
      </c>
      <c r="AP54" s="769">
        <v>4</v>
      </c>
      <c r="AQ54" s="769">
        <v>4</v>
      </c>
      <c r="AR54" s="769">
        <v>4</v>
      </c>
      <c r="AS54" s="769">
        <v>4</v>
      </c>
      <c r="AT54" s="769">
        <v>4</v>
      </c>
      <c r="AU54" s="769">
        <v>6</v>
      </c>
      <c r="AV54" s="771">
        <v>7</v>
      </c>
    </row>
    <row r="55" spans="2:48" ht="14.4" x14ac:dyDescent="0.3">
      <c r="B55" s="903"/>
      <c r="C55" s="1" t="s">
        <v>3</v>
      </c>
      <c r="D55" s="757">
        <v>0.30712768000000001</v>
      </c>
      <c r="E55" s="756">
        <v>0</v>
      </c>
      <c r="F55" s="757">
        <v>0</v>
      </c>
      <c r="G55" s="756">
        <v>0</v>
      </c>
      <c r="H55" s="756">
        <v>0</v>
      </c>
      <c r="I55" s="757">
        <v>0</v>
      </c>
      <c r="J55" s="757">
        <v>0</v>
      </c>
      <c r="K55" s="757">
        <v>0</v>
      </c>
      <c r="L55" s="756">
        <v>0</v>
      </c>
      <c r="M55" s="756">
        <v>0</v>
      </c>
      <c r="N55" s="756">
        <v>0</v>
      </c>
      <c r="O55" s="756">
        <v>0</v>
      </c>
      <c r="P55" s="757">
        <v>0</v>
      </c>
      <c r="Q55" s="757">
        <v>0</v>
      </c>
      <c r="R55" s="757">
        <v>0</v>
      </c>
      <c r="S55" s="143">
        <f>100</f>
        <v>100</v>
      </c>
      <c r="T55" s="328">
        <f t="shared" si="3"/>
        <v>0</v>
      </c>
      <c r="U55" s="328">
        <f t="shared" si="3"/>
        <v>0</v>
      </c>
      <c r="V55" s="328">
        <f t="shared" si="3"/>
        <v>0</v>
      </c>
      <c r="W55" s="328">
        <f t="shared" si="3"/>
        <v>0</v>
      </c>
      <c r="X55" s="328">
        <f t="shared" si="3"/>
        <v>0</v>
      </c>
      <c r="Y55" s="328">
        <f t="shared" si="3"/>
        <v>0</v>
      </c>
      <c r="Z55" s="328">
        <f t="shared" si="3"/>
        <v>0</v>
      </c>
      <c r="AA55" s="328">
        <f t="shared" si="3"/>
        <v>0</v>
      </c>
      <c r="AB55" s="328">
        <f t="shared" si="6"/>
        <v>0</v>
      </c>
      <c r="AC55" s="328">
        <f t="shared" si="6"/>
        <v>0</v>
      </c>
      <c r="AD55" s="328">
        <f t="shared" si="6"/>
        <v>0</v>
      </c>
      <c r="AE55" s="328">
        <f t="shared" si="19"/>
        <v>0</v>
      </c>
      <c r="AF55" s="328">
        <f t="shared" si="20"/>
        <v>0</v>
      </c>
      <c r="AG55" s="329">
        <f t="shared" si="20"/>
        <v>0</v>
      </c>
      <c r="AH55" s="768">
        <v>4</v>
      </c>
      <c r="AI55" s="769">
        <v>1</v>
      </c>
      <c r="AJ55" s="769">
        <v>4</v>
      </c>
      <c r="AK55" s="769">
        <v>1</v>
      </c>
      <c r="AL55" s="769">
        <v>1</v>
      </c>
      <c r="AM55" s="769">
        <v>4</v>
      </c>
      <c r="AN55" s="769">
        <v>4</v>
      </c>
      <c r="AO55" s="769">
        <v>4</v>
      </c>
      <c r="AP55" s="769">
        <v>1</v>
      </c>
      <c r="AQ55" s="769">
        <v>1</v>
      </c>
      <c r="AR55" s="769">
        <v>1</v>
      </c>
      <c r="AS55" s="769">
        <v>1</v>
      </c>
      <c r="AT55" s="769">
        <v>4</v>
      </c>
      <c r="AU55" s="769">
        <v>6</v>
      </c>
      <c r="AV55" s="771">
        <v>7</v>
      </c>
    </row>
    <row r="56" spans="2:48" ht="14.4" x14ac:dyDescent="0.3">
      <c r="B56" s="903"/>
      <c r="C56" s="1" t="s">
        <v>4</v>
      </c>
      <c r="D56" s="756">
        <v>0</v>
      </c>
      <c r="E56" s="756">
        <v>0</v>
      </c>
      <c r="F56" s="756">
        <v>0</v>
      </c>
      <c r="G56" s="756">
        <v>0</v>
      </c>
      <c r="H56" s="756">
        <v>0</v>
      </c>
      <c r="I56" s="756">
        <v>0</v>
      </c>
      <c r="J56" s="756">
        <v>0</v>
      </c>
      <c r="K56" s="756">
        <v>0</v>
      </c>
      <c r="L56" s="756">
        <v>0</v>
      </c>
      <c r="M56" s="756">
        <v>0</v>
      </c>
      <c r="N56" s="756">
        <v>0</v>
      </c>
      <c r="O56" s="756">
        <v>0</v>
      </c>
      <c r="P56" s="757">
        <v>0</v>
      </c>
      <c r="Q56" s="757">
        <v>0</v>
      </c>
      <c r="R56" s="757">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4" x14ac:dyDescent="0.3">
      <c r="B57" s="903"/>
      <c r="C57" s="1" t="s">
        <v>5</v>
      </c>
      <c r="D57" s="756">
        <v>0</v>
      </c>
      <c r="E57" s="756">
        <v>0</v>
      </c>
      <c r="F57" s="756">
        <v>0</v>
      </c>
      <c r="G57" s="756">
        <v>0</v>
      </c>
      <c r="H57" s="756">
        <v>0</v>
      </c>
      <c r="I57" s="756">
        <v>0</v>
      </c>
      <c r="J57" s="756">
        <v>0</v>
      </c>
      <c r="K57" s="756">
        <v>0</v>
      </c>
      <c r="L57" s="756">
        <v>0</v>
      </c>
      <c r="M57" s="756">
        <v>0</v>
      </c>
      <c r="N57" s="756">
        <v>0</v>
      </c>
      <c r="O57" s="756">
        <v>0</v>
      </c>
      <c r="P57" s="757">
        <v>0</v>
      </c>
      <c r="Q57" s="757">
        <v>0</v>
      </c>
      <c r="R57" s="757">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4" x14ac:dyDescent="0.3">
      <c r="B58" s="903"/>
      <c r="C58" s="1" t="s">
        <v>6</v>
      </c>
      <c r="D58" s="757">
        <v>0.30712768000000001</v>
      </c>
      <c r="E58" s="757">
        <v>6.1853829999999999E-2</v>
      </c>
      <c r="F58" s="757">
        <v>1.463823E-2</v>
      </c>
      <c r="G58" s="757">
        <v>0.24692269999999999</v>
      </c>
      <c r="H58" s="757">
        <v>0.16381525</v>
      </c>
      <c r="I58" s="757">
        <v>0.15375769</v>
      </c>
      <c r="J58" s="757">
        <v>0.63163232999999996</v>
      </c>
      <c r="K58" s="757">
        <v>1.4739027</v>
      </c>
      <c r="L58" s="757">
        <v>1.4513228</v>
      </c>
      <c r="M58" s="757">
        <v>1.3093467999999999</v>
      </c>
      <c r="N58" s="757">
        <v>0.50053024000000002</v>
      </c>
      <c r="O58" s="757">
        <v>3.3025319999999997E-2</v>
      </c>
      <c r="P58" s="757">
        <v>0.46608486999999998</v>
      </c>
      <c r="Q58" s="757">
        <v>0.62794077000000004</v>
      </c>
      <c r="R58" s="757">
        <v>0.70103943000000002</v>
      </c>
      <c r="S58" s="143">
        <f>100</f>
        <v>100</v>
      </c>
      <c r="T58" s="328">
        <f t="shared" ref="T58:AA89" si="23">E58*100/$D58</f>
        <v>20.139451448986947</v>
      </c>
      <c r="U58" s="328">
        <f t="shared" si="23"/>
        <v>4.7661708641826097</v>
      </c>
      <c r="V58" s="328">
        <f t="shared" si="23"/>
        <v>80.397409963178831</v>
      </c>
      <c r="W58" s="328">
        <f t="shared" si="23"/>
        <v>53.337833307632835</v>
      </c>
      <c r="X58" s="328">
        <f t="shared" si="23"/>
        <v>50.063117072352448</v>
      </c>
      <c r="Y58" s="328">
        <f t="shared" si="23"/>
        <v>205.65789771862958</v>
      </c>
      <c r="Z58" s="328">
        <f t="shared" si="23"/>
        <v>479.89901138184609</v>
      </c>
      <c r="AA58" s="328">
        <f t="shared" si="23"/>
        <v>472.54705274366677</v>
      </c>
      <c r="AB58" s="328">
        <f t="shared" si="6"/>
        <v>426.32002429738662</v>
      </c>
      <c r="AC58" s="328">
        <f t="shared" si="6"/>
        <v>162.97138701402622</v>
      </c>
      <c r="AD58" s="328">
        <f t="shared" si="6"/>
        <v>10.752961113762197</v>
      </c>
      <c r="AE58" s="328">
        <f t="shared" si="21"/>
        <v>151.75606119253072</v>
      </c>
      <c r="AF58" s="328">
        <f t="shared" si="22"/>
        <v>204.45593506908918</v>
      </c>
      <c r="AG58" s="329">
        <f t="shared" si="22"/>
        <v>228.25667487866934</v>
      </c>
      <c r="AH58" s="768">
        <v>4</v>
      </c>
      <c r="AI58" s="769">
        <v>4</v>
      </c>
      <c r="AJ58" s="769">
        <v>4</v>
      </c>
      <c r="AK58" s="769">
        <v>4</v>
      </c>
      <c r="AL58" s="769">
        <v>4</v>
      </c>
      <c r="AM58" s="769">
        <v>4</v>
      </c>
      <c r="AN58" s="769">
        <v>4</v>
      </c>
      <c r="AO58" s="769">
        <v>4</v>
      </c>
      <c r="AP58" s="769">
        <v>4</v>
      </c>
      <c r="AQ58" s="769">
        <v>4</v>
      </c>
      <c r="AR58" s="769">
        <v>4</v>
      </c>
      <c r="AS58" s="769">
        <v>4</v>
      </c>
      <c r="AT58" s="769">
        <v>4</v>
      </c>
      <c r="AU58" s="769">
        <v>6</v>
      </c>
      <c r="AV58" s="771">
        <v>7</v>
      </c>
    </row>
    <row r="59" spans="2:48" ht="14.4" x14ac:dyDescent="0.3">
      <c r="B59" s="904"/>
      <c r="C59" s="8" t="s">
        <v>7</v>
      </c>
      <c r="D59" s="565">
        <v>0.30712768000000001</v>
      </c>
      <c r="E59" s="565">
        <v>6.1853829999999999E-2</v>
      </c>
      <c r="F59" s="565">
        <v>1.463823E-2</v>
      </c>
      <c r="G59" s="565">
        <v>0.24692269999999999</v>
      </c>
      <c r="H59" s="565">
        <v>0.16381525</v>
      </c>
      <c r="I59" s="565">
        <v>0.15375769</v>
      </c>
      <c r="J59" s="565">
        <v>0.63163232999999996</v>
      </c>
      <c r="K59" s="565">
        <v>1.4739027</v>
      </c>
      <c r="L59" s="565">
        <v>1.4513228</v>
      </c>
      <c r="M59" s="565">
        <v>1.3093467999999999</v>
      </c>
      <c r="N59" s="565">
        <v>0.50053024000000002</v>
      </c>
      <c r="O59" s="565">
        <v>3.3025319999999997E-2</v>
      </c>
      <c r="P59" s="565">
        <v>0.46608486999999998</v>
      </c>
      <c r="Q59" s="565">
        <v>0.62794077000000004</v>
      </c>
      <c r="R59" s="565">
        <v>0.70103943000000002</v>
      </c>
      <c r="S59" s="143">
        <f>100</f>
        <v>100</v>
      </c>
      <c r="T59" s="328">
        <f t="shared" si="23"/>
        <v>20.139451448986947</v>
      </c>
      <c r="U59" s="328">
        <f t="shared" si="23"/>
        <v>4.7661708641826097</v>
      </c>
      <c r="V59" s="328">
        <f t="shared" si="23"/>
        <v>80.397409963178831</v>
      </c>
      <c r="W59" s="328">
        <f t="shared" si="23"/>
        <v>53.337833307632835</v>
      </c>
      <c r="X59" s="328">
        <f t="shared" si="23"/>
        <v>50.063117072352448</v>
      </c>
      <c r="Y59" s="328">
        <f t="shared" si="23"/>
        <v>205.65789771862958</v>
      </c>
      <c r="Z59" s="328">
        <f t="shared" si="23"/>
        <v>479.89901138184609</v>
      </c>
      <c r="AA59" s="328">
        <f t="shared" si="23"/>
        <v>472.54705274366677</v>
      </c>
      <c r="AB59" s="328">
        <f t="shared" si="6"/>
        <v>426.32002429738662</v>
      </c>
      <c r="AC59" s="328">
        <f t="shared" si="6"/>
        <v>162.97138701402622</v>
      </c>
      <c r="AD59" s="328">
        <f t="shared" si="6"/>
        <v>10.752961113762197</v>
      </c>
      <c r="AE59" s="328">
        <f t="shared" si="21"/>
        <v>151.75606119253072</v>
      </c>
      <c r="AF59" s="328">
        <f t="shared" si="22"/>
        <v>204.45593506908918</v>
      </c>
      <c r="AG59" s="329">
        <f t="shared" si="22"/>
        <v>228.25667487866934</v>
      </c>
      <c r="AH59" s="772"/>
      <c r="AI59" s="773"/>
      <c r="AJ59" s="773"/>
      <c r="AK59" s="773"/>
      <c r="AL59" s="773"/>
      <c r="AM59" s="773"/>
      <c r="AN59" s="773"/>
      <c r="AO59" s="773"/>
      <c r="AP59" s="773"/>
      <c r="AQ59" s="773"/>
      <c r="AR59" s="773"/>
      <c r="AS59" s="773"/>
      <c r="AT59" s="773"/>
      <c r="AU59" s="773"/>
      <c r="AV59" s="774"/>
    </row>
    <row r="60" spans="2:48" ht="16.5" customHeight="1" x14ac:dyDescent="0.3">
      <c r="B60" s="905" t="s">
        <v>27</v>
      </c>
      <c r="C60" s="7" t="s">
        <v>2</v>
      </c>
      <c r="D60" s="756">
        <v>8.1999999999999993</v>
      </c>
      <c r="E60" s="757">
        <v>2.1313930999999999</v>
      </c>
      <c r="F60" s="756">
        <v>10.199999999999999</v>
      </c>
      <c r="G60" s="756">
        <v>14.5</v>
      </c>
      <c r="H60" s="756">
        <v>10.1</v>
      </c>
      <c r="I60" s="756">
        <v>10.7</v>
      </c>
      <c r="J60" s="756">
        <v>10</v>
      </c>
      <c r="K60" s="756">
        <v>10.6</v>
      </c>
      <c r="L60" s="756">
        <v>13.2</v>
      </c>
      <c r="M60" s="756">
        <v>11.4</v>
      </c>
      <c r="N60" s="756">
        <v>11.5</v>
      </c>
      <c r="O60" s="756">
        <v>10.199999999999999</v>
      </c>
      <c r="P60" s="757">
        <v>9.6366080000000007</v>
      </c>
      <c r="Q60" s="757">
        <v>12.983084</v>
      </c>
      <c r="R60" s="757">
        <v>15.965788999999999</v>
      </c>
      <c r="S60" s="143">
        <f>100</f>
        <v>100</v>
      </c>
      <c r="T60" s="328">
        <f t="shared" si="23"/>
        <v>25.992598780487807</v>
      </c>
      <c r="U60" s="328">
        <f t="shared" si="23"/>
        <v>124.39024390243902</v>
      </c>
      <c r="V60" s="328">
        <f t="shared" si="23"/>
        <v>176.82926829268294</v>
      </c>
      <c r="W60" s="328">
        <f t="shared" si="23"/>
        <v>123.17073170731709</v>
      </c>
      <c r="X60" s="328">
        <f t="shared" si="23"/>
        <v>130.48780487804879</v>
      </c>
      <c r="Y60" s="328">
        <f t="shared" si="23"/>
        <v>121.95121951219514</v>
      </c>
      <c r="Z60" s="328">
        <f t="shared" si="23"/>
        <v>129.26829268292684</v>
      </c>
      <c r="AA60" s="328">
        <f t="shared" si="23"/>
        <v>160.97560975609758</v>
      </c>
      <c r="AB60" s="328">
        <f t="shared" si="6"/>
        <v>139.02439024390245</v>
      </c>
      <c r="AC60" s="328">
        <f t="shared" si="6"/>
        <v>140.2439024390244</v>
      </c>
      <c r="AD60" s="328">
        <f t="shared" si="6"/>
        <v>124.39024390243902</v>
      </c>
      <c r="AE60" s="328">
        <f t="shared" si="21"/>
        <v>117.51960975609758</v>
      </c>
      <c r="AF60" s="328">
        <f t="shared" si="22"/>
        <v>158.33029268292682</v>
      </c>
      <c r="AG60" s="329">
        <f t="shared" si="22"/>
        <v>194.70474390243905</v>
      </c>
      <c r="AH60" s="768">
        <v>1</v>
      </c>
      <c r="AI60" s="769">
        <v>4</v>
      </c>
      <c r="AJ60" s="769">
        <v>1</v>
      </c>
      <c r="AK60" s="769">
        <v>1</v>
      </c>
      <c r="AL60" s="769">
        <v>1</v>
      </c>
      <c r="AM60" s="769">
        <v>1</v>
      </c>
      <c r="AN60" s="769">
        <v>1</v>
      </c>
      <c r="AO60" s="769">
        <v>1</v>
      </c>
      <c r="AP60" s="769">
        <v>1</v>
      </c>
      <c r="AQ60" s="769">
        <v>1</v>
      </c>
      <c r="AR60" s="769">
        <v>1</v>
      </c>
      <c r="AS60" s="769">
        <v>1</v>
      </c>
      <c r="AT60" s="769">
        <v>4</v>
      </c>
      <c r="AU60" s="769">
        <v>6</v>
      </c>
      <c r="AV60" s="771">
        <v>7</v>
      </c>
    </row>
    <row r="61" spans="2:48" ht="14.4" x14ac:dyDescent="0.3">
      <c r="B61" s="903"/>
      <c r="C61" s="1" t="s">
        <v>3</v>
      </c>
      <c r="D61" s="756">
        <v>8</v>
      </c>
      <c r="E61" s="756">
        <v>11.3</v>
      </c>
      <c r="F61" s="757">
        <v>20.079211999999998</v>
      </c>
      <c r="G61" s="757">
        <v>18.758934</v>
      </c>
      <c r="H61" s="757">
        <v>29.615957000000002</v>
      </c>
      <c r="I61" s="757">
        <v>26.516646000000001</v>
      </c>
      <c r="J61" s="757">
        <v>27.342030000000001</v>
      </c>
      <c r="K61" s="757">
        <v>31.590077999999998</v>
      </c>
      <c r="L61" s="757">
        <v>26.986386</v>
      </c>
      <c r="M61" s="757">
        <v>16</v>
      </c>
      <c r="N61" s="757">
        <v>35.771298999999999</v>
      </c>
      <c r="O61" s="757">
        <v>36.812558000000003</v>
      </c>
      <c r="P61" s="757">
        <v>40.342776999999998</v>
      </c>
      <c r="Q61" s="757">
        <v>41.435757000000002</v>
      </c>
      <c r="R61" s="757">
        <v>46.884247000000002</v>
      </c>
      <c r="S61" s="143">
        <f>100</f>
        <v>100</v>
      </c>
      <c r="T61" s="328">
        <f t="shared" si="23"/>
        <v>141.25</v>
      </c>
      <c r="U61" s="328">
        <f t="shared" si="23"/>
        <v>250.99014999999997</v>
      </c>
      <c r="V61" s="328">
        <f t="shared" si="23"/>
        <v>234.48667499999999</v>
      </c>
      <c r="W61" s="328">
        <f t="shared" si="23"/>
        <v>370.19946250000004</v>
      </c>
      <c r="X61" s="328">
        <f t="shared" si="23"/>
        <v>331.45807500000001</v>
      </c>
      <c r="Y61" s="328">
        <f t="shared" si="23"/>
        <v>341.775375</v>
      </c>
      <c r="Z61" s="328">
        <f t="shared" si="23"/>
        <v>394.87597499999998</v>
      </c>
      <c r="AA61" s="328">
        <f t="shared" si="23"/>
        <v>337.32982499999997</v>
      </c>
      <c r="AB61" s="328">
        <f t="shared" si="6"/>
        <v>200</v>
      </c>
      <c r="AC61" s="328">
        <f t="shared" si="6"/>
        <v>447.14123749999999</v>
      </c>
      <c r="AD61" s="328">
        <f t="shared" si="6"/>
        <v>460.15697500000005</v>
      </c>
      <c r="AE61" s="328">
        <f t="shared" ref="AE61:AE64" si="24">P61*100/$D61</f>
        <v>504.28471249999996</v>
      </c>
      <c r="AF61" s="328">
        <f t="shared" ref="AF61:AG64" si="25">Q61*100/$D61</f>
        <v>517.94696250000004</v>
      </c>
      <c r="AG61" s="329">
        <f t="shared" si="25"/>
        <v>586.05308750000006</v>
      </c>
      <c r="AH61" s="768">
        <v>1</v>
      </c>
      <c r="AI61" s="769">
        <v>1</v>
      </c>
      <c r="AJ61" s="769">
        <v>4</v>
      </c>
      <c r="AK61" s="769">
        <v>4</v>
      </c>
      <c r="AL61" s="769">
        <v>4</v>
      </c>
      <c r="AM61" s="769">
        <v>4</v>
      </c>
      <c r="AN61" s="769">
        <v>4</v>
      </c>
      <c r="AO61" s="769">
        <v>4</v>
      </c>
      <c r="AP61" s="769">
        <v>4</v>
      </c>
      <c r="AQ61" s="769">
        <v>4</v>
      </c>
      <c r="AR61" s="769">
        <v>4</v>
      </c>
      <c r="AS61" s="769">
        <v>4</v>
      </c>
      <c r="AT61" s="769">
        <v>4</v>
      </c>
      <c r="AU61" s="769">
        <v>6</v>
      </c>
      <c r="AV61" s="771">
        <v>7</v>
      </c>
    </row>
    <row r="62" spans="2:48" ht="14.4" x14ac:dyDescent="0.3">
      <c r="B62" s="903"/>
      <c r="C62" s="1" t="s">
        <v>4</v>
      </c>
      <c r="D62" s="756">
        <v>39.299999999999997</v>
      </c>
      <c r="E62" s="756">
        <v>34</v>
      </c>
      <c r="F62" s="756">
        <v>45.8</v>
      </c>
      <c r="G62" s="756">
        <v>56.7</v>
      </c>
      <c r="H62" s="756">
        <v>52.8</v>
      </c>
      <c r="I62" s="756">
        <v>56.9</v>
      </c>
      <c r="J62" s="756">
        <v>68.7</v>
      </c>
      <c r="K62" s="756">
        <v>75.599999999999994</v>
      </c>
      <c r="L62" s="756">
        <v>79.3</v>
      </c>
      <c r="M62" s="756">
        <v>83.2</v>
      </c>
      <c r="N62" s="756">
        <v>85.8</v>
      </c>
      <c r="O62" s="756">
        <v>80.3</v>
      </c>
      <c r="P62" s="757">
        <v>84.416937000000004</v>
      </c>
      <c r="Q62" s="757">
        <v>90.914473999999998</v>
      </c>
      <c r="R62" s="757">
        <v>98.274017000000001</v>
      </c>
      <c r="S62" s="143">
        <f>100</f>
        <v>100</v>
      </c>
      <c r="T62" s="328">
        <f t="shared" si="23"/>
        <v>86.513994910941477</v>
      </c>
      <c r="U62" s="328">
        <f t="shared" si="23"/>
        <v>116.53944020356235</v>
      </c>
      <c r="V62" s="328">
        <f t="shared" si="23"/>
        <v>144.27480916030535</v>
      </c>
      <c r="W62" s="328">
        <f t="shared" si="23"/>
        <v>134.35114503816794</v>
      </c>
      <c r="X62" s="328">
        <f t="shared" si="23"/>
        <v>144.78371501272267</v>
      </c>
      <c r="Y62" s="328">
        <f t="shared" si="23"/>
        <v>174.80916030534351</v>
      </c>
      <c r="Z62" s="328">
        <f t="shared" si="23"/>
        <v>192.36641221374046</v>
      </c>
      <c r="AA62" s="328">
        <f t="shared" si="23"/>
        <v>201.78117048346058</v>
      </c>
      <c r="AB62" s="328">
        <f t="shared" si="6"/>
        <v>211.70483460559797</v>
      </c>
      <c r="AC62" s="328">
        <f t="shared" si="6"/>
        <v>218.32061068702291</v>
      </c>
      <c r="AD62" s="328">
        <f t="shared" si="6"/>
        <v>204.3256997455471</v>
      </c>
      <c r="AE62" s="328">
        <f t="shared" si="24"/>
        <v>214.80136641221375</v>
      </c>
      <c r="AF62" s="328">
        <f t="shared" si="25"/>
        <v>231.33453944020354</v>
      </c>
      <c r="AG62" s="329">
        <f t="shared" si="25"/>
        <v>250.06111195928756</v>
      </c>
      <c r="AH62" s="768">
        <v>1</v>
      </c>
      <c r="AI62" s="769">
        <v>1</v>
      </c>
      <c r="AJ62" s="769">
        <v>1</v>
      </c>
      <c r="AK62" s="769">
        <v>1</v>
      </c>
      <c r="AL62" s="769">
        <v>1</v>
      </c>
      <c r="AM62" s="769">
        <v>1</v>
      </c>
      <c r="AN62" s="769">
        <v>1</v>
      </c>
      <c r="AO62" s="769">
        <v>1</v>
      </c>
      <c r="AP62" s="769">
        <v>1</v>
      </c>
      <c r="AQ62" s="769">
        <v>1</v>
      </c>
      <c r="AR62" s="769">
        <v>1</v>
      </c>
      <c r="AS62" s="769">
        <v>1</v>
      </c>
      <c r="AT62" s="769">
        <v>4</v>
      </c>
      <c r="AU62" s="769">
        <v>6</v>
      </c>
      <c r="AV62" s="771">
        <v>7</v>
      </c>
    </row>
    <row r="63" spans="2:48" ht="14.4" x14ac:dyDescent="0.3">
      <c r="B63" s="903"/>
      <c r="C63" s="1" t="s">
        <v>5</v>
      </c>
      <c r="D63" s="756">
        <v>10.7</v>
      </c>
      <c r="E63" s="757">
        <v>8.5686061999999996</v>
      </c>
      <c r="F63" s="757">
        <v>15.920786</v>
      </c>
      <c r="G63" s="757">
        <v>11.041065</v>
      </c>
      <c r="H63" s="757">
        <v>0.48404514999999998</v>
      </c>
      <c r="I63" s="757">
        <v>0.48334781999999998</v>
      </c>
      <c r="J63" s="757">
        <v>0.55797090000000005</v>
      </c>
      <c r="K63" s="757">
        <v>0.70991895000000005</v>
      </c>
      <c r="L63" s="757">
        <v>0.71361019999999997</v>
      </c>
      <c r="M63" s="757">
        <v>10</v>
      </c>
      <c r="N63" s="757">
        <v>11.528707000000001</v>
      </c>
      <c r="O63" s="757">
        <v>12.187443999999999</v>
      </c>
      <c r="P63" s="757">
        <v>8.3934736999999995</v>
      </c>
      <c r="Q63" s="757">
        <v>10.246119</v>
      </c>
      <c r="R63" s="757">
        <v>11.047922</v>
      </c>
      <c r="S63" s="143">
        <f>100</f>
        <v>100</v>
      </c>
      <c r="T63" s="328">
        <f t="shared" si="23"/>
        <v>80.08043177570093</v>
      </c>
      <c r="U63" s="328">
        <f t="shared" si="23"/>
        <v>148.7923925233645</v>
      </c>
      <c r="V63" s="328">
        <f t="shared" si="23"/>
        <v>103.18752336448597</v>
      </c>
      <c r="W63" s="328">
        <f t="shared" si="23"/>
        <v>4.5237864485981305</v>
      </c>
      <c r="X63" s="328">
        <f t="shared" si="23"/>
        <v>4.5172693457943929</v>
      </c>
      <c r="Y63" s="328">
        <f t="shared" si="23"/>
        <v>5.2146813084112154</v>
      </c>
      <c r="Z63" s="328">
        <f t="shared" si="23"/>
        <v>6.634756542056075</v>
      </c>
      <c r="AA63" s="328">
        <f t="shared" si="23"/>
        <v>6.6692542056074764</v>
      </c>
      <c r="AB63" s="328">
        <f t="shared" si="6"/>
        <v>93.45794392523365</v>
      </c>
      <c r="AC63" s="328">
        <f t="shared" si="6"/>
        <v>107.74492523364488</v>
      </c>
      <c r="AD63" s="328">
        <f t="shared" si="6"/>
        <v>113.90134579439254</v>
      </c>
      <c r="AE63" s="328">
        <f t="shared" si="24"/>
        <v>78.443679439252335</v>
      </c>
      <c r="AF63" s="328">
        <f t="shared" si="25"/>
        <v>95.758121495327117</v>
      </c>
      <c r="AG63" s="329">
        <f t="shared" si="25"/>
        <v>103.25160747663551</v>
      </c>
      <c r="AH63" s="768">
        <v>1</v>
      </c>
      <c r="AI63" s="769">
        <v>4</v>
      </c>
      <c r="AJ63" s="769">
        <v>4</v>
      </c>
      <c r="AK63" s="769">
        <v>4</v>
      </c>
      <c r="AL63" s="769">
        <v>4</v>
      </c>
      <c r="AM63" s="769">
        <v>4</v>
      </c>
      <c r="AN63" s="769">
        <v>4</v>
      </c>
      <c r="AO63" s="769">
        <v>4</v>
      </c>
      <c r="AP63" s="769">
        <v>4</v>
      </c>
      <c r="AQ63" s="769">
        <v>4</v>
      </c>
      <c r="AR63" s="769">
        <v>4</v>
      </c>
      <c r="AS63" s="769">
        <v>4</v>
      </c>
      <c r="AT63" s="769">
        <v>4</v>
      </c>
      <c r="AU63" s="769">
        <v>6</v>
      </c>
      <c r="AV63" s="771">
        <v>7</v>
      </c>
    </row>
    <row r="64" spans="2:48" ht="14.4" x14ac:dyDescent="0.3">
      <c r="B64" s="903"/>
      <c r="C64" s="1" t="s">
        <v>6</v>
      </c>
      <c r="D64" s="756">
        <v>66.2</v>
      </c>
      <c r="E64" s="756">
        <v>55.999999299999999</v>
      </c>
      <c r="F64" s="756">
        <v>91.999998000000005</v>
      </c>
      <c r="G64" s="756">
        <v>100.999999</v>
      </c>
      <c r="H64" s="756">
        <v>93.00000215</v>
      </c>
      <c r="I64" s="756">
        <v>94.599993820000009</v>
      </c>
      <c r="J64" s="756">
        <v>106.60000090000001</v>
      </c>
      <c r="K64" s="756">
        <v>118.49999695</v>
      </c>
      <c r="L64" s="756">
        <v>120.1999962</v>
      </c>
      <c r="M64" s="756">
        <v>120.6</v>
      </c>
      <c r="N64" s="756">
        <v>144.60000600000001</v>
      </c>
      <c r="O64" s="756">
        <v>139.50000199999999</v>
      </c>
      <c r="P64" s="757">
        <v>142.78979569999998</v>
      </c>
      <c r="Q64" s="757">
        <v>155.57943399999999</v>
      </c>
      <c r="R64" s="757">
        <v>172.171975</v>
      </c>
      <c r="S64" s="143">
        <f>100</f>
        <v>100</v>
      </c>
      <c r="T64" s="328">
        <f t="shared" si="23"/>
        <v>84.592143957703925</v>
      </c>
      <c r="U64" s="328">
        <f t="shared" si="23"/>
        <v>138.9728066465257</v>
      </c>
      <c r="V64" s="328">
        <f t="shared" si="23"/>
        <v>152.56797432024169</v>
      </c>
      <c r="W64" s="328">
        <f t="shared" si="23"/>
        <v>140.48338693353475</v>
      </c>
      <c r="X64" s="328">
        <f t="shared" si="23"/>
        <v>142.90029277945621</v>
      </c>
      <c r="Y64" s="328">
        <f t="shared" si="23"/>
        <v>161.02719169184292</v>
      </c>
      <c r="Z64" s="328">
        <f t="shared" si="23"/>
        <v>179.0030165407855</v>
      </c>
      <c r="AA64" s="328">
        <f t="shared" si="23"/>
        <v>181.5709912386707</v>
      </c>
      <c r="AB64" s="328">
        <f t="shared" si="6"/>
        <v>182.17522658610272</v>
      </c>
      <c r="AC64" s="328">
        <f t="shared" si="6"/>
        <v>218.42901208459216</v>
      </c>
      <c r="AD64" s="328">
        <f t="shared" si="6"/>
        <v>210.72507854984892</v>
      </c>
      <c r="AE64" s="328">
        <f t="shared" si="24"/>
        <v>215.69455543806643</v>
      </c>
      <c r="AF64" s="328">
        <f t="shared" si="25"/>
        <v>235.01425075528701</v>
      </c>
      <c r="AG64" s="329">
        <f t="shared" si="25"/>
        <v>260.07851208459215</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4" x14ac:dyDescent="0.3">
      <c r="B65" s="904"/>
      <c r="C65" s="8" t="s">
        <v>7</v>
      </c>
      <c r="D65" s="565">
        <v>55.5</v>
      </c>
      <c r="E65" s="565">
        <v>47.431393100000001</v>
      </c>
      <c r="F65" s="565">
        <v>76.079211999999998</v>
      </c>
      <c r="G65" s="565">
        <v>89.958933999999999</v>
      </c>
      <c r="H65" s="565">
        <v>92.515957</v>
      </c>
      <c r="I65" s="565">
        <v>94.116646000000003</v>
      </c>
      <c r="J65" s="565">
        <v>106.04203000000001</v>
      </c>
      <c r="K65" s="565">
        <v>117.79007799999999</v>
      </c>
      <c r="L65" s="565">
        <v>119.486386</v>
      </c>
      <c r="M65" s="565">
        <v>110.6</v>
      </c>
      <c r="N65" s="565">
        <v>133.07129900000001</v>
      </c>
      <c r="O65" s="565">
        <v>127.312558</v>
      </c>
      <c r="P65" s="565">
        <v>134.396322</v>
      </c>
      <c r="Q65" s="565">
        <v>145.333315</v>
      </c>
      <c r="R65" s="565">
        <v>161.124053</v>
      </c>
      <c r="S65" s="143">
        <f>100</f>
        <v>100</v>
      </c>
      <c r="T65" s="328">
        <f t="shared" si="23"/>
        <v>85.461969549549565</v>
      </c>
      <c r="U65" s="328">
        <f t="shared" si="23"/>
        <v>137.07966126126126</v>
      </c>
      <c r="V65" s="328">
        <f t="shared" si="23"/>
        <v>162.08816936936938</v>
      </c>
      <c r="W65" s="328">
        <f t="shared" si="23"/>
        <v>166.69541801801802</v>
      </c>
      <c r="X65" s="328">
        <f t="shared" si="23"/>
        <v>169.57954234234234</v>
      </c>
      <c r="Y65" s="328">
        <f t="shared" si="23"/>
        <v>191.06672072072075</v>
      </c>
      <c r="Z65" s="328">
        <f t="shared" si="23"/>
        <v>212.23437477477475</v>
      </c>
      <c r="AA65" s="328">
        <f t="shared" si="23"/>
        <v>215.29078558558558</v>
      </c>
      <c r="AB65" s="328">
        <f t="shared" si="6"/>
        <v>199.27927927927928</v>
      </c>
      <c r="AC65" s="328">
        <f t="shared" si="6"/>
        <v>239.76810630630635</v>
      </c>
      <c r="AD65" s="328">
        <f t="shared" si="6"/>
        <v>229.39199639639637</v>
      </c>
      <c r="AE65" s="328">
        <f t="shared" ref="AE65:AE68" si="26">P65*100/$D65</f>
        <v>242.15553513513512</v>
      </c>
      <c r="AF65" s="328">
        <f t="shared" ref="AF65:AG68" si="27">Q65*100/$D65</f>
        <v>261.86182882882883</v>
      </c>
      <c r="AG65" s="329">
        <f t="shared" si="27"/>
        <v>290.31360900900904</v>
      </c>
      <c r="AH65" s="772"/>
      <c r="AI65" s="773"/>
      <c r="AJ65" s="773"/>
      <c r="AK65" s="773"/>
      <c r="AL65" s="773"/>
      <c r="AM65" s="773"/>
      <c r="AN65" s="773"/>
      <c r="AO65" s="773"/>
      <c r="AP65" s="773"/>
      <c r="AQ65" s="773"/>
      <c r="AR65" s="773"/>
      <c r="AS65" s="773"/>
      <c r="AT65" s="773"/>
      <c r="AU65" s="773"/>
      <c r="AV65" s="774"/>
    </row>
    <row r="66" spans="2:48" ht="16.5" customHeight="1" x14ac:dyDescent="0.3">
      <c r="B66" s="903" t="s">
        <v>28</v>
      </c>
      <c r="C66" s="1" t="s">
        <v>2</v>
      </c>
      <c r="D66" s="756">
        <v>1.7</v>
      </c>
      <c r="E66" s="756">
        <v>10.6</v>
      </c>
      <c r="F66" s="756">
        <v>37.4</v>
      </c>
      <c r="G66" s="756">
        <v>41.6</v>
      </c>
      <c r="H66" s="756">
        <v>32.9</v>
      </c>
      <c r="I66" s="756">
        <v>30.1</v>
      </c>
      <c r="J66" s="756">
        <v>35.1</v>
      </c>
      <c r="K66" s="756">
        <v>21.2</v>
      </c>
      <c r="L66" s="756">
        <v>33.9</v>
      </c>
      <c r="M66" s="756">
        <v>31.1</v>
      </c>
      <c r="N66" s="756">
        <v>38.200000000000003</v>
      </c>
      <c r="O66" s="756">
        <v>37.799999999999997</v>
      </c>
      <c r="P66" s="757">
        <v>35.712136000000001</v>
      </c>
      <c r="Q66" s="757">
        <v>48.113781000000003</v>
      </c>
      <c r="R66" s="757">
        <v>59.166775000000001</v>
      </c>
      <c r="S66" s="143">
        <f>100</f>
        <v>100</v>
      </c>
      <c r="T66" s="328">
        <f t="shared" si="23"/>
        <v>623.52941176470586</v>
      </c>
      <c r="U66" s="328">
        <f t="shared" si="23"/>
        <v>2200</v>
      </c>
      <c r="V66" s="328">
        <f t="shared" si="23"/>
        <v>2447.0588235294117</v>
      </c>
      <c r="W66" s="328">
        <f t="shared" si="23"/>
        <v>1935.2941176470588</v>
      </c>
      <c r="X66" s="328">
        <f t="shared" si="23"/>
        <v>1770.5882352941178</v>
      </c>
      <c r="Y66" s="328">
        <f t="shared" si="23"/>
        <v>2064.7058823529414</v>
      </c>
      <c r="Z66" s="328">
        <f t="shared" si="23"/>
        <v>1247.0588235294117</v>
      </c>
      <c r="AA66" s="328">
        <f t="shared" si="23"/>
        <v>1994.1176470588236</v>
      </c>
      <c r="AB66" s="328">
        <f t="shared" si="6"/>
        <v>1829.4117647058824</v>
      </c>
      <c r="AC66" s="328">
        <f t="shared" si="6"/>
        <v>2247.0588235294122</v>
      </c>
      <c r="AD66" s="328">
        <f t="shared" si="6"/>
        <v>2223.5294117647059</v>
      </c>
      <c r="AE66" s="328">
        <f t="shared" si="26"/>
        <v>2100.7138823529413</v>
      </c>
      <c r="AF66" s="328">
        <f t="shared" si="27"/>
        <v>2830.2224117647061</v>
      </c>
      <c r="AG66" s="329">
        <f t="shared" si="27"/>
        <v>3480.3985294117647</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4" x14ac:dyDescent="0.3">
      <c r="B67" s="903"/>
      <c r="C67" s="1" t="s">
        <v>3</v>
      </c>
      <c r="D67" s="756">
        <v>18.899999999999999</v>
      </c>
      <c r="E67" s="756">
        <v>17.8</v>
      </c>
      <c r="F67" s="757">
        <v>19.333974999999999</v>
      </c>
      <c r="G67" s="756">
        <v>32.1</v>
      </c>
      <c r="H67" s="756">
        <v>24.6</v>
      </c>
      <c r="I67" s="756">
        <v>24.8</v>
      </c>
      <c r="J67" s="756">
        <v>26.3</v>
      </c>
      <c r="K67" s="756">
        <v>27.9</v>
      </c>
      <c r="L67" s="756">
        <v>29.2</v>
      </c>
      <c r="M67" s="756">
        <v>29</v>
      </c>
      <c r="N67" s="756">
        <v>31.1</v>
      </c>
      <c r="O67" s="756">
        <v>32.9</v>
      </c>
      <c r="P67" s="757">
        <v>34.759247000000002</v>
      </c>
      <c r="Q67" s="757">
        <v>35.700958</v>
      </c>
      <c r="R67" s="757">
        <v>40.396591000000001</v>
      </c>
      <c r="S67" s="143">
        <f>100</f>
        <v>100</v>
      </c>
      <c r="T67" s="328">
        <f t="shared" si="23"/>
        <v>94.179894179894191</v>
      </c>
      <c r="U67" s="328">
        <f t="shared" si="23"/>
        <v>102.29616402116402</v>
      </c>
      <c r="V67" s="328">
        <f t="shared" si="23"/>
        <v>169.84126984126985</v>
      </c>
      <c r="W67" s="328">
        <f t="shared" si="23"/>
        <v>130.15873015873018</v>
      </c>
      <c r="X67" s="328">
        <f t="shared" si="23"/>
        <v>131.21693121693121</v>
      </c>
      <c r="Y67" s="328">
        <f t="shared" si="23"/>
        <v>139.15343915343917</v>
      </c>
      <c r="Z67" s="328">
        <f t="shared" si="23"/>
        <v>147.61904761904762</v>
      </c>
      <c r="AA67" s="328">
        <f t="shared" si="23"/>
        <v>154.49735449735451</v>
      </c>
      <c r="AB67" s="328">
        <f t="shared" si="6"/>
        <v>153.43915343915344</v>
      </c>
      <c r="AC67" s="328">
        <f t="shared" si="6"/>
        <v>164.55026455026456</v>
      </c>
      <c r="AD67" s="328">
        <f t="shared" si="6"/>
        <v>174.07407407407408</v>
      </c>
      <c r="AE67" s="328">
        <f t="shared" si="26"/>
        <v>183.91135978835982</v>
      </c>
      <c r="AF67" s="328">
        <f t="shared" si="27"/>
        <v>188.89395767195768</v>
      </c>
      <c r="AG67" s="329">
        <f t="shared" si="27"/>
        <v>213.73857671957674</v>
      </c>
      <c r="AH67" s="768">
        <v>1</v>
      </c>
      <c r="AI67" s="769">
        <v>1</v>
      </c>
      <c r="AJ67" s="769">
        <v>4</v>
      </c>
      <c r="AK67" s="769">
        <v>1</v>
      </c>
      <c r="AL67" s="769">
        <v>1</v>
      </c>
      <c r="AM67" s="769">
        <v>1</v>
      </c>
      <c r="AN67" s="769">
        <v>1</v>
      </c>
      <c r="AO67" s="769">
        <v>1</v>
      </c>
      <c r="AP67" s="769">
        <v>1</v>
      </c>
      <c r="AQ67" s="769">
        <v>1</v>
      </c>
      <c r="AR67" s="769">
        <v>1</v>
      </c>
      <c r="AS67" s="769">
        <v>1</v>
      </c>
      <c r="AT67" s="769">
        <v>4</v>
      </c>
      <c r="AU67" s="769">
        <v>6</v>
      </c>
      <c r="AV67" s="771">
        <v>7</v>
      </c>
    </row>
    <row r="68" spans="2:48" ht="14.4" x14ac:dyDescent="0.3">
      <c r="B68" s="903"/>
      <c r="C68" s="1" t="s">
        <v>4</v>
      </c>
      <c r="D68" s="756">
        <v>42.1</v>
      </c>
      <c r="E68" s="756">
        <v>31.4</v>
      </c>
      <c r="F68" s="756">
        <v>31.9</v>
      </c>
      <c r="G68" s="756">
        <v>36.9</v>
      </c>
      <c r="H68" s="756">
        <v>28.3</v>
      </c>
      <c r="I68" s="756">
        <v>35.6</v>
      </c>
      <c r="J68" s="756">
        <v>39.5</v>
      </c>
      <c r="K68" s="756">
        <v>41</v>
      </c>
      <c r="L68" s="756">
        <v>45.2</v>
      </c>
      <c r="M68" s="756">
        <v>49.5</v>
      </c>
      <c r="N68" s="756">
        <v>52.1</v>
      </c>
      <c r="O68" s="756">
        <v>49.3</v>
      </c>
      <c r="P68" s="757">
        <v>51.827582</v>
      </c>
      <c r="Q68" s="757">
        <v>55.81673</v>
      </c>
      <c r="R68" s="757">
        <v>60.332211000000001</v>
      </c>
      <c r="S68" s="143">
        <f>100</f>
        <v>100</v>
      </c>
      <c r="T68" s="328">
        <f t="shared" si="23"/>
        <v>74.584323040380042</v>
      </c>
      <c r="U68" s="328">
        <f t="shared" si="23"/>
        <v>75.771971496437047</v>
      </c>
      <c r="V68" s="328">
        <f t="shared" si="23"/>
        <v>87.648456057007124</v>
      </c>
      <c r="W68" s="328">
        <f t="shared" si="23"/>
        <v>67.220902612826606</v>
      </c>
      <c r="X68" s="328">
        <f t="shared" si="23"/>
        <v>84.560570071258908</v>
      </c>
      <c r="Y68" s="328">
        <f t="shared" si="23"/>
        <v>93.824228028503555</v>
      </c>
      <c r="Z68" s="328">
        <f t="shared" si="23"/>
        <v>97.387173396674584</v>
      </c>
      <c r="AA68" s="328">
        <f t="shared" si="23"/>
        <v>107.36342042755344</v>
      </c>
      <c r="AB68" s="328">
        <f t="shared" si="6"/>
        <v>117.57719714964369</v>
      </c>
      <c r="AC68" s="328">
        <f t="shared" si="6"/>
        <v>123.75296912114014</v>
      </c>
      <c r="AD68" s="328">
        <f t="shared" si="6"/>
        <v>117.1021377672209</v>
      </c>
      <c r="AE68" s="328">
        <f t="shared" si="26"/>
        <v>123.10589548693586</v>
      </c>
      <c r="AF68" s="328">
        <f t="shared" si="27"/>
        <v>132.58130641330166</v>
      </c>
      <c r="AG68" s="329">
        <f t="shared" si="27"/>
        <v>143.30691448931114</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4" x14ac:dyDescent="0.3">
      <c r="B69" s="903"/>
      <c r="C69" s="1" t="s">
        <v>5</v>
      </c>
      <c r="D69" s="756">
        <v>76.400000000000006</v>
      </c>
      <c r="E69" s="756">
        <v>59.9</v>
      </c>
      <c r="F69" s="757">
        <v>53.466026999999997</v>
      </c>
      <c r="G69" s="756">
        <v>54.4</v>
      </c>
      <c r="H69" s="756">
        <v>55.7</v>
      </c>
      <c r="I69" s="756">
        <v>48.3</v>
      </c>
      <c r="J69" s="756">
        <v>48.1</v>
      </c>
      <c r="K69" s="756">
        <v>47.8</v>
      </c>
      <c r="L69" s="756">
        <v>47.9</v>
      </c>
      <c r="M69" s="756">
        <v>44.7</v>
      </c>
      <c r="N69" s="756">
        <v>46.3</v>
      </c>
      <c r="O69" s="756">
        <v>40.1</v>
      </c>
      <c r="P69" s="757">
        <v>30.772385</v>
      </c>
      <c r="Q69" s="757">
        <v>37.564605999999998</v>
      </c>
      <c r="R69" s="757">
        <v>40.518352999999998</v>
      </c>
      <c r="S69" s="143">
        <f>100</f>
        <v>100</v>
      </c>
      <c r="T69" s="328">
        <f t="shared" si="23"/>
        <v>78.403141361256544</v>
      </c>
      <c r="U69" s="328">
        <f t="shared" si="23"/>
        <v>69.981710732984283</v>
      </c>
      <c r="V69" s="328">
        <f t="shared" si="23"/>
        <v>71.204188481675388</v>
      </c>
      <c r="W69" s="328">
        <f t="shared" si="23"/>
        <v>72.905759162303653</v>
      </c>
      <c r="X69" s="328">
        <f t="shared" si="23"/>
        <v>63.21989528795811</v>
      </c>
      <c r="Y69" s="328">
        <f t="shared" si="23"/>
        <v>62.958115183246072</v>
      </c>
      <c r="Z69" s="328">
        <f t="shared" si="23"/>
        <v>62.565445026178004</v>
      </c>
      <c r="AA69" s="328">
        <f t="shared" si="23"/>
        <v>62.696335078534027</v>
      </c>
      <c r="AB69" s="328">
        <f t="shared" si="6"/>
        <v>58.507853403141354</v>
      </c>
      <c r="AC69" s="328">
        <f t="shared" si="6"/>
        <v>60.602094240837694</v>
      </c>
      <c r="AD69" s="328">
        <f t="shared" si="6"/>
        <v>52.486910994764393</v>
      </c>
      <c r="AE69" s="328">
        <f t="shared" ref="AE69:AE72" si="28">P69*100/$D69</f>
        <v>40.277990837696329</v>
      </c>
      <c r="AF69" s="328">
        <f t="shared" ref="AF69:AG72" si="29">Q69*100/$D69</f>
        <v>49.168332460732977</v>
      </c>
      <c r="AG69" s="329">
        <f t="shared" si="29"/>
        <v>53.034493455497376</v>
      </c>
      <c r="AH69" s="768">
        <v>1</v>
      </c>
      <c r="AI69" s="769">
        <v>1</v>
      </c>
      <c r="AJ69" s="769">
        <v>4</v>
      </c>
      <c r="AK69" s="769">
        <v>1</v>
      </c>
      <c r="AL69" s="769">
        <v>1</v>
      </c>
      <c r="AM69" s="769">
        <v>1</v>
      </c>
      <c r="AN69" s="769">
        <v>1</v>
      </c>
      <c r="AO69" s="769">
        <v>1</v>
      </c>
      <c r="AP69" s="769">
        <v>1</v>
      </c>
      <c r="AQ69" s="769">
        <v>1</v>
      </c>
      <c r="AR69" s="769">
        <v>1</v>
      </c>
      <c r="AS69" s="769">
        <v>1</v>
      </c>
      <c r="AT69" s="769">
        <v>4</v>
      </c>
      <c r="AU69" s="769">
        <v>6</v>
      </c>
      <c r="AV69" s="771">
        <v>7</v>
      </c>
    </row>
    <row r="70" spans="2:48" ht="14.4" x14ac:dyDescent="0.3">
      <c r="B70" s="903"/>
      <c r="C70" s="1" t="s">
        <v>6</v>
      </c>
      <c r="D70" s="756">
        <v>139.10000000000002</v>
      </c>
      <c r="E70" s="756">
        <v>119.69999999999999</v>
      </c>
      <c r="F70" s="756">
        <v>142.10000199999999</v>
      </c>
      <c r="G70" s="756">
        <v>165</v>
      </c>
      <c r="H70" s="756">
        <v>141.5</v>
      </c>
      <c r="I70" s="756">
        <v>138.80000000000001</v>
      </c>
      <c r="J70" s="756">
        <v>149</v>
      </c>
      <c r="K70" s="756">
        <v>137.89999999999998</v>
      </c>
      <c r="L70" s="756">
        <v>156.19999999999999</v>
      </c>
      <c r="M70" s="756">
        <v>154.30000000000001</v>
      </c>
      <c r="N70" s="756">
        <v>167.7</v>
      </c>
      <c r="O70" s="756">
        <v>160.1</v>
      </c>
      <c r="P70" s="757">
        <v>153.07135</v>
      </c>
      <c r="Q70" s="757">
        <v>177.19607500000001</v>
      </c>
      <c r="R70" s="757">
        <v>200.41392999999999</v>
      </c>
      <c r="S70" s="143">
        <f>100</f>
        <v>100</v>
      </c>
      <c r="T70" s="328">
        <f t="shared" si="23"/>
        <v>86.053199137311253</v>
      </c>
      <c r="U70" s="328">
        <f t="shared" si="23"/>
        <v>102.15672322070451</v>
      </c>
      <c r="V70" s="328">
        <f t="shared" si="23"/>
        <v>118.61969805895038</v>
      </c>
      <c r="W70" s="328">
        <f t="shared" si="23"/>
        <v>101.72537742631199</v>
      </c>
      <c r="X70" s="328">
        <f t="shared" si="23"/>
        <v>99.784327821711003</v>
      </c>
      <c r="Y70" s="328">
        <f t="shared" si="23"/>
        <v>107.117181883537</v>
      </c>
      <c r="Z70" s="328">
        <f t="shared" si="23"/>
        <v>99.137311286843968</v>
      </c>
      <c r="AA70" s="328">
        <f t="shared" si="23"/>
        <v>112.29331416247301</v>
      </c>
      <c r="AB70" s="328">
        <f t="shared" si="6"/>
        <v>110.9273903666427</v>
      </c>
      <c r="AC70" s="328">
        <f t="shared" si="6"/>
        <v>120.56074766355138</v>
      </c>
      <c r="AD70" s="328">
        <f t="shared" si="6"/>
        <v>115.09705248023003</v>
      </c>
      <c r="AE70" s="328">
        <f t="shared" si="28"/>
        <v>110.04410496046009</v>
      </c>
      <c r="AF70" s="328">
        <f t="shared" si="29"/>
        <v>127.3875449317038</v>
      </c>
      <c r="AG70" s="329">
        <f t="shared" si="29"/>
        <v>144.07902947519767</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4" x14ac:dyDescent="0.3">
      <c r="B71" s="904"/>
      <c r="C71" s="8" t="s">
        <v>7</v>
      </c>
      <c r="D71" s="565">
        <v>62.7</v>
      </c>
      <c r="E71" s="565">
        <v>59.8</v>
      </c>
      <c r="F71" s="565">
        <v>88.633974999999992</v>
      </c>
      <c r="G71" s="565">
        <v>110.6</v>
      </c>
      <c r="H71" s="565">
        <v>85.8</v>
      </c>
      <c r="I71" s="565">
        <v>90.5</v>
      </c>
      <c r="J71" s="565">
        <v>100.9</v>
      </c>
      <c r="K71" s="565">
        <v>90.1</v>
      </c>
      <c r="L71" s="565">
        <v>108.3</v>
      </c>
      <c r="M71" s="565">
        <v>109.6</v>
      </c>
      <c r="N71" s="565">
        <v>121.4</v>
      </c>
      <c r="O71" s="565">
        <v>119.99999999999999</v>
      </c>
      <c r="P71" s="565">
        <v>122.29896500000001</v>
      </c>
      <c r="Q71" s="565">
        <v>139.63146900000001</v>
      </c>
      <c r="R71" s="565">
        <v>159.895577</v>
      </c>
      <c r="S71" s="143">
        <f>100</f>
        <v>100</v>
      </c>
      <c r="T71" s="328">
        <f t="shared" si="23"/>
        <v>95.374800637958529</v>
      </c>
      <c r="U71" s="328">
        <f t="shared" si="23"/>
        <v>141.3620015948963</v>
      </c>
      <c r="V71" s="328">
        <f t="shared" si="23"/>
        <v>176.39553429027112</v>
      </c>
      <c r="W71" s="328">
        <f t="shared" si="23"/>
        <v>136.84210526315789</v>
      </c>
      <c r="X71" s="328">
        <f t="shared" si="23"/>
        <v>144.33811802232853</v>
      </c>
      <c r="Y71" s="328">
        <f t="shared" si="23"/>
        <v>160.92503987240829</v>
      </c>
      <c r="Z71" s="328">
        <f t="shared" si="23"/>
        <v>143.70015948963317</v>
      </c>
      <c r="AA71" s="328">
        <f t="shared" si="23"/>
        <v>172.72727272727272</v>
      </c>
      <c r="AB71" s="328">
        <f t="shared" si="6"/>
        <v>174.80063795853269</v>
      </c>
      <c r="AC71" s="328">
        <f t="shared" si="6"/>
        <v>193.62041467304624</v>
      </c>
      <c r="AD71" s="328">
        <f t="shared" si="6"/>
        <v>191.38755980861239</v>
      </c>
      <c r="AE71" s="328">
        <f t="shared" si="28"/>
        <v>195.05417065390751</v>
      </c>
      <c r="AF71" s="328">
        <f t="shared" si="29"/>
        <v>222.6977177033493</v>
      </c>
      <c r="AG71" s="329">
        <f t="shared" si="29"/>
        <v>255.0168692185008</v>
      </c>
      <c r="AH71" s="772"/>
      <c r="AI71" s="773"/>
      <c r="AJ71" s="773"/>
      <c r="AK71" s="773"/>
      <c r="AL71" s="773"/>
      <c r="AM71" s="773"/>
      <c r="AN71" s="773"/>
      <c r="AO71" s="773"/>
      <c r="AP71" s="773"/>
      <c r="AQ71" s="773"/>
      <c r="AR71" s="773"/>
      <c r="AS71" s="773"/>
      <c r="AT71" s="773"/>
      <c r="AU71" s="773"/>
      <c r="AV71" s="774"/>
    </row>
    <row r="72" spans="2:48" ht="16.5" customHeight="1" x14ac:dyDescent="0.3">
      <c r="B72" s="905" t="s">
        <v>29</v>
      </c>
      <c r="C72" s="7" t="s">
        <v>2</v>
      </c>
      <c r="D72" s="756">
        <v>3.8</v>
      </c>
      <c r="E72" s="756">
        <v>0.7</v>
      </c>
      <c r="F72" s="756">
        <v>5.4</v>
      </c>
      <c r="G72" s="756">
        <v>6.8</v>
      </c>
      <c r="H72" s="756">
        <v>4.0999999999999996</v>
      </c>
      <c r="I72" s="756">
        <v>2.6</v>
      </c>
      <c r="J72" s="756">
        <v>11.6</v>
      </c>
      <c r="K72" s="756">
        <v>2.7</v>
      </c>
      <c r="L72" s="756">
        <v>4.3</v>
      </c>
      <c r="M72" s="756">
        <v>6.1</v>
      </c>
      <c r="N72" s="756">
        <v>8.5</v>
      </c>
      <c r="O72" s="756">
        <v>8.5</v>
      </c>
      <c r="P72" s="757">
        <v>8.0305061999999996</v>
      </c>
      <c r="Q72" s="757">
        <v>10.819236</v>
      </c>
      <c r="R72" s="757">
        <v>13.304512000000001</v>
      </c>
      <c r="S72" s="143">
        <f>100</f>
        <v>100</v>
      </c>
      <c r="T72" s="328">
        <f t="shared" si="23"/>
        <v>18.421052631578949</v>
      </c>
      <c r="U72" s="328">
        <f t="shared" si="23"/>
        <v>142.10526315789474</v>
      </c>
      <c r="V72" s="328">
        <f t="shared" si="23"/>
        <v>178.94736842105263</v>
      </c>
      <c r="W72" s="328">
        <f t="shared" si="23"/>
        <v>107.89473684210526</v>
      </c>
      <c r="X72" s="328">
        <f t="shared" si="23"/>
        <v>68.421052631578945</v>
      </c>
      <c r="Y72" s="328">
        <f t="shared" si="23"/>
        <v>305.26315789473688</v>
      </c>
      <c r="Z72" s="328">
        <f t="shared" si="23"/>
        <v>71.05263157894737</v>
      </c>
      <c r="AA72" s="328">
        <f t="shared" si="23"/>
        <v>113.15789473684211</v>
      </c>
      <c r="AB72" s="328">
        <f t="shared" si="6"/>
        <v>160.5263157894737</v>
      </c>
      <c r="AC72" s="328">
        <f t="shared" si="6"/>
        <v>223.68421052631581</v>
      </c>
      <c r="AD72" s="328">
        <f t="shared" si="6"/>
        <v>223.68421052631581</v>
      </c>
      <c r="AE72" s="328">
        <f t="shared" si="28"/>
        <v>211.32911052631579</v>
      </c>
      <c r="AF72" s="328">
        <f t="shared" si="29"/>
        <v>284.71673684210532</v>
      </c>
      <c r="AG72" s="329">
        <f t="shared" si="29"/>
        <v>350.11873684210525</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4" x14ac:dyDescent="0.3">
      <c r="B73" s="903"/>
      <c r="C73" s="1" t="s">
        <v>3</v>
      </c>
      <c r="D73" s="756">
        <v>5.6</v>
      </c>
      <c r="E73" s="756">
        <v>18.399999999999999</v>
      </c>
      <c r="F73" s="756">
        <v>5.7</v>
      </c>
      <c r="G73" s="756">
        <v>6.2</v>
      </c>
      <c r="H73" s="756">
        <v>8</v>
      </c>
      <c r="I73" s="756">
        <v>8.6</v>
      </c>
      <c r="J73" s="756">
        <v>8.1999999999999993</v>
      </c>
      <c r="K73" s="756">
        <v>8.1</v>
      </c>
      <c r="L73" s="756">
        <v>7.4</v>
      </c>
      <c r="M73" s="756">
        <v>8.6999999999999993</v>
      </c>
      <c r="N73" s="756">
        <v>9.5</v>
      </c>
      <c r="O73" s="756">
        <v>11.6</v>
      </c>
      <c r="P73" s="757">
        <v>12.25554</v>
      </c>
      <c r="Q73" s="757">
        <v>12.587572</v>
      </c>
      <c r="R73" s="757">
        <v>14.241711</v>
      </c>
      <c r="S73" s="143">
        <f>100</f>
        <v>100</v>
      </c>
      <c r="T73" s="328">
        <f t="shared" si="23"/>
        <v>328.57142857142856</v>
      </c>
      <c r="U73" s="328">
        <f t="shared" si="23"/>
        <v>101.78571428571429</v>
      </c>
      <c r="V73" s="328">
        <f t="shared" si="23"/>
        <v>110.71428571428572</v>
      </c>
      <c r="W73" s="328">
        <f t="shared" si="23"/>
        <v>142.85714285714286</v>
      </c>
      <c r="X73" s="328">
        <f t="shared" si="23"/>
        <v>153.57142857142858</v>
      </c>
      <c r="Y73" s="328">
        <f t="shared" si="23"/>
        <v>146.42857142857142</v>
      </c>
      <c r="Z73" s="328">
        <f t="shared" si="23"/>
        <v>144.64285714285714</v>
      </c>
      <c r="AA73" s="328">
        <f t="shared" si="23"/>
        <v>132.14285714285714</v>
      </c>
      <c r="AB73" s="328">
        <f t="shared" si="6"/>
        <v>155.35714285714283</v>
      </c>
      <c r="AC73" s="328">
        <f t="shared" si="6"/>
        <v>169.64285714285717</v>
      </c>
      <c r="AD73" s="328">
        <f t="shared" si="6"/>
        <v>207.14285714285717</v>
      </c>
      <c r="AE73" s="328">
        <f t="shared" ref="AE73:AE76" si="30">P73*100/$D73</f>
        <v>218.84892857142859</v>
      </c>
      <c r="AF73" s="328">
        <f t="shared" ref="AF73:AG76" si="31">Q73*100/$D73</f>
        <v>224.77807142857145</v>
      </c>
      <c r="AG73" s="329">
        <f t="shared" si="31"/>
        <v>254.31626785714289</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4" x14ac:dyDescent="0.3">
      <c r="B74" s="903"/>
      <c r="C74" s="1" t="s">
        <v>4</v>
      </c>
      <c r="D74" s="756">
        <v>35.4</v>
      </c>
      <c r="E74" s="757">
        <v>36.742305999999999</v>
      </c>
      <c r="F74" s="756">
        <v>35.5</v>
      </c>
      <c r="G74" s="756">
        <v>33.200000000000003</v>
      </c>
      <c r="H74" s="756">
        <v>19</v>
      </c>
      <c r="I74" s="756">
        <v>31.1</v>
      </c>
      <c r="J74" s="756">
        <v>35.4</v>
      </c>
      <c r="K74" s="756">
        <v>25.2</v>
      </c>
      <c r="L74" s="756">
        <v>29.9</v>
      </c>
      <c r="M74" s="756">
        <v>34.6</v>
      </c>
      <c r="N74" s="756">
        <v>28.6</v>
      </c>
      <c r="O74" s="756">
        <v>35.6</v>
      </c>
      <c r="P74" s="757">
        <v>37.425190000000001</v>
      </c>
      <c r="Q74" s="757">
        <v>40.305790000000002</v>
      </c>
      <c r="R74" s="757">
        <v>43.56617</v>
      </c>
      <c r="S74" s="143">
        <f>100</f>
        <v>100</v>
      </c>
      <c r="T74" s="328">
        <f t="shared" si="23"/>
        <v>103.79182485875707</v>
      </c>
      <c r="U74" s="328">
        <f t="shared" si="23"/>
        <v>100.28248587570621</v>
      </c>
      <c r="V74" s="328">
        <f t="shared" si="23"/>
        <v>93.785310734463295</v>
      </c>
      <c r="W74" s="328">
        <f t="shared" si="23"/>
        <v>53.672316384180796</v>
      </c>
      <c r="X74" s="328">
        <f t="shared" si="23"/>
        <v>87.853107344632775</v>
      </c>
      <c r="Y74" s="328">
        <f t="shared" si="23"/>
        <v>100</v>
      </c>
      <c r="Z74" s="328">
        <f t="shared" si="23"/>
        <v>71.186440677966104</v>
      </c>
      <c r="AA74" s="328">
        <f t="shared" si="23"/>
        <v>84.463276836158201</v>
      </c>
      <c r="AB74" s="328">
        <f t="shared" si="6"/>
        <v>97.740112994350284</v>
      </c>
      <c r="AC74" s="328">
        <f t="shared" si="6"/>
        <v>80.790960451977398</v>
      </c>
      <c r="AD74" s="328">
        <f t="shared" si="6"/>
        <v>100.56497175141243</v>
      </c>
      <c r="AE74" s="328">
        <f t="shared" si="30"/>
        <v>105.7208757062147</v>
      </c>
      <c r="AF74" s="328">
        <f t="shared" si="31"/>
        <v>113.85816384180792</v>
      </c>
      <c r="AG74" s="329">
        <f t="shared" si="31"/>
        <v>123.0682768361582</v>
      </c>
      <c r="AH74" s="768">
        <v>1</v>
      </c>
      <c r="AI74" s="769">
        <v>4</v>
      </c>
      <c r="AJ74" s="769">
        <v>1</v>
      </c>
      <c r="AK74" s="769">
        <v>1</v>
      </c>
      <c r="AL74" s="769">
        <v>1</v>
      </c>
      <c r="AM74" s="769">
        <v>1</v>
      </c>
      <c r="AN74" s="769">
        <v>1</v>
      </c>
      <c r="AO74" s="769">
        <v>1</v>
      </c>
      <c r="AP74" s="769">
        <v>1</v>
      </c>
      <c r="AQ74" s="769">
        <v>1</v>
      </c>
      <c r="AR74" s="769">
        <v>1</v>
      </c>
      <c r="AS74" s="769">
        <v>1</v>
      </c>
      <c r="AT74" s="769">
        <v>4</v>
      </c>
      <c r="AU74" s="769">
        <v>6</v>
      </c>
      <c r="AV74" s="771">
        <v>7</v>
      </c>
    </row>
    <row r="75" spans="2:48" ht="14.4" x14ac:dyDescent="0.3">
      <c r="B75" s="903"/>
      <c r="C75" s="1" t="s">
        <v>5</v>
      </c>
      <c r="D75" s="756">
        <v>67.2</v>
      </c>
      <c r="E75" s="757">
        <v>56.357691000000003</v>
      </c>
      <c r="F75" s="756">
        <v>83.7</v>
      </c>
      <c r="G75" s="756">
        <v>105.1</v>
      </c>
      <c r="H75" s="756">
        <v>100.3</v>
      </c>
      <c r="I75" s="756">
        <v>95</v>
      </c>
      <c r="J75" s="756">
        <v>98.5</v>
      </c>
      <c r="K75" s="756">
        <v>105.8</v>
      </c>
      <c r="L75" s="756">
        <v>118.4</v>
      </c>
      <c r="M75" s="756">
        <v>128.6</v>
      </c>
      <c r="N75" s="756">
        <v>127.6</v>
      </c>
      <c r="O75" s="756">
        <v>99.9</v>
      </c>
      <c r="P75" s="757">
        <v>76.662374999999997</v>
      </c>
      <c r="Q75" s="757">
        <v>93.583641</v>
      </c>
      <c r="R75" s="757">
        <v>100.92496</v>
      </c>
      <c r="S75" s="143">
        <f>100</f>
        <v>100</v>
      </c>
      <c r="T75" s="328">
        <f t="shared" si="23"/>
        <v>83.865611607142867</v>
      </c>
      <c r="U75" s="328">
        <f t="shared" si="23"/>
        <v>124.55357142857142</v>
      </c>
      <c r="V75" s="328">
        <f t="shared" si="23"/>
        <v>156.39880952380952</v>
      </c>
      <c r="W75" s="328">
        <f t="shared" si="23"/>
        <v>149.25595238095238</v>
      </c>
      <c r="X75" s="328">
        <f t="shared" si="23"/>
        <v>141.36904761904762</v>
      </c>
      <c r="Y75" s="328">
        <f t="shared" si="23"/>
        <v>146.57738095238093</v>
      </c>
      <c r="Z75" s="328">
        <f t="shared" si="23"/>
        <v>157.44047619047618</v>
      </c>
      <c r="AA75" s="328">
        <f t="shared" si="23"/>
        <v>176.19047619047618</v>
      </c>
      <c r="AB75" s="328">
        <f t="shared" si="6"/>
        <v>191.36904761904762</v>
      </c>
      <c r="AC75" s="328">
        <f t="shared" si="6"/>
        <v>189.88095238095238</v>
      </c>
      <c r="AD75" s="328">
        <f t="shared" si="6"/>
        <v>148.66071428571428</v>
      </c>
      <c r="AE75" s="328">
        <f t="shared" si="30"/>
        <v>114.08091517857142</v>
      </c>
      <c r="AF75" s="328">
        <f t="shared" si="31"/>
        <v>139.26137053571429</v>
      </c>
      <c r="AG75" s="329">
        <f t="shared" si="31"/>
        <v>150.18595238095236</v>
      </c>
      <c r="AH75" s="768">
        <v>1</v>
      </c>
      <c r="AI75" s="769">
        <v>4</v>
      </c>
      <c r="AJ75" s="769">
        <v>1</v>
      </c>
      <c r="AK75" s="769">
        <v>1</v>
      </c>
      <c r="AL75" s="769">
        <v>1</v>
      </c>
      <c r="AM75" s="769">
        <v>1</v>
      </c>
      <c r="AN75" s="769">
        <v>1</v>
      </c>
      <c r="AO75" s="769">
        <v>1</v>
      </c>
      <c r="AP75" s="769">
        <v>1</v>
      </c>
      <c r="AQ75" s="769">
        <v>1</v>
      </c>
      <c r="AR75" s="769">
        <v>1</v>
      </c>
      <c r="AS75" s="769">
        <v>1</v>
      </c>
      <c r="AT75" s="769">
        <v>4</v>
      </c>
      <c r="AU75" s="769">
        <v>6</v>
      </c>
      <c r="AV75" s="771">
        <v>7</v>
      </c>
    </row>
    <row r="76" spans="2:48" ht="14.4" x14ac:dyDescent="0.3">
      <c r="B76" s="903"/>
      <c r="C76" s="1" t="s">
        <v>6</v>
      </c>
      <c r="D76" s="756">
        <v>112</v>
      </c>
      <c r="E76" s="756">
        <v>112.199997</v>
      </c>
      <c r="F76" s="756">
        <v>130.30000000000001</v>
      </c>
      <c r="G76" s="756">
        <v>151.30000000000001</v>
      </c>
      <c r="H76" s="756">
        <v>131.4</v>
      </c>
      <c r="I76" s="756">
        <v>137.30000000000001</v>
      </c>
      <c r="J76" s="756">
        <v>153.69999999999999</v>
      </c>
      <c r="K76" s="756">
        <v>141.80000000000001</v>
      </c>
      <c r="L76" s="756">
        <v>160</v>
      </c>
      <c r="M76" s="756">
        <v>178</v>
      </c>
      <c r="N76" s="756">
        <v>174.2</v>
      </c>
      <c r="O76" s="756">
        <v>155.60000000000002</v>
      </c>
      <c r="P76" s="757">
        <v>134.3736112</v>
      </c>
      <c r="Q76" s="757">
        <v>157.29623900000001</v>
      </c>
      <c r="R76" s="757">
        <v>172.037353</v>
      </c>
      <c r="S76" s="143">
        <f>100</f>
        <v>100</v>
      </c>
      <c r="T76" s="328">
        <f t="shared" si="23"/>
        <v>100.17856875</v>
      </c>
      <c r="U76" s="328">
        <f t="shared" si="23"/>
        <v>116.33928571428574</v>
      </c>
      <c r="V76" s="328">
        <f t="shared" si="23"/>
        <v>135.08928571428572</v>
      </c>
      <c r="W76" s="328">
        <f t="shared" si="23"/>
        <v>117.32142857142857</v>
      </c>
      <c r="X76" s="328">
        <f t="shared" si="23"/>
        <v>122.58928571428574</v>
      </c>
      <c r="Y76" s="328">
        <f t="shared" si="23"/>
        <v>137.23214285714283</v>
      </c>
      <c r="Z76" s="328">
        <f t="shared" si="23"/>
        <v>126.60714285714288</v>
      </c>
      <c r="AA76" s="328">
        <f t="shared" si="23"/>
        <v>142.85714285714286</v>
      </c>
      <c r="AB76" s="328">
        <f t="shared" si="6"/>
        <v>158.92857142857142</v>
      </c>
      <c r="AC76" s="328">
        <f t="shared" si="6"/>
        <v>155.53571428571428</v>
      </c>
      <c r="AD76" s="328">
        <f t="shared" si="6"/>
        <v>138.92857142857144</v>
      </c>
      <c r="AE76" s="328">
        <f t="shared" si="30"/>
        <v>119.97643857142857</v>
      </c>
      <c r="AF76" s="328">
        <f t="shared" si="31"/>
        <v>140.4430705357143</v>
      </c>
      <c r="AG76" s="329">
        <f t="shared" si="31"/>
        <v>153.60477946428571</v>
      </c>
      <c r="AH76" s="768">
        <v>1</v>
      </c>
      <c r="AI76" s="769">
        <v>1</v>
      </c>
      <c r="AJ76" s="769">
        <v>1</v>
      </c>
      <c r="AK76" s="769">
        <v>1</v>
      </c>
      <c r="AL76" s="769">
        <v>1</v>
      </c>
      <c r="AM76" s="769">
        <v>1</v>
      </c>
      <c r="AN76" s="769">
        <v>1</v>
      </c>
      <c r="AO76" s="769">
        <v>1</v>
      </c>
      <c r="AP76" s="769">
        <v>1</v>
      </c>
      <c r="AQ76" s="769">
        <v>1</v>
      </c>
      <c r="AR76" s="769">
        <v>1</v>
      </c>
      <c r="AS76" s="769">
        <v>1</v>
      </c>
      <c r="AT76" s="769">
        <v>4</v>
      </c>
      <c r="AU76" s="769">
        <v>6</v>
      </c>
      <c r="AV76" s="771">
        <v>7</v>
      </c>
    </row>
    <row r="77" spans="2:48" ht="14.4" x14ac:dyDescent="0.3">
      <c r="B77" s="904"/>
      <c r="C77" s="8" t="s">
        <v>7</v>
      </c>
      <c r="D77" s="565">
        <v>44.8</v>
      </c>
      <c r="E77" s="565">
        <v>55.842305999999994</v>
      </c>
      <c r="F77" s="565">
        <v>46.6</v>
      </c>
      <c r="G77" s="565">
        <v>46.2</v>
      </c>
      <c r="H77" s="565">
        <v>31.1</v>
      </c>
      <c r="I77" s="565">
        <v>42.3</v>
      </c>
      <c r="J77" s="565">
        <v>55.199999999999996</v>
      </c>
      <c r="K77" s="565">
        <v>36</v>
      </c>
      <c r="L77" s="565">
        <v>41.599999999999994</v>
      </c>
      <c r="M77" s="565">
        <v>49.4</v>
      </c>
      <c r="N77" s="565">
        <v>46.6</v>
      </c>
      <c r="O77" s="565">
        <v>55.7</v>
      </c>
      <c r="P77" s="565">
        <v>57.711236200000002</v>
      </c>
      <c r="Q77" s="565">
        <v>63.712598</v>
      </c>
      <c r="R77" s="565">
        <v>71.112392999999997</v>
      </c>
      <c r="S77" s="143">
        <f>100</f>
        <v>100</v>
      </c>
      <c r="T77" s="328">
        <f t="shared" si="23"/>
        <v>124.64800446428571</v>
      </c>
      <c r="U77" s="328">
        <f t="shared" si="23"/>
        <v>104.01785714285715</v>
      </c>
      <c r="V77" s="328">
        <f t="shared" si="23"/>
        <v>103.125</v>
      </c>
      <c r="W77" s="328">
        <f t="shared" si="23"/>
        <v>69.419642857142861</v>
      </c>
      <c r="X77" s="328">
        <f t="shared" si="23"/>
        <v>94.419642857142861</v>
      </c>
      <c r="Y77" s="328">
        <f t="shared" si="23"/>
        <v>123.21428571428572</v>
      </c>
      <c r="Z77" s="328">
        <f t="shared" si="23"/>
        <v>80.357142857142861</v>
      </c>
      <c r="AA77" s="328">
        <f t="shared" si="23"/>
        <v>92.857142857142847</v>
      </c>
      <c r="AB77" s="328">
        <f t="shared" si="6"/>
        <v>110.26785714285715</v>
      </c>
      <c r="AC77" s="328">
        <f t="shared" si="6"/>
        <v>104.01785714285715</v>
      </c>
      <c r="AD77" s="328">
        <f t="shared" si="6"/>
        <v>124.33035714285715</v>
      </c>
      <c r="AE77" s="328">
        <f t="shared" ref="AE77:AE80" si="32">P77*100/$D77</f>
        <v>128.81972366071429</v>
      </c>
      <c r="AF77" s="328">
        <f t="shared" ref="AF77:AG80" si="33">Q77*100/$D77</f>
        <v>142.21562053571429</v>
      </c>
      <c r="AG77" s="329">
        <f t="shared" si="33"/>
        <v>158.7330200892857</v>
      </c>
      <c r="AH77" s="772"/>
      <c r="AI77" s="773"/>
      <c r="AJ77" s="773"/>
      <c r="AK77" s="773"/>
      <c r="AL77" s="773"/>
      <c r="AM77" s="773"/>
      <c r="AN77" s="773"/>
      <c r="AO77" s="773"/>
      <c r="AP77" s="773"/>
      <c r="AQ77" s="773"/>
      <c r="AR77" s="773"/>
      <c r="AS77" s="773"/>
      <c r="AT77" s="773"/>
      <c r="AU77" s="773"/>
      <c r="AV77" s="774"/>
    </row>
    <row r="78" spans="2:48" ht="16.5" customHeight="1" x14ac:dyDescent="0.3">
      <c r="B78" s="903" t="s">
        <v>30</v>
      </c>
      <c r="C78" s="1" t="s">
        <v>2</v>
      </c>
      <c r="D78" s="756">
        <v>21</v>
      </c>
      <c r="E78" s="756">
        <v>25.4</v>
      </c>
      <c r="F78" s="756">
        <v>145.4</v>
      </c>
      <c r="G78" s="756">
        <v>184.1</v>
      </c>
      <c r="H78" s="756">
        <v>133.6</v>
      </c>
      <c r="I78" s="756">
        <v>108.4</v>
      </c>
      <c r="J78" s="756">
        <v>108.5</v>
      </c>
      <c r="K78" s="756">
        <v>105.9</v>
      </c>
      <c r="L78" s="756">
        <v>105.4</v>
      </c>
      <c r="M78" s="756">
        <v>110</v>
      </c>
      <c r="N78" s="756">
        <v>132.5</v>
      </c>
      <c r="O78" s="756">
        <v>158.30000000000001</v>
      </c>
      <c r="P78" s="757">
        <v>149.55637999999999</v>
      </c>
      <c r="Q78" s="757">
        <v>201.49236999999999</v>
      </c>
      <c r="R78" s="757">
        <v>247.77777</v>
      </c>
      <c r="S78" s="143">
        <f>100</f>
        <v>100</v>
      </c>
      <c r="T78" s="328">
        <f t="shared" si="23"/>
        <v>120.95238095238095</v>
      </c>
      <c r="U78" s="328">
        <f t="shared" si="23"/>
        <v>692.38095238095241</v>
      </c>
      <c r="V78" s="328">
        <f t="shared" si="23"/>
        <v>876.66666666666663</v>
      </c>
      <c r="W78" s="328">
        <f t="shared" si="23"/>
        <v>636.19047619047615</v>
      </c>
      <c r="X78" s="328">
        <f t="shared" si="23"/>
        <v>516.19047619047615</v>
      </c>
      <c r="Y78" s="328">
        <f t="shared" si="23"/>
        <v>516.66666666666663</v>
      </c>
      <c r="Z78" s="328">
        <f t="shared" si="23"/>
        <v>504.28571428571428</v>
      </c>
      <c r="AA78" s="328">
        <f t="shared" si="23"/>
        <v>501.90476190476193</v>
      </c>
      <c r="AB78" s="328">
        <f t="shared" si="6"/>
        <v>523.80952380952385</v>
      </c>
      <c r="AC78" s="328">
        <f t="shared" si="6"/>
        <v>630.95238095238096</v>
      </c>
      <c r="AD78" s="328">
        <f t="shared" si="6"/>
        <v>753.80952380952385</v>
      </c>
      <c r="AE78" s="328">
        <f t="shared" si="32"/>
        <v>712.17323809523805</v>
      </c>
      <c r="AF78" s="328">
        <f t="shared" si="33"/>
        <v>959.48747619047629</v>
      </c>
      <c r="AG78" s="329">
        <f t="shared" si="33"/>
        <v>1179.8941428571429</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4" x14ac:dyDescent="0.3">
      <c r="B79" s="903"/>
      <c r="C79" s="1" t="s">
        <v>3</v>
      </c>
      <c r="D79" s="756">
        <v>72.5</v>
      </c>
      <c r="E79" s="756">
        <v>65.3</v>
      </c>
      <c r="F79" s="756">
        <v>199.6</v>
      </c>
      <c r="G79" s="756">
        <v>81.3</v>
      </c>
      <c r="H79" s="757">
        <v>42.387493999999997</v>
      </c>
      <c r="I79" s="756">
        <v>34.1</v>
      </c>
      <c r="J79" s="756">
        <v>98.5</v>
      </c>
      <c r="K79" s="756">
        <v>116.3</v>
      </c>
      <c r="L79" s="756">
        <v>47.1</v>
      </c>
      <c r="M79" s="756">
        <v>66.099999999999994</v>
      </c>
      <c r="N79" s="756">
        <v>64.400000000000006</v>
      </c>
      <c r="O79" s="756">
        <v>66.099999999999994</v>
      </c>
      <c r="P79" s="757">
        <v>69.835458000000003</v>
      </c>
      <c r="Q79" s="757">
        <v>71.727463</v>
      </c>
      <c r="R79" s="757">
        <v>81.166245000000004</v>
      </c>
      <c r="S79" s="143">
        <f>100</f>
        <v>100</v>
      </c>
      <c r="T79" s="328">
        <f t="shared" si="23"/>
        <v>90.068965517241381</v>
      </c>
      <c r="U79" s="328">
        <f t="shared" si="23"/>
        <v>275.31034482758622</v>
      </c>
      <c r="V79" s="328">
        <f t="shared" si="23"/>
        <v>112.13793103448276</v>
      </c>
      <c r="W79" s="328">
        <f t="shared" si="23"/>
        <v>58.465508965517238</v>
      </c>
      <c r="X79" s="328">
        <f t="shared" si="23"/>
        <v>47.03448275862069</v>
      </c>
      <c r="Y79" s="328">
        <f t="shared" si="23"/>
        <v>135.86206896551724</v>
      </c>
      <c r="Z79" s="328">
        <f t="shared" si="23"/>
        <v>160.41379310344828</v>
      </c>
      <c r="AA79" s="328">
        <f t="shared" si="23"/>
        <v>64.965517241379317</v>
      </c>
      <c r="AB79" s="328">
        <f t="shared" si="6"/>
        <v>91.172413793103431</v>
      </c>
      <c r="AC79" s="328">
        <f t="shared" si="6"/>
        <v>88.827586206896569</v>
      </c>
      <c r="AD79" s="328">
        <f t="shared" si="6"/>
        <v>91.172413793103431</v>
      </c>
      <c r="AE79" s="328">
        <f t="shared" si="32"/>
        <v>96.324769655172418</v>
      </c>
      <c r="AF79" s="328">
        <f t="shared" si="33"/>
        <v>98.934431724137923</v>
      </c>
      <c r="AG79" s="329">
        <f t="shared" si="33"/>
        <v>111.95344137931035</v>
      </c>
      <c r="AH79" s="768">
        <v>1</v>
      </c>
      <c r="AI79" s="769">
        <v>1</v>
      </c>
      <c r="AJ79" s="769">
        <v>1</v>
      </c>
      <c r="AK79" s="769">
        <v>1</v>
      </c>
      <c r="AL79" s="769">
        <v>4</v>
      </c>
      <c r="AM79" s="769">
        <v>1</v>
      </c>
      <c r="AN79" s="769">
        <v>1</v>
      </c>
      <c r="AO79" s="769">
        <v>1</v>
      </c>
      <c r="AP79" s="769">
        <v>1</v>
      </c>
      <c r="AQ79" s="769">
        <v>1</v>
      </c>
      <c r="AR79" s="769">
        <v>1</v>
      </c>
      <c r="AS79" s="769">
        <v>1</v>
      </c>
      <c r="AT79" s="769">
        <v>4</v>
      </c>
      <c r="AU79" s="769">
        <v>6</v>
      </c>
      <c r="AV79" s="771">
        <v>7</v>
      </c>
    </row>
    <row r="80" spans="2:48" ht="14.4" x14ac:dyDescent="0.3">
      <c r="B80" s="903"/>
      <c r="C80" s="1" t="s">
        <v>4</v>
      </c>
      <c r="D80" s="756">
        <v>42.5</v>
      </c>
      <c r="E80" s="756">
        <v>29.7</v>
      </c>
      <c r="F80" s="756">
        <v>30</v>
      </c>
      <c r="G80" s="756">
        <v>34.200000000000003</v>
      </c>
      <c r="H80" s="756">
        <v>31.5</v>
      </c>
      <c r="I80" s="757">
        <v>32.244129000000001</v>
      </c>
      <c r="J80" s="757">
        <v>35.670279000000001</v>
      </c>
      <c r="K80" s="757">
        <v>33.766430999999997</v>
      </c>
      <c r="L80" s="756">
        <v>48</v>
      </c>
      <c r="M80" s="757">
        <v>9</v>
      </c>
      <c r="N80" s="756">
        <v>35.5</v>
      </c>
      <c r="O80" s="757">
        <v>32.438758</v>
      </c>
      <c r="P80" s="757">
        <v>36.979176000000002</v>
      </c>
      <c r="Q80" s="757">
        <v>39.825443</v>
      </c>
      <c r="R80" s="757">
        <v>43.057834999999997</v>
      </c>
      <c r="S80" s="143">
        <f>100</f>
        <v>100</v>
      </c>
      <c r="T80" s="328">
        <f t="shared" si="23"/>
        <v>69.882352941176464</v>
      </c>
      <c r="U80" s="328">
        <f t="shared" si="23"/>
        <v>70.588235294117652</v>
      </c>
      <c r="V80" s="328">
        <f t="shared" si="23"/>
        <v>80.47058823529413</v>
      </c>
      <c r="W80" s="328">
        <f t="shared" si="23"/>
        <v>74.117647058823536</v>
      </c>
      <c r="X80" s="328">
        <f t="shared" si="23"/>
        <v>75.86853882352942</v>
      </c>
      <c r="Y80" s="328">
        <f t="shared" si="23"/>
        <v>83.930068235294115</v>
      </c>
      <c r="Z80" s="328">
        <f t="shared" si="23"/>
        <v>79.450425882352931</v>
      </c>
      <c r="AA80" s="328">
        <f t="shared" si="23"/>
        <v>112.94117647058823</v>
      </c>
      <c r="AB80" s="328">
        <f t="shared" si="6"/>
        <v>21.176470588235293</v>
      </c>
      <c r="AC80" s="328">
        <f t="shared" si="6"/>
        <v>83.529411764705884</v>
      </c>
      <c r="AD80" s="328">
        <f t="shared" si="6"/>
        <v>76.326489411764697</v>
      </c>
      <c r="AE80" s="328">
        <f t="shared" si="32"/>
        <v>87.009825882352942</v>
      </c>
      <c r="AF80" s="328">
        <f t="shared" si="33"/>
        <v>93.706924705882358</v>
      </c>
      <c r="AG80" s="329">
        <f t="shared" si="33"/>
        <v>101.31255294117646</v>
      </c>
      <c r="AH80" s="768">
        <v>1</v>
      </c>
      <c r="AI80" s="769">
        <v>1</v>
      </c>
      <c r="AJ80" s="769">
        <v>1</v>
      </c>
      <c r="AK80" s="769">
        <v>1</v>
      </c>
      <c r="AL80" s="769">
        <v>1</v>
      </c>
      <c r="AM80" s="769">
        <v>4</v>
      </c>
      <c r="AN80" s="769">
        <v>4</v>
      </c>
      <c r="AO80" s="769">
        <v>4</v>
      </c>
      <c r="AP80" s="769">
        <v>1</v>
      </c>
      <c r="AQ80" s="769">
        <v>4</v>
      </c>
      <c r="AR80" s="769">
        <v>1</v>
      </c>
      <c r="AS80" s="769">
        <v>4</v>
      </c>
      <c r="AT80" s="769">
        <v>4</v>
      </c>
      <c r="AU80" s="769">
        <v>6</v>
      </c>
      <c r="AV80" s="771">
        <v>7</v>
      </c>
    </row>
    <row r="81" spans="2:48" ht="14.4" x14ac:dyDescent="0.3">
      <c r="B81" s="903"/>
      <c r="C81" s="1" t="s">
        <v>5</v>
      </c>
      <c r="D81" s="756">
        <v>14.7</v>
      </c>
      <c r="E81" s="756">
        <v>11.4</v>
      </c>
      <c r="F81" s="756">
        <v>29.3</v>
      </c>
      <c r="G81" s="756">
        <v>30.4</v>
      </c>
      <c r="H81" s="757">
        <v>22.212503999999999</v>
      </c>
      <c r="I81" s="757">
        <v>31.955873</v>
      </c>
      <c r="J81" s="757">
        <v>36.529722999999997</v>
      </c>
      <c r="K81" s="757">
        <v>32.733578000000001</v>
      </c>
      <c r="L81" s="756">
        <v>36.799999999999997</v>
      </c>
      <c r="M81" s="757">
        <v>80</v>
      </c>
      <c r="N81" s="756">
        <v>71.8</v>
      </c>
      <c r="O81" s="757">
        <v>75.061246999999995</v>
      </c>
      <c r="P81" s="757">
        <v>52.273981999999997</v>
      </c>
      <c r="Q81" s="757">
        <v>63.812130000000003</v>
      </c>
      <c r="R81" s="757">
        <v>68.833304999999996</v>
      </c>
      <c r="S81" s="143">
        <f>100</f>
        <v>100</v>
      </c>
      <c r="T81" s="328">
        <f t="shared" si="23"/>
        <v>77.551020408163268</v>
      </c>
      <c r="U81" s="328">
        <f t="shared" si="23"/>
        <v>199.31972789115648</v>
      </c>
      <c r="V81" s="328">
        <f t="shared" si="23"/>
        <v>206.80272108843539</v>
      </c>
      <c r="W81" s="328">
        <f t="shared" si="23"/>
        <v>151.10546938775511</v>
      </c>
      <c r="X81" s="328">
        <f t="shared" si="23"/>
        <v>217.38689115646261</v>
      </c>
      <c r="Y81" s="328">
        <f t="shared" si="23"/>
        <v>248.50151700680271</v>
      </c>
      <c r="Z81" s="328">
        <f t="shared" si="23"/>
        <v>222.67740136054425</v>
      </c>
      <c r="AA81" s="328">
        <f t="shared" si="23"/>
        <v>250.34013605442175</v>
      </c>
      <c r="AB81" s="328">
        <f t="shared" si="6"/>
        <v>544.21768707483</v>
      </c>
      <c r="AC81" s="328">
        <f t="shared" si="6"/>
        <v>488.43537414965988</v>
      </c>
      <c r="AD81" s="328">
        <f t="shared" si="6"/>
        <v>510.62072789115643</v>
      </c>
      <c r="AE81" s="328">
        <f t="shared" ref="AE81:AE84" si="34">P81*100/$D81</f>
        <v>355.60531972789113</v>
      </c>
      <c r="AF81" s="328">
        <f t="shared" ref="AF81:AG84" si="35">Q81*100/$D81</f>
        <v>434.09612244897966</v>
      </c>
      <c r="AG81" s="329">
        <f t="shared" si="35"/>
        <v>468.25377551020409</v>
      </c>
      <c r="AH81" s="768">
        <v>1</v>
      </c>
      <c r="AI81" s="769">
        <v>1</v>
      </c>
      <c r="AJ81" s="769">
        <v>1</v>
      </c>
      <c r="AK81" s="769">
        <v>1</v>
      </c>
      <c r="AL81" s="769">
        <v>4</v>
      </c>
      <c r="AM81" s="769">
        <v>4</v>
      </c>
      <c r="AN81" s="769">
        <v>4</v>
      </c>
      <c r="AO81" s="769">
        <v>4</v>
      </c>
      <c r="AP81" s="769">
        <v>1</v>
      </c>
      <c r="AQ81" s="769">
        <v>4</v>
      </c>
      <c r="AR81" s="769">
        <v>1</v>
      </c>
      <c r="AS81" s="769">
        <v>4</v>
      </c>
      <c r="AT81" s="769">
        <v>4</v>
      </c>
      <c r="AU81" s="769">
        <v>6</v>
      </c>
      <c r="AV81" s="771">
        <v>7</v>
      </c>
    </row>
    <row r="82" spans="2:48" ht="14.4" x14ac:dyDescent="0.3">
      <c r="B82" s="903"/>
      <c r="C82" s="1" t="s">
        <v>6</v>
      </c>
      <c r="D82" s="756">
        <v>150.69999999999999</v>
      </c>
      <c r="E82" s="756">
        <v>131.79999999999998</v>
      </c>
      <c r="F82" s="756">
        <v>404.3</v>
      </c>
      <c r="G82" s="756">
        <v>329.99999999999994</v>
      </c>
      <c r="H82" s="756">
        <v>229.69999799999999</v>
      </c>
      <c r="I82" s="756">
        <v>206.70000199999998</v>
      </c>
      <c r="J82" s="756">
        <v>279.20000199999998</v>
      </c>
      <c r="K82" s="756">
        <v>288.70000900000002</v>
      </c>
      <c r="L82" s="756">
        <v>237.3</v>
      </c>
      <c r="M82" s="756">
        <v>265.10000000000002</v>
      </c>
      <c r="N82" s="756">
        <v>304.2</v>
      </c>
      <c r="O82" s="756">
        <v>331.90000499999996</v>
      </c>
      <c r="P82" s="757">
        <v>308.64499599999999</v>
      </c>
      <c r="Q82" s="757">
        <v>376.85740600000003</v>
      </c>
      <c r="R82" s="757">
        <v>440.83515500000004</v>
      </c>
      <c r="S82" s="143">
        <f>100</f>
        <v>100</v>
      </c>
      <c r="T82" s="328">
        <f t="shared" si="23"/>
        <v>87.45852687458526</v>
      </c>
      <c r="U82" s="328">
        <f t="shared" si="23"/>
        <v>268.28135368281357</v>
      </c>
      <c r="V82" s="328">
        <f t="shared" si="23"/>
        <v>218.978102189781</v>
      </c>
      <c r="W82" s="328">
        <f t="shared" si="23"/>
        <v>152.42202919708029</v>
      </c>
      <c r="X82" s="328">
        <f t="shared" si="23"/>
        <v>137.15992169873923</v>
      </c>
      <c r="Y82" s="328">
        <f t="shared" si="23"/>
        <v>185.26874717982747</v>
      </c>
      <c r="Z82" s="328">
        <f t="shared" si="23"/>
        <v>191.57266688785671</v>
      </c>
      <c r="AA82" s="328">
        <f t="shared" si="23"/>
        <v>157.46516257465163</v>
      </c>
      <c r="AB82" s="328">
        <f t="shared" si="6"/>
        <v>175.91240875912413</v>
      </c>
      <c r="AC82" s="328">
        <f t="shared" si="6"/>
        <v>201.85799601857997</v>
      </c>
      <c r="AD82" s="328">
        <f t="shared" si="6"/>
        <v>220.23888852023887</v>
      </c>
      <c r="AE82" s="328">
        <f t="shared" si="34"/>
        <v>204.80756204379563</v>
      </c>
      <c r="AF82" s="328">
        <f t="shared" si="35"/>
        <v>250.07127140013276</v>
      </c>
      <c r="AG82" s="329">
        <f t="shared" si="35"/>
        <v>292.52498672859991</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4" x14ac:dyDescent="0.3">
      <c r="B83" s="904"/>
      <c r="C83" s="8" t="s">
        <v>7</v>
      </c>
      <c r="D83" s="565">
        <v>136</v>
      </c>
      <c r="E83" s="565">
        <v>120.39999999999999</v>
      </c>
      <c r="F83" s="565">
        <v>375</v>
      </c>
      <c r="G83" s="565">
        <v>299.59999999999997</v>
      </c>
      <c r="H83" s="565">
        <v>207.487494</v>
      </c>
      <c r="I83" s="565">
        <v>174.74412899999999</v>
      </c>
      <c r="J83" s="565">
        <v>242.67027899999999</v>
      </c>
      <c r="K83" s="565">
        <v>255.966431</v>
      </c>
      <c r="L83" s="565">
        <v>200.5</v>
      </c>
      <c r="M83" s="565">
        <v>185.1</v>
      </c>
      <c r="N83" s="565">
        <v>232.4</v>
      </c>
      <c r="O83" s="565">
        <v>256.83875799999998</v>
      </c>
      <c r="P83" s="565">
        <v>256.371014</v>
      </c>
      <c r="Q83" s="565">
        <v>313.045276</v>
      </c>
      <c r="R83" s="565">
        <v>372.00185000000005</v>
      </c>
      <c r="S83" s="143">
        <f>100</f>
        <v>100</v>
      </c>
      <c r="T83" s="328">
        <f t="shared" si="23"/>
        <v>88.529411764705884</v>
      </c>
      <c r="U83" s="328">
        <f t="shared" si="23"/>
        <v>275.73529411764707</v>
      </c>
      <c r="V83" s="328">
        <f t="shared" si="23"/>
        <v>220.29411764705878</v>
      </c>
      <c r="W83" s="328">
        <f t="shared" si="23"/>
        <v>152.56433382352941</v>
      </c>
      <c r="X83" s="328">
        <f t="shared" si="23"/>
        <v>128.48833014705883</v>
      </c>
      <c r="Y83" s="328">
        <f t="shared" si="23"/>
        <v>178.4340286764706</v>
      </c>
      <c r="Z83" s="328">
        <f t="shared" si="23"/>
        <v>188.21061102941178</v>
      </c>
      <c r="AA83" s="328">
        <f t="shared" si="23"/>
        <v>147.4264705882353</v>
      </c>
      <c r="AB83" s="328">
        <f t="shared" si="6"/>
        <v>136.10294117647058</v>
      </c>
      <c r="AC83" s="328">
        <f t="shared" si="6"/>
        <v>170.88235294117646</v>
      </c>
      <c r="AD83" s="328">
        <f t="shared" si="6"/>
        <v>188.85202794117646</v>
      </c>
      <c r="AE83" s="328">
        <f t="shared" si="34"/>
        <v>188.50809852941177</v>
      </c>
      <c r="AF83" s="328">
        <f t="shared" si="35"/>
        <v>230.18035</v>
      </c>
      <c r="AG83" s="329">
        <f t="shared" si="35"/>
        <v>273.53077205882357</v>
      </c>
      <c r="AH83" s="772"/>
      <c r="AI83" s="773"/>
      <c r="AJ83" s="773"/>
      <c r="AK83" s="773"/>
      <c r="AL83" s="773"/>
      <c r="AM83" s="773"/>
      <c r="AN83" s="773"/>
      <c r="AO83" s="773"/>
      <c r="AP83" s="773"/>
      <c r="AQ83" s="773"/>
      <c r="AR83" s="773"/>
      <c r="AS83" s="773"/>
      <c r="AT83" s="773"/>
      <c r="AU83" s="773"/>
      <c r="AV83" s="774"/>
    </row>
    <row r="84" spans="2:48" ht="16.5" customHeight="1" x14ac:dyDescent="0.3">
      <c r="B84" s="903" t="s">
        <v>31</v>
      </c>
      <c r="C84" s="7" t="s">
        <v>2</v>
      </c>
      <c r="D84" s="756">
        <v>1.4</v>
      </c>
      <c r="E84" s="756">
        <v>8.8000000000000007</v>
      </c>
      <c r="F84" s="756">
        <v>6.5</v>
      </c>
      <c r="G84" s="756">
        <v>8.9</v>
      </c>
      <c r="H84" s="756">
        <v>5.6</v>
      </c>
      <c r="I84" s="756">
        <v>7.3</v>
      </c>
      <c r="J84" s="756">
        <v>2.2999999999999998</v>
      </c>
      <c r="K84" s="756">
        <v>5.6</v>
      </c>
      <c r="L84" s="756">
        <v>5.6</v>
      </c>
      <c r="M84" s="756">
        <v>6.1</v>
      </c>
      <c r="N84" s="756">
        <v>6.7</v>
      </c>
      <c r="O84" s="756">
        <v>9.9</v>
      </c>
      <c r="P84" s="757">
        <v>9.3531779000000004</v>
      </c>
      <c r="Q84" s="757">
        <v>12.601227</v>
      </c>
      <c r="R84" s="757">
        <v>15.501833</v>
      </c>
      <c r="S84" s="143">
        <f>100</f>
        <v>100</v>
      </c>
      <c r="T84" s="328">
        <f t="shared" si="23"/>
        <v>628.57142857142867</v>
      </c>
      <c r="U84" s="328">
        <f t="shared" si="23"/>
        <v>464.28571428571433</v>
      </c>
      <c r="V84" s="328">
        <f t="shared" si="23"/>
        <v>635.71428571428578</v>
      </c>
      <c r="W84" s="328">
        <f t="shared" si="23"/>
        <v>400</v>
      </c>
      <c r="X84" s="328">
        <f t="shared" si="23"/>
        <v>521.42857142857144</v>
      </c>
      <c r="Y84" s="328">
        <f t="shared" si="23"/>
        <v>164.28571428571428</v>
      </c>
      <c r="Z84" s="328">
        <f t="shared" si="23"/>
        <v>400</v>
      </c>
      <c r="AA84" s="328">
        <f t="shared" si="23"/>
        <v>400</v>
      </c>
      <c r="AB84" s="328">
        <f t="shared" si="6"/>
        <v>435.71428571428572</v>
      </c>
      <c r="AC84" s="328">
        <f t="shared" si="6"/>
        <v>478.57142857142861</v>
      </c>
      <c r="AD84" s="328">
        <f t="shared" si="6"/>
        <v>707.14285714285722</v>
      </c>
      <c r="AE84" s="328">
        <f t="shared" si="34"/>
        <v>668.08413571428582</v>
      </c>
      <c r="AF84" s="328">
        <f t="shared" si="35"/>
        <v>900.0876428571429</v>
      </c>
      <c r="AG84" s="329">
        <f t="shared" si="35"/>
        <v>1107.2737857142856</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4" x14ac:dyDescent="0.3">
      <c r="B85" s="903"/>
      <c r="C85" s="1" t="s">
        <v>3</v>
      </c>
      <c r="D85" s="756">
        <v>16</v>
      </c>
      <c r="E85" s="757">
        <v>15.699982</v>
      </c>
      <c r="F85" s="756">
        <v>21.5</v>
      </c>
      <c r="G85" s="756">
        <v>16.899999999999999</v>
      </c>
      <c r="H85" s="756">
        <v>22.9</v>
      </c>
      <c r="I85" s="756">
        <v>17.100000000000001</v>
      </c>
      <c r="J85" s="756">
        <v>32.700000000000003</v>
      </c>
      <c r="K85" s="756">
        <v>18.399999999999999</v>
      </c>
      <c r="L85" s="756">
        <v>18.8</v>
      </c>
      <c r="M85" s="756">
        <v>18.5</v>
      </c>
      <c r="N85" s="756">
        <v>18.3</v>
      </c>
      <c r="O85" s="756">
        <v>17.2</v>
      </c>
      <c r="P85" s="757">
        <v>18.172008000000002</v>
      </c>
      <c r="Q85" s="757">
        <v>18.664331000000001</v>
      </c>
      <c r="R85" s="757">
        <v>21.111173999999998</v>
      </c>
      <c r="S85" s="143">
        <f>100</f>
        <v>100</v>
      </c>
      <c r="T85" s="328">
        <f t="shared" si="23"/>
        <v>98.1248875</v>
      </c>
      <c r="U85" s="328">
        <f t="shared" si="23"/>
        <v>134.375</v>
      </c>
      <c r="V85" s="328">
        <f t="shared" si="23"/>
        <v>105.62499999999999</v>
      </c>
      <c r="W85" s="328">
        <f t="shared" si="23"/>
        <v>143.125</v>
      </c>
      <c r="X85" s="328">
        <f t="shared" si="23"/>
        <v>106.87500000000001</v>
      </c>
      <c r="Y85" s="328">
        <f t="shared" si="23"/>
        <v>204.37500000000003</v>
      </c>
      <c r="Z85" s="328">
        <f t="shared" si="23"/>
        <v>114.99999999999999</v>
      </c>
      <c r="AA85" s="328">
        <f t="shared" si="23"/>
        <v>117.5</v>
      </c>
      <c r="AB85" s="328">
        <f t="shared" si="6"/>
        <v>115.625</v>
      </c>
      <c r="AC85" s="328">
        <f t="shared" si="6"/>
        <v>114.375</v>
      </c>
      <c r="AD85" s="328">
        <f t="shared" si="6"/>
        <v>107.5</v>
      </c>
      <c r="AE85" s="328">
        <f t="shared" ref="AE85:AE88" si="36">P85*100/$D85</f>
        <v>113.57505</v>
      </c>
      <c r="AF85" s="328">
        <f t="shared" ref="AF85:AG88" si="37">Q85*100/$D85</f>
        <v>116.65206875</v>
      </c>
      <c r="AG85" s="329">
        <f t="shared" si="37"/>
        <v>131.94483749999998</v>
      </c>
      <c r="AH85" s="768">
        <v>1</v>
      </c>
      <c r="AI85" s="769">
        <v>4</v>
      </c>
      <c r="AJ85" s="769">
        <v>1</v>
      </c>
      <c r="AK85" s="769">
        <v>1</v>
      </c>
      <c r="AL85" s="769">
        <v>1</v>
      </c>
      <c r="AM85" s="769">
        <v>1</v>
      </c>
      <c r="AN85" s="769">
        <v>1</v>
      </c>
      <c r="AO85" s="769">
        <v>1</v>
      </c>
      <c r="AP85" s="769">
        <v>1</v>
      </c>
      <c r="AQ85" s="769">
        <v>1</v>
      </c>
      <c r="AR85" s="769">
        <v>1</v>
      </c>
      <c r="AS85" s="769">
        <v>1</v>
      </c>
      <c r="AT85" s="769">
        <v>4</v>
      </c>
      <c r="AU85" s="769">
        <v>6</v>
      </c>
      <c r="AV85" s="771">
        <v>7</v>
      </c>
    </row>
    <row r="86" spans="2:48" ht="14.4" x14ac:dyDescent="0.3">
      <c r="B86" s="903"/>
      <c r="C86" s="1" t="s">
        <v>4</v>
      </c>
      <c r="D86" s="756">
        <v>43.8</v>
      </c>
      <c r="E86" s="756">
        <v>43.3</v>
      </c>
      <c r="F86" s="756">
        <v>48.2</v>
      </c>
      <c r="G86" s="756">
        <v>35.1</v>
      </c>
      <c r="H86" s="756">
        <v>42</v>
      </c>
      <c r="I86" s="756">
        <v>33.200000000000003</v>
      </c>
      <c r="J86" s="756">
        <v>38.200000000000003</v>
      </c>
      <c r="K86" s="756">
        <v>38.1</v>
      </c>
      <c r="L86" s="756">
        <v>45</v>
      </c>
      <c r="M86" s="756">
        <v>44</v>
      </c>
      <c r="N86" s="756">
        <v>44.1</v>
      </c>
      <c r="O86" s="756">
        <v>48</v>
      </c>
      <c r="P86" s="757">
        <v>50.460932</v>
      </c>
      <c r="Q86" s="757">
        <v>54.344887</v>
      </c>
      <c r="R86" s="757">
        <v>58.726021000000003</v>
      </c>
      <c r="S86" s="143">
        <f>100</f>
        <v>100</v>
      </c>
      <c r="T86" s="328">
        <f t="shared" si="23"/>
        <v>98.858447488584488</v>
      </c>
      <c r="U86" s="328">
        <f t="shared" si="23"/>
        <v>110.04566210045662</v>
      </c>
      <c r="V86" s="328">
        <f t="shared" si="23"/>
        <v>80.136986301369873</v>
      </c>
      <c r="W86" s="328">
        <f t="shared" si="23"/>
        <v>95.890410958904113</v>
      </c>
      <c r="X86" s="328">
        <f t="shared" si="23"/>
        <v>75.799086757990878</v>
      </c>
      <c r="Y86" s="328">
        <f t="shared" si="23"/>
        <v>87.214611872146136</v>
      </c>
      <c r="Z86" s="328">
        <f t="shared" si="23"/>
        <v>86.986301369863014</v>
      </c>
      <c r="AA86" s="328">
        <f t="shared" si="23"/>
        <v>102.73972602739727</v>
      </c>
      <c r="AB86" s="328">
        <f t="shared" si="6"/>
        <v>100.45662100456622</v>
      </c>
      <c r="AC86" s="328">
        <f t="shared" si="6"/>
        <v>100.68493150684932</v>
      </c>
      <c r="AD86" s="328">
        <f t="shared" si="6"/>
        <v>109.58904109589042</v>
      </c>
      <c r="AE86" s="328">
        <f t="shared" si="36"/>
        <v>115.20760730593608</v>
      </c>
      <c r="AF86" s="328">
        <f t="shared" si="37"/>
        <v>124.07508447488586</v>
      </c>
      <c r="AG86" s="329">
        <f t="shared" si="37"/>
        <v>134.07767351598176</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4" x14ac:dyDescent="0.3">
      <c r="B87" s="903"/>
      <c r="C87" s="1" t="s">
        <v>5</v>
      </c>
      <c r="D87" s="756">
        <v>208.5</v>
      </c>
      <c r="E87" s="756">
        <v>194.1</v>
      </c>
      <c r="F87" s="756">
        <v>220.3</v>
      </c>
      <c r="G87" s="756">
        <v>231</v>
      </c>
      <c r="H87" s="756">
        <v>202.7</v>
      </c>
      <c r="I87" s="756">
        <v>223.9</v>
      </c>
      <c r="J87" s="756">
        <v>217.4</v>
      </c>
      <c r="K87" s="756">
        <v>266.2</v>
      </c>
      <c r="L87" s="756">
        <v>264.89999999999998</v>
      </c>
      <c r="M87" s="756">
        <v>242.5</v>
      </c>
      <c r="N87" s="756">
        <v>287.3</v>
      </c>
      <c r="O87" s="756">
        <v>251.9</v>
      </c>
      <c r="P87" s="757">
        <v>193.30582999999999</v>
      </c>
      <c r="Q87" s="757">
        <v>235.97316000000001</v>
      </c>
      <c r="R87" s="757">
        <v>254.47012000000001</v>
      </c>
      <c r="S87" s="143">
        <f>100</f>
        <v>100</v>
      </c>
      <c r="T87" s="328">
        <f t="shared" si="23"/>
        <v>93.093525179856115</v>
      </c>
      <c r="U87" s="328">
        <f t="shared" si="23"/>
        <v>105.65947242206235</v>
      </c>
      <c r="V87" s="328">
        <f t="shared" si="23"/>
        <v>110.79136690647482</v>
      </c>
      <c r="W87" s="328">
        <f t="shared" si="23"/>
        <v>97.218225419664265</v>
      </c>
      <c r="X87" s="328">
        <f t="shared" si="23"/>
        <v>107.38609112709833</v>
      </c>
      <c r="Y87" s="328">
        <f t="shared" si="23"/>
        <v>104.26858513189448</v>
      </c>
      <c r="Z87" s="328">
        <f t="shared" si="23"/>
        <v>127.67386091127098</v>
      </c>
      <c r="AA87" s="328">
        <f t="shared" si="23"/>
        <v>127.0503597122302</v>
      </c>
      <c r="AB87" s="328">
        <f t="shared" si="6"/>
        <v>116.30695443645084</v>
      </c>
      <c r="AC87" s="328">
        <f t="shared" si="6"/>
        <v>137.7937649880096</v>
      </c>
      <c r="AD87" s="328">
        <f t="shared" si="6"/>
        <v>120.81534772182255</v>
      </c>
      <c r="AE87" s="328">
        <f t="shared" si="36"/>
        <v>92.712628297362102</v>
      </c>
      <c r="AF87" s="328">
        <f t="shared" si="37"/>
        <v>113.17657553956835</v>
      </c>
      <c r="AG87" s="329">
        <f t="shared" si="37"/>
        <v>122.04801918465229</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4" x14ac:dyDescent="0.3">
      <c r="B88" s="903"/>
      <c r="C88" s="1" t="s">
        <v>6</v>
      </c>
      <c r="D88" s="756">
        <v>269.7</v>
      </c>
      <c r="E88" s="756">
        <v>261.89998200000002</v>
      </c>
      <c r="F88" s="756">
        <v>296.5</v>
      </c>
      <c r="G88" s="756">
        <v>291.89999999999998</v>
      </c>
      <c r="H88" s="756">
        <v>273.2</v>
      </c>
      <c r="I88" s="756">
        <v>281.5</v>
      </c>
      <c r="J88" s="756">
        <v>290.60000000000002</v>
      </c>
      <c r="K88" s="756">
        <v>328.3</v>
      </c>
      <c r="L88" s="756">
        <v>334.29999999999995</v>
      </c>
      <c r="M88" s="756">
        <v>311.10000000000002</v>
      </c>
      <c r="N88" s="756">
        <v>356.4</v>
      </c>
      <c r="O88" s="756">
        <v>327</v>
      </c>
      <c r="P88" s="757">
        <v>271.29194789999997</v>
      </c>
      <c r="Q88" s="757">
        <v>321.58360500000003</v>
      </c>
      <c r="R88" s="757">
        <v>349.80914799999999</v>
      </c>
      <c r="S88" s="143">
        <f>100</f>
        <v>100</v>
      </c>
      <c r="T88" s="328">
        <f t="shared" si="23"/>
        <v>97.107890989988888</v>
      </c>
      <c r="U88" s="328">
        <f t="shared" si="23"/>
        <v>109.93696700037079</v>
      </c>
      <c r="V88" s="328">
        <f t="shared" si="23"/>
        <v>108.23136818687429</v>
      </c>
      <c r="W88" s="328">
        <f t="shared" si="23"/>
        <v>101.29773822766036</v>
      </c>
      <c r="X88" s="328">
        <f t="shared" si="23"/>
        <v>104.37523173896923</v>
      </c>
      <c r="Y88" s="328">
        <f t="shared" si="23"/>
        <v>107.74935113088618</v>
      </c>
      <c r="Z88" s="328">
        <f t="shared" si="23"/>
        <v>121.72784575454209</v>
      </c>
      <c r="AA88" s="328">
        <f t="shared" si="23"/>
        <v>123.95253985910269</v>
      </c>
      <c r="AB88" s="328">
        <f t="shared" si="6"/>
        <v>115.35038932146831</v>
      </c>
      <c r="AC88" s="328">
        <f t="shared" si="6"/>
        <v>132.14682981090101</v>
      </c>
      <c r="AD88" s="328">
        <f t="shared" si="6"/>
        <v>121.24582869855395</v>
      </c>
      <c r="AE88" s="328">
        <f t="shared" si="36"/>
        <v>100.59026618464961</v>
      </c>
      <c r="AF88" s="328">
        <f t="shared" si="37"/>
        <v>119.23752502780869</v>
      </c>
      <c r="AG88" s="329">
        <f t="shared" si="37"/>
        <v>129.70305821282906</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4" x14ac:dyDescent="0.3">
      <c r="B89" s="904"/>
      <c r="C89" s="8" t="s">
        <v>7</v>
      </c>
      <c r="D89" s="565">
        <v>61.199999999999996</v>
      </c>
      <c r="E89" s="565">
        <v>67.799982</v>
      </c>
      <c r="F89" s="565">
        <v>76.2</v>
      </c>
      <c r="G89" s="565">
        <v>60.9</v>
      </c>
      <c r="H89" s="565">
        <v>70.5</v>
      </c>
      <c r="I89" s="565">
        <v>57.600000000000009</v>
      </c>
      <c r="J89" s="565">
        <v>73.2</v>
      </c>
      <c r="K89" s="565">
        <v>62.1</v>
      </c>
      <c r="L89" s="565">
        <v>69.400000000000006</v>
      </c>
      <c r="M89" s="565">
        <v>68.599999999999994</v>
      </c>
      <c r="N89" s="565">
        <v>69.099999999999994</v>
      </c>
      <c r="O89" s="565">
        <v>75.099999999999994</v>
      </c>
      <c r="P89" s="565">
        <v>77.986117900000011</v>
      </c>
      <c r="Q89" s="565">
        <v>85.610444999999999</v>
      </c>
      <c r="R89" s="565">
        <v>95.339027999999999</v>
      </c>
      <c r="S89" s="143">
        <f>100</f>
        <v>100</v>
      </c>
      <c r="T89" s="328">
        <f t="shared" si="23"/>
        <v>110.78428431372549</v>
      </c>
      <c r="U89" s="328">
        <f t="shared" si="23"/>
        <v>124.50980392156863</v>
      </c>
      <c r="V89" s="328">
        <f t="shared" si="23"/>
        <v>99.509803921568633</v>
      </c>
      <c r="W89" s="328">
        <f t="shared" si="23"/>
        <v>115.19607843137256</v>
      </c>
      <c r="X89" s="328">
        <f t="shared" si="23"/>
        <v>94.11764705882355</v>
      </c>
      <c r="Y89" s="328">
        <f t="shared" si="23"/>
        <v>119.6078431372549</v>
      </c>
      <c r="Z89" s="328">
        <f t="shared" si="23"/>
        <v>101.47058823529413</v>
      </c>
      <c r="AA89" s="328">
        <f t="shared" ref="AA89:AD152" si="38">L89*100/$D89</f>
        <v>113.39869281045753</v>
      </c>
      <c r="AB89" s="328">
        <f t="shared" si="38"/>
        <v>112.09150326797385</v>
      </c>
      <c r="AC89" s="328">
        <f t="shared" si="38"/>
        <v>112.90849673202614</v>
      </c>
      <c r="AD89" s="328">
        <f t="shared" si="38"/>
        <v>122.71241830065358</v>
      </c>
      <c r="AE89" s="328">
        <f t="shared" ref="AE89:AG89" si="39">P89*100/$D89</f>
        <v>127.42829722222224</v>
      </c>
      <c r="AF89" s="328">
        <f t="shared" si="39"/>
        <v>139.8863480392157</v>
      </c>
      <c r="AG89" s="329">
        <f t="shared" si="39"/>
        <v>155.7827254901961</v>
      </c>
      <c r="AH89" s="772"/>
      <c r="AI89" s="773"/>
      <c r="AJ89" s="773"/>
      <c r="AK89" s="773"/>
      <c r="AL89" s="773"/>
      <c r="AM89" s="773"/>
      <c r="AN89" s="773"/>
      <c r="AO89" s="773"/>
      <c r="AP89" s="773"/>
      <c r="AQ89" s="773"/>
      <c r="AR89" s="773"/>
      <c r="AS89" s="773"/>
      <c r="AT89" s="773"/>
      <c r="AU89" s="773"/>
      <c r="AV89" s="774"/>
    </row>
    <row r="90" spans="2:48" ht="16.5" customHeight="1" x14ac:dyDescent="0.3">
      <c r="B90" s="903" t="s">
        <v>32</v>
      </c>
      <c r="C90" s="1" t="s">
        <v>2</v>
      </c>
      <c r="D90" s="756">
        <v>13.1</v>
      </c>
      <c r="E90" s="756">
        <v>11.9</v>
      </c>
      <c r="F90" s="756">
        <v>22.7</v>
      </c>
      <c r="G90" s="756">
        <v>28.9</v>
      </c>
      <c r="H90" s="756">
        <v>32.299999999999997</v>
      </c>
      <c r="I90" s="756">
        <v>27.4</v>
      </c>
      <c r="J90" s="756">
        <v>28.8</v>
      </c>
      <c r="K90" s="756">
        <v>29.2</v>
      </c>
      <c r="L90" s="756">
        <v>27</v>
      </c>
      <c r="M90" s="756">
        <v>29.3</v>
      </c>
      <c r="N90" s="756">
        <v>48.8</v>
      </c>
      <c r="O90" s="756">
        <v>31.5</v>
      </c>
      <c r="P90" s="757">
        <v>29.760114000000002</v>
      </c>
      <c r="Q90" s="757">
        <v>40.094817999999997</v>
      </c>
      <c r="R90" s="757">
        <v>49.311461999999999</v>
      </c>
      <c r="S90" s="143">
        <f>100</f>
        <v>100</v>
      </c>
      <c r="T90" s="328">
        <f t="shared" ref="T90:Z126" si="40">E90*100/$D90</f>
        <v>90.839694656488547</v>
      </c>
      <c r="U90" s="328">
        <f t="shared" si="40"/>
        <v>173.2824427480916</v>
      </c>
      <c r="V90" s="328">
        <f t="shared" si="40"/>
        <v>220.61068702290078</v>
      </c>
      <c r="W90" s="328">
        <f t="shared" si="40"/>
        <v>246.56488549618317</v>
      </c>
      <c r="X90" s="328">
        <f t="shared" si="40"/>
        <v>209.16030534351145</v>
      </c>
      <c r="Y90" s="328">
        <f t="shared" si="40"/>
        <v>219.84732824427482</v>
      </c>
      <c r="Z90" s="328">
        <f t="shared" si="40"/>
        <v>222.90076335877862</v>
      </c>
      <c r="AA90" s="328">
        <f t="shared" si="38"/>
        <v>206.10687022900763</v>
      </c>
      <c r="AB90" s="328">
        <f t="shared" si="38"/>
        <v>223.66412213740458</v>
      </c>
      <c r="AC90" s="328">
        <f t="shared" si="38"/>
        <v>372.51908396946567</v>
      </c>
      <c r="AD90" s="328">
        <f t="shared" si="38"/>
        <v>240.45801526717557</v>
      </c>
      <c r="AE90" s="328">
        <f t="shared" ref="AE90:AG90" si="41">P90*100/$D90</f>
        <v>227.17644274809163</v>
      </c>
      <c r="AF90" s="328">
        <f t="shared" si="41"/>
        <v>306.06731297709922</v>
      </c>
      <c r="AG90" s="329">
        <f t="shared" si="41"/>
        <v>376.42337404580155</v>
      </c>
      <c r="AH90" s="768">
        <v>1</v>
      </c>
      <c r="AI90" s="769">
        <v>1</v>
      </c>
      <c r="AJ90" s="769">
        <v>1</v>
      </c>
      <c r="AK90" s="769">
        <v>1</v>
      </c>
      <c r="AL90" s="769">
        <v>1</v>
      </c>
      <c r="AM90" s="769">
        <v>1</v>
      </c>
      <c r="AN90" s="769">
        <v>1</v>
      </c>
      <c r="AO90" s="769">
        <v>1</v>
      </c>
      <c r="AP90" s="769">
        <v>1</v>
      </c>
      <c r="AQ90" s="769">
        <v>1</v>
      </c>
      <c r="AR90" s="769">
        <v>1</v>
      </c>
      <c r="AS90" s="769">
        <v>1</v>
      </c>
      <c r="AT90" s="769">
        <v>4</v>
      </c>
      <c r="AU90" s="769">
        <v>6</v>
      </c>
      <c r="AV90" s="771">
        <v>7</v>
      </c>
    </row>
    <row r="91" spans="2:48" ht="14.4" x14ac:dyDescent="0.3">
      <c r="B91" s="903"/>
      <c r="C91" s="1" t="s">
        <v>3</v>
      </c>
      <c r="D91" s="756">
        <v>25.9</v>
      </c>
      <c r="E91" s="756">
        <v>42.6</v>
      </c>
      <c r="F91" s="756">
        <v>29.1</v>
      </c>
      <c r="G91" s="756">
        <v>24.4</v>
      </c>
      <c r="H91" s="756">
        <v>29.1</v>
      </c>
      <c r="I91" s="756">
        <v>31.1</v>
      </c>
      <c r="J91" s="756">
        <v>23.7</v>
      </c>
      <c r="K91" s="756">
        <v>28.1</v>
      </c>
      <c r="L91" s="756">
        <v>27.1</v>
      </c>
      <c r="M91" s="756">
        <v>28.6</v>
      </c>
      <c r="N91" s="756">
        <v>32.200000000000003</v>
      </c>
      <c r="O91" s="756">
        <v>32</v>
      </c>
      <c r="P91" s="757">
        <v>33.808388999999998</v>
      </c>
      <c r="Q91" s="757">
        <v>34.724339000000001</v>
      </c>
      <c r="R91" s="757">
        <v>39.286181999999997</v>
      </c>
      <c r="S91" s="143">
        <f>100</f>
        <v>100</v>
      </c>
      <c r="T91" s="328">
        <f t="shared" si="40"/>
        <v>164.47876447876448</v>
      </c>
      <c r="U91" s="328">
        <f t="shared" si="40"/>
        <v>112.35521235521236</v>
      </c>
      <c r="V91" s="328">
        <f t="shared" si="40"/>
        <v>94.208494208494216</v>
      </c>
      <c r="W91" s="328">
        <f t="shared" si="40"/>
        <v>112.35521235521236</v>
      </c>
      <c r="X91" s="328">
        <f t="shared" si="40"/>
        <v>120.07722007722009</v>
      </c>
      <c r="Y91" s="328">
        <f t="shared" si="40"/>
        <v>91.505791505791507</v>
      </c>
      <c r="Z91" s="328">
        <f t="shared" si="40"/>
        <v>108.49420849420849</v>
      </c>
      <c r="AA91" s="328">
        <f t="shared" si="38"/>
        <v>104.63320463320464</v>
      </c>
      <c r="AB91" s="328">
        <f t="shared" si="38"/>
        <v>110.42471042471043</v>
      </c>
      <c r="AC91" s="328">
        <f t="shared" si="38"/>
        <v>124.32432432432435</v>
      </c>
      <c r="AD91" s="328">
        <f t="shared" si="38"/>
        <v>123.55212355212356</v>
      </c>
      <c r="AE91" s="328">
        <f t="shared" ref="AE91:AG91" si="42">P91*100/$D91</f>
        <v>130.53432046332046</v>
      </c>
      <c r="AF91" s="328">
        <f t="shared" si="42"/>
        <v>134.07080694980695</v>
      </c>
      <c r="AG91" s="329">
        <f t="shared" si="42"/>
        <v>151.6841003861004</v>
      </c>
      <c r="AH91" s="768">
        <v>1</v>
      </c>
      <c r="AI91" s="769">
        <v>1</v>
      </c>
      <c r="AJ91" s="769">
        <v>1</v>
      </c>
      <c r="AK91" s="769">
        <v>1</v>
      </c>
      <c r="AL91" s="769">
        <v>1</v>
      </c>
      <c r="AM91" s="769">
        <v>1</v>
      </c>
      <c r="AN91" s="769">
        <v>1</v>
      </c>
      <c r="AO91" s="769">
        <v>1</v>
      </c>
      <c r="AP91" s="769">
        <v>1</v>
      </c>
      <c r="AQ91" s="769">
        <v>1</v>
      </c>
      <c r="AR91" s="769">
        <v>1</v>
      </c>
      <c r="AS91" s="769">
        <v>1</v>
      </c>
      <c r="AT91" s="769">
        <v>4</v>
      </c>
      <c r="AU91" s="769">
        <v>6</v>
      </c>
      <c r="AV91" s="771">
        <v>7</v>
      </c>
    </row>
    <row r="92" spans="2:48" ht="14.4" x14ac:dyDescent="0.3">
      <c r="B92" s="903"/>
      <c r="C92" s="1" t="s">
        <v>4</v>
      </c>
      <c r="D92" s="756">
        <v>32.4</v>
      </c>
      <c r="E92" s="756">
        <v>23.1</v>
      </c>
      <c r="F92" s="756">
        <v>23.7</v>
      </c>
      <c r="G92" s="756">
        <v>26.2</v>
      </c>
      <c r="H92" s="756">
        <v>18.100000000000001</v>
      </c>
      <c r="I92" s="756">
        <v>12.8</v>
      </c>
      <c r="J92" s="756">
        <v>15.7</v>
      </c>
      <c r="K92" s="756">
        <v>19.3</v>
      </c>
      <c r="L92" s="756">
        <v>12.8</v>
      </c>
      <c r="M92" s="756">
        <v>12.8</v>
      </c>
      <c r="N92" s="756">
        <v>14.9</v>
      </c>
      <c r="O92" s="756">
        <v>15.6</v>
      </c>
      <c r="P92" s="757">
        <v>16.399804</v>
      </c>
      <c r="Q92" s="757">
        <v>17.662088000000001</v>
      </c>
      <c r="R92" s="757">
        <v>19.101648000000001</v>
      </c>
      <c r="S92" s="143">
        <f>100</f>
        <v>100</v>
      </c>
      <c r="T92" s="328">
        <f t="shared" si="40"/>
        <v>71.296296296296305</v>
      </c>
      <c r="U92" s="328">
        <f t="shared" si="40"/>
        <v>73.148148148148152</v>
      </c>
      <c r="V92" s="328">
        <f t="shared" si="40"/>
        <v>80.864197530864203</v>
      </c>
      <c r="W92" s="328">
        <f t="shared" si="40"/>
        <v>55.86419753086421</v>
      </c>
      <c r="X92" s="328">
        <f t="shared" si="40"/>
        <v>39.506172839506178</v>
      </c>
      <c r="Y92" s="328">
        <f t="shared" si="40"/>
        <v>48.456790123456791</v>
      </c>
      <c r="Z92" s="328">
        <f t="shared" si="40"/>
        <v>59.567901234567906</v>
      </c>
      <c r="AA92" s="328">
        <f t="shared" si="38"/>
        <v>39.506172839506178</v>
      </c>
      <c r="AB92" s="328">
        <f t="shared" si="38"/>
        <v>39.506172839506178</v>
      </c>
      <c r="AC92" s="328">
        <f t="shared" si="38"/>
        <v>45.987654320987659</v>
      </c>
      <c r="AD92" s="328">
        <f t="shared" si="38"/>
        <v>48.148148148148152</v>
      </c>
      <c r="AE92" s="328">
        <f t="shared" ref="AE92:AG92" si="43">P92*100/$D92</f>
        <v>50.616679012345678</v>
      </c>
      <c r="AF92" s="328">
        <f t="shared" si="43"/>
        <v>54.512617283950625</v>
      </c>
      <c r="AG92" s="329">
        <f t="shared" si="43"/>
        <v>58.955703703703705</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4" x14ac:dyDescent="0.3">
      <c r="B93" s="903"/>
      <c r="C93" s="1" t="s">
        <v>5</v>
      </c>
      <c r="D93" s="756">
        <v>45.8</v>
      </c>
      <c r="E93" s="756">
        <v>37.1</v>
      </c>
      <c r="F93" s="756">
        <v>45.1</v>
      </c>
      <c r="G93" s="756">
        <v>39</v>
      </c>
      <c r="H93" s="756">
        <v>37.1</v>
      </c>
      <c r="I93" s="756">
        <v>37.299999999999997</v>
      </c>
      <c r="J93" s="756">
        <v>35.5</v>
      </c>
      <c r="K93" s="756">
        <v>35.799999999999997</v>
      </c>
      <c r="L93" s="756">
        <v>36</v>
      </c>
      <c r="M93" s="756">
        <v>34.5</v>
      </c>
      <c r="N93" s="756">
        <v>33.6</v>
      </c>
      <c r="O93" s="756">
        <v>33.200000000000003</v>
      </c>
      <c r="P93" s="757">
        <v>25.477387</v>
      </c>
      <c r="Q93" s="757">
        <v>31.10087</v>
      </c>
      <c r="R93" s="757">
        <v>33.547767999999998</v>
      </c>
      <c r="S93" s="143">
        <f>100</f>
        <v>100</v>
      </c>
      <c r="T93" s="328">
        <f t="shared" si="40"/>
        <v>81.004366812227076</v>
      </c>
      <c r="U93" s="328">
        <f t="shared" si="40"/>
        <v>98.471615720524028</v>
      </c>
      <c r="V93" s="328">
        <f t="shared" si="40"/>
        <v>85.1528384279476</v>
      </c>
      <c r="W93" s="328">
        <f t="shared" si="40"/>
        <v>81.004366812227076</v>
      </c>
      <c r="X93" s="328">
        <f t="shared" si="40"/>
        <v>81.441048034934497</v>
      </c>
      <c r="Y93" s="328">
        <f t="shared" si="40"/>
        <v>77.510917030567697</v>
      </c>
      <c r="Z93" s="328">
        <f t="shared" si="40"/>
        <v>78.165938864628814</v>
      </c>
      <c r="AA93" s="328">
        <f t="shared" si="38"/>
        <v>78.602620087336248</v>
      </c>
      <c r="AB93" s="328">
        <f t="shared" si="38"/>
        <v>75.327510917030565</v>
      </c>
      <c r="AC93" s="328">
        <f t="shared" si="38"/>
        <v>73.362445414847173</v>
      </c>
      <c r="AD93" s="328">
        <f t="shared" si="38"/>
        <v>72.489082969432332</v>
      </c>
      <c r="AE93" s="328">
        <f t="shared" ref="AE93:AG93" si="44">P93*100/$D93</f>
        <v>55.627482532751095</v>
      </c>
      <c r="AF93" s="328">
        <f t="shared" si="44"/>
        <v>67.905829694323145</v>
      </c>
      <c r="AG93" s="329">
        <f t="shared" si="44"/>
        <v>73.24840174672488</v>
      </c>
      <c r="AH93" s="768">
        <v>1</v>
      </c>
      <c r="AI93" s="769">
        <v>1</v>
      </c>
      <c r="AJ93" s="769">
        <v>1</v>
      </c>
      <c r="AK93" s="769">
        <v>1</v>
      </c>
      <c r="AL93" s="769">
        <v>1</v>
      </c>
      <c r="AM93" s="769">
        <v>1</v>
      </c>
      <c r="AN93" s="769">
        <v>1</v>
      </c>
      <c r="AO93" s="769">
        <v>1</v>
      </c>
      <c r="AP93" s="769">
        <v>1</v>
      </c>
      <c r="AQ93" s="769">
        <v>1</v>
      </c>
      <c r="AR93" s="769">
        <v>1</v>
      </c>
      <c r="AS93" s="769">
        <v>1</v>
      </c>
      <c r="AT93" s="769">
        <v>4</v>
      </c>
      <c r="AU93" s="769">
        <v>6</v>
      </c>
      <c r="AV93" s="771">
        <v>7</v>
      </c>
    </row>
    <row r="94" spans="2:48" ht="14.4" x14ac:dyDescent="0.3">
      <c r="B94" s="903"/>
      <c r="C94" s="1" t="s">
        <v>6</v>
      </c>
      <c r="D94" s="756">
        <v>117.2</v>
      </c>
      <c r="E94" s="756">
        <v>114.69999999999999</v>
      </c>
      <c r="F94" s="756">
        <v>120.6</v>
      </c>
      <c r="G94" s="756">
        <v>118.5</v>
      </c>
      <c r="H94" s="756">
        <v>116.6</v>
      </c>
      <c r="I94" s="756">
        <v>108.6</v>
      </c>
      <c r="J94" s="756">
        <v>103.7</v>
      </c>
      <c r="K94" s="756">
        <v>112.39999999999999</v>
      </c>
      <c r="L94" s="756">
        <v>102.9</v>
      </c>
      <c r="M94" s="756">
        <v>105.2</v>
      </c>
      <c r="N94" s="756">
        <v>129.5</v>
      </c>
      <c r="O94" s="756">
        <v>112.3</v>
      </c>
      <c r="P94" s="757">
        <v>105.445694</v>
      </c>
      <c r="Q94" s="757">
        <v>123.58211499999999</v>
      </c>
      <c r="R94" s="757">
        <v>141.24706</v>
      </c>
      <c r="S94" s="143">
        <f>100</f>
        <v>100</v>
      </c>
      <c r="T94" s="328">
        <f t="shared" si="40"/>
        <v>97.866894197952206</v>
      </c>
      <c r="U94" s="328">
        <f t="shared" si="40"/>
        <v>102.90102389078498</v>
      </c>
      <c r="V94" s="328">
        <f t="shared" si="40"/>
        <v>101.10921501706484</v>
      </c>
      <c r="W94" s="328">
        <f t="shared" si="40"/>
        <v>99.488054607508531</v>
      </c>
      <c r="X94" s="328">
        <f t="shared" si="40"/>
        <v>92.662116040955624</v>
      </c>
      <c r="Y94" s="328">
        <f t="shared" si="40"/>
        <v>88.481228668941981</v>
      </c>
      <c r="Z94" s="328">
        <f t="shared" si="40"/>
        <v>95.904436860068259</v>
      </c>
      <c r="AA94" s="328">
        <f t="shared" si="38"/>
        <v>87.798634812286693</v>
      </c>
      <c r="AB94" s="328">
        <f t="shared" si="38"/>
        <v>89.76109215017064</v>
      </c>
      <c r="AC94" s="328">
        <f t="shared" si="38"/>
        <v>110.49488054607508</v>
      </c>
      <c r="AD94" s="328">
        <f t="shared" si="38"/>
        <v>95.819112627986343</v>
      </c>
      <c r="AE94" s="328">
        <f t="shared" ref="AE94:AG94" si="45">P94*100/$D94</f>
        <v>89.970728668941973</v>
      </c>
      <c r="AF94" s="328">
        <f t="shared" si="45"/>
        <v>105.44549061433446</v>
      </c>
      <c r="AG94" s="329">
        <f t="shared" si="45"/>
        <v>120.51796928327644</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4" x14ac:dyDescent="0.3">
      <c r="B95" s="904"/>
      <c r="C95" s="8" t="s">
        <v>7</v>
      </c>
      <c r="D95" s="565">
        <v>71.400000000000006</v>
      </c>
      <c r="E95" s="565">
        <v>77.599999999999994</v>
      </c>
      <c r="F95" s="565">
        <v>75.5</v>
      </c>
      <c r="G95" s="565">
        <v>79.5</v>
      </c>
      <c r="H95" s="565">
        <v>79.5</v>
      </c>
      <c r="I95" s="565">
        <v>71.3</v>
      </c>
      <c r="J95" s="565">
        <v>68.2</v>
      </c>
      <c r="K95" s="565">
        <v>76.599999999999994</v>
      </c>
      <c r="L95" s="565">
        <v>66.900000000000006</v>
      </c>
      <c r="M95" s="565">
        <v>70.7</v>
      </c>
      <c r="N95" s="565">
        <v>95.9</v>
      </c>
      <c r="O95" s="565">
        <v>79.099999999999994</v>
      </c>
      <c r="P95" s="565">
        <v>79.968306999999996</v>
      </c>
      <c r="Q95" s="565">
        <v>92.481244999999987</v>
      </c>
      <c r="R95" s="565">
        <v>107.699292</v>
      </c>
      <c r="S95" s="143">
        <f>100</f>
        <v>100</v>
      </c>
      <c r="T95" s="328">
        <f t="shared" si="40"/>
        <v>108.68347338935573</v>
      </c>
      <c r="U95" s="328">
        <f t="shared" si="40"/>
        <v>105.74229691876749</v>
      </c>
      <c r="V95" s="328">
        <f t="shared" si="40"/>
        <v>111.34453781512605</v>
      </c>
      <c r="W95" s="328">
        <f t="shared" si="40"/>
        <v>111.34453781512605</v>
      </c>
      <c r="X95" s="328">
        <f t="shared" si="40"/>
        <v>99.85994397759103</v>
      </c>
      <c r="Y95" s="328">
        <f t="shared" si="40"/>
        <v>95.518207282913153</v>
      </c>
      <c r="Z95" s="328">
        <f t="shared" si="40"/>
        <v>107.28291316526608</v>
      </c>
      <c r="AA95" s="328">
        <f t="shared" si="38"/>
        <v>93.69747899159664</v>
      </c>
      <c r="AB95" s="328">
        <f t="shared" si="38"/>
        <v>99.019607843137251</v>
      </c>
      <c r="AC95" s="328">
        <f t="shared" si="38"/>
        <v>134.31372549019608</v>
      </c>
      <c r="AD95" s="328">
        <f t="shared" si="38"/>
        <v>110.78431372549018</v>
      </c>
      <c r="AE95" s="328">
        <f t="shared" ref="AE95:AG95" si="46">P95*100/$D95</f>
        <v>112.00042997198878</v>
      </c>
      <c r="AF95" s="328">
        <f t="shared" si="46"/>
        <v>129.52555322128848</v>
      </c>
      <c r="AG95" s="329">
        <f t="shared" si="46"/>
        <v>150.83934453781512</v>
      </c>
      <c r="AH95" s="772"/>
      <c r="AI95" s="773"/>
      <c r="AJ95" s="773"/>
      <c r="AK95" s="773"/>
      <c r="AL95" s="773"/>
      <c r="AM95" s="773"/>
      <c r="AN95" s="773"/>
      <c r="AO95" s="773"/>
      <c r="AP95" s="773"/>
      <c r="AQ95" s="773"/>
      <c r="AR95" s="773"/>
      <c r="AS95" s="773"/>
      <c r="AT95" s="773"/>
      <c r="AU95" s="773"/>
      <c r="AV95" s="774"/>
    </row>
    <row r="96" spans="2:48" ht="16.5" customHeight="1" x14ac:dyDescent="0.3">
      <c r="B96" s="903" t="s">
        <v>33</v>
      </c>
      <c r="C96" s="7" t="s">
        <v>2</v>
      </c>
      <c r="D96" s="757">
        <v>0</v>
      </c>
      <c r="E96" s="757">
        <v>1.1855618000000001</v>
      </c>
      <c r="F96" s="757">
        <v>1.1024676</v>
      </c>
      <c r="G96" s="757">
        <v>26.014661</v>
      </c>
      <c r="H96" s="757">
        <v>4.5659898999999999</v>
      </c>
      <c r="I96" s="757">
        <v>16.958202</v>
      </c>
      <c r="J96" s="757">
        <v>73.372602000000001</v>
      </c>
      <c r="K96" s="757">
        <v>187.84066000000001</v>
      </c>
      <c r="L96" s="757">
        <v>184.96297999999999</v>
      </c>
      <c r="M96" s="757">
        <v>82</v>
      </c>
      <c r="N96" s="757">
        <v>4</v>
      </c>
      <c r="O96" s="757">
        <v>0.26392269000000002</v>
      </c>
      <c r="P96" s="757">
        <v>3.7247289000000001</v>
      </c>
      <c r="Q96" s="757">
        <v>5.0182041999999996</v>
      </c>
      <c r="R96" s="757">
        <v>6.1626120000000002</v>
      </c>
      <c r="S96" s="143">
        <f>100</f>
        <v>100</v>
      </c>
      <c r="T96" s="328" t="e">
        <f t="shared" si="40"/>
        <v>#DIV/0!</v>
      </c>
      <c r="U96" s="328" t="e">
        <f t="shared" si="40"/>
        <v>#DIV/0!</v>
      </c>
      <c r="V96" s="328" t="e">
        <f t="shared" si="40"/>
        <v>#DIV/0!</v>
      </c>
      <c r="W96" s="328" t="e">
        <f t="shared" si="40"/>
        <v>#DIV/0!</v>
      </c>
      <c r="X96" s="328" t="e">
        <f t="shared" si="40"/>
        <v>#DIV/0!</v>
      </c>
      <c r="Y96" s="328" t="e">
        <f t="shared" si="40"/>
        <v>#DIV/0!</v>
      </c>
      <c r="Z96" s="328" t="e">
        <f t="shared" si="40"/>
        <v>#DIV/0!</v>
      </c>
      <c r="AA96" s="328" t="e">
        <f t="shared" si="38"/>
        <v>#DIV/0!</v>
      </c>
      <c r="AB96" s="328" t="e">
        <f t="shared" si="38"/>
        <v>#DIV/0!</v>
      </c>
      <c r="AC96" s="328" t="e">
        <f t="shared" si="38"/>
        <v>#DIV/0!</v>
      </c>
      <c r="AD96" s="328" t="e">
        <f t="shared" si="38"/>
        <v>#DIV/0!</v>
      </c>
      <c r="AE96" s="328" t="e">
        <f t="shared" ref="AE96:AG96" si="47">P96*100/$D96</f>
        <v>#DIV/0!</v>
      </c>
      <c r="AF96" s="328" t="e">
        <f t="shared" si="47"/>
        <v>#DIV/0!</v>
      </c>
      <c r="AG96" s="329" t="e">
        <f t="shared" si="47"/>
        <v>#DIV/0!</v>
      </c>
      <c r="AH96" s="768">
        <v>4</v>
      </c>
      <c r="AI96" s="769">
        <v>4</v>
      </c>
      <c r="AJ96" s="769">
        <v>4</v>
      </c>
      <c r="AK96" s="769">
        <v>4</v>
      </c>
      <c r="AL96" s="769">
        <v>4</v>
      </c>
      <c r="AM96" s="769">
        <v>4</v>
      </c>
      <c r="AN96" s="769">
        <v>4</v>
      </c>
      <c r="AO96" s="769">
        <v>4</v>
      </c>
      <c r="AP96" s="769">
        <v>4</v>
      </c>
      <c r="AQ96" s="769">
        <v>4</v>
      </c>
      <c r="AR96" s="769">
        <v>4</v>
      </c>
      <c r="AS96" s="769">
        <v>4</v>
      </c>
      <c r="AT96" s="769">
        <v>4</v>
      </c>
      <c r="AU96" s="769">
        <v>6</v>
      </c>
      <c r="AV96" s="771">
        <v>7</v>
      </c>
    </row>
    <row r="97" spans="2:48" ht="14.4" x14ac:dyDescent="0.3">
      <c r="B97" s="903"/>
      <c r="C97" s="1" t="s">
        <v>3</v>
      </c>
      <c r="D97" s="757">
        <v>1.1346662999999999</v>
      </c>
      <c r="E97" s="757">
        <v>1.3612744000000001</v>
      </c>
      <c r="F97" s="757">
        <v>0.80794328999999998</v>
      </c>
      <c r="G97" s="757">
        <v>16.553516999999999</v>
      </c>
      <c r="H97" s="757">
        <v>0</v>
      </c>
      <c r="I97" s="757">
        <v>2.4348374000000002</v>
      </c>
      <c r="J97" s="757">
        <v>19.781645000000001</v>
      </c>
      <c r="K97" s="756">
        <v>0</v>
      </c>
      <c r="L97" s="757">
        <v>0</v>
      </c>
      <c r="M97" s="757">
        <v>0</v>
      </c>
      <c r="N97" s="757">
        <v>0</v>
      </c>
      <c r="O97" s="757">
        <v>0</v>
      </c>
      <c r="P97" s="757">
        <v>0</v>
      </c>
      <c r="Q97" s="757">
        <v>0</v>
      </c>
      <c r="R97" s="757">
        <v>0</v>
      </c>
      <c r="S97" s="143">
        <f>100</f>
        <v>100</v>
      </c>
      <c r="T97" s="328">
        <f t="shared" si="40"/>
        <v>119.971343116474</v>
      </c>
      <c r="U97" s="328">
        <f t="shared" si="40"/>
        <v>71.205365841921989</v>
      </c>
      <c r="V97" s="328">
        <f t="shared" si="40"/>
        <v>1458.8885736713958</v>
      </c>
      <c r="W97" s="328">
        <f t="shared" si="40"/>
        <v>0</v>
      </c>
      <c r="X97" s="328">
        <f t="shared" si="40"/>
        <v>214.58620917885727</v>
      </c>
      <c r="Y97" s="328">
        <f t="shared" si="40"/>
        <v>1743.3887831162344</v>
      </c>
      <c r="Z97" s="328">
        <f t="shared" si="40"/>
        <v>0</v>
      </c>
      <c r="AA97" s="328">
        <f t="shared" si="38"/>
        <v>0</v>
      </c>
      <c r="AB97" s="328">
        <f t="shared" si="38"/>
        <v>0</v>
      </c>
      <c r="AC97" s="328">
        <f t="shared" si="38"/>
        <v>0</v>
      </c>
      <c r="AD97" s="328">
        <f t="shared" si="38"/>
        <v>0</v>
      </c>
      <c r="AE97" s="328">
        <f t="shared" ref="AE97:AG97" si="48">P97*100/$D97</f>
        <v>0</v>
      </c>
      <c r="AF97" s="328">
        <f t="shared" si="48"/>
        <v>0</v>
      </c>
      <c r="AG97" s="329">
        <f t="shared" si="48"/>
        <v>0</v>
      </c>
      <c r="AH97" s="768">
        <v>4</v>
      </c>
      <c r="AI97" s="769">
        <v>4</v>
      </c>
      <c r="AJ97" s="769">
        <v>4</v>
      </c>
      <c r="AK97" s="769">
        <v>4</v>
      </c>
      <c r="AL97" s="769">
        <v>4</v>
      </c>
      <c r="AM97" s="769">
        <v>4</v>
      </c>
      <c r="AN97" s="769">
        <v>4</v>
      </c>
      <c r="AO97" s="769">
        <v>1</v>
      </c>
      <c r="AP97" s="769">
        <v>4</v>
      </c>
      <c r="AQ97" s="769">
        <v>4</v>
      </c>
      <c r="AR97" s="769">
        <v>4</v>
      </c>
      <c r="AS97" s="769">
        <v>4</v>
      </c>
      <c r="AT97" s="769">
        <v>4</v>
      </c>
      <c r="AU97" s="769">
        <v>6</v>
      </c>
      <c r="AV97" s="771">
        <v>7</v>
      </c>
    </row>
    <row r="98" spans="2:48" ht="14.4" x14ac:dyDescent="0.3">
      <c r="B98" s="903"/>
      <c r="C98" s="1" t="s">
        <v>4</v>
      </c>
      <c r="D98" s="757">
        <v>4.1916802000000004</v>
      </c>
      <c r="E98" s="757">
        <v>3.8510802000000002</v>
      </c>
      <c r="F98" s="757">
        <v>4.2884773999999997</v>
      </c>
      <c r="G98" s="757">
        <v>87.373756999999998</v>
      </c>
      <c r="H98" s="757">
        <v>13.136737999999999</v>
      </c>
      <c r="I98" s="757">
        <v>34.654702</v>
      </c>
      <c r="J98" s="757">
        <v>120.67189999999999</v>
      </c>
      <c r="K98" s="757">
        <v>267.10885999999999</v>
      </c>
      <c r="L98" s="757">
        <v>264.0856</v>
      </c>
      <c r="M98" s="757">
        <v>251</v>
      </c>
      <c r="N98" s="757">
        <v>0</v>
      </c>
      <c r="O98" s="757">
        <v>81.721841999999995</v>
      </c>
      <c r="P98" s="757">
        <v>102.08336</v>
      </c>
      <c r="Q98" s="757">
        <v>109.94067</v>
      </c>
      <c r="R98" s="757">
        <v>118.53937999999999</v>
      </c>
      <c r="S98" s="143">
        <f>100</f>
        <v>100</v>
      </c>
      <c r="T98" s="328">
        <f t="shared" si="40"/>
        <v>91.874380111345317</v>
      </c>
      <c r="U98" s="328">
        <f t="shared" si="40"/>
        <v>102.30926968140363</v>
      </c>
      <c r="V98" s="328">
        <f t="shared" si="40"/>
        <v>2084.4566577383457</v>
      </c>
      <c r="W98" s="328">
        <f t="shared" si="40"/>
        <v>313.40029232191898</v>
      </c>
      <c r="X98" s="328">
        <f t="shared" si="40"/>
        <v>826.74966472871665</v>
      </c>
      <c r="Y98" s="328">
        <f t="shared" si="40"/>
        <v>2878.8431903750666</v>
      </c>
      <c r="Z98" s="328">
        <f t="shared" si="40"/>
        <v>6372.3577958070364</v>
      </c>
      <c r="AA98" s="328">
        <f t="shared" si="38"/>
        <v>6300.2325415951336</v>
      </c>
      <c r="AB98" s="328">
        <f t="shared" si="38"/>
        <v>5988.0522373820404</v>
      </c>
      <c r="AC98" s="328">
        <f t="shared" si="38"/>
        <v>0</v>
      </c>
      <c r="AD98" s="328">
        <f t="shared" si="38"/>
        <v>1949.6201547055043</v>
      </c>
      <c r="AE98" s="328">
        <f t="shared" ref="AE98:AG98" si="49">P98*100/$D98</f>
        <v>2435.3804472011007</v>
      </c>
      <c r="AF98" s="328">
        <f t="shared" si="49"/>
        <v>2622.8305775807989</v>
      </c>
      <c r="AG98" s="329">
        <f t="shared" si="49"/>
        <v>2827.9681260035054</v>
      </c>
      <c r="AH98" s="768">
        <v>4</v>
      </c>
      <c r="AI98" s="769">
        <v>4</v>
      </c>
      <c r="AJ98" s="769">
        <v>4</v>
      </c>
      <c r="AK98" s="769">
        <v>4</v>
      </c>
      <c r="AL98" s="769">
        <v>4</v>
      </c>
      <c r="AM98" s="769">
        <v>4</v>
      </c>
      <c r="AN98" s="769">
        <v>4</v>
      </c>
      <c r="AO98" s="769">
        <v>4</v>
      </c>
      <c r="AP98" s="769">
        <v>4</v>
      </c>
      <c r="AQ98" s="769">
        <v>4</v>
      </c>
      <c r="AR98" s="769">
        <v>4</v>
      </c>
      <c r="AS98" s="769">
        <v>4</v>
      </c>
      <c r="AT98" s="769">
        <v>4</v>
      </c>
      <c r="AU98" s="769">
        <v>6</v>
      </c>
      <c r="AV98" s="771">
        <v>7</v>
      </c>
    </row>
    <row r="99" spans="2:48" ht="14.4" x14ac:dyDescent="0.3">
      <c r="B99" s="903"/>
      <c r="C99" s="1" t="s">
        <v>5</v>
      </c>
      <c r="D99" s="757">
        <v>0</v>
      </c>
      <c r="E99" s="757">
        <v>0</v>
      </c>
      <c r="F99" s="757">
        <v>0</v>
      </c>
      <c r="G99" s="757">
        <v>0</v>
      </c>
      <c r="H99" s="757">
        <v>0</v>
      </c>
      <c r="I99" s="757">
        <v>0</v>
      </c>
      <c r="J99" s="757">
        <v>1.6427309000000001</v>
      </c>
      <c r="K99" s="757">
        <v>4.0765624000000003</v>
      </c>
      <c r="L99" s="757">
        <v>4.9001992999999997</v>
      </c>
      <c r="M99" s="757">
        <v>90</v>
      </c>
      <c r="N99" s="757">
        <v>355</v>
      </c>
      <c r="O99" s="757">
        <v>243.28075000000001</v>
      </c>
      <c r="P99" s="757">
        <v>185.65271999999999</v>
      </c>
      <c r="Q99" s="757">
        <v>226.63081</v>
      </c>
      <c r="R99" s="757">
        <v>244.43674999999999</v>
      </c>
      <c r="S99" s="143">
        <f>100</f>
        <v>100</v>
      </c>
      <c r="T99" s="328" t="e">
        <f t="shared" si="40"/>
        <v>#DIV/0!</v>
      </c>
      <c r="U99" s="328" t="e">
        <f t="shared" si="40"/>
        <v>#DIV/0!</v>
      </c>
      <c r="V99" s="328" t="e">
        <f t="shared" si="40"/>
        <v>#DIV/0!</v>
      </c>
      <c r="W99" s="328" t="e">
        <f t="shared" si="40"/>
        <v>#DIV/0!</v>
      </c>
      <c r="X99" s="328" t="e">
        <f t="shared" si="40"/>
        <v>#DIV/0!</v>
      </c>
      <c r="Y99" s="328" t="e">
        <f t="shared" si="40"/>
        <v>#DIV/0!</v>
      </c>
      <c r="Z99" s="328" t="e">
        <f t="shared" si="40"/>
        <v>#DIV/0!</v>
      </c>
      <c r="AA99" s="328" t="e">
        <f t="shared" si="38"/>
        <v>#DIV/0!</v>
      </c>
      <c r="AB99" s="328" t="e">
        <f t="shared" si="38"/>
        <v>#DIV/0!</v>
      </c>
      <c r="AC99" s="328" t="e">
        <f t="shared" si="38"/>
        <v>#DIV/0!</v>
      </c>
      <c r="AD99" s="328" t="e">
        <f t="shared" si="38"/>
        <v>#DIV/0!</v>
      </c>
      <c r="AE99" s="328" t="e">
        <f t="shared" ref="AE99:AG99" si="50">P99*100/$D99</f>
        <v>#DIV/0!</v>
      </c>
      <c r="AF99" s="328" t="e">
        <f t="shared" si="50"/>
        <v>#DIV/0!</v>
      </c>
      <c r="AG99" s="329" t="e">
        <f t="shared" si="50"/>
        <v>#DIV/0!</v>
      </c>
      <c r="AH99" s="768">
        <v>4</v>
      </c>
      <c r="AI99" s="769">
        <v>4</v>
      </c>
      <c r="AJ99" s="769">
        <v>4</v>
      </c>
      <c r="AK99" s="769">
        <v>4</v>
      </c>
      <c r="AL99" s="769">
        <v>4</v>
      </c>
      <c r="AM99" s="769">
        <v>4</v>
      </c>
      <c r="AN99" s="769">
        <v>4</v>
      </c>
      <c r="AO99" s="769">
        <v>4</v>
      </c>
      <c r="AP99" s="769">
        <v>4</v>
      </c>
      <c r="AQ99" s="769">
        <v>4</v>
      </c>
      <c r="AR99" s="769">
        <v>4</v>
      </c>
      <c r="AS99" s="769">
        <v>4</v>
      </c>
      <c r="AT99" s="769">
        <v>4</v>
      </c>
      <c r="AU99" s="769">
        <v>6</v>
      </c>
      <c r="AV99" s="771">
        <v>7</v>
      </c>
    </row>
    <row r="100" spans="2:48" ht="14.4" x14ac:dyDescent="0.3">
      <c r="B100" s="903"/>
      <c r="C100" s="1" t="s">
        <v>6</v>
      </c>
      <c r="D100" s="757">
        <v>5.3263465000000005</v>
      </c>
      <c r="E100" s="757">
        <v>6.3979164000000006</v>
      </c>
      <c r="F100" s="757">
        <v>6.1988882899999993</v>
      </c>
      <c r="G100" s="757">
        <v>129.941935</v>
      </c>
      <c r="H100" s="757">
        <v>17.702727899999999</v>
      </c>
      <c r="I100" s="757">
        <v>54.0477414</v>
      </c>
      <c r="J100" s="757">
        <v>215.4688779</v>
      </c>
      <c r="K100" s="757">
        <v>459.02608240000001</v>
      </c>
      <c r="L100" s="757">
        <v>453.94877930000001</v>
      </c>
      <c r="M100" s="757">
        <v>423</v>
      </c>
      <c r="N100" s="757">
        <v>359</v>
      </c>
      <c r="O100" s="757">
        <v>325.26651469000001</v>
      </c>
      <c r="P100" s="757">
        <v>291.46080889999996</v>
      </c>
      <c r="Q100" s="757">
        <v>341.58968419999997</v>
      </c>
      <c r="R100" s="757">
        <v>369.13874199999998</v>
      </c>
      <c r="S100" s="143">
        <f>100</f>
        <v>100</v>
      </c>
      <c r="T100" s="328">
        <f t="shared" si="40"/>
        <v>120.11829121518849</v>
      </c>
      <c r="U100" s="328">
        <f t="shared" si="40"/>
        <v>116.38161899530944</v>
      </c>
      <c r="V100" s="328">
        <f t="shared" si="40"/>
        <v>2439.6072429760247</v>
      </c>
      <c r="W100" s="328">
        <f t="shared" si="40"/>
        <v>332.36155214460791</v>
      </c>
      <c r="X100" s="328">
        <f t="shared" si="40"/>
        <v>1014.7244720184838</v>
      </c>
      <c r="Y100" s="328">
        <f t="shared" si="40"/>
        <v>4045.3409837305926</v>
      </c>
      <c r="Z100" s="328">
        <f t="shared" si="40"/>
        <v>8618.0289322146054</v>
      </c>
      <c r="AA100" s="328">
        <f t="shared" si="38"/>
        <v>8522.7046212633741</v>
      </c>
      <c r="AB100" s="328">
        <f t="shared" si="38"/>
        <v>7941.653814673904</v>
      </c>
      <c r="AC100" s="328">
        <f t="shared" si="38"/>
        <v>6740.0797150542112</v>
      </c>
      <c r="AD100" s="328">
        <f t="shared" si="38"/>
        <v>6106.7471800792528</v>
      </c>
      <c r="AE100" s="328">
        <f t="shared" ref="AE100:AG100" si="51">P100*100/$D100</f>
        <v>5472.0587348194476</v>
      </c>
      <c r="AF100" s="328">
        <f t="shared" si="51"/>
        <v>6413.2080817498436</v>
      </c>
      <c r="AG100" s="329">
        <f t="shared" si="51"/>
        <v>6930.4304930218104</v>
      </c>
      <c r="AH100" s="768">
        <v>4</v>
      </c>
      <c r="AI100" s="769">
        <v>4</v>
      </c>
      <c r="AJ100" s="769">
        <v>4</v>
      </c>
      <c r="AK100" s="769">
        <v>4</v>
      </c>
      <c r="AL100" s="769">
        <v>4</v>
      </c>
      <c r="AM100" s="769">
        <v>4</v>
      </c>
      <c r="AN100" s="769">
        <v>4</v>
      </c>
      <c r="AO100" s="769">
        <v>4</v>
      </c>
      <c r="AP100" s="769">
        <v>4</v>
      </c>
      <c r="AQ100" s="769">
        <v>4</v>
      </c>
      <c r="AR100" s="769">
        <v>4</v>
      </c>
      <c r="AS100" s="769">
        <v>4</v>
      </c>
      <c r="AT100" s="769">
        <v>4</v>
      </c>
      <c r="AU100" s="769">
        <v>6</v>
      </c>
      <c r="AV100" s="771">
        <v>7</v>
      </c>
    </row>
    <row r="101" spans="2:48" ht="14.4" x14ac:dyDescent="0.3">
      <c r="B101" s="904"/>
      <c r="C101" s="8" t="s">
        <v>7</v>
      </c>
      <c r="D101" s="565">
        <v>5.3263465000000005</v>
      </c>
      <c r="E101" s="565">
        <v>6.3979164000000006</v>
      </c>
      <c r="F101" s="565">
        <v>6.1988882899999993</v>
      </c>
      <c r="G101" s="565">
        <v>129.941935</v>
      </c>
      <c r="H101" s="565">
        <v>17.702727899999999</v>
      </c>
      <c r="I101" s="565">
        <v>54.0477414</v>
      </c>
      <c r="J101" s="565">
        <v>213.82614699999999</v>
      </c>
      <c r="K101" s="565">
        <v>454.94952000000001</v>
      </c>
      <c r="L101" s="565">
        <v>449.04858000000002</v>
      </c>
      <c r="M101" s="565">
        <v>333</v>
      </c>
      <c r="N101" s="565">
        <v>4</v>
      </c>
      <c r="O101" s="565">
        <v>81.985764689999996</v>
      </c>
      <c r="P101" s="565">
        <v>105.8080889</v>
      </c>
      <c r="Q101" s="565">
        <v>114.9588742</v>
      </c>
      <c r="R101" s="565">
        <v>124.70199199999999</v>
      </c>
      <c r="S101" s="143">
        <f>100</f>
        <v>100</v>
      </c>
      <c r="T101" s="328">
        <f t="shared" si="40"/>
        <v>120.11829121518849</v>
      </c>
      <c r="U101" s="328">
        <f t="shared" si="40"/>
        <v>116.38161899530944</v>
      </c>
      <c r="V101" s="328">
        <f t="shared" si="40"/>
        <v>2439.6072429760247</v>
      </c>
      <c r="W101" s="328">
        <f t="shared" si="40"/>
        <v>332.36155214460791</v>
      </c>
      <c r="X101" s="328">
        <f t="shared" si="40"/>
        <v>1014.7244720184838</v>
      </c>
      <c r="Y101" s="328">
        <f t="shared" si="40"/>
        <v>4014.4993758855148</v>
      </c>
      <c r="Z101" s="328">
        <f t="shared" si="40"/>
        <v>8541.4931229126742</v>
      </c>
      <c r="AA101" s="328">
        <f t="shared" si="38"/>
        <v>8430.7053624843957</v>
      </c>
      <c r="AB101" s="328">
        <f t="shared" si="38"/>
        <v>6251.9402370837115</v>
      </c>
      <c r="AC101" s="328">
        <f t="shared" si="38"/>
        <v>75.098381226230771</v>
      </c>
      <c r="AD101" s="328">
        <f t="shared" si="38"/>
        <v>1539.2495529534174</v>
      </c>
      <c r="AE101" s="328">
        <f t="shared" ref="AE101:AG101" si="52">P101*100/$D101</f>
        <v>1986.5040492577791</v>
      </c>
      <c r="AF101" s="328">
        <f t="shared" si="52"/>
        <v>2158.3063400024762</v>
      </c>
      <c r="AG101" s="329">
        <f t="shared" si="52"/>
        <v>2341.2294337215949</v>
      </c>
      <c r="AH101" s="772"/>
      <c r="AI101" s="773"/>
      <c r="AJ101" s="773"/>
      <c r="AK101" s="773"/>
      <c r="AL101" s="773"/>
      <c r="AM101" s="773"/>
      <c r="AN101" s="773"/>
      <c r="AO101" s="773"/>
      <c r="AP101" s="773"/>
      <c r="AQ101" s="773"/>
      <c r="AR101" s="773"/>
      <c r="AS101" s="773"/>
      <c r="AT101" s="773"/>
      <c r="AU101" s="773"/>
      <c r="AV101" s="774"/>
    </row>
    <row r="102" spans="2:48" ht="16.5" customHeight="1" x14ac:dyDescent="0.3">
      <c r="B102" s="903" t="s">
        <v>88</v>
      </c>
      <c r="C102" s="1" t="s">
        <v>2</v>
      </c>
      <c r="D102" s="756">
        <v>8.1</v>
      </c>
      <c r="E102" s="756">
        <v>1.3</v>
      </c>
      <c r="F102" s="756">
        <v>21.8</v>
      </c>
      <c r="G102" s="756">
        <v>10.6</v>
      </c>
      <c r="H102" s="756">
        <v>5.7</v>
      </c>
      <c r="I102" s="756">
        <v>8.6999999999999993</v>
      </c>
      <c r="J102" s="756">
        <v>14.6</v>
      </c>
      <c r="K102" s="756">
        <v>8.1</v>
      </c>
      <c r="L102" s="756">
        <v>16.3</v>
      </c>
      <c r="M102" s="756">
        <v>11</v>
      </c>
      <c r="N102" s="756">
        <v>15</v>
      </c>
      <c r="O102" s="756">
        <v>11.2</v>
      </c>
      <c r="P102" s="757">
        <v>10.581372999999999</v>
      </c>
      <c r="Q102" s="757">
        <v>14.255934</v>
      </c>
      <c r="R102" s="757">
        <v>17.53755</v>
      </c>
      <c r="S102" s="143">
        <f>100</f>
        <v>100</v>
      </c>
      <c r="T102" s="328">
        <f t="shared" si="40"/>
        <v>16.049382716049383</v>
      </c>
      <c r="U102" s="328">
        <f t="shared" si="40"/>
        <v>269.1358024691358</v>
      </c>
      <c r="V102" s="328">
        <f t="shared" si="40"/>
        <v>130.8641975308642</v>
      </c>
      <c r="W102" s="328">
        <f t="shared" si="40"/>
        <v>70.370370370370367</v>
      </c>
      <c r="X102" s="328">
        <f t="shared" si="40"/>
        <v>107.4074074074074</v>
      </c>
      <c r="Y102" s="328">
        <f t="shared" si="40"/>
        <v>180.24691358024691</v>
      </c>
      <c r="Z102" s="328">
        <f t="shared" si="40"/>
        <v>100</v>
      </c>
      <c r="AA102" s="328">
        <f t="shared" si="38"/>
        <v>201.23456790123458</v>
      </c>
      <c r="AB102" s="328">
        <f t="shared" si="38"/>
        <v>135.80246913580248</v>
      </c>
      <c r="AC102" s="328">
        <f t="shared" si="38"/>
        <v>185.18518518518519</v>
      </c>
      <c r="AD102" s="328">
        <f t="shared" si="38"/>
        <v>138.27160493827162</v>
      </c>
      <c r="AE102" s="328">
        <f t="shared" ref="AE102:AG102" si="53">P102*100/$D102</f>
        <v>130.63423456790122</v>
      </c>
      <c r="AF102" s="328">
        <f t="shared" si="53"/>
        <v>175.99918518518518</v>
      </c>
      <c r="AG102" s="329">
        <f t="shared" si="53"/>
        <v>216.51296296296294</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4" x14ac:dyDescent="0.3">
      <c r="B103" s="903"/>
      <c r="C103" s="1" t="s">
        <v>3</v>
      </c>
      <c r="D103" s="756">
        <v>26.1</v>
      </c>
      <c r="E103" s="756">
        <v>22</v>
      </c>
      <c r="F103" s="756">
        <v>36.5</v>
      </c>
      <c r="G103" s="756">
        <v>45.9</v>
      </c>
      <c r="H103" s="756">
        <v>19.899999999999999</v>
      </c>
      <c r="I103" s="756">
        <v>24.4</v>
      </c>
      <c r="J103" s="756">
        <v>24.8</v>
      </c>
      <c r="K103" s="757">
        <v>45.605531999999997</v>
      </c>
      <c r="L103" s="757">
        <v>44.222186000000001</v>
      </c>
      <c r="M103" s="757">
        <v>19</v>
      </c>
      <c r="N103" s="757">
        <v>27.756544999999999</v>
      </c>
      <c r="O103" s="757">
        <v>31.75421</v>
      </c>
      <c r="P103" s="757">
        <v>31.303757000000001</v>
      </c>
      <c r="Q103" s="757">
        <v>32.151848000000001</v>
      </c>
      <c r="R103" s="757">
        <v>36.418598000000003</v>
      </c>
      <c r="S103" s="143">
        <f>100</f>
        <v>100</v>
      </c>
      <c r="T103" s="328">
        <f t="shared" si="40"/>
        <v>84.291187739463595</v>
      </c>
      <c r="U103" s="328">
        <f t="shared" si="40"/>
        <v>139.84674329501914</v>
      </c>
      <c r="V103" s="328">
        <f t="shared" si="40"/>
        <v>175.86206896551724</v>
      </c>
      <c r="W103" s="328">
        <f t="shared" si="40"/>
        <v>76.245210727969337</v>
      </c>
      <c r="X103" s="328">
        <f t="shared" si="40"/>
        <v>93.486590038314176</v>
      </c>
      <c r="Y103" s="328">
        <f t="shared" si="40"/>
        <v>95.019157088122597</v>
      </c>
      <c r="Z103" s="328">
        <f t="shared" si="40"/>
        <v>174.73383908045975</v>
      </c>
      <c r="AA103" s="328">
        <f t="shared" si="38"/>
        <v>169.43366283524904</v>
      </c>
      <c r="AB103" s="328">
        <f t="shared" si="38"/>
        <v>72.796934865900383</v>
      </c>
      <c r="AC103" s="328">
        <f t="shared" si="38"/>
        <v>106.34691570881226</v>
      </c>
      <c r="AD103" s="328">
        <f t="shared" si="38"/>
        <v>121.66363984674329</v>
      </c>
      <c r="AE103" s="328">
        <f t="shared" ref="AE103:AG103" si="54">P103*100/$D103</f>
        <v>119.93776628352489</v>
      </c>
      <c r="AF103" s="328">
        <f t="shared" si="54"/>
        <v>123.1871570881226</v>
      </c>
      <c r="AG103" s="329">
        <f t="shared" si="54"/>
        <v>139.53485823754789</v>
      </c>
      <c r="AH103" s="768">
        <v>1</v>
      </c>
      <c r="AI103" s="769">
        <v>1</v>
      </c>
      <c r="AJ103" s="769">
        <v>1</v>
      </c>
      <c r="AK103" s="769">
        <v>1</v>
      </c>
      <c r="AL103" s="769">
        <v>1</v>
      </c>
      <c r="AM103" s="769">
        <v>1</v>
      </c>
      <c r="AN103" s="769">
        <v>1</v>
      </c>
      <c r="AO103" s="769">
        <v>4</v>
      </c>
      <c r="AP103" s="769">
        <v>4</v>
      </c>
      <c r="AQ103" s="769">
        <v>4</v>
      </c>
      <c r="AR103" s="769">
        <v>4</v>
      </c>
      <c r="AS103" s="769">
        <v>4</v>
      </c>
      <c r="AT103" s="769">
        <v>4</v>
      </c>
      <c r="AU103" s="769">
        <v>6</v>
      </c>
      <c r="AV103" s="771">
        <v>7</v>
      </c>
    </row>
    <row r="104" spans="2:48" ht="14.4" x14ac:dyDescent="0.3">
      <c r="B104" s="903"/>
      <c r="C104" s="1" t="s">
        <v>4</v>
      </c>
      <c r="D104" s="756">
        <v>22.1</v>
      </c>
      <c r="E104" s="756">
        <v>66.400000000000006</v>
      </c>
      <c r="F104" s="756">
        <v>67.2</v>
      </c>
      <c r="G104" s="756">
        <v>62.8</v>
      </c>
      <c r="H104" s="756">
        <v>58.8</v>
      </c>
      <c r="I104" s="756">
        <v>67.400000000000006</v>
      </c>
      <c r="J104" s="756">
        <v>78.400000000000006</v>
      </c>
      <c r="K104" s="756">
        <v>118.9</v>
      </c>
      <c r="L104" s="756">
        <v>94.8</v>
      </c>
      <c r="M104" s="756">
        <v>115.3</v>
      </c>
      <c r="N104" s="756">
        <v>97.2</v>
      </c>
      <c r="O104" s="756">
        <v>122.8</v>
      </c>
      <c r="P104" s="757">
        <v>129.09586999999999</v>
      </c>
      <c r="Q104" s="757">
        <v>139.03233</v>
      </c>
      <c r="R104" s="757">
        <v>150.27412000000001</v>
      </c>
      <c r="S104" s="143">
        <f>100</f>
        <v>100</v>
      </c>
      <c r="T104" s="328">
        <f t="shared" si="40"/>
        <v>300.45248868778282</v>
      </c>
      <c r="U104" s="328">
        <f t="shared" si="40"/>
        <v>304.07239819004525</v>
      </c>
      <c r="V104" s="328">
        <f t="shared" si="40"/>
        <v>284.16289592760177</v>
      </c>
      <c r="W104" s="328">
        <f t="shared" si="40"/>
        <v>266.06334841628956</v>
      </c>
      <c r="X104" s="328">
        <f t="shared" si="40"/>
        <v>304.97737556561088</v>
      </c>
      <c r="Y104" s="328">
        <f t="shared" si="40"/>
        <v>354.75113122171945</v>
      </c>
      <c r="Z104" s="328">
        <f t="shared" si="40"/>
        <v>538.00904977375558</v>
      </c>
      <c r="AA104" s="328">
        <f t="shared" si="38"/>
        <v>428.9592760180995</v>
      </c>
      <c r="AB104" s="328">
        <f t="shared" si="38"/>
        <v>521.71945701357458</v>
      </c>
      <c r="AC104" s="328">
        <f t="shared" si="38"/>
        <v>439.81900452488685</v>
      </c>
      <c r="AD104" s="328">
        <f t="shared" si="38"/>
        <v>555.65610859728508</v>
      </c>
      <c r="AE104" s="328">
        <f t="shared" ref="AE104:AG104" si="55">P104*100/$D104</f>
        <v>584.14420814479627</v>
      </c>
      <c r="AF104" s="328">
        <f t="shared" si="55"/>
        <v>629.10556561085968</v>
      </c>
      <c r="AG104" s="329">
        <f t="shared" si="55"/>
        <v>679.97339366515837</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4" x14ac:dyDescent="0.3">
      <c r="B105" s="903"/>
      <c r="C105" s="1" t="s">
        <v>5</v>
      </c>
      <c r="D105" s="756">
        <v>148.19999999999999</v>
      </c>
      <c r="E105" s="756">
        <v>66</v>
      </c>
      <c r="F105" s="756">
        <v>105.3</v>
      </c>
      <c r="G105" s="756">
        <v>217.5</v>
      </c>
      <c r="H105" s="756">
        <v>124.8</v>
      </c>
      <c r="I105" s="756">
        <v>132</v>
      </c>
      <c r="J105" s="756">
        <v>95.2</v>
      </c>
      <c r="K105" s="757">
        <v>175.09449000000001</v>
      </c>
      <c r="L105" s="757">
        <v>160.57781</v>
      </c>
      <c r="M105" s="757">
        <v>194</v>
      </c>
      <c r="N105" s="757">
        <v>146.14348000000001</v>
      </c>
      <c r="O105" s="757">
        <v>171.74578</v>
      </c>
      <c r="P105" s="757">
        <v>106.39973999999999</v>
      </c>
      <c r="Q105" s="757">
        <v>129.88477</v>
      </c>
      <c r="R105" s="757">
        <v>140.07629</v>
      </c>
      <c r="S105" s="143">
        <f>100</f>
        <v>100</v>
      </c>
      <c r="T105" s="328">
        <f t="shared" si="40"/>
        <v>44.534412955465591</v>
      </c>
      <c r="U105" s="328">
        <f t="shared" si="40"/>
        <v>71.05263157894737</v>
      </c>
      <c r="V105" s="328">
        <f t="shared" si="40"/>
        <v>146.76113360323887</v>
      </c>
      <c r="W105" s="328">
        <f t="shared" si="40"/>
        <v>84.21052631578948</v>
      </c>
      <c r="X105" s="328">
        <f t="shared" si="40"/>
        <v>89.068825910931182</v>
      </c>
      <c r="Y105" s="328">
        <f t="shared" si="40"/>
        <v>64.237516869095828</v>
      </c>
      <c r="Z105" s="328">
        <f t="shared" si="40"/>
        <v>118.14742914979759</v>
      </c>
      <c r="AA105" s="328">
        <f t="shared" si="38"/>
        <v>108.35209851551957</v>
      </c>
      <c r="AB105" s="328">
        <f t="shared" si="38"/>
        <v>130.90418353576248</v>
      </c>
      <c r="AC105" s="328">
        <f t="shared" si="38"/>
        <v>98.612334682861018</v>
      </c>
      <c r="AD105" s="328">
        <f t="shared" si="38"/>
        <v>115.88784075573551</v>
      </c>
      <c r="AE105" s="328">
        <f t="shared" ref="AE105:AG105" si="56">P105*100/$D105</f>
        <v>71.79469635627531</v>
      </c>
      <c r="AF105" s="328">
        <f t="shared" si="56"/>
        <v>87.641545209176797</v>
      </c>
      <c r="AG105" s="329">
        <f t="shared" si="56"/>
        <v>94.518414304993271</v>
      </c>
      <c r="AH105" s="768">
        <v>1</v>
      </c>
      <c r="AI105" s="769">
        <v>1</v>
      </c>
      <c r="AJ105" s="769">
        <v>1</v>
      </c>
      <c r="AK105" s="769">
        <v>1</v>
      </c>
      <c r="AL105" s="769">
        <v>1</v>
      </c>
      <c r="AM105" s="769">
        <v>1</v>
      </c>
      <c r="AN105" s="769">
        <v>1</v>
      </c>
      <c r="AO105" s="769">
        <v>4</v>
      </c>
      <c r="AP105" s="769">
        <v>4</v>
      </c>
      <c r="AQ105" s="769">
        <v>4</v>
      </c>
      <c r="AR105" s="769">
        <v>4</v>
      </c>
      <c r="AS105" s="769">
        <v>4</v>
      </c>
      <c r="AT105" s="769">
        <v>4</v>
      </c>
      <c r="AU105" s="769">
        <v>6</v>
      </c>
      <c r="AV105" s="771">
        <v>7</v>
      </c>
    </row>
    <row r="106" spans="2:48" ht="14.4" x14ac:dyDescent="0.3">
      <c r="B106" s="903"/>
      <c r="C106" s="1" t="s">
        <v>6</v>
      </c>
      <c r="D106" s="756">
        <v>204.5</v>
      </c>
      <c r="E106" s="756">
        <v>155.69999999999999</v>
      </c>
      <c r="F106" s="756">
        <v>230.8</v>
      </c>
      <c r="G106" s="756">
        <v>336.8</v>
      </c>
      <c r="H106" s="756">
        <v>209.2</v>
      </c>
      <c r="I106" s="756">
        <v>232.5</v>
      </c>
      <c r="J106" s="756">
        <v>213</v>
      </c>
      <c r="K106" s="756">
        <v>347.70002199999999</v>
      </c>
      <c r="L106" s="756">
        <v>315.89999599999999</v>
      </c>
      <c r="M106" s="756">
        <v>339.3</v>
      </c>
      <c r="N106" s="756">
        <v>286.10002500000002</v>
      </c>
      <c r="O106" s="756">
        <v>337.49999000000003</v>
      </c>
      <c r="P106" s="757">
        <v>277.38074</v>
      </c>
      <c r="Q106" s="757">
        <v>315.324882</v>
      </c>
      <c r="R106" s="757">
        <v>344.306558</v>
      </c>
      <c r="S106" s="143">
        <f>100</f>
        <v>100</v>
      </c>
      <c r="T106" s="328">
        <f t="shared" si="40"/>
        <v>76.136919315403418</v>
      </c>
      <c r="U106" s="328">
        <f t="shared" si="40"/>
        <v>112.86063569682152</v>
      </c>
      <c r="V106" s="328">
        <f t="shared" si="40"/>
        <v>164.69437652811735</v>
      </c>
      <c r="W106" s="328">
        <f t="shared" si="40"/>
        <v>102.29828850855746</v>
      </c>
      <c r="X106" s="328">
        <f t="shared" si="40"/>
        <v>113.6919315403423</v>
      </c>
      <c r="Y106" s="328">
        <f t="shared" si="40"/>
        <v>104.15647921760392</v>
      </c>
      <c r="Z106" s="328">
        <f t="shared" si="40"/>
        <v>170.02446063569684</v>
      </c>
      <c r="AA106" s="328">
        <f t="shared" si="38"/>
        <v>154.47432567237163</v>
      </c>
      <c r="AB106" s="328">
        <f t="shared" si="38"/>
        <v>165.91687041564794</v>
      </c>
      <c r="AC106" s="328">
        <f t="shared" si="38"/>
        <v>139.90221271393645</v>
      </c>
      <c r="AD106" s="328">
        <f t="shared" si="38"/>
        <v>165.03666992665038</v>
      </c>
      <c r="AE106" s="328">
        <f t="shared" ref="AE106:AG106" si="57">P106*100/$D106</f>
        <v>135.63850366748167</v>
      </c>
      <c r="AF106" s="328">
        <f t="shared" si="57"/>
        <v>154.19309633251834</v>
      </c>
      <c r="AG106" s="329">
        <f t="shared" si="57"/>
        <v>168.36506503667482</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4" x14ac:dyDescent="0.3">
      <c r="B107" s="904"/>
      <c r="C107" s="8" t="s">
        <v>7</v>
      </c>
      <c r="D107" s="565">
        <v>56.300000000000004</v>
      </c>
      <c r="E107" s="565">
        <v>89.7</v>
      </c>
      <c r="F107" s="565">
        <v>125.5</v>
      </c>
      <c r="G107" s="565">
        <v>119.3</v>
      </c>
      <c r="H107" s="565">
        <v>84.399999999999991</v>
      </c>
      <c r="I107" s="565">
        <v>100.5</v>
      </c>
      <c r="J107" s="565">
        <v>117.80000000000001</v>
      </c>
      <c r="K107" s="565">
        <v>172.60553200000001</v>
      </c>
      <c r="L107" s="565">
        <v>155.32218599999999</v>
      </c>
      <c r="M107" s="565">
        <v>145.30000000000001</v>
      </c>
      <c r="N107" s="565">
        <v>139.95654500000001</v>
      </c>
      <c r="O107" s="565">
        <v>165.75421</v>
      </c>
      <c r="P107" s="565">
        <v>170.98099999999999</v>
      </c>
      <c r="Q107" s="565">
        <v>185.440112</v>
      </c>
      <c r="R107" s="565">
        <v>204.23026800000002</v>
      </c>
      <c r="S107" s="143">
        <f>100</f>
        <v>100</v>
      </c>
      <c r="T107" s="328">
        <f t="shared" si="40"/>
        <v>159.32504440497334</v>
      </c>
      <c r="U107" s="328">
        <f t="shared" si="40"/>
        <v>222.91296625222023</v>
      </c>
      <c r="V107" s="328">
        <f t="shared" si="40"/>
        <v>211.90053285968025</v>
      </c>
      <c r="W107" s="328">
        <f t="shared" si="40"/>
        <v>149.91119005328596</v>
      </c>
      <c r="X107" s="328">
        <f t="shared" si="40"/>
        <v>178.50799289520424</v>
      </c>
      <c r="Y107" s="328">
        <f t="shared" si="40"/>
        <v>209.23623445825933</v>
      </c>
      <c r="Z107" s="328">
        <f t="shared" si="40"/>
        <v>306.58176198934279</v>
      </c>
      <c r="AA107" s="328">
        <f t="shared" si="38"/>
        <v>275.88310124333918</v>
      </c>
      <c r="AB107" s="328">
        <f t="shared" si="38"/>
        <v>258.08170515097692</v>
      </c>
      <c r="AC107" s="328">
        <f t="shared" si="38"/>
        <v>248.59066607460034</v>
      </c>
      <c r="AD107" s="328">
        <f t="shared" si="38"/>
        <v>294.41245115452926</v>
      </c>
      <c r="AE107" s="328">
        <f t="shared" ref="AE107:AG107" si="58">P107*100/$D107</f>
        <v>303.69626998223794</v>
      </c>
      <c r="AF107" s="328">
        <f t="shared" si="58"/>
        <v>329.37852930728241</v>
      </c>
      <c r="AG107" s="329">
        <f t="shared" si="58"/>
        <v>362.75358436944941</v>
      </c>
      <c r="AH107" s="772"/>
      <c r="AI107" s="773"/>
      <c r="AJ107" s="773"/>
      <c r="AK107" s="773"/>
      <c r="AL107" s="773"/>
      <c r="AM107" s="773"/>
      <c r="AN107" s="773"/>
      <c r="AO107" s="773"/>
      <c r="AP107" s="773"/>
      <c r="AQ107" s="773"/>
      <c r="AR107" s="773"/>
      <c r="AS107" s="773"/>
      <c r="AT107" s="773"/>
      <c r="AU107" s="773"/>
      <c r="AV107" s="774"/>
    </row>
    <row r="108" spans="2:48" ht="16.5" customHeight="1" x14ac:dyDescent="0.3">
      <c r="B108" s="903" t="s">
        <v>34</v>
      </c>
      <c r="C108" s="7" t="s">
        <v>2</v>
      </c>
      <c r="D108" s="757">
        <v>0.52352542000000002</v>
      </c>
      <c r="E108" s="756">
        <v>0.1</v>
      </c>
      <c r="F108" s="756">
        <v>1.3</v>
      </c>
      <c r="G108" s="756">
        <v>1.1000000000000001</v>
      </c>
      <c r="H108" s="756">
        <v>3.2</v>
      </c>
      <c r="I108" s="756">
        <v>1.2</v>
      </c>
      <c r="J108" s="756">
        <v>3.1</v>
      </c>
      <c r="K108" s="756">
        <v>1.1000000000000001</v>
      </c>
      <c r="L108" s="756">
        <v>3.5</v>
      </c>
      <c r="M108" s="756">
        <v>5.4</v>
      </c>
      <c r="N108" s="756">
        <v>2.2999999999999998</v>
      </c>
      <c r="O108" s="756">
        <v>2.9</v>
      </c>
      <c r="P108" s="757">
        <v>2.7398199999999999</v>
      </c>
      <c r="Q108" s="757">
        <v>3.6912688999999999</v>
      </c>
      <c r="R108" s="757">
        <v>4.5605396999999996</v>
      </c>
      <c r="S108" s="143">
        <f>100</f>
        <v>100</v>
      </c>
      <c r="T108" s="328">
        <f t="shared" si="40"/>
        <v>19.101269237318025</v>
      </c>
      <c r="U108" s="328">
        <f t="shared" si="40"/>
        <v>248.31650008513435</v>
      </c>
      <c r="V108" s="328">
        <f t="shared" si="40"/>
        <v>210.11396161049831</v>
      </c>
      <c r="W108" s="328">
        <f t="shared" si="40"/>
        <v>611.2406155941768</v>
      </c>
      <c r="X108" s="328">
        <f t="shared" si="40"/>
        <v>229.21523084781631</v>
      </c>
      <c r="Y108" s="328">
        <f t="shared" si="40"/>
        <v>592.13934635685882</v>
      </c>
      <c r="Z108" s="328">
        <f t="shared" si="40"/>
        <v>210.11396161049831</v>
      </c>
      <c r="AA108" s="328">
        <f t="shared" si="38"/>
        <v>668.54442330613097</v>
      </c>
      <c r="AB108" s="328">
        <f t="shared" si="38"/>
        <v>1031.4685388151734</v>
      </c>
      <c r="AC108" s="328">
        <f t="shared" si="38"/>
        <v>439.32919245831454</v>
      </c>
      <c r="AD108" s="328">
        <f t="shared" si="38"/>
        <v>553.93680788222275</v>
      </c>
      <c r="AE108" s="328">
        <f t="shared" ref="AE108:AG108" si="59">P108*100/$D108</f>
        <v>523.3403948178867</v>
      </c>
      <c r="AF108" s="328">
        <f t="shared" si="59"/>
        <v>705.07921086238753</v>
      </c>
      <c r="AG108" s="329">
        <f t="shared" si="59"/>
        <v>871.12096677177567</v>
      </c>
      <c r="AH108" s="768">
        <v>4</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4" x14ac:dyDescent="0.3">
      <c r="B109" s="903"/>
      <c r="C109" s="1" t="s">
        <v>3</v>
      </c>
      <c r="D109" s="756">
        <v>6.8</v>
      </c>
      <c r="E109" s="757">
        <v>4.9434317999999999</v>
      </c>
      <c r="F109" s="757">
        <v>2.6723048999999999</v>
      </c>
      <c r="G109" s="757">
        <v>8.8825686000000008</v>
      </c>
      <c r="H109" s="757">
        <v>8.9254756999999998</v>
      </c>
      <c r="I109" s="757">
        <v>4.8807663999999997</v>
      </c>
      <c r="J109" s="757">
        <v>8</v>
      </c>
      <c r="K109" s="757">
        <v>7.6273397999999997</v>
      </c>
      <c r="L109" s="757">
        <v>7.5674719000000001</v>
      </c>
      <c r="M109" s="757">
        <v>8</v>
      </c>
      <c r="N109" s="756">
        <v>10.1</v>
      </c>
      <c r="O109" s="756">
        <v>11.6</v>
      </c>
      <c r="P109" s="757">
        <v>12.255540999999999</v>
      </c>
      <c r="Q109" s="757">
        <v>12.587572</v>
      </c>
      <c r="R109" s="757">
        <v>14.248263</v>
      </c>
      <c r="S109" s="143">
        <f>100</f>
        <v>100</v>
      </c>
      <c r="T109" s="328">
        <f t="shared" si="40"/>
        <v>72.697526470588244</v>
      </c>
      <c r="U109" s="328">
        <f t="shared" si="40"/>
        <v>39.298601470588231</v>
      </c>
      <c r="V109" s="328">
        <f t="shared" si="40"/>
        <v>130.62600882352942</v>
      </c>
      <c r="W109" s="328">
        <f t="shared" si="40"/>
        <v>131.2569955882353</v>
      </c>
      <c r="X109" s="328">
        <f t="shared" si="40"/>
        <v>71.775976470588233</v>
      </c>
      <c r="Y109" s="328">
        <f t="shared" si="40"/>
        <v>117.64705882352942</v>
      </c>
      <c r="Z109" s="328">
        <f t="shared" si="40"/>
        <v>112.16676176470588</v>
      </c>
      <c r="AA109" s="328">
        <f t="shared" si="38"/>
        <v>111.28635147058824</v>
      </c>
      <c r="AB109" s="328">
        <f t="shared" si="38"/>
        <v>117.64705882352942</v>
      </c>
      <c r="AC109" s="328">
        <f t="shared" si="38"/>
        <v>148.52941176470588</v>
      </c>
      <c r="AD109" s="328">
        <f t="shared" si="38"/>
        <v>170.58823529411765</v>
      </c>
      <c r="AE109" s="328">
        <f t="shared" ref="AE109:AG109" si="60">P109*100/$D109</f>
        <v>180.22854411764703</v>
      </c>
      <c r="AF109" s="328">
        <f t="shared" si="60"/>
        <v>185.11135294117648</v>
      </c>
      <c r="AG109" s="329">
        <f t="shared" si="60"/>
        <v>209.53327941176471</v>
      </c>
      <c r="AH109" s="768">
        <v>1</v>
      </c>
      <c r="AI109" s="769">
        <v>4</v>
      </c>
      <c r="AJ109" s="769">
        <v>4</v>
      </c>
      <c r="AK109" s="769">
        <v>4</v>
      </c>
      <c r="AL109" s="769">
        <v>4</v>
      </c>
      <c r="AM109" s="769">
        <v>4</v>
      </c>
      <c r="AN109" s="769">
        <v>4</v>
      </c>
      <c r="AO109" s="769">
        <v>4</v>
      </c>
      <c r="AP109" s="769">
        <v>4</v>
      </c>
      <c r="AQ109" s="769">
        <v>4</v>
      </c>
      <c r="AR109" s="769">
        <v>1</v>
      </c>
      <c r="AS109" s="769">
        <v>1</v>
      </c>
      <c r="AT109" s="769">
        <v>4</v>
      </c>
      <c r="AU109" s="769">
        <v>6</v>
      </c>
      <c r="AV109" s="771">
        <v>7</v>
      </c>
    </row>
    <row r="110" spans="2:48" ht="14.4" x14ac:dyDescent="0.3">
      <c r="B110" s="903"/>
      <c r="C110" s="1" t="s">
        <v>4</v>
      </c>
      <c r="D110" s="757">
        <v>8.7533189</v>
      </c>
      <c r="E110" s="756">
        <v>10.6</v>
      </c>
      <c r="F110" s="757">
        <v>0</v>
      </c>
      <c r="G110" s="757">
        <v>11.965616000000001</v>
      </c>
      <c r="H110" s="757">
        <v>10.834987</v>
      </c>
      <c r="I110" s="757">
        <v>3.2884129999999998</v>
      </c>
      <c r="J110" s="756">
        <v>14.1</v>
      </c>
      <c r="K110" s="756">
        <v>10.8</v>
      </c>
      <c r="L110" s="757">
        <v>10.370424</v>
      </c>
      <c r="M110" s="756">
        <v>23.2</v>
      </c>
      <c r="N110" s="757">
        <v>4</v>
      </c>
      <c r="O110" s="757">
        <v>9.3297234000000007</v>
      </c>
      <c r="P110" s="757">
        <v>20.192388999999999</v>
      </c>
      <c r="Q110" s="757">
        <v>21.746586000000001</v>
      </c>
      <c r="R110" s="757">
        <v>23.523817000000001</v>
      </c>
      <c r="S110" s="143">
        <f>100</f>
        <v>100</v>
      </c>
      <c r="T110" s="328">
        <f t="shared" si="40"/>
        <v>121.09692473331458</v>
      </c>
      <c r="U110" s="328">
        <f t="shared" si="40"/>
        <v>0</v>
      </c>
      <c r="V110" s="328">
        <f t="shared" si="40"/>
        <v>136.69804718299477</v>
      </c>
      <c r="W110" s="328">
        <f t="shared" si="40"/>
        <v>123.78147219107944</v>
      </c>
      <c r="X110" s="328">
        <f t="shared" si="40"/>
        <v>37.567613354061621</v>
      </c>
      <c r="Y110" s="328">
        <f t="shared" si="40"/>
        <v>161.08175837167317</v>
      </c>
      <c r="Z110" s="328">
        <f t="shared" si="40"/>
        <v>123.38177236979222</v>
      </c>
      <c r="AA110" s="328">
        <f t="shared" si="38"/>
        <v>118.47419382835464</v>
      </c>
      <c r="AB110" s="328">
        <f t="shared" si="38"/>
        <v>265.04232583140549</v>
      </c>
      <c r="AC110" s="328">
        <f t="shared" si="38"/>
        <v>45.69695272955267</v>
      </c>
      <c r="AD110" s="328">
        <f t="shared" si="38"/>
        <v>106.58498229740036</v>
      </c>
      <c r="AE110" s="328">
        <f t="shared" ref="AE110:AG110" si="61">P110*100/$D110</f>
        <v>230.68266140743484</v>
      </c>
      <c r="AF110" s="328">
        <f t="shared" si="61"/>
        <v>248.438178117788</v>
      </c>
      <c r="AG110" s="329">
        <f t="shared" si="61"/>
        <v>268.74168836691189</v>
      </c>
      <c r="AH110" s="768">
        <v>4</v>
      </c>
      <c r="AI110" s="769">
        <v>1</v>
      </c>
      <c r="AJ110" s="769">
        <v>4</v>
      </c>
      <c r="AK110" s="769">
        <v>4</v>
      </c>
      <c r="AL110" s="769">
        <v>4</v>
      </c>
      <c r="AM110" s="769">
        <v>4</v>
      </c>
      <c r="AN110" s="769">
        <v>1</v>
      </c>
      <c r="AO110" s="769">
        <v>1</v>
      </c>
      <c r="AP110" s="769">
        <v>4</v>
      </c>
      <c r="AQ110" s="769">
        <v>1</v>
      </c>
      <c r="AR110" s="769">
        <v>4</v>
      </c>
      <c r="AS110" s="769">
        <v>4</v>
      </c>
      <c r="AT110" s="769">
        <v>4</v>
      </c>
      <c r="AU110" s="769">
        <v>6</v>
      </c>
      <c r="AV110" s="771">
        <v>7</v>
      </c>
    </row>
    <row r="111" spans="2:48" ht="14.4" x14ac:dyDescent="0.3">
      <c r="B111" s="903"/>
      <c r="C111" s="1" t="s">
        <v>5</v>
      </c>
      <c r="D111" s="757">
        <v>45.123156000000002</v>
      </c>
      <c r="E111" s="757">
        <v>41.012421000000003</v>
      </c>
      <c r="F111" s="757">
        <v>90.079138</v>
      </c>
      <c r="G111" s="757">
        <v>98.751818</v>
      </c>
      <c r="H111" s="757">
        <v>110.23953</v>
      </c>
      <c r="I111" s="757">
        <v>56.030825999999998</v>
      </c>
      <c r="J111" s="757">
        <v>33.5</v>
      </c>
      <c r="K111" s="757">
        <v>35.17266</v>
      </c>
      <c r="L111" s="757">
        <v>41.062102000000003</v>
      </c>
      <c r="M111" s="757">
        <v>32</v>
      </c>
      <c r="N111" s="757">
        <v>54</v>
      </c>
      <c r="O111" s="757">
        <v>41.170273999999999</v>
      </c>
      <c r="P111" s="757">
        <v>53.875692999999998</v>
      </c>
      <c r="Q111" s="757">
        <v>65.767380000000003</v>
      </c>
      <c r="R111" s="757">
        <v>70.958313000000004</v>
      </c>
      <c r="S111" s="143">
        <f>100</f>
        <v>100</v>
      </c>
      <c r="T111" s="328">
        <f t="shared" si="40"/>
        <v>90.889965675273245</v>
      </c>
      <c r="U111" s="328">
        <f t="shared" si="40"/>
        <v>199.629516162389</v>
      </c>
      <c r="V111" s="328">
        <f t="shared" si="40"/>
        <v>218.84953703149665</v>
      </c>
      <c r="W111" s="328">
        <f t="shared" si="40"/>
        <v>244.30811089543468</v>
      </c>
      <c r="X111" s="328">
        <f t="shared" si="40"/>
        <v>124.17310970003959</v>
      </c>
      <c r="Y111" s="328">
        <f t="shared" si="40"/>
        <v>74.241260961445164</v>
      </c>
      <c r="Z111" s="328">
        <f t="shared" si="40"/>
        <v>77.948138202035338</v>
      </c>
      <c r="AA111" s="328">
        <f t="shared" si="38"/>
        <v>91.0000665733576</v>
      </c>
      <c r="AB111" s="328">
        <f t="shared" si="38"/>
        <v>70.917025396007318</v>
      </c>
      <c r="AC111" s="328">
        <f t="shared" si="38"/>
        <v>119.67248035576235</v>
      </c>
      <c r="AD111" s="328">
        <f t="shared" si="38"/>
        <v>91.239792713080618</v>
      </c>
      <c r="AE111" s="328">
        <f t="shared" ref="AE111:AG111" si="62">P111*100/$D111</f>
        <v>119.39699652214043</v>
      </c>
      <c r="AF111" s="328">
        <f t="shared" si="62"/>
        <v>145.750842427777</v>
      </c>
      <c r="AG111" s="329">
        <f t="shared" si="62"/>
        <v>157.25476515871364</v>
      </c>
      <c r="AH111" s="768">
        <v>4</v>
      </c>
      <c r="AI111" s="769">
        <v>4</v>
      </c>
      <c r="AJ111" s="769">
        <v>4</v>
      </c>
      <c r="AK111" s="769">
        <v>4</v>
      </c>
      <c r="AL111" s="769">
        <v>4</v>
      </c>
      <c r="AM111" s="769">
        <v>4</v>
      </c>
      <c r="AN111" s="769">
        <v>4</v>
      </c>
      <c r="AO111" s="769">
        <v>4</v>
      </c>
      <c r="AP111" s="769">
        <v>4</v>
      </c>
      <c r="AQ111" s="769">
        <v>4</v>
      </c>
      <c r="AR111" s="769">
        <v>4</v>
      </c>
      <c r="AS111" s="769">
        <v>4</v>
      </c>
      <c r="AT111" s="769">
        <v>4</v>
      </c>
      <c r="AU111" s="769">
        <v>6</v>
      </c>
      <c r="AV111" s="771">
        <v>7</v>
      </c>
    </row>
    <row r="112" spans="2:48" ht="14.4" x14ac:dyDescent="0.3">
      <c r="B112" s="903"/>
      <c r="C112" s="1" t="s">
        <v>6</v>
      </c>
      <c r="D112" s="756">
        <v>61.200000320000001</v>
      </c>
      <c r="E112" s="757">
        <v>56.655852800000005</v>
      </c>
      <c r="F112" s="756">
        <v>94.051442899999998</v>
      </c>
      <c r="G112" s="756">
        <v>120.7000026</v>
      </c>
      <c r="H112" s="756">
        <v>133.1999927</v>
      </c>
      <c r="I112" s="756">
        <v>65.400005399999998</v>
      </c>
      <c r="J112" s="756">
        <v>58.7</v>
      </c>
      <c r="K112" s="756">
        <v>54.699999800000001</v>
      </c>
      <c r="L112" s="756">
        <v>62.499997900000004</v>
      </c>
      <c r="M112" s="756">
        <v>68.599999999999994</v>
      </c>
      <c r="N112" s="756">
        <v>70.400000000000006</v>
      </c>
      <c r="O112" s="756">
        <v>64.999997399999998</v>
      </c>
      <c r="P112" s="757">
        <v>89.063442999999992</v>
      </c>
      <c r="Q112" s="757">
        <v>103.7928069</v>
      </c>
      <c r="R112" s="757">
        <v>113.29093270000001</v>
      </c>
      <c r="S112" s="143">
        <f>100</f>
        <v>100</v>
      </c>
      <c r="T112" s="328">
        <f t="shared" si="40"/>
        <v>92.574922391765114</v>
      </c>
      <c r="U112" s="328">
        <f t="shared" si="40"/>
        <v>153.67882746442444</v>
      </c>
      <c r="V112" s="328">
        <f t="shared" si="40"/>
        <v>197.22222543936093</v>
      </c>
      <c r="W112" s="328">
        <f t="shared" si="40"/>
        <v>217.64704575740106</v>
      </c>
      <c r="X112" s="328">
        <f t="shared" si="40"/>
        <v>106.86275336280913</v>
      </c>
      <c r="Y112" s="328">
        <f t="shared" si="40"/>
        <v>95.915032178222049</v>
      </c>
      <c r="Z112" s="328">
        <f t="shared" si="40"/>
        <v>89.379084173181269</v>
      </c>
      <c r="AA112" s="328">
        <f t="shared" si="38"/>
        <v>102.12417904118077</v>
      </c>
      <c r="AB112" s="328">
        <f t="shared" si="38"/>
        <v>112.09150268187447</v>
      </c>
      <c r="AC112" s="328">
        <f t="shared" si="38"/>
        <v>115.03267913708405</v>
      </c>
      <c r="AD112" s="328">
        <f t="shared" si="38"/>
        <v>106.20914552308943</v>
      </c>
      <c r="AE112" s="328">
        <f t="shared" ref="AE112:AG112" si="63">P112*100/$D112</f>
        <v>145.52850087305356</v>
      </c>
      <c r="AF112" s="328">
        <f t="shared" si="63"/>
        <v>169.5960888191054</v>
      </c>
      <c r="AG112" s="329">
        <f t="shared" si="63"/>
        <v>185.11590213664888</v>
      </c>
      <c r="AH112" s="768">
        <v>1</v>
      </c>
      <c r="AI112" s="769">
        <v>4</v>
      </c>
      <c r="AJ112" s="769">
        <v>1</v>
      </c>
      <c r="AK112" s="769">
        <v>1</v>
      </c>
      <c r="AL112" s="769">
        <v>1</v>
      </c>
      <c r="AM112" s="769">
        <v>1</v>
      </c>
      <c r="AN112" s="769">
        <v>1</v>
      </c>
      <c r="AO112" s="769">
        <v>1</v>
      </c>
      <c r="AP112" s="769">
        <v>1</v>
      </c>
      <c r="AQ112" s="769">
        <v>1</v>
      </c>
      <c r="AR112" s="769">
        <v>1</v>
      </c>
      <c r="AS112" s="769">
        <v>1</v>
      </c>
      <c r="AT112" s="769">
        <v>4</v>
      </c>
      <c r="AU112" s="769">
        <v>6</v>
      </c>
      <c r="AV112" s="771">
        <v>7</v>
      </c>
    </row>
    <row r="113" spans="2:48" ht="14.4" x14ac:dyDescent="0.3">
      <c r="B113" s="904"/>
      <c r="C113" s="8" t="s">
        <v>7</v>
      </c>
      <c r="D113" s="565">
        <v>16.076844319999999</v>
      </c>
      <c r="E113" s="565">
        <v>15.643431799999998</v>
      </c>
      <c r="F113" s="565">
        <v>3.9723049000000001</v>
      </c>
      <c r="G113" s="565">
        <v>21.948184600000001</v>
      </c>
      <c r="H113" s="565">
        <v>22.960462700000001</v>
      </c>
      <c r="I113" s="565">
        <v>9.3691794000000002</v>
      </c>
      <c r="J113" s="565">
        <v>25.2</v>
      </c>
      <c r="K113" s="565">
        <v>19.5273398</v>
      </c>
      <c r="L113" s="565">
        <v>21.437895900000001</v>
      </c>
      <c r="M113" s="565">
        <v>36.6</v>
      </c>
      <c r="N113" s="565">
        <v>16.399999999999999</v>
      </c>
      <c r="O113" s="565">
        <v>23.829723399999999</v>
      </c>
      <c r="P113" s="565">
        <v>35.187749999999994</v>
      </c>
      <c r="Q113" s="565">
        <v>38.025426899999999</v>
      </c>
      <c r="R113" s="565">
        <v>42.332619700000002</v>
      </c>
      <c r="S113" s="143">
        <f>100</f>
        <v>100</v>
      </c>
      <c r="T113" s="328">
        <f t="shared" si="40"/>
        <v>97.304119444256699</v>
      </c>
      <c r="U113" s="328">
        <f t="shared" si="40"/>
        <v>24.708237642497743</v>
      </c>
      <c r="V113" s="328">
        <f t="shared" si="40"/>
        <v>136.52047729725109</v>
      </c>
      <c r="W113" s="328">
        <f t="shared" si="40"/>
        <v>142.81697479297358</v>
      </c>
      <c r="X113" s="328">
        <f t="shared" si="40"/>
        <v>58.277477927334942</v>
      </c>
      <c r="Y113" s="328">
        <f t="shared" si="40"/>
        <v>156.74717934943592</v>
      </c>
      <c r="Z113" s="328">
        <f t="shared" si="40"/>
        <v>121.46251721618961</v>
      </c>
      <c r="AA113" s="328">
        <f t="shared" si="38"/>
        <v>133.34641720285069</v>
      </c>
      <c r="AB113" s="328">
        <f t="shared" si="38"/>
        <v>227.65661762656168</v>
      </c>
      <c r="AC113" s="328">
        <f t="shared" si="38"/>
        <v>102.01006910042653</v>
      </c>
      <c r="AD113" s="328">
        <f t="shared" si="38"/>
        <v>148.22388601695434</v>
      </c>
      <c r="AE113" s="328">
        <f t="shared" ref="AE113:AG113" si="64">P113*100/$D113</f>
        <v>218.87224445052036</v>
      </c>
      <c r="AF113" s="328">
        <f t="shared" si="64"/>
        <v>236.5229527830621</v>
      </c>
      <c r="AG113" s="329">
        <f t="shared" si="64"/>
        <v>263.31423541457798</v>
      </c>
      <c r="AH113" s="772"/>
      <c r="AI113" s="773"/>
      <c r="AJ113" s="773"/>
      <c r="AK113" s="773"/>
      <c r="AL113" s="773"/>
      <c r="AM113" s="773"/>
      <c r="AN113" s="773"/>
      <c r="AO113" s="773"/>
      <c r="AP113" s="773"/>
      <c r="AQ113" s="773"/>
      <c r="AR113" s="773"/>
      <c r="AS113" s="773"/>
      <c r="AT113" s="773"/>
      <c r="AU113" s="773"/>
      <c r="AV113" s="774"/>
    </row>
    <row r="114" spans="2:48" ht="16.5" customHeight="1" x14ac:dyDescent="0.3">
      <c r="B114" s="903" t="s">
        <v>35</v>
      </c>
      <c r="C114" s="1" t="s">
        <v>2</v>
      </c>
      <c r="D114" s="756">
        <v>19.2</v>
      </c>
      <c r="E114" s="756">
        <v>14.4</v>
      </c>
      <c r="F114" s="756">
        <v>13.8</v>
      </c>
      <c r="G114" s="756">
        <v>26.8</v>
      </c>
      <c r="H114" s="756">
        <v>50.6</v>
      </c>
      <c r="I114" s="756">
        <v>22.3</v>
      </c>
      <c r="J114" s="756">
        <v>37.299999999999997</v>
      </c>
      <c r="K114" s="756">
        <v>25.1</v>
      </c>
      <c r="L114" s="756">
        <v>34.9</v>
      </c>
      <c r="M114" s="756">
        <v>30.1</v>
      </c>
      <c r="N114" s="756">
        <v>36.6</v>
      </c>
      <c r="O114" s="756">
        <v>26.2</v>
      </c>
      <c r="P114" s="757">
        <v>24.752856000000001</v>
      </c>
      <c r="Q114" s="757">
        <v>33.348705000000002</v>
      </c>
      <c r="R114" s="757">
        <v>41.003692999999998</v>
      </c>
      <c r="S114" s="143">
        <f>100</f>
        <v>100</v>
      </c>
      <c r="T114" s="328">
        <f t="shared" si="40"/>
        <v>75</v>
      </c>
      <c r="U114" s="328">
        <f t="shared" si="40"/>
        <v>71.875</v>
      </c>
      <c r="V114" s="328">
        <f t="shared" si="40"/>
        <v>139.58333333333334</v>
      </c>
      <c r="W114" s="328">
        <f t="shared" si="40"/>
        <v>263.54166666666669</v>
      </c>
      <c r="X114" s="328">
        <f t="shared" si="40"/>
        <v>116.14583333333334</v>
      </c>
      <c r="Y114" s="328">
        <f t="shared" si="40"/>
        <v>194.27083333333331</v>
      </c>
      <c r="Z114" s="328">
        <f t="shared" si="40"/>
        <v>130.72916666666669</v>
      </c>
      <c r="AA114" s="328">
        <f t="shared" si="38"/>
        <v>181.77083333333334</v>
      </c>
      <c r="AB114" s="328">
        <f t="shared" si="38"/>
        <v>156.77083333333334</v>
      </c>
      <c r="AC114" s="328">
        <f t="shared" si="38"/>
        <v>190.625</v>
      </c>
      <c r="AD114" s="328">
        <f t="shared" si="38"/>
        <v>136.45833333333334</v>
      </c>
      <c r="AE114" s="328">
        <f t="shared" ref="AE114:AG114" si="65">P114*100/$D114</f>
        <v>128.92112500000002</v>
      </c>
      <c r="AF114" s="328">
        <f t="shared" si="65"/>
        <v>173.69117187500004</v>
      </c>
      <c r="AG114" s="329">
        <f t="shared" si="65"/>
        <v>213.56090104166668</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4" x14ac:dyDescent="0.3">
      <c r="B115" s="903"/>
      <c r="C115" s="1" t="s">
        <v>3</v>
      </c>
      <c r="D115" s="756">
        <v>99.9</v>
      </c>
      <c r="E115" s="756">
        <v>64.599999999999994</v>
      </c>
      <c r="F115" s="756">
        <v>68.900000000000006</v>
      </c>
      <c r="G115" s="756">
        <v>119.7</v>
      </c>
      <c r="H115" s="756">
        <v>106.3</v>
      </c>
      <c r="I115" s="756">
        <v>88.3</v>
      </c>
      <c r="J115" s="756">
        <v>95.3</v>
      </c>
      <c r="K115" s="756">
        <v>77.5</v>
      </c>
      <c r="L115" s="756">
        <v>75.599999999999994</v>
      </c>
      <c r="M115" s="756">
        <v>94.3</v>
      </c>
      <c r="N115" s="756">
        <v>85.6</v>
      </c>
      <c r="O115" s="756">
        <v>91.6</v>
      </c>
      <c r="P115" s="757">
        <v>96.776516999999998</v>
      </c>
      <c r="Q115" s="757">
        <v>99.398415</v>
      </c>
      <c r="R115" s="757">
        <v>112.48868</v>
      </c>
      <c r="S115" s="143">
        <f>100</f>
        <v>100</v>
      </c>
      <c r="T115" s="328">
        <f t="shared" si="40"/>
        <v>64.664664664664656</v>
      </c>
      <c r="U115" s="328">
        <f t="shared" si="40"/>
        <v>68.96896896896898</v>
      </c>
      <c r="V115" s="328">
        <f t="shared" si="40"/>
        <v>119.81981981981981</v>
      </c>
      <c r="W115" s="328">
        <f t="shared" si="40"/>
        <v>106.4064064064064</v>
      </c>
      <c r="X115" s="328">
        <f t="shared" si="40"/>
        <v>88.388388388388378</v>
      </c>
      <c r="Y115" s="328">
        <f t="shared" si="40"/>
        <v>95.395395395395397</v>
      </c>
      <c r="Z115" s="328">
        <f t="shared" si="40"/>
        <v>77.577577577577571</v>
      </c>
      <c r="AA115" s="328">
        <f t="shared" si="38"/>
        <v>75.675675675675663</v>
      </c>
      <c r="AB115" s="328">
        <f t="shared" si="38"/>
        <v>94.394394394394382</v>
      </c>
      <c r="AC115" s="328">
        <f t="shared" si="38"/>
        <v>85.685685685685684</v>
      </c>
      <c r="AD115" s="328">
        <f t="shared" si="38"/>
        <v>91.691691691691688</v>
      </c>
      <c r="AE115" s="328">
        <f t="shared" ref="AE115:AG115" si="66">P115*100/$D115</f>
        <v>96.873390390390384</v>
      </c>
      <c r="AF115" s="328">
        <f t="shared" si="66"/>
        <v>99.497912912912909</v>
      </c>
      <c r="AG115" s="329">
        <f t="shared" si="66"/>
        <v>112.60128128128127</v>
      </c>
      <c r="AH115" s="768">
        <v>1</v>
      </c>
      <c r="AI115" s="769">
        <v>1</v>
      </c>
      <c r="AJ115" s="769">
        <v>1</v>
      </c>
      <c r="AK115" s="769">
        <v>1</v>
      </c>
      <c r="AL115" s="769">
        <v>1</v>
      </c>
      <c r="AM115" s="769">
        <v>1</v>
      </c>
      <c r="AN115" s="769">
        <v>1</v>
      </c>
      <c r="AO115" s="769">
        <v>1</v>
      </c>
      <c r="AP115" s="769">
        <v>1</v>
      </c>
      <c r="AQ115" s="769">
        <v>1</v>
      </c>
      <c r="AR115" s="769">
        <v>1</v>
      </c>
      <c r="AS115" s="769">
        <v>1</v>
      </c>
      <c r="AT115" s="769">
        <v>4</v>
      </c>
      <c r="AU115" s="769">
        <v>6</v>
      </c>
      <c r="AV115" s="771">
        <v>7</v>
      </c>
    </row>
    <row r="116" spans="2:48" ht="14.4" x14ac:dyDescent="0.3">
      <c r="B116" s="903"/>
      <c r="C116" s="1" t="s">
        <v>4</v>
      </c>
      <c r="D116" s="756">
        <v>167.2</v>
      </c>
      <c r="E116" s="756">
        <v>166.7</v>
      </c>
      <c r="F116" s="756">
        <v>239.9</v>
      </c>
      <c r="G116" s="756">
        <v>212.6</v>
      </c>
      <c r="H116" s="756">
        <v>221.6</v>
      </c>
      <c r="I116" s="756">
        <v>229.1</v>
      </c>
      <c r="J116" s="756">
        <v>265</v>
      </c>
      <c r="K116" s="756">
        <v>274.60000000000002</v>
      </c>
      <c r="L116" s="756">
        <v>286.3</v>
      </c>
      <c r="M116" s="756">
        <v>289.2</v>
      </c>
      <c r="N116" s="756">
        <v>288.2</v>
      </c>
      <c r="O116" s="756">
        <v>294</v>
      </c>
      <c r="P116" s="757">
        <v>309.07321000000002</v>
      </c>
      <c r="Q116" s="757">
        <v>332.86243000000002</v>
      </c>
      <c r="R116" s="757">
        <v>359.79442999999998</v>
      </c>
      <c r="S116" s="143">
        <f>100</f>
        <v>100</v>
      </c>
      <c r="T116" s="328">
        <f t="shared" si="40"/>
        <v>99.700956937799049</v>
      </c>
      <c r="U116" s="328">
        <f t="shared" si="40"/>
        <v>143.48086124401914</v>
      </c>
      <c r="V116" s="328">
        <f t="shared" si="40"/>
        <v>127.15311004784689</v>
      </c>
      <c r="W116" s="328">
        <f t="shared" si="40"/>
        <v>132.53588516746413</v>
      </c>
      <c r="X116" s="328">
        <f t="shared" si="40"/>
        <v>137.02153110047848</v>
      </c>
      <c r="Y116" s="328">
        <f t="shared" si="40"/>
        <v>158.49282296650719</v>
      </c>
      <c r="Z116" s="328">
        <f t="shared" si="40"/>
        <v>164.23444976076559</v>
      </c>
      <c r="AA116" s="328">
        <f t="shared" si="38"/>
        <v>171.23205741626796</v>
      </c>
      <c r="AB116" s="328">
        <f t="shared" si="38"/>
        <v>172.96650717703349</v>
      </c>
      <c r="AC116" s="328">
        <f t="shared" si="38"/>
        <v>172.36842105263159</v>
      </c>
      <c r="AD116" s="328">
        <f t="shared" si="38"/>
        <v>175.8373205741627</v>
      </c>
      <c r="AE116" s="328">
        <f t="shared" ref="AE116:AG116" si="67">P116*100/$D116</f>
        <v>184.85239832535888</v>
      </c>
      <c r="AF116" s="328">
        <f t="shared" si="67"/>
        <v>199.08040071770338</v>
      </c>
      <c r="AG116" s="329">
        <f t="shared" si="67"/>
        <v>215.18805622009572</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4" x14ac:dyDescent="0.3">
      <c r="B117" s="903"/>
      <c r="C117" s="1" t="s">
        <v>5</v>
      </c>
      <c r="D117" s="756">
        <v>221.6</v>
      </c>
      <c r="E117" s="756">
        <v>252.1</v>
      </c>
      <c r="F117" s="756">
        <v>301.89999999999998</v>
      </c>
      <c r="G117" s="756">
        <v>405.1</v>
      </c>
      <c r="H117" s="756">
        <v>514.79999999999995</v>
      </c>
      <c r="I117" s="756">
        <v>619.20000000000005</v>
      </c>
      <c r="J117" s="756">
        <v>704.4</v>
      </c>
      <c r="K117" s="756">
        <v>781.3</v>
      </c>
      <c r="L117" s="756">
        <v>871.7</v>
      </c>
      <c r="M117" s="756">
        <v>869.2</v>
      </c>
      <c r="N117" s="756">
        <v>855.6</v>
      </c>
      <c r="O117" s="756">
        <v>889.3</v>
      </c>
      <c r="P117" s="757">
        <v>682.44096999999999</v>
      </c>
      <c r="Q117" s="757">
        <v>833.07245</v>
      </c>
      <c r="R117" s="757">
        <v>898.49548000000004</v>
      </c>
      <c r="S117" s="143">
        <f>100</f>
        <v>100</v>
      </c>
      <c r="T117" s="328">
        <f t="shared" si="40"/>
        <v>113.76353790613719</v>
      </c>
      <c r="U117" s="328">
        <f t="shared" si="40"/>
        <v>136.2364620938628</v>
      </c>
      <c r="V117" s="328">
        <f t="shared" si="40"/>
        <v>182.80685920577619</v>
      </c>
      <c r="W117" s="328">
        <f t="shared" si="40"/>
        <v>232.3104693140794</v>
      </c>
      <c r="X117" s="328">
        <f t="shared" si="40"/>
        <v>279.42238267148019</v>
      </c>
      <c r="Y117" s="328">
        <f t="shared" si="40"/>
        <v>317.87003610108303</v>
      </c>
      <c r="Z117" s="328">
        <f t="shared" si="40"/>
        <v>352.57220216606498</v>
      </c>
      <c r="AA117" s="328">
        <f t="shared" si="38"/>
        <v>393.3664259927798</v>
      </c>
      <c r="AB117" s="328">
        <f t="shared" si="38"/>
        <v>392.23826714801447</v>
      </c>
      <c r="AC117" s="328">
        <f t="shared" si="38"/>
        <v>386.10108303249098</v>
      </c>
      <c r="AD117" s="328">
        <f t="shared" si="38"/>
        <v>401.30866425992781</v>
      </c>
      <c r="AE117" s="328">
        <f t="shared" ref="AE117:AG117" si="68">P117*100/$D117</f>
        <v>307.96072653429599</v>
      </c>
      <c r="AF117" s="328">
        <f t="shared" si="68"/>
        <v>375.93522111913359</v>
      </c>
      <c r="AG117" s="329">
        <f t="shared" si="68"/>
        <v>405.45824909747296</v>
      </c>
      <c r="AH117" s="768">
        <v>1</v>
      </c>
      <c r="AI117" s="769">
        <v>1</v>
      </c>
      <c r="AJ117" s="769">
        <v>1</v>
      </c>
      <c r="AK117" s="769">
        <v>1</v>
      </c>
      <c r="AL117" s="769">
        <v>1</v>
      </c>
      <c r="AM117" s="769">
        <v>1</v>
      </c>
      <c r="AN117" s="769">
        <v>1</v>
      </c>
      <c r="AO117" s="769">
        <v>1</v>
      </c>
      <c r="AP117" s="769">
        <v>1</v>
      </c>
      <c r="AQ117" s="769">
        <v>1</v>
      </c>
      <c r="AR117" s="769">
        <v>1</v>
      </c>
      <c r="AS117" s="769">
        <v>1</v>
      </c>
      <c r="AT117" s="769">
        <v>4</v>
      </c>
      <c r="AU117" s="769">
        <v>6</v>
      </c>
      <c r="AV117" s="771">
        <v>7</v>
      </c>
    </row>
    <row r="118" spans="2:48" ht="14.4" x14ac:dyDescent="0.3">
      <c r="B118" s="903"/>
      <c r="C118" s="1" t="s">
        <v>6</v>
      </c>
      <c r="D118" s="756">
        <v>507.9</v>
      </c>
      <c r="E118" s="756">
        <v>497.79999999999995</v>
      </c>
      <c r="F118" s="756">
        <v>624.5</v>
      </c>
      <c r="G118" s="756">
        <v>764.2</v>
      </c>
      <c r="H118" s="756">
        <v>893.3</v>
      </c>
      <c r="I118" s="756">
        <v>958.90000000000009</v>
      </c>
      <c r="J118" s="756">
        <v>1102</v>
      </c>
      <c r="K118" s="756">
        <v>1158.5</v>
      </c>
      <c r="L118" s="756">
        <v>1268.5</v>
      </c>
      <c r="M118" s="756">
        <v>1282.8000000000002</v>
      </c>
      <c r="N118" s="756">
        <v>1266</v>
      </c>
      <c r="O118" s="756">
        <v>1301.0999999999999</v>
      </c>
      <c r="P118" s="757">
        <v>1113.043553</v>
      </c>
      <c r="Q118" s="757">
        <v>1298.682</v>
      </c>
      <c r="R118" s="757">
        <v>1411.782283</v>
      </c>
      <c r="S118" s="143">
        <f>100</f>
        <v>100</v>
      </c>
      <c r="T118" s="328">
        <f t="shared" si="40"/>
        <v>98.011419570781641</v>
      </c>
      <c r="U118" s="328">
        <f t="shared" si="40"/>
        <v>122.95727505414452</v>
      </c>
      <c r="V118" s="328">
        <f t="shared" si="40"/>
        <v>150.46268950580824</v>
      </c>
      <c r="W118" s="328">
        <f t="shared" si="40"/>
        <v>175.88107895254973</v>
      </c>
      <c r="X118" s="328">
        <f t="shared" si="40"/>
        <v>188.79700728489863</v>
      </c>
      <c r="Y118" s="328">
        <f t="shared" si="40"/>
        <v>216.97184485134869</v>
      </c>
      <c r="Z118" s="328">
        <f t="shared" si="40"/>
        <v>228.09608190588699</v>
      </c>
      <c r="AA118" s="328">
        <f t="shared" si="38"/>
        <v>249.75388856074031</v>
      </c>
      <c r="AB118" s="328">
        <f t="shared" si="38"/>
        <v>252.56940342587129</v>
      </c>
      <c r="AC118" s="328">
        <f t="shared" si="38"/>
        <v>249.26166568222092</v>
      </c>
      <c r="AD118" s="328">
        <f t="shared" si="38"/>
        <v>256.17247489663316</v>
      </c>
      <c r="AE118" s="328">
        <f t="shared" ref="AE118:AG118" si="69">P118*100/$D118</f>
        <v>219.14620063004529</v>
      </c>
      <c r="AF118" s="328">
        <f t="shared" si="69"/>
        <v>255.69639692852925</v>
      </c>
      <c r="AG118" s="329">
        <f t="shared" si="69"/>
        <v>277.96461567237645</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4" x14ac:dyDescent="0.3">
      <c r="B119" s="904"/>
      <c r="C119" s="8" t="s">
        <v>7</v>
      </c>
      <c r="D119" s="565">
        <v>286.3</v>
      </c>
      <c r="E119" s="565">
        <v>245.7</v>
      </c>
      <c r="F119" s="565">
        <v>322.60000000000002</v>
      </c>
      <c r="G119" s="565">
        <v>359.1</v>
      </c>
      <c r="H119" s="565">
        <v>378.5</v>
      </c>
      <c r="I119" s="565">
        <v>339.7</v>
      </c>
      <c r="J119" s="565">
        <v>397.6</v>
      </c>
      <c r="K119" s="565">
        <v>377.20000000000005</v>
      </c>
      <c r="L119" s="565">
        <v>396.8</v>
      </c>
      <c r="M119" s="565">
        <v>413.6</v>
      </c>
      <c r="N119" s="565">
        <v>410.4</v>
      </c>
      <c r="O119" s="565">
        <v>411.8</v>
      </c>
      <c r="P119" s="565">
        <v>430.60258299999998</v>
      </c>
      <c r="Q119" s="565">
        <v>465.60955000000001</v>
      </c>
      <c r="R119" s="565">
        <v>513.28680299999996</v>
      </c>
      <c r="S119" s="143">
        <f>100</f>
        <v>100</v>
      </c>
      <c r="T119" s="328">
        <f t="shared" si="40"/>
        <v>85.819070904645471</v>
      </c>
      <c r="U119" s="328">
        <f t="shared" si="40"/>
        <v>112.67900803353128</v>
      </c>
      <c r="V119" s="328">
        <f t="shared" si="40"/>
        <v>125.42787286063569</v>
      </c>
      <c r="W119" s="328">
        <f t="shared" si="40"/>
        <v>132.20398183723367</v>
      </c>
      <c r="X119" s="328">
        <f t="shared" si="40"/>
        <v>118.65176388403772</v>
      </c>
      <c r="Y119" s="328">
        <f t="shared" si="40"/>
        <v>138.87530562347189</v>
      </c>
      <c r="Z119" s="328">
        <f t="shared" si="40"/>
        <v>131.74991267900805</v>
      </c>
      <c r="AA119" s="328">
        <f t="shared" si="38"/>
        <v>138.59587844917917</v>
      </c>
      <c r="AB119" s="328">
        <f t="shared" si="38"/>
        <v>144.46384910932588</v>
      </c>
      <c r="AC119" s="328">
        <f t="shared" si="38"/>
        <v>143.34614041215508</v>
      </c>
      <c r="AD119" s="328">
        <f t="shared" si="38"/>
        <v>143.8351379671673</v>
      </c>
      <c r="AE119" s="328">
        <f t="shared" ref="AE119:AG119" si="70">P119*100/$D119</f>
        <v>150.40257876353476</v>
      </c>
      <c r="AF119" s="328">
        <f t="shared" si="70"/>
        <v>162.62995110024451</v>
      </c>
      <c r="AG119" s="329">
        <f t="shared" si="70"/>
        <v>179.28285120502966</v>
      </c>
      <c r="AH119" s="772"/>
      <c r="AI119" s="773"/>
      <c r="AJ119" s="773"/>
      <c r="AK119" s="773"/>
      <c r="AL119" s="773"/>
      <c r="AM119" s="773"/>
      <c r="AN119" s="773"/>
      <c r="AO119" s="773"/>
      <c r="AP119" s="773"/>
      <c r="AQ119" s="773"/>
      <c r="AR119" s="773"/>
      <c r="AS119" s="773"/>
      <c r="AT119" s="773"/>
      <c r="AU119" s="773"/>
      <c r="AV119" s="774"/>
    </row>
    <row r="120" spans="2:48" ht="16.5" customHeight="1" x14ac:dyDescent="0.3">
      <c r="B120" s="903" t="s">
        <v>36</v>
      </c>
      <c r="C120" s="7" t="s">
        <v>2</v>
      </c>
      <c r="D120" s="756">
        <v>14.8</v>
      </c>
      <c r="E120" s="756">
        <v>11</v>
      </c>
      <c r="F120" s="756">
        <v>45.9</v>
      </c>
      <c r="G120" s="756">
        <v>48.7</v>
      </c>
      <c r="H120" s="756">
        <v>30.3</v>
      </c>
      <c r="I120" s="756">
        <v>20.3</v>
      </c>
      <c r="J120" s="756">
        <v>22.1</v>
      </c>
      <c r="K120" s="756">
        <v>24.8</v>
      </c>
      <c r="L120" s="756">
        <v>22.2</v>
      </c>
      <c r="M120" s="756">
        <v>34.6</v>
      </c>
      <c r="N120" s="756">
        <v>33.6</v>
      </c>
      <c r="O120" s="756">
        <v>37.6</v>
      </c>
      <c r="P120" s="757">
        <v>35.523181999999998</v>
      </c>
      <c r="Q120" s="757">
        <v>47.859206999999998</v>
      </c>
      <c r="R120" s="757">
        <v>58.853377999999999</v>
      </c>
      <c r="S120" s="143">
        <f>100</f>
        <v>100</v>
      </c>
      <c r="T120" s="328">
        <f t="shared" si="40"/>
        <v>74.324324324324323</v>
      </c>
      <c r="U120" s="328">
        <f t="shared" si="40"/>
        <v>310.1351351351351</v>
      </c>
      <c r="V120" s="328">
        <f t="shared" si="40"/>
        <v>329.05405405405406</v>
      </c>
      <c r="W120" s="328">
        <f t="shared" si="40"/>
        <v>204.72972972972971</v>
      </c>
      <c r="X120" s="328">
        <f t="shared" si="40"/>
        <v>137.16216216216216</v>
      </c>
      <c r="Y120" s="328">
        <f t="shared" si="40"/>
        <v>149.32432432432432</v>
      </c>
      <c r="Z120" s="328">
        <f t="shared" si="40"/>
        <v>167.56756756756755</v>
      </c>
      <c r="AA120" s="328">
        <f t="shared" si="38"/>
        <v>150</v>
      </c>
      <c r="AB120" s="328">
        <f t="shared" si="38"/>
        <v>233.78378378378378</v>
      </c>
      <c r="AC120" s="328">
        <f t="shared" si="38"/>
        <v>227.027027027027</v>
      </c>
      <c r="AD120" s="328">
        <f t="shared" si="38"/>
        <v>254.05405405405403</v>
      </c>
      <c r="AE120" s="328">
        <f t="shared" ref="AE120:AG120" si="71">P120*100/$D120</f>
        <v>240.02149999999997</v>
      </c>
      <c r="AF120" s="328">
        <f t="shared" si="71"/>
        <v>323.37302027027022</v>
      </c>
      <c r="AG120" s="329">
        <f t="shared" si="71"/>
        <v>397.65795945945945</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4" x14ac:dyDescent="0.3">
      <c r="B121" s="903"/>
      <c r="C121" s="1" t="s">
        <v>3</v>
      </c>
      <c r="D121" s="756">
        <v>55.8</v>
      </c>
      <c r="E121" s="756">
        <v>44.1</v>
      </c>
      <c r="F121" s="756">
        <v>33.1</v>
      </c>
      <c r="G121" s="756">
        <v>80.599999999999994</v>
      </c>
      <c r="H121" s="756">
        <v>47.3</v>
      </c>
      <c r="I121" s="756">
        <v>37.6</v>
      </c>
      <c r="J121" s="756">
        <v>43.9</v>
      </c>
      <c r="K121" s="756">
        <v>43.9</v>
      </c>
      <c r="L121" s="756">
        <v>55.5</v>
      </c>
      <c r="M121" s="756">
        <v>57.3</v>
      </c>
      <c r="N121" s="756">
        <v>60</v>
      </c>
      <c r="O121" s="756">
        <v>41.8</v>
      </c>
      <c r="P121" s="757">
        <v>44.162210999999999</v>
      </c>
      <c r="Q121" s="757">
        <v>45.358668999999999</v>
      </c>
      <c r="R121" s="757">
        <v>51.335880000000003</v>
      </c>
      <c r="S121" s="143">
        <f>100</f>
        <v>100</v>
      </c>
      <c r="T121" s="328">
        <f t="shared" si="40"/>
        <v>79.032258064516128</v>
      </c>
      <c r="U121" s="328">
        <f t="shared" si="40"/>
        <v>59.318996415770613</v>
      </c>
      <c r="V121" s="328">
        <f t="shared" si="40"/>
        <v>144.44444444444443</v>
      </c>
      <c r="W121" s="328">
        <f t="shared" si="40"/>
        <v>84.767025089605738</v>
      </c>
      <c r="X121" s="328">
        <f t="shared" si="40"/>
        <v>67.383512544802869</v>
      </c>
      <c r="Y121" s="328">
        <f t="shared" si="40"/>
        <v>78.673835125448036</v>
      </c>
      <c r="Z121" s="328">
        <f t="shared" si="40"/>
        <v>78.673835125448036</v>
      </c>
      <c r="AA121" s="328">
        <f t="shared" si="38"/>
        <v>99.462365591397855</v>
      </c>
      <c r="AB121" s="328">
        <f t="shared" si="38"/>
        <v>102.68817204301075</v>
      </c>
      <c r="AC121" s="328">
        <f t="shared" si="38"/>
        <v>107.52688172043011</v>
      </c>
      <c r="AD121" s="328">
        <f t="shared" si="38"/>
        <v>74.910394265232981</v>
      </c>
      <c r="AE121" s="328">
        <f t="shared" ref="AE121:AG121" si="72">P121*100/$D121</f>
        <v>79.143747311827951</v>
      </c>
      <c r="AF121" s="328">
        <f t="shared" si="72"/>
        <v>81.287937275985669</v>
      </c>
      <c r="AG121" s="329">
        <f t="shared" si="72"/>
        <v>91.999784946236574</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4" x14ac:dyDescent="0.3">
      <c r="B122" s="903"/>
      <c r="C122" s="1" t="s">
        <v>4</v>
      </c>
      <c r="D122" s="756">
        <v>209.9</v>
      </c>
      <c r="E122" s="756">
        <v>148.9</v>
      </c>
      <c r="F122" s="756">
        <v>145.80000000000001</v>
      </c>
      <c r="G122" s="756">
        <v>147.4</v>
      </c>
      <c r="H122" s="756">
        <v>123.6</v>
      </c>
      <c r="I122" s="756">
        <v>120</v>
      </c>
      <c r="J122" s="756">
        <v>127</v>
      </c>
      <c r="K122" s="756">
        <v>154.4</v>
      </c>
      <c r="L122" s="756">
        <v>167.9</v>
      </c>
      <c r="M122" s="756">
        <v>191.8</v>
      </c>
      <c r="N122" s="756">
        <v>209.4</v>
      </c>
      <c r="O122" s="756">
        <v>220.3</v>
      </c>
      <c r="P122" s="757">
        <v>231.59464</v>
      </c>
      <c r="Q122" s="757">
        <v>249.42037999999999</v>
      </c>
      <c r="R122" s="757">
        <v>269.60840000000002</v>
      </c>
      <c r="S122" s="143">
        <f>100</f>
        <v>100</v>
      </c>
      <c r="T122" s="328">
        <f t="shared" si="40"/>
        <v>70.938542162934723</v>
      </c>
      <c r="U122" s="328">
        <f t="shared" si="40"/>
        <v>69.461648404001906</v>
      </c>
      <c r="V122" s="328">
        <f t="shared" si="40"/>
        <v>70.223916150547879</v>
      </c>
      <c r="W122" s="328">
        <f t="shared" si="40"/>
        <v>58.885183420676512</v>
      </c>
      <c r="X122" s="328">
        <f t="shared" si="40"/>
        <v>57.170080990948072</v>
      </c>
      <c r="Y122" s="328">
        <f t="shared" si="40"/>
        <v>60.505002382086708</v>
      </c>
      <c r="Z122" s="328">
        <f t="shared" si="40"/>
        <v>73.558837541686515</v>
      </c>
      <c r="AA122" s="328">
        <f t="shared" si="38"/>
        <v>79.990471653168171</v>
      </c>
      <c r="AB122" s="328">
        <f t="shared" si="38"/>
        <v>91.376846117198667</v>
      </c>
      <c r="AC122" s="328">
        <f t="shared" si="38"/>
        <v>99.761791329204385</v>
      </c>
      <c r="AD122" s="328">
        <f t="shared" si="38"/>
        <v>104.95474035254882</v>
      </c>
      <c r="AE122" s="328">
        <f t="shared" ref="AE122:AG122" si="73">P122*100/$D122</f>
        <v>110.33570271557885</v>
      </c>
      <c r="AF122" s="328">
        <f t="shared" si="73"/>
        <v>118.82819437827537</v>
      </c>
      <c r="AG122" s="329">
        <f t="shared" si="73"/>
        <v>128.44611719866603</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4" x14ac:dyDescent="0.3">
      <c r="B123" s="903"/>
      <c r="C123" s="1" t="s">
        <v>5</v>
      </c>
      <c r="D123" s="756">
        <v>327.10000000000002</v>
      </c>
      <c r="E123" s="756">
        <v>210.5</v>
      </c>
      <c r="F123" s="756">
        <v>219.9</v>
      </c>
      <c r="G123" s="756">
        <v>224.8</v>
      </c>
      <c r="H123" s="756">
        <v>195.4</v>
      </c>
      <c r="I123" s="756">
        <v>222.1</v>
      </c>
      <c r="J123" s="756">
        <v>226</v>
      </c>
      <c r="K123" s="756">
        <v>226.8</v>
      </c>
      <c r="L123" s="756">
        <v>242.7</v>
      </c>
      <c r="M123" s="756">
        <v>255.4</v>
      </c>
      <c r="N123" s="756">
        <v>251.2</v>
      </c>
      <c r="O123" s="756">
        <v>307.10000000000002</v>
      </c>
      <c r="P123" s="757">
        <v>235.66582</v>
      </c>
      <c r="Q123" s="757">
        <v>287.68304000000001</v>
      </c>
      <c r="R123" s="757">
        <v>310.24880999999999</v>
      </c>
      <c r="S123" s="143">
        <f>100</f>
        <v>100</v>
      </c>
      <c r="T123" s="328">
        <f t="shared" si="40"/>
        <v>64.353408743503508</v>
      </c>
      <c r="U123" s="328">
        <f t="shared" si="40"/>
        <v>67.227147661265661</v>
      </c>
      <c r="V123" s="328">
        <f t="shared" si="40"/>
        <v>68.725160501375726</v>
      </c>
      <c r="W123" s="328">
        <f t="shared" si="40"/>
        <v>59.737083460715375</v>
      </c>
      <c r="X123" s="328">
        <f t="shared" si="40"/>
        <v>67.899724854784466</v>
      </c>
      <c r="Y123" s="328">
        <f t="shared" si="40"/>
        <v>69.092020788749608</v>
      </c>
      <c r="Z123" s="328">
        <f t="shared" si="40"/>
        <v>69.336594313665543</v>
      </c>
      <c r="AA123" s="328">
        <f t="shared" si="38"/>
        <v>74.197493121369604</v>
      </c>
      <c r="AB123" s="328">
        <f t="shared" si="38"/>
        <v>78.080097829409965</v>
      </c>
      <c r="AC123" s="328">
        <f t="shared" si="38"/>
        <v>76.796086823601343</v>
      </c>
      <c r="AD123" s="328">
        <f t="shared" si="38"/>
        <v>93.885661877101811</v>
      </c>
      <c r="AE123" s="328">
        <f t="shared" ref="AE123:AG123" si="74">P123*100/$D123</f>
        <v>72.047025374503207</v>
      </c>
      <c r="AF123" s="328">
        <f t="shared" si="74"/>
        <v>87.949568939162333</v>
      </c>
      <c r="AG123" s="329">
        <f t="shared" si="74"/>
        <v>94.848306328339945</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4" x14ac:dyDescent="0.3">
      <c r="B124" s="903"/>
      <c r="C124" s="1" t="s">
        <v>6</v>
      </c>
      <c r="D124" s="756">
        <v>607.6</v>
      </c>
      <c r="E124" s="756">
        <v>414.5</v>
      </c>
      <c r="F124" s="756">
        <v>444.70000000000005</v>
      </c>
      <c r="G124" s="756">
        <v>501.50000000000006</v>
      </c>
      <c r="H124" s="756">
        <v>396.6</v>
      </c>
      <c r="I124" s="756">
        <v>400</v>
      </c>
      <c r="J124" s="756">
        <v>419</v>
      </c>
      <c r="K124" s="756">
        <v>449.90000000000003</v>
      </c>
      <c r="L124" s="756">
        <v>488.3</v>
      </c>
      <c r="M124" s="756">
        <v>539.1</v>
      </c>
      <c r="N124" s="756">
        <v>554.20000000000005</v>
      </c>
      <c r="O124" s="756">
        <v>606.80000000000007</v>
      </c>
      <c r="P124" s="757">
        <v>546.94585299999994</v>
      </c>
      <c r="Q124" s="757">
        <v>630.32129599999996</v>
      </c>
      <c r="R124" s="757">
        <v>690.046468</v>
      </c>
      <c r="S124" s="143">
        <f>100</f>
        <v>100</v>
      </c>
      <c r="T124" s="328">
        <f t="shared" si="40"/>
        <v>68.219223173140222</v>
      </c>
      <c r="U124" s="328">
        <f t="shared" si="40"/>
        <v>73.189598420013169</v>
      </c>
      <c r="V124" s="328">
        <f t="shared" si="40"/>
        <v>82.537853851217918</v>
      </c>
      <c r="W124" s="328">
        <f t="shared" si="40"/>
        <v>65.273206056616189</v>
      </c>
      <c r="X124" s="328">
        <f t="shared" si="40"/>
        <v>65.832784726793946</v>
      </c>
      <c r="Y124" s="328">
        <f t="shared" si="40"/>
        <v>68.959842001316659</v>
      </c>
      <c r="Z124" s="328">
        <f t="shared" si="40"/>
        <v>74.045424621461478</v>
      </c>
      <c r="AA124" s="328">
        <f t="shared" si="38"/>
        <v>80.365371955233698</v>
      </c>
      <c r="AB124" s="328">
        <f t="shared" si="38"/>
        <v>88.726135615536535</v>
      </c>
      <c r="AC124" s="328">
        <f t="shared" si="38"/>
        <v>91.211323238973023</v>
      </c>
      <c r="AD124" s="328">
        <f t="shared" si="38"/>
        <v>99.868334430546426</v>
      </c>
      <c r="AE124" s="328">
        <f t="shared" ref="AE124:AG124" si="75">P124*100/$D124</f>
        <v>90.017421494404189</v>
      </c>
      <c r="AF124" s="328">
        <f t="shared" si="75"/>
        <v>103.73951547070439</v>
      </c>
      <c r="AG124" s="329">
        <f t="shared" si="75"/>
        <v>113.56920144832127</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4" x14ac:dyDescent="0.3">
      <c r="B125" s="904"/>
      <c r="C125" s="8" t="s">
        <v>7</v>
      </c>
      <c r="D125" s="565">
        <v>280.5</v>
      </c>
      <c r="E125" s="565">
        <v>204</v>
      </c>
      <c r="F125" s="565">
        <v>224.8</v>
      </c>
      <c r="G125" s="565">
        <v>276.70000000000005</v>
      </c>
      <c r="H125" s="565">
        <v>201.2</v>
      </c>
      <c r="I125" s="565">
        <v>177.9</v>
      </c>
      <c r="J125" s="565">
        <v>193</v>
      </c>
      <c r="K125" s="565">
        <v>223.10000000000002</v>
      </c>
      <c r="L125" s="565">
        <v>245.60000000000002</v>
      </c>
      <c r="M125" s="565">
        <v>283.70000000000005</v>
      </c>
      <c r="N125" s="565">
        <v>303</v>
      </c>
      <c r="O125" s="565">
        <v>299.70000000000005</v>
      </c>
      <c r="P125" s="565">
        <v>311.280033</v>
      </c>
      <c r="Q125" s="565">
        <v>342.63825599999996</v>
      </c>
      <c r="R125" s="565">
        <v>379.79765800000001</v>
      </c>
      <c r="S125" s="143">
        <f>100</f>
        <v>100</v>
      </c>
      <c r="T125" s="328">
        <f t="shared" si="40"/>
        <v>72.727272727272734</v>
      </c>
      <c r="U125" s="328">
        <f t="shared" si="40"/>
        <v>80.14260249554367</v>
      </c>
      <c r="V125" s="328">
        <f t="shared" si="40"/>
        <v>98.645276292335126</v>
      </c>
      <c r="W125" s="328">
        <f t="shared" si="40"/>
        <v>71.729055258467028</v>
      </c>
      <c r="X125" s="328">
        <f t="shared" si="40"/>
        <v>63.422459893048128</v>
      </c>
      <c r="Y125" s="328">
        <f t="shared" si="40"/>
        <v>68.805704099821753</v>
      </c>
      <c r="Z125" s="328">
        <f t="shared" si="40"/>
        <v>79.536541889483075</v>
      </c>
      <c r="AA125" s="328">
        <f t="shared" si="38"/>
        <v>87.557932263814635</v>
      </c>
      <c r="AB125" s="328">
        <f t="shared" si="38"/>
        <v>101.14081996434939</v>
      </c>
      <c r="AC125" s="328">
        <f t="shared" si="38"/>
        <v>108.02139037433155</v>
      </c>
      <c r="AD125" s="328">
        <f t="shared" si="38"/>
        <v>106.84491978609627</v>
      </c>
      <c r="AE125" s="328">
        <f t="shared" ref="AE125:AG125" si="76">P125*100/$D125</f>
        <v>110.97327379679145</v>
      </c>
      <c r="AF125" s="328">
        <f t="shared" si="76"/>
        <v>122.15267593582887</v>
      </c>
      <c r="AG125" s="329">
        <f t="shared" si="76"/>
        <v>135.40023458110517</v>
      </c>
      <c r="AH125" s="772"/>
      <c r="AI125" s="773"/>
      <c r="AJ125" s="773"/>
      <c r="AK125" s="773"/>
      <c r="AL125" s="773"/>
      <c r="AM125" s="773"/>
      <c r="AN125" s="773"/>
      <c r="AO125" s="773"/>
      <c r="AP125" s="773"/>
      <c r="AQ125" s="773"/>
      <c r="AR125" s="773"/>
      <c r="AS125" s="773"/>
      <c r="AT125" s="773"/>
      <c r="AU125" s="773"/>
      <c r="AV125" s="774"/>
    </row>
    <row r="126" spans="2:48" ht="16.5" customHeight="1" x14ac:dyDescent="0.3">
      <c r="B126" s="903" t="s">
        <v>37</v>
      </c>
      <c r="C126" s="1" t="s">
        <v>2</v>
      </c>
      <c r="D126" s="756">
        <v>1</v>
      </c>
      <c r="E126" s="756">
        <v>0.6</v>
      </c>
      <c r="F126" s="756">
        <v>2.6</v>
      </c>
      <c r="G126" s="756">
        <v>10.6</v>
      </c>
      <c r="H126" s="756">
        <v>3.7</v>
      </c>
      <c r="I126" s="756">
        <v>3.8</v>
      </c>
      <c r="J126" s="756">
        <v>1.2</v>
      </c>
      <c r="K126" s="756">
        <v>4.8</v>
      </c>
      <c r="L126" s="756">
        <v>9.9</v>
      </c>
      <c r="M126" s="756">
        <v>5.8</v>
      </c>
      <c r="N126" s="756">
        <v>17.2</v>
      </c>
      <c r="O126" s="756">
        <v>10.9</v>
      </c>
      <c r="P126" s="757">
        <v>10.297943999999999</v>
      </c>
      <c r="Q126" s="757">
        <v>13.874081</v>
      </c>
      <c r="R126" s="757">
        <v>17.055911999999999</v>
      </c>
      <c r="S126" s="143">
        <f>100</f>
        <v>100</v>
      </c>
      <c r="T126" s="328">
        <f t="shared" si="40"/>
        <v>60</v>
      </c>
      <c r="U126" s="328">
        <f t="shared" si="40"/>
        <v>260</v>
      </c>
      <c r="V126" s="328">
        <f t="shared" si="40"/>
        <v>1060</v>
      </c>
      <c r="W126" s="328">
        <f t="shared" ref="W126:AA182" si="77">H126*100/$D126</f>
        <v>370</v>
      </c>
      <c r="X126" s="328">
        <f t="shared" si="77"/>
        <v>380</v>
      </c>
      <c r="Y126" s="328">
        <f t="shared" si="77"/>
        <v>120</v>
      </c>
      <c r="Z126" s="328">
        <f t="shared" si="77"/>
        <v>480</v>
      </c>
      <c r="AA126" s="328">
        <f t="shared" si="38"/>
        <v>990</v>
      </c>
      <c r="AB126" s="328">
        <f t="shared" si="38"/>
        <v>580</v>
      </c>
      <c r="AC126" s="328">
        <f t="shared" si="38"/>
        <v>1720</v>
      </c>
      <c r="AD126" s="328">
        <f t="shared" si="38"/>
        <v>1090</v>
      </c>
      <c r="AE126" s="328">
        <f t="shared" ref="AE126:AG126" si="78">P126*100/$D126</f>
        <v>1029.7944</v>
      </c>
      <c r="AF126" s="328">
        <f t="shared" si="78"/>
        <v>1387.4081000000001</v>
      </c>
      <c r="AG126" s="329">
        <f t="shared" si="78"/>
        <v>1705.5911999999998</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4" x14ac:dyDescent="0.3">
      <c r="B127" s="903"/>
      <c r="C127" s="1" t="s">
        <v>3</v>
      </c>
      <c r="D127" s="756">
        <v>19.899999999999999</v>
      </c>
      <c r="E127" s="756">
        <v>9.3000000000000007</v>
      </c>
      <c r="F127" s="756">
        <v>14.9</v>
      </c>
      <c r="G127" s="756">
        <v>18.2</v>
      </c>
      <c r="H127" s="756">
        <v>18.399999999999999</v>
      </c>
      <c r="I127" s="756">
        <v>14.3</v>
      </c>
      <c r="J127" s="757">
        <v>17.956346</v>
      </c>
      <c r="K127" s="756">
        <v>13.1</v>
      </c>
      <c r="L127" s="756">
        <v>25.1</v>
      </c>
      <c r="M127" s="756">
        <v>23.9</v>
      </c>
      <c r="N127" s="756">
        <v>15.7</v>
      </c>
      <c r="O127" s="756">
        <v>19.5</v>
      </c>
      <c r="P127" s="757">
        <v>20.601987999999999</v>
      </c>
      <c r="Q127" s="757">
        <v>21.160145</v>
      </c>
      <c r="R127" s="757">
        <v>23.954117</v>
      </c>
      <c r="S127" s="143">
        <f>100</f>
        <v>100</v>
      </c>
      <c r="T127" s="328">
        <f t="shared" ref="T127:X190" si="79">E127*100/$D127</f>
        <v>46.733668341708551</v>
      </c>
      <c r="U127" s="328">
        <f t="shared" si="79"/>
        <v>74.874371859296488</v>
      </c>
      <c r="V127" s="328">
        <f t="shared" si="79"/>
        <v>91.457286432160814</v>
      </c>
      <c r="W127" s="328">
        <f t="shared" si="77"/>
        <v>92.462311557788937</v>
      </c>
      <c r="X127" s="328">
        <f t="shared" si="77"/>
        <v>71.859296482412063</v>
      </c>
      <c r="Y127" s="328">
        <f t="shared" si="77"/>
        <v>90.232894472361821</v>
      </c>
      <c r="Z127" s="328">
        <f t="shared" si="77"/>
        <v>65.829145728643226</v>
      </c>
      <c r="AA127" s="328">
        <f t="shared" si="38"/>
        <v>126.13065326633166</v>
      </c>
      <c r="AB127" s="328">
        <f t="shared" si="38"/>
        <v>120.10050251256283</v>
      </c>
      <c r="AC127" s="328">
        <f t="shared" si="38"/>
        <v>78.894472361809051</v>
      </c>
      <c r="AD127" s="328">
        <f t="shared" si="38"/>
        <v>97.989949748743726</v>
      </c>
      <c r="AE127" s="328">
        <f t="shared" ref="AE127:AG127" si="80">P127*100/$D127</f>
        <v>103.52757788944723</v>
      </c>
      <c r="AF127" s="328">
        <f t="shared" si="80"/>
        <v>106.33238693467338</v>
      </c>
      <c r="AG127" s="329">
        <f t="shared" si="80"/>
        <v>120.37244723618092</v>
      </c>
      <c r="AH127" s="768">
        <v>1</v>
      </c>
      <c r="AI127" s="769">
        <v>1</v>
      </c>
      <c r="AJ127" s="769">
        <v>1</v>
      </c>
      <c r="AK127" s="769">
        <v>1</v>
      </c>
      <c r="AL127" s="769">
        <v>1</v>
      </c>
      <c r="AM127" s="769">
        <v>1</v>
      </c>
      <c r="AN127" s="769">
        <v>4</v>
      </c>
      <c r="AO127" s="769">
        <v>1</v>
      </c>
      <c r="AP127" s="769">
        <v>1</v>
      </c>
      <c r="AQ127" s="769">
        <v>1</v>
      </c>
      <c r="AR127" s="769">
        <v>1</v>
      </c>
      <c r="AS127" s="769">
        <v>1</v>
      </c>
      <c r="AT127" s="769">
        <v>4</v>
      </c>
      <c r="AU127" s="769">
        <v>6</v>
      </c>
      <c r="AV127" s="771">
        <v>7</v>
      </c>
    </row>
    <row r="128" spans="2:48" ht="14.4" x14ac:dyDescent="0.3">
      <c r="B128" s="903"/>
      <c r="C128" s="1" t="s">
        <v>4</v>
      </c>
      <c r="D128" s="756">
        <v>36.9</v>
      </c>
      <c r="E128" s="756">
        <v>36</v>
      </c>
      <c r="F128" s="756">
        <v>59.7</v>
      </c>
      <c r="G128" s="756">
        <v>77.099999999999994</v>
      </c>
      <c r="H128" s="756">
        <v>67.8</v>
      </c>
      <c r="I128" s="756">
        <v>70</v>
      </c>
      <c r="J128" s="756">
        <v>75.599999999999994</v>
      </c>
      <c r="K128" s="756">
        <v>82.7</v>
      </c>
      <c r="L128" s="756">
        <v>111.7</v>
      </c>
      <c r="M128" s="756">
        <v>116.1</v>
      </c>
      <c r="N128" s="756">
        <v>125</v>
      </c>
      <c r="O128" s="756">
        <v>135.9</v>
      </c>
      <c r="P128" s="757">
        <v>142.86751000000001</v>
      </c>
      <c r="Q128" s="757">
        <v>153.86396999999999</v>
      </c>
      <c r="R128" s="757">
        <v>166.30319</v>
      </c>
      <c r="S128" s="143">
        <f>100</f>
        <v>100</v>
      </c>
      <c r="T128" s="328">
        <f t="shared" si="79"/>
        <v>97.560975609756099</v>
      </c>
      <c r="U128" s="328">
        <f t="shared" si="79"/>
        <v>161.78861788617886</v>
      </c>
      <c r="V128" s="328">
        <f t="shared" si="79"/>
        <v>208.9430894308943</v>
      </c>
      <c r="W128" s="328">
        <f t="shared" si="77"/>
        <v>183.73983739837399</v>
      </c>
      <c r="X128" s="328">
        <f t="shared" si="77"/>
        <v>189.70189701897019</v>
      </c>
      <c r="Y128" s="328">
        <f t="shared" si="77"/>
        <v>204.8780487804878</v>
      </c>
      <c r="Z128" s="328">
        <f t="shared" si="77"/>
        <v>224.11924119241192</v>
      </c>
      <c r="AA128" s="328">
        <f t="shared" si="38"/>
        <v>302.71002710027102</v>
      </c>
      <c r="AB128" s="328">
        <f t="shared" si="38"/>
        <v>314.63414634146341</v>
      </c>
      <c r="AC128" s="328">
        <f t="shared" si="38"/>
        <v>338.75338753387535</v>
      </c>
      <c r="AD128" s="328">
        <f t="shared" si="38"/>
        <v>368.29268292682929</v>
      </c>
      <c r="AE128" s="328">
        <f t="shared" ref="AE128:AG128" si="81">P128*100/$D128</f>
        <v>387.17482384823847</v>
      </c>
      <c r="AF128" s="328">
        <f t="shared" si="81"/>
        <v>416.97552845528452</v>
      </c>
      <c r="AG128" s="329">
        <f t="shared" si="81"/>
        <v>450.68615176151764</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4" x14ac:dyDescent="0.3">
      <c r="B129" s="903"/>
      <c r="C129" s="1" t="s">
        <v>5</v>
      </c>
      <c r="D129" s="756">
        <v>950</v>
      </c>
      <c r="E129" s="756">
        <v>320.2</v>
      </c>
      <c r="F129" s="756">
        <v>768.2</v>
      </c>
      <c r="G129" s="756">
        <v>639.79999999999995</v>
      </c>
      <c r="H129" s="756">
        <v>466.8</v>
      </c>
      <c r="I129" s="756">
        <v>571.6</v>
      </c>
      <c r="J129" s="757">
        <v>635.14369999999997</v>
      </c>
      <c r="K129" s="756">
        <v>647.1</v>
      </c>
      <c r="L129" s="756">
        <v>739.8</v>
      </c>
      <c r="M129" s="756">
        <v>938.6</v>
      </c>
      <c r="N129" s="756">
        <v>941.1</v>
      </c>
      <c r="O129" s="756">
        <v>404.2</v>
      </c>
      <c r="P129" s="757">
        <v>310.17952000000002</v>
      </c>
      <c r="Q129" s="757">
        <v>378.64373999999998</v>
      </c>
      <c r="R129" s="757">
        <v>408.37</v>
      </c>
      <c r="S129" s="143">
        <f>100</f>
        <v>100</v>
      </c>
      <c r="T129" s="328">
        <f t="shared" si="79"/>
        <v>33.705263157894734</v>
      </c>
      <c r="U129" s="328">
        <f t="shared" si="79"/>
        <v>80.863157894736844</v>
      </c>
      <c r="V129" s="328">
        <f t="shared" si="79"/>
        <v>67.347368421052622</v>
      </c>
      <c r="W129" s="328">
        <f t="shared" si="77"/>
        <v>49.136842105263156</v>
      </c>
      <c r="X129" s="328">
        <f t="shared" si="77"/>
        <v>60.168421052631579</v>
      </c>
      <c r="Y129" s="328">
        <f t="shared" si="77"/>
        <v>66.857231578947363</v>
      </c>
      <c r="Z129" s="328">
        <f t="shared" si="77"/>
        <v>68.115789473684217</v>
      </c>
      <c r="AA129" s="328">
        <f t="shared" si="38"/>
        <v>77.873684210526321</v>
      </c>
      <c r="AB129" s="328">
        <f t="shared" si="38"/>
        <v>98.8</v>
      </c>
      <c r="AC129" s="328">
        <f t="shared" si="38"/>
        <v>99.063157894736847</v>
      </c>
      <c r="AD129" s="328">
        <f t="shared" si="38"/>
        <v>42.547368421052632</v>
      </c>
      <c r="AE129" s="328">
        <f t="shared" ref="AE129:AG129" si="82">P129*100/$D129</f>
        <v>32.650475789473688</v>
      </c>
      <c r="AF129" s="328">
        <f t="shared" si="82"/>
        <v>39.857235789473677</v>
      </c>
      <c r="AG129" s="329">
        <f t="shared" si="82"/>
        <v>42.986315789473686</v>
      </c>
      <c r="AH129" s="768">
        <v>1</v>
      </c>
      <c r="AI129" s="769">
        <v>1</v>
      </c>
      <c r="AJ129" s="769">
        <v>1</v>
      </c>
      <c r="AK129" s="769">
        <v>1</v>
      </c>
      <c r="AL129" s="769">
        <v>1</v>
      </c>
      <c r="AM129" s="769">
        <v>1</v>
      </c>
      <c r="AN129" s="769">
        <v>4</v>
      </c>
      <c r="AO129" s="769">
        <v>1</v>
      </c>
      <c r="AP129" s="769">
        <v>1</v>
      </c>
      <c r="AQ129" s="769">
        <v>1</v>
      </c>
      <c r="AR129" s="769">
        <v>1</v>
      </c>
      <c r="AS129" s="769">
        <v>1</v>
      </c>
      <c r="AT129" s="769">
        <v>4</v>
      </c>
      <c r="AU129" s="769">
        <v>6</v>
      </c>
      <c r="AV129" s="771">
        <v>7</v>
      </c>
    </row>
    <row r="130" spans="2:48" ht="14.4" x14ac:dyDescent="0.3">
      <c r="B130" s="903"/>
      <c r="C130" s="1" t="s">
        <v>6</v>
      </c>
      <c r="D130" s="756">
        <v>1007.8</v>
      </c>
      <c r="E130" s="756">
        <v>366.09999999999997</v>
      </c>
      <c r="F130" s="756">
        <v>845.40000000000009</v>
      </c>
      <c r="G130" s="756">
        <v>745.69999999999993</v>
      </c>
      <c r="H130" s="756">
        <v>556.70000000000005</v>
      </c>
      <c r="I130" s="756">
        <v>659.7</v>
      </c>
      <c r="J130" s="756">
        <v>729.90004599999997</v>
      </c>
      <c r="K130" s="756">
        <v>747.7</v>
      </c>
      <c r="L130" s="756">
        <v>886.5</v>
      </c>
      <c r="M130" s="756">
        <v>1084.4000000000001</v>
      </c>
      <c r="N130" s="756">
        <v>1099</v>
      </c>
      <c r="O130" s="756">
        <v>570.5</v>
      </c>
      <c r="P130" s="757">
        <v>483.94696200000004</v>
      </c>
      <c r="Q130" s="757">
        <v>567.54193599999996</v>
      </c>
      <c r="R130" s="757">
        <v>615.68321900000001</v>
      </c>
      <c r="S130" s="143">
        <f>100</f>
        <v>100</v>
      </c>
      <c r="T130" s="328">
        <f t="shared" si="79"/>
        <v>36.326652113514591</v>
      </c>
      <c r="U130" s="328">
        <f t="shared" si="79"/>
        <v>83.885691605477291</v>
      </c>
      <c r="V130" s="328">
        <f t="shared" si="79"/>
        <v>73.992855725342338</v>
      </c>
      <c r="W130" s="328">
        <f t="shared" si="77"/>
        <v>55.239134748958136</v>
      </c>
      <c r="X130" s="328">
        <f t="shared" si="77"/>
        <v>65.459416550902958</v>
      </c>
      <c r="Y130" s="328">
        <f t="shared" si="77"/>
        <v>72.425088906529083</v>
      </c>
      <c r="Z130" s="328">
        <f t="shared" si="77"/>
        <v>74.191307799166509</v>
      </c>
      <c r="AA130" s="328">
        <f t="shared" si="38"/>
        <v>87.963881722564011</v>
      </c>
      <c r="AB130" s="328">
        <f t="shared" si="38"/>
        <v>107.60071442746579</v>
      </c>
      <c r="AC130" s="328">
        <f t="shared" si="38"/>
        <v>109.04941456638223</v>
      </c>
      <c r="AD130" s="328">
        <f t="shared" si="38"/>
        <v>56.608454058344911</v>
      </c>
      <c r="AE130" s="328">
        <f t="shared" ref="AE130:AG130" si="83">P130*100/$D130</f>
        <v>48.020139114903756</v>
      </c>
      <c r="AF130" s="328">
        <f t="shared" si="83"/>
        <v>56.314937090692602</v>
      </c>
      <c r="AG130" s="329">
        <f t="shared" si="83"/>
        <v>61.091805814645767</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4" x14ac:dyDescent="0.3">
      <c r="B131" s="904"/>
      <c r="C131" s="8" t="s">
        <v>7</v>
      </c>
      <c r="D131" s="565">
        <v>57.8</v>
      </c>
      <c r="E131" s="565">
        <v>45.9</v>
      </c>
      <c r="F131" s="565">
        <v>77.2</v>
      </c>
      <c r="G131" s="565">
        <v>105.89999999999999</v>
      </c>
      <c r="H131" s="565">
        <v>89.899999999999991</v>
      </c>
      <c r="I131" s="565">
        <v>88.1</v>
      </c>
      <c r="J131" s="565">
        <v>94.756345999999994</v>
      </c>
      <c r="K131" s="565">
        <v>100.6</v>
      </c>
      <c r="L131" s="565">
        <v>146.69999999999999</v>
      </c>
      <c r="M131" s="565">
        <v>145.79999999999998</v>
      </c>
      <c r="N131" s="565">
        <v>157.9</v>
      </c>
      <c r="O131" s="565">
        <v>166.3</v>
      </c>
      <c r="P131" s="565">
        <v>173.76744200000002</v>
      </c>
      <c r="Q131" s="565">
        <v>188.89819599999998</v>
      </c>
      <c r="R131" s="565">
        <v>207.313219</v>
      </c>
      <c r="S131" s="143">
        <f>100</f>
        <v>100</v>
      </c>
      <c r="T131" s="328">
        <f t="shared" si="79"/>
        <v>79.411764705882362</v>
      </c>
      <c r="U131" s="328">
        <f t="shared" si="79"/>
        <v>133.56401384083046</v>
      </c>
      <c r="V131" s="328">
        <f t="shared" si="79"/>
        <v>183.21799307958477</v>
      </c>
      <c r="W131" s="328">
        <f t="shared" si="77"/>
        <v>155.53633217993081</v>
      </c>
      <c r="X131" s="328">
        <f t="shared" si="77"/>
        <v>152.42214532871972</v>
      </c>
      <c r="Y131" s="328">
        <f t="shared" si="77"/>
        <v>163.93831487889273</v>
      </c>
      <c r="Z131" s="328">
        <f t="shared" si="77"/>
        <v>174.04844290657439</v>
      </c>
      <c r="AA131" s="328">
        <f t="shared" si="38"/>
        <v>253.8062283737024</v>
      </c>
      <c r="AB131" s="328">
        <f t="shared" si="38"/>
        <v>252.24913494809687</v>
      </c>
      <c r="AC131" s="328">
        <f t="shared" si="38"/>
        <v>273.1833910034602</v>
      </c>
      <c r="AD131" s="328">
        <f t="shared" si="38"/>
        <v>287.71626297577853</v>
      </c>
      <c r="AE131" s="328">
        <f t="shared" ref="AE131:AG131" si="84">P131*100/$D131</f>
        <v>300.63571280276818</v>
      </c>
      <c r="AF131" s="328">
        <f t="shared" si="84"/>
        <v>326.81348788927335</v>
      </c>
      <c r="AG131" s="329">
        <f t="shared" si="84"/>
        <v>358.67338927335641</v>
      </c>
      <c r="AH131" s="772"/>
      <c r="AI131" s="773"/>
      <c r="AJ131" s="773"/>
      <c r="AK131" s="773"/>
      <c r="AL131" s="773"/>
      <c r="AM131" s="773"/>
      <c r="AN131" s="773"/>
      <c r="AO131" s="773"/>
      <c r="AP131" s="773"/>
      <c r="AQ131" s="773"/>
      <c r="AR131" s="773"/>
      <c r="AS131" s="773"/>
      <c r="AT131" s="773"/>
      <c r="AU131" s="773"/>
      <c r="AV131" s="774"/>
    </row>
    <row r="132" spans="2:48" ht="16.5" customHeight="1" x14ac:dyDescent="0.3">
      <c r="B132" s="903" t="s">
        <v>38</v>
      </c>
      <c r="C132" s="7" t="s">
        <v>2</v>
      </c>
      <c r="D132" s="756">
        <v>54.8</v>
      </c>
      <c r="E132" s="756">
        <v>44.6</v>
      </c>
      <c r="F132" s="756">
        <v>354.2</v>
      </c>
      <c r="G132" s="756">
        <v>440.8</v>
      </c>
      <c r="H132" s="756">
        <v>452.2</v>
      </c>
      <c r="I132" s="756">
        <v>259.89999999999998</v>
      </c>
      <c r="J132" s="756">
        <v>382.5</v>
      </c>
      <c r="K132" s="756">
        <v>366.8</v>
      </c>
      <c r="L132" s="756">
        <v>323.89999999999998</v>
      </c>
      <c r="M132" s="756">
        <v>423.7</v>
      </c>
      <c r="N132" s="756">
        <v>449.8</v>
      </c>
      <c r="O132" s="756">
        <v>456.6</v>
      </c>
      <c r="P132" s="757">
        <v>431.37993999999998</v>
      </c>
      <c r="Q132" s="757">
        <v>581.18395999999996</v>
      </c>
      <c r="R132" s="757">
        <v>714.70685000000003</v>
      </c>
      <c r="S132" s="143">
        <f>100</f>
        <v>100</v>
      </c>
      <c r="T132" s="328">
        <f t="shared" si="79"/>
        <v>81.386861313868621</v>
      </c>
      <c r="U132" s="328">
        <f t="shared" si="79"/>
        <v>646.35036496350369</v>
      </c>
      <c r="V132" s="328">
        <f t="shared" si="79"/>
        <v>804.37956204379566</v>
      </c>
      <c r="W132" s="328">
        <f t="shared" si="77"/>
        <v>825.18248175182487</v>
      </c>
      <c r="X132" s="328">
        <f t="shared" si="77"/>
        <v>474.2700729927007</v>
      </c>
      <c r="Y132" s="328">
        <f t="shared" si="77"/>
        <v>697.99270072992704</v>
      </c>
      <c r="Z132" s="328">
        <f t="shared" si="77"/>
        <v>669.34306569343073</v>
      </c>
      <c r="AA132" s="328">
        <f t="shared" si="38"/>
        <v>591.05839416058393</v>
      </c>
      <c r="AB132" s="328">
        <f t="shared" si="38"/>
        <v>773.1751824817519</v>
      </c>
      <c r="AC132" s="328">
        <f t="shared" si="38"/>
        <v>820.80291970802921</v>
      </c>
      <c r="AD132" s="328">
        <f t="shared" si="38"/>
        <v>833.21167883211683</v>
      </c>
      <c r="AE132" s="328">
        <f t="shared" ref="AE132:AG132" si="85">P132*100/$D132</f>
        <v>787.18967153284677</v>
      </c>
      <c r="AF132" s="328">
        <f t="shared" si="85"/>
        <v>1060.5546715328467</v>
      </c>
      <c r="AG132" s="329">
        <f t="shared" si="85"/>
        <v>1304.2095802919707</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4" x14ac:dyDescent="0.3">
      <c r="B133" s="903"/>
      <c r="C133" s="1" t="s">
        <v>3</v>
      </c>
      <c r="D133" s="756">
        <v>263</v>
      </c>
      <c r="E133" s="756">
        <v>162.9</v>
      </c>
      <c r="F133" s="756">
        <v>222.5</v>
      </c>
      <c r="G133" s="756">
        <v>289.2</v>
      </c>
      <c r="H133" s="756">
        <v>309.2</v>
      </c>
      <c r="I133" s="756">
        <v>252</v>
      </c>
      <c r="J133" s="756">
        <v>343.7</v>
      </c>
      <c r="K133" s="756">
        <v>390.1</v>
      </c>
      <c r="L133" s="756">
        <v>327.60000000000002</v>
      </c>
      <c r="M133" s="756">
        <v>342.9</v>
      </c>
      <c r="N133" s="756">
        <v>381.1</v>
      </c>
      <c r="O133" s="756">
        <v>359</v>
      </c>
      <c r="P133" s="757">
        <v>379.28787</v>
      </c>
      <c r="Q133" s="757">
        <v>389.56366000000003</v>
      </c>
      <c r="R133" s="757">
        <v>440.85489000000001</v>
      </c>
      <c r="S133" s="143">
        <f>100</f>
        <v>100</v>
      </c>
      <c r="T133" s="328">
        <f t="shared" si="79"/>
        <v>61.939163498098857</v>
      </c>
      <c r="U133" s="328">
        <f t="shared" si="79"/>
        <v>84.600760456273761</v>
      </c>
      <c r="V133" s="328">
        <f t="shared" si="79"/>
        <v>109.96197718631178</v>
      </c>
      <c r="W133" s="328">
        <f t="shared" si="77"/>
        <v>117.56653992395437</v>
      </c>
      <c r="X133" s="328">
        <f t="shared" si="77"/>
        <v>95.817490494296578</v>
      </c>
      <c r="Y133" s="328">
        <f t="shared" si="77"/>
        <v>130.68441064638785</v>
      </c>
      <c r="Z133" s="328">
        <f t="shared" si="77"/>
        <v>148.32699619771864</v>
      </c>
      <c r="AA133" s="328">
        <f t="shared" si="38"/>
        <v>124.56273764258556</v>
      </c>
      <c r="AB133" s="328">
        <f t="shared" si="38"/>
        <v>130.38022813688212</v>
      </c>
      <c r="AC133" s="328">
        <f t="shared" si="38"/>
        <v>144.90494296577947</v>
      </c>
      <c r="AD133" s="328">
        <f t="shared" si="38"/>
        <v>136.50190114068442</v>
      </c>
      <c r="AE133" s="328">
        <f t="shared" ref="AE133:AG133" si="86">P133*100/$D133</f>
        <v>144.21592015209123</v>
      </c>
      <c r="AF133" s="328">
        <f t="shared" si="86"/>
        <v>148.12306463878329</v>
      </c>
      <c r="AG133" s="329">
        <f t="shared" si="86"/>
        <v>167.62543346007604</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4" x14ac:dyDescent="0.3">
      <c r="B134" s="903"/>
      <c r="C134" s="1" t="s">
        <v>4</v>
      </c>
      <c r="D134" s="756">
        <v>261.39999999999998</v>
      </c>
      <c r="E134" s="756">
        <v>190.9</v>
      </c>
      <c r="F134" s="756">
        <v>283.10000000000002</v>
      </c>
      <c r="G134" s="756">
        <v>320.10000000000002</v>
      </c>
      <c r="H134" s="756">
        <v>286.10000000000002</v>
      </c>
      <c r="I134" s="756">
        <v>327.60000000000002</v>
      </c>
      <c r="J134" s="756">
        <v>346.3</v>
      </c>
      <c r="K134" s="756">
        <v>406.6</v>
      </c>
      <c r="L134" s="756">
        <v>459.5</v>
      </c>
      <c r="M134" s="756">
        <v>477.4</v>
      </c>
      <c r="N134" s="756">
        <v>531.6</v>
      </c>
      <c r="O134" s="756">
        <v>518.4</v>
      </c>
      <c r="P134" s="757">
        <v>544.97811000000002</v>
      </c>
      <c r="Q134" s="757">
        <v>586.92487000000006</v>
      </c>
      <c r="R134" s="757">
        <v>634.39984000000004</v>
      </c>
      <c r="S134" s="143">
        <f>100</f>
        <v>100</v>
      </c>
      <c r="T134" s="328">
        <f t="shared" si="79"/>
        <v>73.029839326702373</v>
      </c>
      <c r="U134" s="328">
        <f t="shared" si="79"/>
        <v>108.30145371078808</v>
      </c>
      <c r="V134" s="328">
        <f t="shared" si="79"/>
        <v>122.45600612088755</v>
      </c>
      <c r="W134" s="328">
        <f t="shared" si="77"/>
        <v>109.44912012241777</v>
      </c>
      <c r="X134" s="328">
        <f t="shared" si="77"/>
        <v>125.32517214996177</v>
      </c>
      <c r="Y134" s="328">
        <f t="shared" si="77"/>
        <v>132.47895944912014</v>
      </c>
      <c r="Z134" s="328">
        <f t="shared" si="77"/>
        <v>155.54705432287682</v>
      </c>
      <c r="AA134" s="328">
        <f t="shared" si="38"/>
        <v>175.78423871461362</v>
      </c>
      <c r="AB134" s="328">
        <f t="shared" si="38"/>
        <v>182.63198163733742</v>
      </c>
      <c r="AC134" s="328">
        <f t="shared" si="38"/>
        <v>203.36648814078043</v>
      </c>
      <c r="AD134" s="328">
        <f t="shared" si="38"/>
        <v>198.3167559296098</v>
      </c>
      <c r="AE134" s="328">
        <f t="shared" ref="AE134:AG134" si="87">P134*100/$D134</f>
        <v>208.4843573068095</v>
      </c>
      <c r="AF134" s="328">
        <f t="shared" si="87"/>
        <v>224.53131981637341</v>
      </c>
      <c r="AG134" s="329">
        <f t="shared" si="87"/>
        <v>242.69312930374909</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4" x14ac:dyDescent="0.3">
      <c r="B135" s="903"/>
      <c r="C135" s="1" t="s">
        <v>5</v>
      </c>
      <c r="D135" s="756">
        <v>178.4</v>
      </c>
      <c r="E135" s="756">
        <v>137.19999999999999</v>
      </c>
      <c r="F135" s="756">
        <v>186.1</v>
      </c>
      <c r="G135" s="756">
        <v>183.4</v>
      </c>
      <c r="H135" s="756">
        <v>188.1</v>
      </c>
      <c r="I135" s="756">
        <v>210.6</v>
      </c>
      <c r="J135" s="756">
        <v>239</v>
      </c>
      <c r="K135" s="756">
        <v>240.1</v>
      </c>
      <c r="L135" s="756">
        <v>250.4</v>
      </c>
      <c r="M135" s="756">
        <v>319</v>
      </c>
      <c r="N135" s="756">
        <v>309.2</v>
      </c>
      <c r="O135" s="756">
        <v>300.7</v>
      </c>
      <c r="P135" s="757">
        <v>230.75453999999999</v>
      </c>
      <c r="Q135" s="757">
        <v>281.68770999999998</v>
      </c>
      <c r="R135" s="757">
        <v>303.80801000000002</v>
      </c>
      <c r="S135" s="143">
        <f>100</f>
        <v>100</v>
      </c>
      <c r="T135" s="328">
        <f t="shared" si="79"/>
        <v>76.905829596412545</v>
      </c>
      <c r="U135" s="328">
        <f t="shared" si="79"/>
        <v>104.31614349775785</v>
      </c>
      <c r="V135" s="328">
        <f t="shared" si="79"/>
        <v>102.80269058295964</v>
      </c>
      <c r="W135" s="328">
        <f t="shared" si="77"/>
        <v>105.43721973094171</v>
      </c>
      <c r="X135" s="328">
        <f t="shared" si="77"/>
        <v>118.04932735426009</v>
      </c>
      <c r="Y135" s="328">
        <f t="shared" si="77"/>
        <v>133.96860986547085</v>
      </c>
      <c r="Z135" s="328">
        <f t="shared" si="77"/>
        <v>134.58520179372198</v>
      </c>
      <c r="AA135" s="328">
        <f t="shared" si="38"/>
        <v>140.35874439461884</v>
      </c>
      <c r="AB135" s="328">
        <f t="shared" si="38"/>
        <v>178.81165919282512</v>
      </c>
      <c r="AC135" s="328">
        <f t="shared" si="38"/>
        <v>173.3183856502242</v>
      </c>
      <c r="AD135" s="328">
        <f t="shared" si="38"/>
        <v>168.55381165919283</v>
      </c>
      <c r="AE135" s="328">
        <f t="shared" ref="AE135:AG135" si="88">P135*100/$D135</f>
        <v>129.34671524663676</v>
      </c>
      <c r="AF135" s="328">
        <f t="shared" si="88"/>
        <v>157.89669843049325</v>
      </c>
      <c r="AG135" s="329">
        <f t="shared" si="88"/>
        <v>170.29596973094172</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4" x14ac:dyDescent="0.3">
      <c r="B136" s="903"/>
      <c r="C136" s="1" t="s">
        <v>6</v>
      </c>
      <c r="D136" s="756">
        <v>757.6</v>
      </c>
      <c r="E136" s="756">
        <v>535.59999999999991</v>
      </c>
      <c r="F136" s="756">
        <v>1045.9000000000001</v>
      </c>
      <c r="G136" s="756">
        <v>1233.5</v>
      </c>
      <c r="H136" s="756">
        <v>1235.5999999999999</v>
      </c>
      <c r="I136" s="756">
        <v>1050.0999999999999</v>
      </c>
      <c r="J136" s="756">
        <v>1311.5</v>
      </c>
      <c r="K136" s="756">
        <v>1403.6</v>
      </c>
      <c r="L136" s="756">
        <v>1361.4</v>
      </c>
      <c r="M136" s="756">
        <v>1563</v>
      </c>
      <c r="N136" s="756">
        <v>1671.7</v>
      </c>
      <c r="O136" s="756">
        <v>1634.7</v>
      </c>
      <c r="P136" s="757">
        <v>1586.4004599999998</v>
      </c>
      <c r="Q136" s="757">
        <v>1839.3601999999998</v>
      </c>
      <c r="R136" s="757">
        <v>2093.7695900000003</v>
      </c>
      <c r="S136" s="143">
        <f>100</f>
        <v>100</v>
      </c>
      <c r="T136" s="328">
        <f t="shared" si="79"/>
        <v>70.696937697993647</v>
      </c>
      <c r="U136" s="328">
        <f t="shared" si="79"/>
        <v>138.05438225976769</v>
      </c>
      <c r="V136" s="328">
        <f t="shared" si="79"/>
        <v>162.81678986272439</v>
      </c>
      <c r="W136" s="328">
        <f t="shared" si="77"/>
        <v>163.09398099260821</v>
      </c>
      <c r="X136" s="328">
        <f t="shared" si="77"/>
        <v>138.60876451953536</v>
      </c>
      <c r="Y136" s="328">
        <f t="shared" si="77"/>
        <v>173.11246040126716</v>
      </c>
      <c r="Z136" s="328">
        <f t="shared" si="77"/>
        <v>185.26927138331573</v>
      </c>
      <c r="AA136" s="328">
        <f t="shared" si="38"/>
        <v>179.69904963041182</v>
      </c>
      <c r="AB136" s="328">
        <f t="shared" si="38"/>
        <v>206.30939809926082</v>
      </c>
      <c r="AC136" s="328">
        <f t="shared" si="38"/>
        <v>220.65733896515312</v>
      </c>
      <c r="AD136" s="328">
        <f t="shared" si="38"/>
        <v>215.77349524815205</v>
      </c>
      <c r="AE136" s="328">
        <f t="shared" ref="AE136:AG136" si="89">P136*100/$D136</f>
        <v>209.39815997888064</v>
      </c>
      <c r="AF136" s="328">
        <f t="shared" si="89"/>
        <v>242.78777719112986</v>
      </c>
      <c r="AG136" s="329">
        <f t="shared" si="89"/>
        <v>276.36874208025347</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4" x14ac:dyDescent="0.3">
      <c r="B137" s="904"/>
      <c r="C137" s="8" t="s">
        <v>7</v>
      </c>
      <c r="D137" s="565">
        <v>579.20000000000005</v>
      </c>
      <c r="E137" s="565">
        <v>398.4</v>
      </c>
      <c r="F137" s="565">
        <v>859.80000000000007</v>
      </c>
      <c r="G137" s="565">
        <v>1050.0999999999999</v>
      </c>
      <c r="H137" s="565">
        <v>1047.5</v>
      </c>
      <c r="I137" s="565">
        <v>839.5</v>
      </c>
      <c r="J137" s="565">
        <v>1072.5</v>
      </c>
      <c r="K137" s="565">
        <v>1163.5</v>
      </c>
      <c r="L137" s="565">
        <v>1111</v>
      </c>
      <c r="M137" s="565">
        <v>1244</v>
      </c>
      <c r="N137" s="565">
        <v>1362.5</v>
      </c>
      <c r="O137" s="565">
        <v>1334</v>
      </c>
      <c r="P137" s="565">
        <v>1355.6459199999999</v>
      </c>
      <c r="Q137" s="565">
        <v>1557.6724899999999</v>
      </c>
      <c r="R137" s="565">
        <v>1789.9615800000001</v>
      </c>
      <c r="S137" s="143">
        <f>100</f>
        <v>100</v>
      </c>
      <c r="T137" s="328">
        <f t="shared" si="79"/>
        <v>68.784530386740329</v>
      </c>
      <c r="U137" s="328">
        <f t="shared" si="79"/>
        <v>148.44613259668506</v>
      </c>
      <c r="V137" s="328">
        <f t="shared" si="79"/>
        <v>181.30179558011045</v>
      </c>
      <c r="W137" s="328">
        <f t="shared" si="77"/>
        <v>180.85290055248618</v>
      </c>
      <c r="X137" s="328">
        <f t="shared" si="77"/>
        <v>144.94129834254142</v>
      </c>
      <c r="Y137" s="328">
        <f t="shared" si="77"/>
        <v>185.16919889502762</v>
      </c>
      <c r="Z137" s="328">
        <f t="shared" si="77"/>
        <v>200.88052486187843</v>
      </c>
      <c r="AA137" s="328">
        <f t="shared" si="38"/>
        <v>191.81629834254142</v>
      </c>
      <c r="AB137" s="328">
        <f t="shared" si="38"/>
        <v>214.77900552486187</v>
      </c>
      <c r="AC137" s="328">
        <f t="shared" si="38"/>
        <v>235.23825966850828</v>
      </c>
      <c r="AD137" s="328">
        <f t="shared" si="38"/>
        <v>230.31767955801104</v>
      </c>
      <c r="AE137" s="328">
        <f t="shared" ref="AE137:AG137" si="90">P137*100/$D137</f>
        <v>234.05488950276242</v>
      </c>
      <c r="AF137" s="328">
        <f t="shared" si="90"/>
        <v>268.93516747237561</v>
      </c>
      <c r="AG137" s="329">
        <f t="shared" si="90"/>
        <v>309.04032803867403</v>
      </c>
      <c r="AH137" s="772"/>
      <c r="AI137" s="773"/>
      <c r="AJ137" s="773"/>
      <c r="AK137" s="773"/>
      <c r="AL137" s="773"/>
      <c r="AM137" s="773"/>
      <c r="AN137" s="773"/>
      <c r="AO137" s="773"/>
      <c r="AP137" s="773"/>
      <c r="AQ137" s="773"/>
      <c r="AR137" s="773"/>
      <c r="AS137" s="773"/>
      <c r="AT137" s="773"/>
      <c r="AU137" s="773"/>
      <c r="AV137" s="774"/>
    </row>
    <row r="138" spans="2:48" ht="16.5" customHeight="1" x14ac:dyDescent="0.3">
      <c r="B138" s="903" t="s">
        <v>39</v>
      </c>
      <c r="C138" s="1" t="s">
        <v>2</v>
      </c>
      <c r="D138" s="756">
        <v>6.3</v>
      </c>
      <c r="E138" s="756">
        <v>10.199999999999999</v>
      </c>
      <c r="F138" s="756">
        <v>13.4</v>
      </c>
      <c r="G138" s="756">
        <v>18.2</v>
      </c>
      <c r="H138" s="756">
        <v>18.7</v>
      </c>
      <c r="I138" s="756">
        <v>16</v>
      </c>
      <c r="J138" s="756">
        <v>17.100000000000001</v>
      </c>
      <c r="K138" s="756">
        <v>13.9</v>
      </c>
      <c r="L138" s="756">
        <v>22.9</v>
      </c>
      <c r="M138" s="756">
        <v>26.7</v>
      </c>
      <c r="N138" s="756">
        <v>44.4</v>
      </c>
      <c r="O138" s="756">
        <v>42.6</v>
      </c>
      <c r="P138" s="757">
        <v>40.247013000000003</v>
      </c>
      <c r="Q138" s="757">
        <v>54.223469000000001</v>
      </c>
      <c r="R138" s="757">
        <v>66.675415000000001</v>
      </c>
      <c r="S138" s="143">
        <f>100</f>
        <v>100</v>
      </c>
      <c r="T138" s="328">
        <f t="shared" si="79"/>
        <v>161.9047619047619</v>
      </c>
      <c r="U138" s="328">
        <f t="shared" si="79"/>
        <v>212.69841269841271</v>
      </c>
      <c r="V138" s="328">
        <f t="shared" si="79"/>
        <v>288.88888888888891</v>
      </c>
      <c r="W138" s="328">
        <f t="shared" si="77"/>
        <v>296.82539682539681</v>
      </c>
      <c r="X138" s="328">
        <f t="shared" si="77"/>
        <v>253.96825396825398</v>
      </c>
      <c r="Y138" s="328">
        <f t="shared" si="77"/>
        <v>271.42857142857144</v>
      </c>
      <c r="Z138" s="328">
        <f t="shared" si="77"/>
        <v>220.63492063492063</v>
      </c>
      <c r="AA138" s="328">
        <f t="shared" si="38"/>
        <v>363.49206349206349</v>
      </c>
      <c r="AB138" s="328">
        <f t="shared" si="38"/>
        <v>423.8095238095238</v>
      </c>
      <c r="AC138" s="328">
        <f t="shared" si="38"/>
        <v>704.76190476190482</v>
      </c>
      <c r="AD138" s="328">
        <f t="shared" si="38"/>
        <v>676.19047619047626</v>
      </c>
      <c r="AE138" s="328">
        <f t="shared" ref="AE138:AG138" si="91">P138*100/$D138</f>
        <v>638.84147619047621</v>
      </c>
      <c r="AF138" s="328">
        <f t="shared" si="91"/>
        <v>860.6899841269842</v>
      </c>
      <c r="AG138" s="329">
        <f t="shared" si="91"/>
        <v>1058.3399206349206</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4" x14ac:dyDescent="0.3">
      <c r="B139" s="903"/>
      <c r="C139" s="1" t="s">
        <v>3</v>
      </c>
      <c r="D139" s="756">
        <v>28.8</v>
      </c>
      <c r="E139" s="756">
        <v>24.8</v>
      </c>
      <c r="F139" s="756">
        <v>36.1</v>
      </c>
      <c r="G139" s="756">
        <v>19.899999999999999</v>
      </c>
      <c r="H139" s="756">
        <v>14.9</v>
      </c>
      <c r="I139" s="756">
        <v>20</v>
      </c>
      <c r="J139" s="756">
        <v>22.4</v>
      </c>
      <c r="K139" s="756">
        <v>24.2</v>
      </c>
      <c r="L139" s="756">
        <v>31.4</v>
      </c>
      <c r="M139" s="756">
        <v>23</v>
      </c>
      <c r="N139" s="756">
        <v>31.6</v>
      </c>
      <c r="O139" s="756">
        <v>34.700000000000003</v>
      </c>
      <c r="P139" s="757">
        <v>36.660969000000001</v>
      </c>
      <c r="Q139" s="757">
        <v>37.654201999999998</v>
      </c>
      <c r="R139" s="757">
        <v>42.607033000000001</v>
      </c>
      <c r="S139" s="143">
        <f>100</f>
        <v>100</v>
      </c>
      <c r="T139" s="328">
        <f t="shared" si="79"/>
        <v>86.111111111111114</v>
      </c>
      <c r="U139" s="328">
        <f t="shared" si="79"/>
        <v>125.34722222222221</v>
      </c>
      <c r="V139" s="328">
        <f t="shared" si="79"/>
        <v>69.097222222222214</v>
      </c>
      <c r="W139" s="328">
        <f t="shared" si="77"/>
        <v>51.736111111111107</v>
      </c>
      <c r="X139" s="328">
        <f t="shared" si="77"/>
        <v>69.444444444444443</v>
      </c>
      <c r="Y139" s="328">
        <f t="shared" si="77"/>
        <v>77.777777777777771</v>
      </c>
      <c r="Z139" s="328">
        <f t="shared" si="77"/>
        <v>84.027777777777771</v>
      </c>
      <c r="AA139" s="328">
        <f t="shared" si="38"/>
        <v>109.02777777777777</v>
      </c>
      <c r="AB139" s="328">
        <f t="shared" si="38"/>
        <v>79.861111111111114</v>
      </c>
      <c r="AC139" s="328">
        <f t="shared" si="38"/>
        <v>109.72222222222221</v>
      </c>
      <c r="AD139" s="328">
        <f t="shared" si="38"/>
        <v>120.48611111111113</v>
      </c>
      <c r="AE139" s="328">
        <f t="shared" ref="AE139:AG139" si="92">P139*100/$D139</f>
        <v>127.29503124999999</v>
      </c>
      <c r="AF139" s="328">
        <f t="shared" si="92"/>
        <v>130.74375694444441</v>
      </c>
      <c r="AG139" s="329">
        <f t="shared" si="92"/>
        <v>147.94108680555556</v>
      </c>
      <c r="AH139" s="768">
        <v>1</v>
      </c>
      <c r="AI139" s="769">
        <v>1</v>
      </c>
      <c r="AJ139" s="769">
        <v>1</v>
      </c>
      <c r="AK139" s="769">
        <v>1</v>
      </c>
      <c r="AL139" s="769">
        <v>1</v>
      </c>
      <c r="AM139" s="769">
        <v>1</v>
      </c>
      <c r="AN139" s="769">
        <v>1</v>
      </c>
      <c r="AO139" s="769">
        <v>1</v>
      </c>
      <c r="AP139" s="769">
        <v>1</v>
      </c>
      <c r="AQ139" s="769">
        <v>1</v>
      </c>
      <c r="AR139" s="769">
        <v>1</v>
      </c>
      <c r="AS139" s="769">
        <v>1</v>
      </c>
      <c r="AT139" s="769">
        <v>4</v>
      </c>
      <c r="AU139" s="769">
        <v>6</v>
      </c>
      <c r="AV139" s="771">
        <v>7</v>
      </c>
    </row>
    <row r="140" spans="2:48" ht="14.4" x14ac:dyDescent="0.3">
      <c r="B140" s="903"/>
      <c r="C140" s="1" t="s">
        <v>4</v>
      </c>
      <c r="D140" s="756">
        <v>71.8</v>
      </c>
      <c r="E140" s="756">
        <v>47.1</v>
      </c>
      <c r="F140" s="756">
        <v>59.3</v>
      </c>
      <c r="G140" s="756">
        <v>49</v>
      </c>
      <c r="H140" s="756">
        <v>82.6</v>
      </c>
      <c r="I140" s="756">
        <v>97.6</v>
      </c>
      <c r="J140" s="756">
        <v>163</v>
      </c>
      <c r="K140" s="756">
        <v>155.30000000000001</v>
      </c>
      <c r="L140" s="756">
        <v>93.5</v>
      </c>
      <c r="M140" s="756">
        <v>71.599999999999994</v>
      </c>
      <c r="N140" s="756">
        <v>88.2</v>
      </c>
      <c r="O140" s="756">
        <v>90.7</v>
      </c>
      <c r="P140" s="757">
        <v>95.350134999999995</v>
      </c>
      <c r="Q140" s="757">
        <v>102.68919</v>
      </c>
      <c r="R140" s="757">
        <v>111.00613</v>
      </c>
      <c r="S140" s="143">
        <f>100</f>
        <v>100</v>
      </c>
      <c r="T140" s="328">
        <f t="shared" si="79"/>
        <v>65.598885793871872</v>
      </c>
      <c r="U140" s="328">
        <f t="shared" si="79"/>
        <v>82.590529247910865</v>
      </c>
      <c r="V140" s="328">
        <f t="shared" si="79"/>
        <v>68.245125348189418</v>
      </c>
      <c r="W140" s="328">
        <f t="shared" si="77"/>
        <v>115.04178272980502</v>
      </c>
      <c r="X140" s="328">
        <f t="shared" si="77"/>
        <v>135.93314763231197</v>
      </c>
      <c r="Y140" s="328">
        <f t="shared" si="77"/>
        <v>227.01949860724235</v>
      </c>
      <c r="Z140" s="328">
        <f t="shared" si="77"/>
        <v>216.29526462395546</v>
      </c>
      <c r="AA140" s="328">
        <f t="shared" si="38"/>
        <v>130.22284122562675</v>
      </c>
      <c r="AB140" s="328">
        <f t="shared" si="38"/>
        <v>99.721448467966567</v>
      </c>
      <c r="AC140" s="328">
        <f t="shared" si="38"/>
        <v>122.84122562674095</v>
      </c>
      <c r="AD140" s="328">
        <f t="shared" si="38"/>
        <v>126.32311977715878</v>
      </c>
      <c r="AE140" s="328">
        <f t="shared" ref="AE140:AG140" si="93">P140*100/$D140</f>
        <v>132.79963091922005</v>
      </c>
      <c r="AF140" s="328">
        <f t="shared" si="93"/>
        <v>143.02115598885794</v>
      </c>
      <c r="AG140" s="329">
        <f t="shared" si="93"/>
        <v>154.60463788300837</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4" x14ac:dyDescent="0.3">
      <c r="B141" s="903"/>
      <c r="C141" s="1" t="s">
        <v>5</v>
      </c>
      <c r="D141" s="756">
        <v>479.6</v>
      </c>
      <c r="E141" s="756">
        <v>248</v>
      </c>
      <c r="F141" s="756">
        <v>745</v>
      </c>
      <c r="G141" s="756">
        <v>410.7</v>
      </c>
      <c r="H141" s="756">
        <v>580.20000000000005</v>
      </c>
      <c r="I141" s="756">
        <v>437.7</v>
      </c>
      <c r="J141" s="756">
        <v>428.5</v>
      </c>
      <c r="K141" s="756">
        <v>533.5</v>
      </c>
      <c r="L141" s="756">
        <v>349.9</v>
      </c>
      <c r="M141" s="756">
        <v>490.6</v>
      </c>
      <c r="N141" s="756">
        <v>350.3</v>
      </c>
      <c r="O141" s="756">
        <v>223.7</v>
      </c>
      <c r="P141" s="757">
        <v>171.66541000000001</v>
      </c>
      <c r="Q141" s="757">
        <v>209.55617000000001</v>
      </c>
      <c r="R141" s="757">
        <v>226.02414999999999</v>
      </c>
      <c r="S141" s="143">
        <f>100</f>
        <v>100</v>
      </c>
      <c r="T141" s="328">
        <f t="shared" si="79"/>
        <v>51.709758131776475</v>
      </c>
      <c r="U141" s="328">
        <f t="shared" si="79"/>
        <v>155.33778148457046</v>
      </c>
      <c r="V141" s="328">
        <f t="shared" si="79"/>
        <v>85.633861551292739</v>
      </c>
      <c r="W141" s="328">
        <f t="shared" si="77"/>
        <v>120.97581317764805</v>
      </c>
      <c r="X141" s="328">
        <f t="shared" si="77"/>
        <v>91.263552960800666</v>
      </c>
      <c r="Y141" s="328">
        <f t="shared" si="77"/>
        <v>89.345287739783146</v>
      </c>
      <c r="Z141" s="328">
        <f t="shared" si="77"/>
        <v>111.23853211009174</v>
      </c>
      <c r="AA141" s="328">
        <f t="shared" si="38"/>
        <v>72.956630525437859</v>
      </c>
      <c r="AB141" s="328">
        <f t="shared" si="38"/>
        <v>102.29357798165137</v>
      </c>
      <c r="AC141" s="328">
        <f t="shared" si="38"/>
        <v>73.040033361134277</v>
      </c>
      <c r="AD141" s="328">
        <f t="shared" si="38"/>
        <v>46.643035863219346</v>
      </c>
      <c r="AE141" s="328">
        <f t="shared" ref="AE141:AG141" si="94">P141*100/$D141</f>
        <v>35.793454962468722</v>
      </c>
      <c r="AF141" s="328">
        <f t="shared" si="94"/>
        <v>43.693947039199337</v>
      </c>
      <c r="AG141" s="329">
        <f t="shared" si="94"/>
        <v>47.127637614678896</v>
      </c>
      <c r="AH141" s="768">
        <v>1</v>
      </c>
      <c r="AI141" s="769">
        <v>1</v>
      </c>
      <c r="AJ141" s="769">
        <v>1</v>
      </c>
      <c r="AK141" s="769">
        <v>1</v>
      </c>
      <c r="AL141" s="769">
        <v>1</v>
      </c>
      <c r="AM141" s="769">
        <v>1</v>
      </c>
      <c r="AN141" s="769">
        <v>1</v>
      </c>
      <c r="AO141" s="769">
        <v>1</v>
      </c>
      <c r="AP141" s="769">
        <v>1</v>
      </c>
      <c r="AQ141" s="769">
        <v>1</v>
      </c>
      <c r="AR141" s="769">
        <v>1</v>
      </c>
      <c r="AS141" s="769">
        <v>1</v>
      </c>
      <c r="AT141" s="769">
        <v>4</v>
      </c>
      <c r="AU141" s="769">
        <v>6</v>
      </c>
      <c r="AV141" s="771">
        <v>7</v>
      </c>
    </row>
    <row r="142" spans="2:48" ht="14.4" x14ac:dyDescent="0.3">
      <c r="B142" s="903"/>
      <c r="C142" s="1" t="s">
        <v>6</v>
      </c>
      <c r="D142" s="756">
        <v>586.5</v>
      </c>
      <c r="E142" s="756">
        <v>330.1</v>
      </c>
      <c r="F142" s="756">
        <v>853.8</v>
      </c>
      <c r="G142" s="756">
        <v>497.79999999999995</v>
      </c>
      <c r="H142" s="756">
        <v>696.40000000000009</v>
      </c>
      <c r="I142" s="756">
        <v>571.29999999999995</v>
      </c>
      <c r="J142" s="756">
        <v>631</v>
      </c>
      <c r="K142" s="756">
        <v>726.9</v>
      </c>
      <c r="L142" s="756">
        <v>497.7</v>
      </c>
      <c r="M142" s="756">
        <v>611.9</v>
      </c>
      <c r="N142" s="756">
        <v>514.5</v>
      </c>
      <c r="O142" s="756">
        <v>391.7</v>
      </c>
      <c r="P142" s="757">
        <v>343.92352700000004</v>
      </c>
      <c r="Q142" s="757">
        <v>404.12303099999997</v>
      </c>
      <c r="R142" s="757">
        <v>446.31272799999999</v>
      </c>
      <c r="S142" s="143">
        <f>100</f>
        <v>100</v>
      </c>
      <c r="T142" s="328">
        <f t="shared" si="79"/>
        <v>56.283034953111681</v>
      </c>
      <c r="U142" s="328">
        <f t="shared" si="79"/>
        <v>145.57544757033247</v>
      </c>
      <c r="V142" s="328">
        <f t="shared" si="79"/>
        <v>84.876385336743382</v>
      </c>
      <c r="W142" s="328">
        <f t="shared" si="77"/>
        <v>118.73827791986362</v>
      </c>
      <c r="X142" s="328">
        <f t="shared" si="77"/>
        <v>97.408354646206291</v>
      </c>
      <c r="Y142" s="328">
        <f t="shared" si="77"/>
        <v>107.58738277919863</v>
      </c>
      <c r="Z142" s="328">
        <f t="shared" si="77"/>
        <v>123.93861892583121</v>
      </c>
      <c r="AA142" s="328">
        <f t="shared" si="38"/>
        <v>84.85933503836317</v>
      </c>
      <c r="AB142" s="328">
        <f t="shared" si="38"/>
        <v>104.3307757885763</v>
      </c>
      <c r="AC142" s="328">
        <f t="shared" si="38"/>
        <v>87.723785166240404</v>
      </c>
      <c r="AD142" s="328">
        <f t="shared" si="38"/>
        <v>66.786018755328215</v>
      </c>
      <c r="AE142" s="328">
        <f t="shared" ref="AE142:AG142" si="95">P142*100/$D142</f>
        <v>58.639987553282189</v>
      </c>
      <c r="AF142" s="328">
        <f t="shared" si="95"/>
        <v>68.904182608695649</v>
      </c>
      <c r="AG142" s="329">
        <f t="shared" si="95"/>
        <v>76.097651832907076</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4" x14ac:dyDescent="0.3">
      <c r="B143" s="904"/>
      <c r="C143" s="8" t="s">
        <v>7</v>
      </c>
      <c r="D143" s="565">
        <v>106.9</v>
      </c>
      <c r="E143" s="565">
        <v>82.1</v>
      </c>
      <c r="F143" s="565">
        <v>108.8</v>
      </c>
      <c r="G143" s="565">
        <v>87.1</v>
      </c>
      <c r="H143" s="565">
        <v>116.19999999999999</v>
      </c>
      <c r="I143" s="565">
        <v>133.6</v>
      </c>
      <c r="J143" s="565">
        <v>202.5</v>
      </c>
      <c r="K143" s="565">
        <v>193.4</v>
      </c>
      <c r="L143" s="565">
        <v>147.80000000000001</v>
      </c>
      <c r="M143" s="565">
        <v>121.3</v>
      </c>
      <c r="N143" s="565">
        <v>164.2</v>
      </c>
      <c r="O143" s="565">
        <v>168</v>
      </c>
      <c r="P143" s="565">
        <v>172.258117</v>
      </c>
      <c r="Q143" s="565">
        <v>194.56686099999999</v>
      </c>
      <c r="R143" s="565">
        <v>220.288578</v>
      </c>
      <c r="S143" s="143">
        <f>100</f>
        <v>100</v>
      </c>
      <c r="T143" s="328">
        <f t="shared" si="79"/>
        <v>76.800748362956028</v>
      </c>
      <c r="U143" s="328">
        <f t="shared" si="79"/>
        <v>101.77736202057997</v>
      </c>
      <c r="V143" s="328">
        <f t="shared" si="79"/>
        <v>81.478016838166511</v>
      </c>
      <c r="W143" s="328">
        <f t="shared" si="77"/>
        <v>108.69971936389146</v>
      </c>
      <c r="X143" s="328">
        <f t="shared" si="77"/>
        <v>124.97661365762394</v>
      </c>
      <c r="Y143" s="328">
        <f t="shared" si="77"/>
        <v>189.42937324602431</v>
      </c>
      <c r="Z143" s="328">
        <f t="shared" si="77"/>
        <v>180.91674462114125</v>
      </c>
      <c r="AA143" s="328">
        <f t="shared" si="38"/>
        <v>138.2600561272217</v>
      </c>
      <c r="AB143" s="328">
        <f t="shared" si="38"/>
        <v>113.47053320860617</v>
      </c>
      <c r="AC143" s="328">
        <f t="shared" si="38"/>
        <v>153.60149672591206</v>
      </c>
      <c r="AD143" s="328">
        <f t="shared" si="38"/>
        <v>157.15622076707203</v>
      </c>
      <c r="AE143" s="328">
        <f t="shared" ref="AE143:AG143" si="96">P143*100/$D143</f>
        <v>161.13949204864358</v>
      </c>
      <c r="AF143" s="328">
        <f t="shared" si="96"/>
        <v>182.00828905519174</v>
      </c>
      <c r="AG143" s="329">
        <f t="shared" si="96"/>
        <v>206.06976426566885</v>
      </c>
      <c r="AH143" s="772"/>
      <c r="AI143" s="773"/>
      <c r="AJ143" s="773"/>
      <c r="AK143" s="773"/>
      <c r="AL143" s="773"/>
      <c r="AM143" s="773"/>
      <c r="AN143" s="773"/>
      <c r="AO143" s="773"/>
      <c r="AP143" s="773"/>
      <c r="AQ143" s="773"/>
      <c r="AR143" s="773"/>
      <c r="AS143" s="773"/>
      <c r="AT143" s="773"/>
      <c r="AU143" s="773"/>
      <c r="AV143" s="774"/>
    </row>
    <row r="144" spans="2:48" ht="16.5" customHeight="1" x14ac:dyDescent="0.3">
      <c r="B144" s="903" t="s">
        <v>40</v>
      </c>
      <c r="C144" s="7" t="s">
        <v>2</v>
      </c>
      <c r="D144" s="756">
        <v>10.9</v>
      </c>
      <c r="E144" s="756">
        <v>7.1</v>
      </c>
      <c r="F144" s="756">
        <v>21.5</v>
      </c>
      <c r="G144" s="756">
        <v>27.3</v>
      </c>
      <c r="H144" s="756">
        <v>37.6</v>
      </c>
      <c r="I144" s="756">
        <v>32.299999999999997</v>
      </c>
      <c r="J144" s="756">
        <v>20.5</v>
      </c>
      <c r="K144" s="756">
        <v>21.8</v>
      </c>
      <c r="L144" s="756">
        <v>25.5</v>
      </c>
      <c r="M144" s="756">
        <v>26.5</v>
      </c>
      <c r="N144" s="756">
        <v>39.1</v>
      </c>
      <c r="O144" s="756">
        <v>36.5</v>
      </c>
      <c r="P144" s="757">
        <v>34.483941000000002</v>
      </c>
      <c r="Q144" s="757">
        <v>46.459071999999999</v>
      </c>
      <c r="R144" s="757">
        <v>57.137669000000002</v>
      </c>
      <c r="S144" s="143">
        <f>100</f>
        <v>100</v>
      </c>
      <c r="T144" s="328">
        <f t="shared" si="79"/>
        <v>65.137614678899084</v>
      </c>
      <c r="U144" s="328">
        <f t="shared" si="79"/>
        <v>197.24770642201835</v>
      </c>
      <c r="V144" s="328">
        <f t="shared" si="79"/>
        <v>250.45871559633028</v>
      </c>
      <c r="W144" s="328">
        <f t="shared" si="77"/>
        <v>344.95412844036696</v>
      </c>
      <c r="X144" s="328">
        <f t="shared" si="77"/>
        <v>296.33027522935777</v>
      </c>
      <c r="Y144" s="328">
        <f t="shared" si="77"/>
        <v>188.07339449541283</v>
      </c>
      <c r="Z144" s="328">
        <f t="shared" si="77"/>
        <v>200</v>
      </c>
      <c r="AA144" s="328">
        <f t="shared" si="38"/>
        <v>233.94495412844037</v>
      </c>
      <c r="AB144" s="328">
        <f t="shared" si="38"/>
        <v>243.11926605504587</v>
      </c>
      <c r="AC144" s="328">
        <f t="shared" si="38"/>
        <v>358.71559633027522</v>
      </c>
      <c r="AD144" s="328">
        <f t="shared" si="38"/>
        <v>334.86238532110093</v>
      </c>
      <c r="AE144" s="328">
        <f t="shared" ref="AE144:AG144" si="97">P144*100/$D144</f>
        <v>316.36643119266051</v>
      </c>
      <c r="AF144" s="328">
        <f t="shared" si="97"/>
        <v>426.23001834862379</v>
      </c>
      <c r="AG144" s="329">
        <f t="shared" si="97"/>
        <v>524.19879816513765</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4" x14ac:dyDescent="0.3">
      <c r="B145" s="903"/>
      <c r="C145" s="1" t="s">
        <v>3</v>
      </c>
      <c r="D145" s="756">
        <v>44.4</v>
      </c>
      <c r="E145" s="756">
        <v>33.4</v>
      </c>
      <c r="F145" s="756">
        <v>41.1</v>
      </c>
      <c r="G145" s="756">
        <v>37.299999999999997</v>
      </c>
      <c r="H145" s="756">
        <v>70.099999999999994</v>
      </c>
      <c r="I145" s="756">
        <v>43.6</v>
      </c>
      <c r="J145" s="756">
        <v>23.6</v>
      </c>
      <c r="K145" s="756">
        <v>29.5</v>
      </c>
      <c r="L145" s="756">
        <v>44</v>
      </c>
      <c r="M145" s="756">
        <v>43.3</v>
      </c>
      <c r="N145" s="756">
        <v>41.5</v>
      </c>
      <c r="O145" s="756">
        <v>85.4</v>
      </c>
      <c r="P145" s="757">
        <v>90.226144000000005</v>
      </c>
      <c r="Q145" s="757">
        <v>92.670586</v>
      </c>
      <c r="R145" s="757">
        <v>104.87035</v>
      </c>
      <c r="S145" s="143">
        <f>100</f>
        <v>100</v>
      </c>
      <c r="T145" s="328">
        <f t="shared" si="79"/>
        <v>75.22522522522523</v>
      </c>
      <c r="U145" s="328">
        <f t="shared" si="79"/>
        <v>92.567567567567565</v>
      </c>
      <c r="V145" s="328">
        <f t="shared" si="79"/>
        <v>84.009009009009006</v>
      </c>
      <c r="W145" s="328">
        <f t="shared" si="77"/>
        <v>157.88288288288285</v>
      </c>
      <c r="X145" s="328">
        <f t="shared" si="77"/>
        <v>98.198198198198199</v>
      </c>
      <c r="Y145" s="328">
        <f t="shared" si="77"/>
        <v>53.153153153153156</v>
      </c>
      <c r="Z145" s="328">
        <f t="shared" si="77"/>
        <v>66.441441441441441</v>
      </c>
      <c r="AA145" s="328">
        <f t="shared" si="38"/>
        <v>99.099099099099107</v>
      </c>
      <c r="AB145" s="328">
        <f t="shared" si="38"/>
        <v>97.522522522522522</v>
      </c>
      <c r="AC145" s="328">
        <f t="shared" si="38"/>
        <v>93.468468468468473</v>
      </c>
      <c r="AD145" s="328">
        <f t="shared" si="38"/>
        <v>192.34234234234233</v>
      </c>
      <c r="AE145" s="328">
        <f t="shared" ref="AE145:AE180" si="98">P145*100/$D145</f>
        <v>203.21203603603604</v>
      </c>
      <c r="AF145" s="328">
        <f t="shared" ref="AF145:AG180" si="99">Q145*100/$D145</f>
        <v>208.71753603603605</v>
      </c>
      <c r="AG145" s="329">
        <f t="shared" si="99"/>
        <v>236.19448198198199</v>
      </c>
      <c r="AH145" s="768">
        <v>1</v>
      </c>
      <c r="AI145" s="769">
        <v>1</v>
      </c>
      <c r="AJ145" s="769">
        <v>1</v>
      </c>
      <c r="AK145" s="769">
        <v>1</v>
      </c>
      <c r="AL145" s="769">
        <v>1</v>
      </c>
      <c r="AM145" s="769">
        <v>1</v>
      </c>
      <c r="AN145" s="769">
        <v>1</v>
      </c>
      <c r="AO145" s="769">
        <v>1</v>
      </c>
      <c r="AP145" s="769">
        <v>1</v>
      </c>
      <c r="AQ145" s="769">
        <v>1</v>
      </c>
      <c r="AR145" s="769">
        <v>1</v>
      </c>
      <c r="AS145" s="769">
        <v>1</v>
      </c>
      <c r="AT145" s="769">
        <v>4</v>
      </c>
      <c r="AU145" s="769">
        <v>6</v>
      </c>
      <c r="AV145" s="771">
        <v>7</v>
      </c>
    </row>
    <row r="146" spans="2:48" ht="14.4" x14ac:dyDescent="0.3">
      <c r="B146" s="903"/>
      <c r="C146" s="1" t="s">
        <v>4</v>
      </c>
      <c r="D146" s="756">
        <v>100.1</v>
      </c>
      <c r="E146" s="756">
        <v>87.5</v>
      </c>
      <c r="F146" s="756">
        <v>137.6</v>
      </c>
      <c r="G146" s="756">
        <v>162.30000000000001</v>
      </c>
      <c r="H146" s="756">
        <v>139.4</v>
      </c>
      <c r="I146" s="756">
        <v>144.30000000000001</v>
      </c>
      <c r="J146" s="756">
        <v>150.5</v>
      </c>
      <c r="K146" s="756">
        <v>174.9</v>
      </c>
      <c r="L146" s="756">
        <v>190.8</v>
      </c>
      <c r="M146" s="756">
        <v>176.3</v>
      </c>
      <c r="N146" s="756">
        <v>179.8</v>
      </c>
      <c r="O146" s="756">
        <v>184.8</v>
      </c>
      <c r="P146" s="757">
        <v>194.27457999999999</v>
      </c>
      <c r="Q146" s="757">
        <v>209.22781000000001</v>
      </c>
      <c r="R146" s="757">
        <v>226.14365000000001</v>
      </c>
      <c r="S146" s="143">
        <f>100</f>
        <v>100</v>
      </c>
      <c r="T146" s="328">
        <f t="shared" si="79"/>
        <v>87.412587412587413</v>
      </c>
      <c r="U146" s="328">
        <f t="shared" si="79"/>
        <v>137.46253746253748</v>
      </c>
      <c r="V146" s="328">
        <f t="shared" si="79"/>
        <v>162.13786213786216</v>
      </c>
      <c r="W146" s="328">
        <f t="shared" si="77"/>
        <v>139.26073926073926</v>
      </c>
      <c r="X146" s="328">
        <f t="shared" si="77"/>
        <v>144.15584415584419</v>
      </c>
      <c r="Y146" s="328">
        <f t="shared" si="77"/>
        <v>150.34965034965035</v>
      </c>
      <c r="Z146" s="328">
        <f t="shared" si="77"/>
        <v>174.72527472527474</v>
      </c>
      <c r="AA146" s="328">
        <f t="shared" si="38"/>
        <v>190.60939060939063</v>
      </c>
      <c r="AB146" s="328">
        <f t="shared" si="38"/>
        <v>176.12387612387613</v>
      </c>
      <c r="AC146" s="328">
        <f t="shared" si="38"/>
        <v>179.62037962037962</v>
      </c>
      <c r="AD146" s="328">
        <f t="shared" si="38"/>
        <v>184.61538461538461</v>
      </c>
      <c r="AE146" s="328">
        <f t="shared" si="98"/>
        <v>194.08049950049949</v>
      </c>
      <c r="AF146" s="328">
        <f t="shared" si="99"/>
        <v>209.01879120879121</v>
      </c>
      <c r="AG146" s="329">
        <f t="shared" si="99"/>
        <v>225.9177322677323</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4" x14ac:dyDescent="0.3">
      <c r="B147" s="903"/>
      <c r="C147" s="1" t="s">
        <v>5</v>
      </c>
      <c r="D147" s="756">
        <v>208.3</v>
      </c>
      <c r="E147" s="756">
        <v>179.3</v>
      </c>
      <c r="F147" s="756">
        <v>297.2</v>
      </c>
      <c r="G147" s="756">
        <v>307.89999999999998</v>
      </c>
      <c r="H147" s="756">
        <v>251.6</v>
      </c>
      <c r="I147" s="756">
        <v>367.2</v>
      </c>
      <c r="J147" s="756">
        <v>386.7</v>
      </c>
      <c r="K147" s="756">
        <v>528.70000000000005</v>
      </c>
      <c r="L147" s="756">
        <v>513.29999999999995</v>
      </c>
      <c r="M147" s="756">
        <v>628.70000000000005</v>
      </c>
      <c r="N147" s="756">
        <v>628.1</v>
      </c>
      <c r="O147" s="756">
        <v>615.5</v>
      </c>
      <c r="P147" s="757">
        <v>472.32927999999998</v>
      </c>
      <c r="Q147" s="757">
        <v>576.58392000000003</v>
      </c>
      <c r="R147" s="757">
        <v>621.84069999999997</v>
      </c>
      <c r="S147" s="143">
        <f>100</f>
        <v>100</v>
      </c>
      <c r="T147" s="328">
        <f t="shared" si="79"/>
        <v>86.077772443590973</v>
      </c>
      <c r="U147" s="328">
        <f t="shared" si="79"/>
        <v>142.678828612578</v>
      </c>
      <c r="V147" s="328">
        <f t="shared" si="79"/>
        <v>147.81565050408062</v>
      </c>
      <c r="W147" s="328">
        <f t="shared" si="77"/>
        <v>120.78732597215554</v>
      </c>
      <c r="X147" s="328">
        <f t="shared" si="77"/>
        <v>176.28420547287564</v>
      </c>
      <c r="Y147" s="328">
        <f t="shared" si="77"/>
        <v>185.64570331253</v>
      </c>
      <c r="Z147" s="328">
        <f t="shared" si="77"/>
        <v>253.81661065770524</v>
      </c>
      <c r="AA147" s="328">
        <f t="shared" si="38"/>
        <v>246.42342774843971</v>
      </c>
      <c r="AB147" s="328">
        <f t="shared" si="38"/>
        <v>301.82429188670187</v>
      </c>
      <c r="AC147" s="328">
        <f t="shared" si="38"/>
        <v>301.5362457993279</v>
      </c>
      <c r="AD147" s="328">
        <f t="shared" si="38"/>
        <v>295.48727796447429</v>
      </c>
      <c r="AE147" s="328">
        <f t="shared" si="98"/>
        <v>226.75433509361497</v>
      </c>
      <c r="AF147" s="328">
        <f t="shared" si="99"/>
        <v>276.80457033125305</v>
      </c>
      <c r="AG147" s="329">
        <f t="shared" si="99"/>
        <v>298.53130100816128</v>
      </c>
      <c r="AH147" s="768">
        <v>1</v>
      </c>
      <c r="AI147" s="769">
        <v>1</v>
      </c>
      <c r="AJ147" s="769">
        <v>1</v>
      </c>
      <c r="AK147" s="769">
        <v>1</v>
      </c>
      <c r="AL147" s="769">
        <v>1</v>
      </c>
      <c r="AM147" s="769">
        <v>1</v>
      </c>
      <c r="AN147" s="769">
        <v>1</v>
      </c>
      <c r="AO147" s="769">
        <v>1</v>
      </c>
      <c r="AP147" s="769">
        <v>1</v>
      </c>
      <c r="AQ147" s="769">
        <v>1</v>
      </c>
      <c r="AR147" s="769">
        <v>1</v>
      </c>
      <c r="AS147" s="769">
        <v>1</v>
      </c>
      <c r="AT147" s="769">
        <v>4</v>
      </c>
      <c r="AU147" s="769">
        <v>6</v>
      </c>
      <c r="AV147" s="771">
        <v>7</v>
      </c>
    </row>
    <row r="148" spans="2:48" ht="14.4" x14ac:dyDescent="0.3">
      <c r="B148" s="903"/>
      <c r="C148" s="1" t="s">
        <v>6</v>
      </c>
      <c r="D148" s="756">
        <v>363.7</v>
      </c>
      <c r="E148" s="756">
        <v>307.3</v>
      </c>
      <c r="F148" s="756">
        <v>497.4</v>
      </c>
      <c r="G148" s="756">
        <v>534.79999999999995</v>
      </c>
      <c r="H148" s="756">
        <v>498.7</v>
      </c>
      <c r="I148" s="756">
        <v>587.4</v>
      </c>
      <c r="J148" s="756">
        <v>581.29999999999995</v>
      </c>
      <c r="K148" s="756">
        <v>754.90000000000009</v>
      </c>
      <c r="L148" s="756">
        <v>773.59999999999991</v>
      </c>
      <c r="M148" s="756">
        <v>874.80000000000007</v>
      </c>
      <c r="N148" s="756">
        <v>888.5</v>
      </c>
      <c r="O148" s="756">
        <v>922.2</v>
      </c>
      <c r="P148" s="757">
        <v>791.31394499999999</v>
      </c>
      <c r="Q148" s="757">
        <v>924.94138800000007</v>
      </c>
      <c r="R148" s="757">
        <v>1009.9923689999999</v>
      </c>
      <c r="S148" s="143">
        <f>100</f>
        <v>100</v>
      </c>
      <c r="T148" s="328">
        <f t="shared" si="79"/>
        <v>84.492713775089356</v>
      </c>
      <c r="U148" s="328">
        <f t="shared" si="79"/>
        <v>136.76106681330768</v>
      </c>
      <c r="V148" s="328">
        <f t="shared" si="79"/>
        <v>147.04426725323066</v>
      </c>
      <c r="W148" s="328">
        <f t="shared" si="77"/>
        <v>137.1185042617542</v>
      </c>
      <c r="X148" s="328">
        <f t="shared" si="77"/>
        <v>161.50673632114379</v>
      </c>
      <c r="Y148" s="328">
        <f t="shared" si="77"/>
        <v>159.82952983227935</v>
      </c>
      <c r="Z148" s="328">
        <f t="shared" si="77"/>
        <v>207.56117679406108</v>
      </c>
      <c r="AA148" s="328">
        <f t="shared" si="38"/>
        <v>212.7027770140225</v>
      </c>
      <c r="AB148" s="328">
        <f t="shared" si="38"/>
        <v>240.52790761616717</v>
      </c>
      <c r="AC148" s="328">
        <f t="shared" si="38"/>
        <v>244.29474841902669</v>
      </c>
      <c r="AD148" s="328">
        <f t="shared" si="38"/>
        <v>253.5606268902942</v>
      </c>
      <c r="AE148" s="328">
        <f t="shared" si="98"/>
        <v>217.57325955457793</v>
      </c>
      <c r="AF148" s="328">
        <f t="shared" si="99"/>
        <v>254.31437668408029</v>
      </c>
      <c r="AG148" s="329">
        <f t="shared" si="99"/>
        <v>277.69930409678307</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4" x14ac:dyDescent="0.3">
      <c r="B149" s="904"/>
      <c r="C149" s="8" t="s">
        <v>7</v>
      </c>
      <c r="D149" s="565">
        <v>155.39999999999998</v>
      </c>
      <c r="E149" s="565">
        <v>128</v>
      </c>
      <c r="F149" s="565">
        <v>200.2</v>
      </c>
      <c r="G149" s="565">
        <v>226.9</v>
      </c>
      <c r="H149" s="565">
        <v>247.1</v>
      </c>
      <c r="I149" s="565">
        <v>220.20000000000002</v>
      </c>
      <c r="J149" s="565">
        <v>194.6</v>
      </c>
      <c r="K149" s="565">
        <v>226.2</v>
      </c>
      <c r="L149" s="565">
        <v>260.3</v>
      </c>
      <c r="M149" s="565">
        <v>246.10000000000002</v>
      </c>
      <c r="N149" s="565">
        <v>260.39999999999998</v>
      </c>
      <c r="O149" s="565">
        <v>306.70000000000005</v>
      </c>
      <c r="P149" s="565">
        <v>318.98466500000001</v>
      </c>
      <c r="Q149" s="565">
        <v>348.35746800000004</v>
      </c>
      <c r="R149" s="565">
        <v>388.15166899999997</v>
      </c>
      <c r="S149" s="143">
        <f>100</f>
        <v>100</v>
      </c>
      <c r="T149" s="328">
        <f t="shared" si="79"/>
        <v>82.368082368082383</v>
      </c>
      <c r="U149" s="328">
        <f t="shared" si="79"/>
        <v>128.82882882882885</v>
      </c>
      <c r="V149" s="328">
        <f t="shared" si="79"/>
        <v>146.01029601029603</v>
      </c>
      <c r="W149" s="328">
        <f t="shared" si="77"/>
        <v>159.00900900900902</v>
      </c>
      <c r="X149" s="328">
        <f t="shared" si="77"/>
        <v>141.69884169884173</v>
      </c>
      <c r="Y149" s="328">
        <f t="shared" si="77"/>
        <v>125.22522522522524</v>
      </c>
      <c r="Z149" s="328">
        <f t="shared" si="77"/>
        <v>145.55984555984557</v>
      </c>
      <c r="AA149" s="328">
        <f t="shared" si="38"/>
        <v>167.50321750321754</v>
      </c>
      <c r="AB149" s="328">
        <f t="shared" si="38"/>
        <v>158.36550836550842</v>
      </c>
      <c r="AC149" s="328">
        <f t="shared" si="38"/>
        <v>167.56756756756758</v>
      </c>
      <c r="AD149" s="328">
        <f t="shared" si="38"/>
        <v>197.36164736164741</v>
      </c>
      <c r="AE149" s="328">
        <f t="shared" si="98"/>
        <v>205.26683719433723</v>
      </c>
      <c r="AF149" s="328">
        <f t="shared" si="99"/>
        <v>224.16825482625487</v>
      </c>
      <c r="AG149" s="329">
        <f t="shared" si="99"/>
        <v>249.77584877734878</v>
      </c>
      <c r="AH149" s="772"/>
      <c r="AI149" s="773"/>
      <c r="AJ149" s="773"/>
      <c r="AK149" s="773"/>
      <c r="AL149" s="773"/>
      <c r="AM149" s="773"/>
      <c r="AN149" s="773"/>
      <c r="AO149" s="773"/>
      <c r="AP149" s="773"/>
      <c r="AQ149" s="773"/>
      <c r="AR149" s="773"/>
      <c r="AS149" s="773"/>
      <c r="AT149" s="773"/>
      <c r="AU149" s="773"/>
      <c r="AV149" s="774"/>
    </row>
    <row r="150" spans="2:48" ht="16.5" customHeight="1" x14ac:dyDescent="0.3">
      <c r="B150" s="903" t="s">
        <v>41</v>
      </c>
      <c r="C150" s="1" t="s">
        <v>2</v>
      </c>
      <c r="D150" s="756">
        <v>25.8</v>
      </c>
      <c r="E150" s="756">
        <v>27.5</v>
      </c>
      <c r="F150" s="756">
        <v>40</v>
      </c>
      <c r="G150" s="756">
        <v>38.5</v>
      </c>
      <c r="H150" s="756">
        <v>42.8</v>
      </c>
      <c r="I150" s="756">
        <v>40.4</v>
      </c>
      <c r="J150" s="756">
        <v>28.9</v>
      </c>
      <c r="K150" s="756">
        <v>28.4</v>
      </c>
      <c r="L150" s="756">
        <v>38.9</v>
      </c>
      <c r="M150" s="756">
        <v>37.700000000000003</v>
      </c>
      <c r="N150" s="756">
        <v>50.3</v>
      </c>
      <c r="O150" s="756">
        <v>39.5</v>
      </c>
      <c r="P150" s="757">
        <v>37.318237000000003</v>
      </c>
      <c r="Q150" s="757">
        <v>50.277625999999998</v>
      </c>
      <c r="R150" s="757">
        <v>61.832062000000001</v>
      </c>
      <c r="S150" s="143">
        <f>100</f>
        <v>100</v>
      </c>
      <c r="T150" s="328">
        <f t="shared" si="79"/>
        <v>106.5891472868217</v>
      </c>
      <c r="U150" s="328">
        <f t="shared" si="79"/>
        <v>155.03875968992247</v>
      </c>
      <c r="V150" s="328">
        <f t="shared" si="79"/>
        <v>149.22480620155039</v>
      </c>
      <c r="W150" s="328">
        <f t="shared" si="77"/>
        <v>165.89147286821705</v>
      </c>
      <c r="X150" s="328">
        <f t="shared" si="77"/>
        <v>156.58914728682171</v>
      </c>
      <c r="Y150" s="328">
        <f t="shared" si="77"/>
        <v>112.01550387596899</v>
      </c>
      <c r="Z150" s="328">
        <f t="shared" si="77"/>
        <v>110.07751937984496</v>
      </c>
      <c r="AA150" s="328">
        <f t="shared" si="38"/>
        <v>150.77519379844961</v>
      </c>
      <c r="AB150" s="328">
        <f t="shared" si="38"/>
        <v>146.12403100775194</v>
      </c>
      <c r="AC150" s="328">
        <f t="shared" si="38"/>
        <v>194.96124031007753</v>
      </c>
      <c r="AD150" s="328">
        <f t="shared" si="38"/>
        <v>153.10077519379846</v>
      </c>
      <c r="AE150" s="328">
        <f t="shared" si="98"/>
        <v>144.64432945736436</v>
      </c>
      <c r="AF150" s="328">
        <f t="shared" si="99"/>
        <v>194.87451937984497</v>
      </c>
      <c r="AG150" s="329">
        <f t="shared" si="99"/>
        <v>239.65915503875968</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4" x14ac:dyDescent="0.3">
      <c r="B151" s="903"/>
      <c r="C151" s="1" t="s">
        <v>3</v>
      </c>
      <c r="D151" s="756">
        <v>97.3</v>
      </c>
      <c r="E151" s="756">
        <v>79.599999999999994</v>
      </c>
      <c r="F151" s="756">
        <v>88.8</v>
      </c>
      <c r="G151" s="756">
        <v>83</v>
      </c>
      <c r="H151" s="756">
        <v>82.8</v>
      </c>
      <c r="I151" s="756">
        <v>86.7</v>
      </c>
      <c r="J151" s="756">
        <v>94.6</v>
      </c>
      <c r="K151" s="756">
        <v>89.7</v>
      </c>
      <c r="L151" s="756">
        <v>74.900000000000006</v>
      </c>
      <c r="M151" s="756">
        <v>104.6</v>
      </c>
      <c r="N151" s="756">
        <v>94.4</v>
      </c>
      <c r="O151" s="756">
        <v>120.9</v>
      </c>
      <c r="P151" s="757">
        <v>127.73232</v>
      </c>
      <c r="Q151" s="757">
        <v>131.19289000000001</v>
      </c>
      <c r="R151" s="757">
        <v>148.45757</v>
      </c>
      <c r="S151" s="143">
        <f>100</f>
        <v>100</v>
      </c>
      <c r="T151" s="328">
        <f t="shared" si="79"/>
        <v>81.808838643371004</v>
      </c>
      <c r="U151" s="328">
        <f t="shared" si="79"/>
        <v>91.264131551901343</v>
      </c>
      <c r="V151" s="328">
        <f t="shared" si="79"/>
        <v>85.30318602261049</v>
      </c>
      <c r="W151" s="328">
        <f t="shared" si="77"/>
        <v>85.097636176772866</v>
      </c>
      <c r="X151" s="328">
        <f t="shared" si="77"/>
        <v>89.105858170606368</v>
      </c>
      <c r="Y151" s="328">
        <f t="shared" si="77"/>
        <v>97.225077081192197</v>
      </c>
      <c r="Z151" s="328">
        <f t="shared" si="77"/>
        <v>92.189105858170606</v>
      </c>
      <c r="AA151" s="328">
        <f t="shared" si="38"/>
        <v>76.978417266187066</v>
      </c>
      <c r="AB151" s="328">
        <f t="shared" si="38"/>
        <v>107.50256937307297</v>
      </c>
      <c r="AC151" s="328">
        <f t="shared" si="38"/>
        <v>97.019527235354573</v>
      </c>
      <c r="AD151" s="328">
        <f t="shared" si="38"/>
        <v>124.25488180883865</v>
      </c>
      <c r="AE151" s="328">
        <f t="shared" si="98"/>
        <v>131.27679342240495</v>
      </c>
      <c r="AF151" s="328">
        <f t="shared" si="99"/>
        <v>134.83339157245632</v>
      </c>
      <c r="AG151" s="329">
        <f t="shared" si="99"/>
        <v>152.57715313463515</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4" x14ac:dyDescent="0.3">
      <c r="B152" s="903"/>
      <c r="C152" s="1" t="s">
        <v>4</v>
      </c>
      <c r="D152" s="756">
        <v>209.6</v>
      </c>
      <c r="E152" s="756">
        <v>147.80000000000001</v>
      </c>
      <c r="F152" s="756">
        <v>246.6</v>
      </c>
      <c r="G152" s="756">
        <v>269.60000000000002</v>
      </c>
      <c r="H152" s="756">
        <v>280.89999999999998</v>
      </c>
      <c r="I152" s="756">
        <v>280.5</v>
      </c>
      <c r="J152" s="756">
        <v>316.60000000000002</v>
      </c>
      <c r="K152" s="756">
        <v>330.5</v>
      </c>
      <c r="L152" s="756">
        <v>348.2</v>
      </c>
      <c r="M152" s="756">
        <v>347.9</v>
      </c>
      <c r="N152" s="756">
        <v>343.6</v>
      </c>
      <c r="O152" s="756">
        <v>294.8</v>
      </c>
      <c r="P152" s="757">
        <v>309.91424000000001</v>
      </c>
      <c r="Q152" s="757">
        <v>333.76819</v>
      </c>
      <c r="R152" s="757">
        <v>360.77199999999999</v>
      </c>
      <c r="S152" s="143">
        <f>100</f>
        <v>100</v>
      </c>
      <c r="T152" s="328">
        <f t="shared" si="79"/>
        <v>70.515267175572532</v>
      </c>
      <c r="U152" s="328">
        <f t="shared" si="79"/>
        <v>117.65267175572519</v>
      </c>
      <c r="V152" s="328">
        <f t="shared" si="79"/>
        <v>128.62595419847329</v>
      </c>
      <c r="W152" s="328">
        <f t="shared" si="77"/>
        <v>134.01717557251908</v>
      </c>
      <c r="X152" s="328">
        <f t="shared" si="77"/>
        <v>133.82633587786259</v>
      </c>
      <c r="Y152" s="328">
        <f t="shared" si="77"/>
        <v>151.0496183206107</v>
      </c>
      <c r="Z152" s="328">
        <f t="shared" si="77"/>
        <v>157.68129770992365</v>
      </c>
      <c r="AA152" s="328">
        <f t="shared" si="38"/>
        <v>166.12595419847329</v>
      </c>
      <c r="AB152" s="328">
        <f t="shared" si="38"/>
        <v>165.98282442748092</v>
      </c>
      <c r="AC152" s="328">
        <f t="shared" si="38"/>
        <v>163.93129770992365</v>
      </c>
      <c r="AD152" s="328">
        <f t="shared" ref="AD152" si="100">O152*100/$D152</f>
        <v>140.64885496183206</v>
      </c>
      <c r="AE152" s="328">
        <f t="shared" si="98"/>
        <v>147.85984732824429</v>
      </c>
      <c r="AF152" s="328">
        <f t="shared" si="99"/>
        <v>159.24054866412214</v>
      </c>
      <c r="AG152" s="329">
        <f t="shared" si="99"/>
        <v>172.12404580152671</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4" x14ac:dyDescent="0.3">
      <c r="B153" s="903"/>
      <c r="C153" s="1" t="s">
        <v>5</v>
      </c>
      <c r="D153" s="756">
        <v>430.4</v>
      </c>
      <c r="E153" s="756">
        <v>252.1</v>
      </c>
      <c r="F153" s="756">
        <v>413.3</v>
      </c>
      <c r="G153" s="756">
        <v>424.5</v>
      </c>
      <c r="H153" s="756">
        <v>472.1</v>
      </c>
      <c r="I153" s="756">
        <v>554.1</v>
      </c>
      <c r="J153" s="756">
        <v>614.20000000000005</v>
      </c>
      <c r="K153" s="756">
        <v>664.3</v>
      </c>
      <c r="L153" s="756">
        <v>731.7</v>
      </c>
      <c r="M153" s="756">
        <v>786.3</v>
      </c>
      <c r="N153" s="756">
        <v>943.5</v>
      </c>
      <c r="O153" s="756">
        <v>928.4</v>
      </c>
      <c r="P153" s="757">
        <v>712.44602999999995</v>
      </c>
      <c r="Q153" s="757">
        <v>869.70032000000003</v>
      </c>
      <c r="R153" s="757">
        <v>937.97662000000003</v>
      </c>
      <c r="S153" s="143">
        <f>100</f>
        <v>100</v>
      </c>
      <c r="T153" s="328">
        <f t="shared" si="79"/>
        <v>58.573420074349443</v>
      </c>
      <c r="U153" s="328">
        <f t="shared" si="79"/>
        <v>96.026951672862452</v>
      </c>
      <c r="V153" s="328">
        <f t="shared" si="79"/>
        <v>98.629182156133837</v>
      </c>
      <c r="W153" s="328">
        <f t="shared" si="77"/>
        <v>109.68866171003718</v>
      </c>
      <c r="X153" s="328">
        <f t="shared" si="77"/>
        <v>128.74070631970261</v>
      </c>
      <c r="Y153" s="328">
        <f t="shared" si="77"/>
        <v>142.70446096654277</v>
      </c>
      <c r="Z153" s="328">
        <f t="shared" si="77"/>
        <v>154.34479553903347</v>
      </c>
      <c r="AA153" s="328">
        <f t="shared" si="77"/>
        <v>170.00464684014869</v>
      </c>
      <c r="AB153" s="328">
        <f t="shared" ref="AB153:AD181" si="101">M153*100/$D153</f>
        <v>182.69052044609666</v>
      </c>
      <c r="AC153" s="328">
        <f t="shared" si="101"/>
        <v>219.2146840148699</v>
      </c>
      <c r="AD153" s="328">
        <f t="shared" si="101"/>
        <v>215.70631970260223</v>
      </c>
      <c r="AE153" s="328">
        <f t="shared" si="98"/>
        <v>165.53114079925649</v>
      </c>
      <c r="AF153" s="328">
        <f t="shared" si="99"/>
        <v>202.06791821561342</v>
      </c>
      <c r="AG153" s="329">
        <f t="shared" si="99"/>
        <v>217.93137081784386</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4" x14ac:dyDescent="0.3">
      <c r="B154" s="903"/>
      <c r="C154" s="1" t="s">
        <v>6</v>
      </c>
      <c r="D154" s="756">
        <v>763.09999999999991</v>
      </c>
      <c r="E154" s="756">
        <v>507</v>
      </c>
      <c r="F154" s="756">
        <v>788.7</v>
      </c>
      <c r="G154" s="756">
        <v>815.6</v>
      </c>
      <c r="H154" s="756">
        <v>878.6</v>
      </c>
      <c r="I154" s="756">
        <v>961.7</v>
      </c>
      <c r="J154" s="756">
        <v>1054.3000000000002</v>
      </c>
      <c r="K154" s="756">
        <v>1112.9000000000001</v>
      </c>
      <c r="L154" s="756">
        <v>1193.7</v>
      </c>
      <c r="M154" s="756">
        <v>1276.5</v>
      </c>
      <c r="N154" s="756">
        <v>1431.8</v>
      </c>
      <c r="O154" s="756">
        <v>1383.6</v>
      </c>
      <c r="P154" s="757">
        <v>1187.4108269999999</v>
      </c>
      <c r="Q154" s="757">
        <v>1384.939026</v>
      </c>
      <c r="R154" s="757">
        <v>1509.0382520000001</v>
      </c>
      <c r="S154" s="143">
        <f>100</f>
        <v>100</v>
      </c>
      <c r="T154" s="328">
        <f t="shared" si="79"/>
        <v>66.439522998296425</v>
      </c>
      <c r="U154" s="328">
        <f t="shared" si="79"/>
        <v>103.35473725592978</v>
      </c>
      <c r="V154" s="328">
        <f t="shared" si="79"/>
        <v>106.87983226313722</v>
      </c>
      <c r="W154" s="328">
        <f t="shared" si="77"/>
        <v>115.13563097890186</v>
      </c>
      <c r="X154" s="328">
        <f t="shared" si="77"/>
        <v>126.02542261826761</v>
      </c>
      <c r="Y154" s="328">
        <f t="shared" si="77"/>
        <v>138.16013628620107</v>
      </c>
      <c r="Z154" s="328">
        <f t="shared" si="77"/>
        <v>145.83933953610278</v>
      </c>
      <c r="AA154" s="328">
        <f t="shared" si="77"/>
        <v>156.42772900013105</v>
      </c>
      <c r="AB154" s="328">
        <f t="shared" si="101"/>
        <v>167.27820731227888</v>
      </c>
      <c r="AC154" s="328">
        <f t="shared" si="101"/>
        <v>187.62940636875902</v>
      </c>
      <c r="AD154" s="328">
        <f t="shared" si="101"/>
        <v>181.31306512907878</v>
      </c>
      <c r="AE154" s="328">
        <f t="shared" si="98"/>
        <v>155.6035679465339</v>
      </c>
      <c r="AF154" s="328">
        <f t="shared" si="99"/>
        <v>181.48853702004982</v>
      </c>
      <c r="AG154" s="329">
        <f t="shared" si="99"/>
        <v>197.75104861748133</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4" x14ac:dyDescent="0.3">
      <c r="B155" s="904"/>
      <c r="C155" s="8" t="s">
        <v>7</v>
      </c>
      <c r="D155" s="565">
        <v>332.7</v>
      </c>
      <c r="E155" s="565">
        <v>254.9</v>
      </c>
      <c r="F155" s="565">
        <v>375.4</v>
      </c>
      <c r="G155" s="565">
        <v>391.1</v>
      </c>
      <c r="H155" s="565">
        <v>406.5</v>
      </c>
      <c r="I155" s="565">
        <v>407.6</v>
      </c>
      <c r="J155" s="565">
        <v>440.1</v>
      </c>
      <c r="K155" s="565">
        <v>448.6</v>
      </c>
      <c r="L155" s="565">
        <v>462</v>
      </c>
      <c r="M155" s="565">
        <v>490.2</v>
      </c>
      <c r="N155" s="565">
        <v>488.3</v>
      </c>
      <c r="O155" s="565">
        <v>455.20000000000005</v>
      </c>
      <c r="P155" s="565">
        <v>474.96479699999998</v>
      </c>
      <c r="Q155" s="565">
        <v>515.23870599999998</v>
      </c>
      <c r="R155" s="565">
        <v>571.06163200000003</v>
      </c>
      <c r="S155" s="143">
        <f>100</f>
        <v>100</v>
      </c>
      <c r="T155" s="328">
        <f t="shared" si="79"/>
        <v>76.615569582206192</v>
      </c>
      <c r="U155" s="328">
        <f t="shared" si="79"/>
        <v>112.83438533213105</v>
      </c>
      <c r="V155" s="328">
        <f t="shared" si="79"/>
        <v>117.55335136759844</v>
      </c>
      <c r="W155" s="328">
        <f t="shared" si="77"/>
        <v>122.18214607754734</v>
      </c>
      <c r="X155" s="328">
        <f t="shared" si="77"/>
        <v>122.51277427111512</v>
      </c>
      <c r="Y155" s="328">
        <f t="shared" si="77"/>
        <v>132.28133453561767</v>
      </c>
      <c r="Z155" s="328">
        <f t="shared" si="77"/>
        <v>134.83618875864141</v>
      </c>
      <c r="AA155" s="328">
        <f t="shared" si="77"/>
        <v>138.86384129846709</v>
      </c>
      <c r="AB155" s="328">
        <f t="shared" si="101"/>
        <v>147.3399458972047</v>
      </c>
      <c r="AC155" s="328">
        <f t="shared" si="101"/>
        <v>146.76886083558762</v>
      </c>
      <c r="AD155" s="328">
        <f t="shared" si="101"/>
        <v>136.81995792004813</v>
      </c>
      <c r="AE155" s="328">
        <f t="shared" si="98"/>
        <v>142.76068440036067</v>
      </c>
      <c r="AF155" s="328">
        <f t="shared" si="99"/>
        <v>154.86585692816351</v>
      </c>
      <c r="AG155" s="329">
        <f t="shared" si="99"/>
        <v>171.64461436729789</v>
      </c>
      <c r="AH155" s="772"/>
      <c r="AI155" s="773"/>
      <c r="AJ155" s="773"/>
      <c r="AK155" s="773"/>
      <c r="AL155" s="773"/>
      <c r="AM155" s="773"/>
      <c r="AN155" s="773"/>
      <c r="AO155" s="773"/>
      <c r="AP155" s="773"/>
      <c r="AQ155" s="773"/>
      <c r="AR155" s="773"/>
      <c r="AS155" s="773"/>
      <c r="AT155" s="773"/>
      <c r="AU155" s="773"/>
      <c r="AV155" s="774"/>
    </row>
    <row r="156" spans="2:48" ht="16.5" customHeight="1" x14ac:dyDescent="0.3">
      <c r="B156" s="903" t="s">
        <v>42</v>
      </c>
      <c r="C156" s="7" t="s">
        <v>2</v>
      </c>
      <c r="D156" s="756">
        <v>4.4000000000000004</v>
      </c>
      <c r="E156" s="756">
        <v>2</v>
      </c>
      <c r="F156" s="756">
        <v>2.1</v>
      </c>
      <c r="G156" s="756">
        <v>2.1</v>
      </c>
      <c r="H156" s="756">
        <v>6.1</v>
      </c>
      <c r="I156" s="756">
        <v>4</v>
      </c>
      <c r="J156" s="756">
        <v>6.1</v>
      </c>
      <c r="K156" s="756">
        <v>2.8</v>
      </c>
      <c r="L156" s="756">
        <v>0</v>
      </c>
      <c r="M156" s="756">
        <v>7.8</v>
      </c>
      <c r="N156" s="756">
        <v>11.1</v>
      </c>
      <c r="O156" s="756">
        <v>9.4</v>
      </c>
      <c r="P156" s="757">
        <v>8.8807957000000002</v>
      </c>
      <c r="Q156" s="757">
        <v>11.964803</v>
      </c>
      <c r="R156" s="757">
        <v>14.717295</v>
      </c>
      <c r="S156" s="143">
        <f>100</f>
        <v>100</v>
      </c>
      <c r="T156" s="328">
        <f t="shared" si="79"/>
        <v>45.454545454545453</v>
      </c>
      <c r="U156" s="328">
        <f t="shared" si="79"/>
        <v>47.727272727272727</v>
      </c>
      <c r="V156" s="328">
        <f t="shared" si="79"/>
        <v>47.727272727272727</v>
      </c>
      <c r="W156" s="328">
        <f t="shared" si="77"/>
        <v>138.63636363636363</v>
      </c>
      <c r="X156" s="328">
        <f t="shared" si="77"/>
        <v>90.909090909090907</v>
      </c>
      <c r="Y156" s="328">
        <f t="shared" si="77"/>
        <v>138.63636363636363</v>
      </c>
      <c r="Z156" s="328">
        <f t="shared" si="77"/>
        <v>63.636363636363633</v>
      </c>
      <c r="AA156" s="328">
        <f t="shared" si="77"/>
        <v>0</v>
      </c>
      <c r="AB156" s="328">
        <f t="shared" si="101"/>
        <v>177.27272727272725</v>
      </c>
      <c r="AC156" s="328">
        <f t="shared" si="101"/>
        <v>252.27272727272725</v>
      </c>
      <c r="AD156" s="328">
        <f t="shared" si="101"/>
        <v>213.63636363636363</v>
      </c>
      <c r="AE156" s="328">
        <f t="shared" si="98"/>
        <v>201.83626590909088</v>
      </c>
      <c r="AF156" s="328">
        <f t="shared" si="99"/>
        <v>271.9273409090909</v>
      </c>
      <c r="AG156" s="329">
        <f t="shared" si="99"/>
        <v>334.4839772727272</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4" x14ac:dyDescent="0.3">
      <c r="B157" s="903"/>
      <c r="C157" s="1" t="s">
        <v>3</v>
      </c>
      <c r="D157" s="756">
        <v>19.8</v>
      </c>
      <c r="E157" s="756">
        <v>26.3</v>
      </c>
      <c r="F157" s="756">
        <v>12.6</v>
      </c>
      <c r="G157" s="756">
        <v>24.1</v>
      </c>
      <c r="H157" s="756">
        <v>25.6</v>
      </c>
      <c r="I157" s="756">
        <v>32.200000000000003</v>
      </c>
      <c r="J157" s="756">
        <v>28.3</v>
      </c>
      <c r="K157" s="756">
        <v>10.199999999999999</v>
      </c>
      <c r="L157" s="756">
        <v>26.3</v>
      </c>
      <c r="M157" s="756">
        <v>19.2</v>
      </c>
      <c r="N157" s="756">
        <v>20.3</v>
      </c>
      <c r="O157" s="756">
        <v>22.7</v>
      </c>
      <c r="P157" s="757">
        <v>23.982828000000001</v>
      </c>
      <c r="Q157" s="757">
        <v>24.632580000000001</v>
      </c>
      <c r="R157" s="757">
        <v>27.862279999999998</v>
      </c>
      <c r="S157" s="143">
        <f>100</f>
        <v>100</v>
      </c>
      <c r="T157" s="328">
        <f t="shared" si="79"/>
        <v>132.82828282828282</v>
      </c>
      <c r="U157" s="328">
        <f t="shared" si="79"/>
        <v>63.636363636363633</v>
      </c>
      <c r="V157" s="328">
        <f t="shared" si="79"/>
        <v>121.71717171717171</v>
      </c>
      <c r="W157" s="328">
        <f t="shared" si="77"/>
        <v>129.2929292929293</v>
      </c>
      <c r="X157" s="328">
        <f t="shared" si="77"/>
        <v>162.62626262626264</v>
      </c>
      <c r="Y157" s="328">
        <f t="shared" si="77"/>
        <v>142.92929292929293</v>
      </c>
      <c r="Z157" s="328">
        <f t="shared" si="77"/>
        <v>51.515151515151508</v>
      </c>
      <c r="AA157" s="328">
        <f t="shared" si="77"/>
        <v>132.82828282828282</v>
      </c>
      <c r="AB157" s="328">
        <f t="shared" si="101"/>
        <v>96.969696969696969</v>
      </c>
      <c r="AC157" s="328">
        <f t="shared" si="101"/>
        <v>102.52525252525253</v>
      </c>
      <c r="AD157" s="328">
        <f t="shared" si="101"/>
        <v>114.64646464646464</v>
      </c>
      <c r="AE157" s="328">
        <f t="shared" si="98"/>
        <v>121.12539393939393</v>
      </c>
      <c r="AF157" s="328">
        <f t="shared" si="99"/>
        <v>124.40696969696971</v>
      </c>
      <c r="AG157" s="329">
        <f t="shared" si="99"/>
        <v>140.71858585858587</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4" x14ac:dyDescent="0.3">
      <c r="B158" s="903"/>
      <c r="C158" s="1" t="s">
        <v>4</v>
      </c>
      <c r="D158" s="756">
        <v>117.8</v>
      </c>
      <c r="E158" s="756">
        <v>110.2</v>
      </c>
      <c r="F158" s="756">
        <v>130.19999999999999</v>
      </c>
      <c r="G158" s="756">
        <v>143.9</v>
      </c>
      <c r="H158" s="756">
        <v>147.19999999999999</v>
      </c>
      <c r="I158" s="756">
        <v>189.7</v>
      </c>
      <c r="J158" s="756">
        <v>232</v>
      </c>
      <c r="K158" s="756">
        <v>260.10000000000002</v>
      </c>
      <c r="L158" s="756">
        <v>322.89999999999998</v>
      </c>
      <c r="M158" s="756">
        <v>316.60000000000002</v>
      </c>
      <c r="N158" s="756">
        <v>357.4</v>
      </c>
      <c r="O158" s="756">
        <v>296.89999999999998</v>
      </c>
      <c r="P158" s="757">
        <v>312.12189000000001</v>
      </c>
      <c r="Q158" s="757">
        <v>336.14575000000002</v>
      </c>
      <c r="R158" s="757">
        <v>363.34793000000002</v>
      </c>
      <c r="S158" s="143">
        <f>100</f>
        <v>100</v>
      </c>
      <c r="T158" s="328">
        <f t="shared" si="79"/>
        <v>93.548387096774192</v>
      </c>
      <c r="U158" s="328">
        <f t="shared" si="79"/>
        <v>110.52631578947367</v>
      </c>
      <c r="V158" s="328">
        <f t="shared" si="79"/>
        <v>122.15619694397284</v>
      </c>
      <c r="W158" s="328">
        <f t="shared" si="77"/>
        <v>124.95755517826824</v>
      </c>
      <c r="X158" s="328">
        <f t="shared" si="77"/>
        <v>161.03565365025466</v>
      </c>
      <c r="Y158" s="328">
        <f t="shared" si="77"/>
        <v>196.9439728353141</v>
      </c>
      <c r="Z158" s="328">
        <f t="shared" si="77"/>
        <v>220.7979626485569</v>
      </c>
      <c r="AA158" s="328">
        <f t="shared" si="77"/>
        <v>274.10865874363327</v>
      </c>
      <c r="AB158" s="328">
        <f t="shared" si="101"/>
        <v>268.76061120543295</v>
      </c>
      <c r="AC158" s="328">
        <f t="shared" si="101"/>
        <v>303.39558573853992</v>
      </c>
      <c r="AD158" s="328">
        <f t="shared" si="101"/>
        <v>252.03735144312392</v>
      </c>
      <c r="AE158" s="328">
        <f t="shared" si="98"/>
        <v>264.95915959252972</v>
      </c>
      <c r="AF158" s="328">
        <f t="shared" si="99"/>
        <v>285.35292869269955</v>
      </c>
      <c r="AG158" s="329">
        <f t="shared" si="99"/>
        <v>308.44476230899835</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4" x14ac:dyDescent="0.3">
      <c r="B159" s="903"/>
      <c r="C159" s="1" t="s">
        <v>5</v>
      </c>
      <c r="D159" s="756">
        <v>871.5</v>
      </c>
      <c r="E159" s="756">
        <v>977.2</v>
      </c>
      <c r="F159" s="756">
        <v>1454.5</v>
      </c>
      <c r="G159" s="756">
        <v>1614.3</v>
      </c>
      <c r="H159" s="756">
        <v>1785.5</v>
      </c>
      <c r="I159" s="756">
        <v>1968.6</v>
      </c>
      <c r="J159" s="756">
        <v>2168.3000000000002</v>
      </c>
      <c r="K159" s="756">
        <v>2609</v>
      </c>
      <c r="L159" s="756">
        <v>2535</v>
      </c>
      <c r="M159" s="756">
        <v>2783.9</v>
      </c>
      <c r="N159" s="756">
        <v>3209.6</v>
      </c>
      <c r="O159" s="756">
        <v>3464</v>
      </c>
      <c r="P159" s="757">
        <v>2658.2431999999999</v>
      </c>
      <c r="Q159" s="757">
        <v>3244.9827</v>
      </c>
      <c r="R159" s="757">
        <v>3499.7383</v>
      </c>
      <c r="S159" s="143">
        <f>100</f>
        <v>100</v>
      </c>
      <c r="T159" s="328">
        <f t="shared" si="79"/>
        <v>112.1285140562249</v>
      </c>
      <c r="U159" s="328">
        <f t="shared" si="79"/>
        <v>166.89615605278257</v>
      </c>
      <c r="V159" s="328">
        <f t="shared" si="79"/>
        <v>185.23235800344233</v>
      </c>
      <c r="W159" s="328">
        <f t="shared" si="77"/>
        <v>204.87664945496272</v>
      </c>
      <c r="X159" s="328">
        <f t="shared" si="77"/>
        <v>225.88640275387263</v>
      </c>
      <c r="Y159" s="328">
        <f t="shared" si="77"/>
        <v>248.8009179575445</v>
      </c>
      <c r="Z159" s="328">
        <f t="shared" si="77"/>
        <v>299.36890418818132</v>
      </c>
      <c r="AA159" s="328">
        <f t="shared" si="77"/>
        <v>290.8777969018933</v>
      </c>
      <c r="AB159" s="328">
        <f t="shared" si="101"/>
        <v>319.43775100401604</v>
      </c>
      <c r="AC159" s="328">
        <f t="shared" si="101"/>
        <v>368.28456683878369</v>
      </c>
      <c r="AD159" s="328">
        <f t="shared" si="101"/>
        <v>397.47561675272516</v>
      </c>
      <c r="AE159" s="328">
        <f t="shared" si="98"/>
        <v>305.01930005737233</v>
      </c>
      <c r="AF159" s="328">
        <f t="shared" si="99"/>
        <v>372.34454388984511</v>
      </c>
      <c r="AG159" s="329">
        <f t="shared" si="99"/>
        <v>401.576397016638</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4" x14ac:dyDescent="0.3">
      <c r="B160" s="903"/>
      <c r="C160" s="1" t="s">
        <v>6</v>
      </c>
      <c r="D160" s="756">
        <v>1013.5</v>
      </c>
      <c r="E160" s="756">
        <v>1115.7</v>
      </c>
      <c r="F160" s="756">
        <v>1599.4</v>
      </c>
      <c r="G160" s="756">
        <v>1784.4</v>
      </c>
      <c r="H160" s="756">
        <v>1964.4</v>
      </c>
      <c r="I160" s="756">
        <v>2194.5</v>
      </c>
      <c r="J160" s="756">
        <v>2434.7000000000003</v>
      </c>
      <c r="K160" s="756">
        <v>2882.1</v>
      </c>
      <c r="L160" s="756">
        <v>2884.2</v>
      </c>
      <c r="M160" s="756">
        <v>3127.5</v>
      </c>
      <c r="N160" s="756">
        <v>3598.3999999999996</v>
      </c>
      <c r="O160" s="756">
        <v>3793</v>
      </c>
      <c r="P160" s="757">
        <v>3003.2287136999998</v>
      </c>
      <c r="Q160" s="757">
        <v>3617.725833</v>
      </c>
      <c r="R160" s="757">
        <v>3905.6658050000001</v>
      </c>
      <c r="S160" s="143">
        <f>100</f>
        <v>100</v>
      </c>
      <c r="T160" s="328">
        <f t="shared" si="79"/>
        <v>110.0838677849038</v>
      </c>
      <c r="U160" s="328">
        <f t="shared" si="79"/>
        <v>157.80957079427725</v>
      </c>
      <c r="V160" s="328">
        <f t="shared" si="79"/>
        <v>176.06314750863345</v>
      </c>
      <c r="W160" s="328">
        <f t="shared" si="77"/>
        <v>193.82338431179082</v>
      </c>
      <c r="X160" s="328">
        <f t="shared" si="77"/>
        <v>216.52688702516033</v>
      </c>
      <c r="Y160" s="328">
        <f t="shared" si="77"/>
        <v>240.22693635915149</v>
      </c>
      <c r="Z160" s="328">
        <f t="shared" si="77"/>
        <v>284.37099161322152</v>
      </c>
      <c r="AA160" s="328">
        <f t="shared" si="77"/>
        <v>284.57819437592502</v>
      </c>
      <c r="AB160" s="328">
        <f t="shared" si="101"/>
        <v>308.58411445485939</v>
      </c>
      <c r="AC160" s="328">
        <f t="shared" si="101"/>
        <v>355.04686729156384</v>
      </c>
      <c r="AD160" s="328">
        <f t="shared" si="101"/>
        <v>374.24765663542183</v>
      </c>
      <c r="AE160" s="328">
        <f t="shared" si="98"/>
        <v>296.32251738529845</v>
      </c>
      <c r="AF160" s="328">
        <f t="shared" si="99"/>
        <v>356.95370823877653</v>
      </c>
      <c r="AG160" s="329">
        <f t="shared" si="99"/>
        <v>385.36416428219042</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4" x14ac:dyDescent="0.3">
      <c r="B161" s="904"/>
      <c r="C161" s="8" t="s">
        <v>7</v>
      </c>
      <c r="D161" s="565">
        <v>142</v>
      </c>
      <c r="E161" s="565">
        <v>138.5</v>
      </c>
      <c r="F161" s="565">
        <v>144.89999999999998</v>
      </c>
      <c r="G161" s="565">
        <v>170.10000000000002</v>
      </c>
      <c r="H161" s="565">
        <v>178.89999999999998</v>
      </c>
      <c r="I161" s="565">
        <v>225.89999999999998</v>
      </c>
      <c r="J161" s="565">
        <v>266.39999999999998</v>
      </c>
      <c r="K161" s="565">
        <v>273.10000000000002</v>
      </c>
      <c r="L161" s="565">
        <v>349.2</v>
      </c>
      <c r="M161" s="565">
        <v>343.6</v>
      </c>
      <c r="N161" s="565">
        <v>388.79999999999995</v>
      </c>
      <c r="O161" s="565">
        <v>329</v>
      </c>
      <c r="P161" s="565">
        <v>344.98551370000001</v>
      </c>
      <c r="Q161" s="565">
        <v>372.743133</v>
      </c>
      <c r="R161" s="565">
        <v>405.927505</v>
      </c>
      <c r="S161" s="143">
        <f>100</f>
        <v>100</v>
      </c>
      <c r="T161" s="328">
        <f t="shared" si="79"/>
        <v>97.535211267605632</v>
      </c>
      <c r="U161" s="328">
        <f t="shared" si="79"/>
        <v>102.04225352112675</v>
      </c>
      <c r="V161" s="328">
        <f t="shared" si="79"/>
        <v>119.78873239436622</v>
      </c>
      <c r="W161" s="328">
        <f t="shared" si="77"/>
        <v>125.98591549295772</v>
      </c>
      <c r="X161" s="328">
        <f t="shared" si="77"/>
        <v>159.08450704225351</v>
      </c>
      <c r="Y161" s="328">
        <f t="shared" si="77"/>
        <v>187.60563380281687</v>
      </c>
      <c r="Z161" s="328">
        <f t="shared" si="77"/>
        <v>192.32394366197187</v>
      </c>
      <c r="AA161" s="328">
        <f t="shared" si="77"/>
        <v>245.91549295774647</v>
      </c>
      <c r="AB161" s="328">
        <f t="shared" si="101"/>
        <v>241.97183098591549</v>
      </c>
      <c r="AC161" s="328">
        <f t="shared" si="101"/>
        <v>273.80281690140839</v>
      </c>
      <c r="AD161" s="328">
        <f t="shared" si="101"/>
        <v>231.69014084507043</v>
      </c>
      <c r="AE161" s="328">
        <f t="shared" si="98"/>
        <v>242.94754485915493</v>
      </c>
      <c r="AF161" s="328">
        <f t="shared" si="99"/>
        <v>262.49516408450705</v>
      </c>
      <c r="AG161" s="329">
        <f t="shared" si="99"/>
        <v>285.86444014084509</v>
      </c>
      <c r="AH161" s="772"/>
      <c r="AI161" s="773"/>
      <c r="AJ161" s="773"/>
      <c r="AK161" s="773"/>
      <c r="AL161" s="773"/>
      <c r="AM161" s="773"/>
      <c r="AN161" s="773"/>
      <c r="AO161" s="773"/>
      <c r="AP161" s="773"/>
      <c r="AQ161" s="773"/>
      <c r="AR161" s="773"/>
      <c r="AS161" s="773"/>
      <c r="AT161" s="773"/>
      <c r="AU161" s="773"/>
      <c r="AV161" s="774"/>
    </row>
    <row r="162" spans="2:48" ht="16.5" customHeight="1" x14ac:dyDescent="0.3">
      <c r="B162" s="903" t="s">
        <v>43</v>
      </c>
      <c r="C162" s="1" t="s">
        <v>2</v>
      </c>
      <c r="D162" s="757">
        <v>0.34001936999999999</v>
      </c>
      <c r="E162" s="756">
        <v>0.3</v>
      </c>
      <c r="F162" s="756">
        <v>2.7</v>
      </c>
      <c r="G162" s="756">
        <v>2.7</v>
      </c>
      <c r="H162" s="756">
        <v>1.2</v>
      </c>
      <c r="I162" s="756">
        <v>1.4</v>
      </c>
      <c r="J162" s="756">
        <v>3</v>
      </c>
      <c r="K162" s="756">
        <v>3.1</v>
      </c>
      <c r="L162" s="756">
        <v>4.5</v>
      </c>
      <c r="M162" s="756">
        <v>4.3</v>
      </c>
      <c r="N162" s="756">
        <v>0.8</v>
      </c>
      <c r="O162" s="756">
        <v>0.7</v>
      </c>
      <c r="P162" s="757">
        <v>0.66133582999999996</v>
      </c>
      <c r="Q162" s="757">
        <v>0.89099585999999997</v>
      </c>
      <c r="R162" s="757">
        <v>1.0894518</v>
      </c>
      <c r="S162" s="143">
        <f>100</f>
        <v>100</v>
      </c>
      <c r="T162" s="328">
        <f t="shared" si="79"/>
        <v>88.230267587402452</v>
      </c>
      <c r="U162" s="328">
        <f t="shared" si="79"/>
        <v>794.07240828662202</v>
      </c>
      <c r="V162" s="328">
        <f t="shared" si="79"/>
        <v>794.07240828662202</v>
      </c>
      <c r="W162" s="328">
        <f t="shared" si="77"/>
        <v>352.92107034960981</v>
      </c>
      <c r="X162" s="328">
        <f t="shared" si="77"/>
        <v>411.74124874121145</v>
      </c>
      <c r="Y162" s="328">
        <f t="shared" si="77"/>
        <v>882.30267587402454</v>
      </c>
      <c r="Z162" s="328">
        <f t="shared" si="77"/>
        <v>911.71276506982531</v>
      </c>
      <c r="AA162" s="328">
        <f t="shared" si="77"/>
        <v>1323.4540138110367</v>
      </c>
      <c r="AB162" s="328">
        <f t="shared" si="101"/>
        <v>1264.6338354194352</v>
      </c>
      <c r="AC162" s="328">
        <f t="shared" si="101"/>
        <v>235.28071356640655</v>
      </c>
      <c r="AD162" s="328">
        <f t="shared" si="101"/>
        <v>205.87062437060573</v>
      </c>
      <c r="AE162" s="328">
        <f t="shared" si="98"/>
        <v>194.49945748678965</v>
      </c>
      <c r="AF162" s="328">
        <f t="shared" si="99"/>
        <v>262.04267715689258</v>
      </c>
      <c r="AG162" s="329">
        <f t="shared" si="99"/>
        <v>320.40874612525749</v>
      </c>
      <c r="AH162" s="768">
        <v>4</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4" x14ac:dyDescent="0.3">
      <c r="B163" s="903"/>
      <c r="C163" s="1" t="s">
        <v>3</v>
      </c>
      <c r="D163" s="757">
        <v>10.317498000000001</v>
      </c>
      <c r="E163" s="756">
        <v>13</v>
      </c>
      <c r="F163" s="756">
        <v>3.3</v>
      </c>
      <c r="G163" s="757">
        <v>5.3059101000000002</v>
      </c>
      <c r="H163" s="756">
        <v>4.4000000000000004</v>
      </c>
      <c r="I163" s="757">
        <v>4.2816841999999999</v>
      </c>
      <c r="J163" s="757">
        <v>4.7627620000000004</v>
      </c>
      <c r="K163" s="757">
        <v>4.6582536000000001</v>
      </c>
      <c r="L163" s="757">
        <v>3.5224228000000002</v>
      </c>
      <c r="M163" s="756">
        <v>8.4</v>
      </c>
      <c r="N163" s="756">
        <v>9.6999999999999993</v>
      </c>
      <c r="O163" s="757">
        <v>7.6358445000000001</v>
      </c>
      <c r="P163" s="757">
        <v>10.939634</v>
      </c>
      <c r="Q163" s="757">
        <v>11.236015</v>
      </c>
      <c r="R163" s="757">
        <v>12.702289</v>
      </c>
      <c r="S163" s="143">
        <f>100</f>
        <v>100</v>
      </c>
      <c r="T163" s="328">
        <f t="shared" si="79"/>
        <v>125.99953981091151</v>
      </c>
      <c r="U163" s="328">
        <f t="shared" si="79"/>
        <v>31.984498567385231</v>
      </c>
      <c r="V163" s="328">
        <f t="shared" si="79"/>
        <v>51.426325452159034</v>
      </c>
      <c r="W163" s="328">
        <f t="shared" si="77"/>
        <v>42.645998089846977</v>
      </c>
      <c r="X163" s="328">
        <f t="shared" si="77"/>
        <v>41.499249139665444</v>
      </c>
      <c r="Y163" s="328">
        <f t="shared" si="77"/>
        <v>46.161986171453584</v>
      </c>
      <c r="Z163" s="328">
        <f t="shared" si="77"/>
        <v>45.149062301732449</v>
      </c>
      <c r="AA163" s="328">
        <f t="shared" si="77"/>
        <v>34.140280909189414</v>
      </c>
      <c r="AB163" s="328">
        <f t="shared" si="101"/>
        <v>81.415087262435136</v>
      </c>
      <c r="AC163" s="328">
        <f t="shared" si="101"/>
        <v>94.015041243526269</v>
      </c>
      <c r="AD163" s="328">
        <f t="shared" si="101"/>
        <v>74.008684082129221</v>
      </c>
      <c r="AE163" s="328">
        <f t="shared" si="98"/>
        <v>106.02991151536934</v>
      </c>
      <c r="AF163" s="328">
        <f t="shared" si="99"/>
        <v>108.90251686988454</v>
      </c>
      <c r="AG163" s="329">
        <f t="shared" si="99"/>
        <v>123.11404373424642</v>
      </c>
      <c r="AH163" s="768">
        <v>4</v>
      </c>
      <c r="AI163" s="769">
        <v>1</v>
      </c>
      <c r="AJ163" s="769">
        <v>1</v>
      </c>
      <c r="AK163" s="769">
        <v>4</v>
      </c>
      <c r="AL163" s="769">
        <v>1</v>
      </c>
      <c r="AM163" s="769">
        <v>4</v>
      </c>
      <c r="AN163" s="769">
        <v>4</v>
      </c>
      <c r="AO163" s="769">
        <v>4</v>
      </c>
      <c r="AP163" s="769">
        <v>4</v>
      </c>
      <c r="AQ163" s="769">
        <v>1</v>
      </c>
      <c r="AR163" s="769">
        <v>1</v>
      </c>
      <c r="AS163" s="769">
        <v>4</v>
      </c>
      <c r="AT163" s="769">
        <v>4</v>
      </c>
      <c r="AU163" s="769">
        <v>6</v>
      </c>
      <c r="AV163" s="771">
        <v>7</v>
      </c>
    </row>
    <row r="164" spans="2:48" ht="14.4" x14ac:dyDescent="0.3">
      <c r="B164" s="903"/>
      <c r="C164" s="1" t="s">
        <v>4</v>
      </c>
      <c r="D164" s="757">
        <v>9.7550004000000001</v>
      </c>
      <c r="E164" s="757">
        <v>10.726921000000001</v>
      </c>
      <c r="F164" s="757">
        <v>12.262973000000001</v>
      </c>
      <c r="G164" s="756">
        <v>7.9</v>
      </c>
      <c r="H164" s="757">
        <v>12.560843999999999</v>
      </c>
      <c r="I164" s="756">
        <v>9.6</v>
      </c>
      <c r="J164" s="756">
        <v>13</v>
      </c>
      <c r="K164" s="756">
        <v>14.7</v>
      </c>
      <c r="L164" s="756">
        <v>11.5</v>
      </c>
      <c r="M164" s="757">
        <v>0</v>
      </c>
      <c r="N164" s="757">
        <v>0</v>
      </c>
      <c r="O164" s="756">
        <v>14.1</v>
      </c>
      <c r="P164" s="757">
        <v>14.822899</v>
      </c>
      <c r="Q164" s="757">
        <v>15.963811</v>
      </c>
      <c r="R164" s="757">
        <v>17.257538</v>
      </c>
      <c r="S164" s="143">
        <f>100</f>
        <v>100</v>
      </c>
      <c r="T164" s="328">
        <f t="shared" si="79"/>
        <v>109.96330661349845</v>
      </c>
      <c r="U164" s="328">
        <f t="shared" si="79"/>
        <v>125.70961042707901</v>
      </c>
      <c r="V164" s="328">
        <f t="shared" si="79"/>
        <v>80.984107391733161</v>
      </c>
      <c r="W164" s="328">
        <f t="shared" si="77"/>
        <v>128.76313157301357</v>
      </c>
      <c r="X164" s="328">
        <f t="shared" si="77"/>
        <v>98.411067210207392</v>
      </c>
      <c r="Y164" s="328">
        <f t="shared" si="77"/>
        <v>133.26498684715585</v>
      </c>
      <c r="Z164" s="328">
        <f t="shared" si="77"/>
        <v>150.69194666563007</v>
      </c>
      <c r="AA164" s="328">
        <f t="shared" si="77"/>
        <v>117.88825759556094</v>
      </c>
      <c r="AB164" s="328">
        <f t="shared" si="101"/>
        <v>0</v>
      </c>
      <c r="AC164" s="328">
        <f t="shared" si="101"/>
        <v>0</v>
      </c>
      <c r="AD164" s="328">
        <f t="shared" si="101"/>
        <v>144.54125496499211</v>
      </c>
      <c r="AE164" s="328">
        <f t="shared" si="98"/>
        <v>151.95180309782458</v>
      </c>
      <c r="AF164" s="328">
        <f t="shared" si="99"/>
        <v>163.64746638042169</v>
      </c>
      <c r="AG164" s="329">
        <f t="shared" si="99"/>
        <v>176.90965958340709</v>
      </c>
      <c r="AH164" s="768">
        <v>4</v>
      </c>
      <c r="AI164" s="769">
        <v>4</v>
      </c>
      <c r="AJ164" s="769">
        <v>4</v>
      </c>
      <c r="AK164" s="769">
        <v>1</v>
      </c>
      <c r="AL164" s="769">
        <v>4</v>
      </c>
      <c r="AM164" s="769">
        <v>1</v>
      </c>
      <c r="AN164" s="769">
        <v>1</v>
      </c>
      <c r="AO164" s="769">
        <v>1</v>
      </c>
      <c r="AP164" s="769">
        <v>1</v>
      </c>
      <c r="AQ164" s="769">
        <v>4</v>
      </c>
      <c r="AR164" s="769">
        <v>4</v>
      </c>
      <c r="AS164" s="769">
        <v>1</v>
      </c>
      <c r="AT164" s="769">
        <v>4</v>
      </c>
      <c r="AU164" s="769">
        <v>6</v>
      </c>
      <c r="AV164" s="771">
        <v>7</v>
      </c>
    </row>
    <row r="165" spans="2:48" ht="14.4" x14ac:dyDescent="0.3">
      <c r="B165" s="903"/>
      <c r="C165" s="1" t="s">
        <v>5</v>
      </c>
      <c r="D165" s="757">
        <v>65.287474000000003</v>
      </c>
      <c r="E165" s="757">
        <v>59.573079</v>
      </c>
      <c r="F165" s="757">
        <v>46.237026999999998</v>
      </c>
      <c r="G165" s="757">
        <v>43.694088000000001</v>
      </c>
      <c r="H165" s="757">
        <v>58.239158000000003</v>
      </c>
      <c r="I165" s="757">
        <v>0</v>
      </c>
      <c r="J165" s="757">
        <v>66.237234999999998</v>
      </c>
      <c r="K165" s="757">
        <v>71.341751000000002</v>
      </c>
      <c r="L165" s="757">
        <v>63.477575000000002</v>
      </c>
      <c r="M165" s="757">
        <v>95</v>
      </c>
      <c r="N165" s="757">
        <v>100</v>
      </c>
      <c r="O165" s="757">
        <v>80.864161999999993</v>
      </c>
      <c r="P165" s="757">
        <v>72.804995000000005</v>
      </c>
      <c r="Q165" s="757">
        <v>88.874847000000003</v>
      </c>
      <c r="R165" s="757">
        <v>95.867401000000001</v>
      </c>
      <c r="S165" s="143">
        <f>100</f>
        <v>100</v>
      </c>
      <c r="T165" s="328">
        <f t="shared" si="79"/>
        <v>91.247333293979167</v>
      </c>
      <c r="U165" s="328">
        <f t="shared" si="79"/>
        <v>70.820670746121991</v>
      </c>
      <c r="V165" s="328">
        <f t="shared" si="79"/>
        <v>66.925683171629515</v>
      </c>
      <c r="W165" s="328">
        <f t="shared" si="77"/>
        <v>89.204183332318848</v>
      </c>
      <c r="X165" s="328">
        <f t="shared" si="77"/>
        <v>0</v>
      </c>
      <c r="Y165" s="328">
        <f t="shared" si="77"/>
        <v>101.45473693774704</v>
      </c>
      <c r="Z165" s="328">
        <f t="shared" si="77"/>
        <v>109.27325967612103</v>
      </c>
      <c r="AA165" s="328">
        <f t="shared" si="77"/>
        <v>97.227800542566541</v>
      </c>
      <c r="AB165" s="328">
        <f t="shared" si="101"/>
        <v>145.51030110308756</v>
      </c>
      <c r="AC165" s="328">
        <f t="shared" si="101"/>
        <v>153.16873800325004</v>
      </c>
      <c r="AD165" s="328">
        <f t="shared" si="101"/>
        <v>123.85861643230368</v>
      </c>
      <c r="AE165" s="328">
        <f t="shared" si="98"/>
        <v>111.51449204482931</v>
      </c>
      <c r="AF165" s="328">
        <f t="shared" si="99"/>
        <v>136.12848155221934</v>
      </c>
      <c r="AG165" s="329">
        <f t="shared" si="99"/>
        <v>146.83888826821513</v>
      </c>
      <c r="AH165" s="768">
        <v>4</v>
      </c>
      <c r="AI165" s="769">
        <v>4</v>
      </c>
      <c r="AJ165" s="769">
        <v>4</v>
      </c>
      <c r="AK165" s="769">
        <v>4</v>
      </c>
      <c r="AL165" s="769">
        <v>4</v>
      </c>
      <c r="AM165" s="769">
        <v>4</v>
      </c>
      <c r="AN165" s="769">
        <v>4</v>
      </c>
      <c r="AO165" s="769">
        <v>4</v>
      </c>
      <c r="AP165" s="769">
        <v>4</v>
      </c>
      <c r="AQ165" s="769">
        <v>4</v>
      </c>
      <c r="AR165" s="769">
        <v>4</v>
      </c>
      <c r="AS165" s="769">
        <v>4</v>
      </c>
      <c r="AT165" s="769">
        <v>4</v>
      </c>
      <c r="AU165" s="769">
        <v>6</v>
      </c>
      <c r="AV165" s="771">
        <v>7</v>
      </c>
    </row>
    <row r="166" spans="2:48" ht="14.4" x14ac:dyDescent="0.3">
      <c r="B166" s="903"/>
      <c r="C166" s="1" t="s">
        <v>6</v>
      </c>
      <c r="D166" s="756">
        <v>85.699991769999997</v>
      </c>
      <c r="E166" s="756">
        <v>83.6</v>
      </c>
      <c r="F166" s="756">
        <v>64.5</v>
      </c>
      <c r="G166" s="756">
        <v>59.599998100000001</v>
      </c>
      <c r="H166" s="756">
        <v>76.400002000000001</v>
      </c>
      <c r="I166" s="756">
        <v>15.281684199999999</v>
      </c>
      <c r="J166" s="756">
        <v>86.999997000000008</v>
      </c>
      <c r="K166" s="756">
        <v>93.800004599999994</v>
      </c>
      <c r="L166" s="756">
        <v>82.999997800000003</v>
      </c>
      <c r="M166" s="756">
        <v>107.7</v>
      </c>
      <c r="N166" s="756">
        <v>110.5</v>
      </c>
      <c r="O166" s="756">
        <v>103.30000649999999</v>
      </c>
      <c r="P166" s="757">
        <v>99.228863830000009</v>
      </c>
      <c r="Q166" s="757">
        <v>116.96566885999999</v>
      </c>
      <c r="R166" s="757">
        <v>126.9166798</v>
      </c>
      <c r="S166" s="143">
        <f>100</f>
        <v>100</v>
      </c>
      <c r="T166" s="328">
        <f t="shared" si="79"/>
        <v>97.54960096654861</v>
      </c>
      <c r="U166" s="328">
        <f t="shared" si="79"/>
        <v>75.262550984956761</v>
      </c>
      <c r="V166" s="328">
        <f t="shared" si="79"/>
        <v>69.544928615574833</v>
      </c>
      <c r="W166" s="328">
        <f t="shared" si="77"/>
        <v>89.148202260089903</v>
      </c>
      <c r="X166" s="328">
        <f t="shared" si="77"/>
        <v>17.831605213000127</v>
      </c>
      <c r="Y166" s="328">
        <f t="shared" si="77"/>
        <v>101.51692573493932</v>
      </c>
      <c r="Z166" s="328">
        <f t="shared" si="77"/>
        <v>109.45159114103377</v>
      </c>
      <c r="AA166" s="328">
        <f t="shared" si="77"/>
        <v>96.849481646105417</v>
      </c>
      <c r="AB166" s="328">
        <f t="shared" si="101"/>
        <v>125.6709572260441</v>
      </c>
      <c r="AC166" s="328">
        <f t="shared" si="101"/>
        <v>128.93816874167013</v>
      </c>
      <c r="AD166" s="328">
        <f t="shared" si="101"/>
        <v>120.53677528608706</v>
      </c>
      <c r="AE166" s="328">
        <f t="shared" si="98"/>
        <v>115.78631663852261</v>
      </c>
      <c r="AF166" s="328">
        <f t="shared" si="99"/>
        <v>136.4827072258189</v>
      </c>
      <c r="AG166" s="329">
        <f t="shared" si="99"/>
        <v>148.09415634556484</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4" x14ac:dyDescent="0.3">
      <c r="B167" s="904"/>
      <c r="C167" s="8" t="s">
        <v>7</v>
      </c>
      <c r="D167" s="565">
        <v>20.412517770000001</v>
      </c>
      <c r="E167" s="565">
        <v>24.026921000000002</v>
      </c>
      <c r="F167" s="565">
        <v>18.262973000000002</v>
      </c>
      <c r="G167" s="565">
        <v>15.905910100000002</v>
      </c>
      <c r="H167" s="565">
        <v>18.160844000000001</v>
      </c>
      <c r="I167" s="565">
        <v>15.281684199999999</v>
      </c>
      <c r="J167" s="565">
        <v>20.762762000000002</v>
      </c>
      <c r="K167" s="565">
        <v>22.458253599999999</v>
      </c>
      <c r="L167" s="565">
        <v>19.522422800000001</v>
      </c>
      <c r="M167" s="565">
        <v>12.7</v>
      </c>
      <c r="N167" s="565">
        <v>10.5</v>
      </c>
      <c r="O167" s="565">
        <v>22.435844500000002</v>
      </c>
      <c r="P167" s="565">
        <v>26.42386883</v>
      </c>
      <c r="Q167" s="565">
        <v>28.090821859999998</v>
      </c>
      <c r="R167" s="565">
        <v>31.0492788</v>
      </c>
      <c r="S167" s="143">
        <f>100</f>
        <v>100</v>
      </c>
      <c r="T167" s="328">
        <f t="shared" si="79"/>
        <v>117.70679771464567</v>
      </c>
      <c r="U167" s="328">
        <f t="shared" si="79"/>
        <v>89.469477532266225</v>
      </c>
      <c r="V167" s="328">
        <f t="shared" si="79"/>
        <v>77.922333144893571</v>
      </c>
      <c r="W167" s="328">
        <f t="shared" si="77"/>
        <v>88.969152187050369</v>
      </c>
      <c r="X167" s="328">
        <f t="shared" si="77"/>
        <v>74.864278734195551</v>
      </c>
      <c r="Y167" s="328">
        <f t="shared" si="77"/>
        <v>101.71583061896828</v>
      </c>
      <c r="Z167" s="328">
        <f t="shared" si="77"/>
        <v>110.02196717254834</v>
      </c>
      <c r="AA167" s="328">
        <f t="shared" si="77"/>
        <v>95.639465057523864</v>
      </c>
      <c r="AB167" s="328">
        <f t="shared" si="101"/>
        <v>62.21672477201718</v>
      </c>
      <c r="AC167" s="328">
        <f t="shared" si="101"/>
        <v>51.439024417809485</v>
      </c>
      <c r="AD167" s="328">
        <f t="shared" si="101"/>
        <v>109.91218600663588</v>
      </c>
      <c r="AE167" s="328">
        <f t="shared" si="98"/>
        <v>129.44933656755856</v>
      </c>
      <c r="AF167" s="328">
        <f t="shared" si="99"/>
        <v>137.61566395932155</v>
      </c>
      <c r="AG167" s="329">
        <f t="shared" si="99"/>
        <v>152.10901050938804</v>
      </c>
      <c r="AH167" s="772"/>
      <c r="AI167" s="773"/>
      <c r="AJ167" s="773"/>
      <c r="AK167" s="773"/>
      <c r="AL167" s="773"/>
      <c r="AM167" s="773"/>
      <c r="AN167" s="773"/>
      <c r="AO167" s="773"/>
      <c r="AP167" s="773"/>
      <c r="AQ167" s="773"/>
      <c r="AR167" s="773"/>
      <c r="AS167" s="773"/>
      <c r="AT167" s="773"/>
      <c r="AU167" s="773"/>
      <c r="AV167" s="774"/>
    </row>
    <row r="168" spans="2:48" ht="16.5" customHeight="1" x14ac:dyDescent="0.3">
      <c r="B168" s="903" t="s">
        <v>44</v>
      </c>
      <c r="C168" s="7" t="s">
        <v>2</v>
      </c>
      <c r="D168" s="756">
        <v>7.6</v>
      </c>
      <c r="E168" s="756">
        <v>7.3</v>
      </c>
      <c r="F168" s="756">
        <v>22.8</v>
      </c>
      <c r="G168" s="756">
        <v>30.2</v>
      </c>
      <c r="H168" s="756">
        <v>27.5</v>
      </c>
      <c r="I168" s="756">
        <v>19.600000000000001</v>
      </c>
      <c r="J168" s="756">
        <v>12.8</v>
      </c>
      <c r="K168" s="756">
        <v>8.9</v>
      </c>
      <c r="L168" s="756">
        <v>11.1</v>
      </c>
      <c r="M168" s="756">
        <v>22.4</v>
      </c>
      <c r="N168" s="756">
        <v>19.3</v>
      </c>
      <c r="O168" s="756">
        <v>21.6</v>
      </c>
      <c r="P168" s="757">
        <v>20.406935000000001</v>
      </c>
      <c r="Q168" s="757">
        <v>27.493587000000002</v>
      </c>
      <c r="R168" s="757">
        <v>33.815800000000003</v>
      </c>
      <c r="S168" s="143">
        <f>100</f>
        <v>100</v>
      </c>
      <c r="T168" s="328">
        <f t="shared" si="79"/>
        <v>96.05263157894737</v>
      </c>
      <c r="U168" s="328">
        <f t="shared" si="79"/>
        <v>300</v>
      </c>
      <c r="V168" s="328">
        <f t="shared" si="79"/>
        <v>397.36842105263162</v>
      </c>
      <c r="W168" s="328">
        <f t="shared" si="77"/>
        <v>361.84210526315792</v>
      </c>
      <c r="X168" s="328">
        <f t="shared" si="77"/>
        <v>257.89473684210532</v>
      </c>
      <c r="Y168" s="328">
        <f t="shared" si="77"/>
        <v>168.42105263157896</v>
      </c>
      <c r="Z168" s="328">
        <f t="shared" si="77"/>
        <v>117.10526315789474</v>
      </c>
      <c r="AA168" s="328">
        <f t="shared" si="77"/>
        <v>146.05263157894737</v>
      </c>
      <c r="AB168" s="328">
        <f t="shared" si="101"/>
        <v>294.73684210526318</v>
      </c>
      <c r="AC168" s="328">
        <f t="shared" si="101"/>
        <v>253.94736842105263</v>
      </c>
      <c r="AD168" s="328">
        <f t="shared" si="101"/>
        <v>284.21052631578948</v>
      </c>
      <c r="AE168" s="328">
        <f t="shared" si="98"/>
        <v>268.51230263157896</v>
      </c>
      <c r="AF168" s="328">
        <f t="shared" si="99"/>
        <v>361.75772368421059</v>
      </c>
      <c r="AG168" s="329">
        <f t="shared" si="99"/>
        <v>444.94473684210533</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4" x14ac:dyDescent="0.3">
      <c r="B169" s="903"/>
      <c r="C169" s="1" t="s">
        <v>3</v>
      </c>
      <c r="D169" s="756">
        <v>25.2</v>
      </c>
      <c r="E169" s="756">
        <v>20.8</v>
      </c>
      <c r="F169" s="756">
        <v>27.9</v>
      </c>
      <c r="G169" s="756">
        <v>29</v>
      </c>
      <c r="H169" s="756">
        <v>23</v>
      </c>
      <c r="I169" s="756">
        <v>29</v>
      </c>
      <c r="J169" s="756">
        <v>37.6</v>
      </c>
      <c r="K169" s="756">
        <v>38.5</v>
      </c>
      <c r="L169" s="756">
        <v>40</v>
      </c>
      <c r="M169" s="756">
        <v>33.6</v>
      </c>
      <c r="N169" s="756">
        <v>36</v>
      </c>
      <c r="O169" s="756">
        <v>42.3</v>
      </c>
      <c r="P169" s="757">
        <v>44.690463999999999</v>
      </c>
      <c r="Q169" s="757">
        <v>45.901234000000002</v>
      </c>
      <c r="R169" s="757">
        <v>51.951511000000004</v>
      </c>
      <c r="S169" s="143">
        <f>100</f>
        <v>100</v>
      </c>
      <c r="T169" s="328">
        <f t="shared" si="79"/>
        <v>82.539682539682545</v>
      </c>
      <c r="U169" s="328">
        <f t="shared" si="79"/>
        <v>110.71428571428572</v>
      </c>
      <c r="V169" s="328">
        <f t="shared" si="79"/>
        <v>115.07936507936508</v>
      </c>
      <c r="W169" s="328">
        <f t="shared" si="77"/>
        <v>91.269841269841265</v>
      </c>
      <c r="X169" s="328">
        <f t="shared" si="77"/>
        <v>115.07936507936508</v>
      </c>
      <c r="Y169" s="328">
        <f t="shared" si="77"/>
        <v>149.20634920634922</v>
      </c>
      <c r="Z169" s="328">
        <f t="shared" si="77"/>
        <v>152.77777777777777</v>
      </c>
      <c r="AA169" s="328">
        <f t="shared" si="77"/>
        <v>158.73015873015873</v>
      </c>
      <c r="AB169" s="328">
        <f t="shared" si="101"/>
        <v>133.33333333333334</v>
      </c>
      <c r="AC169" s="328">
        <f t="shared" si="101"/>
        <v>142.85714285714286</v>
      </c>
      <c r="AD169" s="328">
        <f t="shared" si="101"/>
        <v>167.85714285714286</v>
      </c>
      <c r="AE169" s="328">
        <f t="shared" si="98"/>
        <v>177.34311111111111</v>
      </c>
      <c r="AF169" s="328">
        <f t="shared" si="99"/>
        <v>182.14775396825399</v>
      </c>
      <c r="AG169" s="329">
        <f t="shared" si="99"/>
        <v>206.15678968253968</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4" x14ac:dyDescent="0.3">
      <c r="B170" s="903"/>
      <c r="C170" s="1" t="s">
        <v>4</v>
      </c>
      <c r="D170" s="756">
        <v>57.6</v>
      </c>
      <c r="E170" s="756">
        <v>52.3</v>
      </c>
      <c r="F170" s="756">
        <v>57</v>
      </c>
      <c r="G170" s="756">
        <v>72.400000000000006</v>
      </c>
      <c r="H170" s="756">
        <v>54.9</v>
      </c>
      <c r="I170" s="756">
        <v>55.6</v>
      </c>
      <c r="J170" s="756">
        <v>54.6</v>
      </c>
      <c r="K170" s="756">
        <v>70.099999999999994</v>
      </c>
      <c r="L170" s="756">
        <v>70.7</v>
      </c>
      <c r="M170" s="756">
        <v>77</v>
      </c>
      <c r="N170" s="756">
        <v>76.3</v>
      </c>
      <c r="O170" s="756">
        <v>62.5</v>
      </c>
      <c r="P170" s="757">
        <v>65.704340999999999</v>
      </c>
      <c r="Q170" s="757">
        <v>70.761573999999996</v>
      </c>
      <c r="R170" s="757">
        <v>76.488288999999995</v>
      </c>
      <c r="S170" s="143">
        <f>100</f>
        <v>100</v>
      </c>
      <c r="T170" s="328">
        <f t="shared" si="79"/>
        <v>90.798611111111114</v>
      </c>
      <c r="U170" s="328">
        <f t="shared" si="79"/>
        <v>98.958333333333329</v>
      </c>
      <c r="V170" s="328">
        <f t="shared" si="79"/>
        <v>125.69444444444446</v>
      </c>
      <c r="W170" s="328">
        <f t="shared" si="77"/>
        <v>95.3125</v>
      </c>
      <c r="X170" s="328">
        <f t="shared" si="77"/>
        <v>96.527777777777771</v>
      </c>
      <c r="Y170" s="328">
        <f t="shared" si="77"/>
        <v>94.791666666666671</v>
      </c>
      <c r="Z170" s="328">
        <f t="shared" si="77"/>
        <v>121.70138888888887</v>
      </c>
      <c r="AA170" s="328">
        <f t="shared" si="77"/>
        <v>122.74305555555556</v>
      </c>
      <c r="AB170" s="328">
        <f t="shared" si="101"/>
        <v>133.68055555555554</v>
      </c>
      <c r="AC170" s="328">
        <f t="shared" si="101"/>
        <v>132.46527777777777</v>
      </c>
      <c r="AD170" s="328">
        <f t="shared" si="101"/>
        <v>108.50694444444444</v>
      </c>
      <c r="AE170" s="328">
        <f t="shared" si="98"/>
        <v>114.07003645833333</v>
      </c>
      <c r="AF170" s="328">
        <f t="shared" si="99"/>
        <v>122.84995486111112</v>
      </c>
      <c r="AG170" s="329">
        <f t="shared" si="99"/>
        <v>132.79216840277778</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4" x14ac:dyDescent="0.3">
      <c r="B171" s="903"/>
      <c r="C171" s="1" t="s">
        <v>5</v>
      </c>
      <c r="D171" s="756">
        <v>78.900000000000006</v>
      </c>
      <c r="E171" s="756">
        <v>79</v>
      </c>
      <c r="F171" s="756">
        <v>96.3</v>
      </c>
      <c r="G171" s="756">
        <v>83.7</v>
      </c>
      <c r="H171" s="756">
        <v>82.8</v>
      </c>
      <c r="I171" s="756">
        <v>95.6</v>
      </c>
      <c r="J171" s="756">
        <v>67.900000000000006</v>
      </c>
      <c r="K171" s="756">
        <v>84.2</v>
      </c>
      <c r="L171" s="756">
        <v>120</v>
      </c>
      <c r="M171" s="756">
        <v>121.2</v>
      </c>
      <c r="N171" s="756">
        <v>80.3</v>
      </c>
      <c r="O171" s="756">
        <v>90.5</v>
      </c>
      <c r="P171" s="757">
        <v>69.448908000000003</v>
      </c>
      <c r="Q171" s="757">
        <v>84.777985000000001</v>
      </c>
      <c r="R171" s="757">
        <v>91.427916999999994</v>
      </c>
      <c r="S171" s="143">
        <f>100</f>
        <v>100</v>
      </c>
      <c r="T171" s="328">
        <f t="shared" si="79"/>
        <v>100.12674271229403</v>
      </c>
      <c r="U171" s="328">
        <f t="shared" si="79"/>
        <v>122.0532319391635</v>
      </c>
      <c r="V171" s="328">
        <f t="shared" si="79"/>
        <v>106.08365019011406</v>
      </c>
      <c r="W171" s="328">
        <f t="shared" si="77"/>
        <v>104.94296577946767</v>
      </c>
      <c r="X171" s="328">
        <f t="shared" si="77"/>
        <v>121.16603295310519</v>
      </c>
      <c r="Y171" s="328">
        <f t="shared" si="77"/>
        <v>86.05830164765527</v>
      </c>
      <c r="Z171" s="328">
        <f t="shared" si="77"/>
        <v>106.71736375158427</v>
      </c>
      <c r="AA171" s="328">
        <f t="shared" si="77"/>
        <v>152.09125475285171</v>
      </c>
      <c r="AB171" s="328">
        <f t="shared" si="101"/>
        <v>153.61216730038021</v>
      </c>
      <c r="AC171" s="328">
        <f t="shared" si="101"/>
        <v>101.7743979721166</v>
      </c>
      <c r="AD171" s="328">
        <f t="shared" si="101"/>
        <v>114.70215462610899</v>
      </c>
      <c r="AE171" s="328">
        <f t="shared" si="98"/>
        <v>88.02142965779467</v>
      </c>
      <c r="AF171" s="328">
        <f t="shared" si="99"/>
        <v>107.44991761723701</v>
      </c>
      <c r="AG171" s="329">
        <f t="shared" si="99"/>
        <v>115.8782217997465</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4" x14ac:dyDescent="0.3">
      <c r="B172" s="903"/>
      <c r="C172" s="1" t="s">
        <v>6</v>
      </c>
      <c r="D172" s="756">
        <v>169.3</v>
      </c>
      <c r="E172" s="756">
        <v>159.4</v>
      </c>
      <c r="F172" s="756">
        <v>204</v>
      </c>
      <c r="G172" s="756">
        <v>215.3</v>
      </c>
      <c r="H172" s="756">
        <v>188.2</v>
      </c>
      <c r="I172" s="756">
        <v>199.8</v>
      </c>
      <c r="J172" s="756">
        <v>172.9</v>
      </c>
      <c r="K172" s="756">
        <v>201.7</v>
      </c>
      <c r="L172" s="756">
        <v>241.8</v>
      </c>
      <c r="M172" s="756">
        <v>254.2</v>
      </c>
      <c r="N172" s="756">
        <v>211.89999999999998</v>
      </c>
      <c r="O172" s="756">
        <v>216.9</v>
      </c>
      <c r="P172" s="757">
        <v>200.25064800000001</v>
      </c>
      <c r="Q172" s="757">
        <v>228.93438</v>
      </c>
      <c r="R172" s="757">
        <v>253.68351699999999</v>
      </c>
      <c r="S172" s="143">
        <f>100</f>
        <v>100</v>
      </c>
      <c r="T172" s="328">
        <f t="shared" si="79"/>
        <v>94.152392203189592</v>
      </c>
      <c r="U172" s="328">
        <f t="shared" si="79"/>
        <v>120.49616066154753</v>
      </c>
      <c r="V172" s="328">
        <f t="shared" si="79"/>
        <v>127.17070289427052</v>
      </c>
      <c r="W172" s="328">
        <f t="shared" si="77"/>
        <v>111.16361488481984</v>
      </c>
      <c r="X172" s="328">
        <f t="shared" si="77"/>
        <v>118.01535735380979</v>
      </c>
      <c r="Y172" s="328">
        <f t="shared" si="77"/>
        <v>102.12640283520378</v>
      </c>
      <c r="Z172" s="328">
        <f t="shared" si="77"/>
        <v>119.13762551683402</v>
      </c>
      <c r="AA172" s="328">
        <f t="shared" si="77"/>
        <v>142.82339043118722</v>
      </c>
      <c r="AB172" s="328">
        <f t="shared" si="101"/>
        <v>150.1476668635558</v>
      </c>
      <c r="AC172" s="328">
        <f t="shared" si="101"/>
        <v>125.16243354991137</v>
      </c>
      <c r="AD172" s="328">
        <f t="shared" si="101"/>
        <v>128.11577082102775</v>
      </c>
      <c r="AE172" s="328">
        <f t="shared" si="98"/>
        <v>118.28154046072061</v>
      </c>
      <c r="AF172" s="328">
        <f t="shared" si="99"/>
        <v>135.22408741878323</v>
      </c>
      <c r="AG172" s="329">
        <f t="shared" si="99"/>
        <v>149.84259716479622</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4" x14ac:dyDescent="0.3">
      <c r="B173" s="904"/>
      <c r="C173" s="8" t="s">
        <v>7</v>
      </c>
      <c r="D173" s="565">
        <v>90.4</v>
      </c>
      <c r="E173" s="565">
        <v>80.400000000000006</v>
      </c>
      <c r="F173" s="565">
        <v>107.7</v>
      </c>
      <c r="G173" s="565">
        <v>131.60000000000002</v>
      </c>
      <c r="H173" s="565">
        <v>105.4</v>
      </c>
      <c r="I173" s="565">
        <v>104.2</v>
      </c>
      <c r="J173" s="565">
        <v>105</v>
      </c>
      <c r="K173" s="565">
        <v>117.5</v>
      </c>
      <c r="L173" s="565">
        <v>121.80000000000001</v>
      </c>
      <c r="M173" s="565">
        <v>133</v>
      </c>
      <c r="N173" s="565">
        <v>131.6</v>
      </c>
      <c r="O173" s="565">
        <v>126.4</v>
      </c>
      <c r="P173" s="565">
        <v>130.80174</v>
      </c>
      <c r="Q173" s="565">
        <v>144.156395</v>
      </c>
      <c r="R173" s="565">
        <v>162.25560000000002</v>
      </c>
      <c r="S173" s="143">
        <f>100</f>
        <v>100</v>
      </c>
      <c r="T173" s="328">
        <f t="shared" si="79"/>
        <v>88.938053097345133</v>
      </c>
      <c r="U173" s="328">
        <f t="shared" si="79"/>
        <v>119.13716814159291</v>
      </c>
      <c r="V173" s="328">
        <f t="shared" si="79"/>
        <v>145.57522123893807</v>
      </c>
      <c r="W173" s="328">
        <f t="shared" si="77"/>
        <v>116.59292035398229</v>
      </c>
      <c r="X173" s="328">
        <f t="shared" si="77"/>
        <v>115.26548672566371</v>
      </c>
      <c r="Y173" s="328">
        <f t="shared" si="77"/>
        <v>116.1504424778761</v>
      </c>
      <c r="Z173" s="328">
        <f t="shared" si="77"/>
        <v>129.97787610619469</v>
      </c>
      <c r="AA173" s="328">
        <f t="shared" si="77"/>
        <v>134.73451327433631</v>
      </c>
      <c r="AB173" s="328">
        <f t="shared" si="101"/>
        <v>147.12389380530973</v>
      </c>
      <c r="AC173" s="328">
        <f t="shared" si="101"/>
        <v>145.57522123893804</v>
      </c>
      <c r="AD173" s="328">
        <f t="shared" si="101"/>
        <v>139.82300884955751</v>
      </c>
      <c r="AE173" s="328">
        <f t="shared" si="98"/>
        <v>144.69219026548672</v>
      </c>
      <c r="AF173" s="328">
        <f t="shared" si="99"/>
        <v>159.46503871681415</v>
      </c>
      <c r="AG173" s="329">
        <f t="shared" si="99"/>
        <v>179.4862831858407</v>
      </c>
      <c r="AH173" s="772"/>
      <c r="AI173" s="773"/>
      <c r="AJ173" s="773"/>
      <c r="AK173" s="773"/>
      <c r="AL173" s="773"/>
      <c r="AM173" s="773"/>
      <c r="AN173" s="773"/>
      <c r="AO173" s="773"/>
      <c r="AP173" s="773"/>
      <c r="AQ173" s="773"/>
      <c r="AR173" s="773"/>
      <c r="AS173" s="773"/>
      <c r="AT173" s="773"/>
      <c r="AU173" s="773"/>
      <c r="AV173" s="774"/>
    </row>
    <row r="174" spans="2:48" ht="16.5" customHeight="1" x14ac:dyDescent="0.3">
      <c r="B174" s="903" t="s">
        <v>45</v>
      </c>
      <c r="C174" s="1" t="s">
        <v>2</v>
      </c>
      <c r="D174" s="756">
        <v>8.6999999999999993</v>
      </c>
      <c r="E174" s="756">
        <v>5.5</v>
      </c>
      <c r="F174" s="756">
        <v>35.799999999999997</v>
      </c>
      <c r="G174" s="756">
        <v>42.5</v>
      </c>
      <c r="H174" s="756">
        <v>41.1</v>
      </c>
      <c r="I174" s="756">
        <v>45.2</v>
      </c>
      <c r="J174" s="756">
        <v>34.6</v>
      </c>
      <c r="K174" s="756">
        <v>33.4</v>
      </c>
      <c r="L174" s="756">
        <v>39.1</v>
      </c>
      <c r="M174" s="756">
        <v>35.200000000000003</v>
      </c>
      <c r="N174" s="756">
        <v>52.6</v>
      </c>
      <c r="O174" s="756">
        <v>48.6</v>
      </c>
      <c r="P174" s="757">
        <v>45.915599</v>
      </c>
      <c r="Q174" s="757">
        <v>61.860568999999998</v>
      </c>
      <c r="R174" s="757">
        <v>76.074843999999999</v>
      </c>
      <c r="S174" s="143">
        <f>100</f>
        <v>100</v>
      </c>
      <c r="T174" s="328">
        <f t="shared" si="79"/>
        <v>63.218390804597703</v>
      </c>
      <c r="U174" s="328">
        <f t="shared" si="79"/>
        <v>411.4942528735632</v>
      </c>
      <c r="V174" s="328">
        <f t="shared" si="79"/>
        <v>488.5057471264368</v>
      </c>
      <c r="W174" s="328">
        <f t="shared" si="77"/>
        <v>472.41379310344831</v>
      </c>
      <c r="X174" s="328">
        <f t="shared" si="77"/>
        <v>519.54022988505756</v>
      </c>
      <c r="Y174" s="328">
        <f t="shared" si="77"/>
        <v>397.70114942528738</v>
      </c>
      <c r="Z174" s="328">
        <f t="shared" si="77"/>
        <v>383.90804597701151</v>
      </c>
      <c r="AA174" s="328">
        <f t="shared" si="77"/>
        <v>449.42528735632186</v>
      </c>
      <c r="AB174" s="328">
        <f t="shared" si="101"/>
        <v>404.59770114942535</v>
      </c>
      <c r="AC174" s="328">
        <f t="shared" si="101"/>
        <v>604.59770114942535</v>
      </c>
      <c r="AD174" s="328">
        <f t="shared" si="101"/>
        <v>558.62068965517244</v>
      </c>
      <c r="AE174" s="328">
        <f t="shared" si="98"/>
        <v>527.76550574712655</v>
      </c>
      <c r="AF174" s="328">
        <f t="shared" si="99"/>
        <v>711.0410229885058</v>
      </c>
      <c r="AG174" s="329">
        <f t="shared" si="99"/>
        <v>874.42349425287364</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4" x14ac:dyDescent="0.3">
      <c r="B175" s="903"/>
      <c r="C175" s="1" t="s">
        <v>3</v>
      </c>
      <c r="D175" s="756">
        <v>23.7</v>
      </c>
      <c r="E175" s="756">
        <v>12.2</v>
      </c>
      <c r="F175" s="756">
        <v>6.8</v>
      </c>
      <c r="G175" s="756">
        <v>18.8</v>
      </c>
      <c r="H175" s="756">
        <v>14.7</v>
      </c>
      <c r="I175" s="757">
        <v>21.274619000000001</v>
      </c>
      <c r="J175" s="757">
        <v>17.003646</v>
      </c>
      <c r="K175" s="756">
        <v>16.8</v>
      </c>
      <c r="L175" s="757">
        <v>11.725002999999999</v>
      </c>
      <c r="M175" s="757">
        <v>0</v>
      </c>
      <c r="N175" s="756">
        <v>13.9</v>
      </c>
      <c r="O175" s="756">
        <v>19.100000000000001</v>
      </c>
      <c r="P175" s="757">
        <v>20.179383999999999</v>
      </c>
      <c r="Q175" s="757">
        <v>20.726089000000002</v>
      </c>
      <c r="R175" s="757">
        <v>23.450844</v>
      </c>
      <c r="S175" s="143">
        <f>100</f>
        <v>100</v>
      </c>
      <c r="T175" s="328">
        <f t="shared" si="79"/>
        <v>51.47679324894515</v>
      </c>
      <c r="U175" s="328">
        <f t="shared" si="79"/>
        <v>28.691983122362871</v>
      </c>
      <c r="V175" s="328">
        <f t="shared" si="79"/>
        <v>79.324894514767934</v>
      </c>
      <c r="W175" s="328">
        <f t="shared" si="77"/>
        <v>62.025316455696206</v>
      </c>
      <c r="X175" s="328">
        <f t="shared" si="77"/>
        <v>89.766324894514781</v>
      </c>
      <c r="Y175" s="328">
        <f t="shared" si="77"/>
        <v>71.745341772151889</v>
      </c>
      <c r="Z175" s="328">
        <f t="shared" si="77"/>
        <v>70.886075949367097</v>
      </c>
      <c r="AA175" s="328">
        <f t="shared" si="77"/>
        <v>49.472586497890291</v>
      </c>
      <c r="AB175" s="328">
        <f t="shared" si="101"/>
        <v>0</v>
      </c>
      <c r="AC175" s="328">
        <f t="shared" si="101"/>
        <v>58.649789029535867</v>
      </c>
      <c r="AD175" s="328">
        <f t="shared" si="101"/>
        <v>80.590717299578074</v>
      </c>
      <c r="AE175" s="328">
        <f t="shared" si="98"/>
        <v>85.145080168776374</v>
      </c>
      <c r="AF175" s="328">
        <f t="shared" si="99"/>
        <v>87.451852320675115</v>
      </c>
      <c r="AG175" s="329">
        <f t="shared" si="99"/>
        <v>98.94870886075951</v>
      </c>
      <c r="AH175" s="768">
        <v>1</v>
      </c>
      <c r="AI175" s="769">
        <v>1</v>
      </c>
      <c r="AJ175" s="769">
        <v>1</v>
      </c>
      <c r="AK175" s="769">
        <v>1</v>
      </c>
      <c r="AL175" s="769">
        <v>1</v>
      </c>
      <c r="AM175" s="769">
        <v>4</v>
      </c>
      <c r="AN175" s="769">
        <v>4</v>
      </c>
      <c r="AO175" s="769">
        <v>1</v>
      </c>
      <c r="AP175" s="769">
        <v>4</v>
      </c>
      <c r="AQ175" s="769">
        <v>4</v>
      </c>
      <c r="AR175" s="769">
        <v>1</v>
      </c>
      <c r="AS175" s="769">
        <v>1</v>
      </c>
      <c r="AT175" s="769">
        <v>4</v>
      </c>
      <c r="AU175" s="769">
        <v>6</v>
      </c>
      <c r="AV175" s="771">
        <v>7</v>
      </c>
    </row>
    <row r="176" spans="2:48" ht="14.4" x14ac:dyDescent="0.3">
      <c r="B176" s="903"/>
      <c r="C176" s="1" t="s">
        <v>4</v>
      </c>
      <c r="D176" s="756">
        <v>45.2</v>
      </c>
      <c r="E176" s="756">
        <v>31.4</v>
      </c>
      <c r="F176" s="756">
        <v>28.2</v>
      </c>
      <c r="G176" s="756">
        <v>34.700000000000003</v>
      </c>
      <c r="H176" s="757">
        <v>25.179362000000001</v>
      </c>
      <c r="I176" s="756">
        <v>29.1</v>
      </c>
      <c r="J176" s="756">
        <v>37</v>
      </c>
      <c r="K176" s="756">
        <v>32.9</v>
      </c>
      <c r="L176" s="756">
        <v>50.9</v>
      </c>
      <c r="M176" s="756">
        <v>49.1</v>
      </c>
      <c r="N176" s="757">
        <v>2</v>
      </c>
      <c r="O176" s="757">
        <v>1.8259622</v>
      </c>
      <c r="P176" s="757">
        <v>2.0833339999999998</v>
      </c>
      <c r="Q176" s="757">
        <v>2.2436874000000002</v>
      </c>
      <c r="R176" s="757">
        <v>2.4248110999999999</v>
      </c>
      <c r="S176" s="143">
        <f>100</f>
        <v>100</v>
      </c>
      <c r="T176" s="328">
        <f t="shared" si="79"/>
        <v>69.469026548672559</v>
      </c>
      <c r="U176" s="328">
        <f t="shared" si="79"/>
        <v>62.389380530973447</v>
      </c>
      <c r="V176" s="328">
        <f t="shared" si="79"/>
        <v>76.769911504424783</v>
      </c>
      <c r="W176" s="328">
        <f t="shared" si="77"/>
        <v>55.706553097345129</v>
      </c>
      <c r="X176" s="328">
        <f t="shared" si="77"/>
        <v>64.380530973451329</v>
      </c>
      <c r="Y176" s="328">
        <f t="shared" si="77"/>
        <v>81.858407079646014</v>
      </c>
      <c r="Z176" s="328">
        <f t="shared" si="77"/>
        <v>72.787610619469021</v>
      </c>
      <c r="AA176" s="328">
        <f t="shared" si="77"/>
        <v>112.61061946902655</v>
      </c>
      <c r="AB176" s="328">
        <f t="shared" si="101"/>
        <v>108.62831858407078</v>
      </c>
      <c r="AC176" s="328">
        <f t="shared" si="101"/>
        <v>4.4247787610619467</v>
      </c>
      <c r="AD176" s="328">
        <f t="shared" si="101"/>
        <v>4.0397393805309729</v>
      </c>
      <c r="AE176" s="328">
        <f t="shared" si="98"/>
        <v>4.6091460176991141</v>
      </c>
      <c r="AF176" s="328">
        <f t="shared" si="99"/>
        <v>4.9639101769911509</v>
      </c>
      <c r="AG176" s="329">
        <f t="shared" si="99"/>
        <v>5.3646263274336281</v>
      </c>
      <c r="AH176" s="768">
        <v>1</v>
      </c>
      <c r="AI176" s="769">
        <v>1</v>
      </c>
      <c r="AJ176" s="769">
        <v>1</v>
      </c>
      <c r="AK176" s="769">
        <v>1</v>
      </c>
      <c r="AL176" s="769">
        <v>4</v>
      </c>
      <c r="AM176" s="769">
        <v>1</v>
      </c>
      <c r="AN176" s="769">
        <v>1</v>
      </c>
      <c r="AO176" s="769">
        <v>1</v>
      </c>
      <c r="AP176" s="769">
        <v>1</v>
      </c>
      <c r="AQ176" s="769">
        <v>1</v>
      </c>
      <c r="AR176" s="769">
        <v>4</v>
      </c>
      <c r="AS176" s="769">
        <v>4</v>
      </c>
      <c r="AT176" s="769">
        <v>4</v>
      </c>
      <c r="AU176" s="769">
        <v>6</v>
      </c>
      <c r="AV176" s="771">
        <v>7</v>
      </c>
    </row>
    <row r="177" spans="2:48" ht="14.4" x14ac:dyDescent="0.3">
      <c r="B177" s="903"/>
      <c r="C177" s="1" t="s">
        <v>5</v>
      </c>
      <c r="D177" s="756">
        <v>37.200000000000003</v>
      </c>
      <c r="E177" s="756">
        <v>32.700000000000003</v>
      </c>
      <c r="F177" s="756">
        <v>46</v>
      </c>
      <c r="G177" s="756">
        <v>43.2</v>
      </c>
      <c r="H177" s="757">
        <v>40.220637000000004</v>
      </c>
      <c r="I177" s="757">
        <v>40.925372000000003</v>
      </c>
      <c r="J177" s="757">
        <v>51.296354999999998</v>
      </c>
      <c r="K177" s="756">
        <v>51.3</v>
      </c>
      <c r="L177" s="757">
        <v>38.975000000000001</v>
      </c>
      <c r="M177" s="757">
        <v>80</v>
      </c>
      <c r="N177" s="757">
        <v>96</v>
      </c>
      <c r="O177" s="757">
        <v>100.27404</v>
      </c>
      <c r="P177" s="757">
        <v>69.892792</v>
      </c>
      <c r="Q177" s="757">
        <v>85.319846999999996</v>
      </c>
      <c r="R177" s="757">
        <v>92.020187000000007</v>
      </c>
      <c r="S177" s="143">
        <f>100</f>
        <v>100</v>
      </c>
      <c r="T177" s="328">
        <f t="shared" si="79"/>
        <v>87.903225806451616</v>
      </c>
      <c r="U177" s="328">
        <f t="shared" si="79"/>
        <v>123.65591397849461</v>
      </c>
      <c r="V177" s="328">
        <f t="shared" si="79"/>
        <v>116.12903225806451</v>
      </c>
      <c r="W177" s="328">
        <f t="shared" si="77"/>
        <v>108.11999193548387</v>
      </c>
      <c r="X177" s="328">
        <f t="shared" si="77"/>
        <v>110.01444086021505</v>
      </c>
      <c r="Y177" s="328">
        <f t="shared" si="77"/>
        <v>137.89342741935482</v>
      </c>
      <c r="Z177" s="328">
        <f t="shared" si="77"/>
        <v>137.90322580645162</v>
      </c>
      <c r="AA177" s="328">
        <f t="shared" si="77"/>
        <v>104.77150537634408</v>
      </c>
      <c r="AB177" s="328">
        <f t="shared" si="101"/>
        <v>215.05376344086019</v>
      </c>
      <c r="AC177" s="328">
        <f t="shared" si="101"/>
        <v>258.06451612903226</v>
      </c>
      <c r="AD177" s="328">
        <f t="shared" si="101"/>
        <v>269.55387096774194</v>
      </c>
      <c r="AE177" s="328">
        <f t="shared" si="98"/>
        <v>187.88384946236559</v>
      </c>
      <c r="AF177" s="328">
        <f t="shared" si="99"/>
        <v>229.35442741935481</v>
      </c>
      <c r="AG177" s="329">
        <f t="shared" si="99"/>
        <v>247.36609408602149</v>
      </c>
      <c r="AH177" s="768">
        <v>1</v>
      </c>
      <c r="AI177" s="769">
        <v>1</v>
      </c>
      <c r="AJ177" s="769">
        <v>1</v>
      </c>
      <c r="AK177" s="769">
        <v>1</v>
      </c>
      <c r="AL177" s="769">
        <v>4</v>
      </c>
      <c r="AM177" s="769">
        <v>4</v>
      </c>
      <c r="AN177" s="769">
        <v>4</v>
      </c>
      <c r="AO177" s="769">
        <v>1</v>
      </c>
      <c r="AP177" s="769">
        <v>4</v>
      </c>
      <c r="AQ177" s="769">
        <v>4</v>
      </c>
      <c r="AR177" s="769">
        <v>4</v>
      </c>
      <c r="AS177" s="769">
        <v>4</v>
      </c>
      <c r="AT177" s="769">
        <v>4</v>
      </c>
      <c r="AU177" s="769">
        <v>6</v>
      </c>
      <c r="AV177" s="771">
        <v>7</v>
      </c>
    </row>
    <row r="178" spans="2:48" ht="14.4" x14ac:dyDescent="0.3">
      <c r="B178" s="903"/>
      <c r="C178" s="1" t="s">
        <v>6</v>
      </c>
      <c r="D178" s="756">
        <v>114.8</v>
      </c>
      <c r="E178" s="756">
        <v>81.8</v>
      </c>
      <c r="F178" s="756">
        <v>116.8</v>
      </c>
      <c r="G178" s="756">
        <v>139.19999999999999</v>
      </c>
      <c r="H178" s="756">
        <v>121.19999899999999</v>
      </c>
      <c r="I178" s="756">
        <v>136.49999100000002</v>
      </c>
      <c r="J178" s="756">
        <v>139.900001</v>
      </c>
      <c r="K178" s="756">
        <v>134.39999999999998</v>
      </c>
      <c r="L178" s="756">
        <v>140.70000300000001</v>
      </c>
      <c r="M178" s="756">
        <v>164.3</v>
      </c>
      <c r="N178" s="756">
        <v>164.5</v>
      </c>
      <c r="O178" s="756">
        <v>169.80000219999999</v>
      </c>
      <c r="P178" s="757">
        <v>138.07110899999998</v>
      </c>
      <c r="Q178" s="757">
        <v>170.15019239999998</v>
      </c>
      <c r="R178" s="757">
        <v>193.97068610000002</v>
      </c>
      <c r="S178" s="143">
        <f>100</f>
        <v>100</v>
      </c>
      <c r="T178" s="328">
        <f t="shared" si="79"/>
        <v>71.254355400696866</v>
      </c>
      <c r="U178" s="328">
        <f t="shared" si="79"/>
        <v>101.74216027874564</v>
      </c>
      <c r="V178" s="328">
        <f t="shared" si="79"/>
        <v>121.25435540069685</v>
      </c>
      <c r="W178" s="328">
        <f t="shared" si="77"/>
        <v>105.57491202090591</v>
      </c>
      <c r="X178" s="328">
        <f t="shared" si="77"/>
        <v>118.90243118466901</v>
      </c>
      <c r="Y178" s="328">
        <f t="shared" si="77"/>
        <v>121.86411236933799</v>
      </c>
      <c r="Z178" s="328">
        <f t="shared" si="77"/>
        <v>117.07317073170731</v>
      </c>
      <c r="AA178" s="328">
        <f t="shared" si="77"/>
        <v>122.56097822299654</v>
      </c>
      <c r="AB178" s="328">
        <f t="shared" si="101"/>
        <v>143.11846689895469</v>
      </c>
      <c r="AC178" s="328">
        <f t="shared" si="101"/>
        <v>143.29268292682926</v>
      </c>
      <c r="AD178" s="328">
        <f t="shared" si="101"/>
        <v>147.90940958188153</v>
      </c>
      <c r="AE178" s="328">
        <f t="shared" si="98"/>
        <v>120.27100087108012</v>
      </c>
      <c r="AF178" s="328">
        <f t="shared" si="99"/>
        <v>148.21445331010452</v>
      </c>
      <c r="AG178" s="329">
        <f t="shared" si="99"/>
        <v>168.96401228222999</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4" x14ac:dyDescent="0.3">
      <c r="B179" s="904"/>
      <c r="C179" s="8" t="s">
        <v>7</v>
      </c>
      <c r="D179" s="565">
        <v>77.599999999999994</v>
      </c>
      <c r="E179" s="565">
        <v>49.099999999999994</v>
      </c>
      <c r="F179" s="565">
        <v>70.8</v>
      </c>
      <c r="G179" s="565">
        <v>96</v>
      </c>
      <c r="H179" s="565">
        <v>80.979361999999995</v>
      </c>
      <c r="I179" s="565">
        <v>95.574619000000013</v>
      </c>
      <c r="J179" s="565">
        <v>88.603645999999998</v>
      </c>
      <c r="K179" s="565">
        <v>83.1</v>
      </c>
      <c r="L179" s="565">
        <v>101.725003</v>
      </c>
      <c r="M179" s="565">
        <v>84.300000000000011</v>
      </c>
      <c r="N179" s="565">
        <v>68.5</v>
      </c>
      <c r="O179" s="565">
        <v>69.525962200000009</v>
      </c>
      <c r="P179" s="565">
        <v>68.178316999999993</v>
      </c>
      <c r="Q179" s="565">
        <v>84.830345399999999</v>
      </c>
      <c r="R179" s="565">
        <v>101.9504991</v>
      </c>
      <c r="S179" s="143">
        <f>100</f>
        <v>100</v>
      </c>
      <c r="T179" s="328">
        <f t="shared" si="79"/>
        <v>63.273195876288653</v>
      </c>
      <c r="U179" s="328">
        <f t="shared" si="79"/>
        <v>91.237113402061865</v>
      </c>
      <c r="V179" s="328">
        <f t="shared" si="79"/>
        <v>123.71134020618558</v>
      </c>
      <c r="W179" s="328">
        <f t="shared" si="77"/>
        <v>104.35484793814433</v>
      </c>
      <c r="X179" s="328">
        <f t="shared" si="77"/>
        <v>123.16316881443302</v>
      </c>
      <c r="Y179" s="328">
        <f t="shared" si="77"/>
        <v>114.17995618556701</v>
      </c>
      <c r="Z179" s="328">
        <f t="shared" si="77"/>
        <v>107.08762886597938</v>
      </c>
      <c r="AA179" s="328">
        <f t="shared" si="77"/>
        <v>131.08892139175259</v>
      </c>
      <c r="AB179" s="328">
        <f t="shared" si="101"/>
        <v>108.63402061855673</v>
      </c>
      <c r="AC179" s="328">
        <f t="shared" si="101"/>
        <v>88.273195876288668</v>
      </c>
      <c r="AD179" s="328">
        <f t="shared" si="101"/>
        <v>89.595312113402088</v>
      </c>
      <c r="AE179" s="328">
        <f t="shared" si="98"/>
        <v>87.858655927835045</v>
      </c>
      <c r="AF179" s="328">
        <f t="shared" si="99"/>
        <v>109.31745541237115</v>
      </c>
      <c r="AG179" s="329">
        <f t="shared" si="99"/>
        <v>131.37950914948453</v>
      </c>
      <c r="AH179" s="772"/>
      <c r="AI179" s="773"/>
      <c r="AJ179" s="773"/>
      <c r="AK179" s="773"/>
      <c r="AL179" s="773"/>
      <c r="AM179" s="773"/>
      <c r="AN179" s="773"/>
      <c r="AO179" s="773"/>
      <c r="AP179" s="773"/>
      <c r="AQ179" s="773"/>
      <c r="AR179" s="773"/>
      <c r="AS179" s="773"/>
      <c r="AT179" s="773"/>
      <c r="AU179" s="773"/>
      <c r="AV179" s="774"/>
    </row>
    <row r="180" spans="2:48" ht="16.5" customHeight="1" x14ac:dyDescent="0.3">
      <c r="B180" s="903" t="s">
        <v>46</v>
      </c>
      <c r="C180" s="7" t="s">
        <v>2</v>
      </c>
      <c r="D180" s="756">
        <v>27.7</v>
      </c>
      <c r="E180" s="756">
        <v>11.5</v>
      </c>
      <c r="F180" s="756">
        <v>90.1</v>
      </c>
      <c r="G180" s="756">
        <v>119.5</v>
      </c>
      <c r="H180" s="756">
        <v>92.7</v>
      </c>
      <c r="I180" s="756">
        <v>74.2</v>
      </c>
      <c r="J180" s="756">
        <v>67.900000000000006</v>
      </c>
      <c r="K180" s="756">
        <v>66.099999999999994</v>
      </c>
      <c r="L180" s="756">
        <v>100.5</v>
      </c>
      <c r="M180" s="756">
        <v>83</v>
      </c>
      <c r="N180" s="756">
        <v>111.4</v>
      </c>
      <c r="O180" s="756">
        <v>135.5</v>
      </c>
      <c r="P180" s="757">
        <v>128.01573999999999</v>
      </c>
      <c r="Q180" s="757">
        <v>172.47137000000001</v>
      </c>
      <c r="R180" s="757">
        <v>212.09363999999999</v>
      </c>
      <c r="S180" s="143">
        <f>100</f>
        <v>100</v>
      </c>
      <c r="T180" s="328">
        <f t="shared" si="79"/>
        <v>41.516245487364621</v>
      </c>
      <c r="U180" s="328">
        <f t="shared" si="79"/>
        <v>325.2707581227437</v>
      </c>
      <c r="V180" s="328">
        <f t="shared" si="79"/>
        <v>431.40794223826714</v>
      </c>
      <c r="W180" s="328">
        <f t="shared" si="77"/>
        <v>334.65703971119132</v>
      </c>
      <c r="X180" s="328">
        <f t="shared" si="77"/>
        <v>267.87003610108303</v>
      </c>
      <c r="Y180" s="328">
        <f t="shared" si="77"/>
        <v>245.12635379061376</v>
      </c>
      <c r="Z180" s="328">
        <f t="shared" si="77"/>
        <v>238.62815884476532</v>
      </c>
      <c r="AA180" s="328">
        <f t="shared" si="77"/>
        <v>362.81588447653428</v>
      </c>
      <c r="AB180" s="328">
        <f t="shared" si="101"/>
        <v>299.63898916967509</v>
      </c>
      <c r="AC180" s="328">
        <f t="shared" si="101"/>
        <v>402.16606498194949</v>
      </c>
      <c r="AD180" s="328">
        <f t="shared" si="101"/>
        <v>489.16967509025272</v>
      </c>
      <c r="AE180" s="328">
        <f t="shared" si="98"/>
        <v>462.15068592057759</v>
      </c>
      <c r="AF180" s="328">
        <f t="shared" si="99"/>
        <v>622.64032490974739</v>
      </c>
      <c r="AG180" s="329">
        <f t="shared" si="99"/>
        <v>765.68101083032479</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4" x14ac:dyDescent="0.3">
      <c r="B181" s="903"/>
      <c r="C181" s="1" t="s">
        <v>3</v>
      </c>
      <c r="D181" s="756">
        <v>70.2</v>
      </c>
      <c r="E181" s="756">
        <v>60.2</v>
      </c>
      <c r="F181" s="756">
        <v>72</v>
      </c>
      <c r="G181" s="756">
        <v>131.1</v>
      </c>
      <c r="H181" s="756">
        <v>63.3</v>
      </c>
      <c r="I181" s="756">
        <v>97.7</v>
      </c>
      <c r="J181" s="756">
        <v>88.8</v>
      </c>
      <c r="K181" s="756">
        <v>81.599999999999994</v>
      </c>
      <c r="L181" s="756">
        <v>88.6</v>
      </c>
      <c r="M181" s="756">
        <v>86.5</v>
      </c>
      <c r="N181" s="756">
        <v>86.3</v>
      </c>
      <c r="O181" s="756">
        <v>80.3</v>
      </c>
      <c r="P181" s="757">
        <v>84.837930999999998</v>
      </c>
      <c r="Q181" s="757">
        <v>87.136382999999995</v>
      </c>
      <c r="R181" s="757">
        <v>98.601142999999993</v>
      </c>
      <c r="S181" s="143">
        <f>100</f>
        <v>100</v>
      </c>
      <c r="T181" s="328">
        <f t="shared" si="79"/>
        <v>85.754985754985753</v>
      </c>
      <c r="U181" s="328">
        <f t="shared" si="79"/>
        <v>102.56410256410255</v>
      </c>
      <c r="V181" s="328">
        <f t="shared" si="79"/>
        <v>186.75213675213675</v>
      </c>
      <c r="W181" s="328">
        <f t="shared" si="77"/>
        <v>90.17094017094017</v>
      </c>
      <c r="X181" s="328">
        <f t="shared" si="77"/>
        <v>139.17378917378917</v>
      </c>
      <c r="Y181" s="328">
        <f t="shared" si="77"/>
        <v>126.49572649572649</v>
      </c>
      <c r="Z181" s="328">
        <f t="shared" si="77"/>
        <v>116.23931623931622</v>
      </c>
      <c r="AA181" s="328">
        <f t="shared" si="77"/>
        <v>126.21082621082621</v>
      </c>
      <c r="AB181" s="328">
        <f t="shared" si="101"/>
        <v>123.21937321937321</v>
      </c>
      <c r="AC181" s="328">
        <f t="shared" si="101"/>
        <v>122.93447293447294</v>
      </c>
      <c r="AD181" s="328">
        <f t="shared" si="101"/>
        <v>114.38746438746438</v>
      </c>
      <c r="AE181" s="328">
        <f t="shared" ref="AE181:AE182" si="102">P181*100/$D181</f>
        <v>120.85175356125355</v>
      </c>
      <c r="AF181" s="328">
        <f t="shared" ref="AF181:AG182" si="103">Q181*100/$D181</f>
        <v>124.12590170940169</v>
      </c>
      <c r="AG181" s="329">
        <f t="shared" si="103"/>
        <v>140.45746866096866</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4" x14ac:dyDescent="0.3">
      <c r="B182" s="903"/>
      <c r="C182" s="1" t="s">
        <v>4</v>
      </c>
      <c r="D182" s="756">
        <v>100.2</v>
      </c>
      <c r="E182" s="756">
        <v>94.6</v>
      </c>
      <c r="F182" s="756">
        <v>98</v>
      </c>
      <c r="G182" s="756">
        <v>92.4</v>
      </c>
      <c r="H182" s="756">
        <v>86.6</v>
      </c>
      <c r="I182" s="756">
        <v>83.9</v>
      </c>
      <c r="J182" s="756">
        <v>88.6</v>
      </c>
      <c r="K182" s="756">
        <v>114.4</v>
      </c>
      <c r="L182" s="756">
        <v>110.7</v>
      </c>
      <c r="M182" s="756">
        <v>118.6</v>
      </c>
      <c r="N182" s="756">
        <v>137</v>
      </c>
      <c r="O182" s="756">
        <v>155</v>
      </c>
      <c r="P182" s="757">
        <v>162.94676999999999</v>
      </c>
      <c r="Q182" s="757">
        <v>175.48871</v>
      </c>
      <c r="R182" s="757">
        <v>189.66739000000001</v>
      </c>
      <c r="S182" s="143">
        <f>100</f>
        <v>100</v>
      </c>
      <c r="T182" s="328">
        <f t="shared" si="79"/>
        <v>94.411177644710577</v>
      </c>
      <c r="U182" s="328">
        <f t="shared" si="79"/>
        <v>97.80439121756487</v>
      </c>
      <c r="V182" s="328">
        <f t="shared" si="79"/>
        <v>92.215568862275447</v>
      </c>
      <c r="W182" s="328">
        <f t="shared" si="77"/>
        <v>86.427145708582827</v>
      </c>
      <c r="X182" s="328">
        <f t="shared" si="77"/>
        <v>83.732534930139721</v>
      </c>
      <c r="Y182" s="328">
        <f t="shared" ref="Y182:AB245" si="104">J182*100/$D182</f>
        <v>88.423153692614761</v>
      </c>
      <c r="Z182" s="328">
        <f t="shared" si="104"/>
        <v>114.17165668662675</v>
      </c>
      <c r="AA182" s="328">
        <f t="shared" si="104"/>
        <v>110.47904191616766</v>
      </c>
      <c r="AB182" s="328">
        <f t="shared" si="104"/>
        <v>118.36327345309381</v>
      </c>
      <c r="AC182" s="328">
        <f t="shared" ref="AC182:AD244" si="105">N182*100/$D182</f>
        <v>136.72654690618762</v>
      </c>
      <c r="AD182" s="328">
        <f t="shared" si="105"/>
        <v>154.69061876247505</v>
      </c>
      <c r="AE182" s="328">
        <f t="shared" si="102"/>
        <v>162.62152694610776</v>
      </c>
      <c r="AF182" s="328">
        <f t="shared" si="103"/>
        <v>175.13843313373252</v>
      </c>
      <c r="AG182" s="329">
        <f t="shared" si="103"/>
        <v>189.28881237524951</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4" x14ac:dyDescent="0.3">
      <c r="B183" s="903"/>
      <c r="C183" s="1" t="s">
        <v>5</v>
      </c>
      <c r="D183" s="756">
        <v>49</v>
      </c>
      <c r="E183" s="756">
        <v>53.6</v>
      </c>
      <c r="F183" s="756">
        <v>80.5</v>
      </c>
      <c r="G183" s="756">
        <v>58.3</v>
      </c>
      <c r="H183" s="756">
        <v>83.4</v>
      </c>
      <c r="I183" s="756">
        <v>93.1</v>
      </c>
      <c r="J183" s="756">
        <v>100.3</v>
      </c>
      <c r="K183" s="756">
        <v>83.8</v>
      </c>
      <c r="L183" s="756">
        <v>80.5</v>
      </c>
      <c r="M183" s="756">
        <v>118</v>
      </c>
      <c r="N183" s="756">
        <v>129.4</v>
      </c>
      <c r="O183" s="756">
        <v>100.8</v>
      </c>
      <c r="P183" s="757">
        <v>77.353030000000004</v>
      </c>
      <c r="Q183" s="757">
        <v>94.426743000000002</v>
      </c>
      <c r="R183" s="757">
        <v>101.85766</v>
      </c>
      <c r="S183" s="143">
        <f>100</f>
        <v>100</v>
      </c>
      <c r="T183" s="328">
        <f t="shared" si="79"/>
        <v>109.38775510204081</v>
      </c>
      <c r="U183" s="328">
        <f t="shared" si="79"/>
        <v>164.28571428571428</v>
      </c>
      <c r="V183" s="328">
        <f t="shared" si="79"/>
        <v>118.9795918367347</v>
      </c>
      <c r="W183" s="328">
        <f t="shared" si="79"/>
        <v>170.20408163265307</v>
      </c>
      <c r="X183" s="328">
        <f t="shared" si="79"/>
        <v>190</v>
      </c>
      <c r="Y183" s="328">
        <f t="shared" si="104"/>
        <v>204.69387755102042</v>
      </c>
      <c r="Z183" s="328">
        <f t="shared" si="104"/>
        <v>171.0204081632653</v>
      </c>
      <c r="AA183" s="328">
        <f t="shared" si="104"/>
        <v>164.28571428571428</v>
      </c>
      <c r="AB183" s="328">
        <f t="shared" si="104"/>
        <v>240.81632653061226</v>
      </c>
      <c r="AC183" s="328">
        <f t="shared" si="105"/>
        <v>264.08163265306121</v>
      </c>
      <c r="AD183" s="328">
        <f t="shared" si="105"/>
        <v>205.71428571428572</v>
      </c>
      <c r="AE183" s="328">
        <f t="shared" ref="AE183:AE184" si="106">P183*100/$D183</f>
        <v>157.86332653061226</v>
      </c>
      <c r="AF183" s="328">
        <f t="shared" ref="AF183:AG184" si="107">Q183*100/$D183</f>
        <v>192.70763877551022</v>
      </c>
      <c r="AG183" s="329">
        <f t="shared" si="107"/>
        <v>207.87277551020406</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4" x14ac:dyDescent="0.3">
      <c r="B184" s="903"/>
      <c r="C184" s="1" t="s">
        <v>6</v>
      </c>
      <c r="D184" s="756">
        <v>247.10000000000002</v>
      </c>
      <c r="E184" s="756">
        <v>219.9</v>
      </c>
      <c r="F184" s="756">
        <v>340.6</v>
      </c>
      <c r="G184" s="756">
        <v>401.3</v>
      </c>
      <c r="H184" s="756">
        <v>326</v>
      </c>
      <c r="I184" s="756">
        <v>348.9</v>
      </c>
      <c r="J184" s="756">
        <v>345.59999999999997</v>
      </c>
      <c r="K184" s="756">
        <v>345.90000000000003</v>
      </c>
      <c r="L184" s="756">
        <v>380.3</v>
      </c>
      <c r="M184" s="756">
        <v>406.1</v>
      </c>
      <c r="N184" s="756">
        <v>464.1</v>
      </c>
      <c r="O184" s="756">
        <v>471.6</v>
      </c>
      <c r="P184" s="757">
        <v>453.15347099999997</v>
      </c>
      <c r="Q184" s="757">
        <v>529.52320599999996</v>
      </c>
      <c r="R184" s="757">
        <v>602.21983299999999</v>
      </c>
      <c r="S184" s="143">
        <f>100</f>
        <v>100</v>
      </c>
      <c r="T184" s="328">
        <f t="shared" si="79"/>
        <v>88.992310805341958</v>
      </c>
      <c r="U184" s="328">
        <f t="shared" si="79"/>
        <v>137.83893160663698</v>
      </c>
      <c r="V184" s="328">
        <f t="shared" si="79"/>
        <v>162.40388506677456</v>
      </c>
      <c r="W184" s="328">
        <f t="shared" si="79"/>
        <v>131.930392553622</v>
      </c>
      <c r="X184" s="328">
        <f t="shared" si="79"/>
        <v>141.19789558883042</v>
      </c>
      <c r="Y184" s="328">
        <f t="shared" si="104"/>
        <v>139.86240388506675</v>
      </c>
      <c r="Z184" s="328">
        <f t="shared" si="104"/>
        <v>139.98381222177255</v>
      </c>
      <c r="AA184" s="328">
        <f t="shared" si="104"/>
        <v>153.90530149736946</v>
      </c>
      <c r="AB184" s="328">
        <f t="shared" si="104"/>
        <v>164.34641845406716</v>
      </c>
      <c r="AC184" s="328">
        <f t="shared" si="105"/>
        <v>187.81869688385268</v>
      </c>
      <c r="AD184" s="328">
        <f t="shared" si="105"/>
        <v>190.85390530149735</v>
      </c>
      <c r="AE184" s="328">
        <f t="shared" si="106"/>
        <v>183.38869728854712</v>
      </c>
      <c r="AF184" s="328">
        <f t="shared" si="107"/>
        <v>214.29510562525292</v>
      </c>
      <c r="AG184" s="329">
        <f t="shared" si="107"/>
        <v>243.71502751922296</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4" x14ac:dyDescent="0.3">
      <c r="B185" s="904"/>
      <c r="C185" s="8" t="s">
        <v>7</v>
      </c>
      <c r="D185" s="565">
        <v>198.10000000000002</v>
      </c>
      <c r="E185" s="565">
        <v>166.3</v>
      </c>
      <c r="F185" s="565">
        <v>260.10000000000002</v>
      </c>
      <c r="G185" s="565">
        <v>343</v>
      </c>
      <c r="H185" s="565">
        <v>242.6</v>
      </c>
      <c r="I185" s="565">
        <v>255.8</v>
      </c>
      <c r="J185" s="565">
        <v>245.29999999999998</v>
      </c>
      <c r="K185" s="565">
        <v>262.10000000000002</v>
      </c>
      <c r="L185" s="565">
        <v>299.8</v>
      </c>
      <c r="M185" s="565">
        <v>288.10000000000002</v>
      </c>
      <c r="N185" s="565">
        <v>334.7</v>
      </c>
      <c r="O185" s="565">
        <v>370.8</v>
      </c>
      <c r="P185" s="565">
        <v>375.80044099999998</v>
      </c>
      <c r="Q185" s="565">
        <v>435.09646299999997</v>
      </c>
      <c r="R185" s="565">
        <v>500.36217299999998</v>
      </c>
      <c r="S185" s="143">
        <f>100</f>
        <v>100</v>
      </c>
      <c r="T185" s="328">
        <f t="shared" si="79"/>
        <v>83.94750126198889</v>
      </c>
      <c r="U185" s="328">
        <f t="shared" si="79"/>
        <v>131.29732458354366</v>
      </c>
      <c r="V185" s="328">
        <f t="shared" si="79"/>
        <v>173.14487632508832</v>
      </c>
      <c r="W185" s="328">
        <f t="shared" si="79"/>
        <v>122.46340232205955</v>
      </c>
      <c r="X185" s="328">
        <f t="shared" si="79"/>
        <v>129.12670368500756</v>
      </c>
      <c r="Y185" s="328">
        <f t="shared" si="104"/>
        <v>123.8263503281171</v>
      </c>
      <c r="Z185" s="328">
        <f t="shared" si="104"/>
        <v>132.30691569914185</v>
      </c>
      <c r="AA185" s="328">
        <f t="shared" si="104"/>
        <v>151.33770822816757</v>
      </c>
      <c r="AB185" s="328">
        <f t="shared" si="104"/>
        <v>145.43160020191823</v>
      </c>
      <c r="AC185" s="328">
        <f t="shared" si="105"/>
        <v>168.95507319535585</v>
      </c>
      <c r="AD185" s="328">
        <f t="shared" si="105"/>
        <v>187.17819283190306</v>
      </c>
      <c r="AE185" s="328">
        <f t="shared" ref="AE185:AE186" si="108">P185*100/$D185</f>
        <v>189.70239323573949</v>
      </c>
      <c r="AF185" s="328">
        <f t="shared" ref="AF185:AG186" si="109">Q185*100/$D185</f>
        <v>219.6347617364967</v>
      </c>
      <c r="AG185" s="329">
        <f t="shared" si="109"/>
        <v>252.58060222110041</v>
      </c>
      <c r="AH185" s="772"/>
      <c r="AI185" s="773"/>
      <c r="AJ185" s="773"/>
      <c r="AK185" s="773"/>
      <c r="AL185" s="773"/>
      <c r="AM185" s="773"/>
      <c r="AN185" s="773"/>
      <c r="AO185" s="773"/>
      <c r="AP185" s="773"/>
      <c r="AQ185" s="773"/>
      <c r="AR185" s="773"/>
      <c r="AS185" s="773"/>
      <c r="AT185" s="773"/>
      <c r="AU185" s="773"/>
      <c r="AV185" s="774"/>
    </row>
    <row r="186" spans="2:48" ht="16.5" customHeight="1" x14ac:dyDescent="0.3">
      <c r="B186" s="903" t="s">
        <v>47</v>
      </c>
      <c r="C186" s="1" t="s">
        <v>2</v>
      </c>
      <c r="D186" s="756">
        <v>14.4</v>
      </c>
      <c r="E186" s="756">
        <v>4.5999999999999996</v>
      </c>
      <c r="F186" s="756">
        <v>27.8</v>
      </c>
      <c r="G186" s="756">
        <v>28.1</v>
      </c>
      <c r="H186" s="756">
        <v>53.2</v>
      </c>
      <c r="I186" s="756">
        <v>85.2</v>
      </c>
      <c r="J186" s="756">
        <v>125.4</v>
      </c>
      <c r="K186" s="756">
        <v>78.8</v>
      </c>
      <c r="L186" s="756">
        <v>79.099999999999994</v>
      </c>
      <c r="M186" s="756">
        <v>85.3</v>
      </c>
      <c r="N186" s="756">
        <v>105.5</v>
      </c>
      <c r="O186" s="756">
        <v>129.6</v>
      </c>
      <c r="P186" s="757">
        <v>148.61044000000001</v>
      </c>
      <c r="Q186" s="757">
        <v>168.82091</v>
      </c>
      <c r="R186" s="757">
        <v>206.02431000000001</v>
      </c>
      <c r="S186" s="143">
        <f>100</f>
        <v>100</v>
      </c>
      <c r="T186" s="328">
        <f t="shared" si="79"/>
        <v>31.944444444444439</v>
      </c>
      <c r="U186" s="328">
        <f t="shared" si="79"/>
        <v>193.05555555555554</v>
      </c>
      <c r="V186" s="328">
        <f t="shared" si="79"/>
        <v>195.13888888888889</v>
      </c>
      <c r="W186" s="328">
        <f t="shared" si="79"/>
        <v>369.44444444444446</v>
      </c>
      <c r="X186" s="328">
        <f t="shared" si="79"/>
        <v>591.66666666666663</v>
      </c>
      <c r="Y186" s="328">
        <f t="shared" si="104"/>
        <v>870.83333333333326</v>
      </c>
      <c r="Z186" s="328">
        <f t="shared" si="104"/>
        <v>547.22222222222217</v>
      </c>
      <c r="AA186" s="328">
        <f t="shared" si="104"/>
        <v>549.30555555555543</v>
      </c>
      <c r="AB186" s="328">
        <f t="shared" si="104"/>
        <v>592.36111111111109</v>
      </c>
      <c r="AC186" s="328">
        <f t="shared" si="105"/>
        <v>732.63888888888891</v>
      </c>
      <c r="AD186" s="328">
        <f t="shared" si="105"/>
        <v>900</v>
      </c>
      <c r="AE186" s="328">
        <f t="shared" si="108"/>
        <v>1032.0169444444446</v>
      </c>
      <c r="AF186" s="328">
        <f t="shared" si="109"/>
        <v>1172.3674305555555</v>
      </c>
      <c r="AG186" s="329">
        <f t="shared" si="109"/>
        <v>1430.724375</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4" x14ac:dyDescent="0.3">
      <c r="B187" s="903"/>
      <c r="C187" s="1" t="s">
        <v>3</v>
      </c>
      <c r="D187" s="756">
        <v>66</v>
      </c>
      <c r="E187" s="756">
        <v>124</v>
      </c>
      <c r="F187" s="756">
        <v>103.9</v>
      </c>
      <c r="G187" s="756">
        <v>138.9</v>
      </c>
      <c r="H187" s="756">
        <v>169.5</v>
      </c>
      <c r="I187" s="756">
        <v>163.80000000000001</v>
      </c>
      <c r="J187" s="756">
        <v>147</v>
      </c>
      <c r="K187" s="756">
        <v>149.80000000000001</v>
      </c>
      <c r="L187" s="756">
        <v>181.3</v>
      </c>
      <c r="M187" s="756">
        <v>99.9</v>
      </c>
      <c r="N187" s="756">
        <v>94.3</v>
      </c>
      <c r="O187" s="756">
        <v>163.6</v>
      </c>
      <c r="P187" s="757">
        <v>162.01167000000001</v>
      </c>
      <c r="Q187" s="757">
        <v>159.02530999999999</v>
      </c>
      <c r="R187" s="757">
        <v>174.27242000000001</v>
      </c>
      <c r="S187" s="143">
        <f>100</f>
        <v>100</v>
      </c>
      <c r="T187" s="328">
        <f t="shared" si="79"/>
        <v>187.87878787878788</v>
      </c>
      <c r="U187" s="328">
        <f t="shared" si="79"/>
        <v>157.42424242424244</v>
      </c>
      <c r="V187" s="328">
        <f t="shared" si="79"/>
        <v>210.45454545454547</v>
      </c>
      <c r="W187" s="328">
        <f t="shared" si="79"/>
        <v>256.81818181818181</v>
      </c>
      <c r="X187" s="328">
        <f t="shared" si="79"/>
        <v>248.18181818181822</v>
      </c>
      <c r="Y187" s="328">
        <f t="shared" si="104"/>
        <v>222.72727272727272</v>
      </c>
      <c r="Z187" s="328">
        <f t="shared" si="104"/>
        <v>226.969696969697</v>
      </c>
      <c r="AA187" s="328">
        <f t="shared" si="104"/>
        <v>274.69696969696969</v>
      </c>
      <c r="AB187" s="328">
        <f t="shared" si="104"/>
        <v>151.36363636363637</v>
      </c>
      <c r="AC187" s="328">
        <f t="shared" si="105"/>
        <v>142.87878787878788</v>
      </c>
      <c r="AD187" s="328">
        <f t="shared" si="105"/>
        <v>247.87878787878788</v>
      </c>
      <c r="AE187" s="328">
        <f t="shared" ref="AE187:AE188" si="110">P187*100/$D187</f>
        <v>245.47222727272728</v>
      </c>
      <c r="AF187" s="328">
        <f t="shared" ref="AF187:AG188" si="111">Q187*100/$D187</f>
        <v>240.94743939393939</v>
      </c>
      <c r="AG187" s="329">
        <f t="shared" si="111"/>
        <v>264.04912121212124</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4" x14ac:dyDescent="0.3">
      <c r="B188" s="903"/>
      <c r="C188" s="1" t="s">
        <v>4</v>
      </c>
      <c r="D188" s="756">
        <v>562.9</v>
      </c>
      <c r="E188" s="756">
        <v>574.79999999999995</v>
      </c>
      <c r="F188" s="756">
        <v>563.29999999999995</v>
      </c>
      <c r="G188" s="756">
        <v>602.5</v>
      </c>
      <c r="H188" s="756">
        <v>546</v>
      </c>
      <c r="I188" s="756">
        <v>522.79999999999995</v>
      </c>
      <c r="J188" s="756">
        <v>191.7</v>
      </c>
      <c r="K188" s="756">
        <v>166.7</v>
      </c>
      <c r="L188" s="756">
        <v>170.9</v>
      </c>
      <c r="M188" s="756">
        <v>167.4</v>
      </c>
      <c r="N188" s="756">
        <v>179.1</v>
      </c>
      <c r="O188" s="756">
        <v>168</v>
      </c>
      <c r="P188" s="757">
        <v>166.48348999999999</v>
      </c>
      <c r="Q188" s="757">
        <v>164.32201000000001</v>
      </c>
      <c r="R188" s="757">
        <v>177.11058</v>
      </c>
      <c r="S188" s="143">
        <f>100</f>
        <v>100</v>
      </c>
      <c r="T188" s="328">
        <f t="shared" si="79"/>
        <v>102.11405222952567</v>
      </c>
      <c r="U188" s="328">
        <f t="shared" si="79"/>
        <v>100.0710605791437</v>
      </c>
      <c r="V188" s="328">
        <f t="shared" si="79"/>
        <v>107.03499733522828</v>
      </c>
      <c r="W188" s="328">
        <f t="shared" si="79"/>
        <v>96.997690531177838</v>
      </c>
      <c r="X188" s="328">
        <f t="shared" si="79"/>
        <v>92.876176940842058</v>
      </c>
      <c r="Y188" s="328">
        <f t="shared" si="104"/>
        <v>34.055782554627818</v>
      </c>
      <c r="Z188" s="328">
        <f t="shared" si="104"/>
        <v>29.61449635814532</v>
      </c>
      <c r="AA188" s="328">
        <f t="shared" si="104"/>
        <v>30.360632439154379</v>
      </c>
      <c r="AB188" s="328">
        <f t="shared" si="104"/>
        <v>29.738852371646828</v>
      </c>
      <c r="AC188" s="328">
        <f t="shared" si="105"/>
        <v>31.817374311600641</v>
      </c>
      <c r="AD188" s="328">
        <f t="shared" si="105"/>
        <v>29.84544324036241</v>
      </c>
      <c r="AE188" s="328">
        <f t="shared" si="110"/>
        <v>29.5760330431693</v>
      </c>
      <c r="AF188" s="328">
        <f t="shared" si="111"/>
        <v>29.192042991650386</v>
      </c>
      <c r="AG188" s="329">
        <f t="shared" si="111"/>
        <v>31.463950968200393</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4" x14ac:dyDescent="0.3">
      <c r="B189" s="903"/>
      <c r="C189" s="1" t="s">
        <v>5</v>
      </c>
      <c r="D189" s="756">
        <v>2024.4</v>
      </c>
      <c r="E189" s="756">
        <v>2170.6</v>
      </c>
      <c r="F189" s="756">
        <v>1694.1</v>
      </c>
      <c r="G189" s="756">
        <v>1797.1</v>
      </c>
      <c r="H189" s="756">
        <v>1730.3</v>
      </c>
      <c r="I189" s="756">
        <v>1173.4000000000001</v>
      </c>
      <c r="J189" s="756">
        <v>1527.5</v>
      </c>
      <c r="K189" s="756">
        <v>1570.2</v>
      </c>
      <c r="L189" s="756">
        <v>1659.7</v>
      </c>
      <c r="M189" s="756">
        <v>1620.6</v>
      </c>
      <c r="N189" s="756">
        <v>1473.1</v>
      </c>
      <c r="O189" s="756">
        <v>1934.2</v>
      </c>
      <c r="P189" s="757">
        <v>1929.3770999999999</v>
      </c>
      <c r="Q189" s="757">
        <v>2005.8217</v>
      </c>
      <c r="R189" s="757">
        <v>2146.2357999999999</v>
      </c>
      <c r="S189" s="143">
        <f>100</f>
        <v>100</v>
      </c>
      <c r="T189" s="328">
        <f t="shared" si="79"/>
        <v>107.22189290654021</v>
      </c>
      <c r="U189" s="328">
        <f t="shared" si="79"/>
        <v>83.684054534676932</v>
      </c>
      <c r="V189" s="328">
        <f t="shared" si="79"/>
        <v>88.771981821774347</v>
      </c>
      <c r="W189" s="328">
        <f t="shared" si="79"/>
        <v>85.472238688006314</v>
      </c>
      <c r="X189" s="328">
        <f t="shared" si="79"/>
        <v>57.962853191068966</v>
      </c>
      <c r="Y189" s="328">
        <f t="shared" si="104"/>
        <v>75.454455641177631</v>
      </c>
      <c r="Z189" s="328">
        <f t="shared" si="104"/>
        <v>77.563722584469474</v>
      </c>
      <c r="AA189" s="328">
        <f t="shared" si="104"/>
        <v>81.984785615491006</v>
      </c>
      <c r="AB189" s="328">
        <f t="shared" si="104"/>
        <v>80.053349140486063</v>
      </c>
      <c r="AC189" s="328">
        <f t="shared" si="105"/>
        <v>72.767239675953363</v>
      </c>
      <c r="AD189" s="328">
        <f t="shared" si="105"/>
        <v>95.544358822367116</v>
      </c>
      <c r="AE189" s="328">
        <f t="shared" ref="AE189:AE190" si="112">P189*100/$D189</f>
        <v>95.306120331950197</v>
      </c>
      <c r="AF189" s="328">
        <f t="shared" ref="AF189:AG190" si="113">Q189*100/$D189</f>
        <v>99.082281169729285</v>
      </c>
      <c r="AG189" s="329">
        <f t="shared" si="113"/>
        <v>106.01836593558585</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4" x14ac:dyDescent="0.3">
      <c r="B190" s="903"/>
      <c r="C190" s="1" t="s">
        <v>6</v>
      </c>
      <c r="D190" s="756">
        <v>2667.7</v>
      </c>
      <c r="E190" s="756">
        <v>2874</v>
      </c>
      <c r="F190" s="756">
        <v>2389.1</v>
      </c>
      <c r="G190" s="756">
        <v>2566.6</v>
      </c>
      <c r="H190" s="756">
        <v>2499</v>
      </c>
      <c r="I190" s="756">
        <v>1945.2</v>
      </c>
      <c r="J190" s="756">
        <v>1991.6</v>
      </c>
      <c r="K190" s="756">
        <v>1965.5</v>
      </c>
      <c r="L190" s="756">
        <v>2091</v>
      </c>
      <c r="M190" s="756">
        <v>1973.1999999999998</v>
      </c>
      <c r="N190" s="756">
        <v>1852</v>
      </c>
      <c r="O190" s="756">
        <v>2395.4</v>
      </c>
      <c r="P190" s="757">
        <v>2406.4827</v>
      </c>
      <c r="Q190" s="757">
        <v>2497.9899299999997</v>
      </c>
      <c r="R190" s="757">
        <v>2703.64311</v>
      </c>
      <c r="S190" s="143">
        <f>100</f>
        <v>100</v>
      </c>
      <c r="T190" s="328">
        <f t="shared" si="79"/>
        <v>107.73325336432133</v>
      </c>
      <c r="U190" s="328">
        <f t="shared" si="79"/>
        <v>89.556546838100246</v>
      </c>
      <c r="V190" s="328">
        <f t="shared" si="79"/>
        <v>96.210218540315637</v>
      </c>
      <c r="W190" s="328">
        <f t="shared" si="79"/>
        <v>93.676200472316978</v>
      </c>
      <c r="X190" s="328">
        <f t="shared" si="79"/>
        <v>72.916744761404956</v>
      </c>
      <c r="Y190" s="328">
        <f t="shared" si="104"/>
        <v>74.656070772575632</v>
      </c>
      <c r="Z190" s="328">
        <f t="shared" si="104"/>
        <v>73.677699891292136</v>
      </c>
      <c r="AA190" s="328">
        <f t="shared" si="104"/>
        <v>78.382126925816252</v>
      </c>
      <c r="AB190" s="328">
        <f t="shared" si="104"/>
        <v>73.966338044007941</v>
      </c>
      <c r="AC190" s="328">
        <f t="shared" si="105"/>
        <v>69.423098549312144</v>
      </c>
      <c r="AD190" s="328">
        <f t="shared" si="105"/>
        <v>89.792705326685919</v>
      </c>
      <c r="AE190" s="328">
        <f t="shared" si="112"/>
        <v>90.208145593582486</v>
      </c>
      <c r="AF190" s="328">
        <f t="shared" si="113"/>
        <v>93.638337519211291</v>
      </c>
      <c r="AG190" s="329">
        <f t="shared" si="113"/>
        <v>101.34734452899502</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4" x14ac:dyDescent="0.3">
      <c r="B191" s="904"/>
      <c r="C191" s="8" t="s">
        <v>7</v>
      </c>
      <c r="D191" s="565">
        <v>643.29999999999995</v>
      </c>
      <c r="E191" s="565">
        <v>703.4</v>
      </c>
      <c r="F191" s="565">
        <v>695</v>
      </c>
      <c r="G191" s="565">
        <v>769.5</v>
      </c>
      <c r="H191" s="565">
        <v>768.7</v>
      </c>
      <c r="I191" s="565">
        <v>771.8</v>
      </c>
      <c r="J191" s="565">
        <v>464.09999999999997</v>
      </c>
      <c r="K191" s="565">
        <v>395.3</v>
      </c>
      <c r="L191" s="565">
        <v>431.29999999999995</v>
      </c>
      <c r="M191" s="565">
        <v>352.6</v>
      </c>
      <c r="N191" s="565">
        <v>378.9</v>
      </c>
      <c r="O191" s="565">
        <v>461.2</v>
      </c>
      <c r="P191" s="565">
        <v>477.10559999999998</v>
      </c>
      <c r="Q191" s="565">
        <v>492.16822999999999</v>
      </c>
      <c r="R191" s="565">
        <v>557.40731000000005</v>
      </c>
      <c r="S191" s="143">
        <f>100</f>
        <v>100</v>
      </c>
      <c r="T191" s="328">
        <f t="shared" ref="T191:X241" si="114">E191*100/$D191</f>
        <v>109.34245297683819</v>
      </c>
      <c r="U191" s="328">
        <f t="shared" si="114"/>
        <v>108.0366858386445</v>
      </c>
      <c r="V191" s="328">
        <f t="shared" si="114"/>
        <v>119.61759676667185</v>
      </c>
      <c r="W191" s="328">
        <f t="shared" si="114"/>
        <v>119.4932379916058</v>
      </c>
      <c r="X191" s="328">
        <f t="shared" si="114"/>
        <v>119.97512824498679</v>
      </c>
      <c r="Y191" s="328">
        <f t="shared" si="104"/>
        <v>72.14363438520131</v>
      </c>
      <c r="Z191" s="328">
        <f t="shared" si="104"/>
        <v>61.448779729519671</v>
      </c>
      <c r="AA191" s="328">
        <f t="shared" si="104"/>
        <v>67.044924607492604</v>
      </c>
      <c r="AB191" s="328">
        <f t="shared" si="104"/>
        <v>54.811130110368417</v>
      </c>
      <c r="AC191" s="328">
        <f t="shared" si="105"/>
        <v>58.899424840665326</v>
      </c>
      <c r="AD191" s="328">
        <f t="shared" si="105"/>
        <v>71.692833825586817</v>
      </c>
      <c r="AE191" s="328">
        <f t="shared" ref="AE191:AE192" si="115">P191*100/$D191</f>
        <v>74.165334991450337</v>
      </c>
      <c r="AF191" s="328">
        <f t="shared" ref="AF191:AG192" si="116">Q191*100/$D191</f>
        <v>76.506797761542046</v>
      </c>
      <c r="AG191" s="329">
        <f t="shared" si="116"/>
        <v>86.648112855588394</v>
      </c>
      <c r="AH191" s="772"/>
      <c r="AI191" s="773"/>
      <c r="AJ191" s="773"/>
      <c r="AK191" s="773"/>
      <c r="AL191" s="773"/>
      <c r="AM191" s="773"/>
      <c r="AN191" s="773"/>
      <c r="AO191" s="773"/>
      <c r="AP191" s="773"/>
      <c r="AQ191" s="773"/>
      <c r="AR191" s="773"/>
      <c r="AS191" s="773"/>
      <c r="AT191" s="773"/>
      <c r="AU191" s="773"/>
      <c r="AV191" s="774"/>
    </row>
    <row r="192" spans="2:48" ht="16.5" customHeight="1" x14ac:dyDescent="0.3">
      <c r="B192" s="903" t="s">
        <v>48</v>
      </c>
      <c r="C192" s="7" t="s">
        <v>2</v>
      </c>
      <c r="D192" s="757">
        <v>0.16516128999999999</v>
      </c>
      <c r="E192" s="757">
        <v>0.48</v>
      </c>
      <c r="F192" s="756">
        <v>0.6</v>
      </c>
      <c r="G192" s="757">
        <v>0.80392425999999995</v>
      </c>
      <c r="H192" s="756">
        <v>0.8</v>
      </c>
      <c r="I192" s="756">
        <v>1.6</v>
      </c>
      <c r="J192" s="756">
        <v>1.4</v>
      </c>
      <c r="K192" s="757">
        <v>1.7634989999999999</v>
      </c>
      <c r="L192" s="756">
        <v>2.9</v>
      </c>
      <c r="M192" s="756">
        <v>1.6</v>
      </c>
      <c r="N192" s="757">
        <v>3.5034299999999998</v>
      </c>
      <c r="O192" s="757">
        <v>2.3194731000000002</v>
      </c>
      <c r="P192" s="757">
        <v>3.9529605000000001</v>
      </c>
      <c r="Q192" s="757">
        <v>4.5415806999999999</v>
      </c>
      <c r="R192" s="757">
        <v>5.5668262999999998</v>
      </c>
      <c r="S192" s="143">
        <f>100</f>
        <v>100</v>
      </c>
      <c r="T192" s="328">
        <f t="shared" si="114"/>
        <v>290.62500056762696</v>
      </c>
      <c r="U192" s="328">
        <f t="shared" si="114"/>
        <v>363.28125070953371</v>
      </c>
      <c r="V192" s="328">
        <f t="shared" si="114"/>
        <v>486.75101774756064</v>
      </c>
      <c r="W192" s="328">
        <f t="shared" si="114"/>
        <v>484.37500094604496</v>
      </c>
      <c r="X192" s="328">
        <f t="shared" si="114"/>
        <v>968.75000189208993</v>
      </c>
      <c r="Y192" s="328">
        <f t="shared" si="104"/>
        <v>847.65625165557867</v>
      </c>
      <c r="Z192" s="328">
        <f t="shared" si="104"/>
        <v>1067.7435372416867</v>
      </c>
      <c r="AA192" s="328">
        <f t="shared" si="104"/>
        <v>1755.859378429413</v>
      </c>
      <c r="AB192" s="328">
        <f t="shared" si="104"/>
        <v>968.75000189208993</v>
      </c>
      <c r="AC192" s="328">
        <f t="shared" si="105"/>
        <v>2121.2173869555027</v>
      </c>
      <c r="AD192" s="328">
        <f t="shared" si="105"/>
        <v>1404.3684812585325</v>
      </c>
      <c r="AE192" s="328">
        <f t="shared" si="115"/>
        <v>2393.3940574089734</v>
      </c>
      <c r="AF192" s="328">
        <f t="shared" si="116"/>
        <v>2749.7851948237994</v>
      </c>
      <c r="AG192" s="329">
        <f t="shared" si="116"/>
        <v>3370.5393679112099</v>
      </c>
      <c r="AH192" s="768">
        <v>4</v>
      </c>
      <c r="AI192" s="769">
        <v>4</v>
      </c>
      <c r="AJ192" s="769">
        <v>1</v>
      </c>
      <c r="AK192" s="769">
        <v>4</v>
      </c>
      <c r="AL192" s="769">
        <v>1</v>
      </c>
      <c r="AM192" s="769">
        <v>1</v>
      </c>
      <c r="AN192" s="769">
        <v>1</v>
      </c>
      <c r="AO192" s="769">
        <v>4</v>
      </c>
      <c r="AP192" s="769">
        <v>1</v>
      </c>
      <c r="AQ192" s="769">
        <v>1</v>
      </c>
      <c r="AR192" s="769">
        <v>4</v>
      </c>
      <c r="AS192" s="769">
        <v>4</v>
      </c>
      <c r="AT192" s="769">
        <v>4</v>
      </c>
      <c r="AU192" s="769">
        <v>6</v>
      </c>
      <c r="AV192" s="771">
        <v>7</v>
      </c>
    </row>
    <row r="193" spans="2:48" ht="14.4" x14ac:dyDescent="0.3">
      <c r="B193" s="903"/>
      <c r="C193" s="1" t="s">
        <v>3</v>
      </c>
      <c r="D193" s="757">
        <v>1.5348386999999999</v>
      </c>
      <c r="E193" s="757">
        <v>0</v>
      </c>
      <c r="F193" s="757">
        <v>0</v>
      </c>
      <c r="G193" s="757">
        <v>0.69607920999999995</v>
      </c>
      <c r="H193" s="757">
        <v>3</v>
      </c>
      <c r="I193" s="757">
        <v>0.94970027999999995</v>
      </c>
      <c r="J193" s="757">
        <v>0.29230022999999999</v>
      </c>
      <c r="K193" s="757">
        <v>2.9668070000000001E-2</v>
      </c>
      <c r="L193" s="756">
        <v>0</v>
      </c>
      <c r="M193" s="757">
        <v>0</v>
      </c>
      <c r="N193" s="756">
        <v>0.8</v>
      </c>
      <c r="O193" s="756">
        <v>2</v>
      </c>
      <c r="P193" s="757">
        <v>1.7004376999999999</v>
      </c>
      <c r="Q193" s="757">
        <v>1.7334807000000001</v>
      </c>
      <c r="R193" s="757">
        <v>1.9537177999999999</v>
      </c>
      <c r="S193" s="143">
        <f>100</f>
        <v>100</v>
      </c>
      <c r="T193" s="328">
        <f t="shared" si="114"/>
        <v>0</v>
      </c>
      <c r="U193" s="328">
        <f t="shared" si="114"/>
        <v>0</v>
      </c>
      <c r="V193" s="328">
        <f t="shared" si="114"/>
        <v>45.351945451987881</v>
      </c>
      <c r="W193" s="328">
        <f t="shared" si="114"/>
        <v>195.46027865990089</v>
      </c>
      <c r="X193" s="328">
        <f t="shared" si="114"/>
        <v>61.876227124061963</v>
      </c>
      <c r="Y193" s="328">
        <f t="shared" si="104"/>
        <v>19.044361469384373</v>
      </c>
      <c r="Z193" s="328">
        <f t="shared" si="104"/>
        <v>1.9329764098338154</v>
      </c>
      <c r="AA193" s="328">
        <f t="shared" si="104"/>
        <v>0</v>
      </c>
      <c r="AB193" s="328">
        <f t="shared" si="104"/>
        <v>0</v>
      </c>
      <c r="AC193" s="328">
        <f t="shared" si="105"/>
        <v>52.122740975973571</v>
      </c>
      <c r="AD193" s="328">
        <f t="shared" si="105"/>
        <v>130.30685243993392</v>
      </c>
      <c r="AE193" s="328">
        <f t="shared" ref="AE193:AE194" si="117">P193*100/$D193</f>
        <v>110.78934222860032</v>
      </c>
      <c r="AF193" s="328">
        <f t="shared" ref="AF193:AG194" si="118">Q193*100/$D193</f>
        <v>112.94220689118669</v>
      </c>
      <c r="AG193" s="329">
        <f t="shared" si="118"/>
        <v>127.29140853693617</v>
      </c>
      <c r="AH193" s="768">
        <v>4</v>
      </c>
      <c r="AI193" s="769">
        <v>4</v>
      </c>
      <c r="AJ193" s="769">
        <v>4</v>
      </c>
      <c r="AK193" s="769">
        <v>4</v>
      </c>
      <c r="AL193" s="769">
        <v>4</v>
      </c>
      <c r="AM193" s="769">
        <v>4</v>
      </c>
      <c r="AN193" s="769">
        <v>4</v>
      </c>
      <c r="AO193" s="769">
        <v>4</v>
      </c>
      <c r="AP193" s="769">
        <v>1</v>
      </c>
      <c r="AQ193" s="769">
        <v>4</v>
      </c>
      <c r="AR193" s="769">
        <v>1</v>
      </c>
      <c r="AS193" s="769">
        <v>1</v>
      </c>
      <c r="AT193" s="769">
        <v>4</v>
      </c>
      <c r="AU193" s="769">
        <v>6</v>
      </c>
      <c r="AV193" s="771">
        <v>7</v>
      </c>
    </row>
    <row r="194" spans="2:48" ht="14.4" x14ac:dyDescent="0.3">
      <c r="B194" s="903"/>
      <c r="C194" s="1" t="s">
        <v>4</v>
      </c>
      <c r="D194" s="756">
        <v>23.8</v>
      </c>
      <c r="E194" s="756">
        <v>29.2</v>
      </c>
      <c r="F194" s="757">
        <v>34.794888999999998</v>
      </c>
      <c r="G194" s="756">
        <v>30.3</v>
      </c>
      <c r="H194" s="756">
        <v>31.3</v>
      </c>
      <c r="I194" s="756">
        <v>32.799999999999997</v>
      </c>
      <c r="J194" s="757">
        <v>55.776429999999998</v>
      </c>
      <c r="K194" s="756">
        <v>63</v>
      </c>
      <c r="L194" s="757">
        <v>60.367320999999997</v>
      </c>
      <c r="M194" s="757">
        <v>46.863450999999998</v>
      </c>
      <c r="N194" s="757">
        <v>38.224412999999998</v>
      </c>
      <c r="O194" s="757">
        <v>39.365991000000001</v>
      </c>
      <c r="P194" s="757">
        <v>41.352786999999999</v>
      </c>
      <c r="Q194" s="757">
        <v>43.408549999999998</v>
      </c>
      <c r="R194" s="757">
        <v>46.468159</v>
      </c>
      <c r="S194" s="143">
        <f>100</f>
        <v>100</v>
      </c>
      <c r="T194" s="328">
        <f t="shared" si="114"/>
        <v>122.68907563025209</v>
      </c>
      <c r="U194" s="328">
        <f t="shared" si="114"/>
        <v>146.197012605042</v>
      </c>
      <c r="V194" s="328">
        <f t="shared" si="114"/>
        <v>127.31092436974789</v>
      </c>
      <c r="W194" s="328">
        <f t="shared" si="114"/>
        <v>131.51260504201682</v>
      </c>
      <c r="X194" s="328">
        <f t="shared" si="114"/>
        <v>137.81512605042013</v>
      </c>
      <c r="Y194" s="328">
        <f t="shared" si="104"/>
        <v>234.35474789915966</v>
      </c>
      <c r="Z194" s="328">
        <f t="shared" si="104"/>
        <v>264.70588235294116</v>
      </c>
      <c r="AA194" s="328">
        <f t="shared" si="104"/>
        <v>253.64420588235291</v>
      </c>
      <c r="AB194" s="328">
        <f t="shared" si="104"/>
        <v>196.905256302521</v>
      </c>
      <c r="AC194" s="328">
        <f t="shared" si="105"/>
        <v>160.60677731092437</v>
      </c>
      <c r="AD194" s="328">
        <f t="shared" si="105"/>
        <v>165.40332352941175</v>
      </c>
      <c r="AE194" s="328">
        <f t="shared" si="117"/>
        <v>173.75120588235293</v>
      </c>
      <c r="AF194" s="328">
        <f t="shared" si="118"/>
        <v>182.38886554621845</v>
      </c>
      <c r="AG194" s="329">
        <f t="shared" si="118"/>
        <v>195.24436554621846</v>
      </c>
      <c r="AH194" s="768">
        <v>1</v>
      </c>
      <c r="AI194" s="769">
        <v>1</v>
      </c>
      <c r="AJ194" s="769">
        <v>4</v>
      </c>
      <c r="AK194" s="769">
        <v>1</v>
      </c>
      <c r="AL194" s="769">
        <v>1</v>
      </c>
      <c r="AM194" s="769">
        <v>1</v>
      </c>
      <c r="AN194" s="769">
        <v>4</v>
      </c>
      <c r="AO194" s="769">
        <v>1</v>
      </c>
      <c r="AP194" s="769">
        <v>4</v>
      </c>
      <c r="AQ194" s="769">
        <v>4</v>
      </c>
      <c r="AR194" s="769">
        <v>4</v>
      </c>
      <c r="AS194" s="769">
        <v>4</v>
      </c>
      <c r="AT194" s="769">
        <v>4</v>
      </c>
      <c r="AU194" s="769">
        <v>6</v>
      </c>
      <c r="AV194" s="771">
        <v>7</v>
      </c>
    </row>
    <row r="195" spans="2:48" ht="14.4" x14ac:dyDescent="0.3">
      <c r="B195" s="903"/>
      <c r="C195" s="1" t="s">
        <v>5</v>
      </c>
      <c r="D195" s="756">
        <v>203.9</v>
      </c>
      <c r="E195" s="756">
        <v>212.1</v>
      </c>
      <c r="F195" s="757">
        <v>216.70513</v>
      </c>
      <c r="G195" s="756">
        <v>211.9</v>
      </c>
      <c r="H195" s="756">
        <v>233.4</v>
      </c>
      <c r="I195" s="757">
        <v>230.65031999999999</v>
      </c>
      <c r="J195" s="757">
        <v>210.63127</v>
      </c>
      <c r="K195" s="757">
        <v>237.80681999999999</v>
      </c>
      <c r="L195" s="757">
        <v>217.93270000000001</v>
      </c>
      <c r="M195" s="757">
        <v>216.53656000000001</v>
      </c>
      <c r="N195" s="757">
        <v>229.87213</v>
      </c>
      <c r="O195" s="757">
        <v>225.41453999999999</v>
      </c>
      <c r="P195" s="757">
        <v>226.57309000000001</v>
      </c>
      <c r="Q195" s="757">
        <v>227.00577000000001</v>
      </c>
      <c r="R195" s="757">
        <v>242.71686</v>
      </c>
      <c r="S195" s="143">
        <f>100</f>
        <v>100</v>
      </c>
      <c r="T195" s="328">
        <f t="shared" si="114"/>
        <v>104.02157920549288</v>
      </c>
      <c r="U195" s="328">
        <f t="shared" si="114"/>
        <v>106.28010299166257</v>
      </c>
      <c r="V195" s="328">
        <f t="shared" si="114"/>
        <v>103.92349190779794</v>
      </c>
      <c r="W195" s="328">
        <f t="shared" si="114"/>
        <v>114.46787641000491</v>
      </c>
      <c r="X195" s="328">
        <f t="shared" si="114"/>
        <v>113.11933300637567</v>
      </c>
      <c r="Y195" s="328">
        <f t="shared" si="104"/>
        <v>103.30126042177538</v>
      </c>
      <c r="Z195" s="328">
        <f t="shared" si="104"/>
        <v>116.62914173614516</v>
      </c>
      <c r="AA195" s="328">
        <f t="shared" si="104"/>
        <v>106.88214811181952</v>
      </c>
      <c r="AB195" s="328">
        <f t="shared" si="104"/>
        <v>106.1974301128004</v>
      </c>
      <c r="AC195" s="328">
        <f t="shared" si="105"/>
        <v>112.73768023540951</v>
      </c>
      <c r="AD195" s="328">
        <f t="shared" si="105"/>
        <v>110.55151544874937</v>
      </c>
      <c r="AE195" s="328">
        <f t="shared" ref="AE195:AE196" si="119">P195*100/$D195</f>
        <v>111.1197106424718</v>
      </c>
      <c r="AF195" s="328">
        <f t="shared" ref="AF195:AG196" si="120">Q195*100/$D195</f>
        <v>111.33191270230505</v>
      </c>
      <c r="AG195" s="329">
        <f t="shared" si="120"/>
        <v>119.03720451201569</v>
      </c>
      <c r="AH195" s="768">
        <v>1</v>
      </c>
      <c r="AI195" s="769">
        <v>1</v>
      </c>
      <c r="AJ195" s="769">
        <v>4</v>
      </c>
      <c r="AK195" s="769">
        <v>1</v>
      </c>
      <c r="AL195" s="769">
        <v>1</v>
      </c>
      <c r="AM195" s="769">
        <v>4</v>
      </c>
      <c r="AN195" s="769">
        <v>4</v>
      </c>
      <c r="AO195" s="769">
        <v>4</v>
      </c>
      <c r="AP195" s="769">
        <v>4</v>
      </c>
      <c r="AQ195" s="769">
        <v>4</v>
      </c>
      <c r="AR195" s="769">
        <v>4</v>
      </c>
      <c r="AS195" s="769">
        <v>4</v>
      </c>
      <c r="AT195" s="769">
        <v>4</v>
      </c>
      <c r="AU195" s="769">
        <v>6</v>
      </c>
      <c r="AV195" s="771">
        <v>7</v>
      </c>
    </row>
    <row r="196" spans="2:48" ht="14.4" x14ac:dyDescent="0.3">
      <c r="B196" s="903"/>
      <c r="C196" s="1" t="s">
        <v>6</v>
      </c>
      <c r="D196" s="756">
        <v>229.39999999</v>
      </c>
      <c r="E196" s="756">
        <v>241.78</v>
      </c>
      <c r="F196" s="756">
        <v>252.100019</v>
      </c>
      <c r="G196" s="756">
        <v>243.70000347000001</v>
      </c>
      <c r="H196" s="756">
        <v>268.5</v>
      </c>
      <c r="I196" s="756">
        <v>266.00002028</v>
      </c>
      <c r="J196" s="756">
        <v>268.10000022999998</v>
      </c>
      <c r="K196" s="756">
        <v>302.59998707</v>
      </c>
      <c r="L196" s="756">
        <v>281.20002099999999</v>
      </c>
      <c r="M196" s="756">
        <v>265.00001100000003</v>
      </c>
      <c r="N196" s="756">
        <v>272.39997299999999</v>
      </c>
      <c r="O196" s="756">
        <v>269.10000409999998</v>
      </c>
      <c r="P196" s="757">
        <v>273.57927519999998</v>
      </c>
      <c r="Q196" s="757">
        <v>276.6893814</v>
      </c>
      <c r="R196" s="757">
        <v>296.70556310000001</v>
      </c>
      <c r="S196" s="143">
        <f>100</f>
        <v>100</v>
      </c>
      <c r="T196" s="328">
        <f t="shared" si="114"/>
        <v>105.39668701418469</v>
      </c>
      <c r="U196" s="328">
        <f t="shared" si="114"/>
        <v>109.89538753748454</v>
      </c>
      <c r="V196" s="328">
        <f t="shared" si="114"/>
        <v>106.23365452511918</v>
      </c>
      <c r="W196" s="328">
        <f t="shared" si="114"/>
        <v>117.04446382375957</v>
      </c>
      <c r="X196" s="328">
        <f t="shared" si="114"/>
        <v>115.95467318726917</v>
      </c>
      <c r="Y196" s="328">
        <f t="shared" si="104"/>
        <v>116.8700960077101</v>
      </c>
      <c r="Z196" s="328">
        <f t="shared" si="104"/>
        <v>131.90932305282954</v>
      </c>
      <c r="AA196" s="328">
        <f t="shared" si="104"/>
        <v>122.58065432094945</v>
      </c>
      <c r="AB196" s="328">
        <f t="shared" si="104"/>
        <v>115.51874935115602</v>
      </c>
      <c r="AC196" s="328">
        <f t="shared" si="105"/>
        <v>118.74453923795747</v>
      </c>
      <c r="AD196" s="328">
        <f t="shared" si="105"/>
        <v>117.30601748549719</v>
      </c>
      <c r="AE196" s="328">
        <f t="shared" si="119"/>
        <v>119.25862040624492</v>
      </c>
      <c r="AF196" s="328">
        <f t="shared" si="120"/>
        <v>120.61437725024473</v>
      </c>
      <c r="AG196" s="329">
        <f t="shared" si="120"/>
        <v>129.33982698907323</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4" x14ac:dyDescent="0.3">
      <c r="B197" s="904"/>
      <c r="C197" s="8" t="s">
        <v>7</v>
      </c>
      <c r="D197" s="565">
        <v>25.499999989999999</v>
      </c>
      <c r="E197" s="565">
        <v>29.68</v>
      </c>
      <c r="F197" s="565">
        <v>35.394888999999999</v>
      </c>
      <c r="G197" s="565">
        <v>31.80000347</v>
      </c>
      <c r="H197" s="565">
        <v>35.1</v>
      </c>
      <c r="I197" s="565">
        <v>35.34970028</v>
      </c>
      <c r="J197" s="565">
        <v>57.468730229999998</v>
      </c>
      <c r="K197" s="565">
        <v>64.793167069999996</v>
      </c>
      <c r="L197" s="565">
        <v>63.267320999999995</v>
      </c>
      <c r="M197" s="565">
        <v>48.463450999999999</v>
      </c>
      <c r="N197" s="565">
        <v>42.527842999999997</v>
      </c>
      <c r="O197" s="565">
        <v>43.685464100000004</v>
      </c>
      <c r="P197" s="565">
        <v>47.006185199999997</v>
      </c>
      <c r="Q197" s="565">
        <v>49.683611399999997</v>
      </c>
      <c r="R197" s="565">
        <v>53.988703100000002</v>
      </c>
      <c r="S197" s="143">
        <f>100</f>
        <v>100</v>
      </c>
      <c r="T197" s="328">
        <f t="shared" si="114"/>
        <v>116.39215690838908</v>
      </c>
      <c r="U197" s="328">
        <f t="shared" si="114"/>
        <v>138.80348632894254</v>
      </c>
      <c r="V197" s="328">
        <f t="shared" si="114"/>
        <v>124.7058960096886</v>
      </c>
      <c r="W197" s="328">
        <f t="shared" si="114"/>
        <v>137.64705887750864</v>
      </c>
      <c r="X197" s="328">
        <f t="shared" si="114"/>
        <v>138.62627566220638</v>
      </c>
      <c r="Y197" s="328">
        <f t="shared" si="104"/>
        <v>225.36756961779122</v>
      </c>
      <c r="Z197" s="328">
        <f t="shared" si="104"/>
        <v>254.09085135454544</v>
      </c>
      <c r="AA197" s="328">
        <f t="shared" si="104"/>
        <v>248.1071412737675</v>
      </c>
      <c r="AB197" s="328">
        <f t="shared" si="104"/>
        <v>190.05274909413833</v>
      </c>
      <c r="AC197" s="328">
        <f t="shared" si="105"/>
        <v>166.77585496736307</v>
      </c>
      <c r="AD197" s="328">
        <f t="shared" si="105"/>
        <v>171.31554555737867</v>
      </c>
      <c r="AE197" s="328">
        <f t="shared" ref="AE197:AE198" si="121">P197*100/$D197</f>
        <v>184.33798124876</v>
      </c>
      <c r="AF197" s="328">
        <f t="shared" ref="AF197:AG198" si="122">Q197*100/$D197</f>
        <v>194.83769184111281</v>
      </c>
      <c r="AG197" s="329">
        <f t="shared" si="122"/>
        <v>211.72040439675311</v>
      </c>
      <c r="AH197" s="772"/>
      <c r="AI197" s="773"/>
      <c r="AJ197" s="773"/>
      <c r="AK197" s="773"/>
      <c r="AL197" s="773"/>
      <c r="AM197" s="773"/>
      <c r="AN197" s="773"/>
      <c r="AO197" s="773"/>
      <c r="AP197" s="773"/>
      <c r="AQ197" s="773"/>
      <c r="AR197" s="773"/>
      <c r="AS197" s="773"/>
      <c r="AT197" s="773"/>
      <c r="AU197" s="773"/>
      <c r="AV197" s="774"/>
    </row>
    <row r="198" spans="2:48" ht="14.4" x14ac:dyDescent="0.3">
      <c r="B198" s="903" t="s">
        <v>49</v>
      </c>
      <c r="C198" s="1" t="s">
        <v>2</v>
      </c>
      <c r="D198" s="757">
        <v>0.6</v>
      </c>
      <c r="E198" s="756">
        <v>1</v>
      </c>
      <c r="F198" s="757">
        <v>3.7000003000000001</v>
      </c>
      <c r="G198" s="757">
        <v>1.4999998000000001</v>
      </c>
      <c r="H198" s="756">
        <v>2.2999999999999998</v>
      </c>
      <c r="I198" s="756">
        <v>4.4000000000000004</v>
      </c>
      <c r="J198" s="756">
        <v>3.5</v>
      </c>
      <c r="K198" s="756">
        <v>0.9</v>
      </c>
      <c r="L198" s="756">
        <v>3.5</v>
      </c>
      <c r="M198" s="756">
        <v>2.2999999999999998</v>
      </c>
      <c r="N198" s="756">
        <v>6.9</v>
      </c>
      <c r="O198" s="756">
        <v>6.9</v>
      </c>
      <c r="P198" s="757">
        <v>7.4642385999999998</v>
      </c>
      <c r="Q198" s="757">
        <v>8.5757092999999998</v>
      </c>
      <c r="R198" s="757">
        <v>10.50806</v>
      </c>
      <c r="S198" s="143">
        <f>100</f>
        <v>100</v>
      </c>
      <c r="T198" s="328">
        <f t="shared" si="114"/>
        <v>166.66666666666669</v>
      </c>
      <c r="U198" s="328">
        <f t="shared" si="114"/>
        <v>616.66671666666673</v>
      </c>
      <c r="V198" s="328">
        <f t="shared" si="114"/>
        <v>249.99996666666672</v>
      </c>
      <c r="W198" s="328">
        <f t="shared" si="114"/>
        <v>383.33333333333331</v>
      </c>
      <c r="X198" s="328">
        <f t="shared" si="114"/>
        <v>733.33333333333348</v>
      </c>
      <c r="Y198" s="328">
        <f t="shared" si="104"/>
        <v>583.33333333333337</v>
      </c>
      <c r="Z198" s="328">
        <f t="shared" si="104"/>
        <v>150</v>
      </c>
      <c r="AA198" s="328">
        <f t="shared" si="104"/>
        <v>583.33333333333337</v>
      </c>
      <c r="AB198" s="328">
        <f t="shared" si="104"/>
        <v>383.33333333333331</v>
      </c>
      <c r="AC198" s="328">
        <f t="shared" si="105"/>
        <v>1150</v>
      </c>
      <c r="AD198" s="328">
        <f t="shared" si="105"/>
        <v>1150</v>
      </c>
      <c r="AE198" s="328">
        <f t="shared" si="121"/>
        <v>1244.0397666666668</v>
      </c>
      <c r="AF198" s="328">
        <f t="shared" si="122"/>
        <v>1429.2848833333333</v>
      </c>
      <c r="AG198" s="329">
        <f t="shared" si="122"/>
        <v>1751.3433333333335</v>
      </c>
      <c r="AH198" s="768">
        <v>4</v>
      </c>
      <c r="AI198" s="769">
        <v>1</v>
      </c>
      <c r="AJ198" s="769">
        <v>4</v>
      </c>
      <c r="AK198" s="769">
        <v>4</v>
      </c>
      <c r="AL198" s="769">
        <v>1</v>
      </c>
      <c r="AM198" s="769">
        <v>1</v>
      </c>
      <c r="AN198" s="769">
        <v>1</v>
      </c>
      <c r="AO198" s="769">
        <v>1</v>
      </c>
      <c r="AP198" s="769">
        <v>1</v>
      </c>
      <c r="AQ198" s="769">
        <v>1</v>
      </c>
      <c r="AR198" s="769">
        <v>1</v>
      </c>
      <c r="AS198" s="769">
        <v>1</v>
      </c>
      <c r="AT198" s="769">
        <v>4</v>
      </c>
      <c r="AU198" s="769">
        <v>6</v>
      </c>
      <c r="AV198" s="771">
        <v>7</v>
      </c>
    </row>
    <row r="199" spans="2:48" ht="14.4" x14ac:dyDescent="0.3">
      <c r="B199" s="903"/>
      <c r="C199" s="1" t="s">
        <v>3</v>
      </c>
      <c r="D199" s="757">
        <v>6.8</v>
      </c>
      <c r="E199" s="757">
        <v>4.8000002000000004</v>
      </c>
      <c r="F199" s="756">
        <v>4.4000000000000004</v>
      </c>
      <c r="G199" s="756">
        <v>3.7</v>
      </c>
      <c r="H199" s="757">
        <v>6.7</v>
      </c>
      <c r="I199" s="756">
        <v>5.4</v>
      </c>
      <c r="J199" s="757">
        <v>16.200001</v>
      </c>
      <c r="K199" s="757">
        <v>12</v>
      </c>
      <c r="L199" s="757">
        <v>10.7</v>
      </c>
      <c r="M199" s="757">
        <v>5.8999993999999996</v>
      </c>
      <c r="N199" s="757">
        <v>8.7000002999999992</v>
      </c>
      <c r="O199" s="757">
        <v>7.2000007999999998</v>
      </c>
      <c r="P199" s="757">
        <v>7.2321324000000002</v>
      </c>
      <c r="Q199" s="757">
        <v>7.3726683</v>
      </c>
      <c r="R199" s="757">
        <v>8.3000506999999999</v>
      </c>
      <c r="S199" s="143">
        <f>100</f>
        <v>100</v>
      </c>
      <c r="T199" s="328">
        <f t="shared" si="114"/>
        <v>70.588238235294128</v>
      </c>
      <c r="U199" s="328">
        <f t="shared" si="114"/>
        <v>64.705882352941188</v>
      </c>
      <c r="V199" s="328">
        <f t="shared" si="114"/>
        <v>54.411764705882355</v>
      </c>
      <c r="W199" s="328">
        <f t="shared" si="114"/>
        <v>98.529411764705884</v>
      </c>
      <c r="X199" s="328">
        <f t="shared" si="114"/>
        <v>79.411764705882348</v>
      </c>
      <c r="Y199" s="328">
        <f t="shared" si="104"/>
        <v>238.23530882352941</v>
      </c>
      <c r="Z199" s="328">
        <f t="shared" si="104"/>
        <v>176.47058823529412</v>
      </c>
      <c r="AA199" s="328">
        <f t="shared" si="104"/>
        <v>157.35294117647058</v>
      </c>
      <c r="AB199" s="328">
        <f t="shared" si="104"/>
        <v>86.764697058823515</v>
      </c>
      <c r="AC199" s="328">
        <f t="shared" si="105"/>
        <v>127.94118088235294</v>
      </c>
      <c r="AD199" s="328">
        <f t="shared" si="105"/>
        <v>105.88236470588235</v>
      </c>
      <c r="AE199" s="328">
        <f t="shared" ref="AE199:AE200" si="123">P199*100/$D199</f>
        <v>106.35488823529413</v>
      </c>
      <c r="AF199" s="328">
        <f t="shared" ref="AF199:AG200" si="124">Q199*100/$D199</f>
        <v>108.42159264705883</v>
      </c>
      <c r="AG199" s="329">
        <f t="shared" si="124"/>
        <v>122.05956911764706</v>
      </c>
      <c r="AH199" s="768">
        <v>4</v>
      </c>
      <c r="AI199" s="769">
        <v>4</v>
      </c>
      <c r="AJ199" s="769">
        <v>1</v>
      </c>
      <c r="AK199" s="769">
        <v>1</v>
      </c>
      <c r="AL199" s="769">
        <v>4</v>
      </c>
      <c r="AM199" s="769">
        <v>1</v>
      </c>
      <c r="AN199" s="769">
        <v>4</v>
      </c>
      <c r="AO199" s="769">
        <v>4</v>
      </c>
      <c r="AP199" s="769">
        <v>4</v>
      </c>
      <c r="AQ199" s="769">
        <v>4</v>
      </c>
      <c r="AR199" s="769">
        <v>4</v>
      </c>
      <c r="AS199" s="769">
        <v>4</v>
      </c>
      <c r="AT199" s="769">
        <v>4</v>
      </c>
      <c r="AU199" s="769">
        <v>6</v>
      </c>
      <c r="AV199" s="771">
        <v>7</v>
      </c>
    </row>
    <row r="200" spans="2:48" ht="14.4" x14ac:dyDescent="0.3">
      <c r="B200" s="903"/>
      <c r="C200" s="1" t="s">
        <v>4</v>
      </c>
      <c r="D200" s="756">
        <v>0</v>
      </c>
      <c r="E200" s="756">
        <v>0</v>
      </c>
      <c r="F200" s="757">
        <v>0</v>
      </c>
      <c r="G200" s="757">
        <v>0</v>
      </c>
      <c r="H200" s="756">
        <v>0</v>
      </c>
      <c r="I200" s="756">
        <v>0</v>
      </c>
      <c r="J200" s="756">
        <v>0</v>
      </c>
      <c r="K200" s="756">
        <v>0</v>
      </c>
      <c r="L200" s="757">
        <v>0</v>
      </c>
      <c r="M200" s="757">
        <v>0</v>
      </c>
      <c r="N200" s="757">
        <v>0</v>
      </c>
      <c r="O200" s="757">
        <v>0</v>
      </c>
      <c r="P200" s="757">
        <v>0</v>
      </c>
      <c r="Q200" s="757">
        <v>0</v>
      </c>
      <c r="R200" s="757">
        <v>0</v>
      </c>
      <c r="S200" s="143">
        <f>100</f>
        <v>100</v>
      </c>
      <c r="T200" s="328" t="e">
        <f t="shared" si="114"/>
        <v>#DIV/0!</v>
      </c>
      <c r="U200" s="328" t="e">
        <f t="shared" si="114"/>
        <v>#DIV/0!</v>
      </c>
      <c r="V200" s="328" t="e">
        <f t="shared" si="114"/>
        <v>#DIV/0!</v>
      </c>
      <c r="W200" s="328" t="e">
        <f t="shared" si="114"/>
        <v>#DIV/0!</v>
      </c>
      <c r="X200" s="328" t="e">
        <f t="shared" si="114"/>
        <v>#DIV/0!</v>
      </c>
      <c r="Y200" s="328" t="e">
        <f t="shared" si="104"/>
        <v>#DIV/0!</v>
      </c>
      <c r="Z200" s="328" t="e">
        <f t="shared" si="104"/>
        <v>#DIV/0!</v>
      </c>
      <c r="AA200" s="328" t="e">
        <f t="shared" si="104"/>
        <v>#DIV/0!</v>
      </c>
      <c r="AB200" s="328" t="e">
        <f t="shared" si="104"/>
        <v>#DIV/0!</v>
      </c>
      <c r="AC200" s="328" t="e">
        <f t="shared" si="105"/>
        <v>#DIV/0!</v>
      </c>
      <c r="AD200" s="328" t="e">
        <f t="shared" si="105"/>
        <v>#DIV/0!</v>
      </c>
      <c r="AE200" s="328" t="e">
        <f t="shared" si="123"/>
        <v>#DIV/0!</v>
      </c>
      <c r="AF200" s="328" t="e">
        <f t="shared" si="124"/>
        <v>#DIV/0!</v>
      </c>
      <c r="AG200" s="329" t="e">
        <f t="shared" si="124"/>
        <v>#DIV/0!</v>
      </c>
      <c r="AH200" s="768">
        <v>1</v>
      </c>
      <c r="AI200" s="769">
        <v>1</v>
      </c>
      <c r="AJ200" s="769">
        <v>4</v>
      </c>
      <c r="AK200" s="769">
        <v>4</v>
      </c>
      <c r="AL200" s="769">
        <v>1</v>
      </c>
      <c r="AM200" s="769">
        <v>1</v>
      </c>
      <c r="AN200" s="769">
        <v>1</v>
      </c>
      <c r="AO200" s="769">
        <v>1</v>
      </c>
      <c r="AP200" s="769">
        <v>4</v>
      </c>
      <c r="AQ200" s="769">
        <v>4</v>
      </c>
      <c r="AR200" s="769">
        <v>4</v>
      </c>
      <c r="AS200" s="769">
        <v>4</v>
      </c>
      <c r="AT200" s="769">
        <v>4</v>
      </c>
      <c r="AU200" s="769">
        <v>6</v>
      </c>
      <c r="AV200" s="771">
        <v>7</v>
      </c>
    </row>
    <row r="201" spans="2:48" ht="14.4" x14ac:dyDescent="0.3">
      <c r="B201" s="903"/>
      <c r="C201" s="1" t="s">
        <v>5</v>
      </c>
      <c r="D201" s="756">
        <v>0</v>
      </c>
      <c r="E201" s="756">
        <v>0</v>
      </c>
      <c r="F201" s="756">
        <v>0</v>
      </c>
      <c r="G201" s="756">
        <v>0</v>
      </c>
      <c r="H201" s="756">
        <v>0</v>
      </c>
      <c r="I201" s="756">
        <v>0</v>
      </c>
      <c r="J201" s="756">
        <v>0</v>
      </c>
      <c r="K201" s="756">
        <v>0</v>
      </c>
      <c r="L201" s="756">
        <v>0</v>
      </c>
      <c r="M201" s="756">
        <v>0</v>
      </c>
      <c r="N201" s="756">
        <v>0</v>
      </c>
      <c r="O201" s="756">
        <v>0</v>
      </c>
      <c r="P201" s="757">
        <v>0</v>
      </c>
      <c r="Q201" s="757">
        <v>0</v>
      </c>
      <c r="R201" s="757">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4" x14ac:dyDescent="0.3">
      <c r="B202" s="903"/>
      <c r="C202" s="1" t="s">
        <v>6</v>
      </c>
      <c r="D202" s="756">
        <v>7.3999999999999995</v>
      </c>
      <c r="E202" s="756">
        <v>5.8000002000000004</v>
      </c>
      <c r="F202" s="756">
        <v>8.1000003000000014</v>
      </c>
      <c r="G202" s="756">
        <v>5.1999998000000005</v>
      </c>
      <c r="H202" s="756">
        <v>9</v>
      </c>
      <c r="I202" s="756">
        <v>9.8000000000000007</v>
      </c>
      <c r="J202" s="756">
        <v>19.700001</v>
      </c>
      <c r="K202" s="756">
        <v>12.9</v>
      </c>
      <c r="L202" s="756">
        <v>14.2</v>
      </c>
      <c r="M202" s="756">
        <v>8.1999993999999994</v>
      </c>
      <c r="N202" s="756">
        <v>15.6000003</v>
      </c>
      <c r="O202" s="756">
        <v>14.1000008</v>
      </c>
      <c r="P202" s="757">
        <v>14.696370999999999</v>
      </c>
      <c r="Q202" s="757">
        <v>15.948377600000001</v>
      </c>
      <c r="R202" s="757">
        <v>18.8081107</v>
      </c>
      <c r="S202" s="143">
        <f>100</f>
        <v>100</v>
      </c>
      <c r="T202" s="328">
        <f t="shared" si="114"/>
        <v>78.378381081081102</v>
      </c>
      <c r="U202" s="328">
        <f t="shared" si="114"/>
        <v>109.45946351351354</v>
      </c>
      <c r="V202" s="328">
        <f t="shared" si="114"/>
        <v>70.270267567567586</v>
      </c>
      <c r="W202" s="328">
        <f t="shared" si="114"/>
        <v>121.62162162162163</v>
      </c>
      <c r="X202" s="328">
        <f t="shared" si="114"/>
        <v>132.43243243243245</v>
      </c>
      <c r="Y202" s="328">
        <f t="shared" si="104"/>
        <v>266.21622972972972</v>
      </c>
      <c r="Z202" s="328">
        <f t="shared" si="104"/>
        <v>174.32432432432432</v>
      </c>
      <c r="AA202" s="328">
        <f t="shared" si="104"/>
        <v>191.8918918918919</v>
      </c>
      <c r="AB202" s="328">
        <f t="shared" si="104"/>
        <v>110.8108027027027</v>
      </c>
      <c r="AC202" s="328">
        <f t="shared" si="105"/>
        <v>210.81081486486488</v>
      </c>
      <c r="AD202" s="328">
        <f t="shared" si="105"/>
        <v>190.54055135135138</v>
      </c>
      <c r="AE202" s="328">
        <f t="shared" si="125"/>
        <v>198.5996081081081</v>
      </c>
      <c r="AF202" s="328">
        <f t="shared" si="126"/>
        <v>215.51861621621626</v>
      </c>
      <c r="AG202" s="329">
        <f t="shared" si="126"/>
        <v>254.16365810810811</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4" x14ac:dyDescent="0.3">
      <c r="B203" s="904"/>
      <c r="C203" s="8" t="s">
        <v>7</v>
      </c>
      <c r="D203" s="565">
        <v>7.3999999999999995</v>
      </c>
      <c r="E203" s="565">
        <v>5.8000002000000004</v>
      </c>
      <c r="F203" s="565">
        <v>8.1000003000000014</v>
      </c>
      <c r="G203" s="565">
        <v>5.1999998000000005</v>
      </c>
      <c r="H203" s="565">
        <v>9</v>
      </c>
      <c r="I203" s="565">
        <v>9.8000000000000007</v>
      </c>
      <c r="J203" s="565">
        <v>19.700001</v>
      </c>
      <c r="K203" s="565">
        <v>12.9</v>
      </c>
      <c r="L203" s="565">
        <v>14.2</v>
      </c>
      <c r="M203" s="565">
        <v>8.1999993999999994</v>
      </c>
      <c r="N203" s="565">
        <v>15.6000003</v>
      </c>
      <c r="O203" s="565">
        <v>14.1000008</v>
      </c>
      <c r="P203" s="565">
        <v>14.696370999999999</v>
      </c>
      <c r="Q203" s="565">
        <v>15.948377600000001</v>
      </c>
      <c r="R203" s="565">
        <v>18.8081107</v>
      </c>
      <c r="S203" s="143">
        <f>100</f>
        <v>100</v>
      </c>
      <c r="T203" s="328">
        <f t="shared" si="114"/>
        <v>78.378381081081102</v>
      </c>
      <c r="U203" s="328">
        <f t="shared" si="114"/>
        <v>109.45946351351354</v>
      </c>
      <c r="V203" s="328">
        <f t="shared" si="114"/>
        <v>70.270267567567586</v>
      </c>
      <c r="W203" s="328">
        <f t="shared" si="114"/>
        <v>121.62162162162163</v>
      </c>
      <c r="X203" s="328">
        <f t="shared" si="114"/>
        <v>132.43243243243245</v>
      </c>
      <c r="Y203" s="328">
        <f t="shared" si="104"/>
        <v>266.21622972972972</v>
      </c>
      <c r="Z203" s="328">
        <f t="shared" si="104"/>
        <v>174.32432432432432</v>
      </c>
      <c r="AA203" s="328">
        <f t="shared" si="104"/>
        <v>191.8918918918919</v>
      </c>
      <c r="AB203" s="328">
        <f t="shared" si="104"/>
        <v>110.8108027027027</v>
      </c>
      <c r="AC203" s="328">
        <f t="shared" si="105"/>
        <v>210.81081486486488</v>
      </c>
      <c r="AD203" s="328">
        <f t="shared" si="105"/>
        <v>190.54055135135138</v>
      </c>
      <c r="AE203" s="328">
        <f t="shared" ref="AE203:AE204" si="127">P203*100/$D203</f>
        <v>198.5996081081081</v>
      </c>
      <c r="AF203" s="328">
        <f t="shared" ref="AF203:AG204" si="128">Q203*100/$D203</f>
        <v>215.51861621621626</v>
      </c>
      <c r="AG203" s="329">
        <f t="shared" si="128"/>
        <v>254.16365810810811</v>
      </c>
      <c r="AH203" s="772"/>
      <c r="AI203" s="773"/>
      <c r="AJ203" s="773"/>
      <c r="AK203" s="773"/>
      <c r="AL203" s="773"/>
      <c r="AM203" s="773"/>
      <c r="AN203" s="773"/>
      <c r="AO203" s="773"/>
      <c r="AP203" s="773"/>
      <c r="AQ203" s="773"/>
      <c r="AR203" s="773"/>
      <c r="AS203" s="773"/>
      <c r="AT203" s="773"/>
      <c r="AU203" s="773"/>
      <c r="AV203" s="774"/>
    </row>
    <row r="204" spans="2:48" ht="16.5" customHeight="1" x14ac:dyDescent="0.3">
      <c r="B204" s="903" t="s">
        <v>89</v>
      </c>
      <c r="C204" s="7" t="s">
        <v>2</v>
      </c>
      <c r="D204" s="756">
        <v>12.7</v>
      </c>
      <c r="E204" s="756">
        <v>9.9</v>
      </c>
      <c r="F204" s="756">
        <v>43.1</v>
      </c>
      <c r="G204" s="756">
        <v>16.2</v>
      </c>
      <c r="H204" s="756">
        <v>39.4</v>
      </c>
      <c r="I204" s="756">
        <v>56.8</v>
      </c>
      <c r="J204" s="756">
        <v>18.600000000000001</v>
      </c>
      <c r="K204" s="756">
        <v>27.3</v>
      </c>
      <c r="L204" s="757">
        <v>28.361125999999999</v>
      </c>
      <c r="M204" s="756">
        <v>28.3</v>
      </c>
      <c r="N204" s="756">
        <v>58.5</v>
      </c>
      <c r="O204" s="756">
        <v>67.900000000000006</v>
      </c>
      <c r="P204" s="757">
        <v>73.452431000000004</v>
      </c>
      <c r="Q204" s="757">
        <v>84.389945999999995</v>
      </c>
      <c r="R204" s="757">
        <v>103.38163</v>
      </c>
      <c r="S204" s="143">
        <f>100</f>
        <v>100</v>
      </c>
      <c r="T204" s="328">
        <f t="shared" si="114"/>
        <v>77.952755905511822</v>
      </c>
      <c r="U204" s="328">
        <f t="shared" si="114"/>
        <v>339.37007874015751</v>
      </c>
      <c r="V204" s="328">
        <f t="shared" si="114"/>
        <v>127.55905511811024</v>
      </c>
      <c r="W204" s="328">
        <f t="shared" si="114"/>
        <v>310.23622047244095</v>
      </c>
      <c r="X204" s="328">
        <f t="shared" si="114"/>
        <v>447.24409448818898</v>
      </c>
      <c r="Y204" s="328">
        <f t="shared" si="104"/>
        <v>146.45669291338587</v>
      </c>
      <c r="Z204" s="328">
        <f t="shared" si="104"/>
        <v>214.96062992125985</v>
      </c>
      <c r="AA204" s="328">
        <f t="shared" si="104"/>
        <v>223.31595275590553</v>
      </c>
      <c r="AB204" s="328">
        <f t="shared" si="104"/>
        <v>222.83464566929135</v>
      </c>
      <c r="AC204" s="328">
        <f t="shared" si="105"/>
        <v>460.62992125984255</v>
      </c>
      <c r="AD204" s="328">
        <f t="shared" si="105"/>
        <v>534.64566929133866</v>
      </c>
      <c r="AE204" s="328">
        <f t="shared" si="127"/>
        <v>578.36559842519694</v>
      </c>
      <c r="AF204" s="328">
        <f t="shared" si="128"/>
        <v>664.48776377952754</v>
      </c>
      <c r="AG204" s="329">
        <f t="shared" si="128"/>
        <v>814.02858267716545</v>
      </c>
      <c r="AH204" s="768">
        <v>1</v>
      </c>
      <c r="AI204" s="769">
        <v>1</v>
      </c>
      <c r="AJ204" s="769">
        <v>1</v>
      </c>
      <c r="AK204" s="769">
        <v>1</v>
      </c>
      <c r="AL204" s="769">
        <v>1</v>
      </c>
      <c r="AM204" s="769">
        <v>1</v>
      </c>
      <c r="AN204" s="769">
        <v>1</v>
      </c>
      <c r="AO204" s="769">
        <v>1</v>
      </c>
      <c r="AP204" s="769">
        <v>4</v>
      </c>
      <c r="AQ204" s="769">
        <v>1</v>
      </c>
      <c r="AR204" s="769">
        <v>1</v>
      </c>
      <c r="AS204" s="769">
        <v>1</v>
      </c>
      <c r="AT204" s="769">
        <v>4</v>
      </c>
      <c r="AU204" s="769">
        <v>6</v>
      </c>
      <c r="AV204" s="771">
        <v>7</v>
      </c>
    </row>
    <row r="205" spans="2:48" ht="14.4" x14ac:dyDescent="0.3">
      <c r="B205" s="903"/>
      <c r="C205" s="1" t="s">
        <v>3</v>
      </c>
      <c r="D205" s="756">
        <v>47</v>
      </c>
      <c r="E205" s="756">
        <v>24.8</v>
      </c>
      <c r="F205" s="756">
        <v>25.5</v>
      </c>
      <c r="G205" s="757">
        <v>30.404630999999998</v>
      </c>
      <c r="H205" s="757">
        <v>13.682950999999999</v>
      </c>
      <c r="I205" s="757">
        <v>9.7982317999999999</v>
      </c>
      <c r="J205" s="756">
        <v>34.4</v>
      </c>
      <c r="K205" s="757">
        <v>41.098430999999998</v>
      </c>
      <c r="L205" s="756">
        <v>43</v>
      </c>
      <c r="M205" s="757">
        <v>59.998243000000002</v>
      </c>
      <c r="N205" s="757">
        <v>61.913238999999997</v>
      </c>
      <c r="O205" s="757">
        <v>56.764552000000002</v>
      </c>
      <c r="P205" s="757">
        <v>51.467208999999997</v>
      </c>
      <c r="Q205" s="757">
        <v>52.467323</v>
      </c>
      <c r="R205" s="757">
        <v>59.058720000000001</v>
      </c>
      <c r="S205" s="143">
        <f>100</f>
        <v>100</v>
      </c>
      <c r="T205" s="328">
        <f t="shared" si="114"/>
        <v>52.765957446808514</v>
      </c>
      <c r="U205" s="328">
        <f t="shared" si="114"/>
        <v>54.255319148936174</v>
      </c>
      <c r="V205" s="328">
        <f t="shared" si="114"/>
        <v>64.690704255319147</v>
      </c>
      <c r="W205" s="328">
        <f t="shared" si="114"/>
        <v>29.112661702127657</v>
      </c>
      <c r="X205" s="328">
        <f t="shared" si="114"/>
        <v>20.847301702127659</v>
      </c>
      <c r="Y205" s="328">
        <f t="shared" si="104"/>
        <v>73.191489361702125</v>
      </c>
      <c r="Z205" s="328">
        <f t="shared" si="104"/>
        <v>87.443470212765959</v>
      </c>
      <c r="AA205" s="328">
        <f t="shared" si="104"/>
        <v>91.489361702127653</v>
      </c>
      <c r="AB205" s="328">
        <f t="shared" si="104"/>
        <v>127.65583617021277</v>
      </c>
      <c r="AC205" s="328">
        <f t="shared" si="105"/>
        <v>131.73029574468083</v>
      </c>
      <c r="AD205" s="328">
        <f t="shared" si="105"/>
        <v>120.7756425531915</v>
      </c>
      <c r="AE205" s="328">
        <f t="shared" ref="AE205:AE206" si="129">P205*100/$D205</f>
        <v>109.50469999999999</v>
      </c>
      <c r="AF205" s="328">
        <f t="shared" ref="AF205:AG206" si="130">Q205*100/$D205</f>
        <v>111.63260212765957</v>
      </c>
      <c r="AG205" s="329">
        <f t="shared" si="130"/>
        <v>125.65685106382979</v>
      </c>
      <c r="AH205" s="768">
        <v>1</v>
      </c>
      <c r="AI205" s="769">
        <v>1</v>
      </c>
      <c r="AJ205" s="769">
        <v>1</v>
      </c>
      <c r="AK205" s="769">
        <v>4</v>
      </c>
      <c r="AL205" s="769">
        <v>4</v>
      </c>
      <c r="AM205" s="769">
        <v>4</v>
      </c>
      <c r="AN205" s="769">
        <v>1</v>
      </c>
      <c r="AO205" s="769">
        <v>4</v>
      </c>
      <c r="AP205" s="769">
        <v>1</v>
      </c>
      <c r="AQ205" s="769">
        <v>4</v>
      </c>
      <c r="AR205" s="769">
        <v>4</v>
      </c>
      <c r="AS205" s="769">
        <v>4</v>
      </c>
      <c r="AT205" s="769">
        <v>4</v>
      </c>
      <c r="AU205" s="769">
        <v>6</v>
      </c>
      <c r="AV205" s="771">
        <v>7</v>
      </c>
    </row>
    <row r="206" spans="2:48" ht="14.4" x14ac:dyDescent="0.3">
      <c r="B206" s="903"/>
      <c r="C206" s="1" t="s">
        <v>4</v>
      </c>
      <c r="D206" s="756">
        <v>56.7</v>
      </c>
      <c r="E206" s="756">
        <v>58.5</v>
      </c>
      <c r="F206" s="757">
        <v>50.530110000000001</v>
      </c>
      <c r="G206" s="757">
        <v>62.702624999999998</v>
      </c>
      <c r="H206" s="756">
        <v>60.7</v>
      </c>
      <c r="I206" s="756">
        <v>71.400000000000006</v>
      </c>
      <c r="J206" s="757">
        <v>69.379120999999998</v>
      </c>
      <c r="K206" s="756">
        <v>74.5</v>
      </c>
      <c r="L206" s="756">
        <v>82.5</v>
      </c>
      <c r="M206" s="756">
        <v>89.5</v>
      </c>
      <c r="N206" s="756">
        <v>86.8</v>
      </c>
      <c r="O206" s="756">
        <v>89.1</v>
      </c>
      <c r="P206" s="757">
        <v>95.698554999999999</v>
      </c>
      <c r="Q206" s="757">
        <v>100.45599</v>
      </c>
      <c r="R206" s="757">
        <v>107.57092</v>
      </c>
      <c r="S206" s="143">
        <f>100</f>
        <v>100</v>
      </c>
      <c r="T206" s="328">
        <f t="shared" si="114"/>
        <v>103.17460317460316</v>
      </c>
      <c r="U206" s="328">
        <f t="shared" si="114"/>
        <v>89.118359788359797</v>
      </c>
      <c r="V206" s="328">
        <f t="shared" si="114"/>
        <v>110.5866402116402</v>
      </c>
      <c r="W206" s="328">
        <f t="shared" si="114"/>
        <v>107.05467372134038</v>
      </c>
      <c r="X206" s="328">
        <f t="shared" si="114"/>
        <v>125.92592592592594</v>
      </c>
      <c r="Y206" s="328">
        <f t="shared" si="104"/>
        <v>122.36176543209875</v>
      </c>
      <c r="Z206" s="328">
        <f t="shared" si="104"/>
        <v>131.39329805996471</v>
      </c>
      <c r="AA206" s="328">
        <f t="shared" si="104"/>
        <v>145.50264550264549</v>
      </c>
      <c r="AB206" s="328">
        <f t="shared" si="104"/>
        <v>157.84832451499116</v>
      </c>
      <c r="AC206" s="328">
        <f t="shared" si="105"/>
        <v>153.0864197530864</v>
      </c>
      <c r="AD206" s="328">
        <f t="shared" si="105"/>
        <v>157.14285714285714</v>
      </c>
      <c r="AE206" s="328">
        <f t="shared" si="129"/>
        <v>168.78052028218693</v>
      </c>
      <c r="AF206" s="328">
        <f t="shared" si="130"/>
        <v>177.1710582010582</v>
      </c>
      <c r="AG206" s="329">
        <f t="shared" si="130"/>
        <v>189.7194356261023</v>
      </c>
      <c r="AH206" s="768">
        <v>1</v>
      </c>
      <c r="AI206" s="769">
        <v>1</v>
      </c>
      <c r="AJ206" s="769">
        <v>4</v>
      </c>
      <c r="AK206" s="769">
        <v>4</v>
      </c>
      <c r="AL206" s="769">
        <v>1</v>
      </c>
      <c r="AM206" s="769">
        <v>1</v>
      </c>
      <c r="AN206" s="769">
        <v>4</v>
      </c>
      <c r="AO206" s="769">
        <v>1</v>
      </c>
      <c r="AP206" s="769">
        <v>1</v>
      </c>
      <c r="AQ206" s="769">
        <v>1</v>
      </c>
      <c r="AR206" s="769">
        <v>1</v>
      </c>
      <c r="AS206" s="769">
        <v>1</v>
      </c>
      <c r="AT206" s="769">
        <v>4</v>
      </c>
      <c r="AU206" s="769">
        <v>6</v>
      </c>
      <c r="AV206" s="771">
        <v>7</v>
      </c>
    </row>
    <row r="207" spans="2:48" ht="14.4" x14ac:dyDescent="0.3">
      <c r="B207" s="903"/>
      <c r="C207" s="1" t="s">
        <v>5</v>
      </c>
      <c r="D207" s="756">
        <v>54.2</v>
      </c>
      <c r="E207" s="756">
        <v>138.4</v>
      </c>
      <c r="F207" s="757">
        <v>122.56989</v>
      </c>
      <c r="G207" s="757">
        <v>129.19274999999999</v>
      </c>
      <c r="H207" s="757">
        <v>58.817061000000002</v>
      </c>
      <c r="I207" s="757">
        <v>73.601770999999999</v>
      </c>
      <c r="J207" s="757">
        <v>22.120878999999999</v>
      </c>
      <c r="K207" s="757">
        <v>24.501567999999999</v>
      </c>
      <c r="L207" s="757">
        <v>24.138877000000001</v>
      </c>
      <c r="M207" s="757">
        <v>41.201751000000002</v>
      </c>
      <c r="N207" s="757">
        <v>52.686751999999998</v>
      </c>
      <c r="O207" s="757">
        <v>61.835453999999999</v>
      </c>
      <c r="P207" s="757">
        <v>51.930613999999998</v>
      </c>
      <c r="Q207" s="757">
        <v>52.029784999999997</v>
      </c>
      <c r="R207" s="757">
        <v>55.642384</v>
      </c>
      <c r="S207" s="143">
        <f>100</f>
        <v>100</v>
      </c>
      <c r="T207" s="328">
        <f t="shared" si="114"/>
        <v>255.35055350553503</v>
      </c>
      <c r="U207" s="328">
        <f t="shared" si="114"/>
        <v>226.14370848708487</v>
      </c>
      <c r="V207" s="328">
        <f t="shared" si="114"/>
        <v>238.36300738007378</v>
      </c>
      <c r="W207" s="328">
        <f t="shared" si="114"/>
        <v>108.51856273062731</v>
      </c>
      <c r="X207" s="328">
        <f t="shared" si="114"/>
        <v>135.79662546125459</v>
      </c>
      <c r="Y207" s="328">
        <f t="shared" si="104"/>
        <v>40.813429889298888</v>
      </c>
      <c r="Z207" s="328">
        <f t="shared" si="104"/>
        <v>45.205845018450177</v>
      </c>
      <c r="AA207" s="328">
        <f t="shared" si="104"/>
        <v>44.536673431734322</v>
      </c>
      <c r="AB207" s="328">
        <f t="shared" si="104"/>
        <v>76.017990774907759</v>
      </c>
      <c r="AC207" s="328">
        <f t="shared" si="105"/>
        <v>97.208029520295199</v>
      </c>
      <c r="AD207" s="328">
        <f t="shared" si="105"/>
        <v>114.08755350553506</v>
      </c>
      <c r="AE207" s="328">
        <f t="shared" ref="AE207:AE208" si="131">P207*100/$D207</f>
        <v>95.812940959409588</v>
      </c>
      <c r="AF207" s="328">
        <f t="shared" ref="AF207:AG208" si="132">Q207*100/$D207</f>
        <v>95.995913284132826</v>
      </c>
      <c r="AG207" s="329">
        <f t="shared" si="132"/>
        <v>102.66122509225092</v>
      </c>
      <c r="AH207" s="768">
        <v>1</v>
      </c>
      <c r="AI207" s="769">
        <v>1</v>
      </c>
      <c r="AJ207" s="769">
        <v>4</v>
      </c>
      <c r="AK207" s="769">
        <v>4</v>
      </c>
      <c r="AL207" s="769">
        <v>4</v>
      </c>
      <c r="AM207" s="769">
        <v>4</v>
      </c>
      <c r="AN207" s="769">
        <v>4</v>
      </c>
      <c r="AO207" s="769">
        <v>4</v>
      </c>
      <c r="AP207" s="769">
        <v>4</v>
      </c>
      <c r="AQ207" s="769">
        <v>4</v>
      </c>
      <c r="AR207" s="769">
        <v>4</v>
      </c>
      <c r="AS207" s="769">
        <v>4</v>
      </c>
      <c r="AT207" s="769">
        <v>4</v>
      </c>
      <c r="AU207" s="769">
        <v>6</v>
      </c>
      <c r="AV207" s="771">
        <v>7</v>
      </c>
    </row>
    <row r="208" spans="2:48" ht="14.4" x14ac:dyDescent="0.3">
      <c r="B208" s="903"/>
      <c r="C208" s="1" t="s">
        <v>6</v>
      </c>
      <c r="D208" s="756">
        <v>170.60000000000002</v>
      </c>
      <c r="E208" s="756">
        <v>231.60000000000002</v>
      </c>
      <c r="F208" s="756">
        <v>241.7</v>
      </c>
      <c r="G208" s="756">
        <v>238.50000599999998</v>
      </c>
      <c r="H208" s="756">
        <v>172.60001199999999</v>
      </c>
      <c r="I208" s="756">
        <v>211.60000279999997</v>
      </c>
      <c r="J208" s="756">
        <v>144.5</v>
      </c>
      <c r="K208" s="756">
        <v>167.39999900000001</v>
      </c>
      <c r="L208" s="756">
        <v>178.00000300000002</v>
      </c>
      <c r="M208" s="756">
        <v>218.99999400000002</v>
      </c>
      <c r="N208" s="756">
        <v>259.899991</v>
      </c>
      <c r="O208" s="756">
        <v>275.60000600000001</v>
      </c>
      <c r="P208" s="757">
        <v>272.54880900000001</v>
      </c>
      <c r="Q208" s="757">
        <v>289.34304400000002</v>
      </c>
      <c r="R208" s="757">
        <v>325.65365399999996</v>
      </c>
      <c r="S208" s="143">
        <f>100</f>
        <v>100</v>
      </c>
      <c r="T208" s="328">
        <f t="shared" si="114"/>
        <v>135.75615474794841</v>
      </c>
      <c r="U208" s="328">
        <f t="shared" si="114"/>
        <v>141.67643610785461</v>
      </c>
      <c r="V208" s="328">
        <f t="shared" si="114"/>
        <v>139.80070691676434</v>
      </c>
      <c r="W208" s="328">
        <f t="shared" si="114"/>
        <v>101.17233997655332</v>
      </c>
      <c r="X208" s="328">
        <f t="shared" si="114"/>
        <v>124.03282696365764</v>
      </c>
      <c r="Y208" s="328">
        <f t="shared" si="104"/>
        <v>84.701055099648286</v>
      </c>
      <c r="Z208" s="328">
        <f t="shared" si="104"/>
        <v>98.124266705744432</v>
      </c>
      <c r="AA208" s="328">
        <f t="shared" si="104"/>
        <v>104.33763364595546</v>
      </c>
      <c r="AB208" s="328">
        <f t="shared" si="104"/>
        <v>128.37045369284874</v>
      </c>
      <c r="AC208" s="328">
        <f t="shared" si="105"/>
        <v>152.34466060961313</v>
      </c>
      <c r="AD208" s="328">
        <f t="shared" si="105"/>
        <v>161.54748300117231</v>
      </c>
      <c r="AE208" s="328">
        <f t="shared" si="131"/>
        <v>159.75897362250876</v>
      </c>
      <c r="AF208" s="328">
        <f t="shared" si="132"/>
        <v>169.60319109026963</v>
      </c>
      <c r="AG208" s="329">
        <f t="shared" si="132"/>
        <v>190.88725322391554</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4" x14ac:dyDescent="0.3">
      <c r="B209" s="904"/>
      <c r="C209" s="8" t="s">
        <v>7</v>
      </c>
      <c r="D209" s="565">
        <v>116.4</v>
      </c>
      <c r="E209" s="565">
        <v>93.2</v>
      </c>
      <c r="F209" s="565">
        <v>119.13011</v>
      </c>
      <c r="G209" s="565">
        <v>109.307256</v>
      </c>
      <c r="H209" s="565">
        <v>113.782951</v>
      </c>
      <c r="I209" s="565">
        <v>137.99823179999999</v>
      </c>
      <c r="J209" s="565">
        <v>122.379121</v>
      </c>
      <c r="K209" s="565">
        <v>142.89843100000002</v>
      </c>
      <c r="L209" s="565">
        <v>153.86112600000001</v>
      </c>
      <c r="M209" s="565">
        <v>177.79824300000001</v>
      </c>
      <c r="N209" s="565">
        <v>207.21323899999999</v>
      </c>
      <c r="O209" s="565">
        <v>213.76455200000001</v>
      </c>
      <c r="P209" s="565">
        <v>220.61819500000001</v>
      </c>
      <c r="Q209" s="565">
        <v>237.31325900000002</v>
      </c>
      <c r="R209" s="565">
        <v>270.01126999999997</v>
      </c>
      <c r="S209" s="143">
        <f>100</f>
        <v>100</v>
      </c>
      <c r="T209" s="328">
        <f t="shared" si="114"/>
        <v>80.06872852233677</v>
      </c>
      <c r="U209" s="328">
        <f t="shared" si="114"/>
        <v>102.34545532646048</v>
      </c>
      <c r="V209" s="328">
        <f t="shared" si="114"/>
        <v>93.906577319587626</v>
      </c>
      <c r="W209" s="328">
        <f t="shared" si="114"/>
        <v>97.751676116838482</v>
      </c>
      <c r="X209" s="328">
        <f t="shared" si="114"/>
        <v>118.55518195876287</v>
      </c>
      <c r="Y209" s="328">
        <f t="shared" si="104"/>
        <v>105.13670189003436</v>
      </c>
      <c r="Z209" s="328">
        <f t="shared" si="104"/>
        <v>122.76497508591066</v>
      </c>
      <c r="AA209" s="328">
        <f t="shared" si="104"/>
        <v>132.18309793814433</v>
      </c>
      <c r="AB209" s="328">
        <f t="shared" si="104"/>
        <v>152.74763144329896</v>
      </c>
      <c r="AC209" s="328">
        <f t="shared" si="105"/>
        <v>178.01824656357388</v>
      </c>
      <c r="AD209" s="328">
        <f t="shared" si="105"/>
        <v>183.64652233676975</v>
      </c>
      <c r="AE209" s="328">
        <f t="shared" ref="AE209:AE210" si="133">P209*100/$D209</f>
        <v>189.53453178694159</v>
      </c>
      <c r="AF209" s="328">
        <f t="shared" ref="AF209:AG210" si="134">Q209*100/$D209</f>
        <v>203.87737027491411</v>
      </c>
      <c r="AG209" s="329">
        <f t="shared" si="134"/>
        <v>231.96844501718209</v>
      </c>
      <c r="AH209" s="772"/>
      <c r="AI209" s="773"/>
      <c r="AJ209" s="773"/>
      <c r="AK209" s="773"/>
      <c r="AL209" s="773"/>
      <c r="AM209" s="773"/>
      <c r="AN209" s="773"/>
      <c r="AO209" s="773"/>
      <c r="AP209" s="773"/>
      <c r="AQ209" s="773"/>
      <c r="AR209" s="773"/>
      <c r="AS209" s="773"/>
      <c r="AT209" s="773"/>
      <c r="AU209" s="773"/>
      <c r="AV209" s="774"/>
    </row>
    <row r="210" spans="2:48" ht="16.5" customHeight="1" x14ac:dyDescent="0.3">
      <c r="B210" s="903" t="s">
        <v>50</v>
      </c>
      <c r="C210" s="1" t="s">
        <v>2</v>
      </c>
      <c r="D210" s="757">
        <v>0.83483870999999998</v>
      </c>
      <c r="E210" s="757">
        <v>0.21999999000000001</v>
      </c>
      <c r="F210" s="757">
        <v>4.473154E-2</v>
      </c>
      <c r="G210" s="756">
        <v>0.5</v>
      </c>
      <c r="H210" s="756">
        <v>0.4</v>
      </c>
      <c r="I210" s="756">
        <v>1.3</v>
      </c>
      <c r="J210" s="756">
        <v>0.4</v>
      </c>
      <c r="K210" s="757">
        <v>0.32772431000000002</v>
      </c>
      <c r="L210" s="757">
        <v>0.97514069999999997</v>
      </c>
      <c r="M210" s="756">
        <v>0.9</v>
      </c>
      <c r="N210" s="757">
        <v>1.6545536000000001</v>
      </c>
      <c r="O210" s="757">
        <v>1.2545423</v>
      </c>
      <c r="P210" s="757">
        <v>1.8668518000000001</v>
      </c>
      <c r="Q210" s="757">
        <v>2.1448374000000001</v>
      </c>
      <c r="R210" s="757">
        <v>2.6430696999999999</v>
      </c>
      <c r="S210" s="143">
        <f>100</f>
        <v>100</v>
      </c>
      <c r="T210" s="328">
        <f t="shared" si="114"/>
        <v>26.352394464315147</v>
      </c>
      <c r="U210" s="328">
        <f t="shared" si="114"/>
        <v>5.3581056393515825</v>
      </c>
      <c r="V210" s="328">
        <f t="shared" si="114"/>
        <v>59.891808323071174</v>
      </c>
      <c r="W210" s="328">
        <f t="shared" si="114"/>
        <v>47.913446658456941</v>
      </c>
      <c r="X210" s="328">
        <f t="shared" si="114"/>
        <v>155.71870163998506</v>
      </c>
      <c r="Y210" s="328">
        <f t="shared" si="104"/>
        <v>47.913446658456941</v>
      </c>
      <c r="Z210" s="328">
        <f t="shared" si="104"/>
        <v>39.256003114661517</v>
      </c>
      <c r="AA210" s="328">
        <f t="shared" si="104"/>
        <v>116.8058797848509</v>
      </c>
      <c r="AB210" s="328">
        <f t="shared" si="104"/>
        <v>107.80525498152811</v>
      </c>
      <c r="AC210" s="328">
        <f t="shared" si="105"/>
        <v>198.18841414289477</v>
      </c>
      <c r="AD210" s="328">
        <f t="shared" si="105"/>
        <v>150.27361392956971</v>
      </c>
      <c r="AE210" s="328">
        <f t="shared" si="133"/>
        <v>223.61826034636081</v>
      </c>
      <c r="AF210" s="328">
        <f t="shared" si="134"/>
        <v>256.91638088990868</v>
      </c>
      <c r="AG210" s="329">
        <f t="shared" si="134"/>
        <v>316.59644771383444</v>
      </c>
      <c r="AH210" s="768">
        <v>4</v>
      </c>
      <c r="AI210" s="769">
        <v>4</v>
      </c>
      <c r="AJ210" s="769">
        <v>4</v>
      </c>
      <c r="AK210" s="769">
        <v>1</v>
      </c>
      <c r="AL210" s="769">
        <v>1</v>
      </c>
      <c r="AM210" s="769">
        <v>1</v>
      </c>
      <c r="AN210" s="769">
        <v>1</v>
      </c>
      <c r="AO210" s="769">
        <v>4</v>
      </c>
      <c r="AP210" s="769">
        <v>4</v>
      </c>
      <c r="AQ210" s="769">
        <v>1</v>
      </c>
      <c r="AR210" s="769">
        <v>4</v>
      </c>
      <c r="AS210" s="769">
        <v>4</v>
      </c>
      <c r="AT210" s="769">
        <v>4</v>
      </c>
      <c r="AU210" s="769">
        <v>6</v>
      </c>
      <c r="AV210" s="771">
        <v>7</v>
      </c>
    </row>
    <row r="211" spans="2:48" ht="14.4" x14ac:dyDescent="0.3">
      <c r="B211" s="903"/>
      <c r="C211" s="1" t="s">
        <v>3</v>
      </c>
      <c r="D211" s="757">
        <v>2.9651613000000001</v>
      </c>
      <c r="E211" s="757">
        <v>3.3799998000000002</v>
      </c>
      <c r="F211" s="757">
        <v>3.0552682</v>
      </c>
      <c r="G211" s="756">
        <v>3.1</v>
      </c>
      <c r="H211" s="757">
        <v>2.6999998999999999</v>
      </c>
      <c r="I211" s="756">
        <v>2.5</v>
      </c>
      <c r="J211" s="757">
        <v>2.6</v>
      </c>
      <c r="K211" s="757">
        <v>1.7722754999999999</v>
      </c>
      <c r="L211" s="757">
        <v>4.9248596999999998</v>
      </c>
      <c r="M211" s="757">
        <v>3.4000002</v>
      </c>
      <c r="N211" s="757">
        <v>2.4454463999999998</v>
      </c>
      <c r="O211" s="757">
        <v>2.1454575999999999</v>
      </c>
      <c r="P211" s="757">
        <v>2.0328496</v>
      </c>
      <c r="Q211" s="757">
        <v>2.0723522000000001</v>
      </c>
      <c r="R211" s="757">
        <v>2.3262596000000002</v>
      </c>
      <c r="S211" s="143">
        <f>100</f>
        <v>100</v>
      </c>
      <c r="T211" s="328">
        <f t="shared" si="114"/>
        <v>113.99041934076236</v>
      </c>
      <c r="U211" s="328">
        <f t="shared" si="114"/>
        <v>103.03885323203158</v>
      </c>
      <c r="V211" s="328">
        <f t="shared" si="114"/>
        <v>104.54743220883127</v>
      </c>
      <c r="W211" s="328">
        <f t="shared" si="114"/>
        <v>91.05743758358102</v>
      </c>
      <c r="X211" s="328">
        <f t="shared" si="114"/>
        <v>84.312445329702641</v>
      </c>
      <c r="Y211" s="328">
        <f t="shared" si="104"/>
        <v>87.684943142890745</v>
      </c>
      <c r="Z211" s="328">
        <f t="shared" si="104"/>
        <v>59.769952481168552</v>
      </c>
      <c r="AA211" s="328">
        <f t="shared" si="104"/>
        <v>166.0907856850823</v>
      </c>
      <c r="AB211" s="328">
        <f t="shared" si="104"/>
        <v>114.66493239339121</v>
      </c>
      <c r="AC211" s="328">
        <f t="shared" si="105"/>
        <v>82.472626362687237</v>
      </c>
      <c r="AD211" s="328">
        <f t="shared" si="105"/>
        <v>72.355510642878002</v>
      </c>
      <c r="AE211" s="328">
        <f t="shared" ref="AE211:AE212" si="135">P211*100/$D211</f>
        <v>68.557808305403157</v>
      </c>
      <c r="AF211" s="328">
        <f t="shared" ref="AF211:AG212" si="136">Q211*100/$D211</f>
        <v>69.890032626555595</v>
      </c>
      <c r="AG211" s="329">
        <f t="shared" si="136"/>
        <v>78.453054139078375</v>
      </c>
      <c r="AH211" s="768">
        <v>4</v>
      </c>
      <c r="AI211" s="769">
        <v>4</v>
      </c>
      <c r="AJ211" s="769">
        <v>4</v>
      </c>
      <c r="AK211" s="769">
        <v>1</v>
      </c>
      <c r="AL211" s="769">
        <v>4</v>
      </c>
      <c r="AM211" s="769">
        <v>1</v>
      </c>
      <c r="AN211" s="769">
        <v>4</v>
      </c>
      <c r="AO211" s="769">
        <v>4</v>
      </c>
      <c r="AP211" s="769">
        <v>4</v>
      </c>
      <c r="AQ211" s="769">
        <v>4</v>
      </c>
      <c r="AR211" s="769">
        <v>4</v>
      </c>
      <c r="AS211" s="769">
        <v>4</v>
      </c>
      <c r="AT211" s="769">
        <v>4</v>
      </c>
      <c r="AU211" s="769">
        <v>6</v>
      </c>
      <c r="AV211" s="771">
        <v>7</v>
      </c>
    </row>
    <row r="212" spans="2:48" ht="14.4" x14ac:dyDescent="0.3">
      <c r="B212" s="903"/>
      <c r="C212" s="1" t="s">
        <v>4</v>
      </c>
      <c r="D212" s="756">
        <v>0</v>
      </c>
      <c r="E212" s="756">
        <v>0</v>
      </c>
      <c r="F212" s="756">
        <v>0</v>
      </c>
      <c r="G212" s="756">
        <v>0</v>
      </c>
      <c r="H212" s="756">
        <v>0</v>
      </c>
      <c r="I212" s="756">
        <v>0</v>
      </c>
      <c r="J212" s="756">
        <v>0</v>
      </c>
      <c r="K212" s="756">
        <v>0</v>
      </c>
      <c r="L212" s="756">
        <v>0</v>
      </c>
      <c r="M212" s="756">
        <v>0</v>
      </c>
      <c r="N212" s="756">
        <v>0</v>
      </c>
      <c r="O212" s="756">
        <v>0</v>
      </c>
      <c r="P212" s="757">
        <v>0</v>
      </c>
      <c r="Q212" s="757">
        <v>0</v>
      </c>
      <c r="R212" s="757">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4" x14ac:dyDescent="0.3">
      <c r="B213" s="903"/>
      <c r="C213" s="1" t="s">
        <v>5</v>
      </c>
      <c r="D213" s="756">
        <v>0</v>
      </c>
      <c r="E213" s="756">
        <v>0</v>
      </c>
      <c r="F213" s="756">
        <v>0</v>
      </c>
      <c r="G213" s="756">
        <v>0</v>
      </c>
      <c r="H213" s="756">
        <v>0</v>
      </c>
      <c r="I213" s="756">
        <v>0</v>
      </c>
      <c r="J213" s="756">
        <v>0</v>
      </c>
      <c r="K213" s="756">
        <v>0</v>
      </c>
      <c r="L213" s="756">
        <v>0</v>
      </c>
      <c r="M213" s="756">
        <v>0</v>
      </c>
      <c r="N213" s="756">
        <v>0</v>
      </c>
      <c r="O213" s="756">
        <v>0</v>
      </c>
      <c r="P213" s="757">
        <v>0</v>
      </c>
      <c r="Q213" s="757">
        <v>0</v>
      </c>
      <c r="R213" s="757">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4" x14ac:dyDescent="0.3">
      <c r="B214" s="903"/>
      <c r="C214" s="1" t="s">
        <v>6</v>
      </c>
      <c r="D214" s="756">
        <v>3.8000000100000002</v>
      </c>
      <c r="E214" s="756">
        <v>3.59999979</v>
      </c>
      <c r="F214" s="756">
        <v>3.0999997399999999</v>
      </c>
      <c r="G214" s="756">
        <v>3.6</v>
      </c>
      <c r="H214" s="756">
        <v>3.0999998999999998</v>
      </c>
      <c r="I214" s="756">
        <v>3.8</v>
      </c>
      <c r="J214" s="756">
        <v>3</v>
      </c>
      <c r="K214" s="756">
        <v>2.0999998099999999</v>
      </c>
      <c r="L214" s="756">
        <v>5.9000003999999997</v>
      </c>
      <c r="M214" s="756">
        <v>4.3000002000000004</v>
      </c>
      <c r="N214" s="756">
        <v>4.0999999999999996</v>
      </c>
      <c r="O214" s="756">
        <v>3.3999999000000001</v>
      </c>
      <c r="P214" s="757">
        <v>3.8997014000000001</v>
      </c>
      <c r="Q214" s="757">
        <v>4.2171896000000002</v>
      </c>
      <c r="R214" s="757">
        <v>4.9693293000000001</v>
      </c>
      <c r="S214" s="143">
        <f>100</f>
        <v>100</v>
      </c>
      <c r="T214" s="328">
        <f t="shared" si="114"/>
        <v>94.7368363296399</v>
      </c>
      <c r="U214" s="328">
        <f t="shared" si="114"/>
        <v>81.578940311634369</v>
      </c>
      <c r="V214" s="328">
        <f t="shared" si="114"/>
        <v>94.736841855955674</v>
      </c>
      <c r="W214" s="328">
        <f t="shared" si="114"/>
        <v>81.578944522160654</v>
      </c>
      <c r="X214" s="328">
        <f t="shared" si="114"/>
        <v>99.999999736842099</v>
      </c>
      <c r="Y214" s="328">
        <f t="shared" si="104"/>
        <v>78.9473682132964</v>
      </c>
      <c r="Z214" s="328">
        <f t="shared" si="104"/>
        <v>55.263152749307487</v>
      </c>
      <c r="AA214" s="328">
        <f t="shared" si="104"/>
        <v>155.26316801246534</v>
      </c>
      <c r="AB214" s="328">
        <f t="shared" si="104"/>
        <v>113.15789970221607</v>
      </c>
      <c r="AC214" s="328">
        <f t="shared" si="105"/>
        <v>107.89473655817173</v>
      </c>
      <c r="AD214" s="328">
        <f t="shared" si="105"/>
        <v>89.473681343490313</v>
      </c>
      <c r="AE214" s="328">
        <f t="shared" si="137"/>
        <v>102.62372078256915</v>
      </c>
      <c r="AF214" s="328">
        <f t="shared" si="138"/>
        <v>110.97867339216138</v>
      </c>
      <c r="AG214" s="329">
        <f t="shared" si="138"/>
        <v>130.77182334007415</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4" x14ac:dyDescent="0.3">
      <c r="B215" s="904"/>
      <c r="C215" s="8" t="s">
        <v>7</v>
      </c>
      <c r="D215" s="565">
        <v>3.8000000100000002</v>
      </c>
      <c r="E215" s="565">
        <v>3.59999979</v>
      </c>
      <c r="F215" s="565">
        <v>3.0999997399999999</v>
      </c>
      <c r="G215" s="565">
        <v>3.6</v>
      </c>
      <c r="H215" s="565">
        <v>3.0999998999999998</v>
      </c>
      <c r="I215" s="565">
        <v>3.8</v>
      </c>
      <c r="J215" s="565">
        <v>3</v>
      </c>
      <c r="K215" s="565">
        <v>2.0999998099999999</v>
      </c>
      <c r="L215" s="565">
        <v>5.9000003999999997</v>
      </c>
      <c r="M215" s="565">
        <v>4.3000002000000004</v>
      </c>
      <c r="N215" s="565">
        <v>4.0999999999999996</v>
      </c>
      <c r="O215" s="565">
        <v>3.3999999000000001</v>
      </c>
      <c r="P215" s="565">
        <v>3.8997014000000001</v>
      </c>
      <c r="Q215" s="565">
        <v>4.2171896000000002</v>
      </c>
      <c r="R215" s="565">
        <v>4.9693293000000001</v>
      </c>
      <c r="S215" s="143">
        <f>100</f>
        <v>100</v>
      </c>
      <c r="T215" s="328">
        <f t="shared" si="114"/>
        <v>94.7368363296399</v>
      </c>
      <c r="U215" s="328">
        <f t="shared" si="114"/>
        <v>81.578940311634369</v>
      </c>
      <c r="V215" s="328">
        <f t="shared" si="114"/>
        <v>94.736841855955674</v>
      </c>
      <c r="W215" s="328">
        <f t="shared" si="114"/>
        <v>81.578944522160654</v>
      </c>
      <c r="X215" s="328">
        <f t="shared" si="114"/>
        <v>99.999999736842099</v>
      </c>
      <c r="Y215" s="328">
        <f t="shared" si="104"/>
        <v>78.9473682132964</v>
      </c>
      <c r="Z215" s="328">
        <f t="shared" si="104"/>
        <v>55.263152749307487</v>
      </c>
      <c r="AA215" s="328">
        <f t="shared" si="104"/>
        <v>155.26316801246534</v>
      </c>
      <c r="AB215" s="328">
        <f t="shared" si="104"/>
        <v>113.15789970221607</v>
      </c>
      <c r="AC215" s="328">
        <f t="shared" si="105"/>
        <v>107.89473655817173</v>
      </c>
      <c r="AD215" s="328">
        <f t="shared" si="105"/>
        <v>89.473681343490313</v>
      </c>
      <c r="AE215" s="328">
        <f t="shared" ref="AE215:AE216" si="139">P215*100/$D215</f>
        <v>102.62372078256915</v>
      </c>
      <c r="AF215" s="328">
        <f t="shared" ref="AF215:AG216" si="140">Q215*100/$D215</f>
        <v>110.97867339216138</v>
      </c>
      <c r="AG215" s="329">
        <f t="shared" si="140"/>
        <v>130.77182334007415</v>
      </c>
      <c r="AH215" s="772"/>
      <c r="AI215" s="773"/>
      <c r="AJ215" s="773"/>
      <c r="AK215" s="773"/>
      <c r="AL215" s="773"/>
      <c r="AM215" s="773"/>
      <c r="AN215" s="773"/>
      <c r="AO215" s="773"/>
      <c r="AP215" s="773"/>
      <c r="AQ215" s="773"/>
      <c r="AR215" s="773"/>
      <c r="AS215" s="773"/>
      <c r="AT215" s="773"/>
      <c r="AU215" s="773"/>
      <c r="AV215" s="774"/>
    </row>
    <row r="216" spans="2:48" ht="16.5" customHeight="1" x14ac:dyDescent="0.3">
      <c r="B216" s="903" t="s">
        <v>51</v>
      </c>
      <c r="C216" s="7" t="s">
        <v>2</v>
      </c>
      <c r="D216" s="757">
        <v>71.277424999999994</v>
      </c>
      <c r="E216" s="756">
        <v>59.6</v>
      </c>
      <c r="F216" s="756">
        <v>208.5</v>
      </c>
      <c r="G216" s="756">
        <v>156.80000000000001</v>
      </c>
      <c r="H216" s="756">
        <v>304.7</v>
      </c>
      <c r="I216" s="756">
        <v>143.4</v>
      </c>
      <c r="J216" s="756">
        <v>159.19999999999999</v>
      </c>
      <c r="K216" s="756">
        <v>267.60000000000002</v>
      </c>
      <c r="L216" s="756">
        <v>173.6</v>
      </c>
      <c r="M216" s="756">
        <v>281.89999999999998</v>
      </c>
      <c r="N216" s="756">
        <v>283</v>
      </c>
      <c r="O216" s="756">
        <v>307.5</v>
      </c>
      <c r="P216" s="757">
        <v>294.31479000000002</v>
      </c>
      <c r="Q216" s="757">
        <v>275.75616000000002</v>
      </c>
      <c r="R216" s="757">
        <v>318.61270000000002</v>
      </c>
      <c r="S216" s="143">
        <f>100</f>
        <v>100</v>
      </c>
      <c r="T216" s="328">
        <f t="shared" si="114"/>
        <v>83.61693762085261</v>
      </c>
      <c r="U216" s="328">
        <f t="shared" si="114"/>
        <v>292.51898479778134</v>
      </c>
      <c r="V216" s="328">
        <f t="shared" si="114"/>
        <v>219.98550031794784</v>
      </c>
      <c r="W216" s="328">
        <f t="shared" si="114"/>
        <v>427.48457874284884</v>
      </c>
      <c r="X216" s="328">
        <f t="shared" si="114"/>
        <v>201.18571904077626</v>
      </c>
      <c r="Y216" s="328">
        <f t="shared" si="104"/>
        <v>223.35262532281433</v>
      </c>
      <c r="Z216" s="328">
        <f t="shared" si="104"/>
        <v>375.43443804262017</v>
      </c>
      <c r="AA216" s="328">
        <f t="shared" si="104"/>
        <v>243.55537535201364</v>
      </c>
      <c r="AB216" s="328">
        <f t="shared" si="104"/>
        <v>395.49689119661656</v>
      </c>
      <c r="AC216" s="328">
        <f t="shared" si="105"/>
        <v>397.04015682384716</v>
      </c>
      <c r="AD216" s="328">
        <f t="shared" si="105"/>
        <v>431.41289124852648</v>
      </c>
      <c r="AE216" s="328">
        <f t="shared" si="139"/>
        <v>412.91445362960297</v>
      </c>
      <c r="AF216" s="328">
        <f t="shared" si="140"/>
        <v>386.87727565915861</v>
      </c>
      <c r="AG216" s="329">
        <f t="shared" si="140"/>
        <v>447.00366209918502</v>
      </c>
      <c r="AH216" s="768">
        <v>4</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4" x14ac:dyDescent="0.3">
      <c r="B217" s="903"/>
      <c r="C217" s="1" t="s">
        <v>3</v>
      </c>
      <c r="D217" s="756">
        <v>193.2</v>
      </c>
      <c r="E217" s="756">
        <v>131.69999999999999</v>
      </c>
      <c r="F217" s="757">
        <v>126.26967999999999</v>
      </c>
      <c r="G217" s="757">
        <v>207.47944000000001</v>
      </c>
      <c r="H217" s="756">
        <v>176.6</v>
      </c>
      <c r="I217" s="757">
        <v>84.530491999999995</v>
      </c>
      <c r="J217" s="757">
        <v>138.33510999999999</v>
      </c>
      <c r="K217" s="757">
        <v>169.93571</v>
      </c>
      <c r="L217" s="756">
        <v>114.2</v>
      </c>
      <c r="M217" s="756">
        <v>182.1</v>
      </c>
      <c r="N217" s="756">
        <v>161.69999999999999</v>
      </c>
      <c r="O217" s="756">
        <v>144.5</v>
      </c>
      <c r="P217" s="757">
        <v>137.87001000000001</v>
      </c>
      <c r="Q217" s="757">
        <v>131.12108000000001</v>
      </c>
      <c r="R217" s="757">
        <v>139.20245</v>
      </c>
      <c r="S217" s="143">
        <f>100</f>
        <v>100</v>
      </c>
      <c r="T217" s="328">
        <f t="shared" si="114"/>
        <v>68.167701863354026</v>
      </c>
      <c r="U217" s="328">
        <f t="shared" si="114"/>
        <v>65.356977225672878</v>
      </c>
      <c r="V217" s="328">
        <f t="shared" si="114"/>
        <v>107.39101449275363</v>
      </c>
      <c r="W217" s="328">
        <f t="shared" si="114"/>
        <v>91.407867494824018</v>
      </c>
      <c r="X217" s="328">
        <f t="shared" si="114"/>
        <v>43.752842650103517</v>
      </c>
      <c r="Y217" s="328">
        <f t="shared" si="104"/>
        <v>71.6020238095238</v>
      </c>
      <c r="Z217" s="328">
        <f t="shared" si="104"/>
        <v>87.958442028985516</v>
      </c>
      <c r="AA217" s="328">
        <f t="shared" si="104"/>
        <v>59.10973084886129</v>
      </c>
      <c r="AB217" s="328">
        <f t="shared" si="104"/>
        <v>94.25465838509318</v>
      </c>
      <c r="AC217" s="328">
        <f t="shared" si="105"/>
        <v>83.695652173913032</v>
      </c>
      <c r="AD217" s="328">
        <f t="shared" si="105"/>
        <v>74.792960662525886</v>
      </c>
      <c r="AE217" s="328">
        <f t="shared" ref="AE217:AE218" si="141">P217*100/$D217</f>
        <v>71.361288819875782</v>
      </c>
      <c r="AF217" s="328">
        <f t="shared" ref="AF217:AG218" si="142">Q217*100/$D217</f>
        <v>67.868053830227751</v>
      </c>
      <c r="AG217" s="329">
        <f t="shared" si="142"/>
        <v>72.050957556935813</v>
      </c>
      <c r="AH217" s="768">
        <v>1</v>
      </c>
      <c r="AI217" s="769">
        <v>1</v>
      </c>
      <c r="AJ217" s="769">
        <v>4</v>
      </c>
      <c r="AK217" s="769">
        <v>4</v>
      </c>
      <c r="AL217" s="769">
        <v>1</v>
      </c>
      <c r="AM217" s="769">
        <v>4</v>
      </c>
      <c r="AN217" s="769">
        <v>4</v>
      </c>
      <c r="AO217" s="769">
        <v>4</v>
      </c>
      <c r="AP217" s="769">
        <v>1</v>
      </c>
      <c r="AQ217" s="769">
        <v>1</v>
      </c>
      <c r="AR217" s="769">
        <v>1</v>
      </c>
      <c r="AS217" s="769">
        <v>1</v>
      </c>
      <c r="AT217" s="769">
        <v>4</v>
      </c>
      <c r="AU217" s="769">
        <v>6</v>
      </c>
      <c r="AV217" s="771">
        <v>7</v>
      </c>
    </row>
    <row r="218" spans="2:48" ht="14.4" x14ac:dyDescent="0.3">
      <c r="B218" s="903"/>
      <c r="C218" s="1" t="s">
        <v>4</v>
      </c>
      <c r="D218" s="756">
        <v>186.3</v>
      </c>
      <c r="E218" s="756">
        <v>163.9</v>
      </c>
      <c r="F218" s="756">
        <v>153</v>
      </c>
      <c r="G218" s="756">
        <v>145.19999999999999</v>
      </c>
      <c r="H218" s="756">
        <v>133</v>
      </c>
      <c r="I218" s="756">
        <v>87.1</v>
      </c>
      <c r="J218" s="756">
        <v>95.3</v>
      </c>
      <c r="K218" s="756">
        <v>95.4</v>
      </c>
      <c r="L218" s="756">
        <v>104.1</v>
      </c>
      <c r="M218" s="756">
        <v>102</v>
      </c>
      <c r="N218" s="756">
        <v>133.19999999999999</v>
      </c>
      <c r="O218" s="758">
        <v>141.26</v>
      </c>
      <c r="P218" s="757">
        <v>135.57925</v>
      </c>
      <c r="Q218" s="757">
        <v>130.90539999999999</v>
      </c>
      <c r="R218" s="757">
        <v>132.16276999999999</v>
      </c>
      <c r="S218" s="143">
        <f>100</f>
        <v>100</v>
      </c>
      <c r="T218" s="328">
        <f t="shared" si="114"/>
        <v>87.976382179280719</v>
      </c>
      <c r="U218" s="328">
        <f t="shared" si="114"/>
        <v>82.125603864734288</v>
      </c>
      <c r="V218" s="328">
        <f t="shared" si="114"/>
        <v>77.938808373590973</v>
      </c>
      <c r="W218" s="328">
        <f t="shared" si="114"/>
        <v>71.390230810520663</v>
      </c>
      <c r="X218" s="328">
        <f t="shared" si="114"/>
        <v>46.752549651100374</v>
      </c>
      <c r="Y218" s="328">
        <f t="shared" si="104"/>
        <v>51.154052603327962</v>
      </c>
      <c r="Z218" s="328">
        <f t="shared" si="104"/>
        <v>51.207729468599034</v>
      </c>
      <c r="AA218" s="328">
        <f t="shared" si="104"/>
        <v>55.87761674718196</v>
      </c>
      <c r="AB218" s="328">
        <f t="shared" si="104"/>
        <v>54.750402576489527</v>
      </c>
      <c r="AC218" s="328">
        <f t="shared" si="105"/>
        <v>71.497584541062793</v>
      </c>
      <c r="AD218" s="328">
        <f t="shared" si="105"/>
        <v>75.823939881910889</v>
      </c>
      <c r="AE218" s="328">
        <f t="shared" si="141"/>
        <v>72.774691358024683</v>
      </c>
      <c r="AF218" s="328">
        <f t="shared" si="142"/>
        <v>70.26591519055286</v>
      </c>
      <c r="AG218" s="329">
        <f t="shared" si="142"/>
        <v>70.940831991411699</v>
      </c>
      <c r="AH218" s="768">
        <v>1</v>
      </c>
      <c r="AI218" s="769">
        <v>1</v>
      </c>
      <c r="AJ218" s="769">
        <v>1</v>
      </c>
      <c r="AK218" s="769">
        <v>1</v>
      </c>
      <c r="AL218" s="769">
        <v>1</v>
      </c>
      <c r="AM218" s="769">
        <v>1</v>
      </c>
      <c r="AN218" s="769">
        <v>1</v>
      </c>
      <c r="AO218" s="769">
        <v>1</v>
      </c>
      <c r="AP218" s="769">
        <v>1</v>
      </c>
      <c r="AQ218" s="769">
        <v>1</v>
      </c>
      <c r="AR218" s="769">
        <v>1</v>
      </c>
      <c r="AS218" s="769">
        <v>2</v>
      </c>
      <c r="AT218" s="769">
        <v>4</v>
      </c>
      <c r="AU218" s="769">
        <v>6</v>
      </c>
      <c r="AV218" s="771">
        <v>7</v>
      </c>
    </row>
    <row r="219" spans="2:48" ht="14.4" x14ac:dyDescent="0.3">
      <c r="B219" s="903"/>
      <c r="C219" s="1" t="s">
        <v>5</v>
      </c>
      <c r="D219" s="757">
        <v>42.522551</v>
      </c>
      <c r="E219" s="756">
        <v>33.700000000000003</v>
      </c>
      <c r="F219" s="757">
        <v>50.430309000000001</v>
      </c>
      <c r="G219" s="757">
        <v>76.220600000000005</v>
      </c>
      <c r="H219" s="756">
        <v>41.1</v>
      </c>
      <c r="I219" s="757">
        <v>28.169516000000002</v>
      </c>
      <c r="J219" s="757">
        <v>29.864891</v>
      </c>
      <c r="K219" s="757">
        <v>28.764306000000001</v>
      </c>
      <c r="L219" s="756">
        <v>43.9</v>
      </c>
      <c r="M219" s="756">
        <v>37.799999999999997</v>
      </c>
      <c r="N219" s="756">
        <v>55.9</v>
      </c>
      <c r="O219" s="757">
        <v>16.440002</v>
      </c>
      <c r="P219" s="757">
        <v>46.376835</v>
      </c>
      <c r="Q219" s="757">
        <v>36.564895999999997</v>
      </c>
      <c r="R219" s="757">
        <v>36.872661999999998</v>
      </c>
      <c r="S219" s="143">
        <f>100</f>
        <v>100</v>
      </c>
      <c r="T219" s="328">
        <f t="shared" si="114"/>
        <v>79.252065568690838</v>
      </c>
      <c r="U219" s="328">
        <f t="shared" si="114"/>
        <v>118.59662182544034</v>
      </c>
      <c r="V219" s="328">
        <f t="shared" si="114"/>
        <v>179.24747741498388</v>
      </c>
      <c r="W219" s="328">
        <f t="shared" si="114"/>
        <v>96.654596287038373</v>
      </c>
      <c r="X219" s="328">
        <f t="shared" si="114"/>
        <v>66.246063177159812</v>
      </c>
      <c r="Y219" s="328">
        <f t="shared" si="104"/>
        <v>70.23306527400014</v>
      </c>
      <c r="Z219" s="328">
        <f t="shared" si="104"/>
        <v>67.6448268590471</v>
      </c>
      <c r="AA219" s="328">
        <f t="shared" si="104"/>
        <v>103.23933763992663</v>
      </c>
      <c r="AB219" s="328">
        <f t="shared" si="104"/>
        <v>88.894008263991495</v>
      </c>
      <c r="AC219" s="328">
        <f t="shared" si="105"/>
        <v>131.45965772373347</v>
      </c>
      <c r="AD219" s="328">
        <f t="shared" si="105"/>
        <v>38.66184321820203</v>
      </c>
      <c r="AE219" s="328">
        <f t="shared" ref="AE219:AE220" si="143">P219*100/$D219</f>
        <v>109.06409401449127</v>
      </c>
      <c r="AF219" s="328">
        <f t="shared" ref="AF219:AG220" si="144">Q219*100/$D219</f>
        <v>85.989422412592319</v>
      </c>
      <c r="AG219" s="329">
        <f t="shared" si="144"/>
        <v>86.71319366516839</v>
      </c>
      <c r="AH219" s="768">
        <v>4</v>
      </c>
      <c r="AI219" s="769">
        <v>1</v>
      </c>
      <c r="AJ219" s="769">
        <v>4</v>
      </c>
      <c r="AK219" s="769">
        <v>4</v>
      </c>
      <c r="AL219" s="769">
        <v>1</v>
      </c>
      <c r="AM219" s="769">
        <v>4</v>
      </c>
      <c r="AN219" s="769">
        <v>4</v>
      </c>
      <c r="AO219" s="769">
        <v>4</v>
      </c>
      <c r="AP219" s="769">
        <v>1</v>
      </c>
      <c r="AQ219" s="769">
        <v>1</v>
      </c>
      <c r="AR219" s="769">
        <v>1</v>
      </c>
      <c r="AS219" s="769">
        <v>4</v>
      </c>
      <c r="AT219" s="769">
        <v>4</v>
      </c>
      <c r="AU219" s="769">
        <v>6</v>
      </c>
      <c r="AV219" s="771">
        <v>7</v>
      </c>
    </row>
    <row r="220" spans="2:48" ht="14.4" x14ac:dyDescent="0.3">
      <c r="B220" s="903"/>
      <c r="C220" s="1" t="s">
        <v>6</v>
      </c>
      <c r="D220" s="756">
        <v>493.29997600000002</v>
      </c>
      <c r="E220" s="756">
        <v>388.9</v>
      </c>
      <c r="F220" s="756">
        <v>538.19998899999996</v>
      </c>
      <c r="G220" s="756">
        <v>585.70004000000006</v>
      </c>
      <c r="H220" s="756">
        <v>655.4</v>
      </c>
      <c r="I220" s="756">
        <v>343.20000799999997</v>
      </c>
      <c r="J220" s="756">
        <v>422.70000099999999</v>
      </c>
      <c r="K220" s="756">
        <v>561.70001600000001</v>
      </c>
      <c r="L220" s="756">
        <v>435.79999999999995</v>
      </c>
      <c r="M220" s="756">
        <v>603.79999999999995</v>
      </c>
      <c r="N220" s="756">
        <v>633.79999999999995</v>
      </c>
      <c r="O220" s="756">
        <v>609.70000200000004</v>
      </c>
      <c r="P220" s="757">
        <v>614.14088500000003</v>
      </c>
      <c r="Q220" s="757">
        <v>574.34753599999999</v>
      </c>
      <c r="R220" s="757">
        <v>626.85058200000003</v>
      </c>
      <c r="S220" s="143">
        <f>100</f>
        <v>100</v>
      </c>
      <c r="T220" s="328">
        <f t="shared" si="114"/>
        <v>78.83641170094036</v>
      </c>
      <c r="U220" s="328">
        <f t="shared" si="114"/>
        <v>109.10196942721926</v>
      </c>
      <c r="V220" s="328">
        <f t="shared" si="114"/>
        <v>118.73100922267227</v>
      </c>
      <c r="W220" s="328">
        <f t="shared" si="114"/>
        <v>132.86033486448011</v>
      </c>
      <c r="X220" s="328">
        <f t="shared" si="114"/>
        <v>69.572273403070255</v>
      </c>
      <c r="Y220" s="328">
        <f t="shared" si="104"/>
        <v>85.688226548788634</v>
      </c>
      <c r="Z220" s="328">
        <f t="shared" si="104"/>
        <v>113.86581052661556</v>
      </c>
      <c r="AA220" s="328">
        <f t="shared" si="104"/>
        <v>88.343811312084867</v>
      </c>
      <c r="AB220" s="328">
        <f t="shared" si="104"/>
        <v>122.40016812812493</v>
      </c>
      <c r="AC220" s="328">
        <f t="shared" si="105"/>
        <v>128.48166041670351</v>
      </c>
      <c r="AD220" s="328">
        <f t="shared" si="105"/>
        <v>123.59619535031155</v>
      </c>
      <c r="AE220" s="328">
        <f t="shared" si="143"/>
        <v>124.49643520761089</v>
      </c>
      <c r="AF220" s="328">
        <f t="shared" si="144"/>
        <v>116.42967037160365</v>
      </c>
      <c r="AG220" s="329">
        <f t="shared" si="144"/>
        <v>127.07289935079989</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4" x14ac:dyDescent="0.3">
      <c r="B221" s="904"/>
      <c r="C221" s="8" t="s">
        <v>7</v>
      </c>
      <c r="D221" s="565">
        <v>450.77742499999999</v>
      </c>
      <c r="E221" s="565">
        <v>355.2</v>
      </c>
      <c r="F221" s="565">
        <v>487.76967999999999</v>
      </c>
      <c r="G221" s="565">
        <v>509.47944000000001</v>
      </c>
      <c r="H221" s="565">
        <v>614.29999999999995</v>
      </c>
      <c r="I221" s="565">
        <v>315.03049199999998</v>
      </c>
      <c r="J221" s="565">
        <v>392.83510999999999</v>
      </c>
      <c r="K221" s="565">
        <v>532.93570999999997</v>
      </c>
      <c r="L221" s="565">
        <v>391.9</v>
      </c>
      <c r="M221" s="565">
        <v>566</v>
      </c>
      <c r="N221" s="565">
        <v>577.9</v>
      </c>
      <c r="O221" s="565">
        <v>593.26</v>
      </c>
      <c r="P221" s="565">
        <v>567.76405</v>
      </c>
      <c r="Q221" s="565">
        <v>537.78264000000001</v>
      </c>
      <c r="R221" s="565">
        <v>589.97792000000004</v>
      </c>
      <c r="S221" s="143">
        <f>100</f>
        <v>100</v>
      </c>
      <c r="T221" s="328">
        <f t="shared" si="114"/>
        <v>78.797202410923745</v>
      </c>
      <c r="U221" s="328">
        <f t="shared" si="114"/>
        <v>108.20632377497608</v>
      </c>
      <c r="V221" s="328">
        <f t="shared" si="114"/>
        <v>113.02239458863762</v>
      </c>
      <c r="W221" s="328">
        <f t="shared" si="114"/>
        <v>136.27567973263078</v>
      </c>
      <c r="X221" s="328">
        <f t="shared" si="114"/>
        <v>69.886040100610629</v>
      </c>
      <c r="Y221" s="328">
        <f t="shared" si="104"/>
        <v>87.146136477442269</v>
      </c>
      <c r="Z221" s="328">
        <f t="shared" si="104"/>
        <v>118.2259093831063</v>
      </c>
      <c r="AA221" s="328">
        <f t="shared" si="104"/>
        <v>86.938692637502868</v>
      </c>
      <c r="AB221" s="328">
        <f t="shared" si="104"/>
        <v>125.56085744533458</v>
      </c>
      <c r="AC221" s="328">
        <f t="shared" si="105"/>
        <v>128.20074119727713</v>
      </c>
      <c r="AD221" s="328">
        <f t="shared" si="105"/>
        <v>131.60818778801979</v>
      </c>
      <c r="AE221" s="328">
        <f t="shared" ref="AE221:AE222" si="145">P221*100/$D221</f>
        <v>125.95219248168871</v>
      </c>
      <c r="AF221" s="328">
        <f t="shared" ref="AF221:AG222" si="146">Q221*100/$D221</f>
        <v>119.30114734561076</v>
      </c>
      <c r="AG221" s="329">
        <f t="shared" si="146"/>
        <v>130.88009453889578</v>
      </c>
      <c r="AH221" s="772"/>
      <c r="AI221" s="773"/>
      <c r="AJ221" s="773"/>
      <c r="AK221" s="773"/>
      <c r="AL221" s="773"/>
      <c r="AM221" s="773"/>
      <c r="AN221" s="773"/>
      <c r="AO221" s="773"/>
      <c r="AP221" s="773"/>
      <c r="AQ221" s="773"/>
      <c r="AR221" s="773"/>
      <c r="AS221" s="773"/>
      <c r="AT221" s="773"/>
      <c r="AU221" s="773"/>
      <c r="AV221" s="774"/>
    </row>
    <row r="222" spans="2:48" ht="16.5" customHeight="1" x14ac:dyDescent="0.3">
      <c r="B222" s="903" t="s">
        <v>52</v>
      </c>
      <c r="C222" s="1" t="s">
        <v>2</v>
      </c>
      <c r="D222" s="756">
        <v>30.9</v>
      </c>
      <c r="E222" s="757">
        <v>39.438403000000001</v>
      </c>
      <c r="F222" s="756">
        <v>54.1</v>
      </c>
      <c r="G222" s="756">
        <v>74.5</v>
      </c>
      <c r="H222" s="756">
        <v>23</v>
      </c>
      <c r="I222" s="756">
        <v>22.6</v>
      </c>
      <c r="J222" s="756">
        <v>36.299999999999997</v>
      </c>
      <c r="K222" s="756">
        <v>17</v>
      </c>
      <c r="L222" s="756">
        <v>29.3</v>
      </c>
      <c r="M222" s="756">
        <v>131.19999999999999</v>
      </c>
      <c r="N222" s="756">
        <v>152.30000000000001</v>
      </c>
      <c r="O222" s="756">
        <v>169.5</v>
      </c>
      <c r="P222" s="757">
        <v>162.23204000000001</v>
      </c>
      <c r="Q222" s="757">
        <v>152.00218000000001</v>
      </c>
      <c r="R222" s="757">
        <v>175.59018</v>
      </c>
      <c r="S222" s="143">
        <f>100</f>
        <v>100</v>
      </c>
      <c r="T222" s="328">
        <f t="shared" si="114"/>
        <v>127.6323721682848</v>
      </c>
      <c r="U222" s="328">
        <f t="shared" si="114"/>
        <v>175.08090614886731</v>
      </c>
      <c r="V222" s="328">
        <f t="shared" si="114"/>
        <v>241.10032362459549</v>
      </c>
      <c r="W222" s="328">
        <f t="shared" si="114"/>
        <v>74.433656957928804</v>
      </c>
      <c r="X222" s="328">
        <f t="shared" si="114"/>
        <v>73.139158576051784</v>
      </c>
      <c r="Y222" s="328">
        <f t="shared" si="104"/>
        <v>117.47572815533979</v>
      </c>
      <c r="Z222" s="328">
        <f t="shared" si="104"/>
        <v>55.016181229773466</v>
      </c>
      <c r="AA222" s="328">
        <f t="shared" si="104"/>
        <v>94.822006472491907</v>
      </c>
      <c r="AB222" s="328">
        <f t="shared" si="104"/>
        <v>424.59546925566337</v>
      </c>
      <c r="AC222" s="328">
        <f t="shared" si="105"/>
        <v>492.88025889967645</v>
      </c>
      <c r="AD222" s="328">
        <f t="shared" si="105"/>
        <v>548.54368932038835</v>
      </c>
      <c r="AE222" s="328">
        <f t="shared" si="145"/>
        <v>525.02278317152116</v>
      </c>
      <c r="AF222" s="328">
        <f t="shared" si="146"/>
        <v>491.91644012944988</v>
      </c>
      <c r="AG222" s="329">
        <f t="shared" si="146"/>
        <v>568.25300970873786</v>
      </c>
      <c r="AH222" s="768">
        <v>1</v>
      </c>
      <c r="AI222" s="769">
        <v>4</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4" x14ac:dyDescent="0.3">
      <c r="B223" s="903"/>
      <c r="C223" s="1" t="s">
        <v>3</v>
      </c>
      <c r="D223" s="756">
        <v>98.6</v>
      </c>
      <c r="E223" s="756">
        <v>76.099999999999994</v>
      </c>
      <c r="F223" s="756">
        <v>83.7</v>
      </c>
      <c r="G223" s="756">
        <v>44.5</v>
      </c>
      <c r="H223" s="757">
        <v>70</v>
      </c>
      <c r="I223" s="757">
        <v>77</v>
      </c>
      <c r="J223" s="757">
        <v>0</v>
      </c>
      <c r="K223" s="757">
        <v>1.6742197999999999</v>
      </c>
      <c r="L223" s="756">
        <v>100.6</v>
      </c>
      <c r="M223" s="756">
        <v>86.4</v>
      </c>
      <c r="N223" s="756">
        <v>117.4</v>
      </c>
      <c r="O223" s="756">
        <v>113.5</v>
      </c>
      <c r="P223" s="757">
        <v>108.29237000000001</v>
      </c>
      <c r="Q223" s="757">
        <v>102.99131</v>
      </c>
      <c r="R223" s="757">
        <v>109.34253</v>
      </c>
      <c r="S223" s="143">
        <f>100</f>
        <v>100</v>
      </c>
      <c r="T223" s="328">
        <f t="shared" si="114"/>
        <v>77.180527383367135</v>
      </c>
      <c r="U223" s="328">
        <f t="shared" si="114"/>
        <v>84.888438133874246</v>
      </c>
      <c r="V223" s="328">
        <f t="shared" si="114"/>
        <v>45.131845841784994</v>
      </c>
      <c r="W223" s="328">
        <f t="shared" si="114"/>
        <v>70.993914807302232</v>
      </c>
      <c r="X223" s="328">
        <f t="shared" si="114"/>
        <v>78.093306288032466</v>
      </c>
      <c r="Y223" s="328">
        <f t="shared" si="104"/>
        <v>0</v>
      </c>
      <c r="Z223" s="328">
        <f t="shared" si="104"/>
        <v>1.6979916835699798</v>
      </c>
      <c r="AA223" s="328">
        <f t="shared" si="104"/>
        <v>102.02839756592293</v>
      </c>
      <c r="AB223" s="328">
        <f t="shared" si="104"/>
        <v>87.626774847870195</v>
      </c>
      <c r="AC223" s="328">
        <f t="shared" si="105"/>
        <v>119.06693711967546</v>
      </c>
      <c r="AD223" s="328">
        <f t="shared" si="105"/>
        <v>115.11156186612577</v>
      </c>
      <c r="AE223" s="328">
        <f t="shared" ref="AE223:AE224" si="147">P223*100/$D223</f>
        <v>109.82998985801218</v>
      </c>
      <c r="AF223" s="328">
        <f t="shared" ref="AF223:AG224" si="148">Q223*100/$D223</f>
        <v>104.45366125760648</v>
      </c>
      <c r="AG223" s="329">
        <f t="shared" si="148"/>
        <v>110.89506085192697</v>
      </c>
      <c r="AH223" s="768">
        <v>1</v>
      </c>
      <c r="AI223" s="769">
        <v>1</v>
      </c>
      <c r="AJ223" s="769">
        <v>1</v>
      </c>
      <c r="AK223" s="769">
        <v>1</v>
      </c>
      <c r="AL223" s="769">
        <v>4</v>
      </c>
      <c r="AM223" s="769">
        <v>4</v>
      </c>
      <c r="AN223" s="769">
        <v>4</v>
      </c>
      <c r="AO223" s="769">
        <v>4</v>
      </c>
      <c r="AP223" s="769">
        <v>1</v>
      </c>
      <c r="AQ223" s="769">
        <v>1</v>
      </c>
      <c r="AR223" s="769">
        <v>1</v>
      </c>
      <c r="AS223" s="769">
        <v>1</v>
      </c>
      <c r="AT223" s="769">
        <v>4</v>
      </c>
      <c r="AU223" s="769">
        <v>6</v>
      </c>
      <c r="AV223" s="771">
        <v>7</v>
      </c>
    </row>
    <row r="224" spans="2:48" ht="14.4" x14ac:dyDescent="0.3">
      <c r="B224" s="903"/>
      <c r="C224" s="1" t="s">
        <v>4</v>
      </c>
      <c r="D224" s="756">
        <v>98</v>
      </c>
      <c r="E224" s="756">
        <v>92.7</v>
      </c>
      <c r="F224" s="756">
        <v>114.7</v>
      </c>
      <c r="G224" s="756">
        <v>167.2</v>
      </c>
      <c r="H224" s="756">
        <v>108</v>
      </c>
      <c r="I224" s="756">
        <v>93.8</v>
      </c>
      <c r="J224" s="756">
        <v>84.7</v>
      </c>
      <c r="K224" s="756">
        <v>132.80000000000001</v>
      </c>
      <c r="L224" s="757">
        <v>104.76434</v>
      </c>
      <c r="M224" s="757">
        <v>107.46511</v>
      </c>
      <c r="N224" s="757">
        <v>131.25068999999999</v>
      </c>
      <c r="O224" s="758">
        <v>175.82900000000001</v>
      </c>
      <c r="P224" s="757">
        <v>168.75806</v>
      </c>
      <c r="Q224" s="757">
        <v>162.94040000000001</v>
      </c>
      <c r="R224" s="757">
        <v>164.50319999999999</v>
      </c>
      <c r="S224" s="143">
        <f>100</f>
        <v>100</v>
      </c>
      <c r="T224" s="328">
        <f t="shared" si="114"/>
        <v>94.591836734693871</v>
      </c>
      <c r="U224" s="328">
        <f t="shared" si="114"/>
        <v>117.04081632653062</v>
      </c>
      <c r="V224" s="328">
        <f t="shared" si="114"/>
        <v>170.61224489795919</v>
      </c>
      <c r="W224" s="328">
        <f t="shared" si="114"/>
        <v>110.20408163265306</v>
      </c>
      <c r="X224" s="328">
        <f t="shared" si="114"/>
        <v>95.714285714285708</v>
      </c>
      <c r="Y224" s="328">
        <f t="shared" si="104"/>
        <v>86.428571428571431</v>
      </c>
      <c r="Z224" s="328">
        <f t="shared" si="104"/>
        <v>135.51020408163268</v>
      </c>
      <c r="AA224" s="328">
        <f t="shared" si="104"/>
        <v>106.90238775510205</v>
      </c>
      <c r="AB224" s="328">
        <f t="shared" si="104"/>
        <v>109.65827551020409</v>
      </c>
      <c r="AC224" s="328">
        <f t="shared" si="105"/>
        <v>133.92927551020406</v>
      </c>
      <c r="AD224" s="328">
        <f t="shared" si="105"/>
        <v>179.41734693877552</v>
      </c>
      <c r="AE224" s="328">
        <f t="shared" si="147"/>
        <v>172.20210204081633</v>
      </c>
      <c r="AF224" s="328">
        <f t="shared" si="148"/>
        <v>166.2657142857143</v>
      </c>
      <c r="AG224" s="329">
        <f t="shared" si="148"/>
        <v>167.8604081632653</v>
      </c>
      <c r="AH224" s="768">
        <v>1</v>
      </c>
      <c r="AI224" s="769">
        <v>1</v>
      </c>
      <c r="AJ224" s="769">
        <v>1</v>
      </c>
      <c r="AK224" s="769">
        <v>1</v>
      </c>
      <c r="AL224" s="769">
        <v>1</v>
      </c>
      <c r="AM224" s="769">
        <v>1</v>
      </c>
      <c r="AN224" s="769">
        <v>1</v>
      </c>
      <c r="AO224" s="769">
        <v>1</v>
      </c>
      <c r="AP224" s="769">
        <v>4</v>
      </c>
      <c r="AQ224" s="769">
        <v>4</v>
      </c>
      <c r="AR224" s="769">
        <v>4</v>
      </c>
      <c r="AS224" s="769">
        <v>2</v>
      </c>
      <c r="AT224" s="769">
        <v>4</v>
      </c>
      <c r="AU224" s="769">
        <v>6</v>
      </c>
      <c r="AV224" s="771">
        <v>7</v>
      </c>
    </row>
    <row r="225" spans="2:48" ht="14.4" x14ac:dyDescent="0.3">
      <c r="B225" s="903"/>
      <c r="C225" s="1" t="s">
        <v>5</v>
      </c>
      <c r="D225" s="756">
        <v>256.89999999999998</v>
      </c>
      <c r="E225" s="757">
        <v>233.76160999999999</v>
      </c>
      <c r="F225" s="756">
        <v>293.8</v>
      </c>
      <c r="G225" s="756">
        <v>196.8</v>
      </c>
      <c r="H225" s="757">
        <v>227</v>
      </c>
      <c r="I225" s="757">
        <v>159</v>
      </c>
      <c r="J225" s="757">
        <v>0</v>
      </c>
      <c r="K225" s="757">
        <v>320.92577999999997</v>
      </c>
      <c r="L225" s="757">
        <v>211.73563999999999</v>
      </c>
      <c r="M225" s="757">
        <v>249.03487999999999</v>
      </c>
      <c r="N225" s="757">
        <v>175.14927</v>
      </c>
      <c r="O225" s="758">
        <v>150.08199999999999</v>
      </c>
      <c r="P225" s="757">
        <v>95.036963999999998</v>
      </c>
      <c r="Q225" s="757">
        <v>74.930008000000001</v>
      </c>
      <c r="R225" s="757">
        <v>75.539496999999997</v>
      </c>
      <c r="S225" s="143">
        <f>100</f>
        <v>100</v>
      </c>
      <c r="T225" s="328">
        <f t="shared" si="114"/>
        <v>90.993230829116399</v>
      </c>
      <c r="U225" s="328">
        <f t="shared" si="114"/>
        <v>114.36356558972363</v>
      </c>
      <c r="V225" s="328">
        <f t="shared" si="114"/>
        <v>76.605683145192685</v>
      </c>
      <c r="W225" s="328">
        <f t="shared" si="114"/>
        <v>88.361230050603353</v>
      </c>
      <c r="X225" s="328">
        <f t="shared" si="114"/>
        <v>61.891786687427022</v>
      </c>
      <c r="Y225" s="328">
        <f t="shared" si="104"/>
        <v>0</v>
      </c>
      <c r="Z225" s="328">
        <f t="shared" si="104"/>
        <v>124.9224523160763</v>
      </c>
      <c r="AA225" s="328">
        <f t="shared" si="104"/>
        <v>82.419478396263145</v>
      </c>
      <c r="AB225" s="328">
        <f t="shared" si="104"/>
        <v>96.938450759050212</v>
      </c>
      <c r="AC225" s="328">
        <f t="shared" si="105"/>
        <v>68.177995328921767</v>
      </c>
      <c r="AD225" s="328">
        <f t="shared" si="105"/>
        <v>58.420397041650446</v>
      </c>
      <c r="AE225" s="328">
        <f t="shared" ref="AE225:AE226" si="149">P225*100/$D225</f>
        <v>36.993757882444527</v>
      </c>
      <c r="AF225" s="328">
        <f t="shared" ref="AF225:AG226" si="150">Q225*100/$D225</f>
        <v>29.1669941611522</v>
      </c>
      <c r="AG225" s="329">
        <f t="shared" si="150"/>
        <v>29.404241728298953</v>
      </c>
      <c r="AH225" s="768">
        <v>1</v>
      </c>
      <c r="AI225" s="769">
        <v>4</v>
      </c>
      <c r="AJ225" s="769">
        <v>1</v>
      </c>
      <c r="AK225" s="769">
        <v>1</v>
      </c>
      <c r="AL225" s="769">
        <v>4</v>
      </c>
      <c r="AM225" s="769">
        <v>4</v>
      </c>
      <c r="AN225" s="769">
        <v>4</v>
      </c>
      <c r="AO225" s="769">
        <v>4</v>
      </c>
      <c r="AP225" s="769">
        <v>4</v>
      </c>
      <c r="AQ225" s="769">
        <v>4</v>
      </c>
      <c r="AR225" s="769">
        <v>4</v>
      </c>
      <c r="AS225" s="769">
        <v>2</v>
      </c>
      <c r="AT225" s="769">
        <v>4</v>
      </c>
      <c r="AU225" s="769">
        <v>6</v>
      </c>
      <c r="AV225" s="771">
        <v>7</v>
      </c>
    </row>
    <row r="226" spans="2:48" ht="14.4" x14ac:dyDescent="0.3">
      <c r="B226" s="903"/>
      <c r="C226" s="1" t="s">
        <v>6</v>
      </c>
      <c r="D226" s="756">
        <v>484.4</v>
      </c>
      <c r="E226" s="756">
        <v>442.00001299999997</v>
      </c>
      <c r="F226" s="756">
        <v>546.29999999999995</v>
      </c>
      <c r="G226" s="756">
        <v>483</v>
      </c>
      <c r="H226" s="756">
        <v>428</v>
      </c>
      <c r="I226" s="756">
        <v>352.4</v>
      </c>
      <c r="J226" s="756">
        <v>121</v>
      </c>
      <c r="K226" s="756">
        <v>472.39999979999999</v>
      </c>
      <c r="L226" s="756">
        <v>446.39998000000003</v>
      </c>
      <c r="M226" s="756">
        <v>574.09998999999993</v>
      </c>
      <c r="N226" s="756">
        <v>576.09996000000001</v>
      </c>
      <c r="O226" s="756">
        <v>608.91100000000006</v>
      </c>
      <c r="P226" s="757">
        <v>534.319434</v>
      </c>
      <c r="Q226" s="757">
        <v>492.86389800000001</v>
      </c>
      <c r="R226" s="757">
        <v>524.97540700000002</v>
      </c>
      <c r="S226" s="143">
        <f>100</f>
        <v>100</v>
      </c>
      <c r="T226" s="328">
        <f t="shared" si="114"/>
        <v>91.246906069364158</v>
      </c>
      <c r="U226" s="328">
        <f t="shared" si="114"/>
        <v>112.77869529314616</v>
      </c>
      <c r="V226" s="328">
        <f t="shared" si="114"/>
        <v>99.710982658959537</v>
      </c>
      <c r="W226" s="328">
        <f t="shared" si="114"/>
        <v>88.356729975227083</v>
      </c>
      <c r="X226" s="328">
        <f t="shared" si="114"/>
        <v>72.749793559042118</v>
      </c>
      <c r="Y226" s="328">
        <f t="shared" si="104"/>
        <v>24.979355904211396</v>
      </c>
      <c r="Z226" s="328">
        <f t="shared" si="104"/>
        <v>97.522708464079273</v>
      </c>
      <c r="AA226" s="328">
        <f t="shared" si="104"/>
        <v>92.155239471511152</v>
      </c>
      <c r="AB226" s="328">
        <f t="shared" si="104"/>
        <v>118.51775185796862</v>
      </c>
      <c r="AC226" s="328">
        <f t="shared" si="105"/>
        <v>118.93062758051198</v>
      </c>
      <c r="AD226" s="328">
        <f t="shared" si="105"/>
        <v>125.70417010734931</v>
      </c>
      <c r="AE226" s="328">
        <f t="shared" si="149"/>
        <v>110.30541577208919</v>
      </c>
      <c r="AF226" s="328">
        <f t="shared" si="150"/>
        <v>101.74729521056977</v>
      </c>
      <c r="AG226" s="329">
        <f t="shared" si="150"/>
        <v>108.37642588769613</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4" x14ac:dyDescent="0.3">
      <c r="B227" s="904"/>
      <c r="C227" s="8" t="s">
        <v>7</v>
      </c>
      <c r="D227" s="565">
        <v>227.5</v>
      </c>
      <c r="E227" s="565">
        <v>208.23840300000001</v>
      </c>
      <c r="F227" s="565">
        <v>252.5</v>
      </c>
      <c r="G227" s="565">
        <v>286.2</v>
      </c>
      <c r="H227" s="565">
        <v>201</v>
      </c>
      <c r="I227" s="565">
        <v>193.39999999999998</v>
      </c>
      <c r="J227" s="565">
        <v>121</v>
      </c>
      <c r="K227" s="565">
        <v>151.47421980000001</v>
      </c>
      <c r="L227" s="565">
        <v>234.66434000000001</v>
      </c>
      <c r="M227" s="565">
        <v>325.06511</v>
      </c>
      <c r="N227" s="565">
        <v>400.95069000000001</v>
      </c>
      <c r="O227" s="565">
        <v>458.82900000000001</v>
      </c>
      <c r="P227" s="565">
        <v>439.28246999999999</v>
      </c>
      <c r="Q227" s="565">
        <v>417.93389000000002</v>
      </c>
      <c r="R227" s="565">
        <v>449.43590999999998</v>
      </c>
      <c r="S227" s="143">
        <f>100</f>
        <v>100</v>
      </c>
      <c r="T227" s="328">
        <f t="shared" si="114"/>
        <v>91.533363956043956</v>
      </c>
      <c r="U227" s="328">
        <f t="shared" si="114"/>
        <v>110.98901098901099</v>
      </c>
      <c r="V227" s="328">
        <f t="shared" si="114"/>
        <v>125.8021978021978</v>
      </c>
      <c r="W227" s="328">
        <f t="shared" si="114"/>
        <v>88.35164835164835</v>
      </c>
      <c r="X227" s="328">
        <f t="shared" si="114"/>
        <v>85.010989010988993</v>
      </c>
      <c r="Y227" s="328">
        <f t="shared" si="104"/>
        <v>53.18681318681319</v>
      </c>
      <c r="Z227" s="328">
        <f t="shared" si="104"/>
        <v>66.582074637362638</v>
      </c>
      <c r="AA227" s="328">
        <f t="shared" si="104"/>
        <v>103.14916043956045</v>
      </c>
      <c r="AB227" s="328">
        <f t="shared" si="104"/>
        <v>142.88576263736263</v>
      </c>
      <c r="AC227" s="328">
        <f t="shared" si="105"/>
        <v>176.24206153846154</v>
      </c>
      <c r="AD227" s="328">
        <f t="shared" si="105"/>
        <v>201.68307692307692</v>
      </c>
      <c r="AE227" s="328">
        <f t="shared" ref="AE227:AE228" si="151">P227*100/$D227</f>
        <v>193.09119560439558</v>
      </c>
      <c r="AF227" s="328">
        <f t="shared" ref="AF227:AG228" si="152">Q227*100/$D227</f>
        <v>183.70720439560441</v>
      </c>
      <c r="AG227" s="329">
        <f t="shared" si="152"/>
        <v>197.55424615384615</v>
      </c>
      <c r="AH227" s="772"/>
      <c r="AI227" s="773"/>
      <c r="AJ227" s="773"/>
      <c r="AK227" s="773"/>
      <c r="AL227" s="773"/>
      <c r="AM227" s="773"/>
      <c r="AN227" s="773"/>
      <c r="AO227" s="773"/>
      <c r="AP227" s="773"/>
      <c r="AQ227" s="773"/>
      <c r="AR227" s="773"/>
      <c r="AS227" s="773"/>
      <c r="AT227" s="773"/>
      <c r="AU227" s="773"/>
      <c r="AV227" s="774"/>
    </row>
    <row r="228" spans="2:48" ht="16.5" customHeight="1" x14ac:dyDescent="0.3">
      <c r="B228" s="903" t="s">
        <v>53</v>
      </c>
      <c r="C228" s="7" t="s">
        <v>2</v>
      </c>
      <c r="D228" s="757">
        <v>95.999994000000001</v>
      </c>
      <c r="E228" s="757">
        <v>95.599971999999994</v>
      </c>
      <c r="F228" s="756">
        <v>894.4</v>
      </c>
      <c r="G228" s="756">
        <v>827.7</v>
      </c>
      <c r="H228" s="756">
        <v>949</v>
      </c>
      <c r="I228" s="756">
        <v>545.20000000000005</v>
      </c>
      <c r="J228" s="756">
        <v>630.79999999999995</v>
      </c>
      <c r="K228" s="756">
        <v>660.1</v>
      </c>
      <c r="L228" s="756">
        <v>669.3</v>
      </c>
      <c r="M228" s="756">
        <v>754.4</v>
      </c>
      <c r="N228" s="756">
        <v>874.1</v>
      </c>
      <c r="O228" s="756">
        <v>1006.9</v>
      </c>
      <c r="P228" s="757">
        <v>963.72533999999996</v>
      </c>
      <c r="Q228" s="757">
        <v>902.95574999999997</v>
      </c>
      <c r="R228" s="757">
        <v>1043.2837999999999</v>
      </c>
      <c r="S228" s="143">
        <f>100</f>
        <v>100</v>
      </c>
      <c r="T228" s="328">
        <f t="shared" si="114"/>
        <v>99.583310390623566</v>
      </c>
      <c r="U228" s="328">
        <f t="shared" si="114"/>
        <v>931.66672489583698</v>
      </c>
      <c r="V228" s="328">
        <f t="shared" si="114"/>
        <v>862.18755388672207</v>
      </c>
      <c r="W228" s="328">
        <f t="shared" si="114"/>
        <v>988.54172845052472</v>
      </c>
      <c r="X228" s="328">
        <f t="shared" si="114"/>
        <v>567.91670216146065</v>
      </c>
      <c r="Y228" s="328">
        <f t="shared" si="104"/>
        <v>657.08337440104413</v>
      </c>
      <c r="Z228" s="328">
        <f t="shared" si="104"/>
        <v>687.60420964192974</v>
      </c>
      <c r="AA228" s="328">
        <f t="shared" si="104"/>
        <v>697.18754357422142</v>
      </c>
      <c r="AB228" s="328">
        <f t="shared" si="104"/>
        <v>785.83338244791969</v>
      </c>
      <c r="AC228" s="328">
        <f t="shared" si="105"/>
        <v>910.520890240889</v>
      </c>
      <c r="AD228" s="328">
        <f t="shared" si="105"/>
        <v>1048.8542322200562</v>
      </c>
      <c r="AE228" s="328">
        <f t="shared" si="151"/>
        <v>1003.8806252425391</v>
      </c>
      <c r="AF228" s="328">
        <f t="shared" si="152"/>
        <v>940.57896503618531</v>
      </c>
      <c r="AG228" s="329">
        <f t="shared" si="152"/>
        <v>1086.7540262554598</v>
      </c>
      <c r="AH228" s="768">
        <v>4</v>
      </c>
      <c r="AI228" s="769">
        <v>4</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4" x14ac:dyDescent="0.3">
      <c r="B229" s="903"/>
      <c r="C229" s="1" t="s">
        <v>3</v>
      </c>
      <c r="D229" s="756">
        <v>248.1</v>
      </c>
      <c r="E229" s="756">
        <v>209.7</v>
      </c>
      <c r="F229" s="757">
        <v>332.69997999999998</v>
      </c>
      <c r="G229" s="757">
        <v>276.90001999999998</v>
      </c>
      <c r="H229" s="757">
        <v>324.3999</v>
      </c>
      <c r="I229" s="757">
        <v>166.49994000000001</v>
      </c>
      <c r="J229" s="757">
        <v>196.79999000000001</v>
      </c>
      <c r="K229" s="757">
        <v>212.70000999999999</v>
      </c>
      <c r="L229" s="756">
        <v>256.10000000000002</v>
      </c>
      <c r="M229" s="756">
        <v>240.5</v>
      </c>
      <c r="N229" s="756">
        <v>230.7</v>
      </c>
      <c r="O229" s="756">
        <v>219.3</v>
      </c>
      <c r="P229" s="757">
        <v>209.23804000000001</v>
      </c>
      <c r="Q229" s="757">
        <v>198.99554000000001</v>
      </c>
      <c r="R229" s="757">
        <v>211.26775000000001</v>
      </c>
      <c r="S229" s="143">
        <f>100</f>
        <v>100</v>
      </c>
      <c r="T229" s="328">
        <f t="shared" si="114"/>
        <v>84.522370012091898</v>
      </c>
      <c r="U229" s="328">
        <f t="shared" si="114"/>
        <v>134.09914550584443</v>
      </c>
      <c r="V229" s="328">
        <f t="shared" si="114"/>
        <v>111.60823055219669</v>
      </c>
      <c r="W229" s="328">
        <f t="shared" si="114"/>
        <v>130.75368802902057</v>
      </c>
      <c r="X229" s="328">
        <f t="shared" si="114"/>
        <v>67.11001209189844</v>
      </c>
      <c r="Y229" s="328">
        <f t="shared" si="104"/>
        <v>79.322849657396219</v>
      </c>
      <c r="Z229" s="328">
        <f t="shared" si="104"/>
        <v>85.731563885530036</v>
      </c>
      <c r="AA229" s="328">
        <f t="shared" si="104"/>
        <v>103.22450624748087</v>
      </c>
      <c r="AB229" s="328">
        <f t="shared" si="104"/>
        <v>96.936719064893197</v>
      </c>
      <c r="AC229" s="328">
        <f t="shared" si="105"/>
        <v>92.98669891172915</v>
      </c>
      <c r="AD229" s="328">
        <f t="shared" si="105"/>
        <v>88.39177750906893</v>
      </c>
      <c r="AE229" s="328">
        <f t="shared" ref="AE229:AE230" si="153">P229*100/$D229</f>
        <v>84.336170898831114</v>
      </c>
      <c r="AF229" s="328">
        <f t="shared" ref="AF229:AG230" si="154">Q229*100/$D229</f>
        <v>80.207795243853283</v>
      </c>
      <c r="AG229" s="329">
        <f t="shared" si="154"/>
        <v>85.154272470777926</v>
      </c>
      <c r="AH229" s="768">
        <v>1</v>
      </c>
      <c r="AI229" s="769">
        <v>1</v>
      </c>
      <c r="AJ229" s="769">
        <v>4</v>
      </c>
      <c r="AK229" s="769">
        <v>4</v>
      </c>
      <c r="AL229" s="769">
        <v>4</v>
      </c>
      <c r="AM229" s="769">
        <v>4</v>
      </c>
      <c r="AN229" s="769">
        <v>4</v>
      </c>
      <c r="AO229" s="769">
        <v>4</v>
      </c>
      <c r="AP229" s="769">
        <v>1</v>
      </c>
      <c r="AQ229" s="769">
        <v>1</v>
      </c>
      <c r="AR229" s="769">
        <v>1</v>
      </c>
      <c r="AS229" s="769">
        <v>1</v>
      </c>
      <c r="AT229" s="769">
        <v>4</v>
      </c>
      <c r="AU229" s="769">
        <v>6</v>
      </c>
      <c r="AV229" s="771">
        <v>7</v>
      </c>
    </row>
    <row r="230" spans="2:48" ht="14.4" x14ac:dyDescent="0.3">
      <c r="B230" s="903"/>
      <c r="C230" s="1" t="s">
        <v>4</v>
      </c>
      <c r="D230" s="756">
        <v>146</v>
      </c>
      <c r="E230" s="756">
        <v>163.1</v>
      </c>
      <c r="F230" s="756">
        <v>165.1</v>
      </c>
      <c r="G230" s="756">
        <v>143.69999999999999</v>
      </c>
      <c r="H230" s="756">
        <v>110.3</v>
      </c>
      <c r="I230" s="756">
        <v>118.4</v>
      </c>
      <c r="J230" s="756">
        <v>109</v>
      </c>
      <c r="K230" s="756">
        <v>137.19999999999999</v>
      </c>
      <c r="L230" s="757">
        <v>122.69995</v>
      </c>
      <c r="M230" s="757">
        <v>143.79992999999999</v>
      </c>
      <c r="N230" s="757">
        <v>153.19997000000001</v>
      </c>
      <c r="O230" s="757">
        <v>179.19997000000001</v>
      </c>
      <c r="P230" s="757">
        <v>168.94745</v>
      </c>
      <c r="Q230" s="757">
        <v>163.12327999999999</v>
      </c>
      <c r="R230" s="757">
        <v>164.67239000000001</v>
      </c>
      <c r="S230" s="143">
        <f>100</f>
        <v>100</v>
      </c>
      <c r="T230" s="328">
        <f t="shared" si="114"/>
        <v>111.71232876712328</v>
      </c>
      <c r="U230" s="328">
        <f t="shared" si="114"/>
        <v>113.08219178082192</v>
      </c>
      <c r="V230" s="328">
        <f t="shared" si="114"/>
        <v>98.424657534246563</v>
      </c>
      <c r="W230" s="328">
        <f t="shared" si="114"/>
        <v>75.547945205479451</v>
      </c>
      <c r="X230" s="328">
        <f t="shared" si="114"/>
        <v>81.095890410958901</v>
      </c>
      <c r="Y230" s="328">
        <f t="shared" si="104"/>
        <v>74.657534246575338</v>
      </c>
      <c r="Z230" s="328">
        <f t="shared" si="104"/>
        <v>93.972602739726014</v>
      </c>
      <c r="AA230" s="328">
        <f t="shared" si="104"/>
        <v>84.041061643835619</v>
      </c>
      <c r="AB230" s="328">
        <f t="shared" si="104"/>
        <v>98.493102739726012</v>
      </c>
      <c r="AC230" s="328">
        <f t="shared" si="105"/>
        <v>104.93148630136987</v>
      </c>
      <c r="AD230" s="328">
        <f t="shared" si="105"/>
        <v>122.73970547945206</v>
      </c>
      <c r="AE230" s="328">
        <f t="shared" si="153"/>
        <v>115.71743150684931</v>
      </c>
      <c r="AF230" s="328">
        <f t="shared" si="154"/>
        <v>111.72827397260274</v>
      </c>
      <c r="AG230" s="329">
        <f t="shared" si="154"/>
        <v>112.7893082191781</v>
      </c>
      <c r="AH230" s="768">
        <v>1</v>
      </c>
      <c r="AI230" s="769">
        <v>1</v>
      </c>
      <c r="AJ230" s="769">
        <v>1</v>
      </c>
      <c r="AK230" s="769">
        <v>1</v>
      </c>
      <c r="AL230" s="769">
        <v>1</v>
      </c>
      <c r="AM230" s="769">
        <v>1</v>
      </c>
      <c r="AN230" s="769">
        <v>1</v>
      </c>
      <c r="AO230" s="769">
        <v>1</v>
      </c>
      <c r="AP230" s="769">
        <v>4</v>
      </c>
      <c r="AQ230" s="769">
        <v>4</v>
      </c>
      <c r="AR230" s="769">
        <v>4</v>
      </c>
      <c r="AS230" s="769">
        <v>4</v>
      </c>
      <c r="AT230" s="769">
        <v>4</v>
      </c>
      <c r="AU230" s="769">
        <v>6</v>
      </c>
      <c r="AV230" s="771">
        <v>7</v>
      </c>
    </row>
    <row r="231" spans="2:48" ht="14.4" x14ac:dyDescent="0.3">
      <c r="B231" s="903"/>
      <c r="C231" s="1" t="s">
        <v>5</v>
      </c>
      <c r="D231" s="757">
        <v>24</v>
      </c>
      <c r="E231" s="757">
        <v>0</v>
      </c>
      <c r="F231" s="757">
        <v>0</v>
      </c>
      <c r="G231" s="757">
        <v>0</v>
      </c>
      <c r="H231" s="757">
        <v>0</v>
      </c>
      <c r="I231" s="757">
        <v>0</v>
      </c>
      <c r="J231" s="757">
        <v>0</v>
      </c>
      <c r="K231" s="757">
        <v>0</v>
      </c>
      <c r="L231" s="757">
        <v>0</v>
      </c>
      <c r="M231" s="757">
        <v>0</v>
      </c>
      <c r="N231" s="757">
        <v>0</v>
      </c>
      <c r="O231" s="757">
        <v>0</v>
      </c>
      <c r="P231" s="757">
        <v>0</v>
      </c>
      <c r="Q231" s="757">
        <v>0</v>
      </c>
      <c r="R231" s="757">
        <v>0</v>
      </c>
      <c r="S231" s="143">
        <f>100</f>
        <v>100</v>
      </c>
      <c r="T231" s="328">
        <f t="shared" si="114"/>
        <v>0</v>
      </c>
      <c r="U231" s="328">
        <f t="shared" si="114"/>
        <v>0</v>
      </c>
      <c r="V231" s="328">
        <f t="shared" si="114"/>
        <v>0</v>
      </c>
      <c r="W231" s="328">
        <f t="shared" si="114"/>
        <v>0</v>
      </c>
      <c r="X231" s="328">
        <f t="shared" si="114"/>
        <v>0</v>
      </c>
      <c r="Y231" s="328">
        <f t="shared" si="104"/>
        <v>0</v>
      </c>
      <c r="Z231" s="328">
        <f t="shared" si="104"/>
        <v>0</v>
      </c>
      <c r="AA231" s="328">
        <f t="shared" si="104"/>
        <v>0</v>
      </c>
      <c r="AB231" s="328">
        <f t="shared" si="104"/>
        <v>0</v>
      </c>
      <c r="AC231" s="328">
        <f t="shared" si="105"/>
        <v>0</v>
      </c>
      <c r="AD231" s="328">
        <f t="shared" si="105"/>
        <v>0</v>
      </c>
      <c r="AE231" s="328">
        <f t="shared" ref="AE231:AE232" si="155">P231*100/$D231</f>
        <v>0</v>
      </c>
      <c r="AF231" s="328">
        <f t="shared" ref="AF231:AG232" si="156">Q231*100/$D231</f>
        <v>0</v>
      </c>
      <c r="AG231" s="329">
        <f t="shared" si="156"/>
        <v>0</v>
      </c>
      <c r="AH231" s="768">
        <v>4</v>
      </c>
      <c r="AI231" s="769">
        <v>4</v>
      </c>
      <c r="AJ231" s="769">
        <v>4</v>
      </c>
      <c r="AK231" s="769">
        <v>4</v>
      </c>
      <c r="AL231" s="769">
        <v>4</v>
      </c>
      <c r="AM231" s="769">
        <v>4</v>
      </c>
      <c r="AN231" s="769">
        <v>4</v>
      </c>
      <c r="AO231" s="769">
        <v>4</v>
      </c>
      <c r="AP231" s="769">
        <v>4</v>
      </c>
      <c r="AQ231" s="769">
        <v>4</v>
      </c>
      <c r="AR231" s="769">
        <v>4</v>
      </c>
      <c r="AS231" s="769">
        <v>4</v>
      </c>
      <c r="AT231" s="769">
        <v>4</v>
      </c>
      <c r="AU231" s="769">
        <v>6</v>
      </c>
      <c r="AV231" s="771">
        <v>7</v>
      </c>
    </row>
    <row r="232" spans="2:48" ht="14.4" x14ac:dyDescent="0.3">
      <c r="B232" s="903"/>
      <c r="C232" s="1" t="s">
        <v>6</v>
      </c>
      <c r="D232" s="756">
        <v>514.09999399999992</v>
      </c>
      <c r="E232" s="756">
        <v>468.39997199999993</v>
      </c>
      <c r="F232" s="756">
        <v>1392.1999799999999</v>
      </c>
      <c r="G232" s="756">
        <v>1248.3000200000001</v>
      </c>
      <c r="H232" s="756">
        <v>1383.6998999999998</v>
      </c>
      <c r="I232" s="756">
        <v>830.09994000000006</v>
      </c>
      <c r="J232" s="756">
        <v>936.59998999999993</v>
      </c>
      <c r="K232" s="756">
        <v>1010.00001</v>
      </c>
      <c r="L232" s="756">
        <v>1048.09995</v>
      </c>
      <c r="M232" s="756">
        <v>1138.69993</v>
      </c>
      <c r="N232" s="756">
        <v>1257.9999699999998</v>
      </c>
      <c r="O232" s="756">
        <v>1405.3999699999999</v>
      </c>
      <c r="P232" s="757">
        <v>1341.9108299999998</v>
      </c>
      <c r="Q232" s="757">
        <v>1265.07457</v>
      </c>
      <c r="R232" s="757">
        <v>1419.2239399999999</v>
      </c>
      <c r="S232" s="143">
        <f>100</f>
        <v>100</v>
      </c>
      <c r="T232" s="328">
        <f t="shared" si="114"/>
        <v>91.110674473184289</v>
      </c>
      <c r="U232" s="328">
        <f t="shared" si="114"/>
        <v>270.80334492281673</v>
      </c>
      <c r="V232" s="328">
        <f t="shared" si="114"/>
        <v>242.81268908164981</v>
      </c>
      <c r="W232" s="328">
        <f t="shared" si="114"/>
        <v>269.14995451254566</v>
      </c>
      <c r="X232" s="328">
        <f t="shared" si="114"/>
        <v>161.46663094495196</v>
      </c>
      <c r="Y232" s="328">
        <f t="shared" si="104"/>
        <v>182.18245495641847</v>
      </c>
      <c r="Z232" s="328">
        <f t="shared" si="104"/>
        <v>196.45983695537646</v>
      </c>
      <c r="AA232" s="328">
        <f t="shared" si="104"/>
        <v>203.8708349022078</v>
      </c>
      <c r="AB232" s="328">
        <f t="shared" si="104"/>
        <v>221.493861756396</v>
      </c>
      <c r="AC232" s="328">
        <f t="shared" si="105"/>
        <v>244.69947183076607</v>
      </c>
      <c r="AD232" s="328">
        <f t="shared" si="105"/>
        <v>273.37093686097188</v>
      </c>
      <c r="AE232" s="328">
        <f t="shared" si="155"/>
        <v>261.02136659429721</v>
      </c>
      <c r="AF232" s="328">
        <f t="shared" si="156"/>
        <v>246.0755854434031</v>
      </c>
      <c r="AG232" s="329">
        <f t="shared" si="156"/>
        <v>276.05990207422565</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4" x14ac:dyDescent="0.3">
      <c r="B233" s="904"/>
      <c r="C233" s="8" t="s">
        <v>7</v>
      </c>
      <c r="D233" s="565">
        <v>490.09999399999998</v>
      </c>
      <c r="E233" s="565">
        <v>468.39997199999993</v>
      </c>
      <c r="F233" s="565">
        <v>1392.1999799999999</v>
      </c>
      <c r="G233" s="565">
        <v>1248.3000200000001</v>
      </c>
      <c r="H233" s="565">
        <v>1383.6998999999998</v>
      </c>
      <c r="I233" s="565">
        <v>830.09994000000006</v>
      </c>
      <c r="J233" s="565">
        <v>936.59998999999993</v>
      </c>
      <c r="K233" s="565">
        <v>1010.00001</v>
      </c>
      <c r="L233" s="565">
        <v>1048.09995</v>
      </c>
      <c r="M233" s="565">
        <v>1138.69993</v>
      </c>
      <c r="N233" s="565">
        <v>1257.9999699999998</v>
      </c>
      <c r="O233" s="565">
        <v>1405.3999699999999</v>
      </c>
      <c r="P233" s="565">
        <v>1341.9108299999998</v>
      </c>
      <c r="Q233" s="565">
        <v>1265.07457</v>
      </c>
      <c r="R233" s="565">
        <v>1419.2239399999999</v>
      </c>
      <c r="S233" s="143">
        <f>100</f>
        <v>100</v>
      </c>
      <c r="T233" s="328">
        <f t="shared" si="114"/>
        <v>95.572327634021548</v>
      </c>
      <c r="U233" s="328">
        <f t="shared" si="114"/>
        <v>284.06447603425187</v>
      </c>
      <c r="V233" s="328">
        <f t="shared" si="114"/>
        <v>254.70312901085245</v>
      </c>
      <c r="W233" s="328">
        <f t="shared" si="114"/>
        <v>282.33011975919345</v>
      </c>
      <c r="X233" s="328">
        <f t="shared" si="114"/>
        <v>169.37358705619573</v>
      </c>
      <c r="Y233" s="328">
        <f t="shared" si="104"/>
        <v>191.10385665501559</v>
      </c>
      <c r="Z233" s="328">
        <f t="shared" si="104"/>
        <v>206.08039632010281</v>
      </c>
      <c r="AA233" s="328">
        <f t="shared" si="104"/>
        <v>213.8543078619177</v>
      </c>
      <c r="AB233" s="328">
        <f t="shared" si="104"/>
        <v>232.34032726799015</v>
      </c>
      <c r="AC233" s="328">
        <f t="shared" si="105"/>
        <v>256.68230675391521</v>
      </c>
      <c r="AD233" s="328">
        <f t="shared" si="105"/>
        <v>286.75780191909166</v>
      </c>
      <c r="AE233" s="328">
        <f t="shared" ref="AE233:AE234" si="157">P233*100/$D233</f>
        <v>273.80347815307255</v>
      </c>
      <c r="AF233" s="328">
        <f t="shared" ref="AF233:AG234" si="158">Q233*100/$D233</f>
        <v>258.12580809784708</v>
      </c>
      <c r="AG233" s="329">
        <f t="shared" si="158"/>
        <v>289.57844467959734</v>
      </c>
      <c r="AH233" s="772"/>
      <c r="AI233" s="773"/>
      <c r="AJ233" s="773"/>
      <c r="AK233" s="773"/>
      <c r="AL233" s="773"/>
      <c r="AM233" s="773"/>
      <c r="AN233" s="773"/>
      <c r="AO233" s="773"/>
      <c r="AP233" s="773"/>
      <c r="AQ233" s="773"/>
      <c r="AR233" s="773"/>
      <c r="AS233" s="773"/>
      <c r="AT233" s="773"/>
      <c r="AU233" s="773"/>
      <c r="AV233" s="774"/>
    </row>
    <row r="234" spans="2:48" ht="15" customHeight="1" x14ac:dyDescent="0.3">
      <c r="B234" s="903" t="s">
        <v>54</v>
      </c>
      <c r="C234" s="1" t="s">
        <v>2</v>
      </c>
      <c r="D234" s="756">
        <v>56.9</v>
      </c>
      <c r="E234" s="757">
        <v>42.151018999999998</v>
      </c>
      <c r="F234" s="757">
        <v>137.28711999999999</v>
      </c>
      <c r="G234" s="757">
        <v>140.4</v>
      </c>
      <c r="H234" s="756">
        <v>343.2</v>
      </c>
      <c r="I234" s="756">
        <v>113.2</v>
      </c>
      <c r="J234" s="757">
        <v>122.60325</v>
      </c>
      <c r="K234" s="756">
        <v>171.7</v>
      </c>
      <c r="L234" s="756">
        <v>134.4</v>
      </c>
      <c r="M234" s="756">
        <v>152</v>
      </c>
      <c r="N234" s="756">
        <v>167.9</v>
      </c>
      <c r="O234" s="756">
        <v>173.4</v>
      </c>
      <c r="P234" s="757">
        <v>160.8399</v>
      </c>
      <c r="Q234" s="757">
        <v>187.03975</v>
      </c>
      <c r="R234" s="757">
        <v>204.43346</v>
      </c>
      <c r="S234" s="143">
        <f>100</f>
        <v>100</v>
      </c>
      <c r="T234" s="328">
        <f t="shared" si="114"/>
        <v>74.079119507908601</v>
      </c>
      <c r="U234" s="328">
        <f t="shared" si="114"/>
        <v>241.27789103690685</v>
      </c>
      <c r="V234" s="328">
        <f t="shared" si="114"/>
        <v>246.74868189806679</v>
      </c>
      <c r="W234" s="328">
        <f t="shared" si="114"/>
        <v>603.16344463971882</v>
      </c>
      <c r="X234" s="328">
        <f t="shared" si="114"/>
        <v>198.94551845342707</v>
      </c>
      <c r="Y234" s="328">
        <f t="shared" si="104"/>
        <v>215.47144112478034</v>
      </c>
      <c r="Z234" s="328">
        <f t="shared" si="104"/>
        <v>301.75746924428825</v>
      </c>
      <c r="AA234" s="328">
        <f t="shared" si="104"/>
        <v>236.20386643233743</v>
      </c>
      <c r="AB234" s="328">
        <f t="shared" si="104"/>
        <v>267.13532513181019</v>
      </c>
      <c r="AC234" s="328">
        <f t="shared" si="105"/>
        <v>295.07908611599299</v>
      </c>
      <c r="AD234" s="328">
        <f t="shared" si="105"/>
        <v>304.74516695957823</v>
      </c>
      <c r="AE234" s="328">
        <f t="shared" si="157"/>
        <v>282.67117750439365</v>
      </c>
      <c r="AF234" s="328">
        <f t="shared" si="158"/>
        <v>328.71660808435848</v>
      </c>
      <c r="AG234" s="329">
        <f t="shared" si="158"/>
        <v>359.28551845342707</v>
      </c>
      <c r="AH234" s="768">
        <v>1</v>
      </c>
      <c r="AI234" s="769">
        <v>4</v>
      </c>
      <c r="AJ234" s="769">
        <v>4</v>
      </c>
      <c r="AK234" s="769">
        <v>4</v>
      </c>
      <c r="AL234" s="769">
        <v>1</v>
      </c>
      <c r="AM234" s="769">
        <v>1</v>
      </c>
      <c r="AN234" s="769">
        <v>4</v>
      </c>
      <c r="AO234" s="769">
        <v>1</v>
      </c>
      <c r="AP234" s="769">
        <v>1</v>
      </c>
      <c r="AQ234" s="769">
        <v>1</v>
      </c>
      <c r="AR234" s="769">
        <v>1</v>
      </c>
      <c r="AS234" s="769">
        <v>1</v>
      </c>
      <c r="AT234" s="769">
        <v>4</v>
      </c>
      <c r="AU234" s="769">
        <v>6</v>
      </c>
      <c r="AV234" s="771">
        <v>7</v>
      </c>
    </row>
    <row r="235" spans="2:48" ht="14.4" x14ac:dyDescent="0.3">
      <c r="B235" s="903"/>
      <c r="C235" s="1" t="s">
        <v>3</v>
      </c>
      <c r="D235" s="756">
        <v>170.7</v>
      </c>
      <c r="E235" s="756">
        <v>92.5</v>
      </c>
      <c r="F235" s="756">
        <v>230.5</v>
      </c>
      <c r="G235" s="756">
        <v>285.8</v>
      </c>
      <c r="H235" s="756">
        <v>258.5</v>
      </c>
      <c r="I235" s="756">
        <v>170.7</v>
      </c>
      <c r="J235" s="756">
        <v>141.30000000000001</v>
      </c>
      <c r="K235" s="756">
        <v>154.4</v>
      </c>
      <c r="L235" s="757">
        <v>167.74474000000001</v>
      </c>
      <c r="M235" s="757">
        <v>172.18620000000001</v>
      </c>
      <c r="N235" s="757">
        <v>204.64089000000001</v>
      </c>
      <c r="O235" s="756">
        <v>219.8</v>
      </c>
      <c r="P235" s="757">
        <v>218.44569000000001</v>
      </c>
      <c r="Q235" s="757">
        <v>222.19707</v>
      </c>
      <c r="R235" s="757">
        <v>242.45922999999999</v>
      </c>
      <c r="S235" s="143">
        <f>100</f>
        <v>100</v>
      </c>
      <c r="T235" s="328">
        <f t="shared" si="114"/>
        <v>54.188635032220276</v>
      </c>
      <c r="U235" s="328">
        <f t="shared" si="114"/>
        <v>135.03222026947861</v>
      </c>
      <c r="V235" s="328">
        <f t="shared" si="114"/>
        <v>167.42823667252492</v>
      </c>
      <c r="W235" s="328">
        <f t="shared" si="114"/>
        <v>151.43526654950207</v>
      </c>
      <c r="X235" s="328">
        <f t="shared" si="114"/>
        <v>100</v>
      </c>
      <c r="Y235" s="328">
        <f t="shared" si="104"/>
        <v>82.776801405975405</v>
      </c>
      <c r="Z235" s="328">
        <f t="shared" si="104"/>
        <v>90.451083772700656</v>
      </c>
      <c r="AA235" s="328">
        <f t="shared" si="104"/>
        <v>98.268740480374944</v>
      </c>
      <c r="AB235" s="328">
        <f t="shared" si="104"/>
        <v>100.8706502636204</v>
      </c>
      <c r="AC235" s="328">
        <f t="shared" si="105"/>
        <v>119.8833567662566</v>
      </c>
      <c r="AD235" s="328">
        <f t="shared" si="105"/>
        <v>128.76391329818395</v>
      </c>
      <c r="AE235" s="328">
        <f t="shared" ref="AE235:AE236" si="159">P235*100/$D235</f>
        <v>127.97052724077331</v>
      </c>
      <c r="AF235" s="328">
        <f t="shared" ref="AF235:AG236" si="160">Q235*100/$D235</f>
        <v>130.16817223198595</v>
      </c>
      <c r="AG235" s="329">
        <f t="shared" si="160"/>
        <v>142.03821323960165</v>
      </c>
      <c r="AH235" s="768">
        <v>1</v>
      </c>
      <c r="AI235" s="769">
        <v>1</v>
      </c>
      <c r="AJ235" s="769">
        <v>1</v>
      </c>
      <c r="AK235" s="769">
        <v>1</v>
      </c>
      <c r="AL235" s="769">
        <v>1</v>
      </c>
      <c r="AM235" s="769">
        <v>1</v>
      </c>
      <c r="AN235" s="769">
        <v>1</v>
      </c>
      <c r="AO235" s="769">
        <v>1</v>
      </c>
      <c r="AP235" s="769">
        <v>4</v>
      </c>
      <c r="AQ235" s="769">
        <v>4</v>
      </c>
      <c r="AR235" s="769">
        <v>4</v>
      </c>
      <c r="AS235" s="769">
        <v>1</v>
      </c>
      <c r="AT235" s="769">
        <v>4</v>
      </c>
      <c r="AU235" s="769">
        <v>6</v>
      </c>
      <c r="AV235" s="771">
        <v>7</v>
      </c>
    </row>
    <row r="236" spans="2:48" ht="14.4" x14ac:dyDescent="0.3">
      <c r="B236" s="903"/>
      <c r="C236" s="1" t="s">
        <v>4</v>
      </c>
      <c r="D236" s="756">
        <v>148.69999999999999</v>
      </c>
      <c r="E236" s="756">
        <v>110.7</v>
      </c>
      <c r="F236" s="756">
        <v>133.9</v>
      </c>
      <c r="G236" s="756">
        <v>155.9</v>
      </c>
      <c r="H236" s="756">
        <v>132.6</v>
      </c>
      <c r="I236" s="756">
        <v>143.1</v>
      </c>
      <c r="J236" s="756">
        <v>151.19999999999999</v>
      </c>
      <c r="K236" s="756">
        <v>186.5</v>
      </c>
      <c r="L236" s="756">
        <v>215.6</v>
      </c>
      <c r="M236" s="756">
        <v>225.4</v>
      </c>
      <c r="N236" s="756">
        <v>234.2</v>
      </c>
      <c r="O236" s="756">
        <v>249.5</v>
      </c>
      <c r="P236" s="757">
        <v>246.25568000000001</v>
      </c>
      <c r="Q236" s="757">
        <v>254.31169</v>
      </c>
      <c r="R236" s="757">
        <v>278.25925000000001</v>
      </c>
      <c r="S236" s="143">
        <f>100</f>
        <v>100</v>
      </c>
      <c r="T236" s="328">
        <f t="shared" si="114"/>
        <v>74.445191661062552</v>
      </c>
      <c r="U236" s="328">
        <f t="shared" si="114"/>
        <v>90.04707464694016</v>
      </c>
      <c r="V236" s="328">
        <f t="shared" si="114"/>
        <v>104.84196368527238</v>
      </c>
      <c r="W236" s="328">
        <f t="shared" si="114"/>
        <v>89.17283120376598</v>
      </c>
      <c r="X236" s="328">
        <f t="shared" si="114"/>
        <v>96.234028244788178</v>
      </c>
      <c r="Y236" s="328">
        <f t="shared" si="104"/>
        <v>101.68123739071956</v>
      </c>
      <c r="Z236" s="328">
        <f t="shared" si="104"/>
        <v>125.4203093476799</v>
      </c>
      <c r="AA236" s="328">
        <f t="shared" si="104"/>
        <v>144.98991257565569</v>
      </c>
      <c r="AB236" s="328">
        <f t="shared" si="104"/>
        <v>151.58036314727642</v>
      </c>
      <c r="AC236" s="328">
        <f t="shared" si="105"/>
        <v>157.4983187626093</v>
      </c>
      <c r="AD236" s="328">
        <f t="shared" si="105"/>
        <v>167.78749159381306</v>
      </c>
      <c r="AE236" s="328">
        <f t="shared" si="159"/>
        <v>165.60570275722935</v>
      </c>
      <c r="AF236" s="328">
        <f t="shared" si="160"/>
        <v>171.02332885003364</v>
      </c>
      <c r="AG236" s="329">
        <f t="shared" si="160"/>
        <v>187.12794216543378</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4" x14ac:dyDescent="0.3">
      <c r="B237" s="903"/>
      <c r="C237" s="1" t="s">
        <v>5</v>
      </c>
      <c r="D237" s="756">
        <v>30.9</v>
      </c>
      <c r="E237" s="757">
        <v>18.748984</v>
      </c>
      <c r="F237" s="757">
        <v>21.712933</v>
      </c>
      <c r="G237" s="757">
        <v>24.8</v>
      </c>
      <c r="H237" s="756">
        <v>39.6</v>
      </c>
      <c r="I237" s="756">
        <v>38.299999999999997</v>
      </c>
      <c r="J237" s="757">
        <v>35.096761999999998</v>
      </c>
      <c r="K237" s="756">
        <v>40.4</v>
      </c>
      <c r="L237" s="757">
        <v>53.055219999999998</v>
      </c>
      <c r="M237" s="757">
        <v>55.713802000000001</v>
      </c>
      <c r="N237" s="757">
        <v>57.759093999999997</v>
      </c>
      <c r="O237" s="756">
        <v>73.099999999999994</v>
      </c>
      <c r="P237" s="757">
        <v>67.314521999999997</v>
      </c>
      <c r="Q237" s="757">
        <v>79.614304000000004</v>
      </c>
      <c r="R237" s="757">
        <v>87.053016999999997</v>
      </c>
      <c r="S237" s="143">
        <f>100</f>
        <v>100</v>
      </c>
      <c r="T237" s="328">
        <f t="shared" si="114"/>
        <v>60.676323624595476</v>
      </c>
      <c r="U237" s="328">
        <f t="shared" si="114"/>
        <v>70.268391585760511</v>
      </c>
      <c r="V237" s="328">
        <f t="shared" si="114"/>
        <v>80.258899676375407</v>
      </c>
      <c r="W237" s="328">
        <f t="shared" si="114"/>
        <v>128.15533980582524</v>
      </c>
      <c r="X237" s="328">
        <f t="shared" si="114"/>
        <v>123.94822006472491</v>
      </c>
      <c r="Y237" s="328">
        <f t="shared" si="104"/>
        <v>113.58175404530745</v>
      </c>
      <c r="Z237" s="328">
        <f t="shared" si="104"/>
        <v>130.7443365695793</v>
      </c>
      <c r="AA237" s="328">
        <f t="shared" si="104"/>
        <v>171.69974110032362</v>
      </c>
      <c r="AB237" s="328">
        <f t="shared" si="104"/>
        <v>180.30356634304209</v>
      </c>
      <c r="AC237" s="328">
        <f t="shared" si="105"/>
        <v>186.92263430420712</v>
      </c>
      <c r="AD237" s="328">
        <f t="shared" si="105"/>
        <v>236.56957928802586</v>
      </c>
      <c r="AE237" s="328">
        <f t="shared" ref="AE237:AE238" si="161">P237*100/$D237</f>
        <v>217.84634951456312</v>
      </c>
      <c r="AF237" s="328">
        <f t="shared" ref="AF237:AG238" si="162">Q237*100/$D237</f>
        <v>257.65146925566347</v>
      </c>
      <c r="AG237" s="329">
        <f t="shared" si="162"/>
        <v>281.72497411003235</v>
      </c>
      <c r="AH237" s="768">
        <v>1</v>
      </c>
      <c r="AI237" s="769">
        <v>4</v>
      </c>
      <c r="AJ237" s="769">
        <v>4</v>
      </c>
      <c r="AK237" s="769">
        <v>4</v>
      </c>
      <c r="AL237" s="769">
        <v>1</v>
      </c>
      <c r="AM237" s="769">
        <v>1</v>
      </c>
      <c r="AN237" s="769">
        <v>4</v>
      </c>
      <c r="AO237" s="769">
        <v>1</v>
      </c>
      <c r="AP237" s="769">
        <v>4</v>
      </c>
      <c r="AQ237" s="769">
        <v>4</v>
      </c>
      <c r="AR237" s="769">
        <v>4</v>
      </c>
      <c r="AS237" s="769">
        <v>1</v>
      </c>
      <c r="AT237" s="769">
        <v>4</v>
      </c>
      <c r="AU237" s="769">
        <v>6</v>
      </c>
      <c r="AV237" s="771">
        <v>7</v>
      </c>
    </row>
    <row r="238" spans="2:48" ht="14.4" x14ac:dyDescent="0.3">
      <c r="B238" s="903"/>
      <c r="C238" s="1" t="s">
        <v>6</v>
      </c>
      <c r="D238" s="756">
        <v>407.19999999999993</v>
      </c>
      <c r="E238" s="756">
        <v>264.10000300000002</v>
      </c>
      <c r="F238" s="756">
        <v>523.40005299999996</v>
      </c>
      <c r="G238" s="756">
        <v>606.9</v>
      </c>
      <c r="H238" s="756">
        <v>773.90000000000009</v>
      </c>
      <c r="I238" s="756">
        <v>465.3</v>
      </c>
      <c r="J238" s="756">
        <v>450.20001200000002</v>
      </c>
      <c r="K238" s="756">
        <v>553</v>
      </c>
      <c r="L238" s="756">
        <v>570.79995999999994</v>
      </c>
      <c r="M238" s="756">
        <v>605.30000199999995</v>
      </c>
      <c r="N238" s="756">
        <v>664.49998400000004</v>
      </c>
      <c r="O238" s="756">
        <v>715.80000000000007</v>
      </c>
      <c r="P238" s="757">
        <v>692.85579200000006</v>
      </c>
      <c r="Q238" s="757">
        <v>743.16281400000003</v>
      </c>
      <c r="R238" s="757">
        <v>812.20495699999992</v>
      </c>
      <c r="S238" s="143">
        <f>100</f>
        <v>100</v>
      </c>
      <c r="T238" s="328">
        <f t="shared" si="114"/>
        <v>64.857564587426339</v>
      </c>
      <c r="U238" s="328">
        <f t="shared" si="114"/>
        <v>128.53635879174854</v>
      </c>
      <c r="V238" s="328">
        <f t="shared" si="114"/>
        <v>149.04223968565819</v>
      </c>
      <c r="W238" s="328">
        <f t="shared" si="114"/>
        <v>190.05402750491166</v>
      </c>
      <c r="X238" s="328">
        <f t="shared" si="114"/>
        <v>114.26817288801574</v>
      </c>
      <c r="Y238" s="328">
        <f t="shared" si="104"/>
        <v>110.55992436149315</v>
      </c>
      <c r="Z238" s="328">
        <f t="shared" si="104"/>
        <v>135.80550098231831</v>
      </c>
      <c r="AA238" s="328">
        <f t="shared" si="104"/>
        <v>140.17680746561885</v>
      </c>
      <c r="AB238" s="328">
        <f t="shared" si="104"/>
        <v>148.64931286836938</v>
      </c>
      <c r="AC238" s="328">
        <f t="shared" si="105"/>
        <v>163.18761886051087</v>
      </c>
      <c r="AD238" s="328">
        <f t="shared" si="105"/>
        <v>175.7858546168959</v>
      </c>
      <c r="AE238" s="328">
        <f t="shared" si="161"/>
        <v>170.1512259332024</v>
      </c>
      <c r="AF238" s="328">
        <f t="shared" si="162"/>
        <v>182.50560265225937</v>
      </c>
      <c r="AG238" s="329">
        <f t="shared" si="162"/>
        <v>199.46094228880159</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4" x14ac:dyDescent="0.3">
      <c r="B239" s="904"/>
      <c r="C239" s="8" t="s">
        <v>7</v>
      </c>
      <c r="D239" s="565">
        <v>376.29999999999995</v>
      </c>
      <c r="E239" s="565">
        <v>245.35101900000001</v>
      </c>
      <c r="F239" s="565">
        <v>501.68711999999994</v>
      </c>
      <c r="G239" s="565">
        <v>582.1</v>
      </c>
      <c r="H239" s="565">
        <v>734.30000000000007</v>
      </c>
      <c r="I239" s="565">
        <v>427</v>
      </c>
      <c r="J239" s="565">
        <v>415.10325</v>
      </c>
      <c r="K239" s="565">
        <v>512.6</v>
      </c>
      <c r="L239" s="565">
        <v>517.74473999999998</v>
      </c>
      <c r="M239" s="565">
        <v>549.58619999999996</v>
      </c>
      <c r="N239" s="565">
        <v>606.74089000000004</v>
      </c>
      <c r="O239" s="565">
        <v>642.70000000000005</v>
      </c>
      <c r="P239" s="565">
        <v>625.54127000000005</v>
      </c>
      <c r="Q239" s="565">
        <v>663.54850999999996</v>
      </c>
      <c r="R239" s="565">
        <v>725.15193999999997</v>
      </c>
      <c r="S239" s="143">
        <f>100</f>
        <v>100</v>
      </c>
      <c r="T239" s="328">
        <f t="shared" si="114"/>
        <v>65.200908583576947</v>
      </c>
      <c r="U239" s="328">
        <f t="shared" si="114"/>
        <v>133.32105235184693</v>
      </c>
      <c r="V239" s="328">
        <f t="shared" si="114"/>
        <v>154.69040659048633</v>
      </c>
      <c r="W239" s="328">
        <f t="shared" si="114"/>
        <v>195.1368588891842</v>
      </c>
      <c r="X239" s="328">
        <f t="shared" si="114"/>
        <v>113.47329258570291</v>
      </c>
      <c r="Y239" s="328">
        <f t="shared" si="104"/>
        <v>110.3117858091948</v>
      </c>
      <c r="Z239" s="328">
        <f t="shared" si="104"/>
        <v>136.2211001860218</v>
      </c>
      <c r="AA239" s="328">
        <f t="shared" si="104"/>
        <v>137.58829125697582</v>
      </c>
      <c r="AB239" s="328">
        <f t="shared" si="104"/>
        <v>146.05001328727079</v>
      </c>
      <c r="AC239" s="328">
        <f t="shared" si="105"/>
        <v>161.23861015147492</v>
      </c>
      <c r="AD239" s="328">
        <f t="shared" si="105"/>
        <v>170.79457879351585</v>
      </c>
      <c r="AE239" s="328">
        <f t="shared" ref="AE239:AE240" si="163">P239*100/$D239</f>
        <v>166.23472495349461</v>
      </c>
      <c r="AF239" s="328">
        <f t="shared" ref="AF239:AG240" si="164">Q239*100/$D239</f>
        <v>176.33497475418551</v>
      </c>
      <c r="AG239" s="329">
        <f t="shared" si="164"/>
        <v>192.70580387988309</v>
      </c>
      <c r="AH239" s="772"/>
      <c r="AI239" s="773"/>
      <c r="AJ239" s="773"/>
      <c r="AK239" s="773"/>
      <c r="AL239" s="773"/>
      <c r="AM239" s="773"/>
      <c r="AN239" s="773"/>
      <c r="AO239" s="773"/>
      <c r="AP239" s="773"/>
      <c r="AQ239" s="773"/>
      <c r="AR239" s="773"/>
      <c r="AS239" s="773"/>
      <c r="AT239" s="773"/>
      <c r="AU239" s="773"/>
      <c r="AV239" s="774"/>
    </row>
    <row r="240" spans="2:48" ht="16.5" customHeight="1" x14ac:dyDescent="0.3">
      <c r="B240" s="903" t="s">
        <v>90</v>
      </c>
      <c r="C240" s="7" t="s">
        <v>2</v>
      </c>
      <c r="D240" s="756">
        <v>757.1</v>
      </c>
      <c r="E240" s="757">
        <v>532.42067999999995</v>
      </c>
      <c r="F240" s="757">
        <v>1399.1011000000001</v>
      </c>
      <c r="G240" s="757">
        <v>1865.6980000000001</v>
      </c>
      <c r="H240" s="756">
        <v>927.5</v>
      </c>
      <c r="I240" s="756">
        <v>926.5</v>
      </c>
      <c r="J240" s="756">
        <v>1141.5</v>
      </c>
      <c r="K240" s="756">
        <v>1036.8</v>
      </c>
      <c r="L240" s="756">
        <v>1005.5</v>
      </c>
      <c r="M240" s="756">
        <v>1025.7</v>
      </c>
      <c r="N240" s="756">
        <v>995.8</v>
      </c>
      <c r="O240" s="756">
        <v>946.2</v>
      </c>
      <c r="P240" s="757">
        <v>877.66278</v>
      </c>
      <c r="Q240" s="757">
        <v>1020.6287</v>
      </c>
      <c r="R240" s="757">
        <v>1115.5707</v>
      </c>
      <c r="S240" s="143">
        <f>100</f>
        <v>100</v>
      </c>
      <c r="T240" s="328">
        <f t="shared" si="114"/>
        <v>70.32369303922863</v>
      </c>
      <c r="U240" s="328">
        <f t="shared" si="114"/>
        <v>184.79739796592261</v>
      </c>
      <c r="V240" s="328">
        <f t="shared" si="114"/>
        <v>246.42689208823143</v>
      </c>
      <c r="W240" s="328">
        <f t="shared" si="114"/>
        <v>122.5069343547748</v>
      </c>
      <c r="X240" s="328">
        <f t="shared" si="114"/>
        <v>122.37485140668339</v>
      </c>
      <c r="Y240" s="328">
        <f t="shared" si="104"/>
        <v>150.7726852463347</v>
      </c>
      <c r="Z240" s="328">
        <f t="shared" si="104"/>
        <v>136.94360058116496</v>
      </c>
      <c r="AA240" s="328">
        <f t="shared" si="104"/>
        <v>132.80940430590411</v>
      </c>
      <c r="AB240" s="328">
        <f t="shared" si="104"/>
        <v>135.4774798573504</v>
      </c>
      <c r="AC240" s="328">
        <f t="shared" si="105"/>
        <v>131.52819970941752</v>
      </c>
      <c r="AD240" s="328">
        <f t="shared" si="105"/>
        <v>124.97688548408401</v>
      </c>
      <c r="AE240" s="328">
        <f t="shared" si="163"/>
        <v>115.92428741249505</v>
      </c>
      <c r="AF240" s="328">
        <f t="shared" si="164"/>
        <v>134.80764760269449</v>
      </c>
      <c r="AG240" s="329">
        <f t="shared" si="164"/>
        <v>147.34786686038831</v>
      </c>
      <c r="AH240" s="768">
        <v>1</v>
      </c>
      <c r="AI240" s="769">
        <v>4</v>
      </c>
      <c r="AJ240" s="769">
        <v>4</v>
      </c>
      <c r="AK240" s="769">
        <v>4</v>
      </c>
      <c r="AL240" s="769">
        <v>1</v>
      </c>
      <c r="AM240" s="769">
        <v>1</v>
      </c>
      <c r="AN240" s="769">
        <v>1</v>
      </c>
      <c r="AO240" s="769">
        <v>1</v>
      </c>
      <c r="AP240" s="769">
        <v>1</v>
      </c>
      <c r="AQ240" s="769">
        <v>1</v>
      </c>
      <c r="AR240" s="769">
        <v>1</v>
      </c>
      <c r="AS240" s="769">
        <v>1</v>
      </c>
      <c r="AT240" s="769">
        <v>4</v>
      </c>
      <c r="AU240" s="769">
        <v>6</v>
      </c>
      <c r="AV240" s="771">
        <v>7</v>
      </c>
    </row>
    <row r="241" spans="2:48" ht="14.4" x14ac:dyDescent="0.3">
      <c r="B241" s="903"/>
      <c r="C241" s="1" t="s">
        <v>3</v>
      </c>
      <c r="D241" s="756">
        <v>1421.7</v>
      </c>
      <c r="E241" s="756">
        <v>1092</v>
      </c>
      <c r="F241" s="756">
        <v>1306.0999999999999</v>
      </c>
      <c r="G241" s="756">
        <v>1298.8</v>
      </c>
      <c r="H241" s="756">
        <v>1019.4</v>
      </c>
      <c r="I241" s="756">
        <v>912.8</v>
      </c>
      <c r="J241" s="756">
        <v>923.4</v>
      </c>
      <c r="K241" s="756">
        <v>816</v>
      </c>
      <c r="L241" s="757">
        <v>882.51751000000002</v>
      </c>
      <c r="M241" s="756">
        <v>939.1</v>
      </c>
      <c r="N241" s="757">
        <v>1044.5455999999999</v>
      </c>
      <c r="O241" s="756">
        <v>1204.2</v>
      </c>
      <c r="P241" s="757">
        <v>1196.7802999999999</v>
      </c>
      <c r="Q241" s="757">
        <v>1217.3326</v>
      </c>
      <c r="R241" s="757">
        <v>1328.3010999999999</v>
      </c>
      <c r="S241" s="143">
        <f>100</f>
        <v>100</v>
      </c>
      <c r="T241" s="328">
        <f t="shared" si="114"/>
        <v>76.809453471196449</v>
      </c>
      <c r="U241" s="328">
        <f t="shared" si="114"/>
        <v>91.868889357811057</v>
      </c>
      <c r="V241" s="328">
        <f t="shared" si="114"/>
        <v>91.35541956812267</v>
      </c>
      <c r="W241" s="328">
        <f t="shared" si="114"/>
        <v>71.702890905254264</v>
      </c>
      <c r="X241" s="328">
        <f t="shared" si="114"/>
        <v>64.204825209256526</v>
      </c>
      <c r="Y241" s="328">
        <f t="shared" si="104"/>
        <v>64.95041147921502</v>
      </c>
      <c r="Z241" s="328">
        <f t="shared" si="104"/>
        <v>57.39607512133361</v>
      </c>
      <c r="AA241" s="328">
        <f t="shared" si="104"/>
        <v>62.074805514524868</v>
      </c>
      <c r="AB241" s="328">
        <f t="shared" si="104"/>
        <v>66.054723218681858</v>
      </c>
      <c r="AC241" s="328">
        <f t="shared" si="105"/>
        <v>73.47159034958149</v>
      </c>
      <c r="AD241" s="328">
        <f t="shared" si="105"/>
        <v>84.701413800379825</v>
      </c>
      <c r="AE241" s="328">
        <f t="shared" ref="AE241:AE242" si="165">P241*100/$D241</f>
        <v>84.179524512907065</v>
      </c>
      <c r="AF241" s="328">
        <f t="shared" ref="AF241:AG242" si="166">Q241*100/$D241</f>
        <v>85.625138918196512</v>
      </c>
      <c r="AG241" s="329">
        <f t="shared" si="166"/>
        <v>93.430477597242728</v>
      </c>
      <c r="AH241" s="768">
        <v>1</v>
      </c>
      <c r="AI241" s="769">
        <v>1</v>
      </c>
      <c r="AJ241" s="769">
        <v>1</v>
      </c>
      <c r="AK241" s="769">
        <v>1</v>
      </c>
      <c r="AL241" s="769">
        <v>1</v>
      </c>
      <c r="AM241" s="769">
        <v>1</v>
      </c>
      <c r="AN241" s="769">
        <v>1</v>
      </c>
      <c r="AO241" s="769">
        <v>1</v>
      </c>
      <c r="AP241" s="769">
        <v>4</v>
      </c>
      <c r="AQ241" s="769">
        <v>1</v>
      </c>
      <c r="AR241" s="769">
        <v>4</v>
      </c>
      <c r="AS241" s="769">
        <v>1</v>
      </c>
      <c r="AT241" s="769">
        <v>4</v>
      </c>
      <c r="AU241" s="769">
        <v>6</v>
      </c>
      <c r="AV241" s="771">
        <v>7</v>
      </c>
    </row>
    <row r="242" spans="2:48" ht="14.4" x14ac:dyDescent="0.3">
      <c r="B242" s="903"/>
      <c r="C242" s="1" t="s">
        <v>4</v>
      </c>
      <c r="D242" s="756">
        <v>559.1</v>
      </c>
      <c r="E242" s="756">
        <v>508.1</v>
      </c>
      <c r="F242" s="756">
        <v>402.8</v>
      </c>
      <c r="G242" s="756">
        <v>583.20000000000005</v>
      </c>
      <c r="H242" s="756">
        <v>534.4</v>
      </c>
      <c r="I242" s="756">
        <v>509.3</v>
      </c>
      <c r="J242" s="756">
        <v>596.79999999999995</v>
      </c>
      <c r="K242" s="756">
        <v>646</v>
      </c>
      <c r="L242" s="756">
        <v>635</v>
      </c>
      <c r="M242" s="756">
        <v>689.5</v>
      </c>
      <c r="N242" s="756">
        <v>745.9</v>
      </c>
      <c r="O242" s="756">
        <v>815.1</v>
      </c>
      <c r="P242" s="757">
        <v>804.50098000000003</v>
      </c>
      <c r="Q242" s="757">
        <v>830.81939999999997</v>
      </c>
      <c r="R242" s="757">
        <v>909.08459000000005</v>
      </c>
      <c r="S242" s="143">
        <f>100</f>
        <v>100</v>
      </c>
      <c r="T242" s="328">
        <f t="shared" ref="T242:AA275" si="167">E242*100/$D242</f>
        <v>90.878197102486141</v>
      </c>
      <c r="U242" s="328">
        <f t="shared" si="167"/>
        <v>72.044357002325157</v>
      </c>
      <c r="V242" s="328">
        <f t="shared" si="167"/>
        <v>104.31049901627617</v>
      </c>
      <c r="W242" s="328">
        <f t="shared" si="167"/>
        <v>95.58218565551779</v>
      </c>
      <c r="X242" s="328">
        <f t="shared" si="167"/>
        <v>91.092827758898224</v>
      </c>
      <c r="Y242" s="328">
        <f t="shared" si="104"/>
        <v>106.7429797889465</v>
      </c>
      <c r="Z242" s="328">
        <f t="shared" si="104"/>
        <v>115.54283670184225</v>
      </c>
      <c r="AA242" s="328">
        <f t="shared" si="104"/>
        <v>113.57538901806474</v>
      </c>
      <c r="AB242" s="328">
        <f t="shared" si="104"/>
        <v>123.32319799678054</v>
      </c>
      <c r="AC242" s="328">
        <f t="shared" si="105"/>
        <v>133.41083884814881</v>
      </c>
      <c r="AD242" s="328">
        <f t="shared" si="105"/>
        <v>145.78787336791271</v>
      </c>
      <c r="AE242" s="328">
        <f t="shared" si="165"/>
        <v>143.89214451797531</v>
      </c>
      <c r="AF242" s="328">
        <f t="shared" si="166"/>
        <v>148.59942765158289</v>
      </c>
      <c r="AG242" s="329">
        <f t="shared" si="166"/>
        <v>162.59785190484706</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4" x14ac:dyDescent="0.3">
      <c r="B243" s="903"/>
      <c r="C243" s="1" t="s">
        <v>5</v>
      </c>
      <c r="D243" s="756">
        <v>216</v>
      </c>
      <c r="E243" s="757">
        <v>116.57937</v>
      </c>
      <c r="F243" s="757">
        <v>217.59909999999999</v>
      </c>
      <c r="G243" s="757">
        <v>194.202</v>
      </c>
      <c r="H243" s="756">
        <v>193.2</v>
      </c>
      <c r="I243" s="756">
        <v>259.5</v>
      </c>
      <c r="J243" s="756">
        <v>240.5</v>
      </c>
      <c r="K243" s="756">
        <v>228.5</v>
      </c>
      <c r="L243" s="757">
        <v>261.88236999999998</v>
      </c>
      <c r="M243" s="756">
        <v>287.5</v>
      </c>
      <c r="N243" s="757">
        <v>287.35449999999997</v>
      </c>
      <c r="O243" s="756">
        <v>312.7</v>
      </c>
      <c r="P243" s="757">
        <v>287.95145000000002</v>
      </c>
      <c r="Q243" s="757">
        <v>340.56625000000003</v>
      </c>
      <c r="R243" s="757">
        <v>372.47275000000002</v>
      </c>
      <c r="S243" s="143">
        <f>100</f>
        <v>100</v>
      </c>
      <c r="T243" s="328">
        <f t="shared" si="167"/>
        <v>53.971930555555552</v>
      </c>
      <c r="U243" s="328">
        <f t="shared" si="167"/>
        <v>100.74032407407407</v>
      </c>
      <c r="V243" s="328">
        <f t="shared" si="167"/>
        <v>89.908333333333331</v>
      </c>
      <c r="W243" s="328">
        <f t="shared" si="167"/>
        <v>89.444444444444443</v>
      </c>
      <c r="X243" s="328">
        <f t="shared" si="167"/>
        <v>120.13888888888889</v>
      </c>
      <c r="Y243" s="328">
        <f t="shared" si="104"/>
        <v>111.3425925925926</v>
      </c>
      <c r="Z243" s="328">
        <f t="shared" si="104"/>
        <v>105.78703703703704</v>
      </c>
      <c r="AA243" s="328">
        <f t="shared" si="104"/>
        <v>121.24183796296295</v>
      </c>
      <c r="AB243" s="328">
        <f t="shared" si="104"/>
        <v>133.10185185185185</v>
      </c>
      <c r="AC243" s="328">
        <f t="shared" si="105"/>
        <v>133.03449074074072</v>
      </c>
      <c r="AD243" s="328">
        <f t="shared" si="105"/>
        <v>144.7685185185185</v>
      </c>
      <c r="AE243" s="328">
        <f t="shared" ref="AE243:AE244" si="168">P243*100/$D243</f>
        <v>133.31085648148149</v>
      </c>
      <c r="AF243" s="328">
        <f t="shared" ref="AF243:AG244" si="169">Q243*100/$D243</f>
        <v>157.66956018518519</v>
      </c>
      <c r="AG243" s="329">
        <f t="shared" si="169"/>
        <v>172.44108796296297</v>
      </c>
      <c r="AH243" s="768">
        <v>1</v>
      </c>
      <c r="AI243" s="769">
        <v>4</v>
      </c>
      <c r="AJ243" s="769">
        <v>4</v>
      </c>
      <c r="AK243" s="769">
        <v>4</v>
      </c>
      <c r="AL243" s="769">
        <v>1</v>
      </c>
      <c r="AM243" s="769">
        <v>1</v>
      </c>
      <c r="AN243" s="769">
        <v>1</v>
      </c>
      <c r="AO243" s="769">
        <v>1</v>
      </c>
      <c r="AP243" s="769">
        <v>4</v>
      </c>
      <c r="AQ243" s="769">
        <v>1</v>
      </c>
      <c r="AR243" s="769">
        <v>4</v>
      </c>
      <c r="AS243" s="769">
        <v>1</v>
      </c>
      <c r="AT243" s="769">
        <v>4</v>
      </c>
      <c r="AU243" s="769">
        <v>6</v>
      </c>
      <c r="AV243" s="771">
        <v>7</v>
      </c>
    </row>
    <row r="244" spans="2:48" ht="14.4" x14ac:dyDescent="0.3">
      <c r="B244" s="903"/>
      <c r="C244" s="1" t="s">
        <v>6</v>
      </c>
      <c r="D244" s="756">
        <v>2953.9</v>
      </c>
      <c r="E244" s="756">
        <v>2249.10005</v>
      </c>
      <c r="F244" s="756">
        <v>3325.6002000000003</v>
      </c>
      <c r="G244" s="756">
        <v>3941.9000000000005</v>
      </c>
      <c r="H244" s="756">
        <v>2674.5</v>
      </c>
      <c r="I244" s="756">
        <v>2608.1</v>
      </c>
      <c r="J244" s="756">
        <v>2902.2</v>
      </c>
      <c r="K244" s="756">
        <v>2727.3</v>
      </c>
      <c r="L244" s="756">
        <v>2784.8998799999999</v>
      </c>
      <c r="M244" s="756">
        <v>2941.8</v>
      </c>
      <c r="N244" s="756">
        <v>3073.6000999999997</v>
      </c>
      <c r="O244" s="756">
        <v>3278.2</v>
      </c>
      <c r="P244" s="757">
        <v>3166.8955099999998</v>
      </c>
      <c r="Q244" s="757">
        <v>3409.3469499999997</v>
      </c>
      <c r="R244" s="757">
        <v>3725.4291399999997</v>
      </c>
      <c r="S244" s="143">
        <f>100</f>
        <v>100</v>
      </c>
      <c r="T244" s="328">
        <f t="shared" si="167"/>
        <v>76.140019973594235</v>
      </c>
      <c r="U244" s="328">
        <f t="shared" si="167"/>
        <v>112.58337113646365</v>
      </c>
      <c r="V244" s="328">
        <f t="shared" si="167"/>
        <v>133.44730695013374</v>
      </c>
      <c r="W244" s="328">
        <f t="shared" si="167"/>
        <v>90.54131825721926</v>
      </c>
      <c r="X244" s="328">
        <f t="shared" si="167"/>
        <v>88.293442567453198</v>
      </c>
      <c r="Y244" s="328">
        <f t="shared" si="104"/>
        <v>98.249771488540574</v>
      </c>
      <c r="Z244" s="328">
        <f t="shared" si="104"/>
        <v>92.328785673177833</v>
      </c>
      <c r="AA244" s="328">
        <f t="shared" si="104"/>
        <v>94.278746064524867</v>
      </c>
      <c r="AB244" s="328">
        <f t="shared" si="104"/>
        <v>99.590372050509487</v>
      </c>
      <c r="AC244" s="328">
        <f t="shared" si="105"/>
        <v>104.05227326585191</v>
      </c>
      <c r="AD244" s="328">
        <f t="shared" si="105"/>
        <v>110.9787061173364</v>
      </c>
      <c r="AE244" s="328">
        <f t="shared" si="168"/>
        <v>107.21065405057719</v>
      </c>
      <c r="AF244" s="328">
        <f t="shared" si="169"/>
        <v>115.41849588679371</v>
      </c>
      <c r="AG244" s="329">
        <f t="shared" si="169"/>
        <v>126.11899996614645</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5" customHeight="1" x14ac:dyDescent="0.3">
      <c r="B245" s="904"/>
      <c r="C245" s="8" t="s">
        <v>7</v>
      </c>
      <c r="D245" s="565">
        <v>2737.9</v>
      </c>
      <c r="E245" s="565">
        <v>2132.5206800000001</v>
      </c>
      <c r="F245" s="565">
        <v>3108.0011000000004</v>
      </c>
      <c r="G245" s="565">
        <v>3747.6980000000003</v>
      </c>
      <c r="H245" s="565">
        <v>2481.3000000000002</v>
      </c>
      <c r="I245" s="565">
        <v>2348.6</v>
      </c>
      <c r="J245" s="565">
        <v>2661.7</v>
      </c>
      <c r="K245" s="565">
        <v>2498.8000000000002</v>
      </c>
      <c r="L245" s="565">
        <v>2523.0175100000001</v>
      </c>
      <c r="M245" s="565">
        <v>2654.3</v>
      </c>
      <c r="N245" s="565">
        <v>2786.2455999999997</v>
      </c>
      <c r="O245" s="565">
        <v>2965.5</v>
      </c>
      <c r="P245" s="565">
        <v>2878.9440599999998</v>
      </c>
      <c r="Q245" s="565">
        <v>3068.7806999999998</v>
      </c>
      <c r="R245" s="565">
        <v>3352.9563899999998</v>
      </c>
      <c r="S245" s="143">
        <f>100</f>
        <v>100</v>
      </c>
      <c r="T245" s="328">
        <f t="shared" si="167"/>
        <v>77.888917783702837</v>
      </c>
      <c r="U245" s="328">
        <f t="shared" si="167"/>
        <v>113.51769969684796</v>
      </c>
      <c r="V245" s="328">
        <f t="shared" si="167"/>
        <v>136.88220899229339</v>
      </c>
      <c r="W245" s="328">
        <f t="shared" si="167"/>
        <v>90.627853464333981</v>
      </c>
      <c r="X245" s="328">
        <f t="shared" si="167"/>
        <v>85.78107308521129</v>
      </c>
      <c r="Y245" s="328">
        <f t="shared" si="104"/>
        <v>97.216845027210638</v>
      </c>
      <c r="Z245" s="328">
        <f t="shared" si="104"/>
        <v>91.267029475145193</v>
      </c>
      <c r="AA245" s="328">
        <f t="shared" si="104"/>
        <v>92.151558128492638</v>
      </c>
      <c r="AB245" s="328">
        <f t="shared" ref="AB245:AD308" si="170">M245*100/$D245</f>
        <v>96.946564885496187</v>
      </c>
      <c r="AC245" s="328">
        <f t="shared" si="170"/>
        <v>101.76579129990138</v>
      </c>
      <c r="AD245" s="328">
        <f t="shared" si="170"/>
        <v>108.31294057489316</v>
      </c>
      <c r="AE245" s="328">
        <f t="shared" ref="AE245:AG245" si="171">P245*100/$D245</f>
        <v>105.15154169253806</v>
      </c>
      <c r="AF245" s="328">
        <f t="shared" si="171"/>
        <v>112.08520033602396</v>
      </c>
      <c r="AG245" s="329">
        <f t="shared" si="171"/>
        <v>122.46453084480805</v>
      </c>
      <c r="AH245" s="772"/>
      <c r="AI245" s="773"/>
      <c r="AJ245" s="773"/>
      <c r="AK245" s="773"/>
      <c r="AL245" s="773"/>
      <c r="AM245" s="773"/>
      <c r="AN245" s="773"/>
      <c r="AO245" s="773"/>
      <c r="AP245" s="773"/>
      <c r="AQ245" s="773"/>
      <c r="AR245" s="773"/>
      <c r="AS245" s="773"/>
      <c r="AT245" s="773"/>
      <c r="AU245" s="773"/>
      <c r="AV245" s="774"/>
    </row>
    <row r="246" spans="2:48" ht="16.5" customHeight="1" x14ac:dyDescent="0.3">
      <c r="B246" s="903" t="s">
        <v>55</v>
      </c>
      <c r="C246" s="1" t="s">
        <v>2</v>
      </c>
      <c r="D246" s="756">
        <v>448.8</v>
      </c>
      <c r="E246" s="756">
        <v>379.5</v>
      </c>
      <c r="F246" s="756">
        <v>1169.7</v>
      </c>
      <c r="G246" s="756">
        <v>1337.8</v>
      </c>
      <c r="H246" s="756">
        <v>1420.9</v>
      </c>
      <c r="I246" s="756">
        <v>892.1</v>
      </c>
      <c r="J246" s="757">
        <v>838.97258999999997</v>
      </c>
      <c r="K246" s="756">
        <v>799.3</v>
      </c>
      <c r="L246" s="756">
        <v>971.4</v>
      </c>
      <c r="M246" s="756">
        <v>1041.4000000000001</v>
      </c>
      <c r="N246" s="756">
        <v>1161.5</v>
      </c>
      <c r="O246" s="756">
        <v>1035.9000000000001</v>
      </c>
      <c r="P246" s="757">
        <v>960.86541999999997</v>
      </c>
      <c r="Q246" s="757">
        <v>1117.3843999999999</v>
      </c>
      <c r="R246" s="757">
        <v>1221.3361</v>
      </c>
      <c r="S246" s="143">
        <f>100</f>
        <v>100</v>
      </c>
      <c r="T246" s="328">
        <f t="shared" si="167"/>
        <v>84.558823529411768</v>
      </c>
      <c r="U246" s="328">
        <f t="shared" si="167"/>
        <v>260.6283422459893</v>
      </c>
      <c r="V246" s="328">
        <f t="shared" si="167"/>
        <v>298.08377896613189</v>
      </c>
      <c r="W246" s="328">
        <f t="shared" si="167"/>
        <v>316.59982174688054</v>
      </c>
      <c r="X246" s="328">
        <f t="shared" si="167"/>
        <v>198.77450980392157</v>
      </c>
      <c r="Y246" s="328">
        <f t="shared" si="167"/>
        <v>186.93685160427805</v>
      </c>
      <c r="Z246" s="328">
        <f t="shared" si="167"/>
        <v>178.09714795008912</v>
      </c>
      <c r="AA246" s="328">
        <f t="shared" si="167"/>
        <v>216.44385026737967</v>
      </c>
      <c r="AB246" s="328">
        <f t="shared" si="170"/>
        <v>232.04099821746883</v>
      </c>
      <c r="AC246" s="328">
        <f t="shared" si="170"/>
        <v>258.80124777183602</v>
      </c>
      <c r="AD246" s="328">
        <f t="shared" si="170"/>
        <v>230.8155080213904</v>
      </c>
      <c r="AE246" s="328">
        <f t="shared" ref="AE246:AG246" si="172">P246*100/$D246</f>
        <v>214.09657308377896</v>
      </c>
      <c r="AF246" s="328">
        <f t="shared" si="172"/>
        <v>248.97156862745095</v>
      </c>
      <c r="AG246" s="329">
        <f t="shared" si="172"/>
        <v>272.13371212121211</v>
      </c>
      <c r="AH246" s="768">
        <v>1</v>
      </c>
      <c r="AI246" s="769">
        <v>1</v>
      </c>
      <c r="AJ246" s="769">
        <v>1</v>
      </c>
      <c r="AK246" s="769">
        <v>1</v>
      </c>
      <c r="AL246" s="769">
        <v>1</v>
      </c>
      <c r="AM246" s="769">
        <v>1</v>
      </c>
      <c r="AN246" s="769">
        <v>4</v>
      </c>
      <c r="AO246" s="769">
        <v>1</v>
      </c>
      <c r="AP246" s="769">
        <v>1</v>
      </c>
      <c r="AQ246" s="769">
        <v>1</v>
      </c>
      <c r="AR246" s="769">
        <v>1</v>
      </c>
      <c r="AS246" s="769">
        <v>1</v>
      </c>
      <c r="AT246" s="769">
        <v>4</v>
      </c>
      <c r="AU246" s="769">
        <v>6</v>
      </c>
      <c r="AV246" s="771">
        <v>7</v>
      </c>
    </row>
    <row r="247" spans="2:48" ht="14.4" x14ac:dyDescent="0.3">
      <c r="B247" s="903"/>
      <c r="C247" s="1" t="s">
        <v>3</v>
      </c>
      <c r="D247" s="756">
        <v>489.6</v>
      </c>
      <c r="E247" s="756">
        <v>259.3</v>
      </c>
      <c r="F247" s="756">
        <v>836.8</v>
      </c>
      <c r="G247" s="756">
        <v>498.2</v>
      </c>
      <c r="H247" s="756">
        <v>807.7</v>
      </c>
      <c r="I247" s="756">
        <v>374.1</v>
      </c>
      <c r="J247" s="756">
        <v>251.5</v>
      </c>
      <c r="K247" s="756">
        <v>232.2</v>
      </c>
      <c r="L247" s="756">
        <v>327.60000000000002</v>
      </c>
      <c r="M247" s="757">
        <v>331.11338999999998</v>
      </c>
      <c r="N247" s="756">
        <v>343</v>
      </c>
      <c r="O247" s="756">
        <v>370.3</v>
      </c>
      <c r="P247" s="757">
        <v>368.01837</v>
      </c>
      <c r="Q247" s="757">
        <v>374.33834999999999</v>
      </c>
      <c r="R247" s="757">
        <v>408.45447000000001</v>
      </c>
      <c r="S247" s="143">
        <f>100</f>
        <v>100</v>
      </c>
      <c r="T247" s="328">
        <f t="shared" si="167"/>
        <v>52.96160130718954</v>
      </c>
      <c r="U247" s="328">
        <f t="shared" si="167"/>
        <v>170.91503267973854</v>
      </c>
      <c r="V247" s="328">
        <f t="shared" si="167"/>
        <v>101.75653594771241</v>
      </c>
      <c r="W247" s="328">
        <f t="shared" si="167"/>
        <v>164.97140522875816</v>
      </c>
      <c r="X247" s="328">
        <f t="shared" si="167"/>
        <v>76.409313725490193</v>
      </c>
      <c r="Y247" s="328">
        <f t="shared" si="167"/>
        <v>51.368464052287578</v>
      </c>
      <c r="Z247" s="328">
        <f t="shared" si="167"/>
        <v>47.42647058823529</v>
      </c>
      <c r="AA247" s="328">
        <f t="shared" si="167"/>
        <v>66.911764705882362</v>
      </c>
      <c r="AB247" s="328">
        <f t="shared" si="170"/>
        <v>67.629368872549023</v>
      </c>
      <c r="AC247" s="328">
        <f t="shared" si="170"/>
        <v>70.057189542483655</v>
      </c>
      <c r="AD247" s="328">
        <f t="shared" si="170"/>
        <v>75.63316993464052</v>
      </c>
      <c r="AE247" s="328">
        <f t="shared" ref="AE247:AG247" si="173">P247*100/$D247</f>
        <v>75.167150735294115</v>
      </c>
      <c r="AF247" s="328">
        <f t="shared" si="173"/>
        <v>76.4579963235294</v>
      </c>
      <c r="AG247" s="329">
        <f t="shared" si="173"/>
        <v>83.426158088235297</v>
      </c>
      <c r="AH247" s="768">
        <v>1</v>
      </c>
      <c r="AI247" s="769">
        <v>1</v>
      </c>
      <c r="AJ247" s="769">
        <v>1</v>
      </c>
      <c r="AK247" s="769">
        <v>1</v>
      </c>
      <c r="AL247" s="769">
        <v>1</v>
      </c>
      <c r="AM247" s="769">
        <v>1</v>
      </c>
      <c r="AN247" s="769">
        <v>1</v>
      </c>
      <c r="AO247" s="769">
        <v>1</v>
      </c>
      <c r="AP247" s="769">
        <v>1</v>
      </c>
      <c r="AQ247" s="769">
        <v>4</v>
      </c>
      <c r="AR247" s="769">
        <v>1</v>
      </c>
      <c r="AS247" s="769">
        <v>1</v>
      </c>
      <c r="AT247" s="769">
        <v>4</v>
      </c>
      <c r="AU247" s="769">
        <v>6</v>
      </c>
      <c r="AV247" s="771">
        <v>7</v>
      </c>
    </row>
    <row r="248" spans="2:48" ht="14.4" x14ac:dyDescent="0.3">
      <c r="B248" s="903"/>
      <c r="C248" s="1" t="s">
        <v>4</v>
      </c>
      <c r="D248" s="756">
        <v>212.7</v>
      </c>
      <c r="E248" s="756">
        <v>210.1</v>
      </c>
      <c r="F248" s="756">
        <v>315.2</v>
      </c>
      <c r="G248" s="756">
        <v>268.39999999999998</v>
      </c>
      <c r="H248" s="756">
        <v>210.9</v>
      </c>
      <c r="I248" s="756">
        <v>207.3</v>
      </c>
      <c r="J248" s="756">
        <v>239.7</v>
      </c>
      <c r="K248" s="756">
        <v>227.5</v>
      </c>
      <c r="L248" s="756">
        <v>273.5</v>
      </c>
      <c r="M248" s="756">
        <v>314.2</v>
      </c>
      <c r="N248" s="756">
        <v>293.5</v>
      </c>
      <c r="O248" s="756">
        <v>316.2</v>
      </c>
      <c r="P248" s="757">
        <v>312.08834999999999</v>
      </c>
      <c r="Q248" s="757">
        <v>322.298</v>
      </c>
      <c r="R248" s="757">
        <v>352.67171999999999</v>
      </c>
      <c r="S248" s="143">
        <f>100</f>
        <v>100</v>
      </c>
      <c r="T248" s="328">
        <f t="shared" si="167"/>
        <v>98.777621062529391</v>
      </c>
      <c r="U248" s="328">
        <f t="shared" si="167"/>
        <v>148.18993888105314</v>
      </c>
      <c r="V248" s="328">
        <f t="shared" si="167"/>
        <v>126.18711800658203</v>
      </c>
      <c r="W248" s="328">
        <f t="shared" si="167"/>
        <v>99.153737658674189</v>
      </c>
      <c r="X248" s="328">
        <f t="shared" si="167"/>
        <v>97.461212976022566</v>
      </c>
      <c r="Y248" s="328">
        <f t="shared" si="167"/>
        <v>112.69393511988717</v>
      </c>
      <c r="Z248" s="328">
        <f t="shared" si="167"/>
        <v>106.9581570286789</v>
      </c>
      <c r="AA248" s="328">
        <f t="shared" si="167"/>
        <v>128.58486130700518</v>
      </c>
      <c r="AB248" s="328">
        <f t="shared" si="170"/>
        <v>147.71979313587212</v>
      </c>
      <c r="AC248" s="328">
        <f t="shared" si="170"/>
        <v>137.9877762106253</v>
      </c>
      <c r="AD248" s="328">
        <f t="shared" si="170"/>
        <v>148.66008462623415</v>
      </c>
      <c r="AE248" s="328">
        <f t="shared" ref="AE248:AG248" si="174">P248*100/$D248</f>
        <v>146.72700987306067</v>
      </c>
      <c r="AF248" s="328">
        <f t="shared" si="174"/>
        <v>151.52703338034792</v>
      </c>
      <c r="AG248" s="329">
        <f t="shared" si="174"/>
        <v>165.80710860366713</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4" x14ac:dyDescent="0.3">
      <c r="B249" s="903"/>
      <c r="C249" s="1" t="s">
        <v>5</v>
      </c>
      <c r="D249" s="756">
        <v>595.1</v>
      </c>
      <c r="E249" s="756">
        <v>629.1</v>
      </c>
      <c r="F249" s="756">
        <v>820.8</v>
      </c>
      <c r="G249" s="756">
        <v>772.6</v>
      </c>
      <c r="H249" s="756">
        <v>900.1</v>
      </c>
      <c r="I249" s="756">
        <v>969.5</v>
      </c>
      <c r="J249" s="757">
        <v>977.22735</v>
      </c>
      <c r="K249" s="756">
        <v>1101.8</v>
      </c>
      <c r="L249" s="756">
        <v>1220.5</v>
      </c>
      <c r="M249" s="757">
        <v>1315.2864999999999</v>
      </c>
      <c r="N249" s="756">
        <v>1463.3</v>
      </c>
      <c r="O249" s="756">
        <v>1601.6</v>
      </c>
      <c r="P249" s="757">
        <v>1474.8418999999999</v>
      </c>
      <c r="Q249" s="757">
        <v>1744.3267000000001</v>
      </c>
      <c r="R249" s="757">
        <v>1907.7973999999999</v>
      </c>
      <c r="S249" s="143">
        <f>100</f>
        <v>100</v>
      </c>
      <c r="T249" s="328">
        <f t="shared" si="167"/>
        <v>105.71332549151403</v>
      </c>
      <c r="U249" s="328">
        <f t="shared" si="167"/>
        <v>137.92639892455048</v>
      </c>
      <c r="V249" s="328">
        <f t="shared" si="167"/>
        <v>129.82691984540412</v>
      </c>
      <c r="W249" s="328">
        <f t="shared" si="167"/>
        <v>151.25189043858174</v>
      </c>
      <c r="X249" s="328">
        <f t="shared" si="167"/>
        <v>162.91379600067214</v>
      </c>
      <c r="Y249" s="328">
        <f t="shared" si="167"/>
        <v>164.21229205175601</v>
      </c>
      <c r="Z249" s="328">
        <f t="shared" si="167"/>
        <v>185.1453537220635</v>
      </c>
      <c r="AA249" s="328">
        <f t="shared" si="167"/>
        <v>205.09158124684927</v>
      </c>
      <c r="AB249" s="328">
        <f t="shared" si="170"/>
        <v>221.01940850277262</v>
      </c>
      <c r="AC249" s="328">
        <f t="shared" si="170"/>
        <v>245.89144681566123</v>
      </c>
      <c r="AD249" s="328">
        <f t="shared" si="170"/>
        <v>269.13123844731979</v>
      </c>
      <c r="AE249" s="328">
        <f t="shared" ref="AE249:AG249" si="175">P249*100/$D249</f>
        <v>247.83093597714668</v>
      </c>
      <c r="AF249" s="328">
        <f t="shared" si="175"/>
        <v>293.11488825407497</v>
      </c>
      <c r="AG249" s="329">
        <f t="shared" si="175"/>
        <v>320.58433876659382</v>
      </c>
      <c r="AH249" s="768">
        <v>1</v>
      </c>
      <c r="AI249" s="769">
        <v>1</v>
      </c>
      <c r="AJ249" s="769">
        <v>1</v>
      </c>
      <c r="AK249" s="769">
        <v>1</v>
      </c>
      <c r="AL249" s="769">
        <v>1</v>
      </c>
      <c r="AM249" s="769">
        <v>1</v>
      </c>
      <c r="AN249" s="769">
        <v>4</v>
      </c>
      <c r="AO249" s="769">
        <v>1</v>
      </c>
      <c r="AP249" s="769">
        <v>1</v>
      </c>
      <c r="AQ249" s="769">
        <v>4</v>
      </c>
      <c r="AR249" s="769">
        <v>1</v>
      </c>
      <c r="AS249" s="769">
        <v>1</v>
      </c>
      <c r="AT249" s="769">
        <v>4</v>
      </c>
      <c r="AU249" s="769">
        <v>6</v>
      </c>
      <c r="AV249" s="771">
        <v>7</v>
      </c>
    </row>
    <row r="250" spans="2:48" ht="15" customHeight="1" x14ac:dyDescent="0.3">
      <c r="B250" s="903"/>
      <c r="C250" s="1" t="s">
        <v>6</v>
      </c>
      <c r="D250" s="756">
        <v>1746.2000000000003</v>
      </c>
      <c r="E250" s="756">
        <v>1478</v>
      </c>
      <c r="F250" s="756">
        <v>3142.5</v>
      </c>
      <c r="G250" s="756">
        <v>2877</v>
      </c>
      <c r="H250" s="756">
        <v>3339.6000000000004</v>
      </c>
      <c r="I250" s="756">
        <v>2443</v>
      </c>
      <c r="J250" s="756">
        <v>2307.3999399999998</v>
      </c>
      <c r="K250" s="756">
        <v>2360.8000000000002</v>
      </c>
      <c r="L250" s="756">
        <v>2793</v>
      </c>
      <c r="M250" s="756">
        <v>3001.9998900000001</v>
      </c>
      <c r="N250" s="756">
        <v>3261.3</v>
      </c>
      <c r="O250" s="756">
        <v>3324</v>
      </c>
      <c r="P250" s="757">
        <v>3115.8140399999997</v>
      </c>
      <c r="Q250" s="757">
        <v>3558.3474500000002</v>
      </c>
      <c r="R250" s="757">
        <v>3890.2596899999999</v>
      </c>
      <c r="S250" s="143">
        <f>100</f>
        <v>100</v>
      </c>
      <c r="T250" s="328">
        <f t="shared" si="167"/>
        <v>84.640934600847544</v>
      </c>
      <c r="U250" s="328">
        <f t="shared" si="167"/>
        <v>179.96220364219445</v>
      </c>
      <c r="V250" s="328">
        <f t="shared" si="167"/>
        <v>164.75775970679186</v>
      </c>
      <c r="W250" s="328">
        <f t="shared" si="167"/>
        <v>191.24957049593402</v>
      </c>
      <c r="X250" s="328">
        <f t="shared" si="167"/>
        <v>139.9037910892223</v>
      </c>
      <c r="Y250" s="328">
        <f t="shared" si="167"/>
        <v>132.13835414041915</v>
      </c>
      <c r="Z250" s="328">
        <f t="shared" si="167"/>
        <v>135.19642652617111</v>
      </c>
      <c r="AA250" s="328">
        <f t="shared" si="167"/>
        <v>159.94731416790742</v>
      </c>
      <c r="AB250" s="328">
        <f t="shared" si="170"/>
        <v>171.9161545069293</v>
      </c>
      <c r="AC250" s="328">
        <f t="shared" si="170"/>
        <v>186.76554804718816</v>
      </c>
      <c r="AD250" s="328">
        <f t="shared" si="170"/>
        <v>190.35620203871261</v>
      </c>
      <c r="AE250" s="328">
        <f t="shared" ref="AE250:AG250" si="176">P250*100/$D250</f>
        <v>178.43397319894623</v>
      </c>
      <c r="AF250" s="328">
        <f t="shared" si="176"/>
        <v>203.77662638872977</v>
      </c>
      <c r="AG250" s="329">
        <f t="shared" si="176"/>
        <v>222.78431393883858</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4" x14ac:dyDescent="0.3">
      <c r="B251" s="904"/>
      <c r="C251" s="8" t="s">
        <v>7</v>
      </c>
      <c r="D251" s="565">
        <v>1151.1000000000001</v>
      </c>
      <c r="E251" s="565">
        <v>848.9</v>
      </c>
      <c r="F251" s="565">
        <v>2321.6999999999998</v>
      </c>
      <c r="G251" s="565">
        <v>2104.4</v>
      </c>
      <c r="H251" s="565">
        <v>2439.5000000000005</v>
      </c>
      <c r="I251" s="565">
        <v>1473.5</v>
      </c>
      <c r="J251" s="565">
        <v>1330.1725899999999</v>
      </c>
      <c r="K251" s="565">
        <v>1259</v>
      </c>
      <c r="L251" s="565">
        <v>1572.5</v>
      </c>
      <c r="M251" s="565">
        <v>1686.7133900000001</v>
      </c>
      <c r="N251" s="565">
        <v>1798</v>
      </c>
      <c r="O251" s="565">
        <v>1722.4</v>
      </c>
      <c r="P251" s="565">
        <v>1640.9721399999999</v>
      </c>
      <c r="Q251" s="565">
        <v>1814.0207499999999</v>
      </c>
      <c r="R251" s="565">
        <v>1982.4622900000002</v>
      </c>
      <c r="S251" s="143">
        <f>100</f>
        <v>100</v>
      </c>
      <c r="T251" s="328">
        <f t="shared" si="167"/>
        <v>73.746850838328541</v>
      </c>
      <c r="U251" s="328">
        <f t="shared" si="167"/>
        <v>201.69403179567365</v>
      </c>
      <c r="V251" s="328">
        <f t="shared" si="167"/>
        <v>182.81643645208928</v>
      </c>
      <c r="W251" s="328">
        <f t="shared" si="167"/>
        <v>211.92772131005128</v>
      </c>
      <c r="X251" s="328">
        <f t="shared" si="167"/>
        <v>128.00799235513855</v>
      </c>
      <c r="Y251" s="328">
        <f t="shared" si="167"/>
        <v>115.55664929198156</v>
      </c>
      <c r="Z251" s="328">
        <f t="shared" si="167"/>
        <v>109.37364260272781</v>
      </c>
      <c r="AA251" s="328">
        <f t="shared" si="167"/>
        <v>136.60846147163582</v>
      </c>
      <c r="AB251" s="328">
        <f t="shared" si="170"/>
        <v>146.53056988967074</v>
      </c>
      <c r="AC251" s="328">
        <f t="shared" si="170"/>
        <v>156.19841890365734</v>
      </c>
      <c r="AD251" s="328">
        <f t="shared" si="170"/>
        <v>149.63078794196852</v>
      </c>
      <c r="AE251" s="328">
        <f t="shared" ref="AE251:AG251" si="177">P251*100/$D251</f>
        <v>142.55687081921636</v>
      </c>
      <c r="AF251" s="328">
        <f t="shared" si="177"/>
        <v>157.59019633394141</v>
      </c>
      <c r="AG251" s="329">
        <f t="shared" si="177"/>
        <v>172.22328989662063</v>
      </c>
      <c r="AH251" s="772"/>
      <c r="AI251" s="773"/>
      <c r="AJ251" s="773"/>
      <c r="AK251" s="773"/>
      <c r="AL251" s="773"/>
      <c r="AM251" s="773"/>
      <c r="AN251" s="773"/>
      <c r="AO251" s="773"/>
      <c r="AP251" s="773"/>
      <c r="AQ251" s="773"/>
      <c r="AR251" s="773"/>
      <c r="AS251" s="773"/>
      <c r="AT251" s="773"/>
      <c r="AU251" s="773"/>
      <c r="AV251" s="774"/>
    </row>
    <row r="252" spans="2:48" ht="16.5" customHeight="1" x14ac:dyDescent="0.3">
      <c r="B252" s="903" t="s">
        <v>56</v>
      </c>
      <c r="C252" s="7" t="s">
        <v>2</v>
      </c>
      <c r="D252" s="756">
        <v>51.4</v>
      </c>
      <c r="E252" s="756">
        <v>3.4</v>
      </c>
      <c r="F252" s="756">
        <v>366.9</v>
      </c>
      <c r="G252" s="756">
        <v>381.4</v>
      </c>
      <c r="H252" s="756">
        <v>389.7</v>
      </c>
      <c r="I252" s="756">
        <v>264.39999999999998</v>
      </c>
      <c r="J252" s="756">
        <v>350.4</v>
      </c>
      <c r="K252" s="756">
        <v>302.3</v>
      </c>
      <c r="L252" s="756">
        <v>296.89999999999998</v>
      </c>
      <c r="M252" s="756">
        <v>328.2</v>
      </c>
      <c r="N252" s="756">
        <v>320.7</v>
      </c>
      <c r="O252" s="756">
        <v>368.9</v>
      </c>
      <c r="P252" s="757">
        <v>345.86209000000002</v>
      </c>
      <c r="Q252" s="757">
        <v>366.82675</v>
      </c>
      <c r="R252" s="757">
        <v>404.86401000000001</v>
      </c>
      <c r="S252" s="143">
        <f>100</f>
        <v>100</v>
      </c>
      <c r="T252" s="328">
        <f t="shared" si="167"/>
        <v>6.6147859922178993</v>
      </c>
      <c r="U252" s="328">
        <f t="shared" si="167"/>
        <v>713.81322957198449</v>
      </c>
      <c r="V252" s="328">
        <f t="shared" si="167"/>
        <v>742.02334630350197</v>
      </c>
      <c r="W252" s="328">
        <f t="shared" si="167"/>
        <v>758.17120622568098</v>
      </c>
      <c r="X252" s="328">
        <f t="shared" si="167"/>
        <v>514.39688715953298</v>
      </c>
      <c r="Y252" s="328">
        <f t="shared" si="167"/>
        <v>681.7120622568093</v>
      </c>
      <c r="Z252" s="328">
        <f t="shared" si="167"/>
        <v>588.13229571984436</v>
      </c>
      <c r="AA252" s="328">
        <f t="shared" si="167"/>
        <v>577.62645914396887</v>
      </c>
      <c r="AB252" s="328">
        <f t="shared" si="170"/>
        <v>638.52140077821014</v>
      </c>
      <c r="AC252" s="328">
        <f t="shared" si="170"/>
        <v>623.92996108949421</v>
      </c>
      <c r="AD252" s="328">
        <f t="shared" si="170"/>
        <v>717.7042801556421</v>
      </c>
      <c r="AE252" s="328">
        <f t="shared" ref="AE252:AG252" si="178">P252*100/$D252</f>
        <v>672.88344357976655</v>
      </c>
      <c r="AF252" s="328">
        <f t="shared" si="178"/>
        <v>713.67071984435802</v>
      </c>
      <c r="AG252" s="329">
        <f t="shared" si="178"/>
        <v>787.67317120622567</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4" x14ac:dyDescent="0.3">
      <c r="B253" s="903"/>
      <c r="C253" s="1" t="s">
        <v>3</v>
      </c>
      <c r="D253" s="756">
        <v>130.5</v>
      </c>
      <c r="E253" s="756">
        <v>60.9</v>
      </c>
      <c r="F253" s="756">
        <v>166</v>
      </c>
      <c r="G253" s="756">
        <v>485.5</v>
      </c>
      <c r="H253" s="756">
        <v>303.39999999999998</v>
      </c>
      <c r="I253" s="757">
        <v>239.69726</v>
      </c>
      <c r="J253" s="756">
        <v>203.7</v>
      </c>
      <c r="K253" s="756">
        <v>242.6</v>
      </c>
      <c r="L253" s="756">
        <v>283.39999999999998</v>
      </c>
      <c r="M253" s="756">
        <v>278.7</v>
      </c>
      <c r="N253" s="756">
        <v>304.89999999999998</v>
      </c>
      <c r="O253" s="756">
        <v>280.5</v>
      </c>
      <c r="P253" s="757">
        <v>284.34829999999999</v>
      </c>
      <c r="Q253" s="757">
        <v>283.36935</v>
      </c>
      <c r="R253" s="757">
        <v>315.16446000000002</v>
      </c>
      <c r="S253" s="143">
        <f>100</f>
        <v>100</v>
      </c>
      <c r="T253" s="328">
        <f t="shared" si="167"/>
        <v>46.666666666666664</v>
      </c>
      <c r="U253" s="328">
        <f t="shared" si="167"/>
        <v>127.20306513409962</v>
      </c>
      <c r="V253" s="328">
        <f t="shared" si="167"/>
        <v>372.03065134099614</v>
      </c>
      <c r="W253" s="328">
        <f t="shared" si="167"/>
        <v>232.49042145593867</v>
      </c>
      <c r="X253" s="328">
        <f t="shared" si="167"/>
        <v>183.67606130268197</v>
      </c>
      <c r="Y253" s="328">
        <f t="shared" si="167"/>
        <v>156.09195402298852</v>
      </c>
      <c r="Z253" s="328">
        <f t="shared" si="167"/>
        <v>185.90038314176246</v>
      </c>
      <c r="AA253" s="328">
        <f t="shared" si="167"/>
        <v>217.16475095785438</v>
      </c>
      <c r="AB253" s="328">
        <f t="shared" si="170"/>
        <v>213.56321839080459</v>
      </c>
      <c r="AC253" s="328">
        <f t="shared" si="170"/>
        <v>233.63984674329498</v>
      </c>
      <c r="AD253" s="328">
        <f t="shared" si="170"/>
        <v>214.94252873563218</v>
      </c>
      <c r="AE253" s="328">
        <f t="shared" ref="AE253:AG253" si="179">P253*100/$D253</f>
        <v>217.89141762452107</v>
      </c>
      <c r="AF253" s="328">
        <f t="shared" si="179"/>
        <v>217.14126436781609</v>
      </c>
      <c r="AG253" s="329">
        <f t="shared" si="179"/>
        <v>241.50533333333337</v>
      </c>
      <c r="AH253" s="768">
        <v>1</v>
      </c>
      <c r="AI253" s="769">
        <v>1</v>
      </c>
      <c r="AJ253" s="769">
        <v>1</v>
      </c>
      <c r="AK253" s="769">
        <v>1</v>
      </c>
      <c r="AL253" s="769">
        <v>1</v>
      </c>
      <c r="AM253" s="769">
        <v>4</v>
      </c>
      <c r="AN253" s="769">
        <v>1</v>
      </c>
      <c r="AO253" s="769">
        <v>1</v>
      </c>
      <c r="AP253" s="769">
        <v>1</v>
      </c>
      <c r="AQ253" s="769">
        <v>1</v>
      </c>
      <c r="AR253" s="769">
        <v>1</v>
      </c>
      <c r="AS253" s="769">
        <v>1</v>
      </c>
      <c r="AT253" s="769">
        <v>4</v>
      </c>
      <c r="AU253" s="769">
        <v>6</v>
      </c>
      <c r="AV253" s="771">
        <v>7</v>
      </c>
    </row>
    <row r="254" spans="2:48" ht="14.4" x14ac:dyDescent="0.3">
      <c r="B254" s="903"/>
      <c r="C254" s="1" t="s">
        <v>4</v>
      </c>
      <c r="D254" s="756">
        <v>156.30000000000001</v>
      </c>
      <c r="E254" s="756">
        <v>203.6</v>
      </c>
      <c r="F254" s="756">
        <v>196.5</v>
      </c>
      <c r="G254" s="756">
        <v>208.8</v>
      </c>
      <c r="H254" s="756">
        <v>201.3</v>
      </c>
      <c r="I254" s="757">
        <v>197.46609000000001</v>
      </c>
      <c r="J254" s="756">
        <v>217.9</v>
      </c>
      <c r="K254" s="756">
        <v>243.2</v>
      </c>
      <c r="L254" s="756">
        <v>274.39999999999998</v>
      </c>
      <c r="M254" s="756">
        <v>292.60000000000002</v>
      </c>
      <c r="N254" s="756">
        <v>301.5</v>
      </c>
      <c r="O254" s="756">
        <v>317.5</v>
      </c>
      <c r="P254" s="757">
        <v>324.23111</v>
      </c>
      <c r="Q254" s="757">
        <v>325.26215000000002</v>
      </c>
      <c r="R254" s="757">
        <v>357.25232</v>
      </c>
      <c r="S254" s="143">
        <f>100</f>
        <v>100</v>
      </c>
      <c r="T254" s="328">
        <f t="shared" si="167"/>
        <v>130.26231605886116</v>
      </c>
      <c r="U254" s="328">
        <f t="shared" si="167"/>
        <v>125.71976967370441</v>
      </c>
      <c r="V254" s="328">
        <f t="shared" si="167"/>
        <v>133.58925143953934</v>
      </c>
      <c r="W254" s="328">
        <f t="shared" si="167"/>
        <v>128.79078694817656</v>
      </c>
      <c r="X254" s="328">
        <f t="shared" si="167"/>
        <v>126.33786948176582</v>
      </c>
      <c r="Y254" s="328">
        <f t="shared" si="167"/>
        <v>139.41138835572616</v>
      </c>
      <c r="Z254" s="328">
        <f t="shared" si="167"/>
        <v>155.59820857325656</v>
      </c>
      <c r="AA254" s="328">
        <f t="shared" si="167"/>
        <v>175.55982085732563</v>
      </c>
      <c r="AB254" s="328">
        <f t="shared" si="170"/>
        <v>187.2040946896993</v>
      </c>
      <c r="AC254" s="328">
        <f t="shared" si="170"/>
        <v>192.89827255278308</v>
      </c>
      <c r="AD254" s="328">
        <f t="shared" si="170"/>
        <v>203.13499680102365</v>
      </c>
      <c r="AE254" s="328">
        <f t="shared" ref="AE254:AG254" si="180">P254*100/$D254</f>
        <v>207.44152911068457</v>
      </c>
      <c r="AF254" s="328">
        <f t="shared" si="180"/>
        <v>208.1011836212412</v>
      </c>
      <c r="AG254" s="329">
        <f t="shared" si="180"/>
        <v>228.56834293026228</v>
      </c>
      <c r="AH254" s="768">
        <v>1</v>
      </c>
      <c r="AI254" s="769">
        <v>1</v>
      </c>
      <c r="AJ254" s="769">
        <v>1</v>
      </c>
      <c r="AK254" s="769">
        <v>1</v>
      </c>
      <c r="AL254" s="769">
        <v>1</v>
      </c>
      <c r="AM254" s="769">
        <v>4</v>
      </c>
      <c r="AN254" s="769">
        <v>1</v>
      </c>
      <c r="AO254" s="769">
        <v>1</v>
      </c>
      <c r="AP254" s="769">
        <v>1</v>
      </c>
      <c r="AQ254" s="769">
        <v>1</v>
      </c>
      <c r="AR254" s="769">
        <v>1</v>
      </c>
      <c r="AS254" s="769">
        <v>1</v>
      </c>
      <c r="AT254" s="769">
        <v>4</v>
      </c>
      <c r="AU254" s="769">
        <v>6</v>
      </c>
      <c r="AV254" s="771">
        <v>7</v>
      </c>
    </row>
    <row r="255" spans="2:48" ht="14.4" x14ac:dyDescent="0.3">
      <c r="B255" s="903"/>
      <c r="C255" s="1" t="s">
        <v>5</v>
      </c>
      <c r="D255" s="756">
        <v>511.7</v>
      </c>
      <c r="E255" s="756">
        <v>476.3</v>
      </c>
      <c r="F255" s="756">
        <v>614.70000000000005</v>
      </c>
      <c r="G255" s="756">
        <v>769</v>
      </c>
      <c r="H255" s="756">
        <v>965.4</v>
      </c>
      <c r="I255" s="757">
        <v>1007.1365</v>
      </c>
      <c r="J255" s="756">
        <v>1135.5</v>
      </c>
      <c r="K255" s="756">
        <v>1456</v>
      </c>
      <c r="L255" s="756">
        <v>978.9</v>
      </c>
      <c r="M255" s="756">
        <v>987.3</v>
      </c>
      <c r="N255" s="756">
        <v>1107.2</v>
      </c>
      <c r="O255" s="756">
        <v>1155.3</v>
      </c>
      <c r="P255" s="757">
        <v>1090.8123000000001</v>
      </c>
      <c r="Q255" s="757">
        <v>1164.0128999999999</v>
      </c>
      <c r="R255" s="757">
        <v>1281.1162999999999</v>
      </c>
      <c r="S255" s="143">
        <f>100</f>
        <v>100</v>
      </c>
      <c r="T255" s="328">
        <f t="shared" si="167"/>
        <v>93.081883916357242</v>
      </c>
      <c r="U255" s="328">
        <f t="shared" si="167"/>
        <v>120.12898182528828</v>
      </c>
      <c r="V255" s="328">
        <f t="shared" si="167"/>
        <v>150.28336916161814</v>
      </c>
      <c r="W255" s="328">
        <f t="shared" si="167"/>
        <v>188.66523353527458</v>
      </c>
      <c r="X255" s="328">
        <f t="shared" si="167"/>
        <v>196.82167285518858</v>
      </c>
      <c r="Y255" s="328">
        <f t="shared" si="167"/>
        <v>221.90736759820209</v>
      </c>
      <c r="Z255" s="328">
        <f t="shared" si="167"/>
        <v>284.54172366621066</v>
      </c>
      <c r="AA255" s="328">
        <f t="shared" si="167"/>
        <v>191.30349814344342</v>
      </c>
      <c r="AB255" s="328">
        <f t="shared" si="170"/>
        <v>192.9450850107485</v>
      </c>
      <c r="AC255" s="328">
        <f t="shared" si="170"/>
        <v>216.37678327144812</v>
      </c>
      <c r="AD255" s="328">
        <f t="shared" si="170"/>
        <v>225.77682235684972</v>
      </c>
      <c r="AE255" s="328">
        <f t="shared" ref="AE255:AG255" si="181">P255*100/$D255</f>
        <v>213.17418409224157</v>
      </c>
      <c r="AF255" s="328">
        <f t="shared" si="181"/>
        <v>227.47955833496189</v>
      </c>
      <c r="AG255" s="329">
        <f t="shared" si="181"/>
        <v>250.36472542505373</v>
      </c>
      <c r="AH255" s="768">
        <v>1</v>
      </c>
      <c r="AI255" s="769">
        <v>1</v>
      </c>
      <c r="AJ255" s="769">
        <v>1</v>
      </c>
      <c r="AK255" s="769">
        <v>1</v>
      </c>
      <c r="AL255" s="769">
        <v>1</v>
      </c>
      <c r="AM255" s="769">
        <v>4</v>
      </c>
      <c r="AN255" s="769">
        <v>1</v>
      </c>
      <c r="AO255" s="769">
        <v>1</v>
      </c>
      <c r="AP255" s="769">
        <v>1</v>
      </c>
      <c r="AQ255" s="769">
        <v>1</v>
      </c>
      <c r="AR255" s="769">
        <v>1</v>
      </c>
      <c r="AS255" s="769">
        <v>1</v>
      </c>
      <c r="AT255" s="769">
        <v>4</v>
      </c>
      <c r="AU255" s="769">
        <v>6</v>
      </c>
      <c r="AV255" s="771">
        <v>7</v>
      </c>
    </row>
    <row r="256" spans="2:48" ht="14.4" x14ac:dyDescent="0.3">
      <c r="B256" s="903"/>
      <c r="C256" s="1" t="s">
        <v>6</v>
      </c>
      <c r="D256" s="756">
        <v>849.90000000000009</v>
      </c>
      <c r="E256" s="756">
        <v>744.2</v>
      </c>
      <c r="F256" s="756">
        <v>1344.1</v>
      </c>
      <c r="G256" s="756">
        <v>1844.7</v>
      </c>
      <c r="H256" s="756">
        <v>1859.7999999999997</v>
      </c>
      <c r="I256" s="756">
        <v>1708.69985</v>
      </c>
      <c r="J256" s="756">
        <v>1907.5</v>
      </c>
      <c r="K256" s="756">
        <v>2244.1</v>
      </c>
      <c r="L256" s="756">
        <v>1833.6</v>
      </c>
      <c r="M256" s="756">
        <v>1886.8</v>
      </c>
      <c r="N256" s="756">
        <v>2034.3</v>
      </c>
      <c r="O256" s="756">
        <v>2122.1999999999998</v>
      </c>
      <c r="P256" s="757">
        <v>2045.2538</v>
      </c>
      <c r="Q256" s="757">
        <v>2139.4711499999999</v>
      </c>
      <c r="R256" s="757">
        <v>2358.3970899999999</v>
      </c>
      <c r="S256" s="143">
        <f>100</f>
        <v>100</v>
      </c>
      <c r="T256" s="328">
        <f t="shared" si="167"/>
        <v>87.563242734439342</v>
      </c>
      <c r="U256" s="328">
        <f t="shared" si="167"/>
        <v>158.14801741381336</v>
      </c>
      <c r="V256" s="328">
        <f t="shared" si="167"/>
        <v>217.04906459583478</v>
      </c>
      <c r="W256" s="328">
        <f t="shared" si="167"/>
        <v>218.82574420520055</v>
      </c>
      <c r="X256" s="328">
        <f t="shared" si="167"/>
        <v>201.04716437227904</v>
      </c>
      <c r="Y256" s="328">
        <f t="shared" si="167"/>
        <v>224.43816919637601</v>
      </c>
      <c r="Z256" s="328">
        <f t="shared" si="167"/>
        <v>264.0428285680668</v>
      </c>
      <c r="AA256" s="328">
        <f t="shared" si="167"/>
        <v>215.743028591599</v>
      </c>
      <c r="AB256" s="328">
        <f t="shared" si="170"/>
        <v>222.0025885398282</v>
      </c>
      <c r="AC256" s="328">
        <f t="shared" si="170"/>
        <v>239.3575714789975</v>
      </c>
      <c r="AD256" s="328">
        <f t="shared" si="170"/>
        <v>249.69996470172956</v>
      </c>
      <c r="AE256" s="328">
        <f t="shared" ref="AE256:AG256" si="182">P256*100/$D256</f>
        <v>240.6464054594658</v>
      </c>
      <c r="AF256" s="328">
        <f t="shared" si="182"/>
        <v>251.7321037769149</v>
      </c>
      <c r="AG256" s="329">
        <f t="shared" si="182"/>
        <v>277.49112719143426</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4" x14ac:dyDescent="0.3">
      <c r="B257" s="904"/>
      <c r="C257" s="8" t="s">
        <v>7</v>
      </c>
      <c r="D257" s="565">
        <v>338.20000000000005</v>
      </c>
      <c r="E257" s="565">
        <v>267.89999999999998</v>
      </c>
      <c r="F257" s="565">
        <v>729.4</v>
      </c>
      <c r="G257" s="565">
        <v>1075.7</v>
      </c>
      <c r="H257" s="565">
        <v>894.39999999999986</v>
      </c>
      <c r="I257" s="565">
        <v>701.56335000000001</v>
      </c>
      <c r="J257" s="565">
        <v>771.99999999999989</v>
      </c>
      <c r="K257" s="565">
        <v>788.09999999999991</v>
      </c>
      <c r="L257" s="565">
        <v>854.69999999999993</v>
      </c>
      <c r="M257" s="565">
        <v>899.5</v>
      </c>
      <c r="N257" s="565">
        <v>927.09999999999991</v>
      </c>
      <c r="O257" s="565">
        <v>966.9</v>
      </c>
      <c r="P257" s="565">
        <v>954.44149999999991</v>
      </c>
      <c r="Q257" s="565">
        <v>975.45825000000002</v>
      </c>
      <c r="R257" s="565">
        <v>1077.28079</v>
      </c>
      <c r="S257" s="143">
        <f>100</f>
        <v>100</v>
      </c>
      <c r="T257" s="328">
        <f t="shared" si="167"/>
        <v>79.213483146067389</v>
      </c>
      <c r="U257" s="328">
        <f t="shared" si="167"/>
        <v>215.67120047309282</v>
      </c>
      <c r="V257" s="328">
        <f t="shared" si="167"/>
        <v>318.06623299822587</v>
      </c>
      <c r="W257" s="328">
        <f t="shared" si="167"/>
        <v>264.45890005913651</v>
      </c>
      <c r="X257" s="328">
        <f t="shared" si="167"/>
        <v>207.44037551744529</v>
      </c>
      <c r="Y257" s="328">
        <f t="shared" si="167"/>
        <v>228.26729745712589</v>
      </c>
      <c r="Z257" s="328">
        <f t="shared" si="167"/>
        <v>233.02779420461258</v>
      </c>
      <c r="AA257" s="328">
        <f t="shared" si="167"/>
        <v>252.72028385570664</v>
      </c>
      <c r="AB257" s="328">
        <f t="shared" si="170"/>
        <v>265.96688350088704</v>
      </c>
      <c r="AC257" s="328">
        <f t="shared" si="170"/>
        <v>274.12773506800704</v>
      </c>
      <c r="AD257" s="328">
        <f t="shared" si="170"/>
        <v>285.89591957421641</v>
      </c>
      <c r="AE257" s="328">
        <f t="shared" ref="AE257:AG257" si="183">P257*100/$D257</f>
        <v>282.21215257244228</v>
      </c>
      <c r="AF257" s="328">
        <f t="shared" si="183"/>
        <v>288.42644884683614</v>
      </c>
      <c r="AG257" s="329">
        <f t="shared" si="183"/>
        <v>318.53364577173267</v>
      </c>
      <c r="AH257" s="772"/>
      <c r="AI257" s="773"/>
      <c r="AJ257" s="773"/>
      <c r="AK257" s="773"/>
      <c r="AL257" s="773"/>
      <c r="AM257" s="773"/>
      <c r="AN257" s="773"/>
      <c r="AO257" s="773"/>
      <c r="AP257" s="773"/>
      <c r="AQ257" s="773"/>
      <c r="AR257" s="773"/>
      <c r="AS257" s="773"/>
      <c r="AT257" s="773"/>
      <c r="AU257" s="773"/>
      <c r="AV257" s="774"/>
    </row>
    <row r="258" spans="2:48" ht="16.5" customHeight="1" x14ac:dyDescent="0.3">
      <c r="B258" s="903" t="s">
        <v>57</v>
      </c>
      <c r="C258" s="1" t="s">
        <v>2</v>
      </c>
      <c r="D258" s="757">
        <v>1.2797923</v>
      </c>
      <c r="E258" s="757">
        <v>3.3278528999999999</v>
      </c>
      <c r="F258" s="757">
        <v>4.3597882999999999</v>
      </c>
      <c r="G258" s="757">
        <v>2.7213696999999999</v>
      </c>
      <c r="H258" s="757">
        <v>3.2818577000000002</v>
      </c>
      <c r="I258" s="757">
        <v>2.6521818000000001</v>
      </c>
      <c r="J258" s="757">
        <v>4.9811009000000004</v>
      </c>
      <c r="K258" s="757">
        <v>5.5756112</v>
      </c>
      <c r="L258" s="757">
        <v>5.0408336</v>
      </c>
      <c r="M258" s="756">
        <v>0.9</v>
      </c>
      <c r="N258" s="757">
        <v>0.75064637999999995</v>
      </c>
      <c r="O258" s="757">
        <v>0.76782519999999999</v>
      </c>
      <c r="P258" s="757">
        <v>0.70159702999999995</v>
      </c>
      <c r="Q258" s="757">
        <v>0.74412476999999999</v>
      </c>
      <c r="R258" s="757">
        <v>0.81496614000000001</v>
      </c>
      <c r="S258" s="143">
        <f>100</f>
        <v>100</v>
      </c>
      <c r="T258" s="328">
        <f t="shared" si="167"/>
        <v>260.03070185685596</v>
      </c>
      <c r="U258" s="328">
        <f t="shared" si="167"/>
        <v>340.66373895201588</v>
      </c>
      <c r="V258" s="328">
        <f t="shared" si="167"/>
        <v>212.64151222038134</v>
      </c>
      <c r="W258" s="328">
        <f t="shared" si="167"/>
        <v>256.43674368098641</v>
      </c>
      <c r="X258" s="328">
        <f t="shared" si="167"/>
        <v>207.23533029539249</v>
      </c>
      <c r="Y258" s="328">
        <f t="shared" si="167"/>
        <v>389.2116634863329</v>
      </c>
      <c r="Z258" s="328">
        <f t="shared" si="167"/>
        <v>435.66531850519806</v>
      </c>
      <c r="AA258" s="328">
        <f t="shared" si="167"/>
        <v>393.87903802828009</v>
      </c>
      <c r="AB258" s="328">
        <f t="shared" si="170"/>
        <v>70.323911153395755</v>
      </c>
      <c r="AC258" s="328">
        <f t="shared" si="170"/>
        <v>58.653765927486816</v>
      </c>
      <c r="AD258" s="328">
        <f t="shared" si="170"/>
        <v>59.996079051264807</v>
      </c>
      <c r="AE258" s="328">
        <f t="shared" ref="AE258:AG258" si="184">P258*100/$D258</f>
        <v>54.821163559118141</v>
      </c>
      <c r="AF258" s="328">
        <f t="shared" si="184"/>
        <v>58.144182458356717</v>
      </c>
      <c r="AG258" s="329">
        <f t="shared" si="184"/>
        <v>63.679562691539864</v>
      </c>
      <c r="AH258" s="768">
        <v>4</v>
      </c>
      <c r="AI258" s="769">
        <v>4</v>
      </c>
      <c r="AJ258" s="769">
        <v>4</v>
      </c>
      <c r="AK258" s="769">
        <v>4</v>
      </c>
      <c r="AL258" s="769">
        <v>4</v>
      </c>
      <c r="AM258" s="769">
        <v>4</v>
      </c>
      <c r="AN258" s="769">
        <v>4</v>
      </c>
      <c r="AO258" s="769">
        <v>4</v>
      </c>
      <c r="AP258" s="769">
        <v>4</v>
      </c>
      <c r="AQ258" s="769">
        <v>1</v>
      </c>
      <c r="AR258" s="769">
        <v>4</v>
      </c>
      <c r="AS258" s="769">
        <v>4</v>
      </c>
      <c r="AT258" s="769">
        <v>4</v>
      </c>
      <c r="AU258" s="769">
        <v>6</v>
      </c>
      <c r="AV258" s="771">
        <v>7</v>
      </c>
    </row>
    <row r="259" spans="2:48" ht="14.4" x14ac:dyDescent="0.3">
      <c r="B259" s="903"/>
      <c r="C259" s="1" t="s">
        <v>3</v>
      </c>
      <c r="D259" s="757">
        <v>10.620207000000001</v>
      </c>
      <c r="E259" s="757">
        <v>15.725265</v>
      </c>
      <c r="F259" s="757">
        <v>9.2402114999999991</v>
      </c>
      <c r="G259" s="757">
        <v>6.3077826000000004</v>
      </c>
      <c r="H259" s="757">
        <v>8.6181421999999994</v>
      </c>
      <c r="I259" s="757">
        <v>6.6478185999999999</v>
      </c>
      <c r="J259" s="757">
        <v>7.4188991</v>
      </c>
      <c r="K259" s="757">
        <v>8.1243893000000007</v>
      </c>
      <c r="L259" s="757">
        <v>9.0591667000000005</v>
      </c>
      <c r="M259" s="757">
        <v>13.8</v>
      </c>
      <c r="N259" s="757">
        <v>11.049353999999999</v>
      </c>
      <c r="O259" s="757">
        <v>13.832174999999999</v>
      </c>
      <c r="P259" s="757">
        <v>11.164078999999999</v>
      </c>
      <c r="Q259" s="757">
        <v>11.125643</v>
      </c>
      <c r="R259" s="757">
        <v>12.388688999999999</v>
      </c>
      <c r="S259" s="143">
        <f>100</f>
        <v>100</v>
      </c>
      <c r="T259" s="328">
        <f t="shared" si="167"/>
        <v>148.06928904493103</v>
      </c>
      <c r="U259" s="328">
        <f t="shared" si="167"/>
        <v>87.005945364341756</v>
      </c>
      <c r="V259" s="328">
        <f t="shared" si="167"/>
        <v>59.394158701426441</v>
      </c>
      <c r="W259" s="328">
        <f t="shared" si="167"/>
        <v>81.148533168892087</v>
      </c>
      <c r="X259" s="328">
        <f t="shared" si="167"/>
        <v>62.595941868176382</v>
      </c>
      <c r="Y259" s="328">
        <f t="shared" si="167"/>
        <v>69.856445359304203</v>
      </c>
      <c r="Z259" s="328">
        <f t="shared" si="167"/>
        <v>76.499349777268932</v>
      </c>
      <c r="AA259" s="328">
        <f t="shared" si="167"/>
        <v>85.301225296267774</v>
      </c>
      <c r="AB259" s="328">
        <f t="shared" si="170"/>
        <v>129.94097007713691</v>
      </c>
      <c r="AC259" s="328">
        <f t="shared" si="170"/>
        <v>104.04085344099224</v>
      </c>
      <c r="AD259" s="328">
        <f t="shared" si="170"/>
        <v>130.24393027367546</v>
      </c>
      <c r="AE259" s="328">
        <f t="shared" ref="AE259:AG259" si="185">P259*100/$D259</f>
        <v>105.1211054549125</v>
      </c>
      <c r="AF259" s="328">
        <f t="shared" si="185"/>
        <v>104.7591916052107</v>
      </c>
      <c r="AG259" s="329">
        <f t="shared" si="185"/>
        <v>116.65204830753298</v>
      </c>
      <c r="AH259" s="768">
        <v>4</v>
      </c>
      <c r="AI259" s="769">
        <v>4</v>
      </c>
      <c r="AJ259" s="769">
        <v>4</v>
      </c>
      <c r="AK259" s="769">
        <v>4</v>
      </c>
      <c r="AL259" s="769">
        <v>4</v>
      </c>
      <c r="AM259" s="769">
        <v>4</v>
      </c>
      <c r="AN259" s="769">
        <v>4</v>
      </c>
      <c r="AO259" s="769">
        <v>4</v>
      </c>
      <c r="AP259" s="769">
        <v>4</v>
      </c>
      <c r="AQ259" s="769">
        <v>4</v>
      </c>
      <c r="AR259" s="769">
        <v>4</v>
      </c>
      <c r="AS259" s="769">
        <v>4</v>
      </c>
      <c r="AT259" s="769">
        <v>4</v>
      </c>
      <c r="AU259" s="769">
        <v>6</v>
      </c>
      <c r="AV259" s="771">
        <v>7</v>
      </c>
    </row>
    <row r="260" spans="2:48" ht="14.4" x14ac:dyDescent="0.3">
      <c r="B260" s="903"/>
      <c r="C260" s="1" t="s">
        <v>4</v>
      </c>
      <c r="D260" s="756">
        <v>0</v>
      </c>
      <c r="E260" s="756">
        <v>0</v>
      </c>
      <c r="F260" s="756">
        <v>0</v>
      </c>
      <c r="G260" s="756">
        <v>0</v>
      </c>
      <c r="H260" s="756">
        <v>0</v>
      </c>
      <c r="I260" s="757">
        <v>0</v>
      </c>
      <c r="J260" s="756">
        <v>0</v>
      </c>
      <c r="K260" s="757">
        <v>0</v>
      </c>
      <c r="L260" s="757">
        <v>0</v>
      </c>
      <c r="M260" s="757">
        <v>0</v>
      </c>
      <c r="N260" s="757">
        <v>0</v>
      </c>
      <c r="O260" s="757">
        <v>0</v>
      </c>
      <c r="P260" s="757">
        <v>0</v>
      </c>
      <c r="Q260" s="757">
        <v>0</v>
      </c>
      <c r="R260" s="757">
        <v>0</v>
      </c>
      <c r="S260" s="143">
        <f>100</f>
        <v>100</v>
      </c>
      <c r="T260" s="328" t="e">
        <f t="shared" si="167"/>
        <v>#DIV/0!</v>
      </c>
      <c r="U260" s="328" t="e">
        <f t="shared" si="167"/>
        <v>#DIV/0!</v>
      </c>
      <c r="V260" s="328" t="e">
        <f t="shared" si="167"/>
        <v>#DIV/0!</v>
      </c>
      <c r="W260" s="328" t="e">
        <f t="shared" si="167"/>
        <v>#DIV/0!</v>
      </c>
      <c r="X260" s="328" t="e">
        <f t="shared" si="167"/>
        <v>#DIV/0!</v>
      </c>
      <c r="Y260" s="328" t="e">
        <f t="shared" si="167"/>
        <v>#DIV/0!</v>
      </c>
      <c r="Z260" s="328" t="e">
        <f t="shared" si="167"/>
        <v>#DIV/0!</v>
      </c>
      <c r="AA260" s="328" t="e">
        <f t="shared" si="167"/>
        <v>#DIV/0!</v>
      </c>
      <c r="AB260" s="328" t="e">
        <f t="shared" si="170"/>
        <v>#DIV/0!</v>
      </c>
      <c r="AC260" s="328" t="e">
        <f t="shared" si="170"/>
        <v>#DIV/0!</v>
      </c>
      <c r="AD260" s="328" t="e">
        <f t="shared" si="170"/>
        <v>#DIV/0!</v>
      </c>
      <c r="AE260" s="328" t="e">
        <f t="shared" ref="AE260:AG260" si="186">P260*100/$D260</f>
        <v>#DIV/0!</v>
      </c>
      <c r="AF260" s="328" t="e">
        <f t="shared" si="186"/>
        <v>#DIV/0!</v>
      </c>
      <c r="AG260" s="329" t="e">
        <f t="shared" si="186"/>
        <v>#DIV/0!</v>
      </c>
      <c r="AH260" s="768">
        <v>1</v>
      </c>
      <c r="AI260" s="769">
        <v>1</v>
      </c>
      <c r="AJ260" s="769">
        <v>1</v>
      </c>
      <c r="AK260" s="769">
        <v>1</v>
      </c>
      <c r="AL260" s="769">
        <v>1</v>
      </c>
      <c r="AM260" s="769">
        <v>4</v>
      </c>
      <c r="AN260" s="769">
        <v>1</v>
      </c>
      <c r="AO260" s="769">
        <v>4</v>
      </c>
      <c r="AP260" s="769">
        <v>4</v>
      </c>
      <c r="AQ260" s="769">
        <v>4</v>
      </c>
      <c r="AR260" s="769">
        <v>4</v>
      </c>
      <c r="AS260" s="769">
        <v>4</v>
      </c>
      <c r="AT260" s="769">
        <v>4</v>
      </c>
      <c r="AU260" s="769">
        <v>6</v>
      </c>
      <c r="AV260" s="771">
        <v>7</v>
      </c>
    </row>
    <row r="261" spans="2:48" ht="14.4" x14ac:dyDescent="0.3">
      <c r="B261" s="903"/>
      <c r="C261" s="1" t="s">
        <v>5</v>
      </c>
      <c r="D261" s="757">
        <v>0</v>
      </c>
      <c r="E261" s="757">
        <v>0</v>
      </c>
      <c r="F261" s="757">
        <v>0</v>
      </c>
      <c r="G261" s="757">
        <v>0</v>
      </c>
      <c r="H261" s="757">
        <v>0</v>
      </c>
      <c r="I261" s="757">
        <v>0</v>
      </c>
      <c r="J261" s="757">
        <v>0</v>
      </c>
      <c r="K261" s="756">
        <v>0</v>
      </c>
      <c r="L261" s="756">
        <v>0</v>
      </c>
      <c r="M261" s="756">
        <v>0</v>
      </c>
      <c r="N261" s="756">
        <v>0</v>
      </c>
      <c r="O261" s="756">
        <v>0</v>
      </c>
      <c r="P261" s="757">
        <v>0</v>
      </c>
      <c r="Q261" s="757">
        <v>0</v>
      </c>
      <c r="R261" s="757">
        <v>0</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68">
        <v>4</v>
      </c>
      <c r="AI261" s="769">
        <v>4</v>
      </c>
      <c r="AJ261" s="769">
        <v>4</v>
      </c>
      <c r="AK261" s="769">
        <v>4</v>
      </c>
      <c r="AL261" s="769">
        <v>4</v>
      </c>
      <c r="AM261" s="769">
        <v>4</v>
      </c>
      <c r="AN261" s="769">
        <v>4</v>
      </c>
      <c r="AO261" s="769">
        <v>1</v>
      </c>
      <c r="AP261" s="769">
        <v>1</v>
      </c>
      <c r="AQ261" s="769">
        <v>1</v>
      </c>
      <c r="AR261" s="769">
        <v>1</v>
      </c>
      <c r="AS261" s="769">
        <v>1</v>
      </c>
      <c r="AT261" s="769">
        <v>4</v>
      </c>
      <c r="AU261" s="769">
        <v>6</v>
      </c>
      <c r="AV261" s="771">
        <v>7</v>
      </c>
    </row>
    <row r="262" spans="2:48" ht="14.4" x14ac:dyDescent="0.3">
      <c r="B262" s="903"/>
      <c r="C262" s="1" t="s">
        <v>6</v>
      </c>
      <c r="D262" s="756">
        <v>11.899999300000001</v>
      </c>
      <c r="E262" s="757">
        <v>19.0531179</v>
      </c>
      <c r="F262" s="756">
        <v>13.599999799999999</v>
      </c>
      <c r="G262" s="757">
        <v>9.0291522999999998</v>
      </c>
      <c r="H262" s="756">
        <v>11.899999899999999</v>
      </c>
      <c r="I262" s="756">
        <v>9.3000004000000001</v>
      </c>
      <c r="J262" s="756">
        <v>12.4</v>
      </c>
      <c r="K262" s="756">
        <v>13.700000500000002</v>
      </c>
      <c r="L262" s="756">
        <v>14.100000300000001</v>
      </c>
      <c r="M262" s="756">
        <v>14.700000000000001</v>
      </c>
      <c r="N262" s="756">
        <v>11.800000379999998</v>
      </c>
      <c r="O262" s="756">
        <v>14.6000002</v>
      </c>
      <c r="P262" s="757">
        <v>11.865676029999999</v>
      </c>
      <c r="Q262" s="757">
        <v>11.869767769999999</v>
      </c>
      <c r="R262" s="757">
        <v>13.203655139999999</v>
      </c>
      <c r="S262" s="143">
        <f>100</f>
        <v>100</v>
      </c>
      <c r="T262" s="328">
        <f t="shared" si="167"/>
        <v>160.11024387203113</v>
      </c>
      <c r="U262" s="328">
        <f t="shared" si="167"/>
        <v>114.28571932773136</v>
      </c>
      <c r="V262" s="328">
        <f t="shared" si="167"/>
        <v>75.875233875013748</v>
      </c>
      <c r="W262" s="328">
        <f t="shared" si="167"/>
        <v>100.00000504201709</v>
      </c>
      <c r="X262" s="328">
        <f t="shared" si="167"/>
        <v>78.151268462679653</v>
      </c>
      <c r="Y262" s="328">
        <f t="shared" si="167"/>
        <v>104.20168680177989</v>
      </c>
      <c r="Z262" s="328">
        <f t="shared" si="167"/>
        <v>115.12606139396999</v>
      </c>
      <c r="AA262" s="328">
        <f t="shared" si="167"/>
        <v>118.48740444883892</v>
      </c>
      <c r="AB262" s="328">
        <f t="shared" si="170"/>
        <v>123.52941903114228</v>
      </c>
      <c r="AC262" s="328">
        <f t="shared" si="170"/>
        <v>99.159672891745444</v>
      </c>
      <c r="AD262" s="328">
        <f t="shared" si="170"/>
        <v>122.68908452792932</v>
      </c>
      <c r="AE262" s="328">
        <f t="shared" ref="AE262:AG262" si="188">P262*100/$D262</f>
        <v>99.711569142697329</v>
      </c>
      <c r="AF262" s="328">
        <f t="shared" si="188"/>
        <v>99.745953514467828</v>
      </c>
      <c r="AG262" s="329">
        <f t="shared" si="188"/>
        <v>110.95509173685411</v>
      </c>
      <c r="AH262" s="768">
        <v>1</v>
      </c>
      <c r="AI262" s="769">
        <v>4</v>
      </c>
      <c r="AJ262" s="769">
        <v>1</v>
      </c>
      <c r="AK262" s="769">
        <v>4</v>
      </c>
      <c r="AL262" s="769">
        <v>1</v>
      </c>
      <c r="AM262" s="769">
        <v>1</v>
      </c>
      <c r="AN262" s="769">
        <v>1</v>
      </c>
      <c r="AO262" s="769">
        <v>1</v>
      </c>
      <c r="AP262" s="769">
        <v>1</v>
      </c>
      <c r="AQ262" s="769">
        <v>1</v>
      </c>
      <c r="AR262" s="769">
        <v>1</v>
      </c>
      <c r="AS262" s="769">
        <v>1</v>
      </c>
      <c r="AT262" s="769">
        <v>4</v>
      </c>
      <c r="AU262" s="769">
        <v>6</v>
      </c>
      <c r="AV262" s="771">
        <v>7</v>
      </c>
    </row>
    <row r="263" spans="2:48" ht="14.4" x14ac:dyDescent="0.3">
      <c r="B263" s="904"/>
      <c r="C263" s="8" t="s">
        <v>7</v>
      </c>
      <c r="D263" s="565">
        <v>11.899999300000001</v>
      </c>
      <c r="E263" s="565">
        <v>19.0531179</v>
      </c>
      <c r="F263" s="565">
        <v>13.599999799999999</v>
      </c>
      <c r="G263" s="565">
        <v>9.0291522999999998</v>
      </c>
      <c r="H263" s="565">
        <v>11.899999899999999</v>
      </c>
      <c r="I263" s="565">
        <v>9.3000004000000001</v>
      </c>
      <c r="J263" s="565">
        <v>12.4</v>
      </c>
      <c r="K263" s="565">
        <v>13.700000500000002</v>
      </c>
      <c r="L263" s="565">
        <v>14.100000300000001</v>
      </c>
      <c r="M263" s="565">
        <v>14.700000000000001</v>
      </c>
      <c r="N263" s="565">
        <v>11.800000379999998</v>
      </c>
      <c r="O263" s="565">
        <v>14.6000002</v>
      </c>
      <c r="P263" s="565">
        <v>11.865676029999999</v>
      </c>
      <c r="Q263" s="565">
        <v>11.869767769999999</v>
      </c>
      <c r="R263" s="565">
        <v>13.203655139999999</v>
      </c>
      <c r="S263" s="143">
        <f>100</f>
        <v>100</v>
      </c>
      <c r="T263" s="328">
        <f t="shared" si="167"/>
        <v>160.11024387203113</v>
      </c>
      <c r="U263" s="328">
        <f t="shared" si="167"/>
        <v>114.28571932773136</v>
      </c>
      <c r="V263" s="328">
        <f t="shared" si="167"/>
        <v>75.875233875013748</v>
      </c>
      <c r="W263" s="328">
        <f t="shared" si="167"/>
        <v>100.00000504201709</v>
      </c>
      <c r="X263" s="328">
        <f t="shared" si="167"/>
        <v>78.151268462679653</v>
      </c>
      <c r="Y263" s="328">
        <f t="shared" si="167"/>
        <v>104.20168680177989</v>
      </c>
      <c r="Z263" s="328">
        <f t="shared" si="167"/>
        <v>115.12606139396999</v>
      </c>
      <c r="AA263" s="328">
        <f t="shared" si="167"/>
        <v>118.48740444883892</v>
      </c>
      <c r="AB263" s="328">
        <f t="shared" si="170"/>
        <v>123.52941903114228</v>
      </c>
      <c r="AC263" s="328">
        <f t="shared" si="170"/>
        <v>99.159672891745444</v>
      </c>
      <c r="AD263" s="328">
        <f t="shared" si="170"/>
        <v>122.68908452792932</v>
      </c>
      <c r="AE263" s="328">
        <f t="shared" ref="AE263:AG263" si="189">P263*100/$D263</f>
        <v>99.711569142697329</v>
      </c>
      <c r="AF263" s="328">
        <f t="shared" si="189"/>
        <v>99.745953514467828</v>
      </c>
      <c r="AG263" s="329">
        <f t="shared" si="189"/>
        <v>110.95509173685411</v>
      </c>
      <c r="AH263" s="772"/>
      <c r="AI263" s="773"/>
      <c r="AJ263" s="773"/>
      <c r="AK263" s="773"/>
      <c r="AL263" s="773"/>
      <c r="AM263" s="773"/>
      <c r="AN263" s="773"/>
      <c r="AO263" s="773"/>
      <c r="AP263" s="773"/>
      <c r="AQ263" s="773"/>
      <c r="AR263" s="773"/>
      <c r="AS263" s="773"/>
      <c r="AT263" s="773"/>
      <c r="AU263" s="773"/>
      <c r="AV263" s="774"/>
    </row>
    <row r="264" spans="2:48" ht="16.5" customHeight="1" x14ac:dyDescent="0.3">
      <c r="B264" s="903" t="s">
        <v>58</v>
      </c>
      <c r="C264" s="7" t="s">
        <v>2</v>
      </c>
      <c r="D264" s="757">
        <v>0</v>
      </c>
      <c r="E264" s="757">
        <v>9.0145050000000004E-2</v>
      </c>
      <c r="F264" s="757">
        <v>0.14969929000000001</v>
      </c>
      <c r="G264" s="757">
        <v>0.10123208</v>
      </c>
      <c r="H264" s="757">
        <v>7.6495869999999994E-2</v>
      </c>
      <c r="I264" s="757">
        <v>0</v>
      </c>
      <c r="J264" s="757">
        <v>0.25551140999999999</v>
      </c>
      <c r="K264" s="757">
        <v>0.14915306</v>
      </c>
      <c r="L264" s="757">
        <v>0.38929356999999998</v>
      </c>
      <c r="M264" s="757">
        <v>0</v>
      </c>
      <c r="N264" s="756">
        <v>2.1</v>
      </c>
      <c r="O264" s="757">
        <v>1.7342078999999999</v>
      </c>
      <c r="P264" s="757">
        <v>1.9637983999999999</v>
      </c>
      <c r="Q264" s="757">
        <v>2.0828351999999999</v>
      </c>
      <c r="R264" s="757">
        <v>2.2811229000000002</v>
      </c>
      <c r="S264" s="143">
        <f>100</f>
        <v>100</v>
      </c>
      <c r="T264" s="328" t="e">
        <f t="shared" si="167"/>
        <v>#DIV/0!</v>
      </c>
      <c r="U264" s="328" t="e">
        <f t="shared" si="167"/>
        <v>#DIV/0!</v>
      </c>
      <c r="V264" s="328" t="e">
        <f t="shared" si="167"/>
        <v>#DIV/0!</v>
      </c>
      <c r="W264" s="328" t="e">
        <f t="shared" si="167"/>
        <v>#DIV/0!</v>
      </c>
      <c r="X264" s="328" t="e">
        <f t="shared" si="167"/>
        <v>#DIV/0!</v>
      </c>
      <c r="Y264" s="328" t="e">
        <f t="shared" si="167"/>
        <v>#DIV/0!</v>
      </c>
      <c r="Z264" s="328" t="e">
        <f t="shared" si="167"/>
        <v>#DIV/0!</v>
      </c>
      <c r="AA264" s="328" t="e">
        <f t="shared" si="167"/>
        <v>#DIV/0!</v>
      </c>
      <c r="AB264" s="328" t="e">
        <f t="shared" si="170"/>
        <v>#DIV/0!</v>
      </c>
      <c r="AC264" s="328" t="e">
        <f t="shared" si="170"/>
        <v>#DIV/0!</v>
      </c>
      <c r="AD264" s="328" t="e">
        <f t="shared" si="170"/>
        <v>#DIV/0!</v>
      </c>
      <c r="AE264" s="328" t="e">
        <f t="shared" ref="AE264:AG264" si="190">P264*100/$D264</f>
        <v>#DIV/0!</v>
      </c>
      <c r="AF264" s="328" t="e">
        <f t="shared" si="190"/>
        <v>#DIV/0!</v>
      </c>
      <c r="AG264" s="329" t="e">
        <f t="shared" si="190"/>
        <v>#DIV/0!</v>
      </c>
      <c r="AH264" s="768">
        <v>4</v>
      </c>
      <c r="AI264" s="769">
        <v>4</v>
      </c>
      <c r="AJ264" s="769">
        <v>4</v>
      </c>
      <c r="AK264" s="769">
        <v>4</v>
      </c>
      <c r="AL264" s="769">
        <v>4</v>
      </c>
      <c r="AM264" s="769">
        <v>4</v>
      </c>
      <c r="AN264" s="769">
        <v>4</v>
      </c>
      <c r="AO264" s="769">
        <v>4</v>
      </c>
      <c r="AP264" s="769">
        <v>4</v>
      </c>
      <c r="AQ264" s="769">
        <v>4</v>
      </c>
      <c r="AR264" s="769">
        <v>1</v>
      </c>
      <c r="AS264" s="769">
        <v>4</v>
      </c>
      <c r="AT264" s="769">
        <v>4</v>
      </c>
      <c r="AU264" s="769">
        <v>6</v>
      </c>
      <c r="AV264" s="771">
        <v>7</v>
      </c>
    </row>
    <row r="265" spans="2:48" ht="15" customHeight="1" x14ac:dyDescent="0.3">
      <c r="B265" s="903"/>
      <c r="C265" s="1" t="s">
        <v>3</v>
      </c>
      <c r="D265" s="757">
        <v>0</v>
      </c>
      <c r="E265" s="757">
        <v>0.22750500000000001</v>
      </c>
      <c r="F265" s="757">
        <v>1.0152809</v>
      </c>
      <c r="G265" s="757">
        <v>1.3668932</v>
      </c>
      <c r="H265" s="757">
        <v>3.6198845999999998</v>
      </c>
      <c r="I265" s="757">
        <v>3</v>
      </c>
      <c r="J265" s="757">
        <v>19.844486</v>
      </c>
      <c r="K265" s="757">
        <v>3.8199442000000001</v>
      </c>
      <c r="L265" s="757">
        <v>4.7800111000000003</v>
      </c>
      <c r="M265" s="757">
        <v>4.7999992000000002</v>
      </c>
      <c r="N265" s="757">
        <v>3.4398224000000002</v>
      </c>
      <c r="O265" s="757">
        <v>3.4657925000000001</v>
      </c>
      <c r="P265" s="757">
        <v>3.4755379999999998</v>
      </c>
      <c r="Q265" s="757">
        <v>3.4635725000000002</v>
      </c>
      <c r="R265" s="757">
        <v>3.8441789000000002</v>
      </c>
      <c r="S265" s="143">
        <f>100</f>
        <v>100</v>
      </c>
      <c r="T265" s="328" t="e">
        <f t="shared" si="167"/>
        <v>#DIV/0!</v>
      </c>
      <c r="U265" s="328" t="e">
        <f t="shared" si="167"/>
        <v>#DIV/0!</v>
      </c>
      <c r="V265" s="328" t="e">
        <f t="shared" si="167"/>
        <v>#DIV/0!</v>
      </c>
      <c r="W265" s="328" t="e">
        <f t="shared" si="167"/>
        <v>#DIV/0!</v>
      </c>
      <c r="X265" s="328" t="e">
        <f t="shared" si="167"/>
        <v>#DIV/0!</v>
      </c>
      <c r="Y265" s="328" t="e">
        <f t="shared" si="167"/>
        <v>#DIV/0!</v>
      </c>
      <c r="Z265" s="328" t="e">
        <f t="shared" si="167"/>
        <v>#DIV/0!</v>
      </c>
      <c r="AA265" s="328" t="e">
        <f t="shared" si="167"/>
        <v>#DIV/0!</v>
      </c>
      <c r="AB265" s="328" t="e">
        <f t="shared" si="170"/>
        <v>#DIV/0!</v>
      </c>
      <c r="AC265" s="328" t="e">
        <f t="shared" si="170"/>
        <v>#DIV/0!</v>
      </c>
      <c r="AD265" s="328" t="e">
        <f t="shared" si="170"/>
        <v>#DIV/0!</v>
      </c>
      <c r="AE265" s="328" t="e">
        <f t="shared" ref="AE265:AG265" si="191">P265*100/$D265</f>
        <v>#DIV/0!</v>
      </c>
      <c r="AF265" s="328" t="e">
        <f t="shared" si="191"/>
        <v>#DIV/0!</v>
      </c>
      <c r="AG265" s="329" t="e">
        <f t="shared" si="191"/>
        <v>#DIV/0!</v>
      </c>
      <c r="AH265" s="768">
        <v>4</v>
      </c>
      <c r="AI265" s="769">
        <v>4</v>
      </c>
      <c r="AJ265" s="769">
        <v>4</v>
      </c>
      <c r="AK265" s="769">
        <v>4</v>
      </c>
      <c r="AL265" s="769">
        <v>4</v>
      </c>
      <c r="AM265" s="769">
        <v>4</v>
      </c>
      <c r="AN265" s="769">
        <v>4</v>
      </c>
      <c r="AO265" s="769">
        <v>4</v>
      </c>
      <c r="AP265" s="769">
        <v>4</v>
      </c>
      <c r="AQ265" s="769">
        <v>4</v>
      </c>
      <c r="AR265" s="769">
        <v>4</v>
      </c>
      <c r="AS265" s="769">
        <v>4</v>
      </c>
      <c r="AT265" s="769">
        <v>4</v>
      </c>
      <c r="AU265" s="769">
        <v>6</v>
      </c>
      <c r="AV265" s="771">
        <v>7</v>
      </c>
    </row>
    <row r="266" spans="2:48" ht="14.4" x14ac:dyDescent="0.3">
      <c r="B266" s="903"/>
      <c r="C266" s="1" t="s">
        <v>4</v>
      </c>
      <c r="D266" s="757">
        <v>0</v>
      </c>
      <c r="E266" s="757">
        <v>6.4292962999999999</v>
      </c>
      <c r="F266" s="757">
        <v>11.33502</v>
      </c>
      <c r="G266" s="757">
        <v>10.002665</v>
      </c>
      <c r="H266" s="757">
        <v>16.603618999999998</v>
      </c>
      <c r="I266" s="757">
        <v>11</v>
      </c>
      <c r="J266" s="756">
        <v>13.2</v>
      </c>
      <c r="K266" s="757">
        <v>8.8309025999999999</v>
      </c>
      <c r="L266" s="757">
        <v>10.730695000000001</v>
      </c>
      <c r="M266" s="756">
        <v>15.1</v>
      </c>
      <c r="N266" s="757">
        <v>23.260178</v>
      </c>
      <c r="O266" s="756">
        <v>19</v>
      </c>
      <c r="P266" s="757">
        <v>19.402806999999999</v>
      </c>
      <c r="Q266" s="757">
        <v>19.464507999999999</v>
      </c>
      <c r="R266" s="757">
        <v>21.386361999999998</v>
      </c>
      <c r="S266" s="143">
        <f>100</f>
        <v>100</v>
      </c>
      <c r="T266" s="328" t="e">
        <f t="shared" si="167"/>
        <v>#DIV/0!</v>
      </c>
      <c r="U266" s="328" t="e">
        <f t="shared" si="167"/>
        <v>#DIV/0!</v>
      </c>
      <c r="V266" s="328" t="e">
        <f t="shared" si="167"/>
        <v>#DIV/0!</v>
      </c>
      <c r="W266" s="328" t="e">
        <f t="shared" si="167"/>
        <v>#DIV/0!</v>
      </c>
      <c r="X266" s="328" t="e">
        <f t="shared" si="167"/>
        <v>#DIV/0!</v>
      </c>
      <c r="Y266" s="328" t="e">
        <f t="shared" si="167"/>
        <v>#DIV/0!</v>
      </c>
      <c r="Z266" s="328" t="e">
        <f t="shared" si="167"/>
        <v>#DIV/0!</v>
      </c>
      <c r="AA266" s="328" t="e">
        <f t="shared" si="167"/>
        <v>#DIV/0!</v>
      </c>
      <c r="AB266" s="328" t="e">
        <f t="shared" si="170"/>
        <v>#DIV/0!</v>
      </c>
      <c r="AC266" s="328" t="e">
        <f t="shared" si="170"/>
        <v>#DIV/0!</v>
      </c>
      <c r="AD266" s="328" t="e">
        <f t="shared" si="170"/>
        <v>#DIV/0!</v>
      </c>
      <c r="AE266" s="328" t="e">
        <f t="shared" ref="AE266:AG266" si="192">P266*100/$D266</f>
        <v>#DIV/0!</v>
      </c>
      <c r="AF266" s="328" t="e">
        <f t="shared" si="192"/>
        <v>#DIV/0!</v>
      </c>
      <c r="AG266" s="329" t="e">
        <f t="shared" si="192"/>
        <v>#DIV/0!</v>
      </c>
      <c r="AH266" s="768">
        <v>4</v>
      </c>
      <c r="AI266" s="769">
        <v>4</v>
      </c>
      <c r="AJ266" s="769">
        <v>4</v>
      </c>
      <c r="AK266" s="769">
        <v>4</v>
      </c>
      <c r="AL266" s="769">
        <v>4</v>
      </c>
      <c r="AM266" s="769">
        <v>4</v>
      </c>
      <c r="AN266" s="769">
        <v>1</v>
      </c>
      <c r="AO266" s="769">
        <v>4</v>
      </c>
      <c r="AP266" s="769">
        <v>4</v>
      </c>
      <c r="AQ266" s="769">
        <v>1</v>
      </c>
      <c r="AR266" s="769">
        <v>4</v>
      </c>
      <c r="AS266" s="769">
        <v>1</v>
      </c>
      <c r="AT266" s="769">
        <v>4</v>
      </c>
      <c r="AU266" s="769">
        <v>6</v>
      </c>
      <c r="AV266" s="771">
        <v>7</v>
      </c>
    </row>
    <row r="267" spans="2:48" ht="14.4" x14ac:dyDescent="0.3">
      <c r="B267" s="903"/>
      <c r="C267" s="1" t="s">
        <v>5</v>
      </c>
      <c r="D267" s="757">
        <v>0</v>
      </c>
      <c r="E267" s="756">
        <v>0</v>
      </c>
      <c r="F267" s="756">
        <v>0</v>
      </c>
      <c r="G267" s="756">
        <v>0</v>
      </c>
      <c r="H267" s="756">
        <v>0</v>
      </c>
      <c r="I267" s="756">
        <v>0</v>
      </c>
      <c r="J267" s="756">
        <v>0</v>
      </c>
      <c r="K267" s="756">
        <v>0</v>
      </c>
      <c r="L267" s="756">
        <v>0</v>
      </c>
      <c r="M267" s="756">
        <v>0</v>
      </c>
      <c r="N267" s="756">
        <v>0</v>
      </c>
      <c r="O267" s="756">
        <v>0</v>
      </c>
      <c r="P267" s="757">
        <v>0</v>
      </c>
      <c r="Q267" s="757">
        <v>0</v>
      </c>
      <c r="R267" s="757">
        <v>0</v>
      </c>
      <c r="S267" s="143">
        <f>100</f>
        <v>100</v>
      </c>
      <c r="T267" s="328" t="e">
        <f t="shared" si="167"/>
        <v>#DIV/0!</v>
      </c>
      <c r="U267" s="328" t="e">
        <f t="shared" si="167"/>
        <v>#DIV/0!</v>
      </c>
      <c r="V267" s="328" t="e">
        <f t="shared" si="167"/>
        <v>#DIV/0!</v>
      </c>
      <c r="W267" s="328" t="e">
        <f t="shared" si="167"/>
        <v>#DIV/0!</v>
      </c>
      <c r="X267" s="328" t="e">
        <f t="shared" si="167"/>
        <v>#DIV/0!</v>
      </c>
      <c r="Y267" s="328" t="e">
        <f t="shared" si="167"/>
        <v>#DIV/0!</v>
      </c>
      <c r="Z267" s="328" t="e">
        <f t="shared" si="167"/>
        <v>#DIV/0!</v>
      </c>
      <c r="AA267" s="328" t="e">
        <f t="shared" si="167"/>
        <v>#DIV/0!</v>
      </c>
      <c r="AB267" s="328" t="e">
        <f t="shared" si="170"/>
        <v>#DIV/0!</v>
      </c>
      <c r="AC267" s="328" t="e">
        <f t="shared" si="170"/>
        <v>#DIV/0!</v>
      </c>
      <c r="AD267" s="328" t="e">
        <f t="shared" si="170"/>
        <v>#DIV/0!</v>
      </c>
      <c r="AE267" s="328" t="e">
        <f t="shared" ref="AE267:AG267" si="193">P267*100/$D267</f>
        <v>#DIV/0!</v>
      </c>
      <c r="AF267" s="328" t="e">
        <f t="shared" si="193"/>
        <v>#DIV/0!</v>
      </c>
      <c r="AG267" s="329" t="e">
        <f t="shared" si="193"/>
        <v>#DIV/0!</v>
      </c>
      <c r="AH267" s="768">
        <v>4</v>
      </c>
      <c r="AI267" s="769">
        <v>1</v>
      </c>
      <c r="AJ267" s="769">
        <v>1</v>
      </c>
      <c r="AK267" s="769">
        <v>1</v>
      </c>
      <c r="AL267" s="769">
        <v>1</v>
      </c>
      <c r="AM267" s="769">
        <v>1</v>
      </c>
      <c r="AN267" s="769">
        <v>1</v>
      </c>
      <c r="AO267" s="769">
        <v>1</v>
      </c>
      <c r="AP267" s="769">
        <v>1</v>
      </c>
      <c r="AQ267" s="769">
        <v>1</v>
      </c>
      <c r="AR267" s="769">
        <v>1</v>
      </c>
      <c r="AS267" s="769">
        <v>1</v>
      </c>
      <c r="AT267" s="769">
        <v>4</v>
      </c>
      <c r="AU267" s="769">
        <v>6</v>
      </c>
      <c r="AV267" s="771">
        <v>7</v>
      </c>
    </row>
    <row r="268" spans="2:48" ht="14.4" x14ac:dyDescent="0.3">
      <c r="B268" s="903"/>
      <c r="C268" s="1" t="s">
        <v>6</v>
      </c>
      <c r="D268" s="756">
        <v>0</v>
      </c>
      <c r="E268" s="757">
        <v>6.74694635</v>
      </c>
      <c r="F268" s="756">
        <v>12.50000019</v>
      </c>
      <c r="G268" s="757">
        <v>11.470790280000001</v>
      </c>
      <c r="H268" s="756">
        <v>20.299999469999999</v>
      </c>
      <c r="I268" s="756">
        <v>14</v>
      </c>
      <c r="J268" s="756">
        <v>33.299997410000003</v>
      </c>
      <c r="K268" s="756">
        <v>12.79999986</v>
      </c>
      <c r="L268" s="756">
        <v>15.899999670000001</v>
      </c>
      <c r="M268" s="756">
        <v>19.8999992</v>
      </c>
      <c r="N268" s="756">
        <v>28.800000400000002</v>
      </c>
      <c r="O268" s="756">
        <v>24.2000004</v>
      </c>
      <c r="P268" s="757">
        <v>24.842143399999998</v>
      </c>
      <c r="Q268" s="757">
        <v>25.010915699999998</v>
      </c>
      <c r="R268" s="757">
        <v>27.511663800000001</v>
      </c>
      <c r="S268" s="143">
        <f>100</f>
        <v>100</v>
      </c>
      <c r="T268" s="328" t="e">
        <f t="shared" si="167"/>
        <v>#DIV/0!</v>
      </c>
      <c r="U268" s="328" t="e">
        <f t="shared" si="167"/>
        <v>#DIV/0!</v>
      </c>
      <c r="V268" s="328" t="e">
        <f t="shared" si="167"/>
        <v>#DIV/0!</v>
      </c>
      <c r="W268" s="328" t="e">
        <f t="shared" si="167"/>
        <v>#DIV/0!</v>
      </c>
      <c r="X268" s="328" t="e">
        <f t="shared" si="167"/>
        <v>#DIV/0!</v>
      </c>
      <c r="Y268" s="328" t="e">
        <f t="shared" si="167"/>
        <v>#DIV/0!</v>
      </c>
      <c r="Z268" s="328" t="e">
        <f t="shared" si="167"/>
        <v>#DIV/0!</v>
      </c>
      <c r="AA268" s="328" t="e">
        <f t="shared" si="167"/>
        <v>#DIV/0!</v>
      </c>
      <c r="AB268" s="328" t="e">
        <f t="shared" si="170"/>
        <v>#DIV/0!</v>
      </c>
      <c r="AC268" s="328" t="e">
        <f t="shared" si="170"/>
        <v>#DIV/0!</v>
      </c>
      <c r="AD268" s="328" t="e">
        <f t="shared" si="170"/>
        <v>#DIV/0!</v>
      </c>
      <c r="AE268" s="328" t="e">
        <f t="shared" ref="AE268:AG268" si="194">P268*100/$D268</f>
        <v>#DIV/0!</v>
      </c>
      <c r="AF268" s="328" t="e">
        <f t="shared" si="194"/>
        <v>#DIV/0!</v>
      </c>
      <c r="AG268" s="329" t="e">
        <f t="shared" si="194"/>
        <v>#DIV/0!</v>
      </c>
      <c r="AH268" s="768">
        <v>1</v>
      </c>
      <c r="AI268" s="769">
        <v>4</v>
      </c>
      <c r="AJ268" s="769">
        <v>1</v>
      </c>
      <c r="AK268" s="769">
        <v>4</v>
      </c>
      <c r="AL268" s="769">
        <v>1</v>
      </c>
      <c r="AM268" s="769">
        <v>1</v>
      </c>
      <c r="AN268" s="769">
        <v>1</v>
      </c>
      <c r="AO268" s="769">
        <v>1</v>
      </c>
      <c r="AP268" s="769">
        <v>1</v>
      </c>
      <c r="AQ268" s="769">
        <v>1</v>
      </c>
      <c r="AR268" s="769">
        <v>1</v>
      </c>
      <c r="AS268" s="769">
        <v>1</v>
      </c>
      <c r="AT268" s="769">
        <v>4</v>
      </c>
      <c r="AU268" s="769">
        <v>6</v>
      </c>
      <c r="AV268" s="771">
        <v>7</v>
      </c>
    </row>
    <row r="269" spans="2:48" ht="14.4" x14ac:dyDescent="0.3">
      <c r="B269" s="904"/>
      <c r="C269" s="8" t="s">
        <v>7</v>
      </c>
      <c r="D269" s="565">
        <v>0</v>
      </c>
      <c r="E269" s="565">
        <v>6.74694635</v>
      </c>
      <c r="F269" s="565">
        <v>12.50000019</v>
      </c>
      <c r="G269" s="565">
        <v>11.470790280000001</v>
      </c>
      <c r="H269" s="565">
        <v>20.299999469999999</v>
      </c>
      <c r="I269" s="565">
        <v>14</v>
      </c>
      <c r="J269" s="565">
        <v>33.299997410000003</v>
      </c>
      <c r="K269" s="565">
        <v>12.79999986</v>
      </c>
      <c r="L269" s="565">
        <v>15.899999670000001</v>
      </c>
      <c r="M269" s="565">
        <v>19.8999992</v>
      </c>
      <c r="N269" s="565">
        <v>28.800000400000002</v>
      </c>
      <c r="O269" s="565">
        <v>24.2000004</v>
      </c>
      <c r="P269" s="565">
        <v>24.842143399999998</v>
      </c>
      <c r="Q269" s="565">
        <v>25.010915699999998</v>
      </c>
      <c r="R269" s="565">
        <v>27.511663800000001</v>
      </c>
      <c r="S269" s="143">
        <f>100</f>
        <v>100</v>
      </c>
      <c r="T269" s="328" t="e">
        <f t="shared" si="167"/>
        <v>#DIV/0!</v>
      </c>
      <c r="U269" s="328" t="e">
        <f t="shared" si="167"/>
        <v>#DIV/0!</v>
      </c>
      <c r="V269" s="328" t="e">
        <f t="shared" si="167"/>
        <v>#DIV/0!</v>
      </c>
      <c r="W269" s="328" t="e">
        <f t="shared" si="167"/>
        <v>#DIV/0!</v>
      </c>
      <c r="X269" s="328" t="e">
        <f t="shared" si="167"/>
        <v>#DIV/0!</v>
      </c>
      <c r="Y269" s="328" t="e">
        <f t="shared" si="167"/>
        <v>#DIV/0!</v>
      </c>
      <c r="Z269" s="328" t="e">
        <f t="shared" si="167"/>
        <v>#DIV/0!</v>
      </c>
      <c r="AA269" s="328" t="e">
        <f t="shared" si="167"/>
        <v>#DIV/0!</v>
      </c>
      <c r="AB269" s="328" t="e">
        <f t="shared" si="170"/>
        <v>#DIV/0!</v>
      </c>
      <c r="AC269" s="328" t="e">
        <f t="shared" si="170"/>
        <v>#DIV/0!</v>
      </c>
      <c r="AD269" s="328" t="e">
        <f t="shared" si="170"/>
        <v>#DIV/0!</v>
      </c>
      <c r="AE269" s="328" t="e">
        <f t="shared" ref="AE269:AG269" si="195">P269*100/$D269</f>
        <v>#DIV/0!</v>
      </c>
      <c r="AF269" s="328" t="e">
        <f t="shared" si="195"/>
        <v>#DIV/0!</v>
      </c>
      <c r="AG269" s="329" t="e">
        <f t="shared" si="195"/>
        <v>#DIV/0!</v>
      </c>
      <c r="AH269" s="772"/>
      <c r="AI269" s="773"/>
      <c r="AJ269" s="773"/>
      <c r="AK269" s="773"/>
      <c r="AL269" s="773"/>
      <c r="AM269" s="773"/>
      <c r="AN269" s="773"/>
      <c r="AO269" s="773"/>
      <c r="AP269" s="773"/>
      <c r="AQ269" s="773"/>
      <c r="AR269" s="773"/>
      <c r="AS269" s="773"/>
      <c r="AT269" s="773"/>
      <c r="AU269" s="773"/>
      <c r="AV269" s="774"/>
    </row>
    <row r="270" spans="2:48" ht="16.5" customHeight="1" x14ac:dyDescent="0.3">
      <c r="B270" s="903" t="s">
        <v>59</v>
      </c>
      <c r="C270" s="1" t="s">
        <v>2</v>
      </c>
      <c r="D270" s="756">
        <v>27.8</v>
      </c>
      <c r="E270" s="756">
        <v>7.7</v>
      </c>
      <c r="F270" s="756">
        <v>38.299999999999997</v>
      </c>
      <c r="G270" s="756">
        <v>49.9</v>
      </c>
      <c r="H270" s="756">
        <v>165</v>
      </c>
      <c r="I270" s="756">
        <v>61.8</v>
      </c>
      <c r="J270" s="756">
        <v>168.4</v>
      </c>
      <c r="K270" s="756">
        <v>99</v>
      </c>
      <c r="L270" s="756">
        <v>93.8</v>
      </c>
      <c r="M270" s="756">
        <v>124.7</v>
      </c>
      <c r="N270" s="756">
        <v>118.8</v>
      </c>
      <c r="O270" s="756">
        <v>105.3</v>
      </c>
      <c r="P270" s="757">
        <v>98.723990999999998</v>
      </c>
      <c r="Q270" s="757">
        <v>104.70820999999999</v>
      </c>
      <c r="R270" s="757">
        <v>115.57429999999999</v>
      </c>
      <c r="S270" s="143">
        <f>100</f>
        <v>100</v>
      </c>
      <c r="T270" s="328">
        <f t="shared" si="167"/>
        <v>27.697841726618705</v>
      </c>
      <c r="U270" s="328">
        <f t="shared" si="167"/>
        <v>137.76978417266184</v>
      </c>
      <c r="V270" s="328">
        <f t="shared" si="167"/>
        <v>179.49640287769785</v>
      </c>
      <c r="W270" s="328">
        <f t="shared" si="167"/>
        <v>593.52517985611507</v>
      </c>
      <c r="X270" s="328">
        <f t="shared" si="167"/>
        <v>222.30215827338128</v>
      </c>
      <c r="Y270" s="328">
        <f t="shared" si="167"/>
        <v>605.75539568345323</v>
      </c>
      <c r="Z270" s="328">
        <f t="shared" si="167"/>
        <v>356.11510791366908</v>
      </c>
      <c r="AA270" s="328">
        <f t="shared" si="167"/>
        <v>337.41007194244605</v>
      </c>
      <c r="AB270" s="328">
        <f t="shared" si="170"/>
        <v>448.56115107913666</v>
      </c>
      <c r="AC270" s="328">
        <f t="shared" si="170"/>
        <v>427.33812949640287</v>
      </c>
      <c r="AD270" s="328">
        <f t="shared" si="170"/>
        <v>378.77697841726615</v>
      </c>
      <c r="AE270" s="328">
        <f t="shared" ref="AE270:AG270" si="196">P270*100/$D270</f>
        <v>355.12226978417266</v>
      </c>
      <c r="AF270" s="328">
        <f t="shared" si="196"/>
        <v>376.64823741007194</v>
      </c>
      <c r="AG270" s="329">
        <f t="shared" si="196"/>
        <v>415.73489208633094</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4" x14ac:dyDescent="0.3">
      <c r="B271" s="903"/>
      <c r="C271" s="1" t="s">
        <v>3</v>
      </c>
      <c r="D271" s="757">
        <v>66.999994000000001</v>
      </c>
      <c r="E271" s="757">
        <v>48.225856999999998</v>
      </c>
      <c r="F271" s="757">
        <v>54.722704</v>
      </c>
      <c r="G271" s="756">
        <v>73.3</v>
      </c>
      <c r="H271" s="757">
        <v>98.201622</v>
      </c>
      <c r="I271" s="756">
        <v>68</v>
      </c>
      <c r="J271" s="757">
        <v>68.358524000000003</v>
      </c>
      <c r="K271" s="757">
        <v>55.350414999999998</v>
      </c>
      <c r="L271" s="757">
        <v>52.592433</v>
      </c>
      <c r="M271" s="757">
        <v>71.165992000000003</v>
      </c>
      <c r="N271" s="757">
        <v>77.654464000000004</v>
      </c>
      <c r="O271" s="757">
        <v>79.735952999999995</v>
      </c>
      <c r="P271" s="757">
        <v>78.460746999999998</v>
      </c>
      <c r="Q271" s="757">
        <v>78.190619999999996</v>
      </c>
      <c r="R271" s="757">
        <v>86.967917999999997</v>
      </c>
      <c r="S271" s="143">
        <f>100</f>
        <v>100</v>
      </c>
      <c r="T271" s="328">
        <f t="shared" si="167"/>
        <v>71.978897490647526</v>
      </c>
      <c r="U271" s="328">
        <f t="shared" si="167"/>
        <v>81.67568492618075</v>
      </c>
      <c r="V271" s="328">
        <f t="shared" si="167"/>
        <v>109.40299487190998</v>
      </c>
      <c r="W271" s="328">
        <f t="shared" si="167"/>
        <v>146.56959820026253</v>
      </c>
      <c r="X271" s="328">
        <f t="shared" si="167"/>
        <v>101.49254640231759</v>
      </c>
      <c r="Y271" s="328">
        <f t="shared" si="167"/>
        <v>102.02765689799914</v>
      </c>
      <c r="Z271" s="328">
        <f t="shared" si="167"/>
        <v>82.612567099632869</v>
      </c>
      <c r="AA271" s="328">
        <f t="shared" si="167"/>
        <v>78.496175686224689</v>
      </c>
      <c r="AB271" s="328">
        <f t="shared" si="170"/>
        <v>106.21790801951416</v>
      </c>
      <c r="AC271" s="328">
        <f t="shared" si="170"/>
        <v>115.90219545392796</v>
      </c>
      <c r="AD271" s="328">
        <f t="shared" si="170"/>
        <v>119.00889573213991</v>
      </c>
      <c r="AE271" s="328">
        <f t="shared" ref="AE271:AG271" si="197">P271*100/$D271</f>
        <v>117.10560302438236</v>
      </c>
      <c r="AF271" s="328">
        <f t="shared" si="197"/>
        <v>116.70242836141149</v>
      </c>
      <c r="AG271" s="329">
        <f t="shared" si="197"/>
        <v>129.80287431070514</v>
      </c>
      <c r="AH271" s="768">
        <v>4</v>
      </c>
      <c r="AI271" s="769">
        <v>4</v>
      </c>
      <c r="AJ271" s="769">
        <v>4</v>
      </c>
      <c r="AK271" s="769">
        <v>1</v>
      </c>
      <c r="AL271" s="769">
        <v>4</v>
      </c>
      <c r="AM271" s="769">
        <v>1</v>
      </c>
      <c r="AN271" s="769">
        <v>4</v>
      </c>
      <c r="AO271" s="769">
        <v>4</v>
      </c>
      <c r="AP271" s="769">
        <v>4</v>
      </c>
      <c r="AQ271" s="769">
        <v>4</v>
      </c>
      <c r="AR271" s="769">
        <v>4</v>
      </c>
      <c r="AS271" s="769">
        <v>4</v>
      </c>
      <c r="AT271" s="769">
        <v>4</v>
      </c>
      <c r="AU271" s="769">
        <v>6</v>
      </c>
      <c r="AV271" s="771">
        <v>7</v>
      </c>
    </row>
    <row r="272" spans="2:48" ht="14.4" x14ac:dyDescent="0.3">
      <c r="B272" s="903"/>
      <c r="C272" s="1" t="s">
        <v>4</v>
      </c>
      <c r="D272" s="756">
        <v>111.8</v>
      </c>
      <c r="E272" s="757">
        <v>33.633538000000001</v>
      </c>
      <c r="F272" s="756">
        <v>68.7</v>
      </c>
      <c r="G272" s="757">
        <v>80.436679999999996</v>
      </c>
      <c r="H272" s="756">
        <v>48.4</v>
      </c>
      <c r="I272" s="756">
        <v>48.2</v>
      </c>
      <c r="J272" s="756">
        <v>45.5</v>
      </c>
      <c r="K272" s="756">
        <v>63.6</v>
      </c>
      <c r="L272" s="757">
        <v>61.565665000000003</v>
      </c>
      <c r="M272" s="756">
        <v>106.5</v>
      </c>
      <c r="N272" s="756">
        <v>146.19999999999999</v>
      </c>
      <c r="O272" s="756">
        <v>150.9</v>
      </c>
      <c r="P272" s="757">
        <v>154.09915000000001</v>
      </c>
      <c r="Q272" s="757">
        <v>154.58917</v>
      </c>
      <c r="R272" s="757">
        <v>169.78117</v>
      </c>
      <c r="S272" s="143">
        <f>100</f>
        <v>100</v>
      </c>
      <c r="T272" s="328">
        <f t="shared" si="167"/>
        <v>30.083665474060826</v>
      </c>
      <c r="U272" s="328">
        <f t="shared" si="167"/>
        <v>61.449016100178895</v>
      </c>
      <c r="V272" s="328">
        <f t="shared" si="167"/>
        <v>71.946940966010729</v>
      </c>
      <c r="W272" s="328">
        <f t="shared" si="167"/>
        <v>43.291592128801433</v>
      </c>
      <c r="X272" s="328">
        <f t="shared" si="167"/>
        <v>43.112701252236135</v>
      </c>
      <c r="Y272" s="328">
        <f t="shared" si="167"/>
        <v>40.697674418604649</v>
      </c>
      <c r="Z272" s="328">
        <f t="shared" si="167"/>
        <v>56.887298747763865</v>
      </c>
      <c r="AA272" s="328">
        <f t="shared" si="167"/>
        <v>55.067678890876564</v>
      </c>
      <c r="AB272" s="328">
        <f t="shared" si="170"/>
        <v>95.259391771019679</v>
      </c>
      <c r="AC272" s="328">
        <f t="shared" si="170"/>
        <v>130.76923076923075</v>
      </c>
      <c r="AD272" s="328">
        <f t="shared" si="170"/>
        <v>134.97316636851522</v>
      </c>
      <c r="AE272" s="328">
        <f t="shared" ref="AE272:AG272" si="198">P272*100/$D272</f>
        <v>137.83466010733454</v>
      </c>
      <c r="AF272" s="328">
        <f t="shared" si="198"/>
        <v>138.27296064400716</v>
      </c>
      <c r="AG272" s="329">
        <f t="shared" si="198"/>
        <v>151.86151162790699</v>
      </c>
      <c r="AH272" s="768">
        <v>1</v>
      </c>
      <c r="AI272" s="769">
        <v>4</v>
      </c>
      <c r="AJ272" s="769">
        <v>1</v>
      </c>
      <c r="AK272" s="769">
        <v>4</v>
      </c>
      <c r="AL272" s="769">
        <v>1</v>
      </c>
      <c r="AM272" s="769">
        <v>1</v>
      </c>
      <c r="AN272" s="769">
        <v>1</v>
      </c>
      <c r="AO272" s="769">
        <v>1</v>
      </c>
      <c r="AP272" s="769">
        <v>4</v>
      </c>
      <c r="AQ272" s="769">
        <v>1</v>
      </c>
      <c r="AR272" s="769">
        <v>1</v>
      </c>
      <c r="AS272" s="769">
        <v>1</v>
      </c>
      <c r="AT272" s="769">
        <v>4</v>
      </c>
      <c r="AU272" s="769">
        <v>6</v>
      </c>
      <c r="AV272" s="771">
        <v>7</v>
      </c>
    </row>
    <row r="273" spans="2:48" ht="14.4" x14ac:dyDescent="0.3">
      <c r="B273" s="903"/>
      <c r="C273" s="1" t="s">
        <v>5</v>
      </c>
      <c r="D273" s="757">
        <v>287.69997999999998</v>
      </c>
      <c r="E273" s="757">
        <v>270.74061</v>
      </c>
      <c r="F273" s="757">
        <v>307.77728000000002</v>
      </c>
      <c r="G273" s="757">
        <v>465.66329000000002</v>
      </c>
      <c r="H273" s="757">
        <v>543.89838999999995</v>
      </c>
      <c r="I273" s="756">
        <v>368.8</v>
      </c>
      <c r="J273" s="757">
        <v>364.24148000000002</v>
      </c>
      <c r="K273" s="757">
        <v>293.94956999999999</v>
      </c>
      <c r="L273" s="757">
        <v>284.74189999999999</v>
      </c>
      <c r="M273" s="757">
        <v>286.33400999999998</v>
      </c>
      <c r="N273" s="757">
        <v>353.84550999999999</v>
      </c>
      <c r="O273" s="757">
        <v>379.46404999999999</v>
      </c>
      <c r="P273" s="757">
        <v>344.62439000000001</v>
      </c>
      <c r="Q273" s="757">
        <v>367.75098000000003</v>
      </c>
      <c r="R273" s="757">
        <v>404.73034999999999</v>
      </c>
      <c r="S273" s="143">
        <f>100</f>
        <v>100</v>
      </c>
      <c r="T273" s="328">
        <f t="shared" si="167"/>
        <v>94.105189023648876</v>
      </c>
      <c r="U273" s="328">
        <f t="shared" si="167"/>
        <v>106.97855453448418</v>
      </c>
      <c r="V273" s="328">
        <f t="shared" si="167"/>
        <v>161.85725490839454</v>
      </c>
      <c r="W273" s="328">
        <f t="shared" si="167"/>
        <v>189.05054842200545</v>
      </c>
      <c r="X273" s="328">
        <f t="shared" si="167"/>
        <v>128.18909476462252</v>
      </c>
      <c r="Y273" s="328">
        <f t="shared" si="167"/>
        <v>126.60462472051616</v>
      </c>
      <c r="Z273" s="328">
        <f t="shared" si="167"/>
        <v>102.17225944888838</v>
      </c>
      <c r="AA273" s="328">
        <f t="shared" si="167"/>
        <v>98.971817794356468</v>
      </c>
      <c r="AB273" s="328">
        <f t="shared" si="170"/>
        <v>99.525210255489071</v>
      </c>
      <c r="AC273" s="328">
        <f t="shared" si="170"/>
        <v>122.99114862642675</v>
      </c>
      <c r="AD273" s="328">
        <f t="shared" si="170"/>
        <v>131.89575126143561</v>
      </c>
      <c r="AE273" s="328">
        <f t="shared" ref="AE273:AG273" si="199">P273*100/$D273</f>
        <v>119.78603196288022</v>
      </c>
      <c r="AF273" s="328">
        <f t="shared" si="199"/>
        <v>127.82447186822887</v>
      </c>
      <c r="AG273" s="329">
        <f t="shared" si="199"/>
        <v>140.677920797909</v>
      </c>
      <c r="AH273" s="768">
        <v>4</v>
      </c>
      <c r="AI273" s="769">
        <v>4</v>
      </c>
      <c r="AJ273" s="769">
        <v>4</v>
      </c>
      <c r="AK273" s="769">
        <v>4</v>
      </c>
      <c r="AL273" s="769">
        <v>4</v>
      </c>
      <c r="AM273" s="769">
        <v>1</v>
      </c>
      <c r="AN273" s="769">
        <v>4</v>
      </c>
      <c r="AO273" s="769">
        <v>4</v>
      </c>
      <c r="AP273" s="769">
        <v>4</v>
      </c>
      <c r="AQ273" s="769">
        <v>4</v>
      </c>
      <c r="AR273" s="769">
        <v>4</v>
      </c>
      <c r="AS273" s="769">
        <v>4</v>
      </c>
      <c r="AT273" s="769">
        <v>4</v>
      </c>
      <c r="AU273" s="769">
        <v>6</v>
      </c>
      <c r="AV273" s="771">
        <v>7</v>
      </c>
    </row>
    <row r="274" spans="2:48" ht="14.4" x14ac:dyDescent="0.3">
      <c r="B274" s="903"/>
      <c r="C274" s="1" t="s">
        <v>6</v>
      </c>
      <c r="D274" s="756">
        <v>494.29997399999996</v>
      </c>
      <c r="E274" s="756">
        <v>360.300005</v>
      </c>
      <c r="F274" s="756">
        <v>469.49998400000004</v>
      </c>
      <c r="G274" s="756">
        <v>669.29997000000003</v>
      </c>
      <c r="H274" s="756">
        <v>855.50001199999997</v>
      </c>
      <c r="I274" s="756">
        <v>546.79999999999995</v>
      </c>
      <c r="J274" s="756">
        <v>646.50000399999999</v>
      </c>
      <c r="K274" s="756">
        <v>511.89998500000002</v>
      </c>
      <c r="L274" s="756">
        <v>492.69999799999994</v>
      </c>
      <c r="M274" s="756">
        <v>588.70000200000004</v>
      </c>
      <c r="N274" s="756">
        <v>696.49997399999995</v>
      </c>
      <c r="O274" s="756">
        <v>715.40000299999997</v>
      </c>
      <c r="P274" s="757">
        <v>675.908278</v>
      </c>
      <c r="Q274" s="757">
        <v>705.23897999999997</v>
      </c>
      <c r="R274" s="757">
        <v>777.05373800000007</v>
      </c>
      <c r="S274" s="143">
        <f>100</f>
        <v>100</v>
      </c>
      <c r="T274" s="328">
        <f t="shared" si="167"/>
        <v>72.890961754329382</v>
      </c>
      <c r="U274" s="328">
        <f t="shared" si="167"/>
        <v>94.982805724363658</v>
      </c>
      <c r="V274" s="328">
        <f t="shared" si="167"/>
        <v>135.40360210498415</v>
      </c>
      <c r="W274" s="328">
        <f t="shared" si="167"/>
        <v>173.07304410256756</v>
      </c>
      <c r="X274" s="328">
        <f t="shared" si="167"/>
        <v>110.62108613422666</v>
      </c>
      <c r="Y274" s="328">
        <f t="shared" si="167"/>
        <v>130.79102528943287</v>
      </c>
      <c r="Z274" s="328">
        <f t="shared" si="167"/>
        <v>103.56059314702696</v>
      </c>
      <c r="AA274" s="328">
        <f t="shared" si="167"/>
        <v>99.676314771564194</v>
      </c>
      <c r="AB274" s="328">
        <f t="shared" si="170"/>
        <v>119.09772060801284</v>
      </c>
      <c r="AC274" s="328">
        <f t="shared" si="170"/>
        <v>140.90633433858929</v>
      </c>
      <c r="AD274" s="328">
        <f t="shared" si="170"/>
        <v>144.72992932020668</v>
      </c>
      <c r="AE274" s="328">
        <f t="shared" ref="AE274:AG274" si="200">P274*100/$D274</f>
        <v>136.74050446136582</v>
      </c>
      <c r="AF274" s="328">
        <f t="shared" si="200"/>
        <v>142.67429032881157</v>
      </c>
      <c r="AG274" s="329">
        <f t="shared" si="200"/>
        <v>157.20286847516607</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4" x14ac:dyDescent="0.3">
      <c r="B275" s="904"/>
      <c r="C275" s="8" t="s">
        <v>7</v>
      </c>
      <c r="D275" s="565">
        <v>206.59999399999998</v>
      </c>
      <c r="E275" s="565">
        <v>89.559394999999995</v>
      </c>
      <c r="F275" s="565">
        <v>161.72270400000002</v>
      </c>
      <c r="G275" s="565">
        <v>203.63667999999998</v>
      </c>
      <c r="H275" s="565">
        <v>311.60162199999996</v>
      </c>
      <c r="I275" s="565">
        <v>178</v>
      </c>
      <c r="J275" s="565">
        <v>282.25852400000002</v>
      </c>
      <c r="K275" s="565">
        <v>217.95041499999999</v>
      </c>
      <c r="L275" s="565">
        <v>207.95809799999998</v>
      </c>
      <c r="M275" s="565">
        <v>302.36599200000001</v>
      </c>
      <c r="N275" s="565">
        <v>342.65446399999996</v>
      </c>
      <c r="O275" s="565">
        <v>335.93595300000004</v>
      </c>
      <c r="P275" s="565">
        <v>331.28388799999999</v>
      </c>
      <c r="Q275" s="565">
        <v>337.48799999999994</v>
      </c>
      <c r="R275" s="565">
        <v>372.32338800000002</v>
      </c>
      <c r="S275" s="143">
        <f>100</f>
        <v>100</v>
      </c>
      <c r="T275" s="328">
        <f t="shared" si="167"/>
        <v>43.349175992715672</v>
      </c>
      <c r="U275" s="328">
        <f t="shared" si="167"/>
        <v>78.278174586975069</v>
      </c>
      <c r="V275" s="328">
        <f t="shared" si="167"/>
        <v>98.565675660184183</v>
      </c>
      <c r="W275" s="328">
        <f t="shared" ref="W275:AA325" si="201">H275*100/$D275</f>
        <v>150.82363555150926</v>
      </c>
      <c r="X275" s="328">
        <f t="shared" si="201"/>
        <v>86.156827284322191</v>
      </c>
      <c r="Y275" s="328">
        <f t="shared" si="201"/>
        <v>136.62078034716694</v>
      </c>
      <c r="Z275" s="328">
        <f t="shared" si="201"/>
        <v>105.49391158259182</v>
      </c>
      <c r="AA275" s="328">
        <f t="shared" si="201"/>
        <v>100.65735916720308</v>
      </c>
      <c r="AB275" s="328">
        <f t="shared" si="170"/>
        <v>146.35334016515026</v>
      </c>
      <c r="AC275" s="328">
        <f t="shared" si="170"/>
        <v>165.85405321938197</v>
      </c>
      <c r="AD275" s="328">
        <f t="shared" si="170"/>
        <v>162.60211169222012</v>
      </c>
      <c r="AE275" s="328">
        <f t="shared" ref="AE275:AG275" si="202">P275*100/$D275</f>
        <v>160.35038607019516</v>
      </c>
      <c r="AF275" s="328">
        <f t="shared" si="202"/>
        <v>163.35334453107487</v>
      </c>
      <c r="AG275" s="329">
        <f t="shared" si="202"/>
        <v>180.21461704398698</v>
      </c>
      <c r="AH275" s="772"/>
      <c r="AI275" s="773"/>
      <c r="AJ275" s="773"/>
      <c r="AK275" s="773"/>
      <c r="AL275" s="773"/>
      <c r="AM275" s="773"/>
      <c r="AN275" s="773"/>
      <c r="AO275" s="773"/>
      <c r="AP275" s="773"/>
      <c r="AQ275" s="773"/>
      <c r="AR275" s="773"/>
      <c r="AS275" s="773"/>
      <c r="AT275" s="773"/>
      <c r="AU275" s="773"/>
      <c r="AV275" s="774"/>
    </row>
    <row r="276" spans="2:48" ht="16.5" customHeight="1" x14ac:dyDescent="0.3">
      <c r="B276" s="903" t="s">
        <v>91</v>
      </c>
      <c r="C276" s="7" t="s">
        <v>2</v>
      </c>
      <c r="D276" s="757">
        <v>1</v>
      </c>
      <c r="E276" s="757">
        <v>33.706426999999998</v>
      </c>
      <c r="F276" s="757">
        <v>1.8922443</v>
      </c>
      <c r="G276" s="757">
        <v>18.719080999999999</v>
      </c>
      <c r="H276" s="757">
        <v>78.942183999999997</v>
      </c>
      <c r="I276" s="757">
        <v>5.6751025999999998</v>
      </c>
      <c r="J276" s="756">
        <v>7.6</v>
      </c>
      <c r="K276" s="757">
        <v>7.6448235999999996</v>
      </c>
      <c r="L276" s="756">
        <v>13</v>
      </c>
      <c r="M276" s="757">
        <v>13.024164000000001</v>
      </c>
      <c r="N276" s="757">
        <v>11.726765</v>
      </c>
      <c r="O276" s="756">
        <v>18.399999999999999</v>
      </c>
      <c r="P276" s="757">
        <v>17.250916</v>
      </c>
      <c r="Q276" s="757">
        <v>18.296590999999999</v>
      </c>
      <c r="R276" s="757">
        <v>20.196228000000001</v>
      </c>
      <c r="S276" s="143">
        <f>100</f>
        <v>100</v>
      </c>
      <c r="T276" s="328">
        <f t="shared" ref="T276:T307" si="203">E276*100/$D276</f>
        <v>3370.6426999999999</v>
      </c>
      <c r="U276" s="328">
        <f t="shared" ref="U276:U307" si="204">F276*100/$D276</f>
        <v>189.22443000000001</v>
      </c>
      <c r="V276" s="328">
        <f t="shared" ref="V276:V307" si="205">G276*100/$D276</f>
        <v>1871.9080999999999</v>
      </c>
      <c r="W276" s="328">
        <f t="shared" si="201"/>
        <v>7894.2183999999997</v>
      </c>
      <c r="X276" s="328">
        <f t="shared" si="201"/>
        <v>567.51026000000002</v>
      </c>
      <c r="Y276" s="328">
        <f t="shared" si="201"/>
        <v>760</v>
      </c>
      <c r="Z276" s="328">
        <f t="shared" si="201"/>
        <v>764.48235999999997</v>
      </c>
      <c r="AA276" s="328">
        <f t="shared" si="201"/>
        <v>1300</v>
      </c>
      <c r="AB276" s="328">
        <f t="shared" si="170"/>
        <v>1302.4164000000001</v>
      </c>
      <c r="AC276" s="328">
        <f t="shared" si="170"/>
        <v>1172.6765</v>
      </c>
      <c r="AD276" s="328">
        <f t="shared" si="170"/>
        <v>1839.9999999999998</v>
      </c>
      <c r="AE276" s="328">
        <f t="shared" ref="AE276:AG276" si="206">P276*100/$D276</f>
        <v>1725.0916</v>
      </c>
      <c r="AF276" s="328">
        <f t="shared" si="206"/>
        <v>1829.6590999999999</v>
      </c>
      <c r="AG276" s="329">
        <f t="shared" si="206"/>
        <v>2019.6228000000001</v>
      </c>
      <c r="AH276" s="768">
        <v>4</v>
      </c>
      <c r="AI276" s="769">
        <v>4</v>
      </c>
      <c r="AJ276" s="769">
        <v>4</v>
      </c>
      <c r="AK276" s="769">
        <v>4</v>
      </c>
      <c r="AL276" s="769">
        <v>4</v>
      </c>
      <c r="AM276" s="769">
        <v>4</v>
      </c>
      <c r="AN276" s="769">
        <v>1</v>
      </c>
      <c r="AO276" s="769">
        <v>4</v>
      </c>
      <c r="AP276" s="769">
        <v>1</v>
      </c>
      <c r="AQ276" s="769">
        <v>4</v>
      </c>
      <c r="AR276" s="769">
        <v>4</v>
      </c>
      <c r="AS276" s="769">
        <v>1</v>
      </c>
      <c r="AT276" s="769">
        <v>4</v>
      </c>
      <c r="AU276" s="769">
        <v>6</v>
      </c>
      <c r="AV276" s="771">
        <v>7</v>
      </c>
    </row>
    <row r="277" spans="2:48" ht="14.4" x14ac:dyDescent="0.3">
      <c r="B277" s="903"/>
      <c r="C277" s="1" t="s">
        <v>3</v>
      </c>
      <c r="D277" s="757">
        <v>16.100988000000001</v>
      </c>
      <c r="E277" s="757">
        <v>0</v>
      </c>
      <c r="F277" s="757">
        <v>0</v>
      </c>
      <c r="G277" s="757">
        <v>0</v>
      </c>
      <c r="H277" s="757">
        <v>0</v>
      </c>
      <c r="I277" s="757">
        <v>0</v>
      </c>
      <c r="J277" s="757">
        <v>0</v>
      </c>
      <c r="K277" s="757">
        <v>0</v>
      </c>
      <c r="L277" s="757">
        <v>0</v>
      </c>
      <c r="M277" s="756">
        <v>5.0999999999999996</v>
      </c>
      <c r="N277" s="756">
        <v>6.2</v>
      </c>
      <c r="O277" s="757">
        <v>6.3305721000000004</v>
      </c>
      <c r="P277" s="757">
        <v>6.2643743000000001</v>
      </c>
      <c r="Q277" s="757">
        <v>6.2428068999999997</v>
      </c>
      <c r="R277" s="757">
        <v>6.9366016000000004</v>
      </c>
      <c r="S277" s="143">
        <f>100</f>
        <v>100</v>
      </c>
      <c r="T277" s="328">
        <f t="shared" si="203"/>
        <v>0</v>
      </c>
      <c r="U277" s="328">
        <f t="shared" si="204"/>
        <v>0</v>
      </c>
      <c r="V277" s="328">
        <f t="shared" si="205"/>
        <v>0</v>
      </c>
      <c r="W277" s="328">
        <f t="shared" si="201"/>
        <v>0</v>
      </c>
      <c r="X277" s="328">
        <f t="shared" si="201"/>
        <v>0</v>
      </c>
      <c r="Y277" s="328">
        <f t="shared" si="201"/>
        <v>0</v>
      </c>
      <c r="Z277" s="328">
        <f t="shared" si="201"/>
        <v>0</v>
      </c>
      <c r="AA277" s="328">
        <f t="shared" si="201"/>
        <v>0</v>
      </c>
      <c r="AB277" s="328">
        <f t="shared" si="170"/>
        <v>31.675074846338617</v>
      </c>
      <c r="AC277" s="328">
        <f t="shared" si="170"/>
        <v>38.5069537347646</v>
      </c>
      <c r="AD277" s="328">
        <f t="shared" si="170"/>
        <v>39.317910801498641</v>
      </c>
      <c r="AE277" s="328">
        <f t="shared" ref="AE277:AG277" si="207">P277*100/$D277</f>
        <v>38.90676957215296</v>
      </c>
      <c r="AF277" s="328">
        <f t="shared" si="207"/>
        <v>38.772818786027287</v>
      </c>
      <c r="AG277" s="329">
        <f t="shared" si="207"/>
        <v>43.081838207692591</v>
      </c>
      <c r="AH277" s="768">
        <v>4</v>
      </c>
      <c r="AI277" s="769">
        <v>4</v>
      </c>
      <c r="AJ277" s="769">
        <v>4</v>
      </c>
      <c r="AK277" s="769">
        <v>4</v>
      </c>
      <c r="AL277" s="769">
        <v>4</v>
      </c>
      <c r="AM277" s="769">
        <v>4</v>
      </c>
      <c r="AN277" s="769">
        <v>4</v>
      </c>
      <c r="AO277" s="769">
        <v>4</v>
      </c>
      <c r="AP277" s="769">
        <v>4</v>
      </c>
      <c r="AQ277" s="769">
        <v>1</v>
      </c>
      <c r="AR277" s="769">
        <v>1</v>
      </c>
      <c r="AS277" s="769">
        <v>4</v>
      </c>
      <c r="AT277" s="769">
        <v>4</v>
      </c>
      <c r="AU277" s="769">
        <v>6</v>
      </c>
      <c r="AV277" s="771">
        <v>7</v>
      </c>
    </row>
    <row r="278" spans="2:48" ht="14.4" x14ac:dyDescent="0.3">
      <c r="B278" s="903"/>
      <c r="C278" s="1" t="s">
        <v>4</v>
      </c>
      <c r="D278" s="757">
        <v>10.878677</v>
      </c>
      <c r="E278" s="756">
        <v>16.600000000000001</v>
      </c>
      <c r="F278" s="757">
        <v>19.264980000000001</v>
      </c>
      <c r="G278" s="757">
        <v>200.58091999999999</v>
      </c>
      <c r="H278" s="757">
        <v>150.45780999999999</v>
      </c>
      <c r="I278" s="757">
        <v>0</v>
      </c>
      <c r="J278" s="756">
        <v>39.1</v>
      </c>
      <c r="K278" s="757">
        <v>36.856524999999998</v>
      </c>
      <c r="L278" s="756">
        <v>38.5</v>
      </c>
      <c r="M278" s="757">
        <v>34.846051000000003</v>
      </c>
      <c r="N278" s="756">
        <v>45.6</v>
      </c>
      <c r="O278" s="757">
        <v>60.189259</v>
      </c>
      <c r="P278" s="757">
        <v>49.477573</v>
      </c>
      <c r="Q278" s="757">
        <v>49.634911000000002</v>
      </c>
      <c r="R278" s="757">
        <v>54.499648999999998</v>
      </c>
      <c r="S278" s="143">
        <f>100</f>
        <v>100</v>
      </c>
      <c r="T278" s="328">
        <f t="shared" si="203"/>
        <v>152.59208449703951</v>
      </c>
      <c r="U278" s="328">
        <f t="shared" si="204"/>
        <v>177.08936481890217</v>
      </c>
      <c r="V278" s="328">
        <f t="shared" si="205"/>
        <v>1843.7988369357781</v>
      </c>
      <c r="W278" s="328">
        <f t="shared" si="201"/>
        <v>1383.0524612505731</v>
      </c>
      <c r="X278" s="328">
        <f t="shared" si="201"/>
        <v>0</v>
      </c>
      <c r="Y278" s="328">
        <f t="shared" si="201"/>
        <v>359.41870505025565</v>
      </c>
      <c r="Z278" s="328">
        <f t="shared" si="201"/>
        <v>338.79602271489443</v>
      </c>
      <c r="AA278" s="328">
        <f t="shared" si="201"/>
        <v>353.90332850216987</v>
      </c>
      <c r="AB278" s="328">
        <f t="shared" si="170"/>
        <v>320.31515413133422</v>
      </c>
      <c r="AC278" s="328">
        <f t="shared" si="170"/>
        <v>419.16861765451813</v>
      </c>
      <c r="AD278" s="328">
        <f t="shared" si="170"/>
        <v>553.27737922543338</v>
      </c>
      <c r="AE278" s="328">
        <f t="shared" ref="AE278:AG278" si="208">P278*100/$D278</f>
        <v>454.81240963400239</v>
      </c>
      <c r="AF278" s="328">
        <f t="shared" si="208"/>
        <v>456.25870682620695</v>
      </c>
      <c r="AG278" s="329">
        <f t="shared" si="208"/>
        <v>500.97680995584301</v>
      </c>
      <c r="AH278" s="768">
        <v>4</v>
      </c>
      <c r="AI278" s="769">
        <v>1</v>
      </c>
      <c r="AJ278" s="769">
        <v>4</v>
      </c>
      <c r="AK278" s="769">
        <v>4</v>
      </c>
      <c r="AL278" s="769">
        <v>4</v>
      </c>
      <c r="AM278" s="769">
        <v>4</v>
      </c>
      <c r="AN278" s="769">
        <v>1</v>
      </c>
      <c r="AO278" s="769">
        <v>4</v>
      </c>
      <c r="AP278" s="769">
        <v>1</v>
      </c>
      <c r="AQ278" s="769">
        <v>4</v>
      </c>
      <c r="AR278" s="769">
        <v>1</v>
      </c>
      <c r="AS278" s="769">
        <v>4</v>
      </c>
      <c r="AT278" s="769">
        <v>4</v>
      </c>
      <c r="AU278" s="769">
        <v>6</v>
      </c>
      <c r="AV278" s="771">
        <v>7</v>
      </c>
    </row>
    <row r="279" spans="2:48" ht="14.4" x14ac:dyDescent="0.3">
      <c r="B279" s="903"/>
      <c r="C279" s="1" t="s">
        <v>5</v>
      </c>
      <c r="D279" s="757">
        <v>209.22032999999999</v>
      </c>
      <c r="E279" s="757">
        <v>0</v>
      </c>
      <c r="F279" s="757">
        <v>0</v>
      </c>
      <c r="G279" s="757">
        <v>0</v>
      </c>
      <c r="H279" s="757">
        <v>0</v>
      </c>
      <c r="I279" s="757">
        <v>0</v>
      </c>
      <c r="J279" s="757">
        <v>193.10001</v>
      </c>
      <c r="K279" s="757">
        <v>195.29866000000001</v>
      </c>
      <c r="L279" s="757">
        <v>196</v>
      </c>
      <c r="M279" s="757">
        <v>197.02977999999999</v>
      </c>
      <c r="N279" s="757">
        <v>192.87324000000001</v>
      </c>
      <c r="O279" s="757">
        <v>205.68019000000001</v>
      </c>
      <c r="P279" s="757">
        <v>187.84701999999999</v>
      </c>
      <c r="Q279" s="757">
        <v>200.4528</v>
      </c>
      <c r="R279" s="757">
        <v>220.61165</v>
      </c>
      <c r="S279" s="143">
        <f>100</f>
        <v>100</v>
      </c>
      <c r="T279" s="328">
        <f t="shared" si="203"/>
        <v>0</v>
      </c>
      <c r="U279" s="328">
        <f t="shared" si="204"/>
        <v>0</v>
      </c>
      <c r="V279" s="328">
        <f t="shared" si="205"/>
        <v>0</v>
      </c>
      <c r="W279" s="328">
        <f t="shared" si="201"/>
        <v>0</v>
      </c>
      <c r="X279" s="328">
        <f t="shared" si="201"/>
        <v>0</v>
      </c>
      <c r="Y279" s="328">
        <f t="shared" si="201"/>
        <v>92.295050868144614</v>
      </c>
      <c r="Z279" s="328">
        <f t="shared" si="201"/>
        <v>93.345928667639527</v>
      </c>
      <c r="AA279" s="328">
        <f t="shared" si="201"/>
        <v>93.681144657404957</v>
      </c>
      <c r="AB279" s="328">
        <f t="shared" si="170"/>
        <v>94.173343479574854</v>
      </c>
      <c r="AC279" s="328">
        <f t="shared" si="170"/>
        <v>92.186662739706037</v>
      </c>
      <c r="AD279" s="328">
        <f t="shared" si="170"/>
        <v>98.307936900778245</v>
      </c>
      <c r="AE279" s="328">
        <f t="shared" ref="AE279:AG279" si="209">P279*100/$D279</f>
        <v>89.78430537797162</v>
      </c>
      <c r="AF279" s="328">
        <f t="shared" si="209"/>
        <v>95.809427315213583</v>
      </c>
      <c r="AG279" s="329">
        <f t="shared" si="209"/>
        <v>105.44465253448364</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4" x14ac:dyDescent="0.3">
      <c r="B280" s="903"/>
      <c r="C280" s="1" t="s">
        <v>6</v>
      </c>
      <c r="D280" s="756">
        <v>237.199995</v>
      </c>
      <c r="E280" s="756">
        <v>50.306426999999999</v>
      </c>
      <c r="F280" s="756">
        <v>21.157224300000003</v>
      </c>
      <c r="G280" s="756">
        <v>219.30000099999998</v>
      </c>
      <c r="H280" s="756">
        <v>229.39999399999999</v>
      </c>
      <c r="I280" s="756">
        <v>5.6751025999999998</v>
      </c>
      <c r="J280" s="756">
        <v>239.80000999999999</v>
      </c>
      <c r="K280" s="756">
        <v>239.80000860000001</v>
      </c>
      <c r="L280" s="756">
        <v>247.5</v>
      </c>
      <c r="M280" s="756">
        <v>249.99999499999998</v>
      </c>
      <c r="N280" s="756">
        <v>256.40000500000002</v>
      </c>
      <c r="O280" s="756">
        <v>290.60002109999999</v>
      </c>
      <c r="P280" s="757">
        <v>260.8398833</v>
      </c>
      <c r="Q280" s="757">
        <v>274.6271089</v>
      </c>
      <c r="R280" s="757">
        <v>302.24412860000001</v>
      </c>
      <c r="S280" s="143">
        <f>100</f>
        <v>100</v>
      </c>
      <c r="T280" s="328">
        <f t="shared" si="203"/>
        <v>21.208443533061626</v>
      </c>
      <c r="U280" s="328">
        <f t="shared" si="204"/>
        <v>8.9195719839707426</v>
      </c>
      <c r="V280" s="328">
        <f t="shared" si="205"/>
        <v>92.453628002816771</v>
      </c>
      <c r="W280" s="328">
        <f t="shared" si="201"/>
        <v>96.711635259520136</v>
      </c>
      <c r="X280" s="328">
        <f t="shared" si="201"/>
        <v>2.3925390892187837</v>
      </c>
      <c r="Y280" s="328">
        <f t="shared" si="201"/>
        <v>101.0961277634091</v>
      </c>
      <c r="Z280" s="328">
        <f t="shared" si="201"/>
        <v>101.09612717318987</v>
      </c>
      <c r="AA280" s="328">
        <f t="shared" si="201"/>
        <v>104.34232934954319</v>
      </c>
      <c r="AB280" s="328">
        <f t="shared" si="170"/>
        <v>105.39629016434</v>
      </c>
      <c r="AC280" s="328">
        <f t="shared" si="170"/>
        <v>108.09443946236172</v>
      </c>
      <c r="AD280" s="328">
        <f t="shared" si="170"/>
        <v>122.51265903272889</v>
      </c>
      <c r="AE280" s="328">
        <f t="shared" ref="AE280:AG280" si="210">P280*100/$D280</f>
        <v>109.96622630620207</v>
      </c>
      <c r="AF280" s="328">
        <f t="shared" si="210"/>
        <v>115.77871614204713</v>
      </c>
      <c r="AG280" s="329">
        <f t="shared" si="210"/>
        <v>127.42164206200763</v>
      </c>
      <c r="AH280" s="768">
        <v>1</v>
      </c>
      <c r="AI280" s="769">
        <v>1</v>
      </c>
      <c r="AJ280" s="769">
        <v>1</v>
      </c>
      <c r="AK280" s="769">
        <v>1</v>
      </c>
      <c r="AL280" s="769">
        <v>1</v>
      </c>
      <c r="AM280" s="769">
        <v>1</v>
      </c>
      <c r="AN280" s="769">
        <v>1</v>
      </c>
      <c r="AO280" s="769">
        <v>1</v>
      </c>
      <c r="AP280" s="769">
        <v>1</v>
      </c>
      <c r="AQ280" s="769">
        <v>1</v>
      </c>
      <c r="AR280" s="769">
        <v>1</v>
      </c>
      <c r="AS280" s="769">
        <v>1</v>
      </c>
      <c r="AT280" s="769">
        <v>4</v>
      </c>
      <c r="AU280" s="769">
        <v>6</v>
      </c>
      <c r="AV280" s="771">
        <v>7</v>
      </c>
    </row>
    <row r="281" spans="2:48" ht="15" customHeight="1" x14ac:dyDescent="0.3">
      <c r="B281" s="904"/>
      <c r="C281" s="8" t="s">
        <v>7</v>
      </c>
      <c r="D281" s="565">
        <v>27.979665000000001</v>
      </c>
      <c r="E281" s="565">
        <v>50.306426999999999</v>
      </c>
      <c r="F281" s="565">
        <v>21.157224300000003</v>
      </c>
      <c r="G281" s="565">
        <v>219.30000099999998</v>
      </c>
      <c r="H281" s="565">
        <v>229.39999399999999</v>
      </c>
      <c r="I281" s="565">
        <v>5.6751025999999998</v>
      </c>
      <c r="J281" s="565">
        <v>46.7</v>
      </c>
      <c r="K281" s="565">
        <v>44.5013486</v>
      </c>
      <c r="L281" s="565">
        <v>51.5</v>
      </c>
      <c r="M281" s="565">
        <v>52.970215000000003</v>
      </c>
      <c r="N281" s="565">
        <v>63.526764999999997</v>
      </c>
      <c r="O281" s="565">
        <v>84.919831099999996</v>
      </c>
      <c r="P281" s="565">
        <v>72.992863299999996</v>
      </c>
      <c r="Q281" s="565">
        <v>74.1743089</v>
      </c>
      <c r="R281" s="565">
        <v>81.632478599999999</v>
      </c>
      <c r="S281" s="143">
        <f>100</f>
        <v>100</v>
      </c>
      <c r="T281" s="328">
        <f t="shared" si="203"/>
        <v>179.79638784095522</v>
      </c>
      <c r="U281" s="328">
        <f t="shared" si="204"/>
        <v>75.616431790730886</v>
      </c>
      <c r="V281" s="328">
        <f t="shared" si="205"/>
        <v>783.78351206134869</v>
      </c>
      <c r="W281" s="328">
        <f t="shared" si="201"/>
        <v>819.88113152891572</v>
      </c>
      <c r="X281" s="328">
        <f t="shared" si="201"/>
        <v>20.282954066819599</v>
      </c>
      <c r="Y281" s="328">
        <f t="shared" si="201"/>
        <v>166.90693044394919</v>
      </c>
      <c r="Z281" s="328">
        <f t="shared" si="201"/>
        <v>159.04889711867528</v>
      </c>
      <c r="AA281" s="328">
        <f t="shared" si="201"/>
        <v>184.06224663519023</v>
      </c>
      <c r="AB281" s="328">
        <f t="shared" si="170"/>
        <v>189.31683063396221</v>
      </c>
      <c r="AC281" s="328">
        <f t="shared" si="170"/>
        <v>227.04619587118</v>
      </c>
      <c r="AD281" s="328">
        <f t="shared" si="170"/>
        <v>303.50553196401739</v>
      </c>
      <c r="AE281" s="328">
        <f t="shared" ref="AE281:AG281" si="211">P281*100/$D281</f>
        <v>260.87826033656944</v>
      </c>
      <c r="AF281" s="328">
        <f t="shared" si="211"/>
        <v>265.1007755096424</v>
      </c>
      <c r="AG281" s="329">
        <f t="shared" si="211"/>
        <v>291.75645455369101</v>
      </c>
      <c r="AH281" s="772"/>
      <c r="AI281" s="773"/>
      <c r="AJ281" s="773"/>
      <c r="AK281" s="773"/>
      <c r="AL281" s="773"/>
      <c r="AM281" s="773"/>
      <c r="AN281" s="773"/>
      <c r="AO281" s="773"/>
      <c r="AP281" s="773"/>
      <c r="AQ281" s="773"/>
      <c r="AR281" s="773"/>
      <c r="AS281" s="773"/>
      <c r="AT281" s="773"/>
      <c r="AU281" s="773"/>
      <c r="AV281" s="774"/>
    </row>
    <row r="282" spans="2:48" ht="16.5" customHeight="1" x14ac:dyDescent="0.3">
      <c r="B282" s="903" t="s">
        <v>79</v>
      </c>
      <c r="C282" s="1" t="s">
        <v>2</v>
      </c>
      <c r="D282" s="756">
        <v>21.2</v>
      </c>
      <c r="E282" s="756">
        <v>12.2</v>
      </c>
      <c r="F282" s="756">
        <v>31.8</v>
      </c>
      <c r="G282" s="756">
        <v>26.6</v>
      </c>
      <c r="H282" s="756">
        <v>36.1</v>
      </c>
      <c r="I282" s="756">
        <v>39.200000000000003</v>
      </c>
      <c r="J282" s="756">
        <v>30.4</v>
      </c>
      <c r="K282" s="756">
        <v>36.1</v>
      </c>
      <c r="L282" s="756">
        <v>44.6</v>
      </c>
      <c r="M282" s="756">
        <v>39.200000000000003</v>
      </c>
      <c r="N282" s="756">
        <v>40.700000000000003</v>
      </c>
      <c r="O282" s="756">
        <v>60.8</v>
      </c>
      <c r="P282" s="757">
        <v>57.029110000000003</v>
      </c>
      <c r="Q282" s="757">
        <v>42.626300999999998</v>
      </c>
      <c r="R282" s="757">
        <v>47.873699000000002</v>
      </c>
      <c r="S282" s="143">
        <f>100</f>
        <v>100</v>
      </c>
      <c r="T282" s="328">
        <f t="shared" si="203"/>
        <v>57.547169811320757</v>
      </c>
      <c r="U282" s="328">
        <f t="shared" si="204"/>
        <v>150</v>
      </c>
      <c r="V282" s="328">
        <f t="shared" si="205"/>
        <v>125.47169811320755</v>
      </c>
      <c r="W282" s="328">
        <f t="shared" si="201"/>
        <v>170.28301886792454</v>
      </c>
      <c r="X282" s="328">
        <f t="shared" si="201"/>
        <v>184.90566037735852</v>
      </c>
      <c r="Y282" s="328">
        <f t="shared" si="201"/>
        <v>143.39622641509433</v>
      </c>
      <c r="Z282" s="328">
        <f t="shared" si="201"/>
        <v>170.28301886792454</v>
      </c>
      <c r="AA282" s="328">
        <f t="shared" si="201"/>
        <v>210.37735849056605</v>
      </c>
      <c r="AB282" s="328">
        <f t="shared" si="170"/>
        <v>184.90566037735852</v>
      </c>
      <c r="AC282" s="328">
        <f t="shared" si="170"/>
        <v>191.98113207547172</v>
      </c>
      <c r="AD282" s="328">
        <f t="shared" si="170"/>
        <v>286.79245283018867</v>
      </c>
      <c r="AE282" s="328">
        <f t="shared" ref="AE282:AG282" si="212">P282*100/$D282</f>
        <v>269.00523584905659</v>
      </c>
      <c r="AF282" s="328">
        <f t="shared" si="212"/>
        <v>201.06745754716979</v>
      </c>
      <c r="AG282" s="329">
        <f t="shared" si="212"/>
        <v>225.81933490566041</v>
      </c>
      <c r="AH282" s="768">
        <v>1</v>
      </c>
      <c r="AI282" s="769">
        <v>1</v>
      </c>
      <c r="AJ282" s="769">
        <v>1</v>
      </c>
      <c r="AK282" s="769">
        <v>1</v>
      </c>
      <c r="AL282" s="769">
        <v>1</v>
      </c>
      <c r="AM282" s="769">
        <v>1</v>
      </c>
      <c r="AN282" s="769">
        <v>1</v>
      </c>
      <c r="AO282" s="769">
        <v>1</v>
      </c>
      <c r="AP282" s="769">
        <v>1</v>
      </c>
      <c r="AQ282" s="769">
        <v>1</v>
      </c>
      <c r="AR282" s="769">
        <v>1</v>
      </c>
      <c r="AS282" s="769">
        <v>1</v>
      </c>
      <c r="AT282" s="769">
        <v>4</v>
      </c>
      <c r="AU282" s="769">
        <v>6</v>
      </c>
      <c r="AV282" s="771">
        <v>7</v>
      </c>
    </row>
    <row r="283" spans="2:48" ht="14.4" x14ac:dyDescent="0.3">
      <c r="B283" s="903"/>
      <c r="C283" s="1" t="s">
        <v>3</v>
      </c>
      <c r="D283" s="756">
        <v>37.5</v>
      </c>
      <c r="E283" s="757">
        <v>43.900002000000001</v>
      </c>
      <c r="F283" s="757">
        <v>43.699997000000003</v>
      </c>
      <c r="G283" s="757">
        <v>81.504962000000006</v>
      </c>
      <c r="H283" s="756">
        <v>26.4</v>
      </c>
      <c r="I283" s="757">
        <v>59.354000999999997</v>
      </c>
      <c r="J283" s="757">
        <v>34.736254000000002</v>
      </c>
      <c r="K283" s="757">
        <v>52.620019999999997</v>
      </c>
      <c r="L283" s="757">
        <v>57.099997999999999</v>
      </c>
      <c r="M283" s="756">
        <v>60.4</v>
      </c>
      <c r="N283" s="756">
        <v>66.3</v>
      </c>
      <c r="O283" s="757">
        <v>80.357063999999994</v>
      </c>
      <c r="P283" s="757">
        <v>66.682288999999997</v>
      </c>
      <c r="Q283" s="757">
        <v>63.493400999999999</v>
      </c>
      <c r="R283" s="757">
        <v>73.702102999999994</v>
      </c>
      <c r="S283" s="143">
        <f>100</f>
        <v>100</v>
      </c>
      <c r="T283" s="328">
        <f t="shared" si="203"/>
        <v>117.06667200000001</v>
      </c>
      <c r="U283" s="328">
        <f t="shared" si="204"/>
        <v>116.53332533333334</v>
      </c>
      <c r="V283" s="328">
        <f t="shared" si="205"/>
        <v>217.34656533333336</v>
      </c>
      <c r="W283" s="328">
        <f t="shared" si="201"/>
        <v>70.400000000000006</v>
      </c>
      <c r="X283" s="328">
        <f t="shared" si="201"/>
        <v>158.27733599999999</v>
      </c>
      <c r="Y283" s="328">
        <f t="shared" si="201"/>
        <v>92.630010666666678</v>
      </c>
      <c r="Z283" s="328">
        <f t="shared" si="201"/>
        <v>140.32005333333333</v>
      </c>
      <c r="AA283" s="328">
        <f t="shared" si="201"/>
        <v>152.26666133333333</v>
      </c>
      <c r="AB283" s="328">
        <f t="shared" si="170"/>
        <v>161.06666666666666</v>
      </c>
      <c r="AC283" s="328">
        <f t="shared" si="170"/>
        <v>176.8</v>
      </c>
      <c r="AD283" s="328">
        <f t="shared" si="170"/>
        <v>214.28550399999997</v>
      </c>
      <c r="AE283" s="328">
        <f t="shared" ref="AE283:AG283" si="213">P283*100/$D283</f>
        <v>177.81943733333333</v>
      </c>
      <c r="AF283" s="328">
        <f t="shared" si="213"/>
        <v>169.31573599999999</v>
      </c>
      <c r="AG283" s="329">
        <f t="shared" si="213"/>
        <v>196.53894133333333</v>
      </c>
      <c r="AH283" s="768">
        <v>1</v>
      </c>
      <c r="AI283" s="769">
        <v>4</v>
      </c>
      <c r="AJ283" s="769">
        <v>4</v>
      </c>
      <c r="AK283" s="769">
        <v>4</v>
      </c>
      <c r="AL283" s="769">
        <v>1</v>
      </c>
      <c r="AM283" s="769">
        <v>4</v>
      </c>
      <c r="AN283" s="769">
        <v>4</v>
      </c>
      <c r="AO283" s="769">
        <v>4</v>
      </c>
      <c r="AP283" s="769">
        <v>4</v>
      </c>
      <c r="AQ283" s="769">
        <v>1</v>
      </c>
      <c r="AR283" s="769">
        <v>1</v>
      </c>
      <c r="AS283" s="769">
        <v>4</v>
      </c>
      <c r="AT283" s="769">
        <v>4</v>
      </c>
      <c r="AU283" s="769">
        <v>6</v>
      </c>
      <c r="AV283" s="771">
        <v>7</v>
      </c>
    </row>
    <row r="284" spans="2:48" ht="14.4" x14ac:dyDescent="0.3">
      <c r="B284" s="903"/>
      <c r="C284" s="1" t="s">
        <v>4</v>
      </c>
      <c r="D284" s="757">
        <v>62.899997999999997</v>
      </c>
      <c r="E284" s="756">
        <v>51.8</v>
      </c>
      <c r="F284" s="756">
        <v>47.6</v>
      </c>
      <c r="G284" s="756">
        <v>50.7</v>
      </c>
      <c r="H284" s="757">
        <v>47.213000000000001</v>
      </c>
      <c r="I284" s="756">
        <v>57.7</v>
      </c>
      <c r="J284" s="756">
        <v>57.8</v>
      </c>
      <c r="K284" s="756">
        <v>60.8</v>
      </c>
      <c r="L284" s="756">
        <v>74.8</v>
      </c>
      <c r="M284" s="757">
        <v>83.699996999999996</v>
      </c>
      <c r="N284" s="757">
        <v>89.299994999999996</v>
      </c>
      <c r="O284" s="757">
        <v>115.64293000000001</v>
      </c>
      <c r="P284" s="757">
        <v>103.94686</v>
      </c>
      <c r="Q284" s="757">
        <v>96.775734</v>
      </c>
      <c r="R284" s="757">
        <v>106.39297000000001</v>
      </c>
      <c r="S284" s="143">
        <f>100</f>
        <v>100</v>
      </c>
      <c r="T284" s="328">
        <f t="shared" si="203"/>
        <v>82.352943795006169</v>
      </c>
      <c r="U284" s="328">
        <f t="shared" si="204"/>
        <v>75.675678081897559</v>
      </c>
      <c r="V284" s="328">
        <f t="shared" si="205"/>
        <v>80.604136108239629</v>
      </c>
      <c r="W284" s="328">
        <f t="shared" si="201"/>
        <v>75.060415741189701</v>
      </c>
      <c r="X284" s="328">
        <f t="shared" si="201"/>
        <v>91.732912296753966</v>
      </c>
      <c r="Y284" s="328">
        <f t="shared" si="201"/>
        <v>91.891894813732748</v>
      </c>
      <c r="Z284" s="328">
        <f t="shared" si="201"/>
        <v>96.661370323096037</v>
      </c>
      <c r="AA284" s="328">
        <f t="shared" si="201"/>
        <v>118.91892270012474</v>
      </c>
      <c r="AB284" s="328">
        <f t="shared" si="170"/>
        <v>133.06836194176032</v>
      </c>
      <c r="AC284" s="328">
        <f t="shared" si="170"/>
        <v>141.97137971292145</v>
      </c>
      <c r="AD284" s="328">
        <f t="shared" si="170"/>
        <v>183.85204082200451</v>
      </c>
      <c r="AE284" s="328">
        <f t="shared" ref="AE284:AG284" si="214">P284*100/$D284</f>
        <v>165.25733434840492</v>
      </c>
      <c r="AF284" s="328">
        <f t="shared" si="214"/>
        <v>153.85649773788546</v>
      </c>
      <c r="AG284" s="329">
        <f t="shared" si="214"/>
        <v>169.14622159447447</v>
      </c>
      <c r="AH284" s="768">
        <v>4</v>
      </c>
      <c r="AI284" s="769">
        <v>1</v>
      </c>
      <c r="AJ284" s="769">
        <v>1</v>
      </c>
      <c r="AK284" s="769">
        <v>1</v>
      </c>
      <c r="AL284" s="769">
        <v>4</v>
      </c>
      <c r="AM284" s="769">
        <v>1</v>
      </c>
      <c r="AN284" s="769">
        <v>1</v>
      </c>
      <c r="AO284" s="769">
        <v>1</v>
      </c>
      <c r="AP284" s="769">
        <v>1</v>
      </c>
      <c r="AQ284" s="769">
        <v>4</v>
      </c>
      <c r="AR284" s="769">
        <v>4</v>
      </c>
      <c r="AS284" s="769">
        <v>4</v>
      </c>
      <c r="AT284" s="769">
        <v>4</v>
      </c>
      <c r="AU284" s="769">
        <v>6</v>
      </c>
      <c r="AV284" s="771">
        <v>7</v>
      </c>
    </row>
    <row r="285" spans="2:48" ht="14.4" x14ac:dyDescent="0.3">
      <c r="B285" s="903"/>
      <c r="C285" s="1" t="s">
        <v>5</v>
      </c>
      <c r="D285" s="757">
        <v>0</v>
      </c>
      <c r="E285" s="757">
        <v>0</v>
      </c>
      <c r="F285" s="757">
        <v>0</v>
      </c>
      <c r="G285" s="757">
        <v>3.3950364999999998</v>
      </c>
      <c r="H285" s="757">
        <v>8.2870000000000008</v>
      </c>
      <c r="I285" s="757">
        <v>13.445997999999999</v>
      </c>
      <c r="J285" s="757">
        <v>6.7637429999999998</v>
      </c>
      <c r="K285" s="757">
        <v>7.8799817000000001</v>
      </c>
      <c r="L285" s="757">
        <v>0</v>
      </c>
      <c r="M285" s="757">
        <v>0</v>
      </c>
      <c r="N285" s="757">
        <v>0</v>
      </c>
      <c r="O285" s="757">
        <v>0</v>
      </c>
      <c r="P285" s="757">
        <v>0</v>
      </c>
      <c r="Q285" s="757">
        <v>0</v>
      </c>
      <c r="R285" s="757">
        <v>0</v>
      </c>
      <c r="S285" s="143">
        <f>100</f>
        <v>100</v>
      </c>
      <c r="T285" s="328" t="e">
        <f t="shared" si="203"/>
        <v>#DIV/0!</v>
      </c>
      <c r="U285" s="328" t="e">
        <f t="shared" si="204"/>
        <v>#DIV/0!</v>
      </c>
      <c r="V285" s="328" t="e">
        <f t="shared" si="205"/>
        <v>#DIV/0!</v>
      </c>
      <c r="W285" s="328" t="e">
        <f t="shared" si="201"/>
        <v>#DIV/0!</v>
      </c>
      <c r="X285" s="328" t="e">
        <f t="shared" si="201"/>
        <v>#DIV/0!</v>
      </c>
      <c r="Y285" s="328" t="e">
        <f t="shared" si="201"/>
        <v>#DIV/0!</v>
      </c>
      <c r="Z285" s="328" t="e">
        <f t="shared" si="201"/>
        <v>#DIV/0!</v>
      </c>
      <c r="AA285" s="328" t="e">
        <f t="shared" si="201"/>
        <v>#DIV/0!</v>
      </c>
      <c r="AB285" s="328" t="e">
        <f t="shared" si="170"/>
        <v>#DIV/0!</v>
      </c>
      <c r="AC285" s="328" t="e">
        <f t="shared" si="170"/>
        <v>#DIV/0!</v>
      </c>
      <c r="AD285" s="328" t="e">
        <f t="shared" si="170"/>
        <v>#DIV/0!</v>
      </c>
      <c r="AE285" s="328" t="e">
        <f t="shared" ref="AE285:AG285" si="215">P285*100/$D285</f>
        <v>#DIV/0!</v>
      </c>
      <c r="AF285" s="328" t="e">
        <f t="shared" si="215"/>
        <v>#DIV/0!</v>
      </c>
      <c r="AG285" s="329" t="e">
        <f t="shared" si="215"/>
        <v>#DIV/0!</v>
      </c>
      <c r="AH285" s="768">
        <v>4</v>
      </c>
      <c r="AI285" s="769">
        <v>4</v>
      </c>
      <c r="AJ285" s="769">
        <v>4</v>
      </c>
      <c r="AK285" s="769">
        <v>4</v>
      </c>
      <c r="AL285" s="769">
        <v>4</v>
      </c>
      <c r="AM285" s="769">
        <v>4</v>
      </c>
      <c r="AN285" s="769">
        <v>4</v>
      </c>
      <c r="AO285" s="769">
        <v>4</v>
      </c>
      <c r="AP285" s="769">
        <v>4</v>
      </c>
      <c r="AQ285" s="769">
        <v>4</v>
      </c>
      <c r="AR285" s="769">
        <v>4</v>
      </c>
      <c r="AS285" s="769">
        <v>4</v>
      </c>
      <c r="AT285" s="769">
        <v>4</v>
      </c>
      <c r="AU285" s="769">
        <v>6</v>
      </c>
      <c r="AV285" s="771">
        <v>7</v>
      </c>
    </row>
    <row r="286" spans="2:48" ht="14.4" x14ac:dyDescent="0.3">
      <c r="B286" s="903"/>
      <c r="C286" s="1" t="s">
        <v>6</v>
      </c>
      <c r="D286" s="756">
        <v>121.599998</v>
      </c>
      <c r="E286" s="756">
        <v>107.900002</v>
      </c>
      <c r="F286" s="756">
        <v>123.099997</v>
      </c>
      <c r="G286" s="756">
        <v>162.19999849999999</v>
      </c>
      <c r="H286" s="756">
        <v>118</v>
      </c>
      <c r="I286" s="756">
        <v>169.69999900000002</v>
      </c>
      <c r="J286" s="756">
        <v>129.699997</v>
      </c>
      <c r="K286" s="756">
        <v>157.40000169999999</v>
      </c>
      <c r="L286" s="756">
        <v>176.49999800000001</v>
      </c>
      <c r="M286" s="756">
        <v>183.29999699999999</v>
      </c>
      <c r="N286" s="756">
        <v>196.299995</v>
      </c>
      <c r="O286" s="756">
        <v>256.79999399999997</v>
      </c>
      <c r="P286" s="757">
        <v>227.65825899999999</v>
      </c>
      <c r="Q286" s="757">
        <v>202.89543599999999</v>
      </c>
      <c r="R286" s="757">
        <v>227.968772</v>
      </c>
      <c r="S286" s="143">
        <f>100</f>
        <v>100</v>
      </c>
      <c r="T286" s="328">
        <f t="shared" si="203"/>
        <v>88.733555735749277</v>
      </c>
      <c r="U286" s="328">
        <f t="shared" si="204"/>
        <v>101.23355182949921</v>
      </c>
      <c r="V286" s="328">
        <f t="shared" si="205"/>
        <v>133.38815885506841</v>
      </c>
      <c r="W286" s="328">
        <f t="shared" si="201"/>
        <v>97.039475280254521</v>
      </c>
      <c r="X286" s="328">
        <f t="shared" si="201"/>
        <v>139.55592252559086</v>
      </c>
      <c r="Y286" s="328">
        <f t="shared" si="201"/>
        <v>106.66118349771683</v>
      </c>
      <c r="Z286" s="328">
        <f t="shared" si="201"/>
        <v>129.44079300067094</v>
      </c>
      <c r="AA286" s="328">
        <f t="shared" si="201"/>
        <v>145.14802705835572</v>
      </c>
      <c r="AB286" s="328">
        <f t="shared" si="170"/>
        <v>150.74013159112059</v>
      </c>
      <c r="AC286" s="328">
        <f t="shared" si="170"/>
        <v>161.43091959590328</v>
      </c>
      <c r="AD286" s="328">
        <f t="shared" si="170"/>
        <v>211.18420906552973</v>
      </c>
      <c r="AE286" s="328">
        <f t="shared" ref="AE286:AG286" si="216">P286*100/$D286</f>
        <v>187.21896607268036</v>
      </c>
      <c r="AF286" s="328">
        <f t="shared" si="216"/>
        <v>166.85480208642764</v>
      </c>
      <c r="AG286" s="329">
        <f t="shared" si="216"/>
        <v>187.47432216240659</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4" x14ac:dyDescent="0.3">
      <c r="B287" s="904"/>
      <c r="C287" s="8" t="s">
        <v>7</v>
      </c>
      <c r="D287" s="565">
        <v>121.599998</v>
      </c>
      <c r="E287" s="565">
        <v>107.900002</v>
      </c>
      <c r="F287" s="565">
        <v>123.099997</v>
      </c>
      <c r="G287" s="565">
        <v>158.80496199999999</v>
      </c>
      <c r="H287" s="565">
        <v>109.71299999999999</v>
      </c>
      <c r="I287" s="565">
        <v>156.25400100000002</v>
      </c>
      <c r="J287" s="565">
        <v>122.93625400000001</v>
      </c>
      <c r="K287" s="565">
        <v>149.52001999999999</v>
      </c>
      <c r="L287" s="565">
        <v>176.49999800000001</v>
      </c>
      <c r="M287" s="565">
        <v>183.29999699999999</v>
      </c>
      <c r="N287" s="565">
        <v>196.299995</v>
      </c>
      <c r="O287" s="565">
        <v>256.79999399999997</v>
      </c>
      <c r="P287" s="565">
        <v>227.65825899999999</v>
      </c>
      <c r="Q287" s="565">
        <v>202.89543599999999</v>
      </c>
      <c r="R287" s="565">
        <v>227.968772</v>
      </c>
      <c r="S287" s="143">
        <f>100</f>
        <v>100</v>
      </c>
      <c r="T287" s="328">
        <f t="shared" si="203"/>
        <v>88.733555735749277</v>
      </c>
      <c r="U287" s="328">
        <f t="shared" si="204"/>
        <v>101.23355182949921</v>
      </c>
      <c r="V287" s="328">
        <f t="shared" si="205"/>
        <v>130.59618800322679</v>
      </c>
      <c r="W287" s="328">
        <f t="shared" si="201"/>
        <v>90.224508062903084</v>
      </c>
      <c r="X287" s="328">
        <f t="shared" si="201"/>
        <v>128.49835819898618</v>
      </c>
      <c r="Y287" s="328">
        <f t="shared" si="201"/>
        <v>101.09889475491605</v>
      </c>
      <c r="Z287" s="328">
        <f t="shared" si="201"/>
        <v>122.96054478553526</v>
      </c>
      <c r="AA287" s="328">
        <f t="shared" si="201"/>
        <v>145.14802705835572</v>
      </c>
      <c r="AB287" s="328">
        <f t="shared" si="170"/>
        <v>150.74013159112059</v>
      </c>
      <c r="AC287" s="328">
        <f t="shared" si="170"/>
        <v>161.43091959590328</v>
      </c>
      <c r="AD287" s="328">
        <f t="shared" si="170"/>
        <v>211.18420906552973</v>
      </c>
      <c r="AE287" s="328">
        <f t="shared" ref="AE287:AG287" si="217">P287*100/$D287</f>
        <v>187.21896607268036</v>
      </c>
      <c r="AF287" s="328">
        <f t="shared" si="217"/>
        <v>166.85480208642764</v>
      </c>
      <c r="AG287" s="329">
        <f t="shared" si="217"/>
        <v>187.47432216240659</v>
      </c>
      <c r="AH287" s="772"/>
      <c r="AI287" s="773"/>
      <c r="AJ287" s="773"/>
      <c r="AK287" s="773"/>
      <c r="AL287" s="773"/>
      <c r="AM287" s="773"/>
      <c r="AN287" s="773"/>
      <c r="AO287" s="773"/>
      <c r="AP287" s="773"/>
      <c r="AQ287" s="773"/>
      <c r="AR287" s="773"/>
      <c r="AS287" s="773"/>
      <c r="AT287" s="773"/>
      <c r="AU287" s="773"/>
      <c r="AV287" s="774"/>
    </row>
    <row r="288" spans="2:48" ht="16.5" customHeight="1" x14ac:dyDescent="0.3">
      <c r="B288" s="903" t="s">
        <v>60</v>
      </c>
      <c r="C288" s="7" t="s">
        <v>2</v>
      </c>
      <c r="D288" s="756">
        <v>55.7</v>
      </c>
      <c r="E288" s="756">
        <v>25.7</v>
      </c>
      <c r="F288" s="756">
        <v>172.8</v>
      </c>
      <c r="G288" s="756">
        <v>182.3</v>
      </c>
      <c r="H288" s="756">
        <v>255.2</v>
      </c>
      <c r="I288" s="756">
        <v>116.6</v>
      </c>
      <c r="J288" s="756">
        <v>146.19999999999999</v>
      </c>
      <c r="K288" s="756">
        <v>121.4</v>
      </c>
      <c r="L288" s="756">
        <v>148.6</v>
      </c>
      <c r="M288" s="756">
        <v>168.2</v>
      </c>
      <c r="N288" s="756">
        <v>156.30000000000001</v>
      </c>
      <c r="O288" s="756">
        <v>193.1</v>
      </c>
      <c r="P288" s="757">
        <v>181.12369000000001</v>
      </c>
      <c r="Q288" s="757">
        <v>135.38057000000001</v>
      </c>
      <c r="R288" s="757">
        <v>152.05489</v>
      </c>
      <c r="S288" s="143">
        <f>100</f>
        <v>100</v>
      </c>
      <c r="T288" s="328">
        <f t="shared" si="203"/>
        <v>46.14003590664273</v>
      </c>
      <c r="U288" s="328">
        <f t="shared" si="204"/>
        <v>310.23339317773787</v>
      </c>
      <c r="V288" s="328">
        <f t="shared" si="205"/>
        <v>327.28904847396768</v>
      </c>
      <c r="W288" s="328">
        <f t="shared" si="201"/>
        <v>458.16876122082584</v>
      </c>
      <c r="X288" s="328">
        <f t="shared" si="201"/>
        <v>209.33572710951526</v>
      </c>
      <c r="Y288" s="328">
        <f t="shared" si="201"/>
        <v>262.47755834829439</v>
      </c>
      <c r="Z288" s="328">
        <f t="shared" si="201"/>
        <v>217.95332136445242</v>
      </c>
      <c r="AA288" s="328">
        <f t="shared" si="201"/>
        <v>266.786355475763</v>
      </c>
      <c r="AB288" s="328">
        <f t="shared" si="170"/>
        <v>301.97486535008977</v>
      </c>
      <c r="AC288" s="328">
        <f t="shared" si="170"/>
        <v>280.6104129263914</v>
      </c>
      <c r="AD288" s="328">
        <f t="shared" si="170"/>
        <v>346.67863554757628</v>
      </c>
      <c r="AE288" s="328">
        <f t="shared" ref="AE288:AG288" si="218">P288*100/$D288</f>
        <v>325.17718132854583</v>
      </c>
      <c r="AF288" s="328">
        <f t="shared" si="218"/>
        <v>243.05308797127469</v>
      </c>
      <c r="AG288" s="329">
        <f t="shared" si="218"/>
        <v>272.98903052064628</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4" x14ac:dyDescent="0.3">
      <c r="B289" s="903"/>
      <c r="C289" s="1" t="s">
        <v>3</v>
      </c>
      <c r="D289" s="756">
        <v>65.599999999999994</v>
      </c>
      <c r="E289" s="757">
        <v>76.553246000000001</v>
      </c>
      <c r="F289" s="757">
        <v>77.017970000000005</v>
      </c>
      <c r="G289" s="757">
        <v>143</v>
      </c>
      <c r="H289" s="756">
        <v>167.2</v>
      </c>
      <c r="I289" s="757">
        <v>118</v>
      </c>
      <c r="J289" s="757">
        <v>94.577301000000006</v>
      </c>
      <c r="K289" s="757">
        <v>121.4547</v>
      </c>
      <c r="L289" s="756">
        <v>82.1</v>
      </c>
      <c r="M289" s="756">
        <v>87.5</v>
      </c>
      <c r="N289" s="756">
        <v>121.4</v>
      </c>
      <c r="O289" s="756">
        <v>128.5</v>
      </c>
      <c r="P289" s="757">
        <v>126.11373</v>
      </c>
      <c r="Q289" s="757">
        <v>120.08271000000001</v>
      </c>
      <c r="R289" s="757">
        <v>139.39850999999999</v>
      </c>
      <c r="S289" s="143">
        <f>100</f>
        <v>100</v>
      </c>
      <c r="T289" s="328">
        <f t="shared" si="203"/>
        <v>116.69702134146343</v>
      </c>
      <c r="U289" s="328">
        <f t="shared" si="204"/>
        <v>117.40544207317075</v>
      </c>
      <c r="V289" s="328">
        <f t="shared" si="205"/>
        <v>217.98780487804879</v>
      </c>
      <c r="W289" s="328">
        <f t="shared" si="201"/>
        <v>254.87804878048783</v>
      </c>
      <c r="X289" s="328">
        <f t="shared" si="201"/>
        <v>179.87804878048783</v>
      </c>
      <c r="Y289" s="328">
        <f t="shared" si="201"/>
        <v>144.17271493902442</v>
      </c>
      <c r="Z289" s="328">
        <f t="shared" si="201"/>
        <v>185.1443597560976</v>
      </c>
      <c r="AA289" s="328">
        <f t="shared" si="201"/>
        <v>125.15243902439026</v>
      </c>
      <c r="AB289" s="328">
        <f t="shared" si="170"/>
        <v>133.38414634146343</v>
      </c>
      <c r="AC289" s="328">
        <f t="shared" si="170"/>
        <v>185.06097560975613</v>
      </c>
      <c r="AD289" s="328">
        <f t="shared" si="170"/>
        <v>195.88414634146343</v>
      </c>
      <c r="AE289" s="328">
        <f t="shared" ref="AE289:AG289" si="219">P289*100/$D289</f>
        <v>192.24653963414636</v>
      </c>
      <c r="AF289" s="328">
        <f t="shared" si="219"/>
        <v>183.05291158536588</v>
      </c>
      <c r="AG289" s="329">
        <f t="shared" si="219"/>
        <v>212.49772865853657</v>
      </c>
      <c r="AH289" s="768">
        <v>1</v>
      </c>
      <c r="AI289" s="769">
        <v>4</v>
      </c>
      <c r="AJ289" s="769">
        <v>4</v>
      </c>
      <c r="AK289" s="769">
        <v>4</v>
      </c>
      <c r="AL289" s="769">
        <v>1</v>
      </c>
      <c r="AM289" s="769">
        <v>4</v>
      </c>
      <c r="AN289" s="769">
        <v>4</v>
      </c>
      <c r="AO289" s="769">
        <v>4</v>
      </c>
      <c r="AP289" s="769">
        <v>1</v>
      </c>
      <c r="AQ289" s="769">
        <v>1</v>
      </c>
      <c r="AR289" s="769">
        <v>1</v>
      </c>
      <c r="AS289" s="769">
        <v>1</v>
      </c>
      <c r="AT289" s="769">
        <v>4</v>
      </c>
      <c r="AU289" s="769">
        <v>6</v>
      </c>
      <c r="AV289" s="771">
        <v>7</v>
      </c>
    </row>
    <row r="290" spans="2:48" ht="14.4" x14ac:dyDescent="0.3">
      <c r="B290" s="903"/>
      <c r="C290" s="1" t="s">
        <v>4</v>
      </c>
      <c r="D290" s="757">
        <v>15.660823000000001</v>
      </c>
      <c r="E290" s="756">
        <v>20.5</v>
      </c>
      <c r="F290" s="756">
        <v>10.9</v>
      </c>
      <c r="G290" s="756">
        <v>0</v>
      </c>
      <c r="H290" s="757">
        <v>26.928000000000001</v>
      </c>
      <c r="I290" s="756">
        <v>27.5</v>
      </c>
      <c r="J290" s="756">
        <v>29.3</v>
      </c>
      <c r="K290" s="756">
        <v>33</v>
      </c>
      <c r="L290" s="756">
        <v>36.1</v>
      </c>
      <c r="M290" s="757">
        <v>45.412182000000001</v>
      </c>
      <c r="N290" s="756">
        <v>51.1</v>
      </c>
      <c r="O290" s="757">
        <v>50.891297999999999</v>
      </c>
      <c r="P290" s="757">
        <v>59.481354000000003</v>
      </c>
      <c r="Q290" s="757">
        <v>55.377831</v>
      </c>
      <c r="R290" s="757">
        <v>60.881659999999997</v>
      </c>
      <c r="S290" s="143">
        <f>100</f>
        <v>100</v>
      </c>
      <c r="T290" s="328">
        <f t="shared" si="203"/>
        <v>130.89988948856646</v>
      </c>
      <c r="U290" s="328">
        <f t="shared" si="204"/>
        <v>69.600429045140217</v>
      </c>
      <c r="V290" s="328">
        <f t="shared" si="205"/>
        <v>0</v>
      </c>
      <c r="W290" s="328">
        <f t="shared" si="201"/>
        <v>171.94498654381064</v>
      </c>
      <c r="X290" s="328">
        <f t="shared" si="201"/>
        <v>175.59741272856476</v>
      </c>
      <c r="Y290" s="328">
        <f t="shared" si="201"/>
        <v>187.09106156170719</v>
      </c>
      <c r="Z290" s="328">
        <f t="shared" si="201"/>
        <v>210.71689527427773</v>
      </c>
      <c r="AA290" s="328">
        <f t="shared" si="201"/>
        <v>230.51151270913411</v>
      </c>
      <c r="AB290" s="328">
        <f t="shared" si="170"/>
        <v>289.97315147486182</v>
      </c>
      <c r="AC290" s="328">
        <f t="shared" si="170"/>
        <v>326.2919196519876</v>
      </c>
      <c r="AD290" s="328">
        <f t="shared" si="170"/>
        <v>324.95928215266844</v>
      </c>
      <c r="AE290" s="328">
        <f t="shared" ref="AE290:AG290" si="220">P290*100/$D290</f>
        <v>379.80988610879518</v>
      </c>
      <c r="AF290" s="328">
        <f t="shared" si="220"/>
        <v>353.60741258617122</v>
      </c>
      <c r="AG290" s="329">
        <f t="shared" si="220"/>
        <v>388.75134467709643</v>
      </c>
      <c r="AH290" s="768">
        <v>4</v>
      </c>
      <c r="AI290" s="769">
        <v>1</v>
      </c>
      <c r="AJ290" s="769">
        <v>1</v>
      </c>
      <c r="AK290" s="769">
        <v>1</v>
      </c>
      <c r="AL290" s="769">
        <v>4</v>
      </c>
      <c r="AM290" s="769">
        <v>1</v>
      </c>
      <c r="AN290" s="769">
        <v>1</v>
      </c>
      <c r="AO290" s="769">
        <v>1</v>
      </c>
      <c r="AP290" s="769">
        <v>1</v>
      </c>
      <c r="AQ290" s="769">
        <v>4</v>
      </c>
      <c r="AR290" s="769">
        <v>1</v>
      </c>
      <c r="AS290" s="769">
        <v>4</v>
      </c>
      <c r="AT290" s="769">
        <v>4</v>
      </c>
      <c r="AU290" s="769">
        <v>6</v>
      </c>
      <c r="AV290" s="771">
        <v>7</v>
      </c>
    </row>
    <row r="291" spans="2:48" ht="15" customHeight="1" x14ac:dyDescent="0.3">
      <c r="B291" s="903"/>
      <c r="C291" s="1" t="s">
        <v>5</v>
      </c>
      <c r="D291" s="757">
        <v>14.239169</v>
      </c>
      <c r="E291" s="757">
        <v>21.346765999999999</v>
      </c>
      <c r="F291" s="757">
        <v>15.682008</v>
      </c>
      <c r="G291" s="757">
        <v>23</v>
      </c>
      <c r="H291" s="757">
        <v>20.972000000000001</v>
      </c>
      <c r="I291" s="757">
        <v>3</v>
      </c>
      <c r="J291" s="757">
        <v>11.622718000000001</v>
      </c>
      <c r="K291" s="757">
        <v>25.045293000000001</v>
      </c>
      <c r="L291" s="756">
        <v>43.2</v>
      </c>
      <c r="M291" s="757">
        <v>45.387822999999997</v>
      </c>
      <c r="N291" s="756">
        <v>51.5</v>
      </c>
      <c r="O291" s="757">
        <v>61.808689999999999</v>
      </c>
      <c r="P291" s="757">
        <v>64.383994999999999</v>
      </c>
      <c r="Q291" s="757">
        <v>46.788052</v>
      </c>
      <c r="R291" s="757">
        <v>51.907119999999999</v>
      </c>
      <c r="S291" s="143">
        <f>100</f>
        <v>100</v>
      </c>
      <c r="T291" s="328">
        <f t="shared" si="203"/>
        <v>149.91581320511048</v>
      </c>
      <c r="U291" s="328">
        <f t="shared" si="204"/>
        <v>110.1328876706218</v>
      </c>
      <c r="V291" s="328">
        <f t="shared" si="205"/>
        <v>161.52628007996813</v>
      </c>
      <c r="W291" s="328">
        <f t="shared" si="201"/>
        <v>147.28387590596054</v>
      </c>
      <c r="X291" s="328">
        <f t="shared" si="201"/>
        <v>21.068645227821932</v>
      </c>
      <c r="Y291" s="328">
        <f t="shared" si="201"/>
        <v>81.624974041673354</v>
      </c>
      <c r="Z291" s="328">
        <f t="shared" si="201"/>
        <v>175.89013094795069</v>
      </c>
      <c r="AA291" s="328">
        <f t="shared" si="201"/>
        <v>303.38849128063583</v>
      </c>
      <c r="AB291" s="328">
        <f t="shared" si="170"/>
        <v>318.75331348339216</v>
      </c>
      <c r="AC291" s="328">
        <f t="shared" si="170"/>
        <v>361.67840974427651</v>
      </c>
      <c r="AD291" s="328">
        <f t="shared" si="170"/>
        <v>434.07512053547504</v>
      </c>
      <c r="AE291" s="328">
        <f t="shared" ref="AE291:AG291" si="221">P291*100/$D291</f>
        <v>452.16118300162032</v>
      </c>
      <c r="AF291" s="328">
        <f t="shared" si="221"/>
        <v>328.58695616296143</v>
      </c>
      <c r="AG291" s="329">
        <f t="shared" si="221"/>
        <v>364.53756535932678</v>
      </c>
      <c r="AH291" s="768">
        <v>4</v>
      </c>
      <c r="AI291" s="769">
        <v>4</v>
      </c>
      <c r="AJ291" s="769">
        <v>4</v>
      </c>
      <c r="AK291" s="769">
        <v>4</v>
      </c>
      <c r="AL291" s="769">
        <v>4</v>
      </c>
      <c r="AM291" s="769">
        <v>4</v>
      </c>
      <c r="AN291" s="769">
        <v>4</v>
      </c>
      <c r="AO291" s="769">
        <v>4</v>
      </c>
      <c r="AP291" s="769">
        <v>1</v>
      </c>
      <c r="AQ291" s="769">
        <v>4</v>
      </c>
      <c r="AR291" s="769">
        <v>1</v>
      </c>
      <c r="AS291" s="769">
        <v>4</v>
      </c>
      <c r="AT291" s="769">
        <v>4</v>
      </c>
      <c r="AU291" s="769">
        <v>6</v>
      </c>
      <c r="AV291" s="771">
        <v>7</v>
      </c>
    </row>
    <row r="292" spans="2:48" ht="14.4" x14ac:dyDescent="0.3">
      <c r="B292" s="903"/>
      <c r="C292" s="1" t="s">
        <v>6</v>
      </c>
      <c r="D292" s="756">
        <v>151.19999200000001</v>
      </c>
      <c r="E292" s="756">
        <v>144.10001199999999</v>
      </c>
      <c r="F292" s="756">
        <v>276.39997799999998</v>
      </c>
      <c r="G292" s="756">
        <v>348.3</v>
      </c>
      <c r="H292" s="756">
        <v>470.29999999999995</v>
      </c>
      <c r="I292" s="756">
        <v>265.10000000000002</v>
      </c>
      <c r="J292" s="756">
        <v>281.700019</v>
      </c>
      <c r="K292" s="756">
        <v>300.89999299999999</v>
      </c>
      <c r="L292" s="756">
        <v>310</v>
      </c>
      <c r="M292" s="756">
        <v>346.50000499999999</v>
      </c>
      <c r="N292" s="756">
        <v>380.30000000000007</v>
      </c>
      <c r="O292" s="756">
        <v>434.29998800000004</v>
      </c>
      <c r="P292" s="757">
        <v>431.10276900000008</v>
      </c>
      <c r="Q292" s="757">
        <v>357.62916300000001</v>
      </c>
      <c r="R292" s="757">
        <v>404.24218000000002</v>
      </c>
      <c r="S292" s="143">
        <f>100</f>
        <v>100</v>
      </c>
      <c r="T292" s="328">
        <f t="shared" si="203"/>
        <v>95.30424578329341</v>
      </c>
      <c r="U292" s="328">
        <f t="shared" si="204"/>
        <v>182.80422792614959</v>
      </c>
      <c r="V292" s="328">
        <f t="shared" si="205"/>
        <v>230.3571550453521</v>
      </c>
      <c r="W292" s="328">
        <f t="shared" si="201"/>
        <v>311.04499000238036</v>
      </c>
      <c r="X292" s="328">
        <f t="shared" si="201"/>
        <v>175.33069710744431</v>
      </c>
      <c r="Y292" s="328">
        <f t="shared" si="201"/>
        <v>186.30954623330931</v>
      </c>
      <c r="Z292" s="328">
        <f t="shared" si="201"/>
        <v>199.00794240782761</v>
      </c>
      <c r="AA292" s="328">
        <f t="shared" si="201"/>
        <v>205.02646587441617</v>
      </c>
      <c r="AB292" s="328">
        <f t="shared" si="170"/>
        <v>229.16668209876624</v>
      </c>
      <c r="AC292" s="328">
        <f t="shared" si="170"/>
        <v>251.52117732916287</v>
      </c>
      <c r="AD292" s="328">
        <f t="shared" si="170"/>
        <v>287.23545699658501</v>
      </c>
      <c r="AE292" s="328">
        <f t="shared" ref="AE292:AG292" si="222">P292*100/$D292</f>
        <v>285.12089405401559</v>
      </c>
      <c r="AF292" s="328">
        <f t="shared" si="222"/>
        <v>236.52723672101777</v>
      </c>
      <c r="AG292" s="329">
        <f t="shared" si="222"/>
        <v>267.35595329925678</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4" x14ac:dyDescent="0.3">
      <c r="B293" s="904"/>
      <c r="C293" s="8" t="s">
        <v>7</v>
      </c>
      <c r="D293" s="565">
        <v>136.960823</v>
      </c>
      <c r="E293" s="565">
        <v>122.753246</v>
      </c>
      <c r="F293" s="565">
        <v>260.71796999999998</v>
      </c>
      <c r="G293" s="565">
        <v>325.3</v>
      </c>
      <c r="H293" s="565">
        <v>449.32799999999997</v>
      </c>
      <c r="I293" s="565">
        <v>262.10000000000002</v>
      </c>
      <c r="J293" s="565">
        <v>270.07730099999998</v>
      </c>
      <c r="K293" s="565">
        <v>275.85469999999998</v>
      </c>
      <c r="L293" s="565">
        <v>266.8</v>
      </c>
      <c r="M293" s="565">
        <v>301.11218199999996</v>
      </c>
      <c r="N293" s="565">
        <v>328.80000000000007</v>
      </c>
      <c r="O293" s="565">
        <v>372.49129800000003</v>
      </c>
      <c r="P293" s="565">
        <v>366.71877400000005</v>
      </c>
      <c r="Q293" s="565">
        <v>310.84111100000001</v>
      </c>
      <c r="R293" s="565">
        <v>352.33506</v>
      </c>
      <c r="S293" s="143">
        <f>100</f>
        <v>100</v>
      </c>
      <c r="T293" s="328">
        <f t="shared" si="203"/>
        <v>89.62653940828028</v>
      </c>
      <c r="U293" s="328">
        <f t="shared" si="204"/>
        <v>190.3595234675247</v>
      </c>
      <c r="V293" s="328">
        <f t="shared" si="205"/>
        <v>237.51317557430272</v>
      </c>
      <c r="W293" s="328">
        <f t="shared" si="201"/>
        <v>328.07045851352683</v>
      </c>
      <c r="X293" s="328">
        <f t="shared" si="201"/>
        <v>191.36859304649479</v>
      </c>
      <c r="Y293" s="328">
        <f t="shared" si="201"/>
        <v>197.19310608990716</v>
      </c>
      <c r="Z293" s="328">
        <f t="shared" si="201"/>
        <v>201.41139192774855</v>
      </c>
      <c r="AA293" s="328">
        <f t="shared" si="201"/>
        <v>194.80023130410072</v>
      </c>
      <c r="AB293" s="328">
        <f t="shared" si="170"/>
        <v>219.85278374093878</v>
      </c>
      <c r="AC293" s="328">
        <f t="shared" si="170"/>
        <v>240.06865087251998</v>
      </c>
      <c r="AD293" s="328">
        <f t="shared" si="170"/>
        <v>271.96923166853344</v>
      </c>
      <c r="AE293" s="328">
        <f t="shared" ref="AE293:AG308" si="223">P293*100/$D293</f>
        <v>267.75450524271457</v>
      </c>
      <c r="AF293" s="328">
        <f t="shared" si="223"/>
        <v>226.95622309454143</v>
      </c>
      <c r="AG293" s="329">
        <f t="shared" si="223"/>
        <v>257.25244072167993</v>
      </c>
      <c r="AH293" s="772"/>
      <c r="AI293" s="773"/>
      <c r="AJ293" s="773"/>
      <c r="AK293" s="773"/>
      <c r="AL293" s="773"/>
      <c r="AM293" s="773"/>
      <c r="AN293" s="773"/>
      <c r="AO293" s="773"/>
      <c r="AP293" s="773"/>
      <c r="AQ293" s="773"/>
      <c r="AR293" s="773"/>
      <c r="AS293" s="773"/>
      <c r="AT293" s="773"/>
      <c r="AU293" s="773"/>
      <c r="AV293" s="774"/>
    </row>
    <row r="294" spans="2:48" ht="16.5" customHeight="1" x14ac:dyDescent="0.3">
      <c r="B294" s="903" t="s">
        <v>61</v>
      </c>
      <c r="C294" s="1" t="s">
        <v>2</v>
      </c>
      <c r="D294" s="756">
        <v>14.7</v>
      </c>
      <c r="E294" s="757">
        <v>13.710457999999999</v>
      </c>
      <c r="F294" s="757">
        <v>33.267668999999998</v>
      </c>
      <c r="G294" s="756">
        <v>49.8</v>
      </c>
      <c r="H294" s="756">
        <v>69</v>
      </c>
      <c r="I294" s="757">
        <v>31.863609</v>
      </c>
      <c r="J294" s="756">
        <v>42.7</v>
      </c>
      <c r="K294" s="756">
        <v>46.1</v>
      </c>
      <c r="L294" s="756">
        <v>43.6</v>
      </c>
      <c r="M294" s="757">
        <v>35.902830000000002</v>
      </c>
      <c r="N294" s="756">
        <v>37.700000000000003</v>
      </c>
      <c r="O294" s="756">
        <v>36.6</v>
      </c>
      <c r="P294" s="757">
        <v>36.68721</v>
      </c>
      <c r="Q294" s="757">
        <v>39.490279999999998</v>
      </c>
      <c r="R294" s="757">
        <v>45.427298999999998</v>
      </c>
      <c r="S294" s="143">
        <f>100</f>
        <v>100</v>
      </c>
      <c r="T294" s="328">
        <f t="shared" si="203"/>
        <v>93.268421768707483</v>
      </c>
      <c r="U294" s="328">
        <f t="shared" si="204"/>
        <v>226.31067346938775</v>
      </c>
      <c r="V294" s="328">
        <f t="shared" si="205"/>
        <v>338.77551020408163</v>
      </c>
      <c r="W294" s="328">
        <f t="shared" si="201"/>
        <v>469.38775510204084</v>
      </c>
      <c r="X294" s="328">
        <f t="shared" si="201"/>
        <v>216.75924489795921</v>
      </c>
      <c r="Y294" s="328">
        <f t="shared" si="201"/>
        <v>290.47619047619048</v>
      </c>
      <c r="Z294" s="328">
        <f t="shared" si="201"/>
        <v>313.60544217687078</v>
      </c>
      <c r="AA294" s="328">
        <f t="shared" si="201"/>
        <v>296.59863945578235</v>
      </c>
      <c r="AB294" s="328">
        <f t="shared" si="170"/>
        <v>244.23693877551025</v>
      </c>
      <c r="AC294" s="328">
        <f t="shared" si="170"/>
        <v>256.46258503401367</v>
      </c>
      <c r="AD294" s="328">
        <f t="shared" si="170"/>
        <v>248.9795918367347</v>
      </c>
      <c r="AE294" s="328">
        <f t="shared" si="223"/>
        <v>249.57285714285715</v>
      </c>
      <c r="AF294" s="328">
        <f t="shared" si="223"/>
        <v>268.64136054421766</v>
      </c>
      <c r="AG294" s="329">
        <f t="shared" si="223"/>
        <v>309.02924489795913</v>
      </c>
      <c r="AH294" s="768">
        <v>1</v>
      </c>
      <c r="AI294" s="769">
        <v>4</v>
      </c>
      <c r="AJ294" s="769">
        <v>4</v>
      </c>
      <c r="AK294" s="769">
        <v>1</v>
      </c>
      <c r="AL294" s="769">
        <v>1</v>
      </c>
      <c r="AM294" s="769">
        <v>4</v>
      </c>
      <c r="AN294" s="769">
        <v>1</v>
      </c>
      <c r="AO294" s="769">
        <v>1</v>
      </c>
      <c r="AP294" s="769">
        <v>1</v>
      </c>
      <c r="AQ294" s="769">
        <v>4</v>
      </c>
      <c r="AR294" s="769">
        <v>1</v>
      </c>
      <c r="AS294" s="769">
        <v>1</v>
      </c>
      <c r="AT294" s="769">
        <v>4</v>
      </c>
      <c r="AU294" s="769">
        <v>6</v>
      </c>
      <c r="AV294" s="771">
        <v>7</v>
      </c>
    </row>
    <row r="295" spans="2:48" ht="14.4" x14ac:dyDescent="0.3">
      <c r="B295" s="903"/>
      <c r="C295" s="1" t="s">
        <v>3</v>
      </c>
      <c r="D295" s="757">
        <v>27.799021</v>
      </c>
      <c r="E295" s="756">
        <v>13.1</v>
      </c>
      <c r="F295" s="756">
        <v>20.2</v>
      </c>
      <c r="G295" s="756">
        <v>23.7</v>
      </c>
      <c r="H295" s="756">
        <v>78.099999999999994</v>
      </c>
      <c r="I295" s="757">
        <v>47.152299999999997</v>
      </c>
      <c r="J295" s="757">
        <v>12.823244000000001</v>
      </c>
      <c r="K295" s="757">
        <v>21.351426</v>
      </c>
      <c r="L295" s="757">
        <v>10.717563999999999</v>
      </c>
      <c r="M295" s="756">
        <v>21</v>
      </c>
      <c r="N295" s="756">
        <v>28.2</v>
      </c>
      <c r="O295" s="757">
        <v>26.151257000000001</v>
      </c>
      <c r="P295" s="757">
        <v>26.082518</v>
      </c>
      <c r="Q295" s="757">
        <v>25.880917</v>
      </c>
      <c r="R295" s="757">
        <v>31.073322000000001</v>
      </c>
      <c r="S295" s="143">
        <f>100</f>
        <v>100</v>
      </c>
      <c r="T295" s="328">
        <f t="shared" si="203"/>
        <v>47.123961667570953</v>
      </c>
      <c r="U295" s="328">
        <f t="shared" si="204"/>
        <v>72.66442944159796</v>
      </c>
      <c r="V295" s="328">
        <f t="shared" si="205"/>
        <v>85.254800879498603</v>
      </c>
      <c r="W295" s="328">
        <f t="shared" si="201"/>
        <v>280.94514551429705</v>
      </c>
      <c r="X295" s="328">
        <f t="shared" si="201"/>
        <v>169.61856318609205</v>
      </c>
      <c r="Y295" s="328">
        <f t="shared" si="201"/>
        <v>46.128401428237346</v>
      </c>
      <c r="Z295" s="328">
        <f t="shared" si="201"/>
        <v>76.806395448242583</v>
      </c>
      <c r="AA295" s="328">
        <f t="shared" si="201"/>
        <v>38.553746191277746</v>
      </c>
      <c r="AB295" s="328">
        <f t="shared" si="170"/>
        <v>75.542228627403816</v>
      </c>
      <c r="AC295" s="328">
        <f t="shared" si="170"/>
        <v>101.44242129965656</v>
      </c>
      <c r="AD295" s="328">
        <f t="shared" si="170"/>
        <v>94.072582627999751</v>
      </c>
      <c r="AE295" s="328">
        <f t="shared" si="223"/>
        <v>93.825311330208351</v>
      </c>
      <c r="AF295" s="328">
        <f t="shared" si="223"/>
        <v>93.100102338136296</v>
      </c>
      <c r="AG295" s="329">
        <f t="shared" si="223"/>
        <v>111.77847593985415</v>
      </c>
      <c r="AH295" s="768">
        <v>4</v>
      </c>
      <c r="AI295" s="769">
        <v>1</v>
      </c>
      <c r="AJ295" s="769">
        <v>1</v>
      </c>
      <c r="AK295" s="769">
        <v>1</v>
      </c>
      <c r="AL295" s="769">
        <v>1</v>
      </c>
      <c r="AM295" s="769">
        <v>4</v>
      </c>
      <c r="AN295" s="769">
        <v>4</v>
      </c>
      <c r="AO295" s="769">
        <v>4</v>
      </c>
      <c r="AP295" s="769">
        <v>4</v>
      </c>
      <c r="AQ295" s="769">
        <v>1</v>
      </c>
      <c r="AR295" s="769">
        <v>1</v>
      </c>
      <c r="AS295" s="769">
        <v>4</v>
      </c>
      <c r="AT295" s="769">
        <v>4</v>
      </c>
      <c r="AU295" s="769">
        <v>6</v>
      </c>
      <c r="AV295" s="771">
        <v>7</v>
      </c>
    </row>
    <row r="296" spans="2:48" ht="15" customHeight="1" x14ac:dyDescent="0.3">
      <c r="B296" s="903"/>
      <c r="C296" s="1" t="s">
        <v>4</v>
      </c>
      <c r="D296" s="756">
        <v>38.799999999999997</v>
      </c>
      <c r="E296" s="756">
        <v>21</v>
      </c>
      <c r="F296" s="756">
        <v>14.1</v>
      </c>
      <c r="G296" s="757">
        <v>17.862469000000001</v>
      </c>
      <c r="H296" s="757">
        <v>18.082837999999999</v>
      </c>
      <c r="I296" s="757">
        <v>13.314223</v>
      </c>
      <c r="J296" s="757">
        <v>11.291570999999999</v>
      </c>
      <c r="K296" s="756">
        <v>26.1</v>
      </c>
      <c r="L296" s="756">
        <v>18</v>
      </c>
      <c r="M296" s="756">
        <v>15.7</v>
      </c>
      <c r="N296" s="757">
        <v>20.468903000000001</v>
      </c>
      <c r="O296" s="756">
        <v>17</v>
      </c>
      <c r="P296" s="757">
        <v>15.853154</v>
      </c>
      <c r="Q296" s="757">
        <v>15.868518</v>
      </c>
      <c r="R296" s="757">
        <v>17.756083</v>
      </c>
      <c r="S296" s="143">
        <f>100</f>
        <v>100</v>
      </c>
      <c r="T296" s="328">
        <f t="shared" si="203"/>
        <v>54.123711340206192</v>
      </c>
      <c r="U296" s="328">
        <f t="shared" si="204"/>
        <v>36.340206185567013</v>
      </c>
      <c r="V296" s="328">
        <f t="shared" si="205"/>
        <v>46.037291237113408</v>
      </c>
      <c r="W296" s="328">
        <f t="shared" si="201"/>
        <v>46.60525257731959</v>
      </c>
      <c r="X296" s="328">
        <f t="shared" si="201"/>
        <v>34.315007731958765</v>
      </c>
      <c r="Y296" s="328">
        <f t="shared" si="201"/>
        <v>29.10198711340206</v>
      </c>
      <c r="Z296" s="328">
        <f t="shared" si="201"/>
        <v>67.268041237113408</v>
      </c>
      <c r="AA296" s="328">
        <f t="shared" si="201"/>
        <v>46.391752577319593</v>
      </c>
      <c r="AB296" s="328">
        <f t="shared" si="170"/>
        <v>40.463917525773198</v>
      </c>
      <c r="AC296" s="328">
        <f t="shared" si="170"/>
        <v>52.754904639175265</v>
      </c>
      <c r="AD296" s="328">
        <f t="shared" si="170"/>
        <v>43.814432989690722</v>
      </c>
      <c r="AE296" s="328">
        <f t="shared" si="223"/>
        <v>40.858644329896912</v>
      </c>
      <c r="AF296" s="328">
        <f t="shared" si="223"/>
        <v>40.898242268041237</v>
      </c>
      <c r="AG296" s="329">
        <f t="shared" si="223"/>
        <v>45.763100515463925</v>
      </c>
      <c r="AH296" s="768">
        <v>1</v>
      </c>
      <c r="AI296" s="769">
        <v>1</v>
      </c>
      <c r="AJ296" s="769">
        <v>1</v>
      </c>
      <c r="AK296" s="769">
        <v>4</v>
      </c>
      <c r="AL296" s="769">
        <v>4</v>
      </c>
      <c r="AM296" s="769">
        <v>4</v>
      </c>
      <c r="AN296" s="769">
        <v>4</v>
      </c>
      <c r="AO296" s="769">
        <v>1</v>
      </c>
      <c r="AP296" s="769">
        <v>1</v>
      </c>
      <c r="AQ296" s="769">
        <v>1</v>
      </c>
      <c r="AR296" s="769">
        <v>4</v>
      </c>
      <c r="AS296" s="769">
        <v>1</v>
      </c>
      <c r="AT296" s="769">
        <v>4</v>
      </c>
      <c r="AU296" s="769">
        <v>6</v>
      </c>
      <c r="AV296" s="771">
        <v>7</v>
      </c>
    </row>
    <row r="297" spans="2:48" ht="14.4" x14ac:dyDescent="0.3">
      <c r="B297" s="903"/>
      <c r="C297" s="1" t="s">
        <v>5</v>
      </c>
      <c r="D297" s="757">
        <v>78.300978999999998</v>
      </c>
      <c r="E297" s="757">
        <v>0</v>
      </c>
      <c r="F297" s="757">
        <v>67.532330000000002</v>
      </c>
      <c r="G297" s="757">
        <v>66.937529999999995</v>
      </c>
      <c r="H297" s="757">
        <v>59.517153</v>
      </c>
      <c r="I297" s="757">
        <v>0</v>
      </c>
      <c r="J297" s="757">
        <v>0</v>
      </c>
      <c r="K297" s="757">
        <v>50.948566</v>
      </c>
      <c r="L297" s="757">
        <v>0</v>
      </c>
      <c r="M297" s="757">
        <v>0</v>
      </c>
      <c r="N297" s="757">
        <v>49.431094000000002</v>
      </c>
      <c r="O297" s="757">
        <v>46.048746000000001</v>
      </c>
      <c r="P297" s="757">
        <v>59.218777000000003</v>
      </c>
      <c r="Q297" s="757">
        <v>64.248215000000002</v>
      </c>
      <c r="R297" s="757">
        <v>72.770591999999994</v>
      </c>
      <c r="S297" s="143">
        <f>100</f>
        <v>100</v>
      </c>
      <c r="T297" s="328">
        <f t="shared" si="203"/>
        <v>0</v>
      </c>
      <c r="U297" s="328">
        <f t="shared" si="204"/>
        <v>86.247108098099261</v>
      </c>
      <c r="V297" s="328">
        <f t="shared" si="205"/>
        <v>85.487475194914225</v>
      </c>
      <c r="W297" s="328">
        <f t="shared" si="201"/>
        <v>76.010739278240692</v>
      </c>
      <c r="X297" s="328">
        <f t="shared" si="201"/>
        <v>0</v>
      </c>
      <c r="Y297" s="328">
        <f t="shared" si="201"/>
        <v>0</v>
      </c>
      <c r="Z297" s="328">
        <f t="shared" si="201"/>
        <v>65.067597686103014</v>
      </c>
      <c r="AA297" s="328">
        <f t="shared" si="201"/>
        <v>0</v>
      </c>
      <c r="AB297" s="328">
        <f t="shared" si="170"/>
        <v>0</v>
      </c>
      <c r="AC297" s="328">
        <f t="shared" si="170"/>
        <v>63.129598928769468</v>
      </c>
      <c r="AD297" s="328">
        <f t="shared" si="170"/>
        <v>58.809923692014124</v>
      </c>
      <c r="AE297" s="328">
        <f t="shared" si="223"/>
        <v>75.629676354365884</v>
      </c>
      <c r="AF297" s="328">
        <f t="shared" si="223"/>
        <v>82.052888508584289</v>
      </c>
      <c r="AG297" s="329">
        <f t="shared" si="223"/>
        <v>92.937014235799012</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4" x14ac:dyDescent="0.3">
      <c r="B298" s="903"/>
      <c r="C298" s="1" t="s">
        <v>6</v>
      </c>
      <c r="D298" s="756">
        <v>159.6</v>
      </c>
      <c r="E298" s="756">
        <v>47.810457999999997</v>
      </c>
      <c r="F298" s="756">
        <v>135.099999</v>
      </c>
      <c r="G298" s="756">
        <v>158.29999900000001</v>
      </c>
      <c r="H298" s="756">
        <v>224.69999100000001</v>
      </c>
      <c r="I298" s="756">
        <v>92.330131999999992</v>
      </c>
      <c r="J298" s="756">
        <v>66.81481500000001</v>
      </c>
      <c r="K298" s="756">
        <v>144.49999199999999</v>
      </c>
      <c r="L298" s="756">
        <v>72.317564000000004</v>
      </c>
      <c r="M298" s="756">
        <v>72.602829999999997</v>
      </c>
      <c r="N298" s="756">
        <v>135.79999700000002</v>
      </c>
      <c r="O298" s="756">
        <v>125.800003</v>
      </c>
      <c r="P298" s="757">
        <v>137.84165899999999</v>
      </c>
      <c r="Q298" s="757">
        <v>145.48793000000001</v>
      </c>
      <c r="R298" s="757">
        <v>167.02729599999998</v>
      </c>
      <c r="S298" s="143">
        <f>100</f>
        <v>100</v>
      </c>
      <c r="T298" s="328">
        <f t="shared" si="203"/>
        <v>29.956427318295738</v>
      </c>
      <c r="U298" s="328">
        <f t="shared" si="204"/>
        <v>84.64912218045113</v>
      </c>
      <c r="V298" s="328">
        <f t="shared" si="205"/>
        <v>99.185463032581467</v>
      </c>
      <c r="W298" s="328">
        <f t="shared" si="201"/>
        <v>140.78946804511278</v>
      </c>
      <c r="X298" s="328">
        <f t="shared" si="201"/>
        <v>57.85095989974937</v>
      </c>
      <c r="Y298" s="328">
        <f t="shared" si="201"/>
        <v>41.863919172932334</v>
      </c>
      <c r="Z298" s="328">
        <f t="shared" si="201"/>
        <v>90.538842105263157</v>
      </c>
      <c r="AA298" s="328">
        <f t="shared" si="201"/>
        <v>45.311756892230576</v>
      </c>
      <c r="AB298" s="328">
        <f t="shared" si="170"/>
        <v>45.490494987468672</v>
      </c>
      <c r="AC298" s="328">
        <f t="shared" si="170"/>
        <v>85.087717418546376</v>
      </c>
      <c r="AD298" s="328">
        <f t="shared" si="170"/>
        <v>78.822057017543855</v>
      </c>
      <c r="AE298" s="328">
        <f t="shared" si="223"/>
        <v>86.366954260651639</v>
      </c>
      <c r="AF298" s="328">
        <f t="shared" si="223"/>
        <v>91.157850877192999</v>
      </c>
      <c r="AG298" s="329">
        <f t="shared" si="223"/>
        <v>104.65369423558897</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4" x14ac:dyDescent="0.3">
      <c r="B299" s="904"/>
      <c r="C299" s="8" t="s">
        <v>7</v>
      </c>
      <c r="D299" s="565">
        <v>81.299020999999996</v>
      </c>
      <c r="E299" s="565">
        <v>47.810457999999997</v>
      </c>
      <c r="F299" s="565">
        <v>67.567668999999995</v>
      </c>
      <c r="G299" s="565">
        <v>91.362469000000004</v>
      </c>
      <c r="H299" s="565">
        <v>165.182838</v>
      </c>
      <c r="I299" s="565">
        <v>92.330131999999992</v>
      </c>
      <c r="J299" s="565">
        <v>66.81481500000001</v>
      </c>
      <c r="K299" s="565">
        <v>93.551425999999992</v>
      </c>
      <c r="L299" s="565">
        <v>72.317564000000004</v>
      </c>
      <c r="M299" s="565">
        <v>72.602829999999997</v>
      </c>
      <c r="N299" s="565">
        <v>86.368903000000003</v>
      </c>
      <c r="O299" s="565">
        <v>79.75125700000001</v>
      </c>
      <c r="P299" s="565">
        <v>78.622882000000004</v>
      </c>
      <c r="Q299" s="565">
        <v>81.23971499999999</v>
      </c>
      <c r="R299" s="565">
        <v>94.256703999999999</v>
      </c>
      <c r="S299" s="143">
        <f>100</f>
        <v>100</v>
      </c>
      <c r="T299" s="328">
        <f t="shared" si="203"/>
        <v>58.808159571810833</v>
      </c>
      <c r="U299" s="328">
        <f t="shared" si="204"/>
        <v>83.110064757114358</v>
      </c>
      <c r="V299" s="328">
        <f t="shared" si="205"/>
        <v>112.37831387908103</v>
      </c>
      <c r="W299" s="328">
        <f t="shared" si="201"/>
        <v>203.17936915870121</v>
      </c>
      <c r="X299" s="328">
        <f t="shared" si="201"/>
        <v>113.56856560425248</v>
      </c>
      <c r="Y299" s="328">
        <f t="shared" si="201"/>
        <v>82.1840339258206</v>
      </c>
      <c r="Z299" s="328">
        <f t="shared" si="201"/>
        <v>115.07079033583935</v>
      </c>
      <c r="AA299" s="328">
        <f t="shared" si="201"/>
        <v>88.952564385738427</v>
      </c>
      <c r="AB299" s="328">
        <f t="shared" si="170"/>
        <v>89.303449299838434</v>
      </c>
      <c r="AC299" s="328">
        <f t="shared" si="170"/>
        <v>106.23609231407598</v>
      </c>
      <c r="AD299" s="328">
        <f t="shared" si="170"/>
        <v>98.096208317194879</v>
      </c>
      <c r="AE299" s="328">
        <f t="shared" si="223"/>
        <v>96.708276474817595</v>
      </c>
      <c r="AF299" s="328">
        <f t="shared" si="223"/>
        <v>99.927052012102322</v>
      </c>
      <c r="AG299" s="329">
        <f t="shared" si="223"/>
        <v>115.9383013972579</v>
      </c>
      <c r="AH299" s="772"/>
      <c r="AI299" s="773"/>
      <c r="AJ299" s="773"/>
      <c r="AK299" s="773"/>
      <c r="AL299" s="773"/>
      <c r="AM299" s="773"/>
      <c r="AN299" s="773"/>
      <c r="AO299" s="773"/>
      <c r="AP299" s="773"/>
      <c r="AQ299" s="773"/>
      <c r="AR299" s="773"/>
      <c r="AS299" s="773"/>
      <c r="AT299" s="773"/>
      <c r="AU299" s="773"/>
      <c r="AV299" s="774"/>
    </row>
    <row r="300" spans="2:48" ht="16.5" customHeight="1" x14ac:dyDescent="0.3">
      <c r="B300" s="903" t="s">
        <v>62</v>
      </c>
      <c r="C300" s="7" t="s">
        <v>2</v>
      </c>
      <c r="D300" s="756">
        <v>10</v>
      </c>
      <c r="E300" s="757">
        <v>3.8951642999999998</v>
      </c>
      <c r="F300" s="756">
        <v>14.4</v>
      </c>
      <c r="G300" s="756">
        <v>26.1</v>
      </c>
      <c r="H300" s="756">
        <v>44.3</v>
      </c>
      <c r="I300" s="756">
        <v>16.5</v>
      </c>
      <c r="J300" s="757">
        <v>20.162991000000002</v>
      </c>
      <c r="K300" s="757">
        <v>37.565506999999997</v>
      </c>
      <c r="L300" s="756">
        <v>18.399999999999999</v>
      </c>
      <c r="M300" s="756">
        <v>38.200000000000003</v>
      </c>
      <c r="N300" s="756">
        <v>28.8</v>
      </c>
      <c r="O300" s="756">
        <v>34.5</v>
      </c>
      <c r="P300" s="757">
        <v>34.582203</v>
      </c>
      <c r="Q300" s="757">
        <v>37.224442000000003</v>
      </c>
      <c r="R300" s="757">
        <v>42.816586000000001</v>
      </c>
      <c r="S300" s="143">
        <f>100</f>
        <v>100</v>
      </c>
      <c r="T300" s="328">
        <f t="shared" si="203"/>
        <v>38.951642999999997</v>
      </c>
      <c r="U300" s="328">
        <f t="shared" si="204"/>
        <v>144</v>
      </c>
      <c r="V300" s="328">
        <f t="shared" si="205"/>
        <v>261</v>
      </c>
      <c r="W300" s="328">
        <f t="shared" si="201"/>
        <v>443</v>
      </c>
      <c r="X300" s="328">
        <f t="shared" si="201"/>
        <v>165</v>
      </c>
      <c r="Y300" s="328">
        <f t="shared" si="201"/>
        <v>201.62991000000002</v>
      </c>
      <c r="Z300" s="328">
        <f t="shared" si="201"/>
        <v>375.65506999999997</v>
      </c>
      <c r="AA300" s="328">
        <f t="shared" si="201"/>
        <v>183.99999999999997</v>
      </c>
      <c r="AB300" s="328">
        <f t="shared" si="170"/>
        <v>382.00000000000006</v>
      </c>
      <c r="AC300" s="328">
        <f t="shared" si="170"/>
        <v>288</v>
      </c>
      <c r="AD300" s="328">
        <f t="shared" si="170"/>
        <v>345</v>
      </c>
      <c r="AE300" s="328">
        <f t="shared" si="223"/>
        <v>345.82202999999998</v>
      </c>
      <c r="AF300" s="328">
        <f t="shared" si="223"/>
        <v>372.24442000000005</v>
      </c>
      <c r="AG300" s="329">
        <f t="shared" si="223"/>
        <v>428.16585999999995</v>
      </c>
      <c r="AH300" s="768">
        <v>1</v>
      </c>
      <c r="AI300" s="769">
        <v>4</v>
      </c>
      <c r="AJ300" s="769">
        <v>1</v>
      </c>
      <c r="AK300" s="769">
        <v>1</v>
      </c>
      <c r="AL300" s="769">
        <v>1</v>
      </c>
      <c r="AM300" s="769">
        <v>1</v>
      </c>
      <c r="AN300" s="769">
        <v>4</v>
      </c>
      <c r="AO300" s="769">
        <v>4</v>
      </c>
      <c r="AP300" s="769">
        <v>1</v>
      </c>
      <c r="AQ300" s="769">
        <v>1</v>
      </c>
      <c r="AR300" s="769">
        <v>1</v>
      </c>
      <c r="AS300" s="769">
        <v>1</v>
      </c>
      <c r="AT300" s="769">
        <v>4</v>
      </c>
      <c r="AU300" s="769">
        <v>6</v>
      </c>
      <c r="AV300" s="771">
        <v>7</v>
      </c>
    </row>
    <row r="301" spans="2:48" ht="14.4" x14ac:dyDescent="0.3">
      <c r="B301" s="903"/>
      <c r="C301" s="1" t="s">
        <v>3</v>
      </c>
      <c r="D301" s="757">
        <v>16.659503999999998</v>
      </c>
      <c r="E301" s="756">
        <v>9.8000000000000007</v>
      </c>
      <c r="F301" s="757">
        <v>0</v>
      </c>
      <c r="G301" s="757">
        <v>21.920808999999998</v>
      </c>
      <c r="H301" s="757">
        <v>6.9277180999999999</v>
      </c>
      <c r="I301" s="757">
        <v>1</v>
      </c>
      <c r="J301" s="757">
        <v>1.3951636000000001</v>
      </c>
      <c r="K301" s="757">
        <v>2.7344928999999998</v>
      </c>
      <c r="L301" s="757">
        <v>8.6664090999999992</v>
      </c>
      <c r="M301" s="757">
        <v>10.954620999999999</v>
      </c>
      <c r="N301" s="757">
        <v>1.0047273000000001</v>
      </c>
      <c r="O301" s="757">
        <v>1.0650649999999999</v>
      </c>
      <c r="P301" s="757">
        <v>0.92928432999999999</v>
      </c>
      <c r="Q301" s="757">
        <v>0.92210155999999999</v>
      </c>
      <c r="R301" s="757">
        <v>1.1110845</v>
      </c>
      <c r="S301" s="143">
        <f>100</f>
        <v>100</v>
      </c>
      <c r="T301" s="328">
        <f t="shared" si="203"/>
        <v>58.825280752656276</v>
      </c>
      <c r="U301" s="328">
        <f t="shared" si="204"/>
        <v>0</v>
      </c>
      <c r="V301" s="328">
        <f t="shared" si="205"/>
        <v>131.58140242350552</v>
      </c>
      <c r="W301" s="328">
        <f t="shared" si="201"/>
        <v>41.584179817118205</v>
      </c>
      <c r="X301" s="328">
        <f t="shared" si="201"/>
        <v>6.0025796686383943</v>
      </c>
      <c r="Y301" s="328">
        <f t="shared" si="201"/>
        <v>8.3745806597843515</v>
      </c>
      <c r="Z301" s="328">
        <f t="shared" si="201"/>
        <v>16.41401148557604</v>
      </c>
      <c r="AA301" s="328">
        <f t="shared" si="201"/>
        <v>52.020811063762764</v>
      </c>
      <c r="AB301" s="328">
        <f t="shared" si="170"/>
        <v>65.755985292239203</v>
      </c>
      <c r="AC301" s="328">
        <f t="shared" si="170"/>
        <v>6.0309556635059494</v>
      </c>
      <c r="AD301" s="328">
        <f t="shared" si="170"/>
        <v>6.3931375147783509</v>
      </c>
      <c r="AE301" s="328">
        <f t="shared" si="223"/>
        <v>5.5781032256422529</v>
      </c>
      <c r="AF301" s="328">
        <f t="shared" si="223"/>
        <v>5.5349880764757469</v>
      </c>
      <c r="AG301" s="329">
        <f t="shared" si="223"/>
        <v>6.6693732298392563</v>
      </c>
      <c r="AH301" s="768">
        <v>4</v>
      </c>
      <c r="AI301" s="769">
        <v>1</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4" x14ac:dyDescent="0.3">
      <c r="B302" s="903"/>
      <c r="C302" s="1" t="s">
        <v>4</v>
      </c>
      <c r="D302" s="757">
        <v>11.540495999999999</v>
      </c>
      <c r="E302" s="757">
        <v>0</v>
      </c>
      <c r="F302" s="757">
        <v>0</v>
      </c>
      <c r="G302" s="757">
        <v>22.079191999999999</v>
      </c>
      <c r="H302" s="757">
        <v>17.972280000000001</v>
      </c>
      <c r="I302" s="757">
        <v>7</v>
      </c>
      <c r="J302" s="757">
        <v>17.541844000000001</v>
      </c>
      <c r="K302" s="756">
        <v>27.2</v>
      </c>
      <c r="L302" s="757">
        <v>25.333591999999999</v>
      </c>
      <c r="M302" s="757">
        <v>30.545379000000001</v>
      </c>
      <c r="N302" s="757">
        <v>37.495277000000002</v>
      </c>
      <c r="O302" s="757">
        <v>29.034934</v>
      </c>
      <c r="P302" s="757">
        <v>38.586669999999998</v>
      </c>
      <c r="Q302" s="757">
        <v>38.624062000000002</v>
      </c>
      <c r="R302" s="757">
        <v>43.241630999999998</v>
      </c>
      <c r="S302" s="143">
        <f>100</f>
        <v>100</v>
      </c>
      <c r="T302" s="328">
        <f t="shared" si="203"/>
        <v>0</v>
      </c>
      <c r="U302" s="328">
        <f t="shared" si="204"/>
        <v>0</v>
      </c>
      <c r="V302" s="328">
        <f t="shared" si="205"/>
        <v>191.31926392071884</v>
      </c>
      <c r="W302" s="328">
        <f t="shared" si="201"/>
        <v>155.73230128063821</v>
      </c>
      <c r="X302" s="328">
        <f t="shared" si="201"/>
        <v>60.65597180571789</v>
      </c>
      <c r="Y302" s="328">
        <f t="shared" si="201"/>
        <v>152.00251358347165</v>
      </c>
      <c r="Z302" s="328">
        <f t="shared" si="201"/>
        <v>235.69177615936093</v>
      </c>
      <c r="AA302" s="328">
        <f t="shared" si="201"/>
        <v>219.51909172708002</v>
      </c>
      <c r="AB302" s="328">
        <f t="shared" si="170"/>
        <v>264.67994963128103</v>
      </c>
      <c r="AC302" s="328">
        <f t="shared" si="170"/>
        <v>324.90178065136894</v>
      </c>
      <c r="AD302" s="328">
        <f t="shared" si="170"/>
        <v>251.59173401212564</v>
      </c>
      <c r="AE302" s="328">
        <f t="shared" si="223"/>
        <v>334.35885251379148</v>
      </c>
      <c r="AF302" s="328">
        <f t="shared" si="223"/>
        <v>334.68285938489998</v>
      </c>
      <c r="AG302" s="329">
        <f t="shared" si="223"/>
        <v>374.69473582417947</v>
      </c>
      <c r="AH302" s="768">
        <v>4</v>
      </c>
      <c r="AI302" s="769">
        <v>4</v>
      </c>
      <c r="AJ302" s="769">
        <v>4</v>
      </c>
      <c r="AK302" s="769">
        <v>4</v>
      </c>
      <c r="AL302" s="769">
        <v>4</v>
      </c>
      <c r="AM302" s="769">
        <v>4</v>
      </c>
      <c r="AN302" s="769">
        <v>4</v>
      </c>
      <c r="AO302" s="769">
        <v>1</v>
      </c>
      <c r="AP302" s="769">
        <v>4</v>
      </c>
      <c r="AQ302" s="769">
        <v>4</v>
      </c>
      <c r="AR302" s="769">
        <v>4</v>
      </c>
      <c r="AS302" s="769">
        <v>4</v>
      </c>
      <c r="AT302" s="769">
        <v>4</v>
      </c>
      <c r="AU302" s="769">
        <v>6</v>
      </c>
      <c r="AV302" s="771">
        <v>7</v>
      </c>
    </row>
    <row r="303" spans="2:48" ht="14.4" x14ac:dyDescent="0.3">
      <c r="B303" s="903"/>
      <c r="C303" s="1" t="s">
        <v>5</v>
      </c>
      <c r="D303" s="756">
        <v>0</v>
      </c>
      <c r="E303" s="756">
        <v>0</v>
      </c>
      <c r="F303" s="756">
        <v>0</v>
      </c>
      <c r="G303" s="756">
        <v>0</v>
      </c>
      <c r="H303" s="756">
        <v>0</v>
      </c>
      <c r="I303" s="756">
        <v>0</v>
      </c>
      <c r="J303" s="756">
        <v>0</v>
      </c>
      <c r="K303" s="756">
        <v>0</v>
      </c>
      <c r="L303" s="756">
        <v>0</v>
      </c>
      <c r="M303" s="756">
        <v>0</v>
      </c>
      <c r="N303" s="756">
        <v>0</v>
      </c>
      <c r="O303" s="756">
        <v>0</v>
      </c>
      <c r="P303" s="757">
        <v>0</v>
      </c>
      <c r="Q303" s="757">
        <v>0</v>
      </c>
      <c r="R303" s="757">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4" x14ac:dyDescent="0.3">
      <c r="B304" s="903"/>
      <c r="C304" s="1" t="s">
        <v>6</v>
      </c>
      <c r="D304" s="756">
        <v>38.199999999999996</v>
      </c>
      <c r="E304" s="756">
        <v>13.6951643</v>
      </c>
      <c r="F304" s="756">
        <v>14.4</v>
      </c>
      <c r="G304" s="756">
        <v>70.100000999999992</v>
      </c>
      <c r="H304" s="756">
        <v>69.199998100000002</v>
      </c>
      <c r="I304" s="756">
        <v>24.5</v>
      </c>
      <c r="J304" s="756">
        <v>39.099998600000006</v>
      </c>
      <c r="K304" s="756">
        <v>67.499999899999992</v>
      </c>
      <c r="L304" s="756">
        <v>52.400001099999997</v>
      </c>
      <c r="M304" s="756">
        <v>79.7</v>
      </c>
      <c r="N304" s="756">
        <v>67.300004299999998</v>
      </c>
      <c r="O304" s="756">
        <v>64.599998999999997</v>
      </c>
      <c r="P304" s="757">
        <v>74.098157329999992</v>
      </c>
      <c r="Q304" s="757">
        <v>76.770605560000007</v>
      </c>
      <c r="R304" s="757">
        <v>87.169301499999989</v>
      </c>
      <c r="S304" s="143">
        <f>100</f>
        <v>100</v>
      </c>
      <c r="T304" s="328">
        <f t="shared" si="203"/>
        <v>35.851215445026178</v>
      </c>
      <c r="U304" s="328">
        <f t="shared" si="204"/>
        <v>37.696335078534034</v>
      </c>
      <c r="V304" s="328">
        <f t="shared" si="205"/>
        <v>183.5078560209424</v>
      </c>
      <c r="W304" s="328">
        <f t="shared" si="201"/>
        <v>181.15182748691103</v>
      </c>
      <c r="X304" s="328">
        <f t="shared" si="201"/>
        <v>64.136125654450268</v>
      </c>
      <c r="Y304" s="328">
        <f t="shared" si="201"/>
        <v>102.35601727748694</v>
      </c>
      <c r="Z304" s="328">
        <f t="shared" si="201"/>
        <v>176.70157041884818</v>
      </c>
      <c r="AA304" s="328">
        <f t="shared" si="201"/>
        <v>137.17277774869112</v>
      </c>
      <c r="AB304" s="328">
        <f t="shared" si="170"/>
        <v>208.6387434554974</v>
      </c>
      <c r="AC304" s="328">
        <f t="shared" si="170"/>
        <v>176.1780217277487</v>
      </c>
      <c r="AD304" s="328">
        <f t="shared" si="170"/>
        <v>169.10994502617802</v>
      </c>
      <c r="AE304" s="328">
        <f t="shared" si="223"/>
        <v>193.97423384816756</v>
      </c>
      <c r="AF304" s="328">
        <f t="shared" si="223"/>
        <v>200.97017162303669</v>
      </c>
      <c r="AG304" s="329">
        <f t="shared" si="223"/>
        <v>228.19188874345548</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4" x14ac:dyDescent="0.3">
      <c r="B305" s="904"/>
      <c r="C305" s="8" t="s">
        <v>7</v>
      </c>
      <c r="D305" s="565">
        <v>38.199999999999996</v>
      </c>
      <c r="E305" s="565">
        <v>13.6951643</v>
      </c>
      <c r="F305" s="565">
        <v>14.4</v>
      </c>
      <c r="G305" s="565">
        <v>70.100000999999992</v>
      </c>
      <c r="H305" s="565">
        <v>69.199998100000002</v>
      </c>
      <c r="I305" s="565">
        <v>24.5</v>
      </c>
      <c r="J305" s="565">
        <v>39.099998600000006</v>
      </c>
      <c r="K305" s="565">
        <v>67.499999899999992</v>
      </c>
      <c r="L305" s="565">
        <v>52.400001099999997</v>
      </c>
      <c r="M305" s="565">
        <v>79.7</v>
      </c>
      <c r="N305" s="565">
        <v>67.300004299999998</v>
      </c>
      <c r="O305" s="565">
        <v>64.599998999999997</v>
      </c>
      <c r="P305" s="565">
        <v>74.098157329999992</v>
      </c>
      <c r="Q305" s="565">
        <v>76.770605560000007</v>
      </c>
      <c r="R305" s="565">
        <v>87.169301499999989</v>
      </c>
      <c r="S305" s="143">
        <f>100</f>
        <v>100</v>
      </c>
      <c r="T305" s="328">
        <f t="shared" si="203"/>
        <v>35.851215445026178</v>
      </c>
      <c r="U305" s="328">
        <f t="shared" si="204"/>
        <v>37.696335078534034</v>
      </c>
      <c r="V305" s="328">
        <f t="shared" si="205"/>
        <v>183.5078560209424</v>
      </c>
      <c r="W305" s="328">
        <f t="shared" si="201"/>
        <v>181.15182748691103</v>
      </c>
      <c r="X305" s="328">
        <f t="shared" si="201"/>
        <v>64.136125654450268</v>
      </c>
      <c r="Y305" s="328">
        <f t="shared" si="201"/>
        <v>102.35601727748694</v>
      </c>
      <c r="Z305" s="328">
        <f t="shared" si="201"/>
        <v>176.70157041884818</v>
      </c>
      <c r="AA305" s="328">
        <f t="shared" si="201"/>
        <v>137.17277774869112</v>
      </c>
      <c r="AB305" s="328">
        <f t="shared" si="170"/>
        <v>208.6387434554974</v>
      </c>
      <c r="AC305" s="328">
        <f t="shared" si="170"/>
        <v>176.1780217277487</v>
      </c>
      <c r="AD305" s="328">
        <f t="shared" si="170"/>
        <v>169.10994502617802</v>
      </c>
      <c r="AE305" s="328">
        <f t="shared" si="223"/>
        <v>193.97423384816756</v>
      </c>
      <c r="AF305" s="328">
        <f t="shared" si="223"/>
        <v>200.97017162303669</v>
      </c>
      <c r="AG305" s="329">
        <f t="shared" si="223"/>
        <v>228.19188874345548</v>
      </c>
      <c r="AH305" s="772"/>
      <c r="AI305" s="773"/>
      <c r="AJ305" s="773"/>
      <c r="AK305" s="773"/>
      <c r="AL305" s="773"/>
      <c r="AM305" s="773"/>
      <c r="AN305" s="773"/>
      <c r="AO305" s="773"/>
      <c r="AP305" s="773"/>
      <c r="AQ305" s="773"/>
      <c r="AR305" s="773"/>
      <c r="AS305" s="773"/>
      <c r="AT305" s="773"/>
      <c r="AU305" s="773"/>
      <c r="AV305" s="774"/>
    </row>
    <row r="306" spans="2:48" ht="15" customHeight="1" x14ac:dyDescent="0.3">
      <c r="B306" s="903" t="s">
        <v>92</v>
      </c>
      <c r="C306" s="1" t="s">
        <v>2</v>
      </c>
      <c r="D306" s="756">
        <v>1.6</v>
      </c>
      <c r="E306" s="757">
        <v>2.3923795000000001</v>
      </c>
      <c r="F306" s="757">
        <v>1.7691364000000001</v>
      </c>
      <c r="G306" s="756">
        <v>1.5</v>
      </c>
      <c r="H306" s="756">
        <v>2</v>
      </c>
      <c r="I306" s="757">
        <v>0</v>
      </c>
      <c r="J306" s="757">
        <v>0.76518905999999998</v>
      </c>
      <c r="K306" s="757">
        <v>1.654514</v>
      </c>
      <c r="L306" s="757">
        <v>2.3376277999999999</v>
      </c>
      <c r="M306" s="757">
        <v>3.5860032999999998</v>
      </c>
      <c r="N306" s="757">
        <v>6.6163002000000004</v>
      </c>
      <c r="O306" s="757">
        <v>5.2205091000000001</v>
      </c>
      <c r="P306" s="757">
        <v>8.0744513999999992</v>
      </c>
      <c r="Q306" s="757">
        <v>8.6913766999999993</v>
      </c>
      <c r="R306" s="757">
        <v>9.9960737000000002</v>
      </c>
      <c r="S306" s="143">
        <f>100</f>
        <v>100</v>
      </c>
      <c r="T306" s="328">
        <f t="shared" si="203"/>
        <v>149.52371875</v>
      </c>
      <c r="U306" s="328">
        <f t="shared" si="204"/>
        <v>110.57102500000001</v>
      </c>
      <c r="V306" s="328">
        <f t="shared" si="205"/>
        <v>93.75</v>
      </c>
      <c r="W306" s="328">
        <f t="shared" si="201"/>
        <v>125</v>
      </c>
      <c r="X306" s="328">
        <f t="shared" si="201"/>
        <v>0</v>
      </c>
      <c r="Y306" s="328">
        <f t="shared" si="201"/>
        <v>47.824316249999995</v>
      </c>
      <c r="Z306" s="328">
        <f t="shared" si="201"/>
        <v>103.40712499999999</v>
      </c>
      <c r="AA306" s="328">
        <f t="shared" si="201"/>
        <v>146.10173749999998</v>
      </c>
      <c r="AB306" s="328">
        <f t="shared" si="170"/>
        <v>224.12520624999999</v>
      </c>
      <c r="AC306" s="328">
        <f t="shared" si="170"/>
        <v>413.51876250000004</v>
      </c>
      <c r="AD306" s="328">
        <f t="shared" si="170"/>
        <v>326.28181875000001</v>
      </c>
      <c r="AE306" s="328">
        <f t="shared" si="223"/>
        <v>504.65321249999994</v>
      </c>
      <c r="AF306" s="328">
        <f t="shared" si="223"/>
        <v>543.21104374999993</v>
      </c>
      <c r="AG306" s="329">
        <f t="shared" si="223"/>
        <v>624.75460625000005</v>
      </c>
      <c r="AH306" s="768">
        <v>1</v>
      </c>
      <c r="AI306" s="769">
        <v>4</v>
      </c>
      <c r="AJ306" s="769">
        <v>4</v>
      </c>
      <c r="AK306" s="769">
        <v>1</v>
      </c>
      <c r="AL306" s="769">
        <v>1</v>
      </c>
      <c r="AM306" s="769">
        <v>4</v>
      </c>
      <c r="AN306" s="769">
        <v>4</v>
      </c>
      <c r="AO306" s="769">
        <v>4</v>
      </c>
      <c r="AP306" s="769">
        <v>4</v>
      </c>
      <c r="AQ306" s="769">
        <v>4</v>
      </c>
      <c r="AR306" s="769">
        <v>4</v>
      </c>
      <c r="AS306" s="769">
        <v>4</v>
      </c>
      <c r="AT306" s="769">
        <v>4</v>
      </c>
      <c r="AU306" s="769">
        <v>6</v>
      </c>
      <c r="AV306" s="771">
        <v>7</v>
      </c>
    </row>
    <row r="307" spans="2:48" ht="14.4" x14ac:dyDescent="0.3">
      <c r="B307" s="903"/>
      <c r="C307" s="1" t="s">
        <v>3</v>
      </c>
      <c r="D307" s="757">
        <v>17.841470999999999</v>
      </c>
      <c r="E307" s="757">
        <v>9.5971624999999996</v>
      </c>
      <c r="F307" s="757">
        <v>7.0678134999999997</v>
      </c>
      <c r="G307" s="757">
        <v>13.817558999999999</v>
      </c>
      <c r="H307" s="757">
        <v>6.5338706999999996</v>
      </c>
      <c r="I307" s="757">
        <v>0</v>
      </c>
      <c r="J307" s="757">
        <v>4.5055999</v>
      </c>
      <c r="K307" s="757">
        <v>8.8695035000000004</v>
      </c>
      <c r="L307" s="757">
        <v>11.130019000000001</v>
      </c>
      <c r="M307" s="757">
        <v>15.866163999999999</v>
      </c>
      <c r="N307" s="757">
        <v>1.7541275000000001</v>
      </c>
      <c r="O307" s="757">
        <v>2.3028411000000002</v>
      </c>
      <c r="P307" s="757">
        <v>1.6224135</v>
      </c>
      <c r="Q307" s="757">
        <v>1.6098733000000001</v>
      </c>
      <c r="R307" s="757">
        <v>1.9555042</v>
      </c>
      <c r="S307" s="143">
        <f>100</f>
        <v>100</v>
      </c>
      <c r="T307" s="328">
        <f t="shared" si="203"/>
        <v>53.791318552153015</v>
      </c>
      <c r="U307" s="328">
        <f t="shared" si="204"/>
        <v>39.614522255479947</v>
      </c>
      <c r="V307" s="328">
        <f t="shared" si="205"/>
        <v>77.446299130828393</v>
      </c>
      <c r="W307" s="328">
        <f t="shared" si="201"/>
        <v>36.621816104737107</v>
      </c>
      <c r="X307" s="328">
        <f t="shared" si="201"/>
        <v>0</v>
      </c>
      <c r="Y307" s="328">
        <f t="shared" si="201"/>
        <v>25.253522537463418</v>
      </c>
      <c r="Z307" s="328">
        <f t="shared" si="201"/>
        <v>49.712848789205786</v>
      </c>
      <c r="AA307" s="328">
        <f t="shared" si="201"/>
        <v>62.382855090816228</v>
      </c>
      <c r="AB307" s="328">
        <f t="shared" si="170"/>
        <v>88.928564242264557</v>
      </c>
      <c r="AC307" s="328">
        <f t="shared" si="170"/>
        <v>9.8317425732441031</v>
      </c>
      <c r="AD307" s="328">
        <f t="shared" si="170"/>
        <v>12.907237861721157</v>
      </c>
      <c r="AE307" s="328">
        <f t="shared" si="223"/>
        <v>9.093496270570963</v>
      </c>
      <c r="AF307" s="328">
        <f t="shared" si="223"/>
        <v>9.0232094651836743</v>
      </c>
      <c r="AG307" s="329">
        <f t="shared" si="223"/>
        <v>10.960442667535654</v>
      </c>
      <c r="AH307" s="768">
        <v>4</v>
      </c>
      <c r="AI307" s="769">
        <v>4</v>
      </c>
      <c r="AJ307" s="769">
        <v>4</v>
      </c>
      <c r="AK307" s="769">
        <v>4</v>
      </c>
      <c r="AL307" s="769">
        <v>4</v>
      </c>
      <c r="AM307" s="769">
        <v>4</v>
      </c>
      <c r="AN307" s="769">
        <v>4</v>
      </c>
      <c r="AO307" s="769">
        <v>4</v>
      </c>
      <c r="AP307" s="769">
        <v>4</v>
      </c>
      <c r="AQ307" s="769">
        <v>4</v>
      </c>
      <c r="AR307" s="769">
        <v>4</v>
      </c>
      <c r="AS307" s="769">
        <v>4</v>
      </c>
      <c r="AT307" s="769">
        <v>4</v>
      </c>
      <c r="AU307" s="769">
        <v>6</v>
      </c>
      <c r="AV307" s="771">
        <v>7</v>
      </c>
    </row>
    <row r="308" spans="2:48" ht="14.4" x14ac:dyDescent="0.3">
      <c r="B308" s="903"/>
      <c r="C308" s="1" t="s">
        <v>4</v>
      </c>
      <c r="D308" s="756">
        <v>0</v>
      </c>
      <c r="E308" s="756">
        <v>0</v>
      </c>
      <c r="F308" s="756">
        <v>0</v>
      </c>
      <c r="G308" s="756">
        <v>0</v>
      </c>
      <c r="H308" s="756">
        <v>0</v>
      </c>
      <c r="I308" s="756">
        <v>0</v>
      </c>
      <c r="J308" s="756">
        <v>0</v>
      </c>
      <c r="K308" s="756">
        <v>0</v>
      </c>
      <c r="L308" s="757">
        <v>0</v>
      </c>
      <c r="M308" s="757">
        <v>0</v>
      </c>
      <c r="N308" s="757">
        <v>0</v>
      </c>
      <c r="O308" s="757">
        <v>0</v>
      </c>
      <c r="P308" s="757">
        <v>0</v>
      </c>
      <c r="Q308" s="757">
        <v>0</v>
      </c>
      <c r="R308" s="757">
        <v>0</v>
      </c>
      <c r="S308" s="143">
        <f>100</f>
        <v>100</v>
      </c>
      <c r="T308" s="328" t="e">
        <f t="shared" ref="T308:T338" si="224">E308*100/$D308</f>
        <v>#DIV/0!</v>
      </c>
      <c r="U308" s="328" t="e">
        <f t="shared" ref="U308:U338" si="225">F308*100/$D308</f>
        <v>#DIV/0!</v>
      </c>
      <c r="V308" s="328" t="e">
        <f t="shared" ref="V308:V338" si="226">G308*100/$D308</f>
        <v>#DIV/0!</v>
      </c>
      <c r="W308" s="328" t="e">
        <f t="shared" si="201"/>
        <v>#DIV/0!</v>
      </c>
      <c r="X308" s="328" t="e">
        <f t="shared" si="201"/>
        <v>#DIV/0!</v>
      </c>
      <c r="Y308" s="328" t="e">
        <f t="shared" si="201"/>
        <v>#DIV/0!</v>
      </c>
      <c r="Z308" s="328" t="e">
        <f t="shared" si="201"/>
        <v>#DIV/0!</v>
      </c>
      <c r="AA308" s="328" t="e">
        <f t="shared" si="201"/>
        <v>#DIV/0!</v>
      </c>
      <c r="AB308" s="328" t="e">
        <f t="shared" si="170"/>
        <v>#DIV/0!</v>
      </c>
      <c r="AC308" s="328" t="e">
        <f t="shared" si="170"/>
        <v>#DIV/0!</v>
      </c>
      <c r="AD308" s="328" t="e">
        <f t="shared" si="170"/>
        <v>#DIV/0!</v>
      </c>
      <c r="AE308" s="328" t="e">
        <f t="shared" si="223"/>
        <v>#DIV/0!</v>
      </c>
      <c r="AF308" s="328" t="e">
        <f t="shared" si="223"/>
        <v>#DIV/0!</v>
      </c>
      <c r="AG308" s="329" t="e">
        <f t="shared" si="223"/>
        <v>#DIV/0!</v>
      </c>
      <c r="AH308" s="768">
        <v>1</v>
      </c>
      <c r="AI308" s="769">
        <v>1</v>
      </c>
      <c r="AJ308" s="769">
        <v>1</v>
      </c>
      <c r="AK308" s="769">
        <v>1</v>
      </c>
      <c r="AL308" s="769">
        <v>1</v>
      </c>
      <c r="AM308" s="769">
        <v>1</v>
      </c>
      <c r="AN308" s="769">
        <v>1</v>
      </c>
      <c r="AO308" s="769">
        <v>1</v>
      </c>
      <c r="AP308" s="769">
        <v>4</v>
      </c>
      <c r="AQ308" s="769">
        <v>4</v>
      </c>
      <c r="AR308" s="769">
        <v>4</v>
      </c>
      <c r="AS308" s="769">
        <v>4</v>
      </c>
      <c r="AT308" s="769">
        <v>4</v>
      </c>
      <c r="AU308" s="769">
        <v>6</v>
      </c>
      <c r="AV308" s="771">
        <v>7</v>
      </c>
    </row>
    <row r="309" spans="2:48" ht="14.4" x14ac:dyDescent="0.3">
      <c r="B309" s="903"/>
      <c r="C309" s="1" t="s">
        <v>5</v>
      </c>
      <c r="D309" s="757">
        <v>33.258529000000003</v>
      </c>
      <c r="E309" s="757">
        <v>19.010458</v>
      </c>
      <c r="F309" s="757">
        <v>6.3630500999999997</v>
      </c>
      <c r="G309" s="757">
        <v>9.2824416999999997</v>
      </c>
      <c r="H309" s="757">
        <v>5.8661285999999997</v>
      </c>
      <c r="I309" s="757">
        <v>0</v>
      </c>
      <c r="J309" s="757">
        <v>5.8292114000000002</v>
      </c>
      <c r="K309" s="757">
        <v>12.275982000000001</v>
      </c>
      <c r="L309" s="757">
        <v>17.232353</v>
      </c>
      <c r="M309" s="757">
        <v>26.947832999999999</v>
      </c>
      <c r="N309" s="757">
        <v>31.829574000000001</v>
      </c>
      <c r="O309" s="757">
        <v>41.976649000000002</v>
      </c>
      <c r="P309" s="757">
        <v>38.132033999999997</v>
      </c>
      <c r="Q309" s="757">
        <v>41.370578999999999</v>
      </c>
      <c r="R309" s="757">
        <v>46.852435999999997</v>
      </c>
      <c r="S309" s="143">
        <f>100</f>
        <v>100</v>
      </c>
      <c r="T309" s="328">
        <f t="shared" si="224"/>
        <v>57.159647680148446</v>
      </c>
      <c r="U309" s="328">
        <f t="shared" si="225"/>
        <v>19.132085186329192</v>
      </c>
      <c r="V309" s="328">
        <f t="shared" si="226"/>
        <v>27.909958675562585</v>
      </c>
      <c r="W309" s="328">
        <f t="shared" si="201"/>
        <v>17.637967692437627</v>
      </c>
      <c r="X309" s="328">
        <f t="shared" si="201"/>
        <v>0</v>
      </c>
      <c r="Y309" s="328">
        <f t="shared" si="201"/>
        <v>17.526966992436737</v>
      </c>
      <c r="Z309" s="328">
        <f t="shared" si="201"/>
        <v>36.910778585547185</v>
      </c>
      <c r="AA309" s="328">
        <f t="shared" si="201"/>
        <v>51.813334859157479</v>
      </c>
      <c r="AB309" s="328">
        <f t="shared" ref="AB309:AD372" si="227">M309*100/$D309</f>
        <v>81.025330374653663</v>
      </c>
      <c r="AC309" s="328">
        <f t="shared" si="227"/>
        <v>95.703493079925451</v>
      </c>
      <c r="AD309" s="328">
        <f t="shared" si="227"/>
        <v>126.2131857966418</v>
      </c>
      <c r="AE309" s="328">
        <f t="shared" ref="AE309:AG309" si="228">P309*100/$D309</f>
        <v>114.65339913259542</v>
      </c>
      <c r="AF309" s="328">
        <f t="shared" si="228"/>
        <v>124.39088631971664</v>
      </c>
      <c r="AG309" s="329">
        <f t="shared" si="228"/>
        <v>140.87344632710602</v>
      </c>
      <c r="AH309" s="768">
        <v>4</v>
      </c>
      <c r="AI309" s="769">
        <v>4</v>
      </c>
      <c r="AJ309" s="769">
        <v>4</v>
      </c>
      <c r="AK309" s="769">
        <v>4</v>
      </c>
      <c r="AL309" s="769">
        <v>4</v>
      </c>
      <c r="AM309" s="769">
        <v>4</v>
      </c>
      <c r="AN309" s="769">
        <v>4</v>
      </c>
      <c r="AO309" s="769">
        <v>4</v>
      </c>
      <c r="AP309" s="769">
        <v>4</v>
      </c>
      <c r="AQ309" s="769">
        <v>4</v>
      </c>
      <c r="AR309" s="769">
        <v>4</v>
      </c>
      <c r="AS309" s="769">
        <v>4</v>
      </c>
      <c r="AT309" s="769">
        <v>4</v>
      </c>
      <c r="AU309" s="769">
        <v>6</v>
      </c>
      <c r="AV309" s="771">
        <v>7</v>
      </c>
    </row>
    <row r="310" spans="2:48" ht="14.4" x14ac:dyDescent="0.3">
      <c r="B310" s="903"/>
      <c r="C310" s="1" t="s">
        <v>6</v>
      </c>
      <c r="D310" s="756">
        <v>52.7</v>
      </c>
      <c r="E310" s="756">
        <v>31</v>
      </c>
      <c r="F310" s="756">
        <v>15.2</v>
      </c>
      <c r="G310" s="756">
        <v>24.600000699999999</v>
      </c>
      <c r="H310" s="756">
        <v>14.399999299999999</v>
      </c>
      <c r="I310" s="756">
        <v>0</v>
      </c>
      <c r="J310" s="756">
        <v>11.100000359999999</v>
      </c>
      <c r="K310" s="756">
        <v>22.799999500000002</v>
      </c>
      <c r="L310" s="756">
        <v>30.699999800000001</v>
      </c>
      <c r="M310" s="756">
        <v>46.400000300000002</v>
      </c>
      <c r="N310" s="756">
        <v>40.200001700000001</v>
      </c>
      <c r="O310" s="756">
        <v>49.499999200000005</v>
      </c>
      <c r="P310" s="757">
        <v>47.828898899999999</v>
      </c>
      <c r="Q310" s="757">
        <v>51.671829000000002</v>
      </c>
      <c r="R310" s="757">
        <v>58.804013900000001</v>
      </c>
      <c r="S310" s="143">
        <f>100</f>
        <v>100</v>
      </c>
      <c r="T310" s="328">
        <f t="shared" si="224"/>
        <v>58.823529411764703</v>
      </c>
      <c r="U310" s="328">
        <f t="shared" si="225"/>
        <v>28.842504743833015</v>
      </c>
      <c r="V310" s="328">
        <f t="shared" si="226"/>
        <v>46.679318216318784</v>
      </c>
      <c r="W310" s="328">
        <f t="shared" si="201"/>
        <v>27.324476850094875</v>
      </c>
      <c r="X310" s="328">
        <f t="shared" si="201"/>
        <v>0</v>
      </c>
      <c r="Y310" s="328">
        <f t="shared" si="201"/>
        <v>21.06261927893738</v>
      </c>
      <c r="Z310" s="328">
        <f t="shared" si="201"/>
        <v>43.26375616698293</v>
      </c>
      <c r="AA310" s="328">
        <f t="shared" si="201"/>
        <v>58.254269070208728</v>
      </c>
      <c r="AB310" s="328">
        <f t="shared" si="227"/>
        <v>88.045541366223901</v>
      </c>
      <c r="AC310" s="328">
        <f t="shared" si="227"/>
        <v>76.280838140417458</v>
      </c>
      <c r="AD310" s="328">
        <f t="shared" si="227"/>
        <v>93.927892220113847</v>
      </c>
      <c r="AE310" s="328">
        <f t="shared" ref="AE310:AG310" si="229">P310*100/$D310</f>
        <v>90.756923908918395</v>
      </c>
      <c r="AF310" s="328">
        <f t="shared" si="229"/>
        <v>98.049011385199236</v>
      </c>
      <c r="AG310" s="329">
        <f t="shared" si="229"/>
        <v>111.58256907020872</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4" x14ac:dyDescent="0.3">
      <c r="B311" s="904"/>
      <c r="C311" s="8" t="s">
        <v>7</v>
      </c>
      <c r="D311" s="565">
        <v>19.441471</v>
      </c>
      <c r="E311" s="565">
        <v>11.989542</v>
      </c>
      <c r="F311" s="565">
        <v>8.8369499000000005</v>
      </c>
      <c r="G311" s="565">
        <v>15.317558999999999</v>
      </c>
      <c r="H311" s="565">
        <v>8.5338706999999996</v>
      </c>
      <c r="I311" s="565">
        <v>0</v>
      </c>
      <c r="J311" s="565">
        <v>5.27078896</v>
      </c>
      <c r="K311" s="565">
        <v>10.524017500000001</v>
      </c>
      <c r="L311" s="565">
        <v>13.467646800000001</v>
      </c>
      <c r="M311" s="565">
        <v>19.452167299999999</v>
      </c>
      <c r="N311" s="565">
        <v>8.3704277000000005</v>
      </c>
      <c r="O311" s="565">
        <v>7.5233502000000003</v>
      </c>
      <c r="P311" s="565">
        <v>9.6968648999999996</v>
      </c>
      <c r="Q311" s="565">
        <v>10.30125</v>
      </c>
      <c r="R311" s="565">
        <v>11.9515779</v>
      </c>
      <c r="S311" s="143">
        <f>100</f>
        <v>100</v>
      </c>
      <c r="T311" s="328">
        <f t="shared" si="224"/>
        <v>61.66993228033003</v>
      </c>
      <c r="U311" s="328">
        <f t="shared" si="225"/>
        <v>45.454121758585039</v>
      </c>
      <c r="V311" s="328">
        <f t="shared" si="226"/>
        <v>78.788065985336189</v>
      </c>
      <c r="W311" s="328">
        <f t="shared" si="201"/>
        <v>43.895190338220807</v>
      </c>
      <c r="X311" s="328">
        <f t="shared" si="201"/>
        <v>0</v>
      </c>
      <c r="Y311" s="328">
        <f t="shared" si="201"/>
        <v>27.111060474796378</v>
      </c>
      <c r="Z311" s="328">
        <f t="shared" si="201"/>
        <v>54.131796405734946</v>
      </c>
      <c r="AA311" s="328">
        <f t="shared" si="201"/>
        <v>69.272776735875595</v>
      </c>
      <c r="AB311" s="328">
        <f t="shared" si="227"/>
        <v>100.055017956203</v>
      </c>
      <c r="AC311" s="328">
        <f t="shared" si="227"/>
        <v>43.054497779514733</v>
      </c>
      <c r="AD311" s="328">
        <f t="shared" si="227"/>
        <v>38.69743292572872</v>
      </c>
      <c r="AE311" s="328">
        <f t="shared" ref="AE311:AG311" si="230">P311*100/$D311</f>
        <v>49.87721813848345</v>
      </c>
      <c r="AF311" s="328">
        <f t="shared" si="230"/>
        <v>52.985959755823004</v>
      </c>
      <c r="AG311" s="329">
        <f t="shared" si="230"/>
        <v>61.474658476202748</v>
      </c>
      <c r="AH311" s="772"/>
      <c r="AI311" s="773"/>
      <c r="AJ311" s="773"/>
      <c r="AK311" s="773"/>
      <c r="AL311" s="773"/>
      <c r="AM311" s="773"/>
      <c r="AN311" s="773"/>
      <c r="AO311" s="773"/>
      <c r="AP311" s="773"/>
      <c r="AQ311" s="773"/>
      <c r="AR311" s="773"/>
      <c r="AS311" s="773"/>
      <c r="AT311" s="773"/>
      <c r="AU311" s="773"/>
      <c r="AV311" s="774"/>
    </row>
    <row r="312" spans="2:48" ht="16.5" customHeight="1" x14ac:dyDescent="0.3">
      <c r="B312" s="903" t="s">
        <v>63</v>
      </c>
      <c r="C312" s="7" t="s">
        <v>2</v>
      </c>
      <c r="D312" s="756">
        <v>12.6</v>
      </c>
      <c r="E312" s="756">
        <v>14.4</v>
      </c>
      <c r="F312" s="756">
        <v>13.5</v>
      </c>
      <c r="G312" s="756">
        <v>12.4</v>
      </c>
      <c r="H312" s="756">
        <v>18.5</v>
      </c>
      <c r="I312" s="756">
        <v>9</v>
      </c>
      <c r="J312" s="757">
        <v>6.8263689000000003</v>
      </c>
      <c r="K312" s="756">
        <v>6.4</v>
      </c>
      <c r="L312" s="757">
        <v>8.4529545000000006</v>
      </c>
      <c r="M312" s="756">
        <v>12.3</v>
      </c>
      <c r="N312" s="757">
        <v>19.837302999999999</v>
      </c>
      <c r="O312" s="757">
        <v>13.286337</v>
      </c>
      <c r="P312" s="757">
        <v>24.209199999999999</v>
      </c>
      <c r="Q312" s="757">
        <v>26.058895</v>
      </c>
      <c r="R312" s="757">
        <v>29.960325000000001</v>
      </c>
      <c r="S312" s="143">
        <f>100</f>
        <v>100</v>
      </c>
      <c r="T312" s="328">
        <f t="shared" si="224"/>
        <v>114.28571428571429</v>
      </c>
      <c r="U312" s="328">
        <f t="shared" si="225"/>
        <v>107.14285714285714</v>
      </c>
      <c r="V312" s="328">
        <f t="shared" si="226"/>
        <v>98.412698412698418</v>
      </c>
      <c r="W312" s="328">
        <f t="shared" si="201"/>
        <v>146.82539682539684</v>
      </c>
      <c r="X312" s="328">
        <f t="shared" si="201"/>
        <v>71.428571428571431</v>
      </c>
      <c r="Y312" s="328">
        <f t="shared" si="201"/>
        <v>54.177530952380955</v>
      </c>
      <c r="Z312" s="328">
        <f t="shared" si="201"/>
        <v>50.793650793650798</v>
      </c>
      <c r="AA312" s="328">
        <f t="shared" si="201"/>
        <v>67.086940476190478</v>
      </c>
      <c r="AB312" s="328">
        <f t="shared" si="227"/>
        <v>97.61904761904762</v>
      </c>
      <c r="AC312" s="328">
        <f t="shared" si="227"/>
        <v>157.43891269841271</v>
      </c>
      <c r="AD312" s="328">
        <f t="shared" si="227"/>
        <v>105.44711904761904</v>
      </c>
      <c r="AE312" s="328">
        <f t="shared" ref="AE312:AG312" si="231">P312*100/$D312</f>
        <v>192.13650793650794</v>
      </c>
      <c r="AF312" s="328">
        <f t="shared" si="231"/>
        <v>206.81662698412697</v>
      </c>
      <c r="AG312" s="329">
        <f t="shared" si="231"/>
        <v>237.78035714285716</v>
      </c>
      <c r="AH312" s="768">
        <v>1</v>
      </c>
      <c r="AI312" s="769">
        <v>1</v>
      </c>
      <c r="AJ312" s="769">
        <v>1</v>
      </c>
      <c r="AK312" s="769">
        <v>1</v>
      </c>
      <c r="AL312" s="769">
        <v>1</v>
      </c>
      <c r="AM312" s="769">
        <v>1</v>
      </c>
      <c r="AN312" s="769">
        <v>4</v>
      </c>
      <c r="AO312" s="769">
        <v>1</v>
      </c>
      <c r="AP312" s="769">
        <v>4</v>
      </c>
      <c r="AQ312" s="769">
        <v>1</v>
      </c>
      <c r="AR312" s="769">
        <v>4</v>
      </c>
      <c r="AS312" s="769">
        <v>4</v>
      </c>
      <c r="AT312" s="769">
        <v>4</v>
      </c>
      <c r="AU312" s="769">
        <v>6</v>
      </c>
      <c r="AV312" s="771">
        <v>7</v>
      </c>
    </row>
    <row r="313" spans="2:48" ht="14.4" x14ac:dyDescent="0.3">
      <c r="B313" s="903"/>
      <c r="C313" s="1" t="s">
        <v>3</v>
      </c>
      <c r="D313" s="757">
        <v>9.9999987000000008</v>
      </c>
      <c r="E313" s="757">
        <v>6.0028395000000003</v>
      </c>
      <c r="F313" s="757">
        <v>17.770612</v>
      </c>
      <c r="G313" s="757">
        <v>16.108967</v>
      </c>
      <c r="H313" s="757">
        <v>19.535682999999999</v>
      </c>
      <c r="I313" s="757">
        <v>11.5</v>
      </c>
      <c r="J313" s="757">
        <v>20.150774999999999</v>
      </c>
      <c r="K313" s="757">
        <v>15.915552999999999</v>
      </c>
      <c r="L313" s="757">
        <v>15.693493999999999</v>
      </c>
      <c r="M313" s="757">
        <v>17.319683999999999</v>
      </c>
      <c r="N313" s="756">
        <v>14.3</v>
      </c>
      <c r="O313" s="757">
        <v>15.935432</v>
      </c>
      <c r="P313" s="757">
        <v>13.226241</v>
      </c>
      <c r="Q313" s="757">
        <v>13.124010999999999</v>
      </c>
      <c r="R313" s="757">
        <v>15.74457</v>
      </c>
      <c r="S313" s="143">
        <f>100</f>
        <v>100</v>
      </c>
      <c r="T313" s="328">
        <f t="shared" si="224"/>
        <v>60.028402803692359</v>
      </c>
      <c r="U313" s="328">
        <f t="shared" si="225"/>
        <v>177.7061431017986</v>
      </c>
      <c r="V313" s="328">
        <f t="shared" si="226"/>
        <v>161.0896909416598</v>
      </c>
      <c r="W313" s="328">
        <f t="shared" si="201"/>
        <v>195.35685539639118</v>
      </c>
      <c r="X313" s="328">
        <f t="shared" si="201"/>
        <v>115.00001495000194</v>
      </c>
      <c r="Y313" s="328">
        <f t="shared" si="201"/>
        <v>201.50777619601087</v>
      </c>
      <c r="Z313" s="328">
        <f t="shared" si="201"/>
        <v>159.15555069022159</v>
      </c>
      <c r="AA313" s="328">
        <f t="shared" si="201"/>
        <v>156.93496040154483</v>
      </c>
      <c r="AB313" s="328">
        <f t="shared" si="227"/>
        <v>173.1968625155921</v>
      </c>
      <c r="AC313" s="328">
        <f t="shared" si="227"/>
        <v>143.00001859000241</v>
      </c>
      <c r="AD313" s="328">
        <f t="shared" si="227"/>
        <v>159.35434071606429</v>
      </c>
      <c r="AE313" s="328">
        <f t="shared" ref="AE313:AG313" si="232">P313*100/$D313</f>
        <v>132.26242719411553</v>
      </c>
      <c r="AF313" s="328">
        <f t="shared" si="232"/>
        <v>131.2401270612165</v>
      </c>
      <c r="AG313" s="329">
        <f t="shared" si="232"/>
        <v>157.44572046794363</v>
      </c>
      <c r="AH313" s="768">
        <v>4</v>
      </c>
      <c r="AI313" s="769">
        <v>4</v>
      </c>
      <c r="AJ313" s="769">
        <v>4</v>
      </c>
      <c r="AK313" s="769">
        <v>4</v>
      </c>
      <c r="AL313" s="769">
        <v>4</v>
      </c>
      <c r="AM313" s="769">
        <v>4</v>
      </c>
      <c r="AN313" s="769">
        <v>4</v>
      </c>
      <c r="AO313" s="769">
        <v>4</v>
      </c>
      <c r="AP313" s="769">
        <v>4</v>
      </c>
      <c r="AQ313" s="769">
        <v>4</v>
      </c>
      <c r="AR313" s="769">
        <v>1</v>
      </c>
      <c r="AS313" s="769">
        <v>4</v>
      </c>
      <c r="AT313" s="769">
        <v>4</v>
      </c>
      <c r="AU313" s="769">
        <v>6</v>
      </c>
      <c r="AV313" s="771">
        <v>7</v>
      </c>
    </row>
    <row r="314" spans="2:48" ht="14.4" x14ac:dyDescent="0.3">
      <c r="B314" s="903"/>
      <c r="C314" s="1" t="s">
        <v>4</v>
      </c>
      <c r="D314" s="756">
        <v>117.7</v>
      </c>
      <c r="E314" s="757">
        <v>97.097161</v>
      </c>
      <c r="F314" s="756">
        <v>77.2</v>
      </c>
      <c r="G314" s="756">
        <v>113.7</v>
      </c>
      <c r="H314" s="756">
        <v>120.5</v>
      </c>
      <c r="I314" s="756">
        <v>128.30000000000001</v>
      </c>
      <c r="J314" s="756">
        <v>135</v>
      </c>
      <c r="K314" s="756">
        <v>111</v>
      </c>
      <c r="L314" s="757">
        <v>106.35366999999999</v>
      </c>
      <c r="M314" s="757">
        <v>94.379042999999996</v>
      </c>
      <c r="N314" s="756">
        <v>118.2</v>
      </c>
      <c r="O314" s="757">
        <v>96.219182000000004</v>
      </c>
      <c r="P314" s="757">
        <v>121.64049</v>
      </c>
      <c r="Q314" s="757">
        <v>121.75837</v>
      </c>
      <c r="R314" s="757">
        <v>136.17552000000001</v>
      </c>
      <c r="S314" s="143">
        <f>100</f>
        <v>100</v>
      </c>
      <c r="T314" s="328">
        <f t="shared" si="224"/>
        <v>82.495463891248932</v>
      </c>
      <c r="U314" s="328">
        <f t="shared" si="225"/>
        <v>65.590484282073064</v>
      </c>
      <c r="V314" s="328">
        <f t="shared" si="226"/>
        <v>96.601529311809685</v>
      </c>
      <c r="W314" s="328">
        <f t="shared" si="201"/>
        <v>102.37892948173322</v>
      </c>
      <c r="X314" s="328">
        <f t="shared" si="201"/>
        <v>109.00594732370435</v>
      </c>
      <c r="Y314" s="328">
        <f t="shared" si="201"/>
        <v>114.69838572642311</v>
      </c>
      <c r="Z314" s="328">
        <f t="shared" si="201"/>
        <v>94.307561597281222</v>
      </c>
      <c r="AA314" s="328">
        <f t="shared" si="201"/>
        <v>90.359957519116392</v>
      </c>
      <c r="AB314" s="328">
        <f t="shared" si="227"/>
        <v>80.186102803738322</v>
      </c>
      <c r="AC314" s="328">
        <f t="shared" si="227"/>
        <v>100.42480883602379</v>
      </c>
      <c r="AD314" s="328">
        <f t="shared" si="227"/>
        <v>81.749517417162281</v>
      </c>
      <c r="AE314" s="328">
        <f t="shared" ref="AE314:AG314" si="233">P314*100/$D314</f>
        <v>103.34790994052675</v>
      </c>
      <c r="AF314" s="328">
        <f t="shared" si="233"/>
        <v>103.44806287170772</v>
      </c>
      <c r="AG314" s="329">
        <f t="shared" si="233"/>
        <v>115.69712829226847</v>
      </c>
      <c r="AH314" s="768">
        <v>1</v>
      </c>
      <c r="AI314" s="769">
        <v>4</v>
      </c>
      <c r="AJ314" s="769">
        <v>1</v>
      </c>
      <c r="AK314" s="769">
        <v>1</v>
      </c>
      <c r="AL314" s="769">
        <v>1</v>
      </c>
      <c r="AM314" s="769">
        <v>1</v>
      </c>
      <c r="AN314" s="769">
        <v>1</v>
      </c>
      <c r="AO314" s="769">
        <v>1</v>
      </c>
      <c r="AP314" s="769">
        <v>4</v>
      </c>
      <c r="AQ314" s="769">
        <v>4</v>
      </c>
      <c r="AR314" s="769">
        <v>1</v>
      </c>
      <c r="AS314" s="769">
        <v>4</v>
      </c>
      <c r="AT314" s="769">
        <v>4</v>
      </c>
      <c r="AU314" s="769">
        <v>6</v>
      </c>
      <c r="AV314" s="771">
        <v>7</v>
      </c>
    </row>
    <row r="315" spans="2:48" ht="14.4" x14ac:dyDescent="0.3">
      <c r="B315" s="903"/>
      <c r="C315" s="1" t="s">
        <v>5</v>
      </c>
      <c r="D315" s="757">
        <v>918.39988000000005</v>
      </c>
      <c r="E315" s="756">
        <v>1000.2</v>
      </c>
      <c r="F315" s="757">
        <v>1008.2294000000001</v>
      </c>
      <c r="G315" s="757">
        <v>931.99099000000001</v>
      </c>
      <c r="H315" s="757">
        <v>901.56425999999999</v>
      </c>
      <c r="I315" s="756">
        <v>892.1</v>
      </c>
      <c r="J315" s="757">
        <v>865.22283000000004</v>
      </c>
      <c r="K315" s="757">
        <v>846.18447000000003</v>
      </c>
      <c r="L315" s="757">
        <v>826.49990000000003</v>
      </c>
      <c r="M315" s="757">
        <v>888.70127000000002</v>
      </c>
      <c r="N315" s="757">
        <v>917.56273999999996</v>
      </c>
      <c r="O315" s="757">
        <v>1027.1590000000001</v>
      </c>
      <c r="P315" s="757">
        <v>1099.2461000000001</v>
      </c>
      <c r="Q315" s="757">
        <v>1192.6049</v>
      </c>
      <c r="R315" s="757">
        <v>1350.1596999999999</v>
      </c>
      <c r="S315" s="143">
        <f>100</f>
        <v>100</v>
      </c>
      <c r="T315" s="328">
        <f t="shared" si="224"/>
        <v>108.9068086550708</v>
      </c>
      <c r="U315" s="328">
        <f t="shared" si="225"/>
        <v>109.78109012819121</v>
      </c>
      <c r="V315" s="328">
        <f t="shared" si="226"/>
        <v>101.47986844249152</v>
      </c>
      <c r="W315" s="328">
        <f t="shared" si="201"/>
        <v>98.166852983473802</v>
      </c>
      <c r="X315" s="328">
        <f t="shared" si="201"/>
        <v>97.136336733841901</v>
      </c>
      <c r="Y315" s="328">
        <f t="shared" si="201"/>
        <v>94.209815227763315</v>
      </c>
      <c r="Z315" s="328">
        <f t="shared" si="201"/>
        <v>92.136822796623179</v>
      </c>
      <c r="AA315" s="328">
        <f t="shared" si="201"/>
        <v>89.993467769181336</v>
      </c>
      <c r="AB315" s="328">
        <f t="shared" si="227"/>
        <v>96.76626591022638</v>
      </c>
      <c r="AC315" s="328">
        <f t="shared" si="227"/>
        <v>99.908847984605558</v>
      </c>
      <c r="AD315" s="328">
        <f t="shared" si="227"/>
        <v>111.84224022328922</v>
      </c>
      <c r="AE315" s="328">
        <f t="shared" ref="AE315:AG315" si="234">P315*100/$D315</f>
        <v>119.69144638825519</v>
      </c>
      <c r="AF315" s="328">
        <f t="shared" si="234"/>
        <v>129.85682228094367</v>
      </c>
      <c r="AG315" s="329">
        <f t="shared" si="234"/>
        <v>147.01218166535475</v>
      </c>
      <c r="AH315" s="768">
        <v>4</v>
      </c>
      <c r="AI315" s="769">
        <v>1</v>
      </c>
      <c r="AJ315" s="769">
        <v>4</v>
      </c>
      <c r="AK315" s="769">
        <v>4</v>
      </c>
      <c r="AL315" s="769">
        <v>4</v>
      </c>
      <c r="AM315" s="769">
        <v>1</v>
      </c>
      <c r="AN315" s="769">
        <v>4</v>
      </c>
      <c r="AO315" s="769">
        <v>4</v>
      </c>
      <c r="AP315" s="769">
        <v>4</v>
      </c>
      <c r="AQ315" s="769">
        <v>4</v>
      </c>
      <c r="AR315" s="769">
        <v>4</v>
      </c>
      <c r="AS315" s="769">
        <v>4</v>
      </c>
      <c r="AT315" s="769">
        <v>4</v>
      </c>
      <c r="AU315" s="769">
        <v>6</v>
      </c>
      <c r="AV315" s="771">
        <v>7</v>
      </c>
    </row>
    <row r="316" spans="2:48" ht="14.4" x14ac:dyDescent="0.3">
      <c r="B316" s="903"/>
      <c r="C316" s="1" t="s">
        <v>6</v>
      </c>
      <c r="D316" s="756">
        <v>1058.6998787</v>
      </c>
      <c r="E316" s="756">
        <v>1117.7000005</v>
      </c>
      <c r="F316" s="756">
        <v>1116.700012</v>
      </c>
      <c r="G316" s="756">
        <v>1074.199957</v>
      </c>
      <c r="H316" s="756">
        <v>1060.0999429999999</v>
      </c>
      <c r="I316" s="756">
        <v>1040.9000000000001</v>
      </c>
      <c r="J316" s="756">
        <v>1027.1999739</v>
      </c>
      <c r="K316" s="756">
        <v>979.50002300000006</v>
      </c>
      <c r="L316" s="756">
        <v>957.00001850000001</v>
      </c>
      <c r="M316" s="756">
        <v>1012.6999970000001</v>
      </c>
      <c r="N316" s="756">
        <v>1069.9000430000001</v>
      </c>
      <c r="O316" s="756">
        <v>1152.5999510000001</v>
      </c>
      <c r="P316" s="757">
        <v>1258.3220310000002</v>
      </c>
      <c r="Q316" s="757">
        <v>1353.5461760000001</v>
      </c>
      <c r="R316" s="757">
        <v>1532.040115</v>
      </c>
      <c r="S316" s="143">
        <f>100</f>
        <v>100</v>
      </c>
      <c r="T316" s="328">
        <f t="shared" si="224"/>
        <v>105.57288453385368</v>
      </c>
      <c r="U316" s="328">
        <f t="shared" si="225"/>
        <v>105.47843014502085</v>
      </c>
      <c r="V316" s="328">
        <f t="shared" si="226"/>
        <v>101.464067259461</v>
      </c>
      <c r="W316" s="328">
        <f t="shared" si="201"/>
        <v>100.13224373858615</v>
      </c>
      <c r="X316" s="328">
        <f t="shared" si="201"/>
        <v>98.318704001189019</v>
      </c>
      <c r="Y316" s="328">
        <f t="shared" si="201"/>
        <v>97.024661527431235</v>
      </c>
      <c r="Z316" s="328">
        <f t="shared" si="201"/>
        <v>92.519140004318217</v>
      </c>
      <c r="AA316" s="328">
        <f t="shared" si="201"/>
        <v>90.39389139017571</v>
      </c>
      <c r="AB316" s="328">
        <f t="shared" si="227"/>
        <v>95.655059320826197</v>
      </c>
      <c r="AC316" s="328">
        <f t="shared" si="227"/>
        <v>101.05791683982746</v>
      </c>
      <c r="AD316" s="328">
        <f t="shared" si="227"/>
        <v>108.86937593827838</v>
      </c>
      <c r="AE316" s="328">
        <f t="shared" ref="AE316:AG316" si="235">P316*100/$D316</f>
        <v>118.85540523015081</v>
      </c>
      <c r="AF316" s="328">
        <f t="shared" si="235"/>
        <v>127.84984708433593</v>
      </c>
      <c r="AG316" s="329">
        <f t="shared" si="235"/>
        <v>144.70957688983816</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4" x14ac:dyDescent="0.3">
      <c r="B317" s="904"/>
      <c r="C317" s="8" t="s">
        <v>7</v>
      </c>
      <c r="D317" s="565">
        <v>140.2999987</v>
      </c>
      <c r="E317" s="565">
        <v>117.5000005</v>
      </c>
      <c r="F317" s="565">
        <v>108.470612</v>
      </c>
      <c r="G317" s="565">
        <v>142.208967</v>
      </c>
      <c r="H317" s="565">
        <v>158.53568300000001</v>
      </c>
      <c r="I317" s="565">
        <v>148.80000000000001</v>
      </c>
      <c r="J317" s="565">
        <v>161.97714389999999</v>
      </c>
      <c r="K317" s="565">
        <v>133.31555299999999</v>
      </c>
      <c r="L317" s="565">
        <v>130.50011849999999</v>
      </c>
      <c r="M317" s="565">
        <v>123.998727</v>
      </c>
      <c r="N317" s="565">
        <v>152.33730300000002</v>
      </c>
      <c r="O317" s="565">
        <v>125.44095100000001</v>
      </c>
      <c r="P317" s="565">
        <v>159.075931</v>
      </c>
      <c r="Q317" s="565">
        <v>160.94127600000002</v>
      </c>
      <c r="R317" s="565">
        <v>181.880415</v>
      </c>
      <c r="S317" s="143">
        <f>100</f>
        <v>100</v>
      </c>
      <c r="T317" s="328">
        <f t="shared" si="224"/>
        <v>83.749110184417987</v>
      </c>
      <c r="U317" s="328">
        <f t="shared" si="225"/>
        <v>77.313337851085805</v>
      </c>
      <c r="V317" s="328">
        <f t="shared" si="226"/>
        <v>101.36063315587187</v>
      </c>
      <c r="W317" s="328">
        <f t="shared" si="201"/>
        <v>112.99763682749058</v>
      </c>
      <c r="X317" s="328">
        <f t="shared" si="201"/>
        <v>106.05844716946531</v>
      </c>
      <c r="Y317" s="328">
        <f t="shared" si="201"/>
        <v>115.45056692862249</v>
      </c>
      <c r="Z317" s="328">
        <f t="shared" si="201"/>
        <v>95.021777787087032</v>
      </c>
      <c r="AA317" s="328">
        <f t="shared" si="201"/>
        <v>93.015053249604904</v>
      </c>
      <c r="AB317" s="328">
        <f t="shared" si="227"/>
        <v>88.381131966468075</v>
      </c>
      <c r="AC317" s="328">
        <f t="shared" si="227"/>
        <v>108.57968953067426</v>
      </c>
      <c r="AD317" s="328">
        <f t="shared" si="227"/>
        <v>89.409089210490492</v>
      </c>
      <c r="AE317" s="328">
        <f t="shared" ref="AE317:AG317" si="236">P317*100/$D317</f>
        <v>113.38270311758741</v>
      </c>
      <c r="AF317" s="328">
        <f t="shared" si="236"/>
        <v>114.71224340075494</v>
      </c>
      <c r="AG317" s="329">
        <f t="shared" si="236"/>
        <v>129.63679022471723</v>
      </c>
      <c r="AH317" s="772"/>
      <c r="AI317" s="773"/>
      <c r="AJ317" s="773"/>
      <c r="AK317" s="773"/>
      <c r="AL317" s="773"/>
      <c r="AM317" s="773"/>
      <c r="AN317" s="773"/>
      <c r="AO317" s="773"/>
      <c r="AP317" s="773"/>
      <c r="AQ317" s="773"/>
      <c r="AR317" s="773"/>
      <c r="AS317" s="773"/>
      <c r="AT317" s="773"/>
      <c r="AU317" s="773"/>
      <c r="AV317" s="774"/>
    </row>
    <row r="318" spans="2:48" ht="16.5" customHeight="1" x14ac:dyDescent="0.3">
      <c r="B318" s="903" t="s">
        <v>64</v>
      </c>
      <c r="C318" s="1" t="s">
        <v>2</v>
      </c>
      <c r="D318" s="756">
        <v>118.2</v>
      </c>
      <c r="E318" s="756">
        <v>7</v>
      </c>
      <c r="F318" s="756">
        <v>60.4</v>
      </c>
      <c r="G318" s="756">
        <v>211.9</v>
      </c>
      <c r="H318" s="756">
        <v>167.6</v>
      </c>
      <c r="I318" s="756">
        <v>152.1</v>
      </c>
      <c r="J318" s="756">
        <v>130.4</v>
      </c>
      <c r="K318" s="756">
        <v>184.1</v>
      </c>
      <c r="L318" s="756">
        <v>216.5</v>
      </c>
      <c r="M318" s="756">
        <v>228.8</v>
      </c>
      <c r="N318" s="756">
        <v>247.7</v>
      </c>
      <c r="O318" s="756">
        <v>355.4</v>
      </c>
      <c r="P318" s="757">
        <v>356.24682999999999</v>
      </c>
      <c r="Q318" s="757">
        <v>383.46570000000003</v>
      </c>
      <c r="R318" s="757">
        <v>441.13107000000002</v>
      </c>
      <c r="S318" s="143">
        <f>100</f>
        <v>100</v>
      </c>
      <c r="T318" s="328">
        <f t="shared" si="224"/>
        <v>5.9221658206429781</v>
      </c>
      <c r="U318" s="328">
        <f t="shared" si="225"/>
        <v>51.099830795262264</v>
      </c>
      <c r="V318" s="328">
        <f t="shared" si="226"/>
        <v>179.27241962774957</v>
      </c>
      <c r="W318" s="328">
        <f t="shared" si="201"/>
        <v>141.79357021996614</v>
      </c>
      <c r="X318" s="328">
        <f t="shared" si="201"/>
        <v>128.68020304568529</v>
      </c>
      <c r="Y318" s="328">
        <f t="shared" si="201"/>
        <v>110.32148900169204</v>
      </c>
      <c r="Z318" s="328">
        <f t="shared" si="201"/>
        <v>155.75296108291033</v>
      </c>
      <c r="AA318" s="328">
        <f t="shared" si="201"/>
        <v>183.16412859560066</v>
      </c>
      <c r="AB318" s="328">
        <f t="shared" si="227"/>
        <v>193.57021996615904</v>
      </c>
      <c r="AC318" s="328">
        <f t="shared" si="227"/>
        <v>209.56006768189508</v>
      </c>
      <c r="AD318" s="328">
        <f t="shared" si="227"/>
        <v>300.67681895093062</v>
      </c>
      <c r="AE318" s="328">
        <f t="shared" ref="AE318:AG318" si="237">P318*100/$D318</f>
        <v>301.39325719120131</v>
      </c>
      <c r="AF318" s="328">
        <f t="shared" si="237"/>
        <v>324.4210659898477</v>
      </c>
      <c r="AG318" s="329">
        <f t="shared" si="237"/>
        <v>373.20733502538076</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4" x14ac:dyDescent="0.3">
      <c r="B319" s="903"/>
      <c r="C319" s="1" t="s">
        <v>3</v>
      </c>
      <c r="D319" s="756">
        <v>122.6</v>
      </c>
      <c r="E319" s="756">
        <v>48.6</v>
      </c>
      <c r="F319" s="756">
        <v>59.7</v>
      </c>
      <c r="G319" s="756">
        <v>130.30000000000001</v>
      </c>
      <c r="H319" s="756">
        <v>186</v>
      </c>
      <c r="I319" s="756">
        <v>102.9</v>
      </c>
      <c r="J319" s="756">
        <v>101.2</v>
      </c>
      <c r="K319" s="756">
        <v>114.6</v>
      </c>
      <c r="L319" s="756">
        <v>146.1</v>
      </c>
      <c r="M319" s="756">
        <v>215.4</v>
      </c>
      <c r="N319" s="756">
        <v>240.4</v>
      </c>
      <c r="O319" s="756">
        <v>203.1</v>
      </c>
      <c r="P319" s="757">
        <v>209.41182000000001</v>
      </c>
      <c r="Q319" s="757">
        <v>207.79320000000001</v>
      </c>
      <c r="R319" s="757">
        <v>249.46236999999999</v>
      </c>
      <c r="S319" s="143">
        <f>100</f>
        <v>100</v>
      </c>
      <c r="T319" s="328">
        <f t="shared" si="224"/>
        <v>39.641109298531809</v>
      </c>
      <c r="U319" s="328">
        <f t="shared" si="225"/>
        <v>48.694942903752043</v>
      </c>
      <c r="V319" s="328">
        <f t="shared" si="226"/>
        <v>106.28058727569334</v>
      </c>
      <c r="W319" s="328">
        <f t="shared" si="201"/>
        <v>151.71288743882545</v>
      </c>
      <c r="X319" s="328">
        <f t="shared" si="201"/>
        <v>83.931484502446992</v>
      </c>
      <c r="Y319" s="328">
        <f t="shared" si="201"/>
        <v>82.544861337683528</v>
      </c>
      <c r="Z319" s="328">
        <f t="shared" si="201"/>
        <v>93.474714518760194</v>
      </c>
      <c r="AA319" s="328">
        <f t="shared" si="201"/>
        <v>119.16802610114193</v>
      </c>
      <c r="AB319" s="328">
        <f t="shared" si="227"/>
        <v>175.69331158238174</v>
      </c>
      <c r="AC319" s="328">
        <f t="shared" si="227"/>
        <v>196.08482871125614</v>
      </c>
      <c r="AD319" s="328">
        <f t="shared" si="227"/>
        <v>165.66068515497554</v>
      </c>
      <c r="AE319" s="328">
        <f t="shared" ref="AE319:AG319" si="238">P319*100/$D319</f>
        <v>170.80898858075042</v>
      </c>
      <c r="AF319" s="328">
        <f t="shared" si="238"/>
        <v>169.48874388254487</v>
      </c>
      <c r="AG319" s="329">
        <f t="shared" si="238"/>
        <v>203.47664763458403</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4" x14ac:dyDescent="0.3">
      <c r="B320" s="903"/>
      <c r="C320" s="1" t="s">
        <v>4</v>
      </c>
      <c r="D320" s="756">
        <v>226.4</v>
      </c>
      <c r="E320" s="756">
        <v>262</v>
      </c>
      <c r="F320" s="756">
        <v>276.2</v>
      </c>
      <c r="G320" s="756">
        <v>179.9</v>
      </c>
      <c r="H320" s="756">
        <v>190.5</v>
      </c>
      <c r="I320" s="756">
        <v>212.2</v>
      </c>
      <c r="J320" s="756">
        <v>243.1</v>
      </c>
      <c r="K320" s="756">
        <v>286.7</v>
      </c>
      <c r="L320" s="756">
        <v>261.60000000000002</v>
      </c>
      <c r="M320" s="756">
        <v>274.5</v>
      </c>
      <c r="N320" s="756">
        <v>314.39999999999998</v>
      </c>
      <c r="O320" s="756">
        <v>432.3</v>
      </c>
      <c r="P320" s="757">
        <v>403.13637999999997</v>
      </c>
      <c r="Q320" s="757">
        <v>403.52706999999998</v>
      </c>
      <c r="R320" s="757">
        <v>451.43097</v>
      </c>
      <c r="S320" s="143">
        <f>100</f>
        <v>100</v>
      </c>
      <c r="T320" s="328">
        <f t="shared" si="224"/>
        <v>115.72438162544169</v>
      </c>
      <c r="U320" s="328">
        <f t="shared" si="225"/>
        <v>121.9964664310954</v>
      </c>
      <c r="V320" s="328">
        <f t="shared" si="226"/>
        <v>79.461130742049463</v>
      </c>
      <c r="W320" s="328">
        <f t="shared" si="201"/>
        <v>84.143109540636047</v>
      </c>
      <c r="X320" s="328">
        <f t="shared" si="201"/>
        <v>93.727915194346281</v>
      </c>
      <c r="Y320" s="328">
        <f t="shared" si="201"/>
        <v>107.37632508833921</v>
      </c>
      <c r="Z320" s="328">
        <f t="shared" si="201"/>
        <v>126.63427561837456</v>
      </c>
      <c r="AA320" s="328">
        <f t="shared" si="201"/>
        <v>115.54770318021203</v>
      </c>
      <c r="AB320" s="328">
        <f t="shared" si="227"/>
        <v>121.24558303886926</v>
      </c>
      <c r="AC320" s="328">
        <f t="shared" si="227"/>
        <v>138.86925795053003</v>
      </c>
      <c r="AD320" s="328">
        <f t="shared" si="227"/>
        <v>190.94522968197879</v>
      </c>
      <c r="AE320" s="328">
        <f t="shared" ref="AE320:AG320" si="239">P320*100/$D320</f>
        <v>178.06377208480563</v>
      </c>
      <c r="AF320" s="328">
        <f t="shared" si="239"/>
        <v>178.23633833922258</v>
      </c>
      <c r="AG320" s="329">
        <f t="shared" si="239"/>
        <v>199.39530477031803</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4" x14ac:dyDescent="0.3">
      <c r="B321" s="903"/>
      <c r="C321" s="1" t="s">
        <v>5</v>
      </c>
      <c r="D321" s="756">
        <v>188.8</v>
      </c>
      <c r="E321" s="756">
        <v>203.5</v>
      </c>
      <c r="F321" s="756">
        <v>183.8</v>
      </c>
      <c r="G321" s="756">
        <v>412.3</v>
      </c>
      <c r="H321" s="756">
        <v>441.1</v>
      </c>
      <c r="I321" s="756">
        <v>414.7</v>
      </c>
      <c r="J321" s="756">
        <v>431.7</v>
      </c>
      <c r="K321" s="756">
        <v>490</v>
      </c>
      <c r="L321" s="756">
        <v>489.6</v>
      </c>
      <c r="M321" s="756">
        <v>516.20000000000005</v>
      </c>
      <c r="N321" s="756">
        <v>544.20000000000005</v>
      </c>
      <c r="O321" s="756">
        <v>603.5</v>
      </c>
      <c r="P321" s="757">
        <v>580.48461999999995</v>
      </c>
      <c r="Q321" s="757">
        <v>629.78503000000001</v>
      </c>
      <c r="R321" s="757">
        <v>713.02637000000004</v>
      </c>
      <c r="S321" s="143">
        <f>100</f>
        <v>100</v>
      </c>
      <c r="T321" s="328">
        <f t="shared" si="224"/>
        <v>107.78601694915254</v>
      </c>
      <c r="U321" s="328">
        <f t="shared" si="225"/>
        <v>97.351694915254228</v>
      </c>
      <c r="V321" s="328">
        <f t="shared" si="226"/>
        <v>218.37923728813558</v>
      </c>
      <c r="W321" s="328">
        <f t="shared" si="201"/>
        <v>233.63347457627117</v>
      </c>
      <c r="X321" s="328">
        <f t="shared" si="201"/>
        <v>219.65042372881354</v>
      </c>
      <c r="Y321" s="328">
        <f t="shared" si="201"/>
        <v>228.65466101694915</v>
      </c>
      <c r="Z321" s="328">
        <f t="shared" si="201"/>
        <v>259.53389830508473</v>
      </c>
      <c r="AA321" s="328">
        <f t="shared" si="201"/>
        <v>259.32203389830505</v>
      </c>
      <c r="AB321" s="328">
        <f t="shared" si="227"/>
        <v>273.41101694915255</v>
      </c>
      <c r="AC321" s="328">
        <f t="shared" si="227"/>
        <v>288.24152542372883</v>
      </c>
      <c r="AD321" s="328">
        <f t="shared" si="227"/>
        <v>319.65042372881356</v>
      </c>
      <c r="AE321" s="328">
        <f t="shared" ref="AE321:AG321" si="240">P321*100/$D321</f>
        <v>307.46007415254229</v>
      </c>
      <c r="AF321" s="328">
        <f t="shared" si="240"/>
        <v>333.5725794491525</v>
      </c>
      <c r="AG321" s="329">
        <f t="shared" si="240"/>
        <v>377.66227224576272</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5" customHeight="1" x14ac:dyDescent="0.3">
      <c r="B322" s="903"/>
      <c r="C322" s="1" t="s">
        <v>6</v>
      </c>
      <c r="D322" s="756">
        <v>656</v>
      </c>
      <c r="E322" s="756">
        <v>521.1</v>
      </c>
      <c r="F322" s="756">
        <v>580.09999999999991</v>
      </c>
      <c r="G322" s="756">
        <v>934.40000000000009</v>
      </c>
      <c r="H322" s="756">
        <v>985.2</v>
      </c>
      <c r="I322" s="756">
        <v>881.9</v>
      </c>
      <c r="J322" s="756">
        <v>906.40000000000009</v>
      </c>
      <c r="K322" s="756">
        <v>1075.4000000000001</v>
      </c>
      <c r="L322" s="756">
        <v>1113.8000000000002</v>
      </c>
      <c r="M322" s="756">
        <v>1234.9000000000001</v>
      </c>
      <c r="N322" s="756">
        <v>1346.7</v>
      </c>
      <c r="O322" s="756">
        <v>1594.3</v>
      </c>
      <c r="P322" s="757">
        <v>1549.2796499999999</v>
      </c>
      <c r="Q322" s="757">
        <v>1624.5709999999999</v>
      </c>
      <c r="R322" s="757">
        <v>1855.05078</v>
      </c>
      <c r="S322" s="143">
        <f>100</f>
        <v>100</v>
      </c>
      <c r="T322" s="328">
        <f t="shared" si="224"/>
        <v>79.435975609756099</v>
      </c>
      <c r="U322" s="328">
        <f t="shared" si="225"/>
        <v>88.429878048780481</v>
      </c>
      <c r="V322" s="328">
        <f t="shared" si="226"/>
        <v>142.43902439024393</v>
      </c>
      <c r="W322" s="328">
        <f t="shared" si="201"/>
        <v>150.1829268292683</v>
      </c>
      <c r="X322" s="328">
        <f t="shared" si="201"/>
        <v>134.4359756097561</v>
      </c>
      <c r="Y322" s="328">
        <f t="shared" si="201"/>
        <v>138.17073170731709</v>
      </c>
      <c r="Z322" s="328">
        <f t="shared" si="201"/>
        <v>163.93292682926833</v>
      </c>
      <c r="AA322" s="328">
        <f t="shared" si="201"/>
        <v>169.78658536585368</v>
      </c>
      <c r="AB322" s="328">
        <f t="shared" si="227"/>
        <v>188.24695121951223</v>
      </c>
      <c r="AC322" s="328">
        <f t="shared" si="227"/>
        <v>205.28963414634146</v>
      </c>
      <c r="AD322" s="328">
        <f t="shared" si="227"/>
        <v>243.03353658536585</v>
      </c>
      <c r="AE322" s="328">
        <f t="shared" ref="AE322:AG322" si="241">P322*100/$D322</f>
        <v>236.17067835365853</v>
      </c>
      <c r="AF322" s="328">
        <f t="shared" si="241"/>
        <v>247.64801829268288</v>
      </c>
      <c r="AG322" s="329">
        <f t="shared" si="241"/>
        <v>282.78213109756098</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4" x14ac:dyDescent="0.3">
      <c r="B323" s="904"/>
      <c r="C323" s="8" t="s">
        <v>7</v>
      </c>
      <c r="D323" s="565">
        <v>467.20000000000005</v>
      </c>
      <c r="E323" s="565">
        <v>317.60000000000002</v>
      </c>
      <c r="F323" s="565">
        <v>396.29999999999995</v>
      </c>
      <c r="G323" s="565">
        <v>522.1</v>
      </c>
      <c r="H323" s="565">
        <v>544.1</v>
      </c>
      <c r="I323" s="565">
        <v>467.2</v>
      </c>
      <c r="J323" s="565">
        <v>474.70000000000005</v>
      </c>
      <c r="K323" s="565">
        <v>585.4</v>
      </c>
      <c r="L323" s="565">
        <v>624.20000000000005</v>
      </c>
      <c r="M323" s="565">
        <v>718.7</v>
      </c>
      <c r="N323" s="565">
        <v>802.5</v>
      </c>
      <c r="O323" s="565">
        <v>990.8</v>
      </c>
      <c r="P323" s="565">
        <v>968.79503</v>
      </c>
      <c r="Q323" s="565">
        <v>994.78597000000002</v>
      </c>
      <c r="R323" s="565">
        <v>1142.02441</v>
      </c>
      <c r="S323" s="143">
        <f>100</f>
        <v>100</v>
      </c>
      <c r="T323" s="328">
        <f t="shared" si="224"/>
        <v>67.979452054794521</v>
      </c>
      <c r="U323" s="328">
        <f t="shared" si="225"/>
        <v>84.824486301369845</v>
      </c>
      <c r="V323" s="328">
        <f t="shared" si="226"/>
        <v>111.75085616438355</v>
      </c>
      <c r="W323" s="328">
        <f t="shared" si="201"/>
        <v>116.45976027397259</v>
      </c>
      <c r="X323" s="328">
        <f t="shared" si="201"/>
        <v>99.999999999999986</v>
      </c>
      <c r="Y323" s="328">
        <f t="shared" si="201"/>
        <v>101.60530821917808</v>
      </c>
      <c r="Z323" s="328">
        <f t="shared" si="201"/>
        <v>125.29965753424656</v>
      </c>
      <c r="AA323" s="328">
        <f t="shared" si="201"/>
        <v>133.60445205479454</v>
      </c>
      <c r="AB323" s="328">
        <f t="shared" si="227"/>
        <v>153.83133561643834</v>
      </c>
      <c r="AC323" s="328">
        <f t="shared" si="227"/>
        <v>171.76797945205479</v>
      </c>
      <c r="AD323" s="328">
        <f t="shared" si="227"/>
        <v>212.07191780821915</v>
      </c>
      <c r="AE323" s="328">
        <f t="shared" ref="AE323:AG323" si="242">P323*100/$D323</f>
        <v>207.36194991438353</v>
      </c>
      <c r="AF323" s="328">
        <f t="shared" si="242"/>
        <v>212.92507919520548</v>
      </c>
      <c r="AG323" s="329">
        <f t="shared" si="242"/>
        <v>244.44015624999994</v>
      </c>
      <c r="AH323" s="772"/>
      <c r="AI323" s="773"/>
      <c r="AJ323" s="773"/>
      <c r="AK323" s="773"/>
      <c r="AL323" s="773"/>
      <c r="AM323" s="773"/>
      <c r="AN323" s="773"/>
      <c r="AO323" s="773"/>
      <c r="AP323" s="773"/>
      <c r="AQ323" s="773"/>
      <c r="AR323" s="773"/>
      <c r="AS323" s="773"/>
      <c r="AT323" s="773"/>
      <c r="AU323" s="773"/>
      <c r="AV323" s="774"/>
    </row>
    <row r="324" spans="2:48" ht="16.5" customHeight="1" x14ac:dyDescent="0.3">
      <c r="B324" s="903" t="s">
        <v>65</v>
      </c>
      <c r="C324" s="7" t="s">
        <v>2</v>
      </c>
      <c r="D324" s="756">
        <v>50.7</v>
      </c>
      <c r="E324" s="756">
        <v>3.1</v>
      </c>
      <c r="F324" s="756">
        <v>35</v>
      </c>
      <c r="G324" s="756">
        <v>64.900000000000006</v>
      </c>
      <c r="H324" s="756">
        <v>132.6</v>
      </c>
      <c r="I324" s="756">
        <v>46.7</v>
      </c>
      <c r="J324" s="756">
        <v>87.6</v>
      </c>
      <c r="K324" s="756">
        <v>111.4</v>
      </c>
      <c r="L324" s="756">
        <v>123</v>
      </c>
      <c r="M324" s="756">
        <v>126.5</v>
      </c>
      <c r="N324" s="756">
        <v>109</v>
      </c>
      <c r="O324" s="756">
        <v>130.6</v>
      </c>
      <c r="P324" s="757">
        <v>130.91119</v>
      </c>
      <c r="Q324" s="757">
        <v>140.91341</v>
      </c>
      <c r="R324" s="757">
        <v>162.09270000000001</v>
      </c>
      <c r="S324" s="143">
        <f>100</f>
        <v>100</v>
      </c>
      <c r="T324" s="328">
        <f t="shared" si="224"/>
        <v>6.114398422090729</v>
      </c>
      <c r="U324" s="328">
        <f t="shared" si="225"/>
        <v>69.033530571992102</v>
      </c>
      <c r="V324" s="328">
        <f t="shared" si="226"/>
        <v>128.00788954635109</v>
      </c>
      <c r="W324" s="328">
        <f t="shared" si="201"/>
        <v>261.53846153846155</v>
      </c>
      <c r="X324" s="328">
        <f t="shared" si="201"/>
        <v>92.110453648915183</v>
      </c>
      <c r="Y324" s="328">
        <f t="shared" si="201"/>
        <v>172.78106508875737</v>
      </c>
      <c r="Z324" s="328">
        <f t="shared" si="201"/>
        <v>219.72386587771203</v>
      </c>
      <c r="AA324" s="328">
        <f t="shared" si="201"/>
        <v>242.60355029585799</v>
      </c>
      <c r="AB324" s="328">
        <f t="shared" si="227"/>
        <v>249.5069033530572</v>
      </c>
      <c r="AC324" s="328">
        <f t="shared" si="227"/>
        <v>214.99013806706114</v>
      </c>
      <c r="AD324" s="328">
        <f t="shared" si="227"/>
        <v>257.59368836291912</v>
      </c>
      <c r="AE324" s="328">
        <f t="shared" ref="AE324:AG324" si="243">P324*100/$D324</f>
        <v>258.20747534516767</v>
      </c>
      <c r="AF324" s="328">
        <f t="shared" si="243"/>
        <v>277.93571992110452</v>
      </c>
      <c r="AG324" s="329">
        <f t="shared" si="243"/>
        <v>319.70946745562128</v>
      </c>
      <c r="AH324" s="768">
        <v>1</v>
      </c>
      <c r="AI324" s="769">
        <v>1</v>
      </c>
      <c r="AJ324" s="769">
        <v>1</v>
      </c>
      <c r="AK324" s="769">
        <v>1</v>
      </c>
      <c r="AL324" s="769">
        <v>1</v>
      </c>
      <c r="AM324" s="769">
        <v>1</v>
      </c>
      <c r="AN324" s="769">
        <v>1</v>
      </c>
      <c r="AO324" s="769">
        <v>1</v>
      </c>
      <c r="AP324" s="769">
        <v>1</v>
      </c>
      <c r="AQ324" s="769">
        <v>1</v>
      </c>
      <c r="AR324" s="769">
        <v>1</v>
      </c>
      <c r="AS324" s="769">
        <v>1</v>
      </c>
      <c r="AT324" s="769">
        <v>4</v>
      </c>
      <c r="AU324" s="769">
        <v>6</v>
      </c>
      <c r="AV324" s="771">
        <v>7</v>
      </c>
    </row>
    <row r="325" spans="2:48" ht="14.4" x14ac:dyDescent="0.3">
      <c r="B325" s="903"/>
      <c r="C325" s="1" t="s">
        <v>3</v>
      </c>
      <c r="D325" s="756">
        <v>40.9</v>
      </c>
      <c r="E325" s="757">
        <v>3.9000015000000001</v>
      </c>
      <c r="F325" s="757">
        <v>13.026443</v>
      </c>
      <c r="G325" s="757">
        <v>39.105823999999998</v>
      </c>
      <c r="H325" s="756">
        <v>11.7</v>
      </c>
      <c r="I325" s="756">
        <v>75.400000000000006</v>
      </c>
      <c r="J325" s="756">
        <v>25.5</v>
      </c>
      <c r="K325" s="756">
        <v>17.600000000000001</v>
      </c>
      <c r="L325" s="756">
        <v>33.1</v>
      </c>
      <c r="M325" s="756">
        <v>35.4</v>
      </c>
      <c r="N325" s="756">
        <v>31.7</v>
      </c>
      <c r="O325" s="756">
        <v>35.700000000000003</v>
      </c>
      <c r="P325" s="757">
        <v>36.809463999999998</v>
      </c>
      <c r="Q325" s="757">
        <v>36.524951999999999</v>
      </c>
      <c r="R325" s="757">
        <v>43.843491</v>
      </c>
      <c r="S325" s="143">
        <f>100</f>
        <v>100</v>
      </c>
      <c r="T325" s="328">
        <f t="shared" si="224"/>
        <v>9.5354559902200489</v>
      </c>
      <c r="U325" s="328">
        <f t="shared" si="225"/>
        <v>31.84949388753056</v>
      </c>
      <c r="V325" s="328">
        <f t="shared" si="226"/>
        <v>95.613261613691932</v>
      </c>
      <c r="W325" s="328">
        <f t="shared" si="201"/>
        <v>28.606356968215159</v>
      </c>
      <c r="X325" s="328">
        <f t="shared" si="201"/>
        <v>184.35207823960883</v>
      </c>
      <c r="Y325" s="328">
        <f t="shared" si="201"/>
        <v>62.34718826405868</v>
      </c>
      <c r="Z325" s="328">
        <f t="shared" si="201"/>
        <v>43.031784841075805</v>
      </c>
      <c r="AA325" s="328">
        <f t="shared" si="201"/>
        <v>80.929095354523227</v>
      </c>
      <c r="AB325" s="328">
        <f t="shared" si="227"/>
        <v>86.552567237163814</v>
      </c>
      <c r="AC325" s="328">
        <f t="shared" si="227"/>
        <v>77.506112469437653</v>
      </c>
      <c r="AD325" s="328">
        <f t="shared" si="227"/>
        <v>87.28606356968217</v>
      </c>
      <c r="AE325" s="328">
        <f t="shared" ref="AE325:AG325" si="244">P325*100/$D325</f>
        <v>89.998689486552564</v>
      </c>
      <c r="AF325" s="328">
        <f t="shared" si="244"/>
        <v>89.303061124694381</v>
      </c>
      <c r="AG325" s="329">
        <f t="shared" si="244"/>
        <v>107.19679951100245</v>
      </c>
      <c r="AH325" s="768">
        <v>1</v>
      </c>
      <c r="AI325" s="769">
        <v>4</v>
      </c>
      <c r="AJ325" s="769">
        <v>4</v>
      </c>
      <c r="AK325" s="769">
        <v>4</v>
      </c>
      <c r="AL325" s="769">
        <v>1</v>
      </c>
      <c r="AM325" s="769">
        <v>1</v>
      </c>
      <c r="AN325" s="769">
        <v>1</v>
      </c>
      <c r="AO325" s="769">
        <v>1</v>
      </c>
      <c r="AP325" s="769">
        <v>1</v>
      </c>
      <c r="AQ325" s="769">
        <v>1</v>
      </c>
      <c r="AR325" s="769">
        <v>1</v>
      </c>
      <c r="AS325" s="769">
        <v>1</v>
      </c>
      <c r="AT325" s="769">
        <v>4</v>
      </c>
      <c r="AU325" s="769">
        <v>6</v>
      </c>
      <c r="AV325" s="771">
        <v>7</v>
      </c>
    </row>
    <row r="326" spans="2:48" ht="14.4" x14ac:dyDescent="0.3">
      <c r="B326" s="903"/>
      <c r="C326" s="1" t="s">
        <v>4</v>
      </c>
      <c r="D326" s="757">
        <v>5.0567605000000002</v>
      </c>
      <c r="E326" s="756">
        <v>18.600000000000001</v>
      </c>
      <c r="F326" s="757">
        <v>90.473551999999998</v>
      </c>
      <c r="G326" s="756">
        <v>108.2</v>
      </c>
      <c r="H326" s="756">
        <v>111.3</v>
      </c>
      <c r="I326" s="756">
        <v>116.7</v>
      </c>
      <c r="J326" s="756">
        <v>76.400000000000006</v>
      </c>
      <c r="K326" s="756">
        <v>87.8</v>
      </c>
      <c r="L326" s="756">
        <v>77.2</v>
      </c>
      <c r="M326" s="756">
        <v>92.4</v>
      </c>
      <c r="N326" s="756">
        <v>94.1</v>
      </c>
      <c r="O326" s="756">
        <v>56.2</v>
      </c>
      <c r="P326" s="757">
        <v>52.408661000000002</v>
      </c>
      <c r="Q326" s="757">
        <v>52.459446</v>
      </c>
      <c r="R326" s="757">
        <v>58.675831000000002</v>
      </c>
      <c r="S326" s="143">
        <f>100</f>
        <v>100</v>
      </c>
      <c r="T326" s="328">
        <f t="shared" si="224"/>
        <v>367.82442039720888</v>
      </c>
      <c r="U326" s="328">
        <f t="shared" si="225"/>
        <v>1789.1603132084265</v>
      </c>
      <c r="V326" s="328">
        <f t="shared" si="226"/>
        <v>2139.7098003751612</v>
      </c>
      <c r="W326" s="328">
        <f t="shared" ref="W326:W338" si="245">H326*100/$D326</f>
        <v>2201.0138704413625</v>
      </c>
      <c r="X326" s="328">
        <f t="shared" ref="X326:X338" si="246">I326*100/$D326</f>
        <v>2307.8016053953911</v>
      </c>
      <c r="Y326" s="328">
        <f t="shared" ref="Y326:Y338" si="247">J326*100/$D326</f>
        <v>1510.848694534772</v>
      </c>
      <c r="Z326" s="328">
        <f t="shared" ref="Z326:Z338" si="248">K326*100/$D326</f>
        <v>1736.2894683266095</v>
      </c>
      <c r="AA326" s="328">
        <f t="shared" ref="AA326:AA338" si="249">L326*100/$D326</f>
        <v>1526.6690997131464</v>
      </c>
      <c r="AB326" s="328">
        <f t="shared" si="227"/>
        <v>1827.2567981022632</v>
      </c>
      <c r="AC326" s="328">
        <f t="shared" si="227"/>
        <v>1860.8751591063092</v>
      </c>
      <c r="AD326" s="328">
        <f t="shared" si="227"/>
        <v>1111.3834637808138</v>
      </c>
      <c r="AE326" s="328">
        <f t="shared" ref="AE326:AG326" si="250">P326*100/$D326</f>
        <v>1036.4078148450969</v>
      </c>
      <c r="AF326" s="328">
        <f t="shared" si="250"/>
        <v>1037.4121139413267</v>
      </c>
      <c r="AG326" s="329">
        <f t="shared" si="250"/>
        <v>1160.3442757472892</v>
      </c>
      <c r="AH326" s="768">
        <v>4</v>
      </c>
      <c r="AI326" s="769">
        <v>1</v>
      </c>
      <c r="AJ326" s="769">
        <v>4</v>
      </c>
      <c r="AK326" s="769">
        <v>1</v>
      </c>
      <c r="AL326" s="769">
        <v>1</v>
      </c>
      <c r="AM326" s="769">
        <v>1</v>
      </c>
      <c r="AN326" s="769">
        <v>1</v>
      </c>
      <c r="AO326" s="769">
        <v>1</v>
      </c>
      <c r="AP326" s="769">
        <v>1</v>
      </c>
      <c r="AQ326" s="769">
        <v>1</v>
      </c>
      <c r="AR326" s="769">
        <v>1</v>
      </c>
      <c r="AS326" s="769">
        <v>1</v>
      </c>
      <c r="AT326" s="769">
        <v>4</v>
      </c>
      <c r="AU326" s="769">
        <v>6</v>
      </c>
      <c r="AV326" s="771">
        <v>7</v>
      </c>
    </row>
    <row r="327" spans="2:48" ht="15" customHeight="1" x14ac:dyDescent="0.3">
      <c r="B327" s="903"/>
      <c r="C327" s="1" t="s">
        <v>5</v>
      </c>
      <c r="D327" s="757">
        <v>55.243229999999997</v>
      </c>
      <c r="E327" s="756">
        <v>67.599999999999994</v>
      </c>
      <c r="F327" s="756">
        <v>80.900000000000006</v>
      </c>
      <c r="G327" s="757">
        <v>52.794181000000002</v>
      </c>
      <c r="H327" s="756">
        <v>58.9</v>
      </c>
      <c r="I327" s="756">
        <v>74.400000000000006</v>
      </c>
      <c r="J327" s="756">
        <v>77.3</v>
      </c>
      <c r="K327" s="756">
        <v>83.8</v>
      </c>
      <c r="L327" s="756">
        <v>79.599999999999994</v>
      </c>
      <c r="M327" s="756">
        <v>108</v>
      </c>
      <c r="N327" s="756">
        <v>97.4</v>
      </c>
      <c r="O327" s="756">
        <v>143</v>
      </c>
      <c r="P327" s="757">
        <v>137.54648</v>
      </c>
      <c r="Q327" s="757">
        <v>149.22827000000001</v>
      </c>
      <c r="R327" s="757">
        <v>168.93788000000001</v>
      </c>
      <c r="S327" s="143">
        <f>100</f>
        <v>100</v>
      </c>
      <c r="T327" s="328">
        <f t="shared" si="224"/>
        <v>122.36793540131522</v>
      </c>
      <c r="U327" s="328">
        <f t="shared" si="225"/>
        <v>146.44328363855627</v>
      </c>
      <c r="V327" s="328">
        <f t="shared" si="226"/>
        <v>95.566788907889716</v>
      </c>
      <c r="W327" s="328">
        <f t="shared" si="245"/>
        <v>106.61939933635307</v>
      </c>
      <c r="X327" s="328">
        <f t="shared" si="246"/>
        <v>134.67713600381444</v>
      </c>
      <c r="Y327" s="328">
        <f t="shared" si="247"/>
        <v>139.92664802546847</v>
      </c>
      <c r="Z327" s="328">
        <f t="shared" si="248"/>
        <v>151.69279566021032</v>
      </c>
      <c r="AA327" s="328">
        <f t="shared" si="249"/>
        <v>144.09005411160788</v>
      </c>
      <c r="AB327" s="328">
        <f t="shared" si="227"/>
        <v>195.49906839263383</v>
      </c>
      <c r="AC327" s="328">
        <f t="shared" si="227"/>
        <v>176.31119686520864</v>
      </c>
      <c r="AD327" s="328">
        <f t="shared" si="227"/>
        <v>258.85524796432071</v>
      </c>
      <c r="AE327" s="328">
        <f t="shared" ref="AE327:AG327" si="251">P327*100/$D327</f>
        <v>248.98341389524114</v>
      </c>
      <c r="AF327" s="328">
        <f t="shared" si="251"/>
        <v>270.12951632263361</v>
      </c>
      <c r="AG327" s="329">
        <f t="shared" si="251"/>
        <v>305.80739033543119</v>
      </c>
      <c r="AH327" s="768">
        <v>4</v>
      </c>
      <c r="AI327" s="769">
        <v>1</v>
      </c>
      <c r="AJ327" s="769">
        <v>1</v>
      </c>
      <c r="AK327" s="769">
        <v>4</v>
      </c>
      <c r="AL327" s="769">
        <v>1</v>
      </c>
      <c r="AM327" s="769">
        <v>1</v>
      </c>
      <c r="AN327" s="769">
        <v>1</v>
      </c>
      <c r="AO327" s="769">
        <v>1</v>
      </c>
      <c r="AP327" s="769">
        <v>1</v>
      </c>
      <c r="AQ327" s="769">
        <v>1</v>
      </c>
      <c r="AR327" s="769">
        <v>1</v>
      </c>
      <c r="AS327" s="769">
        <v>1</v>
      </c>
      <c r="AT327" s="769">
        <v>4</v>
      </c>
      <c r="AU327" s="769">
        <v>6</v>
      </c>
      <c r="AV327" s="771">
        <v>7</v>
      </c>
    </row>
    <row r="328" spans="2:48" ht="14.4" x14ac:dyDescent="0.3">
      <c r="B328" s="903"/>
      <c r="C328" s="1" t="s">
        <v>6</v>
      </c>
      <c r="D328" s="756">
        <v>151.8999905</v>
      </c>
      <c r="E328" s="756">
        <v>93.200001499999999</v>
      </c>
      <c r="F328" s="756">
        <v>219.39999500000002</v>
      </c>
      <c r="G328" s="756">
        <v>265.00000499999999</v>
      </c>
      <c r="H328" s="756">
        <v>314.49999999999994</v>
      </c>
      <c r="I328" s="756">
        <v>313.20000000000005</v>
      </c>
      <c r="J328" s="756">
        <v>266.8</v>
      </c>
      <c r="K328" s="756">
        <v>300.60000000000002</v>
      </c>
      <c r="L328" s="756">
        <v>312.89999999999998</v>
      </c>
      <c r="M328" s="756">
        <v>362.3</v>
      </c>
      <c r="N328" s="756">
        <v>332.2</v>
      </c>
      <c r="O328" s="756">
        <v>365.5</v>
      </c>
      <c r="P328" s="757">
        <v>357.67579499999999</v>
      </c>
      <c r="Q328" s="757">
        <v>379.12607800000001</v>
      </c>
      <c r="R328" s="757">
        <v>433.54990200000003</v>
      </c>
      <c r="S328" s="143">
        <f>100</f>
        <v>100</v>
      </c>
      <c r="T328" s="328">
        <f t="shared" si="224"/>
        <v>61.356160190148266</v>
      </c>
      <c r="U328" s="328">
        <f t="shared" si="225"/>
        <v>144.4371354322106</v>
      </c>
      <c r="V328" s="328">
        <f t="shared" si="226"/>
        <v>174.45689372837714</v>
      </c>
      <c r="W328" s="328">
        <f t="shared" si="245"/>
        <v>207.04412091454338</v>
      </c>
      <c r="X328" s="328">
        <f t="shared" si="246"/>
        <v>206.1882946595708</v>
      </c>
      <c r="Y328" s="328">
        <f t="shared" si="247"/>
        <v>175.64188063593065</v>
      </c>
      <c r="Z328" s="328">
        <f t="shared" si="248"/>
        <v>197.89336326522024</v>
      </c>
      <c r="AA328" s="328">
        <f t="shared" si="249"/>
        <v>205.99079629303858</v>
      </c>
      <c r="AB328" s="328">
        <f t="shared" si="227"/>
        <v>238.51219398200027</v>
      </c>
      <c r="AC328" s="328">
        <f t="shared" si="227"/>
        <v>218.69652453994064</v>
      </c>
      <c r="AD328" s="328">
        <f t="shared" si="227"/>
        <v>240.61884322500995</v>
      </c>
      <c r="AE328" s="328">
        <f t="shared" ref="AE328:AG328" si="252">P328*100/$D328</f>
        <v>235.46795086863418</v>
      </c>
      <c r="AF328" s="328">
        <f t="shared" si="252"/>
        <v>249.58927038247575</v>
      </c>
      <c r="AG328" s="329">
        <f t="shared" si="252"/>
        <v>285.41799151725422</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4.4" x14ac:dyDescent="0.3">
      <c r="B329" s="904"/>
      <c r="C329" s="8" t="s">
        <v>7</v>
      </c>
      <c r="D329" s="565">
        <v>96.65676049999999</v>
      </c>
      <c r="E329" s="565">
        <v>25.600001500000001</v>
      </c>
      <c r="F329" s="565">
        <v>138.49999500000001</v>
      </c>
      <c r="G329" s="565">
        <v>212.20582400000001</v>
      </c>
      <c r="H329" s="565">
        <v>255.59999999999997</v>
      </c>
      <c r="I329" s="565">
        <v>238.8</v>
      </c>
      <c r="J329" s="565">
        <v>189.5</v>
      </c>
      <c r="K329" s="565">
        <v>216.8</v>
      </c>
      <c r="L329" s="565">
        <v>233.3</v>
      </c>
      <c r="M329" s="565">
        <v>254.3</v>
      </c>
      <c r="N329" s="565">
        <v>234.79999999999998</v>
      </c>
      <c r="O329" s="565">
        <v>222.5</v>
      </c>
      <c r="P329" s="565">
        <v>220.12931499999999</v>
      </c>
      <c r="Q329" s="565">
        <v>229.897808</v>
      </c>
      <c r="R329" s="565">
        <v>264.61202200000002</v>
      </c>
      <c r="S329" s="143">
        <f>100</f>
        <v>100</v>
      </c>
      <c r="T329" s="328">
        <f t="shared" si="224"/>
        <v>26.485474339893695</v>
      </c>
      <c r="U329" s="328">
        <f t="shared" si="225"/>
        <v>143.29054096531615</v>
      </c>
      <c r="V329" s="328">
        <f t="shared" si="226"/>
        <v>219.54576472692773</v>
      </c>
      <c r="W329" s="328">
        <f t="shared" si="245"/>
        <v>264.44089236779251</v>
      </c>
      <c r="X329" s="328">
        <f t="shared" si="246"/>
        <v>247.05980085066065</v>
      </c>
      <c r="Y329" s="328">
        <f t="shared" si="247"/>
        <v>196.05457395812476</v>
      </c>
      <c r="Z329" s="328">
        <f t="shared" si="248"/>
        <v>224.29884767346411</v>
      </c>
      <c r="AA329" s="328">
        <f t="shared" si="249"/>
        <v>241.3695625563615</v>
      </c>
      <c r="AB329" s="328">
        <f t="shared" si="227"/>
        <v>263.09592695277638</v>
      </c>
      <c r="AC329" s="328">
        <f t="shared" si="227"/>
        <v>242.92144572753401</v>
      </c>
      <c r="AD329" s="328">
        <f t="shared" si="227"/>
        <v>230.19600372391957</v>
      </c>
      <c r="AE329" s="328">
        <f t="shared" ref="AE329:AG329" si="253">P329*100/$D329</f>
        <v>227.74331962015219</v>
      </c>
      <c r="AF329" s="328">
        <f t="shared" si="253"/>
        <v>237.8496928830964</v>
      </c>
      <c r="AG329" s="329">
        <f t="shared" si="253"/>
        <v>273.76462922115007</v>
      </c>
      <c r="AH329" s="772"/>
      <c r="AI329" s="773"/>
      <c r="AJ329" s="773"/>
      <c r="AK329" s="773"/>
      <c r="AL329" s="773"/>
      <c r="AM329" s="773"/>
      <c r="AN329" s="773"/>
      <c r="AO329" s="773"/>
      <c r="AP329" s="773"/>
      <c r="AQ329" s="773"/>
      <c r="AR329" s="773"/>
      <c r="AS329" s="773"/>
      <c r="AT329" s="773"/>
      <c r="AU329" s="773"/>
      <c r="AV329" s="774"/>
    </row>
    <row r="330" spans="2:48" ht="16.5" customHeight="1" x14ac:dyDescent="0.3">
      <c r="B330" s="903" t="s">
        <v>66</v>
      </c>
      <c r="C330" s="1" t="s">
        <v>2</v>
      </c>
      <c r="D330" s="756">
        <v>147</v>
      </c>
      <c r="E330" s="756">
        <v>237.7</v>
      </c>
      <c r="F330" s="756">
        <v>778.2</v>
      </c>
      <c r="G330" s="756">
        <v>293.8</v>
      </c>
      <c r="H330" s="756">
        <v>572.9</v>
      </c>
      <c r="I330" s="756">
        <v>2040.4</v>
      </c>
      <c r="J330" s="756">
        <v>309.39999999999998</v>
      </c>
      <c r="K330" s="756">
        <v>448.5</v>
      </c>
      <c r="L330" s="756">
        <v>984.1</v>
      </c>
      <c r="M330" s="756">
        <v>752.2</v>
      </c>
      <c r="N330" s="756">
        <v>841.3</v>
      </c>
      <c r="O330" s="756">
        <v>949.5</v>
      </c>
      <c r="P330" s="757">
        <v>1052.4612</v>
      </c>
      <c r="Q330" s="757">
        <v>1116.6432</v>
      </c>
      <c r="R330" s="757">
        <v>1254.3562999999999</v>
      </c>
      <c r="S330" s="143">
        <f>100</f>
        <v>100</v>
      </c>
      <c r="T330" s="328">
        <f t="shared" si="224"/>
        <v>161.70068027210885</v>
      </c>
      <c r="U330" s="328">
        <f t="shared" si="225"/>
        <v>529.38775510204084</v>
      </c>
      <c r="V330" s="328">
        <f t="shared" si="226"/>
        <v>199.8639455782313</v>
      </c>
      <c r="W330" s="328">
        <f t="shared" si="245"/>
        <v>389.72789115646259</v>
      </c>
      <c r="X330" s="328">
        <f t="shared" si="246"/>
        <v>1388.0272108843537</v>
      </c>
      <c r="Y330" s="328">
        <f t="shared" si="247"/>
        <v>210.47619047619045</v>
      </c>
      <c r="Z330" s="328">
        <f t="shared" si="248"/>
        <v>305.10204081632651</v>
      </c>
      <c r="AA330" s="328">
        <f t="shared" si="249"/>
        <v>669.45578231292518</v>
      </c>
      <c r="AB330" s="328">
        <f t="shared" si="227"/>
        <v>511.70068027210885</v>
      </c>
      <c r="AC330" s="328">
        <f t="shared" si="227"/>
        <v>572.31292517006807</v>
      </c>
      <c r="AD330" s="328">
        <f t="shared" si="227"/>
        <v>645.91836734693879</v>
      </c>
      <c r="AE330" s="328">
        <f t="shared" ref="AE330:AG330" si="254">P330*100/$D330</f>
        <v>715.95999999999992</v>
      </c>
      <c r="AF330" s="328">
        <f t="shared" si="254"/>
        <v>759.62122448979585</v>
      </c>
      <c r="AG330" s="329">
        <f t="shared" si="254"/>
        <v>853.30360544217683</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4" x14ac:dyDescent="0.3">
      <c r="B331" s="903"/>
      <c r="C331" s="1" t="s">
        <v>3</v>
      </c>
      <c r="D331" s="756">
        <v>165.5</v>
      </c>
      <c r="E331" s="757">
        <v>107.5963</v>
      </c>
      <c r="F331" s="757">
        <v>198.54405</v>
      </c>
      <c r="G331" s="757">
        <v>256.90787</v>
      </c>
      <c r="H331" s="756">
        <v>187.8</v>
      </c>
      <c r="I331" s="757">
        <v>46.095813999999997</v>
      </c>
      <c r="J331" s="756">
        <v>181.1</v>
      </c>
      <c r="K331" s="756">
        <v>182.3</v>
      </c>
      <c r="L331" s="756">
        <v>159.5</v>
      </c>
      <c r="M331" s="756">
        <v>210.8</v>
      </c>
      <c r="N331" s="757">
        <v>268.58544999999998</v>
      </c>
      <c r="O331" s="756">
        <v>259.39999999999998</v>
      </c>
      <c r="P331" s="757">
        <v>259.15741000000003</v>
      </c>
      <c r="Q331" s="757">
        <v>258.36005</v>
      </c>
      <c r="R331" s="757">
        <v>299.95641999999998</v>
      </c>
      <c r="S331" s="143">
        <f>100</f>
        <v>100</v>
      </c>
      <c r="T331" s="328">
        <f t="shared" si="224"/>
        <v>65.012870090634436</v>
      </c>
      <c r="U331" s="328">
        <f t="shared" si="225"/>
        <v>119.96619335347431</v>
      </c>
      <c r="V331" s="328">
        <f t="shared" si="226"/>
        <v>155.2313413897281</v>
      </c>
      <c r="W331" s="328">
        <f t="shared" si="245"/>
        <v>113.47432024169184</v>
      </c>
      <c r="X331" s="328">
        <f t="shared" si="246"/>
        <v>27.852455589123867</v>
      </c>
      <c r="Y331" s="328">
        <f t="shared" si="247"/>
        <v>109.42598187311178</v>
      </c>
      <c r="Z331" s="328">
        <f t="shared" si="248"/>
        <v>110.15105740181269</v>
      </c>
      <c r="AA331" s="328">
        <f t="shared" si="249"/>
        <v>96.374622356495465</v>
      </c>
      <c r="AB331" s="328">
        <f t="shared" si="227"/>
        <v>127.37160120845921</v>
      </c>
      <c r="AC331" s="328">
        <f t="shared" si="227"/>
        <v>162.28728096676736</v>
      </c>
      <c r="AD331" s="328">
        <f t="shared" si="227"/>
        <v>156.73716012084589</v>
      </c>
      <c r="AE331" s="328">
        <f t="shared" ref="AE331:AG331" si="255">P331*100/$D331</f>
        <v>156.59058006042298</v>
      </c>
      <c r="AF331" s="328">
        <f t="shared" si="255"/>
        <v>156.10879154078552</v>
      </c>
      <c r="AG331" s="329">
        <f t="shared" si="255"/>
        <v>181.24254984894259</v>
      </c>
      <c r="AH331" s="768">
        <v>1</v>
      </c>
      <c r="AI331" s="769">
        <v>4</v>
      </c>
      <c r="AJ331" s="769">
        <v>4</v>
      </c>
      <c r="AK331" s="769">
        <v>4</v>
      </c>
      <c r="AL331" s="769">
        <v>1</v>
      </c>
      <c r="AM331" s="769">
        <v>4</v>
      </c>
      <c r="AN331" s="769">
        <v>1</v>
      </c>
      <c r="AO331" s="769">
        <v>1</v>
      </c>
      <c r="AP331" s="769">
        <v>1</v>
      </c>
      <c r="AQ331" s="769">
        <v>1</v>
      </c>
      <c r="AR331" s="769">
        <v>4</v>
      </c>
      <c r="AS331" s="769">
        <v>1</v>
      </c>
      <c r="AT331" s="769">
        <v>4</v>
      </c>
      <c r="AU331" s="769">
        <v>6</v>
      </c>
      <c r="AV331" s="771">
        <v>7</v>
      </c>
    </row>
    <row r="332" spans="2:48" ht="15" customHeight="1" x14ac:dyDescent="0.3">
      <c r="B332" s="903"/>
      <c r="C332" s="1" t="s">
        <v>4</v>
      </c>
      <c r="D332" s="757">
        <v>74</v>
      </c>
      <c r="E332" s="756">
        <v>64</v>
      </c>
      <c r="F332" s="756">
        <v>44.3</v>
      </c>
      <c r="G332" s="756">
        <v>74.599999999999994</v>
      </c>
      <c r="H332" s="757">
        <v>33.318356000000001</v>
      </c>
      <c r="I332" s="756">
        <v>74</v>
      </c>
      <c r="J332" s="757">
        <v>42.251842000000003</v>
      </c>
      <c r="K332" s="757">
        <v>42.850140000000003</v>
      </c>
      <c r="L332" s="757">
        <v>64.545517000000004</v>
      </c>
      <c r="M332" s="757">
        <v>127.73174</v>
      </c>
      <c r="N332" s="756">
        <v>98.3</v>
      </c>
      <c r="O332" s="757">
        <v>102.71232000000001</v>
      </c>
      <c r="P332" s="757">
        <v>101.55019</v>
      </c>
      <c r="Q332" s="757">
        <v>101.91030000000001</v>
      </c>
      <c r="R332" s="757">
        <v>112.05732999999999</v>
      </c>
      <c r="S332" s="143">
        <f>100</f>
        <v>100</v>
      </c>
      <c r="T332" s="328">
        <f t="shared" si="224"/>
        <v>86.486486486486484</v>
      </c>
      <c r="U332" s="328">
        <f t="shared" si="225"/>
        <v>59.864864864864863</v>
      </c>
      <c r="V332" s="328">
        <f t="shared" si="226"/>
        <v>100.81081081081079</v>
      </c>
      <c r="W332" s="328">
        <f t="shared" si="245"/>
        <v>45.024805405405409</v>
      </c>
      <c r="X332" s="328">
        <f t="shared" si="246"/>
        <v>100</v>
      </c>
      <c r="Y332" s="328">
        <f t="shared" si="247"/>
        <v>57.097083783783795</v>
      </c>
      <c r="Z332" s="328">
        <f t="shared" si="248"/>
        <v>57.905594594594596</v>
      </c>
      <c r="AA332" s="328">
        <f t="shared" si="249"/>
        <v>87.223671621621619</v>
      </c>
      <c r="AB332" s="328">
        <f t="shared" si="227"/>
        <v>172.61045945945946</v>
      </c>
      <c r="AC332" s="328">
        <f t="shared" si="227"/>
        <v>132.83783783783784</v>
      </c>
      <c r="AD332" s="328">
        <f t="shared" si="227"/>
        <v>138.80043243243244</v>
      </c>
      <c r="AE332" s="328">
        <f t="shared" ref="AE332:AG332" si="256">P332*100/$D332</f>
        <v>137.2299864864865</v>
      </c>
      <c r="AF332" s="328">
        <f t="shared" si="256"/>
        <v>137.71662162162164</v>
      </c>
      <c r="AG332" s="329">
        <f t="shared" si="256"/>
        <v>151.42882432432432</v>
      </c>
      <c r="AH332" s="768">
        <v>4</v>
      </c>
      <c r="AI332" s="769">
        <v>1</v>
      </c>
      <c r="AJ332" s="769">
        <v>1</v>
      </c>
      <c r="AK332" s="769">
        <v>1</v>
      </c>
      <c r="AL332" s="769">
        <v>4</v>
      </c>
      <c r="AM332" s="769">
        <v>1</v>
      </c>
      <c r="AN332" s="769">
        <v>4</v>
      </c>
      <c r="AO332" s="769">
        <v>4</v>
      </c>
      <c r="AP332" s="769">
        <v>4</v>
      </c>
      <c r="AQ332" s="769">
        <v>4</v>
      </c>
      <c r="AR332" s="769">
        <v>1</v>
      </c>
      <c r="AS332" s="769">
        <v>4</v>
      </c>
      <c r="AT332" s="769">
        <v>4</v>
      </c>
      <c r="AU332" s="769">
        <v>6</v>
      </c>
      <c r="AV332" s="771">
        <v>7</v>
      </c>
    </row>
    <row r="333" spans="2:48" ht="14.4" x14ac:dyDescent="0.3">
      <c r="B333" s="903"/>
      <c r="C333" s="1" t="s">
        <v>5</v>
      </c>
      <c r="D333" s="757">
        <v>7.8</v>
      </c>
      <c r="E333" s="757">
        <v>0</v>
      </c>
      <c r="F333" s="757">
        <v>124.25594</v>
      </c>
      <c r="G333" s="757">
        <v>152.39214999999999</v>
      </c>
      <c r="H333" s="757">
        <v>60.881667999999998</v>
      </c>
      <c r="I333" s="757">
        <v>74.104270999999997</v>
      </c>
      <c r="J333" s="757">
        <v>37.548174000000003</v>
      </c>
      <c r="K333" s="757">
        <v>37.749876999999998</v>
      </c>
      <c r="L333" s="757">
        <v>52.354506000000001</v>
      </c>
      <c r="M333" s="757">
        <v>14.268243999999999</v>
      </c>
      <c r="N333" s="757">
        <v>21.514488</v>
      </c>
      <c r="O333" s="757">
        <v>25.187760999999998</v>
      </c>
      <c r="P333" s="757">
        <v>27.587129999999998</v>
      </c>
      <c r="Q333" s="757">
        <v>29.448540000000001</v>
      </c>
      <c r="R333" s="757">
        <v>32.693339999999999</v>
      </c>
      <c r="S333" s="143">
        <f>100</f>
        <v>100</v>
      </c>
      <c r="T333" s="328">
        <f t="shared" si="224"/>
        <v>0</v>
      </c>
      <c r="U333" s="328">
        <f t="shared" si="225"/>
        <v>1593.0248717948716</v>
      </c>
      <c r="V333" s="328">
        <f t="shared" si="226"/>
        <v>1953.7455128205127</v>
      </c>
      <c r="W333" s="328">
        <f t="shared" si="245"/>
        <v>780.53420512820514</v>
      </c>
      <c r="X333" s="328">
        <f t="shared" si="246"/>
        <v>950.05475641025646</v>
      </c>
      <c r="Y333" s="328">
        <f t="shared" si="247"/>
        <v>481.38684615384619</v>
      </c>
      <c r="Z333" s="328">
        <f t="shared" si="248"/>
        <v>483.97278205128202</v>
      </c>
      <c r="AA333" s="328">
        <f t="shared" si="249"/>
        <v>671.21161538461547</v>
      </c>
      <c r="AB333" s="328">
        <f t="shared" si="227"/>
        <v>182.92620512820514</v>
      </c>
      <c r="AC333" s="328">
        <f t="shared" si="227"/>
        <v>275.82676923076923</v>
      </c>
      <c r="AD333" s="328">
        <f t="shared" si="227"/>
        <v>322.92001282051285</v>
      </c>
      <c r="AE333" s="328">
        <f t="shared" ref="AE333:AG333" si="257">P333*100/$D333</f>
        <v>353.68115384615385</v>
      </c>
      <c r="AF333" s="328">
        <f t="shared" si="257"/>
        <v>377.54538461538465</v>
      </c>
      <c r="AG333" s="329">
        <f t="shared" si="257"/>
        <v>419.14538461538461</v>
      </c>
      <c r="AH333" s="768">
        <v>4</v>
      </c>
      <c r="AI333" s="769">
        <v>4</v>
      </c>
      <c r="AJ333" s="769">
        <v>4</v>
      </c>
      <c r="AK333" s="769">
        <v>4</v>
      </c>
      <c r="AL333" s="769">
        <v>4</v>
      </c>
      <c r="AM333" s="769">
        <v>4</v>
      </c>
      <c r="AN333" s="769">
        <v>4</v>
      </c>
      <c r="AO333" s="769">
        <v>4</v>
      </c>
      <c r="AP333" s="769">
        <v>4</v>
      </c>
      <c r="AQ333" s="769">
        <v>4</v>
      </c>
      <c r="AR333" s="769">
        <v>4</v>
      </c>
      <c r="AS333" s="769">
        <v>4</v>
      </c>
      <c r="AT333" s="769">
        <v>4</v>
      </c>
      <c r="AU333" s="769">
        <v>6</v>
      </c>
      <c r="AV333" s="771">
        <v>7</v>
      </c>
    </row>
    <row r="334" spans="2:48" ht="14.4" x14ac:dyDescent="0.3">
      <c r="B334" s="903"/>
      <c r="C334" s="1" t="s">
        <v>6</v>
      </c>
      <c r="D334" s="756">
        <v>394.3</v>
      </c>
      <c r="E334" s="756">
        <v>409.29629999999997</v>
      </c>
      <c r="F334" s="756">
        <v>1145.29999</v>
      </c>
      <c r="G334" s="756">
        <v>777.70001999999999</v>
      </c>
      <c r="H334" s="756">
        <v>854.90002400000003</v>
      </c>
      <c r="I334" s="756">
        <v>2234.600085</v>
      </c>
      <c r="J334" s="756">
        <v>570.30001600000003</v>
      </c>
      <c r="K334" s="756">
        <v>711.40001699999993</v>
      </c>
      <c r="L334" s="756">
        <v>1260.5000229999998</v>
      </c>
      <c r="M334" s="756">
        <v>1104.999984</v>
      </c>
      <c r="N334" s="756">
        <v>1229.699938</v>
      </c>
      <c r="O334" s="756">
        <v>1336.8000810000001</v>
      </c>
      <c r="P334" s="757">
        <v>1440.7559299999998</v>
      </c>
      <c r="Q334" s="757">
        <v>1506.3620900000001</v>
      </c>
      <c r="R334" s="757">
        <v>1699.06339</v>
      </c>
      <c r="S334" s="143">
        <f>100</f>
        <v>100</v>
      </c>
      <c r="T334" s="328">
        <f t="shared" si="224"/>
        <v>103.80327162059345</v>
      </c>
      <c r="U334" s="328">
        <f t="shared" si="225"/>
        <v>290.46411108293177</v>
      </c>
      <c r="V334" s="328">
        <f t="shared" si="226"/>
        <v>197.23561247780876</v>
      </c>
      <c r="W334" s="328">
        <f t="shared" si="245"/>
        <v>216.81461425310675</v>
      </c>
      <c r="X334" s="328">
        <f t="shared" si="246"/>
        <v>566.72586482373822</v>
      </c>
      <c r="Y334" s="328">
        <f t="shared" si="247"/>
        <v>144.63606796855186</v>
      </c>
      <c r="Z334" s="328">
        <f t="shared" si="248"/>
        <v>180.42100355059597</v>
      </c>
      <c r="AA334" s="328">
        <f t="shared" si="249"/>
        <v>319.68045219376103</v>
      </c>
      <c r="AB334" s="328">
        <f t="shared" si="227"/>
        <v>280.24346538168908</v>
      </c>
      <c r="AC334" s="328">
        <f t="shared" si="227"/>
        <v>311.86911945219373</v>
      </c>
      <c r="AD334" s="328">
        <f t="shared" si="227"/>
        <v>339.03121506467158</v>
      </c>
      <c r="AE334" s="328">
        <f t="shared" ref="AE334:AG334" si="258">P334*100/$D334</f>
        <v>365.39587370022821</v>
      </c>
      <c r="AF334" s="328">
        <f t="shared" si="258"/>
        <v>382.03451432919098</v>
      </c>
      <c r="AG334" s="329">
        <f t="shared" si="258"/>
        <v>430.9062617296475</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4" x14ac:dyDescent="0.3">
      <c r="B335" s="904"/>
      <c r="C335" s="8" t="s">
        <v>7</v>
      </c>
      <c r="D335" s="565">
        <v>386.5</v>
      </c>
      <c r="E335" s="565">
        <v>409.29629999999997</v>
      </c>
      <c r="F335" s="565">
        <v>1021.04405</v>
      </c>
      <c r="G335" s="565">
        <v>625.30786999999998</v>
      </c>
      <c r="H335" s="565">
        <v>794.01835600000004</v>
      </c>
      <c r="I335" s="565">
        <v>2160.4958139999999</v>
      </c>
      <c r="J335" s="565">
        <v>532.75184200000001</v>
      </c>
      <c r="K335" s="565">
        <v>673.65013999999996</v>
      </c>
      <c r="L335" s="565">
        <v>1208.1455169999999</v>
      </c>
      <c r="M335" s="565">
        <v>1090.7317399999999</v>
      </c>
      <c r="N335" s="565">
        <v>1208.1854499999999</v>
      </c>
      <c r="O335" s="565">
        <v>1311.6123200000002</v>
      </c>
      <c r="P335" s="565">
        <v>1413.1687999999999</v>
      </c>
      <c r="Q335" s="565">
        <v>1476.91355</v>
      </c>
      <c r="R335" s="565">
        <v>1666.37005</v>
      </c>
      <c r="S335" s="143">
        <f>100</f>
        <v>100</v>
      </c>
      <c r="T335" s="328">
        <f t="shared" si="224"/>
        <v>105.89813712807243</v>
      </c>
      <c r="U335" s="328">
        <f t="shared" si="225"/>
        <v>264.17698576972833</v>
      </c>
      <c r="V335" s="328">
        <f t="shared" si="226"/>
        <v>161.78728848641654</v>
      </c>
      <c r="W335" s="328">
        <f t="shared" si="245"/>
        <v>205.43812574385512</v>
      </c>
      <c r="X335" s="328">
        <f t="shared" si="246"/>
        <v>558.98986131953427</v>
      </c>
      <c r="Y335" s="328">
        <f t="shared" si="247"/>
        <v>137.84006261319536</v>
      </c>
      <c r="Z335" s="328">
        <f t="shared" si="248"/>
        <v>174.29499094437256</v>
      </c>
      <c r="AA335" s="328">
        <f t="shared" si="249"/>
        <v>312.58616222509704</v>
      </c>
      <c r="AB335" s="328">
        <f t="shared" si="227"/>
        <v>282.20743596377747</v>
      </c>
      <c r="AC335" s="328">
        <f t="shared" si="227"/>
        <v>312.59649417852523</v>
      </c>
      <c r="AD335" s="328">
        <f t="shared" si="227"/>
        <v>339.3563570504528</v>
      </c>
      <c r="AE335" s="328">
        <f t="shared" ref="AE335:AG335" si="259">P335*100/$D335</f>
        <v>365.63228978007766</v>
      </c>
      <c r="AF335" s="328">
        <f t="shared" si="259"/>
        <v>382.12510996119022</v>
      </c>
      <c r="AG335" s="329">
        <f t="shared" si="259"/>
        <v>431.14360931435965</v>
      </c>
      <c r="AH335" s="772"/>
      <c r="AI335" s="773"/>
      <c r="AJ335" s="773"/>
      <c r="AK335" s="773"/>
      <c r="AL335" s="773"/>
      <c r="AM335" s="773"/>
      <c r="AN335" s="773"/>
      <c r="AO335" s="773"/>
      <c r="AP335" s="773"/>
      <c r="AQ335" s="773"/>
      <c r="AR335" s="773"/>
      <c r="AS335" s="773"/>
      <c r="AT335" s="773"/>
      <c r="AU335" s="773"/>
      <c r="AV335" s="774"/>
    </row>
    <row r="336" spans="2:48" ht="16.5" customHeight="1" x14ac:dyDescent="0.3">
      <c r="B336" s="903" t="s">
        <v>67</v>
      </c>
      <c r="C336" s="7" t="s">
        <v>2</v>
      </c>
      <c r="D336" s="756">
        <v>94.6</v>
      </c>
      <c r="E336" s="756">
        <v>110.9</v>
      </c>
      <c r="F336" s="756">
        <v>352.9</v>
      </c>
      <c r="G336" s="756">
        <v>365.4</v>
      </c>
      <c r="H336" s="756">
        <v>340.1</v>
      </c>
      <c r="I336" s="756">
        <v>286.8</v>
      </c>
      <c r="J336" s="756">
        <v>340.6</v>
      </c>
      <c r="K336" s="756">
        <v>341.9</v>
      </c>
      <c r="L336" s="756">
        <v>356.2</v>
      </c>
      <c r="M336" s="756">
        <v>533.70000000000005</v>
      </c>
      <c r="N336" s="756">
        <v>379.8</v>
      </c>
      <c r="O336" s="756">
        <v>412.8</v>
      </c>
      <c r="P336" s="757">
        <v>462.98239000000001</v>
      </c>
      <c r="Q336" s="757">
        <v>392.72609999999997</v>
      </c>
      <c r="R336" s="757">
        <v>452.94733000000002</v>
      </c>
      <c r="S336" s="143">
        <f>100</f>
        <v>100</v>
      </c>
      <c r="T336" s="328">
        <f t="shared" si="224"/>
        <v>117.23044397463003</v>
      </c>
      <c r="U336" s="328">
        <f t="shared" si="225"/>
        <v>373.04439746300216</v>
      </c>
      <c r="V336" s="328">
        <f t="shared" si="226"/>
        <v>386.25792811839324</v>
      </c>
      <c r="W336" s="328">
        <f t="shared" si="245"/>
        <v>359.51374207188161</v>
      </c>
      <c r="X336" s="328">
        <f t="shared" si="246"/>
        <v>303.17124735729391</v>
      </c>
      <c r="Y336" s="328">
        <f t="shared" si="247"/>
        <v>360.04228329809729</v>
      </c>
      <c r="Z336" s="328">
        <f t="shared" si="248"/>
        <v>361.41649048625794</v>
      </c>
      <c r="AA336" s="328">
        <f t="shared" si="249"/>
        <v>376.53276955602541</v>
      </c>
      <c r="AB336" s="328">
        <f t="shared" si="227"/>
        <v>564.16490486257942</v>
      </c>
      <c r="AC336" s="328">
        <f t="shared" si="227"/>
        <v>401.47991543340385</v>
      </c>
      <c r="AD336" s="328">
        <f t="shared" si="227"/>
        <v>436.36363636363637</v>
      </c>
      <c r="AE336" s="328">
        <f t="shared" ref="AE336:AG336" si="260">P336*100/$D336</f>
        <v>489.41056025369983</v>
      </c>
      <c r="AF336" s="328">
        <f t="shared" si="260"/>
        <v>415.14386892177595</v>
      </c>
      <c r="AG336" s="329">
        <f t="shared" si="260"/>
        <v>478.80267441860468</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5" customHeight="1" x14ac:dyDescent="0.3">
      <c r="B337" s="903"/>
      <c r="C337" s="1" t="s">
        <v>3</v>
      </c>
      <c r="D337" s="757">
        <v>62.652828999999997</v>
      </c>
      <c r="E337" s="757">
        <v>95.185382000000004</v>
      </c>
      <c r="F337" s="757">
        <v>150.82309000000001</v>
      </c>
      <c r="G337" s="756">
        <v>73</v>
      </c>
      <c r="H337" s="756">
        <v>66.8</v>
      </c>
      <c r="I337" s="757">
        <v>41.399028999999999</v>
      </c>
      <c r="J337" s="757">
        <v>61.705449000000002</v>
      </c>
      <c r="K337" s="756">
        <v>111</v>
      </c>
      <c r="L337" s="756">
        <v>64.099999999999994</v>
      </c>
      <c r="M337" s="756">
        <v>50.8</v>
      </c>
      <c r="N337" s="756">
        <v>124.6</v>
      </c>
      <c r="O337" s="756">
        <v>110.5</v>
      </c>
      <c r="P337" s="757">
        <v>115.23293</v>
      </c>
      <c r="Q337" s="757">
        <v>115.67716</v>
      </c>
      <c r="R337" s="757">
        <v>141.32123000000001</v>
      </c>
      <c r="S337" s="143">
        <f>100</f>
        <v>100</v>
      </c>
      <c r="T337" s="328">
        <f t="shared" si="224"/>
        <v>151.92511418758124</v>
      </c>
      <c r="U337" s="328">
        <f t="shared" si="225"/>
        <v>240.72829975482833</v>
      </c>
      <c r="V337" s="328">
        <f t="shared" si="226"/>
        <v>116.51508984534442</v>
      </c>
      <c r="W337" s="328">
        <f t="shared" si="245"/>
        <v>106.61928769409599</v>
      </c>
      <c r="X337" s="328">
        <f t="shared" si="246"/>
        <v>66.076871006096155</v>
      </c>
      <c r="Y337" s="328">
        <f t="shared" si="247"/>
        <v>98.487889509346815</v>
      </c>
      <c r="Z337" s="328">
        <f t="shared" si="248"/>
        <v>177.16678044977027</v>
      </c>
      <c r="AA337" s="328">
        <f t="shared" si="249"/>
        <v>102.3098254669394</v>
      </c>
      <c r="AB337" s="328">
        <f t="shared" si="227"/>
        <v>81.08173375539036</v>
      </c>
      <c r="AC337" s="328">
        <f t="shared" si="227"/>
        <v>198.87370129767007</v>
      </c>
      <c r="AD337" s="328">
        <f t="shared" si="227"/>
        <v>176.36873188918574</v>
      </c>
      <c r="AE337" s="328">
        <f t="shared" ref="AE337:AG337" si="261">P337*100/$D337</f>
        <v>183.92294783688061</v>
      </c>
      <c r="AF337" s="328">
        <f t="shared" si="261"/>
        <v>184.63198206101757</v>
      </c>
      <c r="AG337" s="329">
        <f t="shared" si="261"/>
        <v>225.56240836307651</v>
      </c>
      <c r="AH337" s="768">
        <v>4</v>
      </c>
      <c r="AI337" s="769">
        <v>4</v>
      </c>
      <c r="AJ337" s="769">
        <v>4</v>
      </c>
      <c r="AK337" s="769">
        <v>1</v>
      </c>
      <c r="AL337" s="769">
        <v>1</v>
      </c>
      <c r="AM337" s="769">
        <v>4</v>
      </c>
      <c r="AN337" s="769">
        <v>4</v>
      </c>
      <c r="AO337" s="769">
        <v>1</v>
      </c>
      <c r="AP337" s="769">
        <v>1</v>
      </c>
      <c r="AQ337" s="769">
        <v>1</v>
      </c>
      <c r="AR337" s="769">
        <v>1</v>
      </c>
      <c r="AS337" s="769">
        <v>1</v>
      </c>
      <c r="AT337" s="769">
        <v>4</v>
      </c>
      <c r="AU337" s="769">
        <v>6</v>
      </c>
      <c r="AV337" s="771">
        <v>7</v>
      </c>
    </row>
    <row r="338" spans="2:48" ht="14.4" x14ac:dyDescent="0.3">
      <c r="B338" s="903"/>
      <c r="C338" s="1" t="s">
        <v>4</v>
      </c>
      <c r="D338" s="756">
        <v>61.2</v>
      </c>
      <c r="E338" s="756">
        <v>68.599999999999994</v>
      </c>
      <c r="F338" s="756">
        <v>63.4</v>
      </c>
      <c r="G338" s="756">
        <v>81.2</v>
      </c>
      <c r="H338" s="756">
        <v>78.099999999999994</v>
      </c>
      <c r="I338" s="756">
        <v>110.5</v>
      </c>
      <c r="J338" s="756">
        <v>86.7</v>
      </c>
      <c r="K338" s="757">
        <v>147.26078999999999</v>
      </c>
      <c r="L338" s="756">
        <v>139.69999999999999</v>
      </c>
      <c r="M338" s="756">
        <v>113.8</v>
      </c>
      <c r="N338" s="756">
        <v>83.9</v>
      </c>
      <c r="O338" s="756">
        <v>71.400000000000006</v>
      </c>
      <c r="P338" s="757">
        <v>72.080817999999994</v>
      </c>
      <c r="Q338" s="757">
        <v>71.199119999999994</v>
      </c>
      <c r="R338" s="757">
        <v>79.036895999999999</v>
      </c>
      <c r="S338" s="143">
        <f>100</f>
        <v>100</v>
      </c>
      <c r="T338" s="328">
        <f t="shared" si="224"/>
        <v>112.09150326797383</v>
      </c>
      <c r="U338" s="328">
        <f t="shared" si="225"/>
        <v>103.59477124183006</v>
      </c>
      <c r="V338" s="328">
        <f t="shared" si="226"/>
        <v>132.6797385620915</v>
      </c>
      <c r="W338" s="328">
        <f t="shared" si="245"/>
        <v>127.6143790849673</v>
      </c>
      <c r="X338" s="328">
        <f t="shared" si="246"/>
        <v>180.55555555555554</v>
      </c>
      <c r="Y338" s="328">
        <f t="shared" si="247"/>
        <v>141.66666666666666</v>
      </c>
      <c r="Z338" s="328">
        <f t="shared" si="248"/>
        <v>240.62220588235289</v>
      </c>
      <c r="AA338" s="328">
        <f t="shared" si="249"/>
        <v>228.2679738562091</v>
      </c>
      <c r="AB338" s="328">
        <f t="shared" si="227"/>
        <v>185.94771241830065</v>
      </c>
      <c r="AC338" s="328">
        <f t="shared" si="227"/>
        <v>137.09150326797385</v>
      </c>
      <c r="AD338" s="328">
        <f t="shared" si="227"/>
        <v>116.66666666666667</v>
      </c>
      <c r="AE338" s="328">
        <f t="shared" ref="AE338:AG338" si="262">P338*100/$D338</f>
        <v>117.77911437908494</v>
      </c>
      <c r="AF338" s="328">
        <f t="shared" si="262"/>
        <v>116.33843137254901</v>
      </c>
      <c r="AG338" s="329">
        <f t="shared" si="262"/>
        <v>129.14525490196078</v>
      </c>
      <c r="AH338" s="768">
        <v>1</v>
      </c>
      <c r="AI338" s="769">
        <v>1</v>
      </c>
      <c r="AJ338" s="769">
        <v>1</v>
      </c>
      <c r="AK338" s="769">
        <v>1</v>
      </c>
      <c r="AL338" s="769">
        <v>1</v>
      </c>
      <c r="AM338" s="769">
        <v>1</v>
      </c>
      <c r="AN338" s="769">
        <v>1</v>
      </c>
      <c r="AO338" s="769">
        <v>4</v>
      </c>
      <c r="AP338" s="769">
        <v>1</v>
      </c>
      <c r="AQ338" s="769">
        <v>1</v>
      </c>
      <c r="AR338" s="769">
        <v>1</v>
      </c>
      <c r="AS338" s="769">
        <v>1</v>
      </c>
      <c r="AT338" s="769">
        <v>4</v>
      </c>
      <c r="AU338" s="769">
        <v>6</v>
      </c>
      <c r="AV338" s="771">
        <v>7</v>
      </c>
    </row>
    <row r="339" spans="2:48" ht="14.4" x14ac:dyDescent="0.3">
      <c r="B339" s="903"/>
      <c r="C339" s="1" t="s">
        <v>5</v>
      </c>
      <c r="D339" s="757">
        <v>51.747174999999999</v>
      </c>
      <c r="E339" s="757">
        <v>65.414636999999999</v>
      </c>
      <c r="F339" s="757">
        <v>54.176921999999998</v>
      </c>
      <c r="G339" s="756">
        <v>93.1</v>
      </c>
      <c r="H339" s="756">
        <v>113.4</v>
      </c>
      <c r="I339" s="757">
        <v>125.30097000000001</v>
      </c>
      <c r="J339" s="757">
        <v>169.19458</v>
      </c>
      <c r="K339" s="757">
        <v>157.13924</v>
      </c>
      <c r="L339" s="756">
        <v>279.3</v>
      </c>
      <c r="M339" s="756">
        <v>292.10000000000002</v>
      </c>
      <c r="N339" s="756">
        <v>333</v>
      </c>
      <c r="O339" s="756">
        <v>352.6</v>
      </c>
      <c r="P339" s="757">
        <v>412.98635999999999</v>
      </c>
      <c r="Q339" s="757">
        <v>343.80529999999999</v>
      </c>
      <c r="R339" s="757">
        <v>388.04376000000002</v>
      </c>
      <c r="S339" s="143">
        <f>100</f>
        <v>100</v>
      </c>
      <c r="T339" s="328">
        <f>E339*100/$D339</f>
        <v>126.41199640366843</v>
      </c>
      <c r="U339" s="328">
        <f t="shared" ref="U339:AA375" si="263">F339*100/$D339</f>
        <v>104.69541960503157</v>
      </c>
      <c r="V339" s="328">
        <f t="shared" si="263"/>
        <v>179.9132029912744</v>
      </c>
      <c r="W339" s="328">
        <f t="shared" si="263"/>
        <v>219.14239762846958</v>
      </c>
      <c r="X339" s="328">
        <f t="shared" si="263"/>
        <v>242.1406965694263</v>
      </c>
      <c r="Y339" s="328">
        <f t="shared" si="263"/>
        <v>326.96389706297975</v>
      </c>
      <c r="Z339" s="328">
        <f t="shared" si="263"/>
        <v>303.66728232024263</v>
      </c>
      <c r="AA339" s="328">
        <f t="shared" si="263"/>
        <v>539.73960897382324</v>
      </c>
      <c r="AB339" s="328">
        <f t="shared" si="227"/>
        <v>564.47525879432078</v>
      </c>
      <c r="AC339" s="328">
        <f t="shared" si="227"/>
        <v>643.51338986137887</v>
      </c>
      <c r="AD339" s="328">
        <f t="shared" si="227"/>
        <v>681.38985364901566</v>
      </c>
      <c r="AE339" s="328">
        <f t="shared" ref="AE339:AG339" si="264">P339*100/$D339</f>
        <v>798.08484231264799</v>
      </c>
      <c r="AF339" s="328">
        <f t="shared" si="264"/>
        <v>664.39433650242745</v>
      </c>
      <c r="AG339" s="329">
        <f t="shared" si="264"/>
        <v>749.88395018665278</v>
      </c>
      <c r="AH339" s="768">
        <v>4</v>
      </c>
      <c r="AI339" s="769">
        <v>4</v>
      </c>
      <c r="AJ339" s="769">
        <v>4</v>
      </c>
      <c r="AK339" s="769">
        <v>1</v>
      </c>
      <c r="AL339" s="769">
        <v>1</v>
      </c>
      <c r="AM339" s="769">
        <v>4</v>
      </c>
      <c r="AN339" s="769">
        <v>4</v>
      </c>
      <c r="AO339" s="769">
        <v>4</v>
      </c>
      <c r="AP339" s="769">
        <v>1</v>
      </c>
      <c r="AQ339" s="769">
        <v>1</v>
      </c>
      <c r="AR339" s="769">
        <v>1</v>
      </c>
      <c r="AS339" s="769">
        <v>1</v>
      </c>
      <c r="AT339" s="769">
        <v>4</v>
      </c>
      <c r="AU339" s="769">
        <v>6</v>
      </c>
      <c r="AV339" s="771">
        <v>7</v>
      </c>
    </row>
    <row r="340" spans="2:48" ht="14.4" x14ac:dyDescent="0.3">
      <c r="B340" s="903"/>
      <c r="C340" s="1" t="s">
        <v>6</v>
      </c>
      <c r="D340" s="756">
        <v>270.20000400000004</v>
      </c>
      <c r="E340" s="756">
        <v>340.10001899999997</v>
      </c>
      <c r="F340" s="756">
        <v>621.30001199999992</v>
      </c>
      <c r="G340" s="756">
        <v>612.70000000000005</v>
      </c>
      <c r="H340" s="756">
        <v>598.4</v>
      </c>
      <c r="I340" s="756">
        <v>563.999999</v>
      </c>
      <c r="J340" s="756">
        <v>658.20002899999997</v>
      </c>
      <c r="K340" s="756">
        <v>757.30002999999988</v>
      </c>
      <c r="L340" s="756">
        <v>839.3</v>
      </c>
      <c r="M340" s="756">
        <v>990.4</v>
      </c>
      <c r="N340" s="756">
        <v>921.3</v>
      </c>
      <c r="O340" s="756">
        <v>947.3</v>
      </c>
      <c r="P340" s="757">
        <v>1063.282498</v>
      </c>
      <c r="Q340" s="757">
        <v>923.40768000000003</v>
      </c>
      <c r="R340" s="757">
        <v>1061.3492160000001</v>
      </c>
      <c r="S340" s="143">
        <f>100</f>
        <v>100</v>
      </c>
      <c r="T340" s="328">
        <f t="shared" ref="T340:W403" si="265">E340*100/$D340</f>
        <v>125.86973129726523</v>
      </c>
      <c r="U340" s="328">
        <f t="shared" si="263"/>
        <v>229.94078564114301</v>
      </c>
      <c r="V340" s="328">
        <f t="shared" si="263"/>
        <v>226.75795371194738</v>
      </c>
      <c r="W340" s="328">
        <f t="shared" si="263"/>
        <v>221.46557777253028</v>
      </c>
      <c r="X340" s="328">
        <f t="shared" si="263"/>
        <v>208.7342674502699</v>
      </c>
      <c r="Y340" s="328">
        <f t="shared" si="263"/>
        <v>243.59734243379205</v>
      </c>
      <c r="Z340" s="328">
        <f t="shared" si="263"/>
        <v>280.27387816026817</v>
      </c>
      <c r="AA340" s="328">
        <f t="shared" si="263"/>
        <v>310.62175705963347</v>
      </c>
      <c r="AB340" s="328">
        <f t="shared" si="227"/>
        <v>366.5432958320755</v>
      </c>
      <c r="AC340" s="328">
        <f t="shared" si="227"/>
        <v>340.96964706188527</v>
      </c>
      <c r="AD340" s="328">
        <f t="shared" si="227"/>
        <v>350.59214876991632</v>
      </c>
      <c r="AE340" s="328">
        <f t="shared" ref="AE340:AG340" si="266">P340*100/$D340</f>
        <v>393.51683281248211</v>
      </c>
      <c r="AF340" s="328">
        <f t="shared" si="266"/>
        <v>341.74969146188459</v>
      </c>
      <c r="AG340" s="329">
        <f t="shared" si="266"/>
        <v>392.80133245297799</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4" x14ac:dyDescent="0.3">
      <c r="B341" s="904"/>
      <c r="C341" s="8" t="s">
        <v>7</v>
      </c>
      <c r="D341" s="565">
        <v>218.45282900000001</v>
      </c>
      <c r="E341" s="565">
        <v>274.685382</v>
      </c>
      <c r="F341" s="565">
        <v>567.12308999999993</v>
      </c>
      <c r="G341" s="565">
        <v>519.6</v>
      </c>
      <c r="H341" s="565">
        <v>485</v>
      </c>
      <c r="I341" s="565">
        <v>438.699029</v>
      </c>
      <c r="J341" s="565">
        <v>489.005449</v>
      </c>
      <c r="K341" s="565">
        <v>600.16078999999991</v>
      </c>
      <c r="L341" s="565">
        <v>560</v>
      </c>
      <c r="M341" s="565">
        <v>698.3</v>
      </c>
      <c r="N341" s="565">
        <v>588.29999999999995</v>
      </c>
      <c r="O341" s="565">
        <v>594.69999999999993</v>
      </c>
      <c r="P341" s="565">
        <v>650.29613800000004</v>
      </c>
      <c r="Q341" s="565">
        <v>579.60238000000004</v>
      </c>
      <c r="R341" s="565">
        <v>673.30545599999994</v>
      </c>
      <c r="S341" s="143">
        <f>100</f>
        <v>100</v>
      </c>
      <c r="T341" s="328">
        <f t="shared" si="265"/>
        <v>125.74127936791332</v>
      </c>
      <c r="U341" s="328">
        <f t="shared" si="263"/>
        <v>259.60894743093479</v>
      </c>
      <c r="V341" s="328">
        <f t="shared" si="263"/>
        <v>237.85455303030201</v>
      </c>
      <c r="W341" s="328">
        <f t="shared" si="263"/>
        <v>222.01589341742971</v>
      </c>
      <c r="X341" s="328">
        <f t="shared" si="263"/>
        <v>200.82094198926578</v>
      </c>
      <c r="Y341" s="328">
        <f t="shared" si="263"/>
        <v>223.84944669221929</v>
      </c>
      <c r="Z341" s="328">
        <f t="shared" si="263"/>
        <v>274.73244120816577</v>
      </c>
      <c r="AA341" s="328">
        <f t="shared" si="263"/>
        <v>256.34824806960955</v>
      </c>
      <c r="AB341" s="328">
        <f t="shared" si="227"/>
        <v>319.65711004822919</v>
      </c>
      <c r="AC341" s="328">
        <f t="shared" si="227"/>
        <v>269.3029898916987</v>
      </c>
      <c r="AD341" s="328">
        <f t="shared" si="227"/>
        <v>272.23268415535142</v>
      </c>
      <c r="AE341" s="328">
        <f t="shared" ref="AE341:AG341" si="267">P341*100/$D341</f>
        <v>297.68263518345191</v>
      </c>
      <c r="AF341" s="328">
        <f t="shared" si="267"/>
        <v>265.32152623210021</v>
      </c>
      <c r="AG341" s="329">
        <f t="shared" si="267"/>
        <v>308.21548939519568</v>
      </c>
      <c r="AH341" s="772"/>
      <c r="AI341" s="773"/>
      <c r="AJ341" s="773"/>
      <c r="AK341" s="773"/>
      <c r="AL341" s="773"/>
      <c r="AM341" s="773"/>
      <c r="AN341" s="773"/>
      <c r="AO341" s="773"/>
      <c r="AP341" s="773"/>
      <c r="AQ341" s="773"/>
      <c r="AR341" s="773"/>
      <c r="AS341" s="773"/>
      <c r="AT341" s="773"/>
      <c r="AU341" s="773"/>
      <c r="AV341" s="774"/>
    </row>
    <row r="342" spans="2:48" ht="15" customHeight="1" x14ac:dyDescent="0.3">
      <c r="B342" s="903" t="s">
        <v>68</v>
      </c>
      <c r="C342" s="1" t="s">
        <v>2</v>
      </c>
      <c r="D342" s="756">
        <v>54.9</v>
      </c>
      <c r="E342" s="756">
        <v>76.400000000000006</v>
      </c>
      <c r="F342" s="756">
        <v>217.5</v>
      </c>
      <c r="G342" s="756">
        <v>399.2</v>
      </c>
      <c r="H342" s="757">
        <v>250.72205</v>
      </c>
      <c r="I342" s="756">
        <v>131.6</v>
      </c>
      <c r="J342" s="756">
        <v>212.9</v>
      </c>
      <c r="K342" s="756">
        <v>257.89999999999998</v>
      </c>
      <c r="L342" s="756">
        <v>393.9</v>
      </c>
      <c r="M342" s="756">
        <v>370.4</v>
      </c>
      <c r="N342" s="756">
        <v>386.7</v>
      </c>
      <c r="O342" s="756">
        <v>406.2</v>
      </c>
      <c r="P342" s="757">
        <v>455.58005000000003</v>
      </c>
      <c r="Q342" s="757">
        <v>386.44704999999999</v>
      </c>
      <c r="R342" s="757">
        <v>445.70983999999999</v>
      </c>
      <c r="S342" s="143">
        <f>100</f>
        <v>100</v>
      </c>
      <c r="T342" s="328">
        <f t="shared" si="265"/>
        <v>139.16211293260474</v>
      </c>
      <c r="U342" s="328">
        <f t="shared" si="263"/>
        <v>396.17486338797818</v>
      </c>
      <c r="V342" s="328">
        <f t="shared" si="263"/>
        <v>727.14025500910748</v>
      </c>
      <c r="W342" s="328">
        <f t="shared" si="263"/>
        <v>456.68861566484514</v>
      </c>
      <c r="X342" s="328">
        <f t="shared" si="263"/>
        <v>239.70856102003643</v>
      </c>
      <c r="Y342" s="328">
        <f t="shared" si="263"/>
        <v>387.79599271402549</v>
      </c>
      <c r="Z342" s="328">
        <f t="shared" si="263"/>
        <v>469.76320582877952</v>
      </c>
      <c r="AA342" s="328">
        <f t="shared" si="263"/>
        <v>717.48633879781426</v>
      </c>
      <c r="AB342" s="328">
        <f t="shared" si="227"/>
        <v>674.68123861566482</v>
      </c>
      <c r="AC342" s="328">
        <f t="shared" si="227"/>
        <v>704.37158469945359</v>
      </c>
      <c r="AD342" s="328">
        <f t="shared" si="227"/>
        <v>739.8907103825137</v>
      </c>
      <c r="AE342" s="328">
        <f t="shared" ref="AE342:AG342" si="268">P342*100/$D342</f>
        <v>829.83615664845183</v>
      </c>
      <c r="AF342" s="328">
        <f t="shared" si="268"/>
        <v>703.91083788706749</v>
      </c>
      <c r="AG342" s="329">
        <f t="shared" si="268"/>
        <v>811.85763205828778</v>
      </c>
      <c r="AH342" s="768">
        <v>1</v>
      </c>
      <c r="AI342" s="769">
        <v>1</v>
      </c>
      <c r="AJ342" s="769">
        <v>1</v>
      </c>
      <c r="AK342" s="769">
        <v>1</v>
      </c>
      <c r="AL342" s="769">
        <v>4</v>
      </c>
      <c r="AM342" s="769">
        <v>1</v>
      </c>
      <c r="AN342" s="769">
        <v>1</v>
      </c>
      <c r="AO342" s="769">
        <v>1</v>
      </c>
      <c r="AP342" s="769">
        <v>1</v>
      </c>
      <c r="AQ342" s="769">
        <v>1</v>
      </c>
      <c r="AR342" s="769">
        <v>1</v>
      </c>
      <c r="AS342" s="769">
        <v>1</v>
      </c>
      <c r="AT342" s="769">
        <v>4</v>
      </c>
      <c r="AU342" s="769">
        <v>6</v>
      </c>
      <c r="AV342" s="771">
        <v>7</v>
      </c>
    </row>
    <row r="343" spans="2:48" ht="14.4" x14ac:dyDescent="0.3">
      <c r="B343" s="903"/>
      <c r="C343" s="1" t="s">
        <v>3</v>
      </c>
      <c r="D343" s="756">
        <v>32.799999999999997</v>
      </c>
      <c r="E343" s="757">
        <v>78.620930000000001</v>
      </c>
      <c r="F343" s="757">
        <v>87.872549000000006</v>
      </c>
      <c r="G343" s="757">
        <v>49.625360999999998</v>
      </c>
      <c r="H343" s="757">
        <v>51.109208000000002</v>
      </c>
      <c r="I343" s="757">
        <v>39.945231</v>
      </c>
      <c r="J343" s="756">
        <v>76.900000000000006</v>
      </c>
      <c r="K343" s="756">
        <v>126.2</v>
      </c>
      <c r="L343" s="756">
        <v>133</v>
      </c>
      <c r="M343" s="757">
        <v>149.84251</v>
      </c>
      <c r="N343" s="756">
        <v>184.1</v>
      </c>
      <c r="O343" s="756">
        <v>139.5</v>
      </c>
      <c r="P343" s="757">
        <v>145.47505000000001</v>
      </c>
      <c r="Q343" s="757">
        <v>146.03586999999999</v>
      </c>
      <c r="R343" s="757">
        <v>178.40903</v>
      </c>
      <c r="S343" s="143">
        <f>100</f>
        <v>100</v>
      </c>
      <c r="T343" s="328">
        <f t="shared" si="265"/>
        <v>239.69795731707319</v>
      </c>
      <c r="U343" s="328">
        <f t="shared" si="263"/>
        <v>267.90411280487808</v>
      </c>
      <c r="V343" s="328">
        <f t="shared" si="263"/>
        <v>151.29683231707315</v>
      </c>
      <c r="W343" s="328">
        <f t="shared" si="263"/>
        <v>155.82075609756097</v>
      </c>
      <c r="X343" s="328">
        <f t="shared" si="263"/>
        <v>121.78424085365855</v>
      </c>
      <c r="Y343" s="328">
        <f t="shared" si="263"/>
        <v>234.45121951219517</v>
      </c>
      <c r="Z343" s="328">
        <f t="shared" si="263"/>
        <v>384.75609756097566</v>
      </c>
      <c r="AA343" s="328">
        <f t="shared" si="263"/>
        <v>405.48780487804879</v>
      </c>
      <c r="AB343" s="328">
        <f t="shared" si="227"/>
        <v>456.83692073170738</v>
      </c>
      <c r="AC343" s="328">
        <f t="shared" si="227"/>
        <v>561.28048780487813</v>
      </c>
      <c r="AD343" s="328">
        <f t="shared" si="227"/>
        <v>425.30487804878055</v>
      </c>
      <c r="AE343" s="328">
        <f t="shared" ref="AE343:AG343" si="269">P343*100/$D343</f>
        <v>443.52149390243909</v>
      </c>
      <c r="AF343" s="328">
        <f t="shared" si="269"/>
        <v>445.2313109756098</v>
      </c>
      <c r="AG343" s="329">
        <f t="shared" si="269"/>
        <v>543.92996951219516</v>
      </c>
      <c r="AH343" s="768">
        <v>1</v>
      </c>
      <c r="AI343" s="769">
        <v>4</v>
      </c>
      <c r="AJ343" s="769">
        <v>4</v>
      </c>
      <c r="AK343" s="769">
        <v>4</v>
      </c>
      <c r="AL343" s="769">
        <v>4</v>
      </c>
      <c r="AM343" s="769">
        <v>4</v>
      </c>
      <c r="AN343" s="769">
        <v>1</v>
      </c>
      <c r="AO343" s="769">
        <v>1</v>
      </c>
      <c r="AP343" s="769">
        <v>1</v>
      </c>
      <c r="AQ343" s="769">
        <v>4</v>
      </c>
      <c r="AR343" s="769">
        <v>1</v>
      </c>
      <c r="AS343" s="769">
        <v>1</v>
      </c>
      <c r="AT343" s="769">
        <v>4</v>
      </c>
      <c r="AU343" s="769">
        <v>6</v>
      </c>
      <c r="AV343" s="771">
        <v>7</v>
      </c>
    </row>
    <row r="344" spans="2:48" ht="14.4" x14ac:dyDescent="0.3">
      <c r="B344" s="903"/>
      <c r="C344" s="1" t="s">
        <v>4</v>
      </c>
      <c r="D344" s="757">
        <v>7.3392920000000004</v>
      </c>
      <c r="E344" s="756">
        <v>18.2</v>
      </c>
      <c r="F344" s="757">
        <v>36.127443999999997</v>
      </c>
      <c r="G344" s="757">
        <v>42.570613000000002</v>
      </c>
      <c r="H344" s="757">
        <v>42.91413</v>
      </c>
      <c r="I344" s="756">
        <v>60.7</v>
      </c>
      <c r="J344" s="756">
        <v>101.3</v>
      </c>
      <c r="K344" s="756">
        <v>106.7</v>
      </c>
      <c r="L344" s="757">
        <v>126.94878</v>
      </c>
      <c r="M344" s="756">
        <v>96.7</v>
      </c>
      <c r="N344" s="756">
        <v>180.3</v>
      </c>
      <c r="O344" s="757">
        <v>169.88172</v>
      </c>
      <c r="P344" s="757">
        <v>176.07007999999999</v>
      </c>
      <c r="Q344" s="757">
        <v>173.91638</v>
      </c>
      <c r="R344" s="757">
        <v>193.10135</v>
      </c>
      <c r="S344" s="143">
        <f>100</f>
        <v>100</v>
      </c>
      <c r="T344" s="328">
        <f t="shared" si="265"/>
        <v>247.980322897631</v>
      </c>
      <c r="U344" s="328">
        <f t="shared" si="263"/>
        <v>492.24699058165277</v>
      </c>
      <c r="V344" s="328">
        <f t="shared" si="263"/>
        <v>580.03705262033452</v>
      </c>
      <c r="W344" s="328">
        <f t="shared" si="263"/>
        <v>584.71757221268763</v>
      </c>
      <c r="X344" s="328">
        <f t="shared" si="263"/>
        <v>827.055252741</v>
      </c>
      <c r="Y344" s="328">
        <f t="shared" si="263"/>
        <v>1380.2421268972537</v>
      </c>
      <c r="Z344" s="328">
        <f t="shared" si="263"/>
        <v>1453.8187062185289</v>
      </c>
      <c r="AA344" s="328">
        <f t="shared" si="263"/>
        <v>1729.714255816501</v>
      </c>
      <c r="AB344" s="328">
        <f t="shared" si="227"/>
        <v>1317.5657815495008</v>
      </c>
      <c r="AC344" s="328">
        <f t="shared" si="227"/>
        <v>2456.640231782575</v>
      </c>
      <c r="AD344" s="328">
        <f t="shared" si="227"/>
        <v>2314.688119780491</v>
      </c>
      <c r="AE344" s="328">
        <f t="shared" ref="AE344:AG344" si="270">P344*100/$D344</f>
        <v>2399.0063346709735</v>
      </c>
      <c r="AF344" s="328">
        <f t="shared" si="270"/>
        <v>2369.661542285005</v>
      </c>
      <c r="AG344" s="329">
        <f t="shared" si="270"/>
        <v>2631.0623695037611</v>
      </c>
      <c r="AH344" s="768">
        <v>4</v>
      </c>
      <c r="AI344" s="769">
        <v>1</v>
      </c>
      <c r="AJ344" s="769">
        <v>4</v>
      </c>
      <c r="AK344" s="769">
        <v>4</v>
      </c>
      <c r="AL344" s="769">
        <v>4</v>
      </c>
      <c r="AM344" s="769">
        <v>1</v>
      </c>
      <c r="AN344" s="769">
        <v>1</v>
      </c>
      <c r="AO344" s="769">
        <v>1</v>
      </c>
      <c r="AP344" s="769">
        <v>4</v>
      </c>
      <c r="AQ344" s="769">
        <v>1</v>
      </c>
      <c r="AR344" s="769">
        <v>1</v>
      </c>
      <c r="AS344" s="769">
        <v>4</v>
      </c>
      <c r="AT344" s="769">
        <v>4</v>
      </c>
      <c r="AU344" s="769">
        <v>6</v>
      </c>
      <c r="AV344" s="771">
        <v>7</v>
      </c>
    </row>
    <row r="345" spans="2:48" ht="14.4" x14ac:dyDescent="0.3">
      <c r="B345" s="903"/>
      <c r="C345" s="1" t="s">
        <v>5</v>
      </c>
      <c r="D345" s="757">
        <v>103.86069999999999</v>
      </c>
      <c r="E345" s="757">
        <v>119.67907</v>
      </c>
      <c r="F345" s="756">
        <v>85.9</v>
      </c>
      <c r="G345" s="757">
        <v>91.004059999999996</v>
      </c>
      <c r="H345" s="757">
        <v>123.15461999999999</v>
      </c>
      <c r="I345" s="757">
        <v>84.654759999999996</v>
      </c>
      <c r="J345" s="756">
        <v>152.30000000000001</v>
      </c>
      <c r="K345" s="756">
        <v>136.19999999999999</v>
      </c>
      <c r="L345" s="757">
        <v>156.45122000000001</v>
      </c>
      <c r="M345" s="757">
        <v>145.15746999999999</v>
      </c>
      <c r="N345" s="756">
        <v>191.6</v>
      </c>
      <c r="O345" s="757">
        <v>202.61825999999999</v>
      </c>
      <c r="P345" s="757">
        <v>224.93243000000001</v>
      </c>
      <c r="Q345" s="757">
        <v>187.25307000000001</v>
      </c>
      <c r="R345" s="757">
        <v>211.34096</v>
      </c>
      <c r="S345" s="143">
        <f>100</f>
        <v>100</v>
      </c>
      <c r="T345" s="328">
        <f t="shared" si="265"/>
        <v>115.2303710643198</v>
      </c>
      <c r="U345" s="328">
        <f t="shared" si="263"/>
        <v>82.706933421400009</v>
      </c>
      <c r="V345" s="328">
        <f t="shared" si="263"/>
        <v>87.621265791584307</v>
      </c>
      <c r="W345" s="328">
        <f t="shared" si="263"/>
        <v>118.57672825236109</v>
      </c>
      <c r="X345" s="328">
        <f t="shared" si="263"/>
        <v>81.507981363499368</v>
      </c>
      <c r="Y345" s="328">
        <f t="shared" si="263"/>
        <v>146.63871897647525</v>
      </c>
      <c r="Z345" s="328">
        <f t="shared" si="263"/>
        <v>131.13718663556088</v>
      </c>
      <c r="AA345" s="328">
        <f t="shared" si="263"/>
        <v>150.63563022394422</v>
      </c>
      <c r="AB345" s="328">
        <f t="shared" si="227"/>
        <v>139.76169041803107</v>
      </c>
      <c r="AC345" s="328">
        <f t="shared" si="227"/>
        <v>184.47786313783752</v>
      </c>
      <c r="AD345" s="328">
        <f t="shared" si="227"/>
        <v>195.08655343166379</v>
      </c>
      <c r="AE345" s="328">
        <f t="shared" ref="AE345:AG345" si="271">P345*100/$D345</f>
        <v>216.57126324008988</v>
      </c>
      <c r="AF345" s="328">
        <f t="shared" si="271"/>
        <v>180.29251680375737</v>
      </c>
      <c r="AG345" s="329">
        <f t="shared" si="271"/>
        <v>203.48501406210434</v>
      </c>
      <c r="AH345" s="768">
        <v>4</v>
      </c>
      <c r="AI345" s="769">
        <v>4</v>
      </c>
      <c r="AJ345" s="769">
        <v>1</v>
      </c>
      <c r="AK345" s="769">
        <v>4</v>
      </c>
      <c r="AL345" s="769">
        <v>4</v>
      </c>
      <c r="AM345" s="769">
        <v>4</v>
      </c>
      <c r="AN345" s="769">
        <v>1</v>
      </c>
      <c r="AO345" s="769">
        <v>1</v>
      </c>
      <c r="AP345" s="769">
        <v>4</v>
      </c>
      <c r="AQ345" s="769">
        <v>4</v>
      </c>
      <c r="AR345" s="769">
        <v>1</v>
      </c>
      <c r="AS345" s="769">
        <v>4</v>
      </c>
      <c r="AT345" s="769">
        <v>4</v>
      </c>
      <c r="AU345" s="769">
        <v>6</v>
      </c>
      <c r="AV345" s="771">
        <v>7</v>
      </c>
    </row>
    <row r="346" spans="2:48" ht="14.4" x14ac:dyDescent="0.3">
      <c r="B346" s="903"/>
      <c r="C346" s="1" t="s">
        <v>6</v>
      </c>
      <c r="D346" s="756">
        <v>198.899992</v>
      </c>
      <c r="E346" s="756">
        <v>292.89999999999998</v>
      </c>
      <c r="F346" s="756">
        <v>427.39999299999999</v>
      </c>
      <c r="G346" s="756">
        <v>582.40003400000001</v>
      </c>
      <c r="H346" s="756">
        <v>467.90000799999996</v>
      </c>
      <c r="I346" s="756">
        <v>316.899991</v>
      </c>
      <c r="J346" s="756">
        <v>543.40000000000009</v>
      </c>
      <c r="K346" s="756">
        <v>627</v>
      </c>
      <c r="L346" s="756">
        <v>810.30000000000007</v>
      </c>
      <c r="M346" s="756">
        <v>762.09998000000007</v>
      </c>
      <c r="N346" s="756">
        <v>942.69999999999993</v>
      </c>
      <c r="O346" s="756">
        <v>918.19997999999998</v>
      </c>
      <c r="P346" s="757">
        <v>1002.0576100000001</v>
      </c>
      <c r="Q346" s="757">
        <v>893.65236999999991</v>
      </c>
      <c r="R346" s="757">
        <v>1028.5611800000001</v>
      </c>
      <c r="S346" s="143">
        <f>100</f>
        <v>100</v>
      </c>
      <c r="T346" s="328">
        <f t="shared" si="265"/>
        <v>147.25993553584456</v>
      </c>
      <c r="U346" s="328">
        <f t="shared" si="263"/>
        <v>214.88185529942101</v>
      </c>
      <c r="V346" s="328">
        <f t="shared" si="263"/>
        <v>292.81048638755101</v>
      </c>
      <c r="W346" s="328">
        <f t="shared" si="263"/>
        <v>235.24385461010976</v>
      </c>
      <c r="X346" s="328">
        <f t="shared" si="263"/>
        <v>159.3262965038229</v>
      </c>
      <c r="Y346" s="328">
        <f t="shared" si="263"/>
        <v>273.20262536762698</v>
      </c>
      <c r="Z346" s="328">
        <f t="shared" si="263"/>
        <v>315.23379850110803</v>
      </c>
      <c r="AA346" s="328">
        <f t="shared" si="263"/>
        <v>407.39066495286738</v>
      </c>
      <c r="AB346" s="328">
        <f t="shared" si="227"/>
        <v>383.15737086605822</v>
      </c>
      <c r="AC346" s="328">
        <f t="shared" si="227"/>
        <v>473.95678125517469</v>
      </c>
      <c r="AD346" s="328">
        <f t="shared" si="227"/>
        <v>461.63902309257003</v>
      </c>
      <c r="AE346" s="328">
        <f t="shared" ref="AE346:AG346" si="272">P346*100/$D346</f>
        <v>503.79972363196481</v>
      </c>
      <c r="AF346" s="328">
        <f t="shared" si="272"/>
        <v>449.29733833272348</v>
      </c>
      <c r="AG346" s="329">
        <f t="shared" si="272"/>
        <v>517.12479706887075</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4" x14ac:dyDescent="0.3">
      <c r="B347" s="904"/>
      <c r="C347" s="8" t="s">
        <v>7</v>
      </c>
      <c r="D347" s="565">
        <v>95.039291999999989</v>
      </c>
      <c r="E347" s="565">
        <v>173.22093000000001</v>
      </c>
      <c r="F347" s="565">
        <v>341.49999300000002</v>
      </c>
      <c r="G347" s="565">
        <v>491.39597399999997</v>
      </c>
      <c r="H347" s="565">
        <v>344.74538799999999</v>
      </c>
      <c r="I347" s="565">
        <v>232.24523099999999</v>
      </c>
      <c r="J347" s="565">
        <v>391.1</v>
      </c>
      <c r="K347" s="565">
        <v>490.79999999999995</v>
      </c>
      <c r="L347" s="565">
        <v>653.84878000000003</v>
      </c>
      <c r="M347" s="565">
        <v>616.94251000000008</v>
      </c>
      <c r="N347" s="565">
        <v>751.09999999999991</v>
      </c>
      <c r="O347" s="565">
        <v>715.58172000000002</v>
      </c>
      <c r="P347" s="565">
        <v>777.12518</v>
      </c>
      <c r="Q347" s="565">
        <v>706.39929999999993</v>
      </c>
      <c r="R347" s="565">
        <v>817.22022000000004</v>
      </c>
      <c r="S347" s="143">
        <f>100</f>
        <v>100</v>
      </c>
      <c r="T347" s="328">
        <f t="shared" si="265"/>
        <v>182.26243730856078</v>
      </c>
      <c r="U347" s="328">
        <f t="shared" si="263"/>
        <v>359.32505999729045</v>
      </c>
      <c r="V347" s="328">
        <f t="shared" si="263"/>
        <v>517.0450701589823</v>
      </c>
      <c r="W347" s="328">
        <f t="shared" si="263"/>
        <v>362.73985290210294</v>
      </c>
      <c r="X347" s="328">
        <f t="shared" si="263"/>
        <v>244.3675937737415</v>
      </c>
      <c r="Y347" s="328">
        <f t="shared" si="263"/>
        <v>411.51400833246953</v>
      </c>
      <c r="Z347" s="328">
        <f t="shared" si="263"/>
        <v>516.41798846733832</v>
      </c>
      <c r="AA347" s="328">
        <f t="shared" si="263"/>
        <v>687.97732626206869</v>
      </c>
      <c r="AB347" s="328">
        <f t="shared" si="227"/>
        <v>649.14468218050297</v>
      </c>
      <c r="AC347" s="328">
        <f t="shared" si="227"/>
        <v>790.30470891975915</v>
      </c>
      <c r="AD347" s="328">
        <f t="shared" si="227"/>
        <v>752.93250290627179</v>
      </c>
      <c r="AE347" s="328">
        <f t="shared" ref="AE347:AG347" si="273">P347*100/$D347</f>
        <v>817.68830937839903</v>
      </c>
      <c r="AF347" s="328">
        <f t="shared" si="273"/>
        <v>743.27079372603066</v>
      </c>
      <c r="AG347" s="329">
        <f t="shared" si="273"/>
        <v>859.87616574416404</v>
      </c>
      <c r="AH347" s="772"/>
      <c r="AI347" s="773"/>
      <c r="AJ347" s="773"/>
      <c r="AK347" s="773"/>
      <c r="AL347" s="773"/>
      <c r="AM347" s="773"/>
      <c r="AN347" s="773"/>
      <c r="AO347" s="773"/>
      <c r="AP347" s="773"/>
      <c r="AQ347" s="773"/>
      <c r="AR347" s="773"/>
      <c r="AS347" s="773"/>
      <c r="AT347" s="773"/>
      <c r="AU347" s="773"/>
      <c r="AV347" s="774"/>
    </row>
    <row r="348" spans="2:48" ht="16.5" customHeight="1" x14ac:dyDescent="0.3">
      <c r="B348" s="903" t="s">
        <v>69</v>
      </c>
      <c r="C348" s="7" t="s">
        <v>2</v>
      </c>
      <c r="D348" s="756">
        <v>160.19999999999999</v>
      </c>
      <c r="E348" s="756">
        <v>99.8</v>
      </c>
      <c r="F348" s="757">
        <v>198.74524</v>
      </c>
      <c r="G348" s="756">
        <v>296.60000000000002</v>
      </c>
      <c r="H348" s="756">
        <v>259.39999999999998</v>
      </c>
      <c r="I348" s="756">
        <v>239.7</v>
      </c>
      <c r="J348" s="756">
        <v>217.3</v>
      </c>
      <c r="K348" s="756">
        <v>254.6</v>
      </c>
      <c r="L348" s="756">
        <v>281.10000000000002</v>
      </c>
      <c r="M348" s="756">
        <v>303.7</v>
      </c>
      <c r="N348" s="757">
        <v>334.61121000000003</v>
      </c>
      <c r="O348" s="756">
        <v>363.8</v>
      </c>
      <c r="P348" s="757">
        <v>408.02562999999998</v>
      </c>
      <c r="Q348" s="757">
        <v>346.10892000000001</v>
      </c>
      <c r="R348" s="757">
        <v>399.17612000000003</v>
      </c>
      <c r="S348" s="143">
        <f>100</f>
        <v>100</v>
      </c>
      <c r="T348" s="328">
        <f t="shared" si="265"/>
        <v>62.297128589263423</v>
      </c>
      <c r="U348" s="328">
        <f t="shared" si="263"/>
        <v>124.0606991260924</v>
      </c>
      <c r="V348" s="328">
        <f t="shared" si="263"/>
        <v>185.143570536829</v>
      </c>
      <c r="W348" s="328">
        <f t="shared" si="263"/>
        <v>161.92259675405742</v>
      </c>
      <c r="X348" s="328">
        <f t="shared" si="263"/>
        <v>149.62546816479403</v>
      </c>
      <c r="Y348" s="328">
        <f t="shared" si="263"/>
        <v>135.64294631710362</v>
      </c>
      <c r="Z348" s="328">
        <f t="shared" si="263"/>
        <v>158.92634207240951</v>
      </c>
      <c r="AA348" s="328">
        <f t="shared" si="263"/>
        <v>175.46816479400752</v>
      </c>
      <c r="AB348" s="328">
        <f t="shared" si="227"/>
        <v>189.57553058676655</v>
      </c>
      <c r="AC348" s="328">
        <f t="shared" si="227"/>
        <v>208.87091760299626</v>
      </c>
      <c r="AD348" s="328">
        <f t="shared" si="227"/>
        <v>227.09113607990014</v>
      </c>
      <c r="AE348" s="328">
        <f t="shared" ref="AE348:AG348" si="274">P348*100/$D348</f>
        <v>254.69764669163544</v>
      </c>
      <c r="AF348" s="328">
        <f t="shared" si="274"/>
        <v>216.04801498127341</v>
      </c>
      <c r="AG348" s="329">
        <f t="shared" si="274"/>
        <v>249.1736079900125</v>
      </c>
      <c r="AH348" s="768">
        <v>1</v>
      </c>
      <c r="AI348" s="769">
        <v>1</v>
      </c>
      <c r="AJ348" s="769">
        <v>4</v>
      </c>
      <c r="AK348" s="769">
        <v>1</v>
      </c>
      <c r="AL348" s="769">
        <v>1</v>
      </c>
      <c r="AM348" s="769">
        <v>1</v>
      </c>
      <c r="AN348" s="769">
        <v>1</v>
      </c>
      <c r="AO348" s="769">
        <v>1</v>
      </c>
      <c r="AP348" s="769">
        <v>1</v>
      </c>
      <c r="AQ348" s="769">
        <v>1</v>
      </c>
      <c r="AR348" s="769">
        <v>4</v>
      </c>
      <c r="AS348" s="769">
        <v>1</v>
      </c>
      <c r="AT348" s="769">
        <v>4</v>
      </c>
      <c r="AU348" s="769">
        <v>6</v>
      </c>
      <c r="AV348" s="771">
        <v>7</v>
      </c>
    </row>
    <row r="349" spans="2:48" ht="14.4" x14ac:dyDescent="0.3">
      <c r="B349" s="903"/>
      <c r="C349" s="1" t="s">
        <v>3</v>
      </c>
      <c r="D349" s="756">
        <v>188.4</v>
      </c>
      <c r="E349" s="756">
        <v>203.9</v>
      </c>
      <c r="F349" s="756">
        <v>83.4</v>
      </c>
      <c r="G349" s="757">
        <v>167.24691000000001</v>
      </c>
      <c r="H349" s="756">
        <v>99.5</v>
      </c>
      <c r="I349" s="757">
        <v>175</v>
      </c>
      <c r="J349" s="757">
        <v>158.85320999999999</v>
      </c>
      <c r="K349" s="757">
        <v>184.87067999999999</v>
      </c>
      <c r="L349" s="757">
        <v>0</v>
      </c>
      <c r="M349" s="756">
        <v>181.9</v>
      </c>
      <c r="N349" s="756">
        <v>167.1</v>
      </c>
      <c r="O349" s="756">
        <v>141.6</v>
      </c>
      <c r="P349" s="757">
        <v>147.66498999999999</v>
      </c>
      <c r="Q349" s="757">
        <v>148.23427000000001</v>
      </c>
      <c r="R349" s="757">
        <v>181.10889</v>
      </c>
      <c r="S349" s="143">
        <f>100</f>
        <v>100</v>
      </c>
      <c r="T349" s="328">
        <f t="shared" si="265"/>
        <v>108.2271762208068</v>
      </c>
      <c r="U349" s="328">
        <f t="shared" si="263"/>
        <v>44.267515923566876</v>
      </c>
      <c r="V349" s="328">
        <f t="shared" si="263"/>
        <v>88.772245222929953</v>
      </c>
      <c r="W349" s="328">
        <f t="shared" si="263"/>
        <v>52.813163481953289</v>
      </c>
      <c r="X349" s="328">
        <f t="shared" si="263"/>
        <v>92.887473460721864</v>
      </c>
      <c r="Y349" s="328">
        <f t="shared" si="263"/>
        <v>84.316990445859872</v>
      </c>
      <c r="Z349" s="328">
        <f t="shared" si="263"/>
        <v>98.126687898089159</v>
      </c>
      <c r="AA349" s="328">
        <f t="shared" si="263"/>
        <v>0</v>
      </c>
      <c r="AB349" s="328">
        <f t="shared" si="227"/>
        <v>96.549893842887471</v>
      </c>
      <c r="AC349" s="328">
        <f t="shared" si="227"/>
        <v>88.69426751592357</v>
      </c>
      <c r="AD349" s="328">
        <f t="shared" si="227"/>
        <v>75.159235668789805</v>
      </c>
      <c r="AE349" s="328">
        <f t="shared" ref="AE349:AG349" si="275">P349*100/$D349</f>
        <v>78.378444798301487</v>
      </c>
      <c r="AF349" s="328">
        <f t="shared" si="275"/>
        <v>78.68061040339704</v>
      </c>
      <c r="AG349" s="329">
        <f t="shared" si="275"/>
        <v>96.129984076433118</v>
      </c>
      <c r="AH349" s="768">
        <v>1</v>
      </c>
      <c r="AI349" s="769">
        <v>1</v>
      </c>
      <c r="AJ349" s="769">
        <v>1</v>
      </c>
      <c r="AK349" s="769">
        <v>4</v>
      </c>
      <c r="AL349" s="769">
        <v>1</v>
      </c>
      <c r="AM349" s="769">
        <v>4</v>
      </c>
      <c r="AN349" s="769">
        <v>4</v>
      </c>
      <c r="AO349" s="769">
        <v>4</v>
      </c>
      <c r="AP349" s="769">
        <v>4</v>
      </c>
      <c r="AQ349" s="769">
        <v>1</v>
      </c>
      <c r="AR349" s="769">
        <v>1</v>
      </c>
      <c r="AS349" s="769">
        <v>1</v>
      </c>
      <c r="AT349" s="769">
        <v>4</v>
      </c>
      <c r="AU349" s="769">
        <v>6</v>
      </c>
      <c r="AV349" s="771">
        <v>7</v>
      </c>
    </row>
    <row r="350" spans="2:48" ht="14.4" x14ac:dyDescent="0.3">
      <c r="B350" s="903"/>
      <c r="C350" s="1" t="s">
        <v>4</v>
      </c>
      <c r="D350" s="757">
        <v>54</v>
      </c>
      <c r="E350" s="757">
        <v>88.621754999999993</v>
      </c>
      <c r="F350" s="756">
        <v>74.099999999999994</v>
      </c>
      <c r="G350" s="756">
        <v>116.8</v>
      </c>
      <c r="H350" s="757">
        <v>123.12201</v>
      </c>
      <c r="I350" s="756">
        <v>114.8</v>
      </c>
      <c r="J350" s="756">
        <v>92.1</v>
      </c>
      <c r="K350" s="756">
        <v>111.9</v>
      </c>
      <c r="L350" s="756">
        <v>128.30000000000001</v>
      </c>
      <c r="M350" s="757">
        <v>112.74566</v>
      </c>
      <c r="N350" s="756">
        <v>166.3</v>
      </c>
      <c r="O350" s="757">
        <v>160.77052</v>
      </c>
      <c r="P350" s="757">
        <v>162.39852999999999</v>
      </c>
      <c r="Q350" s="757">
        <v>160.41204999999999</v>
      </c>
      <c r="R350" s="757">
        <v>178.09791999999999</v>
      </c>
      <c r="S350" s="143">
        <f>100</f>
        <v>100</v>
      </c>
      <c r="T350" s="328">
        <f t="shared" si="265"/>
        <v>164.11436111111109</v>
      </c>
      <c r="U350" s="328">
        <f t="shared" si="263"/>
        <v>137.2222222222222</v>
      </c>
      <c r="V350" s="328">
        <f t="shared" si="263"/>
        <v>216.2962962962963</v>
      </c>
      <c r="W350" s="328">
        <f t="shared" si="263"/>
        <v>228.00372222222225</v>
      </c>
      <c r="X350" s="328">
        <f t="shared" si="263"/>
        <v>212.59259259259258</v>
      </c>
      <c r="Y350" s="328">
        <f t="shared" si="263"/>
        <v>170.55555555555554</v>
      </c>
      <c r="Z350" s="328">
        <f t="shared" si="263"/>
        <v>207.22222222222223</v>
      </c>
      <c r="AA350" s="328">
        <f t="shared" si="263"/>
        <v>237.59259259259264</v>
      </c>
      <c r="AB350" s="328">
        <f t="shared" si="227"/>
        <v>208.78825925925926</v>
      </c>
      <c r="AC350" s="328">
        <f t="shared" si="227"/>
        <v>307.96296296296299</v>
      </c>
      <c r="AD350" s="328">
        <f t="shared" si="227"/>
        <v>297.72318518518517</v>
      </c>
      <c r="AE350" s="328">
        <f t="shared" ref="AE350:AG350" si="276">P350*100/$D350</f>
        <v>300.73801851851852</v>
      </c>
      <c r="AF350" s="328">
        <f t="shared" si="276"/>
        <v>297.05935185185183</v>
      </c>
      <c r="AG350" s="329">
        <f t="shared" si="276"/>
        <v>329.81096296296295</v>
      </c>
      <c r="AH350" s="768">
        <v>4</v>
      </c>
      <c r="AI350" s="769">
        <v>4</v>
      </c>
      <c r="AJ350" s="769">
        <v>1</v>
      </c>
      <c r="AK350" s="769">
        <v>1</v>
      </c>
      <c r="AL350" s="769">
        <v>4</v>
      </c>
      <c r="AM350" s="769">
        <v>1</v>
      </c>
      <c r="AN350" s="769">
        <v>1</v>
      </c>
      <c r="AO350" s="769">
        <v>1</v>
      </c>
      <c r="AP350" s="769">
        <v>1</v>
      </c>
      <c r="AQ350" s="769">
        <v>4</v>
      </c>
      <c r="AR350" s="769">
        <v>1</v>
      </c>
      <c r="AS350" s="769">
        <v>4</v>
      </c>
      <c r="AT350" s="769">
        <v>4</v>
      </c>
      <c r="AU350" s="769">
        <v>6</v>
      </c>
      <c r="AV350" s="771">
        <v>7</v>
      </c>
    </row>
    <row r="351" spans="2:48" ht="14.4" x14ac:dyDescent="0.3">
      <c r="B351" s="903"/>
      <c r="C351" s="1" t="s">
        <v>5</v>
      </c>
      <c r="D351" s="757">
        <v>47.700009000000001</v>
      </c>
      <c r="E351" s="757">
        <v>29.478248000000001</v>
      </c>
      <c r="F351" s="757">
        <v>103.55473000000001</v>
      </c>
      <c r="G351" s="757">
        <v>14.153072</v>
      </c>
      <c r="H351" s="757">
        <v>12.977992</v>
      </c>
      <c r="I351" s="757">
        <v>55</v>
      </c>
      <c r="J351" s="757">
        <v>8.0467651999999994</v>
      </c>
      <c r="K351" s="757">
        <v>20.829298999999999</v>
      </c>
      <c r="L351" s="757">
        <v>0</v>
      </c>
      <c r="M351" s="757">
        <v>83.254312999999996</v>
      </c>
      <c r="N351" s="757">
        <v>78.088735999999997</v>
      </c>
      <c r="O351" s="757">
        <v>84.729523</v>
      </c>
      <c r="P351" s="757">
        <v>91.673743999999999</v>
      </c>
      <c r="Q351" s="757">
        <v>76.317100999999994</v>
      </c>
      <c r="R351" s="757">
        <v>86.125</v>
      </c>
      <c r="S351" s="143">
        <f>100</f>
        <v>100</v>
      </c>
      <c r="T351" s="328">
        <f t="shared" si="265"/>
        <v>61.799250394271411</v>
      </c>
      <c r="U351" s="328">
        <f t="shared" si="263"/>
        <v>217.09582905948716</v>
      </c>
      <c r="V351" s="328">
        <f t="shared" si="263"/>
        <v>29.671004883877483</v>
      </c>
      <c r="W351" s="328">
        <f t="shared" si="263"/>
        <v>27.207525264827517</v>
      </c>
      <c r="X351" s="328">
        <f t="shared" si="263"/>
        <v>115.3039614730471</v>
      </c>
      <c r="Y351" s="328">
        <f t="shared" si="263"/>
        <v>16.869525538244655</v>
      </c>
      <c r="Z351" s="328">
        <f t="shared" si="263"/>
        <v>43.667285261937792</v>
      </c>
      <c r="AA351" s="328">
        <f t="shared" si="263"/>
        <v>0</v>
      </c>
      <c r="AB351" s="328">
        <f t="shared" si="227"/>
        <v>174.53731088394554</v>
      </c>
      <c r="AC351" s="328">
        <f t="shared" si="227"/>
        <v>163.7080110404172</v>
      </c>
      <c r="AD351" s="328">
        <f t="shared" si="227"/>
        <v>177.62999373857562</v>
      </c>
      <c r="AE351" s="328">
        <f t="shared" ref="AE351:AG351" si="277">P351*100/$D351</f>
        <v>192.18810629574514</v>
      </c>
      <c r="AF351" s="328">
        <f t="shared" si="277"/>
        <v>159.99389224433898</v>
      </c>
      <c r="AG351" s="329">
        <f t="shared" si="277"/>
        <v>180.55552148847602</v>
      </c>
      <c r="AH351" s="768">
        <v>4</v>
      </c>
      <c r="AI351" s="769">
        <v>4</v>
      </c>
      <c r="AJ351" s="769">
        <v>4</v>
      </c>
      <c r="AK351" s="769">
        <v>4</v>
      </c>
      <c r="AL351" s="769">
        <v>4</v>
      </c>
      <c r="AM351" s="769">
        <v>4</v>
      </c>
      <c r="AN351" s="769">
        <v>4</v>
      </c>
      <c r="AO351" s="769">
        <v>4</v>
      </c>
      <c r="AP351" s="769">
        <v>4</v>
      </c>
      <c r="AQ351" s="769">
        <v>4</v>
      </c>
      <c r="AR351" s="769">
        <v>4</v>
      </c>
      <c r="AS351" s="769">
        <v>4</v>
      </c>
      <c r="AT351" s="769">
        <v>4</v>
      </c>
      <c r="AU351" s="769">
        <v>6</v>
      </c>
      <c r="AV351" s="771">
        <v>7</v>
      </c>
    </row>
    <row r="352" spans="2:48" ht="14.4" x14ac:dyDescent="0.3">
      <c r="B352" s="903"/>
      <c r="C352" s="1" t="s">
        <v>6</v>
      </c>
      <c r="D352" s="756">
        <v>450.30000900000005</v>
      </c>
      <c r="E352" s="756">
        <v>421.800003</v>
      </c>
      <c r="F352" s="756">
        <v>459.79996999999997</v>
      </c>
      <c r="G352" s="756">
        <v>594.799982</v>
      </c>
      <c r="H352" s="756">
        <v>495.00000199999999</v>
      </c>
      <c r="I352" s="756">
        <v>584.5</v>
      </c>
      <c r="J352" s="756">
        <v>476.29997519999995</v>
      </c>
      <c r="K352" s="756">
        <v>572.19997899999998</v>
      </c>
      <c r="L352" s="756">
        <v>409.40000000000003</v>
      </c>
      <c r="M352" s="756">
        <v>681.59997300000009</v>
      </c>
      <c r="N352" s="756">
        <v>746.09994600000016</v>
      </c>
      <c r="O352" s="756">
        <v>750.90004299999998</v>
      </c>
      <c r="P352" s="757">
        <v>809.76289399999996</v>
      </c>
      <c r="Q352" s="757">
        <v>731.07234100000005</v>
      </c>
      <c r="R352" s="757">
        <v>844.50792999999999</v>
      </c>
      <c r="S352" s="143">
        <f>100</f>
        <v>100</v>
      </c>
      <c r="T352" s="328">
        <f t="shared" si="265"/>
        <v>93.670884870002297</v>
      </c>
      <c r="U352" s="328">
        <f t="shared" si="263"/>
        <v>102.10969593829165</v>
      </c>
      <c r="V352" s="328">
        <f t="shared" si="263"/>
        <v>132.08971132843126</v>
      </c>
      <c r="W352" s="328">
        <f t="shared" si="263"/>
        <v>109.92671377006346</v>
      </c>
      <c r="X352" s="328">
        <f t="shared" si="263"/>
        <v>129.8023513919139</v>
      </c>
      <c r="Y352" s="328">
        <f t="shared" si="263"/>
        <v>105.77392087060782</v>
      </c>
      <c r="Z352" s="328">
        <f t="shared" si="263"/>
        <v>127.07083445783364</v>
      </c>
      <c r="AA352" s="328">
        <f t="shared" si="263"/>
        <v>90.917164516423526</v>
      </c>
      <c r="AB352" s="328">
        <f t="shared" si="227"/>
        <v>151.36574714125754</v>
      </c>
      <c r="AC352" s="328">
        <f t="shared" si="227"/>
        <v>165.68952500287429</v>
      </c>
      <c r="AD352" s="328">
        <f t="shared" si="227"/>
        <v>166.75550255207744</v>
      </c>
      <c r="AE352" s="328">
        <f t="shared" ref="AE352:AG352" si="278">P352*100/$D352</f>
        <v>179.82742123374015</v>
      </c>
      <c r="AF352" s="328">
        <f t="shared" si="278"/>
        <v>162.35228212042961</v>
      </c>
      <c r="AG352" s="329">
        <f t="shared" si="278"/>
        <v>187.54339620721615</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4" x14ac:dyDescent="0.3">
      <c r="B353" s="904"/>
      <c r="C353" s="8" t="s">
        <v>7</v>
      </c>
      <c r="D353" s="565">
        <v>402.6</v>
      </c>
      <c r="E353" s="565">
        <v>392.321755</v>
      </c>
      <c r="F353" s="565">
        <v>356.24523999999997</v>
      </c>
      <c r="G353" s="565">
        <v>580.64691000000005</v>
      </c>
      <c r="H353" s="565">
        <v>482.02200999999997</v>
      </c>
      <c r="I353" s="565">
        <v>529.5</v>
      </c>
      <c r="J353" s="565">
        <v>468.25320999999997</v>
      </c>
      <c r="K353" s="565">
        <v>551.37067999999999</v>
      </c>
      <c r="L353" s="565">
        <v>409.40000000000003</v>
      </c>
      <c r="M353" s="565">
        <v>598.34566000000007</v>
      </c>
      <c r="N353" s="565">
        <v>668.01121000000012</v>
      </c>
      <c r="O353" s="565">
        <v>666.17052000000001</v>
      </c>
      <c r="P353" s="565">
        <v>718.08915000000002</v>
      </c>
      <c r="Q353" s="565">
        <v>654.75524000000007</v>
      </c>
      <c r="R353" s="565">
        <v>758.38292999999999</v>
      </c>
      <c r="S353" s="143">
        <f>100</f>
        <v>100</v>
      </c>
      <c r="T353" s="328">
        <f t="shared" si="265"/>
        <v>97.447033035270735</v>
      </c>
      <c r="U353" s="328">
        <f t="shared" si="263"/>
        <v>88.486150024838537</v>
      </c>
      <c r="V353" s="328">
        <f t="shared" si="263"/>
        <v>144.2242697466468</v>
      </c>
      <c r="W353" s="328">
        <f t="shared" si="263"/>
        <v>119.72727521112765</v>
      </c>
      <c r="X353" s="328">
        <f t="shared" si="263"/>
        <v>131.52011922503726</v>
      </c>
      <c r="Y353" s="328">
        <f t="shared" si="263"/>
        <v>116.30730501738697</v>
      </c>
      <c r="Z353" s="328">
        <f t="shared" si="263"/>
        <v>136.95247888723299</v>
      </c>
      <c r="AA353" s="328">
        <f t="shared" si="263"/>
        <v>101.6890213611525</v>
      </c>
      <c r="AB353" s="328">
        <f t="shared" si="227"/>
        <v>148.62038251366121</v>
      </c>
      <c r="AC353" s="328">
        <f t="shared" si="227"/>
        <v>165.92429458519624</v>
      </c>
      <c r="AD353" s="328">
        <f t="shared" si="227"/>
        <v>165.46709388971684</v>
      </c>
      <c r="AE353" s="328">
        <f t="shared" ref="AE353:AG353" si="279">P353*100/$D353</f>
        <v>178.36292846497764</v>
      </c>
      <c r="AF353" s="328">
        <f t="shared" si="279"/>
        <v>162.63170392449081</v>
      </c>
      <c r="AG353" s="329">
        <f t="shared" si="279"/>
        <v>188.37131892697468</v>
      </c>
      <c r="AH353" s="772"/>
      <c r="AI353" s="773"/>
      <c r="AJ353" s="773"/>
      <c r="AK353" s="773"/>
      <c r="AL353" s="773"/>
      <c r="AM353" s="773"/>
      <c r="AN353" s="773"/>
      <c r="AO353" s="773"/>
      <c r="AP353" s="773"/>
      <c r="AQ353" s="773"/>
      <c r="AR353" s="773"/>
      <c r="AS353" s="773"/>
      <c r="AT353" s="773"/>
      <c r="AU353" s="773"/>
      <c r="AV353" s="774"/>
    </row>
    <row r="354" spans="2:48" ht="16.5" customHeight="1" x14ac:dyDescent="0.3">
      <c r="B354" s="903" t="s">
        <v>70</v>
      </c>
      <c r="C354" s="1" t="s">
        <v>2</v>
      </c>
      <c r="D354" s="757">
        <v>13.513532</v>
      </c>
      <c r="E354" s="757">
        <v>5.6724256000000004</v>
      </c>
      <c r="F354" s="756">
        <v>10.7</v>
      </c>
      <c r="G354" s="756">
        <v>20</v>
      </c>
      <c r="H354" s="756">
        <v>4.9000000000000004</v>
      </c>
      <c r="I354" s="756">
        <v>17.899999999999999</v>
      </c>
      <c r="J354" s="756">
        <v>31.7</v>
      </c>
      <c r="K354" s="756">
        <v>34.1</v>
      </c>
      <c r="L354" s="756">
        <v>19.399999999999999</v>
      </c>
      <c r="M354" s="756">
        <v>29.2</v>
      </c>
      <c r="N354" s="756">
        <v>33.5</v>
      </c>
      <c r="O354" s="756">
        <v>20.9</v>
      </c>
      <c r="P354" s="757">
        <v>23.440725</v>
      </c>
      <c r="Q354" s="757">
        <v>19.883661</v>
      </c>
      <c r="R354" s="757">
        <v>22.937322999999999</v>
      </c>
      <c r="S354" s="143">
        <f>100</f>
        <v>100</v>
      </c>
      <c r="T354" s="328">
        <f t="shared" si="265"/>
        <v>41.975892016979721</v>
      </c>
      <c r="U354" s="328">
        <f t="shared" si="263"/>
        <v>79.179891681908188</v>
      </c>
      <c r="V354" s="328">
        <f t="shared" si="263"/>
        <v>147.99979753627699</v>
      </c>
      <c r="W354" s="328">
        <f t="shared" si="263"/>
        <v>36.259950396387865</v>
      </c>
      <c r="X354" s="328">
        <f t="shared" si="263"/>
        <v>132.45981879496787</v>
      </c>
      <c r="Y354" s="328">
        <f t="shared" si="263"/>
        <v>234.57967909499899</v>
      </c>
      <c r="Z354" s="328">
        <f t="shared" si="263"/>
        <v>252.33965479935225</v>
      </c>
      <c r="AA354" s="328">
        <f t="shared" si="263"/>
        <v>143.55980361018865</v>
      </c>
      <c r="AB354" s="328">
        <f t="shared" si="227"/>
        <v>216.07970440296438</v>
      </c>
      <c r="AC354" s="328">
        <f t="shared" si="227"/>
        <v>247.89966087326394</v>
      </c>
      <c r="AD354" s="328">
        <f t="shared" si="227"/>
        <v>154.65978842540943</v>
      </c>
      <c r="AE354" s="328">
        <f t="shared" ref="AE354:AG354" si="280">P354*100/$D354</f>
        <v>173.46112770517732</v>
      </c>
      <c r="AF354" s="328">
        <f t="shared" si="280"/>
        <v>147.13889011399831</v>
      </c>
      <c r="AG354" s="329">
        <f t="shared" si="280"/>
        <v>169.73595800120947</v>
      </c>
      <c r="AH354" s="768">
        <v>4</v>
      </c>
      <c r="AI354" s="769">
        <v>4</v>
      </c>
      <c r="AJ354" s="769">
        <v>1</v>
      </c>
      <c r="AK354" s="769">
        <v>1</v>
      </c>
      <c r="AL354" s="769">
        <v>1</v>
      </c>
      <c r="AM354" s="769">
        <v>1</v>
      </c>
      <c r="AN354" s="769">
        <v>1</v>
      </c>
      <c r="AO354" s="769">
        <v>1</v>
      </c>
      <c r="AP354" s="769">
        <v>1</v>
      </c>
      <c r="AQ354" s="769">
        <v>1</v>
      </c>
      <c r="AR354" s="769">
        <v>1</v>
      </c>
      <c r="AS354" s="769">
        <v>1</v>
      </c>
      <c r="AT354" s="769">
        <v>4</v>
      </c>
      <c r="AU354" s="769">
        <v>6</v>
      </c>
      <c r="AV354" s="771">
        <v>7</v>
      </c>
    </row>
    <row r="355" spans="2:48" ht="14.4" x14ac:dyDescent="0.3">
      <c r="B355" s="903"/>
      <c r="C355" s="1" t="s">
        <v>3</v>
      </c>
      <c r="D355" s="757">
        <v>25.686468999999999</v>
      </c>
      <c r="E355" s="757">
        <v>18.327576000000001</v>
      </c>
      <c r="F355" s="757">
        <v>5.7453101000000002</v>
      </c>
      <c r="G355" s="756">
        <v>12.5</v>
      </c>
      <c r="H355" s="756">
        <v>1.8</v>
      </c>
      <c r="I355" s="756">
        <v>10.4</v>
      </c>
      <c r="J355" s="757">
        <v>10.577309</v>
      </c>
      <c r="K355" s="756">
        <v>12.3</v>
      </c>
      <c r="L355" s="756">
        <v>10.1</v>
      </c>
      <c r="M355" s="756">
        <v>19.3</v>
      </c>
      <c r="N355" s="756">
        <v>13</v>
      </c>
      <c r="O355" s="756">
        <v>12.6</v>
      </c>
      <c r="P355" s="757">
        <v>13.139682000000001</v>
      </c>
      <c r="Q355" s="757">
        <v>13.190336</v>
      </c>
      <c r="R355" s="757">
        <v>16.117311000000001</v>
      </c>
      <c r="S355" s="143">
        <f>100</f>
        <v>100</v>
      </c>
      <c r="T355" s="328">
        <f t="shared" si="265"/>
        <v>71.351091502689613</v>
      </c>
      <c r="U355" s="328">
        <f t="shared" si="263"/>
        <v>22.367068435914646</v>
      </c>
      <c r="V355" s="328">
        <f t="shared" si="263"/>
        <v>48.663753667349141</v>
      </c>
      <c r="W355" s="328">
        <f t="shared" si="263"/>
        <v>7.0075805280982761</v>
      </c>
      <c r="X355" s="328">
        <f t="shared" si="263"/>
        <v>40.488243051234484</v>
      </c>
      <c r="Y355" s="328">
        <f t="shared" si="263"/>
        <v>41.178524771154805</v>
      </c>
      <c r="Z355" s="328">
        <f t="shared" si="263"/>
        <v>47.885133608671559</v>
      </c>
      <c r="AA355" s="328">
        <f t="shared" si="263"/>
        <v>39.320312963218107</v>
      </c>
      <c r="AB355" s="328">
        <f t="shared" si="227"/>
        <v>75.136835662387071</v>
      </c>
      <c r="AC355" s="328">
        <f t="shared" si="227"/>
        <v>50.610303814043107</v>
      </c>
      <c r="AD355" s="328">
        <f t="shared" si="227"/>
        <v>49.053063696687936</v>
      </c>
      <c r="AE355" s="328">
        <f t="shared" ref="AE355:AG355" si="281">P355*100/$D355</f>
        <v>51.154099849224124</v>
      </c>
      <c r="AF355" s="328">
        <f t="shared" si="281"/>
        <v>51.351300951485392</v>
      </c>
      <c r="AG355" s="329">
        <f t="shared" si="281"/>
        <v>62.746308182724533</v>
      </c>
      <c r="AH355" s="768">
        <v>4</v>
      </c>
      <c r="AI355" s="769">
        <v>4</v>
      </c>
      <c r="AJ355" s="769">
        <v>4</v>
      </c>
      <c r="AK355" s="769">
        <v>1</v>
      </c>
      <c r="AL355" s="769">
        <v>1</v>
      </c>
      <c r="AM355" s="769">
        <v>1</v>
      </c>
      <c r="AN355" s="769">
        <v>4</v>
      </c>
      <c r="AO355" s="769">
        <v>1</v>
      </c>
      <c r="AP355" s="769">
        <v>1</v>
      </c>
      <c r="AQ355" s="769">
        <v>1</v>
      </c>
      <c r="AR355" s="769">
        <v>1</v>
      </c>
      <c r="AS355" s="769">
        <v>1</v>
      </c>
      <c r="AT355" s="769">
        <v>4</v>
      </c>
      <c r="AU355" s="769">
        <v>6</v>
      </c>
      <c r="AV355" s="771">
        <v>7</v>
      </c>
    </row>
    <row r="356" spans="2:48" ht="14.4" x14ac:dyDescent="0.3">
      <c r="B356" s="903"/>
      <c r="C356" s="1" t="s">
        <v>4</v>
      </c>
      <c r="D356" s="756">
        <v>6.5</v>
      </c>
      <c r="E356" s="756">
        <v>6.2</v>
      </c>
      <c r="F356" s="757">
        <v>12.954688000000001</v>
      </c>
      <c r="G356" s="756">
        <v>8.8000000000000007</v>
      </c>
      <c r="H356" s="756">
        <v>8.9</v>
      </c>
      <c r="I356" s="756">
        <v>11.3</v>
      </c>
      <c r="J356" s="757">
        <v>11.222692</v>
      </c>
      <c r="K356" s="756">
        <v>15.4</v>
      </c>
      <c r="L356" s="756">
        <v>17.899999999999999</v>
      </c>
      <c r="M356" s="756">
        <v>18.3</v>
      </c>
      <c r="N356" s="756">
        <v>24.2</v>
      </c>
      <c r="O356" s="756">
        <v>33.700000000000003</v>
      </c>
      <c r="P356" s="757">
        <v>34.021335999999998</v>
      </c>
      <c r="Q356" s="757">
        <v>33.605179</v>
      </c>
      <c r="R356" s="757">
        <v>37.322932999999999</v>
      </c>
      <c r="S356" s="143">
        <f>100</f>
        <v>100</v>
      </c>
      <c r="T356" s="328">
        <f t="shared" si="265"/>
        <v>95.384615384615387</v>
      </c>
      <c r="U356" s="328">
        <f t="shared" si="263"/>
        <v>199.30289230769233</v>
      </c>
      <c r="V356" s="328">
        <f t="shared" si="263"/>
        <v>135.38461538461542</v>
      </c>
      <c r="W356" s="328">
        <f t="shared" si="263"/>
        <v>136.92307692307693</v>
      </c>
      <c r="X356" s="328">
        <f t="shared" si="263"/>
        <v>173.84615384615384</v>
      </c>
      <c r="Y356" s="328">
        <f t="shared" si="263"/>
        <v>172.6568</v>
      </c>
      <c r="Z356" s="328">
        <f t="shared" si="263"/>
        <v>236.92307692307693</v>
      </c>
      <c r="AA356" s="328">
        <f t="shared" si="263"/>
        <v>275.38461538461536</v>
      </c>
      <c r="AB356" s="328">
        <f t="shared" si="227"/>
        <v>281.53846153846155</v>
      </c>
      <c r="AC356" s="328">
        <f t="shared" si="227"/>
        <v>372.30769230769232</v>
      </c>
      <c r="AD356" s="328">
        <f t="shared" si="227"/>
        <v>518.46153846153857</v>
      </c>
      <c r="AE356" s="328">
        <f t="shared" ref="AE356:AG356" si="282">P356*100/$D356</f>
        <v>523.40516923076916</v>
      </c>
      <c r="AF356" s="328">
        <f t="shared" si="282"/>
        <v>517.00275384615384</v>
      </c>
      <c r="AG356" s="329">
        <f t="shared" si="282"/>
        <v>574.19896923076919</v>
      </c>
      <c r="AH356" s="768">
        <v>1</v>
      </c>
      <c r="AI356" s="769">
        <v>1</v>
      </c>
      <c r="AJ356" s="769">
        <v>4</v>
      </c>
      <c r="AK356" s="769">
        <v>1</v>
      </c>
      <c r="AL356" s="769">
        <v>1</v>
      </c>
      <c r="AM356" s="769">
        <v>1</v>
      </c>
      <c r="AN356" s="769">
        <v>4</v>
      </c>
      <c r="AO356" s="769">
        <v>1</v>
      </c>
      <c r="AP356" s="769">
        <v>1</v>
      </c>
      <c r="AQ356" s="769">
        <v>1</v>
      </c>
      <c r="AR356" s="769">
        <v>1</v>
      </c>
      <c r="AS356" s="769">
        <v>1</v>
      </c>
      <c r="AT356" s="769">
        <v>4</v>
      </c>
      <c r="AU356" s="769">
        <v>6</v>
      </c>
      <c r="AV356" s="771">
        <v>7</v>
      </c>
    </row>
    <row r="357" spans="2:48" ht="14.4" x14ac:dyDescent="0.3">
      <c r="B357" s="903"/>
      <c r="C357" s="1" t="s">
        <v>5</v>
      </c>
      <c r="D357" s="757">
        <v>0</v>
      </c>
      <c r="E357" s="757">
        <v>0</v>
      </c>
      <c r="F357" s="757">
        <v>0</v>
      </c>
      <c r="G357" s="756">
        <v>0</v>
      </c>
      <c r="H357" s="756">
        <v>0</v>
      </c>
      <c r="I357" s="756">
        <v>0</v>
      </c>
      <c r="J357" s="756">
        <v>0</v>
      </c>
      <c r="K357" s="756">
        <v>0</v>
      </c>
      <c r="L357" s="756">
        <v>0</v>
      </c>
      <c r="M357" s="756">
        <v>0</v>
      </c>
      <c r="N357" s="756">
        <v>0</v>
      </c>
      <c r="O357" s="756">
        <v>0</v>
      </c>
      <c r="P357" s="757">
        <v>0</v>
      </c>
      <c r="Q357" s="757">
        <v>0</v>
      </c>
      <c r="R357" s="757">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4</v>
      </c>
      <c r="AI357" s="769">
        <v>4</v>
      </c>
      <c r="AJ357" s="769">
        <v>4</v>
      </c>
      <c r="AK357" s="769">
        <v>1</v>
      </c>
      <c r="AL357" s="769">
        <v>1</v>
      </c>
      <c r="AM357" s="769">
        <v>1</v>
      </c>
      <c r="AN357" s="769">
        <v>1</v>
      </c>
      <c r="AO357" s="769">
        <v>1</v>
      </c>
      <c r="AP357" s="769">
        <v>1</v>
      </c>
      <c r="AQ357" s="769">
        <v>1</v>
      </c>
      <c r="AR357" s="769">
        <v>1</v>
      </c>
      <c r="AS357" s="769">
        <v>1</v>
      </c>
      <c r="AT357" s="769">
        <v>4</v>
      </c>
      <c r="AU357" s="769">
        <v>6</v>
      </c>
      <c r="AV357" s="771">
        <v>7</v>
      </c>
    </row>
    <row r="358" spans="2:48" ht="14.4" x14ac:dyDescent="0.3">
      <c r="B358" s="903"/>
      <c r="C358" s="1" t="s">
        <v>6</v>
      </c>
      <c r="D358" s="756">
        <v>45.700001</v>
      </c>
      <c r="E358" s="756">
        <v>30.2000016</v>
      </c>
      <c r="F358" s="756">
        <v>29.399998100000001</v>
      </c>
      <c r="G358" s="756">
        <v>41.3</v>
      </c>
      <c r="H358" s="756">
        <v>15.600000000000001</v>
      </c>
      <c r="I358" s="756">
        <v>39.599999999999994</v>
      </c>
      <c r="J358" s="756">
        <v>53.500001000000005</v>
      </c>
      <c r="K358" s="756">
        <v>61.800000000000004</v>
      </c>
      <c r="L358" s="756">
        <v>47.4</v>
      </c>
      <c r="M358" s="756">
        <v>66.8</v>
      </c>
      <c r="N358" s="756">
        <v>70.7</v>
      </c>
      <c r="O358" s="756">
        <v>67.2</v>
      </c>
      <c r="P358" s="757">
        <v>70.601742999999999</v>
      </c>
      <c r="Q358" s="757">
        <v>66.679175999999998</v>
      </c>
      <c r="R358" s="757">
        <v>76.377566999999999</v>
      </c>
      <c r="S358" s="143">
        <f>100</f>
        <v>100</v>
      </c>
      <c r="T358" s="328">
        <f t="shared" si="265"/>
        <v>66.083153039755956</v>
      </c>
      <c r="U358" s="328">
        <f t="shared" si="263"/>
        <v>64.332598373466126</v>
      </c>
      <c r="V358" s="328">
        <f t="shared" si="263"/>
        <v>90.371989269759538</v>
      </c>
      <c r="W358" s="328">
        <f t="shared" si="263"/>
        <v>34.135666649110142</v>
      </c>
      <c r="X358" s="328">
        <f t="shared" si="263"/>
        <v>86.652076878510343</v>
      </c>
      <c r="Y358" s="328">
        <f t="shared" si="263"/>
        <v>117.06783332455507</v>
      </c>
      <c r="Z358" s="328">
        <f t="shared" si="263"/>
        <v>135.22975634070556</v>
      </c>
      <c r="AA358" s="328">
        <f t="shared" si="263"/>
        <v>103.71991020306542</v>
      </c>
      <c r="AB358" s="328">
        <f t="shared" si="227"/>
        <v>146.17067513849727</v>
      </c>
      <c r="AC358" s="328">
        <f t="shared" si="227"/>
        <v>154.70459180077481</v>
      </c>
      <c r="AD358" s="328">
        <f t="shared" si="227"/>
        <v>147.04594864232061</v>
      </c>
      <c r="AE358" s="328">
        <f t="shared" ref="AE358:AG358" si="284">P358*100/$D358</f>
        <v>154.48958742911185</v>
      </c>
      <c r="AF358" s="328">
        <f t="shared" si="284"/>
        <v>145.90629002393237</v>
      </c>
      <c r="AG358" s="329">
        <f t="shared" si="284"/>
        <v>167.12815170397917</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4" x14ac:dyDescent="0.3">
      <c r="B359" s="904"/>
      <c r="C359" s="8" t="s">
        <v>7</v>
      </c>
      <c r="D359" s="565">
        <v>45.700001</v>
      </c>
      <c r="E359" s="565">
        <v>30.2000016</v>
      </c>
      <c r="F359" s="565">
        <v>29.399998100000001</v>
      </c>
      <c r="G359" s="565">
        <v>41.3</v>
      </c>
      <c r="H359" s="565">
        <v>15.600000000000001</v>
      </c>
      <c r="I359" s="565">
        <v>39.599999999999994</v>
      </c>
      <c r="J359" s="565">
        <v>53.500001000000005</v>
      </c>
      <c r="K359" s="565">
        <v>61.800000000000004</v>
      </c>
      <c r="L359" s="565">
        <v>47.4</v>
      </c>
      <c r="M359" s="565">
        <v>66.8</v>
      </c>
      <c r="N359" s="565">
        <v>70.7</v>
      </c>
      <c r="O359" s="565">
        <v>67.2</v>
      </c>
      <c r="P359" s="565">
        <v>70.601742999999999</v>
      </c>
      <c r="Q359" s="565">
        <v>66.679175999999998</v>
      </c>
      <c r="R359" s="565">
        <v>76.377566999999999</v>
      </c>
      <c r="S359" s="143">
        <f>100</f>
        <v>100</v>
      </c>
      <c r="T359" s="328">
        <f t="shared" si="265"/>
        <v>66.083153039755956</v>
      </c>
      <c r="U359" s="328">
        <f t="shared" si="263"/>
        <v>64.332598373466126</v>
      </c>
      <c r="V359" s="328">
        <f t="shared" si="263"/>
        <v>90.371989269759538</v>
      </c>
      <c r="W359" s="328">
        <f t="shared" si="263"/>
        <v>34.135666649110142</v>
      </c>
      <c r="X359" s="328">
        <f t="shared" si="263"/>
        <v>86.652076878510343</v>
      </c>
      <c r="Y359" s="328">
        <f t="shared" si="263"/>
        <v>117.06783332455507</v>
      </c>
      <c r="Z359" s="328">
        <f t="shared" si="263"/>
        <v>135.22975634070556</v>
      </c>
      <c r="AA359" s="328">
        <f t="shared" si="263"/>
        <v>103.71991020306542</v>
      </c>
      <c r="AB359" s="328">
        <f t="shared" si="227"/>
        <v>146.17067513849727</v>
      </c>
      <c r="AC359" s="328">
        <f t="shared" si="227"/>
        <v>154.70459180077481</v>
      </c>
      <c r="AD359" s="328">
        <f t="shared" si="227"/>
        <v>147.04594864232061</v>
      </c>
      <c r="AE359" s="328">
        <f t="shared" ref="AE359:AG359" si="285">P359*100/$D359</f>
        <v>154.48958742911185</v>
      </c>
      <c r="AF359" s="328">
        <f t="shared" si="285"/>
        <v>145.90629002393237</v>
      </c>
      <c r="AG359" s="329">
        <f t="shared" si="285"/>
        <v>167.12815170397917</v>
      </c>
      <c r="AH359" s="772"/>
      <c r="AI359" s="773"/>
      <c r="AJ359" s="773"/>
      <c r="AK359" s="773"/>
      <c r="AL359" s="773"/>
      <c r="AM359" s="773"/>
      <c r="AN359" s="773"/>
      <c r="AO359" s="773"/>
      <c r="AP359" s="773"/>
      <c r="AQ359" s="773"/>
      <c r="AR359" s="773"/>
      <c r="AS359" s="773"/>
      <c r="AT359" s="773"/>
      <c r="AU359" s="773"/>
      <c r="AV359" s="774"/>
    </row>
    <row r="360" spans="2:48" ht="16.5" customHeight="1" x14ac:dyDescent="0.3">
      <c r="B360" s="903" t="s">
        <v>71</v>
      </c>
      <c r="C360" s="7" t="s">
        <v>2</v>
      </c>
      <c r="D360" s="756">
        <v>78.7</v>
      </c>
      <c r="E360" s="757">
        <v>66.099991000000003</v>
      </c>
      <c r="F360" s="756">
        <v>164.8</v>
      </c>
      <c r="G360" s="756">
        <v>80.400000000000006</v>
      </c>
      <c r="H360" s="756">
        <v>186.3</v>
      </c>
      <c r="I360" s="756">
        <v>130.9</v>
      </c>
      <c r="J360" s="756">
        <v>147</v>
      </c>
      <c r="K360" s="756">
        <v>152</v>
      </c>
      <c r="L360" s="757">
        <v>194.63843</v>
      </c>
      <c r="M360" s="756">
        <v>193.9</v>
      </c>
      <c r="N360" s="756">
        <v>162.30000000000001</v>
      </c>
      <c r="O360" s="756">
        <v>216.6</v>
      </c>
      <c r="P360" s="757">
        <v>242.93115</v>
      </c>
      <c r="Q360" s="757">
        <v>206.06702999999999</v>
      </c>
      <c r="R360" s="757">
        <v>237.67071999999999</v>
      </c>
      <c r="S360" s="143">
        <f>100</f>
        <v>100</v>
      </c>
      <c r="T360" s="328">
        <f t="shared" si="265"/>
        <v>83.989823379923763</v>
      </c>
      <c r="U360" s="328">
        <f t="shared" si="263"/>
        <v>209.40279542566708</v>
      </c>
      <c r="V360" s="328">
        <f t="shared" si="263"/>
        <v>102.16010165184245</v>
      </c>
      <c r="W360" s="328">
        <f t="shared" si="263"/>
        <v>236.72172808132146</v>
      </c>
      <c r="X360" s="328">
        <f t="shared" si="263"/>
        <v>166.32782719186784</v>
      </c>
      <c r="Y360" s="328">
        <f t="shared" si="263"/>
        <v>186.78526048284624</v>
      </c>
      <c r="Z360" s="328">
        <f t="shared" si="263"/>
        <v>193.13850063532402</v>
      </c>
      <c r="AA360" s="328">
        <f t="shared" si="263"/>
        <v>247.31693773824651</v>
      </c>
      <c r="AB360" s="328">
        <f t="shared" si="227"/>
        <v>246.37865311308767</v>
      </c>
      <c r="AC360" s="328">
        <f t="shared" si="227"/>
        <v>206.22617534942822</v>
      </c>
      <c r="AD360" s="328">
        <f t="shared" si="227"/>
        <v>275.22236340533669</v>
      </c>
      <c r="AE360" s="328">
        <f t="shared" ref="AE360:AG360" si="286">P360*100/$D360</f>
        <v>308.67998729351973</v>
      </c>
      <c r="AF360" s="328">
        <f t="shared" si="286"/>
        <v>261.83866581956795</v>
      </c>
      <c r="AG360" s="329">
        <f t="shared" si="286"/>
        <v>301.99583227445999</v>
      </c>
      <c r="AH360" s="768">
        <v>1</v>
      </c>
      <c r="AI360" s="769">
        <v>4</v>
      </c>
      <c r="AJ360" s="769">
        <v>1</v>
      </c>
      <c r="AK360" s="769">
        <v>1</v>
      </c>
      <c r="AL360" s="769">
        <v>1</v>
      </c>
      <c r="AM360" s="769">
        <v>1</v>
      </c>
      <c r="AN360" s="769">
        <v>1</v>
      </c>
      <c r="AO360" s="769">
        <v>1</v>
      </c>
      <c r="AP360" s="769">
        <v>4</v>
      </c>
      <c r="AQ360" s="769">
        <v>1</v>
      </c>
      <c r="AR360" s="769">
        <v>1</v>
      </c>
      <c r="AS360" s="769">
        <v>1</v>
      </c>
      <c r="AT360" s="769">
        <v>4</v>
      </c>
      <c r="AU360" s="769">
        <v>6</v>
      </c>
      <c r="AV360" s="771">
        <v>7</v>
      </c>
    </row>
    <row r="361" spans="2:48" ht="14.4" x14ac:dyDescent="0.3">
      <c r="B361" s="903"/>
      <c r="C361" s="1" t="s">
        <v>3</v>
      </c>
      <c r="D361" s="756">
        <v>78</v>
      </c>
      <c r="E361" s="756">
        <v>78.900000000000006</v>
      </c>
      <c r="F361" s="756">
        <v>90.3</v>
      </c>
      <c r="G361" s="756">
        <v>73.3</v>
      </c>
      <c r="H361" s="756">
        <v>50.9</v>
      </c>
      <c r="I361" s="756">
        <v>64.400000000000006</v>
      </c>
      <c r="J361" s="756">
        <v>150.4</v>
      </c>
      <c r="K361" s="756">
        <v>124.9</v>
      </c>
      <c r="L361" s="757">
        <v>139.40718000000001</v>
      </c>
      <c r="M361" s="756">
        <v>97.7</v>
      </c>
      <c r="N361" s="757">
        <v>157.89999</v>
      </c>
      <c r="O361" s="757">
        <v>157.79084</v>
      </c>
      <c r="P361" s="757">
        <v>157.73050000000001</v>
      </c>
      <c r="Q361" s="757">
        <v>158.33856</v>
      </c>
      <c r="R361" s="757">
        <v>193.45647</v>
      </c>
      <c r="S361" s="143">
        <f>100</f>
        <v>100</v>
      </c>
      <c r="T361" s="328">
        <f t="shared" si="265"/>
        <v>101.15384615384616</v>
      </c>
      <c r="U361" s="328">
        <f t="shared" si="263"/>
        <v>115.76923076923077</v>
      </c>
      <c r="V361" s="328">
        <f t="shared" si="263"/>
        <v>93.974358974358978</v>
      </c>
      <c r="W361" s="328">
        <f t="shared" si="263"/>
        <v>65.256410256410263</v>
      </c>
      <c r="X361" s="328">
        <f t="shared" si="263"/>
        <v>82.564102564102569</v>
      </c>
      <c r="Y361" s="328">
        <f t="shared" si="263"/>
        <v>192.82051282051282</v>
      </c>
      <c r="Z361" s="328">
        <f t="shared" si="263"/>
        <v>160.12820512820514</v>
      </c>
      <c r="AA361" s="328">
        <f t="shared" si="263"/>
        <v>178.72715384615387</v>
      </c>
      <c r="AB361" s="328">
        <f t="shared" si="227"/>
        <v>125.25641025641026</v>
      </c>
      <c r="AC361" s="328">
        <f t="shared" si="227"/>
        <v>202.43588461538462</v>
      </c>
      <c r="AD361" s="328">
        <f t="shared" si="227"/>
        <v>202.29594871794873</v>
      </c>
      <c r="AE361" s="328">
        <f t="shared" ref="AE361:AG361" si="287">P361*100/$D361</f>
        <v>202.21858974358975</v>
      </c>
      <c r="AF361" s="328">
        <f t="shared" si="287"/>
        <v>202.99815384615385</v>
      </c>
      <c r="AG361" s="329">
        <f t="shared" si="287"/>
        <v>248.0211153846154</v>
      </c>
      <c r="AH361" s="768">
        <v>1</v>
      </c>
      <c r="AI361" s="769">
        <v>1</v>
      </c>
      <c r="AJ361" s="769">
        <v>1</v>
      </c>
      <c r="AK361" s="769">
        <v>1</v>
      </c>
      <c r="AL361" s="769">
        <v>1</v>
      </c>
      <c r="AM361" s="769">
        <v>1</v>
      </c>
      <c r="AN361" s="769">
        <v>1</v>
      </c>
      <c r="AO361" s="769">
        <v>1</v>
      </c>
      <c r="AP361" s="769">
        <v>4</v>
      </c>
      <c r="AQ361" s="769">
        <v>1</v>
      </c>
      <c r="AR361" s="769">
        <v>4</v>
      </c>
      <c r="AS361" s="769">
        <v>4</v>
      </c>
      <c r="AT361" s="769">
        <v>4</v>
      </c>
      <c r="AU361" s="769">
        <v>6</v>
      </c>
      <c r="AV361" s="771">
        <v>7</v>
      </c>
    </row>
    <row r="362" spans="2:48" ht="14.4" x14ac:dyDescent="0.3">
      <c r="B362" s="903"/>
      <c r="C362" s="1" t="s">
        <v>4</v>
      </c>
      <c r="D362" s="757">
        <v>30.900009000000001</v>
      </c>
      <c r="E362" s="756">
        <v>37.700000000000003</v>
      </c>
      <c r="F362" s="756">
        <v>57.6</v>
      </c>
      <c r="G362" s="756">
        <v>69.900000000000006</v>
      </c>
      <c r="H362" s="756">
        <v>70.400000000000006</v>
      </c>
      <c r="I362" s="756">
        <v>64.400000000000006</v>
      </c>
      <c r="J362" s="756">
        <v>60.8</v>
      </c>
      <c r="K362" s="756">
        <v>69.599999999999994</v>
      </c>
      <c r="L362" s="757">
        <v>93.454375999999996</v>
      </c>
      <c r="M362" s="757">
        <v>88.200012000000001</v>
      </c>
      <c r="N362" s="756">
        <v>69.2</v>
      </c>
      <c r="O362" s="757">
        <v>61.509141</v>
      </c>
      <c r="P362" s="757">
        <v>67.576545999999993</v>
      </c>
      <c r="Q362" s="757">
        <v>66.749938999999998</v>
      </c>
      <c r="R362" s="757">
        <v>74.105309000000005</v>
      </c>
      <c r="S362" s="143">
        <f>100</f>
        <v>100</v>
      </c>
      <c r="T362" s="328">
        <f t="shared" si="265"/>
        <v>122.00643695605397</v>
      </c>
      <c r="U362" s="328">
        <f t="shared" si="263"/>
        <v>186.40771269678271</v>
      </c>
      <c r="V362" s="328">
        <f t="shared" si="263"/>
        <v>226.21352634557488</v>
      </c>
      <c r="W362" s="328">
        <f t="shared" si="263"/>
        <v>227.83164885162333</v>
      </c>
      <c r="X362" s="328">
        <f t="shared" si="263"/>
        <v>208.41417877904181</v>
      </c>
      <c r="Y362" s="328">
        <f t="shared" si="263"/>
        <v>196.76369673549286</v>
      </c>
      <c r="Z362" s="328">
        <f t="shared" si="263"/>
        <v>225.24265284194573</v>
      </c>
      <c r="AA362" s="328">
        <f t="shared" si="263"/>
        <v>302.44125818863029</v>
      </c>
      <c r="AB362" s="328">
        <f t="shared" si="227"/>
        <v>285.43684890188871</v>
      </c>
      <c r="AC362" s="328">
        <f t="shared" si="227"/>
        <v>223.94815483710701</v>
      </c>
      <c r="AD362" s="328">
        <f t="shared" si="227"/>
        <v>199.05865075961628</v>
      </c>
      <c r="AE362" s="328">
        <f t="shared" ref="AE362:AG362" si="288">P362*100/$D362</f>
        <v>218.69425992723816</v>
      </c>
      <c r="AF362" s="328">
        <f t="shared" si="288"/>
        <v>216.01915714652378</v>
      </c>
      <c r="AG362" s="329">
        <f t="shared" si="288"/>
        <v>239.82293662115117</v>
      </c>
      <c r="AH362" s="768">
        <v>4</v>
      </c>
      <c r="AI362" s="769">
        <v>1</v>
      </c>
      <c r="AJ362" s="769">
        <v>1</v>
      </c>
      <c r="AK362" s="769">
        <v>1</v>
      </c>
      <c r="AL362" s="769">
        <v>1</v>
      </c>
      <c r="AM362" s="769">
        <v>1</v>
      </c>
      <c r="AN362" s="769">
        <v>1</v>
      </c>
      <c r="AO362" s="769">
        <v>1</v>
      </c>
      <c r="AP362" s="769">
        <v>4</v>
      </c>
      <c r="AQ362" s="769">
        <v>4</v>
      </c>
      <c r="AR362" s="769">
        <v>1</v>
      </c>
      <c r="AS362" s="769">
        <v>4</v>
      </c>
      <c r="AT362" s="769">
        <v>4</v>
      </c>
      <c r="AU362" s="769">
        <v>6</v>
      </c>
      <c r="AV362" s="771">
        <v>7</v>
      </c>
    </row>
    <row r="363" spans="2:48" ht="14.4" x14ac:dyDescent="0.3">
      <c r="B363" s="903"/>
      <c r="C363" s="1" t="s">
        <v>5</v>
      </c>
      <c r="D363" s="757">
        <v>0</v>
      </c>
      <c r="E363" s="757">
        <v>0</v>
      </c>
      <c r="F363" s="756">
        <v>0</v>
      </c>
      <c r="G363" s="756">
        <v>0</v>
      </c>
      <c r="H363" s="756">
        <v>0</v>
      </c>
      <c r="I363" s="756">
        <v>0</v>
      </c>
      <c r="J363" s="756">
        <v>0</v>
      </c>
      <c r="K363" s="756">
        <v>0</v>
      </c>
      <c r="L363" s="757">
        <v>0</v>
      </c>
      <c r="M363" s="757">
        <v>0</v>
      </c>
      <c r="N363" s="757">
        <v>0</v>
      </c>
      <c r="O363" s="757">
        <v>0</v>
      </c>
      <c r="P363" s="757">
        <v>0</v>
      </c>
      <c r="Q363" s="757">
        <v>0</v>
      </c>
      <c r="R363" s="757">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4</v>
      </c>
      <c r="AI363" s="769">
        <v>4</v>
      </c>
      <c r="AJ363" s="769">
        <v>1</v>
      </c>
      <c r="AK363" s="769">
        <v>1</v>
      </c>
      <c r="AL363" s="769">
        <v>1</v>
      </c>
      <c r="AM363" s="769">
        <v>1</v>
      </c>
      <c r="AN363" s="769">
        <v>1</v>
      </c>
      <c r="AO363" s="769">
        <v>1</v>
      </c>
      <c r="AP363" s="769">
        <v>4</v>
      </c>
      <c r="AQ363" s="769">
        <v>4</v>
      </c>
      <c r="AR363" s="769">
        <v>4</v>
      </c>
      <c r="AS363" s="769">
        <v>4</v>
      </c>
      <c r="AT363" s="769">
        <v>4</v>
      </c>
      <c r="AU363" s="769">
        <v>6</v>
      </c>
      <c r="AV363" s="771">
        <v>7</v>
      </c>
    </row>
    <row r="364" spans="2:48" ht="14.4" x14ac:dyDescent="0.3">
      <c r="B364" s="903"/>
      <c r="C364" s="1" t="s">
        <v>6</v>
      </c>
      <c r="D364" s="756">
        <v>187.600009</v>
      </c>
      <c r="E364" s="756">
        <v>182.69999100000001</v>
      </c>
      <c r="F364" s="756">
        <v>312.70000000000005</v>
      </c>
      <c r="G364" s="756">
        <v>223.6</v>
      </c>
      <c r="H364" s="756">
        <v>307.60000000000002</v>
      </c>
      <c r="I364" s="756">
        <v>259.70000000000005</v>
      </c>
      <c r="J364" s="756">
        <v>358.2</v>
      </c>
      <c r="K364" s="756">
        <v>346.5</v>
      </c>
      <c r="L364" s="756">
        <v>427.49998600000004</v>
      </c>
      <c r="M364" s="756">
        <v>379.80001200000004</v>
      </c>
      <c r="N364" s="756">
        <v>389.39999</v>
      </c>
      <c r="O364" s="756">
        <v>435.89998100000003</v>
      </c>
      <c r="P364" s="757">
        <v>468.23819600000002</v>
      </c>
      <c r="Q364" s="757">
        <v>431.15552899999994</v>
      </c>
      <c r="R364" s="757">
        <v>505.23249899999996</v>
      </c>
      <c r="S364" s="143">
        <f>100</f>
        <v>100</v>
      </c>
      <c r="T364" s="328">
        <f t="shared" si="265"/>
        <v>97.388050231916566</v>
      </c>
      <c r="U364" s="328">
        <f t="shared" si="263"/>
        <v>166.68442697142942</v>
      </c>
      <c r="V364" s="328">
        <f t="shared" si="263"/>
        <v>119.18975974036334</v>
      </c>
      <c r="W364" s="328">
        <f t="shared" si="263"/>
        <v>163.96587699524045</v>
      </c>
      <c r="X364" s="328">
        <f t="shared" si="263"/>
        <v>138.43282917966172</v>
      </c>
      <c r="Y364" s="328">
        <f t="shared" si="263"/>
        <v>190.93815715115451</v>
      </c>
      <c r="Z364" s="328">
        <f t="shared" si="263"/>
        <v>184.70148367636804</v>
      </c>
      <c r="AA364" s="328">
        <f t="shared" si="263"/>
        <v>227.87844642374193</v>
      </c>
      <c r="AB364" s="328">
        <f t="shared" si="227"/>
        <v>202.4520222704254</v>
      </c>
      <c r="AC364" s="328">
        <f t="shared" si="227"/>
        <v>207.56928108676158</v>
      </c>
      <c r="AD364" s="328">
        <f t="shared" si="227"/>
        <v>232.35605548398456</v>
      </c>
      <c r="AE364" s="328">
        <f t="shared" ref="AE364:AG364" si="290">P364*100/$D364</f>
        <v>249.59390913462059</v>
      </c>
      <c r="AF364" s="328">
        <f t="shared" si="290"/>
        <v>229.82703001895908</v>
      </c>
      <c r="AG364" s="329">
        <f t="shared" si="290"/>
        <v>269.31368590712594</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4" x14ac:dyDescent="0.3">
      <c r="B365" s="904"/>
      <c r="C365" s="8" t="s">
        <v>7</v>
      </c>
      <c r="D365" s="565">
        <v>187.600009</v>
      </c>
      <c r="E365" s="565">
        <v>182.69999100000001</v>
      </c>
      <c r="F365" s="565">
        <v>312.70000000000005</v>
      </c>
      <c r="G365" s="565">
        <v>223.6</v>
      </c>
      <c r="H365" s="565">
        <v>307.60000000000002</v>
      </c>
      <c r="I365" s="565">
        <v>259.70000000000005</v>
      </c>
      <c r="J365" s="565">
        <v>358.2</v>
      </c>
      <c r="K365" s="565">
        <v>346.5</v>
      </c>
      <c r="L365" s="565">
        <v>427.49998600000004</v>
      </c>
      <c r="M365" s="565">
        <v>379.80001200000004</v>
      </c>
      <c r="N365" s="565">
        <v>389.39999</v>
      </c>
      <c r="O365" s="565">
        <v>435.89998100000003</v>
      </c>
      <c r="P365" s="565">
        <v>468.23819600000002</v>
      </c>
      <c r="Q365" s="565">
        <v>431.15552899999994</v>
      </c>
      <c r="R365" s="565">
        <v>505.23249899999996</v>
      </c>
      <c r="S365" s="143">
        <f>100</f>
        <v>100</v>
      </c>
      <c r="T365" s="328">
        <f t="shared" si="265"/>
        <v>97.388050231916566</v>
      </c>
      <c r="U365" s="328">
        <f t="shared" si="263"/>
        <v>166.68442697142942</v>
      </c>
      <c r="V365" s="328">
        <f t="shared" si="263"/>
        <v>119.18975974036334</v>
      </c>
      <c r="W365" s="328">
        <f t="shared" si="263"/>
        <v>163.96587699524045</v>
      </c>
      <c r="X365" s="328">
        <f t="shared" si="263"/>
        <v>138.43282917966172</v>
      </c>
      <c r="Y365" s="328">
        <f t="shared" si="263"/>
        <v>190.93815715115451</v>
      </c>
      <c r="Z365" s="328">
        <f t="shared" si="263"/>
        <v>184.70148367636804</v>
      </c>
      <c r="AA365" s="328">
        <f t="shared" si="263"/>
        <v>227.87844642374193</v>
      </c>
      <c r="AB365" s="328">
        <f t="shared" si="227"/>
        <v>202.4520222704254</v>
      </c>
      <c r="AC365" s="328">
        <f t="shared" si="227"/>
        <v>207.56928108676158</v>
      </c>
      <c r="AD365" s="328">
        <f t="shared" si="227"/>
        <v>232.35605548398456</v>
      </c>
      <c r="AE365" s="328">
        <f t="shared" ref="AE365:AG365" si="291">P365*100/$D365</f>
        <v>249.59390913462059</v>
      </c>
      <c r="AF365" s="328">
        <f t="shared" si="291"/>
        <v>229.82703001895908</v>
      </c>
      <c r="AG365" s="329">
        <f t="shared" si="291"/>
        <v>269.31368590712594</v>
      </c>
      <c r="AH365" s="772"/>
      <c r="AI365" s="773"/>
      <c r="AJ365" s="773"/>
      <c r="AK365" s="773"/>
      <c r="AL365" s="773"/>
      <c r="AM365" s="773"/>
      <c r="AN365" s="773"/>
      <c r="AO365" s="773"/>
      <c r="AP365" s="773"/>
      <c r="AQ365" s="773"/>
      <c r="AR365" s="773"/>
      <c r="AS365" s="773"/>
      <c r="AT365" s="773"/>
      <c r="AU365" s="773"/>
      <c r="AV365" s="774"/>
    </row>
    <row r="366" spans="2:48" ht="16.5" customHeight="1" x14ac:dyDescent="0.3">
      <c r="B366" s="903" t="s">
        <v>93</v>
      </c>
      <c r="C366" s="1" t="s">
        <v>2</v>
      </c>
      <c r="D366" s="756">
        <v>87.1</v>
      </c>
      <c r="E366" s="756">
        <v>75.599999999999994</v>
      </c>
      <c r="F366" s="756">
        <v>125.7</v>
      </c>
      <c r="G366" s="756">
        <v>93.2</v>
      </c>
      <c r="H366" s="757">
        <v>100.20816000000001</v>
      </c>
      <c r="I366" s="757">
        <v>92</v>
      </c>
      <c r="J366" s="756">
        <v>79.3</v>
      </c>
      <c r="K366" s="756">
        <v>105.2</v>
      </c>
      <c r="L366" s="756">
        <v>115.9</v>
      </c>
      <c r="M366" s="756">
        <v>125</v>
      </c>
      <c r="N366" s="756">
        <v>144</v>
      </c>
      <c r="O366" s="756">
        <v>121.5</v>
      </c>
      <c r="P366" s="757">
        <v>136.27025</v>
      </c>
      <c r="Q366" s="757">
        <v>115.59162999999999</v>
      </c>
      <c r="R366" s="757">
        <v>133.31818999999999</v>
      </c>
      <c r="S366" s="143">
        <f>100</f>
        <v>100</v>
      </c>
      <c r="T366" s="328">
        <f t="shared" si="265"/>
        <v>86.79678530424799</v>
      </c>
      <c r="U366" s="328">
        <f t="shared" si="263"/>
        <v>144.31687715269805</v>
      </c>
      <c r="V366" s="328">
        <f t="shared" si="263"/>
        <v>107.00344431687716</v>
      </c>
      <c r="W366" s="328">
        <f t="shared" si="263"/>
        <v>115.04955223880599</v>
      </c>
      <c r="X366" s="328">
        <f t="shared" si="263"/>
        <v>105.62571756601608</v>
      </c>
      <c r="Y366" s="328">
        <f t="shared" si="263"/>
        <v>91.044776119402997</v>
      </c>
      <c r="Z366" s="328">
        <f t="shared" si="263"/>
        <v>120.78071182548796</v>
      </c>
      <c r="AA366" s="328">
        <f t="shared" si="263"/>
        <v>133.0654420206659</v>
      </c>
      <c r="AB366" s="328">
        <f t="shared" si="227"/>
        <v>143.51320321469575</v>
      </c>
      <c r="AC366" s="328">
        <f t="shared" si="227"/>
        <v>165.32721010332952</v>
      </c>
      <c r="AD366" s="328">
        <f t="shared" si="227"/>
        <v>139.49483352468428</v>
      </c>
      <c r="AE366" s="328">
        <f t="shared" ref="AE366:AG366" si="292">P366*100/$D366</f>
        <v>156.45264064293914</v>
      </c>
      <c r="AF366" s="328">
        <f t="shared" si="292"/>
        <v>132.71140068886336</v>
      </c>
      <c r="AG366" s="329">
        <f t="shared" si="292"/>
        <v>153.06336394948335</v>
      </c>
      <c r="AH366" s="768">
        <v>1</v>
      </c>
      <c r="AI366" s="769">
        <v>1</v>
      </c>
      <c r="AJ366" s="769">
        <v>1</v>
      </c>
      <c r="AK366" s="769">
        <v>1</v>
      </c>
      <c r="AL366" s="769">
        <v>4</v>
      </c>
      <c r="AM366" s="769">
        <v>4</v>
      </c>
      <c r="AN366" s="769">
        <v>1</v>
      </c>
      <c r="AO366" s="769">
        <v>1</v>
      </c>
      <c r="AP366" s="769">
        <v>1</v>
      </c>
      <c r="AQ366" s="769">
        <v>1</v>
      </c>
      <c r="AR366" s="769">
        <v>1</v>
      </c>
      <c r="AS366" s="769">
        <v>1</v>
      </c>
      <c r="AT366" s="769">
        <v>4</v>
      </c>
      <c r="AU366" s="769">
        <v>6</v>
      </c>
      <c r="AV366" s="771">
        <v>7</v>
      </c>
    </row>
    <row r="367" spans="2:48" ht="14.4" x14ac:dyDescent="0.3">
      <c r="B367" s="903"/>
      <c r="C367" s="1" t="s">
        <v>3</v>
      </c>
      <c r="D367" s="757">
        <v>12.124495</v>
      </c>
      <c r="E367" s="757">
        <v>5.0455416</v>
      </c>
      <c r="F367" s="756">
        <v>42.4</v>
      </c>
      <c r="G367" s="757">
        <v>32.705359999999999</v>
      </c>
      <c r="H367" s="757">
        <v>37.661855000000003</v>
      </c>
      <c r="I367" s="757">
        <v>17</v>
      </c>
      <c r="J367" s="757">
        <v>34.430644999999998</v>
      </c>
      <c r="K367" s="757">
        <v>0</v>
      </c>
      <c r="L367" s="757">
        <v>35.400008999999997</v>
      </c>
      <c r="M367" s="757">
        <v>39.699997000000003</v>
      </c>
      <c r="N367" s="757">
        <v>39.100006</v>
      </c>
      <c r="O367" s="757">
        <v>60.485334000000002</v>
      </c>
      <c r="P367" s="757">
        <v>39.058036999999999</v>
      </c>
      <c r="Q367" s="757">
        <v>39.208610999999998</v>
      </c>
      <c r="R367" s="757">
        <v>47.892657999999997</v>
      </c>
      <c r="S367" s="143">
        <f>100</f>
        <v>100</v>
      </c>
      <c r="T367" s="328">
        <f t="shared" si="265"/>
        <v>41.614447447089553</v>
      </c>
      <c r="U367" s="328">
        <f t="shared" si="263"/>
        <v>349.70528669441489</v>
      </c>
      <c r="V367" s="328">
        <f t="shared" si="263"/>
        <v>269.74616262368045</v>
      </c>
      <c r="W367" s="328">
        <f t="shared" si="263"/>
        <v>310.62617453345484</v>
      </c>
      <c r="X367" s="328">
        <f t="shared" si="263"/>
        <v>140.21202532559087</v>
      </c>
      <c r="Y367" s="328">
        <f t="shared" si="263"/>
        <v>283.97590992449585</v>
      </c>
      <c r="Z367" s="328">
        <f t="shared" si="263"/>
        <v>0</v>
      </c>
      <c r="AA367" s="328">
        <f t="shared" si="263"/>
        <v>291.97099755494969</v>
      </c>
      <c r="AB367" s="328">
        <f t="shared" si="227"/>
        <v>327.4362932229343</v>
      </c>
      <c r="AC367" s="328">
        <f t="shared" si="227"/>
        <v>322.48770773545618</v>
      </c>
      <c r="AD367" s="328">
        <f t="shared" si="227"/>
        <v>498.86889309616612</v>
      </c>
      <c r="AE367" s="328">
        <f t="shared" ref="AE367:AG367" si="293">P367*100/$D367</f>
        <v>322.14155723599208</v>
      </c>
      <c r="AF367" s="328">
        <f t="shared" si="293"/>
        <v>323.38345638313183</v>
      </c>
      <c r="AG367" s="329">
        <f t="shared" si="293"/>
        <v>395.00744567093312</v>
      </c>
      <c r="AH367" s="768">
        <v>4</v>
      </c>
      <c r="AI367" s="769">
        <v>4</v>
      </c>
      <c r="AJ367" s="769">
        <v>1</v>
      </c>
      <c r="AK367" s="769">
        <v>4</v>
      </c>
      <c r="AL367" s="769">
        <v>4</v>
      </c>
      <c r="AM367" s="769">
        <v>4</v>
      </c>
      <c r="AN367" s="769">
        <v>4</v>
      </c>
      <c r="AO367" s="769">
        <v>4</v>
      </c>
      <c r="AP367" s="769">
        <v>4</v>
      </c>
      <c r="AQ367" s="769">
        <v>4</v>
      </c>
      <c r="AR367" s="769">
        <v>4</v>
      </c>
      <c r="AS367" s="769">
        <v>4</v>
      </c>
      <c r="AT367" s="769">
        <v>4</v>
      </c>
      <c r="AU367" s="769">
        <v>6</v>
      </c>
      <c r="AV367" s="771">
        <v>7</v>
      </c>
    </row>
    <row r="368" spans="2:48" ht="15" customHeight="1" x14ac:dyDescent="0.3">
      <c r="B368" s="903"/>
      <c r="C368" s="1" t="s">
        <v>4</v>
      </c>
      <c r="D368" s="757">
        <v>94.075517000000005</v>
      </c>
      <c r="E368" s="757">
        <v>36.354458000000001</v>
      </c>
      <c r="F368" s="757">
        <v>12.5</v>
      </c>
      <c r="G368" s="757">
        <v>6.9946368000000003</v>
      </c>
      <c r="H368" s="757">
        <v>18.029985</v>
      </c>
      <c r="I368" s="756">
        <v>20</v>
      </c>
      <c r="J368" s="757">
        <v>28.169346999999998</v>
      </c>
      <c r="K368" s="757">
        <v>0</v>
      </c>
      <c r="L368" s="756">
        <v>15.3</v>
      </c>
      <c r="M368" s="756">
        <v>16.3</v>
      </c>
      <c r="N368" s="756">
        <v>15.2</v>
      </c>
      <c r="O368" s="757">
        <v>20.914655</v>
      </c>
      <c r="P368" s="757">
        <v>14.843401999999999</v>
      </c>
      <c r="Q368" s="757">
        <v>14.661835999999999</v>
      </c>
      <c r="R368" s="757">
        <v>16.281578</v>
      </c>
      <c r="S368" s="143">
        <f>100</f>
        <v>100</v>
      </c>
      <c r="T368" s="328">
        <f t="shared" si="265"/>
        <v>38.643909870832807</v>
      </c>
      <c r="U368" s="328">
        <f t="shared" si="263"/>
        <v>13.287197773252736</v>
      </c>
      <c r="V368" s="328">
        <f t="shared" si="263"/>
        <v>7.4351298010937326</v>
      </c>
      <c r="W368" s="328">
        <f t="shared" si="263"/>
        <v>19.165438123502419</v>
      </c>
      <c r="X368" s="328">
        <f t="shared" si="263"/>
        <v>21.259516437204379</v>
      </c>
      <c r="Y368" s="328">
        <f t="shared" si="263"/>
        <v>29.943334778590689</v>
      </c>
      <c r="Z368" s="328">
        <f t="shared" si="263"/>
        <v>0</v>
      </c>
      <c r="AA368" s="328">
        <f t="shared" si="263"/>
        <v>16.26353007446135</v>
      </c>
      <c r="AB368" s="328">
        <f t="shared" si="227"/>
        <v>17.326505896321567</v>
      </c>
      <c r="AC368" s="328">
        <f t="shared" si="227"/>
        <v>16.157232492275327</v>
      </c>
      <c r="AD368" s="328">
        <f t="shared" si="227"/>
        <v>22.231772587547933</v>
      </c>
      <c r="AE368" s="328">
        <f t="shared" ref="AE368:AG368" si="294">P368*100/$D368</f>
        <v>15.778177440151616</v>
      </c>
      <c r="AF368" s="328">
        <f t="shared" si="294"/>
        <v>15.585177172079742</v>
      </c>
      <c r="AG368" s="329">
        <f t="shared" si="294"/>
        <v>17.306923755731258</v>
      </c>
      <c r="AH368" s="768">
        <v>4</v>
      </c>
      <c r="AI368" s="769">
        <v>4</v>
      </c>
      <c r="AJ368" s="769">
        <v>4</v>
      </c>
      <c r="AK368" s="769">
        <v>4</v>
      </c>
      <c r="AL368" s="769">
        <v>4</v>
      </c>
      <c r="AM368" s="769">
        <v>1</v>
      </c>
      <c r="AN368" s="769">
        <v>4</v>
      </c>
      <c r="AO368" s="769">
        <v>4</v>
      </c>
      <c r="AP368" s="769">
        <v>1</v>
      </c>
      <c r="AQ368" s="769">
        <v>1</v>
      </c>
      <c r="AR368" s="769">
        <v>1</v>
      </c>
      <c r="AS368" s="769">
        <v>4</v>
      </c>
      <c r="AT368" s="769">
        <v>4</v>
      </c>
      <c r="AU368" s="769">
        <v>6</v>
      </c>
      <c r="AV368" s="771">
        <v>7</v>
      </c>
    </row>
    <row r="369" spans="2:48" ht="14.4" x14ac:dyDescent="0.3">
      <c r="B369" s="903"/>
      <c r="C369" s="1" t="s">
        <v>5</v>
      </c>
      <c r="D369" s="756">
        <v>0</v>
      </c>
      <c r="E369" s="757">
        <v>0</v>
      </c>
      <c r="F369" s="757">
        <v>0</v>
      </c>
      <c r="G369" s="757">
        <v>0</v>
      </c>
      <c r="H369" s="757">
        <v>0</v>
      </c>
      <c r="I369" s="756">
        <v>0</v>
      </c>
      <c r="J369" s="756">
        <v>0</v>
      </c>
      <c r="K369" s="756">
        <v>0</v>
      </c>
      <c r="L369" s="757">
        <v>0</v>
      </c>
      <c r="M369" s="757">
        <v>0</v>
      </c>
      <c r="N369" s="756">
        <v>0</v>
      </c>
      <c r="O369" s="756">
        <v>0</v>
      </c>
      <c r="P369" s="757">
        <v>0</v>
      </c>
      <c r="Q369" s="757">
        <v>0</v>
      </c>
      <c r="R369" s="757">
        <v>0</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8">
        <v>1</v>
      </c>
      <c r="AI369" s="769">
        <v>4</v>
      </c>
      <c r="AJ369" s="769">
        <v>4</v>
      </c>
      <c r="AK369" s="769">
        <v>4</v>
      </c>
      <c r="AL369" s="769">
        <v>4</v>
      </c>
      <c r="AM369" s="769">
        <v>1</v>
      </c>
      <c r="AN369" s="769">
        <v>1</v>
      </c>
      <c r="AO369" s="769">
        <v>1</v>
      </c>
      <c r="AP369" s="769">
        <v>4</v>
      </c>
      <c r="AQ369" s="769">
        <v>4</v>
      </c>
      <c r="AR369" s="769">
        <v>1</v>
      </c>
      <c r="AS369" s="769">
        <v>1</v>
      </c>
      <c r="AT369" s="769">
        <v>4</v>
      </c>
      <c r="AU369" s="769">
        <v>6</v>
      </c>
      <c r="AV369" s="771">
        <v>7</v>
      </c>
    </row>
    <row r="370" spans="2:48" ht="14.4" x14ac:dyDescent="0.3">
      <c r="B370" s="903"/>
      <c r="C370" s="1" t="s">
        <v>6</v>
      </c>
      <c r="D370" s="756">
        <v>193.30001199999998</v>
      </c>
      <c r="E370" s="756">
        <v>116.9999996</v>
      </c>
      <c r="F370" s="756">
        <v>180.6</v>
      </c>
      <c r="G370" s="756">
        <v>132.8999968</v>
      </c>
      <c r="H370" s="756">
        <v>155.90000000000003</v>
      </c>
      <c r="I370" s="756">
        <v>129</v>
      </c>
      <c r="J370" s="756">
        <v>141.899992</v>
      </c>
      <c r="K370" s="756">
        <v>105.2</v>
      </c>
      <c r="L370" s="756">
        <v>166.600009</v>
      </c>
      <c r="M370" s="756">
        <v>180.99999700000001</v>
      </c>
      <c r="N370" s="756">
        <v>198.300006</v>
      </c>
      <c r="O370" s="756">
        <v>202.89998900000001</v>
      </c>
      <c r="P370" s="757">
        <v>190.17168899999999</v>
      </c>
      <c r="Q370" s="757">
        <v>169.46207699999999</v>
      </c>
      <c r="R370" s="757">
        <v>197.49242599999999</v>
      </c>
      <c r="S370" s="143">
        <f>100</f>
        <v>100</v>
      </c>
      <c r="T370" s="328">
        <f t="shared" si="265"/>
        <v>60.527673221251533</v>
      </c>
      <c r="U370" s="328">
        <f t="shared" si="263"/>
        <v>93.429895907093893</v>
      </c>
      <c r="V370" s="328">
        <f t="shared" si="263"/>
        <v>68.753227392453553</v>
      </c>
      <c r="W370" s="328">
        <f t="shared" si="263"/>
        <v>80.651831516699573</v>
      </c>
      <c r="X370" s="328">
        <f t="shared" si="263"/>
        <v>66.735639933638495</v>
      </c>
      <c r="Y370" s="328">
        <f t="shared" si="263"/>
        <v>73.409199788358009</v>
      </c>
      <c r="Z370" s="328">
        <f t="shared" si="263"/>
        <v>54.423173031153254</v>
      </c>
      <c r="AA370" s="328">
        <f t="shared" si="263"/>
        <v>86.187272973371577</v>
      </c>
      <c r="AB370" s="328">
        <f t="shared" si="227"/>
        <v>93.636826571950763</v>
      </c>
      <c r="AC370" s="328">
        <f t="shared" si="227"/>
        <v>102.5866496066229</v>
      </c>
      <c r="AD370" s="328">
        <f t="shared" si="227"/>
        <v>104.96636130576132</v>
      </c>
      <c r="AE370" s="328">
        <f t="shared" ref="AE370:AG370" si="296">P370*100/$D370</f>
        <v>98.381622966479682</v>
      </c>
      <c r="AF370" s="328">
        <f t="shared" si="296"/>
        <v>87.667908163399389</v>
      </c>
      <c r="AG370" s="329">
        <f t="shared" si="296"/>
        <v>102.16886380741663</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4" x14ac:dyDescent="0.3">
      <c r="B371" s="904"/>
      <c r="C371" s="8" t="s">
        <v>7</v>
      </c>
      <c r="D371" s="565">
        <v>193.30001199999998</v>
      </c>
      <c r="E371" s="565">
        <v>116.9999996</v>
      </c>
      <c r="F371" s="565">
        <v>180.6</v>
      </c>
      <c r="G371" s="565">
        <v>132.8999968</v>
      </c>
      <c r="H371" s="565">
        <v>155.90000000000003</v>
      </c>
      <c r="I371" s="565">
        <v>129</v>
      </c>
      <c r="J371" s="565">
        <v>141.899992</v>
      </c>
      <c r="K371" s="565">
        <v>105.2</v>
      </c>
      <c r="L371" s="565">
        <v>166.600009</v>
      </c>
      <c r="M371" s="565">
        <v>180.99999700000001</v>
      </c>
      <c r="N371" s="565">
        <v>198.300006</v>
      </c>
      <c r="O371" s="565">
        <v>202.89998900000001</v>
      </c>
      <c r="P371" s="565">
        <v>190.17168899999999</v>
      </c>
      <c r="Q371" s="565">
        <v>169.46207699999999</v>
      </c>
      <c r="R371" s="565">
        <v>197.49242599999999</v>
      </c>
      <c r="S371" s="143">
        <f>100</f>
        <v>100</v>
      </c>
      <c r="T371" s="328">
        <f t="shared" si="265"/>
        <v>60.527673221251533</v>
      </c>
      <c r="U371" s="328">
        <f t="shared" si="263"/>
        <v>93.429895907093893</v>
      </c>
      <c r="V371" s="328">
        <f t="shared" si="263"/>
        <v>68.753227392453553</v>
      </c>
      <c r="W371" s="328">
        <f t="shared" si="263"/>
        <v>80.651831516699573</v>
      </c>
      <c r="X371" s="328">
        <f t="shared" si="263"/>
        <v>66.735639933638495</v>
      </c>
      <c r="Y371" s="328">
        <f t="shared" si="263"/>
        <v>73.409199788358009</v>
      </c>
      <c r="Z371" s="328">
        <f t="shared" si="263"/>
        <v>54.423173031153254</v>
      </c>
      <c r="AA371" s="328">
        <f t="shared" si="263"/>
        <v>86.187272973371577</v>
      </c>
      <c r="AB371" s="328">
        <f t="shared" si="227"/>
        <v>93.636826571950763</v>
      </c>
      <c r="AC371" s="328">
        <f t="shared" si="227"/>
        <v>102.5866496066229</v>
      </c>
      <c r="AD371" s="328">
        <f t="shared" si="227"/>
        <v>104.96636130576132</v>
      </c>
      <c r="AE371" s="328">
        <f t="shared" ref="AE371:AG413" si="297">P371*100/$D371</f>
        <v>98.381622966479682</v>
      </c>
      <c r="AF371" s="328">
        <f t="shared" si="297"/>
        <v>87.667908163399389</v>
      </c>
      <c r="AG371" s="329">
        <f t="shared" si="297"/>
        <v>102.16886380741663</v>
      </c>
      <c r="AH371" s="772"/>
      <c r="AI371" s="773"/>
      <c r="AJ371" s="773"/>
      <c r="AK371" s="773"/>
      <c r="AL371" s="773"/>
      <c r="AM371" s="773"/>
      <c r="AN371" s="773"/>
      <c r="AO371" s="773"/>
      <c r="AP371" s="773"/>
      <c r="AQ371" s="773"/>
      <c r="AR371" s="773"/>
      <c r="AS371" s="773"/>
      <c r="AT371" s="773"/>
      <c r="AU371" s="773"/>
      <c r="AV371" s="774"/>
    </row>
    <row r="372" spans="2:48" ht="16.5" customHeight="1" x14ac:dyDescent="0.3">
      <c r="B372" s="903" t="s">
        <v>72</v>
      </c>
      <c r="C372" s="7" t="s">
        <v>2</v>
      </c>
      <c r="D372" s="757">
        <v>0.21333332999999999</v>
      </c>
      <c r="E372" s="756">
        <v>0.8</v>
      </c>
      <c r="F372" s="757">
        <v>11.260775000000001</v>
      </c>
      <c r="G372" s="756">
        <v>10.199999999999999</v>
      </c>
      <c r="H372" s="756">
        <v>10.7</v>
      </c>
      <c r="I372" s="757">
        <v>9.2664279000000001</v>
      </c>
      <c r="J372" s="756">
        <v>7.4</v>
      </c>
      <c r="K372" s="756">
        <v>8.1999999999999993</v>
      </c>
      <c r="L372" s="757">
        <v>9.9229582000000001</v>
      </c>
      <c r="M372" s="756">
        <v>10.6</v>
      </c>
      <c r="N372" s="757">
        <v>10.8</v>
      </c>
      <c r="O372" s="756">
        <v>11.3</v>
      </c>
      <c r="P372" s="757">
        <v>12.673693999999999</v>
      </c>
      <c r="Q372" s="757">
        <v>10.750496</v>
      </c>
      <c r="R372" s="757">
        <v>12.402747</v>
      </c>
      <c r="S372" s="143">
        <f>100</f>
        <v>100</v>
      </c>
      <c r="T372" s="328">
        <f t="shared" si="265"/>
        <v>375.00000585937511</v>
      </c>
      <c r="U372" s="328">
        <f t="shared" si="263"/>
        <v>5278.4883637263811</v>
      </c>
      <c r="V372" s="328">
        <f t="shared" si="263"/>
        <v>4781.2500747070326</v>
      </c>
      <c r="W372" s="328">
        <f t="shared" si="263"/>
        <v>5015.6250783691421</v>
      </c>
      <c r="X372" s="328">
        <f t="shared" si="263"/>
        <v>4343.6381459943459</v>
      </c>
      <c r="Y372" s="328">
        <f t="shared" si="263"/>
        <v>3468.7500541992199</v>
      </c>
      <c r="Z372" s="328">
        <f t="shared" si="263"/>
        <v>3843.7500600585945</v>
      </c>
      <c r="AA372" s="328">
        <f t="shared" si="263"/>
        <v>4651.3867289279178</v>
      </c>
      <c r="AB372" s="328">
        <f t="shared" si="227"/>
        <v>4968.7500776367206</v>
      </c>
      <c r="AC372" s="328">
        <f t="shared" si="227"/>
        <v>5062.5000791015636</v>
      </c>
      <c r="AD372" s="328">
        <f t="shared" si="227"/>
        <v>5296.8750827636732</v>
      </c>
      <c r="AE372" s="328">
        <f t="shared" si="297"/>
        <v>5940.7941553249093</v>
      </c>
      <c r="AF372" s="328">
        <f t="shared" ref="AF372:AG413" si="298">Q372*100/$D372</f>
        <v>5039.2950787389864</v>
      </c>
      <c r="AG372" s="329">
        <f t="shared" si="298"/>
        <v>5813.7877470904332</v>
      </c>
      <c r="AH372" s="768">
        <v>4</v>
      </c>
      <c r="AI372" s="769">
        <v>1</v>
      </c>
      <c r="AJ372" s="769">
        <v>4</v>
      </c>
      <c r="AK372" s="769">
        <v>1</v>
      </c>
      <c r="AL372" s="769">
        <v>1</v>
      </c>
      <c r="AM372" s="769">
        <v>4</v>
      </c>
      <c r="AN372" s="769">
        <v>1</v>
      </c>
      <c r="AO372" s="769">
        <v>1</v>
      </c>
      <c r="AP372" s="769">
        <v>4</v>
      </c>
      <c r="AQ372" s="769">
        <v>1</v>
      </c>
      <c r="AR372" s="769">
        <v>4</v>
      </c>
      <c r="AS372" s="769">
        <v>1</v>
      </c>
      <c r="AT372" s="769">
        <v>4</v>
      </c>
      <c r="AU372" s="769">
        <v>6</v>
      </c>
      <c r="AV372" s="771">
        <v>7</v>
      </c>
    </row>
    <row r="373" spans="2:48" ht="15" customHeight="1" x14ac:dyDescent="0.3">
      <c r="B373" s="903"/>
      <c r="C373" s="1" t="s">
        <v>3</v>
      </c>
      <c r="D373" s="757">
        <v>0.68726286000000003</v>
      </c>
      <c r="E373" s="756">
        <v>0</v>
      </c>
      <c r="F373" s="757">
        <v>3.9224809999999999E-2</v>
      </c>
      <c r="G373" s="756">
        <v>0.6</v>
      </c>
      <c r="H373" s="756">
        <v>0</v>
      </c>
      <c r="I373" s="757">
        <v>0.13357193000000001</v>
      </c>
      <c r="J373" s="756">
        <v>1.2</v>
      </c>
      <c r="K373" s="756">
        <v>1.2</v>
      </c>
      <c r="L373" s="757">
        <v>0.17704244</v>
      </c>
      <c r="M373" s="756">
        <v>0</v>
      </c>
      <c r="N373" s="757">
        <v>0</v>
      </c>
      <c r="O373" s="756">
        <v>0</v>
      </c>
      <c r="P373" s="757">
        <v>0</v>
      </c>
      <c r="Q373" s="757">
        <v>0</v>
      </c>
      <c r="R373" s="757">
        <v>0</v>
      </c>
      <c r="S373" s="143">
        <f>100</f>
        <v>100</v>
      </c>
      <c r="T373" s="328">
        <f t="shared" si="265"/>
        <v>0</v>
      </c>
      <c r="U373" s="328">
        <f t="shared" si="263"/>
        <v>5.707395566232111</v>
      </c>
      <c r="V373" s="328">
        <f t="shared" si="263"/>
        <v>87.302840720943365</v>
      </c>
      <c r="W373" s="328">
        <f t="shared" si="263"/>
        <v>0</v>
      </c>
      <c r="X373" s="328">
        <f t="shared" si="263"/>
        <v>19.435348215964996</v>
      </c>
      <c r="Y373" s="328">
        <f t="shared" si="263"/>
        <v>174.60568144188673</v>
      </c>
      <c r="Z373" s="328">
        <f t="shared" si="263"/>
        <v>174.60568144188673</v>
      </c>
      <c r="AA373" s="328">
        <f t="shared" si="263"/>
        <v>25.760513233611952</v>
      </c>
      <c r="AB373" s="328">
        <f t="shared" ref="AB373:AD374" si="299">M373*100/$D373</f>
        <v>0</v>
      </c>
      <c r="AC373" s="328">
        <f t="shared" si="299"/>
        <v>0</v>
      </c>
      <c r="AD373" s="328">
        <f t="shared" si="299"/>
        <v>0</v>
      </c>
      <c r="AE373" s="328">
        <f t="shared" si="297"/>
        <v>0</v>
      </c>
      <c r="AF373" s="328">
        <f t="shared" si="298"/>
        <v>0</v>
      </c>
      <c r="AG373" s="329">
        <f t="shared" si="298"/>
        <v>0</v>
      </c>
      <c r="AH373" s="768">
        <v>4</v>
      </c>
      <c r="AI373" s="769">
        <v>1</v>
      </c>
      <c r="AJ373" s="769">
        <v>4</v>
      </c>
      <c r="AK373" s="769">
        <v>1</v>
      </c>
      <c r="AL373" s="769">
        <v>1</v>
      </c>
      <c r="AM373" s="769">
        <v>4</v>
      </c>
      <c r="AN373" s="769">
        <v>1</v>
      </c>
      <c r="AO373" s="769">
        <v>1</v>
      </c>
      <c r="AP373" s="769">
        <v>4</v>
      </c>
      <c r="AQ373" s="769">
        <v>1</v>
      </c>
      <c r="AR373" s="769">
        <v>4</v>
      </c>
      <c r="AS373" s="769">
        <v>1</v>
      </c>
      <c r="AT373" s="769">
        <v>4</v>
      </c>
      <c r="AU373" s="769">
        <v>6</v>
      </c>
      <c r="AV373" s="771">
        <v>7</v>
      </c>
    </row>
    <row r="374" spans="2:48" ht="14.4" x14ac:dyDescent="0.3">
      <c r="B374" s="903"/>
      <c r="C374" s="1" t="s">
        <v>4</v>
      </c>
      <c r="D374" s="757">
        <v>3.9994038000000001</v>
      </c>
      <c r="E374" s="756">
        <v>0</v>
      </c>
      <c r="F374" s="756">
        <v>0</v>
      </c>
      <c r="G374" s="756">
        <v>0</v>
      </c>
      <c r="H374" s="756">
        <v>0</v>
      </c>
      <c r="I374" s="756">
        <v>0</v>
      </c>
      <c r="J374" s="756">
        <v>0</v>
      </c>
      <c r="K374" s="756">
        <v>0</v>
      </c>
      <c r="L374" s="756">
        <v>0</v>
      </c>
      <c r="M374" s="756">
        <v>0</v>
      </c>
      <c r="N374" s="756">
        <v>0</v>
      </c>
      <c r="O374" s="756">
        <v>0</v>
      </c>
      <c r="P374" s="757">
        <v>0</v>
      </c>
      <c r="Q374" s="757">
        <v>0</v>
      </c>
      <c r="R374" s="757">
        <v>0</v>
      </c>
      <c r="S374" s="143">
        <f>100</f>
        <v>100</v>
      </c>
      <c r="T374" s="328">
        <f t="shared" si="265"/>
        <v>0</v>
      </c>
      <c r="U374" s="328">
        <f t="shared" si="263"/>
        <v>0</v>
      </c>
      <c r="V374" s="328">
        <f t="shared" si="263"/>
        <v>0</v>
      </c>
      <c r="W374" s="328">
        <f t="shared" si="263"/>
        <v>0</v>
      </c>
      <c r="X374" s="328">
        <f t="shared" si="263"/>
        <v>0</v>
      </c>
      <c r="Y374" s="328">
        <f t="shared" si="263"/>
        <v>0</v>
      </c>
      <c r="Z374" s="328">
        <f t="shared" si="263"/>
        <v>0</v>
      </c>
      <c r="AA374" s="328">
        <f t="shared" si="263"/>
        <v>0</v>
      </c>
      <c r="AB374" s="328">
        <f t="shared" si="299"/>
        <v>0</v>
      </c>
      <c r="AC374" s="328">
        <f t="shared" si="299"/>
        <v>0</v>
      </c>
      <c r="AD374" s="328">
        <f t="shared" si="299"/>
        <v>0</v>
      </c>
      <c r="AE374" s="328">
        <f t="shared" si="297"/>
        <v>0</v>
      </c>
      <c r="AF374" s="328">
        <f t="shared" si="298"/>
        <v>0</v>
      </c>
      <c r="AG374" s="329">
        <f t="shared" si="298"/>
        <v>0</v>
      </c>
      <c r="AH374" s="768">
        <v>4</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4" x14ac:dyDescent="0.3">
      <c r="B375" s="903"/>
      <c r="C375" s="1" t="s">
        <v>5</v>
      </c>
      <c r="D375" s="756">
        <v>0</v>
      </c>
      <c r="E375" s="756">
        <v>0</v>
      </c>
      <c r="F375" s="756">
        <v>0</v>
      </c>
      <c r="G375" s="756">
        <v>0</v>
      </c>
      <c r="H375" s="756">
        <v>0</v>
      </c>
      <c r="I375" s="756">
        <v>0</v>
      </c>
      <c r="J375" s="756">
        <v>0</v>
      </c>
      <c r="K375" s="756">
        <v>0</v>
      </c>
      <c r="L375" s="756">
        <v>0</v>
      </c>
      <c r="M375" s="756">
        <v>0</v>
      </c>
      <c r="N375" s="756">
        <v>0</v>
      </c>
      <c r="O375" s="756">
        <v>0</v>
      </c>
      <c r="P375" s="757">
        <v>0</v>
      </c>
      <c r="Q375" s="757">
        <v>0</v>
      </c>
      <c r="R375" s="757">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4" x14ac:dyDescent="0.3">
      <c r="B376" s="903"/>
      <c r="C376" s="1" t="s">
        <v>6</v>
      </c>
      <c r="D376" s="756">
        <v>4.8999999900000004</v>
      </c>
      <c r="E376" s="756">
        <v>0.8</v>
      </c>
      <c r="F376" s="756">
        <v>11.299999810000001</v>
      </c>
      <c r="G376" s="756">
        <v>10.799999999999999</v>
      </c>
      <c r="H376" s="756">
        <v>10.7</v>
      </c>
      <c r="I376" s="756">
        <v>9.3999998300000005</v>
      </c>
      <c r="J376" s="756">
        <v>8.6</v>
      </c>
      <c r="K376" s="756">
        <v>9.3999999999999986</v>
      </c>
      <c r="L376" s="756">
        <v>10.100000639999999</v>
      </c>
      <c r="M376" s="756">
        <v>10.6</v>
      </c>
      <c r="N376" s="756">
        <v>10.8</v>
      </c>
      <c r="O376" s="756">
        <v>11.3</v>
      </c>
      <c r="P376" s="757">
        <v>12.673693999999999</v>
      </c>
      <c r="Q376" s="757">
        <v>10.750496</v>
      </c>
      <c r="R376" s="757">
        <v>12.402747</v>
      </c>
      <c r="S376" s="143">
        <f>100</f>
        <v>100</v>
      </c>
      <c r="T376" s="328">
        <f t="shared" si="265"/>
        <v>16.326530645564347</v>
      </c>
      <c r="U376" s="328">
        <f t="shared" si="265"/>
        <v>230.61224149104541</v>
      </c>
      <c r="V376" s="328">
        <f t="shared" si="265"/>
        <v>220.40816371511869</v>
      </c>
      <c r="W376" s="328">
        <f t="shared" si="265"/>
        <v>218.36734738442314</v>
      </c>
      <c r="X376" s="328">
        <f t="shared" si="300"/>
        <v>191.83673161599333</v>
      </c>
      <c r="Y376" s="328">
        <f t="shared" si="300"/>
        <v>175.51020443981673</v>
      </c>
      <c r="Z376" s="328">
        <f t="shared" si="300"/>
        <v>191.83673508538106</v>
      </c>
      <c r="AA376" s="328">
        <f t="shared" si="300"/>
        <v>206.12246246147438</v>
      </c>
      <c r="AB376" s="328">
        <f t="shared" si="300"/>
        <v>216.32653105372759</v>
      </c>
      <c r="AC376" s="328">
        <f t="shared" si="300"/>
        <v>220.40816371511869</v>
      </c>
      <c r="AD376" s="328">
        <f t="shared" si="300"/>
        <v>230.6122453685964</v>
      </c>
      <c r="AE376" s="328">
        <f t="shared" si="297"/>
        <v>258.64681685438126</v>
      </c>
      <c r="AF376" s="328">
        <f t="shared" si="298"/>
        <v>219.39787799877118</v>
      </c>
      <c r="AG376" s="329">
        <f t="shared" si="298"/>
        <v>253.11728623085156</v>
      </c>
      <c r="AH376" s="768">
        <v>1</v>
      </c>
      <c r="AI376" s="769">
        <v>1</v>
      </c>
      <c r="AJ376" s="769">
        <v>1</v>
      </c>
      <c r="AK376" s="769">
        <v>1</v>
      </c>
      <c r="AL376" s="769">
        <v>1</v>
      </c>
      <c r="AM376" s="769">
        <v>1</v>
      </c>
      <c r="AN376" s="769">
        <v>1</v>
      </c>
      <c r="AO376" s="769">
        <v>1</v>
      </c>
      <c r="AP376" s="769">
        <v>1</v>
      </c>
      <c r="AQ376" s="769">
        <v>1</v>
      </c>
      <c r="AR376" s="769">
        <v>1</v>
      </c>
      <c r="AS376" s="769">
        <v>1</v>
      </c>
      <c r="AT376" s="769">
        <v>4</v>
      </c>
      <c r="AU376" s="769">
        <v>6</v>
      </c>
      <c r="AV376" s="771">
        <v>7</v>
      </c>
    </row>
    <row r="377" spans="2:48" ht="14.4" x14ac:dyDescent="0.3">
      <c r="B377" s="904"/>
      <c r="C377" s="8" t="s">
        <v>7</v>
      </c>
      <c r="D377" s="565">
        <v>4.8999999900000004</v>
      </c>
      <c r="E377" s="565">
        <v>0.8</v>
      </c>
      <c r="F377" s="565">
        <v>11.299999810000001</v>
      </c>
      <c r="G377" s="565">
        <v>10.799999999999999</v>
      </c>
      <c r="H377" s="565">
        <v>10.7</v>
      </c>
      <c r="I377" s="565">
        <v>9.3999998300000005</v>
      </c>
      <c r="J377" s="565">
        <v>8.6</v>
      </c>
      <c r="K377" s="565">
        <v>9.3999999999999986</v>
      </c>
      <c r="L377" s="565">
        <v>10.100000639999999</v>
      </c>
      <c r="M377" s="565">
        <v>10.6</v>
      </c>
      <c r="N377" s="565">
        <v>10.8</v>
      </c>
      <c r="O377" s="565">
        <v>11.3</v>
      </c>
      <c r="P377" s="565">
        <v>12.673693999999999</v>
      </c>
      <c r="Q377" s="565">
        <v>10.750496</v>
      </c>
      <c r="R377" s="565">
        <v>12.402747</v>
      </c>
      <c r="S377" s="143">
        <f>100</f>
        <v>100</v>
      </c>
      <c r="T377" s="328">
        <f t="shared" si="265"/>
        <v>16.326530645564347</v>
      </c>
      <c r="U377" s="328">
        <f t="shared" si="265"/>
        <v>230.61224149104541</v>
      </c>
      <c r="V377" s="328">
        <f t="shared" si="265"/>
        <v>220.40816371511869</v>
      </c>
      <c r="W377" s="328">
        <f t="shared" si="265"/>
        <v>218.36734738442314</v>
      </c>
      <c r="X377" s="328">
        <f t="shared" si="300"/>
        <v>191.83673161599333</v>
      </c>
      <c r="Y377" s="328">
        <f t="shared" si="300"/>
        <v>175.51020443981673</v>
      </c>
      <c r="Z377" s="328">
        <f t="shared" si="300"/>
        <v>191.83673508538106</v>
      </c>
      <c r="AA377" s="328">
        <f t="shared" si="300"/>
        <v>206.12246246147438</v>
      </c>
      <c r="AB377" s="328">
        <f t="shared" si="300"/>
        <v>216.32653105372759</v>
      </c>
      <c r="AC377" s="328">
        <f t="shared" si="300"/>
        <v>220.40816371511869</v>
      </c>
      <c r="AD377" s="328">
        <f t="shared" si="300"/>
        <v>230.6122453685964</v>
      </c>
      <c r="AE377" s="328">
        <f t="shared" si="297"/>
        <v>258.64681685438126</v>
      </c>
      <c r="AF377" s="328">
        <f t="shared" si="298"/>
        <v>219.39787799877118</v>
      </c>
      <c r="AG377" s="329">
        <f t="shared" si="298"/>
        <v>253.11728623085156</v>
      </c>
      <c r="AH377" s="772"/>
      <c r="AI377" s="773"/>
      <c r="AJ377" s="773"/>
      <c r="AK377" s="773"/>
      <c r="AL377" s="773"/>
      <c r="AM377" s="773"/>
      <c r="AN377" s="773"/>
      <c r="AO377" s="773"/>
      <c r="AP377" s="773"/>
      <c r="AQ377" s="773"/>
      <c r="AR377" s="773"/>
      <c r="AS377" s="773"/>
      <c r="AT377" s="773"/>
      <c r="AU377" s="773"/>
      <c r="AV377" s="774"/>
    </row>
    <row r="378" spans="2:48" ht="15" customHeight="1" x14ac:dyDescent="0.3">
      <c r="B378" s="903" t="s">
        <v>73</v>
      </c>
      <c r="C378" s="1" t="s">
        <v>2</v>
      </c>
      <c r="D378" s="756">
        <v>74</v>
      </c>
      <c r="E378" s="757">
        <v>99.200012000000001</v>
      </c>
      <c r="F378" s="756">
        <v>145.19999999999999</v>
      </c>
      <c r="G378" s="756">
        <v>49.4</v>
      </c>
      <c r="H378" s="756">
        <v>148.5</v>
      </c>
      <c r="I378" s="756">
        <v>306.60000000000002</v>
      </c>
      <c r="J378" s="756">
        <v>77.8</v>
      </c>
      <c r="K378" s="756">
        <v>70.900000000000006</v>
      </c>
      <c r="L378" s="756">
        <v>97.2</v>
      </c>
      <c r="M378" s="756">
        <v>107.2</v>
      </c>
      <c r="N378" s="756">
        <v>107.8</v>
      </c>
      <c r="O378" s="756">
        <v>105.4</v>
      </c>
      <c r="P378" s="757">
        <v>120.12421999999999</v>
      </c>
      <c r="Q378" s="757">
        <v>131.54365999999999</v>
      </c>
      <c r="R378" s="757">
        <v>150.21605</v>
      </c>
      <c r="S378" s="143">
        <f>100</f>
        <v>100</v>
      </c>
      <c r="T378" s="328">
        <f t="shared" si="265"/>
        <v>134.05407027027027</v>
      </c>
      <c r="U378" s="328">
        <f t="shared" si="265"/>
        <v>196.2162162162162</v>
      </c>
      <c r="V378" s="328">
        <f t="shared" si="265"/>
        <v>66.756756756756758</v>
      </c>
      <c r="W378" s="328">
        <f t="shared" si="265"/>
        <v>200.67567567567568</v>
      </c>
      <c r="X378" s="328">
        <f t="shared" si="300"/>
        <v>414.32432432432438</v>
      </c>
      <c r="Y378" s="328">
        <f t="shared" si="300"/>
        <v>105.13513513513513</v>
      </c>
      <c r="Z378" s="328">
        <f t="shared" si="300"/>
        <v>95.810810810810821</v>
      </c>
      <c r="AA378" s="328">
        <f t="shared" si="300"/>
        <v>131.35135135135135</v>
      </c>
      <c r="AB378" s="328">
        <f t="shared" si="300"/>
        <v>144.86486486486487</v>
      </c>
      <c r="AC378" s="328">
        <f t="shared" si="300"/>
        <v>145.67567567567568</v>
      </c>
      <c r="AD378" s="328">
        <f t="shared" si="300"/>
        <v>142.43243243243242</v>
      </c>
      <c r="AE378" s="328">
        <f t="shared" si="297"/>
        <v>162.330027027027</v>
      </c>
      <c r="AF378" s="328">
        <f t="shared" si="298"/>
        <v>177.76170270270268</v>
      </c>
      <c r="AG378" s="329">
        <f t="shared" si="298"/>
        <v>202.99466216216214</v>
      </c>
      <c r="AH378" s="768">
        <v>1</v>
      </c>
      <c r="AI378" s="769">
        <v>4</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4" x14ac:dyDescent="0.3">
      <c r="B379" s="903"/>
      <c r="C379" s="1" t="s">
        <v>3</v>
      </c>
      <c r="D379" s="756">
        <v>106.5</v>
      </c>
      <c r="E379" s="756">
        <v>103.7</v>
      </c>
      <c r="F379" s="756">
        <v>126.9</v>
      </c>
      <c r="G379" s="756">
        <v>138.69999999999999</v>
      </c>
      <c r="H379" s="756">
        <v>64.099999999999994</v>
      </c>
      <c r="I379" s="756">
        <v>75.7</v>
      </c>
      <c r="J379" s="756">
        <v>82.5</v>
      </c>
      <c r="K379" s="756">
        <v>91.1</v>
      </c>
      <c r="L379" s="756">
        <v>93.1</v>
      </c>
      <c r="M379" s="756">
        <v>107.6</v>
      </c>
      <c r="N379" s="756">
        <v>103.8</v>
      </c>
      <c r="O379" s="756">
        <v>117.3</v>
      </c>
      <c r="P379" s="757">
        <v>119.37354999999999</v>
      </c>
      <c r="Q379" s="757">
        <v>120.62488999999999</v>
      </c>
      <c r="R379" s="757">
        <v>144.17247</v>
      </c>
      <c r="S379" s="143">
        <f>100</f>
        <v>100</v>
      </c>
      <c r="T379" s="328">
        <f t="shared" si="265"/>
        <v>97.370892018779344</v>
      </c>
      <c r="U379" s="328">
        <f t="shared" si="265"/>
        <v>119.15492957746478</v>
      </c>
      <c r="V379" s="328">
        <f t="shared" si="265"/>
        <v>130.23474178403754</v>
      </c>
      <c r="W379" s="328">
        <f t="shared" si="265"/>
        <v>60.187793427230041</v>
      </c>
      <c r="X379" s="328">
        <f t="shared" si="300"/>
        <v>71.079812206572768</v>
      </c>
      <c r="Y379" s="328">
        <f t="shared" si="300"/>
        <v>77.464788732394368</v>
      </c>
      <c r="Z379" s="328">
        <f t="shared" si="300"/>
        <v>85.539906103286384</v>
      </c>
      <c r="AA379" s="328">
        <f t="shared" si="300"/>
        <v>87.417840375586849</v>
      </c>
      <c r="AB379" s="328">
        <f t="shared" si="300"/>
        <v>101.03286384976526</v>
      </c>
      <c r="AC379" s="328">
        <f t="shared" si="300"/>
        <v>97.464788732394368</v>
      </c>
      <c r="AD379" s="328">
        <f t="shared" si="300"/>
        <v>110.14084507042253</v>
      </c>
      <c r="AE379" s="328">
        <f t="shared" si="297"/>
        <v>112.08784037558685</v>
      </c>
      <c r="AF379" s="328">
        <f t="shared" si="298"/>
        <v>113.26280751173708</v>
      </c>
      <c r="AG379" s="329">
        <f t="shared" si="298"/>
        <v>135.37321126760565</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4" x14ac:dyDescent="0.3">
      <c r="B380" s="903"/>
      <c r="C380" s="1" t="s">
        <v>4</v>
      </c>
      <c r="D380" s="756">
        <v>59.5</v>
      </c>
      <c r="E380" s="756">
        <v>81.2</v>
      </c>
      <c r="F380" s="756">
        <v>34.1</v>
      </c>
      <c r="G380" s="756">
        <v>32</v>
      </c>
      <c r="H380" s="756">
        <v>39.1</v>
      </c>
      <c r="I380" s="756">
        <v>44.5</v>
      </c>
      <c r="J380" s="756">
        <v>47.1</v>
      </c>
      <c r="K380" s="756">
        <v>54.3</v>
      </c>
      <c r="L380" s="756">
        <v>56.6</v>
      </c>
      <c r="M380" s="756">
        <v>60.5</v>
      </c>
      <c r="N380" s="756">
        <v>102.5</v>
      </c>
      <c r="O380" s="756">
        <v>126.2</v>
      </c>
      <c r="P380" s="757">
        <v>126.7418</v>
      </c>
      <c r="Q380" s="757">
        <v>129.17867000000001</v>
      </c>
      <c r="R380" s="757">
        <v>143.15807000000001</v>
      </c>
      <c r="S380" s="143">
        <f>100</f>
        <v>100</v>
      </c>
      <c r="T380" s="328">
        <f t="shared" si="265"/>
        <v>136.47058823529412</v>
      </c>
      <c r="U380" s="328">
        <f t="shared" si="265"/>
        <v>57.310924369747902</v>
      </c>
      <c r="V380" s="328">
        <f t="shared" si="265"/>
        <v>53.781512605042018</v>
      </c>
      <c r="W380" s="328">
        <f t="shared" si="265"/>
        <v>65.714285714285708</v>
      </c>
      <c r="X380" s="328">
        <f t="shared" si="300"/>
        <v>74.789915966386559</v>
      </c>
      <c r="Y380" s="328">
        <f t="shared" si="300"/>
        <v>79.159663865546221</v>
      </c>
      <c r="Z380" s="328">
        <f t="shared" si="300"/>
        <v>91.260504201680675</v>
      </c>
      <c r="AA380" s="328">
        <f t="shared" si="300"/>
        <v>95.12605042016807</v>
      </c>
      <c r="AB380" s="328">
        <f t="shared" si="300"/>
        <v>101.68067226890756</v>
      </c>
      <c r="AC380" s="328">
        <f t="shared" si="300"/>
        <v>172.26890756302521</v>
      </c>
      <c r="AD380" s="328">
        <f t="shared" si="300"/>
        <v>212.10084033613447</v>
      </c>
      <c r="AE380" s="328">
        <f t="shared" si="297"/>
        <v>213.01142857142858</v>
      </c>
      <c r="AF380" s="328">
        <f t="shared" si="298"/>
        <v>217.10700840336139</v>
      </c>
      <c r="AG380" s="329">
        <f t="shared" si="298"/>
        <v>240.60179831932774</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4" x14ac:dyDescent="0.3">
      <c r="B381" s="903"/>
      <c r="C381" s="1" t="s">
        <v>5</v>
      </c>
      <c r="D381" s="756">
        <v>0</v>
      </c>
      <c r="E381" s="757">
        <v>0</v>
      </c>
      <c r="F381" s="756">
        <v>0</v>
      </c>
      <c r="G381" s="756">
        <v>0</v>
      </c>
      <c r="H381" s="756">
        <v>0</v>
      </c>
      <c r="I381" s="756">
        <v>0</v>
      </c>
      <c r="J381" s="756">
        <v>0</v>
      </c>
      <c r="K381" s="756">
        <v>0</v>
      </c>
      <c r="L381" s="756">
        <v>0</v>
      </c>
      <c r="M381" s="756">
        <v>0</v>
      </c>
      <c r="N381" s="756">
        <v>0</v>
      </c>
      <c r="O381" s="756">
        <v>0</v>
      </c>
      <c r="P381" s="757">
        <v>0</v>
      </c>
      <c r="Q381" s="757">
        <v>0</v>
      </c>
      <c r="R381" s="757">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4</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4" x14ac:dyDescent="0.3">
      <c r="B382" s="903"/>
      <c r="C382" s="1" t="s">
        <v>6</v>
      </c>
      <c r="D382" s="756">
        <v>240</v>
      </c>
      <c r="E382" s="756">
        <v>284.10001199999999</v>
      </c>
      <c r="F382" s="756">
        <v>306.20000000000005</v>
      </c>
      <c r="G382" s="756">
        <v>220.1</v>
      </c>
      <c r="H382" s="756">
        <v>251.7</v>
      </c>
      <c r="I382" s="756">
        <v>426.8</v>
      </c>
      <c r="J382" s="756">
        <v>207.4</v>
      </c>
      <c r="K382" s="756">
        <v>216.3</v>
      </c>
      <c r="L382" s="756">
        <v>246.9</v>
      </c>
      <c r="M382" s="756">
        <v>275.3</v>
      </c>
      <c r="N382" s="756">
        <v>314.10000000000002</v>
      </c>
      <c r="O382" s="756">
        <v>348.9</v>
      </c>
      <c r="P382" s="757">
        <v>366.23957000000001</v>
      </c>
      <c r="Q382" s="757">
        <v>381.34721999999999</v>
      </c>
      <c r="R382" s="757">
        <v>437.54658999999998</v>
      </c>
      <c r="S382" s="143">
        <f>100</f>
        <v>100</v>
      </c>
      <c r="T382" s="328">
        <f t="shared" si="265"/>
        <v>118.375005</v>
      </c>
      <c r="U382" s="328">
        <f t="shared" si="265"/>
        <v>127.58333333333334</v>
      </c>
      <c r="V382" s="328">
        <f t="shared" si="265"/>
        <v>91.708333333333329</v>
      </c>
      <c r="W382" s="328">
        <f t="shared" si="265"/>
        <v>104.875</v>
      </c>
      <c r="X382" s="328">
        <f t="shared" si="300"/>
        <v>177.83333333333334</v>
      </c>
      <c r="Y382" s="328">
        <f t="shared" si="300"/>
        <v>86.416666666666671</v>
      </c>
      <c r="Z382" s="328">
        <f t="shared" si="300"/>
        <v>90.125</v>
      </c>
      <c r="AA382" s="328">
        <f t="shared" si="300"/>
        <v>102.875</v>
      </c>
      <c r="AB382" s="328">
        <f t="shared" si="300"/>
        <v>114.70833333333333</v>
      </c>
      <c r="AC382" s="328">
        <f t="shared" si="300"/>
        <v>130.87500000000003</v>
      </c>
      <c r="AD382" s="328">
        <f t="shared" si="300"/>
        <v>145.375</v>
      </c>
      <c r="AE382" s="328">
        <f t="shared" si="297"/>
        <v>152.59982083333335</v>
      </c>
      <c r="AF382" s="328">
        <f t="shared" si="298"/>
        <v>158.89467500000001</v>
      </c>
      <c r="AG382" s="329">
        <f t="shared" si="298"/>
        <v>182.31107916666667</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4" x14ac:dyDescent="0.3">
      <c r="B383" s="904"/>
      <c r="C383" s="8" t="s">
        <v>7</v>
      </c>
      <c r="D383" s="565">
        <v>240</v>
      </c>
      <c r="E383" s="565">
        <v>284.10001199999999</v>
      </c>
      <c r="F383" s="565">
        <v>306.20000000000005</v>
      </c>
      <c r="G383" s="565">
        <v>220.1</v>
      </c>
      <c r="H383" s="565">
        <v>251.7</v>
      </c>
      <c r="I383" s="565">
        <v>426.8</v>
      </c>
      <c r="J383" s="565">
        <v>207.4</v>
      </c>
      <c r="K383" s="565">
        <v>216.3</v>
      </c>
      <c r="L383" s="565">
        <v>246.9</v>
      </c>
      <c r="M383" s="565">
        <v>275.3</v>
      </c>
      <c r="N383" s="565">
        <v>314.10000000000002</v>
      </c>
      <c r="O383" s="565">
        <v>348.9</v>
      </c>
      <c r="P383" s="565">
        <v>366.23957000000001</v>
      </c>
      <c r="Q383" s="565">
        <v>381.34721999999999</v>
      </c>
      <c r="R383" s="565">
        <v>437.54658999999998</v>
      </c>
      <c r="S383" s="143">
        <f>100</f>
        <v>100</v>
      </c>
      <c r="T383" s="328">
        <f t="shared" si="265"/>
        <v>118.375005</v>
      </c>
      <c r="U383" s="328">
        <f t="shared" si="265"/>
        <v>127.58333333333334</v>
      </c>
      <c r="V383" s="328">
        <f t="shared" si="265"/>
        <v>91.708333333333329</v>
      </c>
      <c r="W383" s="328">
        <f t="shared" si="265"/>
        <v>104.875</v>
      </c>
      <c r="X383" s="328">
        <f t="shared" si="300"/>
        <v>177.83333333333334</v>
      </c>
      <c r="Y383" s="328">
        <f t="shared" si="300"/>
        <v>86.416666666666671</v>
      </c>
      <c r="Z383" s="328">
        <f t="shared" si="300"/>
        <v>90.125</v>
      </c>
      <c r="AA383" s="328">
        <f t="shared" si="300"/>
        <v>102.875</v>
      </c>
      <c r="AB383" s="328">
        <f t="shared" si="300"/>
        <v>114.70833333333333</v>
      </c>
      <c r="AC383" s="328">
        <f t="shared" si="300"/>
        <v>130.87500000000003</v>
      </c>
      <c r="AD383" s="328">
        <f t="shared" si="300"/>
        <v>145.375</v>
      </c>
      <c r="AE383" s="328">
        <f t="shared" si="297"/>
        <v>152.59982083333335</v>
      </c>
      <c r="AF383" s="328">
        <f t="shared" si="298"/>
        <v>158.89467500000001</v>
      </c>
      <c r="AG383" s="329">
        <f t="shared" si="298"/>
        <v>182.31107916666667</v>
      </c>
      <c r="AH383" s="772"/>
      <c r="AI383" s="773"/>
      <c r="AJ383" s="773"/>
      <c r="AK383" s="773"/>
      <c r="AL383" s="773"/>
      <c r="AM383" s="773"/>
      <c r="AN383" s="773"/>
      <c r="AO383" s="773"/>
      <c r="AP383" s="773"/>
      <c r="AQ383" s="773"/>
      <c r="AR383" s="773"/>
      <c r="AS383" s="773"/>
      <c r="AT383" s="773"/>
      <c r="AU383" s="773"/>
      <c r="AV383" s="774"/>
    </row>
    <row r="384" spans="2:48" ht="16.5" customHeight="1" x14ac:dyDescent="0.3">
      <c r="B384" s="903" t="s">
        <v>74</v>
      </c>
      <c r="C384" s="7" t="s">
        <v>2</v>
      </c>
      <c r="D384" s="756">
        <v>6</v>
      </c>
      <c r="E384" s="756">
        <v>15.8</v>
      </c>
      <c r="F384" s="756">
        <v>18.399999999999999</v>
      </c>
      <c r="G384" s="756">
        <v>9.6999999999999993</v>
      </c>
      <c r="H384" s="756">
        <v>10.9</v>
      </c>
      <c r="I384" s="756">
        <v>22.4</v>
      </c>
      <c r="J384" s="756">
        <v>9.1999999999999993</v>
      </c>
      <c r="K384" s="756">
        <v>24.6</v>
      </c>
      <c r="L384" s="756">
        <v>10.8</v>
      </c>
      <c r="M384" s="756">
        <v>21.7</v>
      </c>
      <c r="N384" s="756">
        <v>6.8</v>
      </c>
      <c r="O384" s="756">
        <v>20.3</v>
      </c>
      <c r="P384" s="757">
        <v>23.13588</v>
      </c>
      <c r="Q384" s="757">
        <v>25.335256999999999</v>
      </c>
      <c r="R384" s="757">
        <v>28.934597</v>
      </c>
      <c r="S384" s="143">
        <f>100</f>
        <v>100</v>
      </c>
      <c r="T384" s="328">
        <f t="shared" si="265"/>
        <v>263.33333333333331</v>
      </c>
      <c r="U384" s="328">
        <f t="shared" si="265"/>
        <v>306.66666666666663</v>
      </c>
      <c r="V384" s="328">
        <f t="shared" si="265"/>
        <v>161.66666666666666</v>
      </c>
      <c r="W384" s="328">
        <f t="shared" si="265"/>
        <v>181.66666666666666</v>
      </c>
      <c r="X384" s="328">
        <f t="shared" si="300"/>
        <v>373.33333333333331</v>
      </c>
      <c r="Y384" s="328">
        <f t="shared" si="300"/>
        <v>153.33333333333331</v>
      </c>
      <c r="Z384" s="328">
        <f t="shared" si="300"/>
        <v>410</v>
      </c>
      <c r="AA384" s="328">
        <f t="shared" si="300"/>
        <v>180</v>
      </c>
      <c r="AB384" s="328">
        <f t="shared" si="300"/>
        <v>361.66666666666669</v>
      </c>
      <c r="AC384" s="328">
        <f t="shared" si="300"/>
        <v>113.33333333333333</v>
      </c>
      <c r="AD384" s="328">
        <f t="shared" si="300"/>
        <v>338.33333333333331</v>
      </c>
      <c r="AE384" s="328">
        <f t="shared" si="297"/>
        <v>385.59800000000001</v>
      </c>
      <c r="AF384" s="328">
        <f t="shared" si="298"/>
        <v>422.25428333333326</v>
      </c>
      <c r="AG384" s="329">
        <f t="shared" si="298"/>
        <v>482.2432833333333</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4" x14ac:dyDescent="0.3">
      <c r="B385" s="903"/>
      <c r="C385" s="1" t="s">
        <v>3</v>
      </c>
      <c r="D385" s="756">
        <v>48.9</v>
      </c>
      <c r="E385" s="756">
        <v>4.9000000000000004</v>
      </c>
      <c r="F385" s="756">
        <v>6.5</v>
      </c>
      <c r="G385" s="756">
        <v>16.3</v>
      </c>
      <c r="H385" s="756">
        <v>9.4</v>
      </c>
      <c r="I385" s="756">
        <v>20.5</v>
      </c>
      <c r="J385" s="756">
        <v>24.3</v>
      </c>
      <c r="K385" s="756">
        <v>16.8</v>
      </c>
      <c r="L385" s="756">
        <v>12.5</v>
      </c>
      <c r="M385" s="756">
        <v>14.5</v>
      </c>
      <c r="N385" s="757">
        <v>8.4012854000000008</v>
      </c>
      <c r="O385" s="756">
        <v>24.3</v>
      </c>
      <c r="P385" s="757">
        <v>24.729558999999998</v>
      </c>
      <c r="Q385" s="757">
        <v>24.988786999999999</v>
      </c>
      <c r="R385" s="757">
        <v>29.875216999999999</v>
      </c>
      <c r="S385" s="143">
        <f>100</f>
        <v>100</v>
      </c>
      <c r="T385" s="328">
        <f t="shared" si="265"/>
        <v>10.020449897750513</v>
      </c>
      <c r="U385" s="328">
        <f t="shared" si="265"/>
        <v>13.292433537832311</v>
      </c>
      <c r="V385" s="328">
        <f t="shared" si="265"/>
        <v>33.333333333333336</v>
      </c>
      <c r="W385" s="328">
        <f t="shared" si="265"/>
        <v>19.222903885480573</v>
      </c>
      <c r="X385" s="328">
        <f t="shared" si="300"/>
        <v>41.922290388548056</v>
      </c>
      <c r="Y385" s="328">
        <f t="shared" si="300"/>
        <v>49.693251533742334</v>
      </c>
      <c r="Z385" s="328">
        <f t="shared" si="300"/>
        <v>34.355828220858896</v>
      </c>
      <c r="AA385" s="328">
        <f t="shared" si="300"/>
        <v>25.562372188139062</v>
      </c>
      <c r="AB385" s="328">
        <f t="shared" si="300"/>
        <v>29.652351738241311</v>
      </c>
      <c r="AC385" s="328">
        <f t="shared" si="300"/>
        <v>17.180542740286299</v>
      </c>
      <c r="AD385" s="328">
        <f t="shared" si="300"/>
        <v>49.693251533742334</v>
      </c>
      <c r="AE385" s="328">
        <f t="shared" si="297"/>
        <v>50.571695296523515</v>
      </c>
      <c r="AF385" s="328">
        <f t="shared" si="298"/>
        <v>51.10181390593047</v>
      </c>
      <c r="AG385" s="329">
        <f t="shared" si="298"/>
        <v>61.094513292433533</v>
      </c>
      <c r="AH385" s="768">
        <v>1</v>
      </c>
      <c r="AI385" s="769">
        <v>1</v>
      </c>
      <c r="AJ385" s="769">
        <v>1</v>
      </c>
      <c r="AK385" s="769">
        <v>1</v>
      </c>
      <c r="AL385" s="769">
        <v>1</v>
      </c>
      <c r="AM385" s="769">
        <v>1</v>
      </c>
      <c r="AN385" s="769">
        <v>1</v>
      </c>
      <c r="AO385" s="769">
        <v>1</v>
      </c>
      <c r="AP385" s="769">
        <v>1</v>
      </c>
      <c r="AQ385" s="769">
        <v>1</v>
      </c>
      <c r="AR385" s="769">
        <v>4</v>
      </c>
      <c r="AS385" s="769">
        <v>1</v>
      </c>
      <c r="AT385" s="769">
        <v>4</v>
      </c>
      <c r="AU385" s="769">
        <v>6</v>
      </c>
      <c r="AV385" s="771">
        <v>7</v>
      </c>
    </row>
    <row r="386" spans="2:48" ht="14.4" x14ac:dyDescent="0.3">
      <c r="B386" s="903"/>
      <c r="C386" s="1" t="s">
        <v>4</v>
      </c>
      <c r="D386" s="756">
        <v>39</v>
      </c>
      <c r="E386" s="756">
        <v>30.4</v>
      </c>
      <c r="F386" s="756">
        <v>24.2</v>
      </c>
      <c r="G386" s="756">
        <v>30.9</v>
      </c>
      <c r="H386" s="756">
        <v>17</v>
      </c>
      <c r="I386" s="756">
        <v>29.2</v>
      </c>
      <c r="J386" s="756">
        <v>39.5</v>
      </c>
      <c r="K386" s="756">
        <v>50.3</v>
      </c>
      <c r="L386" s="756">
        <v>57.9</v>
      </c>
      <c r="M386" s="756">
        <v>58.5</v>
      </c>
      <c r="N386" s="756">
        <v>55.8</v>
      </c>
      <c r="O386" s="756">
        <v>74.2</v>
      </c>
      <c r="P386" s="757">
        <v>74.518555000000006</v>
      </c>
      <c r="Q386" s="757">
        <v>75.951331999999994</v>
      </c>
      <c r="R386" s="757">
        <v>84.163077999999999</v>
      </c>
      <c r="S386" s="143">
        <f>100</f>
        <v>100</v>
      </c>
      <c r="T386" s="328">
        <f t="shared" si="265"/>
        <v>77.948717948717942</v>
      </c>
      <c r="U386" s="328">
        <f t="shared" si="265"/>
        <v>62.051282051282051</v>
      </c>
      <c r="V386" s="328">
        <f t="shared" si="265"/>
        <v>79.230769230769226</v>
      </c>
      <c r="W386" s="328">
        <f t="shared" si="265"/>
        <v>43.589743589743591</v>
      </c>
      <c r="X386" s="328">
        <f t="shared" si="300"/>
        <v>74.871794871794876</v>
      </c>
      <c r="Y386" s="328">
        <f t="shared" si="300"/>
        <v>101.28205128205128</v>
      </c>
      <c r="Z386" s="328">
        <f t="shared" si="300"/>
        <v>128.97435897435898</v>
      </c>
      <c r="AA386" s="328">
        <f t="shared" si="300"/>
        <v>148.46153846153845</v>
      </c>
      <c r="AB386" s="328">
        <f t="shared" si="300"/>
        <v>150</v>
      </c>
      <c r="AC386" s="328">
        <f t="shared" si="300"/>
        <v>143.07692307692307</v>
      </c>
      <c r="AD386" s="328">
        <f t="shared" si="300"/>
        <v>190.25641025641025</v>
      </c>
      <c r="AE386" s="328">
        <f t="shared" si="297"/>
        <v>191.07321794871797</v>
      </c>
      <c r="AF386" s="328">
        <f t="shared" si="298"/>
        <v>194.7470051282051</v>
      </c>
      <c r="AG386" s="329">
        <f t="shared" si="298"/>
        <v>215.80276410256411</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4" x14ac:dyDescent="0.3">
      <c r="B387" s="903"/>
      <c r="C387" s="1" t="s">
        <v>5</v>
      </c>
      <c r="D387" s="756">
        <v>49.7</v>
      </c>
      <c r="E387" s="756">
        <v>64.3</v>
      </c>
      <c r="F387" s="756">
        <v>114.3</v>
      </c>
      <c r="G387" s="756">
        <v>158.30000000000001</v>
      </c>
      <c r="H387" s="756">
        <v>186</v>
      </c>
      <c r="I387" s="756">
        <v>131.4</v>
      </c>
      <c r="J387" s="756">
        <v>160.5</v>
      </c>
      <c r="K387" s="756">
        <v>190.4</v>
      </c>
      <c r="L387" s="756">
        <v>187.6</v>
      </c>
      <c r="M387" s="756">
        <v>192.8</v>
      </c>
      <c r="N387" s="757">
        <v>199.19873000000001</v>
      </c>
      <c r="O387" s="756">
        <v>158.19999999999999</v>
      </c>
      <c r="P387" s="757">
        <v>180.97266999999999</v>
      </c>
      <c r="Q387" s="757">
        <v>199.72757999999999</v>
      </c>
      <c r="R387" s="757">
        <v>224.21884</v>
      </c>
      <c r="S387" s="143">
        <f>100</f>
        <v>100</v>
      </c>
      <c r="T387" s="328">
        <f t="shared" si="265"/>
        <v>129.37625754527161</v>
      </c>
      <c r="U387" s="328">
        <f t="shared" si="265"/>
        <v>229.9798792756539</v>
      </c>
      <c r="V387" s="328">
        <f t="shared" si="265"/>
        <v>318.51106639839037</v>
      </c>
      <c r="W387" s="328">
        <f t="shared" si="265"/>
        <v>374.24547283702213</v>
      </c>
      <c r="X387" s="328">
        <f t="shared" si="300"/>
        <v>264.38631790744466</v>
      </c>
      <c r="Y387" s="328">
        <f t="shared" si="300"/>
        <v>322.93762575452712</v>
      </c>
      <c r="Z387" s="328">
        <f t="shared" si="300"/>
        <v>383.09859154929575</v>
      </c>
      <c r="AA387" s="328">
        <f t="shared" si="300"/>
        <v>377.46478873239437</v>
      </c>
      <c r="AB387" s="328">
        <f t="shared" si="300"/>
        <v>387.9275653923541</v>
      </c>
      <c r="AC387" s="328">
        <f t="shared" si="300"/>
        <v>400.80227364185106</v>
      </c>
      <c r="AD387" s="328">
        <f t="shared" si="300"/>
        <v>318.30985915492954</v>
      </c>
      <c r="AE387" s="328">
        <f t="shared" si="297"/>
        <v>364.13012072434606</v>
      </c>
      <c r="AF387" s="328">
        <f t="shared" si="298"/>
        <v>401.86635814889331</v>
      </c>
      <c r="AG387" s="329">
        <f t="shared" si="298"/>
        <v>451.14454728370214</v>
      </c>
      <c r="AH387" s="768">
        <v>1</v>
      </c>
      <c r="AI387" s="769">
        <v>1</v>
      </c>
      <c r="AJ387" s="769">
        <v>1</v>
      </c>
      <c r="AK387" s="769">
        <v>1</v>
      </c>
      <c r="AL387" s="769">
        <v>1</v>
      </c>
      <c r="AM387" s="769">
        <v>1</v>
      </c>
      <c r="AN387" s="769">
        <v>1</v>
      </c>
      <c r="AO387" s="769">
        <v>1</v>
      </c>
      <c r="AP387" s="769">
        <v>1</v>
      </c>
      <c r="AQ387" s="769">
        <v>1</v>
      </c>
      <c r="AR387" s="769">
        <v>4</v>
      </c>
      <c r="AS387" s="769">
        <v>1</v>
      </c>
      <c r="AT387" s="769">
        <v>4</v>
      </c>
      <c r="AU387" s="769">
        <v>6</v>
      </c>
      <c r="AV387" s="771">
        <v>7</v>
      </c>
    </row>
    <row r="388" spans="2:48" ht="14.4" x14ac:dyDescent="0.3">
      <c r="B388" s="903"/>
      <c r="C388" s="1" t="s">
        <v>6</v>
      </c>
      <c r="D388" s="756">
        <v>143.60000000000002</v>
      </c>
      <c r="E388" s="756">
        <v>115.4</v>
      </c>
      <c r="F388" s="756">
        <v>163.39999999999998</v>
      </c>
      <c r="G388" s="756">
        <v>215.20000000000002</v>
      </c>
      <c r="H388" s="756">
        <v>223.3</v>
      </c>
      <c r="I388" s="756">
        <v>203.5</v>
      </c>
      <c r="J388" s="756">
        <v>233.5</v>
      </c>
      <c r="K388" s="756">
        <v>282.10000000000002</v>
      </c>
      <c r="L388" s="756">
        <v>268.8</v>
      </c>
      <c r="M388" s="756">
        <v>287.5</v>
      </c>
      <c r="N388" s="756">
        <v>270.20001539999998</v>
      </c>
      <c r="O388" s="756">
        <v>277</v>
      </c>
      <c r="P388" s="757">
        <v>303.35666400000002</v>
      </c>
      <c r="Q388" s="757">
        <v>326.00295599999998</v>
      </c>
      <c r="R388" s="757">
        <v>367.191732</v>
      </c>
      <c r="S388" s="143">
        <f>100</f>
        <v>100</v>
      </c>
      <c r="T388" s="328">
        <f t="shared" si="265"/>
        <v>80.362116991643447</v>
      </c>
      <c r="U388" s="328">
        <f t="shared" si="265"/>
        <v>113.78830083565457</v>
      </c>
      <c r="V388" s="328">
        <f t="shared" si="265"/>
        <v>149.86072423398326</v>
      </c>
      <c r="W388" s="328">
        <f t="shared" si="265"/>
        <v>155.50139275766014</v>
      </c>
      <c r="X388" s="328">
        <f t="shared" si="300"/>
        <v>141.71309192200556</v>
      </c>
      <c r="Y388" s="328">
        <f t="shared" si="300"/>
        <v>162.60445682451251</v>
      </c>
      <c r="Z388" s="328">
        <f t="shared" si="300"/>
        <v>196.44846796657382</v>
      </c>
      <c r="AA388" s="328">
        <f t="shared" si="300"/>
        <v>187.18662952646235</v>
      </c>
      <c r="AB388" s="328">
        <f t="shared" si="300"/>
        <v>200.20891364902505</v>
      </c>
      <c r="AC388" s="328">
        <f t="shared" si="300"/>
        <v>188.16157061281334</v>
      </c>
      <c r="AD388" s="328">
        <f t="shared" si="300"/>
        <v>192.8969359331476</v>
      </c>
      <c r="AE388" s="328">
        <f t="shared" si="297"/>
        <v>211.25115877437324</v>
      </c>
      <c r="AF388" s="328">
        <f t="shared" si="298"/>
        <v>227.02155710306403</v>
      </c>
      <c r="AG388" s="329">
        <f t="shared" si="298"/>
        <v>255.70454874651804</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4" x14ac:dyDescent="0.3">
      <c r="B389" s="904"/>
      <c r="C389" s="8" t="s">
        <v>7</v>
      </c>
      <c r="D389" s="565">
        <v>93.9</v>
      </c>
      <c r="E389" s="565">
        <v>51.1</v>
      </c>
      <c r="F389" s="565">
        <v>49.099999999999994</v>
      </c>
      <c r="G389" s="565">
        <v>56.9</v>
      </c>
      <c r="H389" s="565">
        <v>37.299999999999997</v>
      </c>
      <c r="I389" s="565">
        <v>72.099999999999994</v>
      </c>
      <c r="J389" s="565">
        <v>73</v>
      </c>
      <c r="K389" s="565">
        <v>91.7</v>
      </c>
      <c r="L389" s="565">
        <v>81.2</v>
      </c>
      <c r="M389" s="565">
        <v>94.7</v>
      </c>
      <c r="N389" s="565">
        <v>71.0012854</v>
      </c>
      <c r="O389" s="565">
        <v>118.80000000000001</v>
      </c>
      <c r="P389" s="565">
        <v>122.383994</v>
      </c>
      <c r="Q389" s="565">
        <v>126.27537599999999</v>
      </c>
      <c r="R389" s="565">
        <v>142.972892</v>
      </c>
      <c r="S389" s="143">
        <f>100</f>
        <v>100</v>
      </c>
      <c r="T389" s="328">
        <f t="shared" si="265"/>
        <v>54.419595314163999</v>
      </c>
      <c r="U389" s="328">
        <f t="shared" si="265"/>
        <v>52.289669861554835</v>
      </c>
      <c r="V389" s="328">
        <f t="shared" si="265"/>
        <v>60.596379126730561</v>
      </c>
      <c r="W389" s="328">
        <f t="shared" si="265"/>
        <v>39.723109691160801</v>
      </c>
      <c r="X389" s="328">
        <f t="shared" si="300"/>
        <v>76.783812566560158</v>
      </c>
      <c r="Y389" s="328">
        <f t="shared" si="300"/>
        <v>77.742279020234292</v>
      </c>
      <c r="Z389" s="328">
        <f t="shared" si="300"/>
        <v>97.657082002129926</v>
      </c>
      <c r="AA389" s="328">
        <f t="shared" si="300"/>
        <v>86.474973375931839</v>
      </c>
      <c r="AB389" s="328">
        <f t="shared" si="300"/>
        <v>100.85197018104365</v>
      </c>
      <c r="AC389" s="328">
        <f t="shared" si="300"/>
        <v>75.613722470713512</v>
      </c>
      <c r="AD389" s="328">
        <f t="shared" si="300"/>
        <v>126.51757188498404</v>
      </c>
      <c r="AE389" s="328">
        <f t="shared" si="297"/>
        <v>130.33439190628329</v>
      </c>
      <c r="AF389" s="328">
        <f t="shared" si="298"/>
        <v>134.47856869009584</v>
      </c>
      <c r="AG389" s="329">
        <f t="shared" si="298"/>
        <v>152.26080085197017</v>
      </c>
      <c r="AH389" s="772"/>
      <c r="AI389" s="773"/>
      <c r="AJ389" s="773"/>
      <c r="AK389" s="773"/>
      <c r="AL389" s="773"/>
      <c r="AM389" s="773"/>
      <c r="AN389" s="773"/>
      <c r="AO389" s="773"/>
      <c r="AP389" s="773"/>
      <c r="AQ389" s="773"/>
      <c r="AR389" s="773"/>
      <c r="AS389" s="773"/>
      <c r="AT389" s="773"/>
      <c r="AU389" s="773"/>
      <c r="AV389" s="774"/>
    </row>
    <row r="390" spans="2:48" ht="16.5" customHeight="1" x14ac:dyDescent="0.3">
      <c r="B390" s="903" t="s">
        <v>75</v>
      </c>
      <c r="C390" s="1" t="s">
        <v>2</v>
      </c>
      <c r="D390" s="756">
        <v>17</v>
      </c>
      <c r="E390" s="756">
        <v>35.799999999999997</v>
      </c>
      <c r="F390" s="756">
        <v>52.6</v>
      </c>
      <c r="G390" s="756">
        <v>78</v>
      </c>
      <c r="H390" s="756">
        <v>31.8</v>
      </c>
      <c r="I390" s="756">
        <v>32</v>
      </c>
      <c r="J390" s="756">
        <v>23.4</v>
      </c>
      <c r="K390" s="756">
        <v>18.100000000000001</v>
      </c>
      <c r="L390" s="756">
        <v>25.4</v>
      </c>
      <c r="M390" s="756">
        <v>30.2</v>
      </c>
      <c r="N390" s="756">
        <v>29.5</v>
      </c>
      <c r="O390" s="756">
        <v>52.3</v>
      </c>
      <c r="P390" s="757">
        <v>59.606236000000003</v>
      </c>
      <c r="Q390" s="757">
        <v>65.272614000000004</v>
      </c>
      <c r="R390" s="757">
        <v>74.547325000000001</v>
      </c>
      <c r="S390" s="143">
        <f>100</f>
        <v>100</v>
      </c>
      <c r="T390" s="328">
        <f t="shared" si="265"/>
        <v>210.58823529411762</v>
      </c>
      <c r="U390" s="328">
        <f t="shared" si="265"/>
        <v>309.41176470588238</v>
      </c>
      <c r="V390" s="328">
        <f t="shared" si="265"/>
        <v>458.8235294117647</v>
      </c>
      <c r="W390" s="328">
        <f t="shared" si="265"/>
        <v>187.05882352941177</v>
      </c>
      <c r="X390" s="328">
        <f t="shared" si="300"/>
        <v>188.23529411764707</v>
      </c>
      <c r="Y390" s="328">
        <f t="shared" si="300"/>
        <v>137.64705882352942</v>
      </c>
      <c r="Z390" s="328">
        <f t="shared" si="300"/>
        <v>106.47058823529413</v>
      </c>
      <c r="AA390" s="328">
        <f t="shared" si="300"/>
        <v>149.41176470588235</v>
      </c>
      <c r="AB390" s="328">
        <f t="shared" si="300"/>
        <v>177.64705882352942</v>
      </c>
      <c r="AC390" s="328">
        <f t="shared" si="300"/>
        <v>173.52941176470588</v>
      </c>
      <c r="AD390" s="328">
        <f t="shared" si="300"/>
        <v>307.64705882352939</v>
      </c>
      <c r="AE390" s="328">
        <f t="shared" si="297"/>
        <v>350.62491764705879</v>
      </c>
      <c r="AF390" s="328">
        <f t="shared" si="298"/>
        <v>383.95655294117648</v>
      </c>
      <c r="AG390" s="329">
        <f t="shared" si="298"/>
        <v>438.51367647058822</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4" x14ac:dyDescent="0.3">
      <c r="B391" s="903"/>
      <c r="C391" s="1" t="s">
        <v>3</v>
      </c>
      <c r="D391" s="756">
        <v>9.6</v>
      </c>
      <c r="E391" s="756">
        <v>11.7</v>
      </c>
      <c r="F391" s="756">
        <v>11</v>
      </c>
      <c r="G391" s="756">
        <v>28.8</v>
      </c>
      <c r="H391" s="756">
        <v>33.700000000000003</v>
      </c>
      <c r="I391" s="756">
        <v>42.8</v>
      </c>
      <c r="J391" s="756">
        <v>46</v>
      </c>
      <c r="K391" s="756">
        <v>41.3</v>
      </c>
      <c r="L391" s="756">
        <v>36.4</v>
      </c>
      <c r="M391" s="756">
        <v>47.7</v>
      </c>
      <c r="N391" s="757">
        <v>55.700001</v>
      </c>
      <c r="O391" s="756">
        <v>20.3</v>
      </c>
      <c r="P391" s="757">
        <v>20.658850000000001</v>
      </c>
      <c r="Q391" s="757">
        <v>20.875406000000002</v>
      </c>
      <c r="R391" s="757">
        <v>24.931246000000002</v>
      </c>
      <c r="S391" s="143">
        <f>100</f>
        <v>100</v>
      </c>
      <c r="T391" s="328">
        <f t="shared" si="265"/>
        <v>121.875</v>
      </c>
      <c r="U391" s="328">
        <f t="shared" si="265"/>
        <v>114.58333333333334</v>
      </c>
      <c r="V391" s="328">
        <f t="shared" si="265"/>
        <v>300</v>
      </c>
      <c r="W391" s="328">
        <f t="shared" si="265"/>
        <v>351.04166666666674</v>
      </c>
      <c r="X391" s="328">
        <f t="shared" si="300"/>
        <v>445.83333333333337</v>
      </c>
      <c r="Y391" s="328">
        <f t="shared" si="300"/>
        <v>479.16666666666669</v>
      </c>
      <c r="Z391" s="328">
        <f t="shared" si="300"/>
        <v>430.20833333333337</v>
      </c>
      <c r="AA391" s="328">
        <f t="shared" si="300"/>
        <v>379.16666666666669</v>
      </c>
      <c r="AB391" s="328">
        <f t="shared" si="300"/>
        <v>496.875</v>
      </c>
      <c r="AC391" s="328">
        <f t="shared" si="300"/>
        <v>580.20834375000004</v>
      </c>
      <c r="AD391" s="328">
        <f t="shared" si="300"/>
        <v>211.45833333333334</v>
      </c>
      <c r="AE391" s="328">
        <f t="shared" si="297"/>
        <v>215.19635416666671</v>
      </c>
      <c r="AF391" s="328">
        <f t="shared" si="298"/>
        <v>217.45214583333336</v>
      </c>
      <c r="AG391" s="329">
        <f t="shared" si="298"/>
        <v>259.7004791666667</v>
      </c>
      <c r="AH391" s="768">
        <v>1</v>
      </c>
      <c r="AI391" s="769">
        <v>1</v>
      </c>
      <c r="AJ391" s="769">
        <v>1</v>
      </c>
      <c r="AK391" s="769">
        <v>1</v>
      </c>
      <c r="AL391" s="769">
        <v>1</v>
      </c>
      <c r="AM391" s="769">
        <v>1</v>
      </c>
      <c r="AN391" s="769">
        <v>1</v>
      </c>
      <c r="AO391" s="769">
        <v>1</v>
      </c>
      <c r="AP391" s="769">
        <v>1</v>
      </c>
      <c r="AQ391" s="769">
        <v>1</v>
      </c>
      <c r="AR391" s="769">
        <v>4</v>
      </c>
      <c r="AS391" s="769">
        <v>1</v>
      </c>
      <c r="AT391" s="769">
        <v>4</v>
      </c>
      <c r="AU391" s="769">
        <v>6</v>
      </c>
      <c r="AV391" s="771">
        <v>7</v>
      </c>
    </row>
    <row r="392" spans="2:48" ht="14.4" x14ac:dyDescent="0.3">
      <c r="B392" s="903"/>
      <c r="C392" s="1" t="s">
        <v>4</v>
      </c>
      <c r="D392" s="756">
        <v>5.8</v>
      </c>
      <c r="E392" s="756">
        <v>5.0999999999999996</v>
      </c>
      <c r="F392" s="756">
        <v>0</v>
      </c>
      <c r="G392" s="756">
        <v>3.8</v>
      </c>
      <c r="H392" s="756">
        <v>15.3</v>
      </c>
      <c r="I392" s="756">
        <v>8.9</v>
      </c>
      <c r="J392" s="756">
        <v>7</v>
      </c>
      <c r="K392" s="756">
        <v>7.4</v>
      </c>
      <c r="L392" s="756">
        <v>5.2</v>
      </c>
      <c r="M392" s="756">
        <v>12</v>
      </c>
      <c r="N392" s="756">
        <v>14.8</v>
      </c>
      <c r="O392" s="756">
        <v>19.8</v>
      </c>
      <c r="P392" s="757">
        <v>19.885003999999999</v>
      </c>
      <c r="Q392" s="757">
        <v>20.267334000000002</v>
      </c>
      <c r="R392" s="757">
        <v>22.470984000000001</v>
      </c>
      <c r="S392" s="143">
        <f>100</f>
        <v>100</v>
      </c>
      <c r="T392" s="328">
        <f t="shared" si="265"/>
        <v>87.931034482758619</v>
      </c>
      <c r="U392" s="328">
        <f t="shared" si="265"/>
        <v>0</v>
      </c>
      <c r="V392" s="328">
        <f t="shared" si="265"/>
        <v>65.517241379310349</v>
      </c>
      <c r="W392" s="328">
        <f t="shared" si="265"/>
        <v>263.79310344827587</v>
      </c>
      <c r="X392" s="328">
        <f t="shared" si="300"/>
        <v>153.44827586206898</v>
      </c>
      <c r="Y392" s="328">
        <f t="shared" si="300"/>
        <v>120.68965517241379</v>
      </c>
      <c r="Z392" s="328">
        <f t="shared" si="300"/>
        <v>127.58620689655173</v>
      </c>
      <c r="AA392" s="328">
        <f t="shared" si="300"/>
        <v>89.65517241379311</v>
      </c>
      <c r="AB392" s="328">
        <f t="shared" si="300"/>
        <v>206.89655172413794</v>
      </c>
      <c r="AC392" s="328">
        <f t="shared" si="300"/>
        <v>255.17241379310346</v>
      </c>
      <c r="AD392" s="328">
        <f t="shared" si="300"/>
        <v>341.37931034482762</v>
      </c>
      <c r="AE392" s="328">
        <f t="shared" si="297"/>
        <v>342.8448965517241</v>
      </c>
      <c r="AF392" s="328">
        <f t="shared" si="298"/>
        <v>349.43679310344828</v>
      </c>
      <c r="AG392" s="329">
        <f t="shared" si="298"/>
        <v>387.43075862068974</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4" x14ac:dyDescent="0.3">
      <c r="B393" s="903"/>
      <c r="C393" s="1" t="s">
        <v>5</v>
      </c>
      <c r="D393" s="756">
        <v>0</v>
      </c>
      <c r="E393" s="756">
        <v>0</v>
      </c>
      <c r="F393" s="756">
        <v>0</v>
      </c>
      <c r="G393" s="756">
        <v>0</v>
      </c>
      <c r="H393" s="756">
        <v>0</v>
      </c>
      <c r="I393" s="756">
        <v>0</v>
      </c>
      <c r="J393" s="756">
        <v>0</v>
      </c>
      <c r="K393" s="756">
        <v>0</v>
      </c>
      <c r="L393" s="756">
        <v>0</v>
      </c>
      <c r="M393" s="756">
        <v>0</v>
      </c>
      <c r="N393" s="756">
        <v>0</v>
      </c>
      <c r="O393" s="756">
        <v>0</v>
      </c>
      <c r="P393" s="757">
        <v>0</v>
      </c>
      <c r="Q393" s="757">
        <v>0</v>
      </c>
      <c r="R393" s="757">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4" x14ac:dyDescent="0.3">
      <c r="B394" s="903"/>
      <c r="C394" s="1" t="s">
        <v>6</v>
      </c>
      <c r="D394" s="756">
        <v>32.4</v>
      </c>
      <c r="E394" s="756">
        <v>52.6</v>
      </c>
      <c r="F394" s="756">
        <v>63.6</v>
      </c>
      <c r="G394" s="756">
        <v>110.6</v>
      </c>
      <c r="H394" s="756">
        <v>80.8</v>
      </c>
      <c r="I394" s="756">
        <v>83.7</v>
      </c>
      <c r="J394" s="756">
        <v>76.400000000000006</v>
      </c>
      <c r="K394" s="756">
        <v>66.8</v>
      </c>
      <c r="L394" s="756">
        <v>67</v>
      </c>
      <c r="M394" s="756">
        <v>89.9</v>
      </c>
      <c r="N394" s="756">
        <v>100.000001</v>
      </c>
      <c r="O394" s="756">
        <v>92.399999999999991</v>
      </c>
      <c r="P394" s="757">
        <v>100.15008999999999</v>
      </c>
      <c r="Q394" s="757">
        <v>106.41535400000001</v>
      </c>
      <c r="R394" s="757">
        <v>121.949555</v>
      </c>
      <c r="S394" s="143">
        <f>100</f>
        <v>100</v>
      </c>
      <c r="T394" s="328">
        <f t="shared" si="265"/>
        <v>162.3456790123457</v>
      </c>
      <c r="U394" s="328">
        <f t="shared" si="265"/>
        <v>196.2962962962963</v>
      </c>
      <c r="V394" s="328">
        <f t="shared" si="265"/>
        <v>341.35802469135803</v>
      </c>
      <c r="W394" s="328">
        <f t="shared" si="265"/>
        <v>249.38271604938274</v>
      </c>
      <c r="X394" s="328">
        <f t="shared" si="300"/>
        <v>258.33333333333337</v>
      </c>
      <c r="Y394" s="328">
        <f t="shared" si="300"/>
        <v>235.80246913580251</v>
      </c>
      <c r="Z394" s="328">
        <f t="shared" si="300"/>
        <v>206.17283950617283</v>
      </c>
      <c r="AA394" s="328">
        <f t="shared" si="300"/>
        <v>206.79012345679013</v>
      </c>
      <c r="AB394" s="328">
        <f t="shared" si="300"/>
        <v>277.46913580246917</v>
      </c>
      <c r="AC394" s="328">
        <f t="shared" si="300"/>
        <v>308.6419783950617</v>
      </c>
      <c r="AD394" s="328">
        <f t="shared" si="300"/>
        <v>285.18518518518522</v>
      </c>
      <c r="AE394" s="328">
        <f t="shared" si="297"/>
        <v>309.1052160493827</v>
      </c>
      <c r="AF394" s="328">
        <f t="shared" si="298"/>
        <v>328.44245061728401</v>
      </c>
      <c r="AG394" s="329">
        <f t="shared" si="298"/>
        <v>376.38751543209878</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4" x14ac:dyDescent="0.3">
      <c r="B395" s="904"/>
      <c r="C395" s="8" t="s">
        <v>7</v>
      </c>
      <c r="D395" s="565">
        <v>32.4</v>
      </c>
      <c r="E395" s="565">
        <v>52.6</v>
      </c>
      <c r="F395" s="565">
        <v>63.6</v>
      </c>
      <c r="G395" s="565">
        <v>110.6</v>
      </c>
      <c r="H395" s="565">
        <v>80.8</v>
      </c>
      <c r="I395" s="565">
        <v>83.7</v>
      </c>
      <c r="J395" s="565">
        <v>76.400000000000006</v>
      </c>
      <c r="K395" s="565">
        <v>66.8</v>
      </c>
      <c r="L395" s="565">
        <v>67</v>
      </c>
      <c r="M395" s="565">
        <v>89.9</v>
      </c>
      <c r="N395" s="565">
        <v>100.000001</v>
      </c>
      <c r="O395" s="565">
        <v>92.399999999999991</v>
      </c>
      <c r="P395" s="565">
        <v>100.15008999999999</v>
      </c>
      <c r="Q395" s="565">
        <v>106.41535400000001</v>
      </c>
      <c r="R395" s="565">
        <v>121.949555</v>
      </c>
      <c r="S395" s="143">
        <f>100</f>
        <v>100</v>
      </c>
      <c r="T395" s="328">
        <f t="shared" si="265"/>
        <v>162.3456790123457</v>
      </c>
      <c r="U395" s="328">
        <f t="shared" si="265"/>
        <v>196.2962962962963</v>
      </c>
      <c r="V395" s="328">
        <f t="shared" si="265"/>
        <v>341.35802469135803</v>
      </c>
      <c r="W395" s="328">
        <f t="shared" si="265"/>
        <v>249.38271604938274</v>
      </c>
      <c r="X395" s="328">
        <f t="shared" si="300"/>
        <v>258.33333333333337</v>
      </c>
      <c r="Y395" s="328">
        <f t="shared" si="300"/>
        <v>235.80246913580251</v>
      </c>
      <c r="Z395" s="328">
        <f t="shared" si="300"/>
        <v>206.17283950617283</v>
      </c>
      <c r="AA395" s="328">
        <f t="shared" si="300"/>
        <v>206.79012345679013</v>
      </c>
      <c r="AB395" s="328">
        <f t="shared" si="300"/>
        <v>277.46913580246917</v>
      </c>
      <c r="AC395" s="328">
        <f t="shared" si="300"/>
        <v>308.6419783950617</v>
      </c>
      <c r="AD395" s="328">
        <f t="shared" si="300"/>
        <v>285.18518518518522</v>
      </c>
      <c r="AE395" s="328">
        <f t="shared" si="297"/>
        <v>309.1052160493827</v>
      </c>
      <c r="AF395" s="328">
        <f t="shared" si="298"/>
        <v>328.44245061728401</v>
      </c>
      <c r="AG395" s="329">
        <f t="shared" si="298"/>
        <v>376.38751543209878</v>
      </c>
      <c r="AH395" s="772"/>
      <c r="AI395" s="773"/>
      <c r="AJ395" s="773"/>
      <c r="AK395" s="773"/>
      <c r="AL395" s="773"/>
      <c r="AM395" s="773"/>
      <c r="AN395" s="773"/>
      <c r="AO395" s="773"/>
      <c r="AP395" s="773"/>
      <c r="AQ395" s="773"/>
      <c r="AR395" s="773"/>
      <c r="AS395" s="773"/>
      <c r="AT395" s="773"/>
      <c r="AU395" s="773"/>
      <c r="AV395" s="774"/>
    </row>
    <row r="396" spans="2:48" ht="16.5" customHeight="1" x14ac:dyDescent="0.3">
      <c r="B396" s="903" t="s">
        <v>76</v>
      </c>
      <c r="C396" s="7" t="s">
        <v>2</v>
      </c>
      <c r="D396" s="756">
        <v>9.8000000000000007</v>
      </c>
      <c r="E396" s="757">
        <v>10.832286</v>
      </c>
      <c r="F396" s="756">
        <v>18.600000000000001</v>
      </c>
      <c r="G396" s="756">
        <v>41.9</v>
      </c>
      <c r="H396" s="756">
        <v>14.2</v>
      </c>
      <c r="I396" s="756">
        <v>22.7</v>
      </c>
      <c r="J396" s="756">
        <v>18.399999999999999</v>
      </c>
      <c r="K396" s="756">
        <v>18.399999999999999</v>
      </c>
      <c r="L396" s="756">
        <v>25</v>
      </c>
      <c r="M396" s="756">
        <v>20</v>
      </c>
      <c r="N396" s="756">
        <v>29.7</v>
      </c>
      <c r="O396" s="756">
        <v>26.9</v>
      </c>
      <c r="P396" s="757">
        <v>30.657889999999998</v>
      </c>
      <c r="Q396" s="757">
        <v>33.572338000000002</v>
      </c>
      <c r="R396" s="757">
        <v>38.341728000000003</v>
      </c>
      <c r="S396" s="143">
        <f>100</f>
        <v>100</v>
      </c>
      <c r="T396" s="328">
        <f t="shared" si="265"/>
        <v>110.53353061224487</v>
      </c>
      <c r="U396" s="328">
        <f t="shared" si="265"/>
        <v>189.79591836734696</v>
      </c>
      <c r="V396" s="328">
        <f t="shared" si="265"/>
        <v>427.55102040816325</v>
      </c>
      <c r="W396" s="328">
        <f t="shared" si="265"/>
        <v>144.89795918367346</v>
      </c>
      <c r="X396" s="328">
        <f t="shared" si="300"/>
        <v>231.63265306122446</v>
      </c>
      <c r="Y396" s="328">
        <f t="shared" si="300"/>
        <v>187.7551020408163</v>
      </c>
      <c r="Z396" s="328">
        <f t="shared" si="300"/>
        <v>187.7551020408163</v>
      </c>
      <c r="AA396" s="328">
        <f t="shared" si="300"/>
        <v>255.10204081632651</v>
      </c>
      <c r="AB396" s="328">
        <f t="shared" si="300"/>
        <v>204.08163265306121</v>
      </c>
      <c r="AC396" s="328">
        <f t="shared" si="300"/>
        <v>303.0612244897959</v>
      </c>
      <c r="AD396" s="328">
        <f t="shared" ref="AD396:AD413" si="301">O396*100/$D396</f>
        <v>274.48979591836735</v>
      </c>
      <c r="AE396" s="328">
        <f t="shared" si="297"/>
        <v>312.8356122448979</v>
      </c>
      <c r="AF396" s="328">
        <f t="shared" si="298"/>
        <v>342.57487755102039</v>
      </c>
      <c r="AG396" s="329">
        <f t="shared" si="298"/>
        <v>391.24212244897961</v>
      </c>
      <c r="AH396" s="768">
        <v>1</v>
      </c>
      <c r="AI396" s="769">
        <v>4</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4" x14ac:dyDescent="0.3">
      <c r="B397" s="903"/>
      <c r="C397" s="1" t="s">
        <v>3</v>
      </c>
      <c r="D397" s="756">
        <v>36</v>
      </c>
      <c r="E397" s="756">
        <v>23.9</v>
      </c>
      <c r="F397" s="756">
        <v>35.200000000000003</v>
      </c>
      <c r="G397" s="756">
        <v>44.4</v>
      </c>
      <c r="H397" s="756">
        <v>38.299999999999997</v>
      </c>
      <c r="I397" s="756">
        <v>44.4</v>
      </c>
      <c r="J397" s="757">
        <v>29.272062999999999</v>
      </c>
      <c r="K397" s="756">
        <v>50.2</v>
      </c>
      <c r="L397" s="756">
        <v>40.9</v>
      </c>
      <c r="M397" s="756">
        <v>46</v>
      </c>
      <c r="N397" s="756">
        <v>34.1</v>
      </c>
      <c r="O397" s="756">
        <v>40.5</v>
      </c>
      <c r="P397" s="757">
        <v>41.215930999999998</v>
      </c>
      <c r="Q397" s="757">
        <v>41.647976</v>
      </c>
      <c r="R397" s="757">
        <v>49.786693999999997</v>
      </c>
      <c r="S397" s="143">
        <f>100</f>
        <v>100</v>
      </c>
      <c r="T397" s="328">
        <f t="shared" si="265"/>
        <v>66.388888888888886</v>
      </c>
      <c r="U397" s="328">
        <f t="shared" si="265"/>
        <v>97.777777777777786</v>
      </c>
      <c r="V397" s="328">
        <f t="shared" si="265"/>
        <v>123.33333333333333</v>
      </c>
      <c r="W397" s="328">
        <f t="shared" si="265"/>
        <v>106.38888888888887</v>
      </c>
      <c r="X397" s="328">
        <f t="shared" si="300"/>
        <v>123.33333333333333</v>
      </c>
      <c r="Y397" s="328">
        <f t="shared" si="300"/>
        <v>81.311286111111102</v>
      </c>
      <c r="Z397" s="328">
        <f t="shared" si="300"/>
        <v>139.44444444444446</v>
      </c>
      <c r="AA397" s="328">
        <f t="shared" si="300"/>
        <v>113.61111111111111</v>
      </c>
      <c r="AB397" s="328">
        <f t="shared" si="300"/>
        <v>127.77777777777777</v>
      </c>
      <c r="AC397" s="328">
        <f t="shared" si="300"/>
        <v>94.722222222222229</v>
      </c>
      <c r="AD397" s="328">
        <f t="shared" si="301"/>
        <v>112.5</v>
      </c>
      <c r="AE397" s="328">
        <f t="shared" si="297"/>
        <v>114.48869722222223</v>
      </c>
      <c r="AF397" s="328">
        <f t="shared" si="298"/>
        <v>115.68882222222221</v>
      </c>
      <c r="AG397" s="329">
        <f t="shared" si="298"/>
        <v>138.2963722222222</v>
      </c>
      <c r="AH397" s="768">
        <v>1</v>
      </c>
      <c r="AI397" s="769">
        <v>1</v>
      </c>
      <c r="AJ397" s="769">
        <v>1</v>
      </c>
      <c r="AK397" s="769">
        <v>1</v>
      </c>
      <c r="AL397" s="769">
        <v>1</v>
      </c>
      <c r="AM397" s="769">
        <v>1</v>
      </c>
      <c r="AN397" s="769">
        <v>4</v>
      </c>
      <c r="AO397" s="769">
        <v>1</v>
      </c>
      <c r="AP397" s="769">
        <v>1</v>
      </c>
      <c r="AQ397" s="769">
        <v>1</v>
      </c>
      <c r="AR397" s="769">
        <v>1</v>
      </c>
      <c r="AS397" s="769">
        <v>1</v>
      </c>
      <c r="AT397" s="769">
        <v>4</v>
      </c>
      <c r="AU397" s="769">
        <v>6</v>
      </c>
      <c r="AV397" s="771">
        <v>7</v>
      </c>
    </row>
    <row r="398" spans="2:48" ht="14.4" x14ac:dyDescent="0.3">
      <c r="B398" s="903"/>
      <c r="C398" s="1" t="s">
        <v>4</v>
      </c>
      <c r="D398" s="756">
        <v>62.6</v>
      </c>
      <c r="E398" s="756">
        <v>69.3</v>
      </c>
      <c r="F398" s="756">
        <v>69.2</v>
      </c>
      <c r="G398" s="756">
        <v>61.7</v>
      </c>
      <c r="H398" s="756">
        <v>69.2</v>
      </c>
      <c r="I398" s="756">
        <v>55.1</v>
      </c>
      <c r="J398" s="756">
        <v>62.4</v>
      </c>
      <c r="K398" s="756">
        <v>55.8</v>
      </c>
      <c r="L398" s="756">
        <v>66</v>
      </c>
      <c r="M398" s="756">
        <v>65.8</v>
      </c>
      <c r="N398" s="756">
        <v>82.4</v>
      </c>
      <c r="O398" s="756">
        <v>105.1</v>
      </c>
      <c r="P398" s="757">
        <v>105.55121</v>
      </c>
      <c r="Q398" s="757">
        <v>107.58065000000001</v>
      </c>
      <c r="R398" s="757">
        <v>119.21923</v>
      </c>
      <c r="S398" s="143">
        <f>100</f>
        <v>100</v>
      </c>
      <c r="T398" s="328">
        <f t="shared" si="265"/>
        <v>110.70287539936102</v>
      </c>
      <c r="U398" s="328">
        <f t="shared" si="265"/>
        <v>110.54313099041534</v>
      </c>
      <c r="V398" s="328">
        <f t="shared" si="265"/>
        <v>98.562300319488813</v>
      </c>
      <c r="W398" s="328">
        <f t="shared" si="265"/>
        <v>110.54313099041534</v>
      </c>
      <c r="X398" s="328">
        <f t="shared" si="300"/>
        <v>88.019169329073478</v>
      </c>
      <c r="Y398" s="328">
        <f t="shared" si="300"/>
        <v>99.680511182108617</v>
      </c>
      <c r="Z398" s="328">
        <f t="shared" si="300"/>
        <v>89.137380191693282</v>
      </c>
      <c r="AA398" s="328">
        <f t="shared" si="300"/>
        <v>105.43130990415335</v>
      </c>
      <c r="AB398" s="328">
        <f t="shared" si="300"/>
        <v>105.11182108626198</v>
      </c>
      <c r="AC398" s="328">
        <f t="shared" si="300"/>
        <v>131.62939297124601</v>
      </c>
      <c r="AD398" s="328">
        <f t="shared" si="301"/>
        <v>167.89137380191693</v>
      </c>
      <c r="AE398" s="328">
        <f t="shared" si="297"/>
        <v>168.61215654952076</v>
      </c>
      <c r="AF398" s="328">
        <f t="shared" si="298"/>
        <v>171.85407348242811</v>
      </c>
      <c r="AG398" s="329">
        <f t="shared" si="298"/>
        <v>190.44605431309901</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4" x14ac:dyDescent="0.3">
      <c r="B399" s="903"/>
      <c r="C399" s="1" t="s">
        <v>5</v>
      </c>
      <c r="D399" s="756">
        <v>57.3</v>
      </c>
      <c r="E399" s="757">
        <v>65.867714000000007</v>
      </c>
      <c r="F399" s="756">
        <v>53.3</v>
      </c>
      <c r="G399" s="756">
        <v>60.8</v>
      </c>
      <c r="H399" s="756">
        <v>52.3</v>
      </c>
      <c r="I399" s="756">
        <v>52.3</v>
      </c>
      <c r="J399" s="757">
        <v>46.727935000000002</v>
      </c>
      <c r="K399" s="756">
        <v>36.4</v>
      </c>
      <c r="L399" s="756">
        <v>62.9</v>
      </c>
      <c r="M399" s="756">
        <v>68</v>
      </c>
      <c r="N399" s="756">
        <v>84.1</v>
      </c>
      <c r="O399" s="756">
        <v>81.5</v>
      </c>
      <c r="P399" s="757">
        <v>93.231812000000005</v>
      </c>
      <c r="Q399" s="757">
        <v>102.89378000000001</v>
      </c>
      <c r="R399" s="757">
        <v>115.50246</v>
      </c>
      <c r="S399" s="143">
        <f>100</f>
        <v>100</v>
      </c>
      <c r="T399" s="328">
        <f t="shared" si="265"/>
        <v>114.9523804537522</v>
      </c>
      <c r="U399" s="328">
        <f t="shared" si="265"/>
        <v>93.019197207678886</v>
      </c>
      <c r="V399" s="328">
        <f t="shared" si="265"/>
        <v>106.10820244328099</v>
      </c>
      <c r="W399" s="328">
        <f t="shared" si="265"/>
        <v>91.273996509598604</v>
      </c>
      <c r="X399" s="328">
        <f t="shared" si="300"/>
        <v>91.273996509598604</v>
      </c>
      <c r="Y399" s="328">
        <f t="shared" si="300"/>
        <v>81.549624781849914</v>
      </c>
      <c r="Z399" s="328">
        <f t="shared" si="300"/>
        <v>63.525305410122165</v>
      </c>
      <c r="AA399" s="328">
        <f t="shared" si="300"/>
        <v>109.77312390924956</v>
      </c>
      <c r="AB399" s="328">
        <f t="shared" si="300"/>
        <v>118.673647469459</v>
      </c>
      <c r="AC399" s="328">
        <f t="shared" si="300"/>
        <v>146.77137870855148</v>
      </c>
      <c r="AD399" s="328">
        <f t="shared" si="301"/>
        <v>142.23385689354276</v>
      </c>
      <c r="AE399" s="328">
        <f t="shared" si="297"/>
        <v>162.70822338568937</v>
      </c>
      <c r="AF399" s="328">
        <f t="shared" si="298"/>
        <v>179.57029668411869</v>
      </c>
      <c r="AG399" s="329">
        <f t="shared" si="298"/>
        <v>201.57497382198952</v>
      </c>
      <c r="AH399" s="768">
        <v>1</v>
      </c>
      <c r="AI399" s="769">
        <v>4</v>
      </c>
      <c r="AJ399" s="769">
        <v>1</v>
      </c>
      <c r="AK399" s="769">
        <v>1</v>
      </c>
      <c r="AL399" s="769">
        <v>1</v>
      </c>
      <c r="AM399" s="769">
        <v>1</v>
      </c>
      <c r="AN399" s="769">
        <v>4</v>
      </c>
      <c r="AO399" s="769">
        <v>1</v>
      </c>
      <c r="AP399" s="769">
        <v>1</v>
      </c>
      <c r="AQ399" s="769">
        <v>1</v>
      </c>
      <c r="AR399" s="769">
        <v>1</v>
      </c>
      <c r="AS399" s="769">
        <v>1</v>
      </c>
      <c r="AT399" s="769">
        <v>4</v>
      </c>
      <c r="AU399" s="769">
        <v>6</v>
      </c>
      <c r="AV399" s="771">
        <v>7</v>
      </c>
    </row>
    <row r="400" spans="2:48" ht="14.4" x14ac:dyDescent="0.3">
      <c r="B400" s="903"/>
      <c r="C400" s="1" t="s">
        <v>6</v>
      </c>
      <c r="D400" s="756">
        <v>165.7</v>
      </c>
      <c r="E400" s="756">
        <v>169.9</v>
      </c>
      <c r="F400" s="756">
        <v>176.3</v>
      </c>
      <c r="G400" s="756">
        <v>208.8</v>
      </c>
      <c r="H400" s="756">
        <v>174</v>
      </c>
      <c r="I400" s="756">
        <v>174.5</v>
      </c>
      <c r="J400" s="756">
        <v>156.79999799999999</v>
      </c>
      <c r="K400" s="756">
        <v>160.79999999999998</v>
      </c>
      <c r="L400" s="756">
        <v>194.8</v>
      </c>
      <c r="M400" s="756">
        <v>199.8</v>
      </c>
      <c r="N400" s="756">
        <v>230.29999999999998</v>
      </c>
      <c r="O400" s="756">
        <v>254</v>
      </c>
      <c r="P400" s="757">
        <v>270.65684299999998</v>
      </c>
      <c r="Q400" s="757">
        <v>285.69474400000001</v>
      </c>
      <c r="R400" s="757">
        <v>322.85011199999997</v>
      </c>
      <c r="S400" s="143">
        <f>100</f>
        <v>100</v>
      </c>
      <c r="T400" s="328">
        <f t="shared" si="265"/>
        <v>102.53470126735064</v>
      </c>
      <c r="U400" s="328">
        <f t="shared" si="265"/>
        <v>106.3971031985516</v>
      </c>
      <c r="V400" s="328">
        <f t="shared" si="265"/>
        <v>126.01086300543152</v>
      </c>
      <c r="W400" s="328">
        <f t="shared" si="265"/>
        <v>105.00905250452625</v>
      </c>
      <c r="X400" s="328">
        <f t="shared" si="300"/>
        <v>105.31080265540133</v>
      </c>
      <c r="Y400" s="328">
        <f t="shared" si="300"/>
        <v>94.628846107423058</v>
      </c>
      <c r="Z400" s="328">
        <f t="shared" si="300"/>
        <v>97.042848521424261</v>
      </c>
      <c r="AA400" s="328">
        <f t="shared" si="300"/>
        <v>117.5618587809294</v>
      </c>
      <c r="AB400" s="328">
        <f t="shared" si="300"/>
        <v>120.57936028968015</v>
      </c>
      <c r="AC400" s="328">
        <f t="shared" si="300"/>
        <v>138.98611949305976</v>
      </c>
      <c r="AD400" s="328">
        <f t="shared" si="301"/>
        <v>153.28907664453834</v>
      </c>
      <c r="AE400" s="328">
        <f t="shared" si="297"/>
        <v>163.34148642124322</v>
      </c>
      <c r="AF400" s="328">
        <f t="shared" si="298"/>
        <v>172.41686421243213</v>
      </c>
      <c r="AG400" s="329">
        <f t="shared" si="298"/>
        <v>194.84014001207001</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4" x14ac:dyDescent="0.3">
      <c r="B401" s="904"/>
      <c r="C401" s="8" t="s">
        <v>7</v>
      </c>
      <c r="D401" s="565">
        <v>108.4</v>
      </c>
      <c r="E401" s="565">
        <v>104.032286</v>
      </c>
      <c r="F401" s="565">
        <v>123</v>
      </c>
      <c r="G401" s="565">
        <v>148</v>
      </c>
      <c r="H401" s="565">
        <v>121.7</v>
      </c>
      <c r="I401" s="565">
        <v>122.19999999999999</v>
      </c>
      <c r="J401" s="565">
        <v>110.07206299999999</v>
      </c>
      <c r="K401" s="565">
        <v>124.39999999999999</v>
      </c>
      <c r="L401" s="565">
        <v>131.9</v>
      </c>
      <c r="M401" s="565">
        <v>131.80000000000001</v>
      </c>
      <c r="N401" s="565">
        <v>146.19999999999999</v>
      </c>
      <c r="O401" s="565">
        <v>172.5</v>
      </c>
      <c r="P401" s="565">
        <v>177.42503099999999</v>
      </c>
      <c r="Q401" s="565">
        <v>182.80096400000002</v>
      </c>
      <c r="R401" s="565">
        <v>207.34765199999998</v>
      </c>
      <c r="S401" s="143">
        <f>100</f>
        <v>100</v>
      </c>
      <c r="T401" s="328">
        <f t="shared" si="265"/>
        <v>95.970743542435429</v>
      </c>
      <c r="U401" s="328">
        <f t="shared" si="265"/>
        <v>113.46863468634686</v>
      </c>
      <c r="V401" s="328">
        <f t="shared" si="265"/>
        <v>136.53136531365314</v>
      </c>
      <c r="W401" s="328">
        <f t="shared" si="265"/>
        <v>112.26937269372694</v>
      </c>
      <c r="X401" s="328">
        <f t="shared" si="300"/>
        <v>112.73062730627304</v>
      </c>
      <c r="Y401" s="328">
        <f t="shared" si="300"/>
        <v>101.54249354243539</v>
      </c>
      <c r="Z401" s="328">
        <f t="shared" si="300"/>
        <v>114.76014760147601</v>
      </c>
      <c r="AA401" s="328">
        <f t="shared" si="300"/>
        <v>121.6789667896679</v>
      </c>
      <c r="AB401" s="328">
        <f t="shared" si="300"/>
        <v>121.58671586715869</v>
      </c>
      <c r="AC401" s="328">
        <f t="shared" si="300"/>
        <v>134.87084870848707</v>
      </c>
      <c r="AD401" s="328">
        <f t="shared" si="301"/>
        <v>159.13284132841326</v>
      </c>
      <c r="AE401" s="328">
        <f t="shared" si="297"/>
        <v>163.67622785977858</v>
      </c>
      <c r="AF401" s="328">
        <f t="shared" si="298"/>
        <v>168.63557564575646</v>
      </c>
      <c r="AG401" s="329">
        <f t="shared" si="298"/>
        <v>191.28012177121769</v>
      </c>
      <c r="AH401" s="772"/>
      <c r="AI401" s="773"/>
      <c r="AJ401" s="773"/>
      <c r="AK401" s="773"/>
      <c r="AL401" s="773"/>
      <c r="AM401" s="773"/>
      <c r="AN401" s="773"/>
      <c r="AO401" s="773"/>
      <c r="AP401" s="773"/>
      <c r="AQ401" s="773"/>
      <c r="AR401" s="773"/>
      <c r="AS401" s="773"/>
      <c r="AT401" s="773"/>
      <c r="AU401" s="773"/>
      <c r="AV401" s="774"/>
    </row>
    <row r="402" spans="2:48" ht="16.5" customHeight="1" x14ac:dyDescent="0.3">
      <c r="B402" s="903" t="s">
        <v>77</v>
      </c>
      <c r="C402" s="7" t="s">
        <v>2</v>
      </c>
      <c r="D402" s="756">
        <v>9.4</v>
      </c>
      <c r="E402" s="756">
        <v>11</v>
      </c>
      <c r="F402" s="756">
        <v>49.5</v>
      </c>
      <c r="G402" s="756">
        <v>56.5</v>
      </c>
      <c r="H402" s="756">
        <v>60.9</v>
      </c>
      <c r="I402" s="756">
        <v>38.9</v>
      </c>
      <c r="J402" s="756">
        <v>35.200000000000003</v>
      </c>
      <c r="K402" s="756">
        <v>39.799999999999997</v>
      </c>
      <c r="L402" s="756">
        <v>68.2</v>
      </c>
      <c r="M402" s="756">
        <v>93.9</v>
      </c>
      <c r="N402" s="756">
        <v>96.5</v>
      </c>
      <c r="O402" s="756">
        <v>53.6</v>
      </c>
      <c r="P402" s="757">
        <v>61.087840999999997</v>
      </c>
      <c r="Q402" s="757">
        <v>66.895065000000002</v>
      </c>
      <c r="R402" s="757">
        <v>76.384377000000001</v>
      </c>
      <c r="S402" s="143">
        <f>100</f>
        <v>100</v>
      </c>
      <c r="T402" s="328">
        <f t="shared" si="265"/>
        <v>117.02127659574468</v>
      </c>
      <c r="U402" s="328">
        <f t="shared" si="265"/>
        <v>526.595744680851</v>
      </c>
      <c r="V402" s="328">
        <f t="shared" si="265"/>
        <v>601.063829787234</v>
      </c>
      <c r="W402" s="328">
        <f t="shared" si="265"/>
        <v>647.87234042553189</v>
      </c>
      <c r="X402" s="328">
        <f t="shared" si="300"/>
        <v>413.82978723404256</v>
      </c>
      <c r="Y402" s="328">
        <f t="shared" si="300"/>
        <v>374.468085106383</v>
      </c>
      <c r="Z402" s="328">
        <f t="shared" si="300"/>
        <v>423.40425531914889</v>
      </c>
      <c r="AA402" s="328">
        <f t="shared" si="300"/>
        <v>725.531914893617</v>
      </c>
      <c r="AB402" s="328">
        <f t="shared" si="300"/>
        <v>998.93617021276589</v>
      </c>
      <c r="AC402" s="328">
        <f t="shared" si="300"/>
        <v>1026.5957446808511</v>
      </c>
      <c r="AD402" s="328">
        <f t="shared" si="301"/>
        <v>570.21276595744678</v>
      </c>
      <c r="AE402" s="328">
        <f t="shared" si="297"/>
        <v>649.87064893617014</v>
      </c>
      <c r="AF402" s="328">
        <f t="shared" si="298"/>
        <v>711.64962765957443</v>
      </c>
      <c r="AG402" s="329">
        <f t="shared" si="298"/>
        <v>812.59975531914893</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4" x14ac:dyDescent="0.3">
      <c r="B403" s="903"/>
      <c r="C403" s="1" t="s">
        <v>3</v>
      </c>
      <c r="D403" s="756">
        <v>14.4</v>
      </c>
      <c r="E403" s="756">
        <v>19.7</v>
      </c>
      <c r="F403" s="756">
        <v>33.4</v>
      </c>
      <c r="G403" s="757">
        <v>32.262588999999998</v>
      </c>
      <c r="H403" s="757">
        <v>27.745018999999999</v>
      </c>
      <c r="I403" s="757">
        <v>12.351203</v>
      </c>
      <c r="J403" s="756">
        <v>21.5</v>
      </c>
      <c r="K403" s="757">
        <v>43.072353999999997</v>
      </c>
      <c r="L403" s="756">
        <v>33.1</v>
      </c>
      <c r="M403" s="756">
        <v>73.900000000000006</v>
      </c>
      <c r="N403" s="757">
        <v>43.241421000000003</v>
      </c>
      <c r="O403" s="756">
        <v>55.2</v>
      </c>
      <c r="P403" s="757">
        <v>56.175789000000002</v>
      </c>
      <c r="Q403" s="757">
        <v>56.764651999999998</v>
      </c>
      <c r="R403" s="757">
        <v>67.859436000000002</v>
      </c>
      <c r="S403" s="143">
        <f>100</f>
        <v>100</v>
      </c>
      <c r="T403" s="328">
        <f t="shared" si="265"/>
        <v>136.80555555555554</v>
      </c>
      <c r="U403" s="328">
        <f t="shared" si="265"/>
        <v>231.94444444444443</v>
      </c>
      <c r="V403" s="328">
        <f t="shared" si="265"/>
        <v>224.04575694444443</v>
      </c>
      <c r="W403" s="328">
        <f t="shared" si="265"/>
        <v>192.67374305555552</v>
      </c>
      <c r="X403" s="328">
        <f t="shared" si="300"/>
        <v>85.772243055555563</v>
      </c>
      <c r="Y403" s="328">
        <f t="shared" si="300"/>
        <v>149.30555555555554</v>
      </c>
      <c r="Z403" s="328">
        <f t="shared" si="300"/>
        <v>299.11356944444441</v>
      </c>
      <c r="AA403" s="328">
        <f t="shared" si="300"/>
        <v>229.86111111111111</v>
      </c>
      <c r="AB403" s="328">
        <f t="shared" si="300"/>
        <v>513.19444444444446</v>
      </c>
      <c r="AC403" s="328">
        <f t="shared" si="300"/>
        <v>300.28764583333333</v>
      </c>
      <c r="AD403" s="328">
        <f t="shared" si="301"/>
        <v>383.33333333333331</v>
      </c>
      <c r="AE403" s="328">
        <f t="shared" si="297"/>
        <v>390.10964583333333</v>
      </c>
      <c r="AF403" s="328">
        <f t="shared" si="298"/>
        <v>394.19897222222221</v>
      </c>
      <c r="AG403" s="329">
        <f t="shared" si="298"/>
        <v>471.24608333333333</v>
      </c>
      <c r="AH403" s="768">
        <v>1</v>
      </c>
      <c r="AI403" s="769">
        <v>1</v>
      </c>
      <c r="AJ403" s="769">
        <v>1</v>
      </c>
      <c r="AK403" s="769">
        <v>4</v>
      </c>
      <c r="AL403" s="769">
        <v>4</v>
      </c>
      <c r="AM403" s="769">
        <v>4</v>
      </c>
      <c r="AN403" s="769">
        <v>1</v>
      </c>
      <c r="AO403" s="769">
        <v>4</v>
      </c>
      <c r="AP403" s="769">
        <v>1</v>
      </c>
      <c r="AQ403" s="769">
        <v>1</v>
      </c>
      <c r="AR403" s="769">
        <v>4</v>
      </c>
      <c r="AS403" s="769">
        <v>1</v>
      </c>
      <c r="AT403" s="769">
        <v>4</v>
      </c>
      <c r="AU403" s="769">
        <v>6</v>
      </c>
      <c r="AV403" s="771">
        <v>7</v>
      </c>
    </row>
    <row r="404" spans="2:48" ht="14.4" x14ac:dyDescent="0.3">
      <c r="B404" s="903"/>
      <c r="C404" s="1" t="s">
        <v>4</v>
      </c>
      <c r="D404" s="757">
        <v>31.537413999999998</v>
      </c>
      <c r="E404" s="756">
        <v>35.5</v>
      </c>
      <c r="F404" s="757">
        <v>38.279321000000003</v>
      </c>
      <c r="G404" s="756">
        <v>39.200000000000003</v>
      </c>
      <c r="H404" s="756">
        <v>40.4</v>
      </c>
      <c r="I404" s="756">
        <v>35</v>
      </c>
      <c r="J404" s="756">
        <v>38.9</v>
      </c>
      <c r="K404" s="756">
        <v>34.1</v>
      </c>
      <c r="L404" s="756">
        <v>39.5</v>
      </c>
      <c r="M404" s="756">
        <v>42</v>
      </c>
      <c r="N404" s="756">
        <v>45.3</v>
      </c>
      <c r="O404" s="757">
        <v>52.483058</v>
      </c>
      <c r="P404" s="757">
        <v>58.638573000000001</v>
      </c>
      <c r="Q404" s="757">
        <v>59.766022</v>
      </c>
      <c r="R404" s="757">
        <v>66.238456999999997</v>
      </c>
      <c r="S404" s="143">
        <f>100</f>
        <v>100</v>
      </c>
      <c r="T404" s="328">
        <f t="shared" ref="T404:W413" si="302">E404*100/$D404</f>
        <v>112.56471440556287</v>
      </c>
      <c r="U404" s="328">
        <f t="shared" si="302"/>
        <v>121.37748833813707</v>
      </c>
      <c r="V404" s="328">
        <f t="shared" si="302"/>
        <v>124.2968113999455</v>
      </c>
      <c r="W404" s="328">
        <f t="shared" si="302"/>
        <v>128.10181583055606</v>
      </c>
      <c r="X404" s="328">
        <f t="shared" si="300"/>
        <v>110.97929589280847</v>
      </c>
      <c r="Y404" s="328">
        <f t="shared" si="300"/>
        <v>123.34556029229283</v>
      </c>
      <c r="Z404" s="328">
        <f t="shared" si="300"/>
        <v>108.12554256985054</v>
      </c>
      <c r="AA404" s="328">
        <f t="shared" si="300"/>
        <v>125.24806250759812</v>
      </c>
      <c r="AB404" s="328">
        <f t="shared" si="300"/>
        <v>133.17515507137017</v>
      </c>
      <c r="AC404" s="328">
        <f t="shared" si="300"/>
        <v>143.63891725554925</v>
      </c>
      <c r="AD404" s="328">
        <f t="shared" si="301"/>
        <v>166.41522351832654</v>
      </c>
      <c r="AE404" s="328">
        <f t="shared" si="297"/>
        <v>185.93335839140141</v>
      </c>
      <c r="AF404" s="328">
        <f t="shared" si="298"/>
        <v>189.50831542497431</v>
      </c>
      <c r="AG404" s="329">
        <f t="shared" si="298"/>
        <v>210.03135196817342</v>
      </c>
      <c r="AH404" s="768">
        <v>4</v>
      </c>
      <c r="AI404" s="769">
        <v>1</v>
      </c>
      <c r="AJ404" s="769">
        <v>4</v>
      </c>
      <c r="AK404" s="769">
        <v>1</v>
      </c>
      <c r="AL404" s="769">
        <v>1</v>
      </c>
      <c r="AM404" s="769">
        <v>1</v>
      </c>
      <c r="AN404" s="769">
        <v>1</v>
      </c>
      <c r="AO404" s="769">
        <v>1</v>
      </c>
      <c r="AP404" s="769">
        <v>1</v>
      </c>
      <c r="AQ404" s="769">
        <v>1</v>
      </c>
      <c r="AR404" s="769">
        <v>1</v>
      </c>
      <c r="AS404" s="769">
        <v>4</v>
      </c>
      <c r="AT404" s="769">
        <v>4</v>
      </c>
      <c r="AU404" s="769">
        <v>6</v>
      </c>
      <c r="AV404" s="771">
        <v>7</v>
      </c>
    </row>
    <row r="405" spans="2:48" ht="14.4" x14ac:dyDescent="0.3">
      <c r="B405" s="903"/>
      <c r="C405" s="1" t="s">
        <v>5</v>
      </c>
      <c r="D405" s="757">
        <v>36.162590000000002</v>
      </c>
      <c r="E405" s="756">
        <v>38</v>
      </c>
      <c r="F405" s="757">
        <v>47.720675</v>
      </c>
      <c r="G405" s="757">
        <v>29.937398000000002</v>
      </c>
      <c r="H405" s="757">
        <v>26.054977999999998</v>
      </c>
      <c r="I405" s="757">
        <v>43.548797999999998</v>
      </c>
      <c r="J405" s="756">
        <v>40</v>
      </c>
      <c r="K405" s="757">
        <v>24.127651</v>
      </c>
      <c r="L405" s="756">
        <v>32.1</v>
      </c>
      <c r="M405" s="756">
        <v>44.3</v>
      </c>
      <c r="N405" s="757">
        <v>31.158574999999999</v>
      </c>
      <c r="O405" s="757">
        <v>29.016939000000001</v>
      </c>
      <c r="P405" s="757">
        <v>35.094337000000003</v>
      </c>
      <c r="Q405" s="757">
        <v>38.731299999999997</v>
      </c>
      <c r="R405" s="757">
        <v>43.476917</v>
      </c>
      <c r="S405" s="143">
        <f>100</f>
        <v>100</v>
      </c>
      <c r="T405" s="328">
        <f t="shared" si="302"/>
        <v>105.08096903457412</v>
      </c>
      <c r="U405" s="328">
        <f t="shared" si="302"/>
        <v>131.96144136799936</v>
      </c>
      <c r="V405" s="328">
        <f t="shared" si="302"/>
        <v>82.785547163518984</v>
      </c>
      <c r="W405" s="328">
        <f t="shared" si="302"/>
        <v>72.04953516880289</v>
      </c>
      <c r="X405" s="328">
        <f t="shared" si="300"/>
        <v>120.42499721397166</v>
      </c>
      <c r="Y405" s="328">
        <f t="shared" si="300"/>
        <v>110.61154635218328</v>
      </c>
      <c r="Z405" s="328">
        <f t="shared" si="300"/>
        <v>66.719919673895035</v>
      </c>
      <c r="AA405" s="328">
        <f t="shared" si="300"/>
        <v>88.765765947627088</v>
      </c>
      <c r="AB405" s="328">
        <f t="shared" si="300"/>
        <v>122.50228758504299</v>
      </c>
      <c r="AC405" s="328">
        <f t="shared" si="300"/>
        <v>86.162454072011982</v>
      </c>
      <c r="AD405" s="328">
        <f t="shared" si="301"/>
        <v>80.240212329924375</v>
      </c>
      <c r="AE405" s="328">
        <f t="shared" si="297"/>
        <v>97.045972094366036</v>
      </c>
      <c r="AF405" s="328">
        <f t="shared" si="298"/>
        <v>107.10322463075791</v>
      </c>
      <c r="AG405" s="329">
        <f t="shared" si="298"/>
        <v>120.22622549988814</v>
      </c>
      <c r="AH405" s="768">
        <v>4</v>
      </c>
      <c r="AI405" s="769">
        <v>1</v>
      </c>
      <c r="AJ405" s="769">
        <v>4</v>
      </c>
      <c r="AK405" s="769">
        <v>4</v>
      </c>
      <c r="AL405" s="769">
        <v>4</v>
      </c>
      <c r="AM405" s="769">
        <v>4</v>
      </c>
      <c r="AN405" s="769">
        <v>1</v>
      </c>
      <c r="AO405" s="769">
        <v>4</v>
      </c>
      <c r="AP405" s="769">
        <v>1</v>
      </c>
      <c r="AQ405" s="769">
        <v>1</v>
      </c>
      <c r="AR405" s="769">
        <v>4</v>
      </c>
      <c r="AS405" s="769">
        <v>4</v>
      </c>
      <c r="AT405" s="769">
        <v>4</v>
      </c>
      <c r="AU405" s="769">
        <v>6</v>
      </c>
      <c r="AV405" s="771">
        <v>7</v>
      </c>
    </row>
    <row r="406" spans="2:48" ht="14.4" x14ac:dyDescent="0.3">
      <c r="B406" s="903"/>
      <c r="C406" s="1" t="s">
        <v>6</v>
      </c>
      <c r="D406" s="756">
        <v>91.50000399999999</v>
      </c>
      <c r="E406" s="756">
        <v>104.2</v>
      </c>
      <c r="F406" s="756">
        <v>168.89999600000002</v>
      </c>
      <c r="G406" s="756">
        <v>157.89998700000001</v>
      </c>
      <c r="H406" s="756">
        <v>155.099997</v>
      </c>
      <c r="I406" s="756">
        <v>129.80000100000001</v>
      </c>
      <c r="J406" s="756">
        <v>135.6</v>
      </c>
      <c r="K406" s="756">
        <v>141.10000500000001</v>
      </c>
      <c r="L406" s="756">
        <v>172.9</v>
      </c>
      <c r="M406" s="756">
        <v>254.10000000000002</v>
      </c>
      <c r="N406" s="756">
        <v>216.199996</v>
      </c>
      <c r="O406" s="756">
        <v>190.29999700000002</v>
      </c>
      <c r="P406" s="757">
        <v>210.99654000000001</v>
      </c>
      <c r="Q406" s="757">
        <v>222.157039</v>
      </c>
      <c r="R406" s="757">
        <v>253.95918699999999</v>
      </c>
      <c r="S406" s="143">
        <f>100</f>
        <v>100</v>
      </c>
      <c r="T406" s="328">
        <f t="shared" si="302"/>
        <v>113.87977644241415</v>
      </c>
      <c r="U406" s="328">
        <f t="shared" si="302"/>
        <v>184.59015149332677</v>
      </c>
      <c r="V406" s="328">
        <f t="shared" si="302"/>
        <v>172.56828425930999</v>
      </c>
      <c r="W406" s="328">
        <f t="shared" si="302"/>
        <v>169.50818603242905</v>
      </c>
      <c r="X406" s="328">
        <f t="shared" si="300"/>
        <v>141.8579183887249</v>
      </c>
      <c r="Y406" s="328">
        <f t="shared" si="300"/>
        <v>148.19671483293052</v>
      </c>
      <c r="Z406" s="328">
        <f t="shared" si="300"/>
        <v>154.20764899638698</v>
      </c>
      <c r="AA406" s="328">
        <f t="shared" si="300"/>
        <v>188.96174037325727</v>
      </c>
      <c r="AB406" s="328">
        <f t="shared" si="300"/>
        <v>277.70490589268178</v>
      </c>
      <c r="AC406" s="328">
        <f t="shared" si="300"/>
        <v>236.28413830451856</v>
      </c>
      <c r="AD406" s="328">
        <f t="shared" si="301"/>
        <v>207.97812970587412</v>
      </c>
      <c r="AE406" s="328">
        <f t="shared" si="297"/>
        <v>230.59730139465353</v>
      </c>
      <c r="AF406" s="328">
        <f t="shared" si="298"/>
        <v>242.79456752810637</v>
      </c>
      <c r="AG406" s="329">
        <f t="shared" si="298"/>
        <v>277.55101191033827</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4" x14ac:dyDescent="0.3">
      <c r="B407" s="904"/>
      <c r="C407" s="8" t="s">
        <v>7</v>
      </c>
      <c r="D407" s="565">
        <v>55.337413999999995</v>
      </c>
      <c r="E407" s="565">
        <v>66.2</v>
      </c>
      <c r="F407" s="565">
        <v>121.17932100000002</v>
      </c>
      <c r="G407" s="565">
        <v>127.96258899999999</v>
      </c>
      <c r="H407" s="565">
        <v>129.045019</v>
      </c>
      <c r="I407" s="565">
        <v>86.251203000000004</v>
      </c>
      <c r="J407" s="565">
        <v>95.6</v>
      </c>
      <c r="K407" s="565">
        <v>116.972354</v>
      </c>
      <c r="L407" s="565">
        <v>140.80000000000001</v>
      </c>
      <c r="M407" s="565">
        <v>209.8</v>
      </c>
      <c r="N407" s="565">
        <v>185.04142100000001</v>
      </c>
      <c r="O407" s="565">
        <v>161.28305800000001</v>
      </c>
      <c r="P407" s="565">
        <v>175.90220300000001</v>
      </c>
      <c r="Q407" s="565">
        <v>183.42573899999999</v>
      </c>
      <c r="R407" s="565">
        <v>210.48226999999997</v>
      </c>
      <c r="S407" s="143">
        <f>100</f>
        <v>100</v>
      </c>
      <c r="T407" s="328">
        <f t="shared" si="302"/>
        <v>119.62973188447151</v>
      </c>
      <c r="U407" s="328">
        <f t="shared" si="302"/>
        <v>218.98262358266331</v>
      </c>
      <c r="V407" s="328">
        <f t="shared" si="302"/>
        <v>231.24063766333569</v>
      </c>
      <c r="W407" s="328">
        <f t="shared" si="302"/>
        <v>233.19669220538569</v>
      </c>
      <c r="X407" s="328">
        <f t="shared" si="300"/>
        <v>155.86417355895961</v>
      </c>
      <c r="Y407" s="328">
        <f t="shared" si="300"/>
        <v>172.75834392984103</v>
      </c>
      <c r="Z407" s="328">
        <f t="shared" si="300"/>
        <v>211.38023182651796</v>
      </c>
      <c r="AA407" s="328">
        <f t="shared" si="300"/>
        <v>254.43906721047722</v>
      </c>
      <c r="AB407" s="328">
        <f t="shared" si="300"/>
        <v>379.12866690879343</v>
      </c>
      <c r="AC407" s="328">
        <f t="shared" si="300"/>
        <v>334.38754655213927</v>
      </c>
      <c r="AD407" s="328">
        <f t="shared" si="301"/>
        <v>291.4539121759467</v>
      </c>
      <c r="AE407" s="328">
        <f t="shared" si="297"/>
        <v>317.87210548002844</v>
      </c>
      <c r="AF407" s="328">
        <f t="shared" si="298"/>
        <v>331.46785464170773</v>
      </c>
      <c r="AG407" s="329">
        <f t="shared" si="298"/>
        <v>380.36159405641905</v>
      </c>
      <c r="AH407" s="772"/>
      <c r="AI407" s="773"/>
      <c r="AJ407" s="773"/>
      <c r="AK407" s="773"/>
      <c r="AL407" s="773"/>
      <c r="AM407" s="773"/>
      <c r="AN407" s="773"/>
      <c r="AO407" s="773"/>
      <c r="AP407" s="773"/>
      <c r="AQ407" s="773"/>
      <c r="AR407" s="773"/>
      <c r="AS407" s="773"/>
      <c r="AT407" s="773"/>
      <c r="AU407" s="773"/>
      <c r="AV407" s="774"/>
    </row>
    <row r="408" spans="2:48" ht="16.5" customHeight="1" x14ac:dyDescent="0.3">
      <c r="B408" s="903" t="s">
        <v>78</v>
      </c>
      <c r="C408" s="7" t="s">
        <v>2</v>
      </c>
      <c r="D408" s="756">
        <v>98.8</v>
      </c>
      <c r="E408" s="757">
        <v>117.4967</v>
      </c>
      <c r="F408" s="756">
        <v>159.80000000000001</v>
      </c>
      <c r="G408" s="756">
        <v>228.5</v>
      </c>
      <c r="H408" s="756">
        <v>229.9</v>
      </c>
      <c r="I408" s="756">
        <v>199.7</v>
      </c>
      <c r="J408" s="756">
        <v>202</v>
      </c>
      <c r="K408" s="756">
        <v>318.89999999999998</v>
      </c>
      <c r="L408" s="756">
        <v>267</v>
      </c>
      <c r="M408" s="756">
        <v>401.9</v>
      </c>
      <c r="N408" s="756">
        <v>353.8</v>
      </c>
      <c r="O408" s="756">
        <v>387.6</v>
      </c>
      <c r="P408" s="757">
        <v>441.74716000000001</v>
      </c>
      <c r="Q408" s="757">
        <v>483.74121000000002</v>
      </c>
      <c r="R408" s="757">
        <v>552.36517000000003</v>
      </c>
      <c r="S408" s="143">
        <f>100</f>
        <v>100</v>
      </c>
      <c r="T408" s="328">
        <f t="shared" si="302"/>
        <v>118.92378542510122</v>
      </c>
      <c r="U408" s="328">
        <f t="shared" si="302"/>
        <v>161.74089068825913</v>
      </c>
      <c r="V408" s="328">
        <f t="shared" si="302"/>
        <v>231.2753036437247</v>
      </c>
      <c r="W408" s="328">
        <f t="shared" si="302"/>
        <v>232.69230769230771</v>
      </c>
      <c r="X408" s="328">
        <f t="shared" si="300"/>
        <v>202.12550607287449</v>
      </c>
      <c r="Y408" s="328">
        <f t="shared" si="300"/>
        <v>204.45344129554655</v>
      </c>
      <c r="Z408" s="328">
        <f t="shared" si="300"/>
        <v>322.77327935222667</v>
      </c>
      <c r="AA408" s="328">
        <f t="shared" si="300"/>
        <v>270.24291497975707</v>
      </c>
      <c r="AB408" s="328">
        <f t="shared" si="300"/>
        <v>406.78137651821862</v>
      </c>
      <c r="AC408" s="328">
        <f t="shared" si="300"/>
        <v>358.09716599190284</v>
      </c>
      <c r="AD408" s="328">
        <f t="shared" si="301"/>
        <v>392.30769230769232</v>
      </c>
      <c r="AE408" s="328">
        <f t="shared" si="297"/>
        <v>447.11251012145749</v>
      </c>
      <c r="AF408" s="328">
        <f t="shared" si="298"/>
        <v>489.61660931174089</v>
      </c>
      <c r="AG408" s="329">
        <f t="shared" si="298"/>
        <v>559.07405870445348</v>
      </c>
      <c r="AH408" s="768">
        <v>1</v>
      </c>
      <c r="AI408" s="769">
        <v>4</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4" x14ac:dyDescent="0.3">
      <c r="B409" s="903"/>
      <c r="C409" s="1" t="s">
        <v>3</v>
      </c>
      <c r="D409" s="756">
        <v>100.6</v>
      </c>
      <c r="E409" s="756">
        <v>116.1</v>
      </c>
      <c r="F409" s="756">
        <v>181.1</v>
      </c>
      <c r="G409" s="757">
        <v>141</v>
      </c>
      <c r="H409" s="757">
        <v>178</v>
      </c>
      <c r="I409" s="757">
        <v>145</v>
      </c>
      <c r="J409" s="757">
        <v>134.94640000000001</v>
      </c>
      <c r="K409" s="757">
        <v>115.48654999999999</v>
      </c>
      <c r="L409" s="756">
        <v>165.2</v>
      </c>
      <c r="M409" s="756">
        <v>153.69999999999999</v>
      </c>
      <c r="N409" s="756">
        <v>243</v>
      </c>
      <c r="O409" s="756">
        <v>224.6</v>
      </c>
      <c r="P409" s="757">
        <v>228.57033000000001</v>
      </c>
      <c r="Q409" s="757">
        <v>230.96630999999999</v>
      </c>
      <c r="R409" s="757">
        <v>276.12844999999999</v>
      </c>
      <c r="S409" s="143">
        <f>100</f>
        <v>100</v>
      </c>
      <c r="T409" s="328">
        <f t="shared" si="302"/>
        <v>115.4075546719682</v>
      </c>
      <c r="U409" s="328">
        <f t="shared" si="302"/>
        <v>180.01988071570577</v>
      </c>
      <c r="V409" s="328">
        <f t="shared" si="302"/>
        <v>140.15904572564614</v>
      </c>
      <c r="W409" s="328">
        <f t="shared" si="302"/>
        <v>176.93836978131213</v>
      </c>
      <c r="X409" s="328">
        <f t="shared" si="300"/>
        <v>144.13518886679921</v>
      </c>
      <c r="Y409" s="328">
        <f t="shared" si="300"/>
        <v>134.14155069582506</v>
      </c>
      <c r="Z409" s="328">
        <f t="shared" si="300"/>
        <v>114.79776341948309</v>
      </c>
      <c r="AA409" s="328">
        <f t="shared" si="300"/>
        <v>164.21471172962228</v>
      </c>
      <c r="AB409" s="328">
        <f t="shared" si="300"/>
        <v>152.78330019880715</v>
      </c>
      <c r="AC409" s="328">
        <f t="shared" si="300"/>
        <v>241.55069582504973</v>
      </c>
      <c r="AD409" s="328">
        <f t="shared" si="301"/>
        <v>223.26043737574554</v>
      </c>
      <c r="AE409" s="328">
        <f t="shared" si="297"/>
        <v>227.20708747514914</v>
      </c>
      <c r="AF409" s="328">
        <f t="shared" si="298"/>
        <v>229.58877733598408</v>
      </c>
      <c r="AG409" s="329">
        <f t="shared" si="298"/>
        <v>274.48156063618291</v>
      </c>
      <c r="AH409" s="768">
        <v>1</v>
      </c>
      <c r="AI409" s="769">
        <v>1</v>
      </c>
      <c r="AJ409" s="769">
        <v>1</v>
      </c>
      <c r="AK409" s="769">
        <v>4</v>
      </c>
      <c r="AL409" s="769">
        <v>4</v>
      </c>
      <c r="AM409" s="769">
        <v>4</v>
      </c>
      <c r="AN409" s="769">
        <v>4</v>
      </c>
      <c r="AO409" s="769">
        <v>4</v>
      </c>
      <c r="AP409" s="769">
        <v>1</v>
      </c>
      <c r="AQ409" s="769">
        <v>1</v>
      </c>
      <c r="AR409" s="769">
        <v>1</v>
      </c>
      <c r="AS409" s="769">
        <v>1</v>
      </c>
      <c r="AT409" s="769">
        <v>4</v>
      </c>
      <c r="AU409" s="769">
        <v>6</v>
      </c>
      <c r="AV409" s="771">
        <v>7</v>
      </c>
    </row>
    <row r="410" spans="2:48" ht="14.4" x14ac:dyDescent="0.3">
      <c r="B410" s="903"/>
      <c r="C410" s="1" t="s">
        <v>4</v>
      </c>
      <c r="D410" s="757">
        <v>28.968208000000001</v>
      </c>
      <c r="E410" s="756">
        <v>35.9</v>
      </c>
      <c r="F410" s="757">
        <v>58.327522999999999</v>
      </c>
      <c r="G410" s="756">
        <v>43.2</v>
      </c>
      <c r="H410" s="756">
        <v>52.3</v>
      </c>
      <c r="I410" s="756">
        <v>44.7</v>
      </c>
      <c r="J410" s="756">
        <v>48.8</v>
      </c>
      <c r="K410" s="756">
        <v>52.2</v>
      </c>
      <c r="L410" s="756">
        <v>68</v>
      </c>
      <c r="M410" s="756">
        <v>89.7</v>
      </c>
      <c r="N410" s="756">
        <v>107.3</v>
      </c>
      <c r="O410" s="757">
        <v>130.67424</v>
      </c>
      <c r="P410" s="757">
        <v>138.89445000000001</v>
      </c>
      <c r="Q410" s="757">
        <v>141.56498999999999</v>
      </c>
      <c r="R410" s="757">
        <v>156.88337999999999</v>
      </c>
      <c r="S410" s="143">
        <f>100</f>
        <v>100</v>
      </c>
      <c r="T410" s="328">
        <f t="shared" si="302"/>
        <v>123.92896377987896</v>
      </c>
      <c r="U410" s="328">
        <f t="shared" si="302"/>
        <v>201.35012493696539</v>
      </c>
      <c r="V410" s="328">
        <f t="shared" si="302"/>
        <v>149.12900376854515</v>
      </c>
      <c r="W410" s="328">
        <f t="shared" si="302"/>
        <v>180.54275224756739</v>
      </c>
      <c r="X410" s="328">
        <f t="shared" si="300"/>
        <v>154.3070941771752</v>
      </c>
      <c r="Y410" s="328">
        <f t="shared" si="300"/>
        <v>168.46054129409731</v>
      </c>
      <c r="Z410" s="328">
        <f t="shared" si="300"/>
        <v>180.19754622032539</v>
      </c>
      <c r="AA410" s="328">
        <f t="shared" si="300"/>
        <v>234.74009852456183</v>
      </c>
      <c r="AB410" s="328">
        <f t="shared" si="300"/>
        <v>309.6498064360764</v>
      </c>
      <c r="AC410" s="328">
        <f t="shared" si="300"/>
        <v>370.4060672306689</v>
      </c>
      <c r="AD410" s="328">
        <f t="shared" si="301"/>
        <v>451.0953525326799</v>
      </c>
      <c r="AE410" s="328">
        <f t="shared" si="297"/>
        <v>479.47201290462976</v>
      </c>
      <c r="AF410" s="328">
        <f t="shared" si="298"/>
        <v>488.69087794453833</v>
      </c>
      <c r="AG410" s="329">
        <f t="shared" si="298"/>
        <v>541.57088350097456</v>
      </c>
      <c r="AH410" s="768">
        <v>4</v>
      </c>
      <c r="AI410" s="769">
        <v>1</v>
      </c>
      <c r="AJ410" s="769">
        <v>4</v>
      </c>
      <c r="AK410" s="769">
        <v>1</v>
      </c>
      <c r="AL410" s="769">
        <v>1</v>
      </c>
      <c r="AM410" s="769">
        <v>1</v>
      </c>
      <c r="AN410" s="769">
        <v>1</v>
      </c>
      <c r="AO410" s="769">
        <v>1</v>
      </c>
      <c r="AP410" s="769">
        <v>1</v>
      </c>
      <c r="AQ410" s="769">
        <v>1</v>
      </c>
      <c r="AR410" s="769">
        <v>1</v>
      </c>
      <c r="AS410" s="769">
        <v>4</v>
      </c>
      <c r="AT410" s="769">
        <v>4</v>
      </c>
      <c r="AU410" s="769">
        <v>6</v>
      </c>
      <c r="AV410" s="771">
        <v>7</v>
      </c>
    </row>
    <row r="411" spans="2:48" ht="14.4" x14ac:dyDescent="0.3">
      <c r="B411" s="903"/>
      <c r="C411" s="1" t="s">
        <v>5</v>
      </c>
      <c r="D411" s="757">
        <v>6.5317778999999998</v>
      </c>
      <c r="E411" s="757">
        <v>4.7033208999999996</v>
      </c>
      <c r="F411" s="757">
        <v>5.1724528000000003</v>
      </c>
      <c r="G411" s="757">
        <v>2</v>
      </c>
      <c r="H411" s="757">
        <v>3</v>
      </c>
      <c r="I411" s="757">
        <v>13</v>
      </c>
      <c r="J411" s="757">
        <v>6.4536138999999997</v>
      </c>
      <c r="K411" s="757">
        <v>16.813461</v>
      </c>
      <c r="L411" s="756">
        <v>65.599999999999994</v>
      </c>
      <c r="M411" s="756">
        <v>90.1</v>
      </c>
      <c r="N411" s="756">
        <v>103.1</v>
      </c>
      <c r="O411" s="757">
        <v>100.92574999999999</v>
      </c>
      <c r="P411" s="757">
        <v>116.12296000000001</v>
      </c>
      <c r="Q411" s="757">
        <v>128.15724</v>
      </c>
      <c r="R411" s="757">
        <v>143.85732999999999</v>
      </c>
      <c r="S411" s="143">
        <f>100</f>
        <v>100</v>
      </c>
      <c r="T411" s="328">
        <f t="shared" si="302"/>
        <v>72.006748729162993</v>
      </c>
      <c r="U411" s="328">
        <f t="shared" si="302"/>
        <v>79.189048972409182</v>
      </c>
      <c r="V411" s="328">
        <f t="shared" si="302"/>
        <v>30.619534690547273</v>
      </c>
      <c r="W411" s="328">
        <f t="shared" si="302"/>
        <v>45.929302035820911</v>
      </c>
      <c r="X411" s="328">
        <f t="shared" si="300"/>
        <v>199.02697548855727</v>
      </c>
      <c r="Y411" s="328">
        <f t="shared" si="300"/>
        <v>98.803327345224019</v>
      </c>
      <c r="Z411" s="328">
        <f t="shared" si="300"/>
        <v>257.41017617883182</v>
      </c>
      <c r="AA411" s="328">
        <f t="shared" si="300"/>
        <v>1004.3207378499503</v>
      </c>
      <c r="AB411" s="328">
        <f t="shared" si="300"/>
        <v>1379.4100378091546</v>
      </c>
      <c r="AC411" s="328">
        <f t="shared" si="300"/>
        <v>1578.4370132977119</v>
      </c>
      <c r="AD411" s="328">
        <f t="shared" si="301"/>
        <v>1545.1497516472505</v>
      </c>
      <c r="AE411" s="328">
        <f t="shared" si="297"/>
        <v>1777.8155010445166</v>
      </c>
      <c r="AF411" s="328">
        <f t="shared" si="298"/>
        <v>1962.0575280123962</v>
      </c>
      <c r="AG411" s="329">
        <f t="shared" si="298"/>
        <v>2202.4222532122531</v>
      </c>
      <c r="AH411" s="768">
        <v>4</v>
      </c>
      <c r="AI411" s="769">
        <v>4</v>
      </c>
      <c r="AJ411" s="769">
        <v>4</v>
      </c>
      <c r="AK411" s="769">
        <v>4</v>
      </c>
      <c r="AL411" s="769">
        <v>4</v>
      </c>
      <c r="AM411" s="769">
        <v>4</v>
      </c>
      <c r="AN411" s="769">
        <v>4</v>
      </c>
      <c r="AO411" s="769">
        <v>4</v>
      </c>
      <c r="AP411" s="769">
        <v>1</v>
      </c>
      <c r="AQ411" s="769">
        <v>1</v>
      </c>
      <c r="AR411" s="769">
        <v>1</v>
      </c>
      <c r="AS411" s="769">
        <v>4</v>
      </c>
      <c r="AT411" s="769">
        <v>4</v>
      </c>
      <c r="AU411" s="769">
        <v>6</v>
      </c>
      <c r="AV411" s="771">
        <v>7</v>
      </c>
    </row>
    <row r="412" spans="2:48" ht="14.4" x14ac:dyDescent="0.3">
      <c r="B412" s="903"/>
      <c r="C412" s="1" t="s">
        <v>6</v>
      </c>
      <c r="D412" s="756">
        <v>234.89998589999999</v>
      </c>
      <c r="E412" s="756">
        <v>274.20002089999997</v>
      </c>
      <c r="F412" s="756">
        <v>404.39997579999994</v>
      </c>
      <c r="G412" s="756">
        <v>414.7</v>
      </c>
      <c r="H412" s="756">
        <v>463.2</v>
      </c>
      <c r="I412" s="756">
        <v>402.4</v>
      </c>
      <c r="J412" s="756">
        <v>392.20001390000004</v>
      </c>
      <c r="K412" s="756">
        <v>503.40001099999995</v>
      </c>
      <c r="L412" s="756">
        <v>565.79999999999995</v>
      </c>
      <c r="M412" s="756">
        <v>735.4</v>
      </c>
      <c r="N412" s="756">
        <v>807.19999999999993</v>
      </c>
      <c r="O412" s="756">
        <v>843.79999000000009</v>
      </c>
      <c r="P412" s="757">
        <v>925.33490000000006</v>
      </c>
      <c r="Q412" s="757">
        <v>984.42975000000001</v>
      </c>
      <c r="R412" s="757">
        <v>1129.23433</v>
      </c>
      <c r="S412" s="143">
        <f>100</f>
        <v>100</v>
      </c>
      <c r="T412" s="328">
        <f t="shared" si="302"/>
        <v>116.73053953129249</v>
      </c>
      <c r="U412" s="328">
        <f t="shared" si="302"/>
        <v>172.15836529345657</v>
      </c>
      <c r="V412" s="328">
        <f t="shared" si="302"/>
        <v>176.54322047364585</v>
      </c>
      <c r="W412" s="328">
        <f t="shared" si="302"/>
        <v>197.19030557847302</v>
      </c>
      <c r="X412" s="328">
        <f t="shared" si="300"/>
        <v>171.3069494058237</v>
      </c>
      <c r="Y412" s="328">
        <f t="shared" si="300"/>
        <v>166.96468175479788</v>
      </c>
      <c r="Z412" s="328">
        <f t="shared" si="300"/>
        <v>214.30397667810161</v>
      </c>
      <c r="AA412" s="328">
        <f t="shared" si="300"/>
        <v>240.86846911981868</v>
      </c>
      <c r="AB412" s="328">
        <f t="shared" si="300"/>
        <v>313.06941002247203</v>
      </c>
      <c r="AC412" s="328">
        <f t="shared" si="300"/>
        <v>343.63561023951513</v>
      </c>
      <c r="AD412" s="328">
        <f t="shared" si="301"/>
        <v>359.21670525736721</v>
      </c>
      <c r="AE412" s="328">
        <f t="shared" si="297"/>
        <v>393.92718413952025</v>
      </c>
      <c r="AF412" s="328">
        <f t="shared" si="298"/>
        <v>419.08463562832429</v>
      </c>
      <c r="AG412" s="329">
        <f t="shared" si="298"/>
        <v>480.72984154231921</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35">
      <c r="B413" s="906"/>
      <c r="C413" s="9" t="s">
        <v>7</v>
      </c>
      <c r="D413" s="565">
        <v>228.36820799999998</v>
      </c>
      <c r="E413" s="565">
        <v>269.49669999999998</v>
      </c>
      <c r="F413" s="565">
        <v>399.22752299999996</v>
      </c>
      <c r="G413" s="565">
        <v>412.7</v>
      </c>
      <c r="H413" s="565">
        <v>460.2</v>
      </c>
      <c r="I413" s="565">
        <v>389.4</v>
      </c>
      <c r="J413" s="565">
        <v>385.74640000000005</v>
      </c>
      <c r="K413" s="565">
        <v>486.58654999999993</v>
      </c>
      <c r="L413" s="565">
        <v>500.2</v>
      </c>
      <c r="M413" s="565">
        <v>645.29999999999995</v>
      </c>
      <c r="N413" s="565">
        <v>704.09999999999991</v>
      </c>
      <c r="O413" s="565">
        <v>742.8742400000001</v>
      </c>
      <c r="P413" s="565">
        <v>809.21194000000003</v>
      </c>
      <c r="Q413" s="565">
        <v>856.27251000000001</v>
      </c>
      <c r="R413" s="565">
        <v>985.37699999999995</v>
      </c>
      <c r="S413" s="144">
        <f>100</f>
        <v>100</v>
      </c>
      <c r="T413" s="330">
        <f t="shared" si="302"/>
        <v>118.00972751863955</v>
      </c>
      <c r="U413" s="330">
        <f t="shared" si="302"/>
        <v>174.81746977670375</v>
      </c>
      <c r="V413" s="330">
        <f t="shared" si="302"/>
        <v>180.71692360961208</v>
      </c>
      <c r="W413" s="330">
        <f t="shared" si="302"/>
        <v>201.51666645297669</v>
      </c>
      <c r="X413" s="330">
        <f t="shared" si="300"/>
        <v>170.51410238328796</v>
      </c>
      <c r="Y413" s="330">
        <f t="shared" si="300"/>
        <v>168.91422995270869</v>
      </c>
      <c r="Z413" s="330">
        <f t="shared" si="300"/>
        <v>213.0710549692626</v>
      </c>
      <c r="AA413" s="330">
        <f t="shared" si="300"/>
        <v>219.03223937370478</v>
      </c>
      <c r="AB413" s="330">
        <f t="shared" si="300"/>
        <v>282.56998014364592</v>
      </c>
      <c r="AC413" s="330">
        <f t="shared" si="300"/>
        <v>308.31787233711617</v>
      </c>
      <c r="AD413" s="330">
        <f t="shared" si="301"/>
        <v>325.29669804126161</v>
      </c>
      <c r="AE413" s="330">
        <f t="shared" si="297"/>
        <v>354.34526858484617</v>
      </c>
      <c r="AF413" s="330">
        <f t="shared" si="298"/>
        <v>374.95258972299689</v>
      </c>
      <c r="AG413" s="331">
        <f t="shared" si="298"/>
        <v>431.48606744770711</v>
      </c>
      <c r="AH413" s="775"/>
      <c r="AI413" s="776"/>
      <c r="AJ413" s="776"/>
      <c r="AK413" s="776"/>
      <c r="AL413" s="776"/>
      <c r="AM413" s="776"/>
      <c r="AN413" s="776"/>
      <c r="AO413" s="776"/>
      <c r="AP413" s="776"/>
      <c r="AQ413" s="776"/>
      <c r="AR413" s="776"/>
      <c r="AS413" s="776"/>
      <c r="AT413" s="776"/>
      <c r="AU413" s="776"/>
      <c r="AV413" s="777"/>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F18" sqref="F18"/>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14" t="s">
        <v>210</v>
      </c>
      <c r="C4" s="915"/>
      <c r="D4" s="915"/>
      <c r="E4" s="915"/>
      <c r="F4" s="915"/>
      <c r="G4" s="916"/>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17" t="s">
        <v>211</v>
      </c>
      <c r="C5" s="918"/>
      <c r="D5" s="918"/>
      <c r="E5" s="918"/>
      <c r="F5" s="918"/>
      <c r="G5" s="919"/>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17" t="s">
        <v>264</v>
      </c>
      <c r="C6" s="918"/>
      <c r="D6" s="918"/>
      <c r="E6" s="918"/>
      <c r="F6" s="918"/>
      <c r="G6" s="919"/>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20" t="s">
        <v>209</v>
      </c>
      <c r="C7" s="921"/>
      <c r="D7" s="921"/>
      <c r="E7" s="921"/>
      <c r="F7" s="921"/>
      <c r="G7" s="922"/>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
      <c r="B12" s="434" t="s">
        <v>208</v>
      </c>
      <c r="C12" s="378"/>
      <c r="D12" s="762">
        <v>2010</v>
      </c>
      <c r="E12" s="762">
        <v>1558</v>
      </c>
      <c r="F12" s="762">
        <v>1662</v>
      </c>
      <c r="G12" s="762">
        <v>1816</v>
      </c>
      <c r="H12" s="762">
        <v>1996</v>
      </c>
      <c r="I12" s="762">
        <v>2130</v>
      </c>
      <c r="J12" s="762">
        <v>2151</v>
      </c>
      <c r="K12" s="762">
        <v>1945</v>
      </c>
      <c r="L12" s="764"/>
      <c r="M12" s="762">
        <v>204052</v>
      </c>
      <c r="N12" s="762">
        <v>168448</v>
      </c>
      <c r="O12" s="760">
        <v>-1E+18</v>
      </c>
      <c r="P12" s="760">
        <v>-1E+18</v>
      </c>
      <c r="Q12" s="762">
        <v>180328</v>
      </c>
      <c r="R12" s="762">
        <v>189798</v>
      </c>
      <c r="S12" s="762">
        <v>191342</v>
      </c>
      <c r="T12" s="762">
        <v>154066</v>
      </c>
      <c r="U12" s="764"/>
      <c r="V12" s="760">
        <v>13.61</v>
      </c>
      <c r="W12" s="760">
        <v>10.19</v>
      </c>
      <c r="X12" s="760">
        <v>11.5</v>
      </c>
      <c r="Y12" s="760">
        <v>12.23</v>
      </c>
      <c r="Z12" s="760">
        <v>12.82</v>
      </c>
      <c r="AA12" s="760">
        <v>13.02</v>
      </c>
      <c r="AB12" s="760">
        <v>12.98</v>
      </c>
      <c r="AC12" s="760">
        <v>11.69</v>
      </c>
      <c r="AD12" s="764"/>
      <c r="AE12" s="760">
        <v>21.5</v>
      </c>
      <c r="AF12" s="760">
        <v>17.95</v>
      </c>
      <c r="AG12" s="760">
        <v>-1E+18</v>
      </c>
      <c r="AH12" s="760">
        <v>-1E+18</v>
      </c>
      <c r="AI12" s="760">
        <v>18.37</v>
      </c>
      <c r="AJ12" s="760">
        <v>18.809999999999999</v>
      </c>
      <c r="AK12" s="760">
        <v>18.579999999999998</v>
      </c>
      <c r="AL12" s="760">
        <v>15.18</v>
      </c>
      <c r="AM12" s="764"/>
      <c r="AN12" s="760">
        <v>-1E+18</v>
      </c>
      <c r="AO12" s="760">
        <v>246</v>
      </c>
      <c r="AP12" s="760">
        <v>93</v>
      </c>
      <c r="AQ12" s="760">
        <v>205</v>
      </c>
      <c r="AR12" s="760">
        <v>183</v>
      </c>
      <c r="AS12" s="760">
        <v>186</v>
      </c>
      <c r="AT12" s="760">
        <v>213</v>
      </c>
      <c r="AU12" s="760">
        <v>-1E+18</v>
      </c>
      <c r="AV12" s="764"/>
      <c r="AW12" s="760">
        <v>-1E+18</v>
      </c>
      <c r="AX12" s="760">
        <v>1.61</v>
      </c>
      <c r="AY12" s="760">
        <v>0.64</v>
      </c>
      <c r="AZ12" s="760">
        <v>1.38</v>
      </c>
      <c r="BA12" s="760">
        <v>1.18</v>
      </c>
      <c r="BB12" s="760">
        <v>1.1399999999999999</v>
      </c>
      <c r="BC12" s="760">
        <v>1.28</v>
      </c>
      <c r="BD12" s="760">
        <v>-1E+18</v>
      </c>
    </row>
    <row r="13" spans="1:16383" s="384" customFormat="1" ht="14.4" x14ac:dyDescent="0.3">
      <c r="A13" s="379"/>
      <c r="B13" s="380" t="s">
        <v>191</v>
      </c>
      <c r="C13" s="381"/>
      <c r="D13" s="825">
        <v>4</v>
      </c>
      <c r="E13" s="825">
        <v>5</v>
      </c>
      <c r="F13" s="825">
        <v>2</v>
      </c>
      <c r="G13" s="825">
        <v>6</v>
      </c>
      <c r="H13" s="825">
        <v>7</v>
      </c>
      <c r="I13" s="825">
        <v>5</v>
      </c>
      <c r="J13" s="825">
        <v>8</v>
      </c>
      <c r="K13" s="825">
        <v>3</v>
      </c>
      <c r="L13" s="761"/>
      <c r="M13" s="825">
        <v>-1E+18</v>
      </c>
      <c r="N13" s="825">
        <v>208</v>
      </c>
      <c r="O13" s="825">
        <v>-1E+18</v>
      </c>
      <c r="P13" s="825">
        <v>-1E+18</v>
      </c>
      <c r="Q13" s="825">
        <v>307</v>
      </c>
      <c r="R13" s="825">
        <v>130</v>
      </c>
      <c r="S13" s="825">
        <v>241</v>
      </c>
      <c r="T13" s="825">
        <v>161</v>
      </c>
      <c r="U13" s="761"/>
      <c r="V13" s="825">
        <v>7.02</v>
      </c>
      <c r="W13" s="825">
        <v>9.09</v>
      </c>
      <c r="X13" s="825">
        <v>3.33</v>
      </c>
      <c r="Y13" s="825">
        <v>10.34</v>
      </c>
      <c r="Z13" s="825">
        <v>11.67</v>
      </c>
      <c r="AA13" s="825">
        <v>8.77</v>
      </c>
      <c r="AB13" s="825">
        <v>14.55</v>
      </c>
      <c r="AC13" s="825">
        <v>5.66</v>
      </c>
      <c r="AD13" s="761"/>
      <c r="AE13" s="825">
        <v>-1E+18</v>
      </c>
      <c r="AF13" s="825">
        <v>2.99</v>
      </c>
      <c r="AG13" s="825">
        <v>-1E+18</v>
      </c>
      <c r="AH13" s="825">
        <v>-1E+18</v>
      </c>
      <c r="AI13" s="825">
        <v>4.67</v>
      </c>
      <c r="AJ13" s="825">
        <v>2.16</v>
      </c>
      <c r="AK13" s="825">
        <v>3.75</v>
      </c>
      <c r="AL13" s="825">
        <v>2.65</v>
      </c>
      <c r="AM13" s="761"/>
      <c r="AN13" s="825">
        <v>-1E+18</v>
      </c>
      <c r="AO13" s="825">
        <v>0</v>
      </c>
      <c r="AP13" s="825">
        <v>0</v>
      </c>
      <c r="AQ13" s="825">
        <v>0</v>
      </c>
      <c r="AR13" s="825">
        <v>0</v>
      </c>
      <c r="AS13" s="825">
        <v>0</v>
      </c>
      <c r="AT13" s="825">
        <v>1</v>
      </c>
      <c r="AU13" s="825">
        <v>-1E+18</v>
      </c>
      <c r="AV13" s="761"/>
      <c r="AW13" s="825">
        <v>-1E+18</v>
      </c>
      <c r="AX13" s="825">
        <v>0</v>
      </c>
      <c r="AY13" s="825">
        <v>0</v>
      </c>
      <c r="AZ13" s="825">
        <v>0</v>
      </c>
      <c r="BA13" s="825">
        <v>0</v>
      </c>
      <c r="BB13" s="825">
        <v>0</v>
      </c>
      <c r="BC13" s="825">
        <v>1.82</v>
      </c>
      <c r="BD13" s="825">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0">
        <v>576</v>
      </c>
      <c r="E14" s="760">
        <v>520</v>
      </c>
      <c r="F14" s="760">
        <v>484</v>
      </c>
      <c r="G14" s="760">
        <v>527</v>
      </c>
      <c r="H14" s="760">
        <v>600</v>
      </c>
      <c r="I14" s="760">
        <v>660</v>
      </c>
      <c r="J14" s="760">
        <v>647</v>
      </c>
      <c r="K14" s="760">
        <v>537</v>
      </c>
      <c r="L14" s="761"/>
      <c r="M14" s="762">
        <v>97291</v>
      </c>
      <c r="N14" s="762">
        <v>81150</v>
      </c>
      <c r="O14" s="762">
        <v>54670</v>
      </c>
      <c r="P14" s="762">
        <v>58802</v>
      </c>
      <c r="Q14" s="762">
        <v>65740</v>
      </c>
      <c r="R14" s="762">
        <v>93724</v>
      </c>
      <c r="S14" s="762">
        <v>100682</v>
      </c>
      <c r="T14" s="762">
        <v>67384</v>
      </c>
      <c r="U14" s="761"/>
      <c r="V14" s="760">
        <v>14.81</v>
      </c>
      <c r="W14" s="760">
        <v>13.41</v>
      </c>
      <c r="X14" s="760">
        <v>12.53</v>
      </c>
      <c r="Y14" s="760">
        <v>13.41</v>
      </c>
      <c r="Z14" s="760">
        <v>14.76</v>
      </c>
      <c r="AA14" s="760">
        <v>15.72</v>
      </c>
      <c r="AB14" s="760">
        <v>15.17</v>
      </c>
      <c r="AC14" s="760">
        <v>12.76</v>
      </c>
      <c r="AD14" s="761"/>
      <c r="AE14" s="760">
        <v>26.17</v>
      </c>
      <c r="AF14" s="760">
        <v>22.21</v>
      </c>
      <c r="AG14" s="760">
        <v>14.75</v>
      </c>
      <c r="AH14" s="760">
        <v>15.45</v>
      </c>
      <c r="AI14" s="760">
        <v>16.61</v>
      </c>
      <c r="AJ14" s="760">
        <v>22.88</v>
      </c>
      <c r="AK14" s="760">
        <v>24.06</v>
      </c>
      <c r="AL14" s="760">
        <v>16.37</v>
      </c>
      <c r="AM14" s="761"/>
      <c r="AN14" s="760">
        <v>-1E+18</v>
      </c>
      <c r="AO14" s="760">
        <v>67</v>
      </c>
      <c r="AP14" s="760">
        <v>27</v>
      </c>
      <c r="AQ14" s="760">
        <v>56</v>
      </c>
      <c r="AR14" s="760">
        <v>39</v>
      </c>
      <c r="AS14" s="760">
        <v>38</v>
      </c>
      <c r="AT14" s="760">
        <v>60</v>
      </c>
      <c r="AU14" s="760">
        <v>-1E+18</v>
      </c>
      <c r="AV14" s="761"/>
      <c r="AW14" s="760">
        <v>-1E+18</v>
      </c>
      <c r="AX14" s="760">
        <v>1.73</v>
      </c>
      <c r="AY14" s="760">
        <v>0.7</v>
      </c>
      <c r="AZ14" s="760">
        <v>1.43</v>
      </c>
      <c r="BA14" s="760">
        <v>0.96</v>
      </c>
      <c r="BB14" s="760">
        <v>0.9</v>
      </c>
      <c r="BC14" s="760">
        <v>1.41</v>
      </c>
      <c r="BD14" s="760">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60">
        <v>8</v>
      </c>
      <c r="E15" s="760">
        <v>7</v>
      </c>
      <c r="F15" s="760">
        <v>13</v>
      </c>
      <c r="G15" s="760">
        <v>13</v>
      </c>
      <c r="H15" s="760">
        <v>10</v>
      </c>
      <c r="I15" s="760">
        <v>4</v>
      </c>
      <c r="J15" s="760">
        <v>5</v>
      </c>
      <c r="K15" s="760">
        <v>5</v>
      </c>
      <c r="L15" s="761"/>
      <c r="M15" s="760">
        <v>553</v>
      </c>
      <c r="N15" s="760">
        <v>366</v>
      </c>
      <c r="O15" s="762">
        <v>3922</v>
      </c>
      <c r="P15" s="762">
        <v>4036</v>
      </c>
      <c r="Q15" s="762">
        <v>2946</v>
      </c>
      <c r="R15" s="760">
        <v>456</v>
      </c>
      <c r="S15" s="760">
        <v>175</v>
      </c>
      <c r="T15" s="760">
        <v>124</v>
      </c>
      <c r="U15" s="761"/>
      <c r="V15" s="760">
        <v>5.44</v>
      </c>
      <c r="W15" s="760">
        <v>4.7</v>
      </c>
      <c r="X15" s="760">
        <v>8.7799999999999994</v>
      </c>
      <c r="Y15" s="760">
        <v>9.49</v>
      </c>
      <c r="Z15" s="760">
        <v>7.3</v>
      </c>
      <c r="AA15" s="760">
        <v>2.99</v>
      </c>
      <c r="AB15" s="760">
        <v>3.62</v>
      </c>
      <c r="AC15" s="760">
        <v>3.6</v>
      </c>
      <c r="AD15" s="761"/>
      <c r="AE15" s="760">
        <v>3.12</v>
      </c>
      <c r="AF15" s="760">
        <v>2.11</v>
      </c>
      <c r="AG15" s="760">
        <v>22.19</v>
      </c>
      <c r="AH15" s="760">
        <v>23.51</v>
      </c>
      <c r="AI15" s="760">
        <v>17.489999999999998</v>
      </c>
      <c r="AJ15" s="760">
        <v>2.74</v>
      </c>
      <c r="AK15" s="760">
        <v>1.03</v>
      </c>
      <c r="AL15" s="760">
        <v>0.74</v>
      </c>
      <c r="AM15" s="761"/>
      <c r="AN15" s="760">
        <v>-1E+18</v>
      </c>
      <c r="AO15" s="760">
        <v>2</v>
      </c>
      <c r="AP15" s="760">
        <v>0</v>
      </c>
      <c r="AQ15" s="760">
        <v>1</v>
      </c>
      <c r="AR15" s="760">
        <v>0</v>
      </c>
      <c r="AS15" s="760">
        <v>0</v>
      </c>
      <c r="AT15" s="760">
        <v>0</v>
      </c>
      <c r="AU15" s="760">
        <v>-1E+18</v>
      </c>
      <c r="AV15" s="761"/>
      <c r="AW15" s="760">
        <v>-1E+18</v>
      </c>
      <c r="AX15" s="760">
        <v>1.34</v>
      </c>
      <c r="AY15" s="760">
        <v>0</v>
      </c>
      <c r="AZ15" s="760">
        <v>0.73</v>
      </c>
      <c r="BA15" s="760">
        <v>0</v>
      </c>
      <c r="BB15" s="760">
        <v>0</v>
      </c>
      <c r="BC15" s="760">
        <v>0</v>
      </c>
      <c r="BD15" s="760">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60">
        <v>16</v>
      </c>
      <c r="E16" s="760">
        <v>11</v>
      </c>
      <c r="F16" s="760">
        <v>9</v>
      </c>
      <c r="G16" s="760">
        <v>17</v>
      </c>
      <c r="H16" s="760">
        <v>20</v>
      </c>
      <c r="I16" s="760">
        <v>14</v>
      </c>
      <c r="J16" s="760">
        <v>22</v>
      </c>
      <c r="K16" s="760">
        <v>16</v>
      </c>
      <c r="L16" s="761"/>
      <c r="M16" s="760">
        <v>614</v>
      </c>
      <c r="N16" s="760">
        <v>459</v>
      </c>
      <c r="O16" s="760">
        <v>499</v>
      </c>
      <c r="P16" s="760">
        <v>923</v>
      </c>
      <c r="Q16" s="762">
        <v>1152</v>
      </c>
      <c r="R16" s="762">
        <v>1475</v>
      </c>
      <c r="S16" s="762">
        <v>1113</v>
      </c>
      <c r="T16" s="760">
        <v>513</v>
      </c>
      <c r="U16" s="761"/>
      <c r="V16" s="760">
        <v>8.2899999999999991</v>
      </c>
      <c r="W16" s="760">
        <v>6.75</v>
      </c>
      <c r="X16" s="760">
        <v>5.33</v>
      </c>
      <c r="Y16" s="760">
        <v>10.49</v>
      </c>
      <c r="Z16" s="760">
        <v>12.12</v>
      </c>
      <c r="AA16" s="760">
        <v>8.09</v>
      </c>
      <c r="AB16" s="760">
        <v>12.22</v>
      </c>
      <c r="AC16" s="760">
        <v>9.09</v>
      </c>
      <c r="AD16" s="761"/>
      <c r="AE16" s="760">
        <v>2.93</v>
      </c>
      <c r="AF16" s="760">
        <v>2.39</v>
      </c>
      <c r="AG16" s="760">
        <v>2.58</v>
      </c>
      <c r="AH16" s="760">
        <v>4.8</v>
      </c>
      <c r="AI16" s="760">
        <v>6.2</v>
      </c>
      <c r="AJ16" s="760">
        <v>7.68</v>
      </c>
      <c r="AK16" s="760">
        <v>5.77</v>
      </c>
      <c r="AL16" s="760">
        <v>2.67</v>
      </c>
      <c r="AM16" s="761"/>
      <c r="AN16" s="760">
        <v>-1E+18</v>
      </c>
      <c r="AO16" s="760">
        <v>3</v>
      </c>
      <c r="AP16" s="760">
        <v>0</v>
      </c>
      <c r="AQ16" s="760">
        <v>1</v>
      </c>
      <c r="AR16" s="760">
        <v>1</v>
      </c>
      <c r="AS16" s="760">
        <v>0</v>
      </c>
      <c r="AT16" s="760">
        <v>1</v>
      </c>
      <c r="AU16" s="760">
        <v>-1E+18</v>
      </c>
      <c r="AV16" s="761"/>
      <c r="AW16" s="760">
        <v>-1E+18</v>
      </c>
      <c r="AX16" s="760">
        <v>1.84</v>
      </c>
      <c r="AY16" s="760">
        <v>0</v>
      </c>
      <c r="AZ16" s="760">
        <v>0.62</v>
      </c>
      <c r="BA16" s="760">
        <v>0.61</v>
      </c>
      <c r="BB16" s="760">
        <v>0</v>
      </c>
      <c r="BC16" s="760">
        <v>0.56000000000000005</v>
      </c>
      <c r="BD16" s="760">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0">
        <v>149</v>
      </c>
      <c r="E17" s="760">
        <v>108</v>
      </c>
      <c r="F17" s="760">
        <v>119</v>
      </c>
      <c r="G17" s="760">
        <v>131</v>
      </c>
      <c r="H17" s="760">
        <v>142</v>
      </c>
      <c r="I17" s="760">
        <v>167</v>
      </c>
      <c r="J17" s="760">
        <v>162</v>
      </c>
      <c r="K17" s="760">
        <v>184</v>
      </c>
      <c r="L17" s="761"/>
      <c r="M17" s="762">
        <v>4773</v>
      </c>
      <c r="N17" s="762">
        <v>3704</v>
      </c>
      <c r="O17" s="762">
        <v>6564</v>
      </c>
      <c r="P17" s="762">
        <v>6040</v>
      </c>
      <c r="Q17" s="762">
        <v>6477</v>
      </c>
      <c r="R17" s="762">
        <v>7249</v>
      </c>
      <c r="S17" s="762">
        <v>7479</v>
      </c>
      <c r="T17" s="762">
        <v>7697</v>
      </c>
      <c r="U17" s="761"/>
      <c r="V17" s="760">
        <v>9.67</v>
      </c>
      <c r="W17" s="760">
        <v>6.86</v>
      </c>
      <c r="X17" s="760">
        <v>8.43</v>
      </c>
      <c r="Y17" s="760">
        <v>9.16</v>
      </c>
      <c r="Z17" s="760">
        <v>9.61</v>
      </c>
      <c r="AA17" s="760">
        <v>10.58</v>
      </c>
      <c r="AB17" s="760">
        <v>9.93</v>
      </c>
      <c r="AC17" s="760">
        <v>11.27</v>
      </c>
      <c r="AD17" s="761"/>
      <c r="AE17" s="760">
        <v>8.76</v>
      </c>
      <c r="AF17" s="760">
        <v>6.99</v>
      </c>
      <c r="AG17" s="760">
        <v>13.83</v>
      </c>
      <c r="AH17" s="760">
        <v>12.51</v>
      </c>
      <c r="AI17" s="760">
        <v>13.54</v>
      </c>
      <c r="AJ17" s="760">
        <v>14.65</v>
      </c>
      <c r="AK17" s="760">
        <v>15.05</v>
      </c>
      <c r="AL17" s="760">
        <v>15.62</v>
      </c>
      <c r="AM17" s="761"/>
      <c r="AN17" s="760">
        <v>-1E+18</v>
      </c>
      <c r="AO17" s="760">
        <v>19</v>
      </c>
      <c r="AP17" s="760">
        <v>5</v>
      </c>
      <c r="AQ17" s="760">
        <v>11</v>
      </c>
      <c r="AR17" s="760">
        <v>8</v>
      </c>
      <c r="AS17" s="760">
        <v>13</v>
      </c>
      <c r="AT17" s="760">
        <v>8</v>
      </c>
      <c r="AU17" s="760">
        <v>-1E+18</v>
      </c>
      <c r="AV17" s="761"/>
      <c r="AW17" s="760">
        <v>-1E+18</v>
      </c>
      <c r="AX17" s="760">
        <v>1.21</v>
      </c>
      <c r="AY17" s="760">
        <v>0.35</v>
      </c>
      <c r="AZ17" s="760">
        <v>0.77</v>
      </c>
      <c r="BA17" s="760">
        <v>0.54</v>
      </c>
      <c r="BB17" s="760">
        <v>0.82</v>
      </c>
      <c r="BC17" s="760">
        <v>0.49</v>
      </c>
      <c r="BD17" s="760">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0">
        <v>493</v>
      </c>
      <c r="E18" s="760">
        <v>299</v>
      </c>
      <c r="F18" s="760">
        <v>362</v>
      </c>
      <c r="G18" s="760">
        <v>394</v>
      </c>
      <c r="H18" s="760">
        <v>429</v>
      </c>
      <c r="I18" s="760">
        <v>471</v>
      </c>
      <c r="J18" s="760">
        <v>489</v>
      </c>
      <c r="K18" s="760">
        <v>424</v>
      </c>
      <c r="L18" s="761"/>
      <c r="M18" s="762">
        <v>25553</v>
      </c>
      <c r="N18" s="762">
        <v>17880</v>
      </c>
      <c r="O18" s="762">
        <v>26590</v>
      </c>
      <c r="P18" s="762">
        <v>32353</v>
      </c>
      <c r="Q18" s="762">
        <v>34061</v>
      </c>
      <c r="R18" s="762">
        <v>27162</v>
      </c>
      <c r="S18" s="762">
        <v>25954</v>
      </c>
      <c r="T18" s="762">
        <v>22830</v>
      </c>
      <c r="U18" s="761"/>
      <c r="V18" s="760">
        <v>13.15</v>
      </c>
      <c r="W18" s="760">
        <v>7.82</v>
      </c>
      <c r="X18" s="760">
        <v>9.99</v>
      </c>
      <c r="Y18" s="760">
        <v>10.62</v>
      </c>
      <c r="Z18" s="760">
        <v>11.2</v>
      </c>
      <c r="AA18" s="760">
        <v>11.71</v>
      </c>
      <c r="AB18" s="760">
        <v>12.5</v>
      </c>
      <c r="AC18" s="760">
        <v>10.86</v>
      </c>
      <c r="AD18" s="761"/>
      <c r="AE18" s="760">
        <v>15.99</v>
      </c>
      <c r="AF18" s="760">
        <v>10.89</v>
      </c>
      <c r="AG18" s="760">
        <v>16.399999999999999</v>
      </c>
      <c r="AH18" s="760">
        <v>19</v>
      </c>
      <c r="AI18" s="760">
        <v>19.84</v>
      </c>
      <c r="AJ18" s="760">
        <v>15.18</v>
      </c>
      <c r="AK18" s="760">
        <v>14.53</v>
      </c>
      <c r="AL18" s="760">
        <v>12.64</v>
      </c>
      <c r="AM18" s="761"/>
      <c r="AN18" s="760">
        <v>-1E+18</v>
      </c>
      <c r="AO18" s="760">
        <v>32</v>
      </c>
      <c r="AP18" s="760">
        <v>17</v>
      </c>
      <c r="AQ18" s="760">
        <v>30</v>
      </c>
      <c r="AR18" s="760">
        <v>29</v>
      </c>
      <c r="AS18" s="760">
        <v>36</v>
      </c>
      <c r="AT18" s="760">
        <v>35</v>
      </c>
      <c r="AU18" s="760">
        <v>-1E+18</v>
      </c>
      <c r="AV18" s="761"/>
      <c r="AW18" s="760">
        <v>-1E+18</v>
      </c>
      <c r="AX18" s="760">
        <v>0.84</v>
      </c>
      <c r="AY18" s="760">
        <v>0.47</v>
      </c>
      <c r="AZ18" s="760">
        <v>0.81</v>
      </c>
      <c r="BA18" s="760">
        <v>0.76</v>
      </c>
      <c r="BB18" s="760">
        <v>0.89</v>
      </c>
      <c r="BC18" s="760">
        <v>0.89</v>
      </c>
      <c r="BD18" s="760">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60">
        <v>218</v>
      </c>
      <c r="E19" s="760">
        <v>180</v>
      </c>
      <c r="F19" s="760">
        <v>184</v>
      </c>
      <c r="G19" s="760">
        <v>183</v>
      </c>
      <c r="H19" s="760">
        <v>210</v>
      </c>
      <c r="I19" s="760">
        <v>183</v>
      </c>
      <c r="J19" s="760">
        <v>185</v>
      </c>
      <c r="K19" s="760">
        <v>167</v>
      </c>
      <c r="L19" s="761"/>
      <c r="M19" s="762">
        <v>14394</v>
      </c>
      <c r="N19" s="762">
        <v>13312</v>
      </c>
      <c r="O19" s="762">
        <v>14417</v>
      </c>
      <c r="P19" s="762">
        <v>13792</v>
      </c>
      <c r="Q19" s="762">
        <v>14388</v>
      </c>
      <c r="R19" s="762">
        <v>12587</v>
      </c>
      <c r="S19" s="762">
        <v>12296</v>
      </c>
      <c r="T19" s="762">
        <v>10602</v>
      </c>
      <c r="U19" s="761"/>
      <c r="V19" s="760">
        <v>21.46</v>
      </c>
      <c r="W19" s="760">
        <v>15.97</v>
      </c>
      <c r="X19" s="760">
        <v>17.2</v>
      </c>
      <c r="Y19" s="760">
        <v>15.94</v>
      </c>
      <c r="Z19" s="760">
        <v>16.98</v>
      </c>
      <c r="AA19" s="760">
        <v>14</v>
      </c>
      <c r="AB19" s="760">
        <v>14.03</v>
      </c>
      <c r="AC19" s="760">
        <v>12.62</v>
      </c>
      <c r="AD19" s="761"/>
      <c r="AE19" s="760">
        <v>13.93</v>
      </c>
      <c r="AF19" s="760">
        <v>15.68</v>
      </c>
      <c r="AG19" s="760">
        <v>17.239999999999998</v>
      </c>
      <c r="AH19" s="760">
        <v>16.399999999999999</v>
      </c>
      <c r="AI19" s="760">
        <v>17.3</v>
      </c>
      <c r="AJ19" s="760">
        <v>14.47</v>
      </c>
      <c r="AK19" s="760">
        <v>13.98</v>
      </c>
      <c r="AL19" s="760">
        <v>12.19</v>
      </c>
      <c r="AM19" s="761"/>
      <c r="AN19" s="760">
        <v>-1E+18</v>
      </c>
      <c r="AO19" s="760">
        <v>43</v>
      </c>
      <c r="AP19" s="760">
        <v>14</v>
      </c>
      <c r="AQ19" s="760">
        <v>31</v>
      </c>
      <c r="AR19" s="760">
        <v>40</v>
      </c>
      <c r="AS19" s="760">
        <v>29</v>
      </c>
      <c r="AT19" s="760">
        <v>25</v>
      </c>
      <c r="AU19" s="760">
        <v>-1E+18</v>
      </c>
      <c r="AV19" s="761"/>
      <c r="AW19" s="760">
        <v>-1E+18</v>
      </c>
      <c r="AX19" s="760">
        <v>3.82</v>
      </c>
      <c r="AY19" s="760">
        <v>1.31</v>
      </c>
      <c r="AZ19" s="760">
        <v>2.7</v>
      </c>
      <c r="BA19" s="760">
        <v>3.23</v>
      </c>
      <c r="BB19" s="760">
        <v>2.2200000000000002</v>
      </c>
      <c r="BC19" s="760">
        <v>1.9</v>
      </c>
      <c r="BD19" s="760">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60">
        <v>104</v>
      </c>
      <c r="E20" s="760">
        <v>54</v>
      </c>
      <c r="F20" s="760">
        <v>108</v>
      </c>
      <c r="G20" s="760">
        <v>111</v>
      </c>
      <c r="H20" s="760">
        <v>116</v>
      </c>
      <c r="I20" s="760">
        <v>154</v>
      </c>
      <c r="J20" s="760">
        <v>150</v>
      </c>
      <c r="K20" s="760">
        <v>152</v>
      </c>
      <c r="L20" s="761"/>
      <c r="M20" s="762">
        <v>3566</v>
      </c>
      <c r="N20" s="762">
        <v>2834</v>
      </c>
      <c r="O20" s="762">
        <v>4632</v>
      </c>
      <c r="P20" s="762">
        <v>5012</v>
      </c>
      <c r="Q20" s="762">
        <v>5514</v>
      </c>
      <c r="R20" s="762">
        <v>7249</v>
      </c>
      <c r="S20" s="762">
        <v>5886</v>
      </c>
      <c r="T20" s="760">
        <v>-1E+18</v>
      </c>
      <c r="U20" s="761"/>
      <c r="V20" s="760">
        <v>11.33</v>
      </c>
      <c r="W20" s="760">
        <v>5.55</v>
      </c>
      <c r="X20" s="760">
        <v>11.29</v>
      </c>
      <c r="Y20" s="760">
        <v>11.56</v>
      </c>
      <c r="Z20" s="760">
        <v>10.75</v>
      </c>
      <c r="AA20" s="760">
        <v>12.77</v>
      </c>
      <c r="AB20" s="760">
        <v>11.9</v>
      </c>
      <c r="AC20" s="760">
        <v>11.71</v>
      </c>
      <c r="AD20" s="761"/>
      <c r="AE20" s="760">
        <v>15.4</v>
      </c>
      <c r="AF20" s="760">
        <v>11.31</v>
      </c>
      <c r="AG20" s="760">
        <v>18.72</v>
      </c>
      <c r="AH20" s="760">
        <v>19.95</v>
      </c>
      <c r="AI20" s="760">
        <v>19.84</v>
      </c>
      <c r="AJ20" s="760">
        <v>23.35</v>
      </c>
      <c r="AK20" s="760">
        <v>18.3</v>
      </c>
      <c r="AL20" s="760">
        <v>-1E+18</v>
      </c>
      <c r="AM20" s="761"/>
      <c r="AN20" s="760">
        <v>-1E+18</v>
      </c>
      <c r="AO20" s="760">
        <v>7</v>
      </c>
      <c r="AP20" s="760">
        <v>10</v>
      </c>
      <c r="AQ20" s="760">
        <v>20</v>
      </c>
      <c r="AR20" s="760">
        <v>15</v>
      </c>
      <c r="AS20" s="760">
        <v>17</v>
      </c>
      <c r="AT20" s="760">
        <v>16</v>
      </c>
      <c r="AU20" s="760">
        <v>-1E+18</v>
      </c>
      <c r="AV20" s="761"/>
      <c r="AW20" s="760">
        <v>-1E+18</v>
      </c>
      <c r="AX20" s="760">
        <v>0.72</v>
      </c>
      <c r="AY20" s="760">
        <v>1.04</v>
      </c>
      <c r="AZ20" s="760">
        <v>2.08</v>
      </c>
      <c r="BA20" s="760">
        <v>1.39</v>
      </c>
      <c r="BB20" s="760">
        <v>1.41</v>
      </c>
      <c r="BC20" s="760">
        <v>1.27</v>
      </c>
      <c r="BD20" s="760">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60">
        <v>74</v>
      </c>
      <c r="E21" s="760">
        <v>77</v>
      </c>
      <c r="F21" s="760">
        <v>68</v>
      </c>
      <c r="G21" s="760">
        <v>69</v>
      </c>
      <c r="H21" s="760">
        <v>69</v>
      </c>
      <c r="I21" s="760">
        <v>77</v>
      </c>
      <c r="J21" s="760">
        <v>75</v>
      </c>
      <c r="K21" s="760">
        <v>75</v>
      </c>
      <c r="L21" s="761"/>
      <c r="M21" s="760">
        <v>-1E+18</v>
      </c>
      <c r="N21" s="762">
        <v>13481</v>
      </c>
      <c r="O21" s="762">
        <v>11396</v>
      </c>
      <c r="P21" s="762">
        <v>10889</v>
      </c>
      <c r="Q21" s="762">
        <v>9560</v>
      </c>
      <c r="R21" s="762">
        <v>6594</v>
      </c>
      <c r="S21" s="762">
        <v>6591</v>
      </c>
      <c r="T21" s="762">
        <v>5125</v>
      </c>
      <c r="U21" s="761"/>
      <c r="V21" s="760">
        <v>16.97</v>
      </c>
      <c r="W21" s="760">
        <v>16.489999999999998</v>
      </c>
      <c r="X21" s="760">
        <v>15.01</v>
      </c>
      <c r="Y21" s="760">
        <v>14.17</v>
      </c>
      <c r="Z21" s="760">
        <v>13.19</v>
      </c>
      <c r="AA21" s="760">
        <v>14.18</v>
      </c>
      <c r="AB21" s="760">
        <v>12.98</v>
      </c>
      <c r="AC21" s="760">
        <v>12.71</v>
      </c>
      <c r="AD21" s="761"/>
      <c r="AE21" s="760">
        <v>-1E+18</v>
      </c>
      <c r="AF21" s="760">
        <v>37.36</v>
      </c>
      <c r="AG21" s="760">
        <v>31.75</v>
      </c>
      <c r="AH21" s="760">
        <v>28.56</v>
      </c>
      <c r="AI21" s="760">
        <v>23.9</v>
      </c>
      <c r="AJ21" s="760">
        <v>15.83</v>
      </c>
      <c r="AK21" s="760">
        <v>14.92</v>
      </c>
      <c r="AL21" s="760">
        <v>11.56</v>
      </c>
      <c r="AM21" s="761"/>
      <c r="AN21" s="760">
        <v>-1E+18</v>
      </c>
      <c r="AO21" s="760">
        <v>10</v>
      </c>
      <c r="AP21" s="760">
        <v>1</v>
      </c>
      <c r="AQ21" s="760">
        <v>3</v>
      </c>
      <c r="AR21" s="760">
        <v>5</v>
      </c>
      <c r="AS21" s="760">
        <v>8</v>
      </c>
      <c r="AT21" s="760">
        <v>9</v>
      </c>
      <c r="AU21" s="760">
        <v>-1E+18</v>
      </c>
      <c r="AV21" s="761"/>
      <c r="AW21" s="760">
        <v>-1E+18</v>
      </c>
      <c r="AX21" s="760">
        <v>2.14</v>
      </c>
      <c r="AY21" s="760">
        <v>0.22</v>
      </c>
      <c r="AZ21" s="760">
        <v>0.62</v>
      </c>
      <c r="BA21" s="760">
        <v>0.96</v>
      </c>
      <c r="BB21" s="760">
        <v>1.47</v>
      </c>
      <c r="BC21" s="760">
        <v>1.56</v>
      </c>
      <c r="BD21" s="760">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60">
        <v>43</v>
      </c>
      <c r="E22" s="760">
        <v>41</v>
      </c>
      <c r="F22" s="760">
        <v>31</v>
      </c>
      <c r="G22" s="760">
        <v>42</v>
      </c>
      <c r="H22" s="760">
        <v>39</v>
      </c>
      <c r="I22" s="760">
        <v>43</v>
      </c>
      <c r="J22" s="760">
        <v>49</v>
      </c>
      <c r="K22" s="760">
        <v>48</v>
      </c>
      <c r="L22" s="761"/>
      <c r="M22" s="762">
        <v>2045</v>
      </c>
      <c r="N22" s="762">
        <v>1959</v>
      </c>
      <c r="O22" s="762">
        <v>1698</v>
      </c>
      <c r="P22" s="762">
        <v>2625</v>
      </c>
      <c r="Q22" s="762">
        <v>1736</v>
      </c>
      <c r="R22" s="762">
        <v>1987</v>
      </c>
      <c r="S22" s="762">
        <v>2210</v>
      </c>
      <c r="T22" s="762">
        <v>1756</v>
      </c>
      <c r="U22" s="761"/>
      <c r="V22" s="760">
        <v>8.7200000000000006</v>
      </c>
      <c r="W22" s="760">
        <v>7.3</v>
      </c>
      <c r="X22" s="760">
        <v>7.47</v>
      </c>
      <c r="Y22" s="760">
        <v>10.34</v>
      </c>
      <c r="Z22" s="760">
        <v>9.1300000000000008</v>
      </c>
      <c r="AA22" s="760">
        <v>9.35</v>
      </c>
      <c r="AB22" s="760">
        <v>10.27</v>
      </c>
      <c r="AC22" s="760">
        <v>9.8000000000000007</v>
      </c>
      <c r="AD22" s="761"/>
      <c r="AE22" s="760">
        <v>15.16</v>
      </c>
      <c r="AF22" s="760">
        <v>11.87</v>
      </c>
      <c r="AG22" s="760">
        <v>14.46</v>
      </c>
      <c r="AH22" s="760">
        <v>21.46</v>
      </c>
      <c r="AI22" s="760">
        <v>13.54</v>
      </c>
      <c r="AJ22" s="760">
        <v>14.43</v>
      </c>
      <c r="AK22" s="760">
        <v>15.3</v>
      </c>
      <c r="AL22" s="760">
        <v>13.31</v>
      </c>
      <c r="AM22" s="761"/>
      <c r="AN22" s="760">
        <v>-1E+18</v>
      </c>
      <c r="AO22" s="760">
        <v>11</v>
      </c>
      <c r="AP22" s="760">
        <v>1</v>
      </c>
      <c r="AQ22" s="760">
        <v>8</v>
      </c>
      <c r="AR22" s="760">
        <v>5</v>
      </c>
      <c r="AS22" s="760">
        <v>5</v>
      </c>
      <c r="AT22" s="760">
        <v>4</v>
      </c>
      <c r="AU22" s="760">
        <v>-1E+18</v>
      </c>
      <c r="AV22" s="761"/>
      <c r="AW22" s="760">
        <v>-1E+18</v>
      </c>
      <c r="AX22" s="760">
        <v>1.96</v>
      </c>
      <c r="AY22" s="760">
        <v>0.24</v>
      </c>
      <c r="AZ22" s="760">
        <v>1.97</v>
      </c>
      <c r="BA22" s="760">
        <v>1.17</v>
      </c>
      <c r="BB22" s="760">
        <v>1.0900000000000001</v>
      </c>
      <c r="BC22" s="760">
        <v>0.84</v>
      </c>
      <c r="BD22" s="760">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60">
        <v>150</v>
      </c>
      <c r="E23" s="760">
        <v>100</v>
      </c>
      <c r="F23" s="760">
        <v>121</v>
      </c>
      <c r="G23" s="760">
        <v>149</v>
      </c>
      <c r="H23" s="760">
        <v>151</v>
      </c>
      <c r="I23" s="760">
        <v>149</v>
      </c>
      <c r="J23" s="760">
        <v>167</v>
      </c>
      <c r="K23" s="760">
        <v>159</v>
      </c>
      <c r="L23" s="761"/>
      <c r="M23" s="762">
        <v>14166</v>
      </c>
      <c r="N23" s="762">
        <v>12420</v>
      </c>
      <c r="O23" s="762">
        <v>11995</v>
      </c>
      <c r="P23" s="762">
        <v>12656</v>
      </c>
      <c r="Q23" s="762">
        <v>12366</v>
      </c>
      <c r="R23" s="762">
        <v>7345</v>
      </c>
      <c r="S23" s="762">
        <v>8870</v>
      </c>
      <c r="T23" s="762">
        <v>10742</v>
      </c>
      <c r="U23" s="761"/>
      <c r="V23" s="760">
        <v>12.36</v>
      </c>
      <c r="W23" s="760">
        <v>7.93</v>
      </c>
      <c r="X23" s="760">
        <v>11.11</v>
      </c>
      <c r="Y23" s="760">
        <v>12.65</v>
      </c>
      <c r="Z23" s="760">
        <v>11.97</v>
      </c>
      <c r="AA23" s="760">
        <v>11.36</v>
      </c>
      <c r="AB23" s="760">
        <v>12.54</v>
      </c>
      <c r="AC23" s="760">
        <v>11.89</v>
      </c>
      <c r="AD23" s="761"/>
      <c r="AE23" s="760">
        <v>29.98</v>
      </c>
      <c r="AF23" s="760">
        <v>25.71</v>
      </c>
      <c r="AG23" s="760">
        <v>26.69</v>
      </c>
      <c r="AH23" s="760">
        <v>28.11</v>
      </c>
      <c r="AI23" s="760">
        <v>24.65</v>
      </c>
      <c r="AJ23" s="760">
        <v>14.64</v>
      </c>
      <c r="AK23" s="760">
        <v>16.489999999999998</v>
      </c>
      <c r="AL23" s="760">
        <v>20.85</v>
      </c>
      <c r="AM23" s="761"/>
      <c r="AN23" s="760">
        <v>-1E+18</v>
      </c>
      <c r="AO23" s="760">
        <v>20</v>
      </c>
      <c r="AP23" s="760">
        <v>8</v>
      </c>
      <c r="AQ23" s="760">
        <v>19</v>
      </c>
      <c r="AR23" s="760">
        <v>13</v>
      </c>
      <c r="AS23" s="760">
        <v>9</v>
      </c>
      <c r="AT23" s="760">
        <v>23</v>
      </c>
      <c r="AU23" s="760">
        <v>-1E+18</v>
      </c>
      <c r="AV23" s="761"/>
      <c r="AW23" s="760">
        <v>-1E+18</v>
      </c>
      <c r="AX23" s="760">
        <v>1.59</v>
      </c>
      <c r="AY23" s="760">
        <v>0.73</v>
      </c>
      <c r="AZ23" s="760">
        <v>1.61</v>
      </c>
      <c r="BA23" s="760">
        <v>1.03</v>
      </c>
      <c r="BB23" s="760">
        <v>0.69</v>
      </c>
      <c r="BC23" s="760">
        <v>1.73</v>
      </c>
      <c r="BD23" s="760">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60">
        <v>159</v>
      </c>
      <c r="E24" s="760">
        <v>138</v>
      </c>
      <c r="F24" s="760">
        <v>148</v>
      </c>
      <c r="G24" s="760">
        <v>153</v>
      </c>
      <c r="H24" s="760">
        <v>181</v>
      </c>
      <c r="I24" s="760">
        <v>178</v>
      </c>
      <c r="J24" s="760">
        <v>170</v>
      </c>
      <c r="K24" s="760">
        <v>166</v>
      </c>
      <c r="L24" s="388"/>
      <c r="M24" s="762">
        <v>28239</v>
      </c>
      <c r="N24" s="762">
        <v>19160</v>
      </c>
      <c r="O24" s="762">
        <v>20070</v>
      </c>
      <c r="P24" s="762">
        <v>23968</v>
      </c>
      <c r="Q24" s="762">
        <v>24269</v>
      </c>
      <c r="R24" s="762">
        <v>20675</v>
      </c>
      <c r="S24" s="762">
        <v>16963</v>
      </c>
      <c r="T24" s="762">
        <v>13602</v>
      </c>
      <c r="U24" s="763"/>
      <c r="V24" s="760">
        <v>16.72</v>
      </c>
      <c r="W24" s="760">
        <v>12.52</v>
      </c>
      <c r="X24" s="760">
        <v>14.29</v>
      </c>
      <c r="Y24" s="760">
        <v>14.06</v>
      </c>
      <c r="Z24" s="760">
        <v>15.67</v>
      </c>
      <c r="AA24" s="760">
        <v>14.72</v>
      </c>
      <c r="AB24" s="760">
        <v>13.29</v>
      </c>
      <c r="AC24" s="760">
        <v>12.45</v>
      </c>
      <c r="AD24" s="763"/>
      <c r="AE24" s="760">
        <v>45.18</v>
      </c>
      <c r="AF24" s="760">
        <v>27.56</v>
      </c>
      <c r="AG24" s="760">
        <v>29.2</v>
      </c>
      <c r="AH24" s="760">
        <v>31.48</v>
      </c>
      <c r="AI24" s="760">
        <v>31.1</v>
      </c>
      <c r="AJ24" s="760">
        <v>28.57</v>
      </c>
      <c r="AK24" s="760">
        <v>22.84</v>
      </c>
      <c r="AL24" s="760">
        <v>20.16</v>
      </c>
      <c r="AM24" s="763"/>
      <c r="AN24" s="760">
        <v>-1E+18</v>
      </c>
      <c r="AO24" s="760">
        <v>31</v>
      </c>
      <c r="AP24" s="760">
        <v>9</v>
      </c>
      <c r="AQ24" s="760">
        <v>23</v>
      </c>
      <c r="AR24" s="760">
        <v>26</v>
      </c>
      <c r="AS24" s="760">
        <v>26</v>
      </c>
      <c r="AT24" s="760">
        <v>28</v>
      </c>
      <c r="AU24" s="760">
        <v>-1E+18</v>
      </c>
      <c r="AV24" s="763"/>
      <c r="AW24" s="760">
        <v>-1E+18</v>
      </c>
      <c r="AX24" s="760">
        <v>2.81</v>
      </c>
      <c r="AY24" s="760">
        <v>0.87</v>
      </c>
      <c r="AZ24" s="760">
        <v>2.11</v>
      </c>
      <c r="BA24" s="760">
        <v>2.25</v>
      </c>
      <c r="BB24" s="760">
        <v>2.15</v>
      </c>
      <c r="BC24" s="760">
        <v>2.19</v>
      </c>
      <c r="BD24" s="760">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576</v>
      </c>
      <c r="E26" s="390">
        <f t="shared" si="0"/>
        <v>520</v>
      </c>
      <c r="F26" s="390">
        <f t="shared" si="0"/>
        <v>484</v>
      </c>
      <c r="G26" s="390">
        <f t="shared" si="0"/>
        <v>527</v>
      </c>
      <c r="H26" s="390">
        <f t="shared" si="0"/>
        <v>600</v>
      </c>
      <c r="I26" s="390">
        <f t="shared" ref="I26:J26" si="1">I14</f>
        <v>660</v>
      </c>
      <c r="J26" s="390">
        <f t="shared" si="1"/>
        <v>647</v>
      </c>
      <c r="K26" s="390">
        <f t="shared" ref="K26" si="2">K14</f>
        <v>537</v>
      </c>
      <c r="L26" s="587"/>
      <c r="M26" s="390">
        <f>M14</f>
        <v>97291</v>
      </c>
      <c r="N26" s="390">
        <f>N14</f>
        <v>81150</v>
      </c>
      <c r="O26" s="390">
        <f>O14</f>
        <v>54670</v>
      </c>
      <c r="P26" s="390">
        <f>P14</f>
        <v>58802</v>
      </c>
      <c r="Q26" s="390">
        <f t="shared" ref="Q26" si="3">Q14</f>
        <v>65740</v>
      </c>
      <c r="R26" s="390">
        <f t="shared" ref="R26:S26" si="4">R14</f>
        <v>93724</v>
      </c>
      <c r="S26" s="390">
        <f t="shared" si="4"/>
        <v>100682</v>
      </c>
      <c r="T26" s="603">
        <f t="shared" ref="T26" si="5">T14</f>
        <v>67384</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149</v>
      </c>
      <c r="E27" s="374">
        <f t="shared" si="6"/>
        <v>108</v>
      </c>
      <c r="F27" s="374">
        <f t="shared" si="6"/>
        <v>119</v>
      </c>
      <c r="G27" s="374">
        <f t="shared" si="6"/>
        <v>131</v>
      </c>
      <c r="H27" s="374">
        <f t="shared" ref="H27" si="7">H17</f>
        <v>142</v>
      </c>
      <c r="I27" s="374">
        <f t="shared" ref="I27:J27" si="8">I17</f>
        <v>167</v>
      </c>
      <c r="J27" s="374">
        <f t="shared" si="8"/>
        <v>162</v>
      </c>
      <c r="K27" s="374">
        <f t="shared" ref="K27" si="9">K17</f>
        <v>184</v>
      </c>
      <c r="L27" s="588"/>
      <c r="M27" s="374">
        <f t="shared" ref="M27:P28" si="10">M17</f>
        <v>4773</v>
      </c>
      <c r="N27" s="374">
        <f t="shared" si="10"/>
        <v>3704</v>
      </c>
      <c r="O27" s="374">
        <f t="shared" si="10"/>
        <v>6564</v>
      </c>
      <c r="P27" s="374">
        <f t="shared" si="10"/>
        <v>6040</v>
      </c>
      <c r="Q27" s="374">
        <f t="shared" ref="Q27" si="11">Q17</f>
        <v>6477</v>
      </c>
      <c r="R27" s="374">
        <f t="shared" ref="R27:S27" si="12">R17</f>
        <v>7249</v>
      </c>
      <c r="S27" s="374">
        <f t="shared" si="12"/>
        <v>7479</v>
      </c>
      <c r="T27" s="593">
        <f t="shared" ref="T27" si="13">T17</f>
        <v>7697</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493</v>
      </c>
      <c r="E28" s="374">
        <f t="shared" si="6"/>
        <v>299</v>
      </c>
      <c r="F28" s="374">
        <f>F18</f>
        <v>362</v>
      </c>
      <c r="G28" s="374">
        <f t="shared" si="6"/>
        <v>394</v>
      </c>
      <c r="H28" s="374">
        <f t="shared" ref="H28" si="14">H18</f>
        <v>429</v>
      </c>
      <c r="I28" s="374">
        <f t="shared" ref="I28:J28" si="15">I18</f>
        <v>471</v>
      </c>
      <c r="J28" s="374">
        <f t="shared" si="15"/>
        <v>489</v>
      </c>
      <c r="K28" s="374">
        <f t="shared" ref="K28" si="16">K18</f>
        <v>424</v>
      </c>
      <c r="L28" s="588"/>
      <c r="M28" s="374">
        <f t="shared" si="10"/>
        <v>25553</v>
      </c>
      <c r="N28" s="374">
        <f t="shared" si="10"/>
        <v>17880</v>
      </c>
      <c r="O28" s="374">
        <f t="shared" si="10"/>
        <v>26590</v>
      </c>
      <c r="P28" s="374">
        <f t="shared" si="10"/>
        <v>32353</v>
      </c>
      <c r="Q28" s="374">
        <f t="shared" ref="Q28" si="17">Q18</f>
        <v>34061</v>
      </c>
      <c r="R28" s="374">
        <f t="shared" ref="R28:S28" si="18">R18</f>
        <v>27162</v>
      </c>
      <c r="S28" s="374">
        <f t="shared" si="18"/>
        <v>25954</v>
      </c>
      <c r="T28" s="593">
        <f t="shared" ref="T28" si="19">T18</f>
        <v>22830</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748</v>
      </c>
      <c r="E29" s="472">
        <f t="shared" si="20"/>
        <v>590</v>
      </c>
      <c r="F29" s="472">
        <f t="shared" si="20"/>
        <v>660</v>
      </c>
      <c r="G29" s="472">
        <f t="shared" si="20"/>
        <v>707</v>
      </c>
      <c r="H29" s="472">
        <f t="shared" si="20"/>
        <v>766</v>
      </c>
      <c r="I29" s="472">
        <f t="shared" ref="I29:J29" si="21">SUM(I19:I24)</f>
        <v>784</v>
      </c>
      <c r="J29" s="472">
        <f t="shared" si="21"/>
        <v>796</v>
      </c>
      <c r="K29" s="472">
        <f t="shared" ref="K29" si="22">SUM(K19:K24)</f>
        <v>767</v>
      </c>
      <c r="L29" s="606"/>
      <c r="M29" s="472">
        <f>SUM(M19:M24)</f>
        <v>-9.9999999999993754E+17</v>
      </c>
      <c r="N29" s="472">
        <f>SUM(N19:N24)</f>
        <v>63166</v>
      </c>
      <c r="O29" s="472">
        <f>SUM(O19:O24)</f>
        <v>64208</v>
      </c>
      <c r="P29" s="472">
        <f>SUM(P19:P24)</f>
        <v>68942</v>
      </c>
      <c r="Q29" s="472">
        <f t="shared" ref="Q29" si="23">SUM(Q19:Q24)</f>
        <v>67833</v>
      </c>
      <c r="R29" s="472">
        <f t="shared" ref="R29:S29" si="24">SUM(R19:R24)</f>
        <v>56437</v>
      </c>
      <c r="S29" s="472">
        <f t="shared" si="24"/>
        <v>52816</v>
      </c>
      <c r="T29" s="604">
        <f t="shared" ref="T29" si="25">SUM(T19:T24)</f>
        <v>-9.9999999999995814E+17</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1966</v>
      </c>
      <c r="E30" s="473">
        <f>SUM(E26:E29)</f>
        <v>1517</v>
      </c>
      <c r="F30" s="473">
        <f>SUM(F26:F29)</f>
        <v>1625</v>
      </c>
      <c r="G30" s="473">
        <f t="shared" ref="G30:P30" si="26">SUM(G26:G29)</f>
        <v>1759</v>
      </c>
      <c r="H30" s="473">
        <f t="shared" ref="H30" si="27">SUM(H26:H29)</f>
        <v>1937</v>
      </c>
      <c r="I30" s="473">
        <f t="shared" ref="I30:J30" si="28">SUM(I26:I29)</f>
        <v>2082</v>
      </c>
      <c r="J30" s="473">
        <f t="shared" si="28"/>
        <v>2094</v>
      </c>
      <c r="K30" s="473">
        <f t="shared" ref="K30" si="29">SUM(K26:K29)</f>
        <v>1912</v>
      </c>
      <c r="L30" s="607"/>
      <c r="M30" s="473">
        <f t="shared" si="26"/>
        <v>-9.9999999999980992E+17</v>
      </c>
      <c r="N30" s="473">
        <f t="shared" si="26"/>
        <v>165900</v>
      </c>
      <c r="O30" s="473">
        <f t="shared" si="26"/>
        <v>152032</v>
      </c>
      <c r="P30" s="473">
        <f t="shared" si="26"/>
        <v>166137</v>
      </c>
      <c r="Q30" s="473">
        <f t="shared" ref="Q30" si="30">SUM(Q26:Q29)</f>
        <v>174111</v>
      </c>
      <c r="R30" s="473">
        <f t="shared" ref="R30:S30" si="31">SUM(R26:R29)</f>
        <v>184572</v>
      </c>
      <c r="S30" s="473">
        <f t="shared" si="31"/>
        <v>186931</v>
      </c>
      <c r="T30" s="605">
        <f t="shared" ref="T30" si="32">SUM(T26:T29)</f>
        <v>-9.9999999999986022E+17</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0.29298067141403866</v>
      </c>
      <c r="E32" s="474">
        <f>E26/E30</f>
        <v>0.34278180619644033</v>
      </c>
      <c r="F32" s="474">
        <f>F26/F30</f>
        <v>0.29784615384615387</v>
      </c>
      <c r="G32" s="474">
        <f t="shared" ref="G32:H35" si="33">G26/G$30</f>
        <v>0.29960204661739626</v>
      </c>
      <c r="H32" s="474">
        <f t="shared" si="33"/>
        <v>0.30975735673722249</v>
      </c>
      <c r="I32" s="474">
        <f t="shared" ref="I32:J32" si="34">I26/I$30</f>
        <v>0.31700288184438041</v>
      </c>
      <c r="J32" s="474">
        <f t="shared" si="34"/>
        <v>0.30897803247373445</v>
      </c>
      <c r="K32" s="474">
        <f t="shared" ref="K32" si="35">K26/K$30</f>
        <v>0.28085774058577406</v>
      </c>
      <c r="L32" s="608"/>
      <c r="M32" s="474">
        <f t="shared" ref="M32:P35" si="36">M26/M$30</f>
        <v>-9.7291000000018495E-14</v>
      </c>
      <c r="N32" s="474">
        <f t="shared" si="36"/>
        <v>0.48915009041591317</v>
      </c>
      <c r="O32" s="474">
        <f t="shared" si="36"/>
        <v>0.35959534834771628</v>
      </c>
      <c r="P32" s="474">
        <f t="shared" si="36"/>
        <v>0.35393681118594894</v>
      </c>
      <c r="Q32" s="474">
        <f t="shared" ref="Q32" si="37">Q26/Q$30</f>
        <v>0.37757522500014357</v>
      </c>
      <c r="R32" s="474">
        <f t="shared" ref="R32:S32" si="38">R26/R$30</f>
        <v>0.50779099755109114</v>
      </c>
      <c r="S32" s="474">
        <f t="shared" si="38"/>
        <v>0.53860515377331741</v>
      </c>
      <c r="T32" s="737">
        <f t="shared" ref="T32" si="39">T26/T$30</f>
        <v>-6.7384000000009414E-14</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7.5788402848423198E-2</v>
      </c>
      <c r="E33" s="438">
        <f t="shared" si="40"/>
        <v>7.1193144363876068E-2</v>
      </c>
      <c r="F33" s="438">
        <f t="shared" si="40"/>
        <v>7.3230769230769224E-2</v>
      </c>
      <c r="G33" s="438">
        <f t="shared" si="33"/>
        <v>7.4474133030130757E-2</v>
      </c>
      <c r="H33" s="438">
        <f t="shared" si="33"/>
        <v>7.3309241094475994E-2</v>
      </c>
      <c r="I33" s="438">
        <f t="shared" ref="I33:J33" si="41">I27/I$30</f>
        <v>8.0211335254562921E-2</v>
      </c>
      <c r="J33" s="438">
        <f t="shared" si="41"/>
        <v>7.7363896848137534E-2</v>
      </c>
      <c r="K33" s="438">
        <f t="shared" ref="K33" si="42">K27/K$30</f>
        <v>9.6234309623430964E-2</v>
      </c>
      <c r="L33" s="588"/>
      <c r="M33" s="438">
        <f t="shared" si="36"/>
        <v>-4.7730000000009072E-15</v>
      </c>
      <c r="N33" s="438">
        <f t="shared" si="36"/>
        <v>2.2326702833031946E-2</v>
      </c>
      <c r="O33" s="438">
        <f t="shared" si="36"/>
        <v>4.317512102715218E-2</v>
      </c>
      <c r="P33" s="438">
        <f t="shared" si="36"/>
        <v>3.6355537899444436E-2</v>
      </c>
      <c r="Q33" s="438">
        <f t="shared" ref="Q33" si="43">Q27/Q$30</f>
        <v>3.7200406637145272E-2</v>
      </c>
      <c r="R33" s="438">
        <f t="shared" ref="R33:S33" si="44">R27/R$30</f>
        <v>3.9274646208525672E-2</v>
      </c>
      <c r="S33" s="438">
        <f t="shared" si="44"/>
        <v>4.0009415238777941E-2</v>
      </c>
      <c r="T33" s="738">
        <f t="shared" ref="T33" si="45">T27/T$30</f>
        <v>-7.6970000000010762E-15</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0.25076297049847407</v>
      </c>
      <c r="E34" s="438">
        <f t="shared" si="40"/>
        <v>0.1970995385629532</v>
      </c>
      <c r="F34" s="438">
        <f t="shared" si="40"/>
        <v>0.22276923076923077</v>
      </c>
      <c r="G34" s="438">
        <f t="shared" si="33"/>
        <v>0.22399090392268334</v>
      </c>
      <c r="H34" s="438">
        <f t="shared" si="33"/>
        <v>0.22147651006711411</v>
      </c>
      <c r="I34" s="438">
        <f t="shared" ref="I34:J34" si="46">I28/I$30</f>
        <v>0.22622478386167147</v>
      </c>
      <c r="J34" s="438">
        <f t="shared" si="46"/>
        <v>0.2335243553008596</v>
      </c>
      <c r="K34" s="438">
        <f t="shared" ref="K34" si="47">K28/K$30</f>
        <v>0.22175732217573221</v>
      </c>
      <c r="L34" s="588"/>
      <c r="M34" s="438">
        <f t="shared" si="36"/>
        <v>-2.5553000000004858E-14</v>
      </c>
      <c r="N34" s="438">
        <f t="shared" si="36"/>
        <v>0.1077757685352622</v>
      </c>
      <c r="O34" s="438">
        <f t="shared" si="36"/>
        <v>0.17489739002315302</v>
      </c>
      <c r="P34" s="438">
        <f t="shared" si="36"/>
        <v>0.19473687378488838</v>
      </c>
      <c r="Q34" s="438">
        <f t="shared" ref="Q34" si="48">Q28/Q$30</f>
        <v>0.19562807634210361</v>
      </c>
      <c r="R34" s="438">
        <f t="shared" ref="R34:S34" si="49">R28/R$30</f>
        <v>0.14716208308952605</v>
      </c>
      <c r="S34" s="438">
        <f t="shared" si="49"/>
        <v>0.13884267456976104</v>
      </c>
      <c r="T34" s="738">
        <f t="shared" ref="T34" si="50">T28/T$30</f>
        <v>-2.2830000000003192E-14</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09"/>
      <c r="D35" s="439">
        <f t="shared" si="40"/>
        <v>0.38046795523906407</v>
      </c>
      <c r="E35" s="439">
        <f t="shared" si="40"/>
        <v>0.38892551087673038</v>
      </c>
      <c r="F35" s="439">
        <f t="shared" si="40"/>
        <v>0.40615384615384614</v>
      </c>
      <c r="G35" s="439">
        <f t="shared" si="33"/>
        <v>0.40193291642978968</v>
      </c>
      <c r="H35" s="439">
        <f t="shared" si="33"/>
        <v>0.3954568921011874</v>
      </c>
      <c r="I35" s="439">
        <f t="shared" ref="I35:J35" si="51">I29/I$30</f>
        <v>0.37656099903938522</v>
      </c>
      <c r="J35" s="439">
        <f t="shared" si="51"/>
        <v>0.38013371537726837</v>
      </c>
      <c r="K35" s="439">
        <f t="shared" ref="K35" si="52">K29/K$30</f>
        <v>0.40115062761506276</v>
      </c>
      <c r="L35" s="609"/>
      <c r="M35" s="439">
        <f t="shared" si="36"/>
        <v>1.0000000000001277</v>
      </c>
      <c r="N35" s="439">
        <f t="shared" si="36"/>
        <v>0.38074743821579266</v>
      </c>
      <c r="O35" s="439">
        <f t="shared" si="36"/>
        <v>0.42233214060197855</v>
      </c>
      <c r="P35" s="439">
        <f t="shared" si="36"/>
        <v>0.41497077712971825</v>
      </c>
      <c r="Q35" s="439">
        <f t="shared" ref="Q35" si="53">Q29/Q$30</f>
        <v>0.38959629202060753</v>
      </c>
      <c r="R35" s="439">
        <f t="shared" ref="R35:S35" si="54">R29/R$30</f>
        <v>0.30577227315085714</v>
      </c>
      <c r="S35" s="439">
        <f t="shared" si="54"/>
        <v>0.28254275641814358</v>
      </c>
      <c r="T35" s="739">
        <f t="shared" ref="T35" si="55">T29/T$30</f>
        <v>1.0000000000000979</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60">
        <v>-1E+18</v>
      </c>
      <c r="E40" s="760">
        <v>-1E+18</v>
      </c>
      <c r="F40" s="762">
        <v>117651</v>
      </c>
      <c r="G40" s="762">
        <v>134768</v>
      </c>
      <c r="H40" s="762">
        <v>150869</v>
      </c>
      <c r="I40" s="762">
        <v>167799</v>
      </c>
      <c r="J40" s="762">
        <v>171907</v>
      </c>
      <c r="K40" s="760">
        <v>-1E+18</v>
      </c>
      <c r="L40" s="764"/>
      <c r="M40" s="760">
        <v>-1E+18</v>
      </c>
      <c r="N40" s="760">
        <v>-1E+18</v>
      </c>
      <c r="O40" s="762">
        <v>9275588</v>
      </c>
      <c r="P40" s="762">
        <v>10587168</v>
      </c>
      <c r="Q40" s="762">
        <v>11844738</v>
      </c>
      <c r="R40" s="762">
        <v>13358805</v>
      </c>
      <c r="S40" s="762">
        <v>13906563</v>
      </c>
      <c r="T40" s="760">
        <v>-1E+18</v>
      </c>
      <c r="U40" s="764"/>
      <c r="V40" s="760">
        <v>-1E+18</v>
      </c>
      <c r="W40" s="760">
        <v>-1E+18</v>
      </c>
      <c r="X40" s="760">
        <v>8.58</v>
      </c>
      <c r="Y40" s="760">
        <v>9.6999999999999993</v>
      </c>
      <c r="Z40" s="760">
        <v>10.58</v>
      </c>
      <c r="AA40" s="760">
        <v>11.48</v>
      </c>
      <c r="AB40" s="760">
        <v>11.85</v>
      </c>
      <c r="AC40" s="760">
        <v>-1E+18</v>
      </c>
      <c r="AD40" s="764"/>
      <c r="AE40" s="760">
        <v>-1E+18</v>
      </c>
      <c r="AF40" s="760">
        <v>-1E+18</v>
      </c>
      <c r="AG40" s="760">
        <v>11.54</v>
      </c>
      <c r="AH40" s="760">
        <v>13</v>
      </c>
      <c r="AI40" s="760">
        <v>14.2</v>
      </c>
      <c r="AJ40" s="760">
        <v>15.6</v>
      </c>
      <c r="AK40" s="760">
        <v>15.9</v>
      </c>
      <c r="AL40" s="760">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60">
        <v>-1E+18</v>
      </c>
      <c r="E41" s="760">
        <v>-1E+18</v>
      </c>
      <c r="F41" s="760">
        <v>240</v>
      </c>
      <c r="G41" s="760">
        <v>-1E+18</v>
      </c>
      <c r="H41" s="760">
        <v>301</v>
      </c>
      <c r="I41" s="760">
        <v>333</v>
      </c>
      <c r="J41" s="760">
        <v>364</v>
      </c>
      <c r="K41" s="760">
        <v>-1E+18</v>
      </c>
      <c r="L41" s="761"/>
      <c r="M41" s="760">
        <v>-1E+18</v>
      </c>
      <c r="N41" s="760">
        <v>-1E+18</v>
      </c>
      <c r="O41" s="762">
        <v>25242</v>
      </c>
      <c r="P41" s="762">
        <v>23595</v>
      </c>
      <c r="Q41" s="762">
        <v>26474</v>
      </c>
      <c r="R41" s="762">
        <v>27442</v>
      </c>
      <c r="S41" s="760">
        <v>-1E+18</v>
      </c>
      <c r="T41" s="760">
        <v>-1E+18</v>
      </c>
      <c r="U41" s="761"/>
      <c r="V41" s="760">
        <v>-1E+18</v>
      </c>
      <c r="W41" s="760">
        <v>-1E+18</v>
      </c>
      <c r="X41" s="760">
        <v>-1E+18</v>
      </c>
      <c r="Y41" s="760">
        <v>7</v>
      </c>
      <c r="Z41" s="760">
        <v>7.3</v>
      </c>
      <c r="AA41" s="760">
        <v>8.2200000000000006</v>
      </c>
      <c r="AB41" s="760">
        <v>9.2899999999999991</v>
      </c>
      <c r="AC41" s="760">
        <v>-1E+18</v>
      </c>
      <c r="AD41" s="761"/>
      <c r="AE41" s="760">
        <v>-1E+18</v>
      </c>
      <c r="AF41" s="760">
        <v>-1E+18</v>
      </c>
      <c r="AG41" s="760">
        <v>5.46</v>
      </c>
      <c r="AH41" s="760">
        <v>5.4</v>
      </c>
      <c r="AI41" s="760">
        <v>6.4</v>
      </c>
      <c r="AJ41" s="760">
        <v>-1E+18</v>
      </c>
      <c r="AK41" s="760">
        <v>5.8</v>
      </c>
      <c r="AL41" s="760">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60">
        <v>-1E+18</v>
      </c>
      <c r="E42" s="760">
        <v>-1E+18</v>
      </c>
      <c r="F42" s="762">
        <v>25568</v>
      </c>
      <c r="G42" s="762">
        <v>28983</v>
      </c>
      <c r="H42" s="762">
        <v>32801</v>
      </c>
      <c r="I42" s="762">
        <v>35205</v>
      </c>
      <c r="J42" s="762">
        <v>35235</v>
      </c>
      <c r="K42" s="760">
        <v>-1E+18</v>
      </c>
      <c r="L42" s="761"/>
      <c r="M42" s="760">
        <v>-1E+18</v>
      </c>
      <c r="N42" s="760">
        <v>-1E+18</v>
      </c>
      <c r="O42" s="760">
        <v>-1E+18</v>
      </c>
      <c r="P42" s="762">
        <v>2300000</v>
      </c>
      <c r="Q42" s="762">
        <v>2600000</v>
      </c>
      <c r="R42" s="762">
        <v>2872651</v>
      </c>
      <c r="S42" s="762">
        <v>3044072</v>
      </c>
      <c r="T42" s="760">
        <v>-1E+18</v>
      </c>
      <c r="U42" s="761"/>
      <c r="V42" s="760">
        <v>-1E+18</v>
      </c>
      <c r="W42" s="760">
        <v>-1E+18</v>
      </c>
      <c r="X42" s="760">
        <v>7.78</v>
      </c>
      <c r="Y42" s="760">
        <v>8.8000000000000007</v>
      </c>
      <c r="Z42" s="760">
        <v>9.9</v>
      </c>
      <c r="AA42" s="760">
        <v>11</v>
      </c>
      <c r="AB42" s="760">
        <v>10.8</v>
      </c>
      <c r="AC42" s="760">
        <v>-1E+18</v>
      </c>
      <c r="AD42" s="761"/>
      <c r="AE42" s="760">
        <v>-1E+18</v>
      </c>
      <c r="AF42" s="760">
        <v>-1E+18</v>
      </c>
      <c r="AG42" s="760">
        <v>-1E+18</v>
      </c>
      <c r="AH42" s="760">
        <v>10</v>
      </c>
      <c r="AI42" s="760">
        <v>-1E+18</v>
      </c>
      <c r="AJ42" s="760">
        <v>12</v>
      </c>
      <c r="AK42" s="760">
        <v>12.2</v>
      </c>
      <c r="AL42" s="760">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60">
        <v>-1E+18</v>
      </c>
      <c r="E43" s="760">
        <v>-1E+18</v>
      </c>
      <c r="F43" s="760">
        <v>370</v>
      </c>
      <c r="G43" s="760">
        <v>-1E+18</v>
      </c>
      <c r="H43" s="760">
        <v>378</v>
      </c>
      <c r="I43" s="760">
        <v>409</v>
      </c>
      <c r="J43" s="760">
        <v>400</v>
      </c>
      <c r="K43" s="760">
        <v>-1E+18</v>
      </c>
      <c r="L43" s="761"/>
      <c r="M43" s="760">
        <v>-1E+18</v>
      </c>
      <c r="N43" s="760">
        <v>-1E+18</v>
      </c>
      <c r="O43" s="760">
        <v>-1E+18</v>
      </c>
      <c r="P43" s="762">
        <v>67331</v>
      </c>
      <c r="Q43" s="762">
        <v>64047</v>
      </c>
      <c r="R43" s="762">
        <v>57858</v>
      </c>
      <c r="S43" s="762">
        <v>66573</v>
      </c>
      <c r="T43" s="760">
        <v>-1E+18</v>
      </c>
      <c r="U43" s="761"/>
      <c r="V43" s="760">
        <v>-1E+18</v>
      </c>
      <c r="W43" s="760">
        <v>-1E+18</v>
      </c>
      <c r="X43" s="760">
        <v>7.3</v>
      </c>
      <c r="Y43" s="760">
        <v>7</v>
      </c>
      <c r="Z43" s="760">
        <v>7</v>
      </c>
      <c r="AA43" s="760">
        <v>7.94</v>
      </c>
      <c r="AB43" s="760">
        <v>8</v>
      </c>
      <c r="AC43" s="760">
        <v>-1E+18</v>
      </c>
      <c r="AD43" s="761"/>
      <c r="AE43" s="760">
        <v>-1E+18</v>
      </c>
      <c r="AF43" s="760">
        <v>-1E+18</v>
      </c>
      <c r="AG43" s="760">
        <v>6.7</v>
      </c>
      <c r="AH43" s="760">
        <v>6.59</v>
      </c>
      <c r="AI43" s="760">
        <v>6.32</v>
      </c>
      <c r="AJ43" s="760">
        <v>5.69</v>
      </c>
      <c r="AK43" s="760">
        <v>6.26</v>
      </c>
      <c r="AL43" s="760">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60">
        <v>-1E+18</v>
      </c>
      <c r="E44" s="760">
        <v>-1E+18</v>
      </c>
      <c r="F44" s="762">
        <v>1300</v>
      </c>
      <c r="G44" s="762">
        <v>1408</v>
      </c>
      <c r="H44" s="762">
        <v>1533</v>
      </c>
      <c r="I44" s="762">
        <v>1649</v>
      </c>
      <c r="J44" s="762">
        <v>1715</v>
      </c>
      <c r="K44" s="760">
        <v>-1E+18</v>
      </c>
      <c r="L44" s="761"/>
      <c r="M44" s="760">
        <v>-1E+18</v>
      </c>
      <c r="N44" s="760">
        <v>-1E+18</v>
      </c>
      <c r="O44" s="762">
        <v>116000</v>
      </c>
      <c r="P44" s="762">
        <v>113567</v>
      </c>
      <c r="Q44" s="762">
        <v>121292</v>
      </c>
      <c r="R44" s="762">
        <v>119000</v>
      </c>
      <c r="S44" s="762">
        <v>134237</v>
      </c>
      <c r="T44" s="760">
        <v>-1E+18</v>
      </c>
      <c r="U44" s="761"/>
      <c r="V44" s="760">
        <v>-1E+18</v>
      </c>
      <c r="W44" s="760">
        <v>-1E+18</v>
      </c>
      <c r="X44" s="760">
        <v>-1E+18</v>
      </c>
      <c r="Y44" s="760">
        <v>9.07</v>
      </c>
      <c r="Z44" s="760">
        <v>9.81</v>
      </c>
      <c r="AA44" s="760">
        <v>10.33</v>
      </c>
      <c r="AB44" s="760">
        <v>11.2</v>
      </c>
      <c r="AC44" s="760">
        <v>-1E+18</v>
      </c>
      <c r="AD44" s="761"/>
      <c r="AE44" s="760">
        <v>-1E+18</v>
      </c>
      <c r="AF44" s="760">
        <v>-1E+18</v>
      </c>
      <c r="AG44" s="760">
        <v>9.8000000000000007</v>
      </c>
      <c r="AH44" s="760">
        <v>9.5399999999999991</v>
      </c>
      <c r="AI44" s="760">
        <v>10</v>
      </c>
      <c r="AJ44" s="760">
        <v>9.5</v>
      </c>
      <c r="AK44" s="760">
        <v>10</v>
      </c>
      <c r="AL44" s="760">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60">
        <v>-1E+18</v>
      </c>
      <c r="E45" s="760">
        <v>-1E+18</v>
      </c>
      <c r="F45" s="762">
        <v>13000</v>
      </c>
      <c r="G45" s="762">
        <v>14888</v>
      </c>
      <c r="H45" s="762">
        <v>16540</v>
      </c>
      <c r="I45" s="762">
        <v>18828</v>
      </c>
      <c r="J45" s="762">
        <v>21063</v>
      </c>
      <c r="K45" s="760">
        <v>-1E+18</v>
      </c>
      <c r="L45" s="761"/>
      <c r="M45" s="760">
        <v>-1E+18</v>
      </c>
      <c r="N45" s="760">
        <v>-1E+18</v>
      </c>
      <c r="O45" s="762">
        <v>627000</v>
      </c>
      <c r="P45" s="762">
        <v>677000</v>
      </c>
      <c r="Q45" s="762">
        <v>727414</v>
      </c>
      <c r="R45" s="762">
        <v>841928</v>
      </c>
      <c r="S45" s="762">
        <v>934261</v>
      </c>
      <c r="T45" s="760">
        <v>-1E+18</v>
      </c>
      <c r="U45" s="761"/>
      <c r="V45" s="760">
        <v>-1E+18</v>
      </c>
      <c r="W45" s="760">
        <v>-1E+18</v>
      </c>
      <c r="X45" s="760">
        <v>8</v>
      </c>
      <c r="Y45" s="760">
        <v>8.68</v>
      </c>
      <c r="Z45" s="760">
        <v>9.44</v>
      </c>
      <c r="AA45" s="760">
        <v>10</v>
      </c>
      <c r="AB45" s="760">
        <v>11.4</v>
      </c>
      <c r="AC45" s="760">
        <v>-1E+18</v>
      </c>
      <c r="AD45" s="761"/>
      <c r="AE45" s="760">
        <v>-1E+18</v>
      </c>
      <c r="AF45" s="760">
        <v>-1E+18</v>
      </c>
      <c r="AG45" s="760">
        <v>11.4</v>
      </c>
      <c r="AH45" s="760">
        <v>12.4</v>
      </c>
      <c r="AI45" s="760">
        <v>13.2</v>
      </c>
      <c r="AJ45" s="760">
        <v>14.8</v>
      </c>
      <c r="AK45" s="760">
        <v>15.8</v>
      </c>
      <c r="AL45" s="760">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60">
        <v>-1E+18</v>
      </c>
      <c r="E46" s="760">
        <v>-1E+18</v>
      </c>
      <c r="F46" s="762">
        <v>25202</v>
      </c>
      <c r="G46" s="762">
        <v>28291</v>
      </c>
      <c r="H46" s="762">
        <v>31313</v>
      </c>
      <c r="I46" s="762">
        <v>34461</v>
      </c>
      <c r="J46" s="762">
        <v>34563</v>
      </c>
      <c r="K46" s="760">
        <v>-1E+18</v>
      </c>
      <c r="L46" s="761"/>
      <c r="M46" s="760">
        <v>-1E+18</v>
      </c>
      <c r="N46" s="760">
        <v>-1E+18</v>
      </c>
      <c r="O46" s="762">
        <v>1856349</v>
      </c>
      <c r="P46" s="762">
        <v>1990000</v>
      </c>
      <c r="Q46" s="762">
        <v>2100000</v>
      </c>
      <c r="R46" s="760">
        <v>-1E+18</v>
      </c>
      <c r="S46" s="762">
        <v>2400000</v>
      </c>
      <c r="T46" s="760">
        <v>-1E+18</v>
      </c>
      <c r="U46" s="761"/>
      <c r="V46" s="760">
        <v>-1E+18</v>
      </c>
      <c r="W46" s="760">
        <v>-1E+18</v>
      </c>
      <c r="X46" s="760">
        <v>7.73</v>
      </c>
      <c r="Y46" s="760">
        <v>8.67</v>
      </c>
      <c r="Z46" s="760">
        <v>9.44</v>
      </c>
      <c r="AA46" s="760">
        <v>10.26</v>
      </c>
      <c r="AB46" s="760">
        <v>10.52</v>
      </c>
      <c r="AC46" s="760">
        <v>-1E+18</v>
      </c>
      <c r="AD46" s="761"/>
      <c r="AE46" s="760">
        <v>-1E+18</v>
      </c>
      <c r="AF46" s="760">
        <v>-1E+18</v>
      </c>
      <c r="AG46" s="760">
        <v>11.57</v>
      </c>
      <c r="AH46" s="760">
        <v>12.2</v>
      </c>
      <c r="AI46" s="760">
        <v>13</v>
      </c>
      <c r="AJ46" s="760">
        <v>-1E+18</v>
      </c>
      <c r="AK46" s="760">
        <v>14</v>
      </c>
      <c r="AL46" s="760">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60">
        <v>-1E+18</v>
      </c>
      <c r="E47" s="760">
        <v>-1E+18</v>
      </c>
      <c r="F47" s="762">
        <v>10182</v>
      </c>
      <c r="G47" s="762">
        <v>11896</v>
      </c>
      <c r="H47" s="762">
        <v>13374</v>
      </c>
      <c r="I47" s="762">
        <v>14577</v>
      </c>
      <c r="J47" s="762">
        <v>14810</v>
      </c>
      <c r="K47" s="760">
        <v>-1E+18</v>
      </c>
      <c r="L47" s="761"/>
      <c r="M47" s="760">
        <v>-1E+18</v>
      </c>
      <c r="N47" s="760">
        <v>-1E+18</v>
      </c>
      <c r="O47" s="762">
        <v>692000</v>
      </c>
      <c r="P47" s="762">
        <v>838025</v>
      </c>
      <c r="Q47" s="762">
        <v>964881</v>
      </c>
      <c r="R47" s="760">
        <v>-1E+18</v>
      </c>
      <c r="S47" s="762">
        <v>1183473</v>
      </c>
      <c r="T47" s="760">
        <v>-1E+18</v>
      </c>
      <c r="U47" s="761"/>
      <c r="V47" s="760">
        <v>-1E+18</v>
      </c>
      <c r="W47" s="760">
        <v>-1E+18</v>
      </c>
      <c r="X47" s="760">
        <v>10.5</v>
      </c>
      <c r="Y47" s="760">
        <v>12</v>
      </c>
      <c r="Z47" s="760">
        <v>13</v>
      </c>
      <c r="AA47" s="760">
        <v>13.7</v>
      </c>
      <c r="AB47" s="760">
        <v>14.1</v>
      </c>
      <c r="AC47" s="760">
        <v>-1E+18</v>
      </c>
      <c r="AD47" s="761"/>
      <c r="AE47" s="760">
        <v>-1E+18</v>
      </c>
      <c r="AF47" s="760">
        <v>-1E+18</v>
      </c>
      <c r="AG47" s="760">
        <v>9.8000000000000007</v>
      </c>
      <c r="AH47" s="760">
        <v>-1E+18</v>
      </c>
      <c r="AI47" s="760">
        <v>12.9</v>
      </c>
      <c r="AJ47" s="760">
        <v>14</v>
      </c>
      <c r="AK47" s="760">
        <v>15</v>
      </c>
      <c r="AL47" s="760">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60">
        <v>-1E+18</v>
      </c>
      <c r="E48" s="760">
        <v>-1E+18</v>
      </c>
      <c r="F48" s="762">
        <v>8000</v>
      </c>
      <c r="G48" s="762">
        <v>10806</v>
      </c>
      <c r="H48" s="762">
        <v>13189</v>
      </c>
      <c r="I48" s="762">
        <v>16753</v>
      </c>
      <c r="J48" s="762">
        <v>17925</v>
      </c>
      <c r="K48" s="760">
        <v>-1E+18</v>
      </c>
      <c r="L48" s="761"/>
      <c r="M48" s="760">
        <v>-1E+18</v>
      </c>
      <c r="N48" s="760">
        <v>-1E+18</v>
      </c>
      <c r="O48" s="762">
        <v>410172</v>
      </c>
      <c r="P48" s="762">
        <v>520000</v>
      </c>
      <c r="Q48" s="762">
        <v>650000</v>
      </c>
      <c r="R48" s="762">
        <v>821665</v>
      </c>
      <c r="S48" s="762">
        <v>926345</v>
      </c>
      <c r="T48" s="760">
        <v>-1E+18</v>
      </c>
      <c r="U48" s="761"/>
      <c r="V48" s="760">
        <v>-1E+18</v>
      </c>
      <c r="W48" s="760">
        <v>-1E+18</v>
      </c>
      <c r="X48" s="760">
        <v>6.1</v>
      </c>
      <c r="Y48" s="760">
        <v>8.01</v>
      </c>
      <c r="Z48" s="760">
        <v>9</v>
      </c>
      <c r="AA48" s="760">
        <v>10.69</v>
      </c>
      <c r="AB48" s="760">
        <v>11.05</v>
      </c>
      <c r="AC48" s="760">
        <v>-1E+18</v>
      </c>
      <c r="AD48" s="761"/>
      <c r="AE48" s="760">
        <v>-1E+18</v>
      </c>
      <c r="AF48" s="760">
        <v>-1E+18</v>
      </c>
      <c r="AG48" s="760">
        <v>10.06</v>
      </c>
      <c r="AH48" s="760">
        <v>12</v>
      </c>
      <c r="AI48" s="760">
        <v>14</v>
      </c>
      <c r="AJ48" s="760">
        <v>-1E+18</v>
      </c>
      <c r="AK48" s="760">
        <v>18</v>
      </c>
      <c r="AL48" s="760">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60">
        <v>-1E+18</v>
      </c>
      <c r="E49" s="760">
        <v>-1E+18</v>
      </c>
      <c r="F49" s="762">
        <v>8000</v>
      </c>
      <c r="G49" s="762">
        <v>8000</v>
      </c>
      <c r="H49" s="762">
        <v>9284</v>
      </c>
      <c r="I49" s="762">
        <v>10251</v>
      </c>
      <c r="J49" s="762">
        <v>10432</v>
      </c>
      <c r="K49" s="760">
        <v>-1E+18</v>
      </c>
      <c r="L49" s="761"/>
      <c r="M49" s="760">
        <v>-1E+18</v>
      </c>
      <c r="N49" s="760">
        <v>-1E+18</v>
      </c>
      <c r="O49" s="762">
        <v>653000</v>
      </c>
      <c r="P49" s="762">
        <v>735036</v>
      </c>
      <c r="Q49" s="762">
        <v>800000</v>
      </c>
      <c r="R49" s="762">
        <v>913170</v>
      </c>
      <c r="S49" s="762">
        <v>984738</v>
      </c>
      <c r="T49" s="760">
        <v>-1E+18</v>
      </c>
      <c r="U49" s="761"/>
      <c r="V49" s="760">
        <v>-1E+18</v>
      </c>
      <c r="W49" s="760">
        <v>-1E+18</v>
      </c>
      <c r="X49" s="760">
        <v>-1E+18</v>
      </c>
      <c r="Y49" s="760">
        <v>-1E+18</v>
      </c>
      <c r="Z49" s="760">
        <v>16</v>
      </c>
      <c r="AA49" s="760">
        <v>17</v>
      </c>
      <c r="AB49" s="760">
        <v>18</v>
      </c>
      <c r="AC49" s="760">
        <v>-1E+18</v>
      </c>
      <c r="AD49" s="761"/>
      <c r="AE49" s="760">
        <v>-1E+18</v>
      </c>
      <c r="AF49" s="760">
        <v>-1E+18</v>
      </c>
      <c r="AG49" s="760">
        <v>17.3</v>
      </c>
      <c r="AH49" s="760">
        <v>18.96</v>
      </c>
      <c r="AI49" s="760">
        <v>20</v>
      </c>
      <c r="AJ49" s="760">
        <v>21.8</v>
      </c>
      <c r="AK49" s="760">
        <v>22.6</v>
      </c>
      <c r="AL49" s="760">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60">
        <v>-1E+18</v>
      </c>
      <c r="E50" s="760">
        <v>-1E+18</v>
      </c>
      <c r="F50" s="762">
        <v>1334</v>
      </c>
      <c r="G50" s="762">
        <v>1548</v>
      </c>
      <c r="H50" s="762">
        <v>1701</v>
      </c>
      <c r="I50" s="762">
        <v>1848</v>
      </c>
      <c r="J50" s="762">
        <v>1803</v>
      </c>
      <c r="K50" s="760">
        <v>-1E+18</v>
      </c>
      <c r="L50" s="761"/>
      <c r="M50" s="760">
        <v>-1E+18</v>
      </c>
      <c r="N50" s="760">
        <v>-1E+18</v>
      </c>
      <c r="O50" s="762">
        <v>70000</v>
      </c>
      <c r="P50" s="762">
        <v>82000</v>
      </c>
      <c r="Q50" s="762">
        <v>87000</v>
      </c>
      <c r="R50" s="762">
        <v>93000</v>
      </c>
      <c r="S50" s="762">
        <v>116265</v>
      </c>
      <c r="T50" s="760">
        <v>-1E+18</v>
      </c>
      <c r="U50" s="761"/>
      <c r="V50" s="760">
        <v>-1E+18</v>
      </c>
      <c r="W50" s="760">
        <v>-1E+18</v>
      </c>
      <c r="X50" s="760">
        <v>6.5</v>
      </c>
      <c r="Y50" s="760">
        <v>7.5</v>
      </c>
      <c r="Z50" s="760">
        <v>7.9</v>
      </c>
      <c r="AA50" s="760">
        <v>8.5</v>
      </c>
      <c r="AB50" s="760">
        <v>8</v>
      </c>
      <c r="AC50" s="760">
        <v>-1E+18</v>
      </c>
      <c r="AD50" s="761"/>
      <c r="AE50" s="760">
        <v>-1E+18</v>
      </c>
      <c r="AF50" s="760">
        <v>-1E+18</v>
      </c>
      <c r="AG50" s="760">
        <v>9</v>
      </c>
      <c r="AH50" s="760">
        <v>10.6</v>
      </c>
      <c r="AI50" s="760">
        <v>11.1</v>
      </c>
      <c r="AJ50" s="760">
        <v>11.3</v>
      </c>
      <c r="AK50" s="760">
        <v>-1E+18</v>
      </c>
      <c r="AL50" s="760">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60">
        <v>-1E+18</v>
      </c>
      <c r="E51" s="760">
        <v>-1E+18</v>
      </c>
      <c r="F51" s="762">
        <v>11332</v>
      </c>
      <c r="G51" s="762">
        <v>12374</v>
      </c>
      <c r="H51" s="762">
        <v>13000</v>
      </c>
      <c r="I51" s="762">
        <v>15011</v>
      </c>
      <c r="J51" s="762">
        <v>15306</v>
      </c>
      <c r="K51" s="760">
        <v>-1E+18</v>
      </c>
      <c r="L51" s="761"/>
      <c r="M51" s="760">
        <v>-1E+18</v>
      </c>
      <c r="N51" s="760">
        <v>-1E+18</v>
      </c>
      <c r="O51" s="762">
        <v>781170</v>
      </c>
      <c r="P51" s="762">
        <v>840000</v>
      </c>
      <c r="Q51" s="762">
        <v>900000</v>
      </c>
      <c r="R51" s="762">
        <v>1020000</v>
      </c>
      <c r="S51" s="762">
        <v>1070000</v>
      </c>
      <c r="T51" s="760">
        <v>-1E+18</v>
      </c>
      <c r="U51" s="761"/>
      <c r="V51" s="760">
        <v>-1E+18</v>
      </c>
      <c r="W51" s="760">
        <v>-1E+18</v>
      </c>
      <c r="X51" s="760">
        <v>10.5</v>
      </c>
      <c r="Y51" s="760">
        <v>11</v>
      </c>
      <c r="Z51" s="760">
        <v>12</v>
      </c>
      <c r="AA51" s="760">
        <v>12.68</v>
      </c>
      <c r="AB51" s="760">
        <v>13.3</v>
      </c>
      <c r="AC51" s="760">
        <v>-1E+18</v>
      </c>
      <c r="AD51" s="761"/>
      <c r="AE51" s="760">
        <v>-1E+18</v>
      </c>
      <c r="AF51" s="760">
        <v>-1E+18</v>
      </c>
      <c r="AG51" s="760">
        <v>17</v>
      </c>
      <c r="AH51" s="760">
        <v>18</v>
      </c>
      <c r="AI51" s="760">
        <v>19</v>
      </c>
      <c r="AJ51" s="760">
        <v>20.5</v>
      </c>
      <c r="AK51" s="760">
        <v>22.2</v>
      </c>
      <c r="AL51" s="760">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60">
        <v>-1E+18</v>
      </c>
      <c r="E52" s="760">
        <v>-1E+18</v>
      </c>
      <c r="F52" s="762">
        <v>11406</v>
      </c>
      <c r="G52" s="762">
        <v>13669</v>
      </c>
      <c r="H52" s="762">
        <v>14964</v>
      </c>
      <c r="I52" s="762">
        <v>16324</v>
      </c>
      <c r="J52" s="762">
        <v>16158</v>
      </c>
      <c r="K52" s="760">
        <v>-1E+18</v>
      </c>
      <c r="L52" s="388"/>
      <c r="M52" s="760">
        <v>-1E+18</v>
      </c>
      <c r="N52" s="760">
        <v>-1E+18</v>
      </c>
      <c r="O52" s="762">
        <v>1588687</v>
      </c>
      <c r="P52" s="762">
        <v>2100000</v>
      </c>
      <c r="Q52" s="762">
        <v>2490966</v>
      </c>
      <c r="R52" s="762">
        <v>2967051</v>
      </c>
      <c r="S52" s="762">
        <v>2750989</v>
      </c>
      <c r="T52" s="760">
        <v>-1E+18</v>
      </c>
      <c r="U52" s="763"/>
      <c r="V52" s="760">
        <v>-1E+18</v>
      </c>
      <c r="W52" s="760">
        <v>-1E+18</v>
      </c>
      <c r="X52" s="760">
        <v>12</v>
      </c>
      <c r="Y52" s="760">
        <v>14.1</v>
      </c>
      <c r="Z52" s="760">
        <v>15</v>
      </c>
      <c r="AA52" s="760">
        <v>15.9</v>
      </c>
      <c r="AB52" s="760">
        <v>15.8</v>
      </c>
      <c r="AC52" s="760">
        <v>-1E+18</v>
      </c>
      <c r="AD52" s="763"/>
      <c r="AE52" s="760">
        <v>-1E+18</v>
      </c>
      <c r="AF52" s="760">
        <v>-1E+18</v>
      </c>
      <c r="AG52" s="760">
        <v>18.5</v>
      </c>
      <c r="AH52" s="760">
        <v>24</v>
      </c>
      <c r="AI52" s="760">
        <v>27</v>
      </c>
      <c r="AJ52" s="760">
        <v>30</v>
      </c>
      <c r="AK52" s="760">
        <v>-1E+18</v>
      </c>
      <c r="AL52" s="760">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23" t="s">
        <v>273</v>
      </c>
      <c r="C3" s="923"/>
      <c r="D3" s="923"/>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23" t="s">
        <v>272</v>
      </c>
      <c r="C12" s="923"/>
      <c r="D12" s="923"/>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23" t="s">
        <v>274</v>
      </c>
      <c r="C27" s="923"/>
      <c r="D27" s="923"/>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23" t="s">
        <v>275</v>
      </c>
      <c r="C35" s="923"/>
      <c r="D35" s="923"/>
    </row>
    <row r="36" spans="2:4" x14ac:dyDescent="0.3">
      <c r="B36">
        <f>'VA 1DGT--'!N16</f>
        <v>22352.968841000002</v>
      </c>
      <c r="C36">
        <f>'VA 1DGT--'!P16</f>
        <v>23668.519159699998</v>
      </c>
      <c r="D36" s="563">
        <f>C36/B36-1</f>
        <v>5.8853494050732147E-2</v>
      </c>
    </row>
    <row r="37" spans="2:4" x14ac:dyDescent="0.3">
      <c r="B37">
        <f>'EMP 1DGT--'!$N$16</f>
        <v>1182790</v>
      </c>
      <c r="C37">
        <f>'EMP 1DGT--'!$P$16</f>
        <v>1171513</v>
      </c>
      <c r="D37" s="563">
        <f>C37/B37-1</f>
        <v>-9.5342368467775662E-3</v>
      </c>
    </row>
    <row r="38" spans="2:4" x14ac:dyDescent="0.3">
      <c r="B38">
        <f>'EMP 1DGT--'!$N$16</f>
        <v>1182790</v>
      </c>
      <c r="C38">
        <f>'EMP 1DGT--'!$P$16</f>
        <v>1171513</v>
      </c>
      <c r="D38">
        <f>C38-B38</f>
        <v>-11277</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I10" sqref="I10"/>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48" t="s">
        <v>96</v>
      </c>
      <c r="B4" s="295"/>
      <c r="C4" s="952" t="str">
        <f>Translate!A8</f>
        <v>SMEs in SK</v>
      </c>
      <c r="D4" s="953"/>
      <c r="E4" s="954" t="s">
        <v>95</v>
      </c>
      <c r="F4" s="955"/>
      <c r="G4" s="924"/>
      <c r="H4" s="924"/>
      <c r="I4" s="925"/>
      <c r="J4" s="925"/>
      <c r="K4" s="294"/>
      <c r="L4" s="948" t="s">
        <v>142</v>
      </c>
      <c r="M4" s="578"/>
      <c r="N4" s="936" t="str">
        <f>Translate!A8</f>
        <v>SMEs in SK</v>
      </c>
      <c r="O4" s="937"/>
      <c r="P4" s="954" t="s">
        <v>95</v>
      </c>
      <c r="Q4" s="955"/>
      <c r="R4" s="924"/>
      <c r="S4" s="924"/>
      <c r="T4" s="925"/>
      <c r="U4" s="925"/>
      <c r="V4" s="294"/>
      <c r="W4" s="964" t="s">
        <v>147</v>
      </c>
      <c r="X4" s="295"/>
      <c r="Y4" s="952" t="str">
        <f>Translate!A8</f>
        <v>SMEs in SK</v>
      </c>
      <c r="Z4" s="953"/>
      <c r="AA4" s="954" t="s">
        <v>95</v>
      </c>
      <c r="AB4" s="955"/>
      <c r="AC4" s="924"/>
      <c r="AD4" s="924"/>
      <c r="AE4" s="925"/>
      <c r="AF4" s="925"/>
    </row>
    <row r="5" spans="1:50" ht="14.4" customHeight="1" x14ac:dyDescent="0.3">
      <c r="A5" s="949"/>
      <c r="B5" s="103">
        <v>2008</v>
      </c>
      <c r="C5" s="104">
        <f>'NoE 1DGT--'!S16</f>
        <v>100</v>
      </c>
      <c r="D5" s="105"/>
      <c r="E5" s="781">
        <v>100</v>
      </c>
      <c r="F5" s="782"/>
      <c r="G5" s="75"/>
      <c r="H5" s="297"/>
      <c r="I5" s="75"/>
      <c r="J5" s="75"/>
      <c r="L5" s="949"/>
      <c r="M5" s="103">
        <v>2008</v>
      </c>
      <c r="N5" s="106">
        <f>'EMP 1DGT--'!S16</f>
        <v>100</v>
      </c>
      <c r="O5" s="296"/>
      <c r="P5" s="781">
        <v>100</v>
      </c>
      <c r="Q5" s="782"/>
      <c r="R5" s="75"/>
      <c r="S5" s="53"/>
      <c r="T5" s="75"/>
      <c r="U5" s="75"/>
      <c r="V5" s="75"/>
      <c r="W5" s="965"/>
      <c r="X5" s="103">
        <v>2008</v>
      </c>
      <c r="Y5" s="104">
        <f>'VA 1DGT--'!S16</f>
        <v>100</v>
      </c>
      <c r="Z5" s="105"/>
      <c r="AA5" s="781">
        <v>100</v>
      </c>
      <c r="AB5" s="782"/>
      <c r="AC5" s="75"/>
      <c r="AD5" s="53"/>
      <c r="AE5" s="75"/>
      <c r="AF5" s="75"/>
    </row>
    <row r="6" spans="1:50" ht="14.4" customHeight="1" x14ac:dyDescent="0.3">
      <c r="A6" s="949"/>
      <c r="B6" s="68">
        <v>2009</v>
      </c>
      <c r="C6" s="88">
        <f>'NoE 1DGT--'!T16</f>
        <v>99.740050052474373</v>
      </c>
      <c r="D6" s="298"/>
      <c r="E6" s="783">
        <v>98.854589519565877</v>
      </c>
      <c r="F6" s="784"/>
      <c r="G6" s="75"/>
      <c r="H6" s="76"/>
      <c r="I6" s="75"/>
      <c r="J6" s="75"/>
      <c r="L6" s="949"/>
      <c r="M6" s="68">
        <v>2009</v>
      </c>
      <c r="N6" s="90">
        <f>'EMP 1DGT--'!T16</f>
        <v>91.275298873952082</v>
      </c>
      <c r="O6" s="299"/>
      <c r="P6" s="783">
        <v>97.530068105190708</v>
      </c>
      <c r="Q6" s="784"/>
      <c r="R6" s="75"/>
      <c r="S6" s="53"/>
      <c r="T6" s="75"/>
      <c r="U6" s="75"/>
      <c r="V6" s="75"/>
      <c r="W6" s="965"/>
      <c r="X6" s="68">
        <v>2009</v>
      </c>
      <c r="Y6" s="88">
        <f>'VA 1DGT--'!T16</f>
        <v>84.109093492450683</v>
      </c>
      <c r="Z6" s="298"/>
      <c r="AA6" s="783">
        <v>91.67800084582494</v>
      </c>
      <c r="AB6" s="784"/>
      <c r="AC6" s="75"/>
      <c r="AD6" s="53"/>
      <c r="AE6" s="75"/>
      <c r="AF6" s="75"/>
    </row>
    <row r="7" spans="1:50" ht="14.4" customHeight="1" x14ac:dyDescent="0.3">
      <c r="A7" s="949"/>
      <c r="B7" s="68">
        <v>2010</v>
      </c>
      <c r="C7" s="88">
        <f>'NoE 1DGT--'!U16</f>
        <v>649.28715588923876</v>
      </c>
      <c r="D7" s="89"/>
      <c r="E7" s="783">
        <v>103.04311043312738</v>
      </c>
      <c r="F7" s="784"/>
      <c r="G7" s="75"/>
      <c r="H7" s="53"/>
      <c r="I7" s="75"/>
      <c r="J7" s="75"/>
      <c r="L7" s="949"/>
      <c r="M7" s="68">
        <v>2010</v>
      </c>
      <c r="N7" s="90">
        <f>'EMP 1DGT--'!U16</f>
        <v>162.86010590803116</v>
      </c>
      <c r="O7" s="300"/>
      <c r="P7" s="783">
        <v>97.168248483451336</v>
      </c>
      <c r="Q7" s="784"/>
      <c r="R7" s="75"/>
      <c r="S7" s="53"/>
      <c r="T7" s="75"/>
      <c r="U7" s="75"/>
      <c r="V7" s="77"/>
      <c r="W7" s="965"/>
      <c r="X7" s="68">
        <v>2010</v>
      </c>
      <c r="Y7" s="88">
        <f>'VA 1DGT--'!U16</f>
        <v>141.30679000409972</v>
      </c>
      <c r="Z7" s="89"/>
      <c r="AA7" s="783">
        <v>95.391290108073548</v>
      </c>
      <c r="AB7" s="784"/>
      <c r="AC7" s="75"/>
      <c r="AD7" s="53"/>
      <c r="AE7" s="75"/>
      <c r="AF7" s="75"/>
    </row>
    <row r="8" spans="1:50" ht="14.4" customHeight="1" x14ac:dyDescent="0.3">
      <c r="A8" s="949"/>
      <c r="B8" s="68">
        <v>2011</v>
      </c>
      <c r="C8" s="88">
        <f>'NoE 1DGT--'!V16</f>
        <v>663.69419552756926</v>
      </c>
      <c r="D8" s="89"/>
      <c r="E8" s="783">
        <v>103.38286065765557</v>
      </c>
      <c r="F8" s="784"/>
      <c r="G8" s="75"/>
      <c r="H8" s="53"/>
      <c r="I8" s="75"/>
      <c r="J8" s="75"/>
      <c r="L8" s="949"/>
      <c r="M8" s="68">
        <v>2011</v>
      </c>
      <c r="N8" s="90">
        <f>'EMP 1DGT--'!V16</f>
        <v>163.69224043851381</v>
      </c>
      <c r="O8" s="300"/>
      <c r="P8" s="783">
        <v>97.098563616619785</v>
      </c>
      <c r="Q8" s="784"/>
      <c r="R8" s="75"/>
      <c r="S8" s="53"/>
      <c r="T8" s="75"/>
      <c r="U8" s="75"/>
      <c r="V8" s="75"/>
      <c r="W8" s="965"/>
      <c r="X8" s="68">
        <v>2011</v>
      </c>
      <c r="Y8" s="88">
        <f>'VA 1DGT--'!V16</f>
        <v>153.28685452193884</v>
      </c>
      <c r="Z8" s="89"/>
      <c r="AA8" s="783">
        <v>99.170235286693071</v>
      </c>
      <c r="AB8" s="784"/>
      <c r="AC8" s="75"/>
      <c r="AD8" s="53"/>
      <c r="AE8" s="75"/>
      <c r="AF8" s="75"/>
    </row>
    <row r="9" spans="1:50" ht="14.4" customHeight="1" x14ac:dyDescent="0.3">
      <c r="A9" s="949"/>
      <c r="B9" s="68">
        <v>2012</v>
      </c>
      <c r="C9" s="88">
        <f>'NoE 1DGT--'!W16</f>
        <v>637.17768628400745</v>
      </c>
      <c r="D9" s="89"/>
      <c r="E9" s="783">
        <v>104.80813696270329</v>
      </c>
      <c r="F9" s="784"/>
      <c r="G9" s="75"/>
      <c r="H9" s="53"/>
      <c r="I9" s="75"/>
      <c r="J9" s="75"/>
      <c r="L9" s="949"/>
      <c r="M9" s="68">
        <v>2012</v>
      </c>
      <c r="N9" s="90">
        <f>'EMP 1DGT--'!W16</f>
        <v>152.27813879656728</v>
      </c>
      <c r="O9" s="300"/>
      <c r="P9" s="783">
        <v>96.320687181141935</v>
      </c>
      <c r="Q9" s="784"/>
      <c r="R9" s="75"/>
      <c r="S9" s="53"/>
      <c r="T9" s="75"/>
      <c r="U9" s="75"/>
      <c r="V9" s="75"/>
      <c r="W9" s="965"/>
      <c r="X9" s="68">
        <v>2012</v>
      </c>
      <c r="Y9" s="88">
        <f>'VA 1DGT--'!W16</f>
        <v>146.86271359342072</v>
      </c>
      <c r="Z9" s="89"/>
      <c r="AA9" s="783">
        <v>97.058555420856308</v>
      </c>
      <c r="AB9" s="784"/>
      <c r="AC9" s="75"/>
      <c r="AD9" s="53"/>
      <c r="AE9" s="75"/>
      <c r="AF9" s="75"/>
    </row>
    <row r="10" spans="1:50" ht="14.4" customHeight="1" x14ac:dyDescent="0.3">
      <c r="A10" s="949"/>
      <c r="B10" s="68">
        <v>2013</v>
      </c>
      <c r="C10" s="88">
        <f>'NoE 1DGT--'!X16</f>
        <v>629.23387422297571</v>
      </c>
      <c r="D10" s="301"/>
      <c r="E10" s="783">
        <v>105.55795892385864</v>
      </c>
      <c r="F10" s="785"/>
      <c r="G10" s="75"/>
      <c r="H10" s="53"/>
      <c r="I10" s="75"/>
      <c r="J10" s="75"/>
      <c r="L10" s="949"/>
      <c r="M10" s="68">
        <v>2013</v>
      </c>
      <c r="N10" s="90">
        <f>'EMP 1DGT--'!X16</f>
        <v>151.48072821072475</v>
      </c>
      <c r="O10" s="302"/>
      <c r="P10" s="783">
        <v>94.940232256326766</v>
      </c>
      <c r="Q10" s="785"/>
      <c r="R10" s="75"/>
      <c r="S10" s="53"/>
      <c r="T10" s="75"/>
      <c r="U10" s="75"/>
      <c r="V10" s="75"/>
      <c r="W10" s="965"/>
      <c r="X10" s="68">
        <v>2013</v>
      </c>
      <c r="Y10" s="88">
        <f>'VA 1DGT--'!X16</f>
        <v>132.79198138069256</v>
      </c>
      <c r="Z10" s="301"/>
      <c r="AA10" s="783">
        <v>97.933702077545234</v>
      </c>
      <c r="AB10" s="785"/>
      <c r="AC10" s="75"/>
      <c r="AD10" s="53"/>
      <c r="AE10" s="75"/>
      <c r="AF10" s="75"/>
    </row>
    <row r="11" spans="1:50" ht="14.4" customHeight="1" x14ac:dyDescent="0.3">
      <c r="A11" s="949"/>
      <c r="B11" s="68">
        <v>2014</v>
      </c>
      <c r="C11" s="90">
        <f>'NoE 1DGT--'!Y16</f>
        <v>673.77088883506906</v>
      </c>
      <c r="D11" s="92"/>
      <c r="E11" s="786">
        <v>109.6737827711529</v>
      </c>
      <c r="F11" s="787"/>
      <c r="G11" s="75"/>
      <c r="H11" s="75"/>
      <c r="I11" s="75"/>
      <c r="J11" s="75"/>
      <c r="L11" s="949"/>
      <c r="M11" s="68">
        <v>2014</v>
      </c>
      <c r="N11" s="90">
        <f>'EMP 1DGT--'!Y16</f>
        <v>159.5929547596607</v>
      </c>
      <c r="O11" s="302"/>
      <c r="P11" s="786">
        <v>96.978102328080041</v>
      </c>
      <c r="Q11" s="787"/>
      <c r="R11" s="75"/>
      <c r="S11" s="75"/>
      <c r="T11" s="75"/>
      <c r="U11" s="75"/>
      <c r="V11" s="75"/>
      <c r="W11" s="965"/>
      <c r="X11" s="68">
        <v>2014</v>
      </c>
      <c r="Y11" s="92">
        <f>'VA 1DGT--'!Y16</f>
        <v>126.13375983056895</v>
      </c>
      <c r="Z11" s="92"/>
      <c r="AA11" s="786">
        <v>100.26661327497568</v>
      </c>
      <c r="AB11" s="787"/>
      <c r="AC11" s="75"/>
      <c r="AD11" s="75"/>
      <c r="AE11" s="75"/>
      <c r="AF11" s="75"/>
    </row>
    <row r="12" spans="1:50" ht="14.4" customHeight="1" x14ac:dyDescent="0.3">
      <c r="A12" s="949"/>
      <c r="B12" s="68">
        <v>2015</v>
      </c>
      <c r="C12" s="88">
        <f>'NoE 1DGT--'!Z16</f>
        <v>688.00193751513689</v>
      </c>
      <c r="D12" s="92"/>
      <c r="E12" s="783">
        <v>108.98320662008196</v>
      </c>
      <c r="F12" s="787"/>
      <c r="G12" s="75"/>
      <c r="H12" s="75"/>
      <c r="I12" s="75"/>
      <c r="J12" s="75"/>
      <c r="L12" s="949"/>
      <c r="M12" s="68">
        <v>2015</v>
      </c>
      <c r="N12" s="90">
        <f>'EMP 1DGT--'!Z16</f>
        <v>166.72500496056352</v>
      </c>
      <c r="O12" s="91"/>
      <c r="P12" s="783">
        <v>97.058557112056889</v>
      </c>
      <c r="Q12" s="787"/>
      <c r="R12" s="53"/>
      <c r="S12" s="75"/>
      <c r="T12" s="75"/>
      <c r="U12" s="75"/>
      <c r="V12" s="75"/>
      <c r="W12" s="965"/>
      <c r="X12" s="68">
        <v>2015</v>
      </c>
      <c r="Y12" s="88">
        <f>'VA 1DGT--'!Z16</f>
        <v>132.95673756639118</v>
      </c>
      <c r="Z12" s="92"/>
      <c r="AA12" s="783">
        <v>104.10249567216277</v>
      </c>
      <c r="AB12" s="787"/>
      <c r="AC12" s="53"/>
      <c r="AD12" s="75"/>
      <c r="AE12" s="75"/>
      <c r="AF12" s="75"/>
    </row>
    <row r="13" spans="1:50" ht="14.4" customHeight="1" x14ac:dyDescent="0.3">
      <c r="A13" s="949"/>
      <c r="B13" s="68">
        <v>2016</v>
      </c>
      <c r="C13" s="88">
        <f>'NoE 1DGT--'!AA16</f>
        <v>714.94631468475018</v>
      </c>
      <c r="D13" s="88"/>
      <c r="E13" s="783">
        <v>112.7700698566187</v>
      </c>
      <c r="F13" s="785"/>
      <c r="G13" s="75"/>
      <c r="H13" s="75"/>
      <c r="I13" s="75"/>
      <c r="J13" s="75"/>
      <c r="L13" s="949"/>
      <c r="M13" s="68">
        <v>2016</v>
      </c>
      <c r="N13" s="90">
        <f>'EMP 1DGT--'!AA16</f>
        <v>169.01740537725087</v>
      </c>
      <c r="O13" s="91"/>
      <c r="P13" s="783">
        <v>100.89659710702956</v>
      </c>
      <c r="Q13" s="785"/>
      <c r="R13" s="53"/>
      <c r="S13" s="75"/>
      <c r="T13" s="75"/>
      <c r="U13" s="75"/>
      <c r="V13" s="75"/>
      <c r="W13" s="965"/>
      <c r="X13" s="68">
        <v>2016</v>
      </c>
      <c r="Y13" s="88">
        <f>'VA 1DGT--'!AA16</f>
        <v>143.5132228647019</v>
      </c>
      <c r="Z13" s="92"/>
      <c r="AA13" s="786">
        <v>109.42689441595718</v>
      </c>
      <c r="AB13" s="787"/>
      <c r="AC13" s="53"/>
      <c r="AD13" s="75"/>
      <c r="AE13" s="75"/>
      <c r="AF13" s="75"/>
    </row>
    <row r="14" spans="1:50" ht="14.4" customHeight="1" x14ac:dyDescent="0.3">
      <c r="A14" s="949"/>
      <c r="B14" s="344">
        <v>2017</v>
      </c>
      <c r="C14" s="88">
        <f>'NoE 1DGT--'!AB16</f>
        <v>755.78751917332693</v>
      </c>
      <c r="D14" s="92"/>
      <c r="E14" s="783">
        <v>112.39160065350728</v>
      </c>
      <c r="F14" s="785"/>
      <c r="G14" s="75"/>
      <c r="H14" s="75"/>
      <c r="I14" s="75"/>
      <c r="J14" s="75"/>
      <c r="L14" s="949"/>
      <c r="M14" s="344">
        <v>2017</v>
      </c>
      <c r="N14" s="90">
        <f>'EMP 1DGT--'!AB16</f>
        <v>178.80149685004216</v>
      </c>
      <c r="O14" s="91"/>
      <c r="P14" s="783">
        <v>100.63998971711857</v>
      </c>
      <c r="Q14" s="785"/>
      <c r="R14" s="53"/>
      <c r="S14" s="75"/>
      <c r="T14" s="75"/>
      <c r="U14" s="75"/>
      <c r="V14" s="75"/>
      <c r="W14" s="966"/>
      <c r="X14" s="344">
        <v>2017</v>
      </c>
      <c r="Y14" s="90">
        <f>'VA 1DGT--'!AB16</f>
        <v>154.69987025388235</v>
      </c>
      <c r="Z14" s="92"/>
      <c r="AA14" s="786">
        <v>110.81545740914105</v>
      </c>
      <c r="AB14" s="787"/>
      <c r="AC14" s="53"/>
      <c r="AD14" s="75"/>
      <c r="AE14" s="75"/>
      <c r="AF14" s="75"/>
    </row>
    <row r="15" spans="1:50" ht="14.4" customHeight="1" x14ac:dyDescent="0.3">
      <c r="A15" s="949"/>
      <c r="B15" s="344">
        <v>2018</v>
      </c>
      <c r="C15" s="614">
        <f>'NoE 1DGT--'!AC16</f>
        <v>790.89690804876079</v>
      </c>
      <c r="D15" s="92"/>
      <c r="E15" s="788">
        <v>114.84278940124796</v>
      </c>
      <c r="F15" s="785"/>
      <c r="G15" s="53"/>
      <c r="H15" s="53"/>
      <c r="I15" s="75"/>
      <c r="J15" s="75"/>
      <c r="L15" s="949"/>
      <c r="M15" s="344">
        <v>2018</v>
      </c>
      <c r="N15" s="631">
        <f>'EMP 1DGT--'!AC16</f>
        <v>183.35327893248672</v>
      </c>
      <c r="O15" s="91"/>
      <c r="P15" s="788">
        <v>100.74215045235999</v>
      </c>
      <c r="Q15" s="785"/>
      <c r="R15" s="53"/>
      <c r="S15" s="53"/>
      <c r="T15" s="75"/>
      <c r="U15" s="75"/>
      <c r="V15" s="75"/>
      <c r="W15" s="966"/>
      <c r="X15" s="344">
        <v>2018</v>
      </c>
      <c r="Y15" s="649">
        <f>'VA 1DGT--'!AC16</f>
        <v>165.77793812627255</v>
      </c>
      <c r="Z15" s="531"/>
      <c r="AA15" s="795">
        <v>110.64080341024936</v>
      </c>
      <c r="AB15" s="785"/>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49"/>
      <c r="B16" s="344">
        <v>2019</v>
      </c>
      <c r="C16" s="759">
        <f>'NoE 1DGT--'!AD16</f>
        <v>820.87026721562927</v>
      </c>
      <c r="D16" s="531">
        <f>'NoE 1DGT--'!AD16</f>
        <v>820.87026721562927</v>
      </c>
      <c r="E16" s="789">
        <v>117.18933115633803</v>
      </c>
      <c r="F16" s="787">
        <v>117.18933115633803</v>
      </c>
      <c r="G16" s="53"/>
      <c r="H16" s="53"/>
      <c r="I16" s="75"/>
      <c r="J16" s="75"/>
      <c r="L16" s="949"/>
      <c r="M16" s="344">
        <v>2019</v>
      </c>
      <c r="N16" s="346">
        <f>'EMP 1DGT--'!AD16</f>
        <v>184.86516568282156</v>
      </c>
      <c r="O16" s="91">
        <f>'EMP 1DGT--'!AD16</f>
        <v>184.86516568282156</v>
      </c>
      <c r="P16" s="783">
        <v>101.6424286152329</v>
      </c>
      <c r="Q16" s="787">
        <v>101.6424286152329</v>
      </c>
      <c r="R16" s="53"/>
      <c r="S16" s="53"/>
      <c r="T16" s="75"/>
      <c r="U16" s="75"/>
      <c r="V16" s="75"/>
      <c r="W16" s="577"/>
      <c r="X16" s="344">
        <v>2019</v>
      </c>
      <c r="Y16" s="346">
        <f>'VA 1DGT--'!AD16</f>
        <v>173.10633433416336</v>
      </c>
      <c r="Z16" s="345">
        <f>'VA 1DGT--'!AD16</f>
        <v>173.10633433416336</v>
      </c>
      <c r="AA16" s="796">
        <v>114.58267281984179</v>
      </c>
      <c r="AB16" s="785">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49"/>
      <c r="B17" s="68" t="s">
        <v>280</v>
      </c>
      <c r="C17" s="310"/>
      <c r="D17" s="91">
        <f>'NoE 1DGT--'!AE15</f>
        <v>800.23202969980161</v>
      </c>
      <c r="E17" s="788"/>
      <c r="F17" s="785">
        <v>115.08291743875461</v>
      </c>
      <c r="G17" s="53"/>
      <c r="H17" s="53"/>
      <c r="I17" s="75"/>
      <c r="J17" s="75"/>
      <c r="L17" s="949"/>
      <c r="M17" s="68" t="s">
        <v>280</v>
      </c>
      <c r="N17" s="574"/>
      <c r="O17" s="347">
        <f>'EMP 1DGT--'!AE16</f>
        <v>181.60514534451113</v>
      </c>
      <c r="P17" s="788"/>
      <c r="Q17" s="787">
        <v>99.656864926592974</v>
      </c>
      <c r="R17" s="53"/>
      <c r="S17" s="53"/>
      <c r="T17" s="75"/>
      <c r="U17" s="75"/>
      <c r="V17" s="75"/>
      <c r="W17" s="576"/>
      <c r="X17" s="68" t="s">
        <v>280</v>
      </c>
      <c r="Y17" s="532"/>
      <c r="Z17" s="345">
        <f>'VA 1DGT--'!AE16</f>
        <v>175.53454902152978</v>
      </c>
      <c r="AA17" s="795"/>
      <c r="AB17" s="785">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49"/>
      <c r="B18" s="344" t="s">
        <v>281</v>
      </c>
      <c r="C18" s="575"/>
      <c r="D18" s="531">
        <f>'NoE 1DGT--'!AF16</f>
        <v>802.73351093888755</v>
      </c>
      <c r="E18" s="790"/>
      <c r="F18" s="787">
        <v>116.52372131326764</v>
      </c>
      <c r="G18" s="53"/>
      <c r="H18" s="53"/>
      <c r="I18" s="75"/>
      <c r="J18" s="75"/>
      <c r="L18" s="949"/>
      <c r="M18" s="68" t="s">
        <v>281</v>
      </c>
      <c r="N18" s="574"/>
      <c r="O18" s="347">
        <f>'EMP 1DGT--'!AF16</f>
        <v>181.36068257354034</v>
      </c>
      <c r="P18" s="788"/>
      <c r="Q18" s="787">
        <v>100.16527435163191</v>
      </c>
      <c r="R18" s="53"/>
      <c r="S18" s="53"/>
      <c r="T18" s="75"/>
      <c r="U18" s="75"/>
      <c r="V18" s="75"/>
      <c r="W18" s="576"/>
      <c r="X18" s="68" t="s">
        <v>281</v>
      </c>
      <c r="Y18" s="532"/>
      <c r="Z18" s="345">
        <f>'VA 1DGT--'!AF16</f>
        <v>181.93369598641686</v>
      </c>
      <c r="AA18" s="795"/>
      <c r="AB18" s="785">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50"/>
      <c r="B19" s="69" t="s">
        <v>295</v>
      </c>
      <c r="C19" s="304"/>
      <c r="D19" s="305">
        <f>'NoE 1DGT--'!AG16</f>
        <v>818.41931056753049</v>
      </c>
      <c r="E19" s="791"/>
      <c r="F19" s="792">
        <v>118.42004702064638</v>
      </c>
      <c r="G19" s="53"/>
      <c r="H19" s="53"/>
      <c r="I19" s="75"/>
      <c r="J19" s="75"/>
      <c r="L19" s="950"/>
      <c r="M19" s="69" t="s">
        <v>295</v>
      </c>
      <c r="N19" s="573"/>
      <c r="O19" s="734">
        <f>'EMP 1DGT--'!AG16</f>
        <v>185.95943499181507</v>
      </c>
      <c r="P19" s="793"/>
      <c r="Q19" s="794">
        <v>101.76167773136119</v>
      </c>
      <c r="R19" s="53"/>
      <c r="S19" s="53"/>
      <c r="T19" s="75"/>
      <c r="U19" s="75"/>
      <c r="V19" s="75"/>
      <c r="W19" s="533"/>
      <c r="X19" s="69" t="s">
        <v>295</v>
      </c>
      <c r="Y19" s="304"/>
      <c r="Z19" s="303">
        <f>'VA 1DGT--'!AG16</f>
        <v>204.2572220395225</v>
      </c>
      <c r="AA19" s="791"/>
      <c r="AB19" s="792">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45" t="s">
        <v>161</v>
      </c>
      <c r="B21" s="102"/>
      <c r="C21" s="951" t="s">
        <v>101</v>
      </c>
      <c r="D21" s="956"/>
      <c r="E21" s="926" t="s">
        <v>102</v>
      </c>
      <c r="F21" s="927"/>
      <c r="G21" s="951" t="s">
        <v>148</v>
      </c>
      <c r="H21" s="927"/>
      <c r="I21" s="926" t="s">
        <v>105</v>
      </c>
      <c r="J21" s="927"/>
      <c r="K21" s="294"/>
      <c r="L21" s="945" t="s">
        <v>162</v>
      </c>
      <c r="M21" s="102"/>
      <c r="N21" s="926" t="s">
        <v>101</v>
      </c>
      <c r="O21" s="927"/>
      <c r="P21" s="951" t="s">
        <v>102</v>
      </c>
      <c r="Q21" s="956"/>
      <c r="R21" s="926" t="s">
        <v>148</v>
      </c>
      <c r="S21" s="927"/>
      <c r="T21" s="926" t="s">
        <v>105</v>
      </c>
      <c r="U21" s="927"/>
      <c r="V21" s="294"/>
      <c r="W21" s="961" t="s">
        <v>163</v>
      </c>
      <c r="X21" s="102"/>
      <c r="Y21" s="951" t="s">
        <v>101</v>
      </c>
      <c r="Z21" s="956"/>
      <c r="AA21" s="926" t="s">
        <v>102</v>
      </c>
      <c r="AB21" s="927"/>
      <c r="AC21" s="951" t="s">
        <v>148</v>
      </c>
      <c r="AD21" s="956"/>
      <c r="AE21" s="926" t="s">
        <v>105</v>
      </c>
      <c r="AF21" s="927"/>
    </row>
    <row r="22" spans="1:50" s="54" customFormat="1" ht="15" customHeight="1" x14ac:dyDescent="0.3">
      <c r="A22" s="946"/>
      <c r="B22" s="96">
        <v>2008</v>
      </c>
      <c r="C22" s="97">
        <f>'NoE 1DGT--'!S11</f>
        <v>100</v>
      </c>
      <c r="D22" s="98"/>
      <c r="E22" s="99">
        <f>'NoE 1DGT--'!S12</f>
        <v>100</v>
      </c>
      <c r="F22" s="100"/>
      <c r="G22" s="97">
        <f>'NoE 1DGT--'!S13</f>
        <v>100</v>
      </c>
      <c r="H22" s="98"/>
      <c r="I22" s="311">
        <f>'NoE 1DGT--'!S14</f>
        <v>100</v>
      </c>
      <c r="J22" s="312"/>
      <c r="K22" s="75"/>
      <c r="L22" s="946"/>
      <c r="M22" s="96">
        <v>2008</v>
      </c>
      <c r="N22" s="99">
        <f>'EMP 1DGT--'!S11</f>
        <v>100</v>
      </c>
      <c r="O22" s="100"/>
      <c r="P22" s="97">
        <f>'EMP 1DGT--'!S12</f>
        <v>100</v>
      </c>
      <c r="Q22" s="98"/>
      <c r="R22" s="99">
        <f>'EMP 1DGT--'!S13</f>
        <v>100</v>
      </c>
      <c r="S22" s="100"/>
      <c r="T22" s="99">
        <f>'EMP 1DGT--'!S14</f>
        <v>100</v>
      </c>
      <c r="U22" s="100"/>
      <c r="V22" s="53"/>
      <c r="W22" s="962"/>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46"/>
      <c r="B23" s="52">
        <v>2009</v>
      </c>
      <c r="C23" s="79">
        <f>'NoE 1DGT--'!T11</f>
        <v>106.48736315718341</v>
      </c>
      <c r="D23" s="80"/>
      <c r="E23" s="81">
        <f>'NoE 1DGT--'!T12</f>
        <v>80.018331805682863</v>
      </c>
      <c r="F23" s="82"/>
      <c r="G23" s="79">
        <f>'NoE 1DGT--'!T13</f>
        <v>100.48522276135863</v>
      </c>
      <c r="H23" s="80"/>
      <c r="I23" s="81">
        <f>'NoE 1DGT--'!T14</f>
        <v>91.741472172351891</v>
      </c>
      <c r="J23" s="82"/>
      <c r="K23" s="75"/>
      <c r="L23" s="946"/>
      <c r="M23" s="52">
        <v>2009</v>
      </c>
      <c r="N23" s="81">
        <f>'EMP 1DGT--'!T11</f>
        <v>89.816679306467222</v>
      </c>
      <c r="O23" s="82"/>
      <c r="P23" s="79">
        <f>'EMP 1DGT--'!T12</f>
        <v>86.861334115278851</v>
      </c>
      <c r="Q23" s="80"/>
      <c r="R23" s="81">
        <f>'EMP 1DGT--'!T13</f>
        <v>96.851566084163991</v>
      </c>
      <c r="S23" s="82"/>
      <c r="T23" s="81">
        <f>'EMP 1DGT--'!T14</f>
        <v>91.566978666437677</v>
      </c>
      <c r="U23" s="82"/>
      <c r="V23" s="53"/>
      <c r="W23" s="962"/>
      <c r="X23" s="52">
        <v>2009</v>
      </c>
      <c r="Y23" s="79">
        <f>'VA 1DGT--'!T11</f>
        <v>79.927876437368184</v>
      </c>
      <c r="Z23" s="80"/>
      <c r="AA23" s="81">
        <f>'VA 1DGT--'!T12</f>
        <v>77.31414777118087</v>
      </c>
      <c r="AB23" s="82"/>
      <c r="AC23" s="79">
        <f>'VA 1DGT--'!T13</f>
        <v>93.336593396891089</v>
      </c>
      <c r="AD23" s="80"/>
      <c r="AE23" s="81">
        <f>'VA 1DGT--'!T14</f>
        <v>92.141965693452462</v>
      </c>
      <c r="AF23" s="82"/>
    </row>
    <row r="24" spans="1:50" s="54" customFormat="1" ht="14.4" customHeight="1" x14ac:dyDescent="0.3">
      <c r="A24" s="946"/>
      <c r="B24" s="52">
        <v>2010</v>
      </c>
      <c r="C24" s="79">
        <f>'NoE 1DGT--'!U11</f>
        <v>867.5496688741722</v>
      </c>
      <c r="D24" s="80"/>
      <c r="E24" s="81">
        <f>'NoE 1DGT--'!U12</f>
        <v>96.18960324734843</v>
      </c>
      <c r="F24" s="82"/>
      <c r="G24" s="79">
        <f>'NoE 1DGT--'!U13</f>
        <v>101.63211292456991</v>
      </c>
      <c r="H24" s="80"/>
      <c r="I24" s="81">
        <f>'NoE 1DGT--'!U14</f>
        <v>90.12567324955117</v>
      </c>
      <c r="J24" s="82"/>
      <c r="K24" s="75"/>
      <c r="L24" s="946"/>
      <c r="M24" s="52">
        <v>2010</v>
      </c>
      <c r="N24" s="81">
        <f>'EMP 1DGT--'!U11</f>
        <v>362.8880200842072</v>
      </c>
      <c r="O24" s="82"/>
      <c r="P24" s="79">
        <f>'EMP 1DGT--'!U12</f>
        <v>103.47595913806357</v>
      </c>
      <c r="Q24" s="80"/>
      <c r="R24" s="81">
        <f>'EMP 1DGT--'!U13</f>
        <v>97.759519539558738</v>
      </c>
      <c r="S24" s="82"/>
      <c r="T24" s="81">
        <f>'EMP 1DGT--'!U14</f>
        <v>91.437510871551652</v>
      </c>
      <c r="U24" s="82"/>
      <c r="V24" s="53"/>
      <c r="W24" s="962"/>
      <c r="X24" s="52">
        <v>2010</v>
      </c>
      <c r="Y24" s="79">
        <f>'VA 1DGT--'!U11</f>
        <v>271.85139824453972</v>
      </c>
      <c r="Z24" s="80"/>
      <c r="AA24" s="81">
        <f>'VA 1DGT--'!U12</f>
        <v>106.45098893600984</v>
      </c>
      <c r="AB24" s="82"/>
      <c r="AC24" s="79">
        <f>'VA 1DGT--'!U13</f>
        <v>103.35991695308213</v>
      </c>
      <c r="AD24" s="80"/>
      <c r="AE24" s="81">
        <f>'VA 1DGT--'!U14</f>
        <v>111.57844205753895</v>
      </c>
      <c r="AF24" s="82"/>
    </row>
    <row r="25" spans="1:50" s="54" customFormat="1" ht="14.4" customHeight="1" x14ac:dyDescent="0.3">
      <c r="A25" s="946"/>
      <c r="B25" s="52">
        <v>2011</v>
      </c>
      <c r="C25" s="79">
        <f>'NoE 1DGT--'!V11</f>
        <v>889.82294904716855</v>
      </c>
      <c r="D25" s="80"/>
      <c r="E25" s="81">
        <f>'NoE 1DGT--'!V12</f>
        <v>89.910959800968968</v>
      </c>
      <c r="F25" s="82"/>
      <c r="G25" s="79">
        <f>'NoE 1DGT--'!V13</f>
        <v>101.36744596382884</v>
      </c>
      <c r="H25" s="80"/>
      <c r="I25" s="81">
        <f>'NoE 1DGT--'!V14</f>
        <v>94.254937163375217</v>
      </c>
      <c r="J25" s="82"/>
      <c r="K25" s="75"/>
      <c r="L25" s="946"/>
      <c r="M25" s="52">
        <v>2011</v>
      </c>
      <c r="N25" s="81">
        <f>'EMP 1DGT--'!V11</f>
        <v>367.75477915217448</v>
      </c>
      <c r="O25" s="82"/>
      <c r="P25" s="79">
        <f>'EMP 1DGT--'!V12</f>
        <v>102.97311005618913</v>
      </c>
      <c r="Q25" s="80"/>
      <c r="R25" s="81">
        <f>'EMP 1DGT--'!V13</f>
        <v>97.422946990866251</v>
      </c>
      <c r="S25" s="82"/>
      <c r="T25" s="81">
        <f>'EMP 1DGT--'!V14</f>
        <v>94.515673749964222</v>
      </c>
      <c r="U25" s="82"/>
      <c r="V25" s="53"/>
      <c r="W25" s="962"/>
      <c r="X25" s="52">
        <v>2011</v>
      </c>
      <c r="Y25" s="79">
        <f>'VA 1DGT--'!V11</f>
        <v>295.118051302987</v>
      </c>
      <c r="Z25" s="80"/>
      <c r="AA25" s="81">
        <f>'VA 1DGT--'!V12</f>
        <v>115.75555436810858</v>
      </c>
      <c r="AB25" s="82"/>
      <c r="AC25" s="79">
        <f>'VA 1DGT--'!V13</f>
        <v>111.71682240518739</v>
      </c>
      <c r="AD25" s="80"/>
      <c r="AE25" s="81">
        <f>'VA 1DGT--'!V14</f>
        <v>113.45802002391375</v>
      </c>
      <c r="AF25" s="82"/>
    </row>
    <row r="26" spans="1:50" s="54" customFormat="1" ht="14.4" customHeight="1" x14ac:dyDescent="0.3">
      <c r="A26" s="946"/>
      <c r="B26" s="52">
        <v>2012</v>
      </c>
      <c r="C26" s="79">
        <f>'NoE 1DGT--'!W11</f>
        <v>858.33445961165921</v>
      </c>
      <c r="D26" s="80"/>
      <c r="E26" s="81">
        <f>'NoE 1DGT--'!W12</f>
        <v>74.826502553358651</v>
      </c>
      <c r="F26" s="82"/>
      <c r="G26" s="79">
        <f>'NoE 1DGT--'!W13</f>
        <v>95.191883546537269</v>
      </c>
      <c r="H26" s="80"/>
      <c r="I26" s="81">
        <f>'NoE 1DGT--'!W14</f>
        <v>93.357271095152598</v>
      </c>
      <c r="J26" s="82"/>
      <c r="K26" s="75"/>
      <c r="L26" s="946"/>
      <c r="M26" s="52">
        <v>2012</v>
      </c>
      <c r="N26" s="81">
        <f>'EMP 1DGT--'!W11</f>
        <v>354.69939067444233</v>
      </c>
      <c r="O26" s="82"/>
      <c r="P26" s="79">
        <f>'EMP 1DGT--'!W12</f>
        <v>86.369183950040025</v>
      </c>
      <c r="Q26" s="80"/>
      <c r="R26" s="81">
        <f>'EMP 1DGT--'!W13</f>
        <v>92.518246653042496</v>
      </c>
      <c r="S26" s="82"/>
      <c r="T26" s="81">
        <f>'EMP 1DGT--'!W14</f>
        <v>94.776370806333347</v>
      </c>
      <c r="U26" s="82"/>
      <c r="V26" s="53"/>
      <c r="W26" s="962"/>
      <c r="X26" s="52">
        <v>2012</v>
      </c>
      <c r="Y26" s="79">
        <f>'VA 1DGT--'!W11</f>
        <v>295.17588623528616</v>
      </c>
      <c r="Z26" s="80"/>
      <c r="AA26" s="81">
        <f>'VA 1DGT--'!W12</f>
        <v>107.18276183206106</v>
      </c>
      <c r="AB26" s="82"/>
      <c r="AC26" s="79">
        <f>'VA 1DGT--'!W13</f>
        <v>103.83175987969409</v>
      </c>
      <c r="AD26" s="80"/>
      <c r="AE26" s="81">
        <f>'VA 1DGT--'!W14</f>
        <v>117.95022919091977</v>
      </c>
      <c r="AF26" s="82"/>
    </row>
    <row r="27" spans="1:50" s="54" customFormat="1" ht="14.4" customHeight="1" x14ac:dyDescent="0.3">
      <c r="A27" s="946"/>
      <c r="B27" s="52">
        <v>2013</v>
      </c>
      <c r="C27" s="79">
        <f>'NoE 1DGT--'!X11</f>
        <v>848.90976258052888</v>
      </c>
      <c r="D27" s="306"/>
      <c r="E27" s="81">
        <f>'NoE 1DGT--'!X12</f>
        <v>69.739426476365068</v>
      </c>
      <c r="F27" s="307"/>
      <c r="G27" s="79">
        <f>'NoE 1DGT--'!X13</f>
        <v>97.000441111601234</v>
      </c>
      <c r="H27" s="306"/>
      <c r="I27" s="81">
        <f>'NoE 1DGT--'!X14</f>
        <v>91.561938958707358</v>
      </c>
      <c r="J27" s="307"/>
      <c r="K27" s="75"/>
      <c r="L27" s="946"/>
      <c r="M27" s="52">
        <v>2013</v>
      </c>
      <c r="N27" s="81">
        <f>'EMP 1DGT--'!X11</f>
        <v>357.44331703234917</v>
      </c>
      <c r="O27" s="307"/>
      <c r="P27" s="79">
        <f>'EMP 1DGT--'!X12</f>
        <v>82.346391295044427</v>
      </c>
      <c r="Q27" s="306"/>
      <c r="R27" s="81">
        <f>'EMP 1DGT--'!X13</f>
        <v>92.856487467156029</v>
      </c>
      <c r="S27" s="307"/>
      <c r="T27" s="81">
        <f>'EMP 1DGT--'!X14</f>
        <v>94.353839006356694</v>
      </c>
      <c r="U27" s="307"/>
      <c r="V27" s="53"/>
      <c r="W27" s="962"/>
      <c r="X27" s="52">
        <v>2013</v>
      </c>
      <c r="Y27" s="79">
        <f>'VA 1DGT--'!X11</f>
        <v>269.6944954752671</v>
      </c>
      <c r="Z27" s="306"/>
      <c r="AA27" s="81">
        <f>'VA 1DGT--'!X12</f>
        <v>83.741052228819171</v>
      </c>
      <c r="AB27" s="307"/>
      <c r="AC27" s="79">
        <f>'VA 1DGT--'!X13</f>
        <v>105.65369535576023</v>
      </c>
      <c r="AD27" s="306"/>
      <c r="AE27" s="81">
        <f>'VA 1DGT--'!X14</f>
        <v>115.30530397745956</v>
      </c>
      <c r="AF27" s="307"/>
    </row>
    <row r="28" spans="1:50" s="54" customFormat="1" ht="14.4" customHeight="1" x14ac:dyDescent="0.3">
      <c r="A28" s="946"/>
      <c r="B28" s="52">
        <v>2014</v>
      </c>
      <c r="C28" s="84">
        <f>'NoE 1DGT--'!Y11</f>
        <v>909.76032797224855</v>
      </c>
      <c r="D28" s="84"/>
      <c r="E28" s="555">
        <f>'NoE 1DGT--'!Y12</f>
        <v>73.471258347518656</v>
      </c>
      <c r="F28" s="82"/>
      <c r="G28" s="79">
        <f>'NoE 1DGT--'!Y13</f>
        <v>97.000441111601234</v>
      </c>
      <c r="H28" s="53"/>
      <c r="I28" s="555">
        <f>'NoE 1DGT--'!Y14</f>
        <v>94.075403949730699</v>
      </c>
      <c r="J28" s="82"/>
      <c r="K28" s="75"/>
      <c r="L28" s="946"/>
      <c r="M28" s="52">
        <v>2014</v>
      </c>
      <c r="N28" s="555">
        <f>'EMP 1DGT--'!Y11</f>
        <v>386.0744266324956</v>
      </c>
      <c r="O28" s="82"/>
      <c r="P28" s="306">
        <f>'EMP 1DGT--'!Y12</f>
        <v>84.407715900175148</v>
      </c>
      <c r="Q28" s="80"/>
      <c r="R28" s="555">
        <f>'EMP 1DGT--'!Y13</f>
        <v>94.247820828293783</v>
      </c>
      <c r="S28" s="82"/>
      <c r="T28" s="555">
        <f>'EMP 1DGT--'!Y14</f>
        <v>90.761548064918856</v>
      </c>
      <c r="U28" s="82"/>
      <c r="V28" s="53"/>
      <c r="W28" s="962"/>
      <c r="X28" s="52">
        <v>2014</v>
      </c>
      <c r="Y28" s="84">
        <f>'VA 1DGT--'!Y11</f>
        <v>228.82561066884398</v>
      </c>
      <c r="Z28" s="80"/>
      <c r="AA28" s="81">
        <f>'VA 1DGT--'!Y12</f>
        <v>87.838323060974474</v>
      </c>
      <c r="AB28" s="556"/>
      <c r="AC28" s="306">
        <f>'VA 1DGT--'!Y13</f>
        <v>107.29808394698554</v>
      </c>
      <c r="AD28" s="80"/>
      <c r="AE28" s="81">
        <f>'VA 1DGT--'!Y14</f>
        <v>126.59712746296452</v>
      </c>
      <c r="AF28" s="556"/>
      <c r="AG28" s="53"/>
    </row>
    <row r="29" spans="1:50" s="54" customFormat="1" ht="14.4" customHeight="1" x14ac:dyDescent="0.3">
      <c r="A29" s="946"/>
      <c r="B29" s="52">
        <v>2015</v>
      </c>
      <c r="C29" s="79">
        <f>'NoE 1DGT--'!Z11</f>
        <v>927.52398972834169</v>
      </c>
      <c r="D29" s="84"/>
      <c r="E29" s="81">
        <f>'NoE 1DGT--'!Z12</f>
        <v>78.780934922089827</v>
      </c>
      <c r="F29" s="83"/>
      <c r="G29" s="79">
        <f>'NoE 1DGT--'!Z13</f>
        <v>102.16144684605204</v>
      </c>
      <c r="H29" s="84"/>
      <c r="I29" s="81">
        <f>'NoE 1DGT--'!Z14</f>
        <v>95.511669658886888</v>
      </c>
      <c r="J29" s="83"/>
      <c r="K29" s="75"/>
      <c r="L29" s="946"/>
      <c r="M29" s="52">
        <v>2015</v>
      </c>
      <c r="N29" s="81">
        <f>'EMP 1DGT--'!Z11</f>
        <v>403.53500353042705</v>
      </c>
      <c r="O29" s="83"/>
      <c r="P29" s="79">
        <f>'EMP 1DGT--'!Z12</f>
        <v>87.970851396010488</v>
      </c>
      <c r="Q29" s="84"/>
      <c r="R29" s="81">
        <f>'EMP 1DGT--'!Z13</f>
        <v>98.547357884639453</v>
      </c>
      <c r="S29" s="83"/>
      <c r="T29" s="81">
        <f>'EMP 1DGT--'!Z14</f>
        <v>93.187968302408592</v>
      </c>
      <c r="U29" s="83"/>
      <c r="V29" s="53"/>
      <c r="W29" s="962"/>
      <c r="X29" s="52">
        <v>2015</v>
      </c>
      <c r="Y29" s="79">
        <f>'VA 1DGT--'!Z11</f>
        <v>236.95311968428942</v>
      </c>
      <c r="Z29" s="84"/>
      <c r="AA29" s="81">
        <f>'VA 1DGT--'!Z12</f>
        <v>90.158562623692418</v>
      </c>
      <c r="AB29" s="83"/>
      <c r="AC29" s="79">
        <f>'VA 1DGT--'!Z13</f>
        <v>117.94919211801206</v>
      </c>
      <c r="AD29" s="84"/>
      <c r="AE29" s="81">
        <f>'VA 1DGT--'!Z14</f>
        <v>143.86438191692605</v>
      </c>
      <c r="AF29" s="83"/>
    </row>
    <row r="30" spans="1:50" s="54" customFormat="1" ht="14.4" customHeight="1" x14ac:dyDescent="0.3">
      <c r="A30" s="946"/>
      <c r="B30" s="52">
        <v>2016</v>
      </c>
      <c r="C30" s="79">
        <f>'NoE 1DGT--'!AA11</f>
        <v>968.59710771725906</v>
      </c>
      <c r="D30" s="84"/>
      <c r="E30" s="81">
        <f>'NoE 1DGT--'!AA12</f>
        <v>67.781851512373976</v>
      </c>
      <c r="F30" s="83"/>
      <c r="G30" s="79">
        <f>'NoE 1DGT--'!AA13</f>
        <v>108.07234230260256</v>
      </c>
      <c r="H30" s="84"/>
      <c r="I30" s="81">
        <f>'NoE 1DGT--'!AA14</f>
        <v>99.820466786355482</v>
      </c>
      <c r="J30" s="83"/>
      <c r="K30" s="75"/>
      <c r="L30" s="946"/>
      <c r="M30" s="52">
        <v>2016</v>
      </c>
      <c r="N30" s="81">
        <f>'EMP 1DGT--'!AA11</f>
        <v>410.63377703391825</v>
      </c>
      <c r="O30" s="83"/>
      <c r="P30" s="79">
        <f>'EMP 1DGT--'!AA12</f>
        <v>83.726947797211935</v>
      </c>
      <c r="Q30" s="84"/>
      <c r="R30" s="81">
        <f>'EMP 1DGT--'!AA13</f>
        <v>104.6532093256037</v>
      </c>
      <c r="S30" s="83"/>
      <c r="T30" s="81">
        <f>'EMP 1DGT--'!AA14</f>
        <v>95.146719158371255</v>
      </c>
      <c r="U30" s="83"/>
      <c r="V30" s="53"/>
      <c r="W30" s="962"/>
      <c r="X30" s="52">
        <v>2016</v>
      </c>
      <c r="Y30" s="79">
        <f>'VA 1DGT--'!AA11</f>
        <v>268.3676940872287</v>
      </c>
      <c r="Z30" s="84"/>
      <c r="AA30" s="81">
        <f>'VA 1DGT--'!AA12</f>
        <v>94.386527188766394</v>
      </c>
      <c r="AB30" s="83"/>
      <c r="AC30" s="79">
        <f>'VA 1DGT--'!AA13</f>
        <v>123.21164073468984</v>
      </c>
      <c r="AD30" s="84"/>
      <c r="AE30" s="81">
        <f>'VA 1DGT--'!AA14</f>
        <v>143.0881425108615</v>
      </c>
      <c r="AF30" s="83"/>
    </row>
    <row r="31" spans="1:50" s="54" customFormat="1" ht="14.4" customHeight="1" x14ac:dyDescent="0.3">
      <c r="A31" s="946"/>
      <c r="B31" s="52">
        <v>2017</v>
      </c>
      <c r="C31" s="560">
        <f>'NoE 1DGT--'!AB11</f>
        <v>1023.6743704104158</v>
      </c>
      <c r="D31" s="84"/>
      <c r="E31" s="348">
        <f>'NoE 1DGT--'!AB12</f>
        <v>72.882021736283875</v>
      </c>
      <c r="F31" s="339"/>
      <c r="G31" s="560">
        <f>'NoE 1DGT--'!AB13</f>
        <v>110.93956771063078</v>
      </c>
      <c r="H31" s="338"/>
      <c r="I31" s="348">
        <f>'NoE 1DGT--'!AB14</f>
        <v>103.94973070017953</v>
      </c>
      <c r="J31" s="83"/>
      <c r="K31" s="75"/>
      <c r="L31" s="946"/>
      <c r="M31" s="52">
        <v>2017</v>
      </c>
      <c r="N31" s="348">
        <f>'EMP 1DGT--'!AB11</f>
        <v>439.17597217500457</v>
      </c>
      <c r="O31" s="339"/>
      <c r="P31" s="79">
        <f>'EMP 1DGT--'!AB12</f>
        <v>88.693226397001126</v>
      </c>
      <c r="Q31" s="84"/>
      <c r="R31" s="348">
        <f>'EMP 1DGT--'!AB13</f>
        <v>107.54181090211452</v>
      </c>
      <c r="S31" s="339"/>
      <c r="T31" s="348">
        <f>'EMP 1DGT--'!AB14</f>
        <v>99.074129119905237</v>
      </c>
      <c r="U31" s="83"/>
      <c r="V31" s="53"/>
      <c r="W31" s="963"/>
      <c r="X31" s="52">
        <v>2017</v>
      </c>
      <c r="Y31" s="560">
        <f>'VA 1DGT--'!AB11</f>
        <v>293.56331224059346</v>
      </c>
      <c r="Z31" s="84"/>
      <c r="AA31" s="348">
        <f>'VA 1DGT--'!AB12</f>
        <v>100.1318654792197</v>
      </c>
      <c r="AB31" s="83"/>
      <c r="AC31" s="79">
        <f>'VA 1DGT--'!AB13</f>
        <v>132.04867615528224</v>
      </c>
      <c r="AD31" s="84"/>
      <c r="AE31" s="81">
        <f>'VA 1DGT--'!AB14</f>
        <v>153.56909037697702</v>
      </c>
      <c r="AF31" s="83"/>
    </row>
    <row r="32" spans="1:50" s="54" customFormat="1" ht="14.4" customHeight="1" x14ac:dyDescent="0.3">
      <c r="A32" s="946"/>
      <c r="B32" s="536">
        <v>2018</v>
      </c>
      <c r="C32" s="615">
        <f>'NoE 1DGT--'!AC11</f>
        <v>1072.1178537640221</v>
      </c>
      <c r="D32" s="84"/>
      <c r="E32" s="616">
        <f>'NoE 1DGT--'!AC12</f>
        <v>74.11941861987691</v>
      </c>
      <c r="F32" s="83"/>
      <c r="G32" s="617">
        <f>'NoE 1DGT--'!AC13</f>
        <v>113.14512571680635</v>
      </c>
      <c r="H32" s="83"/>
      <c r="I32" s="618">
        <f>'NoE 1DGT--'!AC14</f>
        <v>107.36086175942549</v>
      </c>
      <c r="J32" s="83"/>
      <c r="K32" s="75"/>
      <c r="L32" s="946"/>
      <c r="M32" s="536">
        <v>2018</v>
      </c>
      <c r="N32" s="632">
        <f>'EMP 1DGT--'!AC11</f>
        <v>454.15152069876302</v>
      </c>
      <c r="O32" s="83"/>
      <c r="P32" s="633">
        <f>'EMP 1DGT--'!AC12</f>
        <v>89.728643773626771</v>
      </c>
      <c r="Q32" s="84"/>
      <c r="R32" s="634">
        <f>'EMP 1DGT--'!AC13</f>
        <v>109.1450139717229</v>
      </c>
      <c r="S32" s="83"/>
      <c r="T32" s="635">
        <f>'EMP 1DGT--'!AC14</f>
        <v>102.43214500393027</v>
      </c>
      <c r="U32" s="537"/>
      <c r="V32" s="53"/>
      <c r="W32" s="963"/>
      <c r="X32" s="536">
        <v>2018</v>
      </c>
      <c r="Y32" s="650">
        <f>'VA 1DGT--'!AC11</f>
        <v>307.82132407974416</v>
      </c>
      <c r="Z32" s="84"/>
      <c r="AA32" s="651">
        <f>'VA 1DGT--'!AC12</f>
        <v>110.53219187635474</v>
      </c>
      <c r="AB32" s="339"/>
      <c r="AC32" s="652">
        <f>'VA 1DGT--'!AC13</f>
        <v>142.02889901932511</v>
      </c>
      <c r="AD32" s="84"/>
      <c r="AE32" s="653">
        <f>'VA 1DGT--'!AC14</f>
        <v>160.06553703862272</v>
      </c>
      <c r="AF32" s="83"/>
    </row>
    <row r="33" spans="1:80" s="54" customFormat="1" ht="14.4" customHeight="1" x14ac:dyDescent="0.3">
      <c r="A33" s="946"/>
      <c r="B33" s="52">
        <v>2019</v>
      </c>
      <c r="C33" s="81">
        <f>'NoE 1DGT--'!AD11</f>
        <v>1114.4524034779474</v>
      </c>
      <c r="D33" s="83">
        <f>'NoE 1DGT--'!$AD$11</f>
        <v>1114.4524034779474</v>
      </c>
      <c r="E33" s="81">
        <f>'NoE 1DGT--'!AD12</f>
        <v>73.039151499279825</v>
      </c>
      <c r="F33" s="83">
        <f>'NoE 1DGT--'!$AD$12</f>
        <v>73.039151499279825</v>
      </c>
      <c r="G33" s="79">
        <f>'NoE 1DGT--'!AD13</f>
        <v>110.27790030877811</v>
      </c>
      <c r="H33" s="84">
        <f>'NoE 1DGT--'!$AD$13</f>
        <v>110.27790030877811</v>
      </c>
      <c r="I33" s="81">
        <f>'NoE 1DGT--'!AD14</f>
        <v>106.82226211849192</v>
      </c>
      <c r="J33" s="83">
        <f>'NoE 1DGT--'!$AD$14</f>
        <v>106.82226211849192</v>
      </c>
      <c r="K33" s="75"/>
      <c r="L33" s="946"/>
      <c r="M33" s="52">
        <v>2019</v>
      </c>
      <c r="N33" s="81">
        <f>'EMP 1DGT--'!AD11</f>
        <v>465.68032636836739</v>
      </c>
      <c r="O33" s="83">
        <f>'EMP 1DGT--'!$AD$11</f>
        <v>465.68032636836739</v>
      </c>
      <c r="P33" s="81">
        <f>'EMP 1DGT--'!AD12</f>
        <v>88.863220294656088</v>
      </c>
      <c r="Q33" s="559">
        <f>'EMP 1DGT--'!$AD$12</f>
        <v>88.863220294656088</v>
      </c>
      <c r="R33" s="99">
        <f>'EMP 1DGT--'!AD13</f>
        <v>106.76898694582309</v>
      </c>
      <c r="S33" s="101">
        <f>'EMP 1DGT--'!$AD$13</f>
        <v>106.76898694582309</v>
      </c>
      <c r="T33" s="99">
        <f>'EMP 1DGT--'!AD14</f>
        <v>100.46921066479952</v>
      </c>
      <c r="U33" s="83">
        <f>'EMP 1DGT--'!$AD$14</f>
        <v>100.46921066479952</v>
      </c>
      <c r="V33" s="53"/>
      <c r="W33" s="571"/>
      <c r="X33" s="52">
        <v>2019</v>
      </c>
      <c r="Y33" s="81">
        <f>'VA 1DGT--'!AD11</f>
        <v>323.74974484588699</v>
      </c>
      <c r="Z33" s="84">
        <f>'VA 1DGT--'!$AD$11</f>
        <v>323.74974484588699</v>
      </c>
      <c r="AA33" s="81">
        <f>'VA 1DGT--'!AD12</f>
        <v>114.47166355668647</v>
      </c>
      <c r="AB33" s="83">
        <f>'VA 1DGT--'!$AD$12</f>
        <v>114.47166355668647</v>
      </c>
      <c r="AC33" s="79">
        <f>'VA 1DGT--'!AD13</f>
        <v>147.96403738937602</v>
      </c>
      <c r="AD33" s="84">
        <f>'VA 1DGT--'!$AD$13</f>
        <v>147.96403738937602</v>
      </c>
      <c r="AE33" s="81">
        <f>'VA 1DGT--'!AD14</f>
        <v>164.40477696201032</v>
      </c>
      <c r="AF33" s="83">
        <f>'VA 1DGT--'!$AD$14</f>
        <v>164.40477696201032</v>
      </c>
    </row>
    <row r="34" spans="1:80" s="54" customFormat="1" ht="14.4" customHeight="1" x14ac:dyDescent="0.3">
      <c r="A34" s="946"/>
      <c r="B34" s="52" t="s">
        <v>280</v>
      </c>
      <c r="C34" s="86"/>
      <c r="D34" s="83">
        <f>'NoE 1DGT--'!$AE$11</f>
        <v>1095.7111321349732</v>
      </c>
      <c r="E34" s="86"/>
      <c r="F34" s="83">
        <f>'NoE 1DGT--'!$AE$12</f>
        <v>70.354851381432496</v>
      </c>
      <c r="G34" s="85"/>
      <c r="H34" s="84">
        <f>'NoE 1DGT--'!$AF$13</f>
        <v>97.926775474194969</v>
      </c>
      <c r="I34" s="86"/>
      <c r="J34" s="83">
        <f>'NoE 1DGT--'!$AE$14</f>
        <v>99.10233393177738</v>
      </c>
      <c r="K34" s="75"/>
      <c r="L34" s="946"/>
      <c r="M34" s="52" t="s">
        <v>280</v>
      </c>
      <c r="N34" s="86"/>
      <c r="O34" s="83">
        <f>'EMP 1DGT--'!$AE$11</f>
        <v>461.79293391563584</v>
      </c>
      <c r="P34" s="86"/>
      <c r="Q34" s="559">
        <f>'EMP 1DGT--'!$AE$12</f>
        <v>86.419508483844638</v>
      </c>
      <c r="R34" s="579"/>
      <c r="S34" s="101">
        <f>'EMP 1DGT--'!$AE$13</f>
        <v>103.05000625599533</v>
      </c>
      <c r="T34" s="579"/>
      <c r="U34" s="83">
        <f>'EMP 1DGT--'!$AE$14</f>
        <v>96.406828325263618</v>
      </c>
      <c r="V34" s="53"/>
      <c r="W34" s="612"/>
      <c r="X34" s="52" t="s">
        <v>280</v>
      </c>
      <c r="Y34" s="86"/>
      <c r="Z34" s="84">
        <f>'VA 1DGT--'!$AE$11</f>
        <v>327.12270795740625</v>
      </c>
      <c r="AA34" s="86"/>
      <c r="AB34" s="83">
        <f>'VA 1DGT--'!$AE$12</f>
        <v>115.46270626708137</v>
      </c>
      <c r="AC34" s="85"/>
      <c r="AD34" s="84">
        <f>'VA 1DGT--'!$AE$13</f>
        <v>151.31764333268072</v>
      </c>
      <c r="AE34" s="86"/>
      <c r="AF34" s="83">
        <f>'VA 1DGT--'!$AE$14</f>
        <v>144.4115531862831</v>
      </c>
    </row>
    <row r="35" spans="1:80" s="54" customFormat="1" ht="14.4" customHeight="1" x14ac:dyDescent="0.3">
      <c r="A35" s="946"/>
      <c r="B35" s="52" t="s">
        <v>281</v>
      </c>
      <c r="C35" s="86"/>
      <c r="D35" s="83">
        <f>'NoE 1DGT--'!$AF$11</f>
        <v>1091.5619227823579</v>
      </c>
      <c r="E35" s="86"/>
      <c r="F35" s="83">
        <f>'NoE 1DGT--'!$AF$12</f>
        <v>67.860416393871944</v>
      </c>
      <c r="G35" s="85"/>
      <c r="H35" s="84">
        <f>'NoE 1DGT--'!$AF$13</f>
        <v>97.926775474194969</v>
      </c>
      <c r="I35" s="86"/>
      <c r="J35" s="83">
        <f>'NoE 1DGT--'!$AF$14</f>
        <v>92.459605026929978</v>
      </c>
      <c r="K35" s="75"/>
      <c r="L35" s="946"/>
      <c r="M35" s="52" t="s">
        <v>281</v>
      </c>
      <c r="N35" s="86"/>
      <c r="O35" s="83">
        <f>'EMP 1DGT--'!$AF$11</f>
        <v>467.34878004131906</v>
      </c>
      <c r="P35" s="86"/>
      <c r="Q35" s="559">
        <f>'EMP 1DGT--'!$AF$12</f>
        <v>84.941472963441399</v>
      </c>
      <c r="R35" s="579"/>
      <c r="S35" s="101">
        <f>'EMP 1DGT--'!$AF$13</f>
        <v>100.4037202318889</v>
      </c>
      <c r="T35" s="579"/>
      <c r="U35" s="83">
        <f>'EMP 1DGT--'!$AF$14</f>
        <v>93.716628464859838</v>
      </c>
      <c r="V35" s="53"/>
      <c r="W35" s="733"/>
      <c r="X35" s="52" t="s">
        <v>281</v>
      </c>
      <c r="Y35" s="86"/>
      <c r="Z35" s="84">
        <f>'VA 1DGT--'!$AF$11</f>
        <v>345.71636654759487</v>
      </c>
      <c r="AA35" s="86"/>
      <c r="AB35" s="83">
        <f>'VA 1DGT--'!$AF$12</f>
        <v>116.16603030817078</v>
      </c>
      <c r="AC35" s="85"/>
      <c r="AD35" s="84">
        <f>'VA 1DGT--'!$AF$13</f>
        <v>156.64299877466595</v>
      </c>
      <c r="AE35" s="86"/>
      <c r="AF35" s="83">
        <f>'VA 1DGT--'!$AF$14</f>
        <v>163.14685158134159</v>
      </c>
    </row>
    <row r="36" spans="1:80" s="54" customFormat="1" ht="15" customHeight="1" thickBot="1" x14ac:dyDescent="0.35">
      <c r="A36" s="947"/>
      <c r="B36" s="340" t="s">
        <v>295</v>
      </c>
      <c r="C36" s="341"/>
      <c r="D36" s="343">
        <f>'NoE 1DGT--'!$AG$11</f>
        <v>1113.4973194575844</v>
      </c>
      <c r="E36" s="341"/>
      <c r="F36" s="342">
        <f>'NoE 1DGT--'!$AG$12</f>
        <v>68.423464711274065</v>
      </c>
      <c r="G36" s="350"/>
      <c r="H36" s="343">
        <f>'NoE 1DGT--'!$AG$13</f>
        <v>93.118659020732238</v>
      </c>
      <c r="I36" s="341"/>
      <c r="J36" s="342">
        <f>'NoE 1DGT--'!$AG$14</f>
        <v>87.612208258527829</v>
      </c>
      <c r="K36" s="75"/>
      <c r="L36" s="947"/>
      <c r="M36" s="340" t="s">
        <v>295</v>
      </c>
      <c r="N36" s="341"/>
      <c r="O36" s="342">
        <f>'EMP 1DGT--'!$AG$11</f>
        <v>485.46444729203171</v>
      </c>
      <c r="P36" s="341"/>
      <c r="Q36" s="343">
        <f>'EMP 1DGT--'!$AG$12</f>
        <v>87.252835212908437</v>
      </c>
      <c r="R36" s="341"/>
      <c r="S36" s="342">
        <f>'EMP 1DGT--'!$AG$13</f>
        <v>98.787171038912291</v>
      </c>
      <c r="T36" s="341"/>
      <c r="U36" s="342">
        <f>'EMP 1DGT--'!$AG$14</f>
        <v>92.337620302663993</v>
      </c>
      <c r="V36" s="53"/>
      <c r="W36" s="527"/>
      <c r="X36" s="340" t="s">
        <v>295</v>
      </c>
      <c r="Y36" s="341"/>
      <c r="Z36" s="343">
        <f>'VA 1DGT--'!$AG$11</f>
        <v>396.1201684697557</v>
      </c>
      <c r="AA36" s="341"/>
      <c r="AB36" s="342">
        <f>'VA 1DGT--'!$AG$12</f>
        <v>131.48342143059091</v>
      </c>
      <c r="AC36" s="350"/>
      <c r="AD36" s="343">
        <f>'VA 1DGT--'!$AG$13</f>
        <v>170.30647367743836</v>
      </c>
      <c r="AE36" s="341"/>
      <c r="AF36" s="342">
        <f>'VA 1DGT--'!$AG$14</f>
        <v>177.82889123871939</v>
      </c>
    </row>
    <row r="37" spans="1:80" s="54" customFormat="1" ht="14.4" thickBot="1" x14ac:dyDescent="0.35">
      <c r="B37" s="51"/>
      <c r="E37" s="87"/>
      <c r="F37" s="87"/>
      <c r="I37" s="87"/>
      <c r="J37" s="87"/>
      <c r="K37" s="75"/>
      <c r="M37" s="51"/>
      <c r="V37" s="53"/>
      <c r="X37" s="51"/>
    </row>
    <row r="38" spans="1:80" s="54" customFormat="1" ht="14.4" customHeight="1" thickBot="1" x14ac:dyDescent="0.35">
      <c r="A38" s="958" t="s">
        <v>143</v>
      </c>
      <c r="B38" s="108"/>
      <c r="C38" s="952" t="s">
        <v>149</v>
      </c>
      <c r="D38" s="953"/>
      <c r="E38" s="938" t="s">
        <v>150</v>
      </c>
      <c r="F38" s="940"/>
      <c r="G38" s="952" t="s">
        <v>151</v>
      </c>
      <c r="H38" s="953"/>
      <c r="I38" s="938" t="s">
        <v>152</v>
      </c>
      <c r="J38" s="940"/>
      <c r="K38" s="952" t="s">
        <v>153</v>
      </c>
      <c r="L38" s="953"/>
      <c r="M38" s="941" t="s">
        <v>154</v>
      </c>
      <c r="N38" s="942"/>
      <c r="O38" s="968" t="s">
        <v>155</v>
      </c>
      <c r="P38" s="968"/>
      <c r="Q38" s="941" t="s">
        <v>156</v>
      </c>
      <c r="R38" s="942"/>
      <c r="S38" s="968" t="s">
        <v>157</v>
      </c>
      <c r="T38" s="942"/>
      <c r="U38" s="941" t="s">
        <v>158</v>
      </c>
      <c r="V38" s="942"/>
      <c r="W38" s="941" t="s">
        <v>159</v>
      </c>
      <c r="X38" s="968"/>
      <c r="Y38" s="941" t="s">
        <v>160</v>
      </c>
      <c r="Z38" s="942"/>
      <c r="AA38" s="53"/>
      <c r="AB38" s="53"/>
      <c r="AC38" s="53"/>
      <c r="AD38" s="53"/>
      <c r="AE38" s="53"/>
      <c r="AF38" s="53"/>
      <c r="AG38" s="53"/>
      <c r="AH38" s="53"/>
      <c r="AI38" s="53"/>
      <c r="AJ38" s="53"/>
      <c r="AK38" s="53"/>
      <c r="AL38" s="53"/>
      <c r="AM38" s="53"/>
      <c r="AN38" s="53"/>
      <c r="AO38" s="53"/>
    </row>
    <row r="39" spans="1:80" s="54" customFormat="1" ht="14.4" customHeight="1" x14ac:dyDescent="0.3">
      <c r="A39" s="959"/>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25"/>
      <c r="AB39" s="925"/>
      <c r="AC39" s="924"/>
      <c r="AD39" s="924"/>
      <c r="AE39" s="925"/>
      <c r="AF39" s="925"/>
      <c r="AG39" s="53"/>
      <c r="AH39" s="53"/>
      <c r="AI39" s="53"/>
      <c r="AJ39" s="53"/>
      <c r="AK39" s="53"/>
      <c r="AL39" s="53"/>
      <c r="AM39" s="53"/>
      <c r="AN39" s="53"/>
      <c r="AO39" s="53"/>
    </row>
    <row r="40" spans="1:80" s="54" customFormat="1" ht="14.4" customHeight="1" x14ac:dyDescent="0.3">
      <c r="A40" s="959"/>
      <c r="B40" s="68">
        <v>2009</v>
      </c>
      <c r="C40" s="88">
        <f>'NoE 1DGT--'!T22</f>
        <v>90.26548672566372</v>
      </c>
      <c r="D40" s="89"/>
      <c r="E40" s="90">
        <f>'NoE 1DGT--'!T28</f>
        <v>100.24519292811976</v>
      </c>
      <c r="F40" s="91"/>
      <c r="G40" s="88">
        <f>'NoE 1DGT--'!T34</f>
        <v>93.782383419689126</v>
      </c>
      <c r="H40" s="89"/>
      <c r="I40" s="90">
        <f>'NoE 1DGT--'!T40</f>
        <v>102.72727272727273</v>
      </c>
      <c r="J40" s="91"/>
      <c r="K40" s="88">
        <f>'NoE 1DGT--'!T46</f>
        <v>100.70201367079254</v>
      </c>
      <c r="L40" s="89"/>
      <c r="M40" s="90">
        <f>'NoE 1DGT--'!T52</f>
        <v>103.07275574554535</v>
      </c>
      <c r="N40" s="91"/>
      <c r="O40" s="88">
        <f>'NoE 1DGT--'!T58</f>
        <v>21.854873336195791</v>
      </c>
      <c r="P40" s="92"/>
      <c r="Q40" s="90">
        <f>'NoE 1DGT--'!T64</f>
        <v>107.53172329103562</v>
      </c>
      <c r="R40" s="91"/>
      <c r="S40" s="88">
        <f>'NoE 1DGT--'!T70</f>
        <v>30.790006752194465</v>
      </c>
      <c r="T40" s="92"/>
      <c r="U40" s="90">
        <f>'NoE 1DGT--'!T76</f>
        <v>125.0701065619742</v>
      </c>
      <c r="V40" s="91"/>
      <c r="W40" s="88">
        <f>'NoE 1DGT--'!T82</f>
        <v>112.22820236813779</v>
      </c>
      <c r="X40" s="92"/>
      <c r="Y40" s="90">
        <f>'NoE 1DGT--'!T88</f>
        <v>118.5204081632653</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59"/>
      <c r="B41" s="68">
        <v>2010</v>
      </c>
      <c r="C41" s="88">
        <f>'NoE 1DGT--'!U22</f>
        <v>92.920353982300881</v>
      </c>
      <c r="D41" s="89"/>
      <c r="E41" s="90">
        <f>'NoE 1DGT--'!U28</f>
        <v>903.48432055749129</v>
      </c>
      <c r="F41" s="91"/>
      <c r="G41" s="88">
        <f>'NoE 1DGT--'!U34</f>
        <v>147.15025906735752</v>
      </c>
      <c r="H41" s="89"/>
      <c r="I41" s="90">
        <f>'NoE 1DGT--'!U40</f>
        <v>338.18181818181819</v>
      </c>
      <c r="J41" s="91"/>
      <c r="K41" s="88">
        <f>'NoE 1DGT--'!U46</f>
        <v>1688.7493072233513</v>
      </c>
      <c r="L41" s="89"/>
      <c r="M41" s="90">
        <f>'NoE 1DGT--'!U52</f>
        <v>520.99716426122654</v>
      </c>
      <c r="N41" s="91"/>
      <c r="O41" s="88">
        <f>'NoE 1DGT--'!U58</f>
        <v>611.5500214684414</v>
      </c>
      <c r="P41" s="92"/>
      <c r="Q41" s="90">
        <f>'NoE 1DGT--'!U64</f>
        <v>670.20057306590263</v>
      </c>
      <c r="R41" s="91"/>
      <c r="S41" s="88">
        <f>'NoE 1DGT--'!U70</f>
        <v>408.33896016205267</v>
      </c>
      <c r="T41" s="92"/>
      <c r="U41" s="90">
        <f>'NoE 1DGT--'!U76</f>
        <v>210.60011217049916</v>
      </c>
      <c r="V41" s="91"/>
      <c r="W41" s="88">
        <f>'NoE 1DGT--'!U82</f>
        <v>548.19160387513455</v>
      </c>
      <c r="X41" s="92"/>
      <c r="Y41" s="90">
        <f>'NoE 1DGT--'!U88</f>
        <v>381.73469387755102</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59"/>
      <c r="B42" s="68">
        <v>2011</v>
      </c>
      <c r="C42" s="88">
        <f>'NoE 1DGT--'!V22</f>
        <v>119.46902654867256</v>
      </c>
      <c r="D42" s="89"/>
      <c r="E42" s="90">
        <f>'NoE 1DGT--'!V28</f>
        <v>903.57465479416703</v>
      </c>
      <c r="F42" s="91"/>
      <c r="G42" s="88">
        <f>'NoE 1DGT--'!V34</f>
        <v>127.97927461139896</v>
      </c>
      <c r="H42" s="89"/>
      <c r="I42" s="90">
        <f>'NoE 1DGT--'!V40</f>
        <v>270</v>
      </c>
      <c r="J42" s="91"/>
      <c r="K42" s="88">
        <f>'NoE 1DGT--'!V46</f>
        <v>1678.6624792167006</v>
      </c>
      <c r="L42" s="89"/>
      <c r="M42" s="90">
        <f>'NoE 1DGT--'!V52</f>
        <v>536.47521902907692</v>
      </c>
      <c r="N42" s="91"/>
      <c r="O42" s="88">
        <f>'NoE 1DGT--'!V58</f>
        <v>718.63460712752249</v>
      </c>
      <c r="P42" s="92"/>
      <c r="Q42" s="90">
        <f>'NoE 1DGT--'!V64</f>
        <v>713.26238231682362</v>
      </c>
      <c r="R42" s="91"/>
      <c r="S42" s="88">
        <f>'NoE 1DGT--'!V70</f>
        <v>489.02768399729911</v>
      </c>
      <c r="T42" s="92"/>
      <c r="U42" s="90">
        <f>'NoE 1DGT--'!V76</f>
        <v>153.08468872686484</v>
      </c>
      <c r="V42" s="91"/>
      <c r="W42" s="88">
        <f>'NoE 1DGT--'!V82</f>
        <v>564.84391819160385</v>
      </c>
      <c r="X42" s="92"/>
      <c r="Y42" s="90">
        <f>'NoE 1DGT--'!V88</f>
        <v>397.16836734693879</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59"/>
      <c r="B43" s="68">
        <v>2012</v>
      </c>
      <c r="C43" s="88">
        <f>'NoE 1DGT--'!W22</f>
        <v>107.96460176991151</v>
      </c>
      <c r="D43" s="89"/>
      <c r="E43" s="90">
        <f>'NoE 1DGT--'!W28</f>
        <v>856.97509356045941</v>
      </c>
      <c r="F43" s="91"/>
      <c r="G43" s="88">
        <f>'NoE 1DGT--'!W34</f>
        <v>180.82901554404145</v>
      </c>
      <c r="H43" s="89"/>
      <c r="I43" s="90">
        <f>'NoE 1DGT--'!W40</f>
        <v>276.969696969697</v>
      </c>
      <c r="J43" s="91"/>
      <c r="K43" s="88">
        <f>'NoE 1DGT--'!W46</f>
        <v>1596.0465545907998</v>
      </c>
      <c r="L43" s="89"/>
      <c r="M43" s="90">
        <f>'NoE 1DGT--'!W52</f>
        <v>494.71790747873195</v>
      </c>
      <c r="N43" s="91"/>
      <c r="O43" s="88">
        <f>'NoE 1DGT--'!W58</f>
        <v>716.40188922284244</v>
      </c>
      <c r="P43" s="92"/>
      <c r="Q43" s="90">
        <f>'NoE 1DGT--'!W64</f>
        <v>669.09537453950065</v>
      </c>
      <c r="R43" s="91"/>
      <c r="S43" s="88">
        <f>'NoE 1DGT--'!W70</f>
        <v>497.40040513166781</v>
      </c>
      <c r="T43" s="92"/>
      <c r="U43" s="90">
        <f>'NoE 1DGT--'!W76</f>
        <v>219.60179472798654</v>
      </c>
      <c r="V43" s="91"/>
      <c r="W43" s="88">
        <f>'NoE 1DGT--'!W82</f>
        <v>565.28525296017222</v>
      </c>
      <c r="X43" s="92"/>
      <c r="Y43" s="90">
        <f>'NoE 1DGT--'!W88</f>
        <v>394.2091836734694</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59"/>
      <c r="B44" s="68">
        <v>2013</v>
      </c>
      <c r="C44" s="88">
        <f>'NoE 1DGT--'!X22</f>
        <v>135.39823008849558</v>
      </c>
      <c r="D44" s="301"/>
      <c r="E44" s="90">
        <f>'NoE 1DGT--'!X28</f>
        <v>812.2209317331268</v>
      </c>
      <c r="F44" s="91"/>
      <c r="G44" s="88">
        <f>'NoE 1DGT--'!X34</f>
        <v>218.65284974093265</v>
      </c>
      <c r="H44" s="301"/>
      <c r="I44" s="90">
        <f>'NoE 1DGT--'!X40</f>
        <v>304.24242424242425</v>
      </c>
      <c r="J44" s="91"/>
      <c r="K44" s="88">
        <f>'NoE 1DGT--'!X46</f>
        <v>1512.7470903380749</v>
      </c>
      <c r="L44" s="301"/>
      <c r="M44" s="90">
        <f>'NoE 1DGT--'!X52</f>
        <v>481.91052609302915</v>
      </c>
      <c r="N44" s="91"/>
      <c r="O44" s="88">
        <f>'NoE 1DGT--'!X58</f>
        <v>701.45985401459859</v>
      </c>
      <c r="P44" s="92"/>
      <c r="Q44" s="90">
        <f>'NoE 1DGT--'!X64</f>
        <v>665.32951289398284</v>
      </c>
      <c r="R44" s="91"/>
      <c r="S44" s="88">
        <f>'NoE 1DGT--'!X70</f>
        <v>513.67319378798106</v>
      </c>
      <c r="T44" s="92"/>
      <c r="U44" s="90">
        <f>'NoE 1DGT--'!X76</f>
        <v>243.15759955131801</v>
      </c>
      <c r="V44" s="91"/>
      <c r="W44" s="88">
        <f>'NoE 1DGT--'!X82</f>
        <v>588.33153928955869</v>
      </c>
      <c r="X44" s="92"/>
      <c r="Y44" s="90">
        <f>'NoE 1DGT--'!X88</f>
        <v>467.32142857142856</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59"/>
      <c r="B45" s="68">
        <v>2014</v>
      </c>
      <c r="C45" s="92">
        <f>'NoE 1DGT--'!Y22</f>
        <v>158.40707964601771</v>
      </c>
      <c r="D45" s="92"/>
      <c r="E45" s="554">
        <f>'NoE 1DGT--'!Y28</f>
        <v>826.19692863595299</v>
      </c>
      <c r="F45" s="91"/>
      <c r="G45" s="301">
        <f>'NoE 1DGT--'!Y34</f>
        <v>269.94818652849739</v>
      </c>
      <c r="H45" s="92"/>
      <c r="I45" s="554">
        <f>'NoE 1DGT--'!Y40</f>
        <v>317.27272727272725</v>
      </c>
      <c r="J45" s="91"/>
      <c r="K45" s="301">
        <f>'NoE 1DGT--'!Y46</f>
        <v>1586.7910585627194</v>
      </c>
      <c r="L45" s="92"/>
      <c r="M45" s="554">
        <f>'NoE 1DGT--'!Y52</f>
        <v>487.62856054513901</v>
      </c>
      <c r="N45" s="91"/>
      <c r="O45" s="301">
        <f>'NoE 1DGT--'!Y58</f>
        <v>709.70373550880208</v>
      </c>
      <c r="P45" s="92"/>
      <c r="Q45" s="554">
        <f>'NoE 1DGT--'!Y64</f>
        <v>678.75562832582887</v>
      </c>
      <c r="R45" s="91"/>
      <c r="S45" s="301">
        <f>'NoE 1DGT--'!Y70</f>
        <v>613.84199864956111</v>
      </c>
      <c r="T45" s="92"/>
      <c r="U45" s="554">
        <f>'NoE 1DGT--'!Y76</f>
        <v>332.33314638250141</v>
      </c>
      <c r="V45" s="91"/>
      <c r="W45" s="301">
        <f>'NoE 1DGT--'!Y82</f>
        <v>675.09149623250812</v>
      </c>
      <c r="X45" s="92"/>
      <c r="Y45" s="554">
        <f>'NoE 1DGT--'!Y88</f>
        <v>626.68367346938771</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59"/>
      <c r="B46" s="68">
        <v>2015</v>
      </c>
      <c r="C46" s="88">
        <f>'NoE 1DGT--'!Z22</f>
        <v>162.83185840707964</v>
      </c>
      <c r="D46" s="92"/>
      <c r="E46" s="90">
        <f>'NoE 1DGT--'!Z28</f>
        <v>821.88669505742678</v>
      </c>
      <c r="F46" s="91"/>
      <c r="G46" s="88">
        <f>'NoE 1DGT--'!Z34</f>
        <v>227.97927461139898</v>
      </c>
      <c r="H46" s="92"/>
      <c r="I46" s="90">
        <f>'NoE 1DGT--'!Z40</f>
        <v>333.33333333333331</v>
      </c>
      <c r="J46" s="91"/>
      <c r="K46" s="88">
        <f>'NoE 1DGT--'!Z46</f>
        <v>1570.3676334749678</v>
      </c>
      <c r="L46" s="92"/>
      <c r="M46" s="90">
        <f>'NoE 1DGT--'!Z52</f>
        <v>464.04113937444447</v>
      </c>
      <c r="N46" s="91"/>
      <c r="O46" s="88">
        <f>'NoE 1DGT--'!Z58</f>
        <v>772.434521253757</v>
      </c>
      <c r="P46" s="92"/>
      <c r="Q46" s="90">
        <f>'NoE 1DGT--'!Z64</f>
        <v>704.29799426934096</v>
      </c>
      <c r="R46" s="91"/>
      <c r="S46" s="88">
        <f>'NoE 1DGT--'!Z70</f>
        <v>669.48008102633355</v>
      </c>
      <c r="T46" s="92"/>
      <c r="U46" s="90">
        <f>'NoE 1DGT--'!Z76</f>
        <v>379.10824453168817</v>
      </c>
      <c r="V46" s="91"/>
      <c r="W46" s="88">
        <f>'NoE 1DGT--'!Z82</f>
        <v>733.98277717976316</v>
      </c>
      <c r="X46" s="92"/>
      <c r="Y46" s="90">
        <f>'NoE 1DGT--'!Z88</f>
        <v>748.13775510204084</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59"/>
      <c r="B47" s="68">
        <v>2016</v>
      </c>
      <c r="C47" s="88">
        <f>'NoE 1DGT--'!AA22</f>
        <v>197.34513274336283</v>
      </c>
      <c r="D47" s="92"/>
      <c r="E47" s="90">
        <f>'NoE 1DGT--'!AA28</f>
        <v>879.21022067363526</v>
      </c>
      <c r="F47" s="91"/>
      <c r="G47" s="88">
        <f>'NoE 1DGT--'!AA34</f>
        <v>279.79274611398966</v>
      </c>
      <c r="H47" s="92"/>
      <c r="I47" s="90">
        <f>'NoE 1DGT--'!AA40</f>
        <v>412.12121212121212</v>
      </c>
      <c r="J47" s="91"/>
      <c r="K47" s="88">
        <f>'NoE 1DGT--'!AA46</f>
        <v>1619.24995381489</v>
      </c>
      <c r="L47" s="92"/>
      <c r="M47" s="90">
        <f>'NoE 1DGT--'!AA52</f>
        <v>479.066322427731</v>
      </c>
      <c r="N47" s="91"/>
      <c r="O47" s="88">
        <f>'NoE 1DGT--'!AA58</f>
        <v>814.59854014598545</v>
      </c>
      <c r="P47" s="92"/>
      <c r="Q47" s="90">
        <f>'NoE 1DGT--'!AA64</f>
        <v>738.51821530904624</v>
      </c>
      <c r="R47" s="91"/>
      <c r="S47" s="88">
        <f>'NoE 1DGT--'!AA70</f>
        <v>680.75624577987844</v>
      </c>
      <c r="T47" s="92"/>
      <c r="U47" s="90">
        <f>'NoE 1DGT--'!AA76</f>
        <v>388.41839596186202</v>
      </c>
      <c r="V47" s="91"/>
      <c r="W47" s="88">
        <f>'NoE 1DGT--'!AA82</f>
        <v>758.14854682454256</v>
      </c>
      <c r="X47" s="92"/>
      <c r="Y47" s="90">
        <f>'NoE 1DGT--'!AA88</f>
        <v>771.65816326530614</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59"/>
      <c r="B48" s="344">
        <v>2017</v>
      </c>
      <c r="C48" s="351">
        <f>'NoE 1DGT--'!AB22</f>
        <v>207.0796460176991</v>
      </c>
      <c r="D48" s="345"/>
      <c r="E48" s="346">
        <f>'NoE 1DGT--'!AB28</f>
        <v>932.50742031229834</v>
      </c>
      <c r="F48" s="347"/>
      <c r="G48" s="351">
        <f>'NoE 1DGT--'!AB34</f>
        <v>277.72020725388603</v>
      </c>
      <c r="H48" s="345"/>
      <c r="I48" s="346">
        <f>'NoE 1DGT--'!AB40</f>
        <v>433.030303030303</v>
      </c>
      <c r="J48" s="347"/>
      <c r="K48" s="351">
        <f>'NoE 1DGT--'!AB46</f>
        <v>1756.8446332902272</v>
      </c>
      <c r="L48" s="345"/>
      <c r="M48" s="346">
        <f>'NoE 1DGT--'!AB52</f>
        <v>473.885808608795</v>
      </c>
      <c r="N48" s="347"/>
      <c r="O48" s="351">
        <f>'NoE 1DGT--'!AB58</f>
        <v>890.08158007728639</v>
      </c>
      <c r="P48" s="345"/>
      <c r="Q48" s="346">
        <f>'NoE 1DGT--'!AB64</f>
        <v>753.95006139991813</v>
      </c>
      <c r="R48" s="347"/>
      <c r="S48" s="351">
        <f>'NoE 1DGT--'!AB70</f>
        <v>754.08507765023637</v>
      </c>
      <c r="T48" s="345"/>
      <c r="U48" s="346">
        <f>'NoE 1DGT--'!AB76</f>
        <v>409.11385305664612</v>
      </c>
      <c r="V48" s="347"/>
      <c r="W48" s="351">
        <f>'NoE 1DGT--'!AB82</f>
        <v>820.5489773950485</v>
      </c>
      <c r="X48" s="345"/>
      <c r="Y48" s="346">
        <f>'NoE 1DGT--'!AB88</f>
        <v>874.28571428571433</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59"/>
      <c r="B49" s="68">
        <v>2018</v>
      </c>
      <c r="C49" s="619">
        <f>'NoE 1DGT--'!AC22</f>
        <v>208.84955752212389</v>
      </c>
      <c r="D49" s="92"/>
      <c r="E49" s="620">
        <f>'NoE 1DGT--'!AC28</f>
        <v>1002.0260678797264</v>
      </c>
      <c r="F49" s="91"/>
      <c r="G49" s="621">
        <f>'NoE 1DGT--'!AC34</f>
        <v>296.89119170984458</v>
      </c>
      <c r="H49" s="92"/>
      <c r="I49" s="622">
        <f>'NoE 1DGT--'!AC40</f>
        <v>450.60606060606062</v>
      </c>
      <c r="J49" s="91"/>
      <c r="K49" s="623">
        <f>'NoE 1DGT--'!AC46</f>
        <v>1880.2881950859044</v>
      </c>
      <c r="L49" s="92"/>
      <c r="M49" s="624">
        <f>'NoE 1DGT--'!AC52</f>
        <v>461.97147331442841</v>
      </c>
      <c r="N49" s="91"/>
      <c r="O49" s="625">
        <f>'NoE 1DGT--'!AC58</f>
        <v>931.47273507943328</v>
      </c>
      <c r="P49" s="92"/>
      <c r="Q49" s="626">
        <f>'NoE 1DGT--'!AC64</f>
        <v>769.21817437576749</v>
      </c>
      <c r="R49" s="91"/>
      <c r="S49" s="627">
        <f>'NoE 1DGT--'!AC70</f>
        <v>825.32072923700207</v>
      </c>
      <c r="T49" s="92"/>
      <c r="U49" s="628">
        <f>'NoE 1DGT--'!AC76</f>
        <v>431.12731351654514</v>
      </c>
      <c r="V49" s="91"/>
      <c r="W49" s="629">
        <f>'NoE 1DGT--'!AC82</f>
        <v>875.23143164693215</v>
      </c>
      <c r="X49" s="92"/>
      <c r="Y49" s="630">
        <f>'NoE 1DGT--'!AC88</f>
        <v>952.90816326530614</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59"/>
      <c r="B50" s="68">
        <v>2019</v>
      </c>
      <c r="C50" s="90">
        <f>'NoE 1DGT--'!AD22</f>
        <v>239.82300884955751</v>
      </c>
      <c r="D50" s="92">
        <f>'NoE 1DGT--'!AD$22</f>
        <v>239.82300884955751</v>
      </c>
      <c r="E50" s="90">
        <f>'NoE 1DGT--'!AD28</f>
        <v>1043.3088140405214</v>
      </c>
      <c r="F50" s="91">
        <f>'NoE 1DGT--'!$AD$28</f>
        <v>1043.3088140405214</v>
      </c>
      <c r="G50" s="88">
        <f>'NoE 1DGT--'!AD34</f>
        <v>302.59067357512953</v>
      </c>
      <c r="H50" s="92">
        <f>'NoE 1DGT--'!$AD$34</f>
        <v>302.59067357512953</v>
      </c>
      <c r="I50" s="90">
        <f>'NoE 1DGT--'!AD40</f>
        <v>494.54545454545456</v>
      </c>
      <c r="J50" s="91">
        <f>'NoE 1DGT--'!$AD$40</f>
        <v>494.54545454545456</v>
      </c>
      <c r="K50" s="88">
        <f>'NoE 1DGT--'!AD46</f>
        <v>2015.8692037687049</v>
      </c>
      <c r="L50" s="92">
        <f>'NoE 1DGT--'!$AD$46</f>
        <v>2015.8692037687049</v>
      </c>
      <c r="M50" s="90">
        <f>'NoE 1DGT--'!AD52</f>
        <v>445.47763152325729</v>
      </c>
      <c r="N50" s="91">
        <f>'NoE 1DGT--'!$AD$52</f>
        <v>445.47763152325729</v>
      </c>
      <c r="O50" s="88">
        <f>'NoE 1DGT--'!AD58</f>
        <v>979.73379132674972</v>
      </c>
      <c r="P50" s="92">
        <f>'NoE 1DGT--'!$AD$58</f>
        <v>979.73379132674972</v>
      </c>
      <c r="Q50" s="90">
        <f>'NoE 1DGT--'!AD64</f>
        <v>785.87801882930819</v>
      </c>
      <c r="R50" s="91">
        <f>'NoE 1DGT--'!$AD$64</f>
        <v>785.87801882930819</v>
      </c>
      <c r="S50" s="88">
        <f>'NoE 1DGT--'!AD70</f>
        <v>894.22687373396354</v>
      </c>
      <c r="T50" s="92">
        <f>'NoE 1DGT--'!$AD$70</f>
        <v>894.22687373396354</v>
      </c>
      <c r="U50" s="90">
        <f>'NoE 1DGT--'!AD76</f>
        <v>449.77565900168258</v>
      </c>
      <c r="V50" s="91">
        <f>'NoE 1DGT--'!$AD$76</f>
        <v>449.77565900168258</v>
      </c>
      <c r="W50" s="88">
        <f>'NoE 1DGT--'!AD82</f>
        <v>916.99677072120562</v>
      </c>
      <c r="X50" s="92">
        <f>'NoE 1DGT--'!$AD$82</f>
        <v>916.99677072120562</v>
      </c>
      <c r="Y50" s="90">
        <f>'NoE 1DGT--'!AD88</f>
        <v>1045.1275510204082</v>
      </c>
      <c r="Z50" s="91">
        <f>'NoE 1DGT--'!$AD$88</f>
        <v>1045.1275510204082</v>
      </c>
      <c r="AA50" s="53"/>
      <c r="AB50" s="53"/>
      <c r="AC50" s="53"/>
      <c r="AD50" s="53"/>
      <c r="AE50" s="53"/>
      <c r="AF50" s="53"/>
      <c r="AG50" s="53"/>
      <c r="AH50" s="53"/>
      <c r="AI50" s="53"/>
      <c r="AJ50" s="53"/>
      <c r="AK50" s="53"/>
      <c r="AL50" s="53"/>
      <c r="AM50" s="53"/>
      <c r="AN50" s="53"/>
      <c r="AO50" s="53"/>
    </row>
    <row r="51" spans="1:41" s="54" customFormat="1" ht="14.4" customHeight="1" x14ac:dyDescent="0.3">
      <c r="A51" s="959"/>
      <c r="B51" s="68" t="s">
        <v>280</v>
      </c>
      <c r="C51" s="310"/>
      <c r="D51" s="92">
        <f>'NoE 1DGT--'!AE$22</f>
        <v>236.28318584070797</v>
      </c>
      <c r="E51" s="90"/>
      <c r="F51" s="91">
        <f>'NoE 1DGT--'!$AE$28</f>
        <v>999.19989676087232</v>
      </c>
      <c r="G51" s="93"/>
      <c r="H51" s="92">
        <f>'NoE 1DGT--'!$AE$34</f>
        <v>298.44559585492226</v>
      </c>
      <c r="I51" s="90"/>
      <c r="J51" s="91">
        <f>'NoE 1DGT--'!$AE$40</f>
        <v>486.66666666666669</v>
      </c>
      <c r="K51" s="93"/>
      <c r="L51" s="92">
        <f>'NoE 1DGT--'!$AE$46</f>
        <v>2000.9237021984113</v>
      </c>
      <c r="M51" s="90"/>
      <c r="N51" s="91">
        <f>'NoE 1DGT--'!$AE$52</f>
        <v>432.65755279976298</v>
      </c>
      <c r="O51" s="88"/>
      <c r="P51" s="92">
        <f>'NoE 1DGT--'!$AE$58</f>
        <v>951.52425933877203</v>
      </c>
      <c r="Q51" s="90"/>
      <c r="R51" s="91">
        <f>'NoE 1DGT--'!$AE$64</f>
        <v>763.36471551371267</v>
      </c>
      <c r="S51" s="88"/>
      <c r="T51" s="92">
        <f>'NoE 1DGT--'!$AE$70</f>
        <v>917.96083727211339</v>
      </c>
      <c r="U51" s="90"/>
      <c r="V51" s="91">
        <f>'NoE 1DGT--'!$AE$76</f>
        <v>445.96186203028606</v>
      </c>
      <c r="W51" s="88"/>
      <c r="X51" s="92">
        <f>'NoE 1DGT--'!$AE$82</f>
        <v>910.15069967707211</v>
      </c>
      <c r="Y51" s="90"/>
      <c r="Z51" s="91">
        <f>'NoE 1DGT--'!$AE$88</f>
        <v>1037.295918367347</v>
      </c>
      <c r="AA51" s="53"/>
      <c r="AB51" s="53"/>
      <c r="AC51" s="53"/>
      <c r="AD51" s="53"/>
      <c r="AE51" s="53"/>
      <c r="AF51" s="53"/>
      <c r="AG51" s="53"/>
      <c r="AH51" s="53"/>
      <c r="AI51" s="53"/>
      <c r="AJ51" s="53"/>
      <c r="AK51" s="53"/>
      <c r="AL51" s="53"/>
      <c r="AM51" s="53"/>
      <c r="AN51" s="53"/>
      <c r="AO51" s="53"/>
    </row>
    <row r="52" spans="1:41" s="54" customFormat="1" ht="14.4" customHeight="1" x14ac:dyDescent="0.3">
      <c r="A52" s="959"/>
      <c r="B52" s="68" t="s">
        <v>281</v>
      </c>
      <c r="C52" s="310"/>
      <c r="D52" s="92">
        <f>'NoE 1DGT--'!AF$22</f>
        <v>228.31858407079645</v>
      </c>
      <c r="E52" s="90"/>
      <c r="F52" s="91">
        <f>'NoE 1DGT--'!$AF$28</f>
        <v>981.17176409859337</v>
      </c>
      <c r="G52" s="93"/>
      <c r="H52" s="92">
        <f>'NoE 1DGT--'!$AF$34</f>
        <v>289.11917098445593</v>
      </c>
      <c r="I52" s="90"/>
      <c r="J52" s="91">
        <f>'NoE 1DGT--'!$AF$40</f>
        <v>470.90909090909093</v>
      </c>
      <c r="K52" s="93"/>
      <c r="L52" s="92">
        <f>'NoE 1DGT--'!$AF$46</f>
        <v>2004.1012377609459</v>
      </c>
      <c r="M52" s="90"/>
      <c r="N52" s="91">
        <f>'NoE 1DGT--'!$AF$52</f>
        <v>427.54052566978459</v>
      </c>
      <c r="O52" s="88"/>
      <c r="P52" s="92">
        <f>'NoE 1DGT--'!$AF$58</f>
        <v>955.25976814083299</v>
      </c>
      <c r="Q52" s="90"/>
      <c r="R52" s="91">
        <f>'NoE 1DGT--'!$AF$64</f>
        <v>714.81784690953748</v>
      </c>
      <c r="S52" s="88"/>
      <c r="T52" s="92">
        <f>'NoE 1DGT--'!$AF$70</f>
        <v>975.62457798784601</v>
      </c>
      <c r="U52" s="90"/>
      <c r="V52" s="91">
        <f>'NoE 1DGT--'!$AF$76</f>
        <v>434.71676948962426</v>
      </c>
      <c r="W52" s="88"/>
      <c r="X52" s="92">
        <f>'NoE 1DGT--'!$AF$82</f>
        <v>908.11625403659855</v>
      </c>
      <c r="Y52" s="90"/>
      <c r="Z52" s="91">
        <f>'NoE 1DGT--'!$AF$88</f>
        <v>1040.8163265306123</v>
      </c>
      <c r="AA52" s="53"/>
      <c r="AB52" s="53"/>
      <c r="AC52" s="53"/>
      <c r="AD52" s="53"/>
      <c r="AE52" s="53"/>
      <c r="AF52" s="53"/>
      <c r="AG52" s="53"/>
      <c r="AH52" s="53"/>
      <c r="AI52" s="53"/>
      <c r="AJ52" s="53"/>
      <c r="AK52" s="53"/>
      <c r="AL52" s="53"/>
      <c r="AM52" s="53"/>
      <c r="AN52" s="53"/>
      <c r="AO52" s="53"/>
    </row>
    <row r="53" spans="1:41" s="54" customFormat="1" ht="15" customHeight="1" thickBot="1" x14ac:dyDescent="0.35">
      <c r="A53" s="960"/>
      <c r="B53" s="539" t="s">
        <v>295</v>
      </c>
      <c r="C53" s="333"/>
      <c r="D53" s="334">
        <f>'NoE 1DGT--'!AG$22</f>
        <v>224.77876106194691</v>
      </c>
      <c r="E53" s="349"/>
      <c r="F53" s="336">
        <f>'NoE 1DGT--'!$AG$28</f>
        <v>986.10143244289588</v>
      </c>
      <c r="G53" s="333"/>
      <c r="H53" s="334">
        <f>'NoE 1DGT--'!$AG$34</f>
        <v>286.01036269430051</v>
      </c>
      <c r="I53" s="349"/>
      <c r="J53" s="336">
        <f>'NoE 1DGT--'!$AG$40</f>
        <v>474.54545454545456</v>
      </c>
      <c r="K53" s="333"/>
      <c r="L53" s="334">
        <f>'NoE 1DGT--'!$AG$46</f>
        <v>2018.344725660447</v>
      </c>
      <c r="M53" s="349"/>
      <c r="N53" s="336">
        <f>'NoE 1DGT--'!$AG$52</f>
        <v>426.90565878020908</v>
      </c>
      <c r="O53" s="540"/>
      <c r="P53" s="334">
        <f>'NoE 1DGT--'!$AG$58</f>
        <v>961.78617432374415</v>
      </c>
      <c r="Q53" s="349"/>
      <c r="R53" s="336">
        <f>'NoE 1DGT--'!$AG$64</f>
        <v>736.55341792877607</v>
      </c>
      <c r="S53" s="540"/>
      <c r="T53" s="334">
        <f>'NoE 1DGT--'!$AG$70</f>
        <v>1014.6522619851452</v>
      </c>
      <c r="U53" s="349"/>
      <c r="V53" s="336">
        <f>'NoE 1DGT--'!$AG$76</f>
        <v>447.92484576556365</v>
      </c>
      <c r="W53" s="540"/>
      <c r="X53" s="334">
        <f>'NoE 1DGT--'!$AG$82</f>
        <v>958.12701829924652</v>
      </c>
      <c r="Y53" s="349"/>
      <c r="Z53" s="336">
        <f>'NoE 1DGT--'!$AG$88</f>
        <v>1085.5612244897959</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45" t="s">
        <v>144</v>
      </c>
      <c r="B55" s="102"/>
      <c r="C55" s="926" t="s">
        <v>149</v>
      </c>
      <c r="D55" s="927"/>
      <c r="E55" s="943" t="s">
        <v>150</v>
      </c>
      <c r="F55" s="944"/>
      <c r="G55" s="926" t="s">
        <v>151</v>
      </c>
      <c r="H55" s="927"/>
      <c r="I55" s="943" t="s">
        <v>152</v>
      </c>
      <c r="J55" s="944"/>
      <c r="K55" s="926" t="s">
        <v>153</v>
      </c>
      <c r="L55" s="927"/>
      <c r="M55" s="967" t="s">
        <v>154</v>
      </c>
      <c r="N55" s="967"/>
      <c r="O55" s="928" t="s">
        <v>155</v>
      </c>
      <c r="P55" s="929"/>
      <c r="Q55" s="928" t="s">
        <v>156</v>
      </c>
      <c r="R55" s="929"/>
      <c r="S55" s="967" t="s">
        <v>157</v>
      </c>
      <c r="T55" s="967"/>
      <c r="U55" s="928" t="s">
        <v>158</v>
      </c>
      <c r="V55" s="929"/>
      <c r="W55" s="967" t="s">
        <v>159</v>
      </c>
      <c r="X55" s="967"/>
      <c r="Y55" s="928" t="s">
        <v>160</v>
      </c>
      <c r="Z55" s="929"/>
      <c r="AA55" s="53"/>
      <c r="AB55" s="53"/>
      <c r="AC55" s="53"/>
      <c r="AD55" s="53"/>
      <c r="AE55" s="53"/>
      <c r="AF55" s="53"/>
      <c r="AG55" s="53"/>
      <c r="AH55" s="53"/>
      <c r="AI55" s="53"/>
      <c r="AJ55" s="53"/>
      <c r="AK55" s="53"/>
      <c r="AL55" s="53"/>
      <c r="AM55" s="53"/>
      <c r="AN55" s="53"/>
      <c r="AO55" s="53"/>
    </row>
    <row r="56" spans="1:41" s="54" customFormat="1" ht="14.4" customHeight="1" x14ac:dyDescent="0.3">
      <c r="A56" s="946"/>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25"/>
      <c r="AB56" s="925"/>
      <c r="AC56" s="924"/>
      <c r="AD56" s="924"/>
      <c r="AE56" s="925"/>
      <c r="AF56" s="925"/>
      <c r="AG56" s="53"/>
      <c r="AH56" s="53"/>
      <c r="AI56" s="53"/>
      <c r="AJ56" s="53"/>
      <c r="AK56" s="53"/>
      <c r="AL56" s="53"/>
      <c r="AM56" s="53"/>
      <c r="AN56" s="53"/>
      <c r="AO56" s="53"/>
    </row>
    <row r="57" spans="1:41" s="54" customFormat="1" ht="14.4" customHeight="1" x14ac:dyDescent="0.3">
      <c r="A57" s="946"/>
      <c r="B57" s="52">
        <v>2009</v>
      </c>
      <c r="C57" s="81">
        <f>'EMP 1DGT--'!T22</f>
        <v>93.553268765133168</v>
      </c>
      <c r="D57" s="82"/>
      <c r="E57" s="79">
        <f>'EMP 1DGT--'!T28</f>
        <v>90.502283565386591</v>
      </c>
      <c r="F57" s="84"/>
      <c r="G57" s="81">
        <f>'EMP 1DGT--'!T34</f>
        <v>91.793533420327677</v>
      </c>
      <c r="H57" s="82"/>
      <c r="I57" s="79">
        <f>'EMP 1DGT--'!T40</f>
        <v>90.650917315908515</v>
      </c>
      <c r="J57" s="84"/>
      <c r="K57" s="81">
        <f>'EMP 1DGT--'!T46</f>
        <v>92.410893646329569</v>
      </c>
      <c r="L57" s="82"/>
      <c r="M57" s="79">
        <f>'EMP 1DGT--'!T52</f>
        <v>96.531076014089308</v>
      </c>
      <c r="N57" s="84"/>
      <c r="O57" s="81">
        <f>'EMP 1DGT--'!T58</f>
        <v>69.931833674164963</v>
      </c>
      <c r="P57" s="83"/>
      <c r="Q57" s="81">
        <f>'EMP 1DGT--'!T64</f>
        <v>102.0165927386233</v>
      </c>
      <c r="R57" s="83"/>
      <c r="S57" s="79">
        <f>'EMP 1DGT--'!T70</f>
        <v>47.840202716078714</v>
      </c>
      <c r="T57" s="84"/>
      <c r="U57" s="81">
        <f>'EMP 1DGT--'!T76</f>
        <v>89.130306777365604</v>
      </c>
      <c r="V57" s="83"/>
      <c r="W57" s="79">
        <f>'EMP 1DGT--'!T82</f>
        <v>106.83379507624389</v>
      </c>
      <c r="X57" s="84"/>
      <c r="Y57" s="81">
        <f>'EMP 1DGT--'!T88</f>
        <v>90.107719083682198</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46"/>
      <c r="B58" s="52">
        <v>2010</v>
      </c>
      <c r="C58" s="81">
        <f>'EMP 1DGT--'!U22</f>
        <v>79.207021791767559</v>
      </c>
      <c r="D58" s="82"/>
      <c r="E58" s="79">
        <f>'EMP 1DGT--'!U28</f>
        <v>130.31496062992127</v>
      </c>
      <c r="F58" s="84"/>
      <c r="G58" s="81">
        <f>'EMP 1DGT--'!U34</f>
        <v>103.71175873568218</v>
      </c>
      <c r="H58" s="82"/>
      <c r="I58" s="79">
        <f>'EMP 1DGT--'!U40</f>
        <v>106.22015581804473</v>
      </c>
      <c r="J58" s="84"/>
      <c r="K58" s="81">
        <f>'EMP 1DGT--'!U46</f>
        <v>232.67950410377088</v>
      </c>
      <c r="L58" s="82"/>
      <c r="M58" s="79">
        <f>'EMP 1DGT--'!U52</f>
        <v>179.30064765367572</v>
      </c>
      <c r="N58" s="84"/>
      <c r="O58" s="81">
        <f>'EMP 1DGT--'!U58</f>
        <v>146.71779141104295</v>
      </c>
      <c r="P58" s="83"/>
      <c r="Q58" s="81">
        <f>'EMP 1DGT--'!U64</f>
        <v>207.91851486775096</v>
      </c>
      <c r="R58" s="83"/>
      <c r="S58" s="79">
        <f>'EMP 1DGT--'!U70</f>
        <v>108.66690422457141</v>
      </c>
      <c r="T58" s="84"/>
      <c r="U58" s="81">
        <f>'EMP 1DGT--'!U76</f>
        <v>148.94894894894895</v>
      </c>
      <c r="V58" s="83"/>
      <c r="W58" s="79">
        <f>'EMP 1DGT--'!U82</f>
        <v>213.17431357974638</v>
      </c>
      <c r="X58" s="84"/>
      <c r="Y58" s="81">
        <f>'EMP 1DGT--'!U88</f>
        <v>129.4440001881556</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46"/>
      <c r="B59" s="52">
        <v>2011</v>
      </c>
      <c r="C59" s="81">
        <f>'EMP 1DGT--'!V22</f>
        <v>88.105326876513317</v>
      </c>
      <c r="D59" s="82"/>
      <c r="E59" s="79">
        <f>'EMP 1DGT--'!V28</f>
        <v>129.82346476856847</v>
      </c>
      <c r="F59" s="84"/>
      <c r="G59" s="81">
        <f>'EMP 1DGT--'!V34</f>
        <v>96.317239379440338</v>
      </c>
      <c r="H59" s="82"/>
      <c r="I59" s="79">
        <f>'EMP 1DGT--'!V40</f>
        <v>102.68911786881127</v>
      </c>
      <c r="J59" s="84"/>
      <c r="K59" s="81">
        <f>'EMP 1DGT--'!V46</f>
        <v>223.51776387533721</v>
      </c>
      <c r="L59" s="82"/>
      <c r="M59" s="79">
        <f>'EMP 1DGT--'!V52</f>
        <v>177.98488808089991</v>
      </c>
      <c r="N59" s="84"/>
      <c r="O59" s="81">
        <f>'EMP 1DGT--'!V58</f>
        <v>190.88957055214723</v>
      </c>
      <c r="P59" s="83"/>
      <c r="Q59" s="81">
        <f>'EMP 1DGT--'!V64</f>
        <v>215.31542631838343</v>
      </c>
      <c r="R59" s="83"/>
      <c r="S59" s="79">
        <f>'EMP 1DGT--'!V70</f>
        <v>134.24001266975492</v>
      </c>
      <c r="T59" s="84"/>
      <c r="U59" s="81">
        <f>'EMP 1DGT--'!V76</f>
        <v>144.3502325855267</v>
      </c>
      <c r="V59" s="83"/>
      <c r="W59" s="79">
        <f>'EMP 1DGT--'!V82</f>
        <v>215.21949681284772</v>
      </c>
      <c r="X59" s="84"/>
      <c r="Y59" s="81">
        <f>'EMP 1DGT--'!V88</f>
        <v>115.78860717813632</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46"/>
      <c r="B60" s="52">
        <v>2012</v>
      </c>
      <c r="C60" s="81">
        <f>'EMP 1DGT--'!W22</f>
        <v>81.779661016949149</v>
      </c>
      <c r="D60" s="82"/>
      <c r="E60" s="79">
        <f>'EMP 1DGT--'!W28</f>
        <v>122.42178914575499</v>
      </c>
      <c r="F60" s="84"/>
      <c r="G60" s="81">
        <f>'EMP 1DGT--'!W34</f>
        <v>102.98680585761926</v>
      </c>
      <c r="H60" s="82"/>
      <c r="I60" s="79">
        <f>'EMP 1DGT--'!W40</f>
        <v>104.83789896959036</v>
      </c>
      <c r="J60" s="84"/>
      <c r="K60" s="81">
        <f>'EMP 1DGT--'!W46</f>
        <v>204.03346151638638</v>
      </c>
      <c r="L60" s="82"/>
      <c r="M60" s="79">
        <f>'EMP 1DGT--'!W52</f>
        <v>160.30223838200206</v>
      </c>
      <c r="N60" s="84"/>
      <c r="O60" s="81">
        <f>'EMP 1DGT--'!W58</f>
        <v>184.33878663940013</v>
      </c>
      <c r="P60" s="83"/>
      <c r="Q60" s="81">
        <f>'EMP 1DGT--'!W64</f>
        <v>195.95038606867095</v>
      </c>
      <c r="R60" s="83"/>
      <c r="S60" s="79">
        <f>'EMP 1DGT--'!W70</f>
        <v>130.7083184859643</v>
      </c>
      <c r="T60" s="84"/>
      <c r="U60" s="81">
        <f>'EMP 1DGT--'!W76</f>
        <v>144.82129188011541</v>
      </c>
      <c r="V60" s="83"/>
      <c r="W60" s="79">
        <f>'EMP 1DGT--'!W82</f>
        <v>204.68049642993896</v>
      </c>
      <c r="X60" s="84"/>
      <c r="Y60" s="81">
        <f>'EMP 1DGT--'!W88</f>
        <v>109.81937061950232</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46"/>
      <c r="B61" s="52">
        <v>2013</v>
      </c>
      <c r="C61" s="81">
        <f>'EMP 1DGT--'!X22</f>
        <v>87.923728813559322</v>
      </c>
      <c r="D61" s="307"/>
      <c r="E61" s="79">
        <f>'EMP 1DGT--'!X28</f>
        <v>120.45126881546977</v>
      </c>
      <c r="F61" s="84"/>
      <c r="G61" s="81">
        <f>'EMP 1DGT--'!X34</f>
        <v>102.60983036102654</v>
      </c>
      <c r="H61" s="307"/>
      <c r="I61" s="79">
        <f>'EMP 1DGT--'!X40</f>
        <v>133.89042472983161</v>
      </c>
      <c r="J61" s="84"/>
      <c r="K61" s="81">
        <f>'EMP 1DGT--'!X46</f>
        <v>192.28462377317339</v>
      </c>
      <c r="L61" s="307"/>
      <c r="M61" s="79">
        <f>'EMP 1DGT--'!X52</f>
        <v>154.50176116350414</v>
      </c>
      <c r="N61" s="84"/>
      <c r="O61" s="81">
        <f>'EMP 1DGT--'!X58</f>
        <v>187.18473074301295</v>
      </c>
      <c r="P61" s="83"/>
      <c r="Q61" s="81">
        <f>'EMP 1DGT--'!X64</f>
        <v>230.77460160998851</v>
      </c>
      <c r="R61" s="83"/>
      <c r="S61" s="79">
        <f>'EMP 1DGT--'!X70</f>
        <v>131.33784693352337</v>
      </c>
      <c r="T61" s="84"/>
      <c r="U61" s="81">
        <f>'EMP 1DGT--'!X76</f>
        <v>117.02290525819937</v>
      </c>
      <c r="V61" s="83"/>
      <c r="W61" s="79">
        <f>'EMP 1DGT--'!X82</f>
        <v>217.18359348604636</v>
      </c>
      <c r="X61" s="84"/>
      <c r="Y61" s="81">
        <f>'EMP 1DGT--'!X88</f>
        <v>120.09972247048309</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46"/>
      <c r="B62" s="52">
        <v>2014</v>
      </c>
      <c r="C62" s="81">
        <f>'EMP 1DGT--'!Y22</f>
        <v>77.239709443099272</v>
      </c>
      <c r="D62" s="556"/>
      <c r="E62" s="306">
        <f>'EMP 1DGT--'!Y28</f>
        <v>124.68418240293587</v>
      </c>
      <c r="F62" s="80"/>
      <c r="G62" s="555">
        <f>'EMP 1DGT--'!Y34</f>
        <v>91.967522111062777</v>
      </c>
      <c r="H62" s="82"/>
      <c r="I62" s="306">
        <f>'EMP 1DGT--'!Y40</f>
        <v>113.08117617491833</v>
      </c>
      <c r="J62" s="80"/>
      <c r="K62" s="555">
        <f>'EMP 1DGT--'!Y46</f>
        <v>204.48545026688859</v>
      </c>
      <c r="L62" s="82"/>
      <c r="M62" s="306">
        <f>'EMP 1DGT--'!Y52</f>
        <v>153.04510851039655</v>
      </c>
      <c r="N62" s="80"/>
      <c r="O62" s="555">
        <f>'EMP 1DGT--'!Y58</f>
        <v>196.46216768916156</v>
      </c>
      <c r="P62" s="82"/>
      <c r="Q62" s="555">
        <f>'EMP 1DGT--'!Y64</f>
        <v>222.52341054706753</v>
      </c>
      <c r="R62" s="82"/>
      <c r="S62" s="79">
        <f>'EMP 1DGT--'!Y70</f>
        <v>145.89618719562893</v>
      </c>
      <c r="T62" s="53"/>
      <c r="U62" s="555">
        <f>'EMP 1DGT--'!Y76</f>
        <v>166.18383088971325</v>
      </c>
      <c r="V62" s="82"/>
      <c r="W62" s="306">
        <f>'EMP 1DGT--'!Y82</f>
        <v>248.47624839516183</v>
      </c>
      <c r="X62" s="80"/>
      <c r="Y62" s="81">
        <f>'EMP 1DGT--'!Y88</f>
        <v>153.27625946657886</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46"/>
      <c r="B63" s="52">
        <v>2015</v>
      </c>
      <c r="C63" s="81">
        <f>'EMP 1DGT--'!Z22</f>
        <v>75.968523002421307</v>
      </c>
      <c r="D63" s="83"/>
      <c r="E63" s="79">
        <f>'EMP 1DGT--'!Z28</f>
        <v>129.89353443495619</v>
      </c>
      <c r="F63" s="84"/>
      <c r="G63" s="81">
        <f>'EMP 1DGT--'!Z34</f>
        <v>91.924024938379006</v>
      </c>
      <c r="H63" s="83"/>
      <c r="I63" s="79">
        <f>'EMP 1DGT--'!Z40</f>
        <v>105.06408645388288</v>
      </c>
      <c r="J63" s="84"/>
      <c r="K63" s="81">
        <f>'EMP 1DGT--'!Z46</f>
        <v>205.31624863685931</v>
      </c>
      <c r="L63" s="83"/>
      <c r="M63" s="79">
        <f>'EMP 1DGT--'!Z52</f>
        <v>150.96977616179979</v>
      </c>
      <c r="N63" s="84"/>
      <c r="O63" s="81">
        <f>'EMP 1DGT--'!Z58</f>
        <v>213.37082481254259</v>
      </c>
      <c r="P63" s="83"/>
      <c r="Q63" s="81">
        <f>'EMP 1DGT--'!Z64</f>
        <v>241.73238048299655</v>
      </c>
      <c r="R63" s="83"/>
      <c r="S63" s="79">
        <f>'EMP 1DGT--'!Z70</f>
        <v>161.27806152749733</v>
      </c>
      <c r="T63" s="84"/>
      <c r="U63" s="81">
        <f>'EMP 1DGT--'!Z76</f>
        <v>173.83854442677972</v>
      </c>
      <c r="V63" s="83"/>
      <c r="W63" s="79">
        <f>'EMP 1DGT--'!Z82</f>
        <v>291.92738248079826</v>
      </c>
      <c r="X63" s="84"/>
      <c r="Y63" s="81">
        <f>'EMP 1DGT--'!Z88</f>
        <v>165.78155134296063</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46"/>
      <c r="B64" s="52">
        <v>2016</v>
      </c>
      <c r="C64" s="81">
        <f>'EMP 1DGT--'!AA22</f>
        <v>76.72518159806296</v>
      </c>
      <c r="D64" s="83"/>
      <c r="E64" s="79">
        <f>'EMP 1DGT--'!AA28</f>
        <v>132.38680472239307</v>
      </c>
      <c r="F64" s="84"/>
      <c r="G64" s="81">
        <f>'EMP 1DGT--'!AA34</f>
        <v>90.445121067130643</v>
      </c>
      <c r="H64" s="83"/>
      <c r="I64" s="79">
        <f>'EMP 1DGT--'!AA40</f>
        <v>116.7755717516964</v>
      </c>
      <c r="J64" s="84"/>
      <c r="K64" s="81">
        <f>'EMP 1DGT--'!AA46</f>
        <v>206.7927452218332</v>
      </c>
      <c r="L64" s="83"/>
      <c r="M64" s="79">
        <f>'EMP 1DGT--'!AA52</f>
        <v>155.11248721736166</v>
      </c>
      <c r="N64" s="84"/>
      <c r="O64" s="81">
        <f>'EMP 1DGT--'!AA58</f>
        <v>219.88070892978868</v>
      </c>
      <c r="P64" s="83"/>
      <c r="Q64" s="81">
        <f>'EMP 1DGT--'!AA64</f>
        <v>236.14259898143584</v>
      </c>
      <c r="R64" s="83"/>
      <c r="S64" s="79">
        <f>'EMP 1DGT--'!AA70</f>
        <v>166.97549194282774</v>
      </c>
      <c r="T64" s="84"/>
      <c r="U64" s="81">
        <f>'EMP 1DGT--'!AA76</f>
        <v>171.89542483660131</v>
      </c>
      <c r="V64" s="83"/>
      <c r="W64" s="79">
        <f>'EMP 1DGT--'!AA82</f>
        <v>276.54120773926167</v>
      </c>
      <c r="X64" s="84"/>
      <c r="Y64" s="81">
        <f>'EMP 1DGT--'!AA88</f>
        <v>179.51455853991251</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46"/>
      <c r="B65" s="52">
        <v>2017</v>
      </c>
      <c r="C65" s="339">
        <f>'EMP 1DGT--'!AB22</f>
        <v>70.066585956416461</v>
      </c>
      <c r="D65" s="339"/>
      <c r="E65" s="560">
        <f>'EMP 1DGT--'!AB28</f>
        <v>136.16401342917922</v>
      </c>
      <c r="F65" s="338"/>
      <c r="G65" s="348">
        <f>'EMP 1DGT--'!AB34</f>
        <v>90.068145570537922</v>
      </c>
      <c r="H65" s="339"/>
      <c r="I65" s="560">
        <f>'EMP 1DGT--'!AB40</f>
        <v>124.52877607439055</v>
      </c>
      <c r="J65" s="338"/>
      <c r="K65" s="348">
        <f>'EMP 1DGT--'!AB46</f>
        <v>224.2782528841187</v>
      </c>
      <c r="L65" s="339"/>
      <c r="M65" s="560">
        <f>'EMP 1DGT--'!AB52</f>
        <v>159.2682649698898</v>
      </c>
      <c r="N65" s="338"/>
      <c r="O65" s="348">
        <f>'EMP 1DGT--'!AB58</f>
        <v>242.83912747102931</v>
      </c>
      <c r="P65" s="339"/>
      <c r="Q65" s="348">
        <f>'EMP 1DGT--'!AB64</f>
        <v>259.05207819944144</v>
      </c>
      <c r="R65" s="339"/>
      <c r="S65" s="560">
        <f>'EMP 1DGT--'!AB70</f>
        <v>181.93768064299007</v>
      </c>
      <c r="T65" s="338"/>
      <c r="U65" s="348">
        <f>'EMP 1DGT--'!AB76</f>
        <v>191.26773832656187</v>
      </c>
      <c r="V65" s="339"/>
      <c r="W65" s="648">
        <f>'EMP 1DGT--'!AB82</f>
        <v>296.92096312813931</v>
      </c>
      <c r="X65" s="338"/>
      <c r="Y65" s="348">
        <f>'EMP 1DGT--'!AB88</f>
        <v>196.73079636859683</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46"/>
      <c r="B66" s="52">
        <v>2018</v>
      </c>
      <c r="C66" s="636">
        <f>'EMP 1DGT--'!AC22</f>
        <v>75.423728813559322</v>
      </c>
      <c r="D66" s="544"/>
      <c r="E66" s="637">
        <f>'EMP 1DGT--'!AC28</f>
        <v>139.3105951384758</v>
      </c>
      <c r="F66" s="546"/>
      <c r="G66" s="638">
        <f>'EMP 1DGT--'!AC34</f>
        <v>89.633173843700163</v>
      </c>
      <c r="H66" s="544"/>
      <c r="I66" s="639">
        <f>'EMP 1DGT--'!AC40</f>
        <v>123.90047750691129</v>
      </c>
      <c r="J66" s="546"/>
      <c r="K66" s="640">
        <f>'EMP 1DGT--'!AC46</f>
        <v>235.22785972565001</v>
      </c>
      <c r="L66" s="544"/>
      <c r="M66" s="641">
        <f>'EMP 1DGT--'!AC52</f>
        <v>155.51982729235314</v>
      </c>
      <c r="N66" s="546"/>
      <c r="O66" s="642">
        <f>'EMP 1DGT--'!AC58</f>
        <v>249.7102931152011</v>
      </c>
      <c r="P66" s="544"/>
      <c r="Q66" s="643">
        <f>'EMP 1DGT--'!AC64</f>
        <v>265.66863808115659</v>
      </c>
      <c r="R66" s="544"/>
      <c r="S66" s="644">
        <f>'EMP 1DGT--'!AC70</f>
        <v>196.2149107178208</v>
      </c>
      <c r="T66" s="546"/>
      <c r="U66" s="645">
        <f>'EMP 1DGT--'!AC76</f>
        <v>199.52894070541129</v>
      </c>
      <c r="V66" s="544"/>
      <c r="W66" s="646">
        <f>'EMP 1DGT--'!AC82</f>
        <v>313.96490753879766</v>
      </c>
      <c r="X66" s="546"/>
      <c r="Y66" s="647">
        <f>'EMP 1DGT--'!AC88</f>
        <v>210.34385436756196</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46"/>
      <c r="B67" s="52">
        <v>2019</v>
      </c>
      <c r="C67" s="545">
        <f>'EMP 1DGT--'!AD22</f>
        <v>70.974576271186436</v>
      </c>
      <c r="D67" s="544">
        <f>'EMP 1DGT--'!AD$22</f>
        <v>70.974576271186436</v>
      </c>
      <c r="E67" s="548">
        <f>'EMP 1DGT--'!AD28</f>
        <v>140.10202949983363</v>
      </c>
      <c r="F67" s="546">
        <f>'EMP 1DGT--'!$AD$28</f>
        <v>140.10202949983363</v>
      </c>
      <c r="G67" s="545">
        <f>'EMP 1DGT--'!AD34</f>
        <v>84.080034797738151</v>
      </c>
      <c r="H67" s="544">
        <f>'EMP 1DGT--'!$AD$34</f>
        <v>84.080034797738151</v>
      </c>
      <c r="I67" s="548">
        <f>'EMP 1DGT--'!AD40</f>
        <v>124.67956773058557</v>
      </c>
      <c r="J67" s="546">
        <f>'EMP 1DGT--'!$AD$40</f>
        <v>124.67956773058557</v>
      </c>
      <c r="K67" s="545">
        <f>'EMP 1DGT--'!AD46</f>
        <v>247.23497675486425</v>
      </c>
      <c r="L67" s="544">
        <f>'EMP 1DGT--'!$AD$46</f>
        <v>247.23497675486425</v>
      </c>
      <c r="M67" s="548">
        <f>'EMP 1DGT--'!AD52</f>
        <v>150.51300988524031</v>
      </c>
      <c r="N67" s="546">
        <f>'EMP 1DGT--'!$AD$52</f>
        <v>150.51300988524031</v>
      </c>
      <c r="O67" s="545">
        <f>'EMP 1DGT--'!AD58</f>
        <v>251.09066121336059</v>
      </c>
      <c r="P67" s="544">
        <f>'EMP 1DGT--'!$AD$58</f>
        <v>251.09066121336059</v>
      </c>
      <c r="Q67" s="545">
        <f>'EMP 1DGT--'!AD64</f>
        <v>266.26006242812554</v>
      </c>
      <c r="R67" s="544">
        <f>'EMP 1DGT--'!$AD$64</f>
        <v>266.26006242812554</v>
      </c>
      <c r="S67" s="548">
        <f>'EMP 1DGT--'!AD70</f>
        <v>202.64085204101832</v>
      </c>
      <c r="T67" s="546">
        <f>'EMP 1DGT--'!$AD$70</f>
        <v>202.64085204101832</v>
      </c>
      <c r="U67" s="545">
        <f>'EMP 1DGT--'!AD76</f>
        <v>197.6388152858741</v>
      </c>
      <c r="V67" s="544">
        <f>'EMP 1DGT--'!$AD$76</f>
        <v>197.6388152858741</v>
      </c>
      <c r="W67" s="548">
        <f>'EMP 1DGT--'!AD82</f>
        <v>318.07554564497599</v>
      </c>
      <c r="X67" s="546">
        <f>'EMP 1DGT--'!AD82</f>
        <v>318.07554564497599</v>
      </c>
      <c r="Y67" s="545">
        <f>'EMP 1DGT--'!AD88</f>
        <v>223.09139658497577</v>
      </c>
      <c r="Z67" s="544">
        <f>'EMP 1DGT--'!$AD$88</f>
        <v>223.09139658497577</v>
      </c>
      <c r="AA67" s="53"/>
      <c r="AB67" s="53"/>
      <c r="AC67" s="53"/>
      <c r="AD67" s="53"/>
      <c r="AE67" s="53"/>
      <c r="AF67" s="53"/>
      <c r="AG67" s="53"/>
      <c r="AH67" s="53"/>
      <c r="AI67" s="53"/>
      <c r="AJ67" s="53"/>
      <c r="AK67" s="53"/>
      <c r="AL67" s="53"/>
      <c r="AM67" s="53"/>
      <c r="AN67" s="53"/>
      <c r="AO67" s="53"/>
    </row>
    <row r="68" spans="1:41" s="54" customFormat="1" ht="14.4" customHeight="1" x14ac:dyDescent="0.3">
      <c r="A68" s="946"/>
      <c r="B68" s="52" t="s">
        <v>280</v>
      </c>
      <c r="C68" s="547"/>
      <c r="D68" s="544">
        <f>'EMP 1DGT--'!AE$22</f>
        <v>71.519370460048421</v>
      </c>
      <c r="E68" s="548"/>
      <c r="F68" s="546">
        <f>'EMP 1DGT--'!$AE$28</f>
        <v>136.84706665187977</v>
      </c>
      <c r="G68" s="547"/>
      <c r="H68" s="544">
        <f>'EMP 1DGT--'!$AE$34</f>
        <v>84.616499927504705</v>
      </c>
      <c r="I68" s="548"/>
      <c r="J68" s="546">
        <f>'EMP 1DGT--'!$AE$40</f>
        <v>125.78537320934909</v>
      </c>
      <c r="K68" s="547"/>
      <c r="L68" s="544">
        <f>'EMP 1DGT--'!$AE$46</f>
        <v>246.37835045629342</v>
      </c>
      <c r="M68" s="548"/>
      <c r="N68" s="546">
        <f>'EMP 1DGT--'!$AE$52</f>
        <v>145.50392000908988</v>
      </c>
      <c r="O68" s="545"/>
      <c r="P68" s="544">
        <f>'EMP 1DGT--'!$AE$58</f>
        <v>242.26993865030676</v>
      </c>
      <c r="Q68" s="545"/>
      <c r="R68" s="544">
        <f>'EMP 1DGT--'!$AE$64</f>
        <v>257.77476589452931</v>
      </c>
      <c r="S68" s="548"/>
      <c r="T68" s="546">
        <f>'EMP 1DGT--'!$AE$70</f>
        <v>209.19745021182246</v>
      </c>
      <c r="U68" s="545"/>
      <c r="V68" s="544">
        <f>'EMP 1DGT--'!$AE$76</f>
        <v>195.44838956603664</v>
      </c>
      <c r="W68" s="548"/>
      <c r="X68" s="546">
        <f>'EMP 1DGT--'!AE82</f>
        <v>315.49879496362365</v>
      </c>
      <c r="Y68" s="545"/>
      <c r="Z68" s="544">
        <f>'EMP 1DGT--'!$AE$88</f>
        <v>221.2380638788278</v>
      </c>
      <c r="AA68" s="53"/>
      <c r="AB68" s="53"/>
      <c r="AC68" s="53"/>
      <c r="AD68" s="53"/>
      <c r="AE68" s="53"/>
      <c r="AF68" s="53"/>
      <c r="AG68" s="53"/>
      <c r="AH68" s="53"/>
      <c r="AI68" s="53"/>
      <c r="AJ68" s="53"/>
      <c r="AK68" s="53"/>
      <c r="AL68" s="53"/>
      <c r="AM68" s="53"/>
      <c r="AN68" s="53"/>
      <c r="AO68" s="53"/>
    </row>
    <row r="69" spans="1:41" s="54" customFormat="1" ht="14.4" customHeight="1" x14ac:dyDescent="0.3">
      <c r="A69" s="946"/>
      <c r="B69" s="52" t="s">
        <v>281</v>
      </c>
      <c r="C69" s="547"/>
      <c r="D69" s="544">
        <f>'EMP 1DGT--'!AF$22</f>
        <v>70.762711864406782</v>
      </c>
      <c r="E69" s="548"/>
      <c r="F69" s="546">
        <f>'EMP 1DGT--'!$AF$28</f>
        <v>137.72117313760876</v>
      </c>
      <c r="G69" s="547"/>
      <c r="H69" s="544">
        <f>'EMP 1DGT--'!$AF$34</f>
        <v>83.630564013339139</v>
      </c>
      <c r="I69" s="548"/>
      <c r="J69" s="546">
        <f>'EMP 1DGT--'!$AF$40</f>
        <v>124.6544357878864</v>
      </c>
      <c r="K69" s="547"/>
      <c r="L69" s="544">
        <f>'EMP 1DGT--'!$AF$46</f>
        <v>247.7185329736555</v>
      </c>
      <c r="M69" s="548"/>
      <c r="N69" s="546">
        <f>'EMP 1DGT--'!$AF$52</f>
        <v>143.50755595955005</v>
      </c>
      <c r="O69" s="545"/>
      <c r="P69" s="544">
        <f>'EMP 1DGT--'!$AF$58</f>
        <v>243.44580777096115</v>
      </c>
      <c r="Q69" s="545"/>
      <c r="R69" s="544">
        <f>'EMP 1DGT--'!$AF$64</f>
        <v>240.85756530310499</v>
      </c>
      <c r="S69" s="548"/>
      <c r="T69" s="546">
        <f>'EMP 1DGT--'!$AF$70</f>
        <v>225.26824246743476</v>
      </c>
      <c r="U69" s="545"/>
      <c r="V69" s="544">
        <f>'EMP 1DGT--'!$AF$76</f>
        <v>190.45516104339634</v>
      </c>
      <c r="W69" s="548"/>
      <c r="X69" s="546">
        <f>'EMP 1DGT--'!AF82</f>
        <v>314.73297745343154</v>
      </c>
      <c r="Y69" s="545"/>
      <c r="Z69" s="544">
        <f>'EMP 1DGT--'!$AF$88</f>
        <v>222.0730043746178</v>
      </c>
      <c r="AA69" s="53"/>
      <c r="AB69" s="53"/>
      <c r="AC69" s="53"/>
      <c r="AD69" s="53"/>
      <c r="AE69" s="53"/>
      <c r="AF69" s="53"/>
      <c r="AG69" s="53"/>
      <c r="AH69" s="53"/>
      <c r="AI69" s="53"/>
      <c r="AJ69" s="53"/>
      <c r="AK69" s="53"/>
      <c r="AL69" s="53"/>
      <c r="AM69" s="53"/>
      <c r="AN69" s="53"/>
      <c r="AO69" s="53"/>
    </row>
    <row r="70" spans="1:41" s="54" customFormat="1" ht="15" customHeight="1" thickBot="1" x14ac:dyDescent="0.35">
      <c r="A70" s="947"/>
      <c r="B70" s="580" t="s">
        <v>295</v>
      </c>
      <c r="C70" s="552"/>
      <c r="D70" s="549">
        <f>'EMP 1DGT--'!AG$22</f>
        <v>71.852300242130752</v>
      </c>
      <c r="E70" s="553"/>
      <c r="F70" s="551">
        <f>'EMP 1DGT--'!$AG$28</f>
        <v>142.41735308054484</v>
      </c>
      <c r="G70" s="552"/>
      <c r="H70" s="549">
        <f>'EMP 1DGT--'!$AG$34</f>
        <v>84.746991445556034</v>
      </c>
      <c r="I70" s="553"/>
      <c r="J70" s="551">
        <f>'EMP 1DGT--'!$AG$40</f>
        <v>129.46720281477758</v>
      </c>
      <c r="K70" s="552"/>
      <c r="L70" s="549">
        <f>'EMP 1DGT--'!$AG$46</f>
        <v>250.3386328416461</v>
      </c>
      <c r="M70" s="553"/>
      <c r="N70" s="551">
        <f>'EMP 1DGT--'!$AG$52</f>
        <v>143.26837859334165</v>
      </c>
      <c r="O70" s="550"/>
      <c r="P70" s="549">
        <f>'EMP 1DGT--'!$AG$58</f>
        <v>245.39877300613497</v>
      </c>
      <c r="Q70" s="550"/>
      <c r="R70" s="549">
        <f>'EMP 1DGT--'!$AG$64</f>
        <v>248.42286840808279</v>
      </c>
      <c r="S70" s="553"/>
      <c r="T70" s="551">
        <f>'EMP 1DGT--'!$AG$70</f>
        <v>235.43176149186365</v>
      </c>
      <c r="U70" s="550"/>
      <c r="V70" s="549">
        <f>'EMP 1DGT--'!$AG$76</f>
        <v>196.31396101984336</v>
      </c>
      <c r="W70" s="553"/>
      <c r="X70" s="551">
        <f>'EMP 1DGT--'!AG82</f>
        <v>332.961686600446</v>
      </c>
      <c r="Y70" s="550"/>
      <c r="Z70" s="549">
        <f>'EMP 1DGT--'!$AG$88</f>
        <v>232.37217178606707</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58" t="s">
        <v>145</v>
      </c>
      <c r="B72" s="108"/>
      <c r="C72" s="936" t="s">
        <v>149</v>
      </c>
      <c r="D72" s="937"/>
      <c r="E72" s="957" t="s">
        <v>150</v>
      </c>
      <c r="F72" s="939"/>
      <c r="G72" s="936" t="s">
        <v>151</v>
      </c>
      <c r="H72" s="937"/>
      <c r="I72" s="957" t="s">
        <v>152</v>
      </c>
      <c r="J72" s="939"/>
      <c r="K72" s="936" t="s">
        <v>153</v>
      </c>
      <c r="L72" s="937"/>
      <c r="M72" s="968" t="s">
        <v>154</v>
      </c>
      <c r="N72" s="968"/>
      <c r="O72" s="941" t="s">
        <v>155</v>
      </c>
      <c r="P72" s="942"/>
      <c r="Q72" s="968" t="s">
        <v>156</v>
      </c>
      <c r="R72" s="968"/>
      <c r="S72" s="941" t="s">
        <v>157</v>
      </c>
      <c r="T72" s="942"/>
      <c r="U72" s="968" t="s">
        <v>158</v>
      </c>
      <c r="V72" s="968"/>
      <c r="W72" s="941" t="s">
        <v>159</v>
      </c>
      <c r="X72" s="942"/>
      <c r="Y72" s="941" t="s">
        <v>160</v>
      </c>
      <c r="Z72" s="942"/>
      <c r="AA72" s="53"/>
      <c r="AB72" s="53"/>
      <c r="AC72" s="53"/>
      <c r="AD72" s="53"/>
      <c r="AE72" s="53"/>
      <c r="AF72" s="53"/>
      <c r="AG72" s="53"/>
      <c r="AH72" s="53"/>
      <c r="AI72" s="53"/>
      <c r="AJ72" s="53"/>
      <c r="AK72" s="53"/>
      <c r="AL72" s="53"/>
      <c r="AM72" s="53"/>
      <c r="AN72" s="53"/>
      <c r="AO72" s="53"/>
    </row>
    <row r="73" spans="1:41" s="54" customFormat="1" ht="14.4" customHeight="1" x14ac:dyDescent="0.3">
      <c r="A73" s="959"/>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25"/>
      <c r="AB73" s="925"/>
      <c r="AC73" s="924"/>
      <c r="AD73" s="924"/>
      <c r="AE73" s="925"/>
      <c r="AF73" s="925"/>
      <c r="AG73" s="53"/>
      <c r="AH73" s="53"/>
      <c r="AI73" s="53"/>
      <c r="AJ73" s="53"/>
      <c r="AK73" s="53"/>
      <c r="AL73" s="53"/>
      <c r="AM73" s="53"/>
      <c r="AN73" s="53"/>
      <c r="AO73" s="53"/>
    </row>
    <row r="74" spans="1:41" s="54" customFormat="1" ht="14.4" customHeight="1" x14ac:dyDescent="0.3">
      <c r="A74" s="959"/>
      <c r="B74" s="68">
        <v>2009</v>
      </c>
      <c r="C74" s="90">
        <f>'VA 1DGT--'!T22</f>
        <v>96.946564885496201</v>
      </c>
      <c r="D74" s="300"/>
      <c r="E74" s="88">
        <f>'VA 1DGT--'!T28</f>
        <v>85.191363464685892</v>
      </c>
      <c r="F74" s="92"/>
      <c r="G74" s="90">
        <f>'VA 1DGT--'!T34</f>
        <v>109.34245297683819</v>
      </c>
      <c r="H74" s="300"/>
      <c r="I74" s="88">
        <f>'VA 1DGT--'!T40</f>
        <v>85.882352941176464</v>
      </c>
      <c r="J74" s="92"/>
      <c r="K74" s="90">
        <f>'VA 1DGT--'!T46</f>
        <v>88.378778639254307</v>
      </c>
      <c r="L74" s="300"/>
      <c r="M74" s="88">
        <f>'VA 1DGT--'!T52</f>
        <v>73.396947459733198</v>
      </c>
      <c r="N74" s="92"/>
      <c r="O74" s="90">
        <f>'VA 1DGT--'!T58</f>
        <v>66.195543731293654</v>
      </c>
      <c r="P74" s="91"/>
      <c r="Q74" s="88">
        <f>'VA 1DGT--'!T64</f>
        <v>90.477583287764986</v>
      </c>
      <c r="R74" s="92"/>
      <c r="S74" s="90">
        <f>'VA 1DGT--'!T70</f>
        <v>63.195816385822191</v>
      </c>
      <c r="T74" s="91"/>
      <c r="U74" s="88">
        <f>'VA 1DGT--'!T76</f>
        <v>105.89813712807243</v>
      </c>
      <c r="V74" s="92"/>
      <c r="W74" s="90">
        <f>'VA 1DGT--'!T82</f>
        <v>100.70890950463856</v>
      </c>
      <c r="X74" s="91"/>
      <c r="Y74" s="90">
        <f>'VA 1DGT--'!T88</f>
        <v>109.93465795439394</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59"/>
      <c r="B75" s="68">
        <v>2010</v>
      </c>
      <c r="C75" s="90">
        <f>'VA 1DGT--'!U22</f>
        <v>85.70972628135226</v>
      </c>
      <c r="D75" s="300"/>
      <c r="E75" s="88">
        <f>'VA 1DGT--'!U28</f>
        <v>129.79038146795921</v>
      </c>
      <c r="F75" s="92"/>
      <c r="G75" s="90">
        <f>'VA 1DGT--'!U34</f>
        <v>108.0366858386445</v>
      </c>
      <c r="H75" s="300"/>
      <c r="I75" s="88">
        <f>'VA 1DGT--'!U40</f>
        <v>115.00901895424836</v>
      </c>
      <c r="J75" s="92"/>
      <c r="K75" s="90">
        <f>'VA 1DGT--'!U46</f>
        <v>185.86984929000789</v>
      </c>
      <c r="L75" s="300"/>
      <c r="M75" s="88">
        <f>'VA 1DGT--'!U52</f>
        <v>138.05828429418798</v>
      </c>
      <c r="N75" s="92"/>
      <c r="O75" s="90">
        <f>'VA 1DGT--'!U58</f>
        <v>154.62254738942471</v>
      </c>
      <c r="P75" s="91"/>
      <c r="Q75" s="88">
        <f>'VA 1DGT--'!U64</f>
        <v>147.45882234280117</v>
      </c>
      <c r="R75" s="92"/>
      <c r="S75" s="90">
        <f>'VA 1DGT--'!U70</f>
        <v>87.669959325973267</v>
      </c>
      <c r="T75" s="91"/>
      <c r="U75" s="88">
        <f>'VA 1DGT--'!U76</f>
        <v>264.17698576972833</v>
      </c>
      <c r="V75" s="92"/>
      <c r="W75" s="90">
        <f>'VA 1DGT--'!U82</f>
        <v>158.24435497987048</v>
      </c>
      <c r="X75" s="91"/>
      <c r="Y75" s="90">
        <f>'VA 1DGT--'!U88</f>
        <v>140.63208427790377</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59"/>
      <c r="B76" s="68">
        <v>2011</v>
      </c>
      <c r="C76" s="90">
        <f>'VA 1DGT--'!V22</f>
        <v>102.2112878953108</v>
      </c>
      <c r="D76" s="300"/>
      <c r="E76" s="88">
        <f>'VA 1DGT--'!V28</f>
        <v>146.62281253934282</v>
      </c>
      <c r="F76" s="92"/>
      <c r="G76" s="90">
        <f>'VA 1DGT--'!V34</f>
        <v>119.61759676667185</v>
      </c>
      <c r="H76" s="300"/>
      <c r="I76" s="88">
        <f>'VA 1DGT--'!V40</f>
        <v>102.46752026143791</v>
      </c>
      <c r="J76" s="92"/>
      <c r="K76" s="90">
        <f>'VA 1DGT--'!V46</f>
        <v>179.37973691088078</v>
      </c>
      <c r="L76" s="300"/>
      <c r="M76" s="88">
        <f>'VA 1DGT--'!V52</f>
        <v>150.84753710172788</v>
      </c>
      <c r="N76" s="92"/>
      <c r="O76" s="90">
        <f>'VA 1DGT--'!V58</f>
        <v>218.52344529431329</v>
      </c>
      <c r="P76" s="91"/>
      <c r="Q76" s="88">
        <f>'VA 1DGT--'!V64</f>
        <v>165.59416329972717</v>
      </c>
      <c r="R76" s="92"/>
      <c r="S76" s="90">
        <f>'VA 1DGT--'!V70</f>
        <v>123.11446833236492</v>
      </c>
      <c r="T76" s="91"/>
      <c r="U76" s="88">
        <f>'VA 1DGT--'!V76</f>
        <v>161.78729107373866</v>
      </c>
      <c r="V76" s="92"/>
      <c r="W76" s="90">
        <f>'VA 1DGT--'!V82</f>
        <v>174.09417118851744</v>
      </c>
      <c r="X76" s="91"/>
      <c r="Y76" s="90">
        <f>'VA 1DGT--'!V88</f>
        <v>142.83237765035338</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59"/>
      <c r="B77" s="68">
        <v>2012</v>
      </c>
      <c r="C77" s="90">
        <f>'VA 1DGT--'!W22</f>
        <v>91.709308615049068</v>
      </c>
      <c r="D77" s="300"/>
      <c r="E77" s="88">
        <f>'VA 1DGT--'!W28</f>
        <v>133.65541986654918</v>
      </c>
      <c r="F77" s="92"/>
      <c r="G77" s="90">
        <f>'VA 1DGT--'!W34</f>
        <v>119.4932379916058</v>
      </c>
      <c r="H77" s="300"/>
      <c r="I77" s="88">
        <f>'VA 1DGT--'!W40</f>
        <v>112.27711960784315</v>
      </c>
      <c r="J77" s="92"/>
      <c r="K77" s="90">
        <f>'VA 1DGT--'!W46</f>
        <v>193.57958010279646</v>
      </c>
      <c r="L77" s="300"/>
      <c r="M77" s="88">
        <f>'VA 1DGT--'!W52</f>
        <v>132.58153002133494</v>
      </c>
      <c r="N77" s="92"/>
      <c r="O77" s="90">
        <f>'VA 1DGT--'!W58</f>
        <v>206.43498503491853</v>
      </c>
      <c r="P77" s="91"/>
      <c r="Q77" s="88">
        <f>'VA 1DGT--'!W64</f>
        <v>212.5719425412158</v>
      </c>
      <c r="R77" s="92"/>
      <c r="S77" s="90">
        <f>'VA 1DGT--'!W70</f>
        <v>139.27948866937828</v>
      </c>
      <c r="T77" s="91"/>
      <c r="U77" s="88">
        <f>'VA 1DGT--'!W76</f>
        <v>205.43812574385512</v>
      </c>
      <c r="V77" s="92"/>
      <c r="W77" s="90">
        <f>'VA 1DGT--'!W82</f>
        <v>156.45895326448451</v>
      </c>
      <c r="X77" s="91"/>
      <c r="Y77" s="90">
        <f>'VA 1DGT--'!W88</f>
        <v>142.76570209361248</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59"/>
      <c r="B78" s="68">
        <v>2013</v>
      </c>
      <c r="C78" s="90">
        <f>'VA 1DGT--'!X22</f>
        <v>94.320965103598709</v>
      </c>
      <c r="D78" s="302"/>
      <c r="E78" s="88">
        <f>'VA 1DGT--'!X28</f>
        <v>124.87410298375929</v>
      </c>
      <c r="F78" s="92"/>
      <c r="G78" s="90">
        <f>'VA 1DGT--'!X34</f>
        <v>119.97512824498679</v>
      </c>
      <c r="H78" s="302"/>
      <c r="I78" s="88">
        <f>'VA 1DGT--'!X40</f>
        <v>140.16638562091504</v>
      </c>
      <c r="J78" s="92"/>
      <c r="K78" s="90">
        <f>'VA 1DGT--'!X46</f>
        <v>116.52582977611291</v>
      </c>
      <c r="L78" s="302"/>
      <c r="M78" s="88">
        <f>'VA 1DGT--'!X52</f>
        <v>99.624879844325136</v>
      </c>
      <c r="N78" s="92"/>
      <c r="O78" s="90">
        <f>'VA 1DGT--'!X58</f>
        <v>153.59161955437312</v>
      </c>
      <c r="P78" s="91"/>
      <c r="Q78" s="88">
        <f>'VA 1DGT--'!X64</f>
        <v>164.83951461332367</v>
      </c>
      <c r="R78" s="92"/>
      <c r="S78" s="90">
        <f>'VA 1DGT--'!X70</f>
        <v>111.33062173155142</v>
      </c>
      <c r="T78" s="91"/>
      <c r="U78" s="88">
        <f>'VA 1DGT--'!X76</f>
        <v>558.98986157826653</v>
      </c>
      <c r="V78" s="92"/>
      <c r="W78" s="90">
        <f>'VA 1DGT--'!X82</f>
        <v>145.011377559951</v>
      </c>
      <c r="X78" s="91"/>
      <c r="Y78" s="90">
        <f>'VA 1DGT--'!X88</f>
        <v>152.44699293239103</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59"/>
      <c r="B79" s="68">
        <v>2014</v>
      </c>
      <c r="C79" s="554">
        <f>'VA 1DGT--'!Y22</f>
        <v>92.541018538713203</v>
      </c>
      <c r="D79" s="91"/>
      <c r="E79" s="301">
        <f>'VA 1DGT--'!Y28</f>
        <v>142.75777414075287</v>
      </c>
      <c r="F79" s="92"/>
      <c r="G79" s="554">
        <f>'VA 1DGT--'!Y34</f>
        <v>72.14363438520131</v>
      </c>
      <c r="H79" s="91"/>
      <c r="I79" s="301">
        <f>'VA 1DGT--'!Y40</f>
        <v>116.86274509803921</v>
      </c>
      <c r="J79" s="92"/>
      <c r="K79" s="554">
        <f>'VA 1DGT--'!Y46</f>
        <v>131.28321282341668</v>
      </c>
      <c r="L79" s="91"/>
      <c r="M79" s="301">
        <f>'VA 1DGT--'!Y52</f>
        <v>103.57770848474901</v>
      </c>
      <c r="N79" s="92"/>
      <c r="O79" s="554">
        <f>'VA 1DGT--'!Y58</f>
        <v>191.93548387096774</v>
      </c>
      <c r="P79" s="91"/>
      <c r="Q79" s="301">
        <f>'VA 1DGT--'!Y64</f>
        <v>154.00568479694172</v>
      </c>
      <c r="R79" s="92"/>
      <c r="S79" s="554">
        <f>'VA 1DGT--'!Y70</f>
        <v>111.34224288204533</v>
      </c>
      <c r="T79" s="91"/>
      <c r="U79" s="301">
        <f>'VA 1DGT--'!Y76</f>
        <v>137.84006261319536</v>
      </c>
      <c r="V79" s="92"/>
      <c r="W79" s="554">
        <f>'VA 1DGT--'!Y82</f>
        <v>161.34255207421668</v>
      </c>
      <c r="X79" s="91"/>
      <c r="Y79" s="554">
        <f>'VA 1DGT--'!Y88</f>
        <v>123.12308307774371</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59"/>
      <c r="B80" s="68">
        <v>2015</v>
      </c>
      <c r="C80" s="90">
        <f>'VA 1DGT--'!Z22</f>
        <v>104.30761068702292</v>
      </c>
      <c r="D80" s="91"/>
      <c r="E80" s="88">
        <f>'VA 1DGT--'!Z28</f>
        <v>148.99597129548027</v>
      </c>
      <c r="F80" s="92"/>
      <c r="G80" s="90">
        <f>'VA 1DGT--'!Z34</f>
        <v>61.448779729519671</v>
      </c>
      <c r="H80" s="91"/>
      <c r="I80" s="88">
        <f>'VA 1DGT--'!Z40</f>
        <v>138.36601307189542</v>
      </c>
      <c r="J80" s="92"/>
      <c r="K80" s="90">
        <f>'VA 1DGT--'!Z46</f>
        <v>150.05662514156288</v>
      </c>
      <c r="L80" s="91"/>
      <c r="M80" s="88">
        <f>'VA 1DGT--'!Z52</f>
        <v>100.11956954962135</v>
      </c>
      <c r="N80" s="92"/>
      <c r="O80" s="90">
        <f>'VA 1DGT--'!Z58</f>
        <v>189.35816428333888</v>
      </c>
      <c r="P80" s="91"/>
      <c r="Q80" s="88">
        <f>'VA 1DGT--'!Z64</f>
        <v>168.94634442355166</v>
      </c>
      <c r="R80" s="92"/>
      <c r="S80" s="90">
        <f>'VA 1DGT--'!Z70</f>
        <v>128.92504357931438</v>
      </c>
      <c r="T80" s="91"/>
      <c r="U80" s="88">
        <f>'VA 1DGT--'!Z76</f>
        <v>174.29499094437256</v>
      </c>
      <c r="V80" s="92"/>
      <c r="W80" s="90">
        <f>'VA 1DGT--'!Z82</f>
        <v>182.90740416593735</v>
      </c>
      <c r="X80" s="91"/>
      <c r="Y80" s="90">
        <f>'VA 1DGT--'!Z88</f>
        <v>138.63181757567679</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59"/>
      <c r="B81" s="68">
        <v>2016</v>
      </c>
      <c r="C81" s="90">
        <f>'VA 1DGT--'!AA22</f>
        <v>94.921347873500579</v>
      </c>
      <c r="D81" s="91"/>
      <c r="E81" s="88">
        <f>'VA 1DGT--'!AA28</f>
        <v>152.93969532922071</v>
      </c>
      <c r="F81" s="92"/>
      <c r="G81" s="90">
        <f>'VA 1DGT--'!AA34</f>
        <v>67.044924607492604</v>
      </c>
      <c r="H81" s="91"/>
      <c r="I81" s="88">
        <f>'VA 1DGT--'!AA40</f>
        <v>130.13071895424838</v>
      </c>
      <c r="J81" s="92"/>
      <c r="K81" s="90">
        <f>'VA 1DGT--'!AA46</f>
        <v>146.08415367192265</v>
      </c>
      <c r="L81" s="91"/>
      <c r="M81" s="88">
        <f>'VA 1DGT--'!AA52</f>
        <v>108.42379199587369</v>
      </c>
      <c r="N81" s="92"/>
      <c r="O81" s="90">
        <f>'VA 1DGT--'!AA58</f>
        <v>196.77419354838713</v>
      </c>
      <c r="P81" s="91"/>
      <c r="Q81" s="88">
        <f>'VA 1DGT--'!AA64</f>
        <v>167.81716470800754</v>
      </c>
      <c r="R81" s="92"/>
      <c r="S81" s="90">
        <f>'VA 1DGT--'!AA70</f>
        <v>128.84369552585707</v>
      </c>
      <c r="T81" s="91"/>
      <c r="U81" s="88">
        <f>'VA 1DGT--'!AA76</f>
        <v>312.58616222509704</v>
      </c>
      <c r="V81" s="92"/>
      <c r="W81" s="90">
        <f>'VA 1DGT--'!AA82</f>
        <v>206.59898477157361</v>
      </c>
      <c r="X81" s="91"/>
      <c r="Y81" s="90">
        <f>'VA 1DGT--'!AA88</f>
        <v>155.78077076943595</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59"/>
      <c r="B82" s="344">
        <v>2017</v>
      </c>
      <c r="C82" s="346">
        <f>'VA 1DGT--'!AB22</f>
        <v>95.098936750272642</v>
      </c>
      <c r="D82" s="347"/>
      <c r="E82" s="351">
        <f>'VA 1DGT--'!AB28</f>
        <v>162.62117587813171</v>
      </c>
      <c r="F82" s="345"/>
      <c r="G82" s="346">
        <f>'VA 1DGT--'!AB34</f>
        <v>54.811130110368417</v>
      </c>
      <c r="H82" s="347"/>
      <c r="I82" s="351">
        <f>'VA 1DGT--'!AB40</f>
        <v>144.90196078431373</v>
      </c>
      <c r="J82" s="345"/>
      <c r="K82" s="346">
        <f>'VA 1DGT--'!AB46</f>
        <v>177.44577053750328</v>
      </c>
      <c r="L82" s="347"/>
      <c r="M82" s="351">
        <f>'VA 1DGT--'!AB52</f>
        <v>113.6942301831055</v>
      </c>
      <c r="N82" s="345"/>
      <c r="O82" s="346">
        <f>'VA 1DGT--'!AB58</f>
        <v>216.62786830728305</v>
      </c>
      <c r="P82" s="347"/>
      <c r="Q82" s="351">
        <f>'VA 1DGT--'!AB64</f>
        <v>180.57252982935074</v>
      </c>
      <c r="R82" s="345"/>
      <c r="S82" s="346">
        <f>'VA 1DGT--'!AB70</f>
        <v>148.97152818128995</v>
      </c>
      <c r="T82" s="347"/>
      <c r="U82" s="351">
        <f>'VA 1DGT--'!AB76</f>
        <v>282.20743855109959</v>
      </c>
      <c r="V82" s="345"/>
      <c r="W82" s="346">
        <f>'VA 1DGT--'!AB82</f>
        <v>222.76387187117101</v>
      </c>
      <c r="X82" s="347"/>
      <c r="Y82" s="346">
        <f>'VA 1DGT--'!AB88</f>
        <v>192.89238565142023</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59"/>
      <c r="B83" s="68">
        <v>2018</v>
      </c>
      <c r="C83" s="654">
        <f>'VA 1DGT--'!AC22</f>
        <v>101.3082126499455</v>
      </c>
      <c r="D83" s="347"/>
      <c r="E83" s="655">
        <f>'VA 1DGT--'!AC28</f>
        <v>173.93617021276597</v>
      </c>
      <c r="F83" s="92"/>
      <c r="G83" s="656">
        <f>'VA 1DGT--'!AC34</f>
        <v>58.899424840665326</v>
      </c>
      <c r="H83" s="91"/>
      <c r="I83" s="657">
        <f>'VA 1DGT--'!AC40</f>
        <v>171.37254901960785</v>
      </c>
      <c r="J83" s="92"/>
      <c r="K83" s="658">
        <f>'VA 1DGT--'!AC46</f>
        <v>195.57452739785697</v>
      </c>
      <c r="L83" s="91"/>
      <c r="M83" s="659">
        <f>'VA 1DGT--'!AC52</f>
        <v>121.68194499800718</v>
      </c>
      <c r="N83" s="92"/>
      <c r="O83" s="660">
        <f>'VA 1DGT--'!AC58</f>
        <v>229.59760558696377</v>
      </c>
      <c r="P83" s="91"/>
      <c r="Q83" s="661">
        <f>'VA 1DGT--'!AC64</f>
        <v>198.41939349878143</v>
      </c>
      <c r="R83" s="92"/>
      <c r="S83" s="662">
        <f>'VA 1DGT--'!AC70</f>
        <v>157.21092388146425</v>
      </c>
      <c r="T83" s="91"/>
      <c r="U83" s="663">
        <f>'VA 1DGT--'!AC76</f>
        <v>312.59649159120306</v>
      </c>
      <c r="V83" s="92"/>
      <c r="W83" s="664">
        <f>'VA 1DGT--'!AC82</f>
        <v>234.0014003150709</v>
      </c>
      <c r="X83" s="91"/>
      <c r="Y83" s="665">
        <f>'VA 1DGT--'!AC88</f>
        <v>202.36031470862784</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59"/>
      <c r="B84" s="68">
        <v>2019</v>
      </c>
      <c r="C84" s="90">
        <f>'VA 1DGT--'!AD22</f>
        <v>94.220283533260641</v>
      </c>
      <c r="D84" s="91">
        <f>'VA 1DGT--'!AD$22</f>
        <v>94.220283533260641</v>
      </c>
      <c r="E84" s="90">
        <f>'VA 1DGT--'!AD28</f>
        <v>175.22976205463931</v>
      </c>
      <c r="F84" s="92">
        <f>'VA 1DGT--'!$AD$28</f>
        <v>175.22976205463931</v>
      </c>
      <c r="G84" s="90">
        <f>'VA 1DGT--'!AD34</f>
        <v>71.692833825586817</v>
      </c>
      <c r="H84" s="91">
        <f>'VA 1DGT--'!$AD$34</f>
        <v>71.692833825586817</v>
      </c>
      <c r="I84" s="88">
        <f>'VA 1DGT--'!AD40</f>
        <v>176.47058823529412</v>
      </c>
      <c r="J84" s="92">
        <f>'VA 1DGT--'!$AD$40</f>
        <v>176.47058823529412</v>
      </c>
      <c r="K84" s="90">
        <f>'VA 1DGT--'!AD46</f>
        <v>213.31126404739095</v>
      </c>
      <c r="L84" s="91">
        <f>'VA 1DGT--'!$AD$46</f>
        <v>213.31126404739095</v>
      </c>
      <c r="M84" s="88">
        <f>'VA 1DGT--'!AD52</f>
        <v>124.97596886502707</v>
      </c>
      <c r="N84" s="92">
        <f>'VA 1DGT--'!$AD$52</f>
        <v>124.97596886502707</v>
      </c>
      <c r="O84" s="90">
        <f>'VA 1DGT--'!AD58</f>
        <v>236.88061190555371</v>
      </c>
      <c r="P84" s="91">
        <f>'VA 1DGT--'!$AD$58</f>
        <v>236.88061190555371</v>
      </c>
      <c r="Q84" s="88">
        <f>'VA 1DGT--'!AD64</f>
        <v>234.01583710351616</v>
      </c>
      <c r="R84" s="92">
        <f>'VA 1DGT--'!$AD$64</f>
        <v>234.01583710351616</v>
      </c>
      <c r="S84" s="90">
        <f>'VA 1DGT--'!AD70</f>
        <v>173.73619988378849</v>
      </c>
      <c r="T84" s="91">
        <f>'VA 1DGT--'!$AD$70</f>
        <v>173.73619988378849</v>
      </c>
      <c r="U84" s="88">
        <f>'VA 1DGT--'!AD76</f>
        <v>339.3563570504528</v>
      </c>
      <c r="V84" s="92">
        <f>'VA 1DGT--'!$AD$76</f>
        <v>339.3563570504528</v>
      </c>
      <c r="W84" s="90">
        <f>'VA 1DGT--'!AD82</f>
        <v>235.42797129354108</v>
      </c>
      <c r="X84" s="91">
        <f>'VA 1DGT--'!AD82</f>
        <v>235.42797129354108</v>
      </c>
      <c r="Y84" s="90">
        <f>'VA 1DGT--'!AD88</f>
        <v>218.29577276970269</v>
      </c>
      <c r="Z84" s="91">
        <f>'VA 1DGT--'!$AD$88</f>
        <v>218.29577276970269</v>
      </c>
      <c r="AA84" s="53"/>
      <c r="AB84" s="53"/>
      <c r="AC84" s="53"/>
      <c r="AD84" s="53"/>
      <c r="AE84" s="53"/>
      <c r="AF84" s="53"/>
      <c r="AG84" s="53"/>
      <c r="AH84" s="53"/>
      <c r="AI84" s="53"/>
      <c r="AJ84" s="53"/>
      <c r="AK84" s="53"/>
      <c r="AL84" s="53"/>
      <c r="AM84" s="53"/>
      <c r="AN84" s="53"/>
      <c r="AO84" s="53"/>
    </row>
    <row r="85" spans="1:41" s="54" customFormat="1" ht="14.4" customHeight="1" x14ac:dyDescent="0.3">
      <c r="A85" s="959"/>
      <c r="B85" s="68" t="s">
        <v>280</v>
      </c>
      <c r="C85" s="310"/>
      <c r="D85" s="91">
        <f>'VA 1DGT--'!AE$22</f>
        <v>95.859924427480919</v>
      </c>
      <c r="E85" s="88"/>
      <c r="F85" s="92">
        <f>'VA 1DGT--'!$AE$28</f>
        <v>181.63716794661968</v>
      </c>
      <c r="G85" s="310"/>
      <c r="H85" s="91">
        <f>'VA 1DGT--'!$AE$34</f>
        <v>74.165334991450337</v>
      </c>
      <c r="I85" s="88"/>
      <c r="J85" s="92">
        <f>'VA 1DGT--'!$AE$40</f>
        <v>187.07220196078435</v>
      </c>
      <c r="K85" s="310"/>
      <c r="L85" s="91">
        <f>'VA 1DGT--'!$AE$46</f>
        <v>204.63083543862706</v>
      </c>
      <c r="M85" s="88"/>
      <c r="N85" s="92">
        <f>'VA 1DGT--'!$AE$52</f>
        <v>120.63529646214802</v>
      </c>
      <c r="O85" s="90"/>
      <c r="P85" s="91">
        <f>'VA 1DGT--'!$AE$58</f>
        <v>232.02961423345531</v>
      </c>
      <c r="Q85" s="88"/>
      <c r="R85" s="92">
        <f>'VA 1DGT--'!$AE$64</f>
        <v>224.81810636689548</v>
      </c>
      <c r="S85" s="90"/>
      <c r="T85" s="91">
        <f>'VA 1DGT--'!$AE$70</f>
        <v>175.52797094712378</v>
      </c>
      <c r="U85" s="88"/>
      <c r="V85" s="92">
        <f>'VA 1DGT--'!$AE$76</f>
        <v>365.63226390685639</v>
      </c>
      <c r="W85" s="90"/>
      <c r="X85" s="91">
        <f>'VA 1DGT--'!AE82</f>
        <v>252.68649308594436</v>
      </c>
      <c r="Y85" s="90"/>
      <c r="Z85" s="91">
        <f>'VA 1DGT--'!$AE$88</f>
        <v>233.53952393652489</v>
      </c>
      <c r="AA85" s="53"/>
      <c r="AB85" s="53"/>
      <c r="AC85" s="53"/>
      <c r="AD85" s="53"/>
      <c r="AE85" s="53"/>
      <c r="AF85" s="53"/>
      <c r="AG85" s="53"/>
      <c r="AH85" s="53"/>
      <c r="AI85" s="53"/>
      <c r="AJ85" s="53"/>
      <c r="AK85" s="53"/>
      <c r="AL85" s="53"/>
      <c r="AM85" s="53"/>
      <c r="AN85" s="53"/>
      <c r="AO85" s="53"/>
    </row>
    <row r="86" spans="1:41" s="54" customFormat="1" ht="14.4" customHeight="1" x14ac:dyDescent="0.3">
      <c r="A86" s="959"/>
      <c r="B86" s="68" t="s">
        <v>281</v>
      </c>
      <c r="C86" s="310"/>
      <c r="D86" s="91">
        <f>'VA 1DGT--'!AF$22</f>
        <v>97.231724427480927</v>
      </c>
      <c r="E86" s="88"/>
      <c r="F86" s="92">
        <f>'VA 1DGT--'!$AF$28</f>
        <v>203.06550736497545</v>
      </c>
      <c r="G86" s="310"/>
      <c r="H86" s="91">
        <f>'VA 1DGT--'!$AF$34</f>
        <v>76.506797761542046</v>
      </c>
      <c r="I86" s="88"/>
      <c r="J86" s="92">
        <f>'VA 1DGT--'!$AF$40</f>
        <v>200.75975882352938</v>
      </c>
      <c r="K86" s="310"/>
      <c r="L86" s="91">
        <f>'VA 1DGT--'!$AF$46</f>
        <v>193.46555536196533</v>
      </c>
      <c r="M86" s="88"/>
      <c r="N86" s="92">
        <f>'VA 1DGT--'!$AF$52</f>
        <v>130.03422971420534</v>
      </c>
      <c r="O86" s="90"/>
      <c r="P86" s="91">
        <f>'VA 1DGT--'!$AF$58</f>
        <v>236.78105586963753</v>
      </c>
      <c r="Q86" s="88"/>
      <c r="R86" s="92">
        <f>'VA 1DGT--'!$AF$64</f>
        <v>194.31652387788594</v>
      </c>
      <c r="S86" s="90"/>
      <c r="T86" s="91">
        <f>'VA 1DGT--'!$AF$70</f>
        <v>180.58530737943056</v>
      </c>
      <c r="U86" s="88"/>
      <c r="V86" s="92">
        <f>'VA 1DGT--'!$AF$76</f>
        <v>382.12508150064684</v>
      </c>
      <c r="W86" s="90"/>
      <c r="X86" s="91">
        <f>'VA 1DGT--'!AF82</f>
        <v>229.19693768597938</v>
      </c>
      <c r="Y86" s="90"/>
      <c r="Z86" s="91">
        <f>'VA 1DGT--'!$AF$88</f>
        <v>244.90427256967598</v>
      </c>
      <c r="AA86" s="53"/>
      <c r="AB86" s="53"/>
      <c r="AC86" s="53"/>
      <c r="AD86" s="53"/>
      <c r="AE86" s="53"/>
      <c r="AF86" s="53"/>
      <c r="AG86" s="53"/>
      <c r="AH86" s="53"/>
      <c r="AI86" s="53"/>
      <c r="AJ86" s="53"/>
      <c r="AK86" s="53"/>
      <c r="AL86" s="53"/>
      <c r="AM86" s="53"/>
      <c r="AN86" s="53"/>
      <c r="AO86" s="53"/>
    </row>
    <row r="87" spans="1:41" s="54" customFormat="1" ht="15" customHeight="1" thickBot="1" x14ac:dyDescent="0.35">
      <c r="A87" s="960"/>
      <c r="B87" s="539" t="s">
        <v>295</v>
      </c>
      <c r="C87" s="335"/>
      <c r="D87" s="336">
        <f>'VA 1DGT--'!AG$22</f>
        <v>107.54627262813524</v>
      </c>
      <c r="E87" s="540"/>
      <c r="F87" s="334">
        <f>'VA 1DGT--'!$AG$28</f>
        <v>228.87353329976079</v>
      </c>
      <c r="G87" s="335"/>
      <c r="H87" s="336">
        <f>'VA 1DGT--'!$AG$34</f>
        <v>86.648112855588394</v>
      </c>
      <c r="I87" s="540"/>
      <c r="J87" s="334">
        <f>'VA 1DGT--'!$AG$40</f>
        <v>227.30548235294123</v>
      </c>
      <c r="K87" s="335"/>
      <c r="L87" s="336">
        <f>'VA 1DGT--'!$AG$46</f>
        <v>214.18571217004967</v>
      </c>
      <c r="M87" s="540"/>
      <c r="N87" s="334">
        <f>'VA 1DGT--'!$AG$52</f>
        <v>142.0901366844067</v>
      </c>
      <c r="O87" s="349"/>
      <c r="P87" s="336">
        <f>'VA 1DGT--'!$AG$58</f>
        <v>261.38209677419354</v>
      </c>
      <c r="Q87" s="540"/>
      <c r="R87" s="334">
        <f>'VA 1DGT--'!$AG$64</f>
        <v>219.49503319446205</v>
      </c>
      <c r="S87" s="349"/>
      <c r="T87" s="336">
        <f>'VA 1DGT--'!$AG$70</f>
        <v>207.07662754212663</v>
      </c>
      <c r="U87" s="540"/>
      <c r="V87" s="334">
        <f>'VA 1DGT--'!$AG$76</f>
        <v>431.14360931435965</v>
      </c>
      <c r="W87" s="349"/>
      <c r="X87" s="336">
        <f>'VA 1DGT--'!AG82</f>
        <v>266.09607736740764</v>
      </c>
      <c r="Y87" s="349"/>
      <c r="Z87" s="336">
        <f>'VA 1DGT--'!$AG$88</f>
        <v>280.79423523136427</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45" t="str">
        <f>Translate!B11</f>
        <v>Number of SMEs in Slovakia</v>
      </c>
      <c r="B92" s="102"/>
      <c r="C92" s="926" t="s">
        <v>126</v>
      </c>
      <c r="D92" s="927"/>
      <c r="E92" s="943" t="s">
        <v>164</v>
      </c>
      <c r="F92" s="944"/>
      <c r="G92" s="926" t="s">
        <v>165</v>
      </c>
      <c r="H92" s="927"/>
      <c r="I92" s="943" t="s">
        <v>166</v>
      </c>
      <c r="J92" s="944"/>
      <c r="K92" s="926" t="s">
        <v>167</v>
      </c>
      <c r="L92" s="927"/>
      <c r="M92" s="928" t="s">
        <v>168</v>
      </c>
      <c r="N92" s="929"/>
      <c r="V92" s="53"/>
      <c r="AA92" s="53"/>
      <c r="AB92" s="53"/>
      <c r="AC92" s="53"/>
      <c r="AD92" s="53"/>
      <c r="AE92" s="53"/>
      <c r="AF92" s="53"/>
      <c r="AG92" s="53"/>
      <c r="AH92" s="53"/>
      <c r="AI92" s="53"/>
      <c r="AJ92" s="53"/>
      <c r="AK92" s="53"/>
      <c r="AL92" s="53"/>
      <c r="AM92" s="53"/>
      <c r="AN92" s="53"/>
      <c r="AO92" s="53"/>
    </row>
    <row r="93" spans="1:41" s="54" customFormat="1" ht="14.4" customHeight="1" x14ac:dyDescent="0.3">
      <c r="A93" s="946"/>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46"/>
      <c r="B94" s="52">
        <v>2009</v>
      </c>
      <c r="C94" s="81">
        <f>'Knowledge Intensity'!AH6</f>
        <v>88.571428571428569</v>
      </c>
      <c r="D94" s="82"/>
      <c r="E94" s="79">
        <f>'Knowledge Intensity'!AH7</f>
        <v>114.94565217391305</v>
      </c>
      <c r="F94" s="84"/>
      <c r="G94" s="81">
        <f>'Knowledge Intensity'!AH8</f>
        <v>94.42852594715059</v>
      </c>
      <c r="H94" s="82"/>
      <c r="I94" s="79">
        <f>'Knowledge Intensity'!AH9</f>
        <v>101.68763424363301</v>
      </c>
      <c r="J94" s="84"/>
      <c r="K94" s="81">
        <f>'Knowledge Intensity'!AH13</f>
        <v>93.541027456533712</v>
      </c>
      <c r="L94" s="82"/>
      <c r="M94" s="81">
        <f>'Knowledge Intensity'!AH17</f>
        <v>103.38891571741044</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46"/>
      <c r="B95" s="52">
        <v>2010</v>
      </c>
      <c r="C95" s="81">
        <f>'Knowledge Intensity'!AI6</f>
        <v>325.30612244897958</v>
      </c>
      <c r="D95" s="82"/>
      <c r="E95" s="79">
        <f>'Knowledge Intensity'!AI7</f>
        <v>335.41666666666669</v>
      </c>
      <c r="F95" s="84"/>
      <c r="G95" s="81">
        <f>'Knowledge Intensity'!AI8</f>
        <v>1166.857688634193</v>
      </c>
      <c r="H95" s="82"/>
      <c r="I95" s="79">
        <f>'Knowledge Intensity'!AI9</f>
        <v>885.24087143295492</v>
      </c>
      <c r="J95" s="84"/>
      <c r="K95" s="81">
        <f>'Knowledge Intensity'!AI13</f>
        <v>493.80851231217054</v>
      </c>
      <c r="L95" s="82"/>
      <c r="M95" s="81">
        <f>'Knowledge Intensity'!AI17</f>
        <v>497.07695366872144</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46"/>
      <c r="B96" s="52">
        <v>2011</v>
      </c>
      <c r="C96" s="81">
        <f>'Knowledge Intensity'!AJ6</f>
        <v>330.61224489795916</v>
      </c>
      <c r="D96" s="82"/>
      <c r="E96" s="79">
        <f>'Knowledge Intensity'!AJ7</f>
        <v>321.19565217391306</v>
      </c>
      <c r="F96" s="84"/>
      <c r="G96" s="81">
        <f>'Knowledge Intensity'!AJ8</f>
        <v>1166.953199617956</v>
      </c>
      <c r="H96" s="82"/>
      <c r="I96" s="79">
        <f>'Knowledge Intensity'!AJ9</f>
        <v>889.90487879717705</v>
      </c>
      <c r="J96" s="84"/>
      <c r="K96" s="81">
        <f>'Knowledge Intensity'!AJ13</f>
        <v>535.66202501770124</v>
      </c>
      <c r="L96" s="82"/>
      <c r="M96" s="81">
        <f>'Knowledge Intensity'!AJ17</f>
        <v>513.49032752890378</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46"/>
      <c r="B97" s="52">
        <v>2012</v>
      </c>
      <c r="C97" s="81">
        <f>'Knowledge Intensity'!AK6</f>
        <v>300.40816326530614</v>
      </c>
      <c r="D97" s="82"/>
      <c r="E97" s="79">
        <f>'Knowledge Intensity'!AK7</f>
        <v>308.24275362318838</v>
      </c>
      <c r="F97" s="84"/>
      <c r="G97" s="81">
        <f>'Knowledge Intensity'!AK8</f>
        <v>1125.5651066539319</v>
      </c>
      <c r="H97" s="82"/>
      <c r="I97" s="79">
        <f>'Knowledge Intensity'!AK9</f>
        <v>825.65204050322188</v>
      </c>
      <c r="J97" s="84"/>
      <c r="K97" s="81">
        <f>'Knowledge Intensity'!AK13</f>
        <v>538.42341279206983</v>
      </c>
      <c r="L97" s="82"/>
      <c r="M97" s="81">
        <f>'Knowledge Intensity'!AK17</f>
        <v>488.69982671931371</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46"/>
      <c r="B98" s="52">
        <v>2013</v>
      </c>
      <c r="C98" s="81">
        <f>'Knowledge Intensity'!AL6</f>
        <v>302.85714285714283</v>
      </c>
      <c r="D98" s="307"/>
      <c r="E98" s="81">
        <f>'Knowledge Intensity'!AL7</f>
        <v>302.62681159420288</v>
      </c>
      <c r="F98" s="306"/>
      <c r="G98" s="81">
        <f>'Knowledge Intensity'!AL8</f>
        <v>1063.9923591212989</v>
      </c>
      <c r="H98" s="307"/>
      <c r="I98" s="81">
        <f>'Knowledge Intensity'!AL9</f>
        <v>780.48481129180732</v>
      </c>
      <c r="J98" s="306"/>
      <c r="K98" s="81">
        <f>'Knowledge Intensity'!AL13</f>
        <v>559.64125560538116</v>
      </c>
      <c r="L98" s="307"/>
      <c r="M98" s="81">
        <f>'Knowledge Intensity'!AL17</f>
        <v>488.51802403204272</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46"/>
      <c r="B99" s="52">
        <v>2014</v>
      </c>
      <c r="C99" s="555">
        <f>'Knowledge Intensity'!AM6</f>
        <v>334.69387755102042</v>
      </c>
      <c r="D99" s="82"/>
      <c r="E99" s="306">
        <f>'Knowledge Intensity'!AM7</f>
        <v>304.16666666666669</v>
      </c>
      <c r="F99" s="82"/>
      <c r="G99" s="555">
        <f>'Knowledge Intensity'!AM8</f>
        <v>1113.6580706781281</v>
      </c>
      <c r="H99" s="82"/>
      <c r="I99" s="306">
        <f>'Knowledge Intensity'!AM9</f>
        <v>762.96409941699903</v>
      </c>
      <c r="J99" s="82"/>
      <c r="K99" s="555">
        <f>'Knowledge Intensity'!AM13</f>
        <v>648.81598615372513</v>
      </c>
      <c r="L99" s="82"/>
      <c r="M99" s="555">
        <f>'Knowledge Intensity'!AM17</f>
        <v>509.2577337158765</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46"/>
      <c r="B100" s="52">
        <v>2015</v>
      </c>
      <c r="C100" s="81">
        <f>'Knowledge Intensity'!AN6</f>
        <v>342.85714285714283</v>
      </c>
      <c r="D100" s="83"/>
      <c r="E100" s="79">
        <f>'Knowledge Intensity'!AN7</f>
        <v>310.5978260869565</v>
      </c>
      <c r="F100" s="84"/>
      <c r="G100" s="81">
        <f>'Knowledge Intensity'!AN8</f>
        <v>1109.5192613817255</v>
      </c>
      <c r="H100" s="83"/>
      <c r="I100" s="79">
        <f>'Knowledge Intensity'!AN9</f>
        <v>753.5440319116293</v>
      </c>
      <c r="J100" s="84"/>
      <c r="K100" s="81">
        <f>'Knowledge Intensity'!AN13</f>
        <v>704.95633703091812</v>
      </c>
      <c r="L100" s="83"/>
      <c r="M100" s="81">
        <f>'Knowledge Intensity'!AN17</f>
        <v>528.36405988126012</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46"/>
      <c r="B101" s="52">
        <v>2016</v>
      </c>
      <c r="C101" s="81">
        <f>'Knowledge Intensity'!AO6</f>
        <v>488.9795918367347</v>
      </c>
      <c r="D101" s="83"/>
      <c r="E101" s="79">
        <f>'Knowledge Intensity'!AO7</f>
        <v>344.74637681159419</v>
      </c>
      <c r="F101" s="84"/>
      <c r="G101" s="81">
        <f>'Knowledge Intensity'!AO8</f>
        <v>1174.4667303406559</v>
      </c>
      <c r="H101" s="83"/>
      <c r="I101" s="79">
        <f>'Knowledge Intensity'!AO9</f>
        <v>804.87879717704823</v>
      </c>
      <c r="J101" s="84"/>
      <c r="K101" s="81">
        <f>'Knowledge Intensity'!AO13</f>
        <v>725.78081976241049</v>
      </c>
      <c r="L101" s="83"/>
      <c r="M101" s="81">
        <f>'Knowledge Intensity'!AO17</f>
        <v>546.71192796068522</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46"/>
      <c r="B102" s="337">
        <v>2017</v>
      </c>
      <c r="C102" s="348">
        <f>'Knowledge Intensity'!AP6</f>
        <v>497.14285714285717</v>
      </c>
      <c r="D102" s="339"/>
      <c r="E102" s="560">
        <f>'Knowledge Intensity'!AP7</f>
        <v>357.97101449275362</v>
      </c>
      <c r="F102" s="338"/>
      <c r="G102" s="348">
        <f>'Knowledge Intensity'!AP8</f>
        <v>1248.9971346704872</v>
      </c>
      <c r="H102" s="339"/>
      <c r="I102" s="560">
        <f>'Knowledge Intensity'!AP9</f>
        <v>854.55661245780914</v>
      </c>
      <c r="J102" s="338"/>
      <c r="K102" s="348">
        <f>'Knowledge Intensity'!AP13</f>
        <v>791.87318070962158</v>
      </c>
      <c r="L102" s="339"/>
      <c r="M102" s="348">
        <f>'Knowledge Intensity'!AP17</f>
        <v>562.15947504474047</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46"/>
      <c r="B103" s="52">
        <v>2018</v>
      </c>
      <c r="C103" s="666">
        <f>'Knowledge Intensity'!AQ6</f>
        <v>753.46938775510205</v>
      </c>
      <c r="D103" s="83"/>
      <c r="E103" s="667">
        <f>'Knowledge Intensity'!AQ7</f>
        <v>397.37318840579712</v>
      </c>
      <c r="F103" s="84"/>
      <c r="G103" s="668">
        <f>'Knowledge Intensity'!AQ8</f>
        <v>1329.0990130531677</v>
      </c>
      <c r="H103" s="83"/>
      <c r="I103" s="669">
        <f>'Knowledge Intensity'!AQ9</f>
        <v>910.09512120282295</v>
      </c>
      <c r="J103" s="84"/>
      <c r="K103" s="670">
        <f>'Knowledge Intensity'!AQ13</f>
        <v>850.12194162536389</v>
      </c>
      <c r="L103" s="83"/>
      <c r="M103" s="671">
        <f>'Knowledge Intensity'!AQ17</f>
        <v>568.25270573530668</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46"/>
      <c r="B104" s="52">
        <v>2019</v>
      </c>
      <c r="C104" s="81">
        <f>'Knowledge Intensity'!AR6</f>
        <v>721.22448979591832</v>
      </c>
      <c r="D104" s="83">
        <f>'Knowledge Intensity'!$AR$6</f>
        <v>721.22448979591832</v>
      </c>
      <c r="E104" s="79">
        <f>'Knowledge Intensity'!AR7</f>
        <v>399.3659420289855</v>
      </c>
      <c r="F104" s="84">
        <f>'Knowledge Intensity'!$AR$7</f>
        <v>399.3659420289855</v>
      </c>
      <c r="G104" s="81">
        <f>'Knowledge Intensity'!AR8</f>
        <v>1403.0245144858325</v>
      </c>
      <c r="H104" s="83">
        <f>'Knowledge Intensity'!$AR$8</f>
        <v>1403.0245144858325</v>
      </c>
      <c r="I104" s="79">
        <f>'Knowledge Intensity'!AR9</f>
        <v>938.44737649585761</v>
      </c>
      <c r="J104" s="84">
        <f>'Knowledge Intensity'!$AR$9</f>
        <v>938.44737649585761</v>
      </c>
      <c r="K104" s="81">
        <f>'Knowledge Intensity'!AR13</f>
        <v>894.79977971835422</v>
      </c>
      <c r="L104" s="83">
        <f>'Knowledge Intensity'!$AR$13</f>
        <v>894.79977971835422</v>
      </c>
      <c r="M104" s="81">
        <f>'Knowledge Intensity'!AR17</f>
        <v>574.28912308610063</v>
      </c>
      <c r="N104" s="83">
        <f>'Knowledge Intensity'!$AR$17</f>
        <v>574.28912308610063</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46"/>
      <c r="B105" s="52" t="s">
        <v>280</v>
      </c>
      <c r="C105" s="86"/>
      <c r="D105" s="83">
        <f>'Knowledge Intensity'!$AS$6</f>
        <v>689.79591836734699</v>
      </c>
      <c r="E105" s="79"/>
      <c r="F105" s="84">
        <f>'Knowledge Intensity'!$AS$7</f>
        <v>378.98550724637681</v>
      </c>
      <c r="G105" s="86"/>
      <c r="H105" s="83">
        <f>'Knowledge Intensity'!$AS$8</f>
        <v>1345.5269022604266</v>
      </c>
      <c r="I105" s="79"/>
      <c r="J105" s="84">
        <f>'Knowledge Intensity'!$AS$9</f>
        <v>898.74194538201903</v>
      </c>
      <c r="K105" s="86"/>
      <c r="L105" s="83">
        <f>'Knowledge Intensity'!$AS$13</f>
        <v>894.83124852489971</v>
      </c>
      <c r="M105" s="86"/>
      <c r="N105" s="83">
        <f>'Knowledge Intensity'!$AS$17</f>
        <v>561.30443428116916</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46"/>
      <c r="B106" s="52" t="s">
        <v>281</v>
      </c>
      <c r="C106" s="86"/>
      <c r="D106" s="83">
        <f>'Knowledge Intensity'!$AT$6</f>
        <v>675.51020408163265</v>
      </c>
      <c r="E106" s="79"/>
      <c r="F106" s="84">
        <f>'Knowledge Intensity'!$AT$7</f>
        <v>369.02173913043481</v>
      </c>
      <c r="G106" s="86"/>
      <c r="H106" s="83">
        <f>'Knowledge Intensity'!$AT$8</f>
        <v>1322.4769181789238</v>
      </c>
      <c r="I106" s="79"/>
      <c r="J106" s="84">
        <f>'Knowledge Intensity'!$AT$9</f>
        <v>882.54065664314203</v>
      </c>
      <c r="K106" s="86"/>
      <c r="L106" s="83">
        <f>'Knowledge Intensity'!$AT$13</f>
        <v>906.85233262528516</v>
      </c>
      <c r="M106" s="86"/>
      <c r="N106" s="83">
        <f>'Knowledge Intensity'!$AT$17</f>
        <v>553.98119478453543</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47"/>
      <c r="B107" s="340" t="s">
        <v>295</v>
      </c>
      <c r="C107" s="341"/>
      <c r="D107" s="342">
        <f>'Knowledge Intensity'!$AU$6</f>
        <v>677.55102040816325</v>
      </c>
      <c r="E107" s="561"/>
      <c r="F107" s="343">
        <f>'Knowledge Intensity'!$AU$7</f>
        <v>367.57246376811594</v>
      </c>
      <c r="G107" s="341"/>
      <c r="H107" s="342">
        <f>'Knowledge Intensity'!$AU$8</f>
        <v>1330.404329831264</v>
      </c>
      <c r="I107" s="561"/>
      <c r="J107" s="343">
        <f>'Knowledge Intensity'!$AU$9</f>
        <v>887.08192697146364</v>
      </c>
      <c r="K107" s="341"/>
      <c r="L107" s="342">
        <f>'Knowledge Intensity'!$AU$13</f>
        <v>953.1980174651876</v>
      </c>
      <c r="M107" s="341"/>
      <c r="N107" s="342">
        <f>'Knowledge Intensity'!$AU$17</f>
        <v>561.57145697809847</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34" t="str">
        <f>Translate!B12</f>
        <v>Number of persons employed in SMEs in Slovakia</v>
      </c>
      <c r="B109" s="108"/>
      <c r="C109" s="936" t="s">
        <v>126</v>
      </c>
      <c r="D109" s="937"/>
      <c r="E109" s="938" t="s">
        <v>164</v>
      </c>
      <c r="F109" s="939"/>
      <c r="G109" s="936" t="s">
        <v>165</v>
      </c>
      <c r="H109" s="937"/>
      <c r="I109" s="938" t="s">
        <v>166</v>
      </c>
      <c r="J109" s="940"/>
      <c r="K109" s="936" t="s">
        <v>167</v>
      </c>
      <c r="L109" s="937"/>
      <c r="M109" s="941" t="s">
        <v>168</v>
      </c>
      <c r="N109" s="942"/>
      <c r="V109" s="53"/>
      <c r="AA109" s="53"/>
      <c r="AB109" s="53"/>
      <c r="AC109" s="53"/>
      <c r="AD109" s="53"/>
      <c r="AE109" s="53"/>
      <c r="AF109" s="53"/>
      <c r="AG109" s="53"/>
      <c r="AH109" s="53"/>
      <c r="AI109" s="53"/>
      <c r="AJ109" s="53"/>
      <c r="AK109" s="53"/>
      <c r="AL109" s="53"/>
      <c r="AM109" s="53"/>
      <c r="AN109" s="53"/>
      <c r="AO109" s="53"/>
    </row>
    <row r="110" spans="1:41" s="54" customFormat="1" x14ac:dyDescent="0.3">
      <c r="A110" s="935"/>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35"/>
      <c r="B111" s="68">
        <v>2009</v>
      </c>
      <c r="C111" s="90">
        <f>'Knowledge Intensity'!AH29</f>
        <v>92.389602254932669</v>
      </c>
      <c r="D111" s="300"/>
      <c r="E111" s="90">
        <f>'Knowledge Intensity'!AH30</f>
        <v>93.593581313180877</v>
      </c>
      <c r="F111" s="92"/>
      <c r="G111" s="90">
        <f>'Knowledge Intensity'!AH31</f>
        <v>86.685321051786005</v>
      </c>
      <c r="H111" s="300"/>
      <c r="I111" s="90">
        <f>'Knowledge Intensity'!AH32</f>
        <v>93.707066719305175</v>
      </c>
      <c r="J111" s="300"/>
      <c r="K111" s="90">
        <f>'Knowledge Intensity'!AH36</f>
        <v>82.516994383530758</v>
      </c>
      <c r="L111" s="300"/>
      <c r="M111" s="90">
        <f>'Knowledge Intensity'!AH40</f>
        <v>98.722139561447008</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35"/>
      <c r="B112" s="68">
        <v>2010</v>
      </c>
      <c r="C112" s="90">
        <f>'Knowledge Intensity'!AI29</f>
        <v>94.331349827748198</v>
      </c>
      <c r="D112" s="300"/>
      <c r="E112" s="90">
        <f>'Knowledge Intensity'!AI30</f>
        <v>98.333987633722643</v>
      </c>
      <c r="F112" s="92"/>
      <c r="G112" s="90">
        <f>'Knowledge Intensity'!AI31</f>
        <v>141.58008889840946</v>
      </c>
      <c r="H112" s="300"/>
      <c r="I112" s="90">
        <f>'Knowledge Intensity'!AI32</f>
        <v>138.46427161468614</v>
      </c>
      <c r="J112" s="300"/>
      <c r="K112" s="90">
        <f>'Knowledge Intensity'!AI36</f>
        <v>141.48025644605289</v>
      </c>
      <c r="L112" s="300"/>
      <c r="M112" s="90">
        <f>'Knowledge Intensity'!AI40</f>
        <v>182.41166568976661</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35"/>
      <c r="B113" s="68">
        <v>2011</v>
      </c>
      <c r="C113" s="90">
        <f>'Knowledge Intensity'!AJ29</f>
        <v>90.165988098966494</v>
      </c>
      <c r="D113" s="300"/>
      <c r="E113" s="90">
        <f>'Knowledge Intensity'!AJ30</f>
        <v>100.91520266954559</v>
      </c>
      <c r="F113" s="92"/>
      <c r="G113" s="90">
        <f>'Knowledge Intensity'!AJ31</f>
        <v>141.77555829272211</v>
      </c>
      <c r="H113" s="300"/>
      <c r="I113" s="90">
        <f>'Knowledge Intensity'!AJ32</f>
        <v>137.17068035267798</v>
      </c>
      <c r="J113" s="300"/>
      <c r="K113" s="90">
        <f>'Knowledge Intensity'!AJ36</f>
        <v>156.38376700780722</v>
      </c>
      <c r="L113" s="300"/>
      <c r="M113" s="90">
        <f>'Knowledge Intensity'!AJ40</f>
        <v>185.73913762267611</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35"/>
      <c r="B114" s="68">
        <v>2012</v>
      </c>
      <c r="C114" s="90">
        <f>'Knowledge Intensity'!AK29</f>
        <v>91.29345443156906</v>
      </c>
      <c r="D114" s="300"/>
      <c r="E114" s="90">
        <f>'Knowledge Intensity'!AK30</f>
        <v>100.43919913632348</v>
      </c>
      <c r="F114" s="92"/>
      <c r="G114" s="90">
        <f>'Knowledge Intensity'!AK31</f>
        <v>136.51796711829914</v>
      </c>
      <c r="H114" s="300"/>
      <c r="I114" s="90">
        <f>'Knowledge Intensity'!AK32</f>
        <v>122.68851164626925</v>
      </c>
      <c r="J114" s="300"/>
      <c r="K114" s="90">
        <f>'Knowledge Intensity'!AK36</f>
        <v>150.01986705183688</v>
      </c>
      <c r="L114" s="300"/>
      <c r="M114" s="90">
        <f>'Knowledge Intensity'!AK40</f>
        <v>170.82750950598916</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35"/>
      <c r="B115" s="68">
        <v>2013</v>
      </c>
      <c r="C115" s="90">
        <f>'Knowledge Intensity'!AL29</f>
        <v>101.28405887879737</v>
      </c>
      <c r="D115" s="302"/>
      <c r="E115" s="90">
        <f>'Knowledge Intensity'!AL30</f>
        <v>102.86092845225242</v>
      </c>
      <c r="F115" s="301"/>
      <c r="G115" s="90">
        <f>'Knowledge Intensity'!AL31</f>
        <v>134.11208697049216</v>
      </c>
      <c r="H115" s="302"/>
      <c r="I115" s="90">
        <f>'Knowledge Intensity'!AL32</f>
        <v>118.68535333596526</v>
      </c>
      <c r="J115" s="302"/>
      <c r="K115" s="90">
        <f>'Knowledge Intensity'!AL36</f>
        <v>153.99112962982849</v>
      </c>
      <c r="L115" s="302"/>
      <c r="M115" s="90">
        <f>'Knowledge Intensity'!AL40</f>
        <v>169.10102649653575</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35"/>
      <c r="B116" s="68">
        <v>2014</v>
      </c>
      <c r="C116" s="554">
        <f>'Knowledge Intensity'!AM29</f>
        <v>119.77763858440338</v>
      </c>
      <c r="D116" s="91"/>
      <c r="E116" s="554">
        <f>'Knowledge Intensity'!AM30</f>
        <v>104.26194916085976</v>
      </c>
      <c r="F116" s="92"/>
      <c r="G116" s="554">
        <f>'Knowledge Intensity'!AM31</f>
        <v>139.56916403363144</v>
      </c>
      <c r="H116" s="91"/>
      <c r="I116" s="554">
        <f>'Knowledge Intensity'!AM32</f>
        <v>122.70956704829582</v>
      </c>
      <c r="J116" s="91"/>
      <c r="K116" s="554">
        <f>'Knowledge Intensity'!AM36</f>
        <v>174.69796711734446</v>
      </c>
      <c r="L116" s="91"/>
      <c r="M116" s="554">
        <f>'Knowledge Intensity'!AM40</f>
        <v>170.95337932278281</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35"/>
      <c r="B117" s="68">
        <v>2015</v>
      </c>
      <c r="C117" s="90">
        <f>'Knowledge Intensity'!AN29</f>
        <v>125.64985906670843</v>
      </c>
      <c r="D117" s="91"/>
      <c r="E117" s="90">
        <f>'Knowledge Intensity'!AN30</f>
        <v>108.48218667190108</v>
      </c>
      <c r="F117" s="92"/>
      <c r="G117" s="90">
        <f>'Knowledge Intensity'!AN31</f>
        <v>146.78546564558454</v>
      </c>
      <c r="H117" s="91"/>
      <c r="I117" s="90">
        <f>'Knowledge Intensity'!AN32</f>
        <v>126.16923279378865</v>
      </c>
      <c r="J117" s="91"/>
      <c r="K117" s="90">
        <f>'Knowledge Intensity'!AN36</f>
        <v>198.4621827983548</v>
      </c>
      <c r="L117" s="91"/>
      <c r="M117" s="90">
        <f>'Knowledge Intensity'!AN40</f>
        <v>175.11459789290168</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35"/>
      <c r="B118" s="68">
        <v>2016</v>
      </c>
      <c r="C118" s="90">
        <f>'Knowledge Intensity'!AO29</f>
        <v>133.47948637644848</v>
      </c>
      <c r="D118" s="91"/>
      <c r="E118" s="90">
        <f>'Knowledge Intensity'!AO30</f>
        <v>114.31691039356168</v>
      </c>
      <c r="F118" s="92"/>
      <c r="G118" s="90">
        <f>'Knowledge Intensity'!AO31</f>
        <v>149.36137738981418</v>
      </c>
      <c r="H118" s="91"/>
      <c r="I118" s="90">
        <f>'Knowledge Intensity'!AO32</f>
        <v>126.14554546650875</v>
      </c>
      <c r="J118" s="91"/>
      <c r="K118" s="90">
        <f>'Knowledge Intensity'!AO36</f>
        <v>196.64730076568691</v>
      </c>
      <c r="L118" s="91"/>
      <c r="M118" s="90">
        <f>'Knowledge Intensity'!AO40</f>
        <v>178.72274073072126</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35"/>
      <c r="B119" s="68">
        <v>2017</v>
      </c>
      <c r="C119" s="90">
        <f>'Knowledge Intensity'!AP29</f>
        <v>118.36830566865017</v>
      </c>
      <c r="D119" s="91"/>
      <c r="E119" s="90">
        <f>'Knowledge Intensity'!AP30</f>
        <v>113.5317499263912</v>
      </c>
      <c r="F119" s="92"/>
      <c r="G119" s="90">
        <f>'Knowledge Intensity'!AP31</f>
        <v>155.26026883735875</v>
      </c>
      <c r="H119" s="91"/>
      <c r="I119" s="90">
        <f>'Knowledge Intensity'!AP32</f>
        <v>131.78312935912621</v>
      </c>
      <c r="J119" s="91"/>
      <c r="K119" s="90">
        <f>'Knowledge Intensity'!AP36</f>
        <v>213.48489567113049</v>
      </c>
      <c r="L119" s="91"/>
      <c r="M119" s="90">
        <f>'Knowledge Intensity'!AP40</f>
        <v>191.68395028330102</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35"/>
      <c r="B120" s="68">
        <v>2018</v>
      </c>
      <c r="C120" s="672">
        <f>'Knowledge Intensity'!AQ29</f>
        <v>123.31663012840589</v>
      </c>
      <c r="D120" s="91"/>
      <c r="E120" s="673">
        <f>'Knowledge Intensity'!AQ30</f>
        <v>112.93061144371381</v>
      </c>
      <c r="F120" s="92"/>
      <c r="G120" s="674">
        <f>'Knowledge Intensity'!AQ31</f>
        <v>161.55947089380388</v>
      </c>
      <c r="H120" s="91"/>
      <c r="I120" s="675">
        <f>'Knowledge Intensity'!AQ32</f>
        <v>133.95315173049084</v>
      </c>
      <c r="J120" s="91"/>
      <c r="K120" s="676">
        <f>'Knowledge Intensity'!AQ36</f>
        <v>225.6811177095974</v>
      </c>
      <c r="L120" s="91"/>
      <c r="M120" s="677">
        <f>'Knowledge Intensity'!AQ40</f>
        <v>193.47956775929183</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118.25869088631381</v>
      </c>
      <c r="D121" s="91">
        <f>'Knowledge Intensity'!$AR$29</f>
        <v>118.25869088631381</v>
      </c>
      <c r="E121" s="554">
        <f>'Knowledge Intensity'!AR30</f>
        <v>115.56335263519482</v>
      </c>
      <c r="F121" s="92">
        <f>'Knowledge Intensity'!$AR$30</f>
        <v>115.56335263519482</v>
      </c>
      <c r="G121" s="554">
        <f>'Knowledge Intensity'!AR31</f>
        <v>164.47678466234672</v>
      </c>
      <c r="H121" s="91">
        <f>'Knowledge Intensity'!$AR$31</f>
        <v>164.47678466234672</v>
      </c>
      <c r="I121" s="554">
        <f>'Knowledge Intensity'!AR32</f>
        <v>131.98973549151205</v>
      </c>
      <c r="J121" s="91">
        <f>'Knowledge Intensity'!$AR$32</f>
        <v>131.98973549151205</v>
      </c>
      <c r="K121" s="554">
        <f>'Knowledge Intensity'!AR36</f>
        <v>230.46209688677928</v>
      </c>
      <c r="L121" s="91">
        <f>'Knowledge Intensity'!$AR$36</f>
        <v>230.46209688677928</v>
      </c>
      <c r="M121" s="554">
        <f>'Knowledge Intensity'!AR40</f>
        <v>191.71776605497692</v>
      </c>
      <c r="N121" s="91">
        <f>'Knowledge Intensity'!$AR$40</f>
        <v>191.71776605497692</v>
      </c>
      <c r="V121" s="53"/>
      <c r="AA121" s="53"/>
      <c r="AB121" s="53"/>
      <c r="AC121" s="53"/>
      <c r="AD121" s="53"/>
      <c r="AE121" s="53"/>
      <c r="AF121" s="53"/>
      <c r="AG121" s="53"/>
      <c r="AH121" s="53"/>
      <c r="AI121" s="53"/>
      <c r="AJ121" s="53"/>
      <c r="AK121" s="53"/>
      <c r="AL121" s="53"/>
      <c r="AM121" s="53"/>
      <c r="AN121" s="53"/>
      <c r="AO121" s="53"/>
    </row>
    <row r="122" spans="1:41" s="54" customFormat="1" x14ac:dyDescent="0.3">
      <c r="A122" s="611"/>
      <c r="B122" s="68" t="s">
        <v>280</v>
      </c>
      <c r="C122" s="310"/>
      <c r="D122" s="91">
        <f>'Knowledge Intensity'!$AS$29</f>
        <v>114.12464766677107</v>
      </c>
      <c r="E122" s="554"/>
      <c r="F122" s="92">
        <f>'Knowledge Intensity'!$AS$30</f>
        <v>110.44508783982727</v>
      </c>
      <c r="G122" s="554"/>
      <c r="H122" s="91">
        <f>'Knowledge Intensity'!$AS$31</f>
        <v>161.92363305307128</v>
      </c>
      <c r="I122" s="554"/>
      <c r="J122" s="91">
        <f>'Knowledge Intensity'!$AS$32</f>
        <v>129.25911304118964</v>
      </c>
      <c r="K122" s="554"/>
      <c r="L122" s="91">
        <f>'Knowledge Intensity'!$AS$36</f>
        <v>230.37833310065614</v>
      </c>
      <c r="M122" s="554"/>
      <c r="N122" s="91">
        <f>'Knowledge Intensity'!$AS$40</f>
        <v>186.21218269534245</v>
      </c>
      <c r="V122" s="53"/>
      <c r="AA122" s="53"/>
      <c r="AB122" s="53"/>
      <c r="AC122" s="53"/>
      <c r="AD122" s="53"/>
      <c r="AE122" s="53"/>
      <c r="AF122" s="53"/>
      <c r="AG122" s="53"/>
      <c r="AH122" s="53"/>
      <c r="AI122" s="53"/>
      <c r="AJ122" s="53"/>
      <c r="AK122" s="53"/>
      <c r="AL122" s="53"/>
      <c r="AM122" s="53"/>
      <c r="AN122" s="53"/>
      <c r="AO122" s="53"/>
    </row>
    <row r="123" spans="1:41" s="54" customFormat="1" x14ac:dyDescent="0.3">
      <c r="A123" s="732"/>
      <c r="B123" s="68" t="s">
        <v>281</v>
      </c>
      <c r="C123" s="310"/>
      <c r="D123" s="91">
        <f>'Knowledge Intensity'!$AT$29</f>
        <v>113.71750704666458</v>
      </c>
      <c r="E123" s="554"/>
      <c r="F123" s="92">
        <f>'Knowledge Intensity'!$AT$30</f>
        <v>107.70929433703013</v>
      </c>
      <c r="G123" s="554"/>
      <c r="H123" s="91">
        <f>'Knowledge Intensity'!$AT$31</f>
        <v>164.02158196326246</v>
      </c>
      <c r="I123" s="554"/>
      <c r="J123" s="91">
        <f>'Knowledge Intensity'!$AT$32</f>
        <v>130.98170811948941</v>
      </c>
      <c r="K123" s="554"/>
      <c r="L123" s="91">
        <f>'Knowledge Intensity'!$AT$36</f>
        <v>234.432285570077</v>
      </c>
      <c r="M123" s="554"/>
      <c r="N123" s="91">
        <f>'Knowledge Intensity'!$AT$40</f>
        <v>183.26908336714911</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116.25430629502036</v>
      </c>
      <c r="E124" s="582"/>
      <c r="F124" s="334">
        <f>'Knowledge Intensity'!$AU$30</f>
        <v>107.18667190106979</v>
      </c>
      <c r="G124" s="582"/>
      <c r="H124" s="336">
        <f>'Knowledge Intensity'!$AU$31</f>
        <v>170.86434959567291</v>
      </c>
      <c r="I124" s="582"/>
      <c r="J124" s="336">
        <f>'Knowledge Intensity'!$AU$32</f>
        <v>136.57981313330703</v>
      </c>
      <c r="K124" s="582"/>
      <c r="L124" s="336">
        <f>'Knowledge Intensity'!$AU$36</f>
        <v>246.71119749997314</v>
      </c>
      <c r="M124" s="582"/>
      <c r="N124" s="336">
        <f>'Knowledge Intensity'!$AU$40</f>
        <v>185.74590077701129</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30" t="str">
        <f>Translate!B13</f>
        <v>Value added of SMEs in Slovakia</v>
      </c>
      <c r="B126" s="102"/>
      <c r="C126" s="926" t="s">
        <v>126</v>
      </c>
      <c r="D126" s="927"/>
      <c r="E126" s="932" t="s">
        <v>164</v>
      </c>
      <c r="F126" s="933"/>
      <c r="G126" s="926" t="s">
        <v>165</v>
      </c>
      <c r="H126" s="927"/>
      <c r="I126" s="932" t="s">
        <v>166</v>
      </c>
      <c r="J126" s="933"/>
      <c r="K126" s="926" t="s">
        <v>167</v>
      </c>
      <c r="L126" s="927"/>
      <c r="M126" s="928" t="s">
        <v>168</v>
      </c>
      <c r="N126" s="929"/>
      <c r="V126" s="53"/>
      <c r="AA126" s="53"/>
      <c r="AB126" s="53"/>
      <c r="AC126" s="53"/>
      <c r="AD126" s="53"/>
      <c r="AE126" s="53"/>
      <c r="AF126" s="53"/>
      <c r="AG126" s="53"/>
      <c r="AH126" s="53"/>
      <c r="AI126" s="53"/>
      <c r="AJ126" s="53"/>
      <c r="AK126" s="53"/>
      <c r="AL126" s="53"/>
      <c r="AM126" s="53"/>
      <c r="AN126" s="53"/>
      <c r="AO126" s="53"/>
    </row>
    <row r="127" spans="1:41" s="54" customFormat="1" x14ac:dyDescent="0.3">
      <c r="A127" s="931"/>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31"/>
      <c r="B128" s="52">
        <v>2009</v>
      </c>
      <c r="C128" s="81">
        <f>'Knowledge Intensity'!AH53</f>
        <v>79.48116764621173</v>
      </c>
      <c r="D128" s="82"/>
      <c r="E128" s="81">
        <f>'Knowledge Intensity'!AH54</f>
        <v>89.857905035953706</v>
      </c>
      <c r="F128" s="83"/>
      <c r="G128" s="81">
        <f>'Knowledge Intensity'!AH55</f>
        <v>75.801445805292843</v>
      </c>
      <c r="H128" s="82"/>
      <c r="I128" s="81">
        <f>'Knowledge Intensity'!AH56</f>
        <v>94.536545660496998</v>
      </c>
      <c r="J128" s="83"/>
      <c r="K128" s="81">
        <f>'Knowledge Intensity'!AH60</f>
        <v>85.539691075599222</v>
      </c>
      <c r="L128" s="82"/>
      <c r="M128" s="81">
        <f>'Knowledge Intensity'!AH64</f>
        <v>81.912273443563706</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31"/>
      <c r="B129" s="52">
        <v>2010</v>
      </c>
      <c r="C129" s="81">
        <f>'Knowledge Intensity'!AI53</f>
        <v>91.702064338676152</v>
      </c>
      <c r="D129" s="82"/>
      <c r="E129" s="81">
        <f>'Knowledge Intensity'!AI54</f>
        <v>122.27612715840935</v>
      </c>
      <c r="F129" s="83"/>
      <c r="G129" s="81">
        <f>'Knowledge Intensity'!AI55</f>
        <v>124.40776799299358</v>
      </c>
      <c r="H129" s="82"/>
      <c r="I129" s="81">
        <f>'Knowledge Intensity'!AI56</f>
        <v>145.28367157146778</v>
      </c>
      <c r="J129" s="83"/>
      <c r="K129" s="81">
        <f>'Knowledge Intensity'!AI60</f>
        <v>123.86759874956901</v>
      </c>
      <c r="L129" s="82"/>
      <c r="M129" s="81">
        <f>'Knowledge Intensity'!AI64</f>
        <v>151.32248057043992</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31"/>
      <c r="B130" s="52">
        <v>2011</v>
      </c>
      <c r="C130" s="81">
        <f>'Knowledge Intensity'!AJ53</f>
        <v>88.6737541550863</v>
      </c>
      <c r="D130" s="82"/>
      <c r="E130" s="81">
        <f>'Knowledge Intensity'!AJ54</f>
        <v>130.62953568126363</v>
      </c>
      <c r="F130" s="83"/>
      <c r="G130" s="81">
        <f>'Knowledge Intensity'!AJ55</f>
        <v>160.93657858473017</v>
      </c>
      <c r="H130" s="82"/>
      <c r="I130" s="81">
        <f>'Knowledge Intensity'!AJ56</f>
        <v>156.25673699392937</v>
      </c>
      <c r="J130" s="83"/>
      <c r="K130" s="81">
        <f>'Knowledge Intensity'!AJ60</f>
        <v>148.71211467845774</v>
      </c>
      <c r="L130" s="82"/>
      <c r="M130" s="81">
        <f>'Knowledge Intensity'!AJ64</f>
        <v>164.15310677133925</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31"/>
      <c r="B131" s="52">
        <v>2012</v>
      </c>
      <c r="C131" s="81">
        <f>'Knowledge Intensity'!AK53</f>
        <v>113.15989076601147</v>
      </c>
      <c r="D131" s="82"/>
      <c r="E131" s="81">
        <f>'Knowledge Intensity'!AK54</f>
        <v>132.29262647330094</v>
      </c>
      <c r="F131" s="83"/>
      <c r="G131" s="81">
        <f>'Knowledge Intensity'!AK55</f>
        <v>140.51774491133716</v>
      </c>
      <c r="H131" s="82"/>
      <c r="I131" s="81">
        <f>'Knowledge Intensity'!AK56</f>
        <v>129.24715167462259</v>
      </c>
      <c r="J131" s="83"/>
      <c r="K131" s="81">
        <f>'Knowledge Intensity'!AK60</f>
        <v>144.85623617221529</v>
      </c>
      <c r="L131" s="82"/>
      <c r="M131" s="81">
        <f>'Knowledge Intensity'!AK64</f>
        <v>155.0740909183767</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31"/>
      <c r="B132" s="52">
        <v>2013</v>
      </c>
      <c r="C132" s="81">
        <f>'Knowledge Intensity'!AL53</f>
        <v>116.25699146091083</v>
      </c>
      <c r="D132" s="307"/>
      <c r="E132" s="81">
        <f>'Knowledge Intensity'!AL54</f>
        <v>137.16249497939336</v>
      </c>
      <c r="F132" s="307"/>
      <c r="G132" s="81">
        <f>'Knowledge Intensity'!AL55</f>
        <v>124.71680520799572</v>
      </c>
      <c r="H132" s="307"/>
      <c r="I132" s="81">
        <f>'Knowledge Intensity'!AL56</f>
        <v>120.34609635976634</v>
      </c>
      <c r="J132" s="307"/>
      <c r="K132" s="81">
        <f>'Knowledge Intensity'!AL60</f>
        <v>128.23202835379882</v>
      </c>
      <c r="L132" s="307"/>
      <c r="M132" s="81">
        <f>'Knowledge Intensity'!AL64</f>
        <v>144.04677874808027</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31"/>
      <c r="B133" s="52">
        <v>2014</v>
      </c>
      <c r="C133" s="555">
        <f>'Knowledge Intensity'!AM53</f>
        <v>185.15680838865748</v>
      </c>
      <c r="D133" s="82"/>
      <c r="E133" s="81">
        <f>'Knowledge Intensity'!AM54</f>
        <v>147.09173024837554</v>
      </c>
      <c r="F133" s="556"/>
      <c r="G133" s="555">
        <f>'Knowledge Intensity'!AM55</f>
        <v>157.54270793138537</v>
      </c>
      <c r="H133" s="82"/>
      <c r="I133" s="81">
        <f>'Knowledge Intensity'!AM56</f>
        <v>133.76903223664613</v>
      </c>
      <c r="J133" s="556"/>
      <c r="K133" s="555">
        <f>'Knowledge Intensity'!AM60</f>
        <v>139.53958270895706</v>
      </c>
      <c r="L133" s="82"/>
      <c r="M133" s="555">
        <f>'Knowledge Intensity'!AM64</f>
        <v>119.20107310440585</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31"/>
      <c r="B134" s="52">
        <v>2015</v>
      </c>
      <c r="C134" s="81">
        <f>'Knowledge Intensity'!AN53</f>
        <v>173.14425408895548</v>
      </c>
      <c r="D134" s="83"/>
      <c r="E134" s="81">
        <f>'Knowledge Intensity'!AN54</f>
        <v>161.70678318008027</v>
      </c>
      <c r="F134" s="83"/>
      <c r="G134" s="81">
        <f>'Knowledge Intensity'!AN55</f>
        <v>183.44238127863954</v>
      </c>
      <c r="H134" s="83"/>
      <c r="I134" s="81">
        <f>'Knowledge Intensity'!AN56</f>
        <v>134.3934648725064</v>
      </c>
      <c r="J134" s="83"/>
      <c r="K134" s="81">
        <f>'Knowledge Intensity'!AN60</f>
        <v>159.41491111245352</v>
      </c>
      <c r="L134" s="83"/>
      <c r="M134" s="81">
        <f>'Knowledge Intensity'!AN64</f>
        <v>120.98588804288474</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31"/>
      <c r="B135" s="52">
        <v>2016</v>
      </c>
      <c r="C135" s="81">
        <f>'Knowledge Intensity'!AO53</f>
        <v>137.61769285575696</v>
      </c>
      <c r="D135" s="83"/>
      <c r="E135" s="81">
        <f>'Knowledge Intensity'!AO54</f>
        <v>176.33312617781993</v>
      </c>
      <c r="F135" s="83"/>
      <c r="G135" s="81">
        <f>'Knowledge Intensity'!AO55</f>
        <v>188.23898419670471</v>
      </c>
      <c r="H135" s="83"/>
      <c r="I135" s="81">
        <f>'Knowledge Intensity'!AO56</f>
        <v>131.91309940095496</v>
      </c>
      <c r="J135" s="83"/>
      <c r="K135" s="81">
        <f>'Knowledge Intensity'!AO60</f>
        <v>165.27514335954498</v>
      </c>
      <c r="L135" s="83"/>
      <c r="M135" s="81">
        <f>'Knowledge Intensity'!AO64</f>
        <v>137.99348001797992</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31"/>
      <c r="B136" s="52">
        <v>2017</v>
      </c>
      <c r="C136" s="81">
        <f>'Knowledge Intensity'!AP53</f>
        <v>128.39815566345638</v>
      </c>
      <c r="D136" s="83"/>
      <c r="E136" s="81">
        <f>'Knowledge Intensity'!AP53</f>
        <v>128.39815566345638</v>
      </c>
      <c r="F136" s="83"/>
      <c r="G136" s="81">
        <f>'Knowledge Intensity'!AP55</f>
        <v>192.44949518858371</v>
      </c>
      <c r="H136" s="83"/>
      <c r="I136" s="81">
        <f>'Knowledge Intensity'!AP56</f>
        <v>137.36329009492033</v>
      </c>
      <c r="J136" s="83"/>
      <c r="K136" s="81">
        <f>'Knowledge Intensity'!AP60</f>
        <v>185.1177621222709</v>
      </c>
      <c r="L136" s="83"/>
      <c r="M136" s="81">
        <f>'Knowledge Intensity'!AP64</f>
        <v>148.04628864253559</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31"/>
      <c r="B137" s="52">
        <v>2018</v>
      </c>
      <c r="C137" s="678">
        <f>'Knowledge Intensity'!AQ53</f>
        <v>146.85691521735416</v>
      </c>
      <c r="D137" s="83"/>
      <c r="E137" s="679">
        <f>'Knowledge Intensity'!AQ54</f>
        <v>182.2203926245555</v>
      </c>
      <c r="F137" s="83"/>
      <c r="G137" s="680">
        <f>'Knowledge Intensity'!AQ55</f>
        <v>182.80641251481856</v>
      </c>
      <c r="H137" s="83"/>
      <c r="I137" s="681">
        <f>'Knowledge Intensity'!AQ56</f>
        <v>150.65928146996353</v>
      </c>
      <c r="J137" s="83"/>
      <c r="K137" s="682">
        <f>'Knowledge Intensity'!AQ60</f>
        <v>194.39021035861492</v>
      </c>
      <c r="L137" s="83"/>
      <c r="M137" s="683">
        <f>'Knowledge Intensity'!AQ64</f>
        <v>158.31106109144619</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155.98849072825192</v>
      </c>
      <c r="D138" s="83">
        <f>'Knowledge Intensity'!$AR$53</f>
        <v>155.98849072825192</v>
      </c>
      <c r="E138" s="81">
        <f>'Knowledge Intensity'!AR54</f>
        <v>180.96595947897768</v>
      </c>
      <c r="F138" s="83">
        <f>'Knowledge Intensity'!$AR$54</f>
        <v>180.96595947897768</v>
      </c>
      <c r="G138" s="81">
        <f>'Knowledge Intensity'!AR55</f>
        <v>189.35019027445418</v>
      </c>
      <c r="H138" s="83">
        <f>'Knowledge Intensity'!$AR$55</f>
        <v>189.35019027445418</v>
      </c>
      <c r="I138" s="81">
        <f>'Knowledge Intensity'!AR56</f>
        <v>152.25554094387635</v>
      </c>
      <c r="J138" s="83">
        <f>'Knowledge Intensity'!$AR$56</f>
        <v>152.25554094387635</v>
      </c>
      <c r="K138" s="81">
        <f>'Knowledge Intensity'!AR60</f>
        <v>204.74803775323591</v>
      </c>
      <c r="L138" s="83">
        <f>'Knowledge Intensity'!$AR$60</f>
        <v>204.74803775323591</v>
      </c>
      <c r="M138" s="81">
        <f>'Knowledge Intensity'!AR64</f>
        <v>165.66168235447083</v>
      </c>
      <c r="N138" s="83">
        <f>'Knowledge Intensity'!$AR$64</f>
        <v>165.66168235447083</v>
      </c>
      <c r="V138" s="53"/>
    </row>
    <row r="139" spans="1:41" s="54" customFormat="1" x14ac:dyDescent="0.3">
      <c r="A139" s="581"/>
      <c r="B139" s="52" t="s">
        <v>280</v>
      </c>
      <c r="C139" s="86"/>
      <c r="D139" s="83">
        <f>'Knowledge Intensity'!$AS$53</f>
        <v>168.68693301334179</v>
      </c>
      <c r="E139" s="81"/>
      <c r="F139" s="83">
        <f>'Knowledge Intensity'!$AS$54</f>
        <v>189.06567313580754</v>
      </c>
      <c r="G139" s="86"/>
      <c r="H139" s="83">
        <f>'Knowledge Intensity'!$AS$55</f>
        <v>195.62627680663593</v>
      </c>
      <c r="I139" s="81"/>
      <c r="J139" s="83">
        <f>'Knowledge Intensity'!$AS$56</f>
        <v>156.4880861904233</v>
      </c>
      <c r="K139" s="86"/>
      <c r="L139" s="83">
        <f>'Knowledge Intensity'!$AS$60</f>
        <v>214.7105804326356</v>
      </c>
      <c r="M139" s="86"/>
      <c r="N139" s="83">
        <f>'Knowledge Intensity'!$AS$64</f>
        <v>164.97465393901575</v>
      </c>
      <c r="V139" s="53"/>
    </row>
    <row r="140" spans="1:41" s="54" customFormat="1" x14ac:dyDescent="0.3">
      <c r="A140" s="581"/>
      <c r="B140" s="52" t="s">
        <v>281</v>
      </c>
      <c r="C140" s="86"/>
      <c r="D140" s="83">
        <f>'Knowledge Intensity'!$AT$53</f>
        <v>189.13502715581797</v>
      </c>
      <c r="E140" s="81"/>
      <c r="F140" s="83">
        <f>'Knowledge Intensity'!$AT$54</f>
        <v>205.12798010911774</v>
      </c>
      <c r="G140" s="86"/>
      <c r="H140" s="83">
        <f>'Knowledge Intensity'!$AT$55</f>
        <v>220.63784102126317</v>
      </c>
      <c r="I140" s="81"/>
      <c r="J140" s="83">
        <f>'Knowledge Intensity'!$AT$56</f>
        <v>176.67429236724314</v>
      </c>
      <c r="K140" s="86"/>
      <c r="L140" s="83">
        <f>'Knowledge Intensity'!$AT$60</f>
        <v>204.9398876592897</v>
      </c>
      <c r="M140" s="86"/>
      <c r="N140" s="83">
        <f>'Knowledge Intensity'!$AT$64</f>
        <v>173.06102884992183</v>
      </c>
      <c r="V140" s="53"/>
    </row>
    <row r="141" spans="1:41" s="54" customFormat="1" ht="14.4" thickBot="1" x14ac:dyDescent="0.35">
      <c r="A141" s="562"/>
      <c r="B141" s="340" t="s">
        <v>295</v>
      </c>
      <c r="C141" s="341"/>
      <c r="D141" s="342">
        <f>'Knowledge Intensity'!$AU$53</f>
        <v>213.55337189872037</v>
      </c>
      <c r="E141" s="538"/>
      <c r="F141" s="342">
        <f>'Knowledge Intensity'!$AU$54</f>
        <v>226.427845088163</v>
      </c>
      <c r="G141" s="341"/>
      <c r="H141" s="342">
        <f>'Knowledge Intensity'!$AU$55</f>
        <v>249.81222343821429</v>
      </c>
      <c r="I141" s="538"/>
      <c r="J141" s="342">
        <f>'Knowledge Intensity'!$AU$56</f>
        <v>200.96491353296369</v>
      </c>
      <c r="K141" s="341"/>
      <c r="L141" s="342">
        <f>'Knowledge Intensity'!$AU$60</f>
        <v>236.44470120508308</v>
      </c>
      <c r="M141" s="341"/>
      <c r="N141" s="342">
        <f>'Knowledge Intensity'!$AU$64</f>
        <v>191.97489848543356</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35" sqref="A35:J35"/>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302</v>
      </c>
      <c r="B6" t="s">
        <v>303</v>
      </c>
      <c r="C6" t="s">
        <v>309</v>
      </c>
      <c r="D6" t="s">
        <v>304</v>
      </c>
      <c r="M6" t="s">
        <v>203</v>
      </c>
    </row>
    <row r="7" spans="1:15" x14ac:dyDescent="0.3">
      <c r="A7" t="s">
        <v>268</v>
      </c>
      <c r="M7" t="s">
        <v>149</v>
      </c>
    </row>
    <row r="8" spans="1:15" x14ac:dyDescent="0.3">
      <c r="A8" t="s">
        <v>305</v>
      </c>
      <c r="M8" t="s">
        <v>150</v>
      </c>
    </row>
    <row r="9" spans="1:15" x14ac:dyDescent="0.3">
      <c r="A9" t="s">
        <v>95</v>
      </c>
      <c r="M9" t="s">
        <v>151</v>
      </c>
    </row>
    <row r="10" spans="1:15" x14ac:dyDescent="0.3">
      <c r="M10" t="s">
        <v>152</v>
      </c>
    </row>
    <row r="11" spans="1:15" x14ac:dyDescent="0.3">
      <c r="A11" t="s">
        <v>96</v>
      </c>
      <c r="B11" t="s">
        <v>306</v>
      </c>
      <c r="M11" t="s">
        <v>153</v>
      </c>
    </row>
    <row r="12" spans="1:15" x14ac:dyDescent="0.3">
      <c r="A12" t="s">
        <v>142</v>
      </c>
      <c r="B12" t="s">
        <v>307</v>
      </c>
      <c r="M12" t="s">
        <v>154</v>
      </c>
    </row>
    <row r="13" spans="1:15" x14ac:dyDescent="0.3">
      <c r="A13" t="s">
        <v>97</v>
      </c>
      <c r="B13" t="s">
        <v>308</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69" t="s">
        <v>294</v>
      </c>
      <c r="B35" s="969"/>
      <c r="C35" s="969"/>
      <c r="D35" s="969"/>
      <c r="E35" s="969"/>
      <c r="F35" s="969"/>
      <c r="G35" s="969"/>
      <c r="H35" s="969"/>
      <c r="I35" s="969"/>
      <c r="J35" s="969"/>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E5BBA92-21D3-434E-A963-E290AF761652}"/>
</file>

<file path=customXml/itemProps2.xml><?xml version="1.0" encoding="utf-8"?>
<ds:datastoreItem xmlns:ds="http://schemas.openxmlformats.org/officeDocument/2006/customXml" ds:itemID="{7DE2391D-D5BD-41C3-8855-6BB6C6469393}"/>
</file>

<file path=customXml/itemProps3.xml><?xml version="1.0" encoding="utf-8"?>
<ds:datastoreItem xmlns:ds="http://schemas.openxmlformats.org/officeDocument/2006/customXml" ds:itemID="{A8D2C9A9-6A6B-423E-A19C-5A5442463FDF}"/>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2022-02-17T17:07:00Z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