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08"/>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F927FCC7-CFD9-4157-A84B-D83C94DE70FD}"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6" i="63" l="1"/>
  <c r="H6" i="63" s="1"/>
  <c r="Y18" i="3" l="1"/>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K6" i="63"/>
  <c r="C6" i="63"/>
  <c r="I6" i="63" s="1"/>
  <c r="I5" i="63"/>
  <c r="F5" i="63"/>
  <c r="C5" i="63"/>
  <c r="K7" i="63" l="1"/>
  <c r="H7" i="63"/>
  <c r="E7" i="63"/>
  <c r="AN16" i="67"/>
  <c r="AN30" i="67"/>
  <c r="E117" i="68" s="1"/>
  <c r="AJ31" i="67"/>
  <c r="G113" i="68" s="1"/>
  <c r="AR31" i="67"/>
  <c r="AK38" i="67"/>
  <c r="AP38" i="67"/>
  <c r="T12" i="4"/>
  <c r="P23" i="68" s="1"/>
  <c r="W12" i="4"/>
  <c r="P26" i="68" s="1"/>
  <c r="AA12" i="4"/>
  <c r="P30" i="68" s="1"/>
  <c r="AB12" i="4"/>
  <c r="P31" i="68" s="1"/>
  <c r="AA15" i="4"/>
  <c r="Q64" i="67"/>
  <c r="O64" i="67"/>
  <c r="P64" i="67"/>
  <c r="C64" i="67"/>
  <c r="AU64" i="67" s="1"/>
  <c r="N141" i="68" s="1"/>
  <c r="AU53" i="67"/>
  <c r="D141" i="68" s="1"/>
  <c r="G64" i="67"/>
  <c r="AU66" i="67"/>
  <c r="D64" i="67"/>
  <c r="AH64" i="67" s="1"/>
  <c r="M128" i="68" s="1"/>
  <c r="AA11" i="5"/>
  <c r="Y30" i="68" s="1"/>
  <c r="AE15" i="5"/>
  <c r="AG12" i="5"/>
  <c r="AB36" i="68" s="1"/>
  <c r="W14" i="5"/>
  <c r="AE26" i="68" s="1"/>
  <c r="O40" i="67"/>
  <c r="Q40" i="67"/>
  <c r="AU42" i="67"/>
  <c r="P40" i="67"/>
  <c r="AH42" i="67"/>
  <c r="K40" i="67"/>
  <c r="E33" i="67"/>
  <c r="AU29" i="67"/>
  <c r="D124" i="68" s="1"/>
  <c r="Q13" i="67"/>
  <c r="N17" i="67"/>
  <c r="AH15" i="67"/>
  <c r="AJ15" i="67"/>
  <c r="T15" i="3"/>
  <c r="W16" i="3"/>
  <c r="C9" i="68" s="1"/>
  <c r="X16" i="3"/>
  <c r="C10" i="68" s="1"/>
  <c r="Z14" i="3"/>
  <c r="I29" i="68" s="1"/>
  <c r="AC16" i="3"/>
  <c r="C15" i="68" s="1"/>
  <c r="AC15" i="3"/>
  <c r="V15" i="3"/>
  <c r="W15" i="3"/>
  <c r="AB16" i="3"/>
  <c r="C14" i="68" s="1"/>
  <c r="AB15" i="3"/>
  <c r="AD15" i="3"/>
  <c r="U15" i="3"/>
  <c r="Y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4" i="67"/>
  <c r="N140" i="68" s="1"/>
  <c r="AT65" i="67"/>
  <c r="AI53" i="67"/>
  <c r="C129" i="68" s="1"/>
  <c r="AI63" i="67"/>
  <c r="AU65" i="67"/>
  <c r="G60" i="67"/>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N64" i="67" s="1"/>
  <c r="M134" i="68" s="1"/>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Y15" i="68"/>
  <c r="E30" i="70"/>
  <c r="E33" i="70" s="1"/>
  <c r="O30" i="70"/>
  <c r="O35" i="70" s="1"/>
  <c r="F32" i="70"/>
  <c r="P30" i="70"/>
  <c r="P33" i="70" s="1"/>
  <c r="G67" i="67"/>
  <c r="AK67" i="67" s="1"/>
  <c r="O67" i="67"/>
  <c r="AS67" i="67"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N43" i="67" l="1"/>
  <c r="AK64" i="67"/>
  <c r="M131" i="68" s="1"/>
  <c r="O43" i="67"/>
  <c r="AT40" i="67"/>
  <c r="N123" i="68" s="1"/>
  <c r="AQ36" i="67"/>
  <c r="Q43" i="67"/>
  <c r="AN17" i="67"/>
  <c r="M100" i="68" s="1"/>
  <c r="N20" i="67"/>
  <c r="M20" i="67"/>
  <c r="AT60" i="67"/>
  <c r="L140" i="68" s="1"/>
  <c r="AP64" i="67"/>
  <c r="M136" i="68" s="1"/>
  <c r="AJ64" i="67"/>
  <c r="M130" i="68" s="1"/>
  <c r="AS36" i="67"/>
  <c r="L122" i="68" s="1"/>
  <c r="K45" i="67"/>
  <c r="K47" i="67" s="1"/>
  <c r="I20" i="67"/>
  <c r="H104" i="68"/>
  <c r="G104" i="68"/>
  <c r="AU10" i="67"/>
  <c r="D104" i="68"/>
  <c r="C104" i="68"/>
  <c r="F104" i="68"/>
  <c r="E104" i="68"/>
  <c r="J104" i="68"/>
  <c r="I104" i="68"/>
  <c r="C13" i="63"/>
  <c r="D10" i="63" s="1"/>
  <c r="R35"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AR13" i="67"/>
  <c r="D40" i="66"/>
  <c r="D47" i="66"/>
  <c r="J12" i="63"/>
  <c r="J8" i="63"/>
  <c r="AN33" i="67"/>
  <c r="AH10" i="67"/>
  <c r="E20" i="67"/>
  <c r="E22" i="67" s="1"/>
  <c r="E24" i="67" s="1"/>
  <c r="AI13" i="67"/>
  <c r="K95" i="68" s="1"/>
  <c r="P32" i="70"/>
  <c r="O33" i="70"/>
  <c r="AQ57" i="67"/>
  <c r="AJ57" i="67"/>
  <c r="F69"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I22" i="67"/>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H69" i="67" l="1"/>
  <c r="AJ69" i="67"/>
  <c r="K48" i="67"/>
  <c r="D8" i="63"/>
  <c r="D12" i="63"/>
  <c r="D11" i="63"/>
  <c r="D9" i="63"/>
  <c r="J10" i="63"/>
  <c r="AR43" i="67"/>
  <c r="N104" i="68"/>
  <c r="M104" i="68"/>
  <c r="L104" i="68"/>
  <c r="K104" i="68"/>
  <c r="E69" i="67"/>
  <c r="AI69" i="67" s="1"/>
  <c r="L138" i="68"/>
  <c r="K138" i="68"/>
  <c r="J9" i="63"/>
  <c r="J13" i="63" s="1"/>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E71" i="67"/>
  <c r="E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1" i="67" l="1"/>
  <c r="J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<sst xmlns="http://schemas.openxmlformats.org/spreadsheetml/2006/main" count="2336" uniqueCount="314">
  <si>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</si>
  <si>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</si>
  <si>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</si>
  <si>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</si>
  <si>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</si>
  <si>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</si>
  <si>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</si>
  <si>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</si>
  <si>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</si>
  <si>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</si>
  <si>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</si>
  <si>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</si>
  <si>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</si>
  <si>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</si>
  <si>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</si>
  <si>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15th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</si>
  <si>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</si>
  <si>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</si>
  <si>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</si>
  <si>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</si>
  <si>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</si>
  <si>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</si>
  <si>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</si>
  <si>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</si>
  <si>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</si>
  <si>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</si>
  <si>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</si>
  <si>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</si>
  <si>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</si>
  <si>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</si>
  <si>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</si>
  <si>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</si>
  <si>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</si>
  <si>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</si>
  <si>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</si>
  <si>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</si>
  <si>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Break in time series: 2018</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</si>
  <si>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</si>
  <si>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</si>
  <si>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</si>
  <si>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</si>
  <si>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</si>
  <si>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</si>
  <si>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</si>
  <si>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</si>
  <si>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</si>
  <si>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</si>
  <si>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</si>
  <si>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</si>
  <si>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</si>
  <si>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</si>
  <si>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</si>
  <si>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</si>
  <si>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</si>
  <si>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</si>
  <si>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</si>
  <si>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</si>
  <si>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</si>
  <si>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</si>
  <si>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</si>
  <si>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</si>
  <si>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</si>
  <si>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</si>
  <si>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</si>
  <si>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</si>
  <si>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Greece</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</si>
  <si>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</si>
  <si>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</si>
  <si>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</si>
  <si>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</si>
  <si>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</si>
  <si>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</si>
  <si>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</si>
  <si>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</si>
  <si>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</si>
  <si>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</si>
  <si>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</si>
  <si>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</si>
  <si>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</si>
  <si>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</si>
  <si>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</si>
  <si>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</si>
  <si>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</si>
  <si>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</si>
  <si>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</si>
  <si>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</si>
  <si>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</si>
  <si>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</si>
  <si>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</si>
  <si>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</si>
  <si>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</si>
  <si>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</si>
  <si>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</si>
  <si>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</si>
  <si>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</si>
  <si>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</si>
  <si>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</si>
  <si>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</si>
  <si>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</si>
  <si>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</si>
  <si>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</si>
  <si>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</si>
  <si>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</si>
  <si>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</si>
  <si>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</si>
  <si>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</si>
  <si>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</si>
  <si>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</si>
  <si>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</si>
  <si>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</si>
  <si>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</si>
  <si>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</si>
  <si>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</si>
  <si>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</si>
  <si>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</si>
  <si>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</si>
  <si>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</si>
  <si>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</si>
  <si>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</si>
  <si>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</si>
  <si>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</si>
  <si>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</si>
  <si>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</si>
  <si>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</si>
  <si>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</si>
  <si>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</si>
  <si>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</si>
  <si>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</si>
  <si>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</si>
  <si>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</si>
  <si>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</si>
  <si>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</si>
  <si>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</si>
  <si>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</si>
  <si>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</si>
  <si>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</si>
  <si>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</si>
  <si>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</si>
  <si>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</si>
  <si>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</si>
  <si>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</si>
  <si>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</si>
  <si>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</si>
  <si>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</si>
  <si>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</si>
  <si>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</si>
  <si>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</si>
  <si>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</si>
  <si>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</si>
  <si>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</si>
  <si>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</si>
  <si>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</si>
  <si>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</si>
  <si>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</si>
  <si>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</si>
  <si>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</si>
  <si>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</si>
  <si>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</si>
  <si>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</si>
  <si>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</si>
  <si>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</si>
  <si>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</si>
  <si>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</si>
  <si>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</si>
  <si>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</si>
  <si>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</si>
  <si>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</si>
  <si>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</si>
  <si>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</si>
  <si>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</si>
  <si>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</si>
  <si>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</si>
  <si>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</si>
  <si>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Greece</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</si>
  <si>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</si>
  <si>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</si>
  <si>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</si>
  <si>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</si>
  <si>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</si>
  <si>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</si>
  <si>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</si>
  <si>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</si>
  <si>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</si>
  <si>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</si>
  <si>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</si>
  <si>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</si>
  <si>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</si>
  <si>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</si>
  <si>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</si>
  <si>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</si>
  <si>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</si>
  <si>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</si>
  <si>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</si>
  <si>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</si>
  <si>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</si>
  <si>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</si>
  <si>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</si>
  <si>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</si>
  <si>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</si>
  <si>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</si>
  <si>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</si>
  <si>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</si>
  <si>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</si>
  <si>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</si>
  <si>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</si>
  <si>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</si>
  <si>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</si>
  <si>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</si>
  <si>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</si>
  <si>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</si>
  <si>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</si>
  <si>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</si>
  <si>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</si>
  <si>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</si>
  <si>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</si>
  <si>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</si>
  <si>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</si>
  <si>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</si>
  <si>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</si>
  <si>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</si>
  <si>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</si>
  <si>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</si>
  <si>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</si>
  <si>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</si>
  <si>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</si>
  <si>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</si>
  <si>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</si>
  <si>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</si>
  <si>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</si>
  <si>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</si>
  <si>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</si>
  <si>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</si>
  <si>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</si>
  <si>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</si>
  <si>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</si>
  <si>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</si>
  <si>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</si>
  <si>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</si>
  <si>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</si>
  <si>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</si>
  <si>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</si>
  <si>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</si>
  <si>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</si>
  <si>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</si>
  <si>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</si>
  <si>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</si>
  <si>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</si>
  <si>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</si>
  <si>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</si>
  <si>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</si>
  <si>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</si>
  <si>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</si>
  <si>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</si>
  <si>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</si>
  <si>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</si>
  <si>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</si>
  <si>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</si>
  <si>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</si>
  <si>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</si>
  <si>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</si>
  <si>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</si>
  <si>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</si>
  <si>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</si>
  <si>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</si>
  <si>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</si>
  <si>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</si>
  <si>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</si>
  <si>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</si>
  <si>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</si>
  <si>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</si>
  <si>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</si>
  <si>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</si>
  <si>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</si>
  <si>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</si>
  <si>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</si>
  <si>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</si>
  <si>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</si>
  <si>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</si>
  <si>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</si>
  <si>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</si>
  <si>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</si>
  <si>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</si>
  <si>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</si>
  <si>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</si>
  <si>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</si>
  <si>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</si>
  <si>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</si>
  <si>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</si>
  <si>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</si>
  <si>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</si>
  <si>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</si>
  <si>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</si>
  <si>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</si>
  <si>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</si>
  <si>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</si>
  <si>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</si>
  <si>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EL</t>
  </si>
  <si>
    <t>in Greece</t>
  </si>
  <si>
    <t>Greece vs. EU27</t>
  </si>
  <si>
    <t>TOTAL</t>
  </si>
  <si>
    <t>EU</t>
  </si>
  <si>
    <t>SMEs in EL</t>
  </si>
  <si>
    <t>Number of SMEs in Greece</t>
  </si>
  <si>
    <t>Number of persons employed in SMEs in Greece</t>
  </si>
  <si>
    <t>Value added of SMEs</t>
  </si>
  <si>
    <t>Value added of SMEs in Greece</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</si>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</sst>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799">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3" fontId="27" fillId="0" borderId="36" xfId="2" applyNumberFormat="1" applyFont="1" applyBorder="1" applyAlignment="1">
      <alignment horizontal="center" vertical="center" wrapText="1"/>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0" fontId="22" fillId="0" borderId="27"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29" fillId="4" borderId="24" xfId="0" applyNumberFormat="1" applyFont="1" applyFill="1" applyBorder="1"/>
    <xf numFmtId="0" fontId="1" fillId="2" borderId="0" xfId="1" applyFill="1" applyAlignment="1">
      <alignment vertical="center"/>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6" borderId="19" xfId="2" applyFont="1" applyFill="1" applyBorder="1" applyAlignment="1">
      <alignment horizontal="center"/>
    </xf>
    <xf numFmtId="0" fontId="11" fillId="16"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 fillId="13" borderId="0" xfId="2" applyFill="1" applyAlignment="1">
      <alignment horizontal="lef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EL</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95.849568411044203</c:v>
                </c:pt>
                <c:pt idx="2">
                  <c:v>92.684194336210595</c:v>
                </c:pt>
                <c:pt idx="3">
                  <c:v>86.491055948097468</c:v>
                </c:pt>
                <c:pt idx="4">
                  <c:v>83.753425679076784</c:v>
                </c:pt>
                <c:pt idx="5">
                  <c:v>80.556474766494532</c:v>
                </c:pt>
                <c:pt idx="6">
                  <c:v>96.960117638285581</c:v>
                </c:pt>
                <c:pt idx="7">
                  <c:v>91.188430992374947</c:v>
                </c:pt>
                <c:pt idx="8">
                  <c:v>91.655558455601337</c:v>
                </c:pt>
                <c:pt idx="9">
                  <c:v>83.022614142694678</c:v>
                </c:pt>
                <c:pt idx="10" formatCode="General">
                  <c:v>81.760239750927497</c:v>
                </c:pt>
                <c:pt idx="11">
                  <c:v>82.790739946680588</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EL</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82.790739946680588</c:v>
                </c:pt>
                <c:pt idx="12" formatCode="0">
                  <c:v>81.030740062700602</c:v>
                </c:pt>
                <c:pt idx="13" formatCode="0">
                  <c:v>80.904985178694602</c:v>
                </c:pt>
                <c:pt idx="14" formatCode="0">
                  <c:v>83.812151606107491</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99.805825242718441</c:v>
                </c:pt>
                <c:pt idx="2">
                  <c:v>88.737864077669897</c:v>
                </c:pt>
                <c:pt idx="3">
                  <c:v>77.864077669902912</c:v>
                </c:pt>
                <c:pt idx="4">
                  <c:v>72.815533980582529</c:v>
                </c:pt>
                <c:pt idx="5">
                  <c:v>71.262135922330103</c:v>
                </c:pt>
                <c:pt idx="6">
                  <c:v>155.53398058252426</c:v>
                </c:pt>
                <c:pt idx="7">
                  <c:v>131.45631067961165</c:v>
                </c:pt>
                <c:pt idx="8">
                  <c:v>131.45631067961165</c:v>
                </c:pt>
                <c:pt idx="9">
                  <c:v>115.33980582524272</c:v>
                </c:pt>
                <c:pt idx="10" formatCode="General">
                  <c:v>116.11650485436893</c:v>
                </c:pt>
                <c:pt idx="11">
                  <c:v>112.03883495145631</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112.03883495145631</c:v>
                </c:pt>
                <c:pt idx="12" formatCode="0">
                  <c:v>111.45631067961165</c:v>
                </c:pt>
                <c:pt idx="13" formatCode="0">
                  <c:v>109.70873786407768</c:v>
                </c:pt>
                <c:pt idx="14" formatCode="0">
                  <c:v>115.53398058252426</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98.314931124282666</c:v>
                </c:pt>
                <c:pt idx="2">
                  <c:v>93.331605057563365</c:v>
                </c:pt>
                <c:pt idx="3">
                  <c:v>87.135736422233478</c:v>
                </c:pt>
                <c:pt idx="4">
                  <c:v>75.96950378845905</c:v>
                </c:pt>
                <c:pt idx="5">
                  <c:v>67.9000271025064</c:v>
                </c:pt>
                <c:pt idx="6">
                  <c:v>77.735880183354354</c:v>
                </c:pt>
                <c:pt idx="7">
                  <c:v>72.737235308673974</c:v>
                </c:pt>
                <c:pt idx="8">
                  <c:v>72.763159445223479</c:v>
                </c:pt>
                <c:pt idx="9">
                  <c:v>67.453424931949144</c:v>
                </c:pt>
                <c:pt idx="10">
                  <c:v>67.072811472608791</c:v>
                </c:pt>
                <c:pt idx="11">
                  <c:v>67.020963199509794</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67.020963199509794</c:v>
                </c:pt>
                <c:pt idx="12">
                  <c:v>67.494667876459701</c:v>
                </c:pt>
                <c:pt idx="13">
                  <c:v>68.888679400916772</c:v>
                </c:pt>
                <c:pt idx="14">
                  <c:v>70.741076794362684</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75</c:v>
                </c:pt>
                <c:pt idx="2">
                  <c:v>175</c:v>
                </c:pt>
                <c:pt idx="3">
                  <c:v>175</c:v>
                </c:pt>
                <c:pt idx="4">
                  <c:v>300</c:v>
                </c:pt>
                <c:pt idx="5">
                  <c:v>700</c:v>
                </c:pt>
                <c:pt idx="6">
                  <c:v>210650</c:v>
                </c:pt>
                <c:pt idx="7">
                  <c:v>175800</c:v>
                </c:pt>
                <c:pt idx="8">
                  <c:v>172900</c:v>
                </c:pt>
                <c:pt idx="9">
                  <c:v>174450</c:v>
                </c:pt>
                <c:pt idx="10" formatCode="General">
                  <c:v>175950</c:v>
                </c:pt>
                <c:pt idx="11">
                  <c:v>193875</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193875</c:v>
                </c:pt>
                <c:pt idx="12" formatCode="0">
                  <c:v>192675</c:v>
                </c:pt>
                <c:pt idx="13" formatCode="0">
                  <c:v>189400</c:v>
                </c:pt>
                <c:pt idx="14" formatCode="0">
                  <c:v>202500</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113.97849462365592</c:v>
                </c:pt>
                <c:pt idx="2">
                  <c:v>108.60215053763442</c:v>
                </c:pt>
                <c:pt idx="3">
                  <c:v>162.36559139784947</c:v>
                </c:pt>
                <c:pt idx="4">
                  <c:v>160.21505376344086</c:v>
                </c:pt>
                <c:pt idx="5">
                  <c:v>175.26881720430109</c:v>
                </c:pt>
                <c:pt idx="6">
                  <c:v>2303.2258064516127</c:v>
                </c:pt>
                <c:pt idx="7">
                  <c:v>2260.2150537634407</c:v>
                </c:pt>
                <c:pt idx="8">
                  <c:v>2273.1182795698924</c:v>
                </c:pt>
                <c:pt idx="9">
                  <c:v>1913.9784946236559</c:v>
                </c:pt>
                <c:pt idx="10">
                  <c:v>2079.5698924731182</c:v>
                </c:pt>
                <c:pt idx="11">
                  <c:v>2082.7956989247314</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2082.7956989247314</c:v>
                </c:pt>
                <c:pt idx="12">
                  <c:v>2070.9677419354839</c:v>
                </c:pt>
                <c:pt idx="13">
                  <c:v>2038.7096774193549</c:v>
                </c:pt>
                <c:pt idx="14">
                  <c:v>2251.6129032258063</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82.477689982035145</c:v>
                </c:pt>
                <c:pt idx="2">
                  <c:v>76.888135890282911</c:v>
                </c:pt>
                <c:pt idx="3">
                  <c:v>67.685162194926022</c:v>
                </c:pt>
                <c:pt idx="4">
                  <c:v>63.432748623424423</c:v>
                </c:pt>
                <c:pt idx="5">
                  <c:v>61.788890998583263</c:v>
                </c:pt>
                <c:pt idx="6">
                  <c:v>63.515270130135683</c:v>
                </c:pt>
                <c:pt idx="7">
                  <c:v>54.278703609037933</c:v>
                </c:pt>
                <c:pt idx="8">
                  <c:v>56.389939678969434</c:v>
                </c:pt>
                <c:pt idx="9">
                  <c:v>45.145836680444596</c:v>
                </c:pt>
                <c:pt idx="10" formatCode="General">
                  <c:v>43.645113704412346</c:v>
                </c:pt>
                <c:pt idx="11">
                  <c:v>45.061854616092425</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45.061854616092425</c:v>
                </c:pt>
                <c:pt idx="12" formatCode="0">
                  <c:v>44.16507222457534</c:v>
                </c:pt>
                <c:pt idx="13" formatCode="0">
                  <c:v>43.932113280850629</c:v>
                </c:pt>
                <c:pt idx="14" formatCode="0">
                  <c:v>42.818438079658812</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98.009113685661916</c:v>
                </c:pt>
                <c:pt idx="2">
                  <c:v>96.184358763094622</c:v>
                </c:pt>
                <c:pt idx="3">
                  <c:v>87.626910595079949</c:v>
                </c:pt>
                <c:pt idx="4">
                  <c:v>87.500462410250378</c:v>
                </c:pt>
                <c:pt idx="5">
                  <c:v>84.52422188966051</c:v>
                </c:pt>
                <c:pt idx="6">
                  <c:v>90.160246170402388</c:v>
                </c:pt>
                <c:pt idx="7">
                  <c:v>85.111735131408579</c:v>
                </c:pt>
                <c:pt idx="8">
                  <c:v>85.896655512770934</c:v>
                </c:pt>
                <c:pt idx="9">
                  <c:v>77.961023019623013</c:v>
                </c:pt>
                <c:pt idx="10">
                  <c:v>76.479965024970156</c:v>
                </c:pt>
                <c:pt idx="11">
                  <c:v>76.309125456104653</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76.309125456104653</c:v>
                </c:pt>
                <c:pt idx="12">
                  <c:v>74.187082779842271</c:v>
                </c:pt>
                <c:pt idx="13">
                  <c:v>75.129054497149866</c:v>
                </c:pt>
                <c:pt idx="14">
                  <c:v>76.522002320458711</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99.66843309298352</c:v>
                </c:pt>
                <c:pt idx="2">
                  <c:v>97.749978281643649</c:v>
                </c:pt>
                <c:pt idx="3">
                  <c:v>95.248023629571719</c:v>
                </c:pt>
                <c:pt idx="4">
                  <c:v>93.498971997799202</c:v>
                </c:pt>
                <c:pt idx="5">
                  <c:v>92.352242782266245</c:v>
                </c:pt>
                <c:pt idx="6">
                  <c:v>96.423710653577743</c:v>
                </c:pt>
                <c:pt idx="7">
                  <c:v>91.964208148727309</c:v>
                </c:pt>
                <c:pt idx="8">
                  <c:v>90.959372194712302</c:v>
                </c:pt>
                <c:pt idx="9">
                  <c:v>86.997943995598419</c:v>
                </c:pt>
                <c:pt idx="10">
                  <c:v>86.346393304954688</c:v>
                </c:pt>
                <c:pt idx="11">
                  <c:v>86.795239336287025</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86.795239336287025</c:v>
                </c:pt>
                <c:pt idx="12">
                  <c:v>84.367127095821388</c:v>
                </c:pt>
                <c:pt idx="13">
                  <c:v>80.019112153592218</c:v>
                </c:pt>
                <c:pt idx="14">
                  <c:v>81.957837430863236</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94.114985463157282</c:v>
                </c:pt>
                <c:pt idx="2">
                  <c:v>91.533973852937208</c:v>
                </c:pt>
                <c:pt idx="3">
                  <c:v>89.878121570364101</c:v>
                </c:pt>
                <c:pt idx="4">
                  <c:v>88.140439378477765</c:v>
                </c:pt>
                <c:pt idx="5">
                  <c:v>86.138013362342832</c:v>
                </c:pt>
                <c:pt idx="6">
                  <c:v>115.76910487706259</c:v>
                </c:pt>
                <c:pt idx="7">
                  <c:v>113.19001867647341</c:v>
                </c:pt>
                <c:pt idx="8">
                  <c:v>113.60398174711671</c:v>
                </c:pt>
                <c:pt idx="9">
                  <c:v>106.63881240733966</c:v>
                </c:pt>
                <c:pt idx="10">
                  <c:v>103.59281437125749</c:v>
                </c:pt>
                <c:pt idx="11">
                  <c:v>104.99547528736738</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104.99547528736738</c:v>
                </c:pt>
                <c:pt idx="12">
                  <c:v>102.06692723877005</c:v>
                </c:pt>
                <c:pt idx="13">
                  <c:v>92.727727824094572</c:v>
                </c:pt>
                <c:pt idx="14">
                  <c:v>101.81662398675319</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99.426830153087138</c:v>
                </c:pt>
                <c:pt idx="2">
                  <c:v>92.461728215918157</c:v>
                </c:pt>
                <c:pt idx="3">
                  <c:v>91.192048175288406</c:v>
                </c:pt>
                <c:pt idx="4">
                  <c:v>90.604367699339761</c:v>
                </c:pt>
                <c:pt idx="5">
                  <c:v>91.772473336719145</c:v>
                </c:pt>
                <c:pt idx="6">
                  <c:v>147.8923311325546</c:v>
                </c:pt>
                <c:pt idx="7">
                  <c:v>142.05905826017559</c:v>
                </c:pt>
                <c:pt idx="8">
                  <c:v>138.18472030762533</c:v>
                </c:pt>
                <c:pt idx="9">
                  <c:v>121.14924181963288</c:v>
                </c:pt>
                <c:pt idx="10">
                  <c:v>119.79249800478851</c:v>
                </c:pt>
                <c:pt idx="11">
                  <c:v>121.99811361822535</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121.99811361822535</c:v>
                </c:pt>
                <c:pt idx="12">
                  <c:v>119.90132772255677</c:v>
                </c:pt>
                <c:pt idx="13">
                  <c:v>121.59181600522383</c:v>
                </c:pt>
                <c:pt idx="14">
                  <c:v>124.91475005441485</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100.18447090390742</c:v>
                </c:pt>
                <c:pt idx="2">
                  <c:v>98.943484823075636</c:v>
                </c:pt>
                <c:pt idx="3">
                  <c:v>98.574543015260772</c:v>
                </c:pt>
                <c:pt idx="4">
                  <c:v>96.696293811839681</c:v>
                </c:pt>
                <c:pt idx="5">
                  <c:v>96.059030689250378</c:v>
                </c:pt>
                <c:pt idx="6">
                  <c:v>149.22019117893677</c:v>
                </c:pt>
                <c:pt idx="7">
                  <c:v>149.53882274023144</c:v>
                </c:pt>
                <c:pt idx="8">
                  <c:v>147.79473419419756</c:v>
                </c:pt>
                <c:pt idx="9">
                  <c:v>132.11470736206607</c:v>
                </c:pt>
                <c:pt idx="10">
                  <c:v>141.20409190005032</c:v>
                </c:pt>
                <c:pt idx="11">
                  <c:v>162.90457823243335</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162.90457823243335</c:v>
                </c:pt>
                <c:pt idx="12">
                  <c:v>159.55056179775281</c:v>
                </c:pt>
                <c:pt idx="13">
                  <c:v>171.85980211303036</c:v>
                </c:pt>
                <c:pt idx="14">
                  <c:v>193.40935770585276</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100.27167872755564</c:v>
                </c:pt>
                <c:pt idx="2">
                  <c:v>98.058732001284298</c:v>
                </c:pt>
                <c:pt idx="3">
                  <c:v>94.405888018968113</c:v>
                </c:pt>
                <c:pt idx="4">
                  <c:v>91.576312908032634</c:v>
                </c:pt>
                <c:pt idx="5">
                  <c:v>86.42594284867495</c:v>
                </c:pt>
                <c:pt idx="6">
                  <c:v>133.15550725711509</c:v>
                </c:pt>
                <c:pt idx="7">
                  <c:v>125.70657050886248</c:v>
                </c:pt>
                <c:pt idx="8">
                  <c:v>125.37808622918159</c:v>
                </c:pt>
                <c:pt idx="9">
                  <c:v>112.98212683280232</c:v>
                </c:pt>
                <c:pt idx="10">
                  <c:v>111.50518247754535</c:v>
                </c:pt>
                <c:pt idx="11">
                  <c:v>113.46867873578832</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113.46867873578832</c:v>
                </c:pt>
                <c:pt idx="12">
                  <c:v>111.38580849119514</c:v>
                </c:pt>
                <c:pt idx="13">
                  <c:v>117.76531897552421</c:v>
                </c:pt>
                <c:pt idx="14">
                  <c:v>123.09516164884289</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107.37647591228864</c:v>
                </c:pt>
                <c:pt idx="2">
                  <c:v>98.856296540091336</c:v>
                </c:pt>
                <c:pt idx="3">
                  <c:v>91.627926111819647</c:v>
                </c:pt>
                <c:pt idx="4">
                  <c:v>86.880322540831855</c:v>
                </c:pt>
                <c:pt idx="5">
                  <c:v>84.802731723371863</c:v>
                </c:pt>
                <c:pt idx="6">
                  <c:v>89.912370921956636</c:v>
                </c:pt>
                <c:pt idx="7">
                  <c:v>87.929403052618582</c:v>
                </c:pt>
                <c:pt idx="8">
                  <c:v>88.616447936808328</c:v>
                </c:pt>
                <c:pt idx="9">
                  <c:v>80.701032624346894</c:v>
                </c:pt>
                <c:pt idx="10">
                  <c:v>83.92232690171555</c:v>
                </c:pt>
                <c:pt idx="11">
                  <c:v>88.065166412967457</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88.065166412967457</c:v>
                </c:pt>
                <c:pt idx="12">
                  <c:v>86.398979717776768</c:v>
                </c:pt>
                <c:pt idx="13">
                  <c:v>84.9590652898342</c:v>
                </c:pt>
                <c:pt idx="14">
                  <c:v>89.122475007199569</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40"/>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EL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95.698856141298819</c:v>
                </c:pt>
                <c:pt idx="2">
                  <c:v>90.333360016143104</c:v>
                </c:pt>
                <c:pt idx="3">
                  <c:v>84.878184635037528</c:v>
                </c:pt>
                <c:pt idx="4">
                  <c:v>78.892063031467373</c:v>
                </c:pt>
                <c:pt idx="5">
                  <c:v>76.416940582385678</c:v>
                </c:pt>
                <c:pt idx="6">
                  <c:v>83.917895326672635</c:v>
                </c:pt>
                <c:pt idx="7">
                  <c:v>75.155510750670828</c:v>
                </c:pt>
                <c:pt idx="8">
                  <c:v>83.986520178041047</c:v>
                </c:pt>
                <c:pt idx="9">
                  <c:v>81.269376305998463</c:v>
                </c:pt>
                <c:pt idx="10" formatCode="General">
                  <c:v>89.467127612205388</c:v>
                </c:pt>
                <c:pt idx="11">
                  <c:v>91.023027264828556</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91.023027264828556</c:v>
                </c:pt>
                <c:pt idx="12" formatCode="0">
                  <c:v>87.629057246300675</c:v>
                </c:pt>
                <c:pt idx="13" formatCode="0">
                  <c:v>86.844249104041282</c:v>
                </c:pt>
                <c:pt idx="14">
                  <c:v>92.181019516807666</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20"/>
          <c:min val="6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EL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100.1785157043583</c:v>
                </c:pt>
                <c:pt idx="2">
                  <c:v>90.519820982927456</c:v>
                </c:pt>
                <c:pt idx="3">
                  <c:v>79.148212926040628</c:v>
                </c:pt>
                <c:pt idx="4">
                  <c:v>71.581369752343448</c:v>
                </c:pt>
                <c:pt idx="5">
                  <c:v>65.718046237376583</c:v>
                </c:pt>
                <c:pt idx="6">
                  <c:v>52.899150115436989</c:v>
                </c:pt>
                <c:pt idx="7">
                  <c:v>54.458208945014213</c:v>
                </c:pt>
                <c:pt idx="8">
                  <c:v>49.055018213173554</c:v>
                </c:pt>
                <c:pt idx="9">
                  <c:v>54.535390682415709</c:v>
                </c:pt>
                <c:pt idx="10" formatCode="General">
                  <c:v>54.121087580920538</c:v>
                </c:pt>
                <c:pt idx="11">
                  <c:v>59.645463882917547</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59.645463882917547</c:v>
                </c:pt>
                <c:pt idx="12" formatCode="0">
                  <c:v>50.732161736300888</c:v>
                </c:pt>
                <c:pt idx="13" formatCode="0">
                  <c:v>61.131457301440584</c:v>
                </c:pt>
                <c:pt idx="14" formatCode="0">
                  <c:v>66.778254062404173</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14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5"/>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95.568051768570569</c:v>
                </c:pt>
                <c:pt idx="2">
                  <c:v>92.520039699528112</c:v>
                </c:pt>
                <c:pt idx="3">
                  <c:v>86.492512924656523</c:v>
                </c:pt>
                <c:pt idx="4">
                  <c:v>83.881774515845436</c:v>
                </c:pt>
                <c:pt idx="5">
                  <c:v>80.826526809843841</c:v>
                </c:pt>
                <c:pt idx="6">
                  <c:v>97.392035252023263</c:v>
                </c:pt>
                <c:pt idx="7">
                  <c:v>91.356187494648637</c:v>
                </c:pt>
                <c:pt idx="8">
                  <c:v>91.603525684702291</c:v>
                </c:pt>
                <c:pt idx="9">
                  <c:v>82.216492669696791</c:v>
                </c:pt>
                <c:pt idx="10" formatCode="General">
                  <c:v>80.277583152542903</c:v>
                </c:pt>
                <c:pt idx="11">
                  <c:v>80.926016818032167</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80.926016818032167</c:v>
                </c:pt>
                <c:pt idx="12" formatCode="0">
                  <c:v>78.009452153747631</c:v>
                </c:pt>
                <c:pt idx="13" formatCode="0">
                  <c:v>77.694340164176609</c:v>
                </c:pt>
                <c:pt idx="14" formatCode="0">
                  <c:v>81.227381097380814</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106.07506110541669</c:v>
                </c:pt>
                <c:pt idx="2">
                  <c:v>99.455964677126858</c:v>
                </c:pt>
                <c:pt idx="3">
                  <c:v>86.450366632500192</c:v>
                </c:pt>
                <c:pt idx="4">
                  <c:v>81.514625877158394</c:v>
                </c:pt>
                <c:pt idx="5">
                  <c:v>73.614286840652838</c:v>
                </c:pt>
                <c:pt idx="6">
                  <c:v>86.556808326105809</c:v>
                </c:pt>
                <c:pt idx="7">
                  <c:v>88.386028542143023</c:v>
                </c:pt>
                <c:pt idx="8">
                  <c:v>95.166758653315455</c:v>
                </c:pt>
                <c:pt idx="9">
                  <c:v>108.53110462824253</c:v>
                </c:pt>
                <c:pt idx="10" formatCode="General">
                  <c:v>128.04541512260505</c:v>
                </c:pt>
                <c:pt idx="11">
                  <c:v>140.4517858550816</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140.4517858550816</c:v>
                </c:pt>
                <c:pt idx="12" formatCode="0">
                  <c:v>172.4513127808878</c:v>
                </c:pt>
                <c:pt idx="13" formatCode="0">
                  <c:v>178.98367894031381</c:v>
                </c:pt>
                <c:pt idx="14" formatCode="0">
                  <c:v>163.93597729243871</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88.702121796638195</c:v>
                </c:pt>
                <c:pt idx="2">
                  <c:v>82.860292091485263</c:v>
                </c:pt>
                <c:pt idx="3">
                  <c:v>86.442546155965829</c:v>
                </c:pt>
                <c:pt idx="4">
                  <c:v>70.074400661339212</c:v>
                </c:pt>
                <c:pt idx="5">
                  <c:v>67.373932212730779</c:v>
                </c:pt>
                <c:pt idx="6">
                  <c:v>70.983742077707362</c:v>
                </c:pt>
                <c:pt idx="7">
                  <c:v>72.444199503995591</c:v>
                </c:pt>
                <c:pt idx="8">
                  <c:v>79.002480022044637</c:v>
                </c:pt>
                <c:pt idx="9">
                  <c:v>88.922568200606221</c:v>
                </c:pt>
                <c:pt idx="10" formatCode="General">
                  <c:v>97.02397354643152</c:v>
                </c:pt>
                <c:pt idx="11">
                  <c:v>105.84182970515293</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105.84182970515293</c:v>
                </c:pt>
                <c:pt idx="12" formatCode="0">
                  <c:v>128.98870212179665</c:v>
                </c:pt>
                <c:pt idx="13" formatCode="0">
                  <c:v>128.98870212179665</c:v>
                </c:pt>
                <c:pt idx="14" formatCode="0">
                  <c:v>114.3841278589143</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105.43478260869566</c:v>
                </c:pt>
                <c:pt idx="2">
                  <c:v>106.08695652173913</c:v>
                </c:pt>
                <c:pt idx="3">
                  <c:v>79.347826086956516</c:v>
                </c:pt>
                <c:pt idx="4">
                  <c:v>87.391304347826093</c:v>
                </c:pt>
                <c:pt idx="5">
                  <c:v>84.347826086956516</c:v>
                </c:pt>
                <c:pt idx="6">
                  <c:v>99.782608695652172</c:v>
                </c:pt>
                <c:pt idx="7">
                  <c:v>92.608695652173907</c:v>
                </c:pt>
                <c:pt idx="8">
                  <c:v>91.739130434782609</c:v>
                </c:pt>
                <c:pt idx="9">
                  <c:v>104.1304347826087</c:v>
                </c:pt>
                <c:pt idx="10" formatCode="General">
                  <c:v>110</c:v>
                </c:pt>
                <c:pt idx="11">
                  <c:v>114.34782608695652</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114.34782608695652</c:v>
                </c:pt>
                <c:pt idx="12" formatCode="0">
                  <c:v>132.39130434782609</c:v>
                </c:pt>
                <c:pt idx="13" formatCode="0">
                  <c:v>130.43478260869566</c:v>
                </c:pt>
                <c:pt idx="14" formatCode="0">
                  <c:v>115.65217391304348</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8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94.542726625571817</c:v>
                </c:pt>
                <c:pt idx="2">
                  <c:v>90.180840773928281</c:v>
                </c:pt>
                <c:pt idx="3">
                  <c:v>85.62090793879824</c:v>
                </c:pt>
                <c:pt idx="4">
                  <c:v>81.67037499321647</c:v>
                </c:pt>
                <c:pt idx="5">
                  <c:v>79.906084102930805</c:v>
                </c:pt>
                <c:pt idx="6">
                  <c:v>87.209497572296399</c:v>
                </c:pt>
                <c:pt idx="7">
                  <c:v>72.221835605680923</c:v>
                </c:pt>
                <c:pt idx="8">
                  <c:v>82.333723851509447</c:v>
                </c:pt>
                <c:pt idx="9">
                  <c:v>72.101040991639508</c:v>
                </c:pt>
                <c:pt idx="10" formatCode="General">
                  <c:v>77.34832838003058</c:v>
                </c:pt>
                <c:pt idx="11">
                  <c:v>73.919791610137295</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73.919791610137295</c:v>
                </c:pt>
                <c:pt idx="12" formatCode="0">
                  <c:v>64.086905723379061</c:v>
                </c:pt>
                <c:pt idx="13" formatCode="0">
                  <c:v>65.167289686808672</c:v>
                </c:pt>
                <c:pt idx="14" formatCode="0">
                  <c:v>74.062868105944275</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102.59985586014739</c:v>
                </c:pt>
                <c:pt idx="2">
                  <c:v>97.425194085748842</c:v>
                </c:pt>
                <c:pt idx="3">
                  <c:v>81.771852484564505</c:v>
                </c:pt>
                <c:pt idx="4">
                  <c:v>76.879105265211166</c:v>
                </c:pt>
                <c:pt idx="5">
                  <c:v>71.516158241740186</c:v>
                </c:pt>
                <c:pt idx="6">
                  <c:v>81.137801394994526</c:v>
                </c:pt>
                <c:pt idx="7">
                  <c:v>84.074188905337891</c:v>
                </c:pt>
                <c:pt idx="8">
                  <c:v>91.521209296404507</c:v>
                </c:pt>
                <c:pt idx="9">
                  <c:v>104.79501136487299</c:v>
                </c:pt>
                <c:pt idx="10" formatCode="General">
                  <c:v>122.6954563094038</c:v>
                </c:pt>
                <c:pt idx="11">
                  <c:v>136.15795428179547</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136.15795428179547</c:v>
                </c:pt>
                <c:pt idx="12" formatCode="0">
                  <c:v>146.49639547704749</c:v>
                </c:pt>
                <c:pt idx="13" formatCode="0">
                  <c:v>141.71698899650326</c:v>
                </c:pt>
                <c:pt idx="14" formatCode="0">
                  <c:v>142.0744640440879</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91.20865751710474</c:v>
                </c:pt>
                <c:pt idx="2">
                  <c:v>81.020548857849647</c:v>
                </c:pt>
                <c:pt idx="3">
                  <c:v>85.89069189458499</c:v>
                </c:pt>
                <c:pt idx="4">
                  <c:v>69.126601125060105</c:v>
                </c:pt>
                <c:pt idx="5">
                  <c:v>67.500420014715004</c:v>
                </c:pt>
                <c:pt idx="6">
                  <c:v>72.905864564082663</c:v>
                </c:pt>
                <c:pt idx="7">
                  <c:v>75.883624060760198</c:v>
                </c:pt>
                <c:pt idx="8">
                  <c:v>80.855729290377894</c:v>
                </c:pt>
                <c:pt idx="9">
                  <c:v>89.677486631945456</c:v>
                </c:pt>
                <c:pt idx="10" formatCode="General">
                  <c:v>97.573473608592636</c:v>
                </c:pt>
                <c:pt idx="11">
                  <c:v>104.94661468139711</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104.94661468139711</c:v>
                </c:pt>
                <c:pt idx="12" formatCode="0">
                  <c:v>111.39311639331916</c:v>
                </c:pt>
                <c:pt idx="13" formatCode="0">
                  <c:v>107.78127950965454</c:v>
                </c:pt>
                <c:pt idx="14" formatCode="0">
                  <c:v>103.99622276421822</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89.41861454740247</c:v>
                </c:pt>
                <c:pt idx="2">
                  <c:v>90.655679434484625</c:v>
                </c:pt>
                <c:pt idx="3">
                  <c:v>76.33856828888544</c:v>
                </c:pt>
                <c:pt idx="4">
                  <c:v>74.142289996846017</c:v>
                </c:pt>
                <c:pt idx="5">
                  <c:v>72.084186495917336</c:v>
                </c:pt>
                <c:pt idx="6">
                  <c:v>88.364280815231268</c:v>
                </c:pt>
                <c:pt idx="7">
                  <c:v>87.722218606537268</c:v>
                </c:pt>
                <c:pt idx="8">
                  <c:v>85.634327424191596</c:v>
                </c:pt>
                <c:pt idx="9">
                  <c:v>96.769913941135542</c:v>
                </c:pt>
                <c:pt idx="10" formatCode="General">
                  <c:v>109.62918091385603</c:v>
                </c:pt>
                <c:pt idx="11">
                  <c:v>113.74013126605155</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113.74013126605155</c:v>
                </c:pt>
                <c:pt idx="12" formatCode="0">
                  <c:v>120.63059770609821</c:v>
                </c:pt>
                <c:pt idx="13" formatCode="0">
                  <c:v>115.73640655429118</c:v>
                </c:pt>
                <c:pt idx="14" formatCode="0">
                  <c:v>110.29151877124562</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6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103.21384149471926</c:v>
                </c:pt>
                <c:pt idx="2">
                  <c:v>96.00565915013317</c:v>
                </c:pt>
                <c:pt idx="3">
                  <c:v>83.995739862654531</c:v>
                </c:pt>
                <c:pt idx="4">
                  <c:v>78.062682783888846</c:v>
                </c:pt>
                <c:pt idx="5">
                  <c:v>68.052889694374642</c:v>
                </c:pt>
                <c:pt idx="6">
                  <c:v>40.737882047606583</c:v>
                </c:pt>
                <c:pt idx="7">
                  <c:v>40.90518995502444</c:v>
                </c:pt>
                <c:pt idx="8">
                  <c:v>33.710551583895985</c:v>
                </c:pt>
                <c:pt idx="9">
                  <c:v>35.73418055933103</c:v>
                </c:pt>
                <c:pt idx="10" formatCode="General">
                  <c:v>34.11009880089626</c:v>
                </c:pt>
                <c:pt idx="11">
                  <c:v>39.379501180237767</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39.379501180237767</c:v>
                </c:pt>
                <c:pt idx="12" formatCode="0">
                  <c:v>38.178607369610567</c:v>
                </c:pt>
                <c:pt idx="13" formatCode="0">
                  <c:v>42.61824774365369</c:v>
                </c:pt>
                <c:pt idx="14" formatCode="0">
                  <c:v>52.337917238036439</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103.24930508362603</c:v>
                </c:pt>
                <c:pt idx="2">
                  <c:v>88.735780696299486</c:v>
                </c:pt>
                <c:pt idx="3">
                  <c:v>71.804752037767614</c:v>
                </c:pt>
                <c:pt idx="4">
                  <c:v>66.037595661856528</c:v>
                </c:pt>
                <c:pt idx="5">
                  <c:v>58.992089711341585</c:v>
                </c:pt>
                <c:pt idx="6">
                  <c:v>56.578635067575334</c:v>
                </c:pt>
                <c:pt idx="7">
                  <c:v>59.225414177470086</c:v>
                </c:pt>
                <c:pt idx="8">
                  <c:v>50.902229512794598</c:v>
                </c:pt>
                <c:pt idx="9">
                  <c:v>59.882447931987215</c:v>
                </c:pt>
                <c:pt idx="10" formatCode="General">
                  <c:v>60.297954917610632</c:v>
                </c:pt>
                <c:pt idx="11">
                  <c:v>68.939757432044019</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68.939757432044019</c:v>
                </c:pt>
                <c:pt idx="12" formatCode="0">
                  <c:v>46.891212557914905</c:v>
                </c:pt>
                <c:pt idx="13" formatCode="0">
                  <c:v>62.967378270076402</c:v>
                </c:pt>
                <c:pt idx="14" formatCode="0">
                  <c:v>65.367645742444182</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90.570327398710788</c:v>
                </c:pt>
                <c:pt idx="2">
                  <c:v>82.363358746952997</c:v>
                </c:pt>
                <c:pt idx="3">
                  <c:v>79.18199608651932</c:v>
                </c:pt>
                <c:pt idx="4">
                  <c:v>66.25913504650336</c:v>
                </c:pt>
                <c:pt idx="5">
                  <c:v>69.738415636510652</c:v>
                </c:pt>
                <c:pt idx="6">
                  <c:v>71.326660370505181</c:v>
                </c:pt>
                <c:pt idx="7">
                  <c:v>74.157543343775103</c:v>
                </c:pt>
                <c:pt idx="8">
                  <c:v>75.815849197302057</c:v>
                </c:pt>
                <c:pt idx="9">
                  <c:v>83.452815830119917</c:v>
                </c:pt>
                <c:pt idx="10" formatCode="General">
                  <c:v>84.289308411034582</c:v>
                </c:pt>
                <c:pt idx="11">
                  <c:v>86.382585641446681</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86.382585641446681</c:v>
                </c:pt>
                <c:pt idx="12" formatCode="0">
                  <c:v>79.345956523328766</c:v>
                </c:pt>
                <c:pt idx="13" formatCode="0">
                  <c:v>93.911742594313012</c:v>
                </c:pt>
                <c:pt idx="14" formatCode="0">
                  <c:v>95.916210587025773</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93.472543213090347</c:v>
                </c:pt>
                <c:pt idx="2">
                  <c:v>91.457795334596796</c:v>
                </c:pt>
                <c:pt idx="3">
                  <c:v>77.393391228260057</c:v>
                </c:pt>
                <c:pt idx="4">
                  <c:v>67.244884926428981</c:v>
                </c:pt>
                <c:pt idx="5">
                  <c:v>61.292655437088818</c:v>
                </c:pt>
                <c:pt idx="6">
                  <c:v>69.762862555667098</c:v>
                </c:pt>
                <c:pt idx="7">
                  <c:v>77.271948919358536</c:v>
                </c:pt>
                <c:pt idx="8">
                  <c:v>82.392973843049717</c:v>
                </c:pt>
                <c:pt idx="9">
                  <c:v>87.769279036070671</c:v>
                </c:pt>
                <c:pt idx="10" formatCode="General">
                  <c:v>87.178151104032267</c:v>
                </c:pt>
                <c:pt idx="11">
                  <c:v>85.17024432344175</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85.17024432344175</c:v>
                </c:pt>
                <c:pt idx="12" formatCode="0">
                  <c:v>83.3088491493113</c:v>
                </c:pt>
                <c:pt idx="13" formatCode="0">
                  <c:v>94.908444031496018</c:v>
                </c:pt>
                <c:pt idx="14" formatCode="0">
                  <c:v>96.754719180813694</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120"/>
          <c:min val="2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115.31969309462916</c:v>
                </c:pt>
                <c:pt idx="2">
                  <c:v>105.44757033248082</c:v>
                </c:pt>
                <c:pt idx="3">
                  <c:v>101.81585677749361</c:v>
                </c:pt>
                <c:pt idx="4">
                  <c:v>84.450127877237847</c:v>
                </c:pt>
                <c:pt idx="5">
                  <c:v>84.629156010230176</c:v>
                </c:pt>
                <c:pt idx="6">
                  <c:v>102.55754475703324</c:v>
                </c:pt>
                <c:pt idx="7">
                  <c:v>86.342710997442452</c:v>
                </c:pt>
                <c:pt idx="8">
                  <c:v>74.296675191815851</c:v>
                </c:pt>
                <c:pt idx="9">
                  <c:v>75.575447570332486</c:v>
                </c:pt>
                <c:pt idx="10" formatCode="General">
                  <c:v>115.47314578005115</c:v>
                </c:pt>
                <c:pt idx="11">
                  <c:v>83.734015345268546</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83.734015345268546</c:v>
                </c:pt>
                <c:pt idx="12" formatCode="0">
                  <c:v>87.442455242966759</c:v>
                </c:pt>
                <c:pt idx="13" formatCode="0">
                  <c:v>90.588235294117652</c:v>
                </c:pt>
                <c:pt idx="14" formatCode="0">
                  <c:v>100.81841432225065</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93.218415960191663</c:v>
                </c:pt>
                <c:pt idx="2">
                  <c:v>87.214626336159228</c:v>
                </c:pt>
                <c:pt idx="3">
                  <c:v>78.612525340950981</c:v>
                </c:pt>
                <c:pt idx="4">
                  <c:v>72.445171396977514</c:v>
                </c:pt>
                <c:pt idx="5">
                  <c:v>66.016920844084041</c:v>
                </c:pt>
                <c:pt idx="6">
                  <c:v>75.889237007003317</c:v>
                </c:pt>
                <c:pt idx="7">
                  <c:v>68.422583394765937</c:v>
                </c:pt>
                <c:pt idx="8">
                  <c:v>72.692533634353111</c:v>
                </c:pt>
                <c:pt idx="9">
                  <c:v>72.560933468485075</c:v>
                </c:pt>
                <c:pt idx="10">
                  <c:v>78.96989034279396</c:v>
                </c:pt>
                <c:pt idx="11">
                  <c:v>78.421892277921117</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78.421892277921117</c:v>
                </c:pt>
                <c:pt idx="12">
                  <c:v>80.228586896424616</c:v>
                </c:pt>
                <c:pt idx="13">
                  <c:v>83.282171489126426</c:v>
                </c:pt>
                <c:pt idx="14">
                  <c:v>86.827600903059349</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137.93103448275863</c:v>
                </c:pt>
                <c:pt idx="2">
                  <c:v>98.143236074270561</c:v>
                </c:pt>
                <c:pt idx="3">
                  <c:v>102.65251989389921</c:v>
                </c:pt>
                <c:pt idx="4">
                  <c:v>190.71618037135278</c:v>
                </c:pt>
                <c:pt idx="5">
                  <c:v>305.30503978779842</c:v>
                </c:pt>
                <c:pt idx="6">
                  <c:v>3014.3236074270558</c:v>
                </c:pt>
                <c:pt idx="7">
                  <c:v>1688.8594164456233</c:v>
                </c:pt>
                <c:pt idx="8">
                  <c:v>2898.1432360742706</c:v>
                </c:pt>
                <c:pt idx="9">
                  <c:v>2757.8249336870026</c:v>
                </c:pt>
                <c:pt idx="10" formatCode="General">
                  <c:v>3467.1087533156497</c:v>
                </c:pt>
                <c:pt idx="11">
                  <c:v>3281.4323607427054</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3281.4323607427054</c:v>
                </c:pt>
                <c:pt idx="12" formatCode="0">
                  <c:v>4296.2864721485412</c:v>
                </c:pt>
                <c:pt idx="13" formatCode="0">
                  <c:v>5139.2572944297081</c:v>
                </c:pt>
                <c:pt idx="14" formatCode="0">
                  <c:v>6617.7718832891251</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106.82965718841351</c:v>
                </c:pt>
                <c:pt idx="2">
                  <c:v>117.37975019930906</c:v>
                </c:pt>
                <c:pt idx="3">
                  <c:v>168.37629550890247</c:v>
                </c:pt>
                <c:pt idx="4">
                  <c:v>164.57613606165293</c:v>
                </c:pt>
                <c:pt idx="5">
                  <c:v>186.36726016476217</c:v>
                </c:pt>
                <c:pt idx="6">
                  <c:v>380.6537337230933</c:v>
                </c:pt>
                <c:pt idx="7">
                  <c:v>354.92957746478874</c:v>
                </c:pt>
                <c:pt idx="8">
                  <c:v>349.18947648153068</c:v>
                </c:pt>
                <c:pt idx="9">
                  <c:v>301.40845070422534</c:v>
                </c:pt>
                <c:pt idx="10">
                  <c:v>364.23066702099391</c:v>
                </c:pt>
                <c:pt idx="11">
                  <c:v>321.71140047834177</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321.71140047834177</c:v>
                </c:pt>
                <c:pt idx="12">
                  <c:v>332.20834440605898</c:v>
                </c:pt>
                <c:pt idx="13">
                  <c:v>338.8519798033484</c:v>
                </c:pt>
                <c:pt idx="14">
                  <c:v>402.04623970236514</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80.705718295190778</c:v>
                </c:pt>
                <c:pt idx="2">
                  <c:v>68.712214151434651</c:v>
                </c:pt>
                <c:pt idx="3">
                  <c:v>60.546205013694845</c:v>
                </c:pt>
                <c:pt idx="4">
                  <c:v>55.098864696139259</c:v>
                </c:pt>
                <c:pt idx="5">
                  <c:v>54.134194740356975</c:v>
                </c:pt>
                <c:pt idx="6">
                  <c:v>45.317423192678042</c:v>
                </c:pt>
                <c:pt idx="7">
                  <c:v>36.573612349187577</c:v>
                </c:pt>
                <c:pt idx="8">
                  <c:v>40.83592961645617</c:v>
                </c:pt>
                <c:pt idx="9">
                  <c:v>33.494258757490975</c:v>
                </c:pt>
                <c:pt idx="10" formatCode="General">
                  <c:v>40.589098847044355</c:v>
                </c:pt>
                <c:pt idx="11">
                  <c:v>38.760374100126796</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38.760374100126796</c:v>
                </c:pt>
                <c:pt idx="12" formatCode="0">
                  <c:v>38.319079518341674</c:v>
                </c:pt>
                <c:pt idx="13" formatCode="0">
                  <c:v>38.44911432177436</c:v>
                </c:pt>
                <c:pt idx="14" formatCode="0">
                  <c:v>37.747750133123866</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97.447504840139686</c:v>
                </c:pt>
                <c:pt idx="2">
                  <c:v>94.890260010494515</c:v>
                </c:pt>
                <c:pt idx="3">
                  <c:v>87.88528868945302</c:v>
                </c:pt>
                <c:pt idx="4">
                  <c:v>81.521748964119638</c:v>
                </c:pt>
                <c:pt idx="5">
                  <c:v>77.316934156006297</c:v>
                </c:pt>
                <c:pt idx="6">
                  <c:v>69.966480901803976</c:v>
                </c:pt>
                <c:pt idx="7">
                  <c:v>60.506156476740188</c:v>
                </c:pt>
                <c:pt idx="8">
                  <c:v>68.308733059511098</c:v>
                </c:pt>
                <c:pt idx="9">
                  <c:v>64.713685381873447</c:v>
                </c:pt>
                <c:pt idx="10">
                  <c:v>70.01601317241753</c:v>
                </c:pt>
                <c:pt idx="11">
                  <c:v>70.458976423543888</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70.458976423543888</c:v>
                </c:pt>
                <c:pt idx="12">
                  <c:v>65.580047768107548</c:v>
                </c:pt>
                <c:pt idx="13">
                  <c:v>67.456393507879923</c:v>
                </c:pt>
                <c:pt idx="14">
                  <c:v>69.982652396547664</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98.891206072460207</c:v>
                </c:pt>
                <c:pt idx="2">
                  <c:v>94.477403142446335</c:v>
                </c:pt>
                <c:pt idx="3">
                  <c:v>86.827890830429652</c:v>
                </c:pt>
                <c:pt idx="4">
                  <c:v>86.78967889016981</c:v>
                </c:pt>
                <c:pt idx="5">
                  <c:v>85.939948964391647</c:v>
                </c:pt>
                <c:pt idx="6">
                  <c:v>93.71769795728035</c:v>
                </c:pt>
                <c:pt idx="7">
                  <c:v>83.996968951179383</c:v>
                </c:pt>
                <c:pt idx="8">
                  <c:v>89.43731298817373</c:v>
                </c:pt>
                <c:pt idx="9">
                  <c:v>82.534552661234954</c:v>
                </c:pt>
                <c:pt idx="10">
                  <c:v>89.175658346394471</c:v>
                </c:pt>
                <c:pt idx="11">
                  <c:v>88.697037603139862</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88.697037603139862</c:v>
                </c:pt>
                <c:pt idx="12">
                  <c:v>81.706195515602133</c:v>
                </c:pt>
                <c:pt idx="13">
                  <c:v>75.402520692737141</c:v>
                </c:pt>
                <c:pt idx="14">
                  <c:v>78.783953575730891</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94.934251051179729</c:v>
                </c:pt>
                <c:pt idx="2">
                  <c:v>91.066646134068932</c:v>
                </c:pt>
                <c:pt idx="3">
                  <c:v>88.009520876295568</c:v>
                </c:pt>
                <c:pt idx="4">
                  <c:v>86.207785425426493</c:v>
                </c:pt>
                <c:pt idx="5">
                  <c:v>90.616714427274431</c:v>
                </c:pt>
                <c:pt idx="6">
                  <c:v>137.44576716034175</c:v>
                </c:pt>
                <c:pt idx="7">
                  <c:v>136.79798601997911</c:v>
                </c:pt>
                <c:pt idx="8">
                  <c:v>156.42692627011971</c:v>
                </c:pt>
                <c:pt idx="9">
                  <c:v>169.14687056428934</c:v>
                </c:pt>
                <c:pt idx="10">
                  <c:v>188.04734995581029</c:v>
                </c:pt>
                <c:pt idx="11">
                  <c:v>202.84621977021345</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202.84621977021345</c:v>
                </c:pt>
                <c:pt idx="12">
                  <c:v>195.41866413133721</c:v>
                </c:pt>
                <c:pt idx="13">
                  <c:v>175.77834168028068</c:v>
                </c:pt>
                <c:pt idx="14">
                  <c:v>194.29283055250542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98.185196456888406</c:v>
                </c:pt>
                <c:pt idx="2">
                  <c:v>94.646890166744086</c:v>
                </c:pt>
                <c:pt idx="3">
                  <c:v>82.72492832086624</c:v>
                </c:pt>
                <c:pt idx="4">
                  <c:v>79.561435825150966</c:v>
                </c:pt>
                <c:pt idx="5">
                  <c:v>79.465329724015319</c:v>
                </c:pt>
                <c:pt idx="6">
                  <c:v>87.197065560378661</c:v>
                </c:pt>
                <c:pt idx="7">
                  <c:v>81.980106037064914</c:v>
                </c:pt>
                <c:pt idx="8">
                  <c:v>84.602200829716011</c:v>
                </c:pt>
                <c:pt idx="9">
                  <c:v>82.981211257227983</c:v>
                </c:pt>
                <c:pt idx="10">
                  <c:v>89.862408098540783</c:v>
                </c:pt>
                <c:pt idx="11">
                  <c:v>88.675497749515472</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88.675497749515472</c:v>
                </c:pt>
                <c:pt idx="12">
                  <c:v>84.37635149204722</c:v>
                </c:pt>
                <c:pt idx="13">
                  <c:v>87.472569716967527</c:v>
                </c:pt>
                <c:pt idx="14">
                  <c:v>93.757908731239283</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105.85845627539021</c:v>
                </c:pt>
                <c:pt idx="2">
                  <c:v>115.97177677998717</c:v>
                </c:pt>
                <c:pt idx="3">
                  <c:v>104.19072054735942</c:v>
                </c:pt>
                <c:pt idx="4">
                  <c:v>91.960658541800299</c:v>
                </c:pt>
                <c:pt idx="5">
                  <c:v>91.725465041693397</c:v>
                </c:pt>
                <c:pt idx="6">
                  <c:v>127.59247380799658</c:v>
                </c:pt>
                <c:pt idx="7">
                  <c:v>135.24695317511225</c:v>
                </c:pt>
                <c:pt idx="8">
                  <c:v>185.45007483429549</c:v>
                </c:pt>
                <c:pt idx="9">
                  <c:v>168.75133632670514</c:v>
                </c:pt>
                <c:pt idx="10">
                  <c:v>201.63566388710711</c:v>
                </c:pt>
                <c:pt idx="11">
                  <c:v>210.77613855035278</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210.77613855035278</c:v>
                </c:pt>
                <c:pt idx="12">
                  <c:v>205.14218516142827</c:v>
                </c:pt>
                <c:pt idx="13">
                  <c:v>224.65255505666025</c:v>
                </c:pt>
                <c:pt idx="14">
                  <c:v>256.82061150310028</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106.18395667232282</c:v>
                </c:pt>
                <c:pt idx="2">
                  <c:v>100.09390762650798</c:v>
                </c:pt>
                <c:pt idx="3">
                  <c:v>93.108017014946185</c:v>
                </c:pt>
                <c:pt idx="4">
                  <c:v>94.448292694265589</c:v>
                </c:pt>
                <c:pt idx="5">
                  <c:v>88.797563980381668</c:v>
                </c:pt>
                <c:pt idx="6">
                  <c:v>116.98612305618187</c:v>
                </c:pt>
                <c:pt idx="7">
                  <c:v>98.126961251481831</c:v>
                </c:pt>
                <c:pt idx="8">
                  <c:v>110.62876269728737</c:v>
                </c:pt>
                <c:pt idx="9">
                  <c:v>95.092629181097607</c:v>
                </c:pt>
                <c:pt idx="10">
                  <c:v>101.49461890704539</c:v>
                </c:pt>
                <c:pt idx="11">
                  <c:v>101.54017805257897</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101.54017805257897</c:v>
                </c:pt>
                <c:pt idx="12">
                  <c:v>98.4509890518584</c:v>
                </c:pt>
                <c:pt idx="13">
                  <c:v>106.56284140303573</c:v>
                </c:pt>
                <c:pt idx="14">
                  <c:v>113.21122242625694</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114.75919998987969</c:v>
                </c:pt>
                <c:pt idx="2">
                  <c:v>100.09108274614479</c:v>
                </c:pt>
                <c:pt idx="3">
                  <c:v>139.87400220116638</c:v>
                </c:pt>
                <c:pt idx="4">
                  <c:v>87.743045452820397</c:v>
                </c:pt>
                <c:pt idx="5">
                  <c:v>90.952447216283574</c:v>
                </c:pt>
                <c:pt idx="6">
                  <c:v>93.056205644600183</c:v>
                </c:pt>
                <c:pt idx="7">
                  <c:v>87.725334918847807</c:v>
                </c:pt>
                <c:pt idx="8">
                  <c:v>99.582537413503019</c:v>
                </c:pt>
                <c:pt idx="9">
                  <c:v>103.32958038684866</c:v>
                </c:pt>
                <c:pt idx="10">
                  <c:v>114.6073954129717</c:v>
                </c:pt>
                <c:pt idx="11">
                  <c:v>116.35694316183633</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116.35694316183633</c:v>
                </c:pt>
                <c:pt idx="12">
                  <c:v>110.58077901048716</c:v>
                </c:pt>
                <c:pt idx="13">
                  <c:v>107.01463649129022</c:v>
                </c:pt>
                <c:pt idx="14">
                  <c:v>114.13174107199332</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20"/>
          <c:min val="2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4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98.414136837335761</c:v>
                </c:pt>
                <c:pt idx="2">
                  <c:v>92.433167195287737</c:v>
                </c:pt>
                <c:pt idx="3">
                  <c:v>90.484821024014508</c:v>
                </c:pt>
                <c:pt idx="4">
                  <c:v>69.980113275940198</c:v>
                </c:pt>
                <c:pt idx="5">
                  <c:v>70.820117806977805</c:v>
                </c:pt>
                <c:pt idx="6">
                  <c:v>80.425917535115545</c:v>
                </c:pt>
                <c:pt idx="7">
                  <c:v>68.056184866334391</c:v>
                </c:pt>
                <c:pt idx="8">
                  <c:v>125.69098323516084</c:v>
                </c:pt>
                <c:pt idx="9">
                  <c:v>228.77208880833712</c:v>
                </c:pt>
                <c:pt idx="10" formatCode="General">
                  <c:v>44.766651563207986</c:v>
                </c:pt>
                <c:pt idx="11">
                  <c:v>40.824648844585411</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40.824648844585411</c:v>
                </c:pt>
                <c:pt idx="12" formatCode="0">
                  <c:v>42.025581332125064</c:v>
                </c:pt>
                <c:pt idx="13" formatCode="0">
                  <c:v>58.721775713638429</c:v>
                </c:pt>
                <c:pt idx="14" formatCode="0">
                  <c:v>66.341825555052097</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107.62619725601864</c:v>
                </c:pt>
                <c:pt idx="2">
                  <c:v>101.30261454827853</c:v>
                </c:pt>
                <c:pt idx="3">
                  <c:v>86.050220036241271</c:v>
                </c:pt>
                <c:pt idx="4">
                  <c:v>77.174216929847276</c:v>
                </c:pt>
                <c:pt idx="5">
                  <c:v>66.027439813616354</c:v>
                </c:pt>
                <c:pt idx="6">
                  <c:v>60.590214858917939</c:v>
                </c:pt>
                <c:pt idx="7">
                  <c:v>59.978255242039864</c:v>
                </c:pt>
                <c:pt idx="8">
                  <c:v>57.928035205798601</c:v>
                </c:pt>
                <c:pt idx="9">
                  <c:v>60.309603934765725</c:v>
                </c:pt>
                <c:pt idx="10">
                  <c:v>60.687548537406158</c:v>
                </c:pt>
                <c:pt idx="11">
                  <c:v>62.949003365260161</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62.949003365260161</c:v>
                </c:pt>
                <c:pt idx="12">
                  <c:v>59.662560704115968</c:v>
                </c:pt>
                <c:pt idx="13">
                  <c:v>67.234191043230652</c:v>
                </c:pt>
                <c:pt idx="14">
                  <c:v>73.739933730261455</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998.48484848484873</c:v>
                </c:pt>
                <c:pt idx="2">
                  <c:v>126.89393939393941</c:v>
                </c:pt>
                <c:pt idx="3">
                  <c:v>225.3787878787879</c:v>
                </c:pt>
                <c:pt idx="4">
                  <c:v>505.68181818181819</c:v>
                </c:pt>
                <c:pt idx="5">
                  <c:v>843.75</c:v>
                </c:pt>
                <c:pt idx="6">
                  <c:v>2141.7361174242424</c:v>
                </c:pt>
                <c:pt idx="7">
                  <c:v>2126.6740530303032</c:v>
                </c:pt>
                <c:pt idx="8">
                  <c:v>1879.5700946969696</c:v>
                </c:pt>
                <c:pt idx="9">
                  <c:v>2782.7651515151515</c:v>
                </c:pt>
                <c:pt idx="10" formatCode="General">
                  <c:v>2159.469696969697</c:v>
                </c:pt>
                <c:pt idx="11">
                  <c:v>2171.4015151515155</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2171.4015151515155</c:v>
                </c:pt>
                <c:pt idx="12" formatCode="0">
                  <c:v>2070.922340909091</c:v>
                </c:pt>
                <c:pt idx="13" formatCode="0">
                  <c:v>2297.89571969697</c:v>
                </c:pt>
                <c:pt idx="14" formatCode="0">
                  <c:v>1898.2151098484849</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108.13236118900728</c:v>
                </c:pt>
                <c:pt idx="2">
                  <c:v>125.96747055524396</c:v>
                </c:pt>
                <c:pt idx="3">
                  <c:v>183.2942793045429</c:v>
                </c:pt>
                <c:pt idx="4">
                  <c:v>182.05272013460461</c:v>
                </c:pt>
                <c:pt idx="5">
                  <c:v>218.73247335950643</c:v>
                </c:pt>
                <c:pt idx="6">
                  <c:v>253.91790802019068</c:v>
                </c:pt>
                <c:pt idx="7">
                  <c:v>250.45163208076272</c:v>
                </c:pt>
                <c:pt idx="8">
                  <c:v>279.13628715647781</c:v>
                </c:pt>
                <c:pt idx="9">
                  <c:v>211.1048794167134</c:v>
                </c:pt>
                <c:pt idx="10">
                  <c:v>204.15030846887268</c:v>
                </c:pt>
                <c:pt idx="11">
                  <c:v>180.4823331463825</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180.4823331463825</c:v>
                </c:pt>
                <c:pt idx="12">
                  <c:v>175.09338867077958</c:v>
                </c:pt>
                <c:pt idx="13">
                  <c:v>216.34120302860347</c:v>
                </c:pt>
                <c:pt idx="14">
                  <c:v>289.3143365114974</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83.374077056198075</c:v>
                </c:pt>
                <c:pt idx="2">
                  <c:v>108.08254955369972</c:v>
                </c:pt>
                <c:pt idx="3">
                  <c:v>79.102374738411243</c:v>
                </c:pt>
                <c:pt idx="4">
                  <c:v>93.72525539992607</c:v>
                </c:pt>
                <c:pt idx="5">
                  <c:v>84.197618412135043</c:v>
                </c:pt>
                <c:pt idx="6">
                  <c:v>43.908814733614612</c:v>
                </c:pt>
                <c:pt idx="7">
                  <c:v>50.15121357522893</c:v>
                </c:pt>
                <c:pt idx="8">
                  <c:v>36.9790155190231</c:v>
                </c:pt>
                <c:pt idx="9">
                  <c:v>38.655111883003208</c:v>
                </c:pt>
                <c:pt idx="10" formatCode="General">
                  <c:v>34.753891584418355</c:v>
                </c:pt>
                <c:pt idx="11">
                  <c:v>41.891250002538698</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41.891250002538698</c:v>
                </c:pt>
                <c:pt idx="12" formatCode="0">
                  <c:v>44.758604963793971</c:v>
                </c:pt>
                <c:pt idx="13" formatCode="0">
                  <c:v>55.933255923421633</c:v>
                </c:pt>
                <c:pt idx="14" formatCode="0">
                  <c:v>57.285687366784096</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96.997165286670324</c:v>
                </c:pt>
                <c:pt idx="2">
                  <c:v>87.937757727746103</c:v>
                </c:pt>
                <c:pt idx="3">
                  <c:v>71.898043720899821</c:v>
                </c:pt>
                <c:pt idx="4">
                  <c:v>60.215942577207414</c:v>
                </c:pt>
                <c:pt idx="5">
                  <c:v>56.726489859011558</c:v>
                </c:pt>
                <c:pt idx="6">
                  <c:v>33.383302744581592</c:v>
                </c:pt>
                <c:pt idx="7">
                  <c:v>35.053308488728867</c:v>
                </c:pt>
                <c:pt idx="8">
                  <c:v>33.005963639080754</c:v>
                </c:pt>
                <c:pt idx="9">
                  <c:v>36.030747533052192</c:v>
                </c:pt>
                <c:pt idx="10">
                  <c:v>39.089155703751452</c:v>
                </c:pt>
                <c:pt idx="11">
                  <c:v>42.146162862920356</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42.146162862920356</c:v>
                </c:pt>
                <c:pt idx="12">
                  <c:v>32.169478029804189</c:v>
                </c:pt>
                <c:pt idx="13">
                  <c:v>40.847967832775275</c:v>
                </c:pt>
                <c:pt idx="14">
                  <c:v>44.100712180861251</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106.6181710943452</c:v>
                </c:pt>
                <c:pt idx="2">
                  <c:v>91.152834779189504</c:v>
                </c:pt>
                <c:pt idx="3">
                  <c:v>85.303875549875912</c:v>
                </c:pt>
                <c:pt idx="4">
                  <c:v>82.359735568061737</c:v>
                </c:pt>
                <c:pt idx="5">
                  <c:v>78.132756629230059</c:v>
                </c:pt>
                <c:pt idx="6">
                  <c:v>73.3380845887297</c:v>
                </c:pt>
                <c:pt idx="7">
                  <c:v>81.330023838195174</c:v>
                </c:pt>
                <c:pt idx="8">
                  <c:v>80.369123393379368</c:v>
                </c:pt>
                <c:pt idx="9">
                  <c:v>92.185004054950724</c:v>
                </c:pt>
                <c:pt idx="10">
                  <c:v>67.82826669288049</c:v>
                </c:pt>
                <c:pt idx="11">
                  <c:v>78.476813054483799</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78.476813054483799</c:v>
                </c:pt>
                <c:pt idx="12">
                  <c:v>57.237262785382526</c:v>
                </c:pt>
                <c:pt idx="13">
                  <c:v>73.905817994151036</c:v>
                </c:pt>
                <c:pt idx="14">
                  <c:v>80.737688186576889</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102.72678185745141</c:v>
                </c:pt>
                <c:pt idx="2">
                  <c:v>96.782348321225214</c:v>
                </c:pt>
                <c:pt idx="3">
                  <c:v>85.521794620066771</c:v>
                </c:pt>
                <c:pt idx="4">
                  <c:v>68.412526997840175</c:v>
                </c:pt>
                <c:pt idx="5">
                  <c:v>67.862752797957981</c:v>
                </c:pt>
                <c:pt idx="6">
                  <c:v>76.428431180051064</c:v>
                </c:pt>
                <c:pt idx="7">
                  <c:v>77.150009817396423</c:v>
                </c:pt>
                <c:pt idx="8">
                  <c:v>59.328980954250945</c:v>
                </c:pt>
                <c:pt idx="9">
                  <c:v>69.659336344001574</c:v>
                </c:pt>
                <c:pt idx="10">
                  <c:v>75.841841743569617</c:v>
                </c:pt>
                <c:pt idx="11">
                  <c:v>90.069703514627932</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90.069703514627932</c:v>
                </c:pt>
                <c:pt idx="12">
                  <c:v>63.840302130375029</c:v>
                </c:pt>
                <c:pt idx="13">
                  <c:v>80.90716915374044</c:v>
                </c:pt>
                <c:pt idx="14">
                  <c:v>94.174017278617711</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113.40054210851679</c:v>
                </c:pt>
                <c:pt idx="2">
                  <c:v>80.650530220172143</c:v>
                </c:pt>
                <c:pt idx="3">
                  <c:v>74.99167815873318</c:v>
                </c:pt>
                <c:pt idx="4">
                  <c:v>67.045508583384844</c:v>
                </c:pt>
                <c:pt idx="5">
                  <c:v>60.164534690189733</c:v>
                </c:pt>
                <c:pt idx="6">
                  <c:v>58.633315897094484</c:v>
                </c:pt>
                <c:pt idx="7">
                  <c:v>60.750764182795187</c:v>
                </c:pt>
                <c:pt idx="8">
                  <c:v>52.774550382804698</c:v>
                </c:pt>
                <c:pt idx="9">
                  <c:v>54.415461981073754</c:v>
                </c:pt>
                <c:pt idx="10">
                  <c:v>69.4951000998621</c:v>
                </c:pt>
                <c:pt idx="11">
                  <c:v>66.655570878310897</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66.655570878310897</c:v>
                </c:pt>
                <c:pt idx="12">
                  <c:v>65.910109848304714</c:v>
                </c:pt>
                <c:pt idx="13">
                  <c:v>76.878764563222205</c:v>
                </c:pt>
                <c:pt idx="14">
                  <c:v>85.883764800989113</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118.01397205588822</c:v>
                </c:pt>
                <c:pt idx="2">
                  <c:v>120.55888223552894</c:v>
                </c:pt>
                <c:pt idx="3">
                  <c:v>209.88024451097803</c:v>
                </c:pt>
                <c:pt idx="4">
                  <c:v>164.37125249501</c:v>
                </c:pt>
                <c:pt idx="5">
                  <c:v>191.2674605788423</c:v>
                </c:pt>
                <c:pt idx="6">
                  <c:v>254.54091816367264</c:v>
                </c:pt>
                <c:pt idx="7">
                  <c:v>232.03593762475052</c:v>
                </c:pt>
                <c:pt idx="8">
                  <c:v>233.33332984031938</c:v>
                </c:pt>
                <c:pt idx="9">
                  <c:v>308.53291616766467</c:v>
                </c:pt>
                <c:pt idx="10">
                  <c:v>297.20558383233532</c:v>
                </c:pt>
                <c:pt idx="11">
                  <c:v>508.4830988023952</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508.4830988023952</c:v>
                </c:pt>
                <c:pt idx="12">
                  <c:v>478.52112275449099</c:v>
                </c:pt>
                <c:pt idx="13">
                  <c:v>480.25469061876248</c:v>
                </c:pt>
                <c:pt idx="14">
                  <c:v>569.76984031936138</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95.80960130187141</c:v>
                </c:pt>
                <c:pt idx="2">
                  <c:v>69.401500768465766</c:v>
                </c:pt>
                <c:pt idx="3">
                  <c:v>68.060452641412766</c:v>
                </c:pt>
                <c:pt idx="4">
                  <c:v>72.564264834403161</c:v>
                </c:pt>
                <c:pt idx="5">
                  <c:v>61.11412470240785</c:v>
                </c:pt>
                <c:pt idx="6">
                  <c:v>50.644908537504151</c:v>
                </c:pt>
                <c:pt idx="7">
                  <c:v>49.196877919416558</c:v>
                </c:pt>
                <c:pt idx="8">
                  <c:v>38.049603712744471</c:v>
                </c:pt>
                <c:pt idx="9">
                  <c:v>46.835729138414244</c:v>
                </c:pt>
                <c:pt idx="10">
                  <c:v>48.229515113160353</c:v>
                </c:pt>
                <c:pt idx="11">
                  <c:v>54.322996715185482</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54.322996715185482</c:v>
                </c:pt>
                <c:pt idx="12">
                  <c:v>49.233126450290811</c:v>
                </c:pt>
                <c:pt idx="13">
                  <c:v>57.776737034023441</c:v>
                </c:pt>
                <c:pt idx="14">
                  <c:v>64.386862700780512</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91.768244419819524</c:v>
                </c:pt>
                <c:pt idx="2">
                  <c:v>85.557490369901316</c:v>
                </c:pt>
                <c:pt idx="3">
                  <c:v>113.50852197773204</c:v>
                </c:pt>
                <c:pt idx="4">
                  <c:v>72.291699646456649</c:v>
                </c:pt>
                <c:pt idx="5">
                  <c:v>63.120679647511992</c:v>
                </c:pt>
                <c:pt idx="6">
                  <c:v>60.893884227745232</c:v>
                </c:pt>
                <c:pt idx="7">
                  <c:v>64.191863226214977</c:v>
                </c:pt>
                <c:pt idx="8">
                  <c:v>57.759484987599585</c:v>
                </c:pt>
                <c:pt idx="9">
                  <c:v>47.5911561395177</c:v>
                </c:pt>
                <c:pt idx="10">
                  <c:v>66.350060682813577</c:v>
                </c:pt>
                <c:pt idx="11">
                  <c:v>72.054245158566829</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72.054245158566829</c:v>
                </c:pt>
                <c:pt idx="12">
                  <c:v>63.138235449316653</c:v>
                </c:pt>
                <c:pt idx="13">
                  <c:v>74.87513165532161</c:v>
                </c:pt>
                <c:pt idx="14">
                  <c:v>83.181487520447462</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3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8.4195775593148087E-2</c:v>
                </c:pt>
                <c:pt idx="1">
                  <c:v>8.6639802058339793E-2</c:v>
                </c:pt>
                <c:pt idx="2">
                  <c:v>0.32174161009064645</c:v>
                </c:pt>
                <c:pt idx="3">
                  <c:v>0.49296748307040006</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EL</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0.13884246815051937</c:v>
                </c:pt>
                <c:pt idx="1">
                  <c:v>6.2742168630739975E-2</c:v>
                </c:pt>
                <c:pt idx="2">
                  <c:v>0.28636472090027804</c:v>
                </c:pt>
                <c:pt idx="3">
                  <c:v>0.49492727079823773</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EL</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0.19318490034240085</c:v>
                </c:pt>
                <c:pt idx="1">
                  <c:v>7.4564022929609702E-2</c:v>
                </c:pt>
                <c:pt idx="2">
                  <c:v>0.26023654124771917</c:v>
                </c:pt>
                <c:pt idx="3">
                  <c:v>0.42058425624561063</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Greece</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85.031847133757964</c:v>
                </c:pt>
                <c:pt idx="2">
                  <c:v>80.891719745222929</c:v>
                </c:pt>
                <c:pt idx="3">
                  <c:v>84.71337579617834</c:v>
                </c:pt>
                <c:pt idx="4">
                  <c:v>70.222929936305732</c:v>
                </c:pt>
                <c:pt idx="5">
                  <c:v>57.802547770700635</c:v>
                </c:pt>
                <c:pt idx="6">
                  <c:v>94.267515923566876</c:v>
                </c:pt>
                <c:pt idx="7">
                  <c:v>83.598726114649679</c:v>
                </c:pt>
                <c:pt idx="8">
                  <c:v>84.554140127388536</c:v>
                </c:pt>
                <c:pt idx="9">
                  <c:v>80.095541401273891</c:v>
                </c:pt>
                <c:pt idx="10" formatCode="General">
                  <c:v>82.00636942675159</c:v>
                </c:pt>
                <c:pt idx="11">
                  <c:v>85.350318471337573</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85.350318471337573</c:v>
                </c:pt>
                <c:pt idx="12" formatCode="0">
                  <c:v>85.350318471337573</c:v>
                </c:pt>
                <c:pt idx="13" formatCode="0">
                  <c:v>86.624203821656053</c:v>
                </c:pt>
                <c:pt idx="14" formatCode="0">
                  <c:v>88.69426751592357</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96.948752528658119</c:v>
                </c:pt>
                <c:pt idx="2">
                  <c:v>92.71746459878625</c:v>
                </c:pt>
                <c:pt idx="3">
                  <c:v>89.581928523263656</c:v>
                </c:pt>
                <c:pt idx="4">
                  <c:v>73.752528658125428</c:v>
                </c:pt>
                <c:pt idx="5">
                  <c:v>61.783546864463922</c:v>
                </c:pt>
                <c:pt idx="6">
                  <c:v>83.041132838840184</c:v>
                </c:pt>
                <c:pt idx="7">
                  <c:v>78.371544167228592</c:v>
                </c:pt>
                <c:pt idx="8">
                  <c:v>76.989211058664864</c:v>
                </c:pt>
                <c:pt idx="9">
                  <c:v>74.055967633175996</c:v>
                </c:pt>
                <c:pt idx="10">
                  <c:v>74.561699258260276</c:v>
                </c:pt>
                <c:pt idx="11">
                  <c:v>74.629130141604861</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74.629130141604861</c:v>
                </c:pt>
                <c:pt idx="12">
                  <c:v>75.134861766689141</c:v>
                </c:pt>
                <c:pt idx="13">
                  <c:v>76.466621712744441</c:v>
                </c:pt>
                <c:pt idx="14">
                  <c:v>78.337828725556307</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94.573830497566476</c:v>
                </c:pt>
                <c:pt idx="2">
                  <c:v>90.084871887695584</c:v>
                </c:pt>
                <c:pt idx="3">
                  <c:v>88.113913358271986</c:v>
                </c:pt>
                <c:pt idx="4">
                  <c:v>76.050842685330437</c:v>
                </c:pt>
                <c:pt idx="5">
                  <c:v>66.437391898958211</c:v>
                </c:pt>
                <c:pt idx="6">
                  <c:v>79.296890712360721</c:v>
                </c:pt>
                <c:pt idx="7">
                  <c:v>72.607698805357785</c:v>
                </c:pt>
                <c:pt idx="8">
                  <c:v>72.318088572462898</c:v>
                </c:pt>
                <c:pt idx="9">
                  <c:v>66.932142713486982</c:v>
                </c:pt>
                <c:pt idx="10" formatCode="General">
                  <c:v>66.457503720687015</c:v>
                </c:pt>
                <c:pt idx="11">
                  <c:v>66.336832790314148</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66.336832790314148</c:v>
                </c:pt>
                <c:pt idx="12" formatCode="0">
                  <c:v>66.755158682273446</c:v>
                </c:pt>
                <c:pt idx="13" formatCode="0">
                  <c:v>68.219299304130971</c:v>
                </c:pt>
                <c:pt idx="14" formatCode="0">
                  <c:v>70.133944732713886</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100.34991205418959</c:v>
                </c:pt>
                <c:pt idx="2">
                  <c:v>95.054451554956771</c:v>
                </c:pt>
                <c:pt idx="3">
                  <c:v>86.437633322106208</c:v>
                </c:pt>
                <c:pt idx="4">
                  <c:v>76.243404064219149</c:v>
                </c:pt>
                <c:pt idx="5">
                  <c:v>69.370532539949849</c:v>
                </c:pt>
                <c:pt idx="6">
                  <c:v>76.217207439841317</c:v>
                </c:pt>
                <c:pt idx="7">
                  <c:v>72.027618726844054</c:v>
                </c:pt>
                <c:pt idx="8">
                  <c:v>72.347591781744697</c:v>
                </c:pt>
                <c:pt idx="9">
                  <c:v>66.807005725833619</c:v>
                </c:pt>
                <c:pt idx="10">
                  <c:v>66.348564799221592</c:v>
                </c:pt>
                <c:pt idx="11">
                  <c:v>66.277459675910336</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66.277459675910336</c:v>
                </c:pt>
                <c:pt idx="12">
                  <c:v>66.788293851278027</c:v>
                </c:pt>
                <c:pt idx="13">
                  <c:v>68.146775944014067</c:v>
                </c:pt>
                <c:pt idx="14">
                  <c:v>69.967441338273275</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101.50722480265088</c:v>
                </c:pt>
                <c:pt idx="2">
                  <c:v>98.584382402828368</c:v>
                </c:pt>
                <c:pt idx="3">
                  <c:v>94.865702405404832</c:v>
                </c:pt>
                <c:pt idx="4">
                  <c:v>92.222691391069731</c:v>
                </c:pt>
                <c:pt idx="5">
                  <c:v>87.5543023180917</c:v>
                </c:pt>
                <c:pt idx="6">
                  <c:v>133.60767782890923</c:v>
                </c:pt>
                <c:pt idx="7">
                  <c:v>126.40863970456677</c:v>
                </c:pt>
                <c:pt idx="8">
                  <c:v>125.82750649480774</c:v>
                </c:pt>
                <c:pt idx="9">
                  <c:v>112.77920516435621</c:v>
                </c:pt>
                <c:pt idx="10" formatCode="General">
                  <c:v>111.44231250939332</c:v>
                </c:pt>
                <c:pt idx="11">
                  <c:v>113.53281756568165</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113.53281756568165</c:v>
                </c:pt>
                <c:pt idx="12" formatCode="0">
                  <c:v>111.53463539616538</c:v>
                </c:pt>
                <c:pt idx="13" formatCode="0">
                  <c:v>117.18350784028856</c:v>
                </c:pt>
                <c:pt idx="14" formatCode="0">
                  <c:v>122.20043370286344</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97.517385958193074</c:v>
                </c:pt>
                <c:pt idx="2">
                  <c:v>95.271825676792517</c:v>
                </c:pt>
                <c:pt idx="3">
                  <c:v>89.208208188030397</c:v>
                </c:pt>
                <c:pt idx="4">
                  <c:v>88.30373520933702</c:v>
                </c:pt>
                <c:pt idx="5">
                  <c:v>85.909411598701851</c:v>
                </c:pt>
                <c:pt idx="6">
                  <c:v>96.983208691971214</c:v>
                </c:pt>
                <c:pt idx="7">
                  <c:v>92.747082182668464</c:v>
                </c:pt>
                <c:pt idx="8">
                  <c:v>93.152049023362693</c:v>
                </c:pt>
                <c:pt idx="9">
                  <c:v>85.974923904936603</c:v>
                </c:pt>
                <c:pt idx="10" formatCode="General">
                  <c:v>84.598157592372345</c:v>
                </c:pt>
                <c:pt idx="11">
                  <c:v>85.274647745368782</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85.274647745368782</c:v>
                </c:pt>
                <c:pt idx="12" formatCode="0">
                  <c:v>82.923864621338865</c:v>
                </c:pt>
                <c:pt idx="13" formatCode="0">
                  <c:v>81.024612469511581</c:v>
                </c:pt>
                <c:pt idx="14" formatCode="0">
                  <c:v>84.479227559515408</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Greece</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93.151815181518145</c:v>
                </c:pt>
                <c:pt idx="2">
                  <c:v>90.690319031903186</c:v>
                </c:pt>
                <c:pt idx="3">
                  <c:v>75.123762376237622</c:v>
                </c:pt>
                <c:pt idx="4">
                  <c:v>72.180968096809679</c:v>
                </c:pt>
                <c:pt idx="5">
                  <c:v>89.150165016501646</c:v>
                </c:pt>
                <c:pt idx="6">
                  <c:v>76.3063806380638</c:v>
                </c:pt>
                <c:pt idx="7">
                  <c:v>84.034653465346537</c:v>
                </c:pt>
                <c:pt idx="8">
                  <c:v>78.616611661166118</c:v>
                </c:pt>
                <c:pt idx="9">
                  <c:v>85.258525852585265</c:v>
                </c:pt>
                <c:pt idx="10" formatCode="General">
                  <c:v>77.791529152915288</c:v>
                </c:pt>
                <c:pt idx="11">
                  <c:v>71.397139713971399</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71.397139713971399</c:v>
                </c:pt>
                <c:pt idx="12" formatCode="0">
                  <c:v>68.63311331133113</c:v>
                </c:pt>
                <c:pt idx="13" formatCode="0">
                  <c:v>68.82563256325632</c:v>
                </c:pt>
                <c:pt idx="14" formatCode="0">
                  <c:v>69.485698569856979</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97.428516599501052</c:v>
                </c:pt>
                <c:pt idx="2">
                  <c:v>91.937727883323731</c:v>
                </c:pt>
                <c:pt idx="3">
                  <c:v>84.122529265016311</c:v>
                </c:pt>
                <c:pt idx="4">
                  <c:v>74.786509307234695</c:v>
                </c:pt>
                <c:pt idx="5">
                  <c:v>68.662444828247942</c:v>
                </c:pt>
                <c:pt idx="6">
                  <c:v>65.035501823066596</c:v>
                </c:pt>
                <c:pt idx="7">
                  <c:v>60.89522164651698</c:v>
                </c:pt>
                <c:pt idx="8">
                  <c:v>60.921608136634042</c:v>
                </c:pt>
                <c:pt idx="9">
                  <c:v>64.049606601420066</c:v>
                </c:pt>
                <c:pt idx="10">
                  <c:v>70.432738437919781</c:v>
                </c:pt>
                <c:pt idx="11">
                  <c:v>68.914315870274422</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68.914315870274422</c:v>
                </c:pt>
                <c:pt idx="12">
                  <c:v>69.043849549030895</c:v>
                </c:pt>
                <c:pt idx="13">
                  <c:v>71.008443676837459</c:v>
                </c:pt>
                <c:pt idx="14">
                  <c:v>73.38322778737286</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97.53830981641633</c:v>
                </c:pt>
                <c:pt idx="2">
                  <c:v>89.024806554392356</c:v>
                </c:pt>
                <c:pt idx="3">
                  <c:v>77.968062509482621</c:v>
                </c:pt>
                <c:pt idx="4">
                  <c:v>71.444014565316337</c:v>
                </c:pt>
                <c:pt idx="5">
                  <c:v>65.02048247610378</c:v>
                </c:pt>
                <c:pt idx="6">
                  <c:v>64.332991958731597</c:v>
                </c:pt>
                <c:pt idx="7">
                  <c:v>56.340084964345323</c:v>
                </c:pt>
                <c:pt idx="8">
                  <c:v>59.945380063723256</c:v>
                </c:pt>
                <c:pt idx="9">
                  <c:v>58.980048551054466</c:v>
                </c:pt>
                <c:pt idx="10" formatCode="General">
                  <c:v>64.060840540130485</c:v>
                </c:pt>
                <c:pt idx="11">
                  <c:v>62.780685783644365</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62.780685783644365</c:v>
                </c:pt>
                <c:pt idx="12" formatCode="0">
                  <c:v>64.484714003944774</c:v>
                </c:pt>
                <c:pt idx="13" formatCode="0">
                  <c:v>67.150280685783642</c:v>
                </c:pt>
                <c:pt idx="14" formatCode="0">
                  <c:v>70.221703838567748</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89.808299585694797</c:v>
                </c:pt>
                <c:pt idx="2">
                  <c:v>85.317314223787037</c:v>
                </c:pt>
                <c:pt idx="3">
                  <c:v>77.94537808589962</c:v>
                </c:pt>
                <c:pt idx="4">
                  <c:v>72.06369618310319</c:v>
                </c:pt>
                <c:pt idx="5">
                  <c:v>64.088191524114222</c:v>
                </c:pt>
                <c:pt idx="6">
                  <c:v>81.328784099806583</c:v>
                </c:pt>
                <c:pt idx="7">
                  <c:v>75.398360409223599</c:v>
                </c:pt>
                <c:pt idx="8">
                  <c:v>81.544492437244955</c:v>
                </c:pt>
                <c:pt idx="9">
                  <c:v>81.07677868635696</c:v>
                </c:pt>
                <c:pt idx="10" formatCode="General">
                  <c:v>88.633829911901813</c:v>
                </c:pt>
                <c:pt idx="11">
                  <c:v>88.976059485722288</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88.976059485722288</c:v>
                </c:pt>
                <c:pt idx="12" formatCode="0">
                  <c:v>91.692117830679322</c:v>
                </c:pt>
                <c:pt idx="13" formatCode="0">
                  <c:v>95.298491597226899</c:v>
                </c:pt>
                <c:pt idx="14" formatCode="0">
                  <c:v>99.465914452977131</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105.29434307107272</c:v>
                </c:pt>
                <c:pt idx="2">
                  <c:v>98.324964707654914</c:v>
                </c:pt>
                <c:pt idx="3">
                  <c:v>99.815922988991403</c:v>
                </c:pt>
                <c:pt idx="4">
                  <c:v>90.284533273066131</c:v>
                </c:pt>
                <c:pt idx="5">
                  <c:v>85.33934695241183</c:v>
                </c:pt>
                <c:pt idx="6">
                  <c:v>109.00765459029763</c:v>
                </c:pt>
                <c:pt idx="7">
                  <c:v>93.69978415168994</c:v>
                </c:pt>
                <c:pt idx="8">
                  <c:v>104.6156819201656</c:v>
                </c:pt>
                <c:pt idx="9">
                  <c:v>93.469196579180959</c:v>
                </c:pt>
                <c:pt idx="10" formatCode="General">
                  <c:v>98.981025656142833</c:v>
                </c:pt>
                <c:pt idx="11">
                  <c:v>99.170998372130342</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99.170998372130342</c:v>
                </c:pt>
                <c:pt idx="12" formatCode="0">
                  <c:v>95.760005502657975</c:v>
                </c:pt>
                <c:pt idx="13" formatCode="0">
                  <c:v>101.88891836741378</c:v>
                </c:pt>
                <c:pt idx="14" formatCode="0">
                  <c:v>108.12493653928668</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97.876065294161421</c:v>
                </c:pt>
                <c:pt idx="2">
                  <c:v>94.529582124235191</c:v>
                </c:pt>
                <c:pt idx="3">
                  <c:v>89.159755490307177</c:v>
                </c:pt>
                <c:pt idx="4">
                  <c:v>83.483433209132485</c:v>
                </c:pt>
                <c:pt idx="5">
                  <c:v>82.040456853082418</c:v>
                </c:pt>
                <c:pt idx="6">
                  <c:v>88.268886256059801</c:v>
                </c:pt>
                <c:pt idx="7">
                  <c:v>81.178276870596449</c:v>
                </c:pt>
                <c:pt idx="8">
                  <c:v>91.713885884029608</c:v>
                </c:pt>
                <c:pt idx="9">
                  <c:v>91.359455576732657</c:v>
                </c:pt>
                <c:pt idx="10" formatCode="General">
                  <c:v>100.21456126192643</c:v>
                </c:pt>
                <c:pt idx="11">
                  <c:v>103.77589187085401</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103.77589187085401</c:v>
                </c:pt>
                <c:pt idx="12" formatCode="0">
                  <c:v>97.907902493747031</c:v>
                </c:pt>
                <c:pt idx="13" formatCode="0">
                  <c:v>94.178085131956252</c:v>
                </c:pt>
                <c:pt idx="14" formatCode="0">
                  <c:v>100.66571942054865</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1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Greece</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96.464569536423838</c:v>
                </c:pt>
                <c:pt idx="2">
                  <c:v>83.024991390728474</c:v>
                </c:pt>
                <c:pt idx="3">
                  <c:v>81.62767516556292</c:v>
                </c:pt>
                <c:pt idx="4">
                  <c:v>88.59473950331126</c:v>
                </c:pt>
                <c:pt idx="5">
                  <c:v>91.333423178807934</c:v>
                </c:pt>
                <c:pt idx="6">
                  <c:v>106.44834437086092</c:v>
                </c:pt>
                <c:pt idx="7">
                  <c:v>97.138487417218542</c:v>
                </c:pt>
                <c:pt idx="8">
                  <c:v>89.355195364238412</c:v>
                </c:pt>
                <c:pt idx="9">
                  <c:v>101.35227417218543</c:v>
                </c:pt>
                <c:pt idx="10" formatCode="General">
                  <c:v>93.718994701986759</c:v>
                </c:pt>
                <c:pt idx="11">
                  <c:v>82.769403973509938</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82.769403973509938</c:v>
                </c:pt>
                <c:pt idx="12" formatCode="0">
                  <c:v>73.192244238410595</c:v>
                </c:pt>
                <c:pt idx="13" formatCode="0">
                  <c:v>82.135592880794704</c:v>
                </c:pt>
                <c:pt idx="14" formatCode="0">
                  <c:v>88.713534304635772</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101.05709922712539</c:v>
                </c:pt>
                <c:pt idx="2">
                  <c:v>97.815472263774623</c:v>
                </c:pt>
                <c:pt idx="3">
                  <c:v>81.890779543754661</c:v>
                </c:pt>
                <c:pt idx="4">
                  <c:v>75.442528234854151</c:v>
                </c:pt>
                <c:pt idx="5">
                  <c:v>68.56840484293194</c:v>
                </c:pt>
                <c:pt idx="6">
                  <c:v>57.529097544253297</c:v>
                </c:pt>
                <c:pt idx="7">
                  <c:v>59.799053166292687</c:v>
                </c:pt>
                <c:pt idx="8">
                  <c:v>54.655112341062079</c:v>
                </c:pt>
                <c:pt idx="9">
                  <c:v>101.35227417218543</c:v>
                </c:pt>
                <c:pt idx="10">
                  <c:v>61.729268767140368</c:v>
                </c:pt>
                <c:pt idx="11">
                  <c:v>66.067674214659675</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66.067674214659675</c:v>
                </c:pt>
                <c:pt idx="12">
                  <c:v>59.076896603091491</c:v>
                </c:pt>
                <c:pt idx="13">
                  <c:v>66.485769440289204</c:v>
                </c:pt>
                <c:pt idx="14">
                  <c:v>72.622337440787831</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103.7134843910076</c:v>
                </c:pt>
                <c:pt idx="2">
                  <c:v>94.574339653837058</c:v>
                </c:pt>
                <c:pt idx="3">
                  <c:v>83.679469594050929</c:v>
                </c:pt>
                <c:pt idx="4">
                  <c:v>70.921412239287974</c:v>
                </c:pt>
                <c:pt idx="5">
                  <c:v>60.170231694327761</c:v>
                </c:pt>
                <c:pt idx="6">
                  <c:v>41.400631841455983</c:v>
                </c:pt>
                <c:pt idx="7">
                  <c:v>44.05627891559687</c:v>
                </c:pt>
                <c:pt idx="8">
                  <c:v>41.719318065252992</c:v>
                </c:pt>
                <c:pt idx="9">
                  <c:v>46.446037610249761</c:v>
                </c:pt>
                <c:pt idx="10" formatCode="General">
                  <c:v>47.67116535046965</c:v>
                </c:pt>
                <c:pt idx="11">
                  <c:v>50.330350609970829</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50.330350609970829</c:v>
                </c:pt>
                <c:pt idx="12" formatCode="0">
                  <c:v>47.792010439289172</c:v>
                </c:pt>
                <c:pt idx="13" formatCode="0">
                  <c:v>53.93954664749387</c:v>
                </c:pt>
                <c:pt idx="14" formatCode="0">
                  <c:v>59.443929688658145</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113.70704726715633</c:v>
                </c:pt>
                <c:pt idx="2">
                  <c:v>109.01436651196325</c:v>
                </c:pt>
                <c:pt idx="3">
                  <c:v>90.310534335150734</c:v>
                </c:pt>
                <c:pt idx="4">
                  <c:v>81.549009597620866</c:v>
                </c:pt>
                <c:pt idx="5">
                  <c:v>67.641787984950213</c:v>
                </c:pt>
                <c:pt idx="6">
                  <c:v>66.747639550759274</c:v>
                </c:pt>
                <c:pt idx="7">
                  <c:v>68.002356450232043</c:v>
                </c:pt>
                <c:pt idx="8">
                  <c:v>67.243121675753628</c:v>
                </c:pt>
                <c:pt idx="9">
                  <c:v>67.708251385572041</c:v>
                </c:pt>
                <c:pt idx="10">
                  <c:v>67.847872707610549</c:v>
                </c:pt>
                <c:pt idx="11">
                  <c:v>70.591483711080087</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70.591483711080087</c:v>
                </c:pt>
                <c:pt idx="12">
                  <c:v>67.67695277790294</c:v>
                </c:pt>
                <c:pt idx="13">
                  <c:v>76.259432660523586</c:v>
                </c:pt>
                <c:pt idx="14">
                  <c:v>83.62539041950167</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99.525535933587264</c:v>
                </c:pt>
                <c:pt idx="2">
                  <c:v>72.377652752135461</c:v>
                </c:pt>
                <c:pt idx="3">
                  <c:v>76.397918553260638</c:v>
                </c:pt>
                <c:pt idx="4">
                  <c:v>71.503953715107244</c:v>
                </c:pt>
                <c:pt idx="5">
                  <c:v>61.590055697944621</c:v>
                </c:pt>
                <c:pt idx="6">
                  <c:v>57.120972408890324</c:v>
                </c:pt>
                <c:pt idx="7">
                  <c:v>58.24594006897847</c:v>
                </c:pt>
                <c:pt idx="8">
                  <c:v>49.757036935886269</c:v>
                </c:pt>
                <c:pt idx="9">
                  <c:v>61.277339899448791</c:v>
                </c:pt>
                <c:pt idx="10" formatCode="General">
                  <c:v>55.897905949427319</c:v>
                </c:pt>
                <c:pt idx="11">
                  <c:v>64.155502256148168</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64.155502256148168</c:v>
                </c:pt>
                <c:pt idx="12" formatCode="0">
                  <c:v>54.478811663243427</c:v>
                </c:pt>
                <c:pt idx="13" formatCode="0">
                  <c:v>64.474263038835787</c:v>
                </c:pt>
                <c:pt idx="14" formatCode="0">
                  <c:v>71.795950838141948</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98.9809589468898</c:v>
                </c:pt>
                <c:pt idx="2">
                  <c:v>90.300965523969509</c:v>
                </c:pt>
                <c:pt idx="3">
                  <c:v>77.110361473883671</c:v>
                </c:pt>
                <c:pt idx="4">
                  <c:v>64.971165563783231</c:v>
                </c:pt>
                <c:pt idx="5">
                  <c:v>61.955168265842389</c:v>
                </c:pt>
                <c:pt idx="6">
                  <c:v>45.491993150049879</c:v>
                </c:pt>
                <c:pt idx="7">
                  <c:v>47.769579133520466</c:v>
                </c:pt>
                <c:pt idx="8">
                  <c:v>43.57947550123086</c:v>
                </c:pt>
                <c:pt idx="9">
                  <c:v>47.873211501405429</c:v>
                </c:pt>
                <c:pt idx="10" formatCode="General">
                  <c:v>50.670074575995891</c:v>
                </c:pt>
                <c:pt idx="11">
                  <c:v>57.092296401126632</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57.092296401126632</c:v>
                </c:pt>
                <c:pt idx="12" formatCode="0">
                  <c:v>43.531049927010919</c:v>
                </c:pt>
                <c:pt idx="13" formatCode="0">
                  <c:v>54.250792532583503</c:v>
                </c:pt>
                <c:pt idx="14" formatCode="0">
                  <c:v>60.024359908951126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20"/>
          <c:min val="4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Greece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formatCode="#,##0">
                  <c:v>25.61</c:v>
                </c:pt>
                <c:pt idx="1">
                  <c:v>15.38</c:v>
                </c:pt>
                <c:pt idx="2">
                  <c:v>22.93</c:v>
                </c:pt>
                <c:pt idx="3" formatCode="0.00">
                  <c:v>-1E+18</c:v>
                </c:pt>
                <c:pt idx="4">
                  <c:v>20.420000000000002</c:v>
                </c:pt>
                <c:pt idx="5">
                  <c:v>20.87</c:v>
                </c:pt>
                <c:pt idx="6">
                  <c:v>21.22</c:v>
                </c:pt>
                <c:pt idx="7">
                  <c:v>21.34</c:v>
                </c:pt>
                <c:pt idx="8">
                  <c:v>35.450000000000003</c:v>
                </c:pt>
                <c:pt idx="9">
                  <c:v>21.08</c:v>
                </c:pt>
                <c:pt idx="10">
                  <c:v>30.58</c:v>
                </c:pt>
                <c:pt idx="11">
                  <c:v>23.34</c:v>
                </c:pt>
                <c:pt idx="12">
                  <c:v>41.01</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4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Greece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formatCode="#,##0">
                  <c:v>16.91</c:v>
                </c:pt>
                <c:pt idx="1">
                  <c:v>12.06</c:v>
                </c:pt>
                <c:pt idx="2">
                  <c:v>16.23</c:v>
                </c:pt>
                <c:pt idx="3" formatCode="0.00">
                  <c:v>-1E+18</c:v>
                </c:pt>
                <c:pt idx="4">
                  <c:v>17.329999999999998</c:v>
                </c:pt>
                <c:pt idx="5">
                  <c:v>13.52</c:v>
                </c:pt>
                <c:pt idx="6">
                  <c:v>14.32</c:v>
                </c:pt>
                <c:pt idx="7">
                  <c:v>15.39</c:v>
                </c:pt>
                <c:pt idx="8">
                  <c:v>19.73</c:v>
                </c:pt>
                <c:pt idx="9">
                  <c:v>14.14</c:v>
                </c:pt>
                <c:pt idx="10">
                  <c:v>15.03</c:v>
                </c:pt>
                <c:pt idx="11">
                  <c:v>15.29</c:v>
                </c:pt>
                <c:pt idx="12">
                  <c:v>21.54</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Greece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EL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0.16226649930912274</c:v>
                </c:pt>
                <c:pt idx="1">
                  <c:v>3.4359277268556122E-2</c:v>
                </c:pt>
                <c:pt idx="2">
                  <c:v>0.18871496830402817</c:v>
                </c:pt>
                <c:pt idx="3">
                  <c:v>0.614659255118293</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EL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0.1111111111111111</c:v>
                      </c:pt>
                      <c:pt idx="1">
                        <c:v>0.1111111111111111</c:v>
                      </c:pt>
                      <c:pt idx="2">
                        <c:v>0.1111111111111111</c:v>
                      </c:pt>
                      <c:pt idx="3">
                        <c:v>0.66666666666666663</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Greece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EL</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0.15306788511749347</c:v>
                </c:pt>
                <c:pt idx="1">
                  <c:v>4.3896866840731068E-2</c:v>
                </c:pt>
                <c:pt idx="2">
                  <c:v>0.18684725848563968</c:v>
                </c:pt>
                <c:pt idx="3">
                  <c:v>0.61618798955613574</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Greece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Greece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Greece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9"/>
    <col min="19" max="20" width="11.42578125" style="79"/>
    <col min="21" max="26" width="11.42578125" style="129"/>
    <col min="27" max="16384" width="11.42578125" style="23"/>
  </cols>
  <sheetData>
    <row r="4" spans="2:18" ht="26.25" customHeight="1">
      <c r="D4" s="310"/>
      <c r="E4" s="310"/>
      <c r="F4" s="310"/>
      <c r="G4" s="310"/>
      <c r="H4" s="310"/>
      <c r="I4" s="310"/>
      <c r="J4" s="310"/>
      <c r="K4" s="310"/>
      <c r="L4" s="310"/>
      <c r="M4" s="310"/>
      <c r="N4" s="310"/>
      <c r="O4" s="310"/>
      <c r="P4" s="310"/>
      <c r="Q4" s="310"/>
      <c r="R4" s="310"/>
    </row>
    <row r="9" spans="2:18" ht="66.75" customHeight="1">
      <c r="D9" s="311" t="s">
        <v>0</v>
      </c>
      <c r="E9" s="310"/>
      <c r="F9" s="310"/>
      <c r="G9" s="310"/>
      <c r="H9" s="310"/>
      <c r="I9" s="310"/>
      <c r="J9" s="310"/>
      <c r="K9" s="310"/>
      <c r="L9" s="310"/>
      <c r="M9" s="310"/>
      <c r="N9" s="310"/>
      <c r="O9" s="310"/>
      <c r="P9" s="310"/>
      <c r="Q9" s="310"/>
      <c r="R9" s="310"/>
    </row>
    <row r="10" spans="2:18" ht="15" thickBot="1">
      <c r="I10" s="347"/>
      <c r="J10" s="347"/>
      <c r="K10" s="347"/>
      <c r="R10" s="348"/>
    </row>
    <row r="11" spans="2:18" ht="15" thickBot="1">
      <c r="B11" s="349" t="s">
        <v>1</v>
      </c>
      <c r="C11" s="350"/>
      <c r="I11" s="347"/>
      <c r="J11" s="347"/>
      <c r="K11" s="347"/>
      <c r="R11" s="348"/>
    </row>
    <row r="12" spans="2:18" ht="31.5" customHeight="1">
      <c r="B12" s="351" t="s">
        <v>2</v>
      </c>
      <c r="C12" s="352" t="s">
        <v>3</v>
      </c>
      <c r="I12" s="347"/>
      <c r="J12" s="347"/>
      <c r="K12" s="347"/>
      <c r="R12" s="348"/>
    </row>
    <row r="13" spans="2:18" ht="32.25" customHeight="1">
      <c r="B13" s="353" t="s">
        <v>4</v>
      </c>
      <c r="C13" s="354" t="s">
        <v>5</v>
      </c>
      <c r="R13" s="348"/>
    </row>
    <row r="14" spans="2:18" ht="27" customHeight="1">
      <c r="B14" s="355" t="s">
        <v>6</v>
      </c>
      <c r="C14" s="352" t="s">
        <v>7</v>
      </c>
      <c r="D14" s="312"/>
      <c r="E14" s="312"/>
      <c r="F14" s="312"/>
      <c r="G14" s="312"/>
      <c r="H14" s="312"/>
      <c r="I14" s="312"/>
      <c r="J14" s="312"/>
      <c r="K14" s="312"/>
      <c r="L14" s="312"/>
      <c r="M14" s="312"/>
      <c r="N14" s="312"/>
      <c r="O14" s="312"/>
      <c r="P14" s="312"/>
      <c r="Q14" s="312"/>
      <c r="R14" s="312"/>
    </row>
    <row r="15" spans="2:18" ht="27" customHeight="1">
      <c r="B15" s="353" t="s">
        <v>8</v>
      </c>
      <c r="C15" s="354" t="s">
        <v>9</v>
      </c>
      <c r="D15" s="58"/>
      <c r="E15" s="58"/>
      <c r="F15" s="58"/>
      <c r="G15" s="58"/>
      <c r="H15" s="58"/>
      <c r="I15" s="58"/>
      <c r="J15" s="58"/>
      <c r="K15" s="58"/>
      <c r="L15" s="58"/>
      <c r="M15" s="58"/>
      <c r="N15" s="58"/>
      <c r="O15" s="58"/>
      <c r="P15" s="58"/>
      <c r="Q15" s="58"/>
      <c r="R15" s="58"/>
    </row>
    <row r="16" spans="2:18" ht="26.25" customHeight="1">
      <c r="B16" s="353" t="s">
        <v>10</v>
      </c>
      <c r="C16" s="354" t="s">
        <v>11</v>
      </c>
      <c r="D16" s="58"/>
      <c r="H16" s="291" t="s">
        <v>12</v>
      </c>
      <c r="R16" s="348"/>
    </row>
    <row r="17" spans="2:8" ht="26.25" customHeight="1">
      <c r="B17" s="353" t="s">
        <v>13</v>
      </c>
      <c r="C17" s="354" t="s">
        <v>14</v>
      </c>
      <c r="D17" s="58"/>
      <c r="H17" s="59" t="s">
        <v>15</v>
      </c>
    </row>
    <row r="18" spans="2:8" ht="26.25" customHeight="1">
      <c r="B18" s="353" t="s">
        <v>16</v>
      </c>
      <c r="C18" s="354" t="s">
        <v>17</v>
      </c>
      <c r="D18" s="58"/>
      <c r="H18" s="59"/>
    </row>
    <row r="19" spans="2:8" ht="26.25" customHeight="1">
      <c r="B19" s="353" t="s">
        <v>18</v>
      </c>
      <c r="C19" s="354" t="s">
        <v>19</v>
      </c>
      <c r="D19" s="58"/>
      <c r="H19" s="59"/>
    </row>
    <row r="20" spans="2:8" ht="26.25" customHeight="1">
      <c r="B20" s="353" t="s">
        <v>20</v>
      </c>
      <c r="C20" s="354" t="s">
        <v>21</v>
      </c>
      <c r="D20" s="58"/>
      <c r="H20" s="59"/>
    </row>
    <row r="21" spans="2:8" ht="26.25" customHeight="1">
      <c r="B21" s="353" t="s">
        <v>22</v>
      </c>
      <c r="C21" s="354" t="s">
        <v>23</v>
      </c>
      <c r="D21" s="58"/>
      <c r="H21" s="59"/>
    </row>
    <row r="22" spans="2:8" ht="26.25" customHeight="1">
      <c r="B22" s="353" t="s">
        <v>24</v>
      </c>
      <c r="C22" s="354" t="s">
        <v>25</v>
      </c>
      <c r="D22" s="58"/>
      <c r="H22" s="59"/>
    </row>
    <row r="23" spans="2:8" ht="26.25" customHeight="1">
      <c r="B23" s="353" t="s">
        <v>26</v>
      </c>
      <c r="C23" s="354" t="s">
        <v>27</v>
      </c>
      <c r="D23" s="58"/>
      <c r="H23" s="59"/>
    </row>
    <row r="24" spans="2:8" ht="15" thickBot="1">
      <c r="B24" s="356" t="s">
        <v>28</v>
      </c>
      <c r="C24" s="357"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58" t="s">
        <v>30</v>
      </c>
      <c r="B1" s="296"/>
      <c r="C1" s="296"/>
      <c r="D1" s="296"/>
      <c r="E1" s="296"/>
      <c r="F1" s="296"/>
      <c r="G1" s="296"/>
      <c r="H1" s="296"/>
      <c r="I1" s="296"/>
      <c r="J1" s="296"/>
      <c r="K1" s="296"/>
      <c r="L1" s="296"/>
    </row>
    <row r="2" spans="1:12">
      <c r="A2" s="296"/>
      <c r="B2" s="296"/>
      <c r="C2" s="296"/>
      <c r="D2" s="296"/>
      <c r="E2" s="296"/>
      <c r="F2" s="296"/>
      <c r="G2" s="296"/>
      <c r="H2" s="296"/>
      <c r="I2" s="296"/>
      <c r="J2" s="296"/>
      <c r="K2" s="296"/>
      <c r="L2" s="296"/>
    </row>
    <row r="3" spans="1:12">
      <c r="A3" s="296"/>
      <c r="B3" s="296"/>
      <c r="C3" s="296"/>
      <c r="D3" s="296"/>
      <c r="E3" s="296"/>
      <c r="F3" s="296"/>
      <c r="G3" s="296"/>
      <c r="H3" s="296"/>
      <c r="I3" s="296"/>
      <c r="J3" s="296"/>
      <c r="K3" s="296"/>
      <c r="L3" s="296"/>
    </row>
    <row r="4" spans="1:12" s="45" customFormat="1" ht="13.9" thickBot="1">
      <c r="A4" s="296"/>
      <c r="B4" s="296"/>
      <c r="C4" s="296"/>
      <c r="D4" s="296"/>
      <c r="E4" s="296"/>
      <c r="F4" s="296"/>
      <c r="G4" s="296"/>
      <c r="H4" s="296"/>
      <c r="I4" s="296"/>
      <c r="J4" s="296"/>
      <c r="K4" s="296"/>
      <c r="L4" s="296"/>
    </row>
    <row r="5" spans="1:12" ht="33.75" customHeight="1" thickBot="1">
      <c r="A5" s="296"/>
      <c r="B5" s="57" t="s">
        <v>31</v>
      </c>
      <c r="C5" s="316" t="str">
        <f>Translate!A2</f>
        <v>Number of enterprises</v>
      </c>
      <c r="D5" s="317"/>
      <c r="E5" s="318"/>
      <c r="F5" s="319" t="str">
        <f>Translate!A3</f>
        <v>Number of persons employed</v>
      </c>
      <c r="G5" s="317"/>
      <c r="H5" s="320"/>
      <c r="I5" s="316" t="str">
        <f>Translate!A4</f>
        <v>Value added</v>
      </c>
      <c r="J5" s="317"/>
      <c r="K5" s="321"/>
      <c r="L5" s="359"/>
    </row>
    <row r="6" spans="1:12" ht="13.5" customHeight="1">
      <c r="A6" s="296"/>
      <c r="B6" s="324"/>
      <c r="C6" s="322" t="str">
        <f>Translate!B6</f>
        <v>Greece</v>
      </c>
      <c r="D6" s="323"/>
      <c r="E6" s="53" t="str">
        <f>[1]Translate!A7</f>
        <v>EU</v>
      </c>
      <c r="F6" s="322" t="str">
        <f>C6</f>
        <v>Greece</v>
      </c>
      <c r="G6" s="323"/>
      <c r="H6" s="53" t="str">
        <f>E6</f>
        <v>EU</v>
      </c>
      <c r="I6" s="322" t="str">
        <f>C6</f>
        <v>Greece</v>
      </c>
      <c r="J6" s="323"/>
      <c r="K6" s="53" t="str">
        <f>E6</f>
        <v>EU</v>
      </c>
      <c r="L6" s="296"/>
    </row>
    <row r="7" spans="1:12" ht="13.9">
      <c r="A7" s="296"/>
      <c r="B7" s="325"/>
      <c r="C7" s="360" t="str">
        <f>Translate!A23</f>
        <v>Number</v>
      </c>
      <c r="D7" s="61" t="str">
        <f>Translate!A24</f>
        <v>Share</v>
      </c>
      <c r="E7" s="62" t="str">
        <f>D7</f>
        <v>Share</v>
      </c>
      <c r="F7" s="360" t="s">
        <v>32</v>
      </c>
      <c r="G7" s="61" t="str">
        <f>D7</f>
        <v>Share</v>
      </c>
      <c r="H7" s="62" t="str">
        <f>D7</f>
        <v>Share</v>
      </c>
      <c r="I7" s="360" t="s">
        <v>33</v>
      </c>
      <c r="J7" s="61" t="str">
        <f>D7</f>
        <v>Share</v>
      </c>
      <c r="K7" s="62" t="str">
        <f>D7</f>
        <v>Share</v>
      </c>
      <c r="L7" s="296"/>
    </row>
    <row r="8" spans="1:12" ht="14.65" customHeight="1">
      <c r="A8" s="296"/>
      <c r="B8" s="68" t="str">
        <f>Translate!A28</f>
        <v>Micro</v>
      </c>
      <c r="C8" s="361">
        <f>'NoE 1DGT--'!Q11</f>
        <v>644264</v>
      </c>
      <c r="D8" s="63">
        <f>C8/C13</f>
        <v>0.92707059253524737</v>
      </c>
      <c r="E8" s="243">
        <v>0.93054117893954269</v>
      </c>
      <c r="F8" s="361">
        <f>'EMP 1DGT--'!Q11</f>
        <v>1020712</v>
      </c>
      <c r="G8" s="63">
        <f>F8/F13</f>
        <v>0.40100873707108736</v>
      </c>
      <c r="H8" s="243">
        <v>0.28549265940441765</v>
      </c>
      <c r="I8" s="362">
        <f>'VA 1DGT--'!Q11/1000</f>
        <v>10.698636023000001</v>
      </c>
      <c r="J8" s="63">
        <f>I8/I13</f>
        <v>0.19595602223059899</v>
      </c>
      <c r="K8" s="243">
        <v>0.18227470795251291</v>
      </c>
      <c r="L8" s="296"/>
    </row>
    <row r="9" spans="1:12" ht="14.65" customHeight="1">
      <c r="A9" s="296"/>
      <c r="B9" s="68" t="str">
        <f>Translate!A29</f>
        <v>Small</v>
      </c>
      <c r="C9" s="361">
        <f>'NoE 1DGT--'!Q12</f>
        <v>45401</v>
      </c>
      <c r="D9" s="63">
        <f>C9/C13</f>
        <v>6.5330255875996127E-2</v>
      </c>
      <c r="E9" s="243">
        <v>5.8641338402466339E-2</v>
      </c>
      <c r="F9" s="361">
        <f>'EMP 1DGT--'!Q12</f>
        <v>690200</v>
      </c>
      <c r="G9" s="63">
        <f>F9/F13</f>
        <v>0.27115996512871848</v>
      </c>
      <c r="H9" s="243">
        <v>0.19973479456129623</v>
      </c>
      <c r="I9" s="362">
        <f>'VA 1DGT--'!Q12/1000</f>
        <v>10.472780446</v>
      </c>
      <c r="J9" s="63">
        <f>I9/I13</f>
        <v>0.19181925560236981</v>
      </c>
      <c r="K9" s="243">
        <v>0.16722009077013297</v>
      </c>
      <c r="L9" s="296"/>
    </row>
    <row r="10" spans="1:12" ht="14.65" customHeight="1">
      <c r="A10" s="296"/>
      <c r="B10" s="68" t="str">
        <f>Translate!A30</f>
        <v>Medium-sized</v>
      </c>
      <c r="C10" s="361">
        <f>'NoE 1DGT--'!Q13</f>
        <v>4681</v>
      </c>
      <c r="D10" s="63">
        <f>C10/C13</f>
        <v>6.7357751537529533E-3</v>
      </c>
      <c r="E10" s="243">
        <v>8.9696799722941267E-3</v>
      </c>
      <c r="F10" s="361">
        <f>'EMP 1DGT--'!Q13</f>
        <v>372089</v>
      </c>
      <c r="G10" s="63">
        <f>F10/F13</f>
        <v>0.14618319366093846</v>
      </c>
      <c r="H10" s="243">
        <v>0.15888440773847803</v>
      </c>
      <c r="I10" s="362">
        <f>'VA 1DGT--'!Q13/1000</f>
        <v>12.439605865000001</v>
      </c>
      <c r="J10" s="63">
        <f>I10/I13</f>
        <v>0.22784359409754917</v>
      </c>
      <c r="K10" s="243">
        <v>0.16835012146674116</v>
      </c>
      <c r="L10" s="296"/>
    </row>
    <row r="11" spans="1:12" ht="14.65" customHeight="1">
      <c r="A11" s="296"/>
      <c r="B11" s="69" t="str">
        <f>Translate!A31</f>
        <v>SMEs</v>
      </c>
      <c r="C11" s="363">
        <f>SUM(C8:C10)</f>
        <v>694346</v>
      </c>
      <c r="D11" s="64">
        <f>C11/C13</f>
        <v>0.99913662356499644</v>
      </c>
      <c r="E11" s="292">
        <v>0.99815219731430316</v>
      </c>
      <c r="F11" s="363">
        <f>SUM(F8:F10)</f>
        <v>2083001</v>
      </c>
      <c r="G11" s="64">
        <f>F11/F13</f>
        <v>0.81835189586074431</v>
      </c>
      <c r="H11" s="244">
        <v>0.64411186170419188</v>
      </c>
      <c r="I11" s="364">
        <f>SUM(I8:I10)</f>
        <v>33.611022333999998</v>
      </c>
      <c r="J11" s="64">
        <f>I11/I13</f>
        <v>0.6156188719305179</v>
      </c>
      <c r="K11" s="244">
        <v>0.51784492018938699</v>
      </c>
      <c r="L11" s="296"/>
    </row>
    <row r="12" spans="1:12" ht="14.65" customHeight="1">
      <c r="A12" s="296"/>
      <c r="B12" s="68" t="str">
        <f>Translate!A32</f>
        <v>Large</v>
      </c>
      <c r="C12" s="361">
        <f>'NoE 1DGT--'!Q14</f>
        <v>600</v>
      </c>
      <c r="D12" s="63">
        <f>C12/C13</f>
        <v>8.6337643500358297E-4</v>
      </c>
      <c r="E12" s="293">
        <v>1.8478026856968781E-3</v>
      </c>
      <c r="F12" s="361">
        <f>'EMP 1DGT--'!Q14</f>
        <v>462360</v>
      </c>
      <c r="G12" s="63">
        <f>F12/F13</f>
        <v>0.18164810413925569</v>
      </c>
      <c r="H12" s="243">
        <v>0.35588813829580807</v>
      </c>
      <c r="I12" s="362">
        <f>'VA 1DGT--'!Q14/1000</f>
        <v>20.986105639999995</v>
      </c>
      <c r="J12" s="63">
        <f>I12/I13</f>
        <v>0.3843811280694821</v>
      </c>
      <c r="K12" s="243">
        <v>0.48215507981061301</v>
      </c>
      <c r="L12" s="296"/>
    </row>
    <row r="13" spans="1:12" ht="14.65" customHeight="1" thickBot="1">
      <c r="A13" s="296"/>
      <c r="B13" s="70" t="str">
        <f>Translate!A33</f>
        <v>Total</v>
      </c>
      <c r="C13" s="65">
        <f>C11+C12</f>
        <v>694946</v>
      </c>
      <c r="D13" s="66">
        <f>D8+D9+D10+D12</f>
        <v>1</v>
      </c>
      <c r="E13" s="294">
        <v>1</v>
      </c>
      <c r="F13" s="65">
        <f>F11+F12</f>
        <v>2545361</v>
      </c>
      <c r="G13" s="66">
        <f>G8+G9+G10+G12</f>
        <v>1</v>
      </c>
      <c r="H13" s="245">
        <v>1</v>
      </c>
      <c r="I13" s="67">
        <f>I11+I12</f>
        <v>54.597127973999989</v>
      </c>
      <c r="J13" s="66">
        <f>J8+J9+J10+J12</f>
        <v>1</v>
      </c>
      <c r="K13" s="245">
        <v>1</v>
      </c>
      <c r="L13" s="296"/>
    </row>
    <row r="14" spans="1:12" ht="100.5" customHeight="1" thickBot="1">
      <c r="A14" s="296"/>
      <c r="B14" s="313"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14"/>
      <c r="D14" s="314"/>
      <c r="E14" s="314"/>
      <c r="F14" s="314"/>
      <c r="G14" s="314"/>
      <c r="H14" s="314"/>
      <c r="I14" s="314"/>
      <c r="J14" s="314"/>
      <c r="K14" s="315"/>
      <c r="L14" s="296"/>
    </row>
    <row r="15" spans="1:12" s="45" customFormat="1">
      <c r="A15" s="296"/>
      <c r="B15" s="296"/>
      <c r="C15" s="296"/>
      <c r="D15" s="296"/>
      <c r="E15" s="296"/>
      <c r="F15" s="296"/>
      <c r="G15" s="296"/>
      <c r="H15" s="296"/>
      <c r="I15" s="296"/>
      <c r="J15" s="296"/>
      <c r="K15" s="296"/>
      <c r="L15" s="296"/>
    </row>
    <row r="16" spans="1:12" s="45" customFormat="1">
      <c r="A16" s="296"/>
      <c r="B16" s="296"/>
      <c r="C16" s="296"/>
      <c r="D16" s="296"/>
      <c r="E16" s="296"/>
      <c r="F16" s="296"/>
      <c r="G16" s="296"/>
      <c r="H16" s="296"/>
      <c r="I16" s="296"/>
      <c r="J16" s="296"/>
      <c r="K16" s="296"/>
      <c r="L16" s="296"/>
    </row>
    <row r="17" spans="3:9" s="45" customFormat="1">
      <c r="C17" s="295"/>
      <c r="D17" s="296"/>
      <c r="E17" s="296"/>
      <c r="F17" s="295"/>
      <c r="G17" s="296"/>
      <c r="H17" s="296"/>
      <c r="I17" s="295"/>
    </row>
    <row r="18" spans="3:9" s="45" customFormat="1">
      <c r="C18" s="295"/>
      <c r="D18" s="296"/>
      <c r="E18" s="296"/>
      <c r="F18" s="295"/>
      <c r="G18" s="296"/>
      <c r="H18" s="296"/>
      <c r="I18" s="295"/>
    </row>
    <row r="19" spans="3:9" s="45" customFormat="1">
      <c r="C19" s="296"/>
      <c r="D19" s="296"/>
      <c r="E19" s="296"/>
      <c r="F19" s="296"/>
      <c r="G19" s="296"/>
      <c r="H19" s="296"/>
      <c r="I19" s="296"/>
    </row>
    <row r="20" spans="3:9" s="45" customFormat="1">
      <c r="C20" s="296"/>
      <c r="D20" s="296"/>
      <c r="E20" s="296"/>
      <c r="F20" s="296"/>
      <c r="G20" s="296"/>
      <c r="H20" s="296"/>
      <c r="I20" s="296"/>
    </row>
    <row r="21" spans="3:9" s="45" customFormat="1">
      <c r="C21" s="296"/>
      <c r="D21" s="296"/>
      <c r="E21" s="296"/>
      <c r="F21" s="296"/>
      <c r="G21" s="296"/>
      <c r="H21" s="296"/>
      <c r="I21" s="296"/>
    </row>
    <row r="22" spans="3:9" s="45" customFormat="1">
      <c r="C22" s="296"/>
      <c r="D22" s="296"/>
      <c r="E22" s="296"/>
      <c r="F22" s="296"/>
      <c r="G22" s="296"/>
      <c r="H22" s="296"/>
      <c r="I22" s="296"/>
    </row>
    <row r="23" spans="3:9" s="45" customFormat="1">
      <c r="C23" s="296"/>
      <c r="D23" s="296"/>
      <c r="E23" s="296"/>
      <c r="F23" s="296"/>
      <c r="G23" s="296"/>
      <c r="H23" s="296"/>
      <c r="I23" s="296"/>
    </row>
    <row r="24" spans="3:9" s="45" customFormat="1">
      <c r="C24" s="296"/>
      <c r="D24" s="296"/>
      <c r="E24" s="296"/>
      <c r="F24" s="296"/>
      <c r="G24" s="296"/>
      <c r="H24" s="296"/>
      <c r="I24" s="296"/>
    </row>
    <row r="25" spans="3:9" s="45" customFormat="1">
      <c r="C25" s="296"/>
      <c r="D25" s="296"/>
      <c r="E25" s="296"/>
      <c r="F25" s="296"/>
      <c r="G25" s="296"/>
      <c r="H25" s="296"/>
      <c r="I25" s="296"/>
    </row>
    <row r="26" spans="3:9" s="45" customFormat="1">
      <c r="C26" s="296"/>
      <c r="D26" s="296"/>
      <c r="E26" s="296"/>
      <c r="F26" s="296"/>
      <c r="G26" s="296"/>
      <c r="H26" s="296"/>
      <c r="I26" s="296"/>
    </row>
    <row r="27" spans="3:9" s="45" customFormat="1">
      <c r="C27" s="296"/>
      <c r="D27" s="296"/>
      <c r="E27" s="296"/>
      <c r="F27" s="296"/>
      <c r="G27" s="296"/>
      <c r="H27" s="296"/>
      <c r="I27" s="296"/>
    </row>
    <row r="28" spans="3:9" s="45" customFormat="1">
      <c r="C28" s="296"/>
      <c r="D28" s="296"/>
      <c r="E28" s="296"/>
      <c r="F28" s="296"/>
      <c r="G28" s="296"/>
      <c r="H28" s="296"/>
      <c r="I28" s="296"/>
    </row>
    <row r="29" spans="3:9" s="45" customFormat="1">
      <c r="C29" s="296"/>
      <c r="D29" s="296"/>
      <c r="E29" s="296"/>
      <c r="F29" s="296"/>
      <c r="G29" s="296"/>
      <c r="H29" s="296"/>
      <c r="I29" s="296"/>
    </row>
    <row r="30" spans="3:9" s="45" customFormat="1">
      <c r="C30" s="296"/>
      <c r="D30" s="296"/>
      <c r="E30" s="296"/>
      <c r="F30" s="296"/>
      <c r="G30" s="296"/>
      <c r="H30" s="296"/>
      <c r="I30" s="296"/>
    </row>
    <row r="31" spans="3:9" s="45" customFormat="1">
      <c r="C31" s="296"/>
      <c r="D31" s="296"/>
      <c r="E31" s="296"/>
      <c r="F31" s="296"/>
      <c r="G31" s="296"/>
      <c r="H31" s="296"/>
      <c r="I31" s="296"/>
    </row>
    <row r="32" spans="3:9" s="45" customFormat="1">
      <c r="C32" s="296"/>
      <c r="D32" s="296"/>
      <c r="E32" s="296"/>
      <c r="F32" s="296"/>
      <c r="G32" s="296"/>
      <c r="H32" s="296"/>
      <c r="I32" s="296"/>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9" sqref="W9"/>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24" ht="13.9">
      <c r="A1" s="358" t="s">
        <v>34</v>
      </c>
      <c r="B1" s="296"/>
      <c r="C1" s="296"/>
      <c r="D1" s="296"/>
      <c r="E1" s="296"/>
      <c r="F1" s="296"/>
      <c r="G1" s="296"/>
      <c r="H1" s="296"/>
      <c r="I1" s="296"/>
      <c r="J1" s="296"/>
      <c r="K1" s="296"/>
      <c r="L1" s="296"/>
      <c r="M1" s="296"/>
      <c r="N1" s="296"/>
      <c r="O1" s="296"/>
      <c r="P1" s="296"/>
      <c r="Q1" s="296"/>
      <c r="R1" s="296"/>
      <c r="S1" s="296"/>
      <c r="T1" s="296"/>
      <c r="U1" s="296"/>
      <c r="V1" s="296"/>
      <c r="W1" s="365"/>
      <c r="X1" s="296"/>
    </row>
    <row r="2" spans="1:24" ht="13.9">
      <c r="A2" s="358" t="s">
        <v>35</v>
      </c>
      <c r="B2" s="296"/>
      <c r="C2" s="296"/>
      <c r="D2" s="296"/>
      <c r="E2" s="296"/>
      <c r="F2" s="296"/>
      <c r="G2" s="296"/>
      <c r="H2" s="296"/>
      <c r="I2" s="296"/>
      <c r="J2" s="296"/>
      <c r="K2" s="296"/>
      <c r="L2" s="296"/>
      <c r="M2" s="296"/>
      <c r="N2" s="296"/>
      <c r="O2" s="296"/>
      <c r="P2" s="296"/>
      <c r="Q2" s="296"/>
      <c r="R2" s="296"/>
      <c r="S2" s="296"/>
      <c r="T2" s="296"/>
      <c r="U2" s="296"/>
      <c r="V2" s="296"/>
      <c r="W2" s="365"/>
      <c r="X2" s="296"/>
    </row>
    <row r="6" spans="1:24" ht="11.25" customHeight="1">
      <c r="A6" s="296"/>
      <c r="B6" s="296"/>
      <c r="C6" s="296"/>
      <c r="D6" s="296"/>
      <c r="E6" s="296"/>
      <c r="F6" s="296"/>
      <c r="G6" s="296"/>
      <c r="H6" s="296"/>
      <c r="I6" s="296"/>
      <c r="J6" s="296"/>
      <c r="K6" s="296"/>
      <c r="L6" s="296"/>
      <c r="M6" s="296"/>
      <c r="N6" s="296"/>
      <c r="O6" s="296"/>
      <c r="P6" s="296"/>
      <c r="Q6" s="296"/>
      <c r="R6" s="296"/>
      <c r="S6" s="296"/>
      <c r="T6" s="296"/>
      <c r="U6" s="296"/>
      <c r="V6" s="296"/>
      <c r="W6" s="366" t="s">
        <v>36</v>
      </c>
      <c r="X6" s="366"/>
    </row>
    <row r="8" spans="1:24" ht="25.5" customHeight="1">
      <c r="A8" s="296"/>
      <c r="B8" s="296"/>
      <c r="C8" s="296"/>
      <c r="D8" s="296"/>
      <c r="E8" s="296"/>
      <c r="F8" s="296"/>
      <c r="G8" s="296"/>
      <c r="H8" s="296"/>
      <c r="I8" s="296"/>
      <c r="J8" s="296"/>
      <c r="K8" s="296"/>
      <c r="L8" s="296"/>
      <c r="M8" s="296"/>
      <c r="N8" s="296"/>
      <c r="O8" s="296"/>
      <c r="P8" s="296"/>
      <c r="Q8" s="296"/>
      <c r="R8" s="296"/>
      <c r="S8" s="296"/>
      <c r="T8" s="296"/>
      <c r="U8" s="296"/>
      <c r="V8" s="296"/>
      <c r="W8" s="365"/>
      <c r="X8" s="296"/>
    </row>
    <row r="9" spans="1:24" ht="25.5" customHeight="1">
      <c r="A9" s="296"/>
      <c r="B9" s="296"/>
      <c r="C9" s="296"/>
      <c r="D9" s="296"/>
      <c r="E9" s="296"/>
      <c r="F9" s="296"/>
      <c r="G9" s="296"/>
      <c r="H9" s="296"/>
      <c r="I9" s="296"/>
      <c r="J9" s="296"/>
      <c r="K9" s="296"/>
      <c r="L9" s="296"/>
      <c r="M9" s="296"/>
      <c r="N9" s="296"/>
      <c r="O9" s="296"/>
      <c r="P9" s="296"/>
      <c r="Q9" s="296"/>
      <c r="R9" s="296"/>
      <c r="S9" s="296"/>
      <c r="T9" s="296"/>
      <c r="U9" s="296"/>
      <c r="V9" s="296"/>
      <c r="W9" s="365"/>
      <c r="X9" s="296"/>
    </row>
    <row r="11" spans="1:24" ht="25.5" customHeight="1">
      <c r="A11" s="296"/>
      <c r="B11" s="296"/>
      <c r="C11" s="296"/>
      <c r="D11" s="296"/>
      <c r="E11" s="296"/>
      <c r="F11" s="296"/>
      <c r="G11" s="296"/>
      <c r="H11" s="296"/>
      <c r="I11" s="296"/>
      <c r="J11" s="296"/>
      <c r="K11" s="296"/>
      <c r="L11" s="296"/>
      <c r="M11" s="296"/>
      <c r="N11" s="296"/>
      <c r="O11" s="296"/>
      <c r="P11" s="296"/>
      <c r="Q11" s="296"/>
      <c r="R11" s="296"/>
      <c r="S11" s="296"/>
      <c r="T11" s="296"/>
      <c r="U11" s="296"/>
      <c r="V11" s="296"/>
      <c r="W11" s="365"/>
      <c r="X11" s="296"/>
    </row>
    <row r="17" spans="23:26" ht="12" customHeight="1">
      <c r="W17" s="365"/>
      <c r="X17" s="296"/>
      <c r="Y17" s="296"/>
      <c r="Z17" s="296"/>
    </row>
    <row r="20" spans="23:26" ht="11.25" customHeight="1">
      <c r="W20" s="359"/>
      <c r="X20" s="296"/>
      <c r="Y20" s="296"/>
      <c r="Z20" s="296"/>
    </row>
    <row r="24" spans="23:26" ht="14.25" customHeight="1">
      <c r="W24" s="365"/>
      <c r="X24" s="296"/>
      <c r="Y24" s="296"/>
      <c r="Z24" s="208" t="s">
        <v>37</v>
      </c>
    </row>
    <row r="42" spans="23:24" ht="11.25" customHeight="1" thickBot="1">
      <c r="W42" s="365"/>
      <c r="X42" s="296"/>
    </row>
    <row r="43" spans="23:24" ht="11.25" customHeight="1">
      <c r="W43" s="367" t="s">
        <v>38</v>
      </c>
      <c r="X43" s="368"/>
    </row>
    <row r="44" spans="23:24" ht="13.15">
      <c r="W44" s="369" t="s">
        <v>39</v>
      </c>
      <c r="X44" s="370" t="s">
        <v>40</v>
      </c>
    </row>
    <row r="45" spans="23:24" ht="13.15">
      <c r="W45" s="369" t="s">
        <v>41</v>
      </c>
      <c r="X45" s="370" t="s">
        <v>42</v>
      </c>
    </row>
    <row r="46" spans="23:24" ht="13.15">
      <c r="W46" s="369" t="s">
        <v>43</v>
      </c>
      <c r="X46" s="370" t="s">
        <v>44</v>
      </c>
    </row>
    <row r="47" spans="23:24" ht="22.9">
      <c r="W47" s="369" t="s">
        <v>45</v>
      </c>
      <c r="X47" s="370" t="s">
        <v>46</v>
      </c>
    </row>
    <row r="48" spans="23:24" ht="13.15">
      <c r="W48" s="369" t="s">
        <v>47</v>
      </c>
      <c r="X48" s="370" t="s">
        <v>48</v>
      </c>
    </row>
    <row r="49" spans="23:24" ht="22.9">
      <c r="W49" s="369" t="s">
        <v>49</v>
      </c>
      <c r="X49" s="370" t="s">
        <v>50</v>
      </c>
    </row>
    <row r="50" spans="23:24" ht="13.15">
      <c r="W50" s="369" t="s">
        <v>51</v>
      </c>
      <c r="X50" s="370" t="s">
        <v>52</v>
      </c>
    </row>
    <row r="51" spans="23:24" ht="13.15">
      <c r="W51" s="369" t="s">
        <v>53</v>
      </c>
      <c r="X51" s="370" t="s">
        <v>54</v>
      </c>
    </row>
    <row r="52" spans="23:24" ht="13.15">
      <c r="W52" s="369" t="s">
        <v>55</v>
      </c>
      <c r="X52" s="370" t="s">
        <v>56</v>
      </c>
    </row>
    <row r="53" spans="23:24" ht="13.15">
      <c r="W53" s="369" t="s">
        <v>57</v>
      </c>
      <c r="X53" s="370" t="s">
        <v>58</v>
      </c>
    </row>
    <row r="54" spans="23:24" ht="13.15">
      <c r="W54" s="369" t="s">
        <v>59</v>
      </c>
      <c r="X54" s="370" t="s">
        <v>60</v>
      </c>
    </row>
    <row r="55" spans="23:24" ht="13.9" thickBot="1">
      <c r="W55" s="371" t="s">
        <v>61</v>
      </c>
      <c r="X55" s="372" t="s">
        <v>62</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zoomScale="85" zoomScaleNormal="85" workbookViewId="0">
      <selection activeCell="Q14" sqref="Q14"/>
    </sheetView>
  </sheetViews>
  <sheetFormatPr defaultColWidth="9.28515625" defaultRowHeight="13.15"/>
  <cols>
    <col min="1" max="1" width="9.28515625" style="45" customWidth="1"/>
    <col min="2" max="2" width="51.7109375" style="45" customWidth="1"/>
    <col min="3" max="3" width="14.42578125" style="46" customWidth="1"/>
    <col min="4" max="4" width="9.28515625" style="134"/>
    <col min="5" max="5" width="12" style="295" bestFit="1" customWidth="1"/>
    <col min="6" max="6" width="9.28515625" style="296"/>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58" t="s">
        <v>63</v>
      </c>
      <c r="B1" s="296"/>
      <c r="C1" s="295"/>
      <c r="D1" s="373"/>
      <c r="G1" s="296"/>
      <c r="H1" s="296"/>
      <c r="I1" s="296"/>
      <c r="J1" s="296"/>
      <c r="K1" s="296"/>
      <c r="L1" s="296"/>
      <c r="M1" s="296"/>
      <c r="N1" s="296"/>
      <c r="O1" s="365"/>
      <c r="P1" s="296"/>
      <c r="Q1" s="296"/>
      <c r="R1" s="296"/>
      <c r="S1" s="296"/>
      <c r="T1" s="296"/>
      <c r="U1" s="296"/>
      <c r="V1" s="296"/>
      <c r="W1" s="296"/>
      <c r="X1" s="296"/>
      <c r="Y1" s="296"/>
      <c r="Z1" s="296"/>
      <c r="AA1" s="296"/>
      <c r="AB1" s="296"/>
      <c r="AC1" s="296"/>
      <c r="AD1" s="296"/>
      <c r="AE1" s="296"/>
      <c r="AF1" s="296"/>
      <c r="AG1" s="296"/>
      <c r="AH1" s="296"/>
      <c r="AI1" s="296"/>
      <c r="AJ1" s="296"/>
      <c r="AK1" s="296"/>
      <c r="AL1" s="296"/>
      <c r="AM1" s="296"/>
      <c r="AN1" s="296"/>
      <c r="AO1" s="296"/>
      <c r="AP1" s="296"/>
      <c r="AQ1" s="296"/>
      <c r="AR1" s="296"/>
      <c r="AS1" s="296"/>
      <c r="AT1" s="296"/>
      <c r="AU1" s="296"/>
      <c r="AV1" s="296"/>
      <c r="AW1" s="296"/>
      <c r="AX1" s="296"/>
      <c r="AY1" s="296"/>
      <c r="AZ1" s="296"/>
      <c r="BA1" s="296"/>
      <c r="BB1" s="296"/>
      <c r="BC1" s="296"/>
      <c r="BD1" s="296"/>
      <c r="BE1" s="296"/>
      <c r="BF1" s="296"/>
      <c r="BG1" s="296"/>
      <c r="BH1" s="296"/>
      <c r="BI1" s="296"/>
    </row>
    <row r="2" spans="1:61">
      <c r="A2" s="296"/>
      <c r="B2" s="156"/>
      <c r="C2" s="295"/>
      <c r="D2" s="373"/>
      <c r="G2" s="296"/>
      <c r="H2" s="296"/>
      <c r="I2" s="296"/>
      <c r="J2" s="296"/>
      <c r="K2" s="296"/>
      <c r="L2" s="296"/>
      <c r="M2" s="296"/>
      <c r="N2" s="296"/>
      <c r="O2" s="365"/>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row>
    <row r="3" spans="1:61" ht="13.9" thickBot="1">
      <c r="A3" s="296"/>
      <c r="B3" s="296"/>
      <c r="C3" s="295"/>
      <c r="D3" s="373"/>
      <c r="G3" s="296"/>
      <c r="H3" s="296"/>
      <c r="I3" s="296"/>
      <c r="J3" s="296"/>
      <c r="K3" s="296"/>
      <c r="L3" s="296"/>
      <c r="M3" s="296"/>
      <c r="N3" s="296"/>
      <c r="O3" s="365"/>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row>
    <row r="4" spans="1:61" ht="15.75" customHeight="1" thickBot="1">
      <c r="A4" s="296"/>
      <c r="B4" s="374" t="s">
        <v>64</v>
      </c>
      <c r="C4" s="375"/>
      <c r="D4" s="375"/>
      <c r="E4" s="375"/>
      <c r="F4" s="376"/>
      <c r="G4" s="296"/>
      <c r="H4" s="296"/>
      <c r="I4" s="296"/>
      <c r="J4" s="296"/>
      <c r="K4" s="296"/>
      <c r="L4" s="296"/>
      <c r="M4" s="296"/>
      <c r="N4" s="296"/>
      <c r="O4" s="365"/>
      <c r="P4" s="296"/>
      <c r="Q4" s="296"/>
      <c r="R4" s="296"/>
      <c r="S4" s="296"/>
      <c r="T4" s="296"/>
      <c r="U4" s="296"/>
      <c r="V4" s="296"/>
      <c r="W4" s="296"/>
      <c r="X4" s="296"/>
      <c r="Y4" s="296"/>
      <c r="Z4" s="296"/>
      <c r="AA4" s="296"/>
      <c r="AB4" s="296"/>
      <c r="AC4" s="296"/>
      <c r="AD4" s="296"/>
      <c r="AE4" s="296"/>
      <c r="AF4" s="296"/>
      <c r="AG4" s="296"/>
      <c r="AH4" s="296"/>
      <c r="AI4" s="296"/>
      <c r="AJ4" s="296"/>
      <c r="AK4" s="296"/>
      <c r="AL4" s="296"/>
      <c r="AM4" s="296"/>
      <c r="AN4" s="296"/>
      <c r="AO4" s="296"/>
      <c r="AP4" s="296"/>
      <c r="AQ4" s="296"/>
      <c r="AR4" s="296"/>
      <c r="AS4" s="296"/>
      <c r="AT4" s="296"/>
      <c r="AU4" s="296"/>
      <c r="AV4" s="296"/>
      <c r="AW4" s="296"/>
      <c r="AX4" s="296"/>
      <c r="AY4" s="296"/>
      <c r="AZ4" s="296"/>
      <c r="BA4" s="296"/>
      <c r="BB4" s="296"/>
      <c r="BC4" s="296"/>
      <c r="BD4" s="296"/>
      <c r="BE4" s="296"/>
      <c r="BF4" s="296"/>
      <c r="BG4" s="296"/>
      <c r="BH4" s="296"/>
      <c r="BI4" s="296"/>
    </row>
    <row r="5" spans="1:61" ht="15.75" customHeight="1" thickBot="1">
      <c r="A5" s="296"/>
      <c r="B5" s="377"/>
      <c r="C5" s="326" t="s">
        <v>65</v>
      </c>
      <c r="D5" s="327"/>
      <c r="E5" s="326" t="s">
        <v>66</v>
      </c>
      <c r="F5" s="327"/>
      <c r="G5" s="296"/>
      <c r="H5" s="296"/>
      <c r="I5" s="296"/>
      <c r="J5" s="296"/>
      <c r="K5" s="296"/>
      <c r="L5" s="296"/>
      <c r="M5" s="296"/>
      <c r="N5" s="296"/>
      <c r="O5" s="365"/>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row>
    <row r="6" spans="1:61" ht="13.5" customHeight="1" thickBot="1">
      <c r="A6" s="296"/>
      <c r="B6" s="378"/>
      <c r="C6" s="309" t="s">
        <v>67</v>
      </c>
      <c r="D6" s="379" t="s">
        <v>68</v>
      </c>
      <c r="E6" s="297" t="s">
        <v>67</v>
      </c>
      <c r="F6" s="298" t="s">
        <v>68</v>
      </c>
      <c r="G6" s="296"/>
      <c r="H6" s="296"/>
      <c r="I6" s="296"/>
      <c r="J6" s="296"/>
      <c r="K6" s="296"/>
      <c r="L6" s="296"/>
      <c r="M6" s="296"/>
      <c r="N6" s="296"/>
      <c r="O6" s="380"/>
      <c r="P6" s="380"/>
      <c r="Q6" s="296"/>
      <c r="R6" s="296"/>
      <c r="S6" s="296"/>
      <c r="T6" s="296"/>
      <c r="U6" s="296"/>
      <c r="V6" s="296"/>
      <c r="W6" s="296"/>
      <c r="X6" s="296"/>
      <c r="Y6" s="296"/>
      <c r="Z6" s="296"/>
      <c r="AA6" s="296"/>
      <c r="AB6" s="296"/>
      <c r="AC6" s="296"/>
      <c r="AD6" s="296"/>
      <c r="AE6" s="296"/>
      <c r="AF6" s="296"/>
      <c r="AG6" s="296"/>
      <c r="AH6" s="296"/>
      <c r="AI6" s="296"/>
      <c r="AJ6" s="296"/>
      <c r="AK6" s="296"/>
      <c r="AL6" s="296"/>
      <c r="AM6" s="296"/>
      <c r="AN6" s="296"/>
      <c r="AO6" s="296"/>
      <c r="AP6" s="296"/>
      <c r="AQ6" s="296"/>
      <c r="AR6" s="296"/>
      <c r="AS6" s="296"/>
      <c r="AT6" s="296"/>
      <c r="AU6" s="296"/>
      <c r="AV6" s="296"/>
      <c r="AW6" s="296"/>
      <c r="AX6" s="296"/>
      <c r="AY6" s="296"/>
      <c r="AZ6" s="296"/>
      <c r="BA6" s="296"/>
      <c r="BB6" s="296"/>
      <c r="BC6" s="296"/>
      <c r="BD6" s="296"/>
      <c r="BE6" s="296"/>
      <c r="BF6" s="296"/>
      <c r="BG6" s="296"/>
      <c r="BH6" s="296"/>
      <c r="BI6" s="296"/>
    </row>
    <row r="7" spans="1:61" s="31" customFormat="1" ht="13.9" thickBot="1">
      <c r="A7" s="381"/>
      <c r="B7" s="382" t="s">
        <v>69</v>
      </c>
      <c r="C7" s="383">
        <f>SUM(C8:C19)</f>
        <v>694346</v>
      </c>
      <c r="D7" s="379">
        <f>SUM(D8:D19)</f>
        <v>1</v>
      </c>
      <c r="E7" s="262">
        <v>22808796</v>
      </c>
      <c r="F7" s="263">
        <v>0.99999999999999989</v>
      </c>
      <c r="G7" s="296"/>
      <c r="H7" s="381"/>
      <c r="I7" s="381"/>
      <c r="J7" s="381"/>
      <c r="K7" s="381"/>
      <c r="L7" s="381"/>
      <c r="M7" s="381"/>
      <c r="N7" s="381"/>
      <c r="O7" s="380"/>
      <c r="P7" s="380"/>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c r="AW7" s="381"/>
      <c r="AX7" s="381"/>
      <c r="AY7" s="381"/>
      <c r="AZ7" s="381"/>
      <c r="BA7" s="381"/>
      <c r="BB7" s="381"/>
      <c r="BC7" s="381"/>
      <c r="BD7" s="381"/>
      <c r="BE7" s="381"/>
      <c r="BF7" s="381"/>
      <c r="BG7" s="381"/>
      <c r="BH7" s="381"/>
      <c r="BI7" s="381"/>
    </row>
    <row r="8" spans="1:61">
      <c r="A8" s="296"/>
      <c r="B8" s="384" t="s">
        <v>70</v>
      </c>
      <c r="C8" s="385">
        <f>'NoE 1DGT--'!Q22</f>
        <v>565</v>
      </c>
      <c r="D8" s="386">
        <f>C8/$C$7</f>
        <v>8.1371535228834044E-4</v>
      </c>
      <c r="E8" s="264">
        <v>16750</v>
      </c>
      <c r="F8" s="265">
        <v>7.3436581220683462E-4</v>
      </c>
      <c r="G8" s="296"/>
      <c r="H8" s="296"/>
      <c r="I8" s="296"/>
      <c r="J8" s="296"/>
      <c r="K8" s="296"/>
      <c r="L8" s="296"/>
      <c r="M8" s="296"/>
      <c r="N8" s="296"/>
      <c r="O8" s="365"/>
      <c r="P8" s="296"/>
      <c r="Q8" s="296"/>
      <c r="R8" s="296"/>
      <c r="S8" s="296"/>
      <c r="T8" s="296"/>
      <c r="U8" s="296"/>
      <c r="V8" s="296"/>
      <c r="W8" s="296"/>
      <c r="X8" s="296"/>
      <c r="Y8" s="296"/>
      <c r="Z8" s="296"/>
      <c r="AA8" s="296"/>
      <c r="AB8" s="296"/>
      <c r="AC8" s="296"/>
      <c r="AD8" s="296"/>
      <c r="AE8" s="296"/>
      <c r="AF8" s="296"/>
      <c r="AG8" s="296"/>
      <c r="AH8" s="296"/>
      <c r="AI8" s="296"/>
      <c r="AJ8" s="296"/>
      <c r="AK8" s="296"/>
      <c r="AL8" s="296"/>
      <c r="AM8" s="296"/>
      <c r="AN8" s="296"/>
      <c r="AO8" s="296"/>
      <c r="AP8" s="296"/>
      <c r="AQ8" s="296"/>
      <c r="AR8" s="296"/>
      <c r="AS8" s="296"/>
      <c r="AT8" s="296"/>
      <c r="AU8" s="296"/>
      <c r="AV8" s="296"/>
      <c r="AW8" s="296"/>
      <c r="AX8" s="296"/>
      <c r="AY8" s="296"/>
      <c r="AZ8" s="296"/>
      <c r="BA8" s="296"/>
      <c r="BB8" s="296"/>
      <c r="BC8" s="296"/>
      <c r="BD8" s="296"/>
      <c r="BE8" s="296"/>
      <c r="BF8" s="296"/>
      <c r="BG8" s="296"/>
      <c r="BH8" s="296"/>
      <c r="BI8" s="296"/>
    </row>
    <row r="9" spans="1:61">
      <c r="A9" s="296"/>
      <c r="B9" s="377" t="s">
        <v>42</v>
      </c>
      <c r="C9" s="387">
        <f>'NoE 1DGT--'!Q28</f>
        <v>58461</v>
      </c>
      <c r="D9" s="388">
        <f t="shared" ref="D9:D19" si="0">C9/$C$7</f>
        <v>8.4195775593148087E-2</v>
      </c>
      <c r="E9" s="266">
        <v>1980884</v>
      </c>
      <c r="F9" s="267">
        <v>8.6847372390896918E-2</v>
      </c>
      <c r="G9" s="296"/>
      <c r="H9" s="296"/>
      <c r="I9" s="296"/>
      <c r="J9" s="296"/>
      <c r="K9" s="296"/>
      <c r="L9" s="296"/>
      <c r="M9" s="296"/>
      <c r="N9" s="296"/>
      <c r="O9" s="365"/>
      <c r="P9" s="296"/>
      <c r="Q9" s="296"/>
      <c r="R9" s="296"/>
      <c r="S9" s="296"/>
      <c r="T9" s="296"/>
      <c r="U9" s="296"/>
      <c r="V9" s="296"/>
      <c r="W9" s="296"/>
      <c r="X9" s="296"/>
      <c r="Y9" s="296"/>
      <c r="Z9" s="296"/>
      <c r="AA9" s="296"/>
      <c r="AB9" s="296"/>
      <c r="AC9" s="296"/>
      <c r="AD9" s="296"/>
      <c r="AE9" s="296"/>
      <c r="AF9" s="296"/>
      <c r="AG9" s="296"/>
      <c r="AH9" s="296"/>
      <c r="AI9" s="296"/>
      <c r="AJ9" s="296"/>
      <c r="AK9" s="296"/>
      <c r="AL9" s="296"/>
      <c r="AM9" s="296"/>
      <c r="AN9" s="296"/>
      <c r="AO9" s="296"/>
      <c r="AP9" s="296"/>
      <c r="AQ9" s="296"/>
      <c r="AR9" s="296"/>
      <c r="AS9" s="296"/>
      <c r="AT9" s="296"/>
      <c r="AU9" s="296"/>
      <c r="AV9" s="296"/>
      <c r="AW9" s="296"/>
      <c r="AX9" s="296"/>
      <c r="AY9" s="296"/>
      <c r="AZ9" s="296"/>
      <c r="BA9" s="296"/>
      <c r="BB9" s="296"/>
      <c r="BC9" s="296"/>
      <c r="BD9" s="296"/>
      <c r="BE9" s="296"/>
      <c r="BF9" s="296"/>
      <c r="BG9" s="296"/>
      <c r="BH9" s="296"/>
      <c r="BI9" s="296"/>
    </row>
    <row r="10" spans="1:61">
      <c r="A10" s="296"/>
      <c r="B10" s="377" t="s">
        <v>71</v>
      </c>
      <c r="C10" s="387">
        <f>'NoE 1DGT--'!Q34</f>
        <v>7576</v>
      </c>
      <c r="D10" s="388">
        <f t="shared" si="0"/>
        <v>1.0910986741480472E-2</v>
      </c>
      <c r="E10" s="266">
        <v>172622</v>
      </c>
      <c r="F10" s="267">
        <v>7.5682206110309373E-3</v>
      </c>
      <c r="G10" s="296"/>
      <c r="H10" s="296"/>
      <c r="I10" s="296"/>
      <c r="J10" s="296"/>
      <c r="K10" s="296"/>
      <c r="L10" s="296"/>
      <c r="M10" s="296"/>
      <c r="N10" s="296"/>
      <c r="O10" s="365"/>
      <c r="P10" s="296"/>
      <c r="Q10" s="296"/>
      <c r="R10" s="296"/>
      <c r="S10" s="296"/>
      <c r="T10" s="296"/>
      <c r="U10" s="296"/>
      <c r="V10" s="296"/>
      <c r="W10" s="296"/>
      <c r="X10" s="296"/>
      <c r="Y10" s="296"/>
      <c r="Z10" s="296"/>
      <c r="AA10" s="296"/>
      <c r="AB10" s="296"/>
      <c r="AC10" s="296"/>
      <c r="AD10" s="296"/>
      <c r="AE10" s="296"/>
      <c r="AF10" s="296"/>
      <c r="AG10" s="296"/>
      <c r="AH10" s="296"/>
      <c r="AI10" s="296"/>
      <c r="AJ10" s="296"/>
      <c r="AK10" s="296"/>
      <c r="AL10" s="296"/>
      <c r="AM10" s="296"/>
      <c r="AN10" s="296"/>
      <c r="AO10" s="296"/>
      <c r="AP10" s="296"/>
      <c r="AQ10" s="296"/>
      <c r="AR10" s="296"/>
      <c r="AS10" s="296"/>
      <c r="AT10" s="296"/>
      <c r="AU10" s="296"/>
      <c r="AV10" s="296"/>
      <c r="AW10" s="296"/>
      <c r="AX10" s="296"/>
      <c r="AY10" s="296"/>
      <c r="AZ10" s="296"/>
      <c r="BA10" s="296"/>
      <c r="BB10" s="296"/>
      <c r="BC10" s="296"/>
      <c r="BD10" s="296"/>
      <c r="BE10" s="296"/>
      <c r="BF10" s="296"/>
      <c r="BG10" s="296"/>
      <c r="BH10" s="296"/>
      <c r="BI10" s="296"/>
    </row>
    <row r="11" spans="1:61">
      <c r="A11" s="296"/>
      <c r="B11" s="377" t="s">
        <v>72</v>
      </c>
      <c r="C11" s="387">
        <f>'NoE 1DGT--'!Q40</f>
        <v>1896</v>
      </c>
      <c r="D11" s="388">
        <f t="shared" si="0"/>
        <v>2.7306270936968023E-3</v>
      </c>
      <c r="E11" s="266">
        <v>76215</v>
      </c>
      <c r="F11" s="267">
        <v>3.3414740523787403E-3</v>
      </c>
      <c r="G11" s="296"/>
      <c r="H11" s="296"/>
      <c r="I11" s="296"/>
      <c r="J11" s="296"/>
      <c r="K11" s="296"/>
      <c r="L11" s="296"/>
      <c r="M11" s="296"/>
      <c r="N11" s="296"/>
      <c r="O11" s="365"/>
      <c r="P11" s="296"/>
      <c r="Q11" s="296"/>
      <c r="R11" s="296"/>
      <c r="S11" s="296"/>
      <c r="T11" s="296"/>
      <c r="U11" s="296"/>
      <c r="V11" s="296"/>
      <c r="W11" s="296"/>
      <c r="X11" s="296"/>
      <c r="Y11" s="296"/>
      <c r="Z11" s="296"/>
      <c r="AA11" s="296"/>
      <c r="AB11" s="296"/>
      <c r="AC11" s="296"/>
      <c r="AD11" s="296"/>
      <c r="AE11" s="296"/>
      <c r="AF11" s="296"/>
      <c r="AG11" s="296"/>
      <c r="AH11" s="296"/>
      <c r="AI11" s="296"/>
      <c r="AJ11" s="296"/>
      <c r="AK11" s="296"/>
      <c r="AL11" s="296"/>
      <c r="AM11" s="296"/>
      <c r="AN11" s="296"/>
      <c r="AO11" s="296"/>
      <c r="AP11" s="296"/>
      <c r="AQ11" s="296"/>
      <c r="AR11" s="296"/>
      <c r="AS11" s="296"/>
      <c r="AT11" s="296"/>
      <c r="AU11" s="296"/>
      <c r="AV11" s="296"/>
      <c r="AW11" s="296"/>
      <c r="AX11" s="296"/>
      <c r="AY11" s="296"/>
      <c r="AZ11" s="296"/>
      <c r="BA11" s="296"/>
      <c r="BB11" s="296"/>
      <c r="BC11" s="296"/>
      <c r="BD11" s="296"/>
      <c r="BE11" s="296"/>
      <c r="BF11" s="296"/>
      <c r="BG11" s="296"/>
      <c r="BH11" s="296"/>
      <c r="BI11" s="296"/>
    </row>
    <row r="12" spans="1:61">
      <c r="A12" s="296"/>
      <c r="B12" s="377" t="s">
        <v>48</v>
      </c>
      <c r="C12" s="387">
        <f>'NoE 1DGT--'!Q46</f>
        <v>60158</v>
      </c>
      <c r="D12" s="388">
        <f t="shared" si="0"/>
        <v>8.6639802058339793E-2</v>
      </c>
      <c r="E12" s="266">
        <v>3544252</v>
      </c>
      <c r="F12" s="267">
        <v>0.15538970141168346</v>
      </c>
      <c r="G12" s="296"/>
      <c r="H12" s="296"/>
      <c r="I12" s="296"/>
      <c r="J12" s="296"/>
      <c r="K12" s="296"/>
      <c r="L12" s="296"/>
      <c r="M12" s="296"/>
      <c r="N12" s="296"/>
      <c r="O12" s="365"/>
      <c r="P12" s="296"/>
      <c r="Q12" s="296"/>
      <c r="R12" s="296"/>
      <c r="S12" s="296"/>
      <c r="T12" s="296"/>
      <c r="U12" s="296"/>
      <c r="V12" s="296"/>
      <c r="W12" s="296"/>
      <c r="X12" s="296"/>
      <c r="Y12" s="296"/>
      <c r="Z12" s="296"/>
      <c r="AA12" s="296"/>
      <c r="AB12" s="296"/>
      <c r="AC12" s="296"/>
      <c r="AD12" s="296"/>
      <c r="AE12" s="296"/>
      <c r="AF12" s="296"/>
      <c r="AG12" s="296"/>
      <c r="AH12" s="296"/>
      <c r="AI12" s="296"/>
      <c r="AJ12" s="296"/>
      <c r="AK12" s="296"/>
      <c r="AL12" s="296"/>
      <c r="AM12" s="296"/>
      <c r="AN12" s="296"/>
      <c r="AO12" s="296"/>
      <c r="AP12" s="296"/>
      <c r="AQ12" s="296"/>
      <c r="AR12" s="296"/>
      <c r="AS12" s="296"/>
      <c r="AT12" s="296"/>
      <c r="AU12" s="296"/>
      <c r="AV12" s="296"/>
      <c r="AW12" s="296"/>
      <c r="AX12" s="296"/>
      <c r="AY12" s="296"/>
      <c r="AZ12" s="296"/>
      <c r="BA12" s="296"/>
      <c r="BB12" s="296"/>
      <c r="BC12" s="296"/>
      <c r="BD12" s="296"/>
      <c r="BE12" s="296"/>
      <c r="BF12" s="296"/>
      <c r="BG12" s="296"/>
      <c r="BH12" s="296"/>
      <c r="BI12" s="296"/>
    </row>
    <row r="13" spans="1:61">
      <c r="A13" s="296"/>
      <c r="B13" s="377" t="s">
        <v>73</v>
      </c>
      <c r="C13" s="387">
        <f>'NoE 1DGT--'!Q52</f>
        <v>223400</v>
      </c>
      <c r="D13" s="388">
        <f t="shared" si="0"/>
        <v>0.32174161009064645</v>
      </c>
      <c r="E13" s="266">
        <v>5558164</v>
      </c>
      <c r="F13" s="267">
        <v>0.24368511165604709</v>
      </c>
      <c r="G13" s="296"/>
      <c r="H13" s="296"/>
      <c r="I13" s="296"/>
      <c r="J13" s="296"/>
      <c r="K13" s="296"/>
      <c r="L13" s="296"/>
      <c r="M13" s="296"/>
      <c r="N13" s="296"/>
      <c r="O13" s="365"/>
      <c r="P13" s="296"/>
      <c r="Q13" s="296"/>
      <c r="R13" s="296"/>
      <c r="S13" s="296"/>
      <c r="T13" s="296"/>
      <c r="U13" s="296"/>
      <c r="V13" s="296"/>
      <c r="W13" s="296"/>
      <c r="X13" s="296"/>
      <c r="Y13" s="296"/>
      <c r="Z13" s="296"/>
      <c r="AA13" s="296"/>
      <c r="AB13" s="296"/>
      <c r="AC13" s="296"/>
      <c r="AD13" s="29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96"/>
      <c r="BC13" s="296"/>
      <c r="BD13" s="296"/>
      <c r="BE13" s="296"/>
      <c r="BF13" s="296"/>
      <c r="BG13" s="296"/>
      <c r="BH13" s="296"/>
      <c r="BI13" s="296"/>
    </row>
    <row r="14" spans="1:61">
      <c r="A14" s="296"/>
      <c r="B14" s="377" t="s">
        <v>74</v>
      </c>
      <c r="C14" s="387">
        <f>'NoE 1DGT--'!Q58</f>
        <v>55266</v>
      </c>
      <c r="D14" s="388">
        <f t="shared" si="0"/>
        <v>7.9594323291269767E-2</v>
      </c>
      <c r="E14" s="266">
        <v>1218570</v>
      </c>
      <c r="F14" s="267">
        <v>5.3425441658560148E-2</v>
      </c>
      <c r="G14" s="296"/>
      <c r="H14" s="296"/>
      <c r="I14" s="296"/>
      <c r="J14" s="296"/>
      <c r="K14" s="296"/>
      <c r="L14" s="296"/>
      <c r="M14" s="296"/>
      <c r="N14" s="296"/>
      <c r="O14" s="365"/>
      <c r="P14" s="296"/>
      <c r="Q14" s="296"/>
      <c r="R14" s="296"/>
      <c r="S14" s="296"/>
      <c r="T14" s="296"/>
      <c r="U14" s="296"/>
      <c r="V14" s="296"/>
      <c r="W14" s="296"/>
      <c r="X14" s="296"/>
      <c r="Y14" s="296"/>
      <c r="Z14" s="296"/>
      <c r="AA14" s="296"/>
      <c r="AB14" s="296"/>
      <c r="AC14" s="296"/>
      <c r="AD14" s="296"/>
      <c r="AE14" s="296"/>
      <c r="AF14" s="296"/>
      <c r="AG14" s="296"/>
      <c r="AH14" s="296"/>
      <c r="AI14" s="296"/>
      <c r="AJ14" s="296"/>
      <c r="AK14" s="296"/>
      <c r="AL14" s="296"/>
      <c r="AM14" s="296"/>
      <c r="AN14" s="296"/>
      <c r="AO14" s="296"/>
      <c r="AP14" s="296"/>
      <c r="AQ14" s="296"/>
      <c r="AR14" s="296"/>
      <c r="AS14" s="296"/>
      <c r="AT14" s="296"/>
      <c r="AU14" s="296"/>
      <c r="AV14" s="296"/>
      <c r="AW14" s="296"/>
      <c r="AX14" s="296"/>
      <c r="AY14" s="296"/>
      <c r="AZ14" s="296"/>
      <c r="BA14" s="296"/>
      <c r="BB14" s="296"/>
      <c r="BC14" s="296"/>
      <c r="BD14" s="296"/>
      <c r="BE14" s="296"/>
      <c r="BF14" s="296"/>
      <c r="BG14" s="296"/>
      <c r="BH14" s="296"/>
      <c r="BI14" s="296"/>
    </row>
    <row r="15" spans="1:61">
      <c r="A15" s="296"/>
      <c r="B15" s="377" t="s">
        <v>75</v>
      </c>
      <c r="C15" s="387">
        <f>'NoE 1DGT--'!Q64</f>
        <v>96320</v>
      </c>
      <c r="D15" s="388">
        <f t="shared" si="0"/>
        <v>0.13872046501312027</v>
      </c>
      <c r="E15" s="266">
        <v>1729105</v>
      </c>
      <c r="F15" s="267">
        <v>7.5808692400949174E-2</v>
      </c>
      <c r="G15" s="296"/>
      <c r="H15" s="296"/>
      <c r="I15" s="296"/>
      <c r="J15" s="296"/>
      <c r="K15" s="296"/>
      <c r="L15" s="296"/>
      <c r="M15" s="296"/>
      <c r="N15" s="296"/>
      <c r="O15" s="365"/>
      <c r="P15" s="296"/>
      <c r="Q15" s="296"/>
      <c r="R15" s="296"/>
      <c r="S15" s="296"/>
      <c r="T15" s="296"/>
      <c r="U15" s="296"/>
      <c r="V15" s="296"/>
      <c r="W15" s="296"/>
      <c r="X15" s="296"/>
      <c r="Y15" s="296"/>
      <c r="Z15" s="296"/>
      <c r="AA15" s="296"/>
      <c r="AB15" s="296"/>
      <c r="AC15" s="296"/>
      <c r="AD15" s="296"/>
      <c r="AE15" s="296"/>
      <c r="AF15" s="296"/>
      <c r="AG15" s="296"/>
      <c r="AH15" s="296"/>
      <c r="AI15" s="296"/>
      <c r="AJ15" s="296"/>
      <c r="AK15" s="296"/>
      <c r="AL15" s="296"/>
      <c r="AM15" s="296"/>
      <c r="AN15" s="296"/>
      <c r="AO15" s="296"/>
      <c r="AP15" s="296"/>
      <c r="AQ15" s="296"/>
      <c r="AR15" s="296"/>
      <c r="AS15" s="296"/>
      <c r="AT15" s="296"/>
      <c r="AU15" s="296"/>
      <c r="AV15" s="296"/>
      <c r="AW15" s="296"/>
      <c r="AX15" s="296"/>
      <c r="AY15" s="296"/>
      <c r="AZ15" s="296"/>
      <c r="BA15" s="296"/>
      <c r="BB15" s="296"/>
      <c r="BC15" s="296"/>
      <c r="BD15" s="296"/>
      <c r="BE15" s="296"/>
      <c r="BF15" s="296"/>
      <c r="BG15" s="296"/>
      <c r="BH15" s="296"/>
      <c r="BI15" s="296"/>
    </row>
    <row r="16" spans="1:61">
      <c r="A16" s="296"/>
      <c r="B16" s="377" t="s">
        <v>76</v>
      </c>
      <c r="C16" s="387">
        <f>'NoE 1DGT--'!Q70</f>
        <v>16759</v>
      </c>
      <c r="D16" s="388">
        <f t="shared" si="0"/>
        <v>2.4136381573451854E-2</v>
      </c>
      <c r="E16" s="266">
        <v>1200868</v>
      </c>
      <c r="F16" s="267">
        <v>5.2649337562578925E-2</v>
      </c>
      <c r="G16" s="296"/>
      <c r="H16" s="296"/>
      <c r="I16" s="296"/>
      <c r="J16" s="296"/>
      <c r="K16" s="296"/>
      <c r="L16" s="296"/>
      <c r="M16" s="296"/>
      <c r="N16" s="296"/>
      <c r="O16" s="365"/>
      <c r="P16" s="296"/>
      <c r="Q16" s="296"/>
      <c r="R16" s="296"/>
      <c r="S16" s="296"/>
      <c r="T16" s="296"/>
      <c r="U16" s="296"/>
      <c r="V16" s="296"/>
      <c r="W16" s="296"/>
      <c r="X16" s="296"/>
      <c r="Y16" s="296"/>
      <c r="Z16" s="296"/>
      <c r="AA16" s="296"/>
      <c r="AB16" s="296"/>
      <c r="AC16" s="296"/>
      <c r="AD16" s="296"/>
      <c r="AE16" s="296"/>
      <c r="AF16" s="296"/>
      <c r="AG16" s="296"/>
      <c r="AH16" s="296"/>
      <c r="AI16" s="296"/>
      <c r="AJ16" s="296"/>
      <c r="AK16" s="296"/>
      <c r="AL16" s="296"/>
      <c r="AM16" s="296"/>
      <c r="AN16" s="296"/>
      <c r="AO16" s="296"/>
      <c r="AP16" s="296"/>
      <c r="AQ16" s="296"/>
      <c r="AR16" s="296"/>
      <c r="AS16" s="296"/>
      <c r="AT16" s="296"/>
      <c r="AU16" s="296"/>
      <c r="AV16" s="296"/>
      <c r="AW16" s="296"/>
      <c r="AX16" s="296"/>
      <c r="AY16" s="296"/>
      <c r="AZ16" s="296"/>
      <c r="BA16" s="296"/>
      <c r="BB16" s="296"/>
      <c r="BC16" s="296"/>
      <c r="BD16" s="296"/>
      <c r="BE16" s="296"/>
      <c r="BF16" s="296"/>
      <c r="BG16" s="296"/>
      <c r="BH16" s="296"/>
      <c r="BI16" s="296"/>
    </row>
    <row r="17" spans="2:6">
      <c r="B17" s="377" t="s">
        <v>77</v>
      </c>
      <c r="C17" s="387">
        <f>'NoE 1DGT--'!Q76</f>
        <v>10248</v>
      </c>
      <c r="D17" s="388">
        <f t="shared" si="0"/>
        <v>1.4759212265930818E-2</v>
      </c>
      <c r="E17" s="266">
        <v>1345230</v>
      </c>
      <c r="F17" s="267">
        <v>5.897856248089553E-2</v>
      </c>
    </row>
    <row r="18" spans="2:6">
      <c r="B18" s="377" t="s">
        <v>78</v>
      </c>
      <c r="C18" s="387">
        <f>'NoE 1DGT--'!Q82</f>
        <v>143046</v>
      </c>
      <c r="D18" s="388">
        <f t="shared" si="0"/>
        <v>0.20601544474944769</v>
      </c>
      <c r="E18" s="266">
        <v>4425375</v>
      </c>
      <c r="F18" s="267">
        <v>0.19402054365342214</v>
      </c>
    </row>
    <row r="19" spans="2:6">
      <c r="B19" s="377" t="s">
        <v>79</v>
      </c>
      <c r="C19" s="387">
        <f>'NoE 1DGT--'!Q88</f>
        <v>20651</v>
      </c>
      <c r="D19" s="388">
        <f t="shared" si="0"/>
        <v>2.9741656177179675E-2</v>
      </c>
      <c r="E19" s="266">
        <v>1540761</v>
      </c>
      <c r="F19" s="267">
        <v>6.7551176309350133E-2</v>
      </c>
    </row>
    <row r="20" spans="2:6">
      <c r="B20" s="377"/>
      <c r="C20" s="389"/>
      <c r="D20" s="388"/>
      <c r="E20" s="266"/>
      <c r="F20" s="267"/>
    </row>
    <row r="21" spans="2:6">
      <c r="B21" s="377" t="s">
        <v>80</v>
      </c>
      <c r="C21" s="389">
        <f>C9</f>
        <v>58461</v>
      </c>
      <c r="D21" s="388">
        <f>C21/$C$7</f>
        <v>8.4195775593148087E-2</v>
      </c>
      <c r="E21" s="266">
        <v>1980884</v>
      </c>
      <c r="F21" s="267">
        <v>8.6847372390896918E-2</v>
      </c>
    </row>
    <row r="22" spans="2:6">
      <c r="B22" s="377" t="s">
        <v>48</v>
      </c>
      <c r="C22" s="389">
        <f>C12</f>
        <v>60158</v>
      </c>
      <c r="D22" s="388">
        <f>C22/$C$7</f>
        <v>8.6639802058339793E-2</v>
      </c>
      <c r="E22" s="266">
        <v>3544252</v>
      </c>
      <c r="F22" s="267">
        <v>0.15538970141168346</v>
      </c>
    </row>
    <row r="23" spans="2:6">
      <c r="B23" s="377" t="s">
        <v>81</v>
      </c>
      <c r="C23" s="389">
        <f>C13</f>
        <v>223400</v>
      </c>
      <c r="D23" s="388">
        <f>C23/$C$7</f>
        <v>0.32174161009064645</v>
      </c>
      <c r="E23" s="266">
        <v>5558164</v>
      </c>
      <c r="F23" s="267">
        <v>0.24368511165604709</v>
      </c>
    </row>
    <row r="24" spans="2:6" ht="14.25" customHeight="1" thickBot="1">
      <c r="B24" s="390" t="s">
        <v>82</v>
      </c>
      <c r="C24" s="391">
        <f>C14+C15+C16+C17+C18+C19</f>
        <v>342290</v>
      </c>
      <c r="D24" s="392">
        <f>C24/$C$7</f>
        <v>0.49296748307040006</v>
      </c>
      <c r="E24" s="268">
        <v>11459909</v>
      </c>
      <c r="F24" s="269">
        <v>0.50243375406575608</v>
      </c>
    </row>
    <row r="25" spans="2:6">
      <c r="B25" s="393"/>
      <c r="C25" s="299"/>
      <c r="D25" s="394"/>
      <c r="E25" s="299"/>
      <c r="F25" s="300"/>
    </row>
    <row r="26" spans="2:6" ht="13.9" thickBot="1">
      <c r="B26" s="395"/>
      <c r="C26" s="301"/>
      <c r="D26" s="396"/>
      <c r="E26" s="301"/>
      <c r="F26" s="302"/>
    </row>
    <row r="27" spans="2:6" ht="15.75" customHeight="1" thickBot="1">
      <c r="B27" s="328" t="s">
        <v>83</v>
      </c>
      <c r="C27" s="397"/>
      <c r="D27" s="397"/>
      <c r="E27" s="397"/>
      <c r="F27" s="398"/>
    </row>
    <row r="28" spans="2:6" ht="15.75" customHeight="1" thickBot="1">
      <c r="B28" s="399"/>
      <c r="C28" s="328" t="s">
        <v>65</v>
      </c>
      <c r="D28" s="329"/>
      <c r="E28" s="328" t="s">
        <v>66</v>
      </c>
      <c r="F28" s="329"/>
    </row>
    <row r="29" spans="2:6" ht="13.9" thickBot="1">
      <c r="B29" s="400"/>
      <c r="C29" s="303" t="s">
        <v>67</v>
      </c>
      <c r="D29" s="401" t="s">
        <v>68</v>
      </c>
      <c r="E29" s="303" t="s">
        <v>67</v>
      </c>
      <c r="F29" s="304" t="s">
        <v>68</v>
      </c>
    </row>
    <row r="30" spans="2:6" ht="13.9" thickBot="1">
      <c r="B30" s="402" t="s">
        <v>69</v>
      </c>
      <c r="C30" s="403">
        <f>SUM(C31:C42)</f>
        <v>2083001</v>
      </c>
      <c r="D30" s="404">
        <f>SUM(D31:D42)</f>
        <v>1</v>
      </c>
      <c r="E30" s="270">
        <v>83211291</v>
      </c>
      <c r="F30" s="271">
        <v>1</v>
      </c>
    </row>
    <row r="31" spans="2:6">
      <c r="B31" s="405" t="s">
        <v>70</v>
      </c>
      <c r="C31" s="406">
        <f>'EMP 1DGT--'!Q22</f>
        <v>3542</v>
      </c>
      <c r="D31" s="407">
        <f>C31/$C$30</f>
        <v>1.7004312527934455E-3</v>
      </c>
      <c r="E31" s="272">
        <v>158280</v>
      </c>
      <c r="F31" s="273">
        <v>1.9021457076059546E-3</v>
      </c>
    </row>
    <row r="32" spans="2:6">
      <c r="B32" s="400" t="s">
        <v>42</v>
      </c>
      <c r="C32" s="408">
        <f>'EMP 1DGT--'!Q28</f>
        <v>289209</v>
      </c>
      <c r="D32" s="409">
        <f t="shared" ref="D32:D42" si="1">C32/$C$30</f>
        <v>0.13884246815051937</v>
      </c>
      <c r="E32" s="274">
        <v>15245314</v>
      </c>
      <c r="F32" s="275">
        <v>0.18321208356207333</v>
      </c>
    </row>
    <row r="33" spans="2:6">
      <c r="B33" s="400" t="s">
        <v>71</v>
      </c>
      <c r="C33" s="408">
        <f>'EMP 1DGT--'!Q34</f>
        <v>19375</v>
      </c>
      <c r="D33" s="409">
        <f t="shared" si="1"/>
        <v>9.3014837726914205E-3</v>
      </c>
      <c r="E33" s="274">
        <v>415241</v>
      </c>
      <c r="F33" s="275">
        <v>4.9902001880970694E-3</v>
      </c>
    </row>
    <row r="34" spans="2:6">
      <c r="B34" s="400" t="s">
        <v>72</v>
      </c>
      <c r="C34" s="408">
        <f>'EMP 1DGT--'!Q40</f>
        <v>12751</v>
      </c>
      <c r="D34" s="409">
        <f t="shared" si="1"/>
        <v>6.1214564947400405E-3</v>
      </c>
      <c r="E34" s="274">
        <v>727073</v>
      </c>
      <c r="F34" s="275">
        <v>8.737672391118171E-3</v>
      </c>
    </row>
    <row r="35" spans="2:6">
      <c r="B35" s="400" t="s">
        <v>48</v>
      </c>
      <c r="C35" s="408">
        <f>'EMP 1DGT--'!Q46</f>
        <v>130692</v>
      </c>
      <c r="D35" s="409">
        <f t="shared" si="1"/>
        <v>6.2742168630739975E-2</v>
      </c>
      <c r="E35" s="274">
        <v>11478897</v>
      </c>
      <c r="F35" s="275">
        <v>0.13794879110816824</v>
      </c>
    </row>
    <row r="36" spans="2:6">
      <c r="B36" s="400" t="s">
        <v>73</v>
      </c>
      <c r="C36" s="408">
        <f>'EMP 1DGT--'!Q52</f>
        <v>596498</v>
      </c>
      <c r="D36" s="410">
        <f t="shared" si="1"/>
        <v>0.28636472090027804</v>
      </c>
      <c r="E36" s="276">
        <v>19775630</v>
      </c>
      <c r="F36" s="275">
        <v>0.23765560853995163</v>
      </c>
    </row>
    <row r="37" spans="2:6">
      <c r="B37" s="400" t="s">
        <v>74</v>
      </c>
      <c r="C37" s="408">
        <f>'EMP 1DGT--'!Q58</f>
        <v>116423</v>
      </c>
      <c r="D37" s="409">
        <f t="shared" si="1"/>
        <v>5.5891955884802745E-2</v>
      </c>
      <c r="E37" s="274">
        <v>5348894</v>
      </c>
      <c r="F37" s="275">
        <v>6.4280867845206244E-2</v>
      </c>
    </row>
    <row r="38" spans="2:6">
      <c r="B38" s="400" t="s">
        <v>75</v>
      </c>
      <c r="C38" s="408">
        <f>'EMP 1DGT--'!Q64</f>
        <v>525071</v>
      </c>
      <c r="D38" s="409">
        <f t="shared" si="1"/>
        <v>0.2520742908908829</v>
      </c>
      <c r="E38" s="274">
        <v>8490024</v>
      </c>
      <c r="F38" s="275">
        <v>0.10202971132847825</v>
      </c>
    </row>
    <row r="39" spans="2:6">
      <c r="B39" s="400" t="s">
        <v>76</v>
      </c>
      <c r="C39" s="408">
        <f>'EMP 1DGT--'!Q70</f>
        <v>54610</v>
      </c>
      <c r="D39" s="409">
        <f t="shared" si="1"/>
        <v>2.6216982132989855E-2</v>
      </c>
      <c r="E39" s="274">
        <v>3699719</v>
      </c>
      <c r="F39" s="275">
        <v>4.4461742577698977E-2</v>
      </c>
    </row>
    <row r="40" spans="2:6">
      <c r="B40" s="400" t="s">
        <v>77</v>
      </c>
      <c r="C40" s="408">
        <f>'EMP 1DGT--'!Q76</f>
        <v>21014</v>
      </c>
      <c r="D40" s="409">
        <f t="shared" si="1"/>
        <v>1.0088329290288387E-2</v>
      </c>
      <c r="E40" s="274">
        <v>2283513</v>
      </c>
      <c r="F40" s="275">
        <v>2.7442345534574149E-2</v>
      </c>
    </row>
    <row r="41" spans="2:6">
      <c r="B41" s="400" t="s">
        <v>78</v>
      </c>
      <c r="C41" s="408">
        <f>'EMP 1DGT--'!Q82</f>
        <v>229222</v>
      </c>
      <c r="D41" s="409">
        <f t="shared" si="1"/>
        <v>0.1100441142371031</v>
      </c>
      <c r="E41" s="274">
        <v>9247663</v>
      </c>
      <c r="F41" s="275">
        <v>0.11113471367725805</v>
      </c>
    </row>
    <row r="42" spans="2:6">
      <c r="B42" s="400" t="s">
        <v>79</v>
      </c>
      <c r="C42" s="408">
        <f>'EMP 1DGT--'!Q88</f>
        <v>84594</v>
      </c>
      <c r="D42" s="409">
        <f t="shared" si="1"/>
        <v>4.0611598362170737E-2</v>
      </c>
      <c r="E42" s="274">
        <v>6341043</v>
      </c>
      <c r="F42" s="275">
        <v>7.6204117539769939E-2</v>
      </c>
    </row>
    <row r="43" spans="2:6">
      <c r="B43" s="411"/>
      <c r="C43" s="277"/>
      <c r="D43" s="412"/>
      <c r="E43" s="277"/>
      <c r="F43" s="275"/>
    </row>
    <row r="44" spans="2:6">
      <c r="B44" s="400" t="s">
        <v>80</v>
      </c>
      <c r="C44" s="274">
        <f>C32</f>
        <v>289209</v>
      </c>
      <c r="D44" s="409">
        <f>C44/$C$30</f>
        <v>0.13884246815051937</v>
      </c>
      <c r="E44" s="274">
        <v>15245314</v>
      </c>
      <c r="F44" s="275">
        <v>0.18321208356207333</v>
      </c>
    </row>
    <row r="45" spans="2:6">
      <c r="B45" s="400" t="s">
        <v>48</v>
      </c>
      <c r="C45" s="274">
        <f>C35</f>
        <v>130692</v>
      </c>
      <c r="D45" s="409">
        <f>C45/$C$30</f>
        <v>6.2742168630739975E-2</v>
      </c>
      <c r="E45" s="274">
        <v>11478897</v>
      </c>
      <c r="F45" s="275">
        <v>0.13794879110816824</v>
      </c>
    </row>
    <row r="46" spans="2:6">
      <c r="B46" s="400" t="s">
        <v>81</v>
      </c>
      <c r="C46" s="274">
        <f>C36</f>
        <v>596498</v>
      </c>
      <c r="D46" s="409">
        <f>C46/$C$30</f>
        <v>0.28636472090027804</v>
      </c>
      <c r="E46" s="274">
        <v>19775630</v>
      </c>
      <c r="F46" s="275">
        <v>0.23765560853995163</v>
      </c>
    </row>
    <row r="47" spans="2:6" ht="13.9" thickBot="1">
      <c r="B47" s="413" t="s">
        <v>82</v>
      </c>
      <c r="C47" s="278">
        <f>C37+C38+C39+C40+C41+C42</f>
        <v>1030934</v>
      </c>
      <c r="D47" s="414">
        <f>C47/$C$30</f>
        <v>0.49492727079823773</v>
      </c>
      <c r="E47" s="278">
        <v>35410856</v>
      </c>
      <c r="F47" s="279">
        <v>0.42555349850298563</v>
      </c>
    </row>
    <row r="48" spans="2:6">
      <c r="B48" s="393"/>
      <c r="C48" s="299"/>
      <c r="D48" s="394"/>
      <c r="E48" s="299"/>
      <c r="F48" s="300"/>
    </row>
    <row r="49" spans="2:7" ht="9" customHeight="1">
      <c r="B49" s="393"/>
      <c r="C49" s="305"/>
      <c r="D49" s="415"/>
      <c r="E49" s="305"/>
      <c r="F49" s="306"/>
      <c r="G49" s="296"/>
    </row>
    <row r="50" spans="2:7" ht="6.75" customHeight="1" thickBot="1">
      <c r="B50" s="393"/>
      <c r="C50" s="305"/>
      <c r="D50" s="415"/>
      <c r="E50" s="305"/>
      <c r="F50" s="306"/>
      <c r="G50" s="296"/>
    </row>
    <row r="51" spans="2:7" ht="15.75" customHeight="1" thickBot="1">
      <c r="B51" s="416" t="s">
        <v>84</v>
      </c>
      <c r="C51" s="330"/>
      <c r="D51" s="330"/>
      <c r="E51" s="330"/>
      <c r="F51" s="331"/>
      <c r="G51" s="296"/>
    </row>
    <row r="52" spans="2:7" ht="15.75" customHeight="1" thickBot="1">
      <c r="B52" s="417"/>
      <c r="C52" s="416" t="s">
        <v>65</v>
      </c>
      <c r="D52" s="331"/>
      <c r="E52" s="330" t="s">
        <v>66</v>
      </c>
      <c r="F52" s="331"/>
      <c r="G52" s="296"/>
    </row>
    <row r="53" spans="2:7" ht="13.9" thickBot="1">
      <c r="B53" s="418"/>
      <c r="C53" s="307" t="s">
        <v>85</v>
      </c>
      <c r="D53" s="419" t="s">
        <v>68</v>
      </c>
      <c r="E53" s="307" t="s">
        <v>85</v>
      </c>
      <c r="F53" s="308" t="s">
        <v>68</v>
      </c>
      <c r="G53" s="296"/>
    </row>
    <row r="54" spans="2:7" ht="13.9" thickBot="1">
      <c r="B54" s="420" t="s">
        <v>69</v>
      </c>
      <c r="C54" s="421">
        <f>SUM(C55:C66)</f>
        <v>33611.022334000001</v>
      </c>
      <c r="D54" s="419">
        <f>SUM(D55:D66)</f>
        <v>1</v>
      </c>
      <c r="E54" s="280">
        <v>3648974.5691999998</v>
      </c>
      <c r="F54" s="281">
        <v>1</v>
      </c>
      <c r="G54" s="296"/>
    </row>
    <row r="55" spans="2:7">
      <c r="B55" s="422" t="s">
        <v>70</v>
      </c>
      <c r="C55" s="423">
        <f>'VA 1DGT--'!Q22</f>
        <v>129.59895900000001</v>
      </c>
      <c r="D55" s="424">
        <f>C55/$C$54</f>
        <v>3.8558469811524063E-3</v>
      </c>
      <c r="E55" s="282">
        <v>15004.703600000001</v>
      </c>
      <c r="F55" s="283">
        <v>4.1120329329370001E-3</v>
      </c>
      <c r="G55" s="296"/>
    </row>
    <row r="56" spans="2:7">
      <c r="B56" s="418" t="s">
        <v>42</v>
      </c>
      <c r="C56" s="425">
        <f>'VA 1DGT--'!Q28</f>
        <v>6493.1419999999998</v>
      </c>
      <c r="D56" s="426">
        <f t="shared" ref="D56:D66" si="2">C56/$C$54</f>
        <v>0.19318490034240085</v>
      </c>
      <c r="E56" s="284">
        <v>721095.89999999991</v>
      </c>
      <c r="F56" s="285">
        <v>0.19761603878705375</v>
      </c>
      <c r="G56" s="296"/>
    </row>
    <row r="57" spans="2:7">
      <c r="B57" s="418" t="s">
        <v>71</v>
      </c>
      <c r="C57" s="425">
        <f>'VA 1DGT--'!Q34</f>
        <v>1213.2889400000001</v>
      </c>
      <c r="D57" s="426">
        <f t="shared" si="2"/>
        <v>3.6097948105930415E-2</v>
      </c>
      <c r="E57" s="284">
        <v>79312.634000000005</v>
      </c>
      <c r="F57" s="285">
        <v>2.1735595164037683E-2</v>
      </c>
      <c r="G57" s="296"/>
    </row>
    <row r="58" spans="2:7">
      <c r="B58" s="418" t="s">
        <v>72</v>
      </c>
      <c r="C58" s="425">
        <f>'VA 1DGT--'!Q40</f>
        <v>385.73636499999998</v>
      </c>
      <c r="D58" s="426">
        <f t="shared" si="2"/>
        <v>1.1476484147576776E-2</v>
      </c>
      <c r="E58" s="284">
        <v>47530.232600000003</v>
      </c>
      <c r="F58" s="285">
        <v>1.3025640957103332E-2</v>
      </c>
      <c r="G58" s="296"/>
    </row>
    <row r="59" spans="2:7">
      <c r="B59" s="418" t="s">
        <v>48</v>
      </c>
      <c r="C59" s="425">
        <f>'VA 1DGT--'!Q46</f>
        <v>2506.1730400000001</v>
      </c>
      <c r="D59" s="426">
        <f t="shared" si="2"/>
        <v>7.4564022929609702E-2</v>
      </c>
      <c r="E59" s="284">
        <v>477461.65899999999</v>
      </c>
      <c r="F59" s="285">
        <v>0.1308481739034642</v>
      </c>
      <c r="G59" s="296"/>
    </row>
    <row r="60" spans="2:7">
      <c r="B60" s="418" t="s">
        <v>73</v>
      </c>
      <c r="C60" s="425">
        <f>'VA 1DGT--'!Q52</f>
        <v>8746.8162000000011</v>
      </c>
      <c r="D60" s="426">
        <f t="shared" si="2"/>
        <v>0.26023654124771917</v>
      </c>
      <c r="E60" s="284">
        <v>784824.89</v>
      </c>
      <c r="F60" s="285">
        <v>0.21508094263645822</v>
      </c>
      <c r="G60" s="296"/>
    </row>
    <row r="61" spans="2:7">
      <c r="B61" s="418" t="s">
        <v>74</v>
      </c>
      <c r="C61" s="425">
        <f>'VA 1DGT--'!Q58</f>
        <v>3007.3016400000001</v>
      </c>
      <c r="D61" s="426">
        <f t="shared" si="2"/>
        <v>8.9473673550176283E-2</v>
      </c>
      <c r="E61" s="284">
        <v>216299.65700000001</v>
      </c>
      <c r="F61" s="285">
        <v>5.9276833230279671E-2</v>
      </c>
      <c r="G61" s="296"/>
    </row>
    <row r="62" spans="2:7">
      <c r="B62" s="418" t="s">
        <v>75</v>
      </c>
      <c r="C62" s="425">
        <f>'VA 1DGT--'!Q64</f>
        <v>3296.4817000000003</v>
      </c>
      <c r="D62" s="426">
        <f t="shared" si="2"/>
        <v>9.8077400539684528E-2</v>
      </c>
      <c r="E62" s="284">
        <v>178205.09</v>
      </c>
      <c r="F62" s="285">
        <v>4.8837032602030338E-2</v>
      </c>
      <c r="G62" s="296"/>
    </row>
    <row r="63" spans="2:7">
      <c r="B63" s="418" t="s">
        <v>76</v>
      </c>
      <c r="C63" s="425">
        <f>'VA 1DGT--'!Q70</f>
        <v>1616.68354</v>
      </c>
      <c r="D63" s="426">
        <f t="shared" si="2"/>
        <v>4.8099802616375836E-2</v>
      </c>
      <c r="E63" s="284">
        <v>226471.41499999998</v>
      </c>
      <c r="F63" s="285">
        <v>6.2064399382660403E-2</v>
      </c>
      <c r="G63" s="296"/>
    </row>
    <row r="64" spans="2:7">
      <c r="B64" s="418" t="s">
        <v>77</v>
      </c>
      <c r="C64" s="425">
        <f>'VA 1DGT--'!Q76</f>
        <v>962.43040000000008</v>
      </c>
      <c r="D64" s="426">
        <f t="shared" si="2"/>
        <v>2.8634368524590562E-2</v>
      </c>
      <c r="E64" s="284">
        <v>224740.641</v>
      </c>
      <c r="F64" s="285">
        <v>6.1590081470277849E-2</v>
      </c>
      <c r="G64" s="296"/>
    </row>
    <row r="65" spans="2:6">
      <c r="B65" s="418" t="s">
        <v>78</v>
      </c>
      <c r="C65" s="425">
        <f>'VA 1DGT--'!Q82</f>
        <v>3834.41093</v>
      </c>
      <c r="D65" s="426">
        <f t="shared" si="2"/>
        <v>0.11408194882906651</v>
      </c>
      <c r="E65" s="284">
        <v>445541.114</v>
      </c>
      <c r="F65" s="285">
        <v>0.12210036149900609</v>
      </c>
    </row>
    <row r="66" spans="2:6">
      <c r="B66" s="418" t="s">
        <v>79</v>
      </c>
      <c r="C66" s="425">
        <f>'VA 1DGT--'!Q88</f>
        <v>1418.9586199999999</v>
      </c>
      <c r="D66" s="426">
        <f t="shared" si="2"/>
        <v>4.2217062185716969E-2</v>
      </c>
      <c r="E66" s="284">
        <v>232486.63299999997</v>
      </c>
      <c r="F66" s="285">
        <v>6.3712867434691456E-2</v>
      </c>
    </row>
    <row r="67" spans="2:6">
      <c r="B67" s="427"/>
      <c r="C67" s="286"/>
      <c r="D67" s="428"/>
      <c r="E67" s="286"/>
      <c r="F67" s="287"/>
    </row>
    <row r="68" spans="2:6">
      <c r="B68" s="418" t="s">
        <v>80</v>
      </c>
      <c r="C68" s="284">
        <f>C56</f>
        <v>6493.1419999999998</v>
      </c>
      <c r="D68" s="426">
        <f>C68/$C$54</f>
        <v>0.19318490034240085</v>
      </c>
      <c r="E68" s="284">
        <v>721095.89999999991</v>
      </c>
      <c r="F68" s="285">
        <v>0.19761603878705375</v>
      </c>
    </row>
    <row r="69" spans="2:6">
      <c r="B69" s="418" t="s">
        <v>48</v>
      </c>
      <c r="C69" s="284">
        <f>C59</f>
        <v>2506.1730400000001</v>
      </c>
      <c r="D69" s="426">
        <f>C69/$C$54</f>
        <v>7.4564022929609702E-2</v>
      </c>
      <c r="E69" s="284">
        <v>477461.65899999999</v>
      </c>
      <c r="F69" s="285">
        <v>0.1308481739034642</v>
      </c>
    </row>
    <row r="70" spans="2:6">
      <c r="B70" s="418" t="s">
        <v>81</v>
      </c>
      <c r="C70" s="284">
        <f>C60</f>
        <v>8746.8162000000011</v>
      </c>
      <c r="D70" s="426">
        <f>C70/$C$54</f>
        <v>0.26023654124771917</v>
      </c>
      <c r="E70" s="284">
        <v>784824.89</v>
      </c>
      <c r="F70" s="285">
        <v>0.21508094263645822</v>
      </c>
    </row>
    <row r="71" spans="2:6" ht="13.9" thickBot="1">
      <c r="B71" s="429" t="s">
        <v>82</v>
      </c>
      <c r="C71" s="288">
        <f>C61+C62+C63+C64+C65+C66</f>
        <v>14136.266829999999</v>
      </c>
      <c r="D71" s="430">
        <f>C71/$C$54</f>
        <v>0.42058425624561063</v>
      </c>
      <c r="E71" s="288">
        <v>1523744.55</v>
      </c>
      <c r="F71" s="289">
        <v>0.41758157561894582</v>
      </c>
    </row>
    <row r="72" spans="2:6">
      <c r="B72" s="393"/>
      <c r="C72" s="299"/>
      <c r="D72" s="394"/>
      <c r="E72" s="299"/>
      <c r="F72" s="300"/>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D19" zoomScale="55" zoomScaleNormal="55" workbookViewId="0">
      <selection activeCell="AF49" sqref="AF49"/>
    </sheetView>
  </sheetViews>
  <sheetFormatPr defaultColWidth="9.28515625" defaultRowHeight="10.15"/>
  <cols>
    <col min="1" max="1" width="2" style="48" customWidth="1"/>
    <col min="2" max="2" width="33.7109375" style="54" customWidth="1"/>
    <col min="3" max="4" width="11" style="55" bestFit="1" customWidth="1"/>
    <col min="5" max="5" width="11" style="55" customWidth="1"/>
    <col min="6" max="6" width="10.42578125" style="55" bestFit="1" customWidth="1"/>
    <col min="7" max="11" width="11" style="56" bestFit="1" customWidth="1"/>
    <col min="12" max="15" width="11" style="56"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31" t="s">
        <v>86</v>
      </c>
      <c r="B1" s="432"/>
      <c r="C1" s="433"/>
      <c r="D1" s="433"/>
      <c r="E1" s="433"/>
      <c r="F1" s="433"/>
      <c r="G1" s="434"/>
      <c r="H1" s="434"/>
      <c r="I1" s="434"/>
      <c r="J1" s="434"/>
      <c r="K1" s="434"/>
      <c r="L1" s="434"/>
      <c r="M1" s="434"/>
      <c r="N1" s="434"/>
      <c r="O1" s="434"/>
      <c r="P1" s="435"/>
      <c r="Q1" s="435"/>
      <c r="R1" s="435"/>
      <c r="S1" s="435"/>
      <c r="T1" s="435"/>
      <c r="U1" s="435"/>
      <c r="V1" s="435"/>
      <c r="W1" s="435"/>
      <c r="X1" s="435"/>
      <c r="Y1" s="435"/>
      <c r="Z1" s="435"/>
      <c r="AA1" s="435"/>
      <c r="AB1" s="435"/>
      <c r="AC1" s="435"/>
      <c r="AD1" s="435"/>
      <c r="AE1" s="435"/>
      <c r="AF1" s="435"/>
      <c r="AG1" s="436"/>
      <c r="AH1" s="436"/>
      <c r="AI1" s="436"/>
      <c r="AJ1" s="436"/>
      <c r="AK1" s="436"/>
      <c r="AL1" s="436"/>
      <c r="AM1" s="436"/>
      <c r="AN1" s="436"/>
      <c r="AO1" s="436"/>
      <c r="AP1" s="436"/>
      <c r="AQ1" s="436"/>
      <c r="AR1" s="435"/>
      <c r="AS1" s="435"/>
      <c r="AT1" s="435"/>
      <c r="AU1" s="435"/>
      <c r="AV1" s="435"/>
      <c r="AW1" s="435"/>
      <c r="AX1" s="435"/>
      <c r="AY1" s="435"/>
      <c r="AZ1" s="435"/>
      <c r="BA1" s="435"/>
      <c r="BB1" s="435"/>
      <c r="BC1" s="435"/>
      <c r="BD1" s="435"/>
      <c r="BE1" s="435"/>
      <c r="BF1" s="435"/>
      <c r="BG1" s="435"/>
      <c r="BH1" s="435"/>
      <c r="BI1" s="435"/>
      <c r="BJ1" s="435"/>
      <c r="BK1" s="435"/>
      <c r="BL1" s="435"/>
      <c r="BM1" s="435"/>
      <c r="BN1" s="435"/>
      <c r="BO1" s="435"/>
      <c r="BP1" s="435"/>
      <c r="BQ1" s="435"/>
      <c r="BR1" s="435"/>
    </row>
    <row r="3" spans="1:70" ht="10.9" thickBot="1">
      <c r="A3" s="435"/>
      <c r="B3" s="432"/>
      <c r="C3" s="433"/>
      <c r="D3" s="433"/>
      <c r="E3" s="433"/>
      <c r="F3" s="433"/>
      <c r="G3" s="434"/>
      <c r="H3" s="434"/>
      <c r="I3" s="434"/>
      <c r="J3" s="434"/>
      <c r="K3" s="434"/>
      <c r="L3" s="434"/>
      <c r="M3" s="434"/>
      <c r="N3" s="434"/>
      <c r="O3" s="434"/>
      <c r="P3" s="435"/>
      <c r="Q3" s="435"/>
      <c r="R3" s="435"/>
      <c r="S3" s="435"/>
      <c r="T3" s="435"/>
      <c r="U3" s="435"/>
      <c r="V3" s="435"/>
      <c r="W3" s="435"/>
      <c r="X3" s="435"/>
      <c r="Y3" s="435"/>
      <c r="Z3" s="435"/>
      <c r="AA3" s="435"/>
      <c r="AB3" s="435"/>
      <c r="AC3" s="435"/>
      <c r="AD3" s="435"/>
      <c r="AE3" s="435"/>
      <c r="AF3" s="435"/>
      <c r="AG3" s="436"/>
      <c r="AH3" s="436"/>
      <c r="AI3" s="436"/>
      <c r="AJ3" s="436"/>
      <c r="AK3" s="436"/>
      <c r="AL3" s="436"/>
      <c r="AM3" s="436"/>
      <c r="AN3" s="436"/>
      <c r="AO3" s="436"/>
      <c r="AP3" s="436"/>
      <c r="AQ3" s="436"/>
      <c r="AR3" s="435"/>
      <c r="AS3" s="435"/>
      <c r="AT3" s="435"/>
      <c r="AU3" s="435"/>
      <c r="AV3" s="435"/>
      <c r="AW3" s="435"/>
      <c r="AX3" s="435"/>
      <c r="AY3" s="435"/>
      <c r="AZ3" s="435"/>
      <c r="BA3" s="435"/>
      <c r="BB3" s="435"/>
      <c r="BC3" s="435"/>
      <c r="BD3" s="435"/>
      <c r="BE3" s="435"/>
      <c r="BF3" s="435"/>
      <c r="BG3" s="435"/>
      <c r="BH3" s="435"/>
      <c r="BI3" s="435"/>
      <c r="BJ3" s="435"/>
      <c r="BK3" s="435"/>
      <c r="BL3" s="435"/>
      <c r="BM3" s="435"/>
      <c r="BN3" s="435"/>
      <c r="BO3" s="435"/>
      <c r="BP3" s="435"/>
      <c r="BQ3" s="435"/>
      <c r="BR3" s="435"/>
    </row>
    <row r="4" spans="1:70" ht="15.75" customHeight="1" thickBot="1">
      <c r="A4" s="435"/>
      <c r="B4" s="437" t="s">
        <v>87</v>
      </c>
      <c r="C4" s="438"/>
      <c r="D4" s="438"/>
      <c r="E4" s="438"/>
      <c r="F4" s="438"/>
      <c r="G4" s="438"/>
      <c r="H4" s="438"/>
      <c r="I4" s="438"/>
      <c r="J4" s="438"/>
      <c r="K4" s="438"/>
      <c r="L4" s="438"/>
      <c r="M4" s="438"/>
      <c r="N4" s="438"/>
      <c r="O4" s="438"/>
      <c r="P4" s="438"/>
      <c r="Q4" s="439"/>
      <c r="R4" s="435"/>
      <c r="S4" s="435"/>
      <c r="T4" s="435"/>
      <c r="U4" s="435"/>
      <c r="V4" s="435"/>
      <c r="W4" s="435"/>
      <c r="X4" s="435"/>
      <c r="Y4" s="435"/>
      <c r="Z4" s="435"/>
      <c r="AA4" s="435"/>
      <c r="AB4" s="435"/>
      <c r="AC4" s="435"/>
      <c r="AD4" s="435"/>
      <c r="AE4" s="435"/>
      <c r="AF4" s="435"/>
      <c r="AG4" s="436"/>
      <c r="AH4" s="436"/>
      <c r="AI4" s="436"/>
      <c r="AJ4" s="436"/>
      <c r="AK4" s="436"/>
      <c r="AL4" s="436"/>
      <c r="AM4" s="436"/>
      <c r="AN4" s="436"/>
      <c r="AO4" s="436"/>
      <c r="AP4" s="436"/>
      <c r="AQ4" s="436"/>
      <c r="AR4" s="435"/>
      <c r="AS4" s="435"/>
      <c r="AT4" s="435"/>
      <c r="AU4" s="435"/>
      <c r="AV4" s="435"/>
      <c r="AW4" s="435"/>
      <c r="AX4" s="435"/>
      <c r="AY4" s="435"/>
      <c r="AZ4" s="435"/>
      <c r="BA4" s="435"/>
      <c r="BB4" s="435"/>
      <c r="BC4" s="435"/>
      <c r="BD4" s="435"/>
      <c r="BE4" s="435"/>
      <c r="BF4" s="435"/>
      <c r="BG4" s="435"/>
      <c r="BH4" s="435"/>
      <c r="BI4" s="435"/>
      <c r="BJ4" s="435"/>
      <c r="BK4" s="435"/>
      <c r="BL4" s="435"/>
      <c r="BM4" s="435"/>
      <c r="BN4" s="435"/>
      <c r="BO4" s="435"/>
      <c r="BP4" s="435"/>
      <c r="BQ4" s="435"/>
      <c r="BR4" s="435"/>
    </row>
    <row r="5" spans="1:70" s="33" customFormat="1" ht="10.9" thickBot="1">
      <c r="A5" s="440"/>
      <c r="B5" s="441" t="s">
        <v>88</v>
      </c>
      <c r="C5" s="442">
        <v>2008</v>
      </c>
      <c r="D5" s="443">
        <v>2009</v>
      </c>
      <c r="E5" s="443">
        <v>2010</v>
      </c>
      <c r="F5" s="443">
        <v>2011</v>
      </c>
      <c r="G5" s="443">
        <v>2012</v>
      </c>
      <c r="H5" s="443">
        <v>2013</v>
      </c>
      <c r="I5" s="443">
        <v>2014</v>
      </c>
      <c r="J5" s="443">
        <v>2015</v>
      </c>
      <c r="K5" s="443">
        <v>2016</v>
      </c>
      <c r="L5" s="444">
        <v>2017</v>
      </c>
      <c r="M5" s="444">
        <v>2018</v>
      </c>
      <c r="N5" s="444">
        <v>2019</v>
      </c>
      <c r="O5" s="444">
        <v>2020</v>
      </c>
      <c r="P5" s="444">
        <v>2021</v>
      </c>
      <c r="Q5" s="444">
        <v>2022</v>
      </c>
      <c r="R5" s="440"/>
      <c r="S5" s="440"/>
      <c r="T5" s="440"/>
      <c r="U5" s="440"/>
      <c r="V5" s="440"/>
      <c r="W5" s="440"/>
      <c r="X5" s="440"/>
      <c r="Y5" s="440"/>
      <c r="Z5" s="440"/>
      <c r="AA5" s="440"/>
      <c r="AB5" s="440"/>
      <c r="AC5" s="440"/>
      <c r="AD5" s="440"/>
      <c r="AE5" s="440"/>
      <c r="AF5" s="440"/>
      <c r="AG5" s="445">
        <v>2008</v>
      </c>
      <c r="AH5" s="445">
        <v>2009</v>
      </c>
      <c r="AI5" s="445">
        <v>2010</v>
      </c>
      <c r="AJ5" s="445">
        <v>2011</v>
      </c>
      <c r="AK5" s="445">
        <v>2012</v>
      </c>
      <c r="AL5" s="445">
        <v>2013</v>
      </c>
      <c r="AM5" s="445">
        <v>2014</v>
      </c>
      <c r="AN5" s="445">
        <v>2015</v>
      </c>
      <c r="AO5" s="445">
        <v>2016</v>
      </c>
      <c r="AP5" s="445">
        <v>2017</v>
      </c>
      <c r="AQ5" s="445">
        <v>2018</v>
      </c>
      <c r="AR5" s="445">
        <v>2019</v>
      </c>
      <c r="AS5" s="445">
        <v>2020</v>
      </c>
      <c r="AT5" s="445">
        <v>2021</v>
      </c>
      <c r="AU5" s="445">
        <v>2022</v>
      </c>
      <c r="AV5" s="440"/>
      <c r="AW5" s="440"/>
      <c r="AX5" s="440"/>
      <c r="AY5" s="440"/>
      <c r="AZ5" s="440"/>
      <c r="BA5" s="440"/>
      <c r="BB5" s="440"/>
      <c r="BC5" s="440"/>
      <c r="BD5" s="440"/>
      <c r="BE5" s="440"/>
      <c r="BF5" s="440"/>
      <c r="BG5" s="440"/>
      <c r="BH5" s="440"/>
      <c r="BI5" s="440"/>
      <c r="BJ5" s="440"/>
      <c r="BK5" s="440"/>
      <c r="BL5" s="440"/>
      <c r="BM5" s="440"/>
      <c r="BN5" s="440"/>
      <c r="BO5" s="440"/>
      <c r="BP5" s="440"/>
      <c r="BQ5" s="440"/>
      <c r="BR5" s="440"/>
    </row>
    <row r="6" spans="1:70">
      <c r="A6" s="435"/>
      <c r="B6" s="446" t="s">
        <v>89</v>
      </c>
      <c r="C6" s="447">
        <f>'NoE 2DGT--'!D$113+'NoE 2DGT--'!D$143</f>
        <v>628</v>
      </c>
      <c r="D6" s="448">
        <f>'NoE 2DGT--'!E$113+'NoE 2DGT--'!E$143</f>
        <v>534</v>
      </c>
      <c r="E6" s="448">
        <f>'NoE 2DGT--'!F$113+'NoE 2DGT--'!F$143</f>
        <v>508</v>
      </c>
      <c r="F6" s="448">
        <f>'NoE 2DGT--'!G$113+'NoE 2DGT--'!G$143</f>
        <v>532</v>
      </c>
      <c r="G6" s="448">
        <f>'NoE 2DGT--'!H$113+'NoE 2DGT--'!H$143</f>
        <v>441</v>
      </c>
      <c r="H6" s="448">
        <f>'NoE 2DGT--'!I$113+'NoE 2DGT--'!I$143</f>
        <v>363</v>
      </c>
      <c r="I6" s="448">
        <f>'NoE 2DGT--'!J$113+'NoE 2DGT--'!J$143</f>
        <v>592</v>
      </c>
      <c r="J6" s="448">
        <f>'NoE 2DGT--'!K$113+'NoE 2DGT--'!K$143</f>
        <v>525</v>
      </c>
      <c r="K6" s="448">
        <f>'NoE 2DGT--'!L$113+'NoE 2DGT--'!L$143</f>
        <v>531</v>
      </c>
      <c r="L6" s="449">
        <f>'NoE 2DGT--'!M$113+'NoE 2DGT--'!M$143</f>
        <v>503</v>
      </c>
      <c r="M6" s="449">
        <f>'NoE 2DGT--'!N$113+'NoE 2DGT--'!N$143</f>
        <v>515</v>
      </c>
      <c r="N6" s="449">
        <f>'NoE 2DGT--'!O$113+'NoE 2DGT--'!O$143</f>
        <v>536</v>
      </c>
      <c r="O6" s="449">
        <f>'NoE 2DGT--'!P$113+'NoE 2DGT--'!P$143</f>
        <v>536</v>
      </c>
      <c r="P6" s="449">
        <f>'NoE 2DGT--'!Q$113+'NoE 2DGT--'!Q$143</f>
        <v>544</v>
      </c>
      <c r="Q6" s="449">
        <f>'NoE 2DGT--'!R$113+'NoE 2DGT--'!R$143</f>
        <v>557</v>
      </c>
      <c r="R6" s="435"/>
      <c r="S6" s="435"/>
      <c r="T6" s="435"/>
      <c r="U6" s="435"/>
      <c r="V6" s="435"/>
      <c r="W6" s="435"/>
      <c r="X6" s="435"/>
      <c r="Y6" s="435"/>
      <c r="Z6" s="435"/>
      <c r="AA6" s="435"/>
      <c r="AB6" s="435"/>
      <c r="AC6" s="435"/>
      <c r="AD6" s="435"/>
      <c r="AE6" s="435"/>
      <c r="AF6" s="435"/>
      <c r="AG6" s="436">
        <f>100</f>
        <v>100</v>
      </c>
      <c r="AH6" s="436">
        <f t="shared" ref="AH6:AU10" si="0">D6*100/$C6</f>
        <v>85.031847133757964</v>
      </c>
      <c r="AI6" s="436">
        <f t="shared" si="0"/>
        <v>80.891719745222929</v>
      </c>
      <c r="AJ6" s="436">
        <f t="shared" si="0"/>
        <v>84.71337579617834</v>
      </c>
      <c r="AK6" s="436">
        <f t="shared" si="0"/>
        <v>70.222929936305732</v>
      </c>
      <c r="AL6" s="436">
        <f t="shared" si="0"/>
        <v>57.802547770700635</v>
      </c>
      <c r="AM6" s="436">
        <f t="shared" si="0"/>
        <v>94.267515923566876</v>
      </c>
      <c r="AN6" s="436">
        <f t="shared" si="0"/>
        <v>83.598726114649679</v>
      </c>
      <c r="AO6" s="436">
        <f t="shared" si="0"/>
        <v>84.554140127388536</v>
      </c>
      <c r="AP6" s="436">
        <f t="shared" si="0"/>
        <v>80.095541401273891</v>
      </c>
      <c r="AQ6" s="436">
        <f t="shared" si="0"/>
        <v>82.00636942675159</v>
      </c>
      <c r="AR6" s="436">
        <f t="shared" si="0"/>
        <v>85.350318471337573</v>
      </c>
      <c r="AS6" s="436">
        <f t="shared" si="0"/>
        <v>85.350318471337573</v>
      </c>
      <c r="AT6" s="436">
        <f t="shared" si="0"/>
        <v>86.624203821656053</v>
      </c>
      <c r="AU6" s="436">
        <f t="shared" si="0"/>
        <v>88.69426751592357</v>
      </c>
      <c r="AV6" s="435"/>
      <c r="AW6" s="435"/>
      <c r="AX6" s="435"/>
      <c r="AY6" s="435"/>
      <c r="AZ6" s="435"/>
      <c r="BA6" s="435"/>
      <c r="BB6" s="435"/>
      <c r="BC6" s="435"/>
      <c r="BD6" s="435"/>
      <c r="BE6" s="435"/>
      <c r="BF6" s="435"/>
      <c r="BG6" s="435"/>
      <c r="BH6" s="435"/>
      <c r="BI6" s="435"/>
      <c r="BJ6" s="435"/>
      <c r="BK6" s="435"/>
      <c r="BL6" s="435"/>
      <c r="BM6" s="435"/>
      <c r="BN6" s="435"/>
      <c r="BO6" s="435"/>
      <c r="BP6" s="435"/>
      <c r="BQ6" s="435"/>
      <c r="BR6" s="435"/>
    </row>
    <row r="7" spans="1:70">
      <c r="A7" s="435"/>
      <c r="B7" s="450" t="s">
        <v>90</v>
      </c>
      <c r="C7" s="451">
        <f>'NoE 2DGT--'!D$107+'NoE 2DGT--'!D$149+'NoE 2DGT--'!D$155+'NoE 2DGT--'!D$161+'NoE 2DGT--'!D$167</f>
        <v>5932</v>
      </c>
      <c r="D7" s="452">
        <f>'NoE 2DGT--'!E$107+'NoE 2DGT--'!E$149+'NoE 2DGT--'!E$155+'NoE 2DGT--'!E$161+'NoE 2DGT--'!E$167</f>
        <v>5751</v>
      </c>
      <c r="E7" s="452">
        <f>'NoE 2DGT--'!F$107+'NoE 2DGT--'!F$149+'NoE 2DGT--'!F$155+'NoE 2DGT--'!F$161+'NoE 2DGT--'!F$167</f>
        <v>5500</v>
      </c>
      <c r="F7" s="452">
        <f>'NoE 2DGT--'!G$107+'NoE 2DGT--'!G$149+'NoE 2DGT--'!G$155+'NoE 2DGT--'!G$161+'NoE 2DGT--'!G$167</f>
        <v>5314</v>
      </c>
      <c r="G7" s="452">
        <f>'NoE 2DGT--'!H$107+'NoE 2DGT--'!H$149+'NoE 2DGT--'!H$155+'NoE 2DGT--'!H$161+'NoE 2DGT--'!H$167</f>
        <v>4375</v>
      </c>
      <c r="H7" s="452">
        <f>'NoE 2DGT--'!I$107+'NoE 2DGT--'!I$149+'NoE 2DGT--'!I$155+'NoE 2DGT--'!I$161+'NoE 2DGT--'!I$167</f>
        <v>3665</v>
      </c>
      <c r="I7" s="452">
        <f>'NoE 2DGT--'!J$107+'NoE 2DGT--'!J$149+'NoE 2DGT--'!J$155+'NoE 2DGT--'!J$161+'NoE 2DGT--'!J$167</f>
        <v>4926</v>
      </c>
      <c r="J7" s="452">
        <f>'NoE 2DGT--'!K$107+'NoE 2DGT--'!K$149+'NoE 2DGT--'!K$155+'NoE 2DGT--'!K$161+'NoE 2DGT--'!K$167</f>
        <v>4649</v>
      </c>
      <c r="K7" s="452">
        <f>'NoE 2DGT--'!L$107+'NoE 2DGT--'!L$149+'NoE 2DGT--'!L$155+'NoE 2DGT--'!L$161+'NoE 2DGT--'!L$167</f>
        <v>4567</v>
      </c>
      <c r="L7" s="453">
        <f>'NoE 2DGT--'!M$107+'NoE 2DGT--'!M$149+'NoE 2DGT--'!M$155+'NoE 2DGT--'!M$161+'NoE 2DGT--'!M$167</f>
        <v>4393</v>
      </c>
      <c r="M7" s="453">
        <f>'NoE 2DGT--'!N$107+'NoE 2DGT--'!N$149+'NoE 2DGT--'!N$155+'NoE 2DGT--'!N$161+'NoE 2DGT--'!N$167</f>
        <v>4423</v>
      </c>
      <c r="N7" s="453">
        <f>'NoE 2DGT--'!O$107+'NoE 2DGT--'!O$149+'NoE 2DGT--'!O$155+'NoE 2DGT--'!O$161+'NoE 2DGT--'!O$167</f>
        <v>4427</v>
      </c>
      <c r="O7" s="453">
        <f>'NoE 2DGT--'!P$107+'NoE 2DGT--'!P$149+'NoE 2DGT--'!P$155+'NoE 2DGT--'!P$161+'NoE 2DGT--'!P$167</f>
        <v>4457</v>
      </c>
      <c r="P7" s="453">
        <f>'NoE 2DGT--'!Q$107+'NoE 2DGT--'!Q$149+'NoE 2DGT--'!Q$155+'NoE 2DGT--'!Q$161+'NoE 2DGT--'!Q$167</f>
        <v>4536</v>
      </c>
      <c r="Q7" s="453">
        <f>'NoE 2DGT--'!R$107+'NoE 2DGT--'!R$149+'NoE 2DGT--'!R$155+'NoE 2DGT--'!R$161+'NoE 2DGT--'!R$167</f>
        <v>4647</v>
      </c>
      <c r="R7" s="435"/>
      <c r="S7" s="435"/>
      <c r="T7" s="435"/>
      <c r="U7" s="435"/>
      <c r="V7" s="435"/>
      <c r="W7" s="435"/>
      <c r="X7" s="435"/>
      <c r="Y7" s="435"/>
      <c r="Z7" s="435"/>
      <c r="AA7" s="435"/>
      <c r="AB7" s="435"/>
      <c r="AC7" s="435"/>
      <c r="AD7" s="435"/>
      <c r="AE7" s="435"/>
      <c r="AF7" s="435"/>
      <c r="AG7" s="436">
        <f>100</f>
        <v>100</v>
      </c>
      <c r="AH7" s="436">
        <f t="shared" si="0"/>
        <v>96.948752528658119</v>
      </c>
      <c r="AI7" s="436">
        <f t="shared" si="0"/>
        <v>92.71746459878625</v>
      </c>
      <c r="AJ7" s="436">
        <f>F7*100/$C7</f>
        <v>89.581928523263656</v>
      </c>
      <c r="AK7" s="436">
        <f t="shared" si="0"/>
        <v>73.752528658125428</v>
      </c>
      <c r="AL7" s="436">
        <f t="shared" si="0"/>
        <v>61.783546864463922</v>
      </c>
      <c r="AM7" s="436">
        <f t="shared" si="0"/>
        <v>83.041132838840184</v>
      </c>
      <c r="AN7" s="436">
        <f t="shared" si="0"/>
        <v>78.371544167228592</v>
      </c>
      <c r="AO7" s="436">
        <f t="shared" si="0"/>
        <v>76.989211058664864</v>
      </c>
      <c r="AP7" s="436">
        <f t="shared" si="0"/>
        <v>74.055967633175996</v>
      </c>
      <c r="AQ7" s="436">
        <f t="shared" si="0"/>
        <v>74.561699258260276</v>
      </c>
      <c r="AR7" s="436">
        <f t="shared" si="0"/>
        <v>74.629130141604861</v>
      </c>
      <c r="AS7" s="436">
        <f t="shared" si="0"/>
        <v>75.134861766689141</v>
      </c>
      <c r="AT7" s="436">
        <f t="shared" si="0"/>
        <v>76.466621712744441</v>
      </c>
      <c r="AU7" s="436">
        <f t="shared" si="0"/>
        <v>78.337828725556307</v>
      </c>
      <c r="AV7" s="435"/>
      <c r="AW7" s="435"/>
      <c r="AX7" s="435"/>
      <c r="AY7" s="435"/>
      <c r="AZ7" s="435"/>
      <c r="BA7" s="435"/>
      <c r="BB7" s="435"/>
      <c r="BC7" s="435"/>
      <c r="BD7" s="435"/>
      <c r="BE7" s="435"/>
      <c r="BF7" s="435"/>
      <c r="BG7" s="435"/>
      <c r="BH7" s="435"/>
      <c r="BI7" s="435"/>
      <c r="BJ7" s="435"/>
      <c r="BK7" s="435"/>
      <c r="BL7" s="435"/>
      <c r="BM7" s="435"/>
      <c r="BN7" s="435"/>
      <c r="BO7" s="435"/>
      <c r="BP7" s="435"/>
      <c r="BQ7" s="435"/>
      <c r="BR7" s="435"/>
    </row>
    <row r="8" spans="1:70">
      <c r="A8" s="435"/>
      <c r="B8" s="450" t="s">
        <v>91</v>
      </c>
      <c r="C8" s="451">
        <f>'NoE 2DGT--'!D$101+'NoE 2DGT--'!D$119+'NoE 2DGT--'!D$125+'NoE 2DGT--'!D$131+'NoE 2DGT--'!D$137+'NoE 2DGT--'!D$185</f>
        <v>24861</v>
      </c>
      <c r="D8" s="452">
        <f>'NoE 2DGT--'!E$101+'NoE 2DGT--'!E$119+'NoE 2DGT--'!E$125+'NoE 2DGT--'!E$131+'NoE 2DGT--'!E$137+'NoE 2DGT--'!E$185</f>
        <v>23512</v>
      </c>
      <c r="E8" s="452">
        <f>'NoE 2DGT--'!F$101+'NoE 2DGT--'!F$119+'NoE 2DGT--'!F$125+'NoE 2DGT--'!F$131+'NoE 2DGT--'!F$137+'NoE 2DGT--'!F$185</f>
        <v>22396</v>
      </c>
      <c r="F8" s="452">
        <f>'NoE 2DGT--'!G$101+'NoE 2DGT--'!G$119+'NoE 2DGT--'!G$125+'NoE 2DGT--'!G$131+'NoE 2DGT--'!G$137+'NoE 2DGT--'!G$185</f>
        <v>21906</v>
      </c>
      <c r="G8" s="452">
        <f>'NoE 2DGT--'!H$101+'NoE 2DGT--'!H$119+'NoE 2DGT--'!H$125+'NoE 2DGT--'!H$131+'NoE 2DGT--'!H$137+'NoE 2DGT--'!H$185</f>
        <v>18907</v>
      </c>
      <c r="H8" s="452">
        <f>'NoE 2DGT--'!I$101+'NoE 2DGT--'!I$119+'NoE 2DGT--'!I$125+'NoE 2DGT--'!I$131+'NoE 2DGT--'!I$137+'NoE 2DGT--'!I$185</f>
        <v>16517</v>
      </c>
      <c r="I8" s="452">
        <f>'NoE 2DGT--'!J$101+'NoE 2DGT--'!J$119+'NoE 2DGT--'!J$125+'NoE 2DGT--'!J$131+'NoE 2DGT--'!J$137+'NoE 2DGT--'!J$185</f>
        <v>19714</v>
      </c>
      <c r="J8" s="452">
        <f>'NoE 2DGT--'!K$101+'NoE 2DGT--'!K$119+'NoE 2DGT--'!K$125+'NoE 2DGT--'!K$131+'NoE 2DGT--'!K$137+'NoE 2DGT--'!K$185</f>
        <v>18051</v>
      </c>
      <c r="K8" s="452">
        <f>'NoE 2DGT--'!L$101+'NoE 2DGT--'!L$119+'NoE 2DGT--'!L$125+'NoE 2DGT--'!L$131+'NoE 2DGT--'!L$137+'NoE 2DGT--'!L$185</f>
        <v>17979</v>
      </c>
      <c r="L8" s="453">
        <f>'NoE 2DGT--'!M$101+'NoE 2DGT--'!M$119+'NoE 2DGT--'!M$125+'NoE 2DGT--'!M$131+'NoE 2DGT--'!M$137+'NoE 2DGT--'!M$185</f>
        <v>16640</v>
      </c>
      <c r="M8" s="453">
        <f>'NoE 2DGT--'!N$101+'NoE 2DGT--'!N$119+'NoE 2DGT--'!N$125+'NoE 2DGT--'!N$131+'NoE 2DGT--'!N$137+'NoE 2DGT--'!N$185</f>
        <v>16522</v>
      </c>
      <c r="N8" s="453">
        <f>'NoE 2DGT--'!O$101+'NoE 2DGT--'!O$119+'NoE 2DGT--'!O$125+'NoE 2DGT--'!O$131+'NoE 2DGT--'!O$137+'NoE 2DGT--'!O$185</f>
        <v>16492</v>
      </c>
      <c r="O8" s="453">
        <f>'NoE 2DGT--'!P$101+'NoE 2DGT--'!P$119+'NoE 2DGT--'!P$125+'NoE 2DGT--'!P$131+'NoE 2DGT--'!P$137+'NoE 2DGT--'!P$185</f>
        <v>16596</v>
      </c>
      <c r="P8" s="453">
        <f>'NoE 2DGT--'!Q$101+'NoE 2DGT--'!Q$119+'NoE 2DGT--'!Q$125+'NoE 2DGT--'!Q$131+'NoE 2DGT--'!Q$137+'NoE 2DGT--'!Q$185</f>
        <v>16960</v>
      </c>
      <c r="Q8" s="453">
        <f>'NoE 2DGT--'!R$101+'NoE 2DGT--'!R$119+'NoE 2DGT--'!R$125+'NoE 2DGT--'!R$131+'NoE 2DGT--'!R$137+'NoE 2DGT--'!R$185</f>
        <v>17436</v>
      </c>
      <c r="R8" s="435"/>
      <c r="S8" s="435"/>
      <c r="T8" s="435"/>
      <c r="U8" s="435"/>
      <c r="V8" s="435"/>
      <c r="W8" s="435"/>
      <c r="X8" s="435"/>
      <c r="Y8" s="435"/>
      <c r="Z8" s="435"/>
      <c r="AA8" s="435"/>
      <c r="AB8" s="435"/>
      <c r="AC8" s="435"/>
      <c r="AD8" s="435"/>
      <c r="AE8" s="435"/>
      <c r="AF8" s="435"/>
      <c r="AG8" s="436">
        <f>100</f>
        <v>100</v>
      </c>
      <c r="AH8" s="436">
        <f t="shared" si="0"/>
        <v>94.573830497566476</v>
      </c>
      <c r="AI8" s="436">
        <f t="shared" si="0"/>
        <v>90.084871887695584</v>
      </c>
      <c r="AJ8" s="436">
        <f t="shared" si="0"/>
        <v>88.113913358271986</v>
      </c>
      <c r="AK8" s="436">
        <f t="shared" si="0"/>
        <v>76.050842685330437</v>
      </c>
      <c r="AL8" s="436">
        <f t="shared" si="0"/>
        <v>66.437391898958211</v>
      </c>
      <c r="AM8" s="436">
        <f t="shared" si="0"/>
        <v>79.296890712360721</v>
      </c>
      <c r="AN8" s="436">
        <f t="shared" si="0"/>
        <v>72.607698805357785</v>
      </c>
      <c r="AO8" s="436">
        <f t="shared" si="0"/>
        <v>72.318088572462898</v>
      </c>
      <c r="AP8" s="436">
        <f t="shared" si="0"/>
        <v>66.932142713486982</v>
      </c>
      <c r="AQ8" s="436">
        <f t="shared" si="0"/>
        <v>66.457503720687015</v>
      </c>
      <c r="AR8" s="436">
        <f t="shared" si="0"/>
        <v>66.336832790314148</v>
      </c>
      <c r="AS8" s="436">
        <f t="shared" si="0"/>
        <v>66.755158682273446</v>
      </c>
      <c r="AT8" s="436">
        <f t="shared" si="0"/>
        <v>68.219299304130971</v>
      </c>
      <c r="AU8" s="436">
        <f t="shared" si="0"/>
        <v>70.133944732713886</v>
      </c>
      <c r="AV8" s="435"/>
      <c r="AW8" s="435"/>
      <c r="AX8" s="435"/>
      <c r="AY8" s="435"/>
      <c r="AZ8" s="435"/>
      <c r="BA8" s="435"/>
      <c r="BB8" s="435"/>
      <c r="BC8" s="435"/>
      <c r="BD8" s="435"/>
      <c r="BE8" s="435"/>
      <c r="BF8" s="435"/>
      <c r="BG8" s="435"/>
      <c r="BH8" s="435"/>
      <c r="BI8" s="435"/>
      <c r="BJ8" s="435"/>
      <c r="BK8" s="435"/>
      <c r="BL8" s="435"/>
      <c r="BM8" s="435"/>
      <c r="BN8" s="435"/>
      <c r="BO8" s="435"/>
      <c r="BP8" s="435"/>
      <c r="BQ8" s="435"/>
      <c r="BR8" s="435"/>
    </row>
    <row r="9" spans="1:70">
      <c r="A9" s="435"/>
      <c r="B9" s="450" t="s">
        <v>92</v>
      </c>
      <c r="C9" s="451">
        <f>'NoE 2DGT--'!D$47+'NoE 2DGT--'!D$53+'NoE 2DGT--'!D$59+'NoE 2DGT--'!D$65+'NoE 2DGT--'!D$71+'NoE 2DGT--'!D$77+'NoE 2DGT--'!D$83+'NoE 2DGT--'!D$89+'NoE 2DGT--'!D$95+'NoE 2DGT--'!D$173+'NoE 2DGT--'!D$179</f>
        <v>53442</v>
      </c>
      <c r="D9" s="452">
        <f>'NoE 2DGT--'!E$47+'NoE 2DGT--'!E$53+'NoE 2DGT--'!E$59+'NoE 2DGT--'!E$65+'NoE 2DGT--'!E$71+'NoE 2DGT--'!E$77+'NoE 2DGT--'!E$83+'NoE 2DGT--'!E$89+'NoE 2DGT--'!E$95+'NoE 2DGT--'!E$173+'NoE 2DGT--'!E$179</f>
        <v>53629</v>
      </c>
      <c r="E9" s="452">
        <f>'NoE 2DGT--'!F$47+'NoE 2DGT--'!F$53+'NoE 2DGT--'!F$59+'NoE 2DGT--'!F$65+'NoE 2DGT--'!F$71+'NoE 2DGT--'!F$77+'NoE 2DGT--'!F$83+'NoE 2DGT--'!F$89+'NoE 2DGT--'!F$95+'NoE 2DGT--'!F$173+'NoE 2DGT--'!F$179</f>
        <v>50799</v>
      </c>
      <c r="F9" s="452">
        <f>'NoE 2DGT--'!G$47+'NoE 2DGT--'!G$53+'NoE 2DGT--'!G$59+'NoE 2DGT--'!G$65+'NoE 2DGT--'!G$71+'NoE 2DGT--'!G$77+'NoE 2DGT--'!G$83+'NoE 2DGT--'!G$89+'NoE 2DGT--'!G$95+'NoE 2DGT--'!G$173+'NoE 2DGT--'!G$179</f>
        <v>46194</v>
      </c>
      <c r="G9" s="452">
        <f>'NoE 2DGT--'!H$47+'NoE 2DGT--'!H$53+'NoE 2DGT--'!H$59+'NoE 2DGT--'!H$65+'NoE 2DGT--'!H$71+'NoE 2DGT--'!H$77+'NoE 2DGT--'!H$83+'NoE 2DGT--'!H$89+'NoE 2DGT--'!H$95+'NoE 2DGT--'!H$173+'NoE 2DGT--'!H$179</f>
        <v>40746</v>
      </c>
      <c r="H9" s="452">
        <f>'NoE 2DGT--'!I$47+'NoE 2DGT--'!I$53+'NoE 2DGT--'!I$59+'NoE 2DGT--'!I$65+'NoE 2DGT--'!I$71+'NoE 2DGT--'!I$77+'NoE 2DGT--'!I$83+'NoE 2DGT--'!I$89+'NoE 2DGT--'!I$95+'NoE 2DGT--'!I$173+'NoE 2DGT--'!I$179</f>
        <v>37073</v>
      </c>
      <c r="I9" s="452">
        <f>'NoE 2DGT--'!J$47+'NoE 2DGT--'!J$53+'NoE 2DGT--'!J$59+'NoE 2DGT--'!J$65+'NoE 2DGT--'!J$71+'NoE 2DGT--'!J$77+'NoE 2DGT--'!J$83+'NoE 2DGT--'!J$89+'NoE 2DGT--'!J$95+'NoE 2DGT--'!J$173+'NoE 2DGT--'!J$179</f>
        <v>40732</v>
      </c>
      <c r="J9" s="452">
        <f>'NoE 2DGT--'!K$47+'NoE 2DGT--'!K$53+'NoE 2DGT--'!K$59+'NoE 2DGT--'!K$65+'NoE 2DGT--'!K$71+'NoE 2DGT--'!K$77+'NoE 2DGT--'!K$83+'NoE 2DGT--'!K$89+'NoE 2DGT--'!K$95+'NoE 2DGT--'!K$173+'NoE 2DGT--'!K$179</f>
        <v>38493</v>
      </c>
      <c r="K9" s="452">
        <f>'NoE 2DGT--'!L$47+'NoE 2DGT--'!L$53+'NoE 2DGT--'!L$59+'NoE 2DGT--'!L$65+'NoE 2DGT--'!L$71+'NoE 2DGT--'!L$77+'NoE 2DGT--'!L$83+'NoE 2DGT--'!L$89+'NoE 2DGT--'!L$95+'NoE 2DGT--'!L$173+'NoE 2DGT--'!L$179</f>
        <v>38664</v>
      </c>
      <c r="L9" s="453">
        <f>'NoE 2DGT--'!M$47+'NoE 2DGT--'!M$53+'NoE 2DGT--'!M$59+'NoE 2DGT--'!M$65+'NoE 2DGT--'!M$71+'NoE 2DGT--'!M$77+'NoE 2DGT--'!M$83+'NoE 2DGT--'!M$89+'NoE 2DGT--'!M$95+'NoE 2DGT--'!M$173+'NoE 2DGT--'!M$179</f>
        <v>35703</v>
      </c>
      <c r="M9" s="453">
        <f>'NoE 2DGT--'!N$47+'NoE 2DGT--'!N$53+'NoE 2DGT--'!N$59+'NoE 2DGT--'!N$65+'NoE 2DGT--'!N$71+'NoE 2DGT--'!N$77+'NoE 2DGT--'!N$83+'NoE 2DGT--'!N$89+'NoE 2DGT--'!N$95+'NoE 2DGT--'!N$173+'NoE 2DGT--'!N$179</f>
        <v>35458</v>
      </c>
      <c r="N9" s="453">
        <f>'NoE 2DGT--'!O$47+'NoE 2DGT--'!O$53+'NoE 2DGT--'!O$59+'NoE 2DGT--'!O$65+'NoE 2DGT--'!O$71+'NoE 2DGT--'!O$77+'NoE 2DGT--'!O$83+'NoE 2DGT--'!O$89+'NoE 2DGT--'!O$95+'NoE 2DGT--'!O$173+'NoE 2DGT--'!O$179</f>
        <v>35420</v>
      </c>
      <c r="O9" s="453">
        <f>'NoE 2DGT--'!P$47+'NoE 2DGT--'!P$53+'NoE 2DGT--'!P$59+'NoE 2DGT--'!P$65+'NoE 2DGT--'!P$71+'NoE 2DGT--'!P$77+'NoE 2DGT--'!P$83+'NoE 2DGT--'!P$89+'NoE 2DGT--'!P$95+'NoE 2DGT--'!P$173+'NoE 2DGT--'!P$179</f>
        <v>35693</v>
      </c>
      <c r="P9" s="453">
        <f>'NoE 2DGT--'!Q$47+'NoE 2DGT--'!Q$53+'NoE 2DGT--'!Q$59+'NoE 2DGT--'!Q$65+'NoE 2DGT--'!Q$71+'NoE 2DGT--'!Q$77+'NoE 2DGT--'!Q$83+'NoE 2DGT--'!Q$89+'NoE 2DGT--'!Q$95+'NoE 2DGT--'!Q$173+'NoE 2DGT--'!Q$179</f>
        <v>36419</v>
      </c>
      <c r="Q9" s="453">
        <f>'NoE 2DGT--'!R$47+'NoE 2DGT--'!R$53+'NoE 2DGT--'!R$59+'NoE 2DGT--'!R$65+'NoE 2DGT--'!R$71+'NoE 2DGT--'!R$77+'NoE 2DGT--'!R$83+'NoE 2DGT--'!R$89+'NoE 2DGT--'!R$95+'NoE 2DGT--'!R$173+'NoE 2DGT--'!R$179</f>
        <v>37392</v>
      </c>
      <c r="R9" s="435"/>
      <c r="S9" s="435"/>
      <c r="T9" s="435"/>
      <c r="U9" s="435"/>
      <c r="V9" s="435"/>
      <c r="W9" s="435"/>
      <c r="X9" s="435"/>
      <c r="Y9" s="435"/>
      <c r="Z9" s="435"/>
      <c r="AA9" s="435"/>
      <c r="AB9" s="435"/>
      <c r="AC9" s="435"/>
      <c r="AD9" s="435"/>
      <c r="AE9" s="435"/>
      <c r="AF9" s="435"/>
      <c r="AG9" s="436">
        <f>100</f>
        <v>100</v>
      </c>
      <c r="AH9" s="436">
        <f t="shared" si="0"/>
        <v>100.34991205418959</v>
      </c>
      <c r="AI9" s="436">
        <f t="shared" si="0"/>
        <v>95.054451554956771</v>
      </c>
      <c r="AJ9" s="436">
        <f t="shared" si="0"/>
        <v>86.437633322106208</v>
      </c>
      <c r="AK9" s="436">
        <f t="shared" si="0"/>
        <v>76.243404064219149</v>
      </c>
      <c r="AL9" s="436">
        <f t="shared" si="0"/>
        <v>69.370532539949849</v>
      </c>
      <c r="AM9" s="436">
        <f t="shared" si="0"/>
        <v>76.217207439841317</v>
      </c>
      <c r="AN9" s="436">
        <f t="shared" si="0"/>
        <v>72.027618726844054</v>
      </c>
      <c r="AO9" s="436">
        <f t="shared" si="0"/>
        <v>72.347591781744697</v>
      </c>
      <c r="AP9" s="436">
        <f t="shared" si="0"/>
        <v>66.807005725833619</v>
      </c>
      <c r="AQ9" s="436">
        <f t="shared" si="0"/>
        <v>66.348564799221592</v>
      </c>
      <c r="AR9" s="436">
        <f t="shared" si="0"/>
        <v>66.277459675910336</v>
      </c>
      <c r="AS9" s="436">
        <f t="shared" si="0"/>
        <v>66.788293851278027</v>
      </c>
      <c r="AT9" s="436">
        <f t="shared" si="0"/>
        <v>68.146775944014067</v>
      </c>
      <c r="AU9" s="436">
        <f t="shared" si="0"/>
        <v>69.967441338273275</v>
      </c>
      <c r="AV9" s="435"/>
      <c r="AW9" s="435"/>
      <c r="AX9" s="435"/>
      <c r="AY9" s="435"/>
      <c r="AZ9" s="435"/>
      <c r="BA9" s="435"/>
      <c r="BB9" s="435"/>
      <c r="BC9" s="435"/>
      <c r="BD9" s="435"/>
      <c r="BE9" s="435"/>
      <c r="BF9" s="435"/>
      <c r="BG9" s="435"/>
      <c r="BH9" s="435"/>
      <c r="BI9" s="435"/>
      <c r="BJ9" s="435"/>
      <c r="BK9" s="435"/>
      <c r="BL9" s="435"/>
      <c r="BM9" s="435"/>
      <c r="BN9" s="435"/>
      <c r="BO9" s="435"/>
      <c r="BP9" s="435"/>
      <c r="BQ9" s="435"/>
      <c r="BR9" s="435"/>
    </row>
    <row r="10" spans="1:70" s="33" customFormat="1" ht="10.9" thickBot="1">
      <c r="A10" s="440"/>
      <c r="B10" s="454" t="s">
        <v>93</v>
      </c>
      <c r="C10" s="455">
        <f>SUM(C6:C9)</f>
        <v>84863</v>
      </c>
      <c r="D10" s="456">
        <f t="shared" ref="D10:K10" si="1">SUM(D6:D9)</f>
        <v>83426</v>
      </c>
      <c r="E10" s="456">
        <f t="shared" si="1"/>
        <v>79203</v>
      </c>
      <c r="F10" s="456">
        <f t="shared" si="1"/>
        <v>73946</v>
      </c>
      <c r="G10" s="456">
        <f t="shared" si="1"/>
        <v>64469</v>
      </c>
      <c r="H10" s="456">
        <f t="shared" si="1"/>
        <v>57618</v>
      </c>
      <c r="I10" s="456">
        <f t="shared" si="1"/>
        <v>65964</v>
      </c>
      <c r="J10" s="456">
        <f t="shared" si="1"/>
        <v>61718</v>
      </c>
      <c r="K10" s="456">
        <f t="shared" si="1"/>
        <v>61741</v>
      </c>
      <c r="L10" s="457">
        <f>SUM(L6:L9)</f>
        <v>57239</v>
      </c>
      <c r="M10" s="457">
        <f t="shared" ref="M10:N10" si="2">SUM(M6:M9)</f>
        <v>56918</v>
      </c>
      <c r="N10" s="457">
        <f t="shared" si="2"/>
        <v>56875</v>
      </c>
      <c r="O10" s="457">
        <f t="shared" ref="O10:P10" si="3">SUM(O6:O9)</f>
        <v>57282</v>
      </c>
      <c r="P10" s="457">
        <f t="shared" si="3"/>
        <v>58459</v>
      </c>
      <c r="Q10" s="457">
        <f t="shared" ref="Q10" si="4">SUM(Q6:Q9)</f>
        <v>60032</v>
      </c>
      <c r="R10" s="440"/>
      <c r="S10" s="440"/>
      <c r="T10" s="440"/>
      <c r="U10" s="440"/>
      <c r="V10" s="440"/>
      <c r="W10" s="440"/>
      <c r="X10" s="440"/>
      <c r="Y10" s="440"/>
      <c r="Z10" s="440"/>
      <c r="AA10" s="440"/>
      <c r="AB10" s="440"/>
      <c r="AC10" s="440"/>
      <c r="AD10" s="440"/>
      <c r="AE10" s="440"/>
      <c r="AF10" s="440"/>
      <c r="AG10" s="436">
        <f>100</f>
        <v>100</v>
      </c>
      <c r="AH10" s="436">
        <f t="shared" si="0"/>
        <v>98.30668253538056</v>
      </c>
      <c r="AI10" s="436">
        <f t="shared" si="0"/>
        <v>93.330426687720205</v>
      </c>
      <c r="AJ10" s="436">
        <f t="shared" si="0"/>
        <v>87.135736422233478</v>
      </c>
      <c r="AK10" s="436">
        <f t="shared" si="0"/>
        <v>75.96832541861589</v>
      </c>
      <c r="AL10" s="436">
        <f t="shared" si="0"/>
        <v>67.89531362313376</v>
      </c>
      <c r="AM10" s="436">
        <f t="shared" si="0"/>
        <v>77.729988334138554</v>
      </c>
      <c r="AN10" s="436">
        <f t="shared" si="0"/>
        <v>72.726629980085548</v>
      </c>
      <c r="AO10" s="436">
        <f t="shared" si="0"/>
        <v>72.753732486478199</v>
      </c>
      <c r="AP10" s="436">
        <f t="shared" si="0"/>
        <v>67.448711452576504</v>
      </c>
      <c r="AQ10" s="436">
        <f t="shared" si="0"/>
        <v>67.070454732922471</v>
      </c>
      <c r="AR10" s="436">
        <f t="shared" si="0"/>
        <v>67.019784829666634</v>
      </c>
      <c r="AS10" s="436">
        <f t="shared" si="0"/>
        <v>67.499381355832341</v>
      </c>
      <c r="AT10" s="436">
        <f t="shared" si="0"/>
        <v>68.886322661230452</v>
      </c>
      <c r="AU10" s="436">
        <f t="shared" si="0"/>
        <v>70.739898424519524</v>
      </c>
      <c r="AV10" s="440"/>
      <c r="AW10" s="440"/>
      <c r="AX10" s="440"/>
      <c r="AY10" s="440"/>
      <c r="AZ10" s="440"/>
      <c r="BA10" s="440"/>
      <c r="BB10" s="440"/>
      <c r="BC10" s="440"/>
      <c r="BD10" s="440"/>
      <c r="BE10" s="440"/>
      <c r="BF10" s="440"/>
      <c r="BG10" s="440"/>
      <c r="BH10" s="440"/>
      <c r="BI10" s="440"/>
      <c r="BJ10" s="440"/>
      <c r="BK10" s="440"/>
      <c r="BL10" s="440"/>
      <c r="BM10" s="440"/>
      <c r="BN10" s="440"/>
      <c r="BO10" s="440"/>
      <c r="BP10" s="440"/>
      <c r="BQ10" s="440"/>
      <c r="BR10" s="440"/>
    </row>
    <row r="11" spans="1:70" ht="10.9" thickBot="1">
      <c r="A11" s="435"/>
      <c r="B11" s="458"/>
      <c r="C11" s="459"/>
      <c r="D11" s="459"/>
      <c r="E11" s="459"/>
      <c r="F11" s="459"/>
      <c r="G11" s="459"/>
      <c r="H11" s="459"/>
      <c r="I11" s="459"/>
      <c r="J11" s="459"/>
      <c r="K11" s="459"/>
      <c r="L11" s="459"/>
      <c r="M11" s="459"/>
      <c r="N11" s="460"/>
      <c r="O11" s="460"/>
      <c r="P11" s="460"/>
      <c r="Q11" s="460"/>
      <c r="R11" s="435"/>
      <c r="S11" s="435"/>
      <c r="T11" s="435"/>
      <c r="U11" s="435"/>
      <c r="V11" s="435"/>
      <c r="W11" s="435"/>
      <c r="X11" s="435"/>
      <c r="Y11" s="435"/>
      <c r="Z11" s="435"/>
      <c r="AA11" s="435"/>
      <c r="AB11" s="435"/>
      <c r="AC11" s="435"/>
      <c r="AD11" s="435"/>
      <c r="AE11" s="435"/>
      <c r="AF11" s="435"/>
      <c r="AG11" s="436"/>
      <c r="AH11" s="436"/>
      <c r="AI11" s="436"/>
      <c r="AJ11" s="436"/>
      <c r="AK11" s="436"/>
      <c r="AL11" s="436"/>
      <c r="AM11" s="436"/>
      <c r="AN11" s="436"/>
      <c r="AO11" s="436"/>
      <c r="AP11" s="436"/>
      <c r="AQ11" s="436"/>
      <c r="AR11" s="436"/>
      <c r="AS11" s="436"/>
      <c r="AT11" s="436"/>
      <c r="AU11" s="436"/>
      <c r="AV11" s="435"/>
      <c r="AW11" s="435"/>
      <c r="AX11" s="435"/>
      <c r="AY11" s="435"/>
      <c r="AZ11" s="435"/>
      <c r="BA11" s="435"/>
      <c r="BB11" s="435"/>
      <c r="BC11" s="435"/>
      <c r="BD11" s="435"/>
      <c r="BE11" s="435"/>
      <c r="BF11" s="435"/>
      <c r="BG11" s="435"/>
      <c r="BH11" s="435"/>
      <c r="BI11" s="435"/>
      <c r="BJ11" s="435"/>
      <c r="BK11" s="435"/>
      <c r="BL11" s="435"/>
      <c r="BM11" s="435"/>
      <c r="BN11" s="435"/>
      <c r="BO11" s="435"/>
      <c r="BP11" s="435"/>
      <c r="BQ11" s="435"/>
      <c r="BR11" s="435"/>
    </row>
    <row r="12" spans="1:70" s="33" customFormat="1" ht="10.9" thickBot="1">
      <c r="A12" s="440"/>
      <c r="B12" s="461" t="s">
        <v>94</v>
      </c>
      <c r="C12" s="462">
        <v>2008</v>
      </c>
      <c r="D12" s="463">
        <v>2009</v>
      </c>
      <c r="E12" s="463">
        <v>2010</v>
      </c>
      <c r="F12" s="463">
        <v>2011</v>
      </c>
      <c r="G12" s="463">
        <v>2012</v>
      </c>
      <c r="H12" s="463">
        <v>2013</v>
      </c>
      <c r="I12" s="463">
        <v>2014</v>
      </c>
      <c r="J12" s="463">
        <v>2015</v>
      </c>
      <c r="K12" s="463">
        <v>2016</v>
      </c>
      <c r="L12" s="464">
        <v>2017</v>
      </c>
      <c r="M12" s="464">
        <v>2018</v>
      </c>
      <c r="N12" s="463">
        <v>2019</v>
      </c>
      <c r="O12" s="464">
        <v>2020</v>
      </c>
      <c r="P12" s="464">
        <v>2021</v>
      </c>
      <c r="Q12" s="464">
        <v>2022</v>
      </c>
      <c r="R12" s="440"/>
      <c r="S12" s="440"/>
      <c r="T12" s="440"/>
      <c r="U12" s="440"/>
      <c r="V12" s="440"/>
      <c r="W12" s="440"/>
      <c r="X12" s="440"/>
      <c r="Y12" s="440"/>
      <c r="Z12" s="440"/>
      <c r="AA12" s="440"/>
      <c r="AB12" s="440"/>
      <c r="AC12" s="440"/>
      <c r="AD12" s="440"/>
      <c r="AE12" s="440"/>
      <c r="AF12" s="440"/>
      <c r="AG12" s="436"/>
      <c r="AH12" s="436"/>
      <c r="AI12" s="436"/>
      <c r="AJ12" s="436"/>
      <c r="AK12" s="436"/>
      <c r="AL12" s="436"/>
      <c r="AM12" s="436"/>
      <c r="AN12" s="436"/>
      <c r="AO12" s="436"/>
      <c r="AP12" s="436"/>
      <c r="AQ12" s="436"/>
      <c r="AR12" s="436"/>
      <c r="AS12" s="436"/>
      <c r="AT12" s="436"/>
      <c r="AU12" s="436"/>
      <c r="AV12" s="440"/>
      <c r="AW12" s="440"/>
      <c r="AX12" s="440"/>
      <c r="AY12" s="440"/>
      <c r="AZ12" s="440"/>
      <c r="BA12" s="440"/>
      <c r="BB12" s="440"/>
      <c r="BC12" s="440"/>
      <c r="BD12" s="440"/>
      <c r="BE12" s="440"/>
      <c r="BF12" s="440"/>
      <c r="BG12" s="440"/>
      <c r="BH12" s="440"/>
      <c r="BI12" s="440"/>
      <c r="BJ12" s="440"/>
      <c r="BK12" s="440"/>
      <c r="BL12" s="440"/>
      <c r="BM12" s="440"/>
      <c r="BN12" s="440"/>
      <c r="BO12" s="440"/>
      <c r="BP12" s="440"/>
      <c r="BQ12" s="440"/>
      <c r="BR12" s="440"/>
    </row>
    <row r="13" spans="1:70" s="33" customFormat="1" ht="20.25" customHeight="1">
      <c r="A13" s="440"/>
      <c r="B13" s="446" t="s">
        <v>95</v>
      </c>
      <c r="C13" s="465">
        <f>SUM(C14:C16)</f>
        <v>139727</v>
      </c>
      <c r="D13" s="466">
        <f t="shared" ref="D13:K13" si="5">SUM(D14:D16)</f>
        <v>141833</v>
      </c>
      <c r="E13" s="466">
        <f t="shared" si="5"/>
        <v>137749</v>
      </c>
      <c r="F13" s="466">
        <f t="shared" si="5"/>
        <v>132553</v>
      </c>
      <c r="G13" s="466">
        <f t="shared" si="5"/>
        <v>128860</v>
      </c>
      <c r="H13" s="466">
        <f t="shared" si="5"/>
        <v>122337</v>
      </c>
      <c r="I13" s="466">
        <f t="shared" si="5"/>
        <v>186686</v>
      </c>
      <c r="J13" s="466">
        <f t="shared" si="5"/>
        <v>176627</v>
      </c>
      <c r="K13" s="466">
        <f t="shared" si="5"/>
        <v>175815</v>
      </c>
      <c r="L13" s="467">
        <f>SUM(L14:L16)</f>
        <v>157583</v>
      </c>
      <c r="M13" s="467">
        <f t="shared" ref="M13:N13" si="6">SUM(M14:M16)</f>
        <v>155715</v>
      </c>
      <c r="N13" s="467">
        <f t="shared" si="6"/>
        <v>158636</v>
      </c>
      <c r="O13" s="467">
        <f t="shared" ref="O13:P13" si="7">SUM(O14:O16)</f>
        <v>155844</v>
      </c>
      <c r="P13" s="467">
        <f t="shared" si="7"/>
        <v>163737</v>
      </c>
      <c r="Q13" s="467">
        <f t="shared" ref="Q13" si="8">SUM(Q14:Q16)</f>
        <v>170747</v>
      </c>
      <c r="R13" s="440"/>
      <c r="S13" s="440"/>
      <c r="T13" s="440"/>
      <c r="U13" s="440"/>
      <c r="V13" s="440"/>
      <c r="W13" s="440"/>
      <c r="X13" s="440"/>
      <c r="Y13" s="440"/>
      <c r="Z13" s="440"/>
      <c r="AA13" s="440"/>
      <c r="AB13" s="440"/>
      <c r="AC13" s="440"/>
      <c r="AD13" s="440"/>
      <c r="AE13" s="440"/>
      <c r="AF13" s="440"/>
      <c r="AG13" s="436">
        <f>100</f>
        <v>100</v>
      </c>
      <c r="AH13" s="436">
        <f t="shared" ref="AH13:AU20" si="9">D13*100/$C13</f>
        <v>101.50722480265088</v>
      </c>
      <c r="AI13" s="436">
        <f t="shared" si="9"/>
        <v>98.584382402828368</v>
      </c>
      <c r="AJ13" s="436">
        <f t="shared" si="9"/>
        <v>94.865702405404832</v>
      </c>
      <c r="AK13" s="436">
        <f t="shared" si="9"/>
        <v>92.222691391069731</v>
      </c>
      <c r="AL13" s="436">
        <f t="shared" si="9"/>
        <v>87.5543023180917</v>
      </c>
      <c r="AM13" s="436">
        <f t="shared" si="9"/>
        <v>133.60767782890923</v>
      </c>
      <c r="AN13" s="436">
        <f t="shared" si="9"/>
        <v>126.40863970456677</v>
      </c>
      <c r="AO13" s="436">
        <f t="shared" si="9"/>
        <v>125.82750649480774</v>
      </c>
      <c r="AP13" s="436">
        <f t="shared" si="9"/>
        <v>112.77920516435621</v>
      </c>
      <c r="AQ13" s="436">
        <f t="shared" si="9"/>
        <v>111.44231250939332</v>
      </c>
      <c r="AR13" s="436">
        <f t="shared" si="9"/>
        <v>113.53281756568165</v>
      </c>
      <c r="AS13" s="436">
        <f t="shared" si="9"/>
        <v>111.53463539616538</v>
      </c>
      <c r="AT13" s="436">
        <f t="shared" si="9"/>
        <v>117.18350784028856</v>
      </c>
      <c r="AU13" s="436">
        <f t="shared" si="9"/>
        <v>122.20043370286344</v>
      </c>
      <c r="AV13" s="440"/>
      <c r="AW13" s="440"/>
      <c r="AX13" s="440"/>
      <c r="AY13" s="440"/>
      <c r="AZ13" s="440"/>
      <c r="BA13" s="440"/>
      <c r="BB13" s="440"/>
      <c r="BC13" s="440"/>
      <c r="BD13" s="440"/>
      <c r="BE13" s="440"/>
      <c r="BF13" s="440"/>
      <c r="BG13" s="440"/>
      <c r="BH13" s="440"/>
      <c r="BI13" s="440"/>
      <c r="BJ13" s="440"/>
      <c r="BK13" s="440"/>
      <c r="BL13" s="440"/>
      <c r="BM13" s="440"/>
      <c r="BN13" s="440"/>
      <c r="BO13" s="440"/>
      <c r="BP13" s="440"/>
      <c r="BQ13" s="440"/>
      <c r="BR13" s="440"/>
    </row>
    <row r="14" spans="1:70">
      <c r="A14" s="435"/>
      <c r="B14" s="450" t="s">
        <v>96</v>
      </c>
      <c r="C14" s="451">
        <f>'NoE 2DGT--'!D$263+'NoE 2DGT--'!D$269+'NoE 2DGT--'!D$341+'NoE 2DGT--'!D$347+'NoE 2DGT--'!D$353+'NoE 2DGT--'!D$365+'NoE 2DGT--'!D$371+'NoE 2DGT--'!D$389+'NoE 2DGT--'!D$401</f>
        <v>121525</v>
      </c>
      <c r="D14" s="452">
        <f>'NoE 2DGT--'!E$263+'NoE 2DGT--'!E$269+'NoE 2DGT--'!E$341+'NoE 2DGT--'!E$347+'NoE 2DGT--'!E$353+'NoE 2DGT--'!E$365+'NoE 2DGT--'!E$371+'NoE 2DGT--'!E$389+'NoE 2DGT--'!E$401</f>
        <v>123726</v>
      </c>
      <c r="E14" s="452">
        <f>'NoE 2DGT--'!F$263+'NoE 2DGT--'!F$269+'NoE 2DGT--'!F$341+'NoE 2DGT--'!F$347+'NoE 2DGT--'!F$353+'NoE 2DGT--'!F$365+'NoE 2DGT--'!F$371+'NoE 2DGT--'!F$389+'NoE 2DGT--'!F$401</f>
        <v>120601</v>
      </c>
      <c r="F14" s="452">
        <f>'NoE 2DGT--'!G$263+'NoE 2DGT--'!G$269+'NoE 2DGT--'!G$341+'NoE 2DGT--'!G$347+'NoE 2DGT--'!G$353+'NoE 2DGT--'!G$365+'NoE 2DGT--'!G$371+'NoE 2DGT--'!G$389+'NoE 2DGT--'!G$401</f>
        <v>115678</v>
      </c>
      <c r="G14" s="452">
        <f>'NoE 2DGT--'!H$263+'NoE 2DGT--'!H$269+'NoE 2DGT--'!H$341+'NoE 2DGT--'!H$347+'NoE 2DGT--'!H$353+'NoE 2DGT--'!H$365+'NoE 2DGT--'!H$371+'NoE 2DGT--'!H$389+'NoE 2DGT--'!H$401</f>
        <v>112057</v>
      </c>
      <c r="H14" s="452">
        <f>'NoE 2DGT--'!I$263+'NoE 2DGT--'!I$269+'NoE 2DGT--'!I$341+'NoE 2DGT--'!I$347+'NoE 2DGT--'!I$353+'NoE 2DGT--'!I$365+'NoE 2DGT--'!I$371+'NoE 2DGT--'!I$389+'NoE 2DGT--'!I$401</f>
        <v>105505</v>
      </c>
      <c r="I14" s="452">
        <f>'NoE 2DGT--'!J$263+'NoE 2DGT--'!J$269+'NoE 2DGT--'!J$341+'NoE 2DGT--'!J$347+'NoE 2DGT--'!J$353+'NoE 2DGT--'!J$365+'NoE 2DGT--'!J$371+'NoE 2DGT--'!J$389+'NoE 2DGT--'!J$401</f>
        <v>157685</v>
      </c>
      <c r="J14" s="452">
        <f>'NoE 2DGT--'!K$263+'NoE 2DGT--'!K$269+'NoE 2DGT--'!K$341+'NoE 2DGT--'!K$347+'NoE 2DGT--'!K$353+'NoE 2DGT--'!K$365+'NoE 2DGT--'!K$371+'NoE 2DGT--'!K$389+'NoE 2DGT--'!K$401</f>
        <v>148183</v>
      </c>
      <c r="K14" s="452">
        <f>'NoE 2DGT--'!L$263+'NoE 2DGT--'!L$269+'NoE 2DGT--'!L$341+'NoE 2DGT--'!L$347+'NoE 2DGT--'!L$353+'NoE 2DGT--'!L$365+'NoE 2DGT--'!L$371+'NoE 2DGT--'!L$389+'NoE 2DGT--'!L$401</f>
        <v>149205</v>
      </c>
      <c r="L14" s="453">
        <f>'NoE 2DGT--'!M$263+'NoE 2DGT--'!M$269+'NoE 2DGT--'!M$341+'NoE 2DGT--'!M$347+'NoE 2DGT--'!M$353+'NoE 2DGT--'!M$365+'NoE 2DGT--'!M$371+'NoE 2DGT--'!M$389+'NoE 2DGT--'!M$401</f>
        <v>134498</v>
      </c>
      <c r="M14" s="453">
        <f>'NoE 2DGT--'!N$263+'NoE 2DGT--'!N$269+'NoE 2DGT--'!N$341+'NoE 2DGT--'!N$347+'NoE 2DGT--'!N$353+'NoE 2DGT--'!N$365+'NoE 2DGT--'!N$371+'NoE 2DGT--'!N$389+'NoE 2DGT--'!N$401</f>
        <v>132601</v>
      </c>
      <c r="N14" s="453">
        <f>'NoE 2DGT--'!O$263+'NoE 2DGT--'!O$269+'NoE 2DGT--'!O$341+'NoE 2DGT--'!O$347+'NoE 2DGT--'!O$353+'NoE 2DGT--'!O$365+'NoE 2DGT--'!O$371+'NoE 2DGT--'!O$389+'NoE 2DGT--'!O$401</f>
        <v>134543</v>
      </c>
      <c r="O14" s="453">
        <f>'NoE 2DGT--'!P$263+'NoE 2DGT--'!P$269+'NoE 2DGT--'!P$341+'NoE 2DGT--'!P$347+'NoE 2DGT--'!P$353+'NoE 2DGT--'!P$365+'NoE 2DGT--'!P$371+'NoE 2DGT--'!P$389+'NoE 2DGT--'!P$401</f>
        <v>132148</v>
      </c>
      <c r="P14" s="453">
        <f>'NoE 2DGT--'!Q$263+'NoE 2DGT--'!Q$269+'NoE 2DGT--'!Q$341+'NoE 2DGT--'!Q$347+'NoE 2DGT--'!Q$353+'NoE 2DGT--'!Q$365+'NoE 2DGT--'!Q$371+'NoE 2DGT--'!Q$389+'NoE 2DGT--'!Q$401</f>
        <v>139416</v>
      </c>
      <c r="Q14" s="453">
        <f>'NoE 2DGT--'!R$263+'NoE 2DGT--'!R$269+'NoE 2DGT--'!R$341+'NoE 2DGT--'!R$347+'NoE 2DGT--'!R$353+'NoE 2DGT--'!R$365+'NoE 2DGT--'!R$371+'NoE 2DGT--'!R$389+'NoE 2DGT--'!R$401</f>
        <v>145639</v>
      </c>
      <c r="R14" s="435"/>
      <c r="S14" s="435"/>
      <c r="T14" s="435"/>
      <c r="U14" s="435"/>
      <c r="V14" s="435"/>
      <c r="W14" s="435"/>
      <c r="X14" s="435"/>
      <c r="Y14" s="435"/>
      <c r="Z14" s="435"/>
      <c r="AA14" s="435"/>
      <c r="AB14" s="435"/>
      <c r="AC14" s="435"/>
      <c r="AD14" s="435"/>
      <c r="AE14" s="435"/>
      <c r="AF14" s="435"/>
      <c r="AG14" s="436">
        <f>100</f>
        <v>100</v>
      </c>
      <c r="AH14" s="436">
        <f t="shared" si="9"/>
        <v>101.81114996914215</v>
      </c>
      <c r="AI14" s="436">
        <f t="shared" si="9"/>
        <v>99.239662620859903</v>
      </c>
      <c r="AJ14" s="436">
        <f t="shared" si="9"/>
        <v>95.188644311869979</v>
      </c>
      <c r="AK14" s="436">
        <f t="shared" si="9"/>
        <v>92.20901049166838</v>
      </c>
      <c r="AL14" s="436">
        <f t="shared" si="9"/>
        <v>86.817527257765889</v>
      </c>
      <c r="AM14" s="436">
        <f t="shared" si="9"/>
        <v>129.75519440444353</v>
      </c>
      <c r="AN14" s="436">
        <f t="shared" si="9"/>
        <v>121.9362271137626</v>
      </c>
      <c r="AO14" s="436">
        <f t="shared" si="9"/>
        <v>122.77720633614483</v>
      </c>
      <c r="AP14" s="436">
        <f t="shared" si="9"/>
        <v>110.67516971816498</v>
      </c>
      <c r="AQ14" s="436">
        <f t="shared" si="9"/>
        <v>109.11417403826373</v>
      </c>
      <c r="AR14" s="436">
        <f t="shared" si="9"/>
        <v>110.71219913598026</v>
      </c>
      <c r="AS14" s="436">
        <f t="shared" si="9"/>
        <v>108.74141123225674</v>
      </c>
      <c r="AT14" s="436">
        <f t="shared" si="9"/>
        <v>114.72207364739765</v>
      </c>
      <c r="AU14" s="436">
        <f t="shared" si="9"/>
        <v>119.84283069327299</v>
      </c>
      <c r="AV14" s="435"/>
      <c r="AW14" s="435"/>
      <c r="AX14" s="435"/>
      <c r="AY14" s="435"/>
      <c r="AZ14" s="435"/>
      <c r="BA14" s="435"/>
      <c r="BB14" s="435"/>
      <c r="BC14" s="435"/>
      <c r="BD14" s="435"/>
      <c r="BE14" s="435"/>
      <c r="BF14" s="435"/>
      <c r="BG14" s="435"/>
      <c r="BH14" s="435"/>
      <c r="BI14" s="435"/>
      <c r="BJ14" s="435"/>
      <c r="BK14" s="435"/>
      <c r="BL14" s="435"/>
      <c r="BM14" s="435"/>
      <c r="BN14" s="435"/>
      <c r="BO14" s="435"/>
      <c r="BP14" s="435"/>
      <c r="BQ14" s="435"/>
      <c r="BR14" s="435"/>
    </row>
    <row r="15" spans="1:70">
      <c r="A15" s="435"/>
      <c r="B15" s="450" t="s">
        <v>97</v>
      </c>
      <c r="C15" s="451">
        <f>'NoE 2DGT--'!D$305+'NoE 2DGT--'!D$311+'NoE 2DGT--'!D$317+'NoE 2DGT--'!D$323+'NoE 2DGT--'!D$329+'NoE 2DGT--'!D$359</f>
        <v>13538</v>
      </c>
      <c r="D15" s="452">
        <f>'NoE 2DGT--'!E$305+'NoE 2DGT--'!E$311+'NoE 2DGT--'!E$317+'NoE 2DGT--'!E$323+'NoE 2DGT--'!E$329+'NoE 2DGT--'!E$359</f>
        <v>13434</v>
      </c>
      <c r="E15" s="452">
        <f>'NoE 2DGT--'!F$305+'NoE 2DGT--'!F$311+'NoE 2DGT--'!F$317+'NoE 2DGT--'!F$323+'NoE 2DGT--'!F$329+'NoE 2DGT--'!F$359</f>
        <v>12705</v>
      </c>
      <c r="F15" s="452">
        <f>'NoE 2DGT--'!G$305+'NoE 2DGT--'!G$311+'NoE 2DGT--'!G$317+'NoE 2DGT--'!G$323+'NoE 2DGT--'!G$329+'NoE 2DGT--'!G$359</f>
        <v>12442</v>
      </c>
      <c r="G15" s="452">
        <f>'NoE 2DGT--'!H$305+'NoE 2DGT--'!H$311+'NoE 2DGT--'!H$317+'NoE 2DGT--'!H$323+'NoE 2DGT--'!H$329+'NoE 2DGT--'!H$359</f>
        <v>12283</v>
      </c>
      <c r="H15" s="452">
        <f>'NoE 2DGT--'!I$305+'NoE 2DGT--'!I$311+'NoE 2DGT--'!I$317+'NoE 2DGT--'!I$323+'NoE 2DGT--'!I$329+'NoE 2DGT--'!I$359</f>
        <v>12355</v>
      </c>
      <c r="I15" s="452">
        <f>'NoE 2DGT--'!J$305+'NoE 2DGT--'!J$311+'NoE 2DGT--'!J$317+'NoE 2DGT--'!J$323+'NoE 2DGT--'!J$329+'NoE 2DGT--'!J$359</f>
        <v>24651</v>
      </c>
      <c r="J15" s="452">
        <f>'NoE 2DGT--'!K$305+'NoE 2DGT--'!K$311+'NoE 2DGT--'!K$317+'NoE 2DGT--'!K$323+'NoE 2DGT--'!K$329+'NoE 2DGT--'!K$359</f>
        <v>24287</v>
      </c>
      <c r="K15" s="452">
        <f>'NoE 2DGT--'!L$305+'NoE 2DGT--'!L$311+'NoE 2DGT--'!L$317+'NoE 2DGT--'!L$323+'NoE 2DGT--'!L$329+'NoE 2DGT--'!L$359</f>
        <v>22494</v>
      </c>
      <c r="L15" s="453">
        <f>'NoE 2DGT--'!M$305+'NoE 2DGT--'!M$311+'NoE 2DGT--'!M$317+'NoE 2DGT--'!M$323+'NoE 2DGT--'!M$329+'NoE 2DGT--'!M$359</f>
        <v>19180</v>
      </c>
      <c r="M15" s="453">
        <f>'NoE 2DGT--'!N$305+'NoE 2DGT--'!N$311+'NoE 2DGT--'!N$317+'NoE 2DGT--'!N$323+'NoE 2DGT--'!N$329+'NoE 2DGT--'!N$359</f>
        <v>19181</v>
      </c>
      <c r="N15" s="453">
        <f>'NoE 2DGT--'!O$305+'NoE 2DGT--'!O$311+'NoE 2DGT--'!O$317+'NoE 2DGT--'!O$323+'NoE 2DGT--'!O$329+'NoE 2DGT--'!O$359</f>
        <v>20127</v>
      </c>
      <c r="O15" s="453">
        <f>'NoE 2DGT--'!P$305+'NoE 2DGT--'!P$311+'NoE 2DGT--'!P$317+'NoE 2DGT--'!P$323+'NoE 2DGT--'!P$329+'NoE 2DGT--'!P$359</f>
        <v>19790</v>
      </c>
      <c r="P15" s="453">
        <f>'NoE 2DGT--'!Q$305+'NoE 2DGT--'!Q$311+'NoE 2DGT--'!Q$317+'NoE 2DGT--'!Q$323+'NoE 2DGT--'!Q$329+'NoE 2DGT--'!Q$359</f>
        <v>20293</v>
      </c>
      <c r="Q15" s="453">
        <f>'NoE 2DGT--'!R$305+'NoE 2DGT--'!R$311+'NoE 2DGT--'!R$317+'NoE 2DGT--'!R$323+'NoE 2DGT--'!R$329+'NoE 2DGT--'!R$359</f>
        <v>20951</v>
      </c>
      <c r="R15" s="435"/>
      <c r="S15" s="435"/>
      <c r="T15" s="435"/>
      <c r="U15" s="435"/>
      <c r="V15" s="435"/>
      <c r="W15" s="435"/>
      <c r="X15" s="435"/>
      <c r="Y15" s="435"/>
      <c r="Z15" s="435"/>
      <c r="AA15" s="435"/>
      <c r="AB15" s="435"/>
      <c r="AC15" s="435"/>
      <c r="AD15" s="435"/>
      <c r="AE15" s="435"/>
      <c r="AF15" s="435"/>
      <c r="AG15" s="436">
        <f>100</f>
        <v>100</v>
      </c>
      <c r="AH15" s="436">
        <f t="shared" si="9"/>
        <v>99.231791992908853</v>
      </c>
      <c r="AI15" s="436">
        <f t="shared" si="9"/>
        <v>93.846949327817995</v>
      </c>
      <c r="AJ15" s="436">
        <f t="shared" si="9"/>
        <v>91.904269463731723</v>
      </c>
      <c r="AK15" s="436">
        <f t="shared" si="9"/>
        <v>90.729797606736597</v>
      </c>
      <c r="AL15" s="436">
        <f t="shared" si="9"/>
        <v>91.261633919338166</v>
      </c>
      <c r="AM15" s="436">
        <f t="shared" si="9"/>
        <v>182.08745752696115</v>
      </c>
      <c r="AN15" s="436">
        <f t="shared" si="9"/>
        <v>179.39872950214212</v>
      </c>
      <c r="AO15" s="436">
        <f t="shared" si="9"/>
        <v>166.15452799527256</v>
      </c>
      <c r="AP15" s="436">
        <f t="shared" si="9"/>
        <v>141.67528438469492</v>
      </c>
      <c r="AQ15" s="436">
        <f t="shared" si="9"/>
        <v>141.68267100014774</v>
      </c>
      <c r="AR15" s="436">
        <f t="shared" si="9"/>
        <v>148.67040921849608</v>
      </c>
      <c r="AS15" s="436">
        <f t="shared" si="9"/>
        <v>146.18111981090266</v>
      </c>
      <c r="AT15" s="436">
        <f t="shared" si="9"/>
        <v>149.8965873836608</v>
      </c>
      <c r="AU15" s="436">
        <f t="shared" si="9"/>
        <v>154.75698035160289</v>
      </c>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row>
    <row r="16" spans="1:70">
      <c r="A16" s="435"/>
      <c r="B16" s="450" t="s">
        <v>98</v>
      </c>
      <c r="C16" s="451">
        <f>'NoE 2DGT--'!D$299+'NoE 2DGT--'!D$377</f>
        <v>4664</v>
      </c>
      <c r="D16" s="452">
        <f>'NoE 2DGT--'!E$299+'NoE 2DGT--'!E$377</f>
        <v>4673</v>
      </c>
      <c r="E16" s="452">
        <f>'NoE 2DGT--'!F$299+'NoE 2DGT--'!F$377</f>
        <v>4443</v>
      </c>
      <c r="F16" s="452">
        <f>'NoE 2DGT--'!G$299+'NoE 2DGT--'!G$377</f>
        <v>4433</v>
      </c>
      <c r="G16" s="452">
        <f>'NoE 2DGT--'!H$299+'NoE 2DGT--'!H$377</f>
        <v>4520</v>
      </c>
      <c r="H16" s="452">
        <f>'NoE 2DGT--'!I$299+'NoE 2DGT--'!I$377</f>
        <v>4477</v>
      </c>
      <c r="I16" s="452">
        <f>'NoE 2DGT--'!J$299+'NoE 2DGT--'!J$377</f>
        <v>4350</v>
      </c>
      <c r="J16" s="452">
        <f>'NoE 2DGT--'!K$299+'NoE 2DGT--'!K$377</f>
        <v>4157</v>
      </c>
      <c r="K16" s="452">
        <f>'NoE 2DGT--'!L$299+'NoE 2DGT--'!L$377</f>
        <v>4116</v>
      </c>
      <c r="L16" s="453">
        <f>'NoE 2DGT--'!M$299+'NoE 2DGT--'!M$377</f>
        <v>3905</v>
      </c>
      <c r="M16" s="453">
        <f>'NoE 2DGT--'!N$299+'NoE 2DGT--'!N$377</f>
        <v>3933</v>
      </c>
      <c r="N16" s="453">
        <f>'NoE 2DGT--'!O$299+'NoE 2DGT--'!O$377</f>
        <v>3966</v>
      </c>
      <c r="O16" s="453">
        <f>'NoE 2DGT--'!P$299+'NoE 2DGT--'!P$377</f>
        <v>3906</v>
      </c>
      <c r="P16" s="453">
        <f>'NoE 2DGT--'!Q$299+'NoE 2DGT--'!Q$377</f>
        <v>4028</v>
      </c>
      <c r="Q16" s="453">
        <f>'NoE 2DGT--'!R$299+'NoE 2DGT--'!R$377</f>
        <v>4157</v>
      </c>
      <c r="R16" s="435"/>
      <c r="S16" s="435"/>
      <c r="T16" s="435"/>
      <c r="U16" s="435"/>
      <c r="V16" s="435"/>
      <c r="W16" s="435"/>
      <c r="X16" s="435"/>
      <c r="Y16" s="435"/>
      <c r="Z16" s="435"/>
      <c r="AA16" s="435"/>
      <c r="AB16" s="435"/>
      <c r="AC16" s="435"/>
      <c r="AD16" s="435"/>
      <c r="AE16" s="435"/>
      <c r="AF16" s="435"/>
      <c r="AG16" s="436">
        <f>100</f>
        <v>100</v>
      </c>
      <c r="AH16" s="436">
        <f t="shared" si="9"/>
        <v>100.19296740994854</v>
      </c>
      <c r="AI16" s="436">
        <f t="shared" si="9"/>
        <v>95.261578044596916</v>
      </c>
      <c r="AJ16" s="436">
        <f t="shared" si="9"/>
        <v>95.047169811320757</v>
      </c>
      <c r="AK16" s="436">
        <f t="shared" si="9"/>
        <v>96.912521440823326</v>
      </c>
      <c r="AL16" s="436">
        <f t="shared" si="9"/>
        <v>95.990566037735846</v>
      </c>
      <c r="AM16" s="436">
        <f t="shared" si="9"/>
        <v>93.267581475128651</v>
      </c>
      <c r="AN16" s="436">
        <f t="shared" si="9"/>
        <v>89.129502572898801</v>
      </c>
      <c r="AO16" s="436">
        <f t="shared" si="9"/>
        <v>88.250428816466552</v>
      </c>
      <c r="AP16" s="436">
        <f t="shared" si="9"/>
        <v>83.726415094339629</v>
      </c>
      <c r="AQ16" s="436">
        <f t="shared" si="9"/>
        <v>84.326758147512862</v>
      </c>
      <c r="AR16" s="436">
        <f t="shared" si="9"/>
        <v>85.034305317324183</v>
      </c>
      <c r="AS16" s="436">
        <f t="shared" si="9"/>
        <v>83.747855917667238</v>
      </c>
      <c r="AT16" s="436">
        <f t="shared" si="9"/>
        <v>86.36363636363636</v>
      </c>
      <c r="AU16" s="436">
        <f t="shared" si="9"/>
        <v>89.129502572898801</v>
      </c>
      <c r="AV16" s="435"/>
      <c r="AW16" s="435"/>
      <c r="AX16" s="435"/>
      <c r="AY16" s="435"/>
      <c r="AZ16" s="435"/>
      <c r="BA16" s="435"/>
      <c r="BB16" s="435"/>
      <c r="BC16" s="435"/>
      <c r="BD16" s="435"/>
      <c r="BE16" s="435"/>
      <c r="BF16" s="435"/>
      <c r="BG16" s="435"/>
      <c r="BH16" s="435"/>
      <c r="BI16" s="435"/>
      <c r="BJ16" s="435"/>
      <c r="BK16" s="435"/>
      <c r="BL16" s="435"/>
      <c r="BM16" s="435"/>
      <c r="BN16" s="435"/>
      <c r="BO16" s="435"/>
      <c r="BP16" s="435"/>
      <c r="BQ16" s="435"/>
      <c r="BR16" s="435"/>
    </row>
    <row r="17" spans="1:70" s="33" customFormat="1" ht="21" customHeight="1">
      <c r="A17" s="440"/>
      <c r="B17" s="450" t="s">
        <v>99</v>
      </c>
      <c r="C17" s="468">
        <f>SUM(C18:C19)</f>
        <v>496090</v>
      </c>
      <c r="D17" s="469">
        <f>SUM(D18:D19)</f>
        <v>483774</v>
      </c>
      <c r="E17" s="469">
        <f t="shared" ref="E17:K17" si="10">SUM(E18:E19)</f>
        <v>472634</v>
      </c>
      <c r="F17" s="469">
        <f t="shared" si="10"/>
        <v>442553</v>
      </c>
      <c r="G17" s="469">
        <f t="shared" si="10"/>
        <v>438066</v>
      </c>
      <c r="H17" s="469">
        <f t="shared" si="10"/>
        <v>426188</v>
      </c>
      <c r="I17" s="469">
        <f t="shared" si="10"/>
        <v>481124</v>
      </c>
      <c r="J17" s="469">
        <f t="shared" si="10"/>
        <v>460109</v>
      </c>
      <c r="K17" s="469">
        <f t="shared" si="10"/>
        <v>462118</v>
      </c>
      <c r="L17" s="470">
        <f>SUM(L18:L19)</f>
        <v>426513</v>
      </c>
      <c r="M17" s="470">
        <f t="shared" ref="M17:N17" si="11">SUM(M18:M19)</f>
        <v>419683</v>
      </c>
      <c r="N17" s="470">
        <f t="shared" si="11"/>
        <v>423039</v>
      </c>
      <c r="O17" s="470">
        <f t="shared" ref="O17:P17" si="12">SUM(O18:O19)</f>
        <v>411377</v>
      </c>
      <c r="P17" s="470">
        <f t="shared" si="12"/>
        <v>401955</v>
      </c>
      <c r="Q17" s="470">
        <f t="shared" ref="Q17" si="13">SUM(Q18:Q19)</f>
        <v>419093</v>
      </c>
      <c r="R17" s="440"/>
      <c r="S17" s="440"/>
      <c r="T17" s="440"/>
      <c r="U17" s="440"/>
      <c r="V17" s="440"/>
      <c r="W17" s="440"/>
      <c r="X17" s="440"/>
      <c r="Y17" s="440"/>
      <c r="Z17" s="440"/>
      <c r="AA17" s="440"/>
      <c r="AB17" s="440"/>
      <c r="AC17" s="440"/>
      <c r="AD17" s="440"/>
      <c r="AE17" s="440"/>
      <c r="AF17" s="440"/>
      <c r="AG17" s="436">
        <f>100</f>
        <v>100</v>
      </c>
      <c r="AH17" s="436">
        <f t="shared" si="9"/>
        <v>97.517385958193074</v>
      </c>
      <c r="AI17" s="436">
        <f t="shared" si="9"/>
        <v>95.271825676792517</v>
      </c>
      <c r="AJ17" s="436">
        <f t="shared" si="9"/>
        <v>89.208208188030397</v>
      </c>
      <c r="AK17" s="436">
        <f t="shared" si="9"/>
        <v>88.30373520933702</v>
      </c>
      <c r="AL17" s="436">
        <f t="shared" si="9"/>
        <v>85.909411598701851</v>
      </c>
      <c r="AM17" s="436">
        <f t="shared" si="9"/>
        <v>96.983208691971214</v>
      </c>
      <c r="AN17" s="436">
        <f t="shared" si="9"/>
        <v>92.747082182668464</v>
      </c>
      <c r="AO17" s="436">
        <f t="shared" si="9"/>
        <v>93.152049023362693</v>
      </c>
      <c r="AP17" s="436">
        <f t="shared" si="9"/>
        <v>85.974923904936603</v>
      </c>
      <c r="AQ17" s="436">
        <f t="shared" si="9"/>
        <v>84.598157592372345</v>
      </c>
      <c r="AR17" s="436">
        <f t="shared" si="9"/>
        <v>85.274647745368782</v>
      </c>
      <c r="AS17" s="436">
        <f t="shared" si="9"/>
        <v>82.923864621338865</v>
      </c>
      <c r="AT17" s="436">
        <f t="shared" si="9"/>
        <v>81.024612469511581</v>
      </c>
      <c r="AU17" s="436">
        <f t="shared" si="9"/>
        <v>84.479227559515408</v>
      </c>
      <c r="AV17" s="440"/>
      <c r="AW17" s="440"/>
      <c r="AX17" s="440"/>
      <c r="AY17" s="440"/>
      <c r="AZ17" s="440"/>
      <c r="BA17" s="440"/>
      <c r="BB17" s="440"/>
      <c r="BC17" s="440"/>
      <c r="BD17" s="440"/>
      <c r="BE17" s="440"/>
      <c r="BF17" s="440"/>
      <c r="BG17" s="440"/>
      <c r="BH17" s="440"/>
      <c r="BI17" s="440"/>
      <c r="BJ17" s="440"/>
      <c r="BK17" s="440"/>
      <c r="BL17" s="440"/>
      <c r="BM17" s="440"/>
      <c r="BN17" s="440"/>
      <c r="BO17" s="440"/>
      <c r="BP17" s="440"/>
      <c r="BQ17" s="440"/>
      <c r="BR17" s="440"/>
    </row>
    <row r="18" spans="1:70">
      <c r="A18" s="471"/>
      <c r="B18" s="450" t="s">
        <v>96</v>
      </c>
      <c r="C18" s="451">
        <f>'NoE 2DGT--'!D$239+'NoE 2DGT--'!D$245+'NoE 2DGT--'!D$251+'NoE 2DGT--'!D$257+'NoE 2DGT--'!D$275+'NoE 2DGT--'!D$287+'NoE 2DGT--'!D$293+'NoE 2DGT--'!D$335+'NoE 2DGT--'!D$383+'NoE 2DGT--'!D$395+'NoE 2DGT--'!D$407+'NoE 2DGT--'!D$413</f>
        <v>495736</v>
      </c>
      <c r="D18" s="452">
        <f>'NoE 2DGT--'!E$239+'NoE 2DGT--'!E$245+'NoE 2DGT--'!E$251+'NoE 2DGT--'!E$257+'NoE 2DGT--'!E$275+'NoE 2DGT--'!E$287+'NoE 2DGT--'!E$293+'NoE 2DGT--'!E$335+'NoE 2DGT--'!E$383+'NoE 2DGT--'!E$395+'NoE 2DGT--'!E$407+'NoE 2DGT--'!E$413</f>
        <v>483413</v>
      </c>
      <c r="E18" s="452">
        <f>'NoE 2DGT--'!F$239+'NoE 2DGT--'!F$245+'NoE 2DGT--'!F$251+'NoE 2DGT--'!F$257+'NoE 2DGT--'!F$275+'NoE 2DGT--'!F$287+'NoE 2DGT--'!F$293+'NoE 2DGT--'!F$335+'NoE 2DGT--'!F$383+'NoE 2DGT--'!F$395+'NoE 2DGT--'!F$407+'NoE 2DGT--'!F$413</f>
        <v>472280</v>
      </c>
      <c r="F18" s="452">
        <f>'NoE 2DGT--'!G$239+'NoE 2DGT--'!G$245+'NoE 2DGT--'!G$251+'NoE 2DGT--'!G$257+'NoE 2DGT--'!G$275+'NoE 2DGT--'!G$287+'NoE 2DGT--'!G$293+'NoE 2DGT--'!G$335+'NoE 2DGT--'!G$383+'NoE 2DGT--'!G$395+'NoE 2DGT--'!G$407+'NoE 2DGT--'!G$413</f>
        <v>442199</v>
      </c>
      <c r="G18" s="452">
        <f>'NoE 2DGT--'!H$239+'NoE 2DGT--'!H$245+'NoE 2DGT--'!H$251+'NoE 2DGT--'!H$257+'NoE 2DGT--'!H$275+'NoE 2DGT--'!H$287+'NoE 2DGT--'!H$293+'NoE 2DGT--'!H$335+'NoE 2DGT--'!H$383+'NoE 2DGT--'!H$395+'NoE 2DGT--'!H$407+'NoE 2DGT--'!H$413</f>
        <v>437714</v>
      </c>
      <c r="H18" s="452">
        <f>'NoE 2DGT--'!I$239+'NoE 2DGT--'!I$245+'NoE 2DGT--'!I$251+'NoE 2DGT--'!I$257+'NoE 2DGT--'!I$275+'NoE 2DGT--'!I$287+'NoE 2DGT--'!I$293+'NoE 2DGT--'!I$335+'NoE 2DGT--'!I$383+'NoE 2DGT--'!I$395+'NoE 2DGT--'!I$407+'NoE 2DGT--'!I$413</f>
        <v>425794</v>
      </c>
      <c r="I18" s="452">
        <f>'NoE 2DGT--'!J$239+'NoE 2DGT--'!J$245+'NoE 2DGT--'!J$251+'NoE 2DGT--'!J$257+'NoE 2DGT--'!J$275+'NoE 2DGT--'!J$287+'NoE 2DGT--'!J$293+'NoE 2DGT--'!J$335+'NoE 2DGT--'!J$383+'NoE 2DGT--'!J$395+'NoE 2DGT--'!J$407+'NoE 2DGT--'!J$413</f>
        <v>479885</v>
      </c>
      <c r="J18" s="452">
        <f>'NoE 2DGT--'!K$239+'NoE 2DGT--'!K$245+'NoE 2DGT--'!K$251+'NoE 2DGT--'!K$257+'NoE 2DGT--'!K$275+'NoE 2DGT--'!K$287+'NoE 2DGT--'!K$293+'NoE 2DGT--'!K$335+'NoE 2DGT--'!K$383+'NoE 2DGT--'!K$395+'NoE 2DGT--'!K$407+'NoE 2DGT--'!K$413</f>
        <v>458939</v>
      </c>
      <c r="K18" s="452">
        <f>'NoE 2DGT--'!L$239+'NoE 2DGT--'!L$245+'NoE 2DGT--'!L$251+'NoE 2DGT--'!L$257+'NoE 2DGT--'!L$275+'NoE 2DGT--'!L$287+'NoE 2DGT--'!L$293+'NoE 2DGT--'!L$335+'NoE 2DGT--'!L$383+'NoE 2DGT--'!L$395+'NoE 2DGT--'!L$407+'NoE 2DGT--'!L$413</f>
        <v>460958</v>
      </c>
      <c r="L18" s="453">
        <f>'NoE 2DGT--'!M$239+'NoE 2DGT--'!M$245+'NoE 2DGT--'!M$251+'NoE 2DGT--'!M$257+'NoE 2DGT--'!M$275+'NoE 2DGT--'!M$287+'NoE 2DGT--'!M$293+'NoE 2DGT--'!M$335+'NoE 2DGT--'!M$383+'NoE 2DGT--'!M$395+'NoE 2DGT--'!M$407+'NoE 2DGT--'!M$413</f>
        <v>425396</v>
      </c>
      <c r="M18" s="453">
        <f>'NoE 2DGT--'!N$239+'NoE 2DGT--'!N$245+'NoE 2DGT--'!N$251+'NoE 2DGT--'!N$257+'NoE 2DGT--'!N$275+'NoE 2DGT--'!N$287+'NoE 2DGT--'!N$293+'NoE 2DGT--'!N$335+'NoE 2DGT--'!N$383+'NoE 2DGT--'!N$395+'NoE 2DGT--'!N$407+'NoE 2DGT--'!N$413</f>
        <v>418565</v>
      </c>
      <c r="N18" s="453">
        <f>'NoE 2DGT--'!O$239+'NoE 2DGT--'!O$245+'NoE 2DGT--'!O$251+'NoE 2DGT--'!O$257+'NoE 2DGT--'!O$275+'NoE 2DGT--'!O$287+'NoE 2DGT--'!O$293+'NoE 2DGT--'!O$335+'NoE 2DGT--'!O$383+'NoE 2DGT--'!O$395+'NoE 2DGT--'!O$407+'NoE 2DGT--'!O$413</f>
        <v>421925</v>
      </c>
      <c r="O18" s="453">
        <f>'NoE 2DGT--'!P$239+'NoE 2DGT--'!P$245+'NoE 2DGT--'!P$251+'NoE 2DGT--'!P$257+'NoE 2DGT--'!P$275+'NoE 2DGT--'!P$287+'NoE 2DGT--'!P$293+'NoE 2DGT--'!P$335+'NoE 2DGT--'!P$383+'NoE 2DGT--'!P$395+'NoE 2DGT--'!P$407+'NoE 2DGT--'!P$413</f>
        <v>410226</v>
      </c>
      <c r="P18" s="453">
        <f>'NoE 2DGT--'!Q$239+'NoE 2DGT--'!Q$245+'NoE 2DGT--'!Q$251+'NoE 2DGT--'!Q$257+'NoE 2DGT--'!Q$275+'NoE 2DGT--'!Q$287+'NoE 2DGT--'!Q$293+'NoE 2DGT--'!Q$335+'NoE 2DGT--'!Q$383+'NoE 2DGT--'!Q$395+'NoE 2DGT--'!Q$407+'NoE 2DGT--'!Q$413</f>
        <v>400828</v>
      </c>
      <c r="Q18" s="453">
        <f>'NoE 2DGT--'!R$239+'NoE 2DGT--'!R$245+'NoE 2DGT--'!R$251+'NoE 2DGT--'!R$257+'NoE 2DGT--'!R$275+'NoE 2DGT--'!R$287+'NoE 2DGT--'!R$293+'NoE 2DGT--'!R$335+'NoE 2DGT--'!R$383+'NoE 2DGT--'!R$395+'NoE 2DGT--'!R$407+'NoE 2DGT--'!R$413</f>
        <v>417968</v>
      </c>
      <c r="R18" s="435"/>
      <c r="S18" s="435"/>
      <c r="T18" s="435"/>
      <c r="U18" s="435"/>
      <c r="V18" s="435"/>
      <c r="W18" s="435"/>
      <c r="X18" s="435"/>
      <c r="Y18" s="435"/>
      <c r="Z18" s="435"/>
      <c r="AA18" s="435"/>
      <c r="AB18" s="435"/>
      <c r="AC18" s="435"/>
      <c r="AD18" s="435"/>
      <c r="AE18" s="435"/>
      <c r="AF18" s="435"/>
      <c r="AG18" s="436">
        <f>100</f>
        <v>100</v>
      </c>
      <c r="AH18" s="436">
        <f t="shared" si="9"/>
        <v>97.514201107040847</v>
      </c>
      <c r="AI18" s="436">
        <f t="shared" si="9"/>
        <v>95.268449335936864</v>
      </c>
      <c r="AJ18" s="436">
        <f t="shared" si="9"/>
        <v>89.200501880032917</v>
      </c>
      <c r="AK18" s="436">
        <f t="shared" si="9"/>
        <v>88.295786466990492</v>
      </c>
      <c r="AL18" s="436">
        <f t="shared" si="9"/>
        <v>85.89128084302935</v>
      </c>
      <c r="AM18" s="436">
        <f t="shared" si="9"/>
        <v>96.802531992834901</v>
      </c>
      <c r="AN18" s="436">
        <f t="shared" si="9"/>
        <v>92.577299207642781</v>
      </c>
      <c r="AO18" s="436">
        <f t="shared" si="9"/>
        <v>92.984572433714717</v>
      </c>
      <c r="AP18" s="436">
        <f t="shared" si="9"/>
        <v>85.810996175383679</v>
      </c>
      <c r="AQ18" s="436">
        <f t="shared" si="9"/>
        <v>84.433045007826749</v>
      </c>
      <c r="AR18" s="436">
        <f t="shared" si="9"/>
        <v>85.110825116594313</v>
      </c>
      <c r="AS18" s="436">
        <f t="shared" si="9"/>
        <v>82.750899672406277</v>
      </c>
      <c r="AT18" s="436">
        <f t="shared" si="9"/>
        <v>80.85513257056175</v>
      </c>
      <c r="AU18" s="436">
        <f t="shared" si="9"/>
        <v>84.312618006358221</v>
      </c>
      <c r="AV18" s="435"/>
      <c r="AW18" s="435"/>
      <c r="AX18" s="435"/>
      <c r="AY18" s="435"/>
      <c r="AZ18" s="435"/>
      <c r="BA18" s="435"/>
      <c r="BB18" s="435"/>
      <c r="BC18" s="435"/>
      <c r="BD18" s="435"/>
      <c r="BE18" s="435"/>
      <c r="BF18" s="435"/>
      <c r="BG18" s="435"/>
      <c r="BH18" s="435"/>
      <c r="BI18" s="435"/>
      <c r="BJ18" s="435"/>
      <c r="BK18" s="435"/>
      <c r="BL18" s="435"/>
      <c r="BM18" s="435"/>
      <c r="BN18" s="435"/>
      <c r="BO18" s="435"/>
      <c r="BP18" s="435"/>
      <c r="BQ18" s="435"/>
      <c r="BR18" s="435"/>
    </row>
    <row r="19" spans="1:70" ht="10.9" thickBot="1">
      <c r="A19" s="435"/>
      <c r="B19" s="472" t="s">
        <v>100</v>
      </c>
      <c r="C19" s="473">
        <f>'NoE 2DGT--'!D$281</f>
        <v>354</v>
      </c>
      <c r="D19" s="474">
        <f>'NoE 2DGT--'!E$281</f>
        <v>361</v>
      </c>
      <c r="E19" s="474">
        <f>'NoE 2DGT--'!F$281</f>
        <v>354</v>
      </c>
      <c r="F19" s="474">
        <f>'NoE 2DGT--'!G$281</f>
        <v>354</v>
      </c>
      <c r="G19" s="474">
        <f>'NoE 2DGT--'!H$281</f>
        <v>352</v>
      </c>
      <c r="H19" s="474">
        <f>'NoE 2DGT--'!I$281</f>
        <v>394</v>
      </c>
      <c r="I19" s="474">
        <f>'NoE 2DGT--'!J$281</f>
        <v>1239</v>
      </c>
      <c r="J19" s="474">
        <f>'NoE 2DGT--'!K$281</f>
        <v>1170</v>
      </c>
      <c r="K19" s="474">
        <f>'NoE 2DGT--'!L$281</f>
        <v>1160</v>
      </c>
      <c r="L19" s="475">
        <f>'NoE 2DGT--'!M$281</f>
        <v>1117</v>
      </c>
      <c r="M19" s="475">
        <f>'NoE 2DGT--'!N$281</f>
        <v>1118</v>
      </c>
      <c r="N19" s="475">
        <f>'NoE 2DGT--'!O$281</f>
        <v>1114</v>
      </c>
      <c r="O19" s="475">
        <f>'NoE 2DGT--'!P$281</f>
        <v>1151</v>
      </c>
      <c r="P19" s="475">
        <f>'NoE 2DGT--'!Q$281</f>
        <v>1127</v>
      </c>
      <c r="Q19" s="475">
        <f>'NoE 2DGT--'!R$281</f>
        <v>1125</v>
      </c>
      <c r="R19" s="435"/>
      <c r="S19" s="435"/>
      <c r="T19" s="435"/>
      <c r="U19" s="435"/>
      <c r="V19" s="435"/>
      <c r="W19" s="435"/>
      <c r="X19" s="435"/>
      <c r="Y19" s="435"/>
      <c r="Z19" s="435"/>
      <c r="AA19" s="435"/>
      <c r="AB19" s="435"/>
      <c r="AC19" s="435"/>
      <c r="AD19" s="435"/>
      <c r="AE19" s="435"/>
      <c r="AF19" s="435"/>
      <c r="AG19" s="436">
        <f>100</f>
        <v>100</v>
      </c>
      <c r="AH19" s="436">
        <f t="shared" si="9"/>
        <v>101.9774011299435</v>
      </c>
      <c r="AI19" s="436">
        <f t="shared" si="9"/>
        <v>100</v>
      </c>
      <c r="AJ19" s="436">
        <f t="shared" si="9"/>
        <v>100</v>
      </c>
      <c r="AK19" s="436">
        <f t="shared" si="9"/>
        <v>99.435028248587571</v>
      </c>
      <c r="AL19" s="436">
        <f t="shared" si="9"/>
        <v>111.29943502824858</v>
      </c>
      <c r="AM19" s="436">
        <f t="shared" si="9"/>
        <v>350</v>
      </c>
      <c r="AN19" s="436">
        <f t="shared" si="9"/>
        <v>330.50847457627117</v>
      </c>
      <c r="AO19" s="436">
        <f t="shared" si="9"/>
        <v>327.68361581920902</v>
      </c>
      <c r="AP19" s="436">
        <f t="shared" si="9"/>
        <v>315.53672316384183</v>
      </c>
      <c r="AQ19" s="436">
        <f t="shared" si="9"/>
        <v>315.81920903954801</v>
      </c>
      <c r="AR19" s="436">
        <f t="shared" si="9"/>
        <v>314.68926553672316</v>
      </c>
      <c r="AS19" s="436">
        <f t="shared" si="9"/>
        <v>325.14124293785312</v>
      </c>
      <c r="AT19" s="436">
        <f t="shared" si="9"/>
        <v>318.36158192090397</v>
      </c>
      <c r="AU19" s="436">
        <f t="shared" si="9"/>
        <v>317.79661016949154</v>
      </c>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row>
    <row r="20" spans="1:70" s="33" customFormat="1" ht="10.9" thickBot="1">
      <c r="A20" s="440"/>
      <c r="B20" s="441" t="s">
        <v>101</v>
      </c>
      <c r="C20" s="476">
        <f>C13+C17</f>
        <v>635817</v>
      </c>
      <c r="D20" s="477">
        <f t="shared" ref="D20:K20" si="14">D13+D17</f>
        <v>625607</v>
      </c>
      <c r="E20" s="477">
        <f t="shared" si="14"/>
        <v>610383</v>
      </c>
      <c r="F20" s="477">
        <f t="shared" si="14"/>
        <v>575106</v>
      </c>
      <c r="G20" s="477">
        <f t="shared" si="14"/>
        <v>566926</v>
      </c>
      <c r="H20" s="477">
        <f t="shared" si="14"/>
        <v>548525</v>
      </c>
      <c r="I20" s="477">
        <f t="shared" si="14"/>
        <v>667810</v>
      </c>
      <c r="J20" s="477">
        <f t="shared" si="14"/>
        <v>636736</v>
      </c>
      <c r="K20" s="477">
        <f t="shared" si="14"/>
        <v>637933</v>
      </c>
      <c r="L20" s="478">
        <f>L13+L17</f>
        <v>584096</v>
      </c>
      <c r="M20" s="478">
        <f t="shared" ref="M20:N20" si="15">M13+M17</f>
        <v>575398</v>
      </c>
      <c r="N20" s="478">
        <f t="shared" si="15"/>
        <v>581675</v>
      </c>
      <c r="O20" s="478">
        <f t="shared" ref="O20:P20" si="16">O13+O17</f>
        <v>567221</v>
      </c>
      <c r="P20" s="478">
        <f t="shared" si="16"/>
        <v>565692</v>
      </c>
      <c r="Q20" s="478">
        <f t="shared" ref="Q20" si="17">Q13+Q17</f>
        <v>589840</v>
      </c>
      <c r="R20" s="440"/>
      <c r="S20" s="440"/>
      <c r="T20" s="440"/>
      <c r="U20" s="440"/>
      <c r="V20" s="440"/>
      <c r="W20" s="440"/>
      <c r="X20" s="440"/>
      <c r="Y20" s="440"/>
      <c r="Z20" s="440"/>
      <c r="AA20" s="440"/>
      <c r="AB20" s="440"/>
      <c r="AC20" s="440"/>
      <c r="AD20" s="440"/>
      <c r="AE20" s="440"/>
      <c r="AF20" s="440"/>
      <c r="AG20" s="436">
        <f>100</f>
        <v>100</v>
      </c>
      <c r="AH20" s="436">
        <f t="shared" si="9"/>
        <v>98.394192039533394</v>
      </c>
      <c r="AI20" s="436">
        <f t="shared" si="9"/>
        <v>95.999792393094239</v>
      </c>
      <c r="AJ20" s="436">
        <f t="shared" si="9"/>
        <v>90.451497836641678</v>
      </c>
      <c r="AK20" s="436">
        <f t="shared" si="9"/>
        <v>89.164964132761469</v>
      </c>
      <c r="AL20" s="436">
        <f t="shared" si="9"/>
        <v>86.270892410866651</v>
      </c>
      <c r="AM20" s="436">
        <f t="shared" si="9"/>
        <v>105.03179373939356</v>
      </c>
      <c r="AN20" s="436">
        <f t="shared" si="9"/>
        <v>100.14453844423788</v>
      </c>
      <c r="AO20" s="436">
        <f t="shared" si="9"/>
        <v>100.33280016105263</v>
      </c>
      <c r="AP20" s="436">
        <f t="shared" si="9"/>
        <v>91.865426687238624</v>
      </c>
      <c r="AQ20" s="436">
        <f t="shared" si="9"/>
        <v>90.497423000643266</v>
      </c>
      <c r="AR20" s="436">
        <f t="shared" si="9"/>
        <v>91.484656748718578</v>
      </c>
      <c r="AS20" s="436">
        <f t="shared" si="9"/>
        <v>89.211361130639787</v>
      </c>
      <c r="AT20" s="436">
        <f t="shared" si="9"/>
        <v>88.970883131467076</v>
      </c>
      <c r="AU20" s="436">
        <f t="shared" si="9"/>
        <v>92.768831283215135</v>
      </c>
      <c r="AV20" s="440"/>
      <c r="AW20" s="440"/>
      <c r="AX20" s="440"/>
      <c r="AY20" s="440"/>
      <c r="AZ20" s="440"/>
      <c r="BA20" s="440"/>
      <c r="BB20" s="440"/>
      <c r="BC20" s="440"/>
      <c r="BD20" s="440"/>
      <c r="BE20" s="440"/>
      <c r="BF20" s="440"/>
      <c r="BG20" s="440"/>
      <c r="BH20" s="440"/>
      <c r="BI20" s="440"/>
      <c r="BJ20" s="440"/>
      <c r="BK20" s="440"/>
      <c r="BL20" s="440"/>
      <c r="BM20" s="440"/>
      <c r="BN20" s="440"/>
      <c r="BO20" s="440"/>
      <c r="BP20" s="440"/>
      <c r="BQ20" s="440"/>
      <c r="BR20" s="440"/>
    </row>
    <row r="21" spans="1:70" ht="10.9" thickBot="1">
      <c r="A21" s="435"/>
      <c r="B21" s="479"/>
      <c r="C21" s="480"/>
      <c r="D21" s="480"/>
      <c r="E21" s="480"/>
      <c r="F21" s="480"/>
      <c r="G21" s="480"/>
      <c r="H21" s="480"/>
      <c r="I21" s="480"/>
      <c r="J21" s="480"/>
      <c r="K21" s="480"/>
      <c r="L21" s="480"/>
      <c r="M21" s="480"/>
      <c r="N21" s="481"/>
      <c r="O21" s="481"/>
      <c r="P21" s="481"/>
      <c r="Q21" s="481"/>
      <c r="R21" s="435"/>
      <c r="S21" s="435"/>
      <c r="T21" s="435"/>
      <c r="U21" s="435"/>
      <c r="V21" s="435"/>
      <c r="W21" s="435"/>
      <c r="X21" s="435"/>
      <c r="Y21" s="435"/>
      <c r="Z21" s="435"/>
      <c r="AA21" s="435"/>
      <c r="AB21" s="435"/>
      <c r="AC21" s="435"/>
      <c r="AD21" s="435"/>
      <c r="AE21" s="435"/>
      <c r="AF21" s="435"/>
      <c r="AG21" s="436"/>
      <c r="AH21" s="436"/>
      <c r="AI21" s="436"/>
      <c r="AJ21" s="436"/>
      <c r="AK21" s="436"/>
      <c r="AL21" s="436"/>
      <c r="AM21" s="436"/>
      <c r="AN21" s="436"/>
      <c r="AO21" s="436"/>
      <c r="AP21" s="436"/>
      <c r="AQ21" s="436"/>
      <c r="AR21" s="436"/>
      <c r="AS21" s="436"/>
      <c r="AT21" s="436"/>
      <c r="AU21" s="436"/>
      <c r="AV21" s="435"/>
      <c r="AW21" s="435"/>
      <c r="AX21" s="435"/>
      <c r="AY21" s="435"/>
      <c r="AZ21" s="435"/>
      <c r="BA21" s="435"/>
      <c r="BB21" s="435"/>
      <c r="BC21" s="435"/>
      <c r="BD21" s="435"/>
      <c r="BE21" s="435"/>
      <c r="BF21" s="435"/>
      <c r="BG21" s="435"/>
      <c r="BH21" s="435"/>
      <c r="BI21" s="435"/>
      <c r="BJ21" s="435"/>
      <c r="BK21" s="435"/>
      <c r="BL21" s="435"/>
      <c r="BM21" s="435"/>
      <c r="BN21" s="435"/>
      <c r="BO21" s="435"/>
      <c r="BP21" s="435"/>
      <c r="BQ21" s="435"/>
      <c r="BR21" s="435"/>
    </row>
    <row r="22" spans="1:70" s="33" customFormat="1" ht="10.9" thickBot="1">
      <c r="A22" s="440"/>
      <c r="B22" s="482" t="s">
        <v>102</v>
      </c>
      <c r="C22" s="483">
        <f>C10+C20</f>
        <v>720680</v>
      </c>
      <c r="D22" s="484">
        <f t="shared" ref="D22:K22" si="18">D10+D20</f>
        <v>709033</v>
      </c>
      <c r="E22" s="484">
        <f t="shared" si="18"/>
        <v>689586</v>
      </c>
      <c r="F22" s="484">
        <f t="shared" si="18"/>
        <v>649052</v>
      </c>
      <c r="G22" s="484">
        <f t="shared" si="18"/>
        <v>631395</v>
      </c>
      <c r="H22" s="484">
        <f t="shared" si="18"/>
        <v>606143</v>
      </c>
      <c r="I22" s="484">
        <f t="shared" si="18"/>
        <v>733774</v>
      </c>
      <c r="J22" s="484">
        <f t="shared" si="18"/>
        <v>698454</v>
      </c>
      <c r="K22" s="484">
        <f t="shared" si="18"/>
        <v>699674</v>
      </c>
      <c r="L22" s="485">
        <f>L10+L20</f>
        <v>641335</v>
      </c>
      <c r="M22" s="485">
        <f t="shared" ref="M22:N22" si="19">M10+M20</f>
        <v>632316</v>
      </c>
      <c r="N22" s="485">
        <f t="shared" si="19"/>
        <v>638550</v>
      </c>
      <c r="O22" s="485">
        <f t="shared" ref="O22:P22" si="20">O10+O20</f>
        <v>624503</v>
      </c>
      <c r="P22" s="485">
        <f t="shared" si="20"/>
        <v>624151</v>
      </c>
      <c r="Q22" s="485">
        <f t="shared" ref="Q22" si="21">Q10+Q20</f>
        <v>649872</v>
      </c>
      <c r="R22" s="440"/>
      <c r="S22" s="440"/>
      <c r="T22" s="440"/>
      <c r="U22" s="440"/>
      <c r="V22" s="440"/>
      <c r="W22" s="440"/>
      <c r="X22" s="440"/>
      <c r="Y22" s="440"/>
      <c r="Z22" s="440"/>
      <c r="AA22" s="440"/>
      <c r="AB22" s="440"/>
      <c r="AC22" s="440"/>
      <c r="AD22" s="440"/>
      <c r="AE22" s="440"/>
      <c r="AF22" s="440"/>
      <c r="AG22" s="436">
        <f>100</f>
        <v>100</v>
      </c>
      <c r="AH22" s="436">
        <f t="shared" ref="AH22:AU22" si="22">D22*100/$C22</f>
        <v>98.383887439640333</v>
      </c>
      <c r="AI22" s="436">
        <f t="shared" si="22"/>
        <v>95.685463728700668</v>
      </c>
      <c r="AJ22" s="436">
        <f t="shared" si="22"/>
        <v>90.061053449519903</v>
      </c>
      <c r="AK22" s="436">
        <f t="shared" si="22"/>
        <v>87.611006271854365</v>
      </c>
      <c r="AL22" s="436">
        <f t="shared" si="22"/>
        <v>84.107093300771496</v>
      </c>
      <c r="AM22" s="436">
        <f t="shared" si="22"/>
        <v>101.81689515457623</v>
      </c>
      <c r="AN22" s="436">
        <f t="shared" si="22"/>
        <v>96.915968252206255</v>
      </c>
      <c r="AO22" s="436">
        <f t="shared" si="22"/>
        <v>97.085252816784148</v>
      </c>
      <c r="AP22" s="436">
        <f t="shared" si="22"/>
        <v>88.990259199644782</v>
      </c>
      <c r="AQ22" s="436">
        <f t="shared" si="22"/>
        <v>87.738802242326685</v>
      </c>
      <c r="AR22" s="436">
        <f t="shared" si="22"/>
        <v>88.603818615751791</v>
      </c>
      <c r="AS22" s="436">
        <f t="shared" si="22"/>
        <v>86.654687239829045</v>
      </c>
      <c r="AT22" s="436">
        <f t="shared" si="22"/>
        <v>86.605844480213136</v>
      </c>
      <c r="AU22" s="436">
        <f t="shared" si="22"/>
        <v>90.174834878170614</v>
      </c>
      <c r="AV22" s="440"/>
      <c r="AW22" s="440"/>
      <c r="AX22" s="440"/>
      <c r="AY22" s="440"/>
      <c r="AZ22" s="440"/>
      <c r="BA22" s="440"/>
      <c r="BB22" s="440"/>
      <c r="BC22" s="440"/>
      <c r="BD22" s="440"/>
      <c r="BE22" s="440"/>
      <c r="BF22" s="440"/>
      <c r="BG22" s="440"/>
      <c r="BH22" s="440"/>
      <c r="BI22" s="440"/>
      <c r="BJ22" s="440"/>
      <c r="BK22" s="440"/>
      <c r="BL22" s="440"/>
      <c r="BM22" s="440"/>
      <c r="BN22" s="440"/>
      <c r="BO22" s="440"/>
      <c r="BP22" s="440"/>
      <c r="BQ22" s="440"/>
      <c r="BR22" s="440"/>
    </row>
    <row r="23" spans="1:70" s="33" customFormat="1" ht="10.9" thickBot="1">
      <c r="A23" s="440"/>
      <c r="B23" s="486"/>
      <c r="C23" s="487"/>
      <c r="D23" s="487"/>
      <c r="E23" s="487"/>
      <c r="F23" s="487"/>
      <c r="G23" s="487"/>
      <c r="H23" s="487"/>
      <c r="I23" s="487"/>
      <c r="J23" s="487"/>
      <c r="K23" s="487"/>
      <c r="L23" s="487"/>
      <c r="M23" s="487"/>
      <c r="N23" s="488"/>
      <c r="O23" s="488"/>
      <c r="P23" s="488"/>
      <c r="Q23" s="488"/>
      <c r="R23" s="440"/>
      <c r="S23" s="440"/>
      <c r="T23" s="440"/>
      <c r="U23" s="440"/>
      <c r="V23" s="440"/>
      <c r="W23" s="440"/>
      <c r="X23" s="440"/>
      <c r="Y23" s="440"/>
      <c r="Z23" s="440"/>
      <c r="AA23" s="440"/>
      <c r="AB23" s="440"/>
      <c r="AC23" s="440"/>
      <c r="AD23" s="440"/>
      <c r="AE23" s="440"/>
      <c r="AF23" s="440"/>
      <c r="AG23" s="436"/>
      <c r="AH23" s="436"/>
      <c r="AI23" s="436"/>
      <c r="AJ23" s="436"/>
      <c r="AK23" s="436"/>
      <c r="AL23" s="436"/>
      <c r="AM23" s="436"/>
      <c r="AN23" s="436"/>
      <c r="AO23" s="436"/>
      <c r="AP23" s="436"/>
      <c r="AQ23" s="436"/>
      <c r="AR23" s="440"/>
      <c r="AS23" s="440"/>
      <c r="AT23" s="440"/>
      <c r="AU23" s="440"/>
      <c r="AV23" s="440"/>
      <c r="AW23" s="440"/>
      <c r="AX23" s="440"/>
      <c r="AY23" s="440"/>
      <c r="AZ23" s="440"/>
      <c r="BA23" s="440"/>
      <c r="BB23" s="440"/>
      <c r="BC23" s="440"/>
      <c r="BD23" s="440"/>
      <c r="BE23" s="440"/>
      <c r="BF23" s="440"/>
      <c r="BG23" s="440"/>
      <c r="BH23" s="440"/>
      <c r="BI23" s="440"/>
      <c r="BJ23" s="440"/>
      <c r="BK23" s="440"/>
      <c r="BL23" s="440"/>
      <c r="BM23" s="440"/>
      <c r="BN23" s="440"/>
      <c r="BO23" s="440"/>
      <c r="BP23" s="440"/>
      <c r="BQ23" s="440"/>
      <c r="BR23" s="440"/>
    </row>
    <row r="24" spans="1:70" s="33" customFormat="1" ht="21" thickBot="1">
      <c r="A24" s="440"/>
      <c r="B24" s="441" t="s">
        <v>103</v>
      </c>
      <c r="C24" s="489">
        <f>(C6+C7+C13)/C22</f>
        <v>0.20298468113448409</v>
      </c>
      <c r="D24" s="489">
        <f t="shared" ref="D24:I24" si="23">(D6+D7+D13)/D22</f>
        <v>0.20890141925693162</v>
      </c>
      <c r="E24" s="489">
        <f t="shared" si="23"/>
        <v>0.20846855939650746</v>
      </c>
      <c r="F24" s="489">
        <f t="shared" si="23"/>
        <v>0.21323252990515398</v>
      </c>
      <c r="G24" s="489">
        <f t="shared" si="23"/>
        <v>0.21171532875616689</v>
      </c>
      <c r="H24" s="489">
        <f t="shared" si="23"/>
        <v>0.20847390797221119</v>
      </c>
      <c r="I24" s="489">
        <f t="shared" si="23"/>
        <v>0.26193896213275475</v>
      </c>
      <c r="J24" s="489">
        <f>(J6+J7+J13)/J22</f>
        <v>0.26029058463406324</v>
      </c>
      <c r="K24" s="489">
        <f>(K6+K7+K13)/K22</f>
        <v>0.25856756146433912</v>
      </c>
      <c r="L24" s="489">
        <f>(L6+L7+L13)/L22</f>
        <v>0.25334497571472009</v>
      </c>
      <c r="M24" s="490">
        <f t="shared" ref="M24:N24" si="24">(M6+M7+M13)/M22</f>
        <v>0.25407074943540886</v>
      </c>
      <c r="N24" s="491">
        <f t="shared" si="24"/>
        <v>0.25620389945971339</v>
      </c>
      <c r="O24" s="491">
        <f t="shared" ref="O24:P24" si="25">(O6+O7+O13)/O22</f>
        <v>0.25754399898799524</v>
      </c>
      <c r="P24" s="491">
        <f t="shared" si="25"/>
        <v>0.2704746127139106</v>
      </c>
      <c r="Q24" s="491">
        <f t="shared" ref="Q24" si="26">(Q6+Q7+Q13)/Q22</f>
        <v>0.27074716251815745</v>
      </c>
      <c r="R24" s="440"/>
      <c r="S24" s="440"/>
      <c r="T24" s="440"/>
      <c r="U24" s="440"/>
      <c r="V24" s="440"/>
      <c r="W24" s="440"/>
      <c r="X24" s="440"/>
      <c r="Y24" s="440"/>
      <c r="Z24" s="440"/>
      <c r="AA24" s="440"/>
      <c r="AB24" s="440"/>
      <c r="AC24" s="440"/>
      <c r="AD24" s="440"/>
      <c r="AE24" s="440"/>
      <c r="AF24" s="440"/>
      <c r="AG24" s="436"/>
      <c r="AH24" s="436"/>
      <c r="AI24" s="436"/>
      <c r="AJ24" s="436"/>
      <c r="AK24" s="436"/>
      <c r="AL24" s="436"/>
      <c r="AM24" s="436"/>
      <c r="AN24" s="436"/>
      <c r="AO24" s="436"/>
      <c r="AP24" s="436"/>
      <c r="AQ24" s="436"/>
      <c r="AR24" s="440"/>
      <c r="AS24" s="440"/>
      <c r="AT24" s="440"/>
      <c r="AU24" s="440"/>
      <c r="AV24" s="440"/>
      <c r="AW24" s="440"/>
      <c r="AX24" s="440"/>
      <c r="AY24" s="440"/>
      <c r="AZ24" s="440"/>
      <c r="BA24" s="440"/>
      <c r="BB24" s="440"/>
      <c r="BC24" s="440"/>
      <c r="BD24" s="440"/>
      <c r="BE24" s="440"/>
      <c r="BF24" s="440"/>
      <c r="BG24" s="440"/>
      <c r="BH24" s="440"/>
      <c r="BI24" s="440"/>
      <c r="BJ24" s="440"/>
      <c r="BK24" s="440"/>
      <c r="BL24" s="440"/>
      <c r="BM24" s="440"/>
      <c r="BN24" s="440"/>
      <c r="BO24" s="440"/>
      <c r="BP24" s="440"/>
      <c r="BQ24" s="440"/>
      <c r="BR24" s="440"/>
    </row>
    <row r="25" spans="1:70" s="33" customFormat="1" ht="21" thickBot="1">
      <c r="A25" s="440"/>
      <c r="B25" s="461" t="s">
        <v>104</v>
      </c>
      <c r="C25" s="489">
        <f t="shared" ref="C25:K25" si="27">(C8+C9+C17)/C22</f>
        <v>0.79701531886551591</v>
      </c>
      <c r="D25" s="489">
        <f t="shared" si="27"/>
        <v>0.79109858074306838</v>
      </c>
      <c r="E25" s="489">
        <f t="shared" si="27"/>
        <v>0.79153144060349256</v>
      </c>
      <c r="F25" s="489">
        <f t="shared" si="27"/>
        <v>0.78676747009484604</v>
      </c>
      <c r="G25" s="489">
        <f t="shared" si="27"/>
        <v>0.78828467124383306</v>
      </c>
      <c r="H25" s="489">
        <f t="shared" si="27"/>
        <v>0.79152609202778879</v>
      </c>
      <c r="I25" s="489">
        <f t="shared" si="27"/>
        <v>0.7380610378672452</v>
      </c>
      <c r="J25" s="489">
        <f t="shared" si="27"/>
        <v>0.73970941536593682</v>
      </c>
      <c r="K25" s="489">
        <f t="shared" si="27"/>
        <v>0.74143243853566088</v>
      </c>
      <c r="L25" s="489">
        <f>(L8+L9+L17)/L22</f>
        <v>0.74665502428527997</v>
      </c>
      <c r="M25" s="490">
        <f t="shared" ref="M25:N25" si="28">(M8+M9+M17)/M22</f>
        <v>0.74592925056459114</v>
      </c>
      <c r="N25" s="490">
        <f t="shared" si="28"/>
        <v>0.74379610054028655</v>
      </c>
      <c r="O25" s="490">
        <f t="shared" ref="O25:P25" si="29">(O8+O9+O17)/O22</f>
        <v>0.74245600101200471</v>
      </c>
      <c r="P25" s="491">
        <f t="shared" si="29"/>
        <v>0.7295253872860894</v>
      </c>
      <c r="Q25" s="491">
        <f t="shared" ref="Q25" si="30">(Q8+Q9+Q17)/Q22</f>
        <v>0.72925283748184255</v>
      </c>
      <c r="R25" s="440"/>
      <c r="S25" s="440"/>
      <c r="T25" s="440"/>
      <c r="U25" s="440"/>
      <c r="V25" s="440"/>
      <c r="W25" s="440"/>
      <c r="X25" s="440"/>
      <c r="Y25" s="440"/>
      <c r="Z25" s="440"/>
      <c r="AA25" s="440"/>
      <c r="AB25" s="440"/>
      <c r="AC25" s="440"/>
      <c r="AD25" s="440"/>
      <c r="AE25" s="440"/>
      <c r="AF25" s="440"/>
      <c r="AG25" s="445"/>
      <c r="AH25" s="445"/>
      <c r="AI25" s="445"/>
      <c r="AJ25" s="445"/>
      <c r="AK25" s="445"/>
      <c r="AL25" s="445"/>
      <c r="AM25" s="445"/>
      <c r="AN25" s="445"/>
      <c r="AO25" s="445"/>
      <c r="AP25" s="445"/>
      <c r="AQ25" s="445"/>
      <c r="AR25" s="440"/>
      <c r="AS25" s="440"/>
      <c r="AT25" s="440"/>
      <c r="AU25" s="440"/>
      <c r="AV25" s="440"/>
      <c r="AW25" s="440"/>
      <c r="AX25" s="440"/>
      <c r="AY25" s="440"/>
      <c r="AZ25" s="440"/>
      <c r="BA25" s="440"/>
      <c r="BB25" s="440"/>
      <c r="BC25" s="440"/>
      <c r="BD25" s="440"/>
      <c r="BE25" s="440"/>
      <c r="BF25" s="440"/>
      <c r="BG25" s="440"/>
      <c r="BH25" s="440"/>
      <c r="BI25" s="440"/>
      <c r="BJ25" s="440"/>
      <c r="BK25" s="440"/>
      <c r="BL25" s="440"/>
      <c r="BM25" s="440"/>
      <c r="BN25" s="440"/>
      <c r="BO25" s="440"/>
      <c r="BP25" s="440"/>
      <c r="BQ25" s="440"/>
      <c r="BR25" s="440"/>
    </row>
    <row r="26" spans="1:70" ht="10.9" thickBot="1">
      <c r="A26" s="435"/>
      <c r="B26" s="432"/>
      <c r="C26" s="433"/>
      <c r="D26" s="433"/>
      <c r="E26" s="433"/>
      <c r="F26" s="433"/>
      <c r="G26" s="434"/>
      <c r="H26" s="434"/>
      <c r="I26" s="434"/>
      <c r="J26" s="434"/>
      <c r="K26" s="434"/>
      <c r="L26" s="434"/>
      <c r="M26" s="434"/>
      <c r="N26" s="434"/>
      <c r="O26" s="434"/>
      <c r="P26" s="435"/>
      <c r="Q26" s="435"/>
      <c r="R26" s="435"/>
      <c r="S26" s="435"/>
      <c r="T26" s="435"/>
      <c r="U26" s="435"/>
      <c r="V26" s="435"/>
      <c r="W26" s="435"/>
      <c r="X26" s="435"/>
      <c r="Y26" s="435"/>
      <c r="Z26" s="435"/>
      <c r="AA26" s="435"/>
      <c r="AB26" s="435"/>
      <c r="AC26" s="435"/>
      <c r="AD26" s="435"/>
      <c r="AE26" s="435"/>
      <c r="AF26" s="435"/>
      <c r="AG26" s="436"/>
      <c r="AH26" s="436"/>
      <c r="AI26" s="436"/>
      <c r="AJ26" s="436"/>
      <c r="AK26" s="436"/>
      <c r="AL26" s="436"/>
      <c r="AM26" s="436"/>
      <c r="AN26" s="436"/>
      <c r="AO26" s="436"/>
      <c r="AP26" s="436"/>
      <c r="AQ26" s="436"/>
      <c r="AR26" s="435"/>
      <c r="AS26" s="435"/>
      <c r="AT26" s="435"/>
      <c r="AU26" s="435"/>
      <c r="AV26" s="435"/>
      <c r="AW26" s="435"/>
      <c r="AX26" s="435"/>
      <c r="AY26" s="435"/>
      <c r="AZ26" s="435"/>
      <c r="BA26" s="435"/>
      <c r="BB26" s="435"/>
      <c r="BC26" s="435"/>
      <c r="BD26" s="435"/>
      <c r="BE26" s="435"/>
      <c r="BF26" s="435"/>
      <c r="BG26" s="435"/>
      <c r="BH26" s="435"/>
      <c r="BI26" s="435"/>
      <c r="BJ26" s="435"/>
      <c r="BK26" s="435"/>
      <c r="BL26" s="435"/>
      <c r="BM26" s="435"/>
      <c r="BN26" s="435"/>
      <c r="BO26" s="435"/>
      <c r="BP26" s="435"/>
      <c r="BQ26" s="435"/>
      <c r="BR26" s="435"/>
    </row>
    <row r="27" spans="1:70" ht="12" customHeight="1" thickBot="1">
      <c r="A27" s="435"/>
      <c r="B27" s="492" t="s">
        <v>105</v>
      </c>
      <c r="C27" s="493"/>
      <c r="D27" s="493"/>
      <c r="E27" s="493"/>
      <c r="F27" s="493"/>
      <c r="G27" s="493"/>
      <c r="H27" s="493"/>
      <c r="I27" s="493"/>
      <c r="J27" s="493"/>
      <c r="K27" s="493"/>
      <c r="L27" s="493"/>
      <c r="M27" s="493"/>
      <c r="N27" s="493"/>
      <c r="O27" s="493"/>
      <c r="P27" s="493"/>
      <c r="Q27" s="494"/>
      <c r="R27" s="435"/>
      <c r="S27" s="435"/>
      <c r="T27" s="435"/>
      <c r="U27" s="435"/>
      <c r="V27" s="435"/>
      <c r="W27" s="435"/>
      <c r="X27" s="435"/>
      <c r="Y27" s="435"/>
      <c r="Z27" s="435"/>
      <c r="AA27" s="435"/>
      <c r="AB27" s="435"/>
      <c r="AC27" s="435"/>
      <c r="AD27" s="435"/>
      <c r="AE27" s="435"/>
      <c r="AF27" s="435"/>
      <c r="AG27" s="436"/>
      <c r="AH27" s="436"/>
      <c r="AI27" s="436"/>
      <c r="AJ27" s="436"/>
      <c r="AK27" s="436"/>
      <c r="AL27" s="436"/>
      <c r="AM27" s="436"/>
      <c r="AN27" s="436"/>
      <c r="AO27" s="436"/>
      <c r="AP27" s="436"/>
      <c r="AQ27" s="436"/>
      <c r="AR27" s="435"/>
      <c r="AS27" s="435"/>
      <c r="AT27" s="435"/>
      <c r="AU27" s="435"/>
      <c r="AV27" s="435"/>
      <c r="AW27" s="435"/>
      <c r="AX27" s="435"/>
      <c r="AY27" s="435"/>
      <c r="AZ27" s="435"/>
      <c r="BA27" s="435"/>
      <c r="BB27" s="435"/>
      <c r="BC27" s="435"/>
      <c r="BD27" s="435"/>
      <c r="BE27" s="435"/>
      <c r="BF27" s="435"/>
      <c r="BG27" s="435"/>
      <c r="BH27" s="435"/>
      <c r="BI27" s="435"/>
      <c r="BJ27" s="435"/>
      <c r="BK27" s="435"/>
      <c r="BL27" s="435"/>
      <c r="BM27" s="435"/>
      <c r="BN27" s="435"/>
      <c r="BO27" s="435"/>
      <c r="BP27" s="435"/>
      <c r="BQ27" s="435"/>
      <c r="BR27" s="435"/>
    </row>
    <row r="28" spans="1:70" ht="10.9" thickBot="1">
      <c r="A28" s="435"/>
      <c r="B28" s="495" t="s">
        <v>88</v>
      </c>
      <c r="C28" s="496">
        <v>2008</v>
      </c>
      <c r="D28" s="497">
        <v>2009</v>
      </c>
      <c r="E28" s="497">
        <v>2010</v>
      </c>
      <c r="F28" s="497">
        <v>2011</v>
      </c>
      <c r="G28" s="497">
        <v>2012</v>
      </c>
      <c r="H28" s="497">
        <v>2013</v>
      </c>
      <c r="I28" s="497">
        <v>2014</v>
      </c>
      <c r="J28" s="497">
        <v>2015</v>
      </c>
      <c r="K28" s="497">
        <v>2016</v>
      </c>
      <c r="L28" s="498">
        <v>2017</v>
      </c>
      <c r="M28" s="498">
        <v>2018</v>
      </c>
      <c r="N28" s="498">
        <v>2019</v>
      </c>
      <c r="O28" s="498">
        <v>2020</v>
      </c>
      <c r="P28" s="498">
        <v>2021</v>
      </c>
      <c r="Q28" s="498">
        <v>2022</v>
      </c>
      <c r="R28" s="435"/>
      <c r="S28" s="435"/>
      <c r="T28" s="435"/>
      <c r="U28" s="435"/>
      <c r="V28" s="435"/>
      <c r="W28" s="435"/>
      <c r="X28" s="435"/>
      <c r="Y28" s="435"/>
      <c r="Z28" s="435"/>
      <c r="AA28" s="435"/>
      <c r="AB28" s="435"/>
      <c r="AC28" s="435"/>
      <c r="AD28" s="435"/>
      <c r="AE28" s="435"/>
      <c r="AF28" s="435"/>
      <c r="AG28" s="445">
        <v>2008</v>
      </c>
      <c r="AH28" s="445">
        <v>2009</v>
      </c>
      <c r="AI28" s="445">
        <v>2010</v>
      </c>
      <c r="AJ28" s="445">
        <v>2011</v>
      </c>
      <c r="AK28" s="445">
        <v>2012</v>
      </c>
      <c r="AL28" s="445">
        <v>2013</v>
      </c>
      <c r="AM28" s="445">
        <v>2014</v>
      </c>
      <c r="AN28" s="445">
        <v>2015</v>
      </c>
      <c r="AO28" s="445">
        <v>2016</v>
      </c>
      <c r="AP28" s="445">
        <v>2017</v>
      </c>
      <c r="AQ28" s="445">
        <v>2018</v>
      </c>
      <c r="AR28" s="445">
        <v>2019</v>
      </c>
      <c r="AS28" s="445">
        <v>2020</v>
      </c>
      <c r="AT28" s="445">
        <v>2021</v>
      </c>
      <c r="AU28" s="445">
        <v>2022</v>
      </c>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row>
    <row r="29" spans="1:70">
      <c r="A29" s="435"/>
      <c r="B29" s="499" t="s">
        <v>89</v>
      </c>
      <c r="C29" s="500">
        <f>'EMP 2DGT--'!D$113+'EMP 2DGT--'!D$143</f>
        <v>7272</v>
      </c>
      <c r="D29" s="501">
        <f>'EMP 2DGT--'!E$113+'EMP 2DGT--'!E$143</f>
        <v>6774</v>
      </c>
      <c r="E29" s="501">
        <f>'EMP 2DGT--'!F$113+'EMP 2DGT--'!F$143</f>
        <v>6595</v>
      </c>
      <c r="F29" s="501">
        <f>'EMP 2DGT--'!G$113+'EMP 2DGT--'!G$143</f>
        <v>5463</v>
      </c>
      <c r="G29" s="501">
        <f>'EMP 2DGT--'!H$113+'EMP 2DGT--'!H$143</f>
        <v>5249</v>
      </c>
      <c r="H29" s="501">
        <f>'EMP 2DGT--'!I$113+'EMP 2DGT--'!I$143</f>
        <v>6483</v>
      </c>
      <c r="I29" s="501">
        <f>'EMP 2DGT--'!J$113+'EMP 2DGT--'!J$143</f>
        <v>5549</v>
      </c>
      <c r="J29" s="501">
        <f>'EMP 2DGT--'!K$113+'EMP 2DGT--'!K$143</f>
        <v>6111</v>
      </c>
      <c r="K29" s="501">
        <f>'EMP 2DGT--'!L$113+'EMP 2DGT--'!L$143</f>
        <v>5717</v>
      </c>
      <c r="L29" s="502">
        <f>'EMP 2DGT--'!M$113+'EMP 2DGT--'!M$143</f>
        <v>6200</v>
      </c>
      <c r="M29" s="502">
        <f>'EMP 2DGT--'!N$113+'EMP 2DGT--'!N$143</f>
        <v>5657</v>
      </c>
      <c r="N29" s="502">
        <f>'EMP 2DGT--'!O$113+'EMP 2DGT--'!O$143</f>
        <v>5192</v>
      </c>
      <c r="O29" s="502">
        <f>'EMP 2DGT--'!P$113+'EMP 2DGT--'!P$143</f>
        <v>4991</v>
      </c>
      <c r="P29" s="502">
        <f>'EMP 2DGT--'!Q$113+'EMP 2DGT--'!Q$143</f>
        <v>5005</v>
      </c>
      <c r="Q29" s="502">
        <f>'EMP 2DGT--'!R$113+'EMP 2DGT--'!R$143</f>
        <v>5053</v>
      </c>
      <c r="R29" s="435"/>
      <c r="S29" s="435"/>
      <c r="T29" s="435"/>
      <c r="U29" s="435"/>
      <c r="V29" s="435"/>
      <c r="W29" s="435"/>
      <c r="X29" s="435"/>
      <c r="Y29" s="435"/>
      <c r="Z29" s="435"/>
      <c r="AA29" s="435"/>
      <c r="AB29" s="435"/>
      <c r="AC29" s="435"/>
      <c r="AD29" s="435"/>
      <c r="AE29" s="435"/>
      <c r="AF29" s="435"/>
      <c r="AG29" s="436">
        <f>100</f>
        <v>100</v>
      </c>
      <c r="AH29" s="436">
        <f t="shared" ref="AH29:AU33" si="31">D29*100/$C29</f>
        <v>93.151815181518145</v>
      </c>
      <c r="AI29" s="436">
        <f t="shared" si="31"/>
        <v>90.690319031903186</v>
      </c>
      <c r="AJ29" s="436">
        <f t="shared" si="31"/>
        <v>75.123762376237622</v>
      </c>
      <c r="AK29" s="436">
        <f t="shared" si="31"/>
        <v>72.180968096809679</v>
      </c>
      <c r="AL29" s="436">
        <f t="shared" si="31"/>
        <v>89.150165016501646</v>
      </c>
      <c r="AM29" s="436">
        <f t="shared" si="31"/>
        <v>76.3063806380638</v>
      </c>
      <c r="AN29" s="436">
        <f t="shared" si="31"/>
        <v>84.034653465346537</v>
      </c>
      <c r="AO29" s="436">
        <f t="shared" si="31"/>
        <v>78.616611661166118</v>
      </c>
      <c r="AP29" s="436">
        <f t="shared" si="31"/>
        <v>85.258525852585265</v>
      </c>
      <c r="AQ29" s="436">
        <f t="shared" si="31"/>
        <v>77.791529152915288</v>
      </c>
      <c r="AR29" s="436">
        <f t="shared" si="31"/>
        <v>71.397139713971399</v>
      </c>
      <c r="AS29" s="436">
        <f t="shared" si="31"/>
        <v>68.63311331133113</v>
      </c>
      <c r="AT29" s="436">
        <f t="shared" si="31"/>
        <v>68.82563256325632</v>
      </c>
      <c r="AU29" s="436">
        <f t="shared" si="31"/>
        <v>69.485698569856979</v>
      </c>
      <c r="AV29" s="435"/>
      <c r="AW29" s="435"/>
      <c r="AX29" s="435"/>
      <c r="AY29" s="435"/>
      <c r="AZ29" s="435"/>
      <c r="BA29" s="435"/>
      <c r="BB29" s="435"/>
      <c r="BC29" s="435"/>
      <c r="BD29" s="435"/>
      <c r="BE29" s="435"/>
      <c r="BF29" s="435"/>
      <c r="BG29" s="435"/>
      <c r="BH29" s="435"/>
      <c r="BI29" s="435"/>
      <c r="BJ29" s="435"/>
      <c r="BK29" s="435"/>
      <c r="BL29" s="435"/>
      <c r="BM29" s="435"/>
      <c r="BN29" s="435"/>
      <c r="BO29" s="435"/>
      <c r="BP29" s="435"/>
      <c r="BQ29" s="435"/>
      <c r="BR29" s="435"/>
    </row>
    <row r="30" spans="1:70">
      <c r="A30" s="435"/>
      <c r="B30" s="503" t="s">
        <v>90</v>
      </c>
      <c r="C30" s="504">
        <f>'EMP 2DGT--'!D$107+'EMP 2DGT--'!D$149+'EMP 2DGT--'!D$155+'EMP 2DGT--'!D$161+'EMP 2DGT--'!D$167</f>
        <v>41688</v>
      </c>
      <c r="D30" s="505">
        <f>'EMP 2DGT--'!E$107+'EMP 2DGT--'!E$149+'EMP 2DGT--'!E$155+'EMP 2DGT--'!E$161+'EMP 2DGT--'!E$167</f>
        <v>40616</v>
      </c>
      <c r="E30" s="505">
        <f>'EMP 2DGT--'!F$107+'EMP 2DGT--'!F$149+'EMP 2DGT--'!F$155+'EMP 2DGT--'!F$161+'EMP 2DGT--'!F$167</f>
        <v>38327</v>
      </c>
      <c r="F30" s="505">
        <f>'EMP 2DGT--'!G$107+'EMP 2DGT--'!G$149+'EMP 2DGT--'!G$155+'EMP 2DGT--'!G$161+'EMP 2DGT--'!G$167</f>
        <v>35069</v>
      </c>
      <c r="G30" s="505">
        <f>'EMP 2DGT--'!H$107+'EMP 2DGT--'!H$149+'EMP 2DGT--'!H$155+'EMP 2DGT--'!H$161+'EMP 2DGT--'!H$167</f>
        <v>31177</v>
      </c>
      <c r="H30" s="505">
        <f>'EMP 2DGT--'!I$107+'EMP 2DGT--'!I$149+'EMP 2DGT--'!I$155+'EMP 2DGT--'!I$161+'EMP 2DGT--'!I$167</f>
        <v>28624</v>
      </c>
      <c r="I30" s="505">
        <f>'EMP 2DGT--'!J$107+'EMP 2DGT--'!J$149+'EMP 2DGT--'!J$155+'EMP 2DGT--'!J$161+'EMP 2DGT--'!J$167</f>
        <v>27112</v>
      </c>
      <c r="J30" s="505">
        <f>'EMP 2DGT--'!K$107+'EMP 2DGT--'!K$149+'EMP 2DGT--'!K$155+'EMP 2DGT--'!K$161+'EMP 2DGT--'!K$167</f>
        <v>25386</v>
      </c>
      <c r="K30" s="505">
        <f>'EMP 2DGT--'!L$107+'EMP 2DGT--'!L$149+'EMP 2DGT--'!L$155+'EMP 2DGT--'!L$161+'EMP 2DGT--'!L$167</f>
        <v>25397</v>
      </c>
      <c r="L30" s="506">
        <f>'EMP 2DGT--'!M$107+'EMP 2DGT--'!M$149+'EMP 2DGT--'!M$155+'EMP 2DGT--'!M$161+'EMP 2DGT--'!M$167</f>
        <v>26701</v>
      </c>
      <c r="M30" s="506">
        <f>'EMP 2DGT--'!N$107+'EMP 2DGT--'!N$149+'EMP 2DGT--'!N$155+'EMP 2DGT--'!N$161+'EMP 2DGT--'!N$167</f>
        <v>29362</v>
      </c>
      <c r="N30" s="506">
        <f>'EMP 2DGT--'!O$107+'EMP 2DGT--'!O$149+'EMP 2DGT--'!O$155+'EMP 2DGT--'!O$161+'EMP 2DGT--'!O$167</f>
        <v>28729</v>
      </c>
      <c r="O30" s="506">
        <f>'EMP 2DGT--'!P$107+'EMP 2DGT--'!P$149+'EMP 2DGT--'!P$155+'EMP 2DGT--'!P$161+'EMP 2DGT--'!P$167</f>
        <v>28783</v>
      </c>
      <c r="P30" s="506">
        <f>'EMP 2DGT--'!Q$107+'EMP 2DGT--'!Q$149+'EMP 2DGT--'!Q$155+'EMP 2DGT--'!Q$161+'EMP 2DGT--'!Q$167</f>
        <v>29602</v>
      </c>
      <c r="Q30" s="506">
        <f>'EMP 2DGT--'!R$107+'EMP 2DGT--'!R$149+'EMP 2DGT--'!R$155+'EMP 2DGT--'!R$161+'EMP 2DGT--'!R$167</f>
        <v>30592</v>
      </c>
      <c r="R30" s="435"/>
      <c r="S30" s="435"/>
      <c r="T30" s="435"/>
      <c r="U30" s="435"/>
      <c r="V30" s="435"/>
      <c r="W30" s="435"/>
      <c r="X30" s="435"/>
      <c r="Y30" s="435"/>
      <c r="Z30" s="435"/>
      <c r="AA30" s="435"/>
      <c r="AB30" s="435"/>
      <c r="AC30" s="435"/>
      <c r="AD30" s="435"/>
      <c r="AE30" s="435"/>
      <c r="AF30" s="435"/>
      <c r="AG30" s="436">
        <f>100</f>
        <v>100</v>
      </c>
      <c r="AH30" s="436">
        <f t="shared" si="31"/>
        <v>97.428516599501052</v>
      </c>
      <c r="AI30" s="436">
        <f t="shared" si="31"/>
        <v>91.937727883323731</v>
      </c>
      <c r="AJ30" s="436">
        <f t="shared" si="31"/>
        <v>84.122529265016311</v>
      </c>
      <c r="AK30" s="436">
        <f t="shared" si="31"/>
        <v>74.786509307234695</v>
      </c>
      <c r="AL30" s="436">
        <f t="shared" si="31"/>
        <v>68.662444828247942</v>
      </c>
      <c r="AM30" s="436">
        <f t="shared" si="31"/>
        <v>65.035501823066596</v>
      </c>
      <c r="AN30" s="436">
        <f t="shared" si="31"/>
        <v>60.89522164651698</v>
      </c>
      <c r="AO30" s="436">
        <f t="shared" si="31"/>
        <v>60.921608136634042</v>
      </c>
      <c r="AP30" s="436">
        <f t="shared" si="31"/>
        <v>64.049606601420066</v>
      </c>
      <c r="AQ30" s="436">
        <f t="shared" si="31"/>
        <v>70.432738437919781</v>
      </c>
      <c r="AR30" s="436">
        <f t="shared" si="31"/>
        <v>68.914315870274422</v>
      </c>
      <c r="AS30" s="436">
        <f t="shared" si="31"/>
        <v>69.043849549030895</v>
      </c>
      <c r="AT30" s="436">
        <f t="shared" si="31"/>
        <v>71.008443676837459</v>
      </c>
      <c r="AU30" s="436">
        <f t="shared" si="31"/>
        <v>73.38322778737286</v>
      </c>
      <c r="AV30" s="435"/>
      <c r="AW30" s="435"/>
      <c r="AX30" s="435"/>
      <c r="AY30" s="435"/>
      <c r="AZ30" s="435"/>
      <c r="BA30" s="435"/>
      <c r="BB30" s="435"/>
      <c r="BC30" s="435"/>
      <c r="BD30" s="435"/>
      <c r="BE30" s="435"/>
      <c r="BF30" s="435"/>
      <c r="BG30" s="435"/>
      <c r="BH30" s="435"/>
      <c r="BI30" s="435"/>
      <c r="BJ30" s="435"/>
      <c r="BK30" s="435"/>
      <c r="BL30" s="435"/>
      <c r="BM30" s="435"/>
      <c r="BN30" s="435"/>
      <c r="BO30" s="435"/>
      <c r="BP30" s="435"/>
      <c r="BQ30" s="435"/>
      <c r="BR30" s="435"/>
    </row>
    <row r="31" spans="1:70">
      <c r="A31" s="435"/>
      <c r="B31" s="503" t="s">
        <v>91</v>
      </c>
      <c r="C31" s="504">
        <f>'EMP 2DGT--'!D$101+'EMP 2DGT--'!D$119+'EMP 2DGT--'!D$125+'EMP 2DGT--'!D$131+'EMP 2DGT--'!D$137+'EMP 2DGT--'!D$185</f>
        <v>105456</v>
      </c>
      <c r="D31" s="505">
        <f>'EMP 2DGT--'!E$101+'EMP 2DGT--'!E$119+'EMP 2DGT--'!E$125+'EMP 2DGT--'!E$131+'EMP 2DGT--'!E$137+'EMP 2DGT--'!E$185</f>
        <v>102860</v>
      </c>
      <c r="E31" s="505">
        <f>'EMP 2DGT--'!F$101+'EMP 2DGT--'!F$119+'EMP 2DGT--'!F$125+'EMP 2DGT--'!F$131+'EMP 2DGT--'!F$137+'EMP 2DGT--'!F$185</f>
        <v>93882</v>
      </c>
      <c r="F31" s="505">
        <f>'EMP 2DGT--'!G$101+'EMP 2DGT--'!G$119+'EMP 2DGT--'!G$125+'EMP 2DGT--'!G$131+'EMP 2DGT--'!G$137+'EMP 2DGT--'!G$185</f>
        <v>82222</v>
      </c>
      <c r="G31" s="505">
        <f>'EMP 2DGT--'!H$101+'EMP 2DGT--'!H$119+'EMP 2DGT--'!H$125+'EMP 2DGT--'!H$131+'EMP 2DGT--'!H$137+'EMP 2DGT--'!H$185</f>
        <v>75342</v>
      </c>
      <c r="H31" s="505">
        <f>'EMP 2DGT--'!I$101+'EMP 2DGT--'!I$119+'EMP 2DGT--'!I$125+'EMP 2DGT--'!I$131+'EMP 2DGT--'!I$137+'EMP 2DGT--'!I$185</f>
        <v>68568</v>
      </c>
      <c r="I31" s="505">
        <f>'EMP 2DGT--'!J$101+'EMP 2DGT--'!J$119+'EMP 2DGT--'!J$125+'EMP 2DGT--'!J$131+'EMP 2DGT--'!J$137+'EMP 2DGT--'!J$185</f>
        <v>67843</v>
      </c>
      <c r="J31" s="505">
        <f>'EMP 2DGT--'!K$101+'EMP 2DGT--'!K$119+'EMP 2DGT--'!K$125+'EMP 2DGT--'!K$131+'EMP 2DGT--'!K$137+'EMP 2DGT--'!K$185</f>
        <v>59414</v>
      </c>
      <c r="K31" s="505">
        <f>'EMP 2DGT--'!L$101+'EMP 2DGT--'!L$119+'EMP 2DGT--'!L$125+'EMP 2DGT--'!L$131+'EMP 2DGT--'!L$137+'EMP 2DGT--'!L$185</f>
        <v>63216</v>
      </c>
      <c r="L31" s="506">
        <f>'EMP 2DGT--'!M$101+'EMP 2DGT--'!M$119+'EMP 2DGT--'!M$125+'EMP 2DGT--'!M$131+'EMP 2DGT--'!M$137+'EMP 2DGT--'!M$185</f>
        <v>62198</v>
      </c>
      <c r="M31" s="506">
        <f>'EMP 2DGT--'!N$101+'EMP 2DGT--'!N$119+'EMP 2DGT--'!N$125+'EMP 2DGT--'!N$131+'EMP 2DGT--'!N$137+'EMP 2DGT--'!N$185</f>
        <v>67556</v>
      </c>
      <c r="N31" s="506">
        <f>'EMP 2DGT--'!O$101+'EMP 2DGT--'!O$119+'EMP 2DGT--'!O$125+'EMP 2DGT--'!O$131+'EMP 2DGT--'!O$137+'EMP 2DGT--'!O$185</f>
        <v>66206</v>
      </c>
      <c r="O31" s="506">
        <f>'EMP 2DGT--'!P$101+'EMP 2DGT--'!P$119+'EMP 2DGT--'!P$125+'EMP 2DGT--'!P$131+'EMP 2DGT--'!P$137+'EMP 2DGT--'!P$185</f>
        <v>68003</v>
      </c>
      <c r="P31" s="506">
        <f>'EMP 2DGT--'!Q$101+'EMP 2DGT--'!Q$119+'EMP 2DGT--'!Q$125+'EMP 2DGT--'!Q$131+'EMP 2DGT--'!Q$137+'EMP 2DGT--'!Q$185</f>
        <v>70814</v>
      </c>
      <c r="Q31" s="506">
        <f>'EMP 2DGT--'!R$101+'EMP 2DGT--'!R$119+'EMP 2DGT--'!R$125+'EMP 2DGT--'!R$131+'EMP 2DGT--'!R$137+'EMP 2DGT--'!R$185</f>
        <v>74053</v>
      </c>
      <c r="R31" s="435"/>
      <c r="S31" s="435"/>
      <c r="T31" s="435"/>
      <c r="U31" s="435"/>
      <c r="V31" s="435"/>
      <c r="W31" s="435"/>
      <c r="X31" s="435"/>
      <c r="Y31" s="435"/>
      <c r="Z31" s="435"/>
      <c r="AA31" s="435"/>
      <c r="AB31" s="435"/>
      <c r="AC31" s="435"/>
      <c r="AD31" s="435"/>
      <c r="AE31" s="435"/>
      <c r="AF31" s="435"/>
      <c r="AG31" s="436">
        <f>100</f>
        <v>100</v>
      </c>
      <c r="AH31" s="436">
        <f t="shared" si="31"/>
        <v>97.53830981641633</v>
      </c>
      <c r="AI31" s="436">
        <f t="shared" si="31"/>
        <v>89.024806554392356</v>
      </c>
      <c r="AJ31" s="436">
        <f t="shared" si="31"/>
        <v>77.968062509482621</v>
      </c>
      <c r="AK31" s="436">
        <f t="shared" si="31"/>
        <v>71.444014565316337</v>
      </c>
      <c r="AL31" s="436">
        <f t="shared" si="31"/>
        <v>65.02048247610378</v>
      </c>
      <c r="AM31" s="436">
        <f t="shared" si="31"/>
        <v>64.332991958731597</v>
      </c>
      <c r="AN31" s="436">
        <f t="shared" si="31"/>
        <v>56.340084964345323</v>
      </c>
      <c r="AO31" s="436">
        <f t="shared" si="31"/>
        <v>59.945380063723256</v>
      </c>
      <c r="AP31" s="436">
        <f t="shared" si="31"/>
        <v>58.980048551054466</v>
      </c>
      <c r="AQ31" s="436">
        <f t="shared" si="31"/>
        <v>64.060840540130485</v>
      </c>
      <c r="AR31" s="436">
        <f t="shared" si="31"/>
        <v>62.780685783644365</v>
      </c>
      <c r="AS31" s="436">
        <f t="shared" si="31"/>
        <v>64.484714003944774</v>
      </c>
      <c r="AT31" s="436">
        <f t="shared" si="31"/>
        <v>67.150280685783642</v>
      </c>
      <c r="AU31" s="436">
        <f t="shared" si="31"/>
        <v>70.221703838567748</v>
      </c>
      <c r="AV31" s="435"/>
      <c r="AW31" s="435"/>
      <c r="AX31" s="435"/>
      <c r="AY31" s="435"/>
      <c r="AZ31" s="435"/>
      <c r="BA31" s="435"/>
      <c r="BB31" s="435"/>
      <c r="BC31" s="435"/>
      <c r="BD31" s="435"/>
      <c r="BE31" s="435"/>
      <c r="BF31" s="435"/>
      <c r="BG31" s="435"/>
      <c r="BH31" s="435"/>
      <c r="BI31" s="435"/>
      <c r="BJ31" s="435"/>
      <c r="BK31" s="435"/>
      <c r="BL31" s="435"/>
      <c r="BM31" s="435"/>
      <c r="BN31" s="435"/>
      <c r="BO31" s="435"/>
      <c r="BP31" s="435"/>
      <c r="BQ31" s="435"/>
      <c r="BR31" s="435"/>
    </row>
    <row r="32" spans="1:70">
      <c r="A32" s="435"/>
      <c r="B32" s="503" t="s">
        <v>92</v>
      </c>
      <c r="C32" s="504">
        <f>'EMP 2DGT--'!D$47+'EMP 2DGT--'!D$53+'EMP 2DGT--'!D$59+'EMP 2DGT--'!D$65+'EMP 2DGT--'!D$71+'EMP 2DGT--'!D$77+'EMP 2DGT--'!D$83+'EMP 2DGT--'!D$89+'EMP 2DGT--'!D$95+'EMP 2DGT--'!D$173+'EMP 2DGT--'!D$179</f>
        <v>192853</v>
      </c>
      <c r="D32" s="505">
        <f>'EMP 2DGT--'!E$47+'EMP 2DGT--'!E$53+'EMP 2DGT--'!E$59+'EMP 2DGT--'!E$65+'EMP 2DGT--'!E$71+'EMP 2DGT--'!E$77+'EMP 2DGT--'!E$83+'EMP 2DGT--'!E$89+'EMP 2DGT--'!E$95+'EMP 2DGT--'!E$173+'EMP 2DGT--'!E$179</f>
        <v>173198</v>
      </c>
      <c r="E32" s="505">
        <f>'EMP 2DGT--'!F$47+'EMP 2DGT--'!F$53+'EMP 2DGT--'!F$59+'EMP 2DGT--'!F$65+'EMP 2DGT--'!F$71+'EMP 2DGT--'!F$77+'EMP 2DGT--'!F$83+'EMP 2DGT--'!F$89+'EMP 2DGT--'!F$95+'EMP 2DGT--'!F$173+'EMP 2DGT--'!F$179</f>
        <v>164537</v>
      </c>
      <c r="F32" s="505">
        <f>'EMP 2DGT--'!G$47+'EMP 2DGT--'!G$53+'EMP 2DGT--'!G$59+'EMP 2DGT--'!G$65+'EMP 2DGT--'!G$71+'EMP 2DGT--'!G$77+'EMP 2DGT--'!G$83+'EMP 2DGT--'!G$89+'EMP 2DGT--'!G$95+'EMP 2DGT--'!G$173+'EMP 2DGT--'!G$179</f>
        <v>150320</v>
      </c>
      <c r="G32" s="505">
        <f>'EMP 2DGT--'!H$47+'EMP 2DGT--'!H$53+'EMP 2DGT--'!H$59+'EMP 2DGT--'!H$65+'EMP 2DGT--'!H$71+'EMP 2DGT--'!H$77+'EMP 2DGT--'!H$83+'EMP 2DGT--'!H$89+'EMP 2DGT--'!H$95+'EMP 2DGT--'!H$173+'EMP 2DGT--'!H$179</f>
        <v>138977</v>
      </c>
      <c r="H32" s="505">
        <f>'EMP 2DGT--'!I$47+'EMP 2DGT--'!I$53+'EMP 2DGT--'!I$59+'EMP 2DGT--'!I$65+'EMP 2DGT--'!I$71+'EMP 2DGT--'!I$77+'EMP 2DGT--'!I$83+'EMP 2DGT--'!I$89+'EMP 2DGT--'!I$95+'EMP 2DGT--'!I$173+'EMP 2DGT--'!I$179</f>
        <v>123596</v>
      </c>
      <c r="I32" s="505">
        <f>'EMP 2DGT--'!J$47+'EMP 2DGT--'!J$53+'EMP 2DGT--'!J$59+'EMP 2DGT--'!J$65+'EMP 2DGT--'!J$71+'EMP 2DGT--'!J$77+'EMP 2DGT--'!J$83+'EMP 2DGT--'!J$89+'EMP 2DGT--'!J$95+'EMP 2DGT--'!J$173+'EMP 2DGT--'!J$179</f>
        <v>156845</v>
      </c>
      <c r="J32" s="505">
        <f>'EMP 2DGT--'!K$47+'EMP 2DGT--'!K$53+'EMP 2DGT--'!K$59+'EMP 2DGT--'!K$65+'EMP 2DGT--'!K$71+'EMP 2DGT--'!K$77+'EMP 2DGT--'!K$83+'EMP 2DGT--'!K$89+'EMP 2DGT--'!K$95+'EMP 2DGT--'!K$173+'EMP 2DGT--'!K$179</f>
        <v>145408</v>
      </c>
      <c r="K32" s="505">
        <f>'EMP 2DGT--'!L$47+'EMP 2DGT--'!L$53+'EMP 2DGT--'!L$59+'EMP 2DGT--'!L$65+'EMP 2DGT--'!L$71+'EMP 2DGT--'!L$77+'EMP 2DGT--'!L$83+'EMP 2DGT--'!L$89+'EMP 2DGT--'!L$95+'EMP 2DGT--'!L$173+'EMP 2DGT--'!L$179</f>
        <v>157261</v>
      </c>
      <c r="L32" s="506">
        <f>'EMP 2DGT--'!M$47+'EMP 2DGT--'!M$53+'EMP 2DGT--'!M$59+'EMP 2DGT--'!M$65+'EMP 2DGT--'!M$71+'EMP 2DGT--'!M$77+'EMP 2DGT--'!M$83+'EMP 2DGT--'!M$89+'EMP 2DGT--'!M$95+'EMP 2DGT--'!M$173+'EMP 2DGT--'!M$179</f>
        <v>156359</v>
      </c>
      <c r="M32" s="506">
        <f>'EMP 2DGT--'!N$47+'EMP 2DGT--'!N$53+'EMP 2DGT--'!N$59+'EMP 2DGT--'!N$65+'EMP 2DGT--'!N$71+'EMP 2DGT--'!N$77+'EMP 2DGT--'!N$83+'EMP 2DGT--'!N$89+'EMP 2DGT--'!N$95+'EMP 2DGT--'!N$173+'EMP 2DGT--'!N$179</f>
        <v>170933</v>
      </c>
      <c r="N32" s="506">
        <f>'EMP 2DGT--'!O$47+'EMP 2DGT--'!O$53+'EMP 2DGT--'!O$59+'EMP 2DGT--'!O$65+'EMP 2DGT--'!O$71+'EMP 2DGT--'!O$77+'EMP 2DGT--'!O$83+'EMP 2DGT--'!O$89+'EMP 2DGT--'!O$95+'EMP 2DGT--'!O$173+'EMP 2DGT--'!O$179</f>
        <v>171593</v>
      </c>
      <c r="O32" s="506">
        <f>'EMP 2DGT--'!P$47+'EMP 2DGT--'!P$53+'EMP 2DGT--'!P$59+'EMP 2DGT--'!P$65+'EMP 2DGT--'!P$71+'EMP 2DGT--'!P$77+'EMP 2DGT--'!P$83+'EMP 2DGT--'!P$89+'EMP 2DGT--'!P$95+'EMP 2DGT--'!P$173+'EMP 2DGT--'!P$179</f>
        <v>176831</v>
      </c>
      <c r="P32" s="506">
        <f>'EMP 2DGT--'!Q$47+'EMP 2DGT--'!Q$53+'EMP 2DGT--'!Q$59+'EMP 2DGT--'!Q$65+'EMP 2DGT--'!Q$71+'EMP 2DGT--'!Q$77+'EMP 2DGT--'!Q$83+'EMP 2DGT--'!Q$89+'EMP 2DGT--'!Q$95+'EMP 2DGT--'!Q$173+'EMP 2DGT--'!Q$179</f>
        <v>183786</v>
      </c>
      <c r="Q32" s="506">
        <f>'EMP 2DGT--'!R$47+'EMP 2DGT--'!R$53+'EMP 2DGT--'!R$59+'EMP 2DGT--'!R$65+'EMP 2DGT--'!R$71+'EMP 2DGT--'!R$77+'EMP 2DGT--'!R$83+'EMP 2DGT--'!R$89+'EMP 2DGT--'!R$95+'EMP 2DGT--'!R$173+'EMP 2DGT--'!R$179</f>
        <v>191823</v>
      </c>
      <c r="R32" s="435"/>
      <c r="S32" s="435"/>
      <c r="T32" s="435"/>
      <c r="U32" s="435"/>
      <c r="V32" s="435"/>
      <c r="W32" s="435"/>
      <c r="X32" s="435"/>
      <c r="Y32" s="435"/>
      <c r="Z32" s="435"/>
      <c r="AA32" s="435"/>
      <c r="AB32" s="435"/>
      <c r="AC32" s="435"/>
      <c r="AD32" s="435"/>
      <c r="AE32" s="435"/>
      <c r="AF32" s="435"/>
      <c r="AG32" s="436">
        <f>100</f>
        <v>100</v>
      </c>
      <c r="AH32" s="436">
        <f t="shared" si="31"/>
        <v>89.808299585694797</v>
      </c>
      <c r="AI32" s="436">
        <f t="shared" si="31"/>
        <v>85.317314223787037</v>
      </c>
      <c r="AJ32" s="436">
        <f t="shared" si="31"/>
        <v>77.94537808589962</v>
      </c>
      <c r="AK32" s="436">
        <f t="shared" si="31"/>
        <v>72.06369618310319</v>
      </c>
      <c r="AL32" s="436">
        <f t="shared" si="31"/>
        <v>64.088191524114222</v>
      </c>
      <c r="AM32" s="436">
        <f t="shared" si="31"/>
        <v>81.328784099806583</v>
      </c>
      <c r="AN32" s="436">
        <f t="shared" si="31"/>
        <v>75.398360409223599</v>
      </c>
      <c r="AO32" s="436">
        <f t="shared" si="31"/>
        <v>81.544492437244955</v>
      </c>
      <c r="AP32" s="436">
        <f t="shared" si="31"/>
        <v>81.07677868635696</v>
      </c>
      <c r="AQ32" s="436">
        <f t="shared" si="31"/>
        <v>88.633829911901813</v>
      </c>
      <c r="AR32" s="436">
        <f t="shared" si="31"/>
        <v>88.976059485722288</v>
      </c>
      <c r="AS32" s="436">
        <f t="shared" si="31"/>
        <v>91.692117830679322</v>
      </c>
      <c r="AT32" s="436">
        <f t="shared" si="31"/>
        <v>95.298491597226899</v>
      </c>
      <c r="AU32" s="436">
        <f t="shared" si="31"/>
        <v>99.465914452977131</v>
      </c>
      <c r="AV32" s="435"/>
      <c r="AW32" s="435"/>
      <c r="AX32" s="435"/>
      <c r="AY32" s="435"/>
      <c r="AZ32" s="435"/>
      <c r="BA32" s="435"/>
      <c r="BB32" s="435"/>
      <c r="BC32" s="435"/>
      <c r="BD32" s="435"/>
      <c r="BE32" s="435"/>
      <c r="BF32" s="435"/>
      <c r="BG32" s="435"/>
      <c r="BH32" s="435"/>
      <c r="BI32" s="435"/>
      <c r="BJ32" s="435"/>
      <c r="BK32" s="435"/>
      <c r="BL32" s="435"/>
      <c r="BM32" s="435"/>
      <c r="BN32" s="435"/>
      <c r="BO32" s="435"/>
      <c r="BP32" s="435"/>
      <c r="BQ32" s="435"/>
      <c r="BR32" s="435"/>
    </row>
    <row r="33" spans="1:70" ht="10.9" thickBot="1">
      <c r="A33" s="435"/>
      <c r="B33" s="507" t="s">
        <v>93</v>
      </c>
      <c r="C33" s="508">
        <f>SUM(C29:C32)</f>
        <v>347269</v>
      </c>
      <c r="D33" s="509">
        <f t="shared" ref="D33:K33" si="32">SUM(D29:D32)</f>
        <v>323448</v>
      </c>
      <c r="E33" s="509">
        <f t="shared" si="32"/>
        <v>303341</v>
      </c>
      <c r="F33" s="509">
        <f t="shared" si="32"/>
        <v>273074</v>
      </c>
      <c r="G33" s="509">
        <f t="shared" si="32"/>
        <v>250745</v>
      </c>
      <c r="H33" s="509">
        <f t="shared" si="32"/>
        <v>227271</v>
      </c>
      <c r="I33" s="509">
        <f t="shared" si="32"/>
        <v>257349</v>
      </c>
      <c r="J33" s="509">
        <f t="shared" si="32"/>
        <v>236319</v>
      </c>
      <c r="K33" s="509">
        <f t="shared" si="32"/>
        <v>251591</v>
      </c>
      <c r="L33" s="510">
        <f>SUM(L29:L32)</f>
        <v>251458</v>
      </c>
      <c r="M33" s="510">
        <f t="shared" ref="M33:N33" si="33">SUM(M29:M32)</f>
        <v>273508</v>
      </c>
      <c r="N33" s="510">
        <f t="shared" si="33"/>
        <v>271720</v>
      </c>
      <c r="O33" s="510">
        <f t="shared" ref="O33:P33" si="34">SUM(O29:O32)</f>
        <v>278608</v>
      </c>
      <c r="P33" s="510">
        <f t="shared" si="34"/>
        <v>289207</v>
      </c>
      <c r="Q33" s="510">
        <f t="shared" ref="Q33" si="35">SUM(Q29:Q32)</f>
        <v>301521</v>
      </c>
      <c r="R33" s="435"/>
      <c r="S33" s="435"/>
      <c r="T33" s="435"/>
      <c r="U33" s="435"/>
      <c r="V33" s="435"/>
      <c r="W33" s="435"/>
      <c r="X33" s="435"/>
      <c r="Y33" s="435"/>
      <c r="Z33" s="435"/>
      <c r="AA33" s="435"/>
      <c r="AB33" s="435"/>
      <c r="AC33" s="435"/>
      <c r="AD33" s="435"/>
      <c r="AE33" s="435"/>
      <c r="AF33" s="435"/>
      <c r="AG33" s="436">
        <f>100</f>
        <v>100</v>
      </c>
      <c r="AH33" s="436">
        <f t="shared" si="31"/>
        <v>93.14047611505778</v>
      </c>
      <c r="AI33" s="436">
        <f t="shared" si="31"/>
        <v>87.350440148703171</v>
      </c>
      <c r="AJ33" s="436">
        <f t="shared" si="31"/>
        <v>78.63471833074648</v>
      </c>
      <c r="AK33" s="436">
        <f t="shared" si="31"/>
        <v>72.204832564956845</v>
      </c>
      <c r="AL33" s="436">
        <f t="shared" si="31"/>
        <v>65.445231218450246</v>
      </c>
      <c r="AM33" s="436">
        <f t="shared" si="31"/>
        <v>74.106528368498189</v>
      </c>
      <c r="AN33" s="436">
        <f t="shared" si="31"/>
        <v>68.050704209128952</v>
      </c>
      <c r="AO33" s="436">
        <f t="shared" si="31"/>
        <v>72.448447745119779</v>
      </c>
      <c r="AP33" s="436">
        <f t="shared" si="31"/>
        <v>72.410148904739557</v>
      </c>
      <c r="AQ33" s="436">
        <f t="shared" si="31"/>
        <v>78.759693494092474</v>
      </c>
      <c r="AR33" s="436">
        <f t="shared" si="31"/>
        <v>78.244818858003455</v>
      </c>
      <c r="AS33" s="436">
        <f t="shared" si="31"/>
        <v>80.228295644010842</v>
      </c>
      <c r="AT33" s="436">
        <f t="shared" si="31"/>
        <v>83.280396464988243</v>
      </c>
      <c r="AU33" s="436">
        <f t="shared" si="31"/>
        <v>86.826350754026421</v>
      </c>
      <c r="AV33" s="435"/>
      <c r="AW33" s="435"/>
      <c r="AX33" s="435"/>
      <c r="AY33" s="435"/>
      <c r="AZ33" s="435"/>
      <c r="BA33" s="435"/>
      <c r="BB33" s="435"/>
      <c r="BC33" s="435"/>
      <c r="BD33" s="435"/>
      <c r="BE33" s="435"/>
      <c r="BF33" s="435"/>
      <c r="BG33" s="435"/>
      <c r="BH33" s="435"/>
      <c r="BI33" s="435"/>
      <c r="BJ33" s="435"/>
      <c r="BK33" s="435"/>
      <c r="BL33" s="435"/>
      <c r="BM33" s="435"/>
      <c r="BN33" s="435"/>
      <c r="BO33" s="435"/>
      <c r="BP33" s="435"/>
      <c r="BQ33" s="435"/>
      <c r="BR33" s="435"/>
    </row>
    <row r="34" spans="1:70" ht="10.9" thickBot="1">
      <c r="A34" s="435"/>
      <c r="B34" s="511"/>
      <c r="C34" s="512"/>
      <c r="D34" s="512"/>
      <c r="E34" s="512"/>
      <c r="F34" s="512"/>
      <c r="G34" s="512"/>
      <c r="H34" s="512"/>
      <c r="I34" s="512"/>
      <c r="J34" s="512"/>
      <c r="K34" s="512"/>
      <c r="L34" s="512"/>
      <c r="M34" s="512"/>
      <c r="N34" s="513"/>
      <c r="O34" s="513"/>
      <c r="P34" s="513"/>
      <c r="Q34" s="513"/>
      <c r="R34" s="435"/>
      <c r="S34" s="435"/>
      <c r="T34" s="435"/>
      <c r="U34" s="435"/>
      <c r="V34" s="435"/>
      <c r="W34" s="435"/>
      <c r="X34" s="435"/>
      <c r="Y34" s="435"/>
      <c r="Z34" s="435"/>
      <c r="AA34" s="435"/>
      <c r="AB34" s="435"/>
      <c r="AC34" s="435"/>
      <c r="AD34" s="435"/>
      <c r="AE34" s="435"/>
      <c r="AF34" s="435"/>
      <c r="AG34" s="436"/>
      <c r="AH34" s="436"/>
      <c r="AI34" s="436"/>
      <c r="AJ34" s="436"/>
      <c r="AK34" s="436"/>
      <c r="AL34" s="436"/>
      <c r="AM34" s="436"/>
      <c r="AN34" s="436"/>
      <c r="AO34" s="436"/>
      <c r="AP34" s="436"/>
      <c r="AQ34" s="436"/>
      <c r="AR34" s="436"/>
      <c r="AS34" s="436"/>
      <c r="AT34" s="436"/>
      <c r="AU34" s="436"/>
      <c r="AV34" s="435"/>
      <c r="AW34" s="435"/>
      <c r="AX34" s="435"/>
      <c r="AY34" s="435"/>
      <c r="AZ34" s="435"/>
      <c r="BA34" s="435"/>
      <c r="BB34" s="435"/>
      <c r="BC34" s="435"/>
      <c r="BD34" s="435"/>
      <c r="BE34" s="435"/>
      <c r="BF34" s="435"/>
      <c r="BG34" s="435"/>
      <c r="BH34" s="435"/>
      <c r="BI34" s="435"/>
      <c r="BJ34" s="435"/>
      <c r="BK34" s="435"/>
      <c r="BL34" s="435"/>
      <c r="BM34" s="435"/>
      <c r="BN34" s="435"/>
      <c r="BO34" s="435"/>
      <c r="BP34" s="435"/>
      <c r="BQ34" s="435"/>
      <c r="BR34" s="435"/>
    </row>
    <row r="35" spans="1:70" ht="10.9" thickBot="1">
      <c r="A35" s="435"/>
      <c r="B35" s="514" t="s">
        <v>94</v>
      </c>
      <c r="C35" s="515">
        <v>2008</v>
      </c>
      <c r="D35" s="516">
        <v>2009</v>
      </c>
      <c r="E35" s="516">
        <v>2010</v>
      </c>
      <c r="F35" s="516">
        <v>2011</v>
      </c>
      <c r="G35" s="516">
        <v>2012</v>
      </c>
      <c r="H35" s="516">
        <v>2013</v>
      </c>
      <c r="I35" s="516">
        <v>2014</v>
      </c>
      <c r="J35" s="516">
        <v>2015</v>
      </c>
      <c r="K35" s="516">
        <v>2016</v>
      </c>
      <c r="L35" s="517">
        <v>2017</v>
      </c>
      <c r="M35" s="517">
        <v>2018</v>
      </c>
      <c r="N35" s="517">
        <v>2019</v>
      </c>
      <c r="O35" s="517">
        <v>2020</v>
      </c>
      <c r="P35" s="517">
        <v>2021</v>
      </c>
      <c r="Q35" s="517">
        <v>2022</v>
      </c>
      <c r="R35" s="435"/>
      <c r="S35" s="435"/>
      <c r="T35" s="435"/>
      <c r="U35" s="435"/>
      <c r="V35" s="435"/>
      <c r="W35" s="435"/>
      <c r="X35" s="435"/>
      <c r="Y35" s="435"/>
      <c r="Z35" s="435"/>
      <c r="AA35" s="435"/>
      <c r="AB35" s="435"/>
      <c r="AC35" s="435"/>
      <c r="AD35" s="435"/>
      <c r="AE35" s="435"/>
      <c r="AF35" s="435"/>
      <c r="AG35" s="436"/>
      <c r="AH35" s="436"/>
      <c r="AI35" s="436"/>
      <c r="AJ35" s="436"/>
      <c r="AK35" s="436"/>
      <c r="AL35" s="436"/>
      <c r="AM35" s="436"/>
      <c r="AN35" s="436"/>
      <c r="AO35" s="436"/>
      <c r="AP35" s="436"/>
      <c r="AQ35" s="436"/>
      <c r="AR35" s="436"/>
      <c r="AS35" s="436"/>
      <c r="AT35" s="436"/>
      <c r="AU35" s="436"/>
      <c r="AV35" s="435"/>
      <c r="AW35" s="435"/>
      <c r="AX35" s="435"/>
      <c r="AY35" s="435"/>
      <c r="AZ35" s="435"/>
      <c r="BA35" s="435"/>
      <c r="BB35" s="435"/>
      <c r="BC35" s="435"/>
      <c r="BD35" s="435"/>
      <c r="BE35" s="435"/>
      <c r="BF35" s="435"/>
      <c r="BG35" s="435"/>
      <c r="BH35" s="435"/>
      <c r="BI35" s="435"/>
      <c r="BJ35" s="435"/>
      <c r="BK35" s="435"/>
      <c r="BL35" s="435"/>
      <c r="BM35" s="435"/>
      <c r="BN35" s="435"/>
      <c r="BO35" s="435"/>
      <c r="BP35" s="435"/>
      <c r="BQ35" s="435"/>
      <c r="BR35" s="435"/>
    </row>
    <row r="36" spans="1:70">
      <c r="A36" s="435"/>
      <c r="B36" s="499" t="s">
        <v>95</v>
      </c>
      <c r="C36" s="518">
        <f>SUM(C37:C39)</f>
        <v>305307</v>
      </c>
      <c r="D36" s="519">
        <f t="shared" ref="D36:K36" si="36">SUM(D37:D39)</f>
        <v>321471</v>
      </c>
      <c r="E36" s="519">
        <f t="shared" si="36"/>
        <v>300193</v>
      </c>
      <c r="F36" s="519">
        <f t="shared" si="36"/>
        <v>304745</v>
      </c>
      <c r="G36" s="519">
        <f t="shared" si="36"/>
        <v>275645</v>
      </c>
      <c r="H36" s="519">
        <f t="shared" si="36"/>
        <v>260547</v>
      </c>
      <c r="I36" s="519">
        <f t="shared" si="36"/>
        <v>332808</v>
      </c>
      <c r="J36" s="519">
        <f t="shared" si="36"/>
        <v>286072</v>
      </c>
      <c r="K36" s="519">
        <f t="shared" si="36"/>
        <v>319399</v>
      </c>
      <c r="L36" s="520">
        <f>SUM(L37:L39)</f>
        <v>285368</v>
      </c>
      <c r="M36" s="520">
        <f t="shared" ref="M36:N36" si="37">SUM(M37:M39)</f>
        <v>302196</v>
      </c>
      <c r="N36" s="520">
        <f t="shared" si="37"/>
        <v>302776</v>
      </c>
      <c r="O36" s="520">
        <f t="shared" ref="O36:P36" si="38">SUM(O37:O39)</f>
        <v>292362</v>
      </c>
      <c r="P36" s="520">
        <f t="shared" si="38"/>
        <v>311074</v>
      </c>
      <c r="Q36" s="520">
        <f t="shared" ref="Q36" si="39">SUM(Q37:Q39)</f>
        <v>330113</v>
      </c>
      <c r="R36" s="435"/>
      <c r="S36" s="435"/>
      <c r="T36" s="435"/>
      <c r="U36" s="435"/>
      <c r="V36" s="435"/>
      <c r="W36" s="435"/>
      <c r="X36" s="435"/>
      <c r="Y36" s="435"/>
      <c r="Z36" s="435"/>
      <c r="AA36" s="435"/>
      <c r="AB36" s="435"/>
      <c r="AC36" s="435"/>
      <c r="AD36" s="435"/>
      <c r="AE36" s="435"/>
      <c r="AF36" s="435"/>
      <c r="AG36" s="436">
        <f>100</f>
        <v>100</v>
      </c>
      <c r="AH36" s="436">
        <f t="shared" ref="AH36:AU43" si="40">D36*100/$C36</f>
        <v>105.29434307107272</v>
      </c>
      <c r="AI36" s="436">
        <f t="shared" si="40"/>
        <v>98.324964707654914</v>
      </c>
      <c r="AJ36" s="436">
        <f t="shared" si="40"/>
        <v>99.815922988991403</v>
      </c>
      <c r="AK36" s="436">
        <f t="shared" si="40"/>
        <v>90.284533273066131</v>
      </c>
      <c r="AL36" s="436">
        <f t="shared" si="40"/>
        <v>85.33934695241183</v>
      </c>
      <c r="AM36" s="436">
        <f t="shared" si="40"/>
        <v>109.00765459029763</v>
      </c>
      <c r="AN36" s="436">
        <f t="shared" si="40"/>
        <v>93.69978415168994</v>
      </c>
      <c r="AO36" s="436">
        <f t="shared" si="40"/>
        <v>104.6156819201656</v>
      </c>
      <c r="AP36" s="436">
        <f t="shared" si="40"/>
        <v>93.469196579180959</v>
      </c>
      <c r="AQ36" s="436">
        <f t="shared" si="40"/>
        <v>98.981025656142833</v>
      </c>
      <c r="AR36" s="436">
        <f t="shared" si="40"/>
        <v>99.170998372130342</v>
      </c>
      <c r="AS36" s="436">
        <f t="shared" si="40"/>
        <v>95.760005502657975</v>
      </c>
      <c r="AT36" s="436">
        <f t="shared" si="40"/>
        <v>101.88891836741378</v>
      </c>
      <c r="AU36" s="436">
        <f t="shared" si="40"/>
        <v>108.12493653928668</v>
      </c>
      <c r="AV36" s="435"/>
      <c r="AW36" s="435"/>
      <c r="AX36" s="435"/>
      <c r="AY36" s="435"/>
      <c r="AZ36" s="435"/>
      <c r="BA36" s="435"/>
      <c r="BB36" s="435"/>
      <c r="BC36" s="435"/>
      <c r="BD36" s="435"/>
      <c r="BE36" s="435"/>
      <c r="BF36" s="435"/>
      <c r="BG36" s="435"/>
      <c r="BH36" s="435"/>
      <c r="BI36" s="435"/>
      <c r="BJ36" s="435"/>
      <c r="BK36" s="435"/>
      <c r="BL36" s="435"/>
      <c r="BM36" s="435"/>
      <c r="BN36" s="435"/>
      <c r="BO36" s="435"/>
      <c r="BP36" s="435"/>
      <c r="BQ36" s="435"/>
      <c r="BR36" s="435"/>
    </row>
    <row r="37" spans="1:70">
      <c r="A37" s="435"/>
      <c r="B37" s="503" t="s">
        <v>96</v>
      </c>
      <c r="C37" s="504">
        <f>'EMP 2DGT--'!D$263+'EMP 2DGT--'!D$269+'EMP 2DGT--'!D$341+'EMP 2DGT--'!D$347+'EMP 2DGT--'!D$353+'EMP 2DGT--'!D$365+'EMP 2DGT--'!D$371+'EMP 2DGT--'!D$389+'EMP 2DGT--'!D$401</f>
        <v>229355</v>
      </c>
      <c r="D37" s="505">
        <f>'EMP 2DGT--'!E$263+'EMP 2DGT--'!E$269+'EMP 2DGT--'!E$341+'EMP 2DGT--'!E$347+'EMP 2DGT--'!E$353+'EMP 2DGT--'!E$365+'EMP 2DGT--'!E$371+'EMP 2DGT--'!E$389+'EMP 2DGT--'!E$401</f>
        <v>246701</v>
      </c>
      <c r="E37" s="505">
        <f>'EMP 2DGT--'!F$263+'EMP 2DGT--'!F$269+'EMP 2DGT--'!F$341+'EMP 2DGT--'!F$347+'EMP 2DGT--'!F$353+'EMP 2DGT--'!F$365+'EMP 2DGT--'!F$371+'EMP 2DGT--'!F$389+'EMP 2DGT--'!F$401</f>
        <v>226791</v>
      </c>
      <c r="F37" s="505">
        <f>'EMP 2DGT--'!G$263+'EMP 2DGT--'!G$269+'EMP 2DGT--'!G$341+'EMP 2DGT--'!G$347+'EMP 2DGT--'!G$353+'EMP 2DGT--'!G$365+'EMP 2DGT--'!G$371+'EMP 2DGT--'!G$389+'EMP 2DGT--'!G$401</f>
        <v>242472</v>
      </c>
      <c r="G37" s="505">
        <f>'EMP 2DGT--'!H$263+'EMP 2DGT--'!H$269+'EMP 2DGT--'!H$341+'EMP 2DGT--'!H$347+'EMP 2DGT--'!H$353+'EMP 2DGT--'!H$365+'EMP 2DGT--'!H$371+'EMP 2DGT--'!H$389+'EMP 2DGT--'!H$401</f>
        <v>212464</v>
      </c>
      <c r="H37" s="505">
        <f>'EMP 2DGT--'!I$263+'EMP 2DGT--'!I$269+'EMP 2DGT--'!I$341+'EMP 2DGT--'!I$347+'EMP 2DGT--'!I$353+'EMP 2DGT--'!I$365+'EMP 2DGT--'!I$371+'EMP 2DGT--'!I$389+'EMP 2DGT--'!I$401</f>
        <v>198626</v>
      </c>
      <c r="I37" s="505">
        <f>'EMP 2DGT--'!J$263+'EMP 2DGT--'!J$269+'EMP 2DGT--'!J$341+'EMP 2DGT--'!J$347+'EMP 2DGT--'!J$353+'EMP 2DGT--'!J$365+'EMP 2DGT--'!J$371+'EMP 2DGT--'!J$389+'EMP 2DGT--'!J$401</f>
        <v>261988</v>
      </c>
      <c r="J37" s="505">
        <f>'EMP 2DGT--'!K$263+'EMP 2DGT--'!K$269+'EMP 2DGT--'!K$341+'EMP 2DGT--'!K$347+'EMP 2DGT--'!K$353+'EMP 2DGT--'!K$365+'EMP 2DGT--'!K$371+'EMP 2DGT--'!K$389+'EMP 2DGT--'!K$401</f>
        <v>221865</v>
      </c>
      <c r="K37" s="505">
        <f>'EMP 2DGT--'!L$263+'EMP 2DGT--'!L$269+'EMP 2DGT--'!L$341+'EMP 2DGT--'!L$347+'EMP 2DGT--'!L$353+'EMP 2DGT--'!L$365+'EMP 2DGT--'!L$371+'EMP 2DGT--'!L$389+'EMP 2DGT--'!L$401</f>
        <v>253172</v>
      </c>
      <c r="L37" s="506">
        <f>'EMP 2DGT--'!M$263+'EMP 2DGT--'!M$269+'EMP 2DGT--'!M$341+'EMP 2DGT--'!M$347+'EMP 2DGT--'!M$353+'EMP 2DGT--'!M$365+'EMP 2DGT--'!M$371+'EMP 2DGT--'!M$389+'EMP 2DGT--'!M$401</f>
        <v>221587</v>
      </c>
      <c r="M37" s="506">
        <f>'EMP 2DGT--'!N$263+'EMP 2DGT--'!N$269+'EMP 2DGT--'!N$341+'EMP 2DGT--'!N$347+'EMP 2DGT--'!N$353+'EMP 2DGT--'!N$365+'EMP 2DGT--'!N$371+'EMP 2DGT--'!N$389+'EMP 2DGT--'!N$401</f>
        <v>234655</v>
      </c>
      <c r="N37" s="506">
        <f>'EMP 2DGT--'!O$263+'EMP 2DGT--'!O$269+'EMP 2DGT--'!O$341+'EMP 2DGT--'!O$347+'EMP 2DGT--'!O$353+'EMP 2DGT--'!O$365+'EMP 2DGT--'!O$371+'EMP 2DGT--'!O$389+'EMP 2DGT--'!O$401</f>
        <v>235956</v>
      </c>
      <c r="O37" s="506">
        <f>'EMP 2DGT--'!P$263+'EMP 2DGT--'!P$269+'EMP 2DGT--'!P$341+'EMP 2DGT--'!P$347+'EMP 2DGT--'!P$353+'EMP 2DGT--'!P$365+'EMP 2DGT--'!P$371+'EMP 2DGT--'!P$389+'EMP 2DGT--'!P$401</f>
        <v>226761</v>
      </c>
      <c r="P37" s="506">
        <f>'EMP 2DGT--'!Q$263+'EMP 2DGT--'!Q$269+'EMP 2DGT--'!Q$341+'EMP 2DGT--'!Q$347+'EMP 2DGT--'!Q$353+'EMP 2DGT--'!Q$365+'EMP 2DGT--'!Q$371+'EMP 2DGT--'!Q$389+'EMP 2DGT--'!Q$401</f>
        <v>243311</v>
      </c>
      <c r="Q37" s="506">
        <f>'EMP 2DGT--'!R$263+'EMP 2DGT--'!R$269+'EMP 2DGT--'!R$341+'EMP 2DGT--'!R$347+'EMP 2DGT--'!R$353+'EMP 2DGT--'!R$365+'EMP 2DGT--'!R$371+'EMP 2DGT--'!R$389+'EMP 2DGT--'!R$401</f>
        <v>258215</v>
      </c>
      <c r="R37" s="435"/>
      <c r="S37" s="435"/>
      <c r="T37" s="435"/>
      <c r="U37" s="435"/>
      <c r="V37" s="435"/>
      <c r="W37" s="435"/>
      <c r="X37" s="435"/>
      <c r="Y37" s="435"/>
      <c r="Z37" s="435"/>
      <c r="AA37" s="435"/>
      <c r="AB37" s="435"/>
      <c r="AC37" s="435"/>
      <c r="AD37" s="435"/>
      <c r="AE37" s="435"/>
      <c r="AF37" s="435"/>
      <c r="AG37" s="436">
        <f>100</f>
        <v>100</v>
      </c>
      <c r="AH37" s="436">
        <f t="shared" si="40"/>
        <v>107.56294826796886</v>
      </c>
      <c r="AI37" s="436">
        <f t="shared" si="40"/>
        <v>98.882082361404812</v>
      </c>
      <c r="AJ37" s="436">
        <f t="shared" si="40"/>
        <v>105.71908177279762</v>
      </c>
      <c r="AK37" s="436">
        <f t="shared" si="40"/>
        <v>92.635434152296654</v>
      </c>
      <c r="AL37" s="436">
        <f t="shared" si="40"/>
        <v>86.601992544309041</v>
      </c>
      <c r="AM37" s="436">
        <f t="shared" si="40"/>
        <v>114.22816158357132</v>
      </c>
      <c r="AN37" s="436">
        <f t="shared" si="40"/>
        <v>96.734320158705941</v>
      </c>
      <c r="AO37" s="436">
        <f t="shared" si="40"/>
        <v>110.384338688932</v>
      </c>
      <c r="AP37" s="436">
        <f t="shared" si="40"/>
        <v>96.613110679950296</v>
      </c>
      <c r="AQ37" s="436">
        <f t="shared" si="40"/>
        <v>102.31082819210394</v>
      </c>
      <c r="AR37" s="436">
        <f t="shared" si="40"/>
        <v>102.87807111246757</v>
      </c>
      <c r="AS37" s="436">
        <f t="shared" si="40"/>
        <v>98.869002201826859</v>
      </c>
      <c r="AT37" s="436">
        <f t="shared" si="40"/>
        <v>106.08489023566088</v>
      </c>
      <c r="AU37" s="436">
        <f t="shared" si="40"/>
        <v>112.58311351398487</v>
      </c>
      <c r="AV37" s="435"/>
      <c r="AW37" s="435"/>
      <c r="AX37" s="435"/>
      <c r="AY37" s="435"/>
      <c r="AZ37" s="435"/>
      <c r="BA37" s="435"/>
      <c r="BB37" s="435"/>
      <c r="BC37" s="435"/>
      <c r="BD37" s="435"/>
      <c r="BE37" s="435"/>
      <c r="BF37" s="435"/>
      <c r="BG37" s="435"/>
      <c r="BH37" s="435"/>
      <c r="BI37" s="435"/>
      <c r="BJ37" s="435"/>
      <c r="BK37" s="435"/>
      <c r="BL37" s="435"/>
      <c r="BM37" s="435"/>
      <c r="BN37" s="435"/>
      <c r="BO37" s="435"/>
      <c r="BP37" s="435"/>
      <c r="BQ37" s="435"/>
      <c r="BR37" s="435"/>
    </row>
    <row r="38" spans="1:70">
      <c r="A38" s="435"/>
      <c r="B38" s="503" t="s">
        <v>97</v>
      </c>
      <c r="C38" s="504">
        <f>'EMP 2DGT--'!D$305+'EMP 2DGT--'!D$311+'EMP 2DGT--'!D$317+'EMP 2DGT--'!D$323+'EMP 2DGT--'!D$329+'EMP 2DGT--'!D$359</f>
        <v>48235</v>
      </c>
      <c r="D38" s="505">
        <f>'EMP 2DGT--'!E$305+'EMP 2DGT--'!E$311+'EMP 2DGT--'!E$317+'EMP 2DGT--'!E$323+'EMP 2DGT--'!E$329+'EMP 2DGT--'!E$359</f>
        <v>48336</v>
      </c>
      <c r="E38" s="505">
        <f>'EMP 2DGT--'!F$305+'EMP 2DGT--'!F$311+'EMP 2DGT--'!F$317+'EMP 2DGT--'!F$323+'EMP 2DGT--'!F$329+'EMP 2DGT--'!F$359</f>
        <v>46428</v>
      </c>
      <c r="F38" s="505">
        <f>'EMP 2DGT--'!G$305+'EMP 2DGT--'!G$311+'EMP 2DGT--'!G$317+'EMP 2DGT--'!G$323+'EMP 2DGT--'!G$329+'EMP 2DGT--'!G$359</f>
        <v>38710</v>
      </c>
      <c r="G38" s="505">
        <f>'EMP 2DGT--'!H$305+'EMP 2DGT--'!H$311+'EMP 2DGT--'!H$317+'EMP 2DGT--'!H$323+'EMP 2DGT--'!H$329+'EMP 2DGT--'!H$359</f>
        <v>41028</v>
      </c>
      <c r="H38" s="505">
        <f>'EMP 2DGT--'!I$305+'EMP 2DGT--'!I$311+'EMP 2DGT--'!I$317+'EMP 2DGT--'!I$323+'EMP 2DGT--'!I$329+'EMP 2DGT--'!I$359</f>
        <v>41296</v>
      </c>
      <c r="I38" s="505">
        <f>'EMP 2DGT--'!J$305+'EMP 2DGT--'!J$311+'EMP 2DGT--'!J$317+'EMP 2DGT--'!J$323+'EMP 2DGT--'!J$329+'EMP 2DGT--'!J$359</f>
        <v>56433</v>
      </c>
      <c r="J38" s="505">
        <f>'EMP 2DGT--'!K$305+'EMP 2DGT--'!K$311+'EMP 2DGT--'!K$317+'EMP 2DGT--'!K$323+'EMP 2DGT--'!K$329+'EMP 2DGT--'!K$359</f>
        <v>51069</v>
      </c>
      <c r="K38" s="505">
        <f>'EMP 2DGT--'!L$305+'EMP 2DGT--'!L$311+'EMP 2DGT--'!L$317+'EMP 2DGT--'!L$323+'EMP 2DGT--'!L$329+'EMP 2DGT--'!L$359</f>
        <v>53714</v>
      </c>
      <c r="L38" s="506">
        <f>'EMP 2DGT--'!M$305+'EMP 2DGT--'!M$311+'EMP 2DGT--'!M$317+'EMP 2DGT--'!M$323+'EMP 2DGT--'!M$329+'EMP 2DGT--'!M$359</f>
        <v>51445</v>
      </c>
      <c r="M38" s="506">
        <f>'EMP 2DGT--'!N$305+'EMP 2DGT--'!N$311+'EMP 2DGT--'!N$317+'EMP 2DGT--'!N$323+'EMP 2DGT--'!N$329+'EMP 2DGT--'!N$359</f>
        <v>54065</v>
      </c>
      <c r="N38" s="506">
        <f>'EMP 2DGT--'!O$305+'EMP 2DGT--'!O$311+'EMP 2DGT--'!O$317+'EMP 2DGT--'!O$323+'EMP 2DGT--'!O$329+'EMP 2DGT--'!O$359</f>
        <v>54739</v>
      </c>
      <c r="O38" s="506">
        <f>'EMP 2DGT--'!P$305+'EMP 2DGT--'!P$311+'EMP 2DGT--'!P$317+'EMP 2DGT--'!P$323+'EMP 2DGT--'!P$329+'EMP 2DGT--'!P$359</f>
        <v>53496</v>
      </c>
      <c r="P38" s="506">
        <f>'EMP 2DGT--'!Q$305+'EMP 2DGT--'!Q$311+'EMP 2DGT--'!Q$317+'EMP 2DGT--'!Q$323+'EMP 2DGT--'!Q$329+'EMP 2DGT--'!Q$359</f>
        <v>55007</v>
      </c>
      <c r="Q38" s="506">
        <f>'EMP 2DGT--'!R$305+'EMP 2DGT--'!R$311+'EMP 2DGT--'!R$317+'EMP 2DGT--'!R$323+'EMP 2DGT--'!R$329+'EMP 2DGT--'!R$359</f>
        <v>58276</v>
      </c>
      <c r="R38" s="435"/>
      <c r="S38" s="435"/>
      <c r="T38" s="435"/>
      <c r="U38" s="435"/>
      <c r="V38" s="435"/>
      <c r="W38" s="435"/>
      <c r="X38" s="435"/>
      <c r="Y38" s="435"/>
      <c r="Z38" s="435"/>
      <c r="AA38" s="435"/>
      <c r="AB38" s="435"/>
      <c r="AC38" s="435"/>
      <c r="AD38" s="435"/>
      <c r="AE38" s="435"/>
      <c r="AF38" s="435"/>
      <c r="AG38" s="436">
        <f>100</f>
        <v>100</v>
      </c>
      <c r="AH38" s="436">
        <f t="shared" si="40"/>
        <v>100.20939152068</v>
      </c>
      <c r="AI38" s="436">
        <f t="shared" si="40"/>
        <v>96.253757644863683</v>
      </c>
      <c r="AJ38" s="436">
        <f t="shared" si="40"/>
        <v>80.252928371514457</v>
      </c>
      <c r="AK38" s="436">
        <f t="shared" si="40"/>
        <v>85.058567430289216</v>
      </c>
      <c r="AL38" s="436">
        <f t="shared" si="40"/>
        <v>85.614180574271799</v>
      </c>
      <c r="AM38" s="436">
        <f t="shared" si="40"/>
        <v>116.99595729242252</v>
      </c>
      <c r="AN38" s="436">
        <f t="shared" si="40"/>
        <v>105.87540167927853</v>
      </c>
      <c r="AO38" s="436">
        <f t="shared" si="40"/>
        <v>111.35897170104695</v>
      </c>
      <c r="AP38" s="436">
        <f t="shared" si="40"/>
        <v>106.6549186275526</v>
      </c>
      <c r="AQ38" s="436">
        <f t="shared" si="40"/>
        <v>112.08665906499429</v>
      </c>
      <c r="AR38" s="436">
        <f t="shared" si="40"/>
        <v>113.48398465844303</v>
      </c>
      <c r="AS38" s="436">
        <f t="shared" si="40"/>
        <v>110.90701772571784</v>
      </c>
      <c r="AT38" s="436">
        <f t="shared" si="40"/>
        <v>114.03959780242562</v>
      </c>
      <c r="AU38" s="436">
        <f t="shared" si="40"/>
        <v>120.81683424898932</v>
      </c>
      <c r="AV38" s="435"/>
      <c r="AW38" s="435"/>
      <c r="AX38" s="435"/>
      <c r="AY38" s="435"/>
      <c r="AZ38" s="435"/>
      <c r="BA38" s="435"/>
      <c r="BB38" s="435"/>
      <c r="BC38" s="435"/>
      <c r="BD38" s="435"/>
      <c r="BE38" s="435"/>
      <c r="BF38" s="435"/>
      <c r="BG38" s="435"/>
      <c r="BH38" s="435"/>
      <c r="BI38" s="435"/>
      <c r="BJ38" s="435"/>
      <c r="BK38" s="435"/>
      <c r="BL38" s="435"/>
      <c r="BM38" s="435"/>
      <c r="BN38" s="435"/>
      <c r="BO38" s="435"/>
      <c r="BP38" s="435"/>
      <c r="BQ38" s="435"/>
      <c r="BR38" s="435"/>
    </row>
    <row r="39" spans="1:70">
      <c r="A39" s="435"/>
      <c r="B39" s="503" t="s">
        <v>98</v>
      </c>
      <c r="C39" s="504">
        <f>'EMP 2DGT--'!D$299+'EMP 2DGT--'!D$377</f>
        <v>27717</v>
      </c>
      <c r="D39" s="505">
        <f>'EMP 2DGT--'!E$299+'EMP 2DGT--'!E$377</f>
        <v>26434</v>
      </c>
      <c r="E39" s="505">
        <f>'EMP 2DGT--'!F$299+'EMP 2DGT--'!F$377</f>
        <v>26974</v>
      </c>
      <c r="F39" s="505">
        <f>'EMP 2DGT--'!G$299+'EMP 2DGT--'!G$377</f>
        <v>23563</v>
      </c>
      <c r="G39" s="505">
        <f>'EMP 2DGT--'!H$299+'EMP 2DGT--'!H$377</f>
        <v>22153</v>
      </c>
      <c r="H39" s="505">
        <f>'EMP 2DGT--'!I$299+'EMP 2DGT--'!I$377</f>
        <v>20625</v>
      </c>
      <c r="I39" s="505">
        <f>'EMP 2DGT--'!J$299+'EMP 2DGT--'!J$377</f>
        <v>14387</v>
      </c>
      <c r="J39" s="505">
        <f>'EMP 2DGT--'!K$299+'EMP 2DGT--'!K$377</f>
        <v>13138</v>
      </c>
      <c r="K39" s="505">
        <f>'EMP 2DGT--'!L$299+'EMP 2DGT--'!L$377</f>
        <v>12513</v>
      </c>
      <c r="L39" s="506">
        <f>'EMP 2DGT--'!M$299+'EMP 2DGT--'!M$377</f>
        <v>12336</v>
      </c>
      <c r="M39" s="506">
        <f>'EMP 2DGT--'!N$299+'EMP 2DGT--'!N$377</f>
        <v>13476</v>
      </c>
      <c r="N39" s="506">
        <f>'EMP 2DGT--'!O$299+'EMP 2DGT--'!O$377</f>
        <v>12081</v>
      </c>
      <c r="O39" s="506">
        <f>'EMP 2DGT--'!P$299+'EMP 2DGT--'!P$377</f>
        <v>12105</v>
      </c>
      <c r="P39" s="506">
        <f>'EMP 2DGT--'!Q$299+'EMP 2DGT--'!Q$377</f>
        <v>12756</v>
      </c>
      <c r="Q39" s="506">
        <f>'EMP 2DGT--'!R$299+'EMP 2DGT--'!R$377</f>
        <v>13622</v>
      </c>
      <c r="R39" s="435"/>
      <c r="S39" s="435"/>
      <c r="T39" s="435"/>
      <c r="U39" s="435"/>
      <c r="V39" s="435"/>
      <c r="W39" s="435"/>
      <c r="X39" s="435"/>
      <c r="Y39" s="435"/>
      <c r="Z39" s="435"/>
      <c r="AA39" s="435"/>
      <c r="AB39" s="435"/>
      <c r="AC39" s="435"/>
      <c r="AD39" s="435"/>
      <c r="AE39" s="435"/>
      <c r="AF39" s="435"/>
      <c r="AG39" s="436">
        <f>100</f>
        <v>100</v>
      </c>
      <c r="AH39" s="436">
        <f t="shared" si="40"/>
        <v>95.371071905328861</v>
      </c>
      <c r="AI39" s="436">
        <f t="shared" si="40"/>
        <v>97.319334704333087</v>
      </c>
      <c r="AJ39" s="436">
        <f t="shared" si="40"/>
        <v>85.01280802395641</v>
      </c>
      <c r="AK39" s="436">
        <f t="shared" si="40"/>
        <v>79.925677382112056</v>
      </c>
      <c r="AL39" s="436">
        <f t="shared" si="40"/>
        <v>74.41281523974456</v>
      </c>
      <c r="AM39" s="436">
        <f t="shared" si="40"/>
        <v>51.906772017173573</v>
      </c>
      <c r="AN39" s="436">
        <f t="shared" si="40"/>
        <v>47.400512320958256</v>
      </c>
      <c r="AO39" s="436">
        <f t="shared" si="40"/>
        <v>45.145578525814479</v>
      </c>
      <c r="AP39" s="436">
        <f t="shared" si="40"/>
        <v>44.506981275029766</v>
      </c>
      <c r="AQ39" s="436">
        <f t="shared" si="40"/>
        <v>48.619980517372007</v>
      </c>
      <c r="AR39" s="436">
        <f t="shared" si="40"/>
        <v>43.586968286611103</v>
      </c>
      <c r="AS39" s="436">
        <f t="shared" si="40"/>
        <v>43.673557744344627</v>
      </c>
      <c r="AT39" s="436">
        <f t="shared" si="40"/>
        <v>46.022296785366379</v>
      </c>
      <c r="AU39" s="436">
        <f t="shared" si="40"/>
        <v>49.146733051917593</v>
      </c>
      <c r="AV39" s="435"/>
      <c r="AW39" s="435"/>
      <c r="AX39" s="435"/>
      <c r="AY39" s="435"/>
      <c r="AZ39" s="435"/>
      <c r="BA39" s="435"/>
      <c r="BB39" s="435"/>
      <c r="BC39" s="435"/>
      <c r="BD39" s="435"/>
      <c r="BE39" s="435"/>
      <c r="BF39" s="435"/>
      <c r="BG39" s="435"/>
      <c r="BH39" s="435"/>
      <c r="BI39" s="435"/>
      <c r="BJ39" s="435"/>
      <c r="BK39" s="435"/>
      <c r="BL39" s="435"/>
      <c r="BM39" s="435"/>
      <c r="BN39" s="435"/>
      <c r="BO39" s="435"/>
      <c r="BP39" s="435"/>
      <c r="BQ39" s="435"/>
      <c r="BR39" s="435"/>
    </row>
    <row r="40" spans="1:70">
      <c r="A40" s="435"/>
      <c r="B40" s="503" t="s">
        <v>99</v>
      </c>
      <c r="C40" s="521">
        <f>SUM(C41:C42)</f>
        <v>1397736</v>
      </c>
      <c r="D40" s="522">
        <f t="shared" ref="D40:K40" si="41">SUM(D41:D42)</f>
        <v>1368049</v>
      </c>
      <c r="E40" s="522">
        <f t="shared" si="41"/>
        <v>1321274</v>
      </c>
      <c r="F40" s="522">
        <f t="shared" si="41"/>
        <v>1246218</v>
      </c>
      <c r="G40" s="522">
        <f t="shared" si="41"/>
        <v>1166878</v>
      </c>
      <c r="H40" s="522">
        <f t="shared" si="41"/>
        <v>1146709</v>
      </c>
      <c r="I40" s="522">
        <f t="shared" si="41"/>
        <v>1233766</v>
      </c>
      <c r="J40" s="522">
        <f t="shared" si="41"/>
        <v>1134658</v>
      </c>
      <c r="K40" s="522">
        <f t="shared" si="41"/>
        <v>1281918</v>
      </c>
      <c r="L40" s="523">
        <f>SUM(L41:L42)</f>
        <v>1276964</v>
      </c>
      <c r="M40" s="523">
        <f t="shared" ref="M40:N40" si="42">SUM(M41:M42)</f>
        <v>1400735</v>
      </c>
      <c r="N40" s="523">
        <f t="shared" si="42"/>
        <v>1450513</v>
      </c>
      <c r="O40" s="523">
        <f t="shared" ref="O40:P40" si="43">SUM(O41:O42)</f>
        <v>1368494</v>
      </c>
      <c r="P40" s="523">
        <f t="shared" si="43"/>
        <v>1316361</v>
      </c>
      <c r="Q40" s="523">
        <f t="shared" ref="Q40" si="44">SUM(Q41:Q42)</f>
        <v>1407041</v>
      </c>
      <c r="R40" s="435"/>
      <c r="S40" s="435"/>
      <c r="T40" s="435"/>
      <c r="U40" s="435"/>
      <c r="V40" s="435"/>
      <c r="W40" s="435"/>
      <c r="X40" s="435"/>
      <c r="Y40" s="435"/>
      <c r="Z40" s="435"/>
      <c r="AA40" s="435"/>
      <c r="AB40" s="435"/>
      <c r="AC40" s="435"/>
      <c r="AD40" s="435"/>
      <c r="AE40" s="435"/>
      <c r="AF40" s="435"/>
      <c r="AG40" s="436">
        <f>100</f>
        <v>100</v>
      </c>
      <c r="AH40" s="436">
        <f t="shared" si="40"/>
        <v>97.876065294161421</v>
      </c>
      <c r="AI40" s="436">
        <f t="shared" si="40"/>
        <v>94.529582124235191</v>
      </c>
      <c r="AJ40" s="436">
        <f t="shared" si="40"/>
        <v>89.159755490307177</v>
      </c>
      <c r="AK40" s="436">
        <f t="shared" si="40"/>
        <v>83.483433209132485</v>
      </c>
      <c r="AL40" s="436">
        <f t="shared" si="40"/>
        <v>82.040456853082418</v>
      </c>
      <c r="AM40" s="436">
        <f t="shared" si="40"/>
        <v>88.268886256059801</v>
      </c>
      <c r="AN40" s="436">
        <f t="shared" si="40"/>
        <v>81.178276870596449</v>
      </c>
      <c r="AO40" s="436">
        <f t="shared" si="40"/>
        <v>91.713885884029608</v>
      </c>
      <c r="AP40" s="436">
        <f t="shared" si="40"/>
        <v>91.359455576732657</v>
      </c>
      <c r="AQ40" s="436">
        <f t="shared" si="40"/>
        <v>100.21456126192643</v>
      </c>
      <c r="AR40" s="436">
        <f t="shared" si="40"/>
        <v>103.77589187085401</v>
      </c>
      <c r="AS40" s="436">
        <f t="shared" si="40"/>
        <v>97.907902493747031</v>
      </c>
      <c r="AT40" s="436">
        <f t="shared" si="40"/>
        <v>94.178085131956252</v>
      </c>
      <c r="AU40" s="436">
        <f t="shared" si="40"/>
        <v>100.66571942054865</v>
      </c>
      <c r="AV40" s="435"/>
      <c r="AW40" s="435"/>
      <c r="AX40" s="435"/>
      <c r="AY40" s="435"/>
      <c r="AZ40" s="435"/>
      <c r="BA40" s="435"/>
      <c r="BB40" s="435"/>
      <c r="BC40" s="435"/>
      <c r="BD40" s="435"/>
      <c r="BE40" s="435"/>
      <c r="BF40" s="435"/>
      <c r="BG40" s="435"/>
      <c r="BH40" s="435"/>
      <c r="BI40" s="435"/>
      <c r="BJ40" s="435"/>
      <c r="BK40" s="435"/>
      <c r="BL40" s="435"/>
      <c r="BM40" s="435"/>
      <c r="BN40" s="435"/>
      <c r="BO40" s="435"/>
      <c r="BP40" s="435"/>
      <c r="BQ40" s="435"/>
      <c r="BR40" s="435"/>
    </row>
    <row r="41" spans="1:70">
      <c r="A41" s="435"/>
      <c r="B41" s="503" t="s">
        <v>96</v>
      </c>
      <c r="C41" s="504">
        <f>'EMP 2DGT--'!D$239+'EMP 2DGT--'!D$245+'EMP 2DGT--'!D$251+'EMP 2DGT--'!D$257+'EMP 2DGT--'!D$275+'EMP 2DGT--'!D$287+'EMP 2DGT--'!D$293+'EMP 2DGT--'!D$335+'EMP 2DGT--'!D$383+'EMP 2DGT--'!D$395+'EMP 2DGT--'!D$407+'EMP 2DGT--'!D$413</f>
        <v>1395706</v>
      </c>
      <c r="D41" s="505">
        <f>'EMP 2DGT--'!E$239+'EMP 2DGT--'!E$245+'EMP 2DGT--'!E$251+'EMP 2DGT--'!E$257+'EMP 2DGT--'!E$275+'EMP 2DGT--'!E$287+'EMP 2DGT--'!E$293+'EMP 2DGT--'!E$335+'EMP 2DGT--'!E$383+'EMP 2DGT--'!E$395+'EMP 2DGT--'!E$407+'EMP 2DGT--'!E$413</f>
        <v>1366076</v>
      </c>
      <c r="E41" s="505">
        <f>'EMP 2DGT--'!F$239+'EMP 2DGT--'!F$245+'EMP 2DGT--'!F$251+'EMP 2DGT--'!F$257+'EMP 2DGT--'!F$275+'EMP 2DGT--'!F$287+'EMP 2DGT--'!F$293+'EMP 2DGT--'!F$335+'EMP 2DGT--'!F$383+'EMP 2DGT--'!F$395+'EMP 2DGT--'!F$407+'EMP 2DGT--'!F$413</f>
        <v>1319853</v>
      </c>
      <c r="F41" s="505">
        <f>'EMP 2DGT--'!G$239+'EMP 2DGT--'!G$245+'EMP 2DGT--'!G$251+'EMP 2DGT--'!G$257+'EMP 2DGT--'!G$275+'EMP 2DGT--'!G$287+'EMP 2DGT--'!G$293+'EMP 2DGT--'!G$335+'EMP 2DGT--'!G$383+'EMP 2DGT--'!G$395+'EMP 2DGT--'!G$407+'EMP 2DGT--'!G$413</f>
        <v>1244279</v>
      </c>
      <c r="G41" s="505">
        <f>'EMP 2DGT--'!H$239+'EMP 2DGT--'!H$245+'EMP 2DGT--'!H$251+'EMP 2DGT--'!H$257+'EMP 2DGT--'!H$275+'EMP 2DGT--'!H$287+'EMP 2DGT--'!H$293+'EMP 2DGT--'!H$335+'EMP 2DGT--'!H$383+'EMP 2DGT--'!H$395+'EMP 2DGT--'!H$407+'EMP 2DGT--'!H$413</f>
        <v>1165130</v>
      </c>
      <c r="H41" s="505">
        <f>'EMP 2DGT--'!I$239+'EMP 2DGT--'!I$245+'EMP 2DGT--'!I$251+'EMP 2DGT--'!I$257+'EMP 2DGT--'!I$275+'EMP 2DGT--'!I$287+'EMP 2DGT--'!I$293+'EMP 2DGT--'!I$335+'EMP 2DGT--'!I$383+'EMP 2DGT--'!I$395+'EMP 2DGT--'!I$407+'EMP 2DGT--'!I$413</f>
        <v>1143067</v>
      </c>
      <c r="I41" s="505">
        <f>'EMP 2DGT--'!J$239+'EMP 2DGT--'!J$245+'EMP 2DGT--'!J$251+'EMP 2DGT--'!J$257+'EMP 2DGT--'!J$275+'EMP 2DGT--'!J$287+'EMP 2DGT--'!J$293+'EMP 2DGT--'!J$335+'EMP 2DGT--'!J$383+'EMP 2DGT--'!J$395+'EMP 2DGT--'!J$407+'EMP 2DGT--'!J$413</f>
        <v>1228765</v>
      </c>
      <c r="J41" s="505">
        <f>'EMP 2DGT--'!K$239+'EMP 2DGT--'!K$245+'EMP 2DGT--'!K$251+'EMP 2DGT--'!K$257+'EMP 2DGT--'!K$275+'EMP 2DGT--'!K$287+'EMP 2DGT--'!K$293+'EMP 2DGT--'!K$335+'EMP 2DGT--'!K$383+'EMP 2DGT--'!K$395+'EMP 2DGT--'!K$407+'EMP 2DGT--'!K$413</f>
        <v>1128391</v>
      </c>
      <c r="K41" s="505">
        <f>'EMP 2DGT--'!L$239+'EMP 2DGT--'!L$245+'EMP 2DGT--'!L$251+'EMP 2DGT--'!L$257+'EMP 2DGT--'!L$275+'EMP 2DGT--'!L$287+'EMP 2DGT--'!L$293+'EMP 2DGT--'!L$335+'EMP 2DGT--'!L$383+'EMP 2DGT--'!L$395+'EMP 2DGT--'!L$407+'EMP 2DGT--'!L$413</f>
        <v>1275503</v>
      </c>
      <c r="L41" s="506">
        <f>'EMP 2DGT--'!M$239+'EMP 2DGT--'!M$245+'EMP 2DGT--'!M$251+'EMP 2DGT--'!M$257+'EMP 2DGT--'!M$275+'EMP 2DGT--'!M$287+'EMP 2DGT--'!M$293+'EMP 2DGT--'!M$335+'EMP 2DGT--'!M$383+'EMP 2DGT--'!M$395+'EMP 2DGT--'!M$407+'EMP 2DGT--'!M$413</f>
        <v>1270105</v>
      </c>
      <c r="M41" s="506">
        <f>'EMP 2DGT--'!N$239+'EMP 2DGT--'!N$245+'EMP 2DGT--'!N$251+'EMP 2DGT--'!N$257+'EMP 2DGT--'!N$275+'EMP 2DGT--'!N$287+'EMP 2DGT--'!N$293+'EMP 2DGT--'!N$335+'EMP 2DGT--'!N$383+'EMP 2DGT--'!N$395+'EMP 2DGT--'!N$407+'EMP 2DGT--'!N$413</f>
        <v>1393549</v>
      </c>
      <c r="N41" s="506">
        <f>'EMP 2DGT--'!O$239+'EMP 2DGT--'!O$245+'EMP 2DGT--'!O$251+'EMP 2DGT--'!O$257+'EMP 2DGT--'!O$275+'EMP 2DGT--'!O$287+'EMP 2DGT--'!O$293+'EMP 2DGT--'!O$335+'EMP 2DGT--'!O$383+'EMP 2DGT--'!O$395+'EMP 2DGT--'!O$407+'EMP 2DGT--'!O$413</f>
        <v>1442672</v>
      </c>
      <c r="O41" s="506">
        <f>'EMP 2DGT--'!P$239+'EMP 2DGT--'!P$245+'EMP 2DGT--'!P$251+'EMP 2DGT--'!P$257+'EMP 2DGT--'!P$275+'EMP 2DGT--'!P$287+'EMP 2DGT--'!P$293+'EMP 2DGT--'!P$335+'EMP 2DGT--'!P$383+'EMP 2DGT--'!P$395+'EMP 2DGT--'!P$407+'EMP 2DGT--'!P$413</f>
        <v>1360764</v>
      </c>
      <c r="P41" s="506">
        <f>'EMP 2DGT--'!Q$239+'EMP 2DGT--'!Q$245+'EMP 2DGT--'!Q$251+'EMP 2DGT--'!Q$257+'EMP 2DGT--'!Q$275+'EMP 2DGT--'!Q$287+'EMP 2DGT--'!Q$293+'EMP 2DGT--'!Q$335+'EMP 2DGT--'!Q$383+'EMP 2DGT--'!Q$395+'EMP 2DGT--'!Q$407+'EMP 2DGT--'!Q$413</f>
        <v>1308958</v>
      </c>
      <c r="Q41" s="506">
        <f>'EMP 2DGT--'!R$239+'EMP 2DGT--'!R$245+'EMP 2DGT--'!R$251+'EMP 2DGT--'!R$257+'EMP 2DGT--'!R$275+'EMP 2DGT--'!R$287+'EMP 2DGT--'!R$293+'EMP 2DGT--'!R$335+'EMP 2DGT--'!R$383+'EMP 2DGT--'!R$395+'EMP 2DGT--'!R$407+'EMP 2DGT--'!R$413</f>
        <v>1399534</v>
      </c>
      <c r="R41" s="435"/>
      <c r="S41" s="435"/>
      <c r="T41" s="435"/>
      <c r="U41" s="435"/>
      <c r="V41" s="435"/>
      <c r="W41" s="435"/>
      <c r="X41" s="435"/>
      <c r="Y41" s="435"/>
      <c r="Z41" s="435"/>
      <c r="AA41" s="435"/>
      <c r="AB41" s="435"/>
      <c r="AC41" s="435"/>
      <c r="AD41" s="435"/>
      <c r="AE41" s="435"/>
      <c r="AF41" s="435"/>
      <c r="AG41" s="436">
        <f>100</f>
        <v>100</v>
      </c>
      <c r="AH41" s="436">
        <f t="shared" si="40"/>
        <v>97.877060068524457</v>
      </c>
      <c r="AI41" s="436">
        <f t="shared" si="40"/>
        <v>94.565259445757206</v>
      </c>
      <c r="AJ41" s="436">
        <f t="shared" si="40"/>
        <v>89.150508774770614</v>
      </c>
      <c r="AK41" s="436">
        <f t="shared" si="40"/>
        <v>83.479615334461556</v>
      </c>
      <c r="AL41" s="436">
        <f t="shared" si="40"/>
        <v>81.898838294024671</v>
      </c>
      <c r="AM41" s="436">
        <f t="shared" si="40"/>
        <v>88.038956628401678</v>
      </c>
      <c r="AN41" s="436">
        <f t="shared" si="40"/>
        <v>80.847327445751475</v>
      </c>
      <c r="AO41" s="436">
        <f t="shared" si="40"/>
        <v>91.387656139616794</v>
      </c>
      <c r="AP41" s="436">
        <f t="shared" si="40"/>
        <v>91.000898470021625</v>
      </c>
      <c r="AQ41" s="436">
        <f t="shared" si="40"/>
        <v>99.845454558481521</v>
      </c>
      <c r="AR41" s="436">
        <f t="shared" si="40"/>
        <v>103.36503532979009</v>
      </c>
      <c r="AS41" s="436">
        <f t="shared" si="40"/>
        <v>97.496464155058447</v>
      </c>
      <c r="AT41" s="436">
        <f t="shared" si="40"/>
        <v>93.784650922185619</v>
      </c>
      <c r="AU41" s="436">
        <f t="shared" si="40"/>
        <v>100.27426979607453</v>
      </c>
      <c r="AV41" s="435"/>
      <c r="AW41" s="435"/>
      <c r="AX41" s="435"/>
      <c r="AY41" s="435"/>
      <c r="AZ41" s="435"/>
      <c r="BA41" s="435"/>
      <c r="BB41" s="435"/>
      <c r="BC41" s="435"/>
      <c r="BD41" s="435"/>
      <c r="BE41" s="435"/>
      <c r="BF41" s="435"/>
      <c r="BG41" s="435"/>
      <c r="BH41" s="435"/>
      <c r="BI41" s="435"/>
      <c r="BJ41" s="435"/>
      <c r="BK41" s="435"/>
      <c r="BL41" s="435"/>
      <c r="BM41" s="435"/>
      <c r="BN41" s="435"/>
      <c r="BO41" s="435"/>
      <c r="BP41" s="435"/>
      <c r="BQ41" s="435"/>
      <c r="BR41" s="435"/>
    </row>
    <row r="42" spans="1:70" ht="10.9" thickBot="1">
      <c r="A42" s="435"/>
      <c r="B42" s="524" t="s">
        <v>100</v>
      </c>
      <c r="C42" s="525">
        <f>'EMP 2DGT--'!D$281</f>
        <v>2030</v>
      </c>
      <c r="D42" s="526">
        <f>'EMP 2DGT--'!E$281</f>
        <v>1973</v>
      </c>
      <c r="E42" s="526">
        <f>'EMP 2DGT--'!F$281</f>
        <v>1421</v>
      </c>
      <c r="F42" s="526">
        <f>'EMP 2DGT--'!G$281</f>
        <v>1939</v>
      </c>
      <c r="G42" s="526">
        <f>'EMP 2DGT--'!H$281</f>
        <v>1748</v>
      </c>
      <c r="H42" s="526">
        <f>'EMP 2DGT--'!I$281</f>
        <v>3642</v>
      </c>
      <c r="I42" s="526">
        <f>'EMP 2DGT--'!J$281</f>
        <v>5001</v>
      </c>
      <c r="J42" s="526">
        <f>'EMP 2DGT--'!K$281</f>
        <v>6267</v>
      </c>
      <c r="K42" s="526">
        <f>'EMP 2DGT--'!L$281</f>
        <v>6415</v>
      </c>
      <c r="L42" s="527">
        <f>'EMP 2DGT--'!M$281</f>
        <v>6859</v>
      </c>
      <c r="M42" s="527">
        <f>'EMP 2DGT--'!N$281</f>
        <v>7186</v>
      </c>
      <c r="N42" s="527">
        <f>'EMP 2DGT--'!O$281</f>
        <v>7841</v>
      </c>
      <c r="O42" s="527">
        <f>'EMP 2DGT--'!P$281</f>
        <v>7730</v>
      </c>
      <c r="P42" s="527">
        <f>'EMP 2DGT--'!Q$281</f>
        <v>7403</v>
      </c>
      <c r="Q42" s="527">
        <f>'EMP 2DGT--'!R$281</f>
        <v>7507</v>
      </c>
      <c r="R42" s="435"/>
      <c r="S42" s="435"/>
      <c r="T42" s="435"/>
      <c r="U42" s="435"/>
      <c r="V42" s="435"/>
      <c r="W42" s="435"/>
      <c r="X42" s="435"/>
      <c r="Y42" s="435"/>
      <c r="Z42" s="435"/>
      <c r="AA42" s="435"/>
      <c r="AB42" s="435"/>
      <c r="AC42" s="435"/>
      <c r="AD42" s="435"/>
      <c r="AE42" s="435"/>
      <c r="AF42" s="435"/>
      <c r="AG42" s="436">
        <f>100</f>
        <v>100</v>
      </c>
      <c r="AH42" s="436">
        <f t="shared" si="40"/>
        <v>97.192118226600982</v>
      </c>
      <c r="AI42" s="436">
        <f t="shared" si="40"/>
        <v>70</v>
      </c>
      <c r="AJ42" s="436">
        <f t="shared" si="40"/>
        <v>95.517241379310349</v>
      </c>
      <c r="AK42" s="436">
        <f t="shared" si="40"/>
        <v>86.108374384236456</v>
      </c>
      <c r="AL42" s="436">
        <f t="shared" si="40"/>
        <v>179.40886699507388</v>
      </c>
      <c r="AM42" s="436">
        <f t="shared" si="40"/>
        <v>246.35467980295567</v>
      </c>
      <c r="AN42" s="436">
        <f t="shared" si="40"/>
        <v>308.7192118226601</v>
      </c>
      <c r="AO42" s="436">
        <f t="shared" si="40"/>
        <v>316.00985221674875</v>
      </c>
      <c r="AP42" s="436">
        <f t="shared" si="40"/>
        <v>337.88177339901478</v>
      </c>
      <c r="AQ42" s="436">
        <f t="shared" si="40"/>
        <v>353.99014778325125</v>
      </c>
      <c r="AR42" s="436">
        <f t="shared" si="40"/>
        <v>386.25615763546796</v>
      </c>
      <c r="AS42" s="436">
        <f t="shared" si="40"/>
        <v>380.78817733990149</v>
      </c>
      <c r="AT42" s="436">
        <f t="shared" si="40"/>
        <v>364.67980295566502</v>
      </c>
      <c r="AU42" s="436">
        <f t="shared" si="40"/>
        <v>369.80295566502463</v>
      </c>
      <c r="AV42" s="435"/>
      <c r="AW42" s="435"/>
      <c r="AX42" s="435"/>
      <c r="AY42" s="435"/>
      <c r="AZ42" s="435"/>
      <c r="BA42" s="435"/>
      <c r="BB42" s="435"/>
      <c r="BC42" s="435"/>
      <c r="BD42" s="435"/>
      <c r="BE42" s="435"/>
      <c r="BF42" s="435"/>
      <c r="BG42" s="435"/>
      <c r="BH42" s="435"/>
      <c r="BI42" s="435"/>
      <c r="BJ42" s="435"/>
      <c r="BK42" s="435"/>
      <c r="BL42" s="435"/>
      <c r="BM42" s="435"/>
      <c r="BN42" s="435"/>
      <c r="BO42" s="435"/>
      <c r="BP42" s="435"/>
      <c r="BQ42" s="435"/>
      <c r="BR42" s="435"/>
    </row>
    <row r="43" spans="1:70" ht="10.9" thickBot="1">
      <c r="A43" s="435"/>
      <c r="B43" s="495" t="s">
        <v>101</v>
      </c>
      <c r="C43" s="528">
        <f>C36+C40</f>
        <v>1703043</v>
      </c>
      <c r="D43" s="529">
        <f t="shared" ref="D43:K43" si="45">D36+D40</f>
        <v>1689520</v>
      </c>
      <c r="E43" s="529">
        <f t="shared" si="45"/>
        <v>1621467</v>
      </c>
      <c r="F43" s="529">
        <f t="shared" si="45"/>
        <v>1550963</v>
      </c>
      <c r="G43" s="529">
        <f t="shared" si="45"/>
        <v>1442523</v>
      </c>
      <c r="H43" s="529">
        <f t="shared" si="45"/>
        <v>1407256</v>
      </c>
      <c r="I43" s="529">
        <f t="shared" si="45"/>
        <v>1566574</v>
      </c>
      <c r="J43" s="529">
        <f t="shared" si="45"/>
        <v>1420730</v>
      </c>
      <c r="K43" s="529">
        <f t="shared" si="45"/>
        <v>1601317</v>
      </c>
      <c r="L43" s="530">
        <f>L36+L40</f>
        <v>1562332</v>
      </c>
      <c r="M43" s="530">
        <f t="shared" ref="M43:N43" si="46">M36+M40</f>
        <v>1702931</v>
      </c>
      <c r="N43" s="530">
        <f t="shared" si="46"/>
        <v>1753289</v>
      </c>
      <c r="O43" s="530">
        <f t="shared" ref="O43:P43" si="47">O36+O40</f>
        <v>1660856</v>
      </c>
      <c r="P43" s="530">
        <f t="shared" si="47"/>
        <v>1627435</v>
      </c>
      <c r="Q43" s="530">
        <f t="shared" ref="Q43" si="48">Q36+Q40</f>
        <v>1737154</v>
      </c>
      <c r="R43" s="435"/>
      <c r="S43" s="435"/>
      <c r="T43" s="435"/>
      <c r="U43" s="435"/>
      <c r="V43" s="435"/>
      <c r="W43" s="435"/>
      <c r="X43" s="435"/>
      <c r="Y43" s="435"/>
      <c r="Z43" s="435"/>
      <c r="AA43" s="435"/>
      <c r="AB43" s="435"/>
      <c r="AC43" s="435"/>
      <c r="AD43" s="435"/>
      <c r="AE43" s="435"/>
      <c r="AF43" s="435"/>
      <c r="AG43" s="436">
        <f>100</f>
        <v>100</v>
      </c>
      <c r="AH43" s="436">
        <f t="shared" si="40"/>
        <v>99.205950759904482</v>
      </c>
      <c r="AI43" s="436">
        <f t="shared" si="40"/>
        <v>95.209985889962852</v>
      </c>
      <c r="AJ43" s="436">
        <f t="shared" si="40"/>
        <v>91.070102164184931</v>
      </c>
      <c r="AK43" s="436">
        <f t="shared" si="40"/>
        <v>84.702676327021692</v>
      </c>
      <c r="AL43" s="436">
        <f t="shared" si="40"/>
        <v>82.631853687781231</v>
      </c>
      <c r="AM43" s="436">
        <f t="shared" si="40"/>
        <v>91.986755472410266</v>
      </c>
      <c r="AN43" s="436">
        <f t="shared" si="40"/>
        <v>83.423025725128497</v>
      </c>
      <c r="AO43" s="436">
        <f t="shared" si="40"/>
        <v>94.026809657771409</v>
      </c>
      <c r="AP43" s="436">
        <f t="shared" si="40"/>
        <v>91.737671920204008</v>
      </c>
      <c r="AQ43" s="436">
        <f t="shared" si="40"/>
        <v>99.993423536575406</v>
      </c>
      <c r="AR43" s="436">
        <f t="shared" si="40"/>
        <v>102.95036590385563</v>
      </c>
      <c r="AS43" s="436">
        <f t="shared" si="40"/>
        <v>97.522845870597507</v>
      </c>
      <c r="AT43" s="436">
        <f t="shared" si="40"/>
        <v>95.560417441015872</v>
      </c>
      <c r="AU43" s="436">
        <f t="shared" si="40"/>
        <v>102.00294414175097</v>
      </c>
      <c r="AV43" s="435"/>
      <c r="AW43" s="435"/>
      <c r="AX43" s="435"/>
      <c r="AY43" s="435"/>
      <c r="AZ43" s="435"/>
      <c r="BA43" s="435"/>
      <c r="BB43" s="435"/>
      <c r="BC43" s="435"/>
      <c r="BD43" s="435"/>
      <c r="BE43" s="435"/>
      <c r="BF43" s="435"/>
      <c r="BG43" s="435"/>
      <c r="BH43" s="435"/>
      <c r="BI43" s="435"/>
      <c r="BJ43" s="435"/>
      <c r="BK43" s="435"/>
      <c r="BL43" s="435"/>
      <c r="BM43" s="435"/>
      <c r="BN43" s="435"/>
      <c r="BO43" s="435"/>
      <c r="BP43" s="435"/>
      <c r="BQ43" s="435"/>
      <c r="BR43" s="435"/>
    </row>
    <row r="44" spans="1:70" ht="10.9" thickBot="1">
      <c r="A44" s="435"/>
      <c r="B44" s="531"/>
      <c r="C44" s="532"/>
      <c r="D44" s="532"/>
      <c r="E44" s="532"/>
      <c r="F44" s="532"/>
      <c r="G44" s="532"/>
      <c r="H44" s="532"/>
      <c r="I44" s="532"/>
      <c r="J44" s="532"/>
      <c r="K44" s="532"/>
      <c r="L44" s="532"/>
      <c r="M44" s="532"/>
      <c r="N44" s="533"/>
      <c r="O44" s="533"/>
      <c r="P44" s="533"/>
      <c r="Q44" s="533"/>
      <c r="R44" s="435"/>
      <c r="S44" s="435"/>
      <c r="T44" s="435"/>
      <c r="U44" s="435"/>
      <c r="V44" s="435"/>
      <c r="W44" s="435"/>
      <c r="X44" s="435"/>
      <c r="Y44" s="435"/>
      <c r="Z44" s="435"/>
      <c r="AA44" s="435"/>
      <c r="AB44" s="435"/>
      <c r="AC44" s="435"/>
      <c r="AD44" s="435"/>
      <c r="AE44" s="435"/>
      <c r="AF44" s="435"/>
      <c r="AG44" s="436"/>
      <c r="AH44" s="436"/>
      <c r="AI44" s="436"/>
      <c r="AJ44" s="436"/>
      <c r="AK44" s="436"/>
      <c r="AL44" s="436"/>
      <c r="AM44" s="436"/>
      <c r="AN44" s="436"/>
      <c r="AO44" s="436"/>
      <c r="AP44" s="436"/>
      <c r="AQ44" s="436"/>
      <c r="AR44" s="436"/>
      <c r="AS44" s="436"/>
      <c r="AT44" s="436"/>
      <c r="AU44" s="436"/>
      <c r="AV44" s="435"/>
      <c r="AW44" s="435"/>
      <c r="AX44" s="435"/>
      <c r="AY44" s="435"/>
      <c r="AZ44" s="435"/>
      <c r="BA44" s="435"/>
      <c r="BB44" s="435"/>
      <c r="BC44" s="435"/>
      <c r="BD44" s="435"/>
      <c r="BE44" s="435"/>
      <c r="BF44" s="435"/>
      <c r="BG44" s="435"/>
      <c r="BH44" s="435"/>
      <c r="BI44" s="435"/>
      <c r="BJ44" s="435"/>
      <c r="BK44" s="435"/>
      <c r="BL44" s="435"/>
      <c r="BM44" s="435"/>
      <c r="BN44" s="435"/>
      <c r="BO44" s="435"/>
      <c r="BP44" s="435"/>
      <c r="BQ44" s="435"/>
      <c r="BR44" s="435"/>
    </row>
    <row r="45" spans="1:70" ht="10.9" thickBot="1">
      <c r="A45" s="435"/>
      <c r="B45" s="534" t="s">
        <v>102</v>
      </c>
      <c r="C45" s="535">
        <f>C33+C43</f>
        <v>2050312</v>
      </c>
      <c r="D45" s="536">
        <f t="shared" ref="D45:K45" si="49">D33+D43</f>
        <v>2012968</v>
      </c>
      <c r="E45" s="536">
        <f t="shared" si="49"/>
        <v>1924808</v>
      </c>
      <c r="F45" s="536">
        <f t="shared" si="49"/>
        <v>1824037</v>
      </c>
      <c r="G45" s="536">
        <f t="shared" si="49"/>
        <v>1693268</v>
      </c>
      <c r="H45" s="536">
        <f t="shared" si="49"/>
        <v>1634527</v>
      </c>
      <c r="I45" s="536">
        <f t="shared" si="49"/>
        <v>1823923</v>
      </c>
      <c r="J45" s="536">
        <f t="shared" si="49"/>
        <v>1657049</v>
      </c>
      <c r="K45" s="536">
        <f t="shared" si="49"/>
        <v>1852908</v>
      </c>
      <c r="L45" s="537">
        <f>L33+L43</f>
        <v>1813790</v>
      </c>
      <c r="M45" s="537">
        <f t="shared" ref="M45:N45" si="50">M33+M43</f>
        <v>1976439</v>
      </c>
      <c r="N45" s="537">
        <f t="shared" si="50"/>
        <v>2025009</v>
      </c>
      <c r="O45" s="537">
        <f t="shared" ref="O45:P45" si="51">O33+O43</f>
        <v>1939464</v>
      </c>
      <c r="P45" s="537">
        <f t="shared" si="51"/>
        <v>1916642</v>
      </c>
      <c r="Q45" s="537">
        <f t="shared" ref="Q45" si="52">Q33+Q43</f>
        <v>2038675</v>
      </c>
      <c r="R45" s="435"/>
      <c r="S45" s="435"/>
      <c r="T45" s="435"/>
      <c r="U45" s="435"/>
      <c r="V45" s="435"/>
      <c r="W45" s="435"/>
      <c r="X45" s="435"/>
      <c r="Y45" s="435"/>
      <c r="Z45" s="435"/>
      <c r="AA45" s="435"/>
      <c r="AB45" s="435"/>
      <c r="AC45" s="435"/>
      <c r="AD45" s="435"/>
      <c r="AE45" s="435"/>
      <c r="AF45" s="435"/>
      <c r="AG45" s="436">
        <f>100</f>
        <v>100</v>
      </c>
      <c r="AH45" s="436">
        <f t="shared" ref="AH45:AU45" si="53">D45*100/$C45</f>
        <v>98.178618668768465</v>
      </c>
      <c r="AI45" s="436">
        <f t="shared" si="53"/>
        <v>93.878785277557753</v>
      </c>
      <c r="AJ45" s="436">
        <f t="shared" si="53"/>
        <v>88.963874766377018</v>
      </c>
      <c r="AK45" s="436">
        <f t="shared" si="53"/>
        <v>82.585869857855783</v>
      </c>
      <c r="AL45" s="436">
        <f t="shared" si="53"/>
        <v>79.720891259476602</v>
      </c>
      <c r="AM45" s="436">
        <f t="shared" si="53"/>
        <v>88.95831463699183</v>
      </c>
      <c r="AN45" s="436">
        <f t="shared" si="53"/>
        <v>80.81935822450437</v>
      </c>
      <c r="AO45" s="436">
        <f t="shared" si="53"/>
        <v>90.372001919707827</v>
      </c>
      <c r="AP45" s="436">
        <f t="shared" si="53"/>
        <v>88.464097171552424</v>
      </c>
      <c r="AQ45" s="436">
        <f t="shared" si="53"/>
        <v>96.396987385334526</v>
      </c>
      <c r="AR45" s="436">
        <f t="shared" si="53"/>
        <v>98.765895141812564</v>
      </c>
      <c r="AS45" s="436">
        <f t="shared" si="53"/>
        <v>94.59360331500767</v>
      </c>
      <c r="AT45" s="436">
        <f t="shared" si="53"/>
        <v>93.48050443054521</v>
      </c>
      <c r="AU45" s="436">
        <f t="shared" si="53"/>
        <v>99.432427845127961</v>
      </c>
      <c r="AV45" s="435"/>
      <c r="AW45" s="435"/>
      <c r="AX45" s="435"/>
      <c r="AY45" s="435"/>
      <c r="AZ45" s="435"/>
      <c r="BA45" s="435"/>
      <c r="BB45" s="435"/>
      <c r="BC45" s="435"/>
      <c r="BD45" s="435"/>
      <c r="BE45" s="435"/>
      <c r="BF45" s="435"/>
      <c r="BG45" s="435"/>
      <c r="BH45" s="435"/>
      <c r="BI45" s="435"/>
      <c r="BJ45" s="435"/>
      <c r="BK45" s="435"/>
      <c r="BL45" s="435"/>
      <c r="BM45" s="435"/>
      <c r="BN45" s="435"/>
      <c r="BO45" s="435"/>
      <c r="BP45" s="435"/>
      <c r="BQ45" s="435"/>
      <c r="BR45" s="435"/>
    </row>
    <row r="46" spans="1:70" ht="10.9" thickBot="1">
      <c r="A46" s="435"/>
      <c r="B46" s="538"/>
      <c r="C46" s="539"/>
      <c r="D46" s="539"/>
      <c r="E46" s="539"/>
      <c r="F46" s="539"/>
      <c r="G46" s="539"/>
      <c r="H46" s="539"/>
      <c r="I46" s="539"/>
      <c r="J46" s="539"/>
      <c r="K46" s="539"/>
      <c r="L46" s="539"/>
      <c r="M46" s="539"/>
      <c r="N46" s="540"/>
      <c r="O46" s="540"/>
      <c r="P46" s="540"/>
      <c r="Q46" s="540"/>
      <c r="R46" s="435"/>
      <c r="S46" s="435"/>
      <c r="T46" s="435"/>
      <c r="U46" s="435"/>
      <c r="V46" s="435"/>
      <c r="W46" s="435"/>
      <c r="X46" s="435"/>
      <c r="Y46" s="435"/>
      <c r="Z46" s="435"/>
      <c r="AA46" s="435"/>
      <c r="AB46" s="435"/>
      <c r="AC46" s="435"/>
      <c r="AD46" s="435"/>
      <c r="AE46" s="435"/>
      <c r="AF46" s="435"/>
      <c r="AG46" s="436"/>
      <c r="AH46" s="436"/>
      <c r="AI46" s="436"/>
      <c r="AJ46" s="436"/>
      <c r="AK46" s="436"/>
      <c r="AL46" s="436"/>
      <c r="AM46" s="436"/>
      <c r="AN46" s="436"/>
      <c r="AO46" s="436"/>
      <c r="AP46" s="436"/>
      <c r="AQ46" s="436"/>
      <c r="AR46" s="435"/>
      <c r="AS46" s="435"/>
      <c r="AT46" s="435"/>
      <c r="AU46" s="435"/>
      <c r="AV46" s="435"/>
      <c r="AW46" s="435"/>
      <c r="AX46" s="435"/>
      <c r="AY46" s="435"/>
      <c r="AZ46" s="435"/>
      <c r="BA46" s="435"/>
      <c r="BB46" s="435"/>
      <c r="BC46" s="435"/>
      <c r="BD46" s="435"/>
      <c r="BE46" s="435"/>
      <c r="BF46" s="435"/>
      <c r="BG46" s="435"/>
      <c r="BH46" s="435"/>
      <c r="BI46" s="435"/>
      <c r="BJ46" s="435"/>
      <c r="BK46" s="435"/>
      <c r="BL46" s="435"/>
      <c r="BM46" s="435"/>
      <c r="BN46" s="435"/>
      <c r="BO46" s="435"/>
      <c r="BP46" s="435"/>
      <c r="BQ46" s="435"/>
      <c r="BR46" s="435"/>
    </row>
    <row r="47" spans="1:70" ht="21" thickBot="1">
      <c r="A47" s="435"/>
      <c r="B47" s="514" t="s">
        <v>103</v>
      </c>
      <c r="C47" s="541">
        <f>(C29+C30+C36)/C45</f>
        <v>0.17278687341243673</v>
      </c>
      <c r="D47" s="541">
        <f t="shared" ref="D47:I47" si="54">(D29+D30+D36)/D45</f>
        <v>0.18324235656006455</v>
      </c>
      <c r="E47" s="541">
        <f t="shared" si="54"/>
        <v>0.17929840274978076</v>
      </c>
      <c r="F47" s="541">
        <f t="shared" si="54"/>
        <v>0.18929276105693033</v>
      </c>
      <c r="G47" s="541">
        <f t="shared" si="54"/>
        <v>0.1843010084641061</v>
      </c>
      <c r="H47" s="541">
        <f t="shared" si="54"/>
        <v>0.18088046266595781</v>
      </c>
      <c r="I47" s="541">
        <f t="shared" si="54"/>
        <v>0.20037523513876407</v>
      </c>
      <c r="J47" s="541">
        <f>(J29+J30+J36)/J45</f>
        <v>0.1916473200249359</v>
      </c>
      <c r="K47" s="541">
        <f>(K29+K30+K36)/K45</f>
        <v>0.18916913306003319</v>
      </c>
      <c r="L47" s="541">
        <f>(L29+L30+L36)/L45</f>
        <v>0.17547180213806449</v>
      </c>
      <c r="M47" s="542">
        <f t="shared" ref="M47:N47" si="55">(M29+M30+M36)/M45</f>
        <v>0.17061745897546041</v>
      </c>
      <c r="N47" s="543">
        <f t="shared" si="55"/>
        <v>0.16626938448174799</v>
      </c>
      <c r="O47" s="543">
        <f t="shared" ref="O47:P47" si="56">(O29+O30+O36)/O45</f>
        <v>0.16815780029946417</v>
      </c>
      <c r="P47" s="543">
        <f t="shared" si="56"/>
        <v>0.18035762547204956</v>
      </c>
      <c r="Q47" s="543">
        <f t="shared" ref="Q47" si="57">(Q29+Q30+Q36)/Q45</f>
        <v>0.179409665591622</v>
      </c>
      <c r="R47" s="435"/>
      <c r="S47" s="435"/>
      <c r="T47" s="435"/>
      <c r="U47" s="435"/>
      <c r="V47" s="435"/>
      <c r="W47" s="435"/>
      <c r="X47" s="435"/>
      <c r="Y47" s="435"/>
      <c r="Z47" s="435"/>
      <c r="AA47" s="435"/>
      <c r="AB47" s="435"/>
      <c r="AC47" s="435"/>
      <c r="AD47" s="435"/>
      <c r="AE47" s="435"/>
      <c r="AF47" s="435"/>
      <c r="AG47" s="436"/>
      <c r="AH47" s="436"/>
      <c r="AI47" s="436"/>
      <c r="AJ47" s="436"/>
      <c r="AK47" s="436"/>
      <c r="AL47" s="436"/>
      <c r="AM47" s="436"/>
      <c r="AN47" s="436"/>
      <c r="AO47" s="436"/>
      <c r="AP47" s="436"/>
      <c r="AQ47" s="436"/>
      <c r="AR47" s="435"/>
      <c r="AS47" s="435"/>
      <c r="AT47" s="435"/>
      <c r="AU47" s="435"/>
      <c r="AV47" s="435"/>
      <c r="AW47" s="435"/>
      <c r="AX47" s="435"/>
      <c r="AY47" s="435"/>
      <c r="AZ47" s="435"/>
      <c r="BA47" s="435"/>
      <c r="BB47" s="435"/>
      <c r="BC47" s="435"/>
      <c r="BD47" s="435"/>
      <c r="BE47" s="435"/>
      <c r="BF47" s="435"/>
      <c r="BG47" s="435"/>
      <c r="BH47" s="435"/>
      <c r="BI47" s="435"/>
      <c r="BJ47" s="435"/>
      <c r="BK47" s="435"/>
      <c r="BL47" s="435"/>
      <c r="BM47" s="435"/>
      <c r="BN47" s="435"/>
      <c r="BO47" s="435"/>
      <c r="BP47" s="435"/>
      <c r="BQ47" s="435"/>
      <c r="BR47" s="435"/>
    </row>
    <row r="48" spans="1:70" s="33" customFormat="1" ht="21" thickBot="1">
      <c r="A48" s="440"/>
      <c r="B48" s="495" t="s">
        <v>104</v>
      </c>
      <c r="C48" s="541">
        <f t="shared" ref="C48:K48" si="58">(C31+C32+C40)/C45</f>
        <v>0.8272131265875633</v>
      </c>
      <c r="D48" s="541">
        <f t="shared" si="58"/>
        <v>0.81675764343993551</v>
      </c>
      <c r="E48" s="541">
        <f t="shared" si="58"/>
        <v>0.82070159725021929</v>
      </c>
      <c r="F48" s="541">
        <f t="shared" si="58"/>
        <v>0.81070723894306973</v>
      </c>
      <c r="G48" s="541">
        <f t="shared" si="58"/>
        <v>0.81569899153589387</v>
      </c>
      <c r="H48" s="541">
        <f t="shared" si="58"/>
        <v>0.81911953733404219</v>
      </c>
      <c r="I48" s="541">
        <f t="shared" si="58"/>
        <v>0.7996247648612359</v>
      </c>
      <c r="J48" s="541">
        <f t="shared" si="58"/>
        <v>0.8083526799750641</v>
      </c>
      <c r="K48" s="541">
        <f t="shared" si="58"/>
        <v>0.81083086693996675</v>
      </c>
      <c r="L48" s="541">
        <f>(L31+L32+L40)/L45</f>
        <v>0.82452819786193554</v>
      </c>
      <c r="M48" s="542">
        <f t="shared" ref="M48:N48" si="59">(M31+M32+M40)/M45</f>
        <v>0.82938254102453957</v>
      </c>
      <c r="N48" s="543">
        <f t="shared" si="59"/>
        <v>0.83373061551825201</v>
      </c>
      <c r="O48" s="543">
        <f t="shared" ref="O48:P48" si="60">(O31+O32+O40)/O45</f>
        <v>0.83184219970053586</v>
      </c>
      <c r="P48" s="543">
        <f t="shared" si="60"/>
        <v>0.81964237452795041</v>
      </c>
      <c r="Q48" s="543">
        <f t="shared" ref="Q48" si="61">(Q31+Q32+Q40)/Q45</f>
        <v>0.82059033440837803</v>
      </c>
      <c r="R48" s="440"/>
      <c r="S48" s="440"/>
      <c r="T48" s="440"/>
      <c r="U48" s="440"/>
      <c r="V48" s="440"/>
      <c r="W48" s="440"/>
      <c r="X48" s="440"/>
      <c r="Y48" s="440"/>
      <c r="Z48" s="440"/>
      <c r="AA48" s="440"/>
      <c r="AB48" s="440"/>
      <c r="AC48" s="440"/>
      <c r="AD48" s="440"/>
      <c r="AE48" s="440"/>
      <c r="AF48" s="440"/>
      <c r="AG48" s="445"/>
      <c r="AH48" s="445"/>
      <c r="AI48" s="445"/>
      <c r="AJ48" s="445"/>
      <c r="AK48" s="445"/>
      <c r="AL48" s="445"/>
      <c r="AM48" s="445"/>
      <c r="AN48" s="445"/>
      <c r="AO48" s="445"/>
      <c r="AP48" s="445"/>
      <c r="AQ48" s="445"/>
      <c r="AR48" s="440"/>
      <c r="AS48" s="440"/>
      <c r="AT48" s="440"/>
      <c r="AU48" s="440"/>
      <c r="AV48" s="440"/>
      <c r="AW48" s="440"/>
      <c r="AX48" s="440"/>
      <c r="AY48" s="440"/>
      <c r="AZ48" s="440"/>
      <c r="BA48" s="440"/>
      <c r="BB48" s="440"/>
      <c r="BC48" s="440"/>
      <c r="BD48" s="440"/>
      <c r="BE48" s="440"/>
      <c r="BF48" s="440"/>
      <c r="BG48" s="440"/>
      <c r="BH48" s="440"/>
      <c r="BI48" s="440"/>
      <c r="BJ48" s="440"/>
      <c r="BK48" s="440"/>
      <c r="BL48" s="440"/>
      <c r="BM48" s="440"/>
      <c r="BN48" s="440"/>
      <c r="BO48" s="440"/>
      <c r="BP48" s="440"/>
      <c r="BQ48" s="440"/>
      <c r="BR48" s="440"/>
    </row>
    <row r="49" spans="1:70" s="33" customFormat="1">
      <c r="A49" s="440"/>
      <c r="B49" s="544"/>
      <c r="C49" s="545"/>
      <c r="D49" s="545"/>
      <c r="E49" s="545"/>
      <c r="F49" s="545"/>
      <c r="G49" s="545"/>
      <c r="H49" s="545"/>
      <c r="I49" s="545"/>
      <c r="J49" s="545"/>
      <c r="K49" s="545"/>
      <c r="L49" s="545"/>
      <c r="M49" s="545"/>
      <c r="N49" s="545"/>
      <c r="O49" s="545"/>
      <c r="P49" s="435"/>
      <c r="Q49" s="440"/>
      <c r="R49" s="440"/>
      <c r="S49" s="440"/>
      <c r="T49" s="440"/>
      <c r="U49" s="440"/>
      <c r="V49" s="440"/>
      <c r="W49" s="440"/>
      <c r="X49" s="440"/>
      <c r="Y49" s="440"/>
      <c r="Z49" s="440"/>
      <c r="AA49" s="440"/>
      <c r="AB49" s="440"/>
      <c r="AC49" s="440"/>
      <c r="AD49" s="440"/>
      <c r="AE49" s="440"/>
      <c r="AF49" s="440"/>
      <c r="AG49" s="445"/>
      <c r="AH49" s="445"/>
      <c r="AI49" s="445"/>
      <c r="AJ49" s="445"/>
      <c r="AK49" s="445"/>
      <c r="AL49" s="445"/>
      <c r="AM49" s="445"/>
      <c r="AN49" s="445"/>
      <c r="AO49" s="445"/>
      <c r="AP49" s="445"/>
      <c r="AQ49" s="445"/>
      <c r="AR49" s="440"/>
      <c r="AS49" s="440"/>
      <c r="AT49" s="440"/>
      <c r="AU49" s="440"/>
      <c r="AV49" s="440"/>
      <c r="AW49" s="440"/>
      <c r="AX49" s="440"/>
      <c r="AY49" s="440"/>
      <c r="AZ49" s="440"/>
      <c r="BA49" s="440"/>
      <c r="BB49" s="440"/>
      <c r="BC49" s="440"/>
      <c r="BD49" s="440"/>
      <c r="BE49" s="440"/>
      <c r="BF49" s="440"/>
      <c r="BG49" s="440"/>
      <c r="BH49" s="440"/>
      <c r="BI49" s="440"/>
      <c r="BJ49" s="440"/>
      <c r="BK49" s="440"/>
      <c r="BL49" s="440"/>
      <c r="BM49" s="440"/>
      <c r="BN49" s="440"/>
      <c r="BO49" s="440"/>
      <c r="BP49" s="440"/>
      <c r="BQ49" s="440"/>
      <c r="BR49" s="440"/>
    </row>
    <row r="50" spans="1:70" s="50" customFormat="1" ht="5.25" customHeight="1" thickBot="1">
      <c r="A50" s="440"/>
      <c r="B50" s="544"/>
      <c r="C50" s="545"/>
      <c r="D50" s="545"/>
      <c r="E50" s="545"/>
      <c r="F50" s="545"/>
      <c r="G50" s="545"/>
      <c r="H50" s="545"/>
      <c r="I50" s="545"/>
      <c r="J50" s="545"/>
      <c r="K50" s="545"/>
      <c r="L50" s="545"/>
      <c r="M50" s="545"/>
      <c r="N50" s="545"/>
      <c r="O50" s="545"/>
      <c r="P50" s="435"/>
      <c r="Q50" s="440"/>
      <c r="R50" s="440"/>
      <c r="S50" s="440"/>
      <c r="T50" s="440"/>
      <c r="U50" s="440"/>
      <c r="V50" s="440"/>
      <c r="W50" s="440"/>
      <c r="X50" s="440"/>
      <c r="Y50" s="440"/>
      <c r="Z50" s="440"/>
      <c r="AA50" s="440"/>
      <c r="AB50" s="440"/>
      <c r="AC50" s="440"/>
      <c r="AD50" s="440"/>
      <c r="AE50" s="440"/>
      <c r="AF50" s="440"/>
      <c r="AG50" s="445"/>
      <c r="AH50" s="445"/>
      <c r="AI50" s="445"/>
      <c r="AJ50" s="445"/>
      <c r="AK50" s="445"/>
      <c r="AL50" s="445"/>
      <c r="AM50" s="445"/>
      <c r="AN50" s="445"/>
      <c r="AO50" s="445"/>
      <c r="AP50" s="445"/>
      <c r="AQ50" s="445"/>
      <c r="AR50" s="440"/>
      <c r="AS50" s="440"/>
      <c r="AT50" s="440"/>
      <c r="AU50" s="440"/>
      <c r="AV50" s="440"/>
      <c r="AW50" s="440"/>
      <c r="AX50" s="440"/>
      <c r="AY50" s="440"/>
      <c r="AZ50" s="440"/>
      <c r="BA50" s="440"/>
      <c r="BB50" s="440"/>
      <c r="BC50" s="440"/>
      <c r="BD50" s="440"/>
      <c r="BE50" s="440"/>
      <c r="BF50" s="440"/>
      <c r="BG50" s="440"/>
      <c r="BH50" s="440"/>
      <c r="BI50" s="440"/>
      <c r="BJ50" s="440"/>
      <c r="BK50" s="440"/>
      <c r="BL50" s="440"/>
      <c r="BM50" s="440"/>
      <c r="BN50" s="440"/>
      <c r="BO50" s="440"/>
      <c r="BP50" s="440"/>
      <c r="BQ50" s="440"/>
      <c r="BR50" s="440"/>
    </row>
    <row r="51" spans="1:70" ht="15.75" customHeight="1" thickBot="1">
      <c r="A51" s="435"/>
      <c r="B51" s="546" t="s">
        <v>106</v>
      </c>
      <c r="C51" s="547"/>
      <c r="D51" s="547"/>
      <c r="E51" s="547"/>
      <c r="F51" s="547"/>
      <c r="G51" s="547"/>
      <c r="H51" s="547"/>
      <c r="I51" s="547"/>
      <c r="J51" s="547"/>
      <c r="K51" s="547"/>
      <c r="L51" s="547"/>
      <c r="M51" s="547"/>
      <c r="N51" s="547"/>
      <c r="O51" s="547"/>
      <c r="P51" s="547"/>
      <c r="Q51" s="548"/>
      <c r="R51" s="435"/>
      <c r="S51" s="435"/>
      <c r="T51" s="435"/>
      <c r="U51" s="435"/>
      <c r="V51" s="435"/>
      <c r="W51" s="435"/>
      <c r="X51" s="435"/>
      <c r="Y51" s="435"/>
      <c r="Z51" s="435"/>
      <c r="AA51" s="435"/>
      <c r="AB51" s="435"/>
      <c r="AC51" s="435"/>
      <c r="AD51" s="435"/>
      <c r="AE51" s="435"/>
      <c r="AF51" s="435"/>
      <c r="AG51" s="436"/>
      <c r="AH51" s="436"/>
      <c r="AI51" s="436"/>
      <c r="AJ51" s="436"/>
      <c r="AK51" s="436"/>
      <c r="AL51" s="436"/>
      <c r="AM51" s="436"/>
      <c r="AN51" s="436"/>
      <c r="AO51" s="436"/>
      <c r="AP51" s="436"/>
      <c r="AQ51" s="436"/>
      <c r="AR51" s="435"/>
      <c r="AS51" s="435"/>
      <c r="AT51" s="435"/>
      <c r="AU51" s="435"/>
      <c r="AV51" s="435"/>
      <c r="AW51" s="435"/>
      <c r="AX51" s="435"/>
      <c r="AY51" s="435"/>
      <c r="AZ51" s="435"/>
      <c r="BA51" s="435"/>
      <c r="BB51" s="435"/>
      <c r="BC51" s="435"/>
      <c r="BD51" s="435"/>
      <c r="BE51" s="435"/>
      <c r="BF51" s="435"/>
      <c r="BG51" s="435"/>
      <c r="BH51" s="435"/>
      <c r="BI51" s="435"/>
      <c r="BJ51" s="435"/>
      <c r="BK51" s="435"/>
      <c r="BL51" s="435"/>
      <c r="BM51" s="435"/>
      <c r="BN51" s="435"/>
      <c r="BO51" s="435"/>
      <c r="BP51" s="435"/>
      <c r="BQ51" s="435"/>
      <c r="BR51" s="435"/>
    </row>
    <row r="52" spans="1:70" ht="10.9" thickBot="1">
      <c r="A52" s="435"/>
      <c r="B52" s="549" t="s">
        <v>88</v>
      </c>
      <c r="C52" s="550">
        <v>2008</v>
      </c>
      <c r="D52" s="551">
        <v>2009</v>
      </c>
      <c r="E52" s="551">
        <v>2010</v>
      </c>
      <c r="F52" s="551">
        <v>2011</v>
      </c>
      <c r="G52" s="551">
        <v>2012</v>
      </c>
      <c r="H52" s="551">
        <v>2013</v>
      </c>
      <c r="I52" s="551">
        <v>2014</v>
      </c>
      <c r="J52" s="551">
        <v>2015</v>
      </c>
      <c r="K52" s="551">
        <v>2016</v>
      </c>
      <c r="L52" s="552">
        <v>2017</v>
      </c>
      <c r="M52" s="552">
        <v>2018</v>
      </c>
      <c r="N52" s="551">
        <v>2019</v>
      </c>
      <c r="O52" s="552">
        <v>2020</v>
      </c>
      <c r="P52" s="552">
        <v>2021</v>
      </c>
      <c r="Q52" s="552">
        <v>2022</v>
      </c>
      <c r="R52" s="435"/>
      <c r="S52" s="435"/>
      <c r="T52" s="435"/>
      <c r="U52" s="435"/>
      <c r="V52" s="435"/>
      <c r="W52" s="435"/>
      <c r="X52" s="435"/>
      <c r="Y52" s="435"/>
      <c r="Z52" s="435"/>
      <c r="AA52" s="435"/>
      <c r="AB52" s="435"/>
      <c r="AC52" s="435"/>
      <c r="AD52" s="435"/>
      <c r="AE52" s="435"/>
      <c r="AF52" s="435"/>
      <c r="AG52" s="445">
        <v>2008</v>
      </c>
      <c r="AH52" s="445">
        <v>2009</v>
      </c>
      <c r="AI52" s="445">
        <v>2010</v>
      </c>
      <c r="AJ52" s="445">
        <v>2011</v>
      </c>
      <c r="AK52" s="445">
        <v>2012</v>
      </c>
      <c r="AL52" s="445">
        <v>2013</v>
      </c>
      <c r="AM52" s="445">
        <v>2014</v>
      </c>
      <c r="AN52" s="445">
        <v>2015</v>
      </c>
      <c r="AO52" s="445">
        <v>2016</v>
      </c>
      <c r="AP52" s="445">
        <v>2017</v>
      </c>
      <c r="AQ52" s="445">
        <v>2018</v>
      </c>
      <c r="AR52" s="445">
        <v>2019</v>
      </c>
      <c r="AS52" s="445">
        <v>2020</v>
      </c>
      <c r="AT52" s="445">
        <v>2021</v>
      </c>
      <c r="AU52" s="445">
        <v>2022</v>
      </c>
      <c r="AV52" s="435"/>
      <c r="AW52" s="435"/>
      <c r="AX52" s="435"/>
      <c r="AY52" s="435"/>
      <c r="AZ52" s="435"/>
      <c r="BA52" s="435"/>
      <c r="BB52" s="435"/>
      <c r="BC52" s="435"/>
      <c r="BD52" s="435"/>
      <c r="BE52" s="435"/>
      <c r="BF52" s="435"/>
      <c r="BG52" s="435"/>
      <c r="BH52" s="435"/>
      <c r="BI52" s="435"/>
      <c r="BJ52" s="435"/>
      <c r="BK52" s="435"/>
      <c r="BL52" s="435"/>
      <c r="BM52" s="435"/>
      <c r="BN52" s="435"/>
      <c r="BO52" s="435"/>
      <c r="BP52" s="435"/>
      <c r="BQ52" s="435"/>
      <c r="BR52" s="435"/>
    </row>
    <row r="53" spans="1:70">
      <c r="A53" s="435"/>
      <c r="B53" s="553" t="s">
        <v>89</v>
      </c>
      <c r="C53" s="554">
        <f>'VA 2DGT--'!D$113+'VA 2DGT--'!D$143</f>
        <v>302</v>
      </c>
      <c r="D53" s="555">
        <f>'VA 2DGT--'!E$113+'VA 2DGT--'!E$143</f>
        <v>291.32299999999998</v>
      </c>
      <c r="E53" s="555">
        <f>'VA 2DGT--'!F$113+'VA 2DGT--'!F$143</f>
        <v>250.73547399999998</v>
      </c>
      <c r="F53" s="555">
        <f>'VA 2DGT--'!G$113+'VA 2DGT--'!G$143</f>
        <v>246.515579</v>
      </c>
      <c r="G53" s="555">
        <f>'VA 2DGT--'!H$113+'VA 2DGT--'!H$143</f>
        <v>267.55611329999999</v>
      </c>
      <c r="H53" s="555">
        <f>'VA 2DGT--'!I$113+'VA 2DGT--'!I$143</f>
        <v>275.82693799999998</v>
      </c>
      <c r="I53" s="555">
        <f>'VA 2DGT--'!J$113+'VA 2DGT--'!J$143</f>
        <v>321.47399999999999</v>
      </c>
      <c r="J53" s="555">
        <f>'VA 2DGT--'!K$113+'VA 2DGT--'!K$143</f>
        <v>293.35823199999999</v>
      </c>
      <c r="K53" s="555">
        <f>'VA 2DGT--'!L$113+'VA 2DGT--'!L$143</f>
        <v>269.85269</v>
      </c>
      <c r="L53" s="556">
        <f>'VA 2DGT--'!M$113+'VA 2DGT--'!M$143</f>
        <v>306.083868</v>
      </c>
      <c r="M53" s="556">
        <f>'VA 2DGT--'!N$113+'VA 2DGT--'!N$143</f>
        <v>283.031364</v>
      </c>
      <c r="N53" s="556">
        <f>'VA 2DGT--'!O$113+'VA 2DGT--'!O$143</f>
        <v>249.96360000000001</v>
      </c>
      <c r="O53" s="556">
        <f>'VA 2DGT--'!P$113+'VA 2DGT--'!P$143</f>
        <v>221.04057760000001</v>
      </c>
      <c r="P53" s="556">
        <f>'VA 2DGT--'!Q$113+'VA 2DGT--'!Q$143</f>
        <v>248.04949049999999</v>
      </c>
      <c r="Q53" s="556">
        <f>'VA 2DGT--'!R$113+'VA 2DGT--'!R$143</f>
        <v>267.91487360000002</v>
      </c>
      <c r="R53" s="435"/>
      <c r="S53" s="435"/>
      <c r="T53" s="435"/>
      <c r="U53" s="435"/>
      <c r="V53" s="435"/>
      <c r="W53" s="435"/>
      <c r="X53" s="435"/>
      <c r="Y53" s="435"/>
      <c r="Z53" s="435"/>
      <c r="AA53" s="435"/>
      <c r="AB53" s="435"/>
      <c r="AC53" s="435"/>
      <c r="AD53" s="435"/>
      <c r="AE53" s="435"/>
      <c r="AF53" s="435"/>
      <c r="AG53" s="436">
        <f>100</f>
        <v>100</v>
      </c>
      <c r="AH53" s="436">
        <f t="shared" ref="AH53:AU57" si="62">D53*100/$C53</f>
        <v>96.464569536423838</v>
      </c>
      <c r="AI53" s="436">
        <f t="shared" si="62"/>
        <v>83.024991390728474</v>
      </c>
      <c r="AJ53" s="436">
        <f t="shared" si="62"/>
        <v>81.62767516556292</v>
      </c>
      <c r="AK53" s="436">
        <f t="shared" si="62"/>
        <v>88.59473950331126</v>
      </c>
      <c r="AL53" s="436">
        <f t="shared" si="62"/>
        <v>91.333423178807934</v>
      </c>
      <c r="AM53" s="436">
        <f t="shared" si="62"/>
        <v>106.44834437086092</v>
      </c>
      <c r="AN53" s="436">
        <f t="shared" si="62"/>
        <v>97.138487417218542</v>
      </c>
      <c r="AO53" s="436">
        <f t="shared" si="62"/>
        <v>89.355195364238412</v>
      </c>
      <c r="AP53" s="436">
        <f t="shared" si="62"/>
        <v>101.35227417218543</v>
      </c>
      <c r="AQ53" s="436">
        <f t="shared" si="62"/>
        <v>93.718994701986759</v>
      </c>
      <c r="AR53" s="436">
        <f t="shared" si="62"/>
        <v>82.769403973509938</v>
      </c>
      <c r="AS53" s="436">
        <f t="shared" si="62"/>
        <v>73.192244238410595</v>
      </c>
      <c r="AT53" s="436">
        <f t="shared" si="62"/>
        <v>82.135592880794704</v>
      </c>
      <c r="AU53" s="436">
        <f t="shared" si="62"/>
        <v>88.713534304635772</v>
      </c>
      <c r="AV53" s="435"/>
      <c r="AW53" s="435"/>
      <c r="AX53" s="435"/>
      <c r="AY53" s="435"/>
      <c r="AZ53" s="435"/>
      <c r="BA53" s="435"/>
      <c r="BB53" s="435"/>
      <c r="BC53" s="435"/>
      <c r="BD53" s="435"/>
      <c r="BE53" s="435"/>
      <c r="BF53" s="435"/>
      <c r="BG53" s="435"/>
      <c r="BH53" s="435"/>
      <c r="BI53" s="435"/>
      <c r="BJ53" s="435"/>
      <c r="BK53" s="435"/>
      <c r="BL53" s="435"/>
      <c r="BM53" s="435"/>
      <c r="BN53" s="435"/>
      <c r="BO53" s="435"/>
      <c r="BP53" s="435"/>
      <c r="BQ53" s="435"/>
      <c r="BR53" s="435"/>
    </row>
    <row r="54" spans="1:70">
      <c r="A54" s="435"/>
      <c r="B54" s="557" t="s">
        <v>90</v>
      </c>
      <c r="C54" s="558">
        <f>'VA 2DGT--'!D$107+'VA 2DGT--'!D$149+'VA 2DGT--'!D$155+'VA 2DGT--'!D$161+'VA 2DGT--'!D$167</f>
        <v>1604.4</v>
      </c>
      <c r="D54" s="559">
        <f>'VA 2DGT--'!E$107+'VA 2DGT--'!E$149+'VA 2DGT--'!E$155+'VA 2DGT--'!E$161+'VA 2DGT--'!E$167</f>
        <v>1621.3600999999999</v>
      </c>
      <c r="E54" s="559">
        <f>'VA 2DGT--'!F$107+'VA 2DGT--'!F$149+'VA 2DGT--'!F$155+'VA 2DGT--'!F$161+'VA 2DGT--'!F$167</f>
        <v>1569.351437</v>
      </c>
      <c r="F54" s="559">
        <f>'VA 2DGT--'!G$107+'VA 2DGT--'!G$149+'VA 2DGT--'!G$155+'VA 2DGT--'!G$161+'VA 2DGT--'!G$167</f>
        <v>1313.855667</v>
      </c>
      <c r="G54" s="559">
        <f>'VA 2DGT--'!H$107+'VA 2DGT--'!H$149+'VA 2DGT--'!H$155+'VA 2DGT--'!H$161+'VA 2DGT--'!H$167</f>
        <v>1210.3999229999999</v>
      </c>
      <c r="H54" s="559">
        <f>'VA 2DGT--'!I$107+'VA 2DGT--'!I$149+'VA 2DGT--'!I$155+'VA 2DGT--'!I$161+'VA 2DGT--'!I$167</f>
        <v>1100.1114873000001</v>
      </c>
      <c r="I54" s="559">
        <f>'VA 2DGT--'!J$107+'VA 2DGT--'!J$149+'VA 2DGT--'!J$155+'VA 2DGT--'!J$161+'VA 2DGT--'!J$167</f>
        <v>922.99684100000002</v>
      </c>
      <c r="J54" s="559">
        <f>'VA 2DGT--'!K$107+'VA 2DGT--'!K$149+'VA 2DGT--'!K$155+'VA 2DGT--'!K$161+'VA 2DGT--'!K$167</f>
        <v>959.41600899999992</v>
      </c>
      <c r="K54" s="559">
        <f>'VA 2DGT--'!L$107+'VA 2DGT--'!L$149+'VA 2DGT--'!L$155+'VA 2DGT--'!L$161+'VA 2DGT--'!L$167</f>
        <v>876.88662240000008</v>
      </c>
      <c r="L54" s="560">
        <f>'VA 2DGT--'!M$107+'VA 2DGT--'!M$149+'VA 2DGT--'!M$155+'VA 2DGT--'!M$161+'VA 2DGT--'!M$167</f>
        <v>958.18369900000005</v>
      </c>
      <c r="M54" s="560">
        <f>'VA 2DGT--'!N$107+'VA 2DGT--'!N$149+'VA 2DGT--'!N$155+'VA 2DGT--'!N$161+'VA 2DGT--'!N$167</f>
        <v>990.38438810000002</v>
      </c>
      <c r="N54" s="560">
        <f>'VA 2DGT--'!O$107+'VA 2DGT--'!O$149+'VA 2DGT--'!O$155+'VA 2DGT--'!O$161+'VA 2DGT--'!O$167</f>
        <v>1059.9897650999999</v>
      </c>
      <c r="O54" s="560">
        <f>'VA 2DGT--'!P$107+'VA 2DGT--'!P$149+'VA 2DGT--'!P$155+'VA 2DGT--'!P$161+'VA 2DGT--'!P$167</f>
        <v>947.82972910000001</v>
      </c>
      <c r="P54" s="560">
        <f>'VA 2DGT--'!Q$107+'VA 2DGT--'!Q$149+'VA 2DGT--'!Q$155+'VA 2DGT--'!Q$161+'VA 2DGT--'!Q$167</f>
        <v>1066.6976849</v>
      </c>
      <c r="Q54" s="560">
        <f>'VA 2DGT--'!R$107+'VA 2DGT--'!R$149+'VA 2DGT--'!R$155+'VA 2DGT--'!R$161+'VA 2DGT--'!R$167</f>
        <v>1165.1527819</v>
      </c>
      <c r="R54" s="435"/>
      <c r="S54" s="435"/>
      <c r="T54" s="435"/>
      <c r="U54" s="435"/>
      <c r="V54" s="435"/>
      <c r="W54" s="435"/>
      <c r="X54" s="435"/>
      <c r="Y54" s="435"/>
      <c r="Z54" s="435"/>
      <c r="AA54" s="435"/>
      <c r="AB54" s="435"/>
      <c r="AC54" s="435"/>
      <c r="AD54" s="435"/>
      <c r="AE54" s="435"/>
      <c r="AF54" s="435"/>
      <c r="AG54" s="436">
        <f>100</f>
        <v>100</v>
      </c>
      <c r="AH54" s="436">
        <f t="shared" si="62"/>
        <v>101.05709922712539</v>
      </c>
      <c r="AI54" s="436">
        <f t="shared" si="62"/>
        <v>97.815472263774623</v>
      </c>
      <c r="AJ54" s="436">
        <f t="shared" si="62"/>
        <v>81.890779543754661</v>
      </c>
      <c r="AK54" s="436">
        <f t="shared" si="62"/>
        <v>75.442528234854151</v>
      </c>
      <c r="AL54" s="436">
        <f t="shared" si="62"/>
        <v>68.56840484293194</v>
      </c>
      <c r="AM54" s="436">
        <f t="shared" si="62"/>
        <v>57.529097544253297</v>
      </c>
      <c r="AN54" s="436">
        <f t="shared" si="62"/>
        <v>59.799053166292687</v>
      </c>
      <c r="AO54" s="436">
        <f t="shared" si="62"/>
        <v>54.655112341062079</v>
      </c>
      <c r="AP54" s="436">
        <f t="shared" si="62"/>
        <v>59.722245013712289</v>
      </c>
      <c r="AQ54" s="436">
        <f t="shared" si="62"/>
        <v>61.729268767140368</v>
      </c>
      <c r="AR54" s="436">
        <f t="shared" si="62"/>
        <v>66.067674214659675</v>
      </c>
      <c r="AS54" s="436">
        <f t="shared" si="62"/>
        <v>59.076896603091491</v>
      </c>
      <c r="AT54" s="436">
        <f t="shared" si="62"/>
        <v>66.485769440289204</v>
      </c>
      <c r="AU54" s="436">
        <f t="shared" si="62"/>
        <v>72.622337440787831</v>
      </c>
      <c r="AV54" s="435"/>
      <c r="AW54" s="435"/>
      <c r="AX54" s="435"/>
      <c r="AY54" s="435"/>
      <c r="AZ54" s="435"/>
      <c r="BA54" s="435"/>
      <c r="BB54" s="435"/>
      <c r="BC54" s="435"/>
      <c r="BD54" s="435"/>
      <c r="BE54" s="435"/>
      <c r="BF54" s="435"/>
      <c r="BG54" s="435"/>
      <c r="BH54" s="435"/>
      <c r="BI54" s="435"/>
      <c r="BJ54" s="435"/>
      <c r="BK54" s="435"/>
      <c r="BL54" s="435"/>
      <c r="BM54" s="435"/>
      <c r="BN54" s="435"/>
      <c r="BO54" s="435"/>
      <c r="BP54" s="435"/>
      <c r="BQ54" s="435"/>
      <c r="BR54" s="435"/>
    </row>
    <row r="55" spans="1:70">
      <c r="A55" s="435"/>
      <c r="B55" s="557" t="s">
        <v>91</v>
      </c>
      <c r="C55" s="558">
        <f>'VA 2DGT--'!D$101+'VA 2DGT--'!D$119+'VA 2DGT--'!D$125+'VA 2DGT--'!D$131+'VA 2DGT--'!D$137+'VA 2DGT--'!D$185</f>
        <v>3325.09996</v>
      </c>
      <c r="D55" s="559">
        <f>'VA 2DGT--'!E$101+'VA 2DGT--'!E$119+'VA 2DGT--'!E$125+'VA 2DGT--'!E$131+'VA 2DGT--'!E$137+'VA 2DGT--'!E$185</f>
        <v>3448.5770279999997</v>
      </c>
      <c r="E55" s="559">
        <f>'VA 2DGT--'!F$101+'VA 2DGT--'!F$119+'VA 2DGT--'!F$125+'VA 2DGT--'!F$131+'VA 2DGT--'!F$137+'VA 2DGT--'!F$185</f>
        <v>3144.6913300000006</v>
      </c>
      <c r="F55" s="559">
        <f>'VA 2DGT--'!G$101+'VA 2DGT--'!G$119+'VA 2DGT--'!G$125+'VA 2DGT--'!G$131+'VA 2DGT--'!G$137+'VA 2DGT--'!G$185</f>
        <v>2782.4260099999997</v>
      </c>
      <c r="G55" s="559">
        <f>'VA 2DGT--'!H$101+'VA 2DGT--'!H$119+'VA 2DGT--'!H$125+'VA 2DGT--'!H$131+'VA 2DGT--'!H$137+'VA 2DGT--'!H$185</f>
        <v>2358.2078499999998</v>
      </c>
      <c r="H55" s="559">
        <f>'VA 2DGT--'!I$101+'VA 2DGT--'!I$119+'VA 2DGT--'!I$125+'VA 2DGT--'!I$131+'VA 2DGT--'!I$137+'VA 2DGT--'!I$185</f>
        <v>2000.7203499999998</v>
      </c>
      <c r="I55" s="559">
        <f>'VA 2DGT--'!J$101+'VA 2DGT--'!J$119+'VA 2DGT--'!J$125+'VA 2DGT--'!J$131+'VA 2DGT--'!J$137+'VA 2DGT--'!J$185</f>
        <v>1376.6123928</v>
      </c>
      <c r="J55" s="559">
        <f>'VA 2DGT--'!K$101+'VA 2DGT--'!K$119+'VA 2DGT--'!K$125+'VA 2DGT--'!K$131+'VA 2DGT--'!K$137+'VA 2DGT--'!K$185</f>
        <v>1464.9153125999999</v>
      </c>
      <c r="K55" s="559">
        <f>'VA 2DGT--'!L$101+'VA 2DGT--'!L$119+'VA 2DGT--'!L$125+'VA 2DGT--'!L$131+'VA 2DGT--'!L$137+'VA 2DGT--'!L$185</f>
        <v>1387.2090283</v>
      </c>
      <c r="L55" s="560">
        <f>'VA 2DGT--'!M$101+'VA 2DGT--'!M$119+'VA 2DGT--'!M$125+'VA 2DGT--'!M$131+'VA 2DGT--'!M$137+'VA 2DGT--'!M$185</f>
        <v>1544.377178</v>
      </c>
      <c r="M55" s="560">
        <f>'VA 2DGT--'!N$101+'VA 2DGT--'!N$119+'VA 2DGT--'!N$125+'VA 2DGT--'!N$131+'VA 2DGT--'!N$137+'VA 2DGT--'!N$185</f>
        <v>1585.1139000000001</v>
      </c>
      <c r="N55" s="560">
        <f>'VA 2DGT--'!O$101+'VA 2DGT--'!O$119+'VA 2DGT--'!O$125+'VA 2DGT--'!O$131+'VA 2DGT--'!O$137+'VA 2DGT--'!O$185</f>
        <v>1673.5344679999998</v>
      </c>
      <c r="O55" s="560">
        <f>'VA 2DGT--'!P$101+'VA 2DGT--'!P$119+'VA 2DGT--'!P$125+'VA 2DGT--'!P$131+'VA 2DGT--'!P$137+'VA 2DGT--'!P$185</f>
        <v>1589.13212</v>
      </c>
      <c r="P55" s="560">
        <f>'VA 2DGT--'!Q$101+'VA 2DGT--'!Q$119+'VA 2DGT--'!Q$125+'VA 2DGT--'!Q$131+'VA 2DGT--'!Q$137+'VA 2DGT--'!Q$185</f>
        <v>1793.543844</v>
      </c>
      <c r="Q55" s="560">
        <f>'VA 2DGT--'!R$101+'VA 2DGT--'!R$119+'VA 2DGT--'!R$125+'VA 2DGT--'!R$131+'VA 2DGT--'!R$137+'VA 2DGT--'!R$185</f>
        <v>1976.5700823000002</v>
      </c>
      <c r="R55" s="435"/>
      <c r="S55" s="435"/>
      <c r="T55" s="435"/>
      <c r="U55" s="435"/>
      <c r="V55" s="435"/>
      <c r="W55" s="435"/>
      <c r="X55" s="435"/>
      <c r="Y55" s="435"/>
      <c r="Z55" s="435"/>
      <c r="AA55" s="435"/>
      <c r="AB55" s="435"/>
      <c r="AC55" s="435"/>
      <c r="AD55" s="435"/>
      <c r="AE55" s="435"/>
      <c r="AF55" s="435"/>
      <c r="AG55" s="436">
        <f>100</f>
        <v>100</v>
      </c>
      <c r="AH55" s="436">
        <f t="shared" si="62"/>
        <v>103.7134843910076</v>
      </c>
      <c r="AI55" s="436">
        <f t="shared" si="62"/>
        <v>94.574339653837058</v>
      </c>
      <c r="AJ55" s="436">
        <f t="shared" si="62"/>
        <v>83.679469594050929</v>
      </c>
      <c r="AK55" s="436">
        <f t="shared" si="62"/>
        <v>70.921412239287974</v>
      </c>
      <c r="AL55" s="436">
        <f t="shared" si="62"/>
        <v>60.170231694327761</v>
      </c>
      <c r="AM55" s="436">
        <f t="shared" si="62"/>
        <v>41.400631841455983</v>
      </c>
      <c r="AN55" s="436">
        <f t="shared" si="62"/>
        <v>44.05627891559687</v>
      </c>
      <c r="AO55" s="436">
        <f t="shared" si="62"/>
        <v>41.719318065252992</v>
      </c>
      <c r="AP55" s="436">
        <f t="shared" si="62"/>
        <v>46.446037610249761</v>
      </c>
      <c r="AQ55" s="436">
        <f t="shared" si="62"/>
        <v>47.67116535046965</v>
      </c>
      <c r="AR55" s="436">
        <f t="shared" si="62"/>
        <v>50.330350609970829</v>
      </c>
      <c r="AS55" s="436">
        <f t="shared" si="62"/>
        <v>47.792010439289172</v>
      </c>
      <c r="AT55" s="436">
        <f t="shared" si="62"/>
        <v>53.93954664749387</v>
      </c>
      <c r="AU55" s="436">
        <f t="shared" si="62"/>
        <v>59.443929688658145</v>
      </c>
      <c r="AV55" s="435"/>
      <c r="AW55" s="435"/>
      <c r="AX55" s="435"/>
      <c r="AY55" s="435"/>
      <c r="AZ55" s="435"/>
      <c r="BA55" s="435"/>
      <c r="BB55" s="435"/>
      <c r="BC55" s="435"/>
      <c r="BD55" s="435"/>
      <c r="BE55" s="435"/>
      <c r="BF55" s="435"/>
      <c r="BG55" s="435"/>
      <c r="BH55" s="435"/>
      <c r="BI55" s="435"/>
      <c r="BJ55" s="435"/>
      <c r="BK55" s="435"/>
      <c r="BL55" s="435"/>
      <c r="BM55" s="435"/>
      <c r="BN55" s="435"/>
      <c r="BO55" s="435"/>
      <c r="BP55" s="435"/>
      <c r="BQ55" s="435"/>
      <c r="BR55" s="435"/>
    </row>
    <row r="56" spans="1:70">
      <c r="A56" s="435"/>
      <c r="B56" s="557" t="s">
        <v>92</v>
      </c>
      <c r="C56" s="558">
        <f>'VA 2DGT--'!D$47+'VA 2DGT--'!D$53+'VA 2DGT--'!D$59+'VA 2DGT--'!D$65+'VA 2DGT--'!D$71+'VA 2DGT--'!D$77+'VA 2DGT--'!D$83+'VA 2DGT--'!D$89+'VA 2DGT--'!D$95+'VA 2DGT--'!D$173+'VA 2DGT--'!D$179</f>
        <v>4438.5999999999995</v>
      </c>
      <c r="D56" s="559">
        <f>'VA 2DGT--'!E$47+'VA 2DGT--'!E$53+'VA 2DGT--'!E$59+'VA 2DGT--'!E$65+'VA 2DGT--'!E$71+'VA 2DGT--'!E$77+'VA 2DGT--'!E$83+'VA 2DGT--'!E$89+'VA 2DGT--'!E$95+'VA 2DGT--'!E$173+'VA 2DGT--'!E$179</f>
        <v>5047.0010000000002</v>
      </c>
      <c r="E56" s="559">
        <f>'VA 2DGT--'!F$47+'VA 2DGT--'!F$53+'VA 2DGT--'!F$59+'VA 2DGT--'!F$65+'VA 2DGT--'!F$71+'VA 2DGT--'!F$77+'VA 2DGT--'!F$83+'VA 2DGT--'!F$89+'VA 2DGT--'!F$95+'VA 2DGT--'!F$173+'VA 2DGT--'!F$179</f>
        <v>4838.7116720000004</v>
      </c>
      <c r="F56" s="559">
        <f>'VA 2DGT--'!G$47+'VA 2DGT--'!G$53+'VA 2DGT--'!G$59+'VA 2DGT--'!G$65+'VA 2DGT--'!G$71+'VA 2DGT--'!G$77+'VA 2DGT--'!G$83+'VA 2DGT--'!G$89+'VA 2DGT--'!G$95+'VA 2DGT--'!G$173+'VA 2DGT--'!G$179</f>
        <v>4008.5233769999995</v>
      </c>
      <c r="G56" s="559">
        <f>'VA 2DGT--'!H$47+'VA 2DGT--'!H$53+'VA 2DGT--'!H$59+'VA 2DGT--'!H$65+'VA 2DGT--'!H$71+'VA 2DGT--'!H$77+'VA 2DGT--'!H$83+'VA 2DGT--'!H$89+'VA 2DGT--'!H$95+'VA 2DGT--'!H$173+'VA 2DGT--'!H$179</f>
        <v>3619.6343399999996</v>
      </c>
      <c r="H56" s="559">
        <f>'VA 2DGT--'!I$47+'VA 2DGT--'!I$53+'VA 2DGT--'!I$59+'VA 2DGT--'!I$65+'VA 2DGT--'!I$71+'VA 2DGT--'!I$77+'VA 2DGT--'!I$83+'VA 2DGT--'!I$89+'VA 2DGT--'!I$95+'VA 2DGT--'!I$173+'VA 2DGT--'!I$179</f>
        <v>3002.3484014999999</v>
      </c>
      <c r="I56" s="559">
        <f>'VA 2DGT--'!J$47+'VA 2DGT--'!J$53+'VA 2DGT--'!J$59+'VA 2DGT--'!J$65+'VA 2DGT--'!J$71+'VA 2DGT--'!J$77+'VA 2DGT--'!J$83+'VA 2DGT--'!J$89+'VA 2DGT--'!J$95+'VA 2DGT--'!J$173+'VA 2DGT--'!J$179</f>
        <v>2962.6607291000005</v>
      </c>
      <c r="J56" s="559">
        <f>'VA 2DGT--'!K$47+'VA 2DGT--'!K$53+'VA 2DGT--'!K$59+'VA 2DGT--'!K$65+'VA 2DGT--'!K$71+'VA 2DGT--'!K$77+'VA 2DGT--'!K$83+'VA 2DGT--'!K$89+'VA 2DGT--'!K$95+'VA 2DGT--'!K$173+'VA 2DGT--'!K$179</f>
        <v>3018.3525933999995</v>
      </c>
      <c r="K56" s="559">
        <f>'VA 2DGT--'!L$47+'VA 2DGT--'!L$53+'VA 2DGT--'!L$59+'VA 2DGT--'!L$65+'VA 2DGT--'!L$71+'VA 2DGT--'!L$77+'VA 2DGT--'!L$83+'VA 2DGT--'!L$89+'VA 2DGT--'!L$95+'VA 2DGT--'!L$173+'VA 2DGT--'!L$179</f>
        <v>2984.6531986999998</v>
      </c>
      <c r="L56" s="560">
        <f>'VA 2DGT--'!M$47+'VA 2DGT--'!M$53+'VA 2DGT--'!M$59+'VA 2DGT--'!M$65+'VA 2DGT--'!M$71+'VA 2DGT--'!M$77+'VA 2DGT--'!M$83+'VA 2DGT--'!M$89+'VA 2DGT--'!M$95+'VA 2DGT--'!M$173+'VA 2DGT--'!M$179</f>
        <v>3005.2984460000002</v>
      </c>
      <c r="M56" s="560">
        <f>'VA 2DGT--'!N$47+'VA 2DGT--'!N$53+'VA 2DGT--'!N$59+'VA 2DGT--'!N$65+'VA 2DGT--'!N$71+'VA 2DGT--'!N$77+'VA 2DGT--'!N$83+'VA 2DGT--'!N$89+'VA 2DGT--'!N$95+'VA 2DGT--'!N$173+'VA 2DGT--'!N$179</f>
        <v>3011.4956780000011</v>
      </c>
      <c r="N56" s="560">
        <f>'VA 2DGT--'!O$47+'VA 2DGT--'!O$53+'VA 2DGT--'!O$59+'VA 2DGT--'!O$65+'VA 2DGT--'!O$71+'VA 2DGT--'!O$77+'VA 2DGT--'!O$83+'VA 2DGT--'!O$89+'VA 2DGT--'!O$95+'VA 2DGT--'!O$173+'VA 2DGT--'!O$179</f>
        <v>3133.273596</v>
      </c>
      <c r="O56" s="560">
        <f>'VA 2DGT--'!P$47+'VA 2DGT--'!P$53+'VA 2DGT--'!P$59+'VA 2DGT--'!P$65+'VA 2DGT--'!P$71+'VA 2DGT--'!P$77+'VA 2DGT--'!P$83+'VA 2DGT--'!P$89+'VA 2DGT--'!P$95+'VA 2DGT--'!P$173+'VA 2DGT--'!P$179</f>
        <v>3003.9092259999993</v>
      </c>
      <c r="P56" s="560">
        <f>'VA 2DGT--'!Q$47+'VA 2DGT--'!Q$53+'VA 2DGT--'!Q$59+'VA 2DGT--'!Q$65+'VA 2DGT--'!Q$71+'VA 2DGT--'!Q$77+'VA 2DGT--'!Q$83+'VA 2DGT--'!Q$89+'VA 2DGT--'!Q$95+'VA 2DGT--'!Q$173+'VA 2DGT--'!Q$179</f>
        <v>3384.8511780699996</v>
      </c>
      <c r="Q56" s="560">
        <f>'VA 2DGT--'!R$47+'VA 2DGT--'!R$53+'VA 2DGT--'!R$59+'VA 2DGT--'!R$65+'VA 2DGT--'!R$71+'VA 2DGT--'!R$77+'VA 2DGT--'!R$83+'VA 2DGT--'!R$89+'VA 2DGT--'!R$95+'VA 2DGT--'!R$173+'VA 2DGT--'!R$179</f>
        <v>3711.7965791600004</v>
      </c>
      <c r="R56" s="435"/>
      <c r="S56" s="435"/>
      <c r="T56" s="435"/>
      <c r="U56" s="435"/>
      <c r="V56" s="435"/>
      <c r="W56" s="435"/>
      <c r="X56" s="435"/>
      <c r="Y56" s="435"/>
      <c r="Z56" s="435"/>
      <c r="AA56" s="435"/>
      <c r="AB56" s="435"/>
      <c r="AC56" s="435"/>
      <c r="AD56" s="435"/>
      <c r="AE56" s="435"/>
      <c r="AF56" s="435"/>
      <c r="AG56" s="436">
        <f>100</f>
        <v>100</v>
      </c>
      <c r="AH56" s="436">
        <f t="shared" si="62"/>
        <v>113.70704726715633</v>
      </c>
      <c r="AI56" s="436">
        <f t="shared" si="62"/>
        <v>109.01436651196325</v>
      </c>
      <c r="AJ56" s="436">
        <f t="shared" si="62"/>
        <v>90.310534335150734</v>
      </c>
      <c r="AK56" s="436">
        <f t="shared" si="62"/>
        <v>81.549009597620866</v>
      </c>
      <c r="AL56" s="436">
        <f t="shared" si="62"/>
        <v>67.641787984950213</v>
      </c>
      <c r="AM56" s="436">
        <f t="shared" si="62"/>
        <v>66.747639550759274</v>
      </c>
      <c r="AN56" s="436">
        <f t="shared" si="62"/>
        <v>68.002356450232043</v>
      </c>
      <c r="AO56" s="436">
        <f t="shared" si="62"/>
        <v>67.243121675753628</v>
      </c>
      <c r="AP56" s="436">
        <f t="shared" si="62"/>
        <v>67.708251385572041</v>
      </c>
      <c r="AQ56" s="436">
        <f t="shared" si="62"/>
        <v>67.847872707610549</v>
      </c>
      <c r="AR56" s="436">
        <f t="shared" si="62"/>
        <v>70.591483711080087</v>
      </c>
      <c r="AS56" s="436">
        <f t="shared" si="62"/>
        <v>67.67695277790294</v>
      </c>
      <c r="AT56" s="436">
        <f t="shared" si="62"/>
        <v>76.259432660523586</v>
      </c>
      <c r="AU56" s="436">
        <f t="shared" si="62"/>
        <v>83.62539041950167</v>
      </c>
      <c r="AV56" s="435"/>
      <c r="AW56" s="435"/>
      <c r="AX56" s="435"/>
      <c r="AY56" s="435"/>
      <c r="AZ56" s="435"/>
      <c r="BA56" s="435"/>
      <c r="BB56" s="435"/>
      <c r="BC56" s="435"/>
      <c r="BD56" s="435"/>
      <c r="BE56" s="435"/>
      <c r="BF56" s="435"/>
      <c r="BG56" s="435"/>
      <c r="BH56" s="435"/>
      <c r="BI56" s="435"/>
      <c r="BJ56" s="435"/>
      <c r="BK56" s="435"/>
      <c r="BL56" s="435"/>
      <c r="BM56" s="435"/>
      <c r="BN56" s="435"/>
      <c r="BO56" s="435"/>
      <c r="BP56" s="435"/>
      <c r="BQ56" s="435"/>
      <c r="BR56" s="435"/>
    </row>
    <row r="57" spans="1:70" ht="10.9" thickBot="1">
      <c r="A57" s="435"/>
      <c r="B57" s="561" t="s">
        <v>93</v>
      </c>
      <c r="C57" s="562">
        <f>SUM(C53:C56)</f>
        <v>9670.0999599999996</v>
      </c>
      <c r="D57" s="563">
        <f t="shared" ref="D57:K57" si="63">SUM(D53:D56)</f>
        <v>10408.261128</v>
      </c>
      <c r="E57" s="563">
        <f t="shared" si="63"/>
        <v>9803.4899130000013</v>
      </c>
      <c r="F57" s="563">
        <f t="shared" si="63"/>
        <v>8351.3206329999994</v>
      </c>
      <c r="G57" s="563">
        <f t="shared" si="63"/>
        <v>7455.7982262999994</v>
      </c>
      <c r="H57" s="563">
        <f t="shared" si="63"/>
        <v>6379.0071767999998</v>
      </c>
      <c r="I57" s="563">
        <f t="shared" si="63"/>
        <v>5583.7439629</v>
      </c>
      <c r="J57" s="563">
        <f t="shared" si="63"/>
        <v>5736.0421469999992</v>
      </c>
      <c r="K57" s="563">
        <f t="shared" si="63"/>
        <v>5518.6015393999996</v>
      </c>
      <c r="L57" s="564">
        <f>SUM(L53:L56)</f>
        <v>5813.9431910000003</v>
      </c>
      <c r="M57" s="564">
        <f t="shared" ref="M57:N57" si="64">SUM(M53:M56)</f>
        <v>5870.0253301000012</v>
      </c>
      <c r="N57" s="564">
        <f t="shared" si="64"/>
        <v>6116.7614291</v>
      </c>
      <c r="O57" s="564">
        <f t="shared" ref="O57:P57" si="65">SUM(O53:O56)</f>
        <v>5761.9116526999987</v>
      </c>
      <c r="P57" s="564">
        <f t="shared" si="65"/>
        <v>6493.1421974699997</v>
      </c>
      <c r="Q57" s="564">
        <f t="shared" ref="Q57" si="66">SUM(Q53:Q56)</f>
        <v>7121.4343169600006</v>
      </c>
      <c r="R57" s="435"/>
      <c r="S57" s="435"/>
      <c r="T57" s="435"/>
      <c r="U57" s="435"/>
      <c r="V57" s="435"/>
      <c r="W57" s="435"/>
      <c r="X57" s="435"/>
      <c r="Y57" s="435"/>
      <c r="Z57" s="435"/>
      <c r="AA57" s="435"/>
      <c r="AB57" s="435"/>
      <c r="AC57" s="435"/>
      <c r="AD57" s="435"/>
      <c r="AE57" s="435"/>
      <c r="AF57" s="435"/>
      <c r="AG57" s="436">
        <f>100</f>
        <v>100</v>
      </c>
      <c r="AH57" s="436">
        <f t="shared" si="62"/>
        <v>107.63343885847485</v>
      </c>
      <c r="AI57" s="436">
        <f t="shared" si="62"/>
        <v>101.37940614421531</v>
      </c>
      <c r="AJ57" s="436">
        <f t="shared" si="62"/>
        <v>86.362298916711509</v>
      </c>
      <c r="AK57" s="436">
        <f t="shared" si="62"/>
        <v>77.101563139374207</v>
      </c>
      <c r="AL57" s="436">
        <f t="shared" si="62"/>
        <v>65.966300278037664</v>
      </c>
      <c r="AM57" s="436">
        <f t="shared" si="62"/>
        <v>57.742360327162544</v>
      </c>
      <c r="AN57" s="436">
        <f t="shared" si="62"/>
        <v>59.317299414969021</v>
      </c>
      <c r="AO57" s="436">
        <f t="shared" si="62"/>
        <v>57.068712445863902</v>
      </c>
      <c r="AP57" s="436">
        <f t="shared" si="62"/>
        <v>60.12288616507746</v>
      </c>
      <c r="AQ57" s="436">
        <f t="shared" si="62"/>
        <v>60.702840243442544</v>
      </c>
      <c r="AR57" s="436">
        <f t="shared" si="62"/>
        <v>63.254376422185409</v>
      </c>
      <c r="AS57" s="436">
        <f t="shared" si="62"/>
        <v>59.584819976359363</v>
      </c>
      <c r="AT57" s="436">
        <f t="shared" si="62"/>
        <v>67.146588187595128</v>
      </c>
      <c r="AU57" s="436">
        <f t="shared" si="62"/>
        <v>73.643854214718999</v>
      </c>
      <c r="AV57" s="435"/>
      <c r="AW57" s="435"/>
      <c r="AX57" s="435"/>
      <c r="AY57" s="435"/>
      <c r="AZ57" s="435"/>
      <c r="BA57" s="435"/>
      <c r="BB57" s="435"/>
      <c r="BC57" s="435"/>
      <c r="BD57" s="435"/>
      <c r="BE57" s="435"/>
      <c r="BF57" s="435"/>
      <c r="BG57" s="435"/>
      <c r="BH57" s="435"/>
      <c r="BI57" s="435"/>
      <c r="BJ57" s="435"/>
      <c r="BK57" s="435"/>
      <c r="BL57" s="435"/>
      <c r="BM57" s="435"/>
      <c r="BN57" s="435"/>
      <c r="BO57" s="435"/>
      <c r="BP57" s="435"/>
      <c r="BQ57" s="435"/>
      <c r="BR57" s="435"/>
    </row>
    <row r="58" spans="1:70" ht="10.9" thickBot="1">
      <c r="A58" s="435"/>
      <c r="B58" s="565"/>
      <c r="C58" s="566"/>
      <c r="D58" s="566"/>
      <c r="E58" s="566"/>
      <c r="F58" s="566"/>
      <c r="G58" s="566"/>
      <c r="H58" s="566"/>
      <c r="I58" s="566"/>
      <c r="J58" s="566"/>
      <c r="K58" s="566"/>
      <c r="L58" s="566"/>
      <c r="M58" s="566"/>
      <c r="N58" s="567"/>
      <c r="O58" s="567"/>
      <c r="P58" s="567"/>
      <c r="Q58" s="567"/>
      <c r="R58" s="435"/>
      <c r="S58" s="435"/>
      <c r="T58" s="435"/>
      <c r="U58" s="435"/>
      <c r="V58" s="435"/>
      <c r="W58" s="435"/>
      <c r="X58" s="435"/>
      <c r="Y58" s="435"/>
      <c r="Z58" s="435"/>
      <c r="AA58" s="435"/>
      <c r="AB58" s="435"/>
      <c r="AC58" s="435"/>
      <c r="AD58" s="435"/>
      <c r="AE58" s="435"/>
      <c r="AF58" s="435"/>
      <c r="AG58" s="436"/>
      <c r="AH58" s="436"/>
      <c r="AI58" s="436"/>
      <c r="AJ58" s="436"/>
      <c r="AK58" s="436"/>
      <c r="AL58" s="436"/>
      <c r="AM58" s="436"/>
      <c r="AN58" s="436"/>
      <c r="AO58" s="436"/>
      <c r="AP58" s="436"/>
      <c r="AQ58" s="436"/>
      <c r="AR58" s="436"/>
      <c r="AS58" s="436"/>
      <c r="AT58" s="436"/>
      <c r="AU58" s="436"/>
      <c r="AV58" s="435"/>
      <c r="AW58" s="435"/>
      <c r="AX58" s="435"/>
      <c r="AY58" s="435"/>
      <c r="AZ58" s="435"/>
      <c r="BA58" s="435"/>
      <c r="BB58" s="435"/>
      <c r="BC58" s="435"/>
      <c r="BD58" s="435"/>
      <c r="BE58" s="435"/>
      <c r="BF58" s="435"/>
      <c r="BG58" s="435"/>
      <c r="BH58" s="435"/>
      <c r="BI58" s="435"/>
      <c r="BJ58" s="435"/>
      <c r="BK58" s="435"/>
      <c r="BL58" s="435"/>
      <c r="BM58" s="435"/>
      <c r="BN58" s="435"/>
      <c r="BO58" s="435"/>
      <c r="BP58" s="435"/>
      <c r="BQ58" s="435"/>
      <c r="BR58" s="435"/>
    </row>
    <row r="59" spans="1:70" ht="10.9" thickBot="1">
      <c r="A59" s="435"/>
      <c r="B59" s="568" t="s">
        <v>94</v>
      </c>
      <c r="C59" s="569">
        <v>2008</v>
      </c>
      <c r="D59" s="570">
        <v>2009</v>
      </c>
      <c r="E59" s="570">
        <v>2010</v>
      </c>
      <c r="F59" s="570">
        <v>2011</v>
      </c>
      <c r="G59" s="570">
        <v>2012</v>
      </c>
      <c r="H59" s="570">
        <v>2013</v>
      </c>
      <c r="I59" s="570">
        <v>2014</v>
      </c>
      <c r="J59" s="570">
        <v>2015</v>
      </c>
      <c r="K59" s="570">
        <v>2016</v>
      </c>
      <c r="L59" s="571">
        <v>2017</v>
      </c>
      <c r="M59" s="571">
        <v>2018</v>
      </c>
      <c r="N59" s="571">
        <v>2019</v>
      </c>
      <c r="O59" s="571">
        <v>2020</v>
      </c>
      <c r="P59" s="571">
        <v>2021</v>
      </c>
      <c r="Q59" s="571">
        <v>2022</v>
      </c>
      <c r="R59" s="435"/>
      <c r="S59" s="435"/>
      <c r="T59" s="435"/>
      <c r="U59" s="435"/>
      <c r="V59" s="435"/>
      <c r="W59" s="435"/>
      <c r="X59" s="435"/>
      <c r="Y59" s="435"/>
      <c r="Z59" s="435"/>
      <c r="AA59" s="435"/>
      <c r="AB59" s="435"/>
      <c r="AC59" s="435"/>
      <c r="AD59" s="435"/>
      <c r="AE59" s="435"/>
      <c r="AF59" s="435"/>
      <c r="AG59" s="436"/>
      <c r="AH59" s="436"/>
      <c r="AI59" s="436"/>
      <c r="AJ59" s="436"/>
      <c r="AK59" s="436"/>
      <c r="AL59" s="436"/>
      <c r="AM59" s="436"/>
      <c r="AN59" s="436"/>
      <c r="AO59" s="436"/>
      <c r="AP59" s="436"/>
      <c r="AQ59" s="436"/>
      <c r="AR59" s="436"/>
      <c r="AS59" s="436"/>
      <c r="AT59" s="436"/>
      <c r="AU59" s="436"/>
      <c r="AV59" s="435"/>
      <c r="AW59" s="435"/>
      <c r="AX59" s="435"/>
      <c r="AY59" s="435"/>
      <c r="AZ59" s="435"/>
      <c r="BA59" s="435"/>
      <c r="BB59" s="435"/>
      <c r="BC59" s="435"/>
      <c r="BD59" s="435"/>
      <c r="BE59" s="435"/>
      <c r="BF59" s="435"/>
      <c r="BG59" s="435"/>
      <c r="BH59" s="435"/>
      <c r="BI59" s="435"/>
      <c r="BJ59" s="435"/>
      <c r="BK59" s="435"/>
      <c r="BL59" s="435"/>
      <c r="BM59" s="435"/>
      <c r="BN59" s="435"/>
      <c r="BO59" s="435"/>
      <c r="BP59" s="435"/>
      <c r="BQ59" s="435"/>
      <c r="BR59" s="435"/>
    </row>
    <row r="60" spans="1:70">
      <c r="A60" s="435"/>
      <c r="B60" s="553" t="s">
        <v>95</v>
      </c>
      <c r="C60" s="572">
        <f>SUM(C61:C63)</f>
        <v>9695.2131122999999</v>
      </c>
      <c r="D60" s="573">
        <f t="shared" ref="D60:K60" si="67">SUM(D61:D63)</f>
        <v>9649.2128099199999</v>
      </c>
      <c r="E60" s="573">
        <f t="shared" si="67"/>
        <v>7017.1676799999987</v>
      </c>
      <c r="F60" s="573">
        <f t="shared" si="67"/>
        <v>7406.9410171</v>
      </c>
      <c r="G60" s="573">
        <f t="shared" si="67"/>
        <v>6932.4606963999995</v>
      </c>
      <c r="H60" s="573">
        <f t="shared" si="67"/>
        <v>5971.2871559000005</v>
      </c>
      <c r="I60" s="573">
        <f t="shared" si="67"/>
        <v>5538.0000068600002</v>
      </c>
      <c r="J60" s="573">
        <f t="shared" si="67"/>
        <v>5647.0680189499999</v>
      </c>
      <c r="K60" s="573">
        <f t="shared" si="67"/>
        <v>4824.0507693</v>
      </c>
      <c r="L60" s="574">
        <f>SUM(L61:L63)</f>
        <v>5940.9686927999992</v>
      </c>
      <c r="M60" s="574">
        <f t="shared" ref="M60:N60" si="68">SUM(M61:M63)</f>
        <v>5419.4211071099999</v>
      </c>
      <c r="N60" s="574">
        <f t="shared" si="68"/>
        <v>6220.0126669999991</v>
      </c>
      <c r="O60" s="574">
        <f t="shared" ref="O60:P60" si="69">SUM(O61:O63)</f>
        <v>5281.8368917999987</v>
      </c>
      <c r="P60" s="574">
        <f t="shared" si="69"/>
        <v>6250.9172042</v>
      </c>
      <c r="Q60" s="574">
        <f t="shared" ref="Q60" si="70">SUM(Q61:Q63)</f>
        <v>6960.77043976</v>
      </c>
      <c r="R60" s="435"/>
      <c r="S60" s="435"/>
      <c r="T60" s="435"/>
      <c r="U60" s="435"/>
      <c r="V60" s="435"/>
      <c r="W60" s="435"/>
      <c r="X60" s="435"/>
      <c r="Y60" s="435"/>
      <c r="Z60" s="435"/>
      <c r="AA60" s="435"/>
      <c r="AB60" s="435"/>
      <c r="AC60" s="435"/>
      <c r="AD60" s="435"/>
      <c r="AE60" s="435"/>
      <c r="AF60" s="435"/>
      <c r="AG60" s="436">
        <f>100</f>
        <v>100</v>
      </c>
      <c r="AH60" s="436">
        <f t="shared" ref="AH60:AU67" si="71">D60*100/$C60</f>
        <v>99.525535933587264</v>
      </c>
      <c r="AI60" s="436">
        <f t="shared" si="71"/>
        <v>72.377652752135461</v>
      </c>
      <c r="AJ60" s="436">
        <f t="shared" si="71"/>
        <v>76.397918553260638</v>
      </c>
      <c r="AK60" s="436">
        <f t="shared" si="71"/>
        <v>71.503953715107244</v>
      </c>
      <c r="AL60" s="436">
        <f t="shared" si="71"/>
        <v>61.590055697944621</v>
      </c>
      <c r="AM60" s="436">
        <f t="shared" si="71"/>
        <v>57.120972408890324</v>
      </c>
      <c r="AN60" s="436">
        <f t="shared" si="71"/>
        <v>58.24594006897847</v>
      </c>
      <c r="AO60" s="436">
        <f t="shared" si="71"/>
        <v>49.757036935886269</v>
      </c>
      <c r="AP60" s="436">
        <f t="shared" si="71"/>
        <v>61.277339899448791</v>
      </c>
      <c r="AQ60" s="436">
        <f t="shared" si="71"/>
        <v>55.897905949427319</v>
      </c>
      <c r="AR60" s="436">
        <f t="shared" si="71"/>
        <v>64.155502256148168</v>
      </c>
      <c r="AS60" s="436">
        <f t="shared" si="71"/>
        <v>54.478811663243427</v>
      </c>
      <c r="AT60" s="436">
        <f t="shared" si="71"/>
        <v>64.474263038835787</v>
      </c>
      <c r="AU60" s="436">
        <f t="shared" si="71"/>
        <v>71.795950838141948</v>
      </c>
      <c r="AV60" s="435"/>
      <c r="AW60" s="435"/>
      <c r="AX60" s="435"/>
      <c r="AY60" s="435"/>
      <c r="AZ60" s="435"/>
      <c r="BA60" s="435"/>
      <c r="BB60" s="435"/>
      <c r="BC60" s="435"/>
      <c r="BD60" s="435"/>
      <c r="BE60" s="435"/>
      <c r="BF60" s="435"/>
      <c r="BG60" s="435"/>
      <c r="BH60" s="435"/>
      <c r="BI60" s="435"/>
      <c r="BJ60" s="435"/>
      <c r="BK60" s="435"/>
      <c r="BL60" s="435"/>
      <c r="BM60" s="435"/>
      <c r="BN60" s="435"/>
      <c r="BO60" s="435"/>
      <c r="BP60" s="435"/>
      <c r="BQ60" s="435"/>
      <c r="BR60" s="435"/>
    </row>
    <row r="61" spans="1:70">
      <c r="A61" s="435"/>
      <c r="B61" s="557" t="s">
        <v>96</v>
      </c>
      <c r="C61" s="558">
        <f>'VA 2DGT--'!D$263+'VA 2DGT--'!D$269+'VA 2DGT--'!D$341+'VA 2DGT--'!D$347+'VA 2DGT--'!D$353+'VA 2DGT--'!D$365+'VA 2DGT--'!D$371+'VA 2DGT--'!D$389+'VA 2DGT--'!D$401</f>
        <v>7191.4895872999996</v>
      </c>
      <c r="D61" s="559">
        <f>'VA 2DGT--'!E$263+'VA 2DGT--'!E$269+'VA 2DGT--'!E$341+'VA 2DGT--'!E$347+'VA 2DGT--'!E$353+'VA 2DGT--'!E$365+'VA 2DGT--'!E$371+'VA 2DGT--'!E$389+'VA 2DGT--'!E$401</f>
        <v>6912.8116879199997</v>
      </c>
      <c r="E61" s="559">
        <f>'VA 2DGT--'!F$263+'VA 2DGT--'!F$269+'VA 2DGT--'!F$341+'VA 2DGT--'!F$347+'VA 2DGT--'!F$353+'VA 2DGT--'!F$365+'VA 2DGT--'!F$371+'VA 2DGT--'!F$389+'VA 2DGT--'!F$401</f>
        <v>4901.6999999999989</v>
      </c>
      <c r="F61" s="559">
        <f>'VA 2DGT--'!G$263+'VA 2DGT--'!G$269+'VA 2DGT--'!G$341+'VA 2DGT--'!G$347+'VA 2DGT--'!G$353+'VA 2DGT--'!G$365+'VA 2DGT--'!G$371+'VA 2DGT--'!G$389+'VA 2DGT--'!G$401</f>
        <v>5686.4085841000006</v>
      </c>
      <c r="G61" s="559">
        <f>'VA 2DGT--'!H$263+'VA 2DGT--'!H$269+'VA 2DGT--'!H$341+'VA 2DGT--'!H$347+'VA 2DGT--'!H$353+'VA 2DGT--'!H$365+'VA 2DGT--'!H$371+'VA 2DGT--'!H$389+'VA 2DGT--'!H$401</f>
        <v>5138.0550063999999</v>
      </c>
      <c r="H61" s="559">
        <f>'VA 2DGT--'!I$263+'VA 2DGT--'!I$269+'VA 2DGT--'!I$341+'VA 2DGT--'!I$347+'VA 2DGT--'!I$353+'VA 2DGT--'!I$365+'VA 2DGT--'!I$371+'VA 2DGT--'!I$389+'VA 2DGT--'!I$401</f>
        <v>4245.4216059</v>
      </c>
      <c r="I61" s="559">
        <f>'VA 2DGT--'!J$263+'VA 2DGT--'!J$269+'VA 2DGT--'!J$341+'VA 2DGT--'!J$347+'VA 2DGT--'!J$353+'VA 2DGT--'!J$365+'VA 2DGT--'!J$371+'VA 2DGT--'!J$389+'VA 2DGT--'!J$401</f>
        <v>4030.6000018</v>
      </c>
      <c r="J61" s="559">
        <f>'VA 2DGT--'!K$263+'VA 2DGT--'!K$269+'VA 2DGT--'!K$341+'VA 2DGT--'!K$347+'VA 2DGT--'!K$353+'VA 2DGT--'!K$365+'VA 2DGT--'!K$371+'VA 2DGT--'!K$389+'VA 2DGT--'!K$401</f>
        <v>4191.3680191000003</v>
      </c>
      <c r="K61" s="559">
        <f>'VA 2DGT--'!L$263+'VA 2DGT--'!L$269+'VA 2DGT--'!L$341+'VA 2DGT--'!L$347+'VA 2DGT--'!L$353+'VA 2DGT--'!L$365+'VA 2DGT--'!L$371+'VA 2DGT--'!L$389+'VA 2DGT--'!L$401</f>
        <v>3490.0507699999998</v>
      </c>
      <c r="L61" s="560">
        <f>'VA 2DGT--'!M$263+'VA 2DGT--'!M$269+'VA 2DGT--'!M$341+'VA 2DGT--'!M$347+'VA 2DGT--'!M$353+'VA 2DGT--'!M$365+'VA 2DGT--'!M$371+'VA 2DGT--'!M$389+'VA 2DGT--'!M$401</f>
        <v>4463.4086627999995</v>
      </c>
      <c r="M61" s="560">
        <f>'VA 2DGT--'!N$263+'VA 2DGT--'!N$269+'VA 2DGT--'!N$341+'VA 2DGT--'!N$347+'VA 2DGT--'!N$353+'VA 2DGT--'!N$365+'VA 2DGT--'!N$371+'VA 2DGT--'!N$389+'VA 2DGT--'!N$401</f>
        <v>3775.1858871099998</v>
      </c>
      <c r="N61" s="560">
        <f>'VA 2DGT--'!O$263+'VA 2DGT--'!O$269+'VA 2DGT--'!O$341+'VA 2DGT--'!O$347+'VA 2DGT--'!O$353+'VA 2DGT--'!O$365+'VA 2DGT--'!O$371+'VA 2DGT--'!O$389+'VA 2DGT--'!O$401</f>
        <v>4451.2982059999995</v>
      </c>
      <c r="O61" s="560">
        <f>'VA 2DGT--'!P$263+'VA 2DGT--'!P$269+'VA 2DGT--'!P$341+'VA 2DGT--'!P$347+'VA 2DGT--'!P$353+'VA 2DGT--'!P$365+'VA 2DGT--'!P$371+'VA 2DGT--'!P$389+'VA 2DGT--'!P$401</f>
        <v>3676.1415919999995</v>
      </c>
      <c r="P61" s="560">
        <f>'VA 2DGT--'!Q$263+'VA 2DGT--'!Q$269+'VA 2DGT--'!Q$341+'VA 2DGT--'!Q$347+'VA 2DGT--'!Q$353+'VA 2DGT--'!Q$365+'VA 2DGT--'!Q$371+'VA 2DGT--'!Q$389+'VA 2DGT--'!Q$401</f>
        <v>4373.7219828999996</v>
      </c>
      <c r="Q61" s="560">
        <f>'VA 2DGT--'!R$263+'VA 2DGT--'!R$269+'VA 2DGT--'!R$341+'VA 2DGT--'!R$347+'VA 2DGT--'!R$353+'VA 2DGT--'!R$365+'VA 2DGT--'!R$371+'VA 2DGT--'!R$389+'VA 2DGT--'!R$401</f>
        <v>4880.3788636599993</v>
      </c>
      <c r="R61" s="435"/>
      <c r="S61" s="435"/>
      <c r="T61" s="435"/>
      <c r="U61" s="435"/>
      <c r="V61" s="435"/>
      <c r="W61" s="435"/>
      <c r="X61" s="435"/>
      <c r="Y61" s="435"/>
      <c r="Z61" s="435"/>
      <c r="AA61" s="435"/>
      <c r="AB61" s="435"/>
      <c r="AC61" s="435"/>
      <c r="AD61" s="435"/>
      <c r="AE61" s="435"/>
      <c r="AF61" s="435"/>
      <c r="AG61" s="436">
        <f>100</f>
        <v>100</v>
      </c>
      <c r="AH61" s="436">
        <f t="shared" si="71"/>
        <v>96.124893236692728</v>
      </c>
      <c r="AI61" s="436">
        <f t="shared" si="71"/>
        <v>68.159731589631789</v>
      </c>
      <c r="AJ61" s="436">
        <f t="shared" si="71"/>
        <v>79.071359487776547</v>
      </c>
      <c r="AK61" s="436">
        <f t="shared" si="71"/>
        <v>71.44632477079135</v>
      </c>
      <c r="AL61" s="436">
        <f t="shared" si="71"/>
        <v>59.033967224221726</v>
      </c>
      <c r="AM61" s="436">
        <f t="shared" si="71"/>
        <v>56.046803000562555</v>
      </c>
      <c r="AN61" s="436">
        <f t="shared" si="71"/>
        <v>58.282334531942553</v>
      </c>
      <c r="AO61" s="436">
        <f t="shared" si="71"/>
        <v>48.530290249788401</v>
      </c>
      <c r="AP61" s="436">
        <f t="shared" si="71"/>
        <v>62.065148097861027</v>
      </c>
      <c r="AQ61" s="436">
        <f t="shared" si="71"/>
        <v>52.495186724275996</v>
      </c>
      <c r="AR61" s="436">
        <f t="shared" si="71"/>
        <v>61.896748260066829</v>
      </c>
      <c r="AS61" s="436">
        <f t="shared" si="71"/>
        <v>51.11794361062524</v>
      </c>
      <c r="AT61" s="436">
        <f t="shared" si="71"/>
        <v>60.818025665001159</v>
      </c>
      <c r="AU61" s="436">
        <f t="shared" si="71"/>
        <v>67.863254259293271</v>
      </c>
      <c r="AV61" s="435"/>
      <c r="AW61" s="435"/>
      <c r="AX61" s="435"/>
      <c r="AY61" s="435"/>
      <c r="AZ61" s="435"/>
      <c r="BA61" s="435"/>
      <c r="BB61" s="435"/>
      <c r="BC61" s="435"/>
      <c r="BD61" s="435"/>
      <c r="BE61" s="435"/>
      <c r="BF61" s="435"/>
      <c r="BG61" s="435"/>
      <c r="BH61" s="435"/>
      <c r="BI61" s="435"/>
      <c r="BJ61" s="435"/>
      <c r="BK61" s="435"/>
      <c r="BL61" s="435"/>
      <c r="BM61" s="435"/>
      <c r="BN61" s="435"/>
      <c r="BO61" s="435"/>
      <c r="BP61" s="435"/>
      <c r="BQ61" s="435"/>
      <c r="BR61" s="435"/>
    </row>
    <row r="62" spans="1:70">
      <c r="A62" s="435"/>
      <c r="B62" s="557" t="s">
        <v>97</v>
      </c>
      <c r="C62" s="558">
        <f>'VA 2DGT--'!D$305+'VA 2DGT--'!D$311+'VA 2DGT--'!D$317+'VA 2DGT--'!D$323+'VA 2DGT--'!D$329+'VA 2DGT--'!D$359</f>
        <v>1685.823525</v>
      </c>
      <c r="D62" s="559">
        <f>'VA 2DGT--'!E$305+'VA 2DGT--'!E$311+'VA 2DGT--'!E$317+'VA 2DGT--'!E$323+'VA 2DGT--'!E$329+'VA 2DGT--'!E$359</f>
        <v>1744.0011220000001</v>
      </c>
      <c r="E62" s="559">
        <f>'VA 2DGT--'!F$305+'VA 2DGT--'!F$311+'VA 2DGT--'!F$317+'VA 2DGT--'!F$323+'VA 2DGT--'!F$329+'VA 2DGT--'!F$359</f>
        <v>1309.9676800000002</v>
      </c>
      <c r="F62" s="559">
        <f>'VA 2DGT--'!G$305+'VA 2DGT--'!G$311+'VA 2DGT--'!G$317+'VA 2DGT--'!G$323+'VA 2DGT--'!G$329+'VA 2DGT--'!G$359</f>
        <v>991.23543300000006</v>
      </c>
      <c r="G62" s="559">
        <f>'VA 2DGT--'!H$305+'VA 2DGT--'!H$311+'VA 2DGT--'!H$317+'VA 2DGT--'!H$323+'VA 2DGT--'!H$329+'VA 2DGT--'!H$359</f>
        <v>1211.90569</v>
      </c>
      <c r="H62" s="559">
        <f>'VA 2DGT--'!I$305+'VA 2DGT--'!I$311+'VA 2DGT--'!I$317+'VA 2DGT--'!I$323+'VA 2DGT--'!I$329+'VA 2DGT--'!I$359</f>
        <v>1254.56555</v>
      </c>
      <c r="I62" s="559">
        <f>'VA 2DGT--'!J$305+'VA 2DGT--'!J$311+'VA 2DGT--'!J$317+'VA 2DGT--'!J$323+'VA 2DGT--'!J$329+'VA 2DGT--'!J$359</f>
        <v>1225.4000050000002</v>
      </c>
      <c r="J62" s="559">
        <f>'VA 2DGT--'!K$305+'VA 2DGT--'!K$311+'VA 2DGT--'!K$317+'VA 2DGT--'!K$323+'VA 2DGT--'!K$329+'VA 2DGT--'!K$359</f>
        <v>1201.8000007999999</v>
      </c>
      <c r="K62" s="559">
        <f>'VA 2DGT--'!L$305+'VA 2DGT--'!L$311+'VA 2DGT--'!L$317+'VA 2DGT--'!L$323+'VA 2DGT--'!L$329+'VA 2DGT--'!L$359</f>
        <v>1137.099999</v>
      </c>
      <c r="L62" s="560">
        <f>'VA 2DGT--'!M$305+'VA 2DGT--'!M$311+'VA 2DGT--'!M$317+'VA 2DGT--'!M$323+'VA 2DGT--'!M$329+'VA 2DGT--'!M$359</f>
        <v>1272.07259</v>
      </c>
      <c r="M62" s="560">
        <f>'VA 2DGT--'!N$305+'VA 2DGT--'!N$311+'VA 2DGT--'!N$317+'VA 2DGT--'!N$323+'VA 2DGT--'!N$329+'VA 2DGT--'!N$359</f>
        <v>1412.6352200000001</v>
      </c>
      <c r="N62" s="560">
        <f>'VA 2DGT--'!O$305+'VA 2DGT--'!O$311+'VA 2DGT--'!O$317+'VA 2DGT--'!O$323+'VA 2DGT--'!O$329+'VA 2DGT--'!O$359</f>
        <v>1619.1692459999999</v>
      </c>
      <c r="O62" s="560">
        <f>'VA 2DGT--'!P$305+'VA 2DGT--'!P$311+'VA 2DGT--'!P$317+'VA 2DGT--'!P$323+'VA 2DGT--'!P$329+'VA 2DGT--'!P$359</f>
        <v>1421.3414629999997</v>
      </c>
      <c r="P62" s="560">
        <f>'VA 2DGT--'!Q$305+'VA 2DGT--'!Q$311+'VA 2DGT--'!Q$317+'VA 2DGT--'!Q$323+'VA 2DGT--'!Q$329+'VA 2DGT--'!Q$359</f>
        <v>1656.2508580000001</v>
      </c>
      <c r="Q62" s="560">
        <f>'VA 2DGT--'!R$305+'VA 2DGT--'!R$311+'VA 2DGT--'!R$317+'VA 2DGT--'!R$323+'VA 2DGT--'!R$329+'VA 2DGT--'!R$359</f>
        <v>1838.139635</v>
      </c>
      <c r="R62" s="435"/>
      <c r="S62" s="435"/>
      <c r="T62" s="435"/>
      <c r="U62" s="435"/>
      <c r="V62" s="435"/>
      <c r="W62" s="435"/>
      <c r="X62" s="435"/>
      <c r="Y62" s="435"/>
      <c r="Z62" s="435"/>
      <c r="AA62" s="435"/>
      <c r="AB62" s="435"/>
      <c r="AC62" s="435"/>
      <c r="AD62" s="435"/>
      <c r="AE62" s="435"/>
      <c r="AF62" s="435"/>
      <c r="AG62" s="436">
        <f>100</f>
        <v>100</v>
      </c>
      <c r="AH62" s="436">
        <f t="shared" si="71"/>
        <v>103.45098974698435</v>
      </c>
      <c r="AI62" s="436">
        <f t="shared" si="71"/>
        <v>77.704911609891084</v>
      </c>
      <c r="AJ62" s="436">
        <f t="shared" si="71"/>
        <v>58.798291653926235</v>
      </c>
      <c r="AK62" s="436">
        <f t="shared" si="71"/>
        <v>71.888051864740703</v>
      </c>
      <c r="AL62" s="436">
        <f t="shared" si="71"/>
        <v>74.418557541484063</v>
      </c>
      <c r="AM62" s="436">
        <f t="shared" si="71"/>
        <v>72.688510204530473</v>
      </c>
      <c r="AN62" s="436">
        <f t="shared" si="71"/>
        <v>71.288600673667787</v>
      </c>
      <c r="AO62" s="436">
        <f t="shared" si="71"/>
        <v>67.45071368012853</v>
      </c>
      <c r="AP62" s="436">
        <f t="shared" si="71"/>
        <v>75.457043464854962</v>
      </c>
      <c r="AQ62" s="436">
        <f t="shared" si="71"/>
        <v>83.794964244552233</v>
      </c>
      <c r="AR62" s="436">
        <f t="shared" si="71"/>
        <v>96.04618882038676</v>
      </c>
      <c r="AS62" s="436">
        <f t="shared" si="71"/>
        <v>84.311402820173583</v>
      </c>
      <c r="AT62" s="436">
        <f t="shared" si="71"/>
        <v>98.245802922936434</v>
      </c>
      <c r="AU62" s="436">
        <f t="shared" si="71"/>
        <v>109.03511593836609</v>
      </c>
      <c r="AV62" s="435"/>
      <c r="AW62" s="435"/>
      <c r="AX62" s="435"/>
      <c r="AY62" s="435"/>
      <c r="AZ62" s="435"/>
      <c r="BA62" s="435"/>
      <c r="BB62" s="435"/>
      <c r="BC62" s="435"/>
      <c r="BD62" s="435"/>
      <c r="BE62" s="435"/>
      <c r="BF62" s="435"/>
      <c r="BG62" s="435"/>
      <c r="BH62" s="435"/>
      <c r="BI62" s="435"/>
      <c r="BJ62" s="435"/>
      <c r="BK62" s="435"/>
      <c r="BL62" s="435"/>
      <c r="BM62" s="435"/>
      <c r="BN62" s="435"/>
      <c r="BO62" s="435"/>
      <c r="BP62" s="435"/>
      <c r="BQ62" s="435"/>
      <c r="BR62" s="435"/>
    </row>
    <row r="63" spans="1:70">
      <c r="A63" s="435"/>
      <c r="B63" s="557" t="s">
        <v>98</v>
      </c>
      <c r="C63" s="558">
        <f>'VA 2DGT--'!D$299+'VA 2DGT--'!D$377</f>
        <v>817.9</v>
      </c>
      <c r="D63" s="559">
        <f>'VA 2DGT--'!E$299+'VA 2DGT--'!E$377</f>
        <v>992.4</v>
      </c>
      <c r="E63" s="559">
        <f>'VA 2DGT--'!F$299+'VA 2DGT--'!F$377</f>
        <v>805.5</v>
      </c>
      <c r="F63" s="559">
        <f>'VA 2DGT--'!G$299+'VA 2DGT--'!G$377</f>
        <v>729.29699999999991</v>
      </c>
      <c r="G63" s="559">
        <f>'VA 2DGT--'!H$299+'VA 2DGT--'!H$377</f>
        <v>582.49999999999989</v>
      </c>
      <c r="H63" s="559">
        <f>'VA 2DGT--'!I$299+'VA 2DGT--'!I$377</f>
        <v>471.3</v>
      </c>
      <c r="I63" s="559">
        <f>'VA 2DGT--'!J$299+'VA 2DGT--'!J$377</f>
        <v>282.00000006000005</v>
      </c>
      <c r="J63" s="559">
        <f>'VA 2DGT--'!K$299+'VA 2DGT--'!K$377</f>
        <v>253.89999904999999</v>
      </c>
      <c r="K63" s="559">
        <f>'VA 2DGT--'!L$299+'VA 2DGT--'!L$377</f>
        <v>196.90000029999999</v>
      </c>
      <c r="L63" s="560">
        <f>'VA 2DGT--'!M$299+'VA 2DGT--'!M$377</f>
        <v>205.48743999999999</v>
      </c>
      <c r="M63" s="560">
        <f>'VA 2DGT--'!N$299+'VA 2DGT--'!N$377</f>
        <v>231.6</v>
      </c>
      <c r="N63" s="560">
        <f>'VA 2DGT--'!O$299+'VA 2DGT--'!O$377</f>
        <v>149.54521500000001</v>
      </c>
      <c r="O63" s="560">
        <f>'VA 2DGT--'!P$299+'VA 2DGT--'!P$377</f>
        <v>184.35383680000001</v>
      </c>
      <c r="P63" s="560">
        <f>'VA 2DGT--'!Q$299+'VA 2DGT--'!Q$377</f>
        <v>220.94436329999999</v>
      </c>
      <c r="Q63" s="560">
        <f>'VA 2DGT--'!R$299+'VA 2DGT--'!R$377</f>
        <v>242.25194110000001</v>
      </c>
      <c r="R63" s="435"/>
      <c r="S63" s="435"/>
      <c r="T63" s="435"/>
      <c r="U63" s="435"/>
      <c r="V63" s="435"/>
      <c r="W63" s="435"/>
      <c r="X63" s="435"/>
      <c r="Y63" s="435"/>
      <c r="Z63" s="435"/>
      <c r="AA63" s="435"/>
      <c r="AB63" s="435"/>
      <c r="AC63" s="435"/>
      <c r="AD63" s="435"/>
      <c r="AE63" s="435"/>
      <c r="AF63" s="435"/>
      <c r="AG63" s="436">
        <f>100</f>
        <v>100</v>
      </c>
      <c r="AH63" s="436">
        <f t="shared" si="71"/>
        <v>121.33512654358724</v>
      </c>
      <c r="AI63" s="436">
        <f t="shared" si="71"/>
        <v>98.483922239882631</v>
      </c>
      <c r="AJ63" s="436">
        <f t="shared" si="71"/>
        <v>89.167013082283901</v>
      </c>
      <c r="AK63" s="436">
        <f t="shared" si="71"/>
        <v>71.218975424868546</v>
      </c>
      <c r="AL63" s="436">
        <f t="shared" si="71"/>
        <v>57.623181318009536</v>
      </c>
      <c r="AM63" s="436">
        <f t="shared" si="71"/>
        <v>34.478542616456785</v>
      </c>
      <c r="AN63" s="436">
        <f t="shared" si="71"/>
        <v>31.042914665607043</v>
      </c>
      <c r="AO63" s="436">
        <f t="shared" si="71"/>
        <v>24.073847695317276</v>
      </c>
      <c r="AP63" s="436">
        <f t="shared" si="71"/>
        <v>25.123785303826875</v>
      </c>
      <c r="AQ63" s="436">
        <f t="shared" si="71"/>
        <v>28.316420100256757</v>
      </c>
      <c r="AR63" s="436">
        <f t="shared" si="71"/>
        <v>18.284046338183153</v>
      </c>
      <c r="AS63" s="436">
        <f t="shared" si="71"/>
        <v>22.539899351999026</v>
      </c>
      <c r="AT63" s="436">
        <f t="shared" si="71"/>
        <v>27.013615759872845</v>
      </c>
      <c r="AU63" s="436">
        <f t="shared" si="71"/>
        <v>29.618772600562416</v>
      </c>
      <c r="AV63" s="435"/>
      <c r="AW63" s="435"/>
      <c r="AX63" s="435"/>
      <c r="AY63" s="435"/>
      <c r="AZ63" s="435"/>
      <c r="BA63" s="435"/>
      <c r="BB63" s="435"/>
      <c r="BC63" s="435"/>
      <c r="BD63" s="435"/>
      <c r="BE63" s="435"/>
      <c r="BF63" s="435"/>
      <c r="BG63" s="435"/>
      <c r="BH63" s="435"/>
      <c r="BI63" s="435"/>
      <c r="BJ63" s="435"/>
      <c r="BK63" s="435"/>
      <c r="BL63" s="435"/>
      <c r="BM63" s="435"/>
      <c r="BN63" s="435"/>
      <c r="BO63" s="435"/>
      <c r="BP63" s="435"/>
      <c r="BQ63" s="435"/>
      <c r="BR63" s="435"/>
    </row>
    <row r="64" spans="1:70">
      <c r="A64" s="435"/>
      <c r="B64" s="557" t="s">
        <v>99</v>
      </c>
      <c r="C64" s="575">
        <f>SUM(C65:C66)</f>
        <v>30657.922469999998</v>
      </c>
      <c r="D64" s="576">
        <f t="shared" ref="D64:K64" si="72">SUM(D65:D66)</f>
        <v>30345.505654000001</v>
      </c>
      <c r="E64" s="576">
        <f t="shared" si="72"/>
        <v>27684.400000000001</v>
      </c>
      <c r="F64" s="576">
        <f t="shared" si="72"/>
        <v>23640.434837000001</v>
      </c>
      <c r="G64" s="576">
        <f t="shared" si="72"/>
        <v>19918.809566399999</v>
      </c>
      <c r="H64" s="576">
        <f t="shared" si="72"/>
        <v>18994.167453100003</v>
      </c>
      <c r="I64" s="576">
        <f t="shared" si="72"/>
        <v>13946.899990000002</v>
      </c>
      <c r="J64" s="576">
        <f t="shared" si="72"/>
        <v>14645.160535000001</v>
      </c>
      <c r="K64" s="576">
        <f t="shared" si="72"/>
        <v>13360.561812</v>
      </c>
      <c r="L64" s="577">
        <f>SUM(L65:L66)</f>
        <v>14676.932065999999</v>
      </c>
      <c r="M64" s="577">
        <f t="shared" ref="M64:N64" si="73">SUM(M65:M66)</f>
        <v>15534.392179</v>
      </c>
      <c r="N64" s="577">
        <f t="shared" si="73"/>
        <v>17503.311967000001</v>
      </c>
      <c r="O64" s="577">
        <f t="shared" ref="O64:P64" si="74">SUM(O65:O66)</f>
        <v>13345.715536999998</v>
      </c>
      <c r="P64" s="577">
        <f t="shared" si="74"/>
        <v>16632.165913999997</v>
      </c>
      <c r="Q64" s="577">
        <f t="shared" ref="Q64" si="75">SUM(Q65:Q66)</f>
        <v>18402.221723999999</v>
      </c>
      <c r="R64" s="435"/>
      <c r="S64" s="435"/>
      <c r="T64" s="435"/>
      <c r="U64" s="435"/>
      <c r="V64" s="435"/>
      <c r="W64" s="435"/>
      <c r="X64" s="435"/>
      <c r="Y64" s="435"/>
      <c r="Z64" s="435"/>
      <c r="AA64" s="435"/>
      <c r="AB64" s="435"/>
      <c r="AC64" s="435"/>
      <c r="AD64" s="435"/>
      <c r="AE64" s="435"/>
      <c r="AF64" s="435"/>
      <c r="AG64" s="436">
        <f>100</f>
        <v>100</v>
      </c>
      <c r="AH64" s="436">
        <f t="shared" si="71"/>
        <v>98.9809589468898</v>
      </c>
      <c r="AI64" s="436">
        <f t="shared" si="71"/>
        <v>90.300965523969509</v>
      </c>
      <c r="AJ64" s="436">
        <f t="shared" si="71"/>
        <v>77.110361473883671</v>
      </c>
      <c r="AK64" s="436">
        <f t="shared" si="71"/>
        <v>64.971165563783231</v>
      </c>
      <c r="AL64" s="436">
        <f t="shared" si="71"/>
        <v>61.955168265842389</v>
      </c>
      <c r="AM64" s="436">
        <f t="shared" si="71"/>
        <v>45.491993150049879</v>
      </c>
      <c r="AN64" s="436">
        <f t="shared" si="71"/>
        <v>47.769579133520466</v>
      </c>
      <c r="AO64" s="436">
        <f t="shared" si="71"/>
        <v>43.57947550123086</v>
      </c>
      <c r="AP64" s="436">
        <f t="shared" si="71"/>
        <v>47.873211501405429</v>
      </c>
      <c r="AQ64" s="436">
        <f t="shared" si="71"/>
        <v>50.670074575995891</v>
      </c>
      <c r="AR64" s="436">
        <f t="shared" si="71"/>
        <v>57.092296401126632</v>
      </c>
      <c r="AS64" s="436">
        <f t="shared" si="71"/>
        <v>43.531049927010919</v>
      </c>
      <c r="AT64" s="436">
        <f t="shared" si="71"/>
        <v>54.250792532583503</v>
      </c>
      <c r="AU64" s="436">
        <f t="shared" si="71"/>
        <v>60.024359908951126</v>
      </c>
      <c r="AV64" s="435"/>
      <c r="AW64" s="435"/>
      <c r="AX64" s="435"/>
      <c r="AY64" s="435"/>
      <c r="AZ64" s="435"/>
      <c r="BA64" s="435"/>
      <c r="BB64" s="435"/>
      <c r="BC64" s="435"/>
      <c r="BD64" s="435"/>
      <c r="BE64" s="435"/>
      <c r="BF64" s="435"/>
      <c r="BG64" s="435"/>
      <c r="BH64" s="435"/>
      <c r="BI64" s="435"/>
      <c r="BJ64" s="435"/>
      <c r="BK64" s="435"/>
      <c r="BL64" s="435"/>
      <c r="BM64" s="435"/>
      <c r="BN64" s="435"/>
      <c r="BO64" s="435"/>
      <c r="BP64" s="435"/>
      <c r="BQ64" s="435"/>
      <c r="BR64" s="435"/>
    </row>
    <row r="65" spans="1:70">
      <c r="A65" s="435"/>
      <c r="B65" s="557" t="s">
        <v>96</v>
      </c>
      <c r="C65" s="558">
        <f>'VA 2DGT--'!D$239+'VA 2DGT--'!D$245+'VA 2DGT--'!D$251+'VA 2DGT--'!D$257+'VA 2DGT--'!D$275+'VA 2DGT--'!D$287+'VA 2DGT--'!D$293+'VA 2DGT--'!D$335+'VA 2DGT--'!D$383+'VA 2DGT--'!D$395+'VA 2DGT--'!D$407+'VA 2DGT--'!D$413</f>
        <v>30623.425569999999</v>
      </c>
      <c r="D65" s="559">
        <f>'VA 2DGT--'!E$239+'VA 2DGT--'!E$245+'VA 2DGT--'!E$251+'VA 2DGT--'!E$257+'VA 2DGT--'!E$275+'VA 2DGT--'!E$287+'VA 2DGT--'!E$293+'VA 2DGT--'!E$335+'VA 2DGT--'!E$383+'VA 2DGT--'!E$395+'VA 2DGT--'!E$407+'VA 2DGT--'!E$413</f>
        <v>30309.505659000002</v>
      </c>
      <c r="E65" s="559">
        <f>'VA 2DGT--'!F$239+'VA 2DGT--'!F$245+'VA 2DGT--'!F$251+'VA 2DGT--'!F$257+'VA 2DGT--'!F$275+'VA 2DGT--'!F$287+'VA 2DGT--'!F$293+'VA 2DGT--'!F$335+'VA 2DGT--'!F$383+'VA 2DGT--'!F$395+'VA 2DGT--'!F$407+'VA 2DGT--'!F$413</f>
        <v>27656.5</v>
      </c>
      <c r="F65" s="559">
        <f>'VA 2DGT--'!G$239+'VA 2DGT--'!G$245+'VA 2DGT--'!G$251+'VA 2DGT--'!G$257+'VA 2DGT--'!G$275+'VA 2DGT--'!G$287+'VA 2DGT--'!G$293+'VA 2DGT--'!G$335+'VA 2DGT--'!G$383+'VA 2DGT--'!G$395+'VA 2DGT--'!G$407+'VA 2DGT--'!G$413</f>
        <v>23601.533308000002</v>
      </c>
      <c r="G65" s="559">
        <f>'VA 2DGT--'!H$239+'VA 2DGT--'!H$245+'VA 2DGT--'!H$251+'VA 2DGT--'!H$257+'VA 2DGT--'!H$275+'VA 2DGT--'!H$287+'VA 2DGT--'!H$293+'VA 2DGT--'!H$335+'VA 2DGT--'!H$383+'VA 2DGT--'!H$395+'VA 2DGT--'!H$407+'VA 2DGT--'!H$413</f>
        <v>19879.617825999998</v>
      </c>
      <c r="H65" s="559">
        <f>'VA 2DGT--'!I$239+'VA 2DGT--'!I$245+'VA 2DGT--'!I$251+'VA 2DGT--'!I$257+'VA 2DGT--'!I$275+'VA 2DGT--'!I$287+'VA 2DGT--'!I$293+'VA 2DGT--'!I$335+'VA 2DGT--'!I$383+'VA 2DGT--'!I$395+'VA 2DGT--'!I$407+'VA 2DGT--'!I$413</f>
        <v>18960.100012000003</v>
      </c>
      <c r="I65" s="559">
        <f>'VA 2DGT--'!J$239+'VA 2DGT--'!J$245+'VA 2DGT--'!J$251+'VA 2DGT--'!J$257+'VA 2DGT--'!J$275+'VA 2DGT--'!J$287+'VA 2DGT--'!J$293+'VA 2DGT--'!J$335+'VA 2DGT--'!J$383+'VA 2DGT--'!J$395+'VA 2DGT--'!J$407+'VA 2DGT--'!J$413</f>
        <v>13876.899990000002</v>
      </c>
      <c r="J65" s="559">
        <f>'VA 2DGT--'!K$239+'VA 2DGT--'!K$245+'VA 2DGT--'!K$251+'VA 2DGT--'!K$257+'VA 2DGT--'!K$275+'VA 2DGT--'!K$287+'VA 2DGT--'!K$293+'VA 2DGT--'!K$335+'VA 2DGT--'!K$383+'VA 2DGT--'!K$395+'VA 2DGT--'!K$407+'VA 2DGT--'!K$413</f>
        <v>14557.000021000002</v>
      </c>
      <c r="K65" s="559">
        <f>'VA 2DGT--'!L$239+'VA 2DGT--'!L$245+'VA 2DGT--'!L$251+'VA 2DGT--'!L$257+'VA 2DGT--'!L$275+'VA 2DGT--'!L$287+'VA 2DGT--'!L$293+'VA 2DGT--'!L$335+'VA 2DGT--'!L$383+'VA 2DGT--'!L$395+'VA 2DGT--'!L$407+'VA 2DGT--'!L$413</f>
        <v>13291.599996999999</v>
      </c>
      <c r="L65" s="560">
        <f>'VA 2DGT--'!M$239+'VA 2DGT--'!M$245+'VA 2DGT--'!M$251+'VA 2DGT--'!M$257+'VA 2DGT--'!M$275+'VA 2DGT--'!M$287+'VA 2DGT--'!M$293+'VA 2DGT--'!M$335+'VA 2DGT--'!M$383+'VA 2DGT--'!M$395+'VA 2DGT--'!M$407+'VA 2DGT--'!M$413</f>
        <v>14592.700025</v>
      </c>
      <c r="M65" s="560">
        <f>'VA 2DGT--'!N$239+'VA 2DGT--'!N$245+'VA 2DGT--'!N$251+'VA 2DGT--'!N$257+'VA 2DGT--'!N$275+'VA 2DGT--'!N$287+'VA 2DGT--'!N$293+'VA 2DGT--'!N$335+'VA 2DGT--'!N$383+'VA 2DGT--'!N$395+'VA 2DGT--'!N$407+'VA 2DGT--'!N$413</f>
        <v>15424.199980000001</v>
      </c>
      <c r="N65" s="560">
        <f>'VA 2DGT--'!O$239+'VA 2DGT--'!O$245+'VA 2DGT--'!O$251+'VA 2DGT--'!O$257+'VA 2DGT--'!O$275+'VA 2DGT--'!O$287+'VA 2DGT--'!O$293+'VA 2DGT--'!O$335+'VA 2DGT--'!O$383+'VA 2DGT--'!O$395+'VA 2DGT--'!O$407+'VA 2DGT--'!O$413</f>
        <v>17387.600020000002</v>
      </c>
      <c r="O65" s="560">
        <f>'VA 2DGT--'!P$239+'VA 2DGT--'!P$245+'VA 2DGT--'!P$251+'VA 2DGT--'!P$257+'VA 2DGT--'!P$275+'VA 2DGT--'!P$287+'VA 2DGT--'!P$293+'VA 2DGT--'!P$335+'VA 2DGT--'!P$383+'VA 2DGT--'!P$395+'VA 2DGT--'!P$407+'VA 2DGT--'!P$413</f>
        <v>13258.389967999998</v>
      </c>
      <c r="P65" s="560">
        <f>'VA 2DGT--'!Q$239+'VA 2DGT--'!Q$245+'VA 2DGT--'!Q$251+'VA 2DGT--'!Q$257+'VA 2DGT--'!Q$275+'VA 2DGT--'!Q$287+'VA 2DGT--'!Q$293+'VA 2DGT--'!Q$335+'VA 2DGT--'!Q$383+'VA 2DGT--'!Q$395+'VA 2DGT--'!Q$407+'VA 2DGT--'!Q$413</f>
        <v>16516.225237999999</v>
      </c>
      <c r="Q65" s="560">
        <f>'VA 2DGT--'!R$239+'VA 2DGT--'!R$245+'VA 2DGT--'!R$251+'VA 2DGT--'!R$257+'VA 2DGT--'!R$275+'VA 2DGT--'!R$287+'VA 2DGT--'!R$293+'VA 2DGT--'!R$335+'VA 2DGT--'!R$383+'VA 2DGT--'!R$395+'VA 2DGT--'!R$407+'VA 2DGT--'!R$413</f>
        <v>18277.131504000001</v>
      </c>
      <c r="R65" s="435"/>
      <c r="S65" s="435"/>
      <c r="T65" s="435"/>
      <c r="U65" s="435"/>
      <c r="V65" s="435"/>
      <c r="W65" s="435"/>
      <c r="X65" s="435"/>
      <c r="Y65" s="435"/>
      <c r="Z65" s="435"/>
      <c r="AA65" s="435"/>
      <c r="AB65" s="435"/>
      <c r="AC65" s="435"/>
      <c r="AD65" s="435"/>
      <c r="AE65" s="435"/>
      <c r="AF65" s="435"/>
      <c r="AG65" s="436">
        <f>100</f>
        <v>100</v>
      </c>
      <c r="AH65" s="436">
        <f t="shared" si="71"/>
        <v>98.974902692442328</v>
      </c>
      <c r="AI65" s="436">
        <f t="shared" si="71"/>
        <v>90.311581690238711</v>
      </c>
      <c r="AJ65" s="436">
        <f t="shared" si="71"/>
        <v>77.070193385292143</v>
      </c>
      <c r="AK65" s="436">
        <f t="shared" si="71"/>
        <v>64.91637514738035</v>
      </c>
      <c r="AL65" s="436">
        <f t="shared" si="71"/>
        <v>61.913713632919361</v>
      </c>
      <c r="AM65" s="436">
        <f t="shared" si="71"/>
        <v>45.314656122580871</v>
      </c>
      <c r="AN65" s="436">
        <f t="shared" si="71"/>
        <v>47.535505091437756</v>
      </c>
      <c r="AO65" s="436">
        <f t="shared" si="71"/>
        <v>43.403374213043669</v>
      </c>
      <c r="AP65" s="436">
        <f t="shared" si="71"/>
        <v>47.652082526311574</v>
      </c>
      <c r="AQ65" s="436">
        <f t="shared" si="71"/>
        <v>50.36732401064301</v>
      </c>
      <c r="AR65" s="436">
        <f t="shared" si="71"/>
        <v>56.778755793517846</v>
      </c>
      <c r="AS65" s="436">
        <f t="shared" si="71"/>
        <v>43.294927726793823</v>
      </c>
      <c r="AT65" s="436">
        <f t="shared" si="71"/>
        <v>53.933304098350085</v>
      </c>
      <c r="AU65" s="436">
        <f t="shared" si="71"/>
        <v>59.683497726998418</v>
      </c>
      <c r="AV65" s="435"/>
      <c r="AW65" s="435"/>
      <c r="AX65" s="435"/>
      <c r="AY65" s="435"/>
      <c r="AZ65" s="435"/>
      <c r="BA65" s="435"/>
      <c r="BB65" s="435"/>
      <c r="BC65" s="435"/>
      <c r="BD65" s="435"/>
      <c r="BE65" s="435"/>
      <c r="BF65" s="435"/>
      <c r="BG65" s="435"/>
      <c r="BH65" s="435"/>
      <c r="BI65" s="435"/>
      <c r="BJ65" s="435"/>
      <c r="BK65" s="435"/>
      <c r="BL65" s="435"/>
      <c r="BM65" s="435"/>
      <c r="BN65" s="435"/>
      <c r="BO65" s="435"/>
      <c r="BP65" s="435"/>
      <c r="BQ65" s="435"/>
      <c r="BR65" s="435"/>
    </row>
    <row r="66" spans="1:70" ht="10.9" thickBot="1">
      <c r="A66" s="435"/>
      <c r="B66" s="578" t="s">
        <v>100</v>
      </c>
      <c r="C66" s="579">
        <f>'VA 2DGT--'!D$281</f>
        <v>34.496900000000004</v>
      </c>
      <c r="D66" s="580">
        <f>'VA 2DGT--'!E$281</f>
        <v>35.999994999999998</v>
      </c>
      <c r="E66" s="580">
        <f>'VA 2DGT--'!F$281</f>
        <v>27.9</v>
      </c>
      <c r="F66" s="580">
        <f>'VA 2DGT--'!G$281</f>
        <v>38.901528999999996</v>
      </c>
      <c r="G66" s="580">
        <f>'VA 2DGT--'!H$281</f>
        <v>39.1917404</v>
      </c>
      <c r="H66" s="580">
        <f>'VA 2DGT--'!I$281</f>
        <v>34.067441100000003</v>
      </c>
      <c r="I66" s="580">
        <f>'VA 2DGT--'!J$281</f>
        <v>70</v>
      </c>
      <c r="J66" s="580">
        <f>'VA 2DGT--'!K$281</f>
        <v>88.160513999999992</v>
      </c>
      <c r="K66" s="580">
        <f>'VA 2DGT--'!L$281</f>
        <v>68.961815000000001</v>
      </c>
      <c r="L66" s="581">
        <f>'VA 2DGT--'!M$281</f>
        <v>84.232040999999995</v>
      </c>
      <c r="M66" s="581">
        <f>'VA 2DGT--'!N$281</f>
        <v>110.192199</v>
      </c>
      <c r="N66" s="581">
        <f>'VA 2DGT--'!O$281</f>
        <v>115.71194699999998</v>
      </c>
      <c r="O66" s="581">
        <f>'VA 2DGT--'!P$281</f>
        <v>87.325569000000002</v>
      </c>
      <c r="P66" s="581">
        <f>'VA 2DGT--'!Q$281</f>
        <v>115.940676</v>
      </c>
      <c r="Q66" s="581">
        <f>'VA 2DGT--'!R$281</f>
        <v>125.09022</v>
      </c>
      <c r="R66" s="435"/>
      <c r="S66" s="435"/>
      <c r="T66" s="435"/>
      <c r="U66" s="435"/>
      <c r="V66" s="435"/>
      <c r="W66" s="435"/>
      <c r="X66" s="435"/>
      <c r="Y66" s="435"/>
      <c r="Z66" s="435"/>
      <c r="AA66" s="435"/>
      <c r="AB66" s="435"/>
      <c r="AC66" s="435"/>
      <c r="AD66" s="435"/>
      <c r="AE66" s="435"/>
      <c r="AF66" s="435"/>
      <c r="AG66" s="436">
        <f>100</f>
        <v>100</v>
      </c>
      <c r="AH66" s="436">
        <f t="shared" si="71"/>
        <v>104.35718861694818</v>
      </c>
      <c r="AI66" s="436">
        <f t="shared" si="71"/>
        <v>80.876832411028232</v>
      </c>
      <c r="AJ66" s="436">
        <f t="shared" si="71"/>
        <v>112.76818786615607</v>
      </c>
      <c r="AK66" s="436">
        <f t="shared" si="71"/>
        <v>113.60945592212632</v>
      </c>
      <c r="AL66" s="436">
        <f t="shared" si="71"/>
        <v>98.755079731801999</v>
      </c>
      <c r="AM66" s="436">
        <f t="shared" si="71"/>
        <v>202.91678382695255</v>
      </c>
      <c r="AN66" s="436">
        <f t="shared" si="71"/>
        <v>255.56068516301457</v>
      </c>
      <c r="AO66" s="436">
        <f t="shared" si="71"/>
        <v>199.90728152384708</v>
      </c>
      <c r="AP66" s="436">
        <f t="shared" si="71"/>
        <v>244.17278364142859</v>
      </c>
      <c r="AQ66" s="436">
        <f t="shared" si="71"/>
        <v>319.42638034142198</v>
      </c>
      <c r="AR66" s="436">
        <f t="shared" si="71"/>
        <v>335.4270876513541</v>
      </c>
      <c r="AS66" s="436">
        <f t="shared" si="71"/>
        <v>253.14033724769467</v>
      </c>
      <c r="AT66" s="436">
        <f t="shared" si="71"/>
        <v>336.09012983775352</v>
      </c>
      <c r="AU66" s="436">
        <f t="shared" si="71"/>
        <v>362.6129304372277</v>
      </c>
      <c r="AV66" s="435"/>
      <c r="AW66" s="435"/>
      <c r="AX66" s="435"/>
      <c r="AY66" s="435"/>
      <c r="AZ66" s="435"/>
      <c r="BA66" s="435"/>
      <c r="BB66" s="435"/>
      <c r="BC66" s="435"/>
      <c r="BD66" s="435"/>
      <c r="BE66" s="435"/>
      <c r="BF66" s="435"/>
      <c r="BG66" s="435"/>
      <c r="BH66" s="435"/>
      <c r="BI66" s="435"/>
      <c r="BJ66" s="435"/>
      <c r="BK66" s="435"/>
      <c r="BL66" s="435"/>
      <c r="BM66" s="435"/>
      <c r="BN66" s="435"/>
      <c r="BO66" s="435"/>
      <c r="BP66" s="435"/>
      <c r="BQ66" s="435"/>
      <c r="BR66" s="435"/>
    </row>
    <row r="67" spans="1:70" ht="10.9" thickBot="1">
      <c r="A67" s="435"/>
      <c r="B67" s="549" t="s">
        <v>101</v>
      </c>
      <c r="C67" s="582">
        <f>C60+C64</f>
        <v>40353.135582299998</v>
      </c>
      <c r="D67" s="583">
        <f t="shared" ref="D67:K67" si="76">D60+D64</f>
        <v>39994.718463919999</v>
      </c>
      <c r="E67" s="583">
        <f t="shared" si="76"/>
        <v>34701.56768</v>
      </c>
      <c r="F67" s="583">
        <f t="shared" si="76"/>
        <v>31047.375854099999</v>
      </c>
      <c r="G67" s="583">
        <f t="shared" si="76"/>
        <v>26851.270262799997</v>
      </c>
      <c r="H67" s="583">
        <f t="shared" si="76"/>
        <v>24965.454609000004</v>
      </c>
      <c r="I67" s="583">
        <f t="shared" si="76"/>
        <v>19484.899996860004</v>
      </c>
      <c r="J67" s="583">
        <f t="shared" si="76"/>
        <v>20292.228553950001</v>
      </c>
      <c r="K67" s="583">
        <f t="shared" si="76"/>
        <v>18184.6125813</v>
      </c>
      <c r="L67" s="584">
        <f>L60+L64</f>
        <v>20617.900758799999</v>
      </c>
      <c r="M67" s="584">
        <f t="shared" ref="M67:N67" si="77">M60+M64</f>
        <v>20953.813286110002</v>
      </c>
      <c r="N67" s="584">
        <f t="shared" si="77"/>
        <v>23723.324634000001</v>
      </c>
      <c r="O67" s="584">
        <f t="shared" ref="O67:P67" si="78">O60+O64</f>
        <v>18627.552428799998</v>
      </c>
      <c r="P67" s="584">
        <f t="shared" si="78"/>
        <v>22883.083118199997</v>
      </c>
      <c r="Q67" s="584">
        <f t="shared" ref="Q67" si="79">Q60+Q64</f>
        <v>25362.992163759998</v>
      </c>
      <c r="R67" s="435"/>
      <c r="S67" s="435"/>
      <c r="T67" s="435"/>
      <c r="U67" s="435"/>
      <c r="V67" s="435"/>
      <c r="W67" s="435"/>
      <c r="X67" s="435"/>
      <c r="Y67" s="435"/>
      <c r="Z67" s="435"/>
      <c r="AA67" s="435"/>
      <c r="AB67" s="435"/>
      <c r="AC67" s="435"/>
      <c r="AD67" s="435"/>
      <c r="AE67" s="435"/>
      <c r="AF67" s="435"/>
      <c r="AG67" s="436">
        <f>100</f>
        <v>100</v>
      </c>
      <c r="AH67" s="436">
        <f t="shared" si="71"/>
        <v>99.111798592084611</v>
      </c>
      <c r="AI67" s="436">
        <f t="shared" si="71"/>
        <v>85.994724274217418</v>
      </c>
      <c r="AJ67" s="436">
        <f t="shared" si="71"/>
        <v>76.939190489371128</v>
      </c>
      <c r="AK67" s="436">
        <f t="shared" si="71"/>
        <v>66.540728187124344</v>
      </c>
      <c r="AL67" s="436">
        <f t="shared" si="71"/>
        <v>61.867446602961238</v>
      </c>
      <c r="AM67" s="436">
        <f t="shared" si="71"/>
        <v>48.285962703246831</v>
      </c>
      <c r="AN67" s="436">
        <f t="shared" si="71"/>
        <v>50.286621500735947</v>
      </c>
      <c r="AO67" s="436">
        <f t="shared" si="71"/>
        <v>45.063691628653203</v>
      </c>
      <c r="AP67" s="436">
        <f t="shared" si="71"/>
        <v>51.093677012409366</v>
      </c>
      <c r="AQ67" s="436">
        <f t="shared" si="71"/>
        <v>51.926109294220311</v>
      </c>
      <c r="AR67" s="436">
        <f t="shared" si="71"/>
        <v>58.789296771291568</v>
      </c>
      <c r="AS67" s="436">
        <f t="shared" si="71"/>
        <v>46.161350685646738</v>
      </c>
      <c r="AT67" s="436">
        <f t="shared" si="71"/>
        <v>56.70707564107397</v>
      </c>
      <c r="AU67" s="436">
        <f t="shared" si="71"/>
        <v>62.852593231651881</v>
      </c>
      <c r="AV67" s="435"/>
      <c r="AW67" s="435"/>
      <c r="AX67" s="435"/>
      <c r="AY67" s="435"/>
      <c r="AZ67" s="435"/>
      <c r="BA67" s="435"/>
      <c r="BB67" s="435"/>
      <c r="BC67" s="435"/>
      <c r="BD67" s="435"/>
      <c r="BE67" s="435"/>
      <c r="BF67" s="435"/>
      <c r="BG67" s="435"/>
      <c r="BH67" s="435"/>
      <c r="BI67" s="435"/>
      <c r="BJ67" s="435"/>
      <c r="BK67" s="435"/>
      <c r="BL67" s="435"/>
      <c r="BM67" s="435"/>
      <c r="BN67" s="435"/>
      <c r="BO67" s="435"/>
      <c r="BP67" s="435"/>
      <c r="BQ67" s="435"/>
      <c r="BR67" s="435"/>
    </row>
    <row r="68" spans="1:70" ht="10.9" thickBot="1">
      <c r="A68" s="435"/>
      <c r="B68" s="585"/>
      <c r="C68" s="586"/>
      <c r="D68" s="586"/>
      <c r="E68" s="586"/>
      <c r="F68" s="586"/>
      <c r="G68" s="586"/>
      <c r="H68" s="586"/>
      <c r="I68" s="586"/>
      <c r="J68" s="586"/>
      <c r="K68" s="586"/>
      <c r="L68" s="586"/>
      <c r="M68" s="586"/>
      <c r="N68" s="587"/>
      <c r="O68" s="587"/>
      <c r="P68" s="587"/>
      <c r="Q68" s="587"/>
      <c r="R68" s="435"/>
      <c r="S68" s="435"/>
      <c r="T68" s="435"/>
      <c r="U68" s="435"/>
      <c r="V68" s="435"/>
      <c r="W68" s="435"/>
      <c r="X68" s="435"/>
      <c r="Y68" s="435"/>
      <c r="Z68" s="435"/>
      <c r="AA68" s="435"/>
      <c r="AB68" s="435"/>
      <c r="AC68" s="435"/>
      <c r="AD68" s="435"/>
      <c r="AE68" s="435"/>
      <c r="AF68" s="435"/>
      <c r="AG68" s="436"/>
      <c r="AH68" s="436"/>
      <c r="AI68" s="436"/>
      <c r="AJ68" s="436"/>
      <c r="AK68" s="436"/>
      <c r="AL68" s="436"/>
      <c r="AM68" s="436"/>
      <c r="AN68" s="436"/>
      <c r="AO68" s="436"/>
      <c r="AP68" s="436"/>
      <c r="AQ68" s="436"/>
      <c r="AR68" s="436"/>
      <c r="AS68" s="436"/>
      <c r="AT68" s="436"/>
      <c r="AU68" s="436"/>
      <c r="AV68" s="435"/>
      <c r="AW68" s="435"/>
      <c r="AX68" s="435"/>
      <c r="AY68" s="435"/>
      <c r="AZ68" s="435"/>
      <c r="BA68" s="435"/>
      <c r="BB68" s="435"/>
      <c r="BC68" s="435"/>
      <c r="BD68" s="435"/>
      <c r="BE68" s="435"/>
      <c r="BF68" s="435"/>
      <c r="BG68" s="435"/>
      <c r="BH68" s="435"/>
      <c r="BI68" s="435"/>
      <c r="BJ68" s="435"/>
      <c r="BK68" s="435"/>
      <c r="BL68" s="435"/>
      <c r="BM68" s="435"/>
      <c r="BN68" s="435"/>
      <c r="BO68" s="435"/>
      <c r="BP68" s="435"/>
      <c r="BQ68" s="435"/>
      <c r="BR68" s="435"/>
    </row>
    <row r="69" spans="1:70" ht="10.9" thickBot="1">
      <c r="A69" s="435"/>
      <c r="B69" s="588" t="s">
        <v>102</v>
      </c>
      <c r="C69" s="589">
        <f>C57+C67</f>
        <v>50023.235542299997</v>
      </c>
      <c r="D69" s="590">
        <f t="shared" ref="D69:K69" si="80">D57+D67</f>
        <v>50402.979591919997</v>
      </c>
      <c r="E69" s="590">
        <f t="shared" si="80"/>
        <v>44505.057593000005</v>
      </c>
      <c r="F69" s="590">
        <f t="shared" si="80"/>
        <v>39398.696487099995</v>
      </c>
      <c r="G69" s="590">
        <f t="shared" si="80"/>
        <v>34307.068489099998</v>
      </c>
      <c r="H69" s="590">
        <f t="shared" si="80"/>
        <v>31344.461785800006</v>
      </c>
      <c r="I69" s="590">
        <f t="shared" si="80"/>
        <v>25068.643959760004</v>
      </c>
      <c r="J69" s="590">
        <f t="shared" si="80"/>
        <v>26028.270700950001</v>
      </c>
      <c r="K69" s="590">
        <f t="shared" si="80"/>
        <v>23703.214120699999</v>
      </c>
      <c r="L69" s="591">
        <f>L57+L67</f>
        <v>26431.843949800001</v>
      </c>
      <c r="M69" s="591">
        <f t="shared" ref="M69:N69" si="81">M57+M67</f>
        <v>26823.838616210003</v>
      </c>
      <c r="N69" s="591">
        <f t="shared" si="81"/>
        <v>29840.0860631</v>
      </c>
      <c r="O69" s="591">
        <f t="shared" ref="O69:P69" si="82">O57+O67</f>
        <v>24389.464081499995</v>
      </c>
      <c r="P69" s="591">
        <f t="shared" si="82"/>
        <v>29376.225315669995</v>
      </c>
      <c r="Q69" s="591">
        <f t="shared" ref="Q69" si="83">Q57+Q67</f>
        <v>32484.426480719998</v>
      </c>
      <c r="R69" s="435"/>
      <c r="S69" s="435"/>
      <c r="T69" s="435"/>
      <c r="U69" s="435"/>
      <c r="V69" s="435"/>
      <c r="W69" s="435"/>
      <c r="X69" s="435"/>
      <c r="Y69" s="435"/>
      <c r="Z69" s="435"/>
      <c r="AA69" s="435"/>
      <c r="AB69" s="435"/>
      <c r="AC69" s="435"/>
      <c r="AD69" s="435"/>
      <c r="AE69" s="435"/>
      <c r="AF69" s="435"/>
      <c r="AG69" s="436">
        <f>100</f>
        <v>100</v>
      </c>
      <c r="AH69" s="436">
        <f t="shared" ref="AH69:AU69" si="84">D69*100/$C69</f>
        <v>100.75913532082282</v>
      </c>
      <c r="AI69" s="436">
        <f t="shared" si="84"/>
        <v>88.968770433424325</v>
      </c>
      <c r="AJ69" s="436">
        <f t="shared" si="84"/>
        <v>78.760791979927376</v>
      </c>
      <c r="AK69" s="436">
        <f t="shared" si="84"/>
        <v>68.582266055320829</v>
      </c>
      <c r="AL69" s="436">
        <f t="shared" si="84"/>
        <v>62.659804880663728</v>
      </c>
      <c r="AM69" s="436">
        <f t="shared" si="84"/>
        <v>50.113999400462177</v>
      </c>
      <c r="AN69" s="436">
        <f t="shared" si="84"/>
        <v>52.032361399214793</v>
      </c>
      <c r="AO69" s="436">
        <f t="shared" si="84"/>
        <v>47.384408192981432</v>
      </c>
      <c r="AP69" s="436">
        <f t="shared" si="84"/>
        <v>52.839132981410302</v>
      </c>
      <c r="AQ69" s="436">
        <f t="shared" si="84"/>
        <v>53.622758155112891</v>
      </c>
      <c r="AR69" s="436">
        <f t="shared" si="84"/>
        <v>59.652450985236683</v>
      </c>
      <c r="AS69" s="436">
        <f t="shared" si="84"/>
        <v>48.756270595243876</v>
      </c>
      <c r="AT69" s="436">
        <f t="shared" si="84"/>
        <v>58.725160412363273</v>
      </c>
      <c r="AU69" s="436">
        <f t="shared" si="84"/>
        <v>64.938675254724259</v>
      </c>
      <c r="AV69" s="435"/>
      <c r="AW69" s="435"/>
      <c r="AX69" s="435"/>
      <c r="AY69" s="435"/>
      <c r="AZ69" s="435"/>
      <c r="BA69" s="435"/>
      <c r="BB69" s="435"/>
      <c r="BC69" s="435"/>
      <c r="BD69" s="435"/>
      <c r="BE69" s="435"/>
      <c r="BF69" s="435"/>
      <c r="BG69" s="435"/>
      <c r="BH69" s="435"/>
      <c r="BI69" s="435"/>
      <c r="BJ69" s="435"/>
      <c r="BK69" s="435"/>
      <c r="BL69" s="435"/>
      <c r="BM69" s="435"/>
      <c r="BN69" s="435"/>
      <c r="BO69" s="435"/>
      <c r="BP69" s="435"/>
      <c r="BQ69" s="435"/>
      <c r="BR69" s="435"/>
    </row>
    <row r="70" spans="1:70" ht="10.9" thickBot="1">
      <c r="A70" s="435"/>
      <c r="B70" s="592"/>
      <c r="C70" s="593"/>
      <c r="D70" s="593"/>
      <c r="E70" s="593"/>
      <c r="F70" s="593"/>
      <c r="G70" s="593"/>
      <c r="H70" s="593"/>
      <c r="I70" s="593"/>
      <c r="J70" s="593"/>
      <c r="K70" s="593"/>
      <c r="L70" s="593"/>
      <c r="M70" s="593"/>
      <c r="N70" s="594"/>
      <c r="O70" s="594"/>
      <c r="P70" s="594"/>
      <c r="Q70" s="594"/>
      <c r="R70" s="435"/>
      <c r="S70" s="435"/>
      <c r="T70" s="435"/>
      <c r="U70" s="435"/>
      <c r="V70" s="435"/>
      <c r="W70" s="435"/>
      <c r="X70" s="435"/>
      <c r="Y70" s="435"/>
      <c r="Z70" s="435"/>
      <c r="AA70" s="435"/>
      <c r="AB70" s="435"/>
      <c r="AC70" s="435"/>
      <c r="AD70" s="435"/>
      <c r="AE70" s="435"/>
      <c r="AF70" s="435"/>
      <c r="AG70" s="436"/>
      <c r="AH70" s="436"/>
      <c r="AI70" s="436"/>
      <c r="AJ70" s="436"/>
      <c r="AK70" s="436"/>
      <c r="AL70" s="436"/>
      <c r="AM70" s="436"/>
      <c r="AN70" s="436"/>
      <c r="AO70" s="436"/>
      <c r="AP70" s="436"/>
      <c r="AQ70" s="436"/>
      <c r="AR70" s="435"/>
      <c r="AS70" s="435"/>
      <c r="AT70" s="435"/>
      <c r="AU70" s="435"/>
      <c r="AV70" s="435"/>
      <c r="AW70" s="435"/>
      <c r="AX70" s="435"/>
      <c r="AY70" s="435"/>
      <c r="AZ70" s="435"/>
      <c r="BA70" s="435"/>
      <c r="BB70" s="435"/>
      <c r="BC70" s="435"/>
      <c r="BD70" s="435"/>
      <c r="BE70" s="435"/>
      <c r="BF70" s="435"/>
      <c r="BG70" s="435"/>
      <c r="BH70" s="435"/>
      <c r="BI70" s="435"/>
      <c r="BJ70" s="435"/>
      <c r="BK70" s="435"/>
      <c r="BL70" s="435"/>
      <c r="BM70" s="435"/>
      <c r="BN70" s="435"/>
      <c r="BO70" s="435"/>
      <c r="BP70" s="435"/>
      <c r="BQ70" s="435"/>
      <c r="BR70" s="435"/>
    </row>
    <row r="71" spans="1:70" ht="21" thickBot="1">
      <c r="A71" s="435"/>
      <c r="B71" s="568" t="s">
        <v>103</v>
      </c>
      <c r="C71" s="595">
        <f>(C53+C54+C60)/C69</f>
        <v>0.23192448442263586</v>
      </c>
      <c r="D71" s="595">
        <f t="shared" ref="D71:I71" si="85">(D53+D54+D60)/D69</f>
        <v>0.22938913539495323</v>
      </c>
      <c r="E71" s="595">
        <f t="shared" si="85"/>
        <v>0.19856742287173154</v>
      </c>
      <c r="F71" s="595">
        <f t="shared" si="85"/>
        <v>0.22760428802602892</v>
      </c>
      <c r="G71" s="595">
        <f t="shared" si="85"/>
        <v>0.24515113366133709</v>
      </c>
      <c r="H71" s="595">
        <f t="shared" si="85"/>
        <v>0.23440267155994099</v>
      </c>
      <c r="I71" s="595">
        <f t="shared" si="85"/>
        <v>0.27055595263737325</v>
      </c>
      <c r="J71" s="595">
        <f>(J53+J54+J60)/J69</f>
        <v>0.26509030658337834</v>
      </c>
      <c r="K71" s="595">
        <f>(K53+K54+K60)/K69</f>
        <v>0.25189790934241757</v>
      </c>
      <c r="L71" s="595">
        <f>(L53+L54+L60)/L69</f>
        <v>0.27259680684723919</v>
      </c>
      <c r="M71" s="596">
        <f t="shared" ref="M71:N71" si="86">(M53+M54+M60)/M69</f>
        <v>0.24951077863872284</v>
      </c>
      <c r="N71" s="597">
        <f t="shared" si="86"/>
        <v>0.25234397837114458</v>
      </c>
      <c r="O71" s="597">
        <f t="shared" ref="O71:P71" si="87">(O53+O54+O60)/O69</f>
        <v>0.26448745150546449</v>
      </c>
      <c r="P71" s="597">
        <f t="shared" si="87"/>
        <v>0.25754378917989473</v>
      </c>
      <c r="Q71" s="597">
        <f t="shared" ref="Q71" si="88">(Q53+Q54+Q60)/Q69</f>
        <v>0.25839576081916887</v>
      </c>
      <c r="R71" s="435"/>
      <c r="S71" s="435"/>
      <c r="T71" s="435"/>
      <c r="U71" s="435"/>
      <c r="V71" s="435"/>
      <c r="W71" s="435"/>
      <c r="X71" s="435"/>
      <c r="Y71" s="435"/>
      <c r="Z71" s="435"/>
      <c r="AA71" s="435"/>
      <c r="AB71" s="435"/>
      <c r="AC71" s="435"/>
      <c r="AD71" s="435"/>
      <c r="AE71" s="435"/>
      <c r="AF71" s="435"/>
      <c r="AG71" s="436"/>
      <c r="AH71" s="436"/>
      <c r="AI71" s="436"/>
      <c r="AJ71" s="436"/>
      <c r="AK71" s="436"/>
      <c r="AL71" s="436"/>
      <c r="AM71" s="436"/>
      <c r="AN71" s="436"/>
      <c r="AO71" s="436"/>
      <c r="AP71" s="436"/>
      <c r="AQ71" s="436"/>
      <c r="AR71" s="435"/>
      <c r="AS71" s="435"/>
      <c r="AT71" s="435"/>
      <c r="AU71" s="435"/>
      <c r="AV71" s="435"/>
      <c r="AW71" s="435"/>
      <c r="AX71" s="435"/>
      <c r="AY71" s="435"/>
      <c r="AZ71" s="435"/>
      <c r="BA71" s="435"/>
      <c r="BB71" s="435"/>
      <c r="BC71" s="435"/>
      <c r="BD71" s="435"/>
      <c r="BE71" s="435"/>
      <c r="BF71" s="435"/>
      <c r="BG71" s="435"/>
      <c r="BH71" s="435"/>
      <c r="BI71" s="435"/>
      <c r="BJ71" s="435"/>
      <c r="BK71" s="435"/>
      <c r="BL71" s="435"/>
      <c r="BM71" s="435"/>
      <c r="BN71" s="435"/>
      <c r="BO71" s="435"/>
      <c r="BP71" s="435"/>
      <c r="BQ71" s="435"/>
      <c r="BR71" s="435"/>
    </row>
    <row r="72" spans="1:70" ht="21" thickBot="1">
      <c r="A72" s="435"/>
      <c r="B72" s="549" t="s">
        <v>104</v>
      </c>
      <c r="C72" s="595">
        <f t="shared" ref="C72:K72" si="89">(C55+C56+C64)/C69</f>
        <v>0.76807551557736409</v>
      </c>
      <c r="D72" s="595">
        <f t="shared" si="89"/>
        <v>0.7706108646050468</v>
      </c>
      <c r="E72" s="595">
        <f t="shared" si="89"/>
        <v>0.80143257712826832</v>
      </c>
      <c r="F72" s="595">
        <f t="shared" si="89"/>
        <v>0.77239571197397128</v>
      </c>
      <c r="G72" s="595">
        <f t="shared" si="89"/>
        <v>0.75484886633866288</v>
      </c>
      <c r="H72" s="595">
        <f t="shared" si="89"/>
        <v>0.7655973284400589</v>
      </c>
      <c r="I72" s="595">
        <f t="shared" si="89"/>
        <v>0.7294440473626268</v>
      </c>
      <c r="J72" s="595">
        <f t="shared" si="89"/>
        <v>0.7349096934166216</v>
      </c>
      <c r="K72" s="595">
        <f t="shared" si="89"/>
        <v>0.74810209065758237</v>
      </c>
      <c r="L72" s="595">
        <f>(L55+L56+L64)/L69</f>
        <v>0.72740319315276081</v>
      </c>
      <c r="M72" s="596">
        <f t="shared" ref="M72:N72" si="90">(M55+M56+M64)/M69</f>
        <v>0.75048922136127705</v>
      </c>
      <c r="N72" s="597">
        <f t="shared" si="90"/>
        <v>0.74765602162885547</v>
      </c>
      <c r="O72" s="597">
        <f t="shared" ref="O72:P72" si="91">(O55+O56+O64)/O69</f>
        <v>0.73551254849453551</v>
      </c>
      <c r="P72" s="597">
        <f t="shared" si="91"/>
        <v>0.74245621082010527</v>
      </c>
      <c r="Q72" s="597">
        <f t="shared" ref="Q72" si="92">(Q55+Q56+Q64)/Q69</f>
        <v>0.74160423918083118</v>
      </c>
      <c r="R72" s="435"/>
      <c r="S72" s="435"/>
      <c r="T72" s="435"/>
      <c r="U72" s="435"/>
      <c r="V72" s="435"/>
      <c r="W72" s="435"/>
      <c r="X72" s="435"/>
      <c r="Y72" s="435"/>
      <c r="Z72" s="435"/>
      <c r="AA72" s="435"/>
      <c r="AB72" s="435"/>
      <c r="AC72" s="435"/>
      <c r="AD72" s="435"/>
      <c r="AE72" s="435"/>
      <c r="AF72" s="435"/>
      <c r="AG72" s="436"/>
      <c r="AH72" s="436"/>
      <c r="AI72" s="436"/>
      <c r="AJ72" s="436"/>
      <c r="AK72" s="436"/>
      <c r="AL72" s="436"/>
      <c r="AM72" s="436"/>
      <c r="AN72" s="436"/>
      <c r="AO72" s="436"/>
      <c r="AP72" s="436"/>
      <c r="AQ72" s="436"/>
      <c r="AR72" s="435"/>
      <c r="AS72" s="435"/>
      <c r="AT72" s="435"/>
      <c r="AU72" s="435"/>
      <c r="AV72" s="435"/>
      <c r="AW72" s="435"/>
      <c r="AX72" s="435"/>
      <c r="AY72" s="435"/>
      <c r="AZ72" s="435"/>
      <c r="BA72" s="435"/>
      <c r="BB72" s="435"/>
      <c r="BC72" s="435"/>
      <c r="BD72" s="435"/>
      <c r="BE72" s="435"/>
      <c r="BF72" s="435"/>
      <c r="BG72" s="435"/>
      <c r="BH72" s="435"/>
      <c r="BI72" s="435"/>
      <c r="BJ72" s="435"/>
      <c r="BK72" s="435"/>
      <c r="BL72" s="435"/>
      <c r="BM72" s="435"/>
      <c r="BN72" s="435"/>
      <c r="BO72" s="435"/>
      <c r="BP72" s="435"/>
      <c r="BQ72" s="435"/>
      <c r="BR72" s="435"/>
    </row>
    <row r="73" spans="1:70" s="33" customFormat="1">
      <c r="A73" s="440"/>
      <c r="B73" s="544"/>
      <c r="C73" s="545"/>
      <c r="D73" s="545"/>
      <c r="E73" s="545"/>
      <c r="F73" s="545"/>
      <c r="G73" s="545"/>
      <c r="H73" s="545"/>
      <c r="I73" s="545"/>
      <c r="J73" s="545"/>
      <c r="K73" s="545"/>
      <c r="L73" s="545"/>
      <c r="M73" s="545"/>
      <c r="N73" s="545"/>
      <c r="O73" s="545"/>
      <c r="P73" s="435"/>
      <c r="Q73" s="440"/>
      <c r="R73" s="440"/>
      <c r="S73" s="440"/>
      <c r="T73" s="440"/>
      <c r="U73" s="440"/>
      <c r="V73" s="440"/>
      <c r="W73" s="440"/>
      <c r="X73" s="440"/>
      <c r="Y73" s="440"/>
      <c r="Z73" s="440"/>
      <c r="AA73" s="440"/>
      <c r="AB73" s="440"/>
      <c r="AC73" s="440"/>
      <c r="AD73" s="440"/>
      <c r="AE73" s="440"/>
      <c r="AF73" s="440"/>
      <c r="AG73" s="445"/>
      <c r="AH73" s="445"/>
      <c r="AI73" s="445"/>
      <c r="AJ73" s="445"/>
      <c r="AK73" s="445"/>
      <c r="AL73" s="445"/>
      <c r="AM73" s="445"/>
      <c r="AN73" s="445"/>
      <c r="AO73" s="445"/>
      <c r="AP73" s="445"/>
      <c r="AQ73" s="445"/>
      <c r="AR73" s="440"/>
      <c r="AS73" s="440"/>
      <c r="AT73" s="440"/>
      <c r="AU73" s="440"/>
      <c r="AV73" s="440"/>
      <c r="AW73" s="440"/>
      <c r="AX73" s="440"/>
      <c r="AY73" s="440"/>
      <c r="AZ73" s="440"/>
      <c r="BA73" s="440"/>
      <c r="BB73" s="440"/>
      <c r="BC73" s="440"/>
      <c r="BD73" s="440"/>
      <c r="BE73" s="440"/>
      <c r="BF73" s="440"/>
      <c r="BG73" s="440"/>
      <c r="BH73" s="440"/>
      <c r="BI73" s="440"/>
      <c r="BJ73" s="440"/>
      <c r="BK73" s="440"/>
      <c r="BL73" s="440"/>
      <c r="BM73" s="440"/>
      <c r="BN73" s="440"/>
      <c r="BO73" s="440"/>
      <c r="BP73" s="440"/>
      <c r="BQ73" s="440"/>
      <c r="BR73" s="440"/>
    </row>
    <row r="74" spans="1:70" s="33" customFormat="1" ht="12" customHeight="1" thickBot="1">
      <c r="A74" s="440"/>
      <c r="B74" s="544"/>
      <c r="C74" s="545"/>
      <c r="D74" s="545"/>
      <c r="E74" s="545"/>
      <c r="F74" s="545"/>
      <c r="G74" s="545"/>
      <c r="H74" s="545"/>
      <c r="I74" s="545"/>
      <c r="J74" s="545"/>
      <c r="K74" s="545"/>
      <c r="L74" s="545"/>
      <c r="M74" s="545"/>
      <c r="N74" s="545"/>
      <c r="O74" s="545"/>
      <c r="P74" s="435"/>
      <c r="Q74" s="440"/>
      <c r="R74" s="440"/>
      <c r="S74" s="440"/>
      <c r="T74" s="440"/>
      <c r="U74" s="440"/>
      <c r="V74" s="440"/>
      <c r="W74" s="440"/>
      <c r="X74" s="440"/>
      <c r="Y74" s="440"/>
      <c r="Z74" s="440"/>
      <c r="AA74" s="440"/>
      <c r="AB74" s="440"/>
      <c r="AC74" s="440"/>
      <c r="AD74" s="440"/>
      <c r="AE74" s="440"/>
      <c r="AF74" s="440"/>
      <c r="AG74" s="445"/>
      <c r="AH74" s="445"/>
      <c r="AI74" s="445"/>
      <c r="AJ74" s="445"/>
      <c r="AK74" s="445"/>
      <c r="AL74" s="445"/>
      <c r="AM74" s="445"/>
      <c r="AN74" s="445"/>
      <c r="AO74" s="445"/>
      <c r="AP74" s="445"/>
      <c r="AQ74" s="445"/>
      <c r="AR74" s="440"/>
      <c r="AS74" s="440"/>
      <c r="AT74" s="440"/>
      <c r="AU74" s="440"/>
      <c r="AV74" s="440"/>
      <c r="AW74" s="440"/>
      <c r="AX74" s="440"/>
      <c r="AY74" s="440"/>
      <c r="AZ74" s="440"/>
      <c r="BA74" s="440"/>
      <c r="BB74" s="440"/>
      <c r="BC74" s="440"/>
      <c r="BD74" s="440"/>
      <c r="BE74" s="440"/>
      <c r="BF74" s="440"/>
      <c r="BG74" s="440"/>
      <c r="BH74" s="440"/>
      <c r="BI74" s="440"/>
      <c r="BJ74" s="440"/>
      <c r="BK74" s="440"/>
      <c r="BL74" s="440"/>
      <c r="BM74" s="440"/>
      <c r="BN74" s="440"/>
      <c r="BO74" s="440"/>
      <c r="BP74" s="440"/>
      <c r="BQ74" s="440"/>
      <c r="BR74" s="440"/>
    </row>
    <row r="75" spans="1:70" ht="15.75" customHeight="1" thickBot="1">
      <c r="A75" s="435"/>
      <c r="B75" s="107" t="s">
        <v>107</v>
      </c>
      <c r="C75" s="108"/>
      <c r="D75" s="108"/>
      <c r="E75" s="108"/>
      <c r="F75" s="108"/>
      <c r="G75" s="108"/>
      <c r="H75" s="108"/>
      <c r="I75" s="108"/>
      <c r="J75" s="108"/>
      <c r="K75" s="109"/>
      <c r="L75" s="435"/>
      <c r="M75" s="435"/>
      <c r="N75" s="435"/>
      <c r="O75" s="435"/>
      <c r="P75" s="435"/>
      <c r="Q75" s="435"/>
      <c r="R75" s="435"/>
      <c r="S75" s="435"/>
      <c r="T75" s="435"/>
      <c r="U75" s="435"/>
      <c r="V75" s="435"/>
      <c r="W75" s="435"/>
      <c r="X75" s="435"/>
      <c r="Y75" s="435"/>
      <c r="Z75" s="435"/>
      <c r="AA75" s="435"/>
      <c r="AB75" s="435"/>
      <c r="AC75" s="435"/>
      <c r="AD75" s="436"/>
      <c r="AE75" s="436"/>
      <c r="AF75" s="436"/>
      <c r="AG75" s="436"/>
      <c r="AH75" s="436"/>
      <c r="AI75" s="436"/>
      <c r="AJ75" s="436"/>
      <c r="AK75" s="436"/>
      <c r="AL75" s="436"/>
      <c r="AM75" s="436"/>
      <c r="AN75" s="436"/>
      <c r="AO75" s="436"/>
      <c r="AP75" s="435"/>
      <c r="AQ75" s="435"/>
      <c r="AR75" s="435"/>
      <c r="AS75" s="435"/>
      <c r="AT75" s="435"/>
      <c r="AU75" s="435"/>
      <c r="AV75" s="435"/>
      <c r="AW75" s="435"/>
      <c r="AX75" s="435"/>
      <c r="AY75" s="435"/>
      <c r="AZ75" s="435"/>
      <c r="BA75" s="435"/>
      <c r="BB75" s="435"/>
      <c r="BC75" s="435"/>
      <c r="BD75" s="435"/>
      <c r="BE75" s="435"/>
      <c r="BF75" s="435"/>
      <c r="BG75" s="435"/>
      <c r="BH75" s="435"/>
      <c r="BI75" s="435"/>
      <c r="BJ75" s="435"/>
      <c r="BK75" s="435"/>
      <c r="BL75" s="435"/>
      <c r="BM75" s="435"/>
      <c r="BN75" s="435"/>
      <c r="BO75" s="435"/>
      <c r="BP75" s="435"/>
      <c r="BQ75" s="32"/>
      <c r="BR75" s="32"/>
    </row>
    <row r="76" spans="1:70" ht="15.75" customHeight="1" thickBot="1">
      <c r="A76" s="435"/>
      <c r="B76" s="110" t="s">
        <v>88</v>
      </c>
      <c r="C76" s="111" t="s">
        <v>108</v>
      </c>
      <c r="D76" s="111"/>
      <c r="E76" s="111"/>
      <c r="F76" s="111"/>
      <c r="G76" s="111"/>
      <c r="H76" s="111"/>
      <c r="I76" s="111"/>
      <c r="J76" s="111"/>
      <c r="K76" s="112"/>
      <c r="L76" s="435"/>
      <c r="M76" s="435"/>
      <c r="N76" s="435"/>
      <c r="O76" s="435"/>
      <c r="P76" s="435"/>
      <c r="Q76" s="435"/>
      <c r="R76" s="435"/>
      <c r="S76" s="435"/>
      <c r="T76" s="435"/>
      <c r="U76" s="435"/>
      <c r="V76" s="435"/>
      <c r="W76" s="435"/>
      <c r="X76" s="435"/>
      <c r="Y76" s="435"/>
      <c r="Z76" s="435"/>
      <c r="AA76" s="435"/>
      <c r="AB76" s="435"/>
      <c r="AC76" s="435"/>
      <c r="AD76" s="436"/>
      <c r="AE76" s="436"/>
      <c r="AF76" s="436"/>
      <c r="AG76" s="436"/>
      <c r="AH76" s="436"/>
      <c r="AI76" s="436"/>
      <c r="AJ76" s="436"/>
      <c r="AK76" s="436"/>
      <c r="AL76" s="436"/>
      <c r="AM76" s="436"/>
      <c r="AN76" s="436"/>
      <c r="AO76" s="436"/>
      <c r="AP76" s="435"/>
      <c r="AQ76" s="435"/>
      <c r="AR76" s="435"/>
      <c r="AS76" s="435"/>
      <c r="AT76" s="435"/>
      <c r="AU76" s="435"/>
      <c r="AV76" s="435"/>
      <c r="AW76" s="435"/>
      <c r="AX76" s="435"/>
      <c r="AY76" s="435"/>
      <c r="AZ76" s="435"/>
      <c r="BA76" s="435"/>
      <c r="BB76" s="435"/>
      <c r="BC76" s="435"/>
      <c r="BD76" s="435"/>
      <c r="BE76" s="435"/>
      <c r="BF76" s="435"/>
      <c r="BG76" s="435"/>
      <c r="BH76" s="435"/>
      <c r="BI76" s="435"/>
      <c r="BJ76" s="435"/>
      <c r="BK76" s="435"/>
      <c r="BL76" s="435"/>
      <c r="BM76" s="435"/>
      <c r="BN76" s="435"/>
      <c r="BO76" s="435"/>
      <c r="BP76" s="435"/>
      <c r="BQ76" s="32"/>
      <c r="BR76" s="32"/>
    </row>
    <row r="77" spans="1:70" ht="15.75" customHeight="1">
      <c r="A77" s="435"/>
      <c r="B77" s="335" t="s">
        <v>89</v>
      </c>
      <c r="C77" s="113" t="s">
        <v>109</v>
      </c>
      <c r="D77" s="113"/>
      <c r="E77" s="113"/>
      <c r="F77" s="113"/>
      <c r="G77" s="113"/>
      <c r="H77" s="113"/>
      <c r="I77" s="113"/>
      <c r="J77" s="113"/>
      <c r="K77" s="114"/>
      <c r="L77" s="435"/>
      <c r="M77" s="435"/>
      <c r="N77" s="435"/>
      <c r="O77" s="435"/>
      <c r="P77" s="435"/>
      <c r="Q77" s="435"/>
      <c r="R77" s="435"/>
      <c r="S77" s="435"/>
      <c r="T77" s="435"/>
      <c r="U77" s="435"/>
      <c r="V77" s="435"/>
      <c r="W77" s="435"/>
      <c r="X77" s="435"/>
      <c r="Y77" s="435"/>
      <c r="Z77" s="435"/>
      <c r="AA77" s="435"/>
      <c r="AB77" s="435"/>
      <c r="AC77" s="435"/>
      <c r="AD77" s="436"/>
      <c r="AE77" s="436"/>
      <c r="AF77" s="436"/>
      <c r="AG77" s="436"/>
      <c r="AH77" s="436"/>
      <c r="AI77" s="436"/>
      <c r="AJ77" s="436"/>
      <c r="AK77" s="436"/>
      <c r="AL77" s="436"/>
      <c r="AM77" s="436"/>
      <c r="AN77" s="436"/>
      <c r="AO77" s="436"/>
      <c r="AP77" s="435"/>
      <c r="AQ77" s="435"/>
      <c r="AR77" s="435"/>
      <c r="AS77" s="435"/>
      <c r="AT77" s="435"/>
      <c r="AU77" s="435"/>
      <c r="AV77" s="435"/>
      <c r="AW77" s="435"/>
      <c r="AX77" s="435"/>
      <c r="AY77" s="435"/>
      <c r="AZ77" s="435"/>
      <c r="BA77" s="435"/>
      <c r="BB77" s="435"/>
      <c r="BC77" s="435"/>
      <c r="BD77" s="435"/>
      <c r="BE77" s="435"/>
      <c r="BF77" s="435"/>
      <c r="BG77" s="435"/>
      <c r="BH77" s="435"/>
      <c r="BI77" s="435"/>
      <c r="BJ77" s="435"/>
      <c r="BK77" s="435"/>
      <c r="BL77" s="435"/>
      <c r="BM77" s="435"/>
      <c r="BN77" s="435"/>
      <c r="BO77" s="435"/>
      <c r="BP77" s="435"/>
      <c r="BQ77" s="32"/>
      <c r="BR77" s="32"/>
    </row>
    <row r="78" spans="1:70" ht="15.75" customHeight="1">
      <c r="A78" s="435"/>
      <c r="B78" s="334"/>
      <c r="C78" s="104" t="s">
        <v>110</v>
      </c>
      <c r="D78" s="104"/>
      <c r="E78" s="104"/>
      <c r="F78" s="104"/>
      <c r="G78" s="104"/>
      <c r="H78" s="104"/>
      <c r="I78" s="104"/>
      <c r="J78" s="104"/>
      <c r="K78" s="115"/>
      <c r="L78" s="435"/>
      <c r="M78" s="435"/>
      <c r="N78" s="435"/>
      <c r="O78" s="435"/>
      <c r="P78" s="435"/>
      <c r="Q78" s="435"/>
      <c r="R78" s="435"/>
      <c r="S78" s="435"/>
      <c r="T78" s="435"/>
      <c r="U78" s="435"/>
      <c r="V78" s="435"/>
      <c r="W78" s="435"/>
      <c r="X78" s="435"/>
      <c r="Y78" s="435"/>
      <c r="Z78" s="435"/>
      <c r="AA78" s="435"/>
      <c r="AB78" s="435"/>
      <c r="AC78" s="435"/>
      <c r="AD78" s="436"/>
      <c r="AE78" s="436"/>
      <c r="AF78" s="436"/>
      <c r="AG78" s="436"/>
      <c r="AH78" s="436"/>
      <c r="AI78" s="436"/>
      <c r="AJ78" s="436"/>
      <c r="AK78" s="436"/>
      <c r="AL78" s="436"/>
      <c r="AM78" s="436"/>
      <c r="AN78" s="436"/>
      <c r="AO78" s="436"/>
      <c r="AP78" s="435"/>
      <c r="AQ78" s="435"/>
      <c r="AR78" s="435"/>
      <c r="AS78" s="435"/>
      <c r="AT78" s="435"/>
      <c r="AU78" s="435"/>
      <c r="AV78" s="435"/>
      <c r="AW78" s="435"/>
      <c r="AX78" s="435"/>
      <c r="AY78" s="435"/>
      <c r="AZ78" s="435"/>
      <c r="BA78" s="435"/>
      <c r="BB78" s="435"/>
      <c r="BC78" s="435"/>
      <c r="BD78" s="435"/>
      <c r="BE78" s="435"/>
      <c r="BF78" s="435"/>
      <c r="BG78" s="435"/>
      <c r="BH78" s="435"/>
      <c r="BI78" s="435"/>
      <c r="BJ78" s="435"/>
      <c r="BK78" s="435"/>
      <c r="BL78" s="435"/>
      <c r="BM78" s="435"/>
      <c r="BN78" s="435"/>
      <c r="BO78" s="435"/>
      <c r="BP78" s="435"/>
      <c r="BQ78" s="32"/>
      <c r="BR78" s="32"/>
    </row>
    <row r="79" spans="1:70" ht="15.75" customHeight="1">
      <c r="A79" s="435"/>
      <c r="B79" s="332" t="s">
        <v>90</v>
      </c>
      <c r="C79" s="113" t="s">
        <v>111</v>
      </c>
      <c r="D79" s="113"/>
      <c r="E79" s="113"/>
      <c r="F79" s="113"/>
      <c r="G79" s="113"/>
      <c r="H79" s="113"/>
      <c r="I79" s="113"/>
      <c r="J79" s="113"/>
      <c r="K79" s="114"/>
      <c r="L79" s="435"/>
      <c r="M79" s="435"/>
      <c r="N79" s="435"/>
      <c r="O79" s="435"/>
      <c r="P79" s="435"/>
      <c r="Q79" s="435"/>
      <c r="R79" s="435"/>
      <c r="S79" s="435"/>
      <c r="T79" s="435"/>
      <c r="U79" s="435"/>
      <c r="V79" s="435"/>
      <c r="W79" s="435"/>
      <c r="X79" s="435"/>
      <c r="Y79" s="435"/>
      <c r="Z79" s="435"/>
      <c r="AA79" s="435"/>
      <c r="AB79" s="435"/>
      <c r="AC79" s="435"/>
      <c r="AD79" s="436"/>
      <c r="AE79" s="436"/>
      <c r="AF79" s="436"/>
      <c r="AG79" s="436"/>
      <c r="AH79" s="436"/>
      <c r="AI79" s="436"/>
      <c r="AJ79" s="436"/>
      <c r="AK79" s="436"/>
      <c r="AL79" s="436"/>
      <c r="AM79" s="436"/>
      <c r="AN79" s="436"/>
      <c r="AO79" s="436"/>
      <c r="AP79" s="435"/>
      <c r="AQ79" s="435"/>
      <c r="AR79" s="435"/>
      <c r="AS79" s="435"/>
      <c r="AT79" s="435"/>
      <c r="AU79" s="435"/>
      <c r="AV79" s="435"/>
      <c r="AW79" s="435"/>
      <c r="AX79" s="435"/>
      <c r="AY79" s="435"/>
      <c r="AZ79" s="435"/>
      <c r="BA79" s="435"/>
      <c r="BB79" s="435"/>
      <c r="BC79" s="435"/>
      <c r="BD79" s="435"/>
      <c r="BE79" s="435"/>
      <c r="BF79" s="435"/>
      <c r="BG79" s="435"/>
      <c r="BH79" s="435"/>
      <c r="BI79" s="435"/>
      <c r="BJ79" s="435"/>
      <c r="BK79" s="435"/>
      <c r="BL79" s="435"/>
      <c r="BM79" s="435"/>
      <c r="BN79" s="435"/>
      <c r="BO79" s="435"/>
      <c r="BP79" s="435"/>
      <c r="BQ79" s="32"/>
      <c r="BR79" s="32"/>
    </row>
    <row r="80" spans="1:70" ht="15.75" customHeight="1">
      <c r="A80" s="435"/>
      <c r="B80" s="333"/>
      <c r="C80" s="104" t="s">
        <v>112</v>
      </c>
      <c r="D80" s="104"/>
      <c r="E80" s="104"/>
      <c r="F80" s="104"/>
      <c r="G80" s="104"/>
      <c r="H80" s="104"/>
      <c r="I80" s="104"/>
      <c r="J80" s="104"/>
      <c r="K80" s="115"/>
      <c r="L80" s="435"/>
      <c r="M80" s="435"/>
      <c r="N80" s="435"/>
      <c r="O80" s="435"/>
      <c r="P80" s="435"/>
      <c r="Q80" s="435"/>
      <c r="R80" s="435"/>
      <c r="S80" s="435"/>
      <c r="T80" s="435"/>
      <c r="U80" s="435"/>
      <c r="V80" s="435"/>
      <c r="W80" s="435"/>
      <c r="X80" s="435"/>
      <c r="Y80" s="435"/>
      <c r="Z80" s="435"/>
      <c r="AA80" s="435"/>
      <c r="AB80" s="435"/>
      <c r="AC80" s="435"/>
      <c r="AD80" s="436"/>
      <c r="AE80" s="436"/>
      <c r="AF80" s="436"/>
      <c r="AG80" s="436"/>
      <c r="AH80" s="436"/>
      <c r="AI80" s="436"/>
      <c r="AJ80" s="436"/>
      <c r="AK80" s="436"/>
      <c r="AL80" s="436"/>
      <c r="AM80" s="436"/>
      <c r="AN80" s="436"/>
      <c r="AO80" s="436"/>
      <c r="AP80" s="435"/>
      <c r="AQ80" s="435"/>
      <c r="AR80" s="435"/>
      <c r="AS80" s="435"/>
      <c r="AT80" s="435"/>
      <c r="AU80" s="435"/>
      <c r="AV80" s="435"/>
      <c r="AW80" s="435"/>
      <c r="AX80" s="435"/>
      <c r="AY80" s="435"/>
      <c r="AZ80" s="435"/>
      <c r="BA80" s="435"/>
      <c r="BB80" s="435"/>
      <c r="BC80" s="435"/>
      <c r="BD80" s="435"/>
      <c r="BE80" s="435"/>
      <c r="BF80" s="435"/>
      <c r="BG80" s="435"/>
      <c r="BH80" s="435"/>
      <c r="BI80" s="435"/>
      <c r="BJ80" s="435"/>
      <c r="BK80" s="435"/>
      <c r="BL80" s="435"/>
      <c r="BM80" s="435"/>
      <c r="BN80" s="435"/>
      <c r="BO80" s="435"/>
      <c r="BP80" s="435"/>
      <c r="BQ80" s="32"/>
      <c r="BR80" s="32"/>
    </row>
    <row r="81" spans="2:70" ht="15.75" customHeight="1">
      <c r="B81" s="333"/>
      <c r="C81" s="104" t="s">
        <v>113</v>
      </c>
      <c r="D81" s="104"/>
      <c r="E81" s="104"/>
      <c r="F81" s="104"/>
      <c r="G81" s="104"/>
      <c r="H81" s="104"/>
      <c r="I81" s="104"/>
      <c r="J81" s="104"/>
      <c r="K81" s="115"/>
      <c r="L81" s="435"/>
      <c r="M81" s="435"/>
      <c r="N81" s="435"/>
      <c r="O81" s="435"/>
      <c r="P81" s="435"/>
      <c r="Q81" s="435"/>
      <c r="R81" s="435"/>
      <c r="S81" s="435"/>
      <c r="T81" s="435"/>
      <c r="U81" s="435"/>
      <c r="V81" s="435"/>
      <c r="W81" s="435"/>
      <c r="X81" s="435"/>
      <c r="Y81" s="435"/>
      <c r="Z81" s="435"/>
      <c r="AA81" s="435"/>
      <c r="AB81" s="435"/>
      <c r="AC81" s="435"/>
      <c r="AD81" s="436"/>
      <c r="AE81" s="436"/>
      <c r="AF81" s="436"/>
      <c r="AG81" s="436"/>
      <c r="AH81" s="436"/>
      <c r="AI81" s="436"/>
      <c r="AJ81" s="436"/>
      <c r="AK81" s="436"/>
      <c r="AL81" s="436"/>
      <c r="AM81" s="436"/>
      <c r="AN81" s="436"/>
      <c r="AO81" s="436"/>
      <c r="AP81" s="435"/>
      <c r="AQ81" s="435"/>
      <c r="AR81" s="435"/>
      <c r="AS81" s="435"/>
      <c r="AT81" s="435"/>
      <c r="AU81" s="435"/>
      <c r="AV81" s="435"/>
      <c r="AW81" s="435"/>
      <c r="AX81" s="435"/>
      <c r="AY81" s="435"/>
      <c r="AZ81" s="435"/>
      <c r="BA81" s="435"/>
      <c r="BB81" s="435"/>
      <c r="BC81" s="435"/>
      <c r="BD81" s="435"/>
      <c r="BE81" s="435"/>
      <c r="BF81" s="435"/>
      <c r="BG81" s="435"/>
      <c r="BH81" s="435"/>
      <c r="BI81" s="435"/>
      <c r="BJ81" s="435"/>
      <c r="BK81" s="435"/>
      <c r="BL81" s="435"/>
      <c r="BM81" s="435"/>
      <c r="BN81" s="435"/>
      <c r="BO81" s="435"/>
      <c r="BP81" s="435"/>
      <c r="BQ81" s="32"/>
      <c r="BR81" s="32"/>
    </row>
    <row r="82" spans="2:70" ht="15.75" customHeight="1">
      <c r="B82" s="333"/>
      <c r="C82" s="104" t="s">
        <v>114</v>
      </c>
      <c r="D82" s="104"/>
      <c r="E82" s="104"/>
      <c r="F82" s="104"/>
      <c r="G82" s="104"/>
      <c r="H82" s="104"/>
      <c r="I82" s="104"/>
      <c r="J82" s="104"/>
      <c r="K82" s="115"/>
      <c r="L82" s="435"/>
      <c r="M82" s="435"/>
      <c r="N82" s="435"/>
      <c r="O82" s="435"/>
      <c r="P82" s="435"/>
      <c r="Q82" s="435"/>
      <c r="R82" s="435"/>
      <c r="S82" s="435"/>
      <c r="T82" s="435"/>
      <c r="U82" s="435"/>
      <c r="V82" s="435"/>
      <c r="W82" s="435"/>
      <c r="X82" s="435"/>
      <c r="Y82" s="435"/>
      <c r="Z82" s="435"/>
      <c r="AA82" s="435"/>
      <c r="AB82" s="435"/>
      <c r="AC82" s="435"/>
      <c r="AD82" s="436"/>
      <c r="AE82" s="436"/>
      <c r="AF82" s="436"/>
      <c r="AG82" s="436"/>
      <c r="AH82" s="436"/>
      <c r="AI82" s="436"/>
      <c r="AJ82" s="436"/>
      <c r="AK82" s="436"/>
      <c r="AL82" s="436"/>
      <c r="AM82" s="436"/>
      <c r="AN82" s="436"/>
      <c r="AO82" s="436"/>
      <c r="AP82" s="435"/>
      <c r="AQ82" s="435"/>
      <c r="AR82" s="435"/>
      <c r="AS82" s="435"/>
      <c r="AT82" s="435"/>
      <c r="AU82" s="435"/>
      <c r="AV82" s="435"/>
      <c r="AW82" s="435"/>
      <c r="AX82" s="435"/>
      <c r="AY82" s="435"/>
      <c r="AZ82" s="435"/>
      <c r="BA82" s="435"/>
      <c r="BB82" s="435"/>
      <c r="BC82" s="435"/>
      <c r="BD82" s="435"/>
      <c r="BE82" s="435"/>
      <c r="BF82" s="435"/>
      <c r="BG82" s="435"/>
      <c r="BH82" s="435"/>
      <c r="BI82" s="435"/>
      <c r="BJ82" s="435"/>
      <c r="BK82" s="435"/>
      <c r="BL82" s="435"/>
      <c r="BM82" s="435"/>
      <c r="BN82" s="435"/>
      <c r="BO82" s="435"/>
      <c r="BP82" s="435"/>
      <c r="BQ82" s="32"/>
      <c r="BR82" s="32"/>
    </row>
    <row r="83" spans="2:70" ht="15.75" customHeight="1">
      <c r="B83" s="334"/>
      <c r="C83" s="104" t="s">
        <v>115</v>
      </c>
      <c r="D83" s="104"/>
      <c r="E83" s="104"/>
      <c r="F83" s="104"/>
      <c r="G83" s="104"/>
      <c r="H83" s="104"/>
      <c r="I83" s="104"/>
      <c r="J83" s="104"/>
      <c r="K83" s="115"/>
      <c r="L83" s="435"/>
      <c r="M83" s="435"/>
      <c r="N83" s="435"/>
      <c r="O83" s="435"/>
      <c r="P83" s="435"/>
      <c r="Q83" s="435"/>
      <c r="R83" s="435"/>
      <c r="S83" s="435"/>
      <c r="T83" s="435"/>
      <c r="U83" s="435"/>
      <c r="V83" s="435"/>
      <c r="W83" s="435"/>
      <c r="X83" s="435"/>
      <c r="Y83" s="435"/>
      <c r="Z83" s="435"/>
      <c r="AA83" s="435"/>
      <c r="AB83" s="435"/>
      <c r="AC83" s="435"/>
      <c r="AD83" s="436"/>
      <c r="AE83" s="436"/>
      <c r="AF83" s="436"/>
      <c r="AG83" s="436"/>
      <c r="AH83" s="436"/>
      <c r="AI83" s="436"/>
      <c r="AJ83" s="436"/>
      <c r="AK83" s="436"/>
      <c r="AL83" s="436"/>
      <c r="AM83" s="436"/>
      <c r="AN83" s="436"/>
      <c r="AO83" s="436"/>
      <c r="AP83" s="435"/>
      <c r="AQ83" s="435"/>
      <c r="AR83" s="435"/>
      <c r="AS83" s="435"/>
      <c r="AT83" s="435"/>
      <c r="AU83" s="435"/>
      <c r="AV83" s="435"/>
      <c r="AW83" s="435"/>
      <c r="AX83" s="435"/>
      <c r="AY83" s="435"/>
      <c r="AZ83" s="435"/>
      <c r="BA83" s="435"/>
      <c r="BB83" s="435"/>
      <c r="BC83" s="435"/>
      <c r="BD83" s="435"/>
      <c r="BE83" s="435"/>
      <c r="BF83" s="435"/>
      <c r="BG83" s="435"/>
      <c r="BH83" s="435"/>
      <c r="BI83" s="435"/>
      <c r="BJ83" s="435"/>
      <c r="BK83" s="435"/>
      <c r="BL83" s="435"/>
      <c r="BM83" s="435"/>
      <c r="BN83" s="435"/>
      <c r="BO83" s="435"/>
      <c r="BP83" s="435"/>
      <c r="BQ83" s="32"/>
      <c r="BR83" s="32"/>
    </row>
    <row r="84" spans="2:70" ht="15.75" customHeight="1">
      <c r="B84" s="332" t="s">
        <v>91</v>
      </c>
      <c r="C84" s="113" t="s">
        <v>116</v>
      </c>
      <c r="D84" s="113"/>
      <c r="E84" s="113"/>
      <c r="F84" s="113"/>
      <c r="G84" s="113"/>
      <c r="H84" s="113"/>
      <c r="I84" s="113"/>
      <c r="J84" s="113"/>
      <c r="K84" s="114"/>
      <c r="L84" s="435"/>
      <c r="M84" s="435"/>
      <c r="N84" s="435"/>
      <c r="O84" s="435"/>
      <c r="P84" s="435"/>
      <c r="Q84" s="435"/>
      <c r="R84" s="435"/>
      <c r="S84" s="435"/>
      <c r="T84" s="435"/>
      <c r="U84" s="435"/>
      <c r="V84" s="435"/>
      <c r="W84" s="435"/>
      <c r="X84" s="435"/>
      <c r="Y84" s="435"/>
      <c r="Z84" s="435"/>
      <c r="AA84" s="435"/>
      <c r="AB84" s="435"/>
      <c r="AC84" s="435"/>
      <c r="AD84" s="436"/>
      <c r="AE84" s="436"/>
      <c r="AF84" s="436"/>
      <c r="AG84" s="436"/>
      <c r="AH84" s="436"/>
      <c r="AI84" s="436"/>
      <c r="AJ84" s="436"/>
      <c r="AK84" s="436"/>
      <c r="AL84" s="436"/>
      <c r="AM84" s="436"/>
      <c r="AN84" s="436"/>
      <c r="AO84" s="436"/>
      <c r="AP84" s="435"/>
      <c r="AQ84" s="435"/>
      <c r="AR84" s="435"/>
      <c r="AS84" s="435"/>
      <c r="AT84" s="435"/>
      <c r="AU84" s="435"/>
      <c r="AV84" s="435"/>
      <c r="AW84" s="435"/>
      <c r="AX84" s="435"/>
      <c r="AY84" s="435"/>
      <c r="AZ84" s="435"/>
      <c r="BA84" s="435"/>
      <c r="BB84" s="435"/>
      <c r="BC84" s="435"/>
      <c r="BD84" s="435"/>
      <c r="BE84" s="435"/>
      <c r="BF84" s="435"/>
      <c r="BG84" s="435"/>
      <c r="BH84" s="435"/>
      <c r="BI84" s="435"/>
      <c r="BJ84" s="435"/>
      <c r="BK84" s="435"/>
      <c r="BL84" s="435"/>
      <c r="BM84" s="435"/>
      <c r="BN84" s="435"/>
      <c r="BO84" s="435"/>
      <c r="BP84" s="435"/>
      <c r="BQ84" s="32"/>
      <c r="BR84" s="32"/>
    </row>
    <row r="85" spans="2:70" ht="15.75" customHeight="1">
      <c r="B85" s="333"/>
      <c r="C85" s="104" t="s">
        <v>117</v>
      </c>
      <c r="D85" s="104"/>
      <c r="E85" s="104"/>
      <c r="F85" s="104"/>
      <c r="G85" s="104"/>
      <c r="H85" s="104"/>
      <c r="I85" s="104"/>
      <c r="J85" s="104"/>
      <c r="K85" s="115"/>
      <c r="L85" s="435"/>
      <c r="M85" s="435"/>
      <c r="N85" s="435"/>
      <c r="O85" s="435"/>
      <c r="P85" s="435"/>
      <c r="Q85" s="435"/>
      <c r="R85" s="435"/>
      <c r="S85" s="435"/>
      <c r="T85" s="435"/>
      <c r="U85" s="435"/>
      <c r="V85" s="435"/>
      <c r="W85" s="435"/>
      <c r="X85" s="435"/>
      <c r="Y85" s="435"/>
      <c r="Z85" s="435"/>
      <c r="AA85" s="435"/>
      <c r="AB85" s="435"/>
      <c r="AC85" s="435"/>
      <c r="AD85" s="436"/>
      <c r="AE85" s="436"/>
      <c r="AF85" s="436"/>
      <c r="AG85" s="436"/>
      <c r="AH85" s="436"/>
      <c r="AI85" s="436"/>
      <c r="AJ85" s="436"/>
      <c r="AK85" s="436"/>
      <c r="AL85" s="436"/>
      <c r="AM85" s="436"/>
      <c r="AN85" s="436"/>
      <c r="AO85" s="436"/>
      <c r="AP85" s="435"/>
      <c r="AQ85" s="435"/>
      <c r="AR85" s="435"/>
      <c r="AS85" s="435"/>
      <c r="AT85" s="435"/>
      <c r="AU85" s="435"/>
      <c r="AV85" s="435"/>
      <c r="AW85" s="435"/>
      <c r="AX85" s="435"/>
      <c r="AY85" s="435"/>
      <c r="AZ85" s="435"/>
      <c r="BA85" s="435"/>
      <c r="BB85" s="435"/>
      <c r="BC85" s="435"/>
      <c r="BD85" s="435"/>
      <c r="BE85" s="435"/>
      <c r="BF85" s="435"/>
      <c r="BG85" s="435"/>
      <c r="BH85" s="435"/>
      <c r="BI85" s="435"/>
      <c r="BJ85" s="435"/>
      <c r="BK85" s="435"/>
      <c r="BL85" s="435"/>
      <c r="BM85" s="435"/>
      <c r="BN85" s="435"/>
      <c r="BO85" s="435"/>
      <c r="BP85" s="435"/>
      <c r="BQ85" s="32"/>
      <c r="BR85" s="32"/>
    </row>
    <row r="86" spans="2:70" ht="15.75" customHeight="1">
      <c r="B86" s="333"/>
      <c r="C86" s="104" t="s">
        <v>118</v>
      </c>
      <c r="D86" s="104"/>
      <c r="E86" s="104"/>
      <c r="F86" s="104"/>
      <c r="G86" s="104"/>
      <c r="H86" s="104"/>
      <c r="I86" s="104"/>
      <c r="J86" s="104"/>
      <c r="K86" s="115"/>
      <c r="L86" s="435"/>
      <c r="M86" s="435"/>
      <c r="N86" s="435"/>
      <c r="O86" s="435"/>
      <c r="P86" s="435"/>
      <c r="Q86" s="435"/>
      <c r="R86" s="435"/>
      <c r="S86" s="435"/>
      <c r="T86" s="435"/>
      <c r="U86" s="435"/>
      <c r="V86" s="435"/>
      <c r="W86" s="435"/>
      <c r="X86" s="435"/>
      <c r="Y86" s="435"/>
      <c r="Z86" s="435"/>
      <c r="AA86" s="435"/>
      <c r="AB86" s="435"/>
      <c r="AC86" s="435"/>
      <c r="AD86" s="436"/>
      <c r="AE86" s="436"/>
      <c r="AF86" s="436"/>
      <c r="AG86" s="436"/>
      <c r="AH86" s="436"/>
      <c r="AI86" s="436"/>
      <c r="AJ86" s="436"/>
      <c r="AK86" s="436"/>
      <c r="AL86" s="436"/>
      <c r="AM86" s="436"/>
      <c r="AN86" s="436"/>
      <c r="AO86" s="436"/>
      <c r="AP86" s="435"/>
      <c r="AQ86" s="435"/>
      <c r="AR86" s="435"/>
      <c r="AS86" s="435"/>
      <c r="AT86" s="435"/>
      <c r="AU86" s="435"/>
      <c r="AV86" s="435"/>
      <c r="AW86" s="435"/>
      <c r="AX86" s="435"/>
      <c r="AY86" s="435"/>
      <c r="AZ86" s="435"/>
      <c r="BA86" s="435"/>
      <c r="BB86" s="435"/>
      <c r="BC86" s="435"/>
      <c r="BD86" s="435"/>
      <c r="BE86" s="435"/>
      <c r="BF86" s="435"/>
      <c r="BG86" s="435"/>
      <c r="BH86" s="435"/>
      <c r="BI86" s="435"/>
      <c r="BJ86" s="435"/>
      <c r="BK86" s="435"/>
      <c r="BL86" s="435"/>
      <c r="BM86" s="435"/>
      <c r="BN86" s="435"/>
      <c r="BO86" s="435"/>
      <c r="BP86" s="435"/>
      <c r="BQ86" s="32"/>
      <c r="BR86" s="32"/>
    </row>
    <row r="87" spans="2:70" ht="15.75" customHeight="1">
      <c r="B87" s="333"/>
      <c r="C87" s="104" t="s">
        <v>119</v>
      </c>
      <c r="D87" s="104"/>
      <c r="E87" s="104"/>
      <c r="F87" s="104"/>
      <c r="G87" s="104"/>
      <c r="H87" s="104"/>
      <c r="I87" s="104"/>
      <c r="J87" s="104"/>
      <c r="K87" s="115"/>
      <c r="L87" s="435"/>
      <c r="M87" s="435"/>
      <c r="N87" s="435"/>
      <c r="O87" s="435"/>
      <c r="P87" s="435"/>
      <c r="Q87" s="435"/>
      <c r="R87" s="435"/>
      <c r="S87" s="435"/>
      <c r="T87" s="435"/>
      <c r="U87" s="435"/>
      <c r="V87" s="435"/>
      <c r="W87" s="435"/>
      <c r="X87" s="435"/>
      <c r="Y87" s="435"/>
      <c r="Z87" s="435"/>
      <c r="AA87" s="435"/>
      <c r="AB87" s="435"/>
      <c r="AC87" s="435"/>
      <c r="AD87" s="436"/>
      <c r="AE87" s="436"/>
      <c r="AF87" s="436"/>
      <c r="AG87" s="436"/>
      <c r="AH87" s="436"/>
      <c r="AI87" s="436"/>
      <c r="AJ87" s="436"/>
      <c r="AK87" s="436"/>
      <c r="AL87" s="436"/>
      <c r="AM87" s="436"/>
      <c r="AN87" s="436"/>
      <c r="AO87" s="436"/>
      <c r="AP87" s="435"/>
      <c r="AQ87" s="435"/>
      <c r="AR87" s="435"/>
      <c r="AS87" s="435"/>
      <c r="AT87" s="435"/>
      <c r="AU87" s="435"/>
      <c r="AV87" s="435"/>
      <c r="AW87" s="435"/>
      <c r="AX87" s="435"/>
      <c r="AY87" s="435"/>
      <c r="AZ87" s="435"/>
      <c r="BA87" s="435"/>
      <c r="BB87" s="435"/>
      <c r="BC87" s="435"/>
      <c r="BD87" s="435"/>
      <c r="BE87" s="435"/>
      <c r="BF87" s="435"/>
      <c r="BG87" s="435"/>
      <c r="BH87" s="435"/>
      <c r="BI87" s="435"/>
      <c r="BJ87" s="435"/>
      <c r="BK87" s="435"/>
      <c r="BL87" s="435"/>
      <c r="BM87" s="435"/>
      <c r="BN87" s="435"/>
      <c r="BO87" s="435"/>
      <c r="BP87" s="435"/>
      <c r="BQ87" s="32"/>
      <c r="BR87" s="32"/>
    </row>
    <row r="88" spans="2:70" ht="15.75" customHeight="1">
      <c r="B88" s="333"/>
      <c r="C88" s="104" t="s">
        <v>120</v>
      </c>
      <c r="D88" s="104"/>
      <c r="E88" s="104"/>
      <c r="F88" s="104"/>
      <c r="G88" s="104"/>
      <c r="H88" s="104"/>
      <c r="I88" s="104"/>
      <c r="J88" s="104"/>
      <c r="K88" s="115"/>
      <c r="L88" s="435"/>
      <c r="M88" s="435"/>
      <c r="N88" s="435"/>
      <c r="O88" s="435"/>
      <c r="P88" s="435"/>
      <c r="Q88" s="435"/>
      <c r="R88" s="435"/>
      <c r="S88" s="435"/>
      <c r="T88" s="435"/>
      <c r="U88" s="435"/>
      <c r="V88" s="435"/>
      <c r="W88" s="435"/>
      <c r="X88" s="435"/>
      <c r="Y88" s="435"/>
      <c r="Z88" s="435"/>
      <c r="AA88" s="435"/>
      <c r="AB88" s="435"/>
      <c r="AC88" s="435"/>
      <c r="AD88" s="436"/>
      <c r="AE88" s="436"/>
      <c r="AF88" s="436"/>
      <c r="AG88" s="436"/>
      <c r="AH88" s="436"/>
      <c r="AI88" s="436"/>
      <c r="AJ88" s="436"/>
      <c r="AK88" s="436"/>
      <c r="AL88" s="436"/>
      <c r="AM88" s="436"/>
      <c r="AN88" s="436"/>
      <c r="AO88" s="436"/>
      <c r="AP88" s="435"/>
      <c r="AQ88" s="435"/>
      <c r="AR88" s="435"/>
      <c r="AS88" s="435"/>
      <c r="AT88" s="435"/>
      <c r="AU88" s="435"/>
      <c r="AV88" s="435"/>
      <c r="AW88" s="435"/>
      <c r="AX88" s="435"/>
      <c r="AY88" s="435"/>
      <c r="AZ88" s="435"/>
      <c r="BA88" s="435"/>
      <c r="BB88" s="435"/>
      <c r="BC88" s="435"/>
      <c r="BD88" s="435"/>
      <c r="BE88" s="435"/>
      <c r="BF88" s="435"/>
      <c r="BG88" s="435"/>
      <c r="BH88" s="435"/>
      <c r="BI88" s="435"/>
      <c r="BJ88" s="435"/>
      <c r="BK88" s="435"/>
      <c r="BL88" s="435"/>
      <c r="BM88" s="435"/>
      <c r="BN88" s="435"/>
      <c r="BO88" s="435"/>
      <c r="BP88" s="435"/>
      <c r="BQ88" s="32"/>
      <c r="BR88" s="32"/>
    </row>
    <row r="89" spans="2:70" ht="15.75" customHeight="1">
      <c r="B89" s="334"/>
      <c r="C89" s="104" t="s">
        <v>121</v>
      </c>
      <c r="D89" s="104"/>
      <c r="E89" s="104"/>
      <c r="F89" s="104"/>
      <c r="G89" s="104"/>
      <c r="H89" s="104"/>
      <c r="I89" s="104"/>
      <c r="J89" s="104"/>
      <c r="K89" s="115"/>
      <c r="L89" s="435"/>
      <c r="M89" s="435"/>
      <c r="N89" s="435"/>
      <c r="O89" s="435"/>
      <c r="P89" s="435"/>
      <c r="Q89" s="435"/>
      <c r="R89" s="435"/>
      <c r="S89" s="435"/>
      <c r="T89" s="435"/>
      <c r="U89" s="435"/>
      <c r="V89" s="435"/>
      <c r="W89" s="435"/>
      <c r="X89" s="435"/>
      <c r="Y89" s="435"/>
      <c r="Z89" s="435"/>
      <c r="AA89" s="435"/>
      <c r="AB89" s="435"/>
      <c r="AC89" s="435"/>
      <c r="AD89" s="436"/>
      <c r="AE89" s="436"/>
      <c r="AF89" s="436"/>
      <c r="AG89" s="436"/>
      <c r="AH89" s="436"/>
      <c r="AI89" s="436"/>
      <c r="AJ89" s="436"/>
      <c r="AK89" s="436"/>
      <c r="AL89" s="436"/>
      <c r="AM89" s="436"/>
      <c r="AN89" s="436"/>
      <c r="AO89" s="436"/>
      <c r="AP89" s="435"/>
      <c r="AQ89" s="435"/>
      <c r="AR89" s="435"/>
      <c r="AS89" s="435"/>
      <c r="AT89" s="435"/>
      <c r="AU89" s="435"/>
      <c r="AV89" s="435"/>
      <c r="AW89" s="435"/>
      <c r="AX89" s="435"/>
      <c r="AY89" s="435"/>
      <c r="AZ89" s="435"/>
      <c r="BA89" s="435"/>
      <c r="BB89" s="435"/>
      <c r="BC89" s="435"/>
      <c r="BD89" s="435"/>
      <c r="BE89" s="435"/>
      <c r="BF89" s="435"/>
      <c r="BG89" s="435"/>
      <c r="BH89" s="435"/>
      <c r="BI89" s="435"/>
      <c r="BJ89" s="435"/>
      <c r="BK89" s="435"/>
      <c r="BL89" s="435"/>
      <c r="BM89" s="435"/>
      <c r="BN89" s="435"/>
      <c r="BO89" s="435"/>
      <c r="BP89" s="435"/>
      <c r="BQ89" s="32"/>
      <c r="BR89" s="32"/>
    </row>
    <row r="90" spans="2:70" ht="15.75" customHeight="1">
      <c r="B90" s="332" t="s">
        <v>92</v>
      </c>
      <c r="C90" s="113" t="s">
        <v>122</v>
      </c>
      <c r="D90" s="113"/>
      <c r="E90" s="113"/>
      <c r="F90" s="113"/>
      <c r="G90" s="113"/>
      <c r="H90" s="113"/>
      <c r="I90" s="113"/>
      <c r="J90" s="113"/>
      <c r="K90" s="114"/>
      <c r="L90" s="435"/>
      <c r="M90" s="435"/>
      <c r="N90" s="435"/>
      <c r="O90" s="435"/>
      <c r="P90" s="435"/>
      <c r="Q90" s="435"/>
      <c r="R90" s="435"/>
      <c r="S90" s="435"/>
      <c r="T90" s="435"/>
      <c r="U90" s="435"/>
      <c r="V90" s="435"/>
      <c r="W90" s="435"/>
      <c r="X90" s="435"/>
      <c r="Y90" s="435"/>
      <c r="Z90" s="435"/>
      <c r="AA90" s="435"/>
      <c r="AB90" s="435"/>
      <c r="AC90" s="435"/>
      <c r="AD90" s="436"/>
      <c r="AE90" s="436"/>
      <c r="AF90" s="436"/>
      <c r="AG90" s="436"/>
      <c r="AH90" s="436"/>
      <c r="AI90" s="436"/>
      <c r="AJ90" s="436"/>
      <c r="AK90" s="436"/>
      <c r="AL90" s="436"/>
      <c r="AM90" s="436"/>
      <c r="AN90" s="436"/>
      <c r="AO90" s="436"/>
      <c r="AP90" s="435"/>
      <c r="AQ90" s="435"/>
      <c r="AR90" s="435"/>
      <c r="AS90" s="435"/>
      <c r="AT90" s="435"/>
      <c r="AU90" s="435"/>
      <c r="AV90" s="435"/>
      <c r="AW90" s="435"/>
      <c r="AX90" s="435"/>
      <c r="AY90" s="435"/>
      <c r="AZ90" s="435"/>
      <c r="BA90" s="435"/>
      <c r="BB90" s="435"/>
      <c r="BC90" s="435"/>
      <c r="BD90" s="435"/>
      <c r="BE90" s="435"/>
      <c r="BF90" s="435"/>
      <c r="BG90" s="435"/>
      <c r="BH90" s="435"/>
      <c r="BI90" s="435"/>
      <c r="BJ90" s="435"/>
      <c r="BK90" s="435"/>
      <c r="BL90" s="435"/>
      <c r="BM90" s="435"/>
      <c r="BN90" s="435"/>
      <c r="BO90" s="435"/>
      <c r="BP90" s="435"/>
      <c r="BQ90" s="32"/>
      <c r="BR90" s="32"/>
    </row>
    <row r="91" spans="2:70" ht="15.75" customHeight="1">
      <c r="B91" s="333"/>
      <c r="C91" s="104" t="s">
        <v>123</v>
      </c>
      <c r="D91" s="104"/>
      <c r="E91" s="104"/>
      <c r="F91" s="104"/>
      <c r="G91" s="104"/>
      <c r="H91" s="104"/>
      <c r="I91" s="104"/>
      <c r="J91" s="104"/>
      <c r="K91" s="115"/>
      <c r="L91" s="435"/>
      <c r="M91" s="435"/>
      <c r="N91" s="435"/>
      <c r="O91" s="435"/>
      <c r="P91" s="435"/>
      <c r="Q91" s="435"/>
      <c r="R91" s="435"/>
      <c r="S91" s="435"/>
      <c r="T91" s="435"/>
      <c r="U91" s="435"/>
      <c r="V91" s="435"/>
      <c r="W91" s="435"/>
      <c r="X91" s="435"/>
      <c r="Y91" s="435"/>
      <c r="Z91" s="435"/>
      <c r="AA91" s="435"/>
      <c r="AB91" s="435"/>
      <c r="AC91" s="435"/>
      <c r="AD91" s="436"/>
      <c r="AE91" s="436"/>
      <c r="AF91" s="436"/>
      <c r="AG91" s="436"/>
      <c r="AH91" s="436"/>
      <c r="AI91" s="436"/>
      <c r="AJ91" s="436"/>
      <c r="AK91" s="436"/>
      <c r="AL91" s="436"/>
      <c r="AM91" s="436"/>
      <c r="AN91" s="436"/>
      <c r="AO91" s="436"/>
      <c r="AP91" s="435"/>
      <c r="AQ91" s="435"/>
      <c r="AR91" s="435"/>
      <c r="AS91" s="435"/>
      <c r="AT91" s="435"/>
      <c r="AU91" s="435"/>
      <c r="AV91" s="435"/>
      <c r="AW91" s="435"/>
      <c r="AX91" s="435"/>
      <c r="AY91" s="435"/>
      <c r="AZ91" s="435"/>
      <c r="BA91" s="435"/>
      <c r="BB91" s="435"/>
      <c r="BC91" s="435"/>
      <c r="BD91" s="435"/>
      <c r="BE91" s="435"/>
      <c r="BF91" s="435"/>
      <c r="BG91" s="435"/>
      <c r="BH91" s="435"/>
      <c r="BI91" s="435"/>
      <c r="BJ91" s="435"/>
      <c r="BK91" s="435"/>
      <c r="BL91" s="435"/>
      <c r="BM91" s="435"/>
      <c r="BN91" s="435"/>
      <c r="BO91" s="435"/>
      <c r="BP91" s="435"/>
      <c r="BQ91" s="32"/>
      <c r="BR91" s="32"/>
    </row>
    <row r="92" spans="2:70" ht="15.75" customHeight="1">
      <c r="B92" s="333"/>
      <c r="C92" s="104" t="s">
        <v>124</v>
      </c>
      <c r="D92" s="104"/>
      <c r="E92" s="104"/>
      <c r="F92" s="104"/>
      <c r="G92" s="104"/>
      <c r="H92" s="104"/>
      <c r="I92" s="104"/>
      <c r="J92" s="104"/>
      <c r="K92" s="115"/>
      <c r="L92" s="435"/>
      <c r="M92" s="435"/>
      <c r="N92" s="435"/>
      <c r="O92" s="435"/>
      <c r="P92" s="435"/>
      <c r="Q92" s="435"/>
      <c r="R92" s="435"/>
      <c r="S92" s="435"/>
      <c r="T92" s="435"/>
      <c r="U92" s="435"/>
      <c r="V92" s="435"/>
      <c r="W92" s="435"/>
      <c r="X92" s="435"/>
      <c r="Y92" s="435"/>
      <c r="Z92" s="435"/>
      <c r="AA92" s="435"/>
      <c r="AB92" s="435"/>
      <c r="AC92" s="435"/>
      <c r="AD92" s="436"/>
      <c r="AE92" s="436"/>
      <c r="AF92" s="436"/>
      <c r="AG92" s="436"/>
      <c r="AH92" s="436"/>
      <c r="AI92" s="436"/>
      <c r="AJ92" s="436"/>
      <c r="AK92" s="436"/>
      <c r="AL92" s="436"/>
      <c r="AM92" s="436"/>
      <c r="AN92" s="436"/>
      <c r="AO92" s="436"/>
      <c r="AP92" s="435"/>
      <c r="AQ92" s="435"/>
      <c r="AR92" s="435"/>
      <c r="AS92" s="435"/>
      <c r="AT92" s="435"/>
      <c r="AU92" s="435"/>
      <c r="AV92" s="435"/>
      <c r="AW92" s="435"/>
      <c r="AX92" s="435"/>
      <c r="AY92" s="435"/>
      <c r="AZ92" s="435"/>
      <c r="BA92" s="435"/>
      <c r="BB92" s="435"/>
      <c r="BC92" s="435"/>
      <c r="BD92" s="435"/>
      <c r="BE92" s="435"/>
      <c r="BF92" s="435"/>
      <c r="BG92" s="435"/>
      <c r="BH92" s="435"/>
      <c r="BI92" s="435"/>
      <c r="BJ92" s="435"/>
      <c r="BK92" s="435"/>
      <c r="BL92" s="435"/>
      <c r="BM92" s="435"/>
      <c r="BN92" s="435"/>
      <c r="BO92" s="435"/>
      <c r="BP92" s="435"/>
      <c r="BQ92" s="32"/>
      <c r="BR92" s="32"/>
    </row>
    <row r="93" spans="2:70" ht="15.75" customHeight="1">
      <c r="B93" s="333"/>
      <c r="C93" s="104" t="s">
        <v>125</v>
      </c>
      <c r="D93" s="104"/>
      <c r="E93" s="104"/>
      <c r="F93" s="104"/>
      <c r="G93" s="104"/>
      <c r="H93" s="104"/>
      <c r="I93" s="104"/>
      <c r="J93" s="104"/>
      <c r="K93" s="115"/>
      <c r="L93" s="435"/>
      <c r="M93" s="435"/>
      <c r="N93" s="435"/>
      <c r="O93" s="435"/>
      <c r="P93" s="435"/>
      <c r="Q93" s="435"/>
      <c r="R93" s="435"/>
      <c r="S93" s="435"/>
      <c r="T93" s="435"/>
      <c r="U93" s="435"/>
      <c r="V93" s="435"/>
      <c r="W93" s="435"/>
      <c r="X93" s="435"/>
      <c r="Y93" s="435"/>
      <c r="Z93" s="435"/>
      <c r="AA93" s="435"/>
      <c r="AB93" s="435"/>
      <c r="AC93" s="435"/>
      <c r="AD93" s="436"/>
      <c r="AE93" s="436"/>
      <c r="AF93" s="436"/>
      <c r="AG93" s="436"/>
      <c r="AH93" s="436"/>
      <c r="AI93" s="436"/>
      <c r="AJ93" s="436"/>
      <c r="AK93" s="436"/>
      <c r="AL93" s="436"/>
      <c r="AM93" s="436"/>
      <c r="AN93" s="436"/>
      <c r="AO93" s="436"/>
      <c r="AP93" s="435"/>
      <c r="AQ93" s="435"/>
      <c r="AR93" s="435"/>
      <c r="AS93" s="435"/>
      <c r="AT93" s="435"/>
      <c r="AU93" s="435"/>
      <c r="AV93" s="435"/>
      <c r="AW93" s="435"/>
      <c r="AX93" s="435"/>
      <c r="AY93" s="435"/>
      <c r="AZ93" s="435"/>
      <c r="BA93" s="435"/>
      <c r="BB93" s="435"/>
      <c r="BC93" s="435"/>
      <c r="BD93" s="435"/>
      <c r="BE93" s="435"/>
      <c r="BF93" s="435"/>
      <c r="BG93" s="435"/>
      <c r="BH93" s="435"/>
      <c r="BI93" s="435"/>
      <c r="BJ93" s="435"/>
      <c r="BK93" s="435"/>
      <c r="BL93" s="435"/>
      <c r="BM93" s="435"/>
      <c r="BN93" s="435"/>
      <c r="BO93" s="435"/>
      <c r="BP93" s="435"/>
      <c r="BQ93" s="32"/>
      <c r="BR93" s="32"/>
    </row>
    <row r="94" spans="2:70" ht="15.75" customHeight="1">
      <c r="B94" s="333"/>
      <c r="C94" s="104" t="s">
        <v>126</v>
      </c>
      <c r="D94" s="104"/>
      <c r="E94" s="104"/>
      <c r="F94" s="104"/>
      <c r="G94" s="104"/>
      <c r="H94" s="104"/>
      <c r="I94" s="104"/>
      <c r="J94" s="104"/>
      <c r="K94" s="115"/>
      <c r="L94" s="435"/>
      <c r="M94" s="435"/>
      <c r="N94" s="435"/>
      <c r="O94" s="435"/>
      <c r="P94" s="435"/>
      <c r="Q94" s="435"/>
      <c r="R94" s="435"/>
      <c r="S94" s="435"/>
      <c r="T94" s="435"/>
      <c r="U94" s="435"/>
      <c r="V94" s="435"/>
      <c r="W94" s="435"/>
      <c r="X94" s="435"/>
      <c r="Y94" s="435"/>
      <c r="Z94" s="435"/>
      <c r="AA94" s="435"/>
      <c r="AB94" s="435"/>
      <c r="AC94" s="435"/>
      <c r="AD94" s="436"/>
      <c r="AE94" s="436"/>
      <c r="AF94" s="436"/>
      <c r="AG94" s="436"/>
      <c r="AH94" s="436"/>
      <c r="AI94" s="436"/>
      <c r="AJ94" s="436"/>
      <c r="AK94" s="436"/>
      <c r="AL94" s="436"/>
      <c r="AM94" s="436"/>
      <c r="AN94" s="436"/>
      <c r="AO94" s="436"/>
      <c r="AP94" s="435"/>
      <c r="AQ94" s="435"/>
      <c r="AR94" s="435"/>
      <c r="AS94" s="435"/>
      <c r="AT94" s="435"/>
      <c r="AU94" s="435"/>
      <c r="AV94" s="435"/>
      <c r="AW94" s="435"/>
      <c r="AX94" s="435"/>
      <c r="AY94" s="435"/>
      <c r="AZ94" s="435"/>
      <c r="BA94" s="435"/>
      <c r="BB94" s="435"/>
      <c r="BC94" s="435"/>
      <c r="BD94" s="435"/>
      <c r="BE94" s="435"/>
      <c r="BF94" s="435"/>
      <c r="BG94" s="435"/>
      <c r="BH94" s="435"/>
      <c r="BI94" s="435"/>
      <c r="BJ94" s="435"/>
      <c r="BK94" s="435"/>
      <c r="BL94" s="435"/>
      <c r="BM94" s="435"/>
      <c r="BN94" s="435"/>
      <c r="BO94" s="435"/>
      <c r="BP94" s="435"/>
      <c r="BQ94" s="32"/>
      <c r="BR94" s="32"/>
    </row>
    <row r="95" spans="2:70" ht="15.75" customHeight="1">
      <c r="B95" s="333"/>
      <c r="C95" s="104" t="s">
        <v>127</v>
      </c>
      <c r="D95" s="104"/>
      <c r="E95" s="104"/>
      <c r="F95" s="104"/>
      <c r="G95" s="104"/>
      <c r="H95" s="104"/>
      <c r="I95" s="104"/>
      <c r="J95" s="104"/>
      <c r="K95" s="115"/>
      <c r="L95" s="435"/>
      <c r="M95" s="435"/>
      <c r="N95" s="435"/>
      <c r="O95" s="435"/>
      <c r="P95" s="435"/>
      <c r="Q95" s="435"/>
      <c r="R95" s="435"/>
      <c r="S95" s="435"/>
      <c r="T95" s="435"/>
      <c r="U95" s="435"/>
      <c r="V95" s="435"/>
      <c r="W95" s="435"/>
      <c r="X95" s="435"/>
      <c r="Y95" s="435"/>
      <c r="Z95" s="435"/>
      <c r="AA95" s="435"/>
      <c r="AB95" s="435"/>
      <c r="AC95" s="435"/>
      <c r="AD95" s="436"/>
      <c r="AE95" s="436"/>
      <c r="AF95" s="436"/>
      <c r="AG95" s="436"/>
      <c r="AH95" s="436"/>
      <c r="AI95" s="436"/>
      <c r="AJ95" s="436"/>
      <c r="AK95" s="436"/>
      <c r="AL95" s="436"/>
      <c r="AM95" s="436"/>
      <c r="AN95" s="436"/>
      <c r="AO95" s="436"/>
      <c r="AP95" s="435"/>
      <c r="AQ95" s="435"/>
      <c r="AR95" s="435"/>
      <c r="AS95" s="435"/>
      <c r="AT95" s="435"/>
      <c r="AU95" s="435"/>
      <c r="AV95" s="435"/>
      <c r="AW95" s="435"/>
      <c r="AX95" s="435"/>
      <c r="AY95" s="435"/>
      <c r="AZ95" s="435"/>
      <c r="BA95" s="435"/>
      <c r="BB95" s="435"/>
      <c r="BC95" s="435"/>
      <c r="BD95" s="435"/>
      <c r="BE95" s="435"/>
      <c r="BF95" s="435"/>
      <c r="BG95" s="435"/>
      <c r="BH95" s="435"/>
      <c r="BI95" s="435"/>
      <c r="BJ95" s="435"/>
      <c r="BK95" s="435"/>
      <c r="BL95" s="435"/>
      <c r="BM95" s="435"/>
      <c r="BN95" s="435"/>
      <c r="BO95" s="435"/>
      <c r="BP95" s="435"/>
      <c r="BQ95" s="32"/>
      <c r="BR95" s="32"/>
    </row>
    <row r="96" spans="2:70" ht="15.75" customHeight="1">
      <c r="B96" s="333"/>
      <c r="C96" s="104" t="s">
        <v>128</v>
      </c>
      <c r="D96" s="104"/>
      <c r="E96" s="104"/>
      <c r="F96" s="104"/>
      <c r="G96" s="104"/>
      <c r="H96" s="104"/>
      <c r="I96" s="104"/>
      <c r="J96" s="104"/>
      <c r="K96" s="115"/>
      <c r="L96" s="435"/>
      <c r="M96" s="435"/>
      <c r="N96" s="435"/>
      <c r="O96" s="435"/>
      <c r="P96" s="435"/>
      <c r="Q96" s="435"/>
      <c r="R96" s="435"/>
      <c r="S96" s="435"/>
      <c r="T96" s="435"/>
      <c r="U96" s="435"/>
      <c r="V96" s="435"/>
      <c r="W96" s="435"/>
      <c r="X96" s="435"/>
      <c r="Y96" s="435"/>
      <c r="Z96" s="435"/>
      <c r="AA96" s="435"/>
      <c r="AB96" s="435"/>
      <c r="AC96" s="435"/>
      <c r="AD96" s="436"/>
      <c r="AE96" s="436"/>
      <c r="AF96" s="436"/>
      <c r="AG96" s="436"/>
      <c r="AH96" s="436"/>
      <c r="AI96" s="436"/>
      <c r="AJ96" s="436"/>
      <c r="AK96" s="436"/>
      <c r="AL96" s="436"/>
      <c r="AM96" s="436"/>
      <c r="AN96" s="436"/>
      <c r="AO96" s="436"/>
      <c r="AP96" s="435"/>
      <c r="AQ96" s="435"/>
      <c r="AR96" s="435"/>
      <c r="AS96" s="435"/>
      <c r="AT96" s="435"/>
      <c r="AU96" s="435"/>
      <c r="AV96" s="435"/>
      <c r="AW96" s="435"/>
      <c r="AX96" s="435"/>
      <c r="AY96" s="435"/>
      <c r="AZ96" s="435"/>
      <c r="BA96" s="435"/>
      <c r="BB96" s="435"/>
      <c r="BC96" s="435"/>
      <c r="BD96" s="435"/>
      <c r="BE96" s="435"/>
      <c r="BF96" s="435"/>
      <c r="BG96" s="435"/>
      <c r="BH96" s="435"/>
      <c r="BI96" s="435"/>
      <c r="BJ96" s="435"/>
      <c r="BK96" s="435"/>
      <c r="BL96" s="435"/>
      <c r="BM96" s="435"/>
      <c r="BN96" s="435"/>
      <c r="BO96" s="435"/>
      <c r="BP96" s="435"/>
      <c r="BQ96" s="32"/>
      <c r="BR96" s="32"/>
    </row>
    <row r="97" spans="2:70" ht="15.75" customHeight="1">
      <c r="B97" s="333"/>
      <c r="C97" s="104" t="s">
        <v>129</v>
      </c>
      <c r="D97" s="104"/>
      <c r="E97" s="104"/>
      <c r="F97" s="104"/>
      <c r="G97" s="104"/>
      <c r="H97" s="104"/>
      <c r="I97" s="104"/>
      <c r="J97" s="104"/>
      <c r="K97" s="115"/>
      <c r="L97" s="435"/>
      <c r="M97" s="435"/>
      <c r="N97" s="435"/>
      <c r="O97" s="435"/>
      <c r="P97" s="435"/>
      <c r="Q97" s="435"/>
      <c r="R97" s="435"/>
      <c r="S97" s="435"/>
      <c r="T97" s="435"/>
      <c r="U97" s="435"/>
      <c r="V97" s="435"/>
      <c r="W97" s="435"/>
      <c r="X97" s="435"/>
      <c r="Y97" s="435"/>
      <c r="Z97" s="435"/>
      <c r="AA97" s="435"/>
      <c r="AB97" s="435"/>
      <c r="AC97" s="435"/>
      <c r="AD97" s="436"/>
      <c r="AE97" s="436"/>
      <c r="AF97" s="436"/>
      <c r="AG97" s="436"/>
      <c r="AH97" s="436"/>
      <c r="AI97" s="436"/>
      <c r="AJ97" s="436"/>
      <c r="AK97" s="436"/>
      <c r="AL97" s="436"/>
      <c r="AM97" s="436"/>
      <c r="AN97" s="436"/>
      <c r="AO97" s="436"/>
      <c r="AP97" s="435"/>
      <c r="AQ97" s="435"/>
      <c r="AR97" s="435"/>
      <c r="AS97" s="435"/>
      <c r="AT97" s="435"/>
      <c r="AU97" s="435"/>
      <c r="AV97" s="435"/>
      <c r="AW97" s="435"/>
      <c r="AX97" s="435"/>
      <c r="AY97" s="435"/>
      <c r="AZ97" s="435"/>
      <c r="BA97" s="435"/>
      <c r="BB97" s="435"/>
      <c r="BC97" s="435"/>
      <c r="BD97" s="435"/>
      <c r="BE97" s="435"/>
      <c r="BF97" s="435"/>
      <c r="BG97" s="435"/>
      <c r="BH97" s="435"/>
      <c r="BI97" s="435"/>
      <c r="BJ97" s="435"/>
      <c r="BK97" s="435"/>
      <c r="BL97" s="435"/>
      <c r="BM97" s="435"/>
      <c r="BN97" s="435"/>
      <c r="BO97" s="435"/>
      <c r="BP97" s="435"/>
      <c r="BQ97" s="32"/>
      <c r="BR97" s="32"/>
    </row>
    <row r="98" spans="2:70" ht="15.75" customHeight="1">
      <c r="B98" s="333"/>
      <c r="C98" s="104" t="s">
        <v>130</v>
      </c>
      <c r="D98" s="104"/>
      <c r="E98" s="104"/>
      <c r="F98" s="104"/>
      <c r="G98" s="104"/>
      <c r="H98" s="104"/>
      <c r="I98" s="104"/>
      <c r="J98" s="104"/>
      <c r="K98" s="115"/>
      <c r="L98" s="435"/>
      <c r="M98" s="435"/>
      <c r="N98" s="435"/>
      <c r="O98" s="435"/>
      <c r="P98" s="435"/>
      <c r="Q98" s="435"/>
      <c r="R98" s="435"/>
      <c r="S98" s="435"/>
      <c r="T98" s="435"/>
      <c r="U98" s="435"/>
      <c r="V98" s="435"/>
      <c r="W98" s="435"/>
      <c r="X98" s="435"/>
      <c r="Y98" s="435"/>
      <c r="Z98" s="435"/>
      <c r="AA98" s="435"/>
      <c r="AB98" s="435"/>
      <c r="AC98" s="435"/>
      <c r="AD98" s="436"/>
      <c r="AE98" s="436"/>
      <c r="AF98" s="436"/>
      <c r="AG98" s="436"/>
      <c r="AH98" s="436"/>
      <c r="AI98" s="436"/>
      <c r="AJ98" s="436"/>
      <c r="AK98" s="436"/>
      <c r="AL98" s="436"/>
      <c r="AM98" s="436"/>
      <c r="AN98" s="436"/>
      <c r="AO98" s="436"/>
      <c r="AP98" s="435"/>
      <c r="AQ98" s="435"/>
      <c r="AR98" s="435"/>
      <c r="AS98" s="435"/>
      <c r="AT98" s="435"/>
      <c r="AU98" s="435"/>
      <c r="AV98" s="435"/>
      <c r="AW98" s="435"/>
      <c r="AX98" s="435"/>
      <c r="AY98" s="435"/>
      <c r="AZ98" s="435"/>
      <c r="BA98" s="435"/>
      <c r="BB98" s="435"/>
      <c r="BC98" s="435"/>
      <c r="BD98" s="435"/>
      <c r="BE98" s="435"/>
      <c r="BF98" s="435"/>
      <c r="BG98" s="435"/>
      <c r="BH98" s="435"/>
      <c r="BI98" s="435"/>
      <c r="BJ98" s="435"/>
      <c r="BK98" s="435"/>
      <c r="BL98" s="435"/>
      <c r="BM98" s="435"/>
      <c r="BN98" s="435"/>
      <c r="BO98" s="435"/>
      <c r="BP98" s="435"/>
      <c r="BQ98" s="32"/>
      <c r="BR98" s="32"/>
    </row>
    <row r="99" spans="2:70" ht="15.75" customHeight="1">
      <c r="B99" s="333"/>
      <c r="C99" s="104" t="s">
        <v>131</v>
      </c>
      <c r="D99" s="104"/>
      <c r="E99" s="104"/>
      <c r="F99" s="104"/>
      <c r="G99" s="104"/>
      <c r="H99" s="104"/>
      <c r="I99" s="104"/>
      <c r="J99" s="104"/>
      <c r="K99" s="115"/>
      <c r="L99" s="435"/>
      <c r="M99" s="435"/>
      <c r="N99" s="435"/>
      <c r="O99" s="435"/>
      <c r="P99" s="435"/>
      <c r="Q99" s="435"/>
      <c r="R99" s="435"/>
      <c r="S99" s="435"/>
      <c r="T99" s="435"/>
      <c r="U99" s="435"/>
      <c r="V99" s="435"/>
      <c r="W99" s="435"/>
      <c r="X99" s="435"/>
      <c r="Y99" s="435"/>
      <c r="Z99" s="435"/>
      <c r="AA99" s="435"/>
      <c r="AB99" s="435"/>
      <c r="AC99" s="435"/>
      <c r="AD99" s="436"/>
      <c r="AE99" s="436"/>
      <c r="AF99" s="436"/>
      <c r="AG99" s="436"/>
      <c r="AH99" s="436"/>
      <c r="AI99" s="436"/>
      <c r="AJ99" s="436"/>
      <c r="AK99" s="436"/>
      <c r="AL99" s="436"/>
      <c r="AM99" s="436"/>
      <c r="AN99" s="436"/>
      <c r="AO99" s="436"/>
      <c r="AP99" s="435"/>
      <c r="AQ99" s="435"/>
      <c r="AR99" s="435"/>
      <c r="AS99" s="435"/>
      <c r="AT99" s="435"/>
      <c r="AU99" s="435"/>
      <c r="AV99" s="435"/>
      <c r="AW99" s="435"/>
      <c r="AX99" s="435"/>
      <c r="AY99" s="435"/>
      <c r="AZ99" s="435"/>
      <c r="BA99" s="435"/>
      <c r="BB99" s="435"/>
      <c r="BC99" s="435"/>
      <c r="BD99" s="435"/>
      <c r="BE99" s="435"/>
      <c r="BF99" s="435"/>
      <c r="BG99" s="435"/>
      <c r="BH99" s="435"/>
      <c r="BI99" s="435"/>
      <c r="BJ99" s="435"/>
      <c r="BK99" s="435"/>
      <c r="BL99" s="435"/>
      <c r="BM99" s="435"/>
      <c r="BN99" s="435"/>
      <c r="BO99" s="435"/>
      <c r="BP99" s="435"/>
      <c r="BQ99" s="32"/>
      <c r="BR99" s="32"/>
    </row>
    <row r="100" spans="2:70" ht="15.75" customHeight="1" thickBot="1">
      <c r="B100" s="333"/>
      <c r="C100" s="104" t="s">
        <v>132</v>
      </c>
      <c r="D100" s="104"/>
      <c r="E100" s="104"/>
      <c r="F100" s="104"/>
      <c r="G100" s="104"/>
      <c r="H100" s="104"/>
      <c r="I100" s="104"/>
      <c r="J100" s="104"/>
      <c r="K100" s="115"/>
      <c r="L100" s="435"/>
      <c r="M100" s="435"/>
      <c r="N100" s="435"/>
      <c r="O100" s="435"/>
      <c r="P100" s="435"/>
      <c r="Q100" s="435"/>
      <c r="R100" s="435"/>
      <c r="S100" s="435"/>
      <c r="T100" s="435"/>
      <c r="U100" s="435"/>
      <c r="V100" s="435"/>
      <c r="W100" s="435"/>
      <c r="X100" s="435"/>
      <c r="Y100" s="435"/>
      <c r="Z100" s="435"/>
      <c r="AA100" s="435"/>
      <c r="AB100" s="435"/>
      <c r="AC100" s="435"/>
      <c r="AD100" s="436"/>
      <c r="AE100" s="436"/>
      <c r="AF100" s="436"/>
      <c r="AG100" s="436"/>
      <c r="AH100" s="436"/>
      <c r="AI100" s="436"/>
      <c r="AJ100" s="436"/>
      <c r="AK100" s="436"/>
      <c r="AL100" s="436"/>
      <c r="AM100" s="436"/>
      <c r="AN100" s="436"/>
      <c r="AO100" s="436"/>
      <c r="AP100" s="435"/>
      <c r="AQ100" s="435"/>
      <c r="AR100" s="435"/>
      <c r="AS100" s="435"/>
      <c r="AT100" s="435"/>
      <c r="AU100" s="435"/>
      <c r="AV100" s="435"/>
      <c r="AW100" s="435"/>
      <c r="AX100" s="435"/>
      <c r="AY100" s="435"/>
      <c r="AZ100" s="435"/>
      <c r="BA100" s="435"/>
      <c r="BB100" s="435"/>
      <c r="BC100" s="435"/>
      <c r="BD100" s="435"/>
      <c r="BE100" s="435"/>
      <c r="BF100" s="435"/>
      <c r="BG100" s="435"/>
      <c r="BH100" s="435"/>
      <c r="BI100" s="435"/>
      <c r="BJ100" s="435"/>
      <c r="BK100" s="435"/>
      <c r="BL100" s="435"/>
      <c r="BM100" s="435"/>
      <c r="BN100" s="435"/>
      <c r="BO100" s="435"/>
      <c r="BP100" s="435"/>
      <c r="BQ100" s="32"/>
      <c r="BR100" s="32"/>
    </row>
    <row r="101" spans="2:70" ht="30.75" customHeight="1" thickBot="1">
      <c r="B101" s="116"/>
      <c r="C101" s="117"/>
      <c r="D101" s="117"/>
      <c r="E101" s="117"/>
      <c r="F101" s="117"/>
      <c r="G101" s="117"/>
      <c r="H101" s="117"/>
      <c r="I101" s="117"/>
      <c r="J101" s="117"/>
      <c r="K101" s="118"/>
      <c r="L101" s="435"/>
      <c r="M101" s="435"/>
      <c r="N101" s="435"/>
      <c r="O101" s="435"/>
      <c r="P101" s="435"/>
      <c r="Q101" s="435"/>
      <c r="R101" s="435"/>
      <c r="S101" s="435"/>
      <c r="T101" s="435"/>
      <c r="U101" s="435"/>
      <c r="V101" s="435"/>
      <c r="W101" s="435"/>
      <c r="X101" s="435"/>
      <c r="Y101" s="435"/>
      <c r="Z101" s="435"/>
      <c r="AA101" s="435"/>
      <c r="AB101" s="435"/>
      <c r="AC101" s="435"/>
      <c r="AD101" s="436"/>
      <c r="AE101" s="436"/>
      <c r="AF101" s="436"/>
      <c r="AG101" s="436"/>
      <c r="AH101" s="436"/>
      <c r="AI101" s="436"/>
      <c r="AJ101" s="436"/>
      <c r="AK101" s="436"/>
      <c r="AL101" s="436"/>
      <c r="AM101" s="436"/>
      <c r="AN101" s="436"/>
      <c r="AO101" s="436"/>
      <c r="AP101" s="435"/>
      <c r="AQ101" s="435"/>
      <c r="AR101" s="435"/>
      <c r="AS101" s="435"/>
      <c r="AT101" s="435"/>
      <c r="AU101" s="435"/>
      <c r="AV101" s="435"/>
      <c r="AW101" s="435"/>
      <c r="AX101" s="435"/>
      <c r="AY101" s="435"/>
      <c r="AZ101" s="435"/>
      <c r="BA101" s="435"/>
      <c r="BB101" s="435"/>
      <c r="BC101" s="435"/>
      <c r="BD101" s="435"/>
      <c r="BE101" s="435"/>
      <c r="BF101" s="435"/>
      <c r="BG101" s="435"/>
      <c r="BH101" s="435"/>
      <c r="BI101" s="435"/>
      <c r="BJ101" s="435"/>
      <c r="BK101" s="435"/>
      <c r="BL101" s="435"/>
      <c r="BM101" s="435"/>
      <c r="BN101" s="435"/>
      <c r="BO101" s="435"/>
      <c r="BP101" s="435"/>
      <c r="BQ101" s="32"/>
      <c r="BR101" s="32"/>
    </row>
    <row r="102" spans="2:70" ht="15.75" customHeight="1" thickBot="1">
      <c r="B102" s="110" t="s">
        <v>94</v>
      </c>
      <c r="C102" s="111" t="s">
        <v>133</v>
      </c>
      <c r="D102" s="111"/>
      <c r="E102" s="111"/>
      <c r="F102" s="111"/>
      <c r="G102" s="111"/>
      <c r="H102" s="111"/>
      <c r="I102" s="111"/>
      <c r="J102" s="111"/>
      <c r="K102" s="112"/>
      <c r="L102" s="435"/>
      <c r="M102" s="435"/>
      <c r="N102" s="435"/>
      <c r="O102" s="435"/>
      <c r="P102" s="435"/>
      <c r="Q102" s="435"/>
      <c r="R102" s="435"/>
      <c r="S102" s="435"/>
      <c r="T102" s="435"/>
      <c r="U102" s="435"/>
      <c r="V102" s="435"/>
      <c r="W102" s="435"/>
      <c r="X102" s="435"/>
      <c r="Y102" s="435"/>
      <c r="Z102" s="435"/>
      <c r="AA102" s="435"/>
      <c r="AB102" s="435"/>
      <c r="AC102" s="435"/>
      <c r="AD102" s="436"/>
      <c r="AE102" s="436"/>
      <c r="AF102" s="436"/>
      <c r="AG102" s="436"/>
      <c r="AH102" s="436"/>
      <c r="AI102" s="436"/>
      <c r="AJ102" s="436"/>
      <c r="AK102" s="436"/>
      <c r="AL102" s="436"/>
      <c r="AM102" s="436"/>
      <c r="AN102" s="436"/>
      <c r="AO102" s="436"/>
      <c r="AP102" s="435"/>
      <c r="AQ102" s="435"/>
      <c r="AR102" s="435"/>
      <c r="AS102" s="435"/>
      <c r="AT102" s="435"/>
      <c r="AU102" s="435"/>
      <c r="AV102" s="435"/>
      <c r="AW102" s="435"/>
      <c r="AX102" s="435"/>
      <c r="AY102" s="435"/>
      <c r="AZ102" s="435"/>
      <c r="BA102" s="435"/>
      <c r="BB102" s="435"/>
      <c r="BC102" s="435"/>
      <c r="BD102" s="435"/>
      <c r="BE102" s="435"/>
      <c r="BF102" s="435"/>
      <c r="BG102" s="435"/>
      <c r="BH102" s="435"/>
      <c r="BI102" s="435"/>
      <c r="BJ102" s="435"/>
      <c r="BK102" s="435"/>
      <c r="BL102" s="435"/>
      <c r="BM102" s="435"/>
      <c r="BN102" s="435"/>
      <c r="BO102" s="435"/>
      <c r="BP102" s="435"/>
      <c r="BQ102" s="32"/>
      <c r="BR102" s="32"/>
    </row>
    <row r="103" spans="2:70" ht="15" customHeight="1">
      <c r="B103" s="119" t="s">
        <v>134</v>
      </c>
      <c r="C103" s="120"/>
      <c r="D103" s="120"/>
      <c r="E103" s="120"/>
      <c r="F103" s="120"/>
      <c r="G103" s="120"/>
      <c r="H103" s="120"/>
      <c r="I103" s="120"/>
      <c r="J103" s="120"/>
      <c r="K103" s="121"/>
      <c r="L103" s="435"/>
      <c r="M103" s="435"/>
      <c r="N103" s="435"/>
      <c r="O103" s="435"/>
      <c r="P103" s="435"/>
      <c r="Q103" s="435"/>
      <c r="R103" s="435"/>
      <c r="S103" s="435"/>
      <c r="T103" s="435"/>
      <c r="U103" s="435"/>
      <c r="V103" s="435"/>
      <c r="W103" s="435"/>
      <c r="X103" s="435"/>
      <c r="Y103" s="435"/>
      <c r="Z103" s="435"/>
      <c r="AA103" s="435"/>
      <c r="AB103" s="435"/>
      <c r="AC103" s="435"/>
      <c r="AD103" s="436"/>
      <c r="AE103" s="436"/>
      <c r="AF103" s="436"/>
      <c r="AG103" s="436"/>
      <c r="AH103" s="436"/>
      <c r="AI103" s="436"/>
      <c r="AJ103" s="436"/>
      <c r="AK103" s="436"/>
      <c r="AL103" s="436"/>
      <c r="AM103" s="436"/>
      <c r="AN103" s="436"/>
      <c r="AO103" s="436"/>
      <c r="AP103" s="435"/>
      <c r="AQ103" s="435"/>
      <c r="AR103" s="435"/>
      <c r="AS103" s="435"/>
      <c r="AT103" s="435"/>
      <c r="AU103" s="435"/>
      <c r="AV103" s="435"/>
      <c r="AW103" s="435"/>
      <c r="AX103" s="435"/>
      <c r="AY103" s="435"/>
      <c r="AZ103" s="435"/>
      <c r="BA103" s="435"/>
      <c r="BB103" s="435"/>
      <c r="BC103" s="435"/>
      <c r="BD103" s="435"/>
      <c r="BE103" s="435"/>
      <c r="BF103" s="435"/>
      <c r="BG103" s="435"/>
      <c r="BH103" s="435"/>
      <c r="BI103" s="435"/>
      <c r="BJ103" s="435"/>
      <c r="BK103" s="435"/>
      <c r="BL103" s="435"/>
      <c r="BM103" s="435"/>
      <c r="BN103" s="435"/>
      <c r="BO103" s="435"/>
      <c r="BP103" s="435"/>
      <c r="BQ103" s="32"/>
      <c r="BR103" s="32"/>
    </row>
    <row r="104" spans="2:70" ht="15.75" customHeight="1">
      <c r="B104" s="332" t="s">
        <v>96</v>
      </c>
      <c r="C104" s="113" t="s">
        <v>135</v>
      </c>
      <c r="D104" s="113"/>
      <c r="E104" s="113"/>
      <c r="F104" s="113"/>
      <c r="G104" s="113"/>
      <c r="H104" s="113"/>
      <c r="I104" s="113"/>
      <c r="J104" s="113"/>
      <c r="K104" s="114"/>
      <c r="L104" s="435"/>
      <c r="M104" s="435"/>
      <c r="N104" s="435"/>
      <c r="O104" s="435"/>
      <c r="P104" s="435"/>
      <c r="Q104" s="435"/>
      <c r="R104" s="435"/>
      <c r="S104" s="435"/>
      <c r="T104" s="435"/>
      <c r="U104" s="435"/>
      <c r="V104" s="435"/>
      <c r="W104" s="435"/>
      <c r="X104" s="435"/>
      <c r="Y104" s="435"/>
      <c r="Z104" s="435"/>
      <c r="AA104" s="435"/>
      <c r="AB104" s="435"/>
      <c r="AC104" s="435"/>
      <c r="AD104" s="436"/>
      <c r="AE104" s="436"/>
      <c r="AF104" s="436"/>
      <c r="AG104" s="436"/>
      <c r="AH104" s="436"/>
      <c r="AI104" s="436"/>
      <c r="AJ104" s="436"/>
      <c r="AK104" s="436"/>
      <c r="AL104" s="436"/>
      <c r="AM104" s="436"/>
      <c r="AN104" s="436"/>
      <c r="AO104" s="436"/>
      <c r="AP104" s="435"/>
      <c r="AQ104" s="435"/>
      <c r="AR104" s="435"/>
      <c r="AS104" s="435"/>
      <c r="AT104" s="435"/>
      <c r="AU104" s="435"/>
      <c r="AV104" s="435"/>
      <c r="AW104" s="435"/>
      <c r="AX104" s="435"/>
      <c r="AY104" s="435"/>
      <c r="AZ104" s="435"/>
      <c r="BA104" s="435"/>
      <c r="BB104" s="435"/>
      <c r="BC104" s="435"/>
      <c r="BD104" s="435"/>
      <c r="BE104" s="435"/>
      <c r="BF104" s="435"/>
      <c r="BG104" s="435"/>
      <c r="BH104" s="435"/>
      <c r="BI104" s="435"/>
      <c r="BJ104" s="435"/>
      <c r="BK104" s="435"/>
      <c r="BL104" s="435"/>
      <c r="BM104" s="435"/>
      <c r="BN104" s="435"/>
      <c r="BO104" s="435"/>
      <c r="BP104" s="435"/>
      <c r="BQ104" s="32"/>
      <c r="BR104" s="32"/>
    </row>
    <row r="105" spans="2:70" ht="15.75" customHeight="1">
      <c r="B105" s="333"/>
      <c r="C105" s="104" t="s">
        <v>136</v>
      </c>
      <c r="D105" s="104"/>
      <c r="E105" s="104"/>
      <c r="F105" s="104"/>
      <c r="G105" s="104"/>
      <c r="H105" s="104"/>
      <c r="I105" s="104"/>
      <c r="J105" s="104"/>
      <c r="K105" s="115"/>
      <c r="L105" s="435"/>
      <c r="M105" s="435"/>
      <c r="N105" s="435"/>
      <c r="O105" s="435"/>
      <c r="P105" s="435"/>
      <c r="Q105" s="435"/>
      <c r="R105" s="435"/>
      <c r="S105" s="435"/>
      <c r="T105" s="435"/>
      <c r="U105" s="435"/>
      <c r="V105" s="435"/>
      <c r="W105" s="435"/>
      <c r="X105" s="435"/>
      <c r="Y105" s="435"/>
      <c r="Z105" s="435"/>
      <c r="AA105" s="435"/>
      <c r="AB105" s="435"/>
      <c r="AC105" s="435"/>
      <c r="AD105" s="436"/>
      <c r="AE105" s="436"/>
      <c r="AF105" s="436"/>
      <c r="AG105" s="436"/>
      <c r="AH105" s="436"/>
      <c r="AI105" s="436"/>
      <c r="AJ105" s="436"/>
      <c r="AK105" s="436"/>
      <c r="AL105" s="436"/>
      <c r="AM105" s="436"/>
      <c r="AN105" s="436"/>
      <c r="AO105" s="436"/>
      <c r="AP105" s="435"/>
      <c r="AQ105" s="435"/>
      <c r="AR105" s="435"/>
      <c r="AS105" s="435"/>
      <c r="AT105" s="435"/>
      <c r="AU105" s="435"/>
      <c r="AV105" s="435"/>
      <c r="AW105" s="435"/>
      <c r="AX105" s="435"/>
      <c r="AY105" s="435"/>
      <c r="AZ105" s="435"/>
      <c r="BA105" s="435"/>
      <c r="BB105" s="435"/>
      <c r="BC105" s="435"/>
      <c r="BD105" s="435"/>
      <c r="BE105" s="435"/>
      <c r="BF105" s="435"/>
      <c r="BG105" s="435"/>
      <c r="BH105" s="435"/>
      <c r="BI105" s="435"/>
      <c r="BJ105" s="435"/>
      <c r="BK105" s="435"/>
      <c r="BL105" s="435"/>
      <c r="BM105" s="435"/>
      <c r="BN105" s="435"/>
      <c r="BO105" s="435"/>
      <c r="BP105" s="435"/>
      <c r="BQ105" s="32"/>
      <c r="BR105" s="32"/>
    </row>
    <row r="106" spans="2:70" ht="15.75" customHeight="1">
      <c r="B106" s="333"/>
      <c r="C106" s="104" t="s">
        <v>137</v>
      </c>
      <c r="D106" s="104"/>
      <c r="E106" s="104"/>
      <c r="F106" s="104"/>
      <c r="G106" s="104"/>
      <c r="H106" s="104"/>
      <c r="I106" s="104"/>
      <c r="J106" s="104"/>
      <c r="K106" s="115"/>
      <c r="L106" s="435"/>
      <c r="M106" s="435"/>
      <c r="N106" s="435"/>
      <c r="O106" s="435"/>
      <c r="P106" s="435"/>
      <c r="Q106" s="435"/>
      <c r="R106" s="435"/>
      <c r="S106" s="435"/>
      <c r="T106" s="435"/>
      <c r="U106" s="435"/>
      <c r="V106" s="435"/>
      <c r="W106" s="435"/>
      <c r="X106" s="435"/>
      <c r="Y106" s="435"/>
      <c r="Z106" s="435"/>
      <c r="AA106" s="435"/>
      <c r="AB106" s="435"/>
      <c r="AC106" s="435"/>
      <c r="AD106" s="436"/>
      <c r="AE106" s="436"/>
      <c r="AF106" s="436"/>
      <c r="AG106" s="436"/>
      <c r="AH106" s="436"/>
      <c r="AI106" s="436"/>
      <c r="AJ106" s="436"/>
      <c r="AK106" s="436"/>
      <c r="AL106" s="436"/>
      <c r="AM106" s="436"/>
      <c r="AN106" s="436"/>
      <c r="AO106" s="436"/>
      <c r="AP106" s="435"/>
      <c r="AQ106" s="435"/>
      <c r="AR106" s="435"/>
      <c r="AS106" s="435"/>
      <c r="AT106" s="435"/>
      <c r="AU106" s="435"/>
      <c r="AV106" s="435"/>
      <c r="AW106" s="435"/>
      <c r="AX106" s="435"/>
      <c r="AY106" s="435"/>
      <c r="AZ106" s="435"/>
      <c r="BA106" s="435"/>
      <c r="BB106" s="435"/>
      <c r="BC106" s="435"/>
      <c r="BD106" s="435"/>
      <c r="BE106" s="435"/>
      <c r="BF106" s="435"/>
      <c r="BG106" s="435"/>
      <c r="BH106" s="435"/>
      <c r="BI106" s="435"/>
      <c r="BJ106" s="435"/>
      <c r="BK106" s="435"/>
      <c r="BL106" s="435"/>
      <c r="BM106" s="435"/>
      <c r="BN106" s="435"/>
      <c r="BO106" s="435"/>
      <c r="BP106" s="435"/>
      <c r="BQ106" s="32"/>
      <c r="BR106" s="32"/>
    </row>
    <row r="107" spans="2:70" ht="15.75" customHeight="1">
      <c r="B107" s="333"/>
      <c r="C107" s="206" t="s">
        <v>138</v>
      </c>
      <c r="D107" s="104"/>
      <c r="E107" s="104"/>
      <c r="F107" s="104"/>
      <c r="G107" s="104"/>
      <c r="H107" s="104"/>
      <c r="I107" s="104"/>
      <c r="J107" s="104"/>
      <c r="K107" s="115"/>
      <c r="L107" s="435"/>
      <c r="M107" s="435"/>
      <c r="N107" s="435"/>
      <c r="O107" s="435"/>
      <c r="P107" s="435"/>
      <c r="Q107" s="435"/>
      <c r="R107" s="435"/>
      <c r="S107" s="435"/>
      <c r="T107" s="435"/>
      <c r="U107" s="435"/>
      <c r="V107" s="435"/>
      <c r="W107" s="435"/>
      <c r="X107" s="435"/>
      <c r="Y107" s="435"/>
      <c r="Z107" s="435"/>
      <c r="AA107" s="435"/>
      <c r="AB107" s="435"/>
      <c r="AC107" s="435"/>
      <c r="AD107" s="436"/>
      <c r="AE107" s="436"/>
      <c r="AF107" s="436"/>
      <c r="AG107" s="436"/>
      <c r="AH107" s="436"/>
      <c r="AI107" s="436"/>
      <c r="AJ107" s="436"/>
      <c r="AK107" s="436"/>
      <c r="AL107" s="436"/>
      <c r="AM107" s="436"/>
      <c r="AN107" s="436"/>
      <c r="AO107" s="436"/>
      <c r="AP107" s="435"/>
      <c r="AQ107" s="435"/>
      <c r="AR107" s="435"/>
      <c r="AS107" s="435"/>
      <c r="AT107" s="435"/>
      <c r="AU107" s="435"/>
      <c r="AV107" s="435"/>
      <c r="AW107" s="435"/>
      <c r="AX107" s="435"/>
      <c r="AY107" s="435"/>
      <c r="AZ107" s="435"/>
      <c r="BA107" s="435"/>
      <c r="BB107" s="435"/>
      <c r="BC107" s="435"/>
      <c r="BD107" s="435"/>
      <c r="BE107" s="435"/>
      <c r="BF107" s="435"/>
      <c r="BG107" s="435"/>
      <c r="BH107" s="435"/>
      <c r="BI107" s="435"/>
      <c r="BJ107" s="435"/>
      <c r="BK107" s="435"/>
      <c r="BL107" s="435"/>
      <c r="BM107" s="435"/>
      <c r="BN107" s="435"/>
      <c r="BO107" s="435"/>
      <c r="BP107" s="435"/>
      <c r="BQ107" s="32"/>
      <c r="BR107" s="32"/>
    </row>
    <row r="108" spans="2:70" ht="15.75" customHeight="1">
      <c r="B108" s="333"/>
      <c r="C108" s="104" t="s">
        <v>139</v>
      </c>
      <c r="D108" s="104"/>
      <c r="E108" s="104"/>
      <c r="F108" s="104"/>
      <c r="G108" s="104"/>
      <c r="H108" s="104"/>
      <c r="I108" s="104"/>
      <c r="J108" s="104"/>
      <c r="K108" s="115"/>
      <c r="L108" s="435"/>
      <c r="M108" s="435"/>
      <c r="N108" s="435"/>
      <c r="O108" s="435"/>
      <c r="P108" s="435"/>
      <c r="Q108" s="435"/>
      <c r="R108" s="435"/>
      <c r="S108" s="435"/>
      <c r="T108" s="435"/>
      <c r="U108" s="435"/>
      <c r="V108" s="435"/>
      <c r="W108" s="435"/>
      <c r="X108" s="435"/>
      <c r="Y108" s="435"/>
      <c r="Z108" s="435"/>
      <c r="AA108" s="435"/>
      <c r="AB108" s="435"/>
      <c r="AC108" s="435"/>
      <c r="AD108" s="436"/>
      <c r="AE108" s="436"/>
      <c r="AF108" s="436"/>
      <c r="AG108" s="436"/>
      <c r="AH108" s="436"/>
      <c r="AI108" s="436"/>
      <c r="AJ108" s="436"/>
      <c r="AK108" s="436"/>
      <c r="AL108" s="436"/>
      <c r="AM108" s="436"/>
      <c r="AN108" s="436"/>
      <c r="AO108" s="436"/>
      <c r="AP108" s="435"/>
      <c r="AQ108" s="435"/>
      <c r="AR108" s="435"/>
      <c r="AS108" s="435"/>
      <c r="AT108" s="435"/>
      <c r="AU108" s="435"/>
      <c r="AV108" s="435"/>
      <c r="AW108" s="435"/>
      <c r="AX108" s="435"/>
      <c r="AY108" s="435"/>
      <c r="AZ108" s="435"/>
      <c r="BA108" s="435"/>
      <c r="BB108" s="435"/>
      <c r="BC108" s="435"/>
      <c r="BD108" s="435"/>
      <c r="BE108" s="435"/>
      <c r="BF108" s="435"/>
      <c r="BG108" s="435"/>
      <c r="BH108" s="435"/>
      <c r="BI108" s="435"/>
      <c r="BJ108" s="435"/>
      <c r="BK108" s="435"/>
      <c r="BL108" s="435"/>
      <c r="BM108" s="435"/>
      <c r="BN108" s="435"/>
      <c r="BO108" s="435"/>
      <c r="BP108" s="435"/>
      <c r="BQ108" s="32"/>
      <c r="BR108" s="32"/>
    </row>
    <row r="109" spans="2:70" ht="15.75" customHeight="1">
      <c r="B109" s="333"/>
      <c r="C109" s="104" t="s">
        <v>140</v>
      </c>
      <c r="D109" s="104"/>
      <c r="E109" s="104"/>
      <c r="F109" s="104"/>
      <c r="G109" s="104"/>
      <c r="H109" s="104"/>
      <c r="I109" s="104"/>
      <c r="J109" s="104"/>
      <c r="K109" s="115"/>
      <c r="L109" s="435"/>
      <c r="M109" s="435"/>
      <c r="N109" s="435"/>
      <c r="O109" s="435"/>
      <c r="P109" s="435"/>
      <c r="Q109" s="435"/>
      <c r="R109" s="435"/>
      <c r="S109" s="435"/>
      <c r="T109" s="435"/>
      <c r="U109" s="435"/>
      <c r="V109" s="435"/>
      <c r="W109" s="435"/>
      <c r="X109" s="435"/>
      <c r="Y109" s="435"/>
      <c r="Z109" s="435"/>
      <c r="AA109" s="435"/>
      <c r="AB109" s="435"/>
      <c r="AC109" s="435"/>
      <c r="AD109" s="436"/>
      <c r="AE109" s="436"/>
      <c r="AF109" s="436"/>
      <c r="AG109" s="436"/>
      <c r="AH109" s="436"/>
      <c r="AI109" s="436"/>
      <c r="AJ109" s="436"/>
      <c r="AK109" s="436"/>
      <c r="AL109" s="436"/>
      <c r="AM109" s="436"/>
      <c r="AN109" s="436"/>
      <c r="AO109" s="436"/>
      <c r="AP109" s="435"/>
      <c r="AQ109" s="435"/>
      <c r="AR109" s="435"/>
      <c r="AS109" s="435"/>
      <c r="AT109" s="435"/>
      <c r="AU109" s="435"/>
      <c r="AV109" s="435"/>
      <c r="AW109" s="435"/>
      <c r="AX109" s="435"/>
      <c r="AY109" s="435"/>
      <c r="AZ109" s="435"/>
      <c r="BA109" s="435"/>
      <c r="BB109" s="435"/>
      <c r="BC109" s="435"/>
      <c r="BD109" s="435"/>
      <c r="BE109" s="435"/>
      <c r="BF109" s="435"/>
      <c r="BG109" s="435"/>
      <c r="BH109" s="435"/>
      <c r="BI109" s="435"/>
      <c r="BJ109" s="435"/>
      <c r="BK109" s="435"/>
      <c r="BL109" s="435"/>
      <c r="BM109" s="435"/>
      <c r="BN109" s="435"/>
      <c r="BO109" s="435"/>
      <c r="BP109" s="435"/>
      <c r="BQ109" s="32"/>
      <c r="BR109" s="32"/>
    </row>
    <row r="110" spans="2:70" ht="15.75" customHeight="1">
      <c r="B110" s="333"/>
      <c r="C110" s="104" t="s">
        <v>141</v>
      </c>
      <c r="D110" s="104"/>
      <c r="E110" s="104"/>
      <c r="F110" s="104"/>
      <c r="G110" s="104"/>
      <c r="H110" s="104"/>
      <c r="I110" s="104"/>
      <c r="J110" s="104"/>
      <c r="K110" s="115"/>
      <c r="L110" s="435"/>
      <c r="M110" s="435"/>
      <c r="N110" s="435"/>
      <c r="O110" s="435"/>
      <c r="P110" s="435"/>
      <c r="Q110" s="435"/>
      <c r="R110" s="435"/>
      <c r="S110" s="435"/>
      <c r="T110" s="435"/>
      <c r="U110" s="435"/>
      <c r="V110" s="435"/>
      <c r="W110" s="435"/>
      <c r="X110" s="435"/>
      <c r="Y110" s="435"/>
      <c r="Z110" s="435"/>
      <c r="AA110" s="435"/>
      <c r="AB110" s="435"/>
      <c r="AC110" s="435"/>
      <c r="AD110" s="436"/>
      <c r="AE110" s="436"/>
      <c r="AF110" s="436"/>
      <c r="AG110" s="436"/>
      <c r="AH110" s="436"/>
      <c r="AI110" s="436"/>
      <c r="AJ110" s="436"/>
      <c r="AK110" s="436"/>
      <c r="AL110" s="436"/>
      <c r="AM110" s="436"/>
      <c r="AN110" s="436"/>
      <c r="AO110" s="436"/>
      <c r="AP110" s="435"/>
      <c r="AQ110" s="435"/>
      <c r="AR110" s="435"/>
      <c r="AS110" s="435"/>
      <c r="AT110" s="435"/>
      <c r="AU110" s="435"/>
      <c r="AV110" s="435"/>
      <c r="AW110" s="435"/>
      <c r="AX110" s="435"/>
      <c r="AY110" s="435"/>
      <c r="AZ110" s="435"/>
      <c r="BA110" s="435"/>
      <c r="BB110" s="435"/>
      <c r="BC110" s="435"/>
      <c r="BD110" s="435"/>
      <c r="BE110" s="435"/>
      <c r="BF110" s="435"/>
      <c r="BG110" s="435"/>
      <c r="BH110" s="435"/>
      <c r="BI110" s="435"/>
      <c r="BJ110" s="435"/>
      <c r="BK110" s="435"/>
      <c r="BL110" s="435"/>
      <c r="BM110" s="435"/>
      <c r="BN110" s="435"/>
      <c r="BO110" s="435"/>
      <c r="BP110" s="435"/>
      <c r="BQ110" s="32"/>
      <c r="BR110" s="32"/>
    </row>
    <row r="111" spans="2:70" ht="15.75" customHeight="1">
      <c r="B111" s="333"/>
      <c r="C111" s="104" t="s">
        <v>142</v>
      </c>
      <c r="D111" s="104"/>
      <c r="E111" s="104"/>
      <c r="F111" s="104"/>
      <c r="G111" s="104"/>
      <c r="H111" s="104"/>
      <c r="I111" s="104"/>
      <c r="J111" s="104"/>
      <c r="K111" s="115"/>
      <c r="L111" s="435"/>
      <c r="M111" s="435"/>
      <c r="N111" s="435"/>
      <c r="O111" s="435"/>
      <c r="P111" s="435"/>
      <c r="Q111" s="435"/>
      <c r="R111" s="435"/>
      <c r="S111" s="435"/>
      <c r="T111" s="435"/>
      <c r="U111" s="435"/>
      <c r="V111" s="435"/>
      <c r="W111" s="435"/>
      <c r="X111" s="435"/>
      <c r="Y111" s="435"/>
      <c r="Z111" s="435"/>
      <c r="AA111" s="435"/>
      <c r="AB111" s="435"/>
      <c r="AC111" s="435"/>
      <c r="AD111" s="436"/>
      <c r="AE111" s="436"/>
      <c r="AF111" s="436"/>
      <c r="AG111" s="436"/>
      <c r="AH111" s="436"/>
      <c r="AI111" s="436"/>
      <c r="AJ111" s="436"/>
      <c r="AK111" s="436"/>
      <c r="AL111" s="436"/>
      <c r="AM111" s="436"/>
      <c r="AN111" s="436"/>
      <c r="AO111" s="436"/>
      <c r="AP111" s="435"/>
      <c r="AQ111" s="435"/>
      <c r="AR111" s="435"/>
      <c r="AS111" s="435"/>
      <c r="AT111" s="435"/>
      <c r="AU111" s="435"/>
      <c r="AV111" s="435"/>
      <c r="AW111" s="435"/>
      <c r="AX111" s="435"/>
      <c r="AY111" s="435"/>
      <c r="AZ111" s="435"/>
      <c r="BA111" s="435"/>
      <c r="BB111" s="435"/>
      <c r="BC111" s="435"/>
      <c r="BD111" s="435"/>
      <c r="BE111" s="435"/>
      <c r="BF111" s="435"/>
      <c r="BG111" s="435"/>
      <c r="BH111" s="435"/>
      <c r="BI111" s="435"/>
      <c r="BJ111" s="435"/>
      <c r="BK111" s="435"/>
      <c r="BL111" s="435"/>
      <c r="BM111" s="435"/>
      <c r="BN111" s="435"/>
      <c r="BO111" s="435"/>
      <c r="BP111" s="435"/>
      <c r="BQ111" s="32"/>
      <c r="BR111" s="32"/>
    </row>
    <row r="112" spans="2:70" ht="15.75" customHeight="1">
      <c r="B112" s="334"/>
      <c r="C112" s="106" t="s">
        <v>143</v>
      </c>
      <c r="D112" s="106"/>
      <c r="E112" s="106"/>
      <c r="F112" s="106"/>
      <c r="G112" s="106"/>
      <c r="H112" s="106"/>
      <c r="I112" s="106"/>
      <c r="J112" s="106"/>
      <c r="K112" s="122"/>
      <c r="L112" s="435"/>
      <c r="M112" s="435"/>
      <c r="N112" s="435"/>
      <c r="O112" s="435"/>
      <c r="P112" s="435"/>
      <c r="Q112" s="435"/>
      <c r="R112" s="435"/>
      <c r="S112" s="435"/>
      <c r="T112" s="435"/>
      <c r="U112" s="435"/>
      <c r="V112" s="435"/>
      <c r="W112" s="435"/>
      <c r="X112" s="435"/>
      <c r="Y112" s="435"/>
      <c r="Z112" s="435"/>
      <c r="AA112" s="435"/>
      <c r="AB112" s="435"/>
      <c r="AC112" s="435"/>
      <c r="AD112" s="436"/>
      <c r="AE112" s="436"/>
      <c r="AF112" s="436"/>
      <c r="AG112" s="436"/>
      <c r="AH112" s="436"/>
      <c r="AI112" s="436"/>
      <c r="AJ112" s="436"/>
      <c r="AK112" s="436"/>
      <c r="AL112" s="436"/>
      <c r="AM112" s="436"/>
      <c r="AN112" s="436"/>
      <c r="AO112" s="436"/>
      <c r="AP112" s="435"/>
      <c r="AQ112" s="435"/>
      <c r="AR112" s="435"/>
      <c r="AS112" s="435"/>
      <c r="AT112" s="435"/>
      <c r="AU112" s="435"/>
      <c r="AV112" s="435"/>
      <c r="AW112" s="435"/>
      <c r="AX112" s="435"/>
      <c r="AY112" s="435"/>
      <c r="AZ112" s="435"/>
      <c r="BA112" s="435"/>
      <c r="BB112" s="435"/>
      <c r="BC112" s="435"/>
      <c r="BD112" s="435"/>
      <c r="BE112" s="435"/>
      <c r="BF112" s="435"/>
      <c r="BG112" s="435"/>
      <c r="BH112" s="435"/>
      <c r="BI112" s="435"/>
      <c r="BJ112" s="435"/>
      <c r="BK112" s="435"/>
      <c r="BL112" s="435"/>
      <c r="BM112" s="435"/>
      <c r="BN112" s="435"/>
      <c r="BO112" s="435"/>
      <c r="BP112" s="435"/>
      <c r="BQ112" s="32"/>
      <c r="BR112" s="32"/>
    </row>
    <row r="113" spans="2:70" ht="15.75" customHeight="1">
      <c r="B113" s="332" t="s">
        <v>97</v>
      </c>
      <c r="C113" s="113" t="s">
        <v>144</v>
      </c>
      <c r="D113" s="113"/>
      <c r="E113" s="113"/>
      <c r="F113" s="113"/>
      <c r="G113" s="113"/>
      <c r="H113" s="113"/>
      <c r="I113" s="113"/>
      <c r="J113" s="113"/>
      <c r="K113" s="114"/>
      <c r="L113" s="435"/>
      <c r="M113" s="435"/>
      <c r="N113" s="435"/>
      <c r="O113" s="435"/>
      <c r="P113" s="435"/>
      <c r="Q113" s="435"/>
      <c r="R113" s="435"/>
      <c r="S113" s="435"/>
      <c r="T113" s="435"/>
      <c r="U113" s="435"/>
      <c r="V113" s="435"/>
      <c r="W113" s="435"/>
      <c r="X113" s="435"/>
      <c r="Y113" s="435"/>
      <c r="Z113" s="435"/>
      <c r="AA113" s="435"/>
      <c r="AB113" s="435"/>
      <c r="AC113" s="435"/>
      <c r="AD113" s="436"/>
      <c r="AE113" s="436"/>
      <c r="AF113" s="436"/>
      <c r="AG113" s="436"/>
      <c r="AH113" s="436"/>
      <c r="AI113" s="436"/>
      <c r="AJ113" s="436"/>
      <c r="AK113" s="436"/>
      <c r="AL113" s="436"/>
      <c r="AM113" s="436"/>
      <c r="AN113" s="436"/>
      <c r="AO113" s="436"/>
      <c r="AP113" s="435"/>
      <c r="AQ113" s="435"/>
      <c r="AR113" s="435"/>
      <c r="AS113" s="435"/>
      <c r="AT113" s="435"/>
      <c r="AU113" s="435"/>
      <c r="AV113" s="435"/>
      <c r="AW113" s="435"/>
      <c r="AX113" s="435"/>
      <c r="AY113" s="435"/>
      <c r="AZ113" s="435"/>
      <c r="BA113" s="435"/>
      <c r="BB113" s="435"/>
      <c r="BC113" s="435"/>
      <c r="BD113" s="435"/>
      <c r="BE113" s="435"/>
      <c r="BF113" s="435"/>
      <c r="BG113" s="435"/>
      <c r="BH113" s="435"/>
      <c r="BI113" s="435"/>
      <c r="BJ113" s="435"/>
      <c r="BK113" s="435"/>
      <c r="BL113" s="435"/>
      <c r="BM113" s="435"/>
      <c r="BN113" s="435"/>
      <c r="BO113" s="435"/>
      <c r="BP113" s="435"/>
      <c r="BQ113" s="32"/>
      <c r="BR113" s="32"/>
    </row>
    <row r="114" spans="2:70" ht="15.75" customHeight="1">
      <c r="B114" s="333"/>
      <c r="C114" s="104" t="s">
        <v>145</v>
      </c>
      <c r="D114" s="104"/>
      <c r="E114" s="104"/>
      <c r="F114" s="104"/>
      <c r="G114" s="104"/>
      <c r="H114" s="104"/>
      <c r="I114" s="104"/>
      <c r="J114" s="104"/>
      <c r="K114" s="115"/>
      <c r="L114" s="435"/>
      <c r="M114" s="435"/>
      <c r="N114" s="435"/>
      <c r="O114" s="435"/>
      <c r="P114" s="435"/>
      <c r="Q114" s="435"/>
      <c r="R114" s="435"/>
      <c r="S114" s="435"/>
      <c r="T114" s="435"/>
      <c r="U114" s="435"/>
      <c r="V114" s="435"/>
      <c r="W114" s="435"/>
      <c r="X114" s="435"/>
      <c r="Y114" s="435"/>
      <c r="Z114" s="435"/>
      <c r="AA114" s="435"/>
      <c r="AB114" s="435"/>
      <c r="AC114" s="435"/>
      <c r="AD114" s="436"/>
      <c r="AE114" s="436"/>
      <c r="AF114" s="436"/>
      <c r="AG114" s="436"/>
      <c r="AH114" s="436"/>
      <c r="AI114" s="436"/>
      <c r="AJ114" s="436"/>
      <c r="AK114" s="436"/>
      <c r="AL114" s="436"/>
      <c r="AM114" s="436"/>
      <c r="AN114" s="436"/>
      <c r="AO114" s="436"/>
      <c r="AP114" s="435"/>
      <c r="AQ114" s="435"/>
      <c r="AR114" s="435"/>
      <c r="AS114" s="435"/>
      <c r="AT114" s="435"/>
      <c r="AU114" s="435"/>
      <c r="AV114" s="435"/>
      <c r="AW114" s="435"/>
      <c r="AX114" s="435"/>
      <c r="AY114" s="435"/>
      <c r="AZ114" s="435"/>
      <c r="BA114" s="435"/>
      <c r="BB114" s="435"/>
      <c r="BC114" s="435"/>
      <c r="BD114" s="435"/>
      <c r="BE114" s="435"/>
      <c r="BF114" s="435"/>
      <c r="BG114" s="435"/>
      <c r="BH114" s="435"/>
      <c r="BI114" s="435"/>
      <c r="BJ114" s="435"/>
      <c r="BK114" s="435"/>
      <c r="BL114" s="435"/>
      <c r="BM114" s="435"/>
      <c r="BN114" s="435"/>
      <c r="BO114" s="435"/>
      <c r="BP114" s="435"/>
      <c r="BQ114" s="32"/>
      <c r="BR114" s="32"/>
    </row>
    <row r="115" spans="2:70" ht="15.75" customHeight="1">
      <c r="B115" s="333"/>
      <c r="C115" s="104" t="s">
        <v>146</v>
      </c>
      <c r="D115" s="104"/>
      <c r="E115" s="104"/>
      <c r="F115" s="104"/>
      <c r="G115" s="104"/>
      <c r="H115" s="104"/>
      <c r="I115" s="104"/>
      <c r="J115" s="104"/>
      <c r="K115" s="115"/>
      <c r="L115" s="435"/>
      <c r="M115" s="435"/>
      <c r="N115" s="435"/>
      <c r="O115" s="435"/>
      <c r="P115" s="435"/>
      <c r="Q115" s="435"/>
      <c r="R115" s="435"/>
      <c r="S115" s="435"/>
      <c r="T115" s="435"/>
      <c r="U115" s="435"/>
      <c r="V115" s="435"/>
      <c r="W115" s="435"/>
      <c r="X115" s="435"/>
      <c r="Y115" s="435"/>
      <c r="Z115" s="435"/>
      <c r="AA115" s="435"/>
      <c r="AB115" s="435"/>
      <c r="AC115" s="435"/>
      <c r="AD115" s="436"/>
      <c r="AE115" s="436"/>
      <c r="AF115" s="436"/>
      <c r="AG115" s="436"/>
      <c r="AH115" s="436"/>
      <c r="AI115" s="436"/>
      <c r="AJ115" s="436"/>
      <c r="AK115" s="436"/>
      <c r="AL115" s="436"/>
      <c r="AM115" s="436"/>
      <c r="AN115" s="436"/>
      <c r="AO115" s="436"/>
      <c r="AP115" s="435"/>
      <c r="AQ115" s="435"/>
      <c r="AR115" s="435"/>
      <c r="AS115" s="435"/>
      <c r="AT115" s="435"/>
      <c r="AU115" s="435"/>
      <c r="AV115" s="435"/>
      <c r="AW115" s="435"/>
      <c r="AX115" s="435"/>
      <c r="AY115" s="435"/>
      <c r="AZ115" s="435"/>
      <c r="BA115" s="435"/>
      <c r="BB115" s="435"/>
      <c r="BC115" s="435"/>
      <c r="BD115" s="435"/>
      <c r="BE115" s="435"/>
      <c r="BF115" s="435"/>
      <c r="BG115" s="435"/>
      <c r="BH115" s="435"/>
      <c r="BI115" s="435"/>
      <c r="BJ115" s="435"/>
      <c r="BK115" s="435"/>
      <c r="BL115" s="435"/>
      <c r="BM115" s="435"/>
      <c r="BN115" s="435"/>
      <c r="BO115" s="435"/>
      <c r="BP115" s="435"/>
      <c r="BQ115" s="32"/>
      <c r="BR115" s="32"/>
    </row>
    <row r="116" spans="2:70" ht="15.75" customHeight="1">
      <c r="B116" s="333"/>
      <c r="C116" s="105" t="s">
        <v>147</v>
      </c>
      <c r="D116" s="104"/>
      <c r="E116" s="104"/>
      <c r="F116" s="104"/>
      <c r="G116" s="104"/>
      <c r="H116" s="104"/>
      <c r="I116" s="104"/>
      <c r="J116" s="104"/>
      <c r="K116" s="115"/>
      <c r="L116" s="435"/>
      <c r="M116" s="435"/>
      <c r="N116" s="435"/>
      <c r="O116" s="435"/>
      <c r="P116" s="435"/>
      <c r="Q116" s="435"/>
      <c r="R116" s="435"/>
      <c r="S116" s="435"/>
      <c r="T116" s="435"/>
      <c r="U116" s="435"/>
      <c r="V116" s="435"/>
      <c r="W116" s="435"/>
      <c r="X116" s="435"/>
      <c r="Y116" s="435"/>
      <c r="Z116" s="435"/>
      <c r="AA116" s="435"/>
      <c r="AB116" s="435"/>
      <c r="AC116" s="435"/>
      <c r="AD116" s="436"/>
      <c r="AE116" s="436"/>
      <c r="AF116" s="436"/>
      <c r="AG116" s="436"/>
      <c r="AH116" s="436"/>
      <c r="AI116" s="436"/>
      <c r="AJ116" s="436"/>
      <c r="AK116" s="436"/>
      <c r="AL116" s="436"/>
      <c r="AM116" s="436"/>
      <c r="AN116" s="436"/>
      <c r="AO116" s="436"/>
      <c r="AP116" s="435"/>
      <c r="AQ116" s="435"/>
      <c r="AR116" s="435"/>
      <c r="AS116" s="435"/>
      <c r="AT116" s="435"/>
      <c r="AU116" s="435"/>
      <c r="AV116" s="435"/>
      <c r="AW116" s="435"/>
      <c r="AX116" s="435"/>
      <c r="AY116" s="435"/>
      <c r="AZ116" s="435"/>
      <c r="BA116" s="435"/>
      <c r="BB116" s="435"/>
      <c r="BC116" s="435"/>
      <c r="BD116" s="435"/>
      <c r="BE116" s="435"/>
      <c r="BF116" s="435"/>
      <c r="BG116" s="435"/>
      <c r="BH116" s="435"/>
      <c r="BI116" s="435"/>
      <c r="BJ116" s="435"/>
      <c r="BK116" s="435"/>
      <c r="BL116" s="435"/>
      <c r="BM116" s="435"/>
      <c r="BN116" s="435"/>
      <c r="BO116" s="435"/>
      <c r="BP116" s="435"/>
      <c r="BQ116" s="32"/>
      <c r="BR116" s="32"/>
    </row>
    <row r="117" spans="2:70" ht="15.75" customHeight="1">
      <c r="B117" s="333"/>
      <c r="C117" s="104" t="s">
        <v>148</v>
      </c>
      <c r="D117" s="104"/>
      <c r="E117" s="104"/>
      <c r="F117" s="104"/>
      <c r="G117" s="104"/>
      <c r="H117" s="104"/>
      <c r="I117" s="104"/>
      <c r="J117" s="104"/>
      <c r="K117" s="115"/>
      <c r="L117" s="435"/>
      <c r="M117" s="435"/>
      <c r="N117" s="435"/>
      <c r="O117" s="435"/>
      <c r="P117" s="435"/>
      <c r="Q117" s="435"/>
      <c r="R117" s="435"/>
      <c r="S117" s="435"/>
      <c r="T117" s="435"/>
      <c r="U117" s="435"/>
      <c r="V117" s="435"/>
      <c r="W117" s="435"/>
      <c r="X117" s="435"/>
      <c r="Y117" s="435"/>
      <c r="Z117" s="435"/>
      <c r="AA117" s="435"/>
      <c r="AB117" s="435"/>
      <c r="AC117" s="435"/>
      <c r="AD117" s="436"/>
      <c r="AE117" s="436"/>
      <c r="AF117" s="436"/>
      <c r="AG117" s="436"/>
      <c r="AH117" s="436"/>
      <c r="AI117" s="436"/>
      <c r="AJ117" s="436"/>
      <c r="AK117" s="436"/>
      <c r="AL117" s="436"/>
      <c r="AM117" s="436"/>
      <c r="AN117" s="436"/>
      <c r="AO117" s="436"/>
      <c r="AP117" s="435"/>
      <c r="AQ117" s="435"/>
      <c r="AR117" s="435"/>
      <c r="AS117" s="435"/>
      <c r="AT117" s="435"/>
      <c r="AU117" s="435"/>
      <c r="AV117" s="435"/>
      <c r="AW117" s="435"/>
      <c r="AX117" s="435"/>
      <c r="AY117" s="435"/>
      <c r="AZ117" s="435"/>
      <c r="BA117" s="435"/>
      <c r="BB117" s="435"/>
      <c r="BC117" s="435"/>
      <c r="BD117" s="435"/>
      <c r="BE117" s="435"/>
      <c r="BF117" s="435"/>
      <c r="BG117" s="435"/>
      <c r="BH117" s="435"/>
      <c r="BI117" s="435"/>
      <c r="BJ117" s="435"/>
      <c r="BK117" s="435"/>
      <c r="BL117" s="435"/>
      <c r="BM117" s="435"/>
      <c r="BN117" s="435"/>
      <c r="BO117" s="435"/>
      <c r="BP117" s="435"/>
      <c r="BQ117" s="32"/>
      <c r="BR117" s="32"/>
    </row>
    <row r="118" spans="2:70" ht="15.75" customHeight="1">
      <c r="B118" s="334"/>
      <c r="C118" s="106" t="s">
        <v>149</v>
      </c>
      <c r="D118" s="106"/>
      <c r="E118" s="106"/>
      <c r="F118" s="106"/>
      <c r="G118" s="106"/>
      <c r="H118" s="106"/>
      <c r="I118" s="106"/>
      <c r="J118" s="106"/>
      <c r="K118" s="122"/>
      <c r="L118" s="435"/>
      <c r="M118" s="435"/>
      <c r="N118" s="435"/>
      <c r="O118" s="435"/>
      <c r="P118" s="435"/>
      <c r="Q118" s="435"/>
      <c r="R118" s="435"/>
      <c r="S118" s="435"/>
      <c r="T118" s="435"/>
      <c r="U118" s="435"/>
      <c r="V118" s="435"/>
      <c r="W118" s="435"/>
      <c r="X118" s="435"/>
      <c r="Y118" s="435"/>
      <c r="Z118" s="435"/>
      <c r="AA118" s="435"/>
      <c r="AB118" s="435"/>
      <c r="AC118" s="435"/>
      <c r="AD118" s="436"/>
      <c r="AE118" s="436"/>
      <c r="AF118" s="436"/>
      <c r="AG118" s="436"/>
      <c r="AH118" s="436"/>
      <c r="AI118" s="436"/>
      <c r="AJ118" s="436"/>
      <c r="AK118" s="436"/>
      <c r="AL118" s="436"/>
      <c r="AM118" s="436"/>
      <c r="AN118" s="436"/>
      <c r="AO118" s="436"/>
      <c r="AP118" s="435"/>
      <c r="AQ118" s="435"/>
      <c r="AR118" s="435"/>
      <c r="AS118" s="435"/>
      <c r="AT118" s="435"/>
      <c r="AU118" s="435"/>
      <c r="AV118" s="435"/>
      <c r="AW118" s="435"/>
      <c r="AX118" s="435"/>
      <c r="AY118" s="435"/>
      <c r="AZ118" s="435"/>
      <c r="BA118" s="435"/>
      <c r="BB118" s="435"/>
      <c r="BC118" s="435"/>
      <c r="BD118" s="435"/>
      <c r="BE118" s="435"/>
      <c r="BF118" s="435"/>
      <c r="BG118" s="435"/>
      <c r="BH118" s="435"/>
      <c r="BI118" s="435"/>
      <c r="BJ118" s="435"/>
      <c r="BK118" s="435"/>
      <c r="BL118" s="435"/>
      <c r="BM118" s="435"/>
      <c r="BN118" s="435"/>
      <c r="BO118" s="435"/>
      <c r="BP118" s="435"/>
      <c r="BQ118" s="32"/>
      <c r="BR118" s="32"/>
    </row>
    <row r="119" spans="2:70" ht="15.75" customHeight="1">
      <c r="B119" s="332" t="s">
        <v>98</v>
      </c>
      <c r="C119" s="113" t="s">
        <v>150</v>
      </c>
      <c r="D119" s="113"/>
      <c r="E119" s="113"/>
      <c r="F119" s="113"/>
      <c r="G119" s="113"/>
      <c r="H119" s="113"/>
      <c r="I119" s="113"/>
      <c r="J119" s="113"/>
      <c r="K119" s="114"/>
      <c r="L119" s="435"/>
      <c r="M119" s="435"/>
      <c r="N119" s="435"/>
      <c r="O119" s="435"/>
      <c r="P119" s="435"/>
      <c r="Q119" s="435"/>
      <c r="R119" s="435"/>
      <c r="S119" s="435"/>
      <c r="T119" s="435"/>
      <c r="U119" s="435"/>
      <c r="V119" s="435"/>
      <c r="W119" s="435"/>
      <c r="X119" s="435"/>
      <c r="Y119" s="435"/>
      <c r="Z119" s="435"/>
      <c r="AA119" s="435"/>
      <c r="AB119" s="435"/>
      <c r="AC119" s="435"/>
      <c r="AD119" s="436"/>
      <c r="AE119" s="436"/>
      <c r="AF119" s="436"/>
      <c r="AG119" s="436"/>
      <c r="AH119" s="436"/>
      <c r="AI119" s="436"/>
      <c r="AJ119" s="436"/>
      <c r="AK119" s="436"/>
      <c r="AL119" s="436"/>
      <c r="AM119" s="436"/>
      <c r="AN119" s="436"/>
      <c r="AO119" s="436"/>
      <c r="AP119" s="435"/>
      <c r="AQ119" s="435"/>
      <c r="AR119" s="435"/>
      <c r="AS119" s="435"/>
      <c r="AT119" s="435"/>
      <c r="AU119" s="435"/>
      <c r="AV119" s="435"/>
      <c r="AW119" s="435"/>
      <c r="AX119" s="435"/>
      <c r="AY119" s="435"/>
      <c r="AZ119" s="435"/>
      <c r="BA119" s="435"/>
      <c r="BB119" s="435"/>
      <c r="BC119" s="435"/>
      <c r="BD119" s="435"/>
      <c r="BE119" s="435"/>
      <c r="BF119" s="435"/>
      <c r="BG119" s="435"/>
      <c r="BH119" s="435"/>
      <c r="BI119" s="435"/>
      <c r="BJ119" s="435"/>
      <c r="BK119" s="435"/>
      <c r="BL119" s="435"/>
      <c r="BM119" s="435"/>
      <c r="BN119" s="435"/>
      <c r="BO119" s="435"/>
      <c r="BP119" s="435"/>
      <c r="BQ119" s="32"/>
      <c r="BR119" s="32"/>
    </row>
    <row r="120" spans="2:70" ht="15.75" customHeight="1">
      <c r="B120" s="334"/>
      <c r="C120" s="106" t="s">
        <v>151</v>
      </c>
      <c r="D120" s="106"/>
      <c r="E120" s="106"/>
      <c r="F120" s="106"/>
      <c r="G120" s="106"/>
      <c r="H120" s="106"/>
      <c r="I120" s="106"/>
      <c r="J120" s="106"/>
      <c r="K120" s="122"/>
      <c r="L120" s="435"/>
      <c r="M120" s="435"/>
      <c r="N120" s="435"/>
      <c r="O120" s="435"/>
      <c r="P120" s="435"/>
      <c r="Q120" s="435"/>
      <c r="R120" s="435"/>
      <c r="S120" s="435"/>
      <c r="T120" s="435"/>
      <c r="U120" s="435"/>
      <c r="V120" s="435"/>
      <c r="W120" s="435"/>
      <c r="X120" s="435"/>
      <c r="Y120" s="435"/>
      <c r="Z120" s="435"/>
      <c r="AA120" s="435"/>
      <c r="AB120" s="435"/>
      <c r="AC120" s="435"/>
      <c r="AD120" s="436"/>
      <c r="AE120" s="436"/>
      <c r="AF120" s="436"/>
      <c r="AG120" s="436"/>
      <c r="AH120" s="436"/>
      <c r="AI120" s="436"/>
      <c r="AJ120" s="436"/>
      <c r="AK120" s="436"/>
      <c r="AL120" s="436"/>
      <c r="AM120" s="436"/>
      <c r="AN120" s="436"/>
      <c r="AO120" s="436"/>
      <c r="AP120" s="435"/>
      <c r="AQ120" s="435"/>
      <c r="AR120" s="435"/>
      <c r="AS120" s="435"/>
      <c r="AT120" s="435"/>
      <c r="AU120" s="435"/>
      <c r="AV120" s="435"/>
      <c r="AW120" s="435"/>
      <c r="AX120" s="435"/>
      <c r="AY120" s="435"/>
      <c r="AZ120" s="435"/>
      <c r="BA120" s="435"/>
      <c r="BB120" s="435"/>
      <c r="BC120" s="435"/>
      <c r="BD120" s="435"/>
      <c r="BE120" s="435"/>
      <c r="BF120" s="435"/>
      <c r="BG120" s="435"/>
      <c r="BH120" s="435"/>
      <c r="BI120" s="435"/>
      <c r="BJ120" s="435"/>
      <c r="BK120" s="435"/>
      <c r="BL120" s="435"/>
      <c r="BM120" s="435"/>
      <c r="BN120" s="435"/>
      <c r="BO120" s="435"/>
      <c r="BP120" s="435"/>
      <c r="BQ120" s="32"/>
      <c r="BR120" s="32"/>
    </row>
    <row r="121" spans="2:70">
      <c r="B121" s="123" t="s">
        <v>152</v>
      </c>
      <c r="C121" s="120"/>
      <c r="D121" s="120"/>
      <c r="E121" s="120"/>
      <c r="F121" s="120"/>
      <c r="G121" s="120"/>
      <c r="H121" s="120"/>
      <c r="I121" s="120"/>
      <c r="J121" s="120"/>
      <c r="K121" s="121"/>
      <c r="L121" s="435"/>
      <c r="M121" s="435"/>
      <c r="N121" s="435"/>
      <c r="O121" s="435"/>
      <c r="P121" s="435"/>
      <c r="Q121" s="435"/>
      <c r="R121" s="435"/>
      <c r="S121" s="435"/>
      <c r="T121" s="435"/>
      <c r="U121" s="435"/>
      <c r="V121" s="435"/>
      <c r="W121" s="435"/>
      <c r="X121" s="435"/>
      <c r="Y121" s="435"/>
      <c r="Z121" s="435"/>
      <c r="AA121" s="435"/>
      <c r="AB121" s="435"/>
      <c r="AC121" s="435"/>
      <c r="AD121" s="436"/>
      <c r="AE121" s="436"/>
      <c r="AF121" s="436"/>
      <c r="AG121" s="436"/>
      <c r="AH121" s="436"/>
      <c r="AI121" s="436"/>
      <c r="AJ121" s="436"/>
      <c r="AK121" s="436"/>
      <c r="AL121" s="436"/>
      <c r="AM121" s="436"/>
      <c r="AN121" s="436"/>
      <c r="AO121" s="436"/>
      <c r="AP121" s="435"/>
      <c r="AQ121" s="435"/>
      <c r="AR121" s="435"/>
      <c r="AS121" s="435"/>
      <c r="AT121" s="435"/>
      <c r="AU121" s="435"/>
      <c r="AV121" s="435"/>
      <c r="AW121" s="435"/>
      <c r="AX121" s="435"/>
      <c r="AY121" s="435"/>
      <c r="AZ121" s="435"/>
      <c r="BA121" s="435"/>
      <c r="BB121" s="435"/>
      <c r="BC121" s="435"/>
      <c r="BD121" s="435"/>
      <c r="BE121" s="435"/>
      <c r="BF121" s="435"/>
      <c r="BG121" s="435"/>
      <c r="BH121" s="435"/>
      <c r="BI121" s="435"/>
      <c r="BJ121" s="435"/>
      <c r="BK121" s="435"/>
      <c r="BL121" s="435"/>
      <c r="BM121" s="435"/>
      <c r="BN121" s="435"/>
      <c r="BO121" s="435"/>
      <c r="BP121" s="435"/>
      <c r="BQ121" s="32"/>
      <c r="BR121" s="32"/>
    </row>
    <row r="122" spans="2:70" ht="15.75" customHeight="1">
      <c r="B122" s="332" t="s">
        <v>96</v>
      </c>
      <c r="C122" s="113" t="s">
        <v>153</v>
      </c>
      <c r="D122" s="113"/>
      <c r="E122" s="113"/>
      <c r="F122" s="113"/>
      <c r="G122" s="113"/>
      <c r="H122" s="113"/>
      <c r="I122" s="113"/>
      <c r="J122" s="113"/>
      <c r="K122" s="114"/>
      <c r="L122" s="435"/>
      <c r="M122" s="435"/>
      <c r="N122" s="435"/>
      <c r="O122" s="435"/>
      <c r="P122" s="435"/>
      <c r="Q122" s="435"/>
      <c r="R122" s="435"/>
      <c r="S122" s="435"/>
      <c r="T122" s="435"/>
      <c r="U122" s="435"/>
      <c r="V122" s="435"/>
      <c r="W122" s="435"/>
      <c r="X122" s="435"/>
      <c r="Y122" s="435"/>
      <c r="Z122" s="435"/>
      <c r="AA122" s="435"/>
      <c r="AB122" s="435"/>
      <c r="AC122" s="435"/>
      <c r="AD122" s="436"/>
      <c r="AE122" s="436"/>
      <c r="AF122" s="436"/>
      <c r="AG122" s="436"/>
      <c r="AH122" s="436"/>
      <c r="AI122" s="436"/>
      <c r="AJ122" s="436"/>
      <c r="AK122" s="436"/>
      <c r="AL122" s="436"/>
      <c r="AM122" s="436"/>
      <c r="AN122" s="436"/>
      <c r="AO122" s="436"/>
      <c r="AP122" s="435"/>
      <c r="AQ122" s="435"/>
      <c r="AR122" s="435"/>
      <c r="AS122" s="435"/>
      <c r="AT122" s="435"/>
      <c r="AU122" s="435"/>
      <c r="AV122" s="435"/>
      <c r="AW122" s="435"/>
      <c r="AX122" s="435"/>
      <c r="AY122" s="435"/>
      <c r="AZ122" s="435"/>
      <c r="BA122" s="435"/>
      <c r="BB122" s="435"/>
      <c r="BC122" s="435"/>
      <c r="BD122" s="435"/>
      <c r="BE122" s="435"/>
      <c r="BF122" s="435"/>
      <c r="BG122" s="435"/>
      <c r="BH122" s="435"/>
      <c r="BI122" s="435"/>
      <c r="BJ122" s="435"/>
      <c r="BK122" s="435"/>
      <c r="BL122" s="435"/>
      <c r="BM122" s="435"/>
      <c r="BN122" s="435"/>
      <c r="BO122" s="435"/>
      <c r="BP122" s="435"/>
      <c r="BQ122" s="32"/>
      <c r="BR122" s="32"/>
    </row>
    <row r="123" spans="2:70" ht="15.75" customHeight="1">
      <c r="B123" s="333"/>
      <c r="C123" s="104" t="s">
        <v>154</v>
      </c>
      <c r="D123" s="104"/>
      <c r="E123" s="104"/>
      <c r="F123" s="104"/>
      <c r="G123" s="104"/>
      <c r="H123" s="104"/>
      <c r="I123" s="104"/>
      <c r="J123" s="104"/>
      <c r="K123" s="115"/>
      <c r="L123" s="435"/>
      <c r="M123" s="435"/>
      <c r="N123" s="435"/>
      <c r="O123" s="435"/>
      <c r="P123" s="435"/>
      <c r="Q123" s="435"/>
      <c r="R123" s="435"/>
      <c r="S123" s="435"/>
      <c r="T123" s="435"/>
      <c r="U123" s="435"/>
      <c r="V123" s="435"/>
      <c r="W123" s="435"/>
      <c r="X123" s="435"/>
      <c r="Y123" s="435"/>
      <c r="Z123" s="435"/>
      <c r="AA123" s="435"/>
      <c r="AB123" s="435"/>
      <c r="AC123" s="435"/>
      <c r="AD123" s="436"/>
      <c r="AE123" s="436"/>
      <c r="AF123" s="436"/>
      <c r="AG123" s="436"/>
      <c r="AH123" s="436"/>
      <c r="AI123" s="436"/>
      <c r="AJ123" s="436"/>
      <c r="AK123" s="436"/>
      <c r="AL123" s="436"/>
      <c r="AM123" s="436"/>
      <c r="AN123" s="436"/>
      <c r="AO123" s="436"/>
      <c r="AP123" s="435"/>
      <c r="AQ123" s="435"/>
      <c r="AR123" s="435"/>
      <c r="AS123" s="435"/>
      <c r="AT123" s="435"/>
      <c r="AU123" s="435"/>
      <c r="AV123" s="435"/>
      <c r="AW123" s="435"/>
      <c r="AX123" s="435"/>
      <c r="AY123" s="435"/>
      <c r="AZ123" s="435"/>
      <c r="BA123" s="435"/>
      <c r="BB123" s="435"/>
      <c r="BC123" s="435"/>
      <c r="BD123" s="435"/>
      <c r="BE123" s="435"/>
      <c r="BF123" s="435"/>
      <c r="BG123" s="435"/>
      <c r="BH123" s="435"/>
      <c r="BI123" s="435"/>
      <c r="BJ123" s="435"/>
      <c r="BK123" s="435"/>
      <c r="BL123" s="435"/>
      <c r="BM123" s="435"/>
      <c r="BN123" s="435"/>
      <c r="BO123" s="435"/>
      <c r="BP123" s="435"/>
      <c r="BQ123" s="32"/>
      <c r="BR123" s="32"/>
    </row>
    <row r="124" spans="2:70" ht="15.75" customHeight="1">
      <c r="B124" s="333"/>
      <c r="C124" s="104" t="s">
        <v>155</v>
      </c>
      <c r="D124" s="104"/>
      <c r="E124" s="104"/>
      <c r="F124" s="104"/>
      <c r="G124" s="104"/>
      <c r="H124" s="104"/>
      <c r="I124" s="104"/>
      <c r="J124" s="104"/>
      <c r="K124" s="115"/>
      <c r="L124" s="435"/>
      <c r="M124" s="435"/>
      <c r="N124" s="435"/>
      <c r="O124" s="435"/>
      <c r="P124" s="435"/>
      <c r="Q124" s="435"/>
      <c r="R124" s="435"/>
      <c r="S124" s="435"/>
      <c r="T124" s="435"/>
      <c r="U124" s="435"/>
      <c r="V124" s="435"/>
      <c r="W124" s="435"/>
      <c r="X124" s="435"/>
      <c r="Y124" s="435"/>
      <c r="Z124" s="435"/>
      <c r="AA124" s="435"/>
      <c r="AB124" s="435"/>
      <c r="AC124" s="435"/>
      <c r="AD124" s="436"/>
      <c r="AE124" s="436"/>
      <c r="AF124" s="436"/>
      <c r="AG124" s="436"/>
      <c r="AH124" s="436"/>
      <c r="AI124" s="436"/>
      <c r="AJ124" s="436"/>
      <c r="AK124" s="436"/>
      <c r="AL124" s="436"/>
      <c r="AM124" s="436"/>
      <c r="AN124" s="436"/>
      <c r="AO124" s="436"/>
      <c r="AP124" s="435"/>
      <c r="AQ124" s="435"/>
      <c r="AR124" s="435"/>
      <c r="AS124" s="435"/>
      <c r="AT124" s="435"/>
      <c r="AU124" s="435"/>
      <c r="AV124" s="435"/>
      <c r="AW124" s="435"/>
      <c r="AX124" s="435"/>
      <c r="AY124" s="435"/>
      <c r="AZ124" s="435"/>
      <c r="BA124" s="435"/>
      <c r="BB124" s="435"/>
      <c r="BC124" s="435"/>
      <c r="BD124" s="435"/>
      <c r="BE124" s="435"/>
      <c r="BF124" s="435"/>
      <c r="BG124" s="435"/>
      <c r="BH124" s="435"/>
      <c r="BI124" s="435"/>
      <c r="BJ124" s="435"/>
      <c r="BK124" s="435"/>
      <c r="BL124" s="435"/>
      <c r="BM124" s="435"/>
      <c r="BN124" s="435"/>
      <c r="BO124" s="435"/>
      <c r="BP124" s="435"/>
      <c r="BQ124" s="32"/>
      <c r="BR124" s="32"/>
    </row>
    <row r="125" spans="2:70" ht="15.75" customHeight="1">
      <c r="B125" s="333"/>
      <c r="C125" s="104" t="s">
        <v>156</v>
      </c>
      <c r="D125" s="104"/>
      <c r="E125" s="104"/>
      <c r="F125" s="104"/>
      <c r="G125" s="104"/>
      <c r="H125" s="104"/>
      <c r="I125" s="104"/>
      <c r="J125" s="104"/>
      <c r="K125" s="115"/>
      <c r="L125" s="435"/>
      <c r="M125" s="435"/>
      <c r="N125" s="435"/>
      <c r="O125" s="435"/>
      <c r="P125" s="435"/>
      <c r="Q125" s="435"/>
      <c r="R125" s="435"/>
      <c r="S125" s="435"/>
      <c r="T125" s="435"/>
      <c r="U125" s="435"/>
      <c r="V125" s="435"/>
      <c r="W125" s="435"/>
      <c r="X125" s="435"/>
      <c r="Y125" s="435"/>
      <c r="Z125" s="435"/>
      <c r="AA125" s="435"/>
      <c r="AB125" s="435"/>
      <c r="AC125" s="435"/>
      <c r="AD125" s="436"/>
      <c r="AE125" s="436"/>
      <c r="AF125" s="436"/>
      <c r="AG125" s="436"/>
      <c r="AH125" s="436"/>
      <c r="AI125" s="436"/>
      <c r="AJ125" s="436"/>
      <c r="AK125" s="436"/>
      <c r="AL125" s="436"/>
      <c r="AM125" s="436"/>
      <c r="AN125" s="436"/>
      <c r="AO125" s="436"/>
      <c r="AP125" s="435"/>
      <c r="AQ125" s="435"/>
      <c r="AR125" s="435"/>
      <c r="AS125" s="435"/>
      <c r="AT125" s="435"/>
      <c r="AU125" s="435"/>
      <c r="AV125" s="435"/>
      <c r="AW125" s="435"/>
      <c r="AX125" s="435"/>
      <c r="AY125" s="435"/>
      <c r="AZ125" s="435"/>
      <c r="BA125" s="435"/>
      <c r="BB125" s="435"/>
      <c r="BC125" s="435"/>
      <c r="BD125" s="435"/>
      <c r="BE125" s="435"/>
      <c r="BF125" s="435"/>
      <c r="BG125" s="435"/>
      <c r="BH125" s="435"/>
      <c r="BI125" s="435"/>
      <c r="BJ125" s="435"/>
      <c r="BK125" s="435"/>
      <c r="BL125" s="435"/>
      <c r="BM125" s="435"/>
      <c r="BN125" s="435"/>
      <c r="BO125" s="435"/>
      <c r="BP125" s="435"/>
      <c r="BQ125" s="32"/>
      <c r="BR125" s="32"/>
    </row>
    <row r="126" spans="2:70" ht="15.75" customHeight="1">
      <c r="B126" s="333"/>
      <c r="C126" s="104" t="s">
        <v>157</v>
      </c>
      <c r="D126" s="104"/>
      <c r="E126" s="104"/>
      <c r="F126" s="104"/>
      <c r="G126" s="104"/>
      <c r="H126" s="104"/>
      <c r="I126" s="104"/>
      <c r="J126" s="104"/>
      <c r="K126" s="115"/>
      <c r="L126" s="435"/>
      <c r="M126" s="435"/>
      <c r="N126" s="435"/>
      <c r="O126" s="435"/>
      <c r="P126" s="435"/>
      <c r="Q126" s="435"/>
      <c r="R126" s="435"/>
      <c r="S126" s="435"/>
      <c r="T126" s="435"/>
      <c r="U126" s="435"/>
      <c r="V126" s="435"/>
      <c r="W126" s="435"/>
      <c r="X126" s="435"/>
      <c r="Y126" s="435"/>
      <c r="Z126" s="435"/>
      <c r="AA126" s="435"/>
      <c r="AB126" s="435"/>
      <c r="AC126" s="435"/>
      <c r="AD126" s="436"/>
      <c r="AE126" s="436"/>
      <c r="AF126" s="436"/>
      <c r="AG126" s="436"/>
      <c r="AH126" s="436"/>
      <c r="AI126" s="436"/>
      <c r="AJ126" s="436"/>
      <c r="AK126" s="436"/>
      <c r="AL126" s="436"/>
      <c r="AM126" s="436"/>
      <c r="AN126" s="436"/>
      <c r="AO126" s="436"/>
      <c r="AP126" s="435"/>
      <c r="AQ126" s="435"/>
      <c r="AR126" s="435"/>
      <c r="AS126" s="435"/>
      <c r="AT126" s="435"/>
      <c r="AU126" s="435"/>
      <c r="AV126" s="435"/>
      <c r="AW126" s="435"/>
      <c r="AX126" s="435"/>
      <c r="AY126" s="435"/>
      <c r="AZ126" s="435"/>
      <c r="BA126" s="435"/>
      <c r="BB126" s="435"/>
      <c r="BC126" s="435"/>
      <c r="BD126" s="435"/>
      <c r="BE126" s="435"/>
      <c r="BF126" s="435"/>
      <c r="BG126" s="435"/>
      <c r="BH126" s="435"/>
      <c r="BI126" s="435"/>
      <c r="BJ126" s="435"/>
      <c r="BK126" s="435"/>
      <c r="BL126" s="435"/>
      <c r="BM126" s="435"/>
      <c r="BN126" s="435"/>
      <c r="BO126" s="435"/>
      <c r="BP126" s="435"/>
      <c r="BQ126" s="32"/>
      <c r="BR126" s="32"/>
    </row>
    <row r="127" spans="2:70" ht="15.75" customHeight="1">
      <c r="B127" s="333"/>
      <c r="C127" s="104" t="s">
        <v>158</v>
      </c>
      <c r="D127" s="104"/>
      <c r="E127" s="104"/>
      <c r="F127" s="104"/>
      <c r="G127" s="104"/>
      <c r="H127" s="104"/>
      <c r="I127" s="104"/>
      <c r="J127" s="104"/>
      <c r="K127" s="115"/>
      <c r="L127" s="435"/>
      <c r="M127" s="435"/>
      <c r="N127" s="435"/>
      <c r="O127" s="435"/>
      <c r="P127" s="435"/>
      <c r="Q127" s="435"/>
      <c r="R127" s="435"/>
      <c r="S127" s="435"/>
      <c r="T127" s="435"/>
      <c r="U127" s="435"/>
      <c r="V127" s="435"/>
      <c r="W127" s="435"/>
      <c r="X127" s="435"/>
      <c r="Y127" s="435"/>
      <c r="Z127" s="435"/>
      <c r="AA127" s="435"/>
      <c r="AB127" s="435"/>
      <c r="AC127" s="435"/>
      <c r="AD127" s="436"/>
      <c r="AE127" s="436"/>
      <c r="AF127" s="436"/>
      <c r="AG127" s="436"/>
      <c r="AH127" s="436"/>
      <c r="AI127" s="436"/>
      <c r="AJ127" s="436"/>
      <c r="AK127" s="436"/>
      <c r="AL127" s="436"/>
      <c r="AM127" s="436"/>
      <c r="AN127" s="436"/>
      <c r="AO127" s="436"/>
      <c r="AP127" s="435"/>
      <c r="AQ127" s="435"/>
      <c r="AR127" s="435"/>
      <c r="AS127" s="435"/>
      <c r="AT127" s="435"/>
      <c r="AU127" s="435"/>
      <c r="AV127" s="435"/>
      <c r="AW127" s="435"/>
      <c r="AX127" s="435"/>
      <c r="AY127" s="435"/>
      <c r="AZ127" s="435"/>
      <c r="BA127" s="435"/>
      <c r="BB127" s="435"/>
      <c r="BC127" s="435"/>
      <c r="BD127" s="435"/>
      <c r="BE127" s="435"/>
      <c r="BF127" s="435"/>
      <c r="BG127" s="435"/>
      <c r="BH127" s="435"/>
      <c r="BI127" s="435"/>
      <c r="BJ127" s="435"/>
      <c r="BK127" s="435"/>
      <c r="BL127" s="435"/>
      <c r="BM127" s="435"/>
      <c r="BN127" s="435"/>
      <c r="BO127" s="435"/>
      <c r="BP127" s="435"/>
      <c r="BQ127" s="32"/>
      <c r="BR127" s="32"/>
    </row>
    <row r="128" spans="2:70" ht="15.75" customHeight="1">
      <c r="B128" s="333"/>
      <c r="C128" s="124" t="s">
        <v>159</v>
      </c>
      <c r="D128" s="124"/>
      <c r="E128" s="124"/>
      <c r="F128" s="124"/>
      <c r="G128" s="124"/>
      <c r="H128" s="124"/>
      <c r="I128" s="124"/>
      <c r="J128" s="124"/>
      <c r="K128" s="125"/>
      <c r="L128" s="435"/>
      <c r="M128" s="435"/>
      <c r="N128" s="435"/>
      <c r="O128" s="435"/>
      <c r="P128" s="435"/>
      <c r="Q128" s="435"/>
      <c r="R128" s="435"/>
      <c r="S128" s="435"/>
      <c r="T128" s="435"/>
      <c r="U128" s="435"/>
      <c r="V128" s="435"/>
      <c r="W128" s="435"/>
      <c r="X128" s="435"/>
      <c r="Y128" s="435"/>
      <c r="Z128" s="435"/>
      <c r="AA128" s="435"/>
      <c r="AB128" s="435"/>
      <c r="AC128" s="435"/>
      <c r="AD128" s="436"/>
      <c r="AE128" s="436"/>
      <c r="AF128" s="436"/>
      <c r="AG128" s="436"/>
      <c r="AH128" s="436"/>
      <c r="AI128" s="436"/>
      <c r="AJ128" s="436"/>
      <c r="AK128" s="436"/>
      <c r="AL128" s="436"/>
      <c r="AM128" s="436"/>
      <c r="AN128" s="436"/>
      <c r="AO128" s="436"/>
      <c r="AP128" s="435"/>
      <c r="AQ128" s="435"/>
      <c r="AR128" s="435"/>
      <c r="AS128" s="435"/>
      <c r="AT128" s="435"/>
      <c r="AU128" s="435"/>
      <c r="AV128" s="435"/>
      <c r="AW128" s="435"/>
      <c r="AX128" s="435"/>
      <c r="AY128" s="435"/>
      <c r="AZ128" s="435"/>
      <c r="BA128" s="435"/>
      <c r="BB128" s="435"/>
      <c r="BC128" s="435"/>
      <c r="BD128" s="435"/>
      <c r="BE128" s="435"/>
      <c r="BF128" s="435"/>
      <c r="BG128" s="435"/>
      <c r="BH128" s="435"/>
      <c r="BI128" s="435"/>
      <c r="BJ128" s="435"/>
      <c r="BK128" s="435"/>
      <c r="BL128" s="435"/>
      <c r="BM128" s="435"/>
      <c r="BN128" s="435"/>
      <c r="BO128" s="435"/>
      <c r="BP128" s="435"/>
      <c r="BQ128" s="32"/>
      <c r="BR128" s="32"/>
    </row>
    <row r="129" spans="2:70" ht="15.75" customHeight="1">
      <c r="B129" s="333"/>
      <c r="C129" s="104" t="s">
        <v>160</v>
      </c>
      <c r="D129" s="104"/>
      <c r="E129" s="104"/>
      <c r="F129" s="104"/>
      <c r="G129" s="104"/>
      <c r="H129" s="104"/>
      <c r="I129" s="104"/>
      <c r="J129" s="104"/>
      <c r="K129" s="115"/>
      <c r="L129" s="435"/>
      <c r="M129" s="435"/>
      <c r="N129" s="435"/>
      <c r="O129" s="435"/>
      <c r="P129" s="435"/>
      <c r="Q129" s="435"/>
      <c r="R129" s="435"/>
      <c r="S129" s="435"/>
      <c r="T129" s="435"/>
      <c r="U129" s="435"/>
      <c r="V129" s="435"/>
      <c r="W129" s="435"/>
      <c r="X129" s="435"/>
      <c r="Y129" s="435"/>
      <c r="Z129" s="435"/>
      <c r="AA129" s="435"/>
      <c r="AB129" s="435"/>
      <c r="AC129" s="435"/>
      <c r="AD129" s="436"/>
      <c r="AE129" s="436"/>
      <c r="AF129" s="436"/>
      <c r="AG129" s="436"/>
      <c r="AH129" s="436"/>
      <c r="AI129" s="436"/>
      <c r="AJ129" s="436"/>
      <c r="AK129" s="436"/>
      <c r="AL129" s="436"/>
      <c r="AM129" s="436"/>
      <c r="AN129" s="436"/>
      <c r="AO129" s="436"/>
      <c r="AP129" s="435"/>
      <c r="AQ129" s="435"/>
      <c r="AR129" s="435"/>
      <c r="AS129" s="435"/>
      <c r="AT129" s="435"/>
      <c r="AU129" s="435"/>
      <c r="AV129" s="435"/>
      <c r="AW129" s="435"/>
      <c r="AX129" s="435"/>
      <c r="AY129" s="435"/>
      <c r="AZ129" s="435"/>
      <c r="BA129" s="435"/>
      <c r="BB129" s="435"/>
      <c r="BC129" s="435"/>
      <c r="BD129" s="435"/>
      <c r="BE129" s="435"/>
      <c r="BF129" s="435"/>
      <c r="BG129" s="435"/>
      <c r="BH129" s="435"/>
      <c r="BI129" s="435"/>
      <c r="BJ129" s="435"/>
      <c r="BK129" s="435"/>
      <c r="BL129" s="435"/>
      <c r="BM129" s="435"/>
      <c r="BN129" s="435"/>
      <c r="BO129" s="435"/>
      <c r="BP129" s="435"/>
      <c r="BQ129" s="32"/>
      <c r="BR129" s="32"/>
    </row>
    <row r="130" spans="2:70" ht="15.75" customHeight="1">
      <c r="B130" s="333"/>
      <c r="C130" s="104" t="s">
        <v>161</v>
      </c>
      <c r="D130" s="104"/>
      <c r="E130" s="104"/>
      <c r="F130" s="104"/>
      <c r="G130" s="104"/>
      <c r="H130" s="104"/>
      <c r="I130" s="104"/>
      <c r="J130" s="104"/>
      <c r="K130" s="115"/>
      <c r="L130" s="435"/>
      <c r="M130" s="435"/>
      <c r="N130" s="435"/>
      <c r="O130" s="435"/>
      <c r="P130" s="435"/>
      <c r="Q130" s="435"/>
      <c r="R130" s="435"/>
      <c r="S130" s="435"/>
      <c r="T130" s="435"/>
      <c r="U130" s="435"/>
      <c r="V130" s="435"/>
      <c r="W130" s="435"/>
      <c r="X130" s="435"/>
      <c r="Y130" s="435"/>
      <c r="Z130" s="435"/>
      <c r="AA130" s="435"/>
      <c r="AB130" s="435"/>
      <c r="AC130" s="435"/>
      <c r="AD130" s="436"/>
      <c r="AE130" s="436"/>
      <c r="AF130" s="436"/>
      <c r="AG130" s="436"/>
      <c r="AH130" s="436"/>
      <c r="AI130" s="436"/>
      <c r="AJ130" s="436"/>
      <c r="AK130" s="436"/>
      <c r="AL130" s="436"/>
      <c r="AM130" s="436"/>
      <c r="AN130" s="436"/>
      <c r="AO130" s="436"/>
      <c r="AP130" s="435"/>
      <c r="AQ130" s="435"/>
      <c r="AR130" s="435"/>
      <c r="AS130" s="435"/>
      <c r="AT130" s="435"/>
      <c r="AU130" s="435"/>
      <c r="AV130" s="435"/>
      <c r="AW130" s="435"/>
      <c r="AX130" s="435"/>
      <c r="AY130" s="435"/>
      <c r="AZ130" s="435"/>
      <c r="BA130" s="435"/>
      <c r="BB130" s="435"/>
      <c r="BC130" s="435"/>
      <c r="BD130" s="435"/>
      <c r="BE130" s="435"/>
      <c r="BF130" s="435"/>
      <c r="BG130" s="435"/>
      <c r="BH130" s="435"/>
      <c r="BI130" s="435"/>
      <c r="BJ130" s="435"/>
      <c r="BK130" s="435"/>
      <c r="BL130" s="435"/>
      <c r="BM130" s="435"/>
      <c r="BN130" s="435"/>
      <c r="BO130" s="435"/>
      <c r="BP130" s="435"/>
      <c r="BQ130" s="32"/>
      <c r="BR130" s="32"/>
    </row>
    <row r="131" spans="2:70" ht="15.75" customHeight="1">
      <c r="B131" s="333"/>
      <c r="C131" s="105" t="s">
        <v>162</v>
      </c>
      <c r="D131" s="104"/>
      <c r="E131" s="104"/>
      <c r="F131" s="104"/>
      <c r="G131" s="104"/>
      <c r="H131" s="104"/>
      <c r="I131" s="104"/>
      <c r="J131" s="104"/>
      <c r="K131" s="115"/>
      <c r="L131" s="435"/>
      <c r="M131" s="435"/>
      <c r="N131" s="435"/>
      <c r="O131" s="435"/>
      <c r="P131" s="435"/>
      <c r="Q131" s="435"/>
      <c r="R131" s="435"/>
      <c r="S131" s="435"/>
      <c r="T131" s="435"/>
      <c r="U131" s="435"/>
      <c r="V131" s="435"/>
      <c r="W131" s="435"/>
      <c r="X131" s="435"/>
      <c r="Y131" s="435"/>
      <c r="Z131" s="435"/>
      <c r="AA131" s="435"/>
      <c r="AB131" s="435"/>
      <c r="AC131" s="435"/>
      <c r="AD131" s="436"/>
      <c r="AE131" s="436"/>
      <c r="AF131" s="436"/>
      <c r="AG131" s="436"/>
      <c r="AH131" s="436"/>
      <c r="AI131" s="436"/>
      <c r="AJ131" s="436"/>
      <c r="AK131" s="436"/>
      <c r="AL131" s="436"/>
      <c r="AM131" s="436"/>
      <c r="AN131" s="436"/>
      <c r="AO131" s="436"/>
      <c r="AP131" s="435"/>
      <c r="AQ131" s="435"/>
      <c r="AR131" s="435"/>
      <c r="AS131" s="435"/>
      <c r="AT131" s="435"/>
      <c r="AU131" s="435"/>
      <c r="AV131" s="435"/>
      <c r="AW131" s="435"/>
      <c r="AX131" s="435"/>
      <c r="AY131" s="435"/>
      <c r="AZ131" s="435"/>
      <c r="BA131" s="435"/>
      <c r="BB131" s="435"/>
      <c r="BC131" s="435"/>
      <c r="BD131" s="435"/>
      <c r="BE131" s="435"/>
      <c r="BF131" s="435"/>
      <c r="BG131" s="435"/>
      <c r="BH131" s="435"/>
      <c r="BI131" s="435"/>
      <c r="BJ131" s="435"/>
      <c r="BK131" s="435"/>
      <c r="BL131" s="435"/>
      <c r="BM131" s="435"/>
      <c r="BN131" s="435"/>
      <c r="BO131" s="435"/>
      <c r="BP131" s="435"/>
      <c r="BQ131" s="32"/>
      <c r="BR131" s="32"/>
    </row>
    <row r="132" spans="2:70" ht="15.75" customHeight="1">
      <c r="B132" s="333"/>
      <c r="C132" s="104" t="s">
        <v>163</v>
      </c>
      <c r="D132" s="104"/>
      <c r="E132" s="104"/>
      <c r="F132" s="104"/>
      <c r="G132" s="104"/>
      <c r="H132" s="104"/>
      <c r="I132" s="104"/>
      <c r="J132" s="104"/>
      <c r="K132" s="115"/>
      <c r="L132" s="435"/>
      <c r="M132" s="435"/>
      <c r="N132" s="435"/>
      <c r="O132" s="435"/>
      <c r="P132" s="435"/>
      <c r="Q132" s="435"/>
      <c r="R132" s="435"/>
      <c r="S132" s="435"/>
      <c r="T132" s="435"/>
      <c r="U132" s="435"/>
      <c r="V132" s="435"/>
      <c r="W132" s="435"/>
      <c r="X132" s="435"/>
      <c r="Y132" s="435"/>
      <c r="Z132" s="435"/>
      <c r="AA132" s="435"/>
      <c r="AB132" s="435"/>
      <c r="AC132" s="435"/>
      <c r="AD132" s="436"/>
      <c r="AE132" s="436"/>
      <c r="AF132" s="436"/>
      <c r="AG132" s="436"/>
      <c r="AH132" s="436"/>
      <c r="AI132" s="436"/>
      <c r="AJ132" s="436"/>
      <c r="AK132" s="436"/>
      <c r="AL132" s="436"/>
      <c r="AM132" s="436"/>
      <c r="AN132" s="436"/>
      <c r="AO132" s="436"/>
      <c r="AP132" s="435"/>
      <c r="AQ132" s="435"/>
      <c r="AR132" s="435"/>
      <c r="AS132" s="435"/>
      <c r="AT132" s="435"/>
      <c r="AU132" s="435"/>
      <c r="AV132" s="435"/>
      <c r="AW132" s="435"/>
      <c r="AX132" s="435"/>
      <c r="AY132" s="435"/>
      <c r="AZ132" s="435"/>
      <c r="BA132" s="435"/>
      <c r="BB132" s="435"/>
      <c r="BC132" s="435"/>
      <c r="BD132" s="435"/>
      <c r="BE132" s="435"/>
      <c r="BF132" s="435"/>
      <c r="BG132" s="435"/>
      <c r="BH132" s="435"/>
      <c r="BI132" s="435"/>
      <c r="BJ132" s="435"/>
      <c r="BK132" s="435"/>
      <c r="BL132" s="435"/>
      <c r="BM132" s="435"/>
      <c r="BN132" s="435"/>
      <c r="BO132" s="435"/>
      <c r="BP132" s="435"/>
      <c r="BQ132" s="32"/>
      <c r="BR132" s="32"/>
    </row>
    <row r="133" spans="2:70" ht="15.75" customHeight="1">
      <c r="B133" s="334"/>
      <c r="C133" s="106" t="s">
        <v>164</v>
      </c>
      <c r="D133" s="106"/>
      <c r="E133" s="106"/>
      <c r="F133" s="106"/>
      <c r="G133" s="106"/>
      <c r="H133" s="106"/>
      <c r="I133" s="106"/>
      <c r="J133" s="106"/>
      <c r="K133" s="122"/>
      <c r="L133" s="435"/>
      <c r="M133" s="435"/>
      <c r="N133" s="435"/>
      <c r="O133" s="435"/>
      <c r="P133" s="435"/>
      <c r="Q133" s="435"/>
      <c r="R133" s="435"/>
      <c r="S133" s="435"/>
      <c r="T133" s="435"/>
      <c r="U133" s="435"/>
      <c r="V133" s="435"/>
      <c r="W133" s="435"/>
      <c r="X133" s="435"/>
      <c r="Y133" s="435"/>
      <c r="Z133" s="435"/>
      <c r="AA133" s="435"/>
      <c r="AB133" s="435"/>
      <c r="AC133" s="435"/>
      <c r="AD133" s="436"/>
      <c r="AE133" s="436"/>
      <c r="AF133" s="436"/>
      <c r="AG133" s="436"/>
      <c r="AH133" s="436"/>
      <c r="AI133" s="436"/>
      <c r="AJ133" s="436"/>
      <c r="AK133" s="436"/>
      <c r="AL133" s="436"/>
      <c r="AM133" s="436"/>
      <c r="AN133" s="436"/>
      <c r="AO133" s="436"/>
      <c r="AP133" s="435"/>
      <c r="AQ133" s="435"/>
      <c r="AR133" s="435"/>
      <c r="AS133" s="435"/>
      <c r="AT133" s="435"/>
      <c r="AU133" s="435"/>
      <c r="AV133" s="435"/>
      <c r="AW133" s="435"/>
      <c r="AX133" s="435"/>
      <c r="AY133" s="435"/>
      <c r="AZ133" s="435"/>
      <c r="BA133" s="435"/>
      <c r="BB133" s="435"/>
      <c r="BC133" s="435"/>
      <c r="BD133" s="435"/>
      <c r="BE133" s="435"/>
      <c r="BF133" s="435"/>
      <c r="BG133" s="435"/>
      <c r="BH133" s="435"/>
      <c r="BI133" s="435"/>
      <c r="BJ133" s="435"/>
      <c r="BK133" s="435"/>
      <c r="BL133" s="435"/>
      <c r="BM133" s="435"/>
      <c r="BN133" s="435"/>
      <c r="BO133" s="435"/>
      <c r="BP133" s="435"/>
      <c r="BQ133" s="32"/>
      <c r="BR133" s="32"/>
    </row>
    <row r="134" spans="2:70" ht="15.75" customHeight="1" thickBot="1">
      <c r="B134" s="126" t="s">
        <v>100</v>
      </c>
      <c r="C134" s="127" t="s">
        <v>165</v>
      </c>
      <c r="D134" s="127"/>
      <c r="E134" s="127"/>
      <c r="F134" s="127"/>
      <c r="G134" s="127"/>
      <c r="H134" s="127"/>
      <c r="I134" s="127"/>
      <c r="J134" s="127"/>
      <c r="K134" s="128"/>
      <c r="L134" s="435"/>
      <c r="M134" s="435"/>
      <c r="N134" s="435"/>
      <c r="O134" s="435"/>
      <c r="P134" s="435"/>
      <c r="Q134" s="435"/>
      <c r="R134" s="435"/>
      <c r="S134" s="435"/>
      <c r="T134" s="435"/>
      <c r="U134" s="435"/>
      <c r="V134" s="435"/>
      <c r="W134" s="435"/>
      <c r="X134" s="435"/>
      <c r="Y134" s="435"/>
      <c r="Z134" s="435"/>
      <c r="AA134" s="435"/>
      <c r="AB134" s="435"/>
      <c r="AC134" s="435"/>
      <c r="AD134" s="436"/>
      <c r="AE134" s="436"/>
      <c r="AF134" s="436"/>
      <c r="AG134" s="436"/>
      <c r="AH134" s="436"/>
      <c r="AI134" s="436"/>
      <c r="AJ134" s="436"/>
      <c r="AK134" s="436"/>
      <c r="AL134" s="436"/>
      <c r="AM134" s="436"/>
      <c r="AN134" s="436"/>
      <c r="AO134" s="436"/>
      <c r="AP134" s="435"/>
      <c r="AQ134" s="435"/>
      <c r="AR134" s="435"/>
      <c r="AS134" s="435"/>
      <c r="AT134" s="435"/>
      <c r="AU134" s="435"/>
      <c r="AV134" s="435"/>
      <c r="AW134" s="435"/>
      <c r="AX134" s="435"/>
      <c r="AY134" s="435"/>
      <c r="AZ134" s="435"/>
      <c r="BA134" s="435"/>
      <c r="BB134" s="435"/>
      <c r="BC134" s="435"/>
      <c r="BD134" s="435"/>
      <c r="BE134" s="435"/>
      <c r="BF134" s="435"/>
      <c r="BG134" s="435"/>
      <c r="BH134" s="435"/>
      <c r="BI134" s="435"/>
      <c r="BJ134" s="435"/>
      <c r="BK134" s="435"/>
      <c r="BL134" s="435"/>
      <c r="BM134" s="435"/>
      <c r="BN134" s="435"/>
      <c r="BO134" s="435"/>
      <c r="BP134" s="435"/>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I19" sqref="I19:P23"/>
    </sheetView>
  </sheetViews>
  <sheetFormatPr defaultColWidth="11.42578125" defaultRowHeight="14.45"/>
  <cols>
    <col min="1" max="1" width="11.42578125" style="79" customWidth="1"/>
    <col min="2" max="21" width="11.42578125" style="79"/>
    <col min="22" max="22" width="20.28515625" style="79" customWidth="1"/>
    <col min="23" max="23" width="11.42578125" style="79"/>
    <col min="24" max="24" width="12.28515625" style="79" customWidth="1"/>
    <col min="25" max="25" width="56.42578125" style="79" bestFit="1" customWidth="1"/>
    <col min="26" max="16384" width="11.42578125" style="79"/>
  </cols>
  <sheetData>
    <row r="1" spans="1:25" ht="15" thickBot="1">
      <c r="A1" s="598" t="s">
        <v>166</v>
      </c>
      <c r="B1" s="599"/>
      <c r="C1" s="599"/>
      <c r="D1" s="599"/>
      <c r="E1" s="599"/>
      <c r="F1" s="599"/>
      <c r="G1" s="599"/>
      <c r="H1" s="599"/>
      <c r="I1" s="599"/>
      <c r="J1" s="599"/>
      <c r="K1" s="599"/>
      <c r="L1" s="599"/>
      <c r="M1" s="599"/>
      <c r="N1" s="599"/>
      <c r="O1" s="599"/>
      <c r="P1" s="599"/>
      <c r="Q1" s="599"/>
      <c r="R1" s="599"/>
      <c r="S1" s="599"/>
      <c r="T1" s="599"/>
      <c r="U1" s="599"/>
      <c r="V1" s="599"/>
      <c r="W1" s="599"/>
      <c r="X1" s="599"/>
      <c r="Y1" s="599"/>
    </row>
    <row r="2" spans="1:25">
      <c r="A2" s="599"/>
      <c r="B2" s="600"/>
      <c r="C2" s="599"/>
      <c r="D2" s="599"/>
      <c r="E2" s="599"/>
      <c r="F2" s="599"/>
      <c r="G2" s="599"/>
      <c r="H2" s="599"/>
      <c r="I2" s="599"/>
      <c r="J2" s="599"/>
      <c r="K2" s="599"/>
      <c r="L2" s="599"/>
      <c r="M2" s="599"/>
      <c r="N2" s="599"/>
      <c r="O2" s="599"/>
      <c r="P2" s="599"/>
      <c r="Q2" s="599"/>
      <c r="R2" s="599"/>
      <c r="S2" s="599"/>
      <c r="T2" s="599"/>
      <c r="U2" s="599"/>
      <c r="V2" s="599"/>
      <c r="W2" s="599"/>
      <c r="X2" s="367" t="s">
        <v>38</v>
      </c>
      <c r="Y2" s="368"/>
    </row>
    <row r="3" spans="1:25">
      <c r="A3" s="599"/>
      <c r="B3" s="599"/>
      <c r="C3" s="599"/>
      <c r="D3" s="599"/>
      <c r="E3" s="599"/>
      <c r="F3" s="599"/>
      <c r="G3" s="599"/>
      <c r="H3" s="599"/>
      <c r="I3" s="599"/>
      <c r="J3" s="599"/>
      <c r="K3" s="599"/>
      <c r="L3" s="599"/>
      <c r="M3" s="599"/>
      <c r="N3" s="599"/>
      <c r="O3" s="599"/>
      <c r="P3" s="599"/>
      <c r="Q3" s="599"/>
      <c r="R3" s="599"/>
      <c r="S3" s="599"/>
      <c r="T3" s="599"/>
      <c r="U3" s="599"/>
      <c r="V3" s="599"/>
      <c r="W3" s="599"/>
      <c r="X3" s="369" t="s">
        <v>39</v>
      </c>
      <c r="Y3" s="370" t="s">
        <v>40</v>
      </c>
    </row>
    <row r="4" spans="1:25">
      <c r="A4" s="599"/>
      <c r="B4" s="599"/>
      <c r="C4" s="599"/>
      <c r="D4" s="599"/>
      <c r="E4" s="599"/>
      <c r="F4" s="599"/>
      <c r="G4" s="599"/>
      <c r="H4" s="599"/>
      <c r="I4" s="599"/>
      <c r="J4" s="599"/>
      <c r="K4" s="599"/>
      <c r="L4" s="599"/>
      <c r="M4" s="599"/>
      <c r="N4" s="599"/>
      <c r="O4" s="599"/>
      <c r="P4" s="599"/>
      <c r="Q4" s="599"/>
      <c r="R4" s="599"/>
      <c r="S4" s="599"/>
      <c r="T4" s="599"/>
      <c r="U4" s="599"/>
      <c r="V4" s="599"/>
      <c r="W4" s="599"/>
      <c r="X4" s="369" t="s">
        <v>41</v>
      </c>
      <c r="Y4" s="370" t="s">
        <v>42</v>
      </c>
    </row>
    <row r="5" spans="1:25">
      <c r="A5" s="599"/>
      <c r="B5" s="599"/>
      <c r="C5" s="599"/>
      <c r="D5" s="599"/>
      <c r="E5" s="599"/>
      <c r="F5" s="599"/>
      <c r="G5" s="599"/>
      <c r="H5" s="599"/>
      <c r="I5" s="599"/>
      <c r="J5" s="599"/>
      <c r="K5" s="599"/>
      <c r="L5" s="599"/>
      <c r="M5" s="599"/>
      <c r="N5" s="599"/>
      <c r="O5" s="599"/>
      <c r="P5" s="599"/>
      <c r="Q5" s="599"/>
      <c r="R5" s="599"/>
      <c r="S5" s="599"/>
      <c r="T5" s="599"/>
      <c r="U5" s="599"/>
      <c r="V5" s="599"/>
      <c r="W5" s="599"/>
      <c r="X5" s="369" t="s">
        <v>43</v>
      </c>
      <c r="Y5" s="370" t="s">
        <v>44</v>
      </c>
    </row>
    <row r="6" spans="1:25" ht="15" customHeight="1">
      <c r="A6" s="599"/>
      <c r="B6" s="599"/>
      <c r="C6" s="599"/>
      <c r="D6" s="599"/>
      <c r="E6" s="599"/>
      <c r="F6" s="599"/>
      <c r="G6" s="599"/>
      <c r="H6" s="599"/>
      <c r="I6" s="599"/>
      <c r="J6" s="599"/>
      <c r="K6" s="599"/>
      <c r="L6" s="599"/>
      <c r="M6" s="599"/>
      <c r="N6" s="599"/>
      <c r="O6" s="599"/>
      <c r="P6" s="599"/>
      <c r="Q6" s="599"/>
      <c r="R6" s="599"/>
      <c r="S6" s="599"/>
      <c r="T6" s="599"/>
      <c r="U6" s="599"/>
      <c r="V6" s="599"/>
      <c r="W6" s="599"/>
      <c r="X6" s="369" t="s">
        <v>45</v>
      </c>
      <c r="Y6" s="370" t="s">
        <v>46</v>
      </c>
    </row>
    <row r="7" spans="1:25">
      <c r="A7" s="599"/>
      <c r="B7" s="599"/>
      <c r="C7" s="599"/>
      <c r="D7" s="599"/>
      <c r="E7" s="599"/>
      <c r="F7" s="599"/>
      <c r="G7" s="599"/>
      <c r="H7" s="599"/>
      <c r="I7" s="599"/>
      <c r="J7" s="599"/>
      <c r="K7" s="599"/>
      <c r="L7" s="599"/>
      <c r="M7" s="599"/>
      <c r="N7" s="599"/>
      <c r="O7" s="599"/>
      <c r="P7" s="599"/>
      <c r="Q7" s="599"/>
      <c r="R7" s="599"/>
      <c r="S7" s="599"/>
      <c r="T7" s="599"/>
      <c r="U7" s="599"/>
      <c r="V7" s="599"/>
      <c r="W7" s="599"/>
      <c r="X7" s="369" t="s">
        <v>47</v>
      </c>
      <c r="Y7" s="370" t="s">
        <v>48</v>
      </c>
    </row>
    <row r="8" spans="1:25">
      <c r="A8" s="599"/>
      <c r="B8" s="599"/>
      <c r="C8" s="599"/>
      <c r="D8" s="599"/>
      <c r="E8" s="599"/>
      <c r="F8" s="599"/>
      <c r="G8" s="599"/>
      <c r="H8" s="599"/>
      <c r="I8" s="599"/>
      <c r="J8" s="599"/>
      <c r="K8" s="599"/>
      <c r="L8" s="599"/>
      <c r="M8" s="599"/>
      <c r="N8" s="599"/>
      <c r="O8" s="599"/>
      <c r="P8" s="599"/>
      <c r="Q8" s="599"/>
      <c r="R8" s="599"/>
      <c r="S8" s="599"/>
      <c r="T8" s="599"/>
      <c r="U8" s="599"/>
      <c r="V8" s="599"/>
      <c r="W8" s="599"/>
      <c r="X8" s="369" t="s">
        <v>49</v>
      </c>
      <c r="Y8" s="370" t="s">
        <v>50</v>
      </c>
    </row>
    <row r="9" spans="1:25">
      <c r="A9" s="599"/>
      <c r="B9" s="599"/>
      <c r="C9" s="599"/>
      <c r="D9" s="599"/>
      <c r="E9" s="599"/>
      <c r="F9" s="599"/>
      <c r="G9" s="599"/>
      <c r="H9" s="599"/>
      <c r="I9" s="599"/>
      <c r="J9" s="599"/>
      <c r="K9" s="599"/>
      <c r="L9" s="599"/>
      <c r="M9" s="599"/>
      <c r="N9" s="599"/>
      <c r="O9" s="599"/>
      <c r="P9" s="599"/>
      <c r="Q9" s="599"/>
      <c r="R9" s="599"/>
      <c r="S9" s="599"/>
      <c r="T9" s="599"/>
      <c r="U9" s="599"/>
      <c r="V9" s="599"/>
      <c r="W9" s="599"/>
      <c r="X9" s="369" t="s">
        <v>51</v>
      </c>
      <c r="Y9" s="370" t="s">
        <v>52</v>
      </c>
    </row>
    <row r="10" spans="1:25">
      <c r="A10" s="599"/>
      <c r="B10" s="599"/>
      <c r="C10" s="599"/>
      <c r="D10" s="599"/>
      <c r="E10" s="599"/>
      <c r="F10" s="599"/>
      <c r="G10" s="599"/>
      <c r="H10" s="599"/>
      <c r="I10" s="599"/>
      <c r="J10" s="599"/>
      <c r="K10" s="599"/>
      <c r="L10" s="599"/>
      <c r="M10" s="599"/>
      <c r="N10" s="599"/>
      <c r="O10" s="599"/>
      <c r="P10" s="599"/>
      <c r="Q10" s="599"/>
      <c r="R10" s="599"/>
      <c r="S10" s="599"/>
      <c r="T10" s="599"/>
      <c r="U10" s="599"/>
      <c r="V10" s="599"/>
      <c r="W10" s="599"/>
      <c r="X10" s="369" t="s">
        <v>53</v>
      </c>
      <c r="Y10" s="370" t="s">
        <v>54</v>
      </c>
    </row>
    <row r="11" spans="1:25">
      <c r="A11" s="599"/>
      <c r="B11" s="599"/>
      <c r="C11" s="599"/>
      <c r="D11" s="599"/>
      <c r="E11" s="599"/>
      <c r="F11" s="599"/>
      <c r="G11" s="599"/>
      <c r="H11" s="599"/>
      <c r="I11" s="599"/>
      <c r="J11" s="599"/>
      <c r="K11" s="599"/>
      <c r="L11" s="599"/>
      <c r="M11" s="599"/>
      <c r="N11" s="599"/>
      <c r="O11" s="599"/>
      <c r="P11" s="599"/>
      <c r="Q11" s="599"/>
      <c r="R11" s="599"/>
      <c r="S11" s="599"/>
      <c r="T11" s="599"/>
      <c r="U11" s="599"/>
      <c r="V11" s="599"/>
      <c r="W11" s="599"/>
      <c r="X11" s="369" t="s">
        <v>55</v>
      </c>
      <c r="Y11" s="370" t="s">
        <v>56</v>
      </c>
    </row>
    <row r="12" spans="1:25">
      <c r="A12" s="599"/>
      <c r="B12" s="599"/>
      <c r="C12" s="599"/>
      <c r="D12" s="599"/>
      <c r="E12" s="599"/>
      <c r="F12" s="599"/>
      <c r="G12" s="599"/>
      <c r="H12" s="599"/>
      <c r="I12" s="599"/>
      <c r="J12" s="599"/>
      <c r="K12" s="599"/>
      <c r="L12" s="599"/>
      <c r="M12" s="599"/>
      <c r="N12" s="599"/>
      <c r="O12" s="599"/>
      <c r="P12" s="599"/>
      <c r="Q12" s="599"/>
      <c r="R12" s="599"/>
      <c r="S12" s="599"/>
      <c r="T12" s="599"/>
      <c r="U12" s="599"/>
      <c r="V12" s="599"/>
      <c r="W12" s="599"/>
      <c r="X12" s="369" t="s">
        <v>57</v>
      </c>
      <c r="Y12" s="370" t="s">
        <v>58</v>
      </c>
    </row>
    <row r="13" spans="1:25">
      <c r="A13" s="599"/>
      <c r="B13" s="599"/>
      <c r="C13" s="599"/>
      <c r="D13" s="599"/>
      <c r="E13" s="599"/>
      <c r="F13" s="599"/>
      <c r="G13" s="599"/>
      <c r="H13" s="599"/>
      <c r="I13" s="599"/>
      <c r="J13" s="599"/>
      <c r="K13" s="599"/>
      <c r="L13" s="599"/>
      <c r="M13" s="599"/>
      <c r="N13" s="599"/>
      <c r="O13" s="599"/>
      <c r="P13" s="599"/>
      <c r="Q13" s="599"/>
      <c r="R13" s="599"/>
      <c r="S13" s="599"/>
      <c r="T13" s="599"/>
      <c r="U13" s="599"/>
      <c r="V13" s="599"/>
      <c r="W13" s="599"/>
      <c r="X13" s="369" t="s">
        <v>59</v>
      </c>
      <c r="Y13" s="370" t="s">
        <v>60</v>
      </c>
    </row>
    <row r="14" spans="1:25" ht="15" thickBot="1">
      <c r="A14" s="599"/>
      <c r="B14" s="599"/>
      <c r="C14" s="599"/>
      <c r="D14" s="599"/>
      <c r="E14" s="599"/>
      <c r="F14" s="599"/>
      <c r="G14" s="599"/>
      <c r="H14" s="599"/>
      <c r="I14" s="599"/>
      <c r="J14" s="599"/>
      <c r="K14" s="599"/>
      <c r="L14" s="599"/>
      <c r="M14" s="599"/>
      <c r="N14" s="599"/>
      <c r="O14" s="599"/>
      <c r="P14" s="599"/>
      <c r="Q14" s="599"/>
      <c r="R14" s="599"/>
      <c r="S14" s="599"/>
      <c r="T14" s="599"/>
      <c r="U14" s="599"/>
      <c r="V14" s="599"/>
      <c r="W14" s="599"/>
      <c r="X14" s="371" t="s">
        <v>61</v>
      </c>
      <c r="Y14" s="372" t="s">
        <v>62</v>
      </c>
    </row>
    <row r="15" spans="1:25" ht="15" customHeight="1">
      <c r="A15" s="599"/>
      <c r="B15" s="599"/>
      <c r="C15" s="599"/>
      <c r="D15" s="599"/>
      <c r="E15" s="599"/>
      <c r="F15" s="599"/>
      <c r="G15" s="599"/>
      <c r="H15" s="599"/>
      <c r="I15" s="599"/>
      <c r="J15" s="599"/>
      <c r="K15" s="599"/>
      <c r="L15" s="599"/>
      <c r="M15" s="599"/>
      <c r="N15" s="599"/>
      <c r="O15" s="599"/>
      <c r="P15" s="599"/>
      <c r="Q15" s="599"/>
      <c r="R15" s="599"/>
      <c r="S15" s="599"/>
      <c r="T15" s="599"/>
      <c r="U15" s="599"/>
      <c r="V15" s="599"/>
      <c r="W15" s="599"/>
      <c r="X15" s="336"/>
      <c r="Y15" s="336"/>
    </row>
    <row r="16" spans="1:25">
      <c r="A16" s="599"/>
      <c r="B16" s="599"/>
      <c r="C16" s="599"/>
      <c r="D16" s="599"/>
      <c r="E16" s="599"/>
      <c r="F16" s="599"/>
      <c r="G16" s="599"/>
      <c r="H16" s="599"/>
      <c r="I16" s="599"/>
      <c r="J16" s="599"/>
      <c r="K16" s="599"/>
      <c r="L16" s="599"/>
      <c r="M16" s="599"/>
      <c r="N16" s="599"/>
      <c r="O16" s="599"/>
      <c r="P16" s="599"/>
      <c r="Q16" s="599"/>
      <c r="R16" s="599"/>
      <c r="S16" s="599"/>
      <c r="T16" s="599"/>
      <c r="U16" s="599"/>
      <c r="V16" s="599"/>
      <c r="W16" s="599"/>
      <c r="X16" s="336"/>
      <c r="Y16" s="336"/>
    </row>
    <row r="17" spans="1:25" ht="24.75" customHeight="1">
      <c r="A17" s="599"/>
      <c r="B17" s="599"/>
      <c r="C17" s="599"/>
      <c r="D17" s="599"/>
      <c r="E17" s="599"/>
      <c r="F17" s="599"/>
      <c r="G17" s="599"/>
      <c r="H17" s="599"/>
      <c r="I17" s="599"/>
      <c r="J17" s="599"/>
      <c r="K17" s="599"/>
      <c r="L17" s="599"/>
      <c r="M17" s="599"/>
      <c r="N17" s="599"/>
      <c r="O17" s="599"/>
      <c r="P17" s="599"/>
      <c r="Q17" s="599"/>
      <c r="R17" s="599"/>
      <c r="S17" s="599"/>
      <c r="T17" s="599"/>
      <c r="U17" s="599"/>
      <c r="V17" s="599"/>
      <c r="W17" s="599"/>
      <c r="X17" s="601"/>
      <c r="Y17" s="601"/>
    </row>
    <row r="18" spans="1:25" ht="15" customHeight="1">
      <c r="A18" s="599"/>
      <c r="B18" s="599"/>
      <c r="C18" s="599"/>
      <c r="D18" s="599"/>
      <c r="E18" s="599"/>
      <c r="F18" s="599"/>
      <c r="G18" s="599"/>
      <c r="H18" s="599"/>
      <c r="I18" s="599"/>
      <c r="J18" s="599"/>
      <c r="K18" s="599"/>
      <c r="L18" s="599"/>
      <c r="M18" s="599"/>
      <c r="N18" s="599"/>
      <c r="O18" s="599"/>
      <c r="P18" s="599"/>
      <c r="Q18" s="599"/>
      <c r="R18" s="599"/>
      <c r="S18" s="599"/>
      <c r="T18" s="599"/>
      <c r="U18" s="599"/>
      <c r="V18" s="599"/>
      <c r="W18" s="599"/>
      <c r="X18" s="601"/>
      <c r="Y18" s="601"/>
    </row>
    <row r="19" spans="1:25" ht="15" customHeight="1">
      <c r="A19" s="602" t="s">
        <v>167</v>
      </c>
      <c r="B19" s="602"/>
      <c r="C19" s="602"/>
      <c r="D19" s="602"/>
      <c r="E19" s="602"/>
      <c r="F19" s="602"/>
      <c r="G19" s="602"/>
      <c r="H19" s="602"/>
      <c r="I19" s="602" t="s">
        <v>168</v>
      </c>
      <c r="J19" s="602"/>
      <c r="K19" s="602"/>
      <c r="L19" s="602"/>
      <c r="M19" s="602"/>
      <c r="N19" s="602"/>
      <c r="O19" s="602"/>
      <c r="P19" s="602"/>
      <c r="Q19" s="603" t="s">
        <v>169</v>
      </c>
      <c r="R19" s="603"/>
      <c r="S19" s="603"/>
      <c r="T19" s="603"/>
      <c r="U19" s="603"/>
      <c r="V19" s="603"/>
      <c r="W19" s="604"/>
      <c r="X19" s="604"/>
      <c r="Y19" s="599"/>
    </row>
    <row r="20" spans="1:25">
      <c r="A20" s="602"/>
      <c r="B20" s="602"/>
      <c r="C20" s="602"/>
      <c r="D20" s="602"/>
      <c r="E20" s="602"/>
      <c r="F20" s="602"/>
      <c r="G20" s="602"/>
      <c r="H20" s="602"/>
      <c r="I20" s="602"/>
      <c r="J20" s="602"/>
      <c r="K20" s="602"/>
      <c r="L20" s="602"/>
      <c r="M20" s="602"/>
      <c r="N20" s="602"/>
      <c r="O20" s="602"/>
      <c r="P20" s="602"/>
      <c r="Q20" s="603"/>
      <c r="R20" s="603"/>
      <c r="S20" s="603"/>
      <c r="T20" s="603"/>
      <c r="U20" s="603"/>
      <c r="V20" s="603"/>
      <c r="W20" s="604"/>
      <c r="X20" s="604"/>
      <c r="Y20" s="599"/>
    </row>
    <row r="21" spans="1:25">
      <c r="A21" s="602"/>
      <c r="B21" s="602"/>
      <c r="C21" s="602"/>
      <c r="D21" s="602"/>
      <c r="E21" s="602"/>
      <c r="F21" s="602"/>
      <c r="G21" s="602"/>
      <c r="H21" s="602"/>
      <c r="I21" s="602"/>
      <c r="J21" s="602"/>
      <c r="K21" s="602"/>
      <c r="L21" s="602"/>
      <c r="M21" s="602"/>
      <c r="N21" s="602"/>
      <c r="O21" s="602"/>
      <c r="P21" s="602"/>
      <c r="Q21" s="603"/>
      <c r="R21" s="603"/>
      <c r="S21" s="603"/>
      <c r="T21" s="603"/>
      <c r="U21" s="603"/>
      <c r="V21" s="603"/>
      <c r="W21" s="604"/>
      <c r="X21" s="604"/>
      <c r="Y21" s="599"/>
    </row>
    <row r="22" spans="1:25">
      <c r="A22" s="602"/>
      <c r="B22" s="602"/>
      <c r="C22" s="602"/>
      <c r="D22" s="602"/>
      <c r="E22" s="602"/>
      <c r="F22" s="602"/>
      <c r="G22" s="602"/>
      <c r="H22" s="602"/>
      <c r="I22" s="602"/>
      <c r="J22" s="602"/>
      <c r="K22" s="602"/>
      <c r="L22" s="602"/>
      <c r="M22" s="602"/>
      <c r="N22" s="602"/>
      <c r="O22" s="602"/>
      <c r="P22" s="602"/>
      <c r="Q22" s="603"/>
      <c r="R22" s="603"/>
      <c r="S22" s="603"/>
      <c r="T22" s="603"/>
      <c r="U22" s="603"/>
      <c r="V22" s="603"/>
      <c r="W22" s="604"/>
      <c r="X22" s="604"/>
      <c r="Y22" s="599"/>
    </row>
    <row r="23" spans="1:25" ht="27.75" customHeight="1">
      <c r="A23" s="602"/>
      <c r="B23" s="602"/>
      <c r="C23" s="602"/>
      <c r="D23" s="602"/>
      <c r="E23" s="602"/>
      <c r="F23" s="602"/>
      <c r="G23" s="602"/>
      <c r="H23" s="602"/>
      <c r="I23" s="602"/>
      <c r="J23" s="602"/>
      <c r="K23" s="602"/>
      <c r="L23" s="602"/>
      <c r="M23" s="602"/>
      <c r="N23" s="602"/>
      <c r="O23" s="602"/>
      <c r="P23" s="602"/>
      <c r="Q23" s="603"/>
      <c r="R23" s="603"/>
      <c r="S23" s="603"/>
      <c r="T23" s="603"/>
      <c r="U23" s="603"/>
      <c r="V23" s="603"/>
      <c r="W23" s="599"/>
      <c r="X23" s="599"/>
      <c r="Y23" s="599"/>
    </row>
    <row r="24" spans="1:25">
      <c r="A24" s="605"/>
      <c r="B24" s="605"/>
      <c r="C24" s="605"/>
      <c r="D24" s="605"/>
      <c r="E24" s="605"/>
      <c r="F24" s="605"/>
      <c r="G24" s="605"/>
      <c r="H24" s="605"/>
      <c r="I24" s="605"/>
      <c r="J24" s="605"/>
      <c r="K24" s="605"/>
      <c r="L24" s="605"/>
      <c r="M24" s="605"/>
      <c r="N24" s="605"/>
      <c r="O24" s="605"/>
      <c r="P24" s="605"/>
      <c r="Q24" s="606"/>
      <c r="R24" s="606"/>
      <c r="S24" s="606"/>
      <c r="T24" s="606"/>
      <c r="U24" s="606"/>
      <c r="V24" s="606"/>
      <c r="W24" s="599"/>
      <c r="X24" s="599"/>
      <c r="Y24" s="599"/>
    </row>
    <row r="44" spans="1:22">
      <c r="A44" s="602" t="s">
        <v>170</v>
      </c>
      <c r="B44" s="602"/>
      <c r="C44" s="602"/>
      <c r="D44" s="602"/>
      <c r="E44" s="602"/>
      <c r="F44" s="602"/>
      <c r="G44" s="602"/>
      <c r="H44" s="602"/>
      <c r="I44" s="602" t="s">
        <v>170</v>
      </c>
      <c r="J44" s="602"/>
      <c r="K44" s="602"/>
      <c r="L44" s="602"/>
      <c r="M44" s="602"/>
      <c r="N44" s="602"/>
      <c r="O44" s="602"/>
      <c r="P44" s="602"/>
      <c r="Q44" s="602" t="s">
        <v>171</v>
      </c>
      <c r="R44" s="602"/>
      <c r="S44" s="602"/>
      <c r="T44" s="602"/>
      <c r="U44" s="602"/>
      <c r="V44" s="602"/>
    </row>
    <row r="45" spans="1:22">
      <c r="A45" s="602"/>
      <c r="B45" s="602"/>
      <c r="C45" s="602"/>
      <c r="D45" s="602"/>
      <c r="E45" s="602"/>
      <c r="F45" s="602"/>
      <c r="G45" s="602"/>
      <c r="H45" s="602"/>
      <c r="I45" s="602"/>
      <c r="J45" s="602"/>
      <c r="K45" s="602"/>
      <c r="L45" s="602"/>
      <c r="M45" s="602"/>
      <c r="N45" s="602"/>
      <c r="O45" s="602"/>
      <c r="P45" s="602"/>
      <c r="Q45" s="602"/>
      <c r="R45" s="602"/>
      <c r="S45" s="602"/>
      <c r="T45" s="602"/>
      <c r="U45" s="602"/>
      <c r="V45" s="602"/>
    </row>
    <row r="46" spans="1:22">
      <c r="A46" s="602"/>
      <c r="B46" s="602"/>
      <c r="C46" s="602"/>
      <c r="D46" s="602"/>
      <c r="E46" s="602"/>
      <c r="F46" s="602"/>
      <c r="G46" s="602"/>
      <c r="H46" s="602"/>
      <c r="I46" s="602"/>
      <c r="J46" s="602"/>
      <c r="K46" s="602"/>
      <c r="L46" s="602"/>
      <c r="M46" s="602"/>
      <c r="N46" s="602"/>
      <c r="O46" s="602"/>
      <c r="P46" s="602"/>
      <c r="Q46" s="602"/>
      <c r="R46" s="602"/>
      <c r="S46" s="602"/>
      <c r="T46" s="602"/>
      <c r="U46" s="602"/>
      <c r="V46" s="602"/>
    </row>
    <row r="47" spans="1:22">
      <c r="A47" s="602"/>
      <c r="B47" s="602"/>
      <c r="C47" s="602"/>
      <c r="D47" s="602"/>
      <c r="E47" s="602"/>
      <c r="F47" s="602"/>
      <c r="G47" s="602"/>
      <c r="H47" s="602"/>
      <c r="I47" s="602"/>
      <c r="J47" s="602"/>
      <c r="K47" s="602"/>
      <c r="L47" s="602"/>
      <c r="M47" s="602"/>
      <c r="N47" s="602"/>
      <c r="O47" s="602"/>
      <c r="P47" s="602"/>
      <c r="Q47" s="602"/>
      <c r="R47" s="602"/>
      <c r="S47" s="602"/>
      <c r="T47" s="602"/>
      <c r="U47" s="602"/>
      <c r="V47" s="602"/>
    </row>
    <row r="48" spans="1:22">
      <c r="A48" s="602"/>
      <c r="B48" s="602"/>
      <c r="C48" s="602"/>
      <c r="D48" s="602"/>
      <c r="E48" s="602"/>
      <c r="F48" s="602"/>
      <c r="G48" s="602"/>
      <c r="H48" s="602"/>
      <c r="I48" s="602"/>
      <c r="J48" s="602"/>
      <c r="K48" s="602"/>
      <c r="L48" s="602"/>
      <c r="M48" s="602"/>
      <c r="N48" s="602"/>
      <c r="O48" s="602"/>
      <c r="P48" s="602"/>
      <c r="Q48" s="602"/>
      <c r="R48" s="602"/>
      <c r="S48" s="602"/>
      <c r="T48" s="602"/>
      <c r="U48" s="602"/>
      <c r="V48" s="602"/>
    </row>
    <row r="49" spans="17:22">
      <c r="Q49" s="602"/>
      <c r="R49" s="602"/>
      <c r="S49" s="602"/>
      <c r="T49" s="602"/>
      <c r="U49" s="602"/>
      <c r="V49" s="602"/>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57"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4" t="s">
        <v>172</v>
      </c>
    </row>
    <row r="2" spans="1:48">
      <c r="D2" s="156"/>
      <c r="AH2" s="103"/>
    </row>
    <row r="3" spans="1:48" ht="21">
      <c r="A3" s="167"/>
      <c r="B3" s="12" t="s">
        <v>87</v>
      </c>
    </row>
    <row r="4" spans="1:48">
      <c r="B4" s="10" t="s">
        <v>173</v>
      </c>
      <c r="D4" s="103"/>
      <c r="S4" s="103" t="s">
        <v>174</v>
      </c>
      <c r="Y4" s="157"/>
      <c r="AH4" s="103" t="s">
        <v>175</v>
      </c>
      <c r="AI4" s="152"/>
      <c r="AJ4" s="152"/>
      <c r="AK4" s="152"/>
      <c r="AL4" s="152"/>
      <c r="AM4" s="152"/>
      <c r="AN4" s="152"/>
      <c r="AO4" s="152"/>
      <c r="AP4" s="152"/>
      <c r="AQ4" s="152"/>
      <c r="AR4" s="152"/>
      <c r="AS4" s="152"/>
      <c r="AT4" s="152"/>
    </row>
    <row r="5" spans="1:48" ht="14.25" customHeight="1">
      <c r="B5" s="10" t="s">
        <v>176</v>
      </c>
      <c r="E5" s="13"/>
      <c r="F5" s="156" t="s">
        <v>177</v>
      </c>
      <c r="S5" s="159"/>
      <c r="T5" s="160"/>
      <c r="U5" s="341" t="s">
        <v>178</v>
      </c>
      <c r="V5" s="341"/>
      <c r="W5" s="341"/>
      <c r="X5" s="161"/>
      <c r="Y5" s="162"/>
      <c r="Z5" s="341" t="s">
        <v>179</v>
      </c>
      <c r="AA5" s="341"/>
      <c r="AB5" s="341"/>
      <c r="AH5" s="342" t="s">
        <v>180</v>
      </c>
      <c r="AI5" s="342"/>
      <c r="AJ5" s="342"/>
      <c r="AK5" s="342"/>
      <c r="AQ5" s="152"/>
      <c r="AR5" s="152"/>
      <c r="AS5" s="152"/>
      <c r="AT5" s="152"/>
    </row>
    <row r="6" spans="1:48">
      <c r="B6" s="11"/>
      <c r="E6" s="14"/>
      <c r="F6" s="156" t="s">
        <v>181</v>
      </c>
      <c r="S6" s="159"/>
      <c r="T6" s="158"/>
      <c r="U6" s="161" t="s">
        <v>182</v>
      </c>
      <c r="V6" s="161"/>
      <c r="W6" s="161"/>
      <c r="X6" s="161"/>
      <c r="Y6" s="163"/>
      <c r="Z6" s="161" t="s">
        <v>183</v>
      </c>
      <c r="AA6" s="161"/>
      <c r="AB6" s="161"/>
      <c r="AH6" s="607" t="s">
        <v>184</v>
      </c>
      <c r="AI6" s="608"/>
      <c r="AJ6" s="608"/>
      <c r="AK6" s="608"/>
      <c r="AL6" s="608"/>
      <c r="AM6" s="608" t="s">
        <v>185</v>
      </c>
      <c r="AN6" s="608"/>
      <c r="AO6" s="608"/>
      <c r="AP6" s="609"/>
      <c r="AQ6" s="152"/>
      <c r="AR6" s="152"/>
      <c r="AS6" s="152"/>
      <c r="AT6" s="152"/>
    </row>
    <row r="7" spans="1:48" ht="14.25" customHeight="1">
      <c r="E7" s="15"/>
      <c r="F7" s="156" t="s">
        <v>186</v>
      </c>
      <c r="AH7" s="610" t="s">
        <v>187</v>
      </c>
      <c r="AI7" s="611"/>
      <c r="AJ7" s="611"/>
      <c r="AK7" s="611"/>
      <c r="AL7" s="611"/>
      <c r="AM7" s="611" t="s">
        <v>188</v>
      </c>
      <c r="AN7" s="611"/>
      <c r="AO7" s="611"/>
      <c r="AP7" s="612"/>
      <c r="AQ7" s="152"/>
      <c r="AR7" s="152"/>
      <c r="AS7" s="152"/>
      <c r="AT7" s="152"/>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2"/>
      <c r="AR8" s="152"/>
      <c r="AS8" s="152"/>
      <c r="AT8" s="152"/>
    </row>
    <row r="9" spans="1:48" ht="18" thickBot="1">
      <c r="B9" s="16"/>
      <c r="C9" s="17"/>
      <c r="D9" s="17"/>
      <c r="E9" s="17"/>
      <c r="F9" s="17"/>
      <c r="G9" s="17"/>
      <c r="H9" s="17"/>
      <c r="I9" s="17"/>
      <c r="J9" s="17"/>
      <c r="K9" s="17"/>
      <c r="L9" s="17"/>
      <c r="M9" s="17"/>
      <c r="N9" s="17"/>
      <c r="O9" s="17"/>
      <c r="P9" s="17"/>
      <c r="Q9" s="17"/>
      <c r="R9" s="17"/>
      <c r="S9" s="18"/>
      <c r="AF9" s="17"/>
      <c r="AG9" s="17"/>
      <c r="AH9" s="153"/>
      <c r="AI9" s="153"/>
      <c r="AJ9" s="153"/>
      <c r="AK9" s="153"/>
      <c r="AL9" s="154"/>
      <c r="AM9" s="155"/>
      <c r="AN9" s="152"/>
      <c r="AO9" s="152"/>
      <c r="AP9" s="152"/>
      <c r="AQ9" s="152"/>
      <c r="AR9" s="152"/>
      <c r="AS9" s="152"/>
      <c r="AT9" s="152"/>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71">
        <v>2009</v>
      </c>
      <c r="U10" s="71">
        <v>2010</v>
      </c>
      <c r="V10" s="71">
        <v>2011</v>
      </c>
      <c r="W10" s="71">
        <v>2012</v>
      </c>
      <c r="X10" s="71">
        <v>2013</v>
      </c>
      <c r="Y10" s="71">
        <v>2014</v>
      </c>
      <c r="Z10" s="71">
        <v>2015</v>
      </c>
      <c r="AA10" s="71">
        <v>2016</v>
      </c>
      <c r="AB10" s="71">
        <v>2017</v>
      </c>
      <c r="AC10" s="71">
        <v>2018</v>
      </c>
      <c r="AD10" s="71">
        <v>2019</v>
      </c>
      <c r="AE10" s="71">
        <v>2020</v>
      </c>
      <c r="AF10" s="71">
        <v>2021</v>
      </c>
      <c r="AG10" s="72">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37" t="s">
        <v>193</v>
      </c>
      <c r="C11" s="6" t="s">
        <v>194</v>
      </c>
      <c r="D11" s="40">
        <f>SUM(D17,D23,D29,D35,D41,D47,D53,D59,D65,D71,D77,D83)</f>
        <v>829229</v>
      </c>
      <c r="E11" s="41">
        <f t="shared" ref="E11:R11" si="0">SUM(E17,E23,E29,E35,E41,E47,E53,E59,E65,E71,E77,E83)</f>
        <v>792478</v>
      </c>
      <c r="F11" s="41">
        <f t="shared" si="0"/>
        <v>767203</v>
      </c>
      <c r="G11" s="41">
        <f t="shared" si="0"/>
        <v>717221</v>
      </c>
      <c r="H11" s="41">
        <f t="shared" si="0"/>
        <v>695572</v>
      </c>
      <c r="I11" s="41">
        <f t="shared" si="0"/>
        <v>670237</v>
      </c>
      <c r="J11" s="41">
        <f t="shared" si="0"/>
        <v>807603</v>
      </c>
      <c r="K11" s="41">
        <f t="shared" si="0"/>
        <v>757552</v>
      </c>
      <c r="L11" s="41">
        <f t="shared" si="0"/>
        <v>759603</v>
      </c>
      <c r="M11" s="41">
        <f t="shared" si="0"/>
        <v>681763</v>
      </c>
      <c r="N11" s="41">
        <f t="shared" si="0"/>
        <v>665685</v>
      </c>
      <c r="O11" s="41">
        <f t="shared" si="0"/>
        <v>671062</v>
      </c>
      <c r="P11" s="41">
        <f t="shared" si="0"/>
        <v>646877</v>
      </c>
      <c r="Q11" s="41">
        <f t="shared" si="0"/>
        <v>644264</v>
      </c>
      <c r="R11" s="41">
        <f t="shared" si="0"/>
        <v>673561</v>
      </c>
      <c r="S11" s="618">
        <f>100</f>
        <v>100</v>
      </c>
      <c r="T11" s="74">
        <f t="shared" ref="T11:T42" si="1">E11*100/$D11</f>
        <v>95.568051768570569</v>
      </c>
      <c r="U11" s="74">
        <f t="shared" ref="U11:U42" si="2">F11*100/$D11</f>
        <v>92.520039699528112</v>
      </c>
      <c r="V11" s="74">
        <f t="shared" ref="V11:V42" si="3">G11*100/$D11</f>
        <v>86.492512924656523</v>
      </c>
      <c r="W11" s="74">
        <f t="shared" ref="W11:W42" si="4">H11*100/$D11</f>
        <v>83.881774515845436</v>
      </c>
      <c r="X11" s="74">
        <f t="shared" ref="X11:X42" si="5">I11*100/$D11</f>
        <v>80.826526809843841</v>
      </c>
      <c r="Y11" s="74">
        <f t="shared" ref="Y11:Y42" si="6">J11*100/$D11</f>
        <v>97.392035252023263</v>
      </c>
      <c r="Z11" s="74">
        <f t="shared" ref="Z11:Z42" si="7">K11*100/$D11</f>
        <v>91.356187494648637</v>
      </c>
      <c r="AA11" s="74">
        <f t="shared" ref="AA11:AA42" si="8">L11*100/$D11</f>
        <v>91.603525684702291</v>
      </c>
      <c r="AB11" s="74">
        <f t="shared" ref="AB11:AB42" si="9">M11*100/$D11</f>
        <v>82.216492669696791</v>
      </c>
      <c r="AC11" s="74">
        <f t="shared" ref="AC11:AC42" si="10">N11*100/$D11</f>
        <v>80.277583152542903</v>
      </c>
      <c r="AD11" s="74">
        <f t="shared" ref="AD11:AD42" si="11">O11*100/$D11</f>
        <v>80.926016818032167</v>
      </c>
      <c r="AE11" s="74">
        <f t="shared" ref="AE11:AE42" si="12">P11*100/$D11</f>
        <v>78.009452153747631</v>
      </c>
      <c r="AF11" s="74">
        <f t="shared" ref="AF11:AG11" si="13">Q11*100/$D11</f>
        <v>77.694340164176609</v>
      </c>
      <c r="AG11" s="75">
        <f t="shared" si="13"/>
        <v>81.227381097380814</v>
      </c>
      <c r="AH11" s="619"/>
      <c r="AI11" s="234"/>
      <c r="AJ11" s="235"/>
      <c r="AK11" s="234"/>
      <c r="AL11" s="234"/>
      <c r="AM11" s="234"/>
      <c r="AN11" s="234"/>
      <c r="AO11" s="234"/>
      <c r="AP11" s="234"/>
      <c r="AQ11" s="234"/>
      <c r="AR11" s="234"/>
      <c r="AS11" s="234"/>
      <c r="AT11" s="234"/>
      <c r="AU11" s="234"/>
      <c r="AV11" s="236"/>
    </row>
    <row r="12" spans="1:48">
      <c r="B12" s="620"/>
      <c r="C12" s="2" t="s">
        <v>195</v>
      </c>
      <c r="D12" s="621">
        <f t="shared" ref="D12:Q16" si="14">SUM(D18,D24,D30,D36,D42,D48,D54,D60,D66,D72,D78,D84)</f>
        <v>25366</v>
      </c>
      <c r="E12" s="35">
        <f t="shared" si="14"/>
        <v>26907</v>
      </c>
      <c r="F12" s="35">
        <f t="shared" si="14"/>
        <v>25228</v>
      </c>
      <c r="G12" s="35">
        <f t="shared" si="14"/>
        <v>21929</v>
      </c>
      <c r="H12" s="35">
        <f t="shared" si="14"/>
        <v>20677</v>
      </c>
      <c r="I12" s="35">
        <f t="shared" si="14"/>
        <v>18673</v>
      </c>
      <c r="J12" s="35">
        <f t="shared" si="14"/>
        <v>21956</v>
      </c>
      <c r="K12" s="35">
        <f t="shared" si="14"/>
        <v>22420</v>
      </c>
      <c r="L12" s="35">
        <f t="shared" si="14"/>
        <v>24140</v>
      </c>
      <c r="M12" s="35">
        <f t="shared" si="14"/>
        <v>27530</v>
      </c>
      <c r="N12" s="35">
        <f t="shared" si="14"/>
        <v>32480</v>
      </c>
      <c r="O12" s="35">
        <f t="shared" si="14"/>
        <v>35627</v>
      </c>
      <c r="P12" s="35">
        <f t="shared" si="14"/>
        <v>43744</v>
      </c>
      <c r="Q12" s="35">
        <f t="shared" si="14"/>
        <v>45401</v>
      </c>
      <c r="R12" s="35">
        <f t="shared" ref="R12" si="15">SUM(R18,R24,R30,R36,R42,R48,R54,R60,R66,R72,R78,R84)</f>
        <v>41584</v>
      </c>
      <c r="S12" s="618">
        <f>100</f>
        <v>100</v>
      </c>
      <c r="T12" s="74">
        <f t="shared" si="1"/>
        <v>106.07506110541669</v>
      </c>
      <c r="U12" s="74">
        <f t="shared" si="2"/>
        <v>99.455964677126858</v>
      </c>
      <c r="V12" s="74">
        <f t="shared" si="3"/>
        <v>86.450366632500192</v>
      </c>
      <c r="W12" s="74">
        <f t="shared" si="4"/>
        <v>81.514625877158394</v>
      </c>
      <c r="X12" s="74">
        <f t="shared" si="5"/>
        <v>73.614286840652838</v>
      </c>
      <c r="Y12" s="74">
        <f t="shared" si="6"/>
        <v>86.556808326105809</v>
      </c>
      <c r="Z12" s="74">
        <f t="shared" si="7"/>
        <v>88.386028542143023</v>
      </c>
      <c r="AA12" s="74">
        <f t="shared" si="8"/>
        <v>95.166758653315455</v>
      </c>
      <c r="AB12" s="74">
        <f t="shared" si="9"/>
        <v>108.53110462824253</v>
      </c>
      <c r="AC12" s="74">
        <f t="shared" si="10"/>
        <v>128.04541512260505</v>
      </c>
      <c r="AD12" s="74">
        <f t="shared" si="11"/>
        <v>140.4517858550816</v>
      </c>
      <c r="AE12" s="74">
        <f t="shared" si="12"/>
        <v>172.4513127808878</v>
      </c>
      <c r="AF12" s="74">
        <f t="shared" ref="AF12:AG12" si="16">Q12*100/$D12</f>
        <v>178.98367894031381</v>
      </c>
      <c r="AG12" s="75">
        <f t="shared" si="16"/>
        <v>163.93597729243871</v>
      </c>
      <c r="AH12" s="619"/>
      <c r="AI12" s="234"/>
      <c r="AJ12" s="234"/>
      <c r="AK12" s="234"/>
      <c r="AL12" s="234"/>
      <c r="AM12" s="234"/>
      <c r="AN12" s="234"/>
      <c r="AO12" s="234"/>
      <c r="AP12" s="234"/>
      <c r="AQ12" s="234"/>
      <c r="AR12" s="234"/>
      <c r="AS12" s="234"/>
      <c r="AT12" s="234"/>
      <c r="AU12" s="234"/>
      <c r="AV12" s="236"/>
    </row>
    <row r="13" spans="1:48">
      <c r="B13" s="620"/>
      <c r="C13" s="2" t="s">
        <v>196</v>
      </c>
      <c r="D13" s="621">
        <f t="shared" si="14"/>
        <v>3629</v>
      </c>
      <c r="E13" s="35">
        <f t="shared" si="14"/>
        <v>3219</v>
      </c>
      <c r="F13" s="35">
        <f t="shared" si="14"/>
        <v>3007</v>
      </c>
      <c r="G13" s="35">
        <f t="shared" si="14"/>
        <v>3137</v>
      </c>
      <c r="H13" s="35">
        <f t="shared" si="14"/>
        <v>2543</v>
      </c>
      <c r="I13" s="35">
        <f t="shared" si="14"/>
        <v>2445</v>
      </c>
      <c r="J13" s="35">
        <f t="shared" si="14"/>
        <v>2576</v>
      </c>
      <c r="K13" s="35">
        <f t="shared" si="14"/>
        <v>2629</v>
      </c>
      <c r="L13" s="35">
        <f t="shared" si="14"/>
        <v>2867</v>
      </c>
      <c r="M13" s="35">
        <f t="shared" si="14"/>
        <v>3227</v>
      </c>
      <c r="N13" s="35">
        <f t="shared" si="14"/>
        <v>3521</v>
      </c>
      <c r="O13" s="35">
        <f t="shared" si="14"/>
        <v>3841</v>
      </c>
      <c r="P13" s="35">
        <f t="shared" si="14"/>
        <v>4568</v>
      </c>
      <c r="Q13" s="35">
        <f t="shared" si="14"/>
        <v>4681</v>
      </c>
      <c r="R13" s="35">
        <f t="shared" ref="R13" si="17">SUM(R19,R25,R31,R37,R43,R49,R55,R61,R67,R73,R79,R85)</f>
        <v>4151</v>
      </c>
      <c r="S13" s="618">
        <f>100</f>
        <v>100</v>
      </c>
      <c r="T13" s="74">
        <f t="shared" si="1"/>
        <v>88.702121796638195</v>
      </c>
      <c r="U13" s="74">
        <f t="shared" si="2"/>
        <v>82.860292091485263</v>
      </c>
      <c r="V13" s="74">
        <f t="shared" si="3"/>
        <v>86.442546155965829</v>
      </c>
      <c r="W13" s="74">
        <f t="shared" si="4"/>
        <v>70.074400661339212</v>
      </c>
      <c r="X13" s="74">
        <f t="shared" si="5"/>
        <v>67.373932212730779</v>
      </c>
      <c r="Y13" s="74">
        <f t="shared" si="6"/>
        <v>70.983742077707362</v>
      </c>
      <c r="Z13" s="74">
        <f t="shared" si="7"/>
        <v>72.444199503995591</v>
      </c>
      <c r="AA13" s="74">
        <f t="shared" si="8"/>
        <v>79.002480022044637</v>
      </c>
      <c r="AB13" s="74">
        <f t="shared" si="9"/>
        <v>88.922568200606221</v>
      </c>
      <c r="AC13" s="74">
        <f t="shared" si="10"/>
        <v>97.02397354643152</v>
      </c>
      <c r="AD13" s="74">
        <f t="shared" si="11"/>
        <v>105.84182970515293</v>
      </c>
      <c r="AE13" s="74">
        <f t="shared" si="12"/>
        <v>125.87489666574814</v>
      </c>
      <c r="AF13" s="74">
        <f t="shared" ref="AF13:AG13" si="18">Q13*100/$D13</f>
        <v>128.98870212179665</v>
      </c>
      <c r="AG13" s="75">
        <f t="shared" si="18"/>
        <v>114.3841278589143</v>
      </c>
      <c r="AH13" s="619"/>
      <c r="AI13" s="234"/>
      <c r="AJ13" s="234"/>
      <c r="AK13" s="234"/>
      <c r="AL13" s="234"/>
      <c r="AM13" s="234"/>
      <c r="AN13" s="234"/>
      <c r="AO13" s="234"/>
      <c r="AP13" s="234"/>
      <c r="AQ13" s="234"/>
      <c r="AR13" s="234"/>
      <c r="AS13" s="234"/>
      <c r="AT13" s="234"/>
      <c r="AU13" s="234"/>
      <c r="AV13" s="236"/>
    </row>
    <row r="14" spans="1:48">
      <c r="B14" s="620"/>
      <c r="C14" s="2" t="s">
        <v>197</v>
      </c>
      <c r="D14" s="621">
        <f t="shared" si="14"/>
        <v>460</v>
      </c>
      <c r="E14" s="35">
        <f t="shared" si="14"/>
        <v>485</v>
      </c>
      <c r="F14" s="35">
        <f t="shared" si="14"/>
        <v>488</v>
      </c>
      <c r="G14" s="35">
        <f t="shared" si="14"/>
        <v>365</v>
      </c>
      <c r="H14" s="35">
        <f t="shared" si="14"/>
        <v>402</v>
      </c>
      <c r="I14" s="35">
        <f t="shared" si="14"/>
        <v>388</v>
      </c>
      <c r="J14" s="35">
        <f t="shared" si="14"/>
        <v>459</v>
      </c>
      <c r="K14" s="35">
        <f t="shared" si="14"/>
        <v>426</v>
      </c>
      <c r="L14" s="35">
        <f t="shared" si="14"/>
        <v>422</v>
      </c>
      <c r="M14" s="35">
        <f t="shared" si="14"/>
        <v>479</v>
      </c>
      <c r="N14" s="35">
        <f t="shared" si="14"/>
        <v>506</v>
      </c>
      <c r="O14" s="35">
        <f t="shared" si="14"/>
        <v>526</v>
      </c>
      <c r="P14" s="35">
        <f t="shared" si="14"/>
        <v>609</v>
      </c>
      <c r="Q14" s="35">
        <f t="shared" si="14"/>
        <v>600</v>
      </c>
      <c r="R14" s="35">
        <f t="shared" ref="R14" si="19">SUM(R20,R26,R32,R38,R44,R50,R56,R62,R68,R74,R80,R86)</f>
        <v>532</v>
      </c>
      <c r="S14" s="618">
        <f>100</f>
        <v>100</v>
      </c>
      <c r="T14" s="74">
        <f t="shared" si="1"/>
        <v>105.43478260869566</v>
      </c>
      <c r="U14" s="74">
        <f t="shared" si="2"/>
        <v>106.08695652173913</v>
      </c>
      <c r="V14" s="74">
        <f t="shared" si="3"/>
        <v>79.347826086956516</v>
      </c>
      <c r="W14" s="74">
        <f t="shared" si="4"/>
        <v>87.391304347826093</v>
      </c>
      <c r="X14" s="74">
        <f t="shared" si="5"/>
        <v>84.347826086956516</v>
      </c>
      <c r="Y14" s="74">
        <f t="shared" si="6"/>
        <v>99.782608695652172</v>
      </c>
      <c r="Z14" s="74">
        <f t="shared" si="7"/>
        <v>92.608695652173907</v>
      </c>
      <c r="AA14" s="74">
        <f t="shared" si="8"/>
        <v>91.739130434782609</v>
      </c>
      <c r="AB14" s="74">
        <f t="shared" si="9"/>
        <v>104.1304347826087</v>
      </c>
      <c r="AC14" s="74">
        <f t="shared" si="10"/>
        <v>110</v>
      </c>
      <c r="AD14" s="74">
        <f t="shared" si="11"/>
        <v>114.34782608695652</v>
      </c>
      <c r="AE14" s="74">
        <f t="shared" si="12"/>
        <v>132.39130434782609</v>
      </c>
      <c r="AF14" s="74">
        <f t="shared" ref="AF14:AG14" si="20">Q14*100/$D14</f>
        <v>130.43478260869566</v>
      </c>
      <c r="AG14" s="75">
        <f t="shared" si="20"/>
        <v>115.65217391304348</v>
      </c>
      <c r="AH14" s="619"/>
      <c r="AI14" s="234"/>
      <c r="AJ14" s="234"/>
      <c r="AK14" s="234"/>
      <c r="AL14" s="234"/>
      <c r="AM14" s="234"/>
      <c r="AN14" s="234"/>
      <c r="AO14" s="234"/>
      <c r="AP14" s="234"/>
      <c r="AQ14" s="234"/>
      <c r="AR14" s="234"/>
      <c r="AS14" s="234"/>
      <c r="AT14" s="234"/>
      <c r="AU14" s="234"/>
      <c r="AV14" s="236"/>
    </row>
    <row r="15" spans="1:48">
      <c r="B15" s="620"/>
      <c r="C15" s="2" t="s">
        <v>198</v>
      </c>
      <c r="D15" s="621">
        <f t="shared" si="14"/>
        <v>858684</v>
      </c>
      <c r="E15" s="35">
        <f t="shared" si="14"/>
        <v>823089</v>
      </c>
      <c r="F15" s="35">
        <f t="shared" si="14"/>
        <v>795926</v>
      </c>
      <c r="G15" s="35">
        <f t="shared" si="14"/>
        <v>742652</v>
      </c>
      <c r="H15" s="35">
        <f t="shared" si="14"/>
        <v>719194</v>
      </c>
      <c r="I15" s="35">
        <f t="shared" si="14"/>
        <v>691743</v>
      </c>
      <c r="J15" s="35">
        <f t="shared" si="14"/>
        <v>832594</v>
      </c>
      <c r="K15" s="35">
        <f t="shared" si="14"/>
        <v>783027</v>
      </c>
      <c r="L15" s="35">
        <f t="shared" si="14"/>
        <v>787032</v>
      </c>
      <c r="M15" s="35">
        <f t="shared" si="14"/>
        <v>712999</v>
      </c>
      <c r="N15" s="35">
        <f t="shared" si="14"/>
        <v>702192</v>
      </c>
      <c r="O15" s="35">
        <f t="shared" si="14"/>
        <v>711056</v>
      </c>
      <c r="P15" s="35">
        <f t="shared" si="14"/>
        <v>695798</v>
      </c>
      <c r="Q15" s="35">
        <f t="shared" si="14"/>
        <v>694946</v>
      </c>
      <c r="R15" s="35">
        <f t="shared" ref="R15" si="21">SUM(R21,R27,R33,R39,R45,R51,R57,R63,R69,R75,R81,R87)</f>
        <v>719828</v>
      </c>
      <c r="S15" s="618">
        <f>100</f>
        <v>100</v>
      </c>
      <c r="T15" s="74">
        <f t="shared" si="1"/>
        <v>95.854703243568068</v>
      </c>
      <c r="U15" s="74">
        <f t="shared" si="2"/>
        <v>92.69137424244542</v>
      </c>
      <c r="V15" s="74">
        <f t="shared" si="3"/>
        <v>86.487229295060814</v>
      </c>
      <c r="W15" s="74">
        <f t="shared" si="4"/>
        <v>83.75537450330971</v>
      </c>
      <c r="X15" s="74">
        <f t="shared" si="5"/>
        <v>80.558505806559808</v>
      </c>
      <c r="Y15" s="74">
        <f t="shared" si="6"/>
        <v>96.961629656544204</v>
      </c>
      <c r="Z15" s="74">
        <f t="shared" si="7"/>
        <v>91.189191833084109</v>
      </c>
      <c r="AA15" s="74">
        <f t="shared" si="8"/>
        <v>91.655603225400725</v>
      </c>
      <c r="AB15" s="74">
        <f t="shared" si="9"/>
        <v>83.033921675494128</v>
      </c>
      <c r="AC15" s="74">
        <f t="shared" si="10"/>
        <v>81.775367888536408</v>
      </c>
      <c r="AD15" s="74">
        <f t="shared" si="11"/>
        <v>82.807645187286596</v>
      </c>
      <c r="AE15" s="74">
        <f t="shared" si="12"/>
        <v>81.030740062700602</v>
      </c>
      <c r="AF15" s="74">
        <f t="shared" ref="AF15:AG15" si="22">Q15*100/$D15</f>
        <v>80.931518463136612</v>
      </c>
      <c r="AG15" s="75">
        <f t="shared" si="22"/>
        <v>83.829208416600281</v>
      </c>
      <c r="AH15" s="619"/>
      <c r="AI15" s="234"/>
      <c r="AJ15" s="234"/>
      <c r="AK15" s="234"/>
      <c r="AL15" s="234"/>
      <c r="AM15" s="234"/>
      <c r="AN15" s="234"/>
      <c r="AO15" s="234"/>
      <c r="AP15" s="234"/>
      <c r="AQ15" s="234"/>
      <c r="AR15" s="234"/>
      <c r="AS15" s="234"/>
      <c r="AT15" s="234"/>
      <c r="AU15" s="234"/>
      <c r="AV15" s="236"/>
    </row>
    <row r="16" spans="1:48">
      <c r="B16" s="338"/>
      <c r="C16" s="4" t="s">
        <v>199</v>
      </c>
      <c r="D16" s="37">
        <f t="shared" si="14"/>
        <v>858224</v>
      </c>
      <c r="E16" s="38">
        <f t="shared" si="14"/>
        <v>822604</v>
      </c>
      <c r="F16" s="38">
        <f t="shared" si="14"/>
        <v>795438</v>
      </c>
      <c r="G16" s="38">
        <f t="shared" si="14"/>
        <v>742287</v>
      </c>
      <c r="H16" s="38">
        <f t="shared" si="14"/>
        <v>718792</v>
      </c>
      <c r="I16" s="38">
        <f t="shared" si="14"/>
        <v>691355</v>
      </c>
      <c r="J16" s="38">
        <f t="shared" si="14"/>
        <v>832135</v>
      </c>
      <c r="K16" s="38">
        <f t="shared" si="14"/>
        <v>782601</v>
      </c>
      <c r="L16" s="38">
        <f t="shared" si="14"/>
        <v>786610</v>
      </c>
      <c r="M16" s="38">
        <f t="shared" si="14"/>
        <v>712520</v>
      </c>
      <c r="N16" s="38">
        <f t="shared" si="14"/>
        <v>701686</v>
      </c>
      <c r="O16" s="38">
        <f t="shared" si="14"/>
        <v>710530</v>
      </c>
      <c r="P16" s="38">
        <f t="shared" si="14"/>
        <v>695189</v>
      </c>
      <c r="Q16" s="38">
        <f t="shared" si="14"/>
        <v>694346</v>
      </c>
      <c r="R16" s="38">
        <f t="shared" ref="R16" si="23">SUM(R22,R28,R34,R40,R46,R52,R58,R64,R70,R76,R82,R88)</f>
        <v>719296</v>
      </c>
      <c r="S16" s="618">
        <f>100</f>
        <v>100</v>
      </c>
      <c r="T16" s="74">
        <f t="shared" si="1"/>
        <v>95.849568411044203</v>
      </c>
      <c r="U16" s="74">
        <f t="shared" si="2"/>
        <v>92.684194336210595</v>
      </c>
      <c r="V16" s="74">
        <f t="shared" si="3"/>
        <v>86.491055948097468</v>
      </c>
      <c r="W16" s="74">
        <f t="shared" si="4"/>
        <v>83.753425679076784</v>
      </c>
      <c r="X16" s="74">
        <f t="shared" si="5"/>
        <v>80.556474766494532</v>
      </c>
      <c r="Y16" s="74">
        <f t="shared" si="6"/>
        <v>96.960117638285581</v>
      </c>
      <c r="Z16" s="74">
        <f t="shared" si="7"/>
        <v>91.188430992374947</v>
      </c>
      <c r="AA16" s="74">
        <f t="shared" si="8"/>
        <v>91.655558455601337</v>
      </c>
      <c r="AB16" s="74">
        <f t="shared" si="9"/>
        <v>83.022614142694678</v>
      </c>
      <c r="AC16" s="74">
        <f t="shared" si="10"/>
        <v>81.760239750927497</v>
      </c>
      <c r="AD16" s="74">
        <f t="shared" si="11"/>
        <v>82.790739946680588</v>
      </c>
      <c r="AE16" s="74">
        <f t="shared" si="12"/>
        <v>81.003211282835252</v>
      </c>
      <c r="AF16" s="74">
        <f t="shared" ref="AF16:AG16" si="24">Q16*100/$D16</f>
        <v>80.904985178694602</v>
      </c>
      <c r="AG16" s="75">
        <f t="shared" si="24"/>
        <v>83.812151606107491</v>
      </c>
      <c r="AH16" s="237"/>
      <c r="AI16" s="238"/>
      <c r="AJ16" s="238"/>
      <c r="AK16" s="238"/>
      <c r="AL16" s="238"/>
      <c r="AM16" s="238"/>
      <c r="AN16" s="238"/>
      <c r="AO16" s="238"/>
      <c r="AP16" s="238"/>
      <c r="AQ16" s="238"/>
      <c r="AR16" s="238"/>
      <c r="AS16" s="238"/>
      <c r="AT16" s="238"/>
      <c r="AU16" s="238"/>
      <c r="AV16" s="239"/>
    </row>
    <row r="17" spans="2:48" ht="15" customHeight="1">
      <c r="B17" s="339" t="s">
        <v>200</v>
      </c>
      <c r="C17" s="2" t="s">
        <v>194</v>
      </c>
      <c r="D17" s="212">
        <v>433</v>
      </c>
      <c r="E17" s="212">
        <v>414</v>
      </c>
      <c r="F17" s="212">
        <v>362</v>
      </c>
      <c r="G17" s="212">
        <v>311</v>
      </c>
      <c r="H17" s="212">
        <v>293</v>
      </c>
      <c r="I17" s="212">
        <v>293</v>
      </c>
      <c r="J17" s="212">
        <v>718</v>
      </c>
      <c r="K17" s="212">
        <v>610</v>
      </c>
      <c r="L17" s="212">
        <v>626</v>
      </c>
      <c r="M17" s="212">
        <v>532</v>
      </c>
      <c r="N17" s="212">
        <v>472</v>
      </c>
      <c r="O17" s="212">
        <v>496</v>
      </c>
      <c r="P17" s="213">
        <v>507</v>
      </c>
      <c r="Q17" s="213">
        <v>511</v>
      </c>
      <c r="R17" s="213">
        <v>548</v>
      </c>
      <c r="S17" s="618">
        <f>100</f>
        <v>100</v>
      </c>
      <c r="T17" s="74">
        <f t="shared" si="1"/>
        <v>95.612009237875284</v>
      </c>
      <c r="U17" s="74">
        <f t="shared" si="2"/>
        <v>83.602771362586608</v>
      </c>
      <c r="V17" s="74">
        <f t="shared" si="3"/>
        <v>71.824480369515015</v>
      </c>
      <c r="W17" s="74">
        <f t="shared" si="4"/>
        <v>67.667436489607397</v>
      </c>
      <c r="X17" s="74">
        <f t="shared" si="5"/>
        <v>67.667436489607397</v>
      </c>
      <c r="Y17" s="74">
        <f t="shared" si="6"/>
        <v>165.81986143187066</v>
      </c>
      <c r="Z17" s="74">
        <f t="shared" si="7"/>
        <v>140.87759815242495</v>
      </c>
      <c r="AA17" s="74">
        <f t="shared" si="8"/>
        <v>144.57274826789839</v>
      </c>
      <c r="AB17" s="74">
        <f t="shared" si="9"/>
        <v>122.86374133949192</v>
      </c>
      <c r="AC17" s="74">
        <f t="shared" si="10"/>
        <v>109.00692840646651</v>
      </c>
      <c r="AD17" s="74">
        <f t="shared" si="11"/>
        <v>114.54965357967667</v>
      </c>
      <c r="AE17" s="74">
        <f t="shared" si="12"/>
        <v>117.09006928406467</v>
      </c>
      <c r="AF17" s="74">
        <f t="shared" ref="AF17:AG17" si="25">Q17*100/$D17</f>
        <v>118.01385681293303</v>
      </c>
      <c r="AG17" s="75">
        <f t="shared" si="25"/>
        <v>126.55889145496536</v>
      </c>
      <c r="AH17" s="619">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620"/>
      <c r="C18" s="2" t="s">
        <v>195</v>
      </c>
      <c r="D18" s="212">
        <v>67</v>
      </c>
      <c r="E18" s="212">
        <v>84</v>
      </c>
      <c r="F18" s="212">
        <v>80</v>
      </c>
      <c r="G18" s="212">
        <v>76</v>
      </c>
      <c r="H18" s="213">
        <v>70</v>
      </c>
      <c r="I18" s="212">
        <v>64</v>
      </c>
      <c r="J18" s="212">
        <v>68</v>
      </c>
      <c r="K18" s="212">
        <v>54</v>
      </c>
      <c r="L18" s="212">
        <v>40</v>
      </c>
      <c r="M18" s="212">
        <v>52</v>
      </c>
      <c r="N18" s="212">
        <v>114</v>
      </c>
      <c r="O18" s="212">
        <v>72</v>
      </c>
      <c r="P18" s="213">
        <v>60</v>
      </c>
      <c r="Q18" s="213">
        <v>49</v>
      </c>
      <c r="R18" s="213">
        <v>43</v>
      </c>
      <c r="S18" s="618">
        <f>100</f>
        <v>100</v>
      </c>
      <c r="T18" s="74">
        <f t="shared" si="1"/>
        <v>125.3731343283582</v>
      </c>
      <c r="U18" s="74">
        <f t="shared" si="2"/>
        <v>119.40298507462687</v>
      </c>
      <c r="V18" s="74">
        <f t="shared" si="3"/>
        <v>113.43283582089552</v>
      </c>
      <c r="W18" s="74">
        <f t="shared" si="4"/>
        <v>104.4776119402985</v>
      </c>
      <c r="X18" s="74">
        <f t="shared" si="5"/>
        <v>95.522388059701498</v>
      </c>
      <c r="Y18" s="74">
        <f>J18*100/$D18</f>
        <v>101.49253731343283</v>
      </c>
      <c r="Z18" s="74">
        <f t="shared" si="7"/>
        <v>80.597014925373131</v>
      </c>
      <c r="AA18" s="74">
        <f t="shared" si="8"/>
        <v>59.701492537313435</v>
      </c>
      <c r="AB18" s="74">
        <f t="shared" si="9"/>
        <v>77.611940298507463</v>
      </c>
      <c r="AC18" s="74">
        <f t="shared" si="10"/>
        <v>170.14925373134329</v>
      </c>
      <c r="AD18" s="74">
        <f t="shared" si="11"/>
        <v>107.46268656716418</v>
      </c>
      <c r="AE18" s="74">
        <f t="shared" si="12"/>
        <v>89.552238805970148</v>
      </c>
      <c r="AF18" s="74">
        <f t="shared" ref="AF18:AG18" si="26">Q18*100/$D18</f>
        <v>73.134328358208961</v>
      </c>
      <c r="AG18" s="75">
        <f t="shared" si="26"/>
        <v>64.179104477611943</v>
      </c>
      <c r="AH18" s="619">
        <v>1</v>
      </c>
      <c r="AI18" s="234">
        <v>1</v>
      </c>
      <c r="AJ18" s="234">
        <v>1</v>
      </c>
      <c r="AK18" s="234">
        <v>1</v>
      </c>
      <c r="AL18" s="234">
        <v>4</v>
      </c>
      <c r="AM18" s="234">
        <v>1</v>
      </c>
      <c r="AN18" s="234">
        <v>1</v>
      </c>
      <c r="AO18" s="234">
        <v>1</v>
      </c>
      <c r="AP18" s="234">
        <v>1</v>
      </c>
      <c r="AQ18" s="234">
        <v>1</v>
      </c>
      <c r="AR18" s="234">
        <v>1</v>
      </c>
      <c r="AS18" s="234">
        <v>1</v>
      </c>
      <c r="AT18" s="234">
        <v>4</v>
      </c>
      <c r="AU18" s="234">
        <v>6</v>
      </c>
      <c r="AV18" s="236">
        <v>7</v>
      </c>
    </row>
    <row r="19" spans="2:48" ht="14.45">
      <c r="B19" s="620"/>
      <c r="C19" s="2" t="s">
        <v>196</v>
      </c>
      <c r="D19" s="212">
        <v>15</v>
      </c>
      <c r="E19" s="212">
        <v>16</v>
      </c>
      <c r="F19" s="212">
        <v>15</v>
      </c>
      <c r="G19" s="212">
        <v>14</v>
      </c>
      <c r="H19" s="212">
        <v>12</v>
      </c>
      <c r="I19" s="212">
        <v>10</v>
      </c>
      <c r="J19" s="212">
        <v>15</v>
      </c>
      <c r="K19" s="212">
        <v>13</v>
      </c>
      <c r="L19" s="212">
        <v>11</v>
      </c>
      <c r="M19" s="212">
        <v>10</v>
      </c>
      <c r="N19" s="212">
        <v>12</v>
      </c>
      <c r="O19" s="212">
        <v>9</v>
      </c>
      <c r="P19" s="213">
        <v>7</v>
      </c>
      <c r="Q19" s="213">
        <v>5</v>
      </c>
      <c r="R19" s="213">
        <v>4</v>
      </c>
      <c r="S19" s="618">
        <f>100</f>
        <v>100</v>
      </c>
      <c r="T19" s="74">
        <f t="shared" si="1"/>
        <v>106.66666666666667</v>
      </c>
      <c r="U19" s="74">
        <f t="shared" si="2"/>
        <v>100</v>
      </c>
      <c r="V19" s="74">
        <f t="shared" si="3"/>
        <v>93.333333333333329</v>
      </c>
      <c r="W19" s="74">
        <f t="shared" si="4"/>
        <v>80</v>
      </c>
      <c r="X19" s="74">
        <f t="shared" si="5"/>
        <v>66.666666666666671</v>
      </c>
      <c r="Y19" s="74">
        <f t="shared" si="6"/>
        <v>100</v>
      </c>
      <c r="Z19" s="74">
        <f t="shared" si="7"/>
        <v>86.666666666666671</v>
      </c>
      <c r="AA19" s="74">
        <f t="shared" si="8"/>
        <v>73.333333333333329</v>
      </c>
      <c r="AB19" s="74">
        <f t="shared" si="9"/>
        <v>66.666666666666671</v>
      </c>
      <c r="AC19" s="74">
        <f t="shared" si="10"/>
        <v>80</v>
      </c>
      <c r="AD19" s="74">
        <f t="shared" si="11"/>
        <v>60</v>
      </c>
      <c r="AE19" s="74">
        <f t="shared" si="12"/>
        <v>46.666666666666664</v>
      </c>
      <c r="AF19" s="74">
        <f t="shared" ref="AF19:AG19" si="27">Q19*100/$D19</f>
        <v>33.333333333333336</v>
      </c>
      <c r="AG19" s="75">
        <f t="shared" si="27"/>
        <v>26.666666666666668</v>
      </c>
      <c r="AH19" s="61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0"/>
      <c r="C20" s="2" t="s">
        <v>197</v>
      </c>
      <c r="D20" s="212">
        <v>5</v>
      </c>
      <c r="E20" s="212">
        <v>5</v>
      </c>
      <c r="F20" s="212">
        <v>6</v>
      </c>
      <c r="G20" s="212">
        <v>5</v>
      </c>
      <c r="H20" s="213">
        <v>5</v>
      </c>
      <c r="I20" s="212">
        <v>5</v>
      </c>
      <c r="J20" s="212">
        <v>5</v>
      </c>
      <c r="K20" s="212">
        <v>5</v>
      </c>
      <c r="L20" s="212">
        <v>4</v>
      </c>
      <c r="M20" s="212">
        <v>6</v>
      </c>
      <c r="N20" s="212">
        <v>7</v>
      </c>
      <c r="O20" s="212">
        <v>6</v>
      </c>
      <c r="P20" s="213">
        <v>5</v>
      </c>
      <c r="Q20" s="213">
        <v>4</v>
      </c>
      <c r="R20" s="213">
        <v>3</v>
      </c>
      <c r="S20" s="618">
        <f>100</f>
        <v>100</v>
      </c>
      <c r="T20" s="74">
        <f t="shared" si="1"/>
        <v>100</v>
      </c>
      <c r="U20" s="74">
        <f t="shared" si="2"/>
        <v>120</v>
      </c>
      <c r="V20" s="74">
        <f t="shared" si="3"/>
        <v>100</v>
      </c>
      <c r="W20" s="74">
        <f t="shared" si="4"/>
        <v>100</v>
      </c>
      <c r="X20" s="74">
        <f t="shared" si="5"/>
        <v>100</v>
      </c>
      <c r="Y20" s="74">
        <f t="shared" si="6"/>
        <v>100</v>
      </c>
      <c r="Z20" s="74">
        <f t="shared" si="7"/>
        <v>100</v>
      </c>
      <c r="AA20" s="74">
        <f t="shared" si="8"/>
        <v>80</v>
      </c>
      <c r="AB20" s="74">
        <f t="shared" si="9"/>
        <v>120</v>
      </c>
      <c r="AC20" s="74">
        <f t="shared" si="10"/>
        <v>140</v>
      </c>
      <c r="AD20" s="74">
        <f t="shared" si="11"/>
        <v>120</v>
      </c>
      <c r="AE20" s="74">
        <f t="shared" si="12"/>
        <v>100</v>
      </c>
      <c r="AF20" s="74">
        <f t="shared" ref="AF20:AG20" si="28">Q20*100/$D20</f>
        <v>80</v>
      </c>
      <c r="AG20" s="75">
        <f t="shared" si="28"/>
        <v>60</v>
      </c>
      <c r="AH20" s="619">
        <v>1</v>
      </c>
      <c r="AI20" s="234">
        <v>1</v>
      </c>
      <c r="AJ20" s="234">
        <v>1</v>
      </c>
      <c r="AK20" s="234">
        <v>1</v>
      </c>
      <c r="AL20" s="234">
        <v>4</v>
      </c>
      <c r="AM20" s="234">
        <v>1</v>
      </c>
      <c r="AN20" s="234">
        <v>1</v>
      </c>
      <c r="AO20" s="234">
        <v>1</v>
      </c>
      <c r="AP20" s="234">
        <v>1</v>
      </c>
      <c r="AQ20" s="234">
        <v>1</v>
      </c>
      <c r="AR20" s="234">
        <v>1</v>
      </c>
      <c r="AS20" s="234">
        <v>1</v>
      </c>
      <c r="AT20" s="234">
        <v>4</v>
      </c>
      <c r="AU20" s="234">
        <v>6</v>
      </c>
      <c r="AV20" s="236">
        <v>7</v>
      </c>
    </row>
    <row r="21" spans="2:48" ht="14.45">
      <c r="B21" s="620"/>
      <c r="C21" s="2" t="s">
        <v>198</v>
      </c>
      <c r="D21" s="212">
        <v>520</v>
      </c>
      <c r="E21" s="212">
        <v>519</v>
      </c>
      <c r="F21" s="212">
        <v>463</v>
      </c>
      <c r="G21" s="212">
        <v>406</v>
      </c>
      <c r="H21" s="212">
        <v>380</v>
      </c>
      <c r="I21" s="212">
        <v>372</v>
      </c>
      <c r="J21" s="212">
        <v>806</v>
      </c>
      <c r="K21" s="212">
        <v>682</v>
      </c>
      <c r="L21" s="212">
        <v>681</v>
      </c>
      <c r="M21" s="212">
        <v>600</v>
      </c>
      <c r="N21" s="212">
        <v>605</v>
      </c>
      <c r="O21" s="212">
        <v>583</v>
      </c>
      <c r="P21" s="213">
        <v>579</v>
      </c>
      <c r="Q21" s="213">
        <v>569</v>
      </c>
      <c r="R21" s="213">
        <v>598</v>
      </c>
      <c r="S21" s="618">
        <f>100</f>
        <v>100</v>
      </c>
      <c r="T21" s="74">
        <f t="shared" si="1"/>
        <v>99.807692307692307</v>
      </c>
      <c r="U21" s="74">
        <f t="shared" si="2"/>
        <v>89.038461538461533</v>
      </c>
      <c r="V21" s="74">
        <f t="shared" si="3"/>
        <v>78.07692307692308</v>
      </c>
      <c r="W21" s="74">
        <f t="shared" si="4"/>
        <v>73.07692307692308</v>
      </c>
      <c r="X21" s="74">
        <f t="shared" si="5"/>
        <v>71.538461538461533</v>
      </c>
      <c r="Y21" s="74">
        <f t="shared" si="6"/>
        <v>155</v>
      </c>
      <c r="Z21" s="74">
        <f t="shared" si="7"/>
        <v>131.15384615384616</v>
      </c>
      <c r="AA21" s="74">
        <f t="shared" si="8"/>
        <v>130.96153846153845</v>
      </c>
      <c r="AB21" s="74">
        <f t="shared" si="9"/>
        <v>115.38461538461539</v>
      </c>
      <c r="AC21" s="74">
        <f t="shared" si="10"/>
        <v>116.34615384615384</v>
      </c>
      <c r="AD21" s="74">
        <f t="shared" si="11"/>
        <v>112.11538461538461</v>
      </c>
      <c r="AE21" s="74">
        <f t="shared" si="12"/>
        <v>111.34615384615384</v>
      </c>
      <c r="AF21" s="74">
        <f t="shared" ref="AF21:AG21" si="29">Q21*100/$D21</f>
        <v>109.42307692307692</v>
      </c>
      <c r="AG21" s="75">
        <f t="shared" si="29"/>
        <v>115</v>
      </c>
      <c r="AH21" s="61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338"/>
      <c r="C22" s="4" t="s">
        <v>199</v>
      </c>
      <c r="D22">
        <v>515</v>
      </c>
      <c r="E22">
        <v>514</v>
      </c>
      <c r="F22">
        <v>457</v>
      </c>
      <c r="G22">
        <v>401</v>
      </c>
      <c r="H22">
        <v>375</v>
      </c>
      <c r="I22">
        <v>367</v>
      </c>
      <c r="J22">
        <v>801</v>
      </c>
      <c r="K22">
        <v>677</v>
      </c>
      <c r="L22">
        <v>677</v>
      </c>
      <c r="M22">
        <v>594</v>
      </c>
      <c r="N22">
        <v>598</v>
      </c>
      <c r="O22">
        <v>577</v>
      </c>
      <c r="P22">
        <v>574</v>
      </c>
      <c r="Q22">
        <v>565</v>
      </c>
      <c r="R22">
        <v>595</v>
      </c>
      <c r="S22" s="618">
        <f>100</f>
        <v>100</v>
      </c>
      <c r="T22" s="74">
        <f t="shared" si="1"/>
        <v>99.805825242718441</v>
      </c>
      <c r="U22" s="74">
        <f t="shared" si="2"/>
        <v>88.737864077669897</v>
      </c>
      <c r="V22" s="74">
        <f t="shared" si="3"/>
        <v>77.864077669902912</v>
      </c>
      <c r="W22" s="74">
        <f t="shared" si="4"/>
        <v>72.815533980582529</v>
      </c>
      <c r="X22" s="74">
        <f t="shared" si="5"/>
        <v>71.262135922330103</v>
      </c>
      <c r="Y22" s="74">
        <f t="shared" si="6"/>
        <v>155.53398058252426</v>
      </c>
      <c r="Z22" s="74">
        <f t="shared" si="7"/>
        <v>131.45631067961165</v>
      </c>
      <c r="AA22" s="74">
        <f t="shared" si="8"/>
        <v>131.45631067961165</v>
      </c>
      <c r="AB22" s="74">
        <f t="shared" si="9"/>
        <v>115.33980582524272</v>
      </c>
      <c r="AC22" s="74">
        <f t="shared" si="10"/>
        <v>116.11650485436893</v>
      </c>
      <c r="AD22" s="74">
        <f t="shared" si="11"/>
        <v>112.03883495145631</v>
      </c>
      <c r="AE22" s="74">
        <f t="shared" si="12"/>
        <v>111.45631067961165</v>
      </c>
      <c r="AF22" s="74">
        <f t="shared" ref="AF22:AG22" si="30">Q22*100/$D22</f>
        <v>109.70873786407768</v>
      </c>
      <c r="AG22" s="75">
        <f t="shared" si="30"/>
        <v>115.53398058252426</v>
      </c>
      <c r="AH22" s="237"/>
      <c r="AI22" s="238"/>
      <c r="AJ22" s="238"/>
      <c r="AK22" s="238"/>
      <c r="AL22" s="238"/>
      <c r="AM22" s="238"/>
      <c r="AN22" s="238"/>
      <c r="AO22" s="238"/>
      <c r="AP22" s="238"/>
      <c r="AQ22" s="238"/>
      <c r="AR22" s="238"/>
      <c r="AS22" s="238"/>
      <c r="AT22" s="238"/>
      <c r="AU22" s="238"/>
      <c r="AV22" s="239"/>
    </row>
    <row r="23" spans="2:48" ht="14.45">
      <c r="B23" s="620" t="s">
        <v>201</v>
      </c>
      <c r="C23" s="2" t="s">
        <v>194</v>
      </c>
      <c r="D23" s="212">
        <v>81270</v>
      </c>
      <c r="E23" s="212">
        <v>79467</v>
      </c>
      <c r="F23" s="212">
        <v>75447</v>
      </c>
      <c r="G23" s="212">
        <v>70438</v>
      </c>
      <c r="H23" s="212">
        <v>61022</v>
      </c>
      <c r="I23" s="212">
        <v>54891</v>
      </c>
      <c r="J23" s="212">
        <v>61370</v>
      </c>
      <c r="K23" s="212">
        <v>57660</v>
      </c>
      <c r="L23" s="212">
        <v>57578</v>
      </c>
      <c r="M23" s="212">
        <v>52710</v>
      </c>
      <c r="N23" s="212">
        <v>51814</v>
      </c>
      <c r="O23" s="212">
        <v>51551</v>
      </c>
      <c r="P23" s="213">
        <v>52208</v>
      </c>
      <c r="Q23" s="213">
        <v>53621</v>
      </c>
      <c r="R23" s="213">
        <v>55390</v>
      </c>
      <c r="S23" s="618">
        <f>100</f>
        <v>100</v>
      </c>
      <c r="T23" s="74">
        <f t="shared" si="1"/>
        <v>97.781469176818021</v>
      </c>
      <c r="U23" s="74">
        <f t="shared" si="2"/>
        <v>92.834994462901435</v>
      </c>
      <c r="V23" s="74">
        <f t="shared" si="3"/>
        <v>86.671588532053647</v>
      </c>
      <c r="W23" s="74">
        <f t="shared" si="4"/>
        <v>75.085517411098806</v>
      </c>
      <c r="X23" s="74">
        <f t="shared" si="5"/>
        <v>67.541528239202663</v>
      </c>
      <c r="Y23" s="74">
        <f t="shared" si="6"/>
        <v>75.513719699766213</v>
      </c>
      <c r="Z23" s="74">
        <f t="shared" si="7"/>
        <v>70.948689553340714</v>
      </c>
      <c r="AA23" s="74">
        <f t="shared" si="8"/>
        <v>70.847791312907589</v>
      </c>
      <c r="AB23" s="74">
        <f t="shared" si="9"/>
        <v>64.857881136950908</v>
      </c>
      <c r="AC23" s="74">
        <f t="shared" si="10"/>
        <v>63.755383290267012</v>
      </c>
      <c r="AD23" s="74">
        <f t="shared" si="11"/>
        <v>63.431770641072966</v>
      </c>
      <c r="AE23" s="74">
        <f t="shared" si="12"/>
        <v>64.240187030884712</v>
      </c>
      <c r="AF23" s="74">
        <f t="shared" ref="AF23:AG23" si="31">Q23*100/$D23</f>
        <v>65.978835978835974</v>
      </c>
      <c r="AG23" s="75">
        <f t="shared" si="31"/>
        <v>68.155530946228623</v>
      </c>
      <c r="AH23" s="61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20"/>
      <c r="C24" s="2" t="s">
        <v>195</v>
      </c>
      <c r="D24" s="212">
        <v>2891</v>
      </c>
      <c r="E24" s="212">
        <v>3205</v>
      </c>
      <c r="F24" s="212">
        <v>3099</v>
      </c>
      <c r="G24" s="212">
        <v>2937</v>
      </c>
      <c r="H24" s="212">
        <v>2861</v>
      </c>
      <c r="I24" s="212">
        <v>2129</v>
      </c>
      <c r="J24" s="212">
        <v>3941</v>
      </c>
      <c r="K24" s="212">
        <v>3450</v>
      </c>
      <c r="L24" s="212">
        <v>3511</v>
      </c>
      <c r="M24" s="212">
        <v>3835</v>
      </c>
      <c r="N24" s="212">
        <v>4365</v>
      </c>
      <c r="O24" s="212">
        <v>4579</v>
      </c>
      <c r="P24" s="213">
        <v>4395</v>
      </c>
      <c r="Q24" s="213">
        <v>4231</v>
      </c>
      <c r="R24" s="213">
        <v>4086</v>
      </c>
      <c r="S24" s="618">
        <f>100</f>
        <v>100</v>
      </c>
      <c r="T24" s="74">
        <f t="shared" si="1"/>
        <v>110.86129367001038</v>
      </c>
      <c r="U24" s="74">
        <f t="shared" si="2"/>
        <v>107.19474230370115</v>
      </c>
      <c r="V24" s="74">
        <f t="shared" si="3"/>
        <v>101.59114493254928</v>
      </c>
      <c r="W24" s="74">
        <f t="shared" si="4"/>
        <v>98.962296783120024</v>
      </c>
      <c r="X24" s="74">
        <f t="shared" si="5"/>
        <v>73.642338291248706</v>
      </c>
      <c r="Y24" s="74">
        <f t="shared" si="6"/>
        <v>136.31961259079904</v>
      </c>
      <c r="Z24" s="74">
        <f t="shared" si="7"/>
        <v>119.33586994119682</v>
      </c>
      <c r="AA24" s="74">
        <f t="shared" si="8"/>
        <v>121.44586648218609</v>
      </c>
      <c r="AB24" s="74">
        <f t="shared" si="9"/>
        <v>132.65306122448979</v>
      </c>
      <c r="AC24" s="74">
        <f t="shared" si="10"/>
        <v>150.98581805603598</v>
      </c>
      <c r="AD24" s="74">
        <f t="shared" si="11"/>
        <v>158.38810100311312</v>
      </c>
      <c r="AE24" s="74">
        <f t="shared" si="12"/>
        <v>152.02352127291596</v>
      </c>
      <c r="AF24" s="74">
        <f t="shared" ref="AF24:AG24" si="32">Q24*100/$D24</f>
        <v>146.35074368730542</v>
      </c>
      <c r="AG24" s="75">
        <f t="shared" si="32"/>
        <v>141.33517813905223</v>
      </c>
      <c r="AH24" s="61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20"/>
      <c r="C25" s="2" t="s">
        <v>196</v>
      </c>
      <c r="D25" s="212">
        <v>702</v>
      </c>
      <c r="E25" s="212">
        <v>761</v>
      </c>
      <c r="F25" s="212">
        <v>658</v>
      </c>
      <c r="G25" s="212">
        <v>571</v>
      </c>
      <c r="H25" s="212">
        <v>587</v>
      </c>
      <c r="I25" s="212">
        <v>602</v>
      </c>
      <c r="J25" s="212">
        <v>658</v>
      </c>
      <c r="K25" s="212">
        <v>617</v>
      </c>
      <c r="L25" s="212">
        <v>660</v>
      </c>
      <c r="M25" s="212">
        <v>698</v>
      </c>
      <c r="N25" s="212">
        <v>741</v>
      </c>
      <c r="O25" s="212">
        <v>746</v>
      </c>
      <c r="P25" s="213">
        <v>675</v>
      </c>
      <c r="Q25" s="213">
        <v>609</v>
      </c>
      <c r="R25" s="213">
        <v>557</v>
      </c>
      <c r="S25" s="618">
        <f>100</f>
        <v>100</v>
      </c>
      <c r="T25" s="74">
        <f t="shared" si="1"/>
        <v>108.4045584045584</v>
      </c>
      <c r="U25" s="74">
        <f t="shared" si="2"/>
        <v>93.732193732193736</v>
      </c>
      <c r="V25" s="74">
        <f t="shared" si="3"/>
        <v>81.339031339031337</v>
      </c>
      <c r="W25" s="74">
        <f t="shared" si="4"/>
        <v>83.618233618233617</v>
      </c>
      <c r="X25" s="74">
        <f t="shared" si="5"/>
        <v>85.754985754985753</v>
      </c>
      <c r="Y25" s="74">
        <f t="shared" si="6"/>
        <v>93.732193732193736</v>
      </c>
      <c r="Z25" s="74">
        <f t="shared" si="7"/>
        <v>87.89173789173789</v>
      </c>
      <c r="AA25" s="74">
        <f t="shared" si="8"/>
        <v>94.017094017094024</v>
      </c>
      <c r="AB25" s="74">
        <f t="shared" si="9"/>
        <v>99.430199430199437</v>
      </c>
      <c r="AC25" s="74">
        <f t="shared" si="10"/>
        <v>105.55555555555556</v>
      </c>
      <c r="AD25" s="74">
        <f t="shared" si="11"/>
        <v>106.26780626780626</v>
      </c>
      <c r="AE25" s="74">
        <f t="shared" si="12"/>
        <v>96.15384615384616</v>
      </c>
      <c r="AF25" s="74">
        <f t="shared" ref="AF25:AG25" si="33">Q25*100/$D25</f>
        <v>86.752136752136749</v>
      </c>
      <c r="AG25" s="75">
        <f t="shared" si="33"/>
        <v>79.344729344729345</v>
      </c>
      <c r="AH25" s="61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0"/>
      <c r="C26" s="2" t="s">
        <v>197</v>
      </c>
      <c r="D26" s="212">
        <v>141</v>
      </c>
      <c r="E26" s="212">
        <v>132</v>
      </c>
      <c r="F26" s="212">
        <v>134</v>
      </c>
      <c r="G26" s="212">
        <v>120</v>
      </c>
      <c r="H26" s="212">
        <v>112</v>
      </c>
      <c r="I26" s="212">
        <v>114</v>
      </c>
      <c r="J26" s="212">
        <v>119</v>
      </c>
      <c r="K26" s="212">
        <v>113</v>
      </c>
      <c r="L26" s="212">
        <v>113</v>
      </c>
      <c r="M26" s="212">
        <v>130</v>
      </c>
      <c r="N26" s="212">
        <v>141</v>
      </c>
      <c r="O26" s="212">
        <v>138</v>
      </c>
      <c r="P26" s="213">
        <v>124</v>
      </c>
      <c r="Q26" s="213">
        <v>111</v>
      </c>
      <c r="R26" s="213">
        <v>101</v>
      </c>
      <c r="S26" s="618">
        <f>100</f>
        <v>100</v>
      </c>
      <c r="T26" s="74">
        <f t="shared" si="1"/>
        <v>93.61702127659575</v>
      </c>
      <c r="U26" s="74">
        <f t="shared" si="2"/>
        <v>95.035460992907801</v>
      </c>
      <c r="V26" s="74">
        <f t="shared" si="3"/>
        <v>85.106382978723403</v>
      </c>
      <c r="W26" s="74">
        <f t="shared" si="4"/>
        <v>79.432624113475171</v>
      </c>
      <c r="X26" s="74">
        <f t="shared" si="5"/>
        <v>80.851063829787236</v>
      </c>
      <c r="Y26" s="74">
        <f t="shared" si="6"/>
        <v>84.39716312056737</v>
      </c>
      <c r="Z26" s="74">
        <f t="shared" si="7"/>
        <v>80.141843971631204</v>
      </c>
      <c r="AA26" s="74">
        <f t="shared" si="8"/>
        <v>80.141843971631204</v>
      </c>
      <c r="AB26" s="74">
        <f t="shared" si="9"/>
        <v>92.198581560283685</v>
      </c>
      <c r="AC26" s="74">
        <f t="shared" si="10"/>
        <v>100</v>
      </c>
      <c r="AD26" s="74">
        <f t="shared" si="11"/>
        <v>97.872340425531917</v>
      </c>
      <c r="AE26" s="74">
        <f t="shared" si="12"/>
        <v>87.943262411347519</v>
      </c>
      <c r="AF26" s="74">
        <f t="shared" ref="AF26:AG26" si="34">Q26*100/$D26</f>
        <v>78.723404255319153</v>
      </c>
      <c r="AG26" s="75">
        <f t="shared" si="34"/>
        <v>71.63120567375887</v>
      </c>
      <c r="AH26" s="61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0"/>
      <c r="C27" s="2" t="s">
        <v>198</v>
      </c>
      <c r="D27" s="212">
        <v>85004</v>
      </c>
      <c r="E27" s="212">
        <v>83565</v>
      </c>
      <c r="F27" s="212">
        <v>79338</v>
      </c>
      <c r="G27" s="212">
        <v>74066</v>
      </c>
      <c r="H27" s="212">
        <v>64582</v>
      </c>
      <c r="I27" s="212">
        <v>57736</v>
      </c>
      <c r="J27" s="212">
        <v>66088</v>
      </c>
      <c r="K27" s="212">
        <v>61840</v>
      </c>
      <c r="L27" s="212">
        <v>61862</v>
      </c>
      <c r="M27" s="212">
        <v>57373</v>
      </c>
      <c r="N27" s="212">
        <v>57061</v>
      </c>
      <c r="O27" s="212">
        <v>57014</v>
      </c>
      <c r="P27" s="213">
        <v>57402</v>
      </c>
      <c r="Q27" s="213">
        <v>58572</v>
      </c>
      <c r="R27" s="213">
        <v>60134</v>
      </c>
      <c r="S27" s="618">
        <f>100</f>
        <v>100</v>
      </c>
      <c r="T27" s="74">
        <f t="shared" si="1"/>
        <v>98.307138487600582</v>
      </c>
      <c r="U27" s="74">
        <f t="shared" si="2"/>
        <v>93.33443132087902</v>
      </c>
      <c r="V27" s="74">
        <f t="shared" si="3"/>
        <v>87.132370241400409</v>
      </c>
      <c r="W27" s="74">
        <f t="shared" si="4"/>
        <v>75.975248223613008</v>
      </c>
      <c r="X27" s="74">
        <f t="shared" si="5"/>
        <v>67.921509576019957</v>
      </c>
      <c r="Y27" s="74">
        <f t="shared" si="6"/>
        <v>77.746929556256177</v>
      </c>
      <c r="Z27" s="74">
        <f t="shared" si="7"/>
        <v>72.749517669756713</v>
      </c>
      <c r="AA27" s="74">
        <f t="shared" si="8"/>
        <v>72.775398804762133</v>
      </c>
      <c r="AB27" s="74">
        <f t="shared" si="9"/>
        <v>67.494470848430666</v>
      </c>
      <c r="AC27" s="74">
        <f t="shared" si="10"/>
        <v>67.12742929744482</v>
      </c>
      <c r="AD27" s="74">
        <f t="shared" si="11"/>
        <v>67.072137781751451</v>
      </c>
      <c r="AE27" s="74">
        <f t="shared" si="12"/>
        <v>67.528586890028706</v>
      </c>
      <c r="AF27" s="74">
        <f t="shared" ref="AF27:AG27" si="35">Q27*100/$D27</f>
        <v>68.904992706225585</v>
      </c>
      <c r="AG27" s="75">
        <f t="shared" si="35"/>
        <v>70.742553291609809</v>
      </c>
      <c r="AH27" s="61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0"/>
      <c r="C28" s="2" t="s">
        <v>199</v>
      </c>
      <c r="D28">
        <v>84863</v>
      </c>
      <c r="E28">
        <v>83433</v>
      </c>
      <c r="F28">
        <v>79204</v>
      </c>
      <c r="G28">
        <v>73946</v>
      </c>
      <c r="H28">
        <v>64470</v>
      </c>
      <c r="I28">
        <v>57622</v>
      </c>
      <c r="J28">
        <v>65969</v>
      </c>
      <c r="K28">
        <v>61727</v>
      </c>
      <c r="L28">
        <v>61749</v>
      </c>
      <c r="M28">
        <v>57243</v>
      </c>
      <c r="N28">
        <v>56920</v>
      </c>
      <c r="O28">
        <v>56876</v>
      </c>
      <c r="P28">
        <v>57278</v>
      </c>
      <c r="Q28">
        <v>58461</v>
      </c>
      <c r="R28">
        <v>60033</v>
      </c>
      <c r="S28" s="618">
        <f>100</f>
        <v>100</v>
      </c>
      <c r="T28" s="74">
        <f t="shared" si="1"/>
        <v>98.314931124282666</v>
      </c>
      <c r="U28" s="74">
        <f t="shared" si="2"/>
        <v>93.331605057563365</v>
      </c>
      <c r="V28" s="74">
        <f t="shared" si="3"/>
        <v>87.135736422233478</v>
      </c>
      <c r="W28" s="74">
        <f t="shared" si="4"/>
        <v>75.96950378845905</v>
      </c>
      <c r="X28" s="74">
        <f t="shared" si="5"/>
        <v>67.9000271025064</v>
      </c>
      <c r="Y28" s="74">
        <f t="shared" si="6"/>
        <v>77.735880183354354</v>
      </c>
      <c r="Z28" s="74">
        <f t="shared" si="7"/>
        <v>72.737235308673974</v>
      </c>
      <c r="AA28" s="74">
        <f t="shared" si="8"/>
        <v>72.763159445223479</v>
      </c>
      <c r="AB28" s="74">
        <f t="shared" si="9"/>
        <v>67.453424931949144</v>
      </c>
      <c r="AC28" s="74">
        <f t="shared" si="10"/>
        <v>67.072811472608791</v>
      </c>
      <c r="AD28" s="74">
        <f t="shared" si="11"/>
        <v>67.020963199509794</v>
      </c>
      <c r="AE28" s="74">
        <f t="shared" si="12"/>
        <v>67.494667876459701</v>
      </c>
      <c r="AF28" s="74">
        <f t="shared" ref="AF28:AG28" si="36">Q28*100/$D28</f>
        <v>68.888679400916772</v>
      </c>
      <c r="AG28" s="75">
        <f t="shared" si="36"/>
        <v>70.741076794362684</v>
      </c>
      <c r="AH28" s="237"/>
      <c r="AI28" s="238"/>
      <c r="AJ28" s="238"/>
      <c r="AK28" s="238"/>
      <c r="AL28" s="238"/>
      <c r="AM28" s="238"/>
      <c r="AN28" s="238"/>
      <c r="AO28" s="238"/>
      <c r="AP28" s="238"/>
      <c r="AQ28" s="238"/>
      <c r="AR28" s="238"/>
      <c r="AS28" s="238"/>
      <c r="AT28" s="238"/>
      <c r="AU28" s="238"/>
      <c r="AV28" s="239"/>
    </row>
    <row r="29" spans="2:48" ht="15" customHeight="1">
      <c r="B29" s="339" t="s">
        <v>202</v>
      </c>
      <c r="C29" s="3" t="s">
        <v>194</v>
      </c>
      <c r="D29" s="213">
        <v>0</v>
      </c>
      <c r="E29" s="213">
        <v>0</v>
      </c>
      <c r="F29" s="212">
        <v>0</v>
      </c>
      <c r="G29" s="213">
        <v>0</v>
      </c>
      <c r="H29" s="212">
        <v>0</v>
      </c>
      <c r="I29" s="212">
        <v>0</v>
      </c>
      <c r="J29" s="212">
        <v>8392</v>
      </c>
      <c r="K29" s="212">
        <v>6994</v>
      </c>
      <c r="L29" s="212">
        <v>6874</v>
      </c>
      <c r="M29" s="212">
        <v>6931</v>
      </c>
      <c r="N29" s="212">
        <v>6958</v>
      </c>
      <c r="O29" s="212">
        <v>7694</v>
      </c>
      <c r="P29" s="213">
        <v>7672</v>
      </c>
      <c r="Q29" s="213">
        <v>7555</v>
      </c>
      <c r="R29" s="213">
        <v>8087</v>
      </c>
      <c r="S29" s="618">
        <f>100</f>
        <v>100</v>
      </c>
      <c r="T29" s="74" t="e">
        <f t="shared" si="1"/>
        <v>#DIV/0!</v>
      </c>
      <c r="U29" s="74" t="e">
        <f t="shared" si="2"/>
        <v>#DIV/0!</v>
      </c>
      <c r="V29" s="74" t="e">
        <f t="shared" si="3"/>
        <v>#DIV/0!</v>
      </c>
      <c r="W29" s="74" t="e">
        <f t="shared" si="4"/>
        <v>#DIV/0!</v>
      </c>
      <c r="X29" s="74" t="e">
        <f t="shared" si="5"/>
        <v>#DIV/0!</v>
      </c>
      <c r="Y29" s="74" t="e">
        <f t="shared" si="6"/>
        <v>#DIV/0!</v>
      </c>
      <c r="Z29" s="74" t="e">
        <f t="shared" si="7"/>
        <v>#DIV/0!</v>
      </c>
      <c r="AA29" s="74" t="e">
        <f t="shared" si="8"/>
        <v>#DIV/0!</v>
      </c>
      <c r="AB29" s="74" t="e">
        <f t="shared" si="9"/>
        <v>#DIV/0!</v>
      </c>
      <c r="AC29" s="74" t="e">
        <f t="shared" si="10"/>
        <v>#DIV/0!</v>
      </c>
      <c r="AD29" s="74" t="e">
        <f t="shared" si="11"/>
        <v>#DIV/0!</v>
      </c>
      <c r="AE29" s="74" t="e">
        <f t="shared" si="12"/>
        <v>#DIV/0!</v>
      </c>
      <c r="AF29" s="74" t="e">
        <f t="shared" ref="AF29:AG29" si="37">Q29*100/$D29</f>
        <v>#DIV/0!</v>
      </c>
      <c r="AG29" s="75" t="e">
        <f t="shared" si="37"/>
        <v>#DIV/0!</v>
      </c>
      <c r="AH29" s="619">
        <v>4</v>
      </c>
      <c r="AI29" s="234">
        <v>4</v>
      </c>
      <c r="AJ29" s="234">
        <v>1</v>
      </c>
      <c r="AK29" s="234">
        <v>4</v>
      </c>
      <c r="AL29" s="234">
        <v>1</v>
      </c>
      <c r="AM29" s="234">
        <v>1</v>
      </c>
      <c r="AN29" s="234">
        <v>1</v>
      </c>
      <c r="AO29" s="234">
        <v>1</v>
      </c>
      <c r="AP29" s="234">
        <v>1</v>
      </c>
      <c r="AQ29" s="234">
        <v>1</v>
      </c>
      <c r="AR29" s="234">
        <v>1</v>
      </c>
      <c r="AS29" s="234">
        <v>1</v>
      </c>
      <c r="AT29" s="234">
        <v>4</v>
      </c>
      <c r="AU29" s="234">
        <v>6</v>
      </c>
      <c r="AV29" s="236">
        <v>7</v>
      </c>
    </row>
    <row r="30" spans="2:48" ht="14.45">
      <c r="B30" s="620"/>
      <c r="C30" s="2" t="s">
        <v>195</v>
      </c>
      <c r="D30" s="213">
        <v>1</v>
      </c>
      <c r="E30" s="213">
        <v>1</v>
      </c>
      <c r="F30" s="213">
        <v>4</v>
      </c>
      <c r="G30" s="213">
        <v>4</v>
      </c>
      <c r="H30" s="213">
        <v>6</v>
      </c>
      <c r="I30" s="212">
        <v>19</v>
      </c>
      <c r="J30" s="212">
        <v>24</v>
      </c>
      <c r="K30" s="212">
        <v>29</v>
      </c>
      <c r="L30" s="212">
        <v>33</v>
      </c>
      <c r="M30" s="212">
        <v>39</v>
      </c>
      <c r="N30" s="212">
        <v>64</v>
      </c>
      <c r="O30" s="212">
        <v>45</v>
      </c>
      <c r="P30" s="213">
        <v>26</v>
      </c>
      <c r="Q30" s="213">
        <v>16</v>
      </c>
      <c r="R30" s="213">
        <v>10</v>
      </c>
      <c r="S30" s="618">
        <f>100</f>
        <v>100</v>
      </c>
      <c r="T30" s="74">
        <f t="shared" si="1"/>
        <v>100</v>
      </c>
      <c r="U30" s="74">
        <f t="shared" si="2"/>
        <v>400</v>
      </c>
      <c r="V30" s="74">
        <f t="shared" si="3"/>
        <v>400</v>
      </c>
      <c r="W30" s="74">
        <f t="shared" si="4"/>
        <v>600</v>
      </c>
      <c r="X30" s="74">
        <f t="shared" si="5"/>
        <v>1900</v>
      </c>
      <c r="Y30" s="74">
        <f t="shared" si="6"/>
        <v>2400</v>
      </c>
      <c r="Z30" s="74">
        <f t="shared" si="7"/>
        <v>2900</v>
      </c>
      <c r="AA30" s="74">
        <f t="shared" si="8"/>
        <v>3300</v>
      </c>
      <c r="AB30" s="74">
        <f t="shared" si="9"/>
        <v>3900</v>
      </c>
      <c r="AC30" s="74">
        <f t="shared" si="10"/>
        <v>6400</v>
      </c>
      <c r="AD30" s="74">
        <f t="shared" si="11"/>
        <v>4500</v>
      </c>
      <c r="AE30" s="74">
        <f t="shared" si="12"/>
        <v>2600</v>
      </c>
      <c r="AF30" s="74">
        <f t="shared" ref="AF30:AG30" si="38">Q30*100/$D30</f>
        <v>1600</v>
      </c>
      <c r="AG30" s="75">
        <f t="shared" si="38"/>
        <v>1000</v>
      </c>
      <c r="AH30" s="619">
        <v>4</v>
      </c>
      <c r="AI30" s="234">
        <v>4</v>
      </c>
      <c r="AJ30" s="234">
        <v>4</v>
      </c>
      <c r="AK30" s="234">
        <v>4</v>
      </c>
      <c r="AL30" s="234">
        <v>4</v>
      </c>
      <c r="AM30" s="234">
        <v>1</v>
      </c>
      <c r="AN30" s="234">
        <v>1</v>
      </c>
      <c r="AO30" s="234">
        <v>1</v>
      </c>
      <c r="AP30" s="234">
        <v>1</v>
      </c>
      <c r="AQ30" s="234">
        <v>1</v>
      </c>
      <c r="AR30" s="234">
        <v>1</v>
      </c>
      <c r="AS30" s="234">
        <v>1</v>
      </c>
      <c r="AT30" s="234">
        <v>4</v>
      </c>
      <c r="AU30" s="234">
        <v>6</v>
      </c>
      <c r="AV30" s="236">
        <v>7</v>
      </c>
    </row>
    <row r="31" spans="2:48" ht="14.45">
      <c r="B31" s="620"/>
      <c r="C31" s="2" t="s">
        <v>196</v>
      </c>
      <c r="D31" s="212">
        <v>3</v>
      </c>
      <c r="E31" s="213">
        <v>2</v>
      </c>
      <c r="F31" s="213">
        <v>3</v>
      </c>
      <c r="G31" s="213">
        <v>3</v>
      </c>
      <c r="H31" s="212">
        <v>6</v>
      </c>
      <c r="I31" s="212">
        <v>9</v>
      </c>
      <c r="J31" s="213">
        <v>10</v>
      </c>
      <c r="K31" s="213">
        <v>9</v>
      </c>
      <c r="L31" s="213">
        <v>9</v>
      </c>
      <c r="M31" s="212">
        <v>8</v>
      </c>
      <c r="N31" s="212">
        <v>16</v>
      </c>
      <c r="O31" s="212">
        <v>16</v>
      </c>
      <c r="P31" s="213">
        <v>9</v>
      </c>
      <c r="Q31" s="213">
        <v>5</v>
      </c>
      <c r="R31" s="213">
        <v>3</v>
      </c>
      <c r="S31" s="618">
        <f>100</f>
        <v>100</v>
      </c>
      <c r="T31" s="74">
        <f t="shared" si="1"/>
        <v>66.666666666666671</v>
      </c>
      <c r="U31" s="74">
        <f t="shared" si="2"/>
        <v>100</v>
      </c>
      <c r="V31" s="74">
        <f t="shared" si="3"/>
        <v>100</v>
      </c>
      <c r="W31" s="74">
        <f t="shared" si="4"/>
        <v>200</v>
      </c>
      <c r="X31" s="74">
        <f t="shared" si="5"/>
        <v>300</v>
      </c>
      <c r="Y31" s="74">
        <f t="shared" si="6"/>
        <v>333.33333333333331</v>
      </c>
      <c r="Z31" s="74">
        <f t="shared" si="7"/>
        <v>300</v>
      </c>
      <c r="AA31" s="74">
        <f t="shared" si="8"/>
        <v>300</v>
      </c>
      <c r="AB31" s="74">
        <f t="shared" si="9"/>
        <v>266.66666666666669</v>
      </c>
      <c r="AC31" s="74">
        <f t="shared" si="10"/>
        <v>533.33333333333337</v>
      </c>
      <c r="AD31" s="74">
        <f t="shared" si="11"/>
        <v>533.33333333333337</v>
      </c>
      <c r="AE31" s="74">
        <f t="shared" si="12"/>
        <v>300</v>
      </c>
      <c r="AF31" s="74">
        <f t="shared" ref="AF31:AG31" si="39">Q31*100/$D31</f>
        <v>166.66666666666666</v>
      </c>
      <c r="AG31" s="75">
        <f t="shared" si="39"/>
        <v>100</v>
      </c>
      <c r="AH31" s="619">
        <v>1</v>
      </c>
      <c r="AI31" s="234">
        <v>4</v>
      </c>
      <c r="AJ31" s="234">
        <v>4</v>
      </c>
      <c r="AK31" s="234">
        <v>4</v>
      </c>
      <c r="AL31" s="234">
        <v>1</v>
      </c>
      <c r="AM31" s="234">
        <v>1</v>
      </c>
      <c r="AN31" s="234">
        <v>4</v>
      </c>
      <c r="AO31" s="234">
        <v>4</v>
      </c>
      <c r="AP31" s="234">
        <v>4</v>
      </c>
      <c r="AQ31" s="234">
        <v>1</v>
      </c>
      <c r="AR31" s="234">
        <v>1</v>
      </c>
      <c r="AS31" s="234">
        <v>1</v>
      </c>
      <c r="AT31" s="234">
        <v>4</v>
      </c>
      <c r="AU31" s="234">
        <v>6</v>
      </c>
      <c r="AV31" s="236">
        <v>7</v>
      </c>
    </row>
    <row r="32" spans="2:48" ht="14.45">
      <c r="B32" s="620"/>
      <c r="C32" s="2" t="s">
        <v>197</v>
      </c>
      <c r="D32" s="213">
        <v>1</v>
      </c>
      <c r="E32" s="213">
        <v>3</v>
      </c>
      <c r="F32" s="213">
        <v>3</v>
      </c>
      <c r="G32" s="213">
        <v>3</v>
      </c>
      <c r="H32" s="213">
        <v>4</v>
      </c>
      <c r="I32" s="212">
        <v>4</v>
      </c>
      <c r="J32" s="213">
        <v>4</v>
      </c>
      <c r="K32" s="213">
        <v>4</v>
      </c>
      <c r="L32" s="213">
        <v>4</v>
      </c>
      <c r="M32" s="212">
        <v>4</v>
      </c>
      <c r="N32" s="212">
        <v>4</v>
      </c>
      <c r="O32" s="212">
        <v>5</v>
      </c>
      <c r="P32" s="213">
        <v>3</v>
      </c>
      <c r="Q32" s="213">
        <v>2</v>
      </c>
      <c r="R32" s="213">
        <v>1</v>
      </c>
      <c r="S32" s="618">
        <f>100</f>
        <v>100</v>
      </c>
      <c r="T32" s="74">
        <f t="shared" si="1"/>
        <v>300</v>
      </c>
      <c r="U32" s="74">
        <f t="shared" si="2"/>
        <v>300</v>
      </c>
      <c r="V32" s="74">
        <f t="shared" si="3"/>
        <v>300</v>
      </c>
      <c r="W32" s="74">
        <f t="shared" si="4"/>
        <v>400</v>
      </c>
      <c r="X32" s="74">
        <f t="shared" si="5"/>
        <v>400</v>
      </c>
      <c r="Y32" s="74">
        <f t="shared" si="6"/>
        <v>400</v>
      </c>
      <c r="Z32" s="74">
        <f t="shared" si="7"/>
        <v>400</v>
      </c>
      <c r="AA32" s="74">
        <f t="shared" si="8"/>
        <v>400</v>
      </c>
      <c r="AB32" s="74">
        <f t="shared" si="9"/>
        <v>400</v>
      </c>
      <c r="AC32" s="74">
        <f t="shared" si="10"/>
        <v>400</v>
      </c>
      <c r="AD32" s="74">
        <f t="shared" si="11"/>
        <v>500</v>
      </c>
      <c r="AE32" s="74">
        <f t="shared" si="12"/>
        <v>300</v>
      </c>
      <c r="AF32" s="74">
        <f t="shared" ref="AF32:AG32" si="40">Q32*100/$D32</f>
        <v>200</v>
      </c>
      <c r="AG32" s="75">
        <f t="shared" si="40"/>
        <v>100</v>
      </c>
      <c r="AH32" s="619">
        <v>4</v>
      </c>
      <c r="AI32" s="234">
        <v>4</v>
      </c>
      <c r="AJ32" s="234">
        <v>4</v>
      </c>
      <c r="AK32" s="234">
        <v>4</v>
      </c>
      <c r="AL32" s="234">
        <v>4</v>
      </c>
      <c r="AM32" s="234">
        <v>1</v>
      </c>
      <c r="AN32" s="234">
        <v>4</v>
      </c>
      <c r="AO32" s="234">
        <v>4</v>
      </c>
      <c r="AP32" s="234">
        <v>4</v>
      </c>
      <c r="AQ32" s="234">
        <v>1</v>
      </c>
      <c r="AR32" s="234">
        <v>1</v>
      </c>
      <c r="AS32" s="234">
        <v>1</v>
      </c>
      <c r="AT32" s="234">
        <v>4</v>
      </c>
      <c r="AU32" s="234">
        <v>6</v>
      </c>
      <c r="AV32" s="236">
        <v>7</v>
      </c>
    </row>
    <row r="33" spans="2:48" ht="14.45">
      <c r="B33" s="620"/>
      <c r="C33" s="2" t="s">
        <v>198</v>
      </c>
      <c r="D33" s="212">
        <v>5</v>
      </c>
      <c r="E33" s="212">
        <v>6</v>
      </c>
      <c r="F33" s="212">
        <v>10</v>
      </c>
      <c r="G33" s="212">
        <v>10</v>
      </c>
      <c r="H33" s="212">
        <v>16</v>
      </c>
      <c r="I33" s="212">
        <v>32</v>
      </c>
      <c r="J33" s="212">
        <v>8430</v>
      </c>
      <c r="K33" s="212">
        <v>7036</v>
      </c>
      <c r="L33" s="212">
        <v>6920</v>
      </c>
      <c r="M33" s="212">
        <v>6982</v>
      </c>
      <c r="N33" s="212">
        <v>7042</v>
      </c>
      <c r="O33" s="212">
        <v>7760</v>
      </c>
      <c r="P33" s="213">
        <v>7710</v>
      </c>
      <c r="Q33" s="213">
        <v>7578</v>
      </c>
      <c r="R33" s="213">
        <v>8101</v>
      </c>
      <c r="S33" s="618">
        <f>100</f>
        <v>100</v>
      </c>
      <c r="T33" s="74">
        <f t="shared" si="1"/>
        <v>120</v>
      </c>
      <c r="U33" s="74">
        <f t="shared" si="2"/>
        <v>200</v>
      </c>
      <c r="V33" s="74">
        <f t="shared" si="3"/>
        <v>200</v>
      </c>
      <c r="W33" s="74">
        <f t="shared" si="4"/>
        <v>320</v>
      </c>
      <c r="X33" s="74">
        <f t="shared" si="5"/>
        <v>640</v>
      </c>
      <c r="Y33" s="74">
        <f t="shared" si="6"/>
        <v>168600</v>
      </c>
      <c r="Z33" s="74">
        <f t="shared" si="7"/>
        <v>140720</v>
      </c>
      <c r="AA33" s="74">
        <f t="shared" si="8"/>
        <v>138400</v>
      </c>
      <c r="AB33" s="74">
        <f t="shared" si="9"/>
        <v>139640</v>
      </c>
      <c r="AC33" s="74">
        <f t="shared" si="10"/>
        <v>140840</v>
      </c>
      <c r="AD33" s="74">
        <f t="shared" si="11"/>
        <v>155200</v>
      </c>
      <c r="AE33" s="74">
        <f t="shared" si="12"/>
        <v>154200</v>
      </c>
      <c r="AF33" s="74">
        <f t="shared" ref="AF33:AG33" si="41">Q33*100/$D33</f>
        <v>151560</v>
      </c>
      <c r="AG33" s="75">
        <f t="shared" si="41"/>
        <v>162020</v>
      </c>
      <c r="AH33" s="619">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38"/>
      <c r="C34" s="4" t="s">
        <v>199</v>
      </c>
      <c r="D34">
        <v>4</v>
      </c>
      <c r="E34">
        <v>3</v>
      </c>
      <c r="F34">
        <v>7</v>
      </c>
      <c r="G34">
        <v>7</v>
      </c>
      <c r="H34">
        <v>12</v>
      </c>
      <c r="I34">
        <v>28</v>
      </c>
      <c r="J34">
        <v>8426</v>
      </c>
      <c r="K34">
        <v>7032</v>
      </c>
      <c r="L34">
        <v>6916</v>
      </c>
      <c r="M34">
        <v>6978</v>
      </c>
      <c r="N34">
        <v>7038</v>
      </c>
      <c r="O34">
        <v>7755</v>
      </c>
      <c r="P34">
        <v>7707</v>
      </c>
      <c r="Q34">
        <v>7576</v>
      </c>
      <c r="R34">
        <v>8100</v>
      </c>
      <c r="S34" s="618">
        <f>100</f>
        <v>100</v>
      </c>
      <c r="T34" s="74">
        <f t="shared" si="1"/>
        <v>75</v>
      </c>
      <c r="U34" s="74">
        <f t="shared" si="2"/>
        <v>175</v>
      </c>
      <c r="V34" s="74">
        <f t="shared" si="3"/>
        <v>175</v>
      </c>
      <c r="W34" s="74">
        <f t="shared" si="4"/>
        <v>300</v>
      </c>
      <c r="X34" s="74">
        <f t="shared" si="5"/>
        <v>700</v>
      </c>
      <c r="Y34" s="74">
        <f t="shared" si="6"/>
        <v>210650</v>
      </c>
      <c r="Z34" s="74">
        <f t="shared" si="7"/>
        <v>175800</v>
      </c>
      <c r="AA34" s="74">
        <f t="shared" si="8"/>
        <v>172900</v>
      </c>
      <c r="AB34" s="74">
        <f t="shared" si="9"/>
        <v>174450</v>
      </c>
      <c r="AC34" s="74">
        <f t="shared" si="10"/>
        <v>175950</v>
      </c>
      <c r="AD34" s="74">
        <f t="shared" si="11"/>
        <v>193875</v>
      </c>
      <c r="AE34" s="74">
        <f t="shared" si="12"/>
        <v>192675</v>
      </c>
      <c r="AF34" s="74">
        <f t="shared" ref="AF34:AG34" si="42">Q34*100/$D34</f>
        <v>189400</v>
      </c>
      <c r="AG34" s="75">
        <f t="shared" si="42"/>
        <v>202500</v>
      </c>
      <c r="AH34" s="237"/>
      <c r="AI34" s="238"/>
      <c r="AJ34" s="238"/>
      <c r="AK34" s="238"/>
      <c r="AL34" s="238"/>
      <c r="AM34" s="238"/>
      <c r="AN34" s="238"/>
      <c r="AO34" s="238"/>
      <c r="AP34" s="238"/>
      <c r="AQ34" s="238"/>
      <c r="AR34" s="238"/>
      <c r="AS34" s="238"/>
      <c r="AT34" s="238"/>
      <c r="AU34" s="238"/>
      <c r="AV34" s="239"/>
    </row>
    <row r="35" spans="2:48" ht="15" customHeight="1">
      <c r="B35" s="620" t="s">
        <v>203</v>
      </c>
      <c r="C35" s="2" t="s">
        <v>194</v>
      </c>
      <c r="D35" s="213">
        <v>0</v>
      </c>
      <c r="E35" s="213">
        <v>2</v>
      </c>
      <c r="F35" s="212">
        <v>0</v>
      </c>
      <c r="G35" s="212">
        <v>27</v>
      </c>
      <c r="H35" s="212">
        <v>22</v>
      </c>
      <c r="I35" s="212">
        <v>19</v>
      </c>
      <c r="J35" s="212">
        <v>1888</v>
      </c>
      <c r="K35" s="212">
        <v>1856</v>
      </c>
      <c r="L35" s="212">
        <v>1880</v>
      </c>
      <c r="M35" s="212">
        <v>1596</v>
      </c>
      <c r="N35" s="212">
        <v>1683</v>
      </c>
      <c r="O35" s="212">
        <v>1734</v>
      </c>
      <c r="P35" s="213">
        <v>1804</v>
      </c>
      <c r="Q35" s="213">
        <v>1818</v>
      </c>
      <c r="R35" s="213">
        <v>2061</v>
      </c>
      <c r="S35" s="618">
        <f>100</f>
        <v>100</v>
      </c>
      <c r="T35" s="74" t="e">
        <f t="shared" si="1"/>
        <v>#DIV/0!</v>
      </c>
      <c r="U35" s="74" t="e">
        <f t="shared" si="2"/>
        <v>#DIV/0!</v>
      </c>
      <c r="V35" s="74" t="e">
        <f t="shared" si="3"/>
        <v>#DIV/0!</v>
      </c>
      <c r="W35" s="74" t="e">
        <f t="shared" si="4"/>
        <v>#DIV/0!</v>
      </c>
      <c r="X35" s="74" t="e">
        <f t="shared" si="5"/>
        <v>#DIV/0!</v>
      </c>
      <c r="Y35" s="74" t="e">
        <f t="shared" si="6"/>
        <v>#DIV/0!</v>
      </c>
      <c r="Z35" s="74" t="e">
        <f t="shared" si="7"/>
        <v>#DIV/0!</v>
      </c>
      <c r="AA35" s="74" t="e">
        <f t="shared" si="8"/>
        <v>#DIV/0!</v>
      </c>
      <c r="AB35" s="74" t="e">
        <f t="shared" si="9"/>
        <v>#DIV/0!</v>
      </c>
      <c r="AC35" s="74" t="e">
        <f t="shared" si="10"/>
        <v>#DIV/0!</v>
      </c>
      <c r="AD35" s="74" t="e">
        <f t="shared" si="11"/>
        <v>#DIV/0!</v>
      </c>
      <c r="AE35" s="74" t="e">
        <f t="shared" si="12"/>
        <v>#DIV/0!</v>
      </c>
      <c r="AF35" s="74" t="e">
        <f t="shared" ref="AF35:AG35" si="43">Q35*100/$D35</f>
        <v>#DIV/0!</v>
      </c>
      <c r="AG35" s="75" t="e">
        <f t="shared" si="43"/>
        <v>#DIV/0!</v>
      </c>
      <c r="AH35" s="619">
        <v>4</v>
      </c>
      <c r="AI35" s="234">
        <v>4</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620"/>
      <c r="C36" s="2" t="s">
        <v>195</v>
      </c>
      <c r="D36" s="212">
        <v>73</v>
      </c>
      <c r="E36" s="212">
        <v>85</v>
      </c>
      <c r="F36" s="212">
        <v>74</v>
      </c>
      <c r="G36" s="213">
        <v>88</v>
      </c>
      <c r="H36" s="212">
        <v>86</v>
      </c>
      <c r="I36" s="212">
        <v>98</v>
      </c>
      <c r="J36" s="212">
        <v>188</v>
      </c>
      <c r="K36" s="212">
        <v>185</v>
      </c>
      <c r="L36" s="212">
        <v>179</v>
      </c>
      <c r="M36" s="212">
        <v>133</v>
      </c>
      <c r="N36" s="212">
        <v>190</v>
      </c>
      <c r="O36" s="212">
        <v>147</v>
      </c>
      <c r="P36" s="213">
        <v>90</v>
      </c>
      <c r="Q36" s="213">
        <v>58</v>
      </c>
      <c r="R36" s="213">
        <v>25</v>
      </c>
      <c r="S36" s="618">
        <f>100</f>
        <v>100</v>
      </c>
      <c r="T36" s="74">
        <f t="shared" si="1"/>
        <v>116.43835616438356</v>
      </c>
      <c r="U36" s="74">
        <f t="shared" si="2"/>
        <v>101.36986301369863</v>
      </c>
      <c r="V36" s="74">
        <f t="shared" si="3"/>
        <v>120.54794520547945</v>
      </c>
      <c r="W36" s="74">
        <f t="shared" si="4"/>
        <v>117.8082191780822</v>
      </c>
      <c r="X36" s="74">
        <f t="shared" si="5"/>
        <v>134.24657534246575</v>
      </c>
      <c r="Y36" s="74">
        <f t="shared" si="6"/>
        <v>257.53424657534248</v>
      </c>
      <c r="Z36" s="74">
        <f t="shared" si="7"/>
        <v>253.42465753424656</v>
      </c>
      <c r="AA36" s="74">
        <f t="shared" si="8"/>
        <v>245.20547945205479</v>
      </c>
      <c r="AB36" s="74">
        <f t="shared" si="9"/>
        <v>182.1917808219178</v>
      </c>
      <c r="AC36" s="74">
        <f t="shared" si="10"/>
        <v>260.27397260273972</v>
      </c>
      <c r="AD36" s="74">
        <f t="shared" si="11"/>
        <v>201.36986301369862</v>
      </c>
      <c r="AE36" s="74">
        <f t="shared" si="12"/>
        <v>123.28767123287672</v>
      </c>
      <c r="AF36" s="74">
        <f t="shared" ref="AF36:AG36" si="44">Q36*100/$D36</f>
        <v>79.452054794520549</v>
      </c>
      <c r="AG36" s="75">
        <f t="shared" si="44"/>
        <v>34.246575342465754</v>
      </c>
      <c r="AH36" s="619">
        <v>1</v>
      </c>
      <c r="AI36" s="234">
        <v>1</v>
      </c>
      <c r="AJ36" s="234">
        <v>1</v>
      </c>
      <c r="AK36" s="234">
        <v>4</v>
      </c>
      <c r="AL36" s="234">
        <v>1</v>
      </c>
      <c r="AM36" s="234">
        <v>1</v>
      </c>
      <c r="AN36" s="234">
        <v>1</v>
      </c>
      <c r="AO36" s="234">
        <v>1</v>
      </c>
      <c r="AP36" s="234">
        <v>1</v>
      </c>
      <c r="AQ36" s="234">
        <v>1</v>
      </c>
      <c r="AR36" s="234">
        <v>1</v>
      </c>
      <c r="AS36" s="234">
        <v>1</v>
      </c>
      <c r="AT36" s="234">
        <v>4</v>
      </c>
      <c r="AU36" s="234">
        <v>6</v>
      </c>
      <c r="AV36" s="236">
        <v>7</v>
      </c>
    </row>
    <row r="37" spans="2:48" ht="14.45">
      <c r="B37" s="620"/>
      <c r="C37" s="2" t="s">
        <v>196</v>
      </c>
      <c r="D37" s="212">
        <v>20</v>
      </c>
      <c r="E37" s="212">
        <v>19</v>
      </c>
      <c r="F37" s="212">
        <v>27</v>
      </c>
      <c r="G37" s="213">
        <v>36</v>
      </c>
      <c r="H37" s="212">
        <v>41</v>
      </c>
      <c r="I37" s="212">
        <v>46</v>
      </c>
      <c r="J37" s="213">
        <v>66</v>
      </c>
      <c r="K37" s="213">
        <v>61</v>
      </c>
      <c r="L37" s="212">
        <v>55</v>
      </c>
      <c r="M37" s="212">
        <v>51</v>
      </c>
      <c r="N37" s="212">
        <v>61</v>
      </c>
      <c r="O37" s="212">
        <v>56</v>
      </c>
      <c r="P37" s="213">
        <v>32</v>
      </c>
      <c r="Q37" s="213">
        <v>20</v>
      </c>
      <c r="R37" s="213">
        <v>8</v>
      </c>
      <c r="S37" s="618">
        <f>100</f>
        <v>100</v>
      </c>
      <c r="T37" s="74">
        <f t="shared" si="1"/>
        <v>95</v>
      </c>
      <c r="U37" s="74">
        <f t="shared" si="2"/>
        <v>135</v>
      </c>
      <c r="V37" s="74">
        <f t="shared" si="3"/>
        <v>180</v>
      </c>
      <c r="W37" s="74">
        <f t="shared" si="4"/>
        <v>205</v>
      </c>
      <c r="X37" s="74">
        <f t="shared" si="5"/>
        <v>230</v>
      </c>
      <c r="Y37" s="74">
        <f t="shared" si="6"/>
        <v>330</v>
      </c>
      <c r="Z37" s="74">
        <f t="shared" si="7"/>
        <v>305</v>
      </c>
      <c r="AA37" s="74">
        <f t="shared" si="8"/>
        <v>275</v>
      </c>
      <c r="AB37" s="74">
        <f t="shared" si="9"/>
        <v>255</v>
      </c>
      <c r="AC37" s="74">
        <f t="shared" si="10"/>
        <v>305</v>
      </c>
      <c r="AD37" s="74">
        <f t="shared" si="11"/>
        <v>280</v>
      </c>
      <c r="AE37" s="74">
        <f t="shared" si="12"/>
        <v>160</v>
      </c>
      <c r="AF37" s="74">
        <f t="shared" ref="AF37:AG88" si="45">Q37*100/$D37</f>
        <v>100</v>
      </c>
      <c r="AG37" s="75">
        <f t="shared" si="45"/>
        <v>40</v>
      </c>
      <c r="AH37" s="619">
        <v>1</v>
      </c>
      <c r="AI37" s="234">
        <v>1</v>
      </c>
      <c r="AJ37" s="234">
        <v>1</v>
      </c>
      <c r="AK37" s="234">
        <v>4</v>
      </c>
      <c r="AL37" s="234">
        <v>1</v>
      </c>
      <c r="AM37" s="234">
        <v>1</v>
      </c>
      <c r="AN37" s="234">
        <v>4</v>
      </c>
      <c r="AO37" s="234">
        <v>4</v>
      </c>
      <c r="AP37" s="234">
        <v>1</v>
      </c>
      <c r="AQ37" s="234">
        <v>1</v>
      </c>
      <c r="AR37" s="234">
        <v>1</v>
      </c>
      <c r="AS37" s="234">
        <v>1</v>
      </c>
      <c r="AT37" s="234">
        <v>4</v>
      </c>
      <c r="AU37" s="234">
        <v>6</v>
      </c>
      <c r="AV37" s="236">
        <v>7</v>
      </c>
    </row>
    <row r="38" spans="2:48" ht="14.45">
      <c r="B38" s="620"/>
      <c r="C38" s="2" t="s">
        <v>197</v>
      </c>
      <c r="D38" s="213">
        <v>2</v>
      </c>
      <c r="E38" s="213">
        <v>2</v>
      </c>
      <c r="F38" s="212">
        <v>3</v>
      </c>
      <c r="G38" s="213">
        <v>3</v>
      </c>
      <c r="H38" s="212">
        <v>4</v>
      </c>
      <c r="I38" s="212">
        <v>3</v>
      </c>
      <c r="J38" s="213">
        <v>3</v>
      </c>
      <c r="K38" s="213">
        <v>2</v>
      </c>
      <c r="L38" s="212">
        <v>3</v>
      </c>
      <c r="M38" s="212">
        <v>4</v>
      </c>
      <c r="N38" s="212">
        <v>5</v>
      </c>
      <c r="O38" s="212">
        <v>4</v>
      </c>
      <c r="P38" s="213">
        <v>2</v>
      </c>
      <c r="Q38" s="213">
        <v>1</v>
      </c>
      <c r="R38" s="213">
        <v>0</v>
      </c>
      <c r="S38" s="618">
        <f>100</f>
        <v>100</v>
      </c>
      <c r="T38" s="74">
        <f t="shared" si="1"/>
        <v>100</v>
      </c>
      <c r="U38" s="74">
        <f t="shared" si="2"/>
        <v>150</v>
      </c>
      <c r="V38" s="74">
        <f t="shared" si="3"/>
        <v>150</v>
      </c>
      <c r="W38" s="74">
        <f t="shared" si="4"/>
        <v>200</v>
      </c>
      <c r="X38" s="74">
        <f t="shared" si="5"/>
        <v>150</v>
      </c>
      <c r="Y38" s="74">
        <f t="shared" si="6"/>
        <v>150</v>
      </c>
      <c r="Z38" s="74">
        <f t="shared" si="7"/>
        <v>100</v>
      </c>
      <c r="AA38" s="74">
        <f t="shared" si="8"/>
        <v>150</v>
      </c>
      <c r="AB38" s="74">
        <f t="shared" si="9"/>
        <v>200</v>
      </c>
      <c r="AC38" s="74">
        <f t="shared" si="10"/>
        <v>250</v>
      </c>
      <c r="AD38" s="74">
        <f t="shared" si="11"/>
        <v>200</v>
      </c>
      <c r="AE38" s="74">
        <f t="shared" si="12"/>
        <v>100</v>
      </c>
      <c r="AF38" s="74">
        <f t="shared" si="45"/>
        <v>50</v>
      </c>
      <c r="AG38" s="75">
        <f t="shared" si="45"/>
        <v>0</v>
      </c>
      <c r="AH38" s="619">
        <v>4</v>
      </c>
      <c r="AI38" s="234">
        <v>4</v>
      </c>
      <c r="AJ38" s="234">
        <v>1</v>
      </c>
      <c r="AK38" s="234">
        <v>4</v>
      </c>
      <c r="AL38" s="234">
        <v>1</v>
      </c>
      <c r="AM38" s="234">
        <v>1</v>
      </c>
      <c r="AN38" s="234">
        <v>4</v>
      </c>
      <c r="AO38" s="234">
        <v>4</v>
      </c>
      <c r="AP38" s="234">
        <v>1</v>
      </c>
      <c r="AQ38" s="234">
        <v>1</v>
      </c>
      <c r="AR38" s="234">
        <v>1</v>
      </c>
      <c r="AS38" s="234">
        <v>1</v>
      </c>
      <c r="AT38" s="234">
        <v>4</v>
      </c>
      <c r="AU38" s="234">
        <v>6</v>
      </c>
      <c r="AV38" s="236">
        <v>7</v>
      </c>
    </row>
    <row r="39" spans="2:48" ht="14.45">
      <c r="B39" s="620"/>
      <c r="C39" s="2" t="s">
        <v>198</v>
      </c>
      <c r="D39" s="212">
        <v>95</v>
      </c>
      <c r="E39" s="212">
        <v>108</v>
      </c>
      <c r="F39" s="212">
        <v>104</v>
      </c>
      <c r="G39" s="212">
        <v>154</v>
      </c>
      <c r="H39" s="212">
        <v>153</v>
      </c>
      <c r="I39" s="212">
        <v>166</v>
      </c>
      <c r="J39" s="212">
        <v>2145</v>
      </c>
      <c r="K39" s="212">
        <v>2104</v>
      </c>
      <c r="L39" s="212">
        <v>2117</v>
      </c>
      <c r="M39" s="212">
        <v>1784</v>
      </c>
      <c r="N39" s="212">
        <v>1939</v>
      </c>
      <c r="O39" s="212">
        <v>1941</v>
      </c>
      <c r="P39" s="213">
        <v>1928</v>
      </c>
      <c r="Q39" s="213">
        <v>1897</v>
      </c>
      <c r="R39" s="213">
        <v>2094</v>
      </c>
      <c r="S39" s="618">
        <f>100</f>
        <v>100</v>
      </c>
      <c r="T39" s="74">
        <f t="shared" si="1"/>
        <v>113.68421052631579</v>
      </c>
      <c r="U39" s="74">
        <f t="shared" si="2"/>
        <v>109.47368421052632</v>
      </c>
      <c r="V39" s="74">
        <f t="shared" si="3"/>
        <v>162.10526315789474</v>
      </c>
      <c r="W39" s="74">
        <f t="shared" si="4"/>
        <v>161.05263157894737</v>
      </c>
      <c r="X39" s="74">
        <f t="shared" si="5"/>
        <v>174.73684210526315</v>
      </c>
      <c r="Y39" s="74">
        <f t="shared" si="6"/>
        <v>2257.8947368421054</v>
      </c>
      <c r="Z39" s="74">
        <f t="shared" si="7"/>
        <v>2214.7368421052633</v>
      </c>
      <c r="AA39" s="74">
        <f t="shared" si="8"/>
        <v>2228.4210526315787</v>
      </c>
      <c r="AB39" s="74">
        <f t="shared" si="9"/>
        <v>1877.8947368421052</v>
      </c>
      <c r="AC39" s="74">
        <f t="shared" si="10"/>
        <v>2041.0526315789473</v>
      </c>
      <c r="AD39" s="74">
        <f t="shared" si="11"/>
        <v>2043.1578947368421</v>
      </c>
      <c r="AE39" s="74">
        <f t="shared" si="12"/>
        <v>2029.4736842105262</v>
      </c>
      <c r="AF39" s="74">
        <f t="shared" si="45"/>
        <v>1996.8421052631579</v>
      </c>
      <c r="AG39" s="75">
        <f t="shared" si="45"/>
        <v>2204.2105263157896</v>
      </c>
      <c r="AH39" s="61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20"/>
      <c r="C40" s="2" t="s">
        <v>199</v>
      </c>
      <c r="D40">
        <v>93</v>
      </c>
      <c r="E40">
        <v>106</v>
      </c>
      <c r="F40">
        <v>101</v>
      </c>
      <c r="G40">
        <v>151</v>
      </c>
      <c r="H40">
        <v>149</v>
      </c>
      <c r="I40">
        <v>163</v>
      </c>
      <c r="J40">
        <v>2142</v>
      </c>
      <c r="K40">
        <v>2102</v>
      </c>
      <c r="L40">
        <v>2114</v>
      </c>
      <c r="M40">
        <v>1780</v>
      </c>
      <c r="N40">
        <v>1934</v>
      </c>
      <c r="O40">
        <v>1937</v>
      </c>
      <c r="P40">
        <v>1926</v>
      </c>
      <c r="Q40">
        <v>1896</v>
      </c>
      <c r="R40">
        <v>2094</v>
      </c>
      <c r="S40" s="618">
        <f>100</f>
        <v>100</v>
      </c>
      <c r="T40" s="74">
        <f t="shared" si="1"/>
        <v>113.97849462365592</v>
      </c>
      <c r="U40" s="74">
        <f t="shared" si="2"/>
        <v>108.60215053763442</v>
      </c>
      <c r="V40" s="74">
        <f t="shared" si="3"/>
        <v>162.36559139784947</v>
      </c>
      <c r="W40" s="74">
        <f t="shared" si="4"/>
        <v>160.21505376344086</v>
      </c>
      <c r="X40" s="74">
        <f t="shared" si="5"/>
        <v>175.26881720430109</v>
      </c>
      <c r="Y40" s="74">
        <f t="shared" si="6"/>
        <v>2303.2258064516127</v>
      </c>
      <c r="Z40" s="74">
        <f t="shared" si="7"/>
        <v>2260.2150537634407</v>
      </c>
      <c r="AA40" s="74">
        <f t="shared" si="8"/>
        <v>2273.1182795698924</v>
      </c>
      <c r="AB40" s="74">
        <f t="shared" si="9"/>
        <v>1913.9784946236559</v>
      </c>
      <c r="AC40" s="74">
        <f t="shared" si="10"/>
        <v>2079.5698924731182</v>
      </c>
      <c r="AD40" s="74">
        <f t="shared" si="11"/>
        <v>2082.7956989247314</v>
      </c>
      <c r="AE40" s="74">
        <f t="shared" si="12"/>
        <v>2070.9677419354839</v>
      </c>
      <c r="AF40" s="74">
        <f t="shared" si="45"/>
        <v>2038.7096774193549</v>
      </c>
      <c r="AG40" s="75">
        <f t="shared" si="45"/>
        <v>2251.6129032258063</v>
      </c>
      <c r="AH40" s="237"/>
      <c r="AI40" s="238"/>
      <c r="AJ40" s="238"/>
      <c r="AK40" s="238"/>
      <c r="AL40" s="238"/>
      <c r="AM40" s="238"/>
      <c r="AN40" s="238"/>
      <c r="AO40" s="238"/>
      <c r="AP40" s="238"/>
      <c r="AQ40" s="238"/>
      <c r="AR40" s="238"/>
      <c r="AS40" s="238"/>
      <c r="AT40" s="238"/>
      <c r="AU40" s="238"/>
      <c r="AV40" s="239"/>
    </row>
    <row r="41" spans="2:48" ht="14.45">
      <c r="B41" s="339" t="s">
        <v>204</v>
      </c>
      <c r="C41" s="3" t="s">
        <v>194</v>
      </c>
      <c r="D41" s="213">
        <v>132997</v>
      </c>
      <c r="E41" s="212">
        <v>109693</v>
      </c>
      <c r="F41" s="212">
        <v>102617</v>
      </c>
      <c r="G41" s="212">
        <v>90313</v>
      </c>
      <c r="H41" s="212">
        <v>84552</v>
      </c>
      <c r="I41" s="212">
        <v>82841</v>
      </c>
      <c r="J41" s="212">
        <v>85470</v>
      </c>
      <c r="K41" s="212">
        <v>72797</v>
      </c>
      <c r="L41" s="212">
        <v>75770</v>
      </c>
      <c r="M41" s="212">
        <v>60402</v>
      </c>
      <c r="N41" s="212">
        <v>57848</v>
      </c>
      <c r="O41" s="212">
        <v>59755</v>
      </c>
      <c r="P41" s="213">
        <v>58785</v>
      </c>
      <c r="Q41" s="213">
        <v>58676</v>
      </c>
      <c r="R41" s="213">
        <v>57369</v>
      </c>
      <c r="S41" s="618">
        <f>100</f>
        <v>100</v>
      </c>
      <c r="T41" s="74">
        <f t="shared" si="1"/>
        <v>82.477800251133488</v>
      </c>
      <c r="U41" s="74">
        <f t="shared" si="2"/>
        <v>77.157379489762931</v>
      </c>
      <c r="V41" s="74">
        <f t="shared" si="3"/>
        <v>67.906042993450981</v>
      </c>
      <c r="W41" s="74">
        <f t="shared" si="4"/>
        <v>63.574366339090354</v>
      </c>
      <c r="X41" s="74">
        <f t="shared" si="5"/>
        <v>62.287871154988458</v>
      </c>
      <c r="Y41" s="74">
        <f t="shared" si="6"/>
        <v>64.264607472348999</v>
      </c>
      <c r="Z41" s="74">
        <f t="shared" si="7"/>
        <v>54.735821108746812</v>
      </c>
      <c r="AA41" s="74">
        <f t="shared" si="8"/>
        <v>56.971209876914514</v>
      </c>
      <c r="AB41" s="74">
        <f t="shared" si="9"/>
        <v>45.416062016436463</v>
      </c>
      <c r="AC41" s="74">
        <f t="shared" si="10"/>
        <v>43.495717948525154</v>
      </c>
      <c r="AD41" s="74">
        <f t="shared" si="11"/>
        <v>44.929584877854388</v>
      </c>
      <c r="AE41" s="74">
        <f t="shared" si="12"/>
        <v>44.200245118310939</v>
      </c>
      <c r="AF41" s="74">
        <f t="shared" si="45"/>
        <v>44.118288382444717</v>
      </c>
      <c r="AG41" s="75">
        <f t="shared" si="45"/>
        <v>43.135559448709373</v>
      </c>
      <c r="AH41" s="619">
        <v>4</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20"/>
      <c r="C42" s="2" t="s">
        <v>195</v>
      </c>
      <c r="D42" s="213">
        <v>3377</v>
      </c>
      <c r="E42" s="212">
        <v>2785</v>
      </c>
      <c r="F42" s="212">
        <v>2338</v>
      </c>
      <c r="G42" s="212">
        <v>2102</v>
      </c>
      <c r="H42" s="212">
        <v>2134</v>
      </c>
      <c r="I42" s="212">
        <v>1612</v>
      </c>
      <c r="J42" s="212">
        <v>1364</v>
      </c>
      <c r="K42" s="212">
        <v>1396</v>
      </c>
      <c r="L42" s="212">
        <v>1312</v>
      </c>
      <c r="M42" s="212">
        <v>1282</v>
      </c>
      <c r="N42" s="212">
        <v>1745</v>
      </c>
      <c r="O42" s="212">
        <v>1762</v>
      </c>
      <c r="P42" s="213">
        <v>1535</v>
      </c>
      <c r="Q42" s="213">
        <v>1351</v>
      </c>
      <c r="R42" s="213">
        <v>1156</v>
      </c>
      <c r="S42" s="618">
        <f>100</f>
        <v>100</v>
      </c>
      <c r="T42" s="74">
        <f t="shared" si="1"/>
        <v>82.469647616227419</v>
      </c>
      <c r="U42" s="74">
        <f t="shared" si="2"/>
        <v>69.233047083209954</v>
      </c>
      <c r="V42" s="74">
        <f t="shared" si="3"/>
        <v>62.244595795084393</v>
      </c>
      <c r="W42" s="74">
        <f t="shared" si="4"/>
        <v>63.192182410423456</v>
      </c>
      <c r="X42" s="74">
        <f t="shared" si="5"/>
        <v>47.734675747705062</v>
      </c>
      <c r="Y42" s="74">
        <f t="shared" si="6"/>
        <v>40.390879478827358</v>
      </c>
      <c r="Z42" s="74">
        <f t="shared" si="7"/>
        <v>41.338466094166421</v>
      </c>
      <c r="AA42" s="74">
        <f t="shared" si="8"/>
        <v>38.85105122890139</v>
      </c>
      <c r="AB42" s="74">
        <f t="shared" si="9"/>
        <v>37.962688777021022</v>
      </c>
      <c r="AC42" s="74">
        <f t="shared" si="10"/>
        <v>51.673082617708026</v>
      </c>
      <c r="AD42" s="74">
        <f t="shared" si="11"/>
        <v>52.176488007106897</v>
      </c>
      <c r="AE42" s="74">
        <f t="shared" si="12"/>
        <v>45.454545454545453</v>
      </c>
      <c r="AF42" s="74">
        <f t="shared" si="45"/>
        <v>40.005922416345868</v>
      </c>
      <c r="AG42" s="75">
        <f t="shared" si="45"/>
        <v>34.231566479123479</v>
      </c>
      <c r="AH42" s="619">
        <v>4</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0"/>
      <c r="C43" s="2" t="s">
        <v>196</v>
      </c>
      <c r="D43" s="213">
        <v>560</v>
      </c>
      <c r="E43" s="212">
        <v>462</v>
      </c>
      <c r="F43" s="212">
        <v>331</v>
      </c>
      <c r="G43" s="212">
        <v>269</v>
      </c>
      <c r="H43" s="212">
        <v>175</v>
      </c>
      <c r="I43" s="212">
        <v>157</v>
      </c>
      <c r="J43" s="212">
        <v>140</v>
      </c>
      <c r="K43" s="212">
        <v>133</v>
      </c>
      <c r="L43" s="212">
        <v>135</v>
      </c>
      <c r="M43" s="212">
        <v>136</v>
      </c>
      <c r="N43" s="212">
        <v>172</v>
      </c>
      <c r="O43" s="212">
        <v>188</v>
      </c>
      <c r="P43" s="213">
        <v>157</v>
      </c>
      <c r="Q43" s="213">
        <v>131</v>
      </c>
      <c r="R43" s="213">
        <v>108</v>
      </c>
      <c r="S43" s="618">
        <f>100</f>
        <v>100</v>
      </c>
      <c r="T43" s="74">
        <f t="shared" ref="T43:T74" si="46">E43*100/$D43</f>
        <v>82.5</v>
      </c>
      <c r="U43" s="74">
        <f t="shared" ref="U43:U74" si="47">F43*100/$D43</f>
        <v>59.107142857142854</v>
      </c>
      <c r="V43" s="74">
        <f t="shared" ref="V43:V74" si="48">G43*100/$D43</f>
        <v>48.035714285714285</v>
      </c>
      <c r="W43" s="74">
        <f t="shared" ref="W43:W74" si="49">H43*100/$D43</f>
        <v>31.25</v>
      </c>
      <c r="X43" s="74">
        <f t="shared" ref="X43:X74" si="50">I43*100/$D43</f>
        <v>28.035714285714285</v>
      </c>
      <c r="Y43" s="74">
        <f t="shared" ref="Y43:Y74" si="51">J43*100/$D43</f>
        <v>25</v>
      </c>
      <c r="Z43" s="74">
        <f t="shared" ref="Z43:Z74" si="52">K43*100/$D43</f>
        <v>23.75</v>
      </c>
      <c r="AA43" s="74">
        <f t="shared" ref="AA43:AA74" si="53">L43*100/$D43</f>
        <v>24.107142857142858</v>
      </c>
      <c r="AB43" s="74">
        <f t="shared" ref="AB43:AB74" si="54">M43*100/$D43</f>
        <v>24.285714285714285</v>
      </c>
      <c r="AC43" s="74">
        <f t="shared" ref="AC43:AC74" si="55">N43*100/$D43</f>
        <v>30.714285714285715</v>
      </c>
      <c r="AD43" s="74">
        <f t="shared" ref="AD43:AD74" si="56">O43*100/$D43</f>
        <v>33.571428571428569</v>
      </c>
      <c r="AE43" s="74">
        <f t="shared" ref="AE43:AE74" si="57">P43*100/$D43</f>
        <v>28.035714285714285</v>
      </c>
      <c r="AF43" s="74">
        <f t="shared" si="45"/>
        <v>23.392857142857142</v>
      </c>
      <c r="AG43" s="75">
        <f t="shared" si="45"/>
        <v>19.285714285714285</v>
      </c>
      <c r="AH43" s="619">
        <v>4</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0"/>
      <c r="C44" s="2" t="s">
        <v>197</v>
      </c>
      <c r="D44" s="213">
        <v>13</v>
      </c>
      <c r="E44" s="212">
        <v>12</v>
      </c>
      <c r="F44" s="212">
        <v>12</v>
      </c>
      <c r="G44" s="212">
        <v>15</v>
      </c>
      <c r="H44" s="212">
        <v>13</v>
      </c>
      <c r="I44" s="212">
        <v>12</v>
      </c>
      <c r="J44" s="212">
        <v>18</v>
      </c>
      <c r="K44" s="212">
        <v>11</v>
      </c>
      <c r="L44" s="212">
        <v>12</v>
      </c>
      <c r="M44" s="212">
        <v>13</v>
      </c>
      <c r="N44" s="212">
        <v>17</v>
      </c>
      <c r="O44" s="212">
        <v>15</v>
      </c>
      <c r="P44" s="213">
        <v>12</v>
      </c>
      <c r="Q44" s="213">
        <v>10</v>
      </c>
      <c r="R44" s="213">
        <v>8</v>
      </c>
      <c r="S44" s="618">
        <f>100</f>
        <v>100</v>
      </c>
      <c r="T44" s="74">
        <f t="shared" si="46"/>
        <v>92.307692307692307</v>
      </c>
      <c r="U44" s="74">
        <f t="shared" si="47"/>
        <v>92.307692307692307</v>
      </c>
      <c r="V44" s="74">
        <f t="shared" si="48"/>
        <v>115.38461538461539</v>
      </c>
      <c r="W44" s="74">
        <f t="shared" si="49"/>
        <v>100</v>
      </c>
      <c r="X44" s="74">
        <f t="shared" si="50"/>
        <v>92.307692307692307</v>
      </c>
      <c r="Y44" s="74">
        <f t="shared" si="51"/>
        <v>138.46153846153845</v>
      </c>
      <c r="Z44" s="74">
        <f t="shared" si="52"/>
        <v>84.615384615384613</v>
      </c>
      <c r="AA44" s="74">
        <f t="shared" si="53"/>
        <v>92.307692307692307</v>
      </c>
      <c r="AB44" s="74">
        <f t="shared" si="54"/>
        <v>100</v>
      </c>
      <c r="AC44" s="74">
        <f t="shared" si="55"/>
        <v>130.76923076923077</v>
      </c>
      <c r="AD44" s="74">
        <f t="shared" si="56"/>
        <v>115.38461538461539</v>
      </c>
      <c r="AE44" s="74">
        <f t="shared" si="57"/>
        <v>92.307692307692307</v>
      </c>
      <c r="AF44" s="74">
        <f t="shared" si="45"/>
        <v>76.92307692307692</v>
      </c>
      <c r="AG44" s="75">
        <f t="shared" si="45"/>
        <v>61.53846153846154</v>
      </c>
      <c r="AH44" s="619">
        <v>4</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0"/>
      <c r="C45" s="2" t="s">
        <v>198</v>
      </c>
      <c r="D45" s="213">
        <v>136947</v>
      </c>
      <c r="E45" s="212">
        <v>112952</v>
      </c>
      <c r="F45" s="212">
        <v>105298</v>
      </c>
      <c r="G45" s="212">
        <v>92699</v>
      </c>
      <c r="H45" s="212">
        <v>86874</v>
      </c>
      <c r="I45" s="212">
        <v>84622</v>
      </c>
      <c r="J45" s="212">
        <v>86992</v>
      </c>
      <c r="K45" s="212">
        <v>74337</v>
      </c>
      <c r="L45" s="212">
        <v>77229</v>
      </c>
      <c r="M45" s="212">
        <v>61833</v>
      </c>
      <c r="N45" s="212">
        <v>59782</v>
      </c>
      <c r="O45" s="212">
        <v>61720</v>
      </c>
      <c r="P45" s="213">
        <v>60489</v>
      </c>
      <c r="Q45" s="213">
        <v>60168</v>
      </c>
      <c r="R45" s="213">
        <v>58641</v>
      </c>
      <c r="S45" s="618">
        <f>100</f>
        <v>100</v>
      </c>
      <c r="T45" s="74">
        <f t="shared" si="46"/>
        <v>82.478623116972258</v>
      </c>
      <c r="U45" s="74">
        <f t="shared" si="47"/>
        <v>76.889599626132735</v>
      </c>
      <c r="V45" s="74">
        <f t="shared" si="48"/>
        <v>67.689690172110375</v>
      </c>
      <c r="W45" s="74">
        <f t="shared" si="49"/>
        <v>63.436219851475386</v>
      </c>
      <c r="X45" s="74">
        <f t="shared" si="50"/>
        <v>61.791788063995561</v>
      </c>
      <c r="Y45" s="74">
        <f t="shared" si="51"/>
        <v>63.522384572133745</v>
      </c>
      <c r="Z45" s="74">
        <f t="shared" si="52"/>
        <v>54.281583386273525</v>
      </c>
      <c r="AA45" s="74">
        <f t="shared" si="53"/>
        <v>56.393349251900368</v>
      </c>
      <c r="AB45" s="74">
        <f t="shared" si="54"/>
        <v>45.151043834476113</v>
      </c>
      <c r="AC45" s="74">
        <f t="shared" si="55"/>
        <v>43.653384155914331</v>
      </c>
      <c r="AD45" s="74">
        <f t="shared" si="56"/>
        <v>45.068530161303279</v>
      </c>
      <c r="AE45" s="74">
        <f t="shared" si="57"/>
        <v>44.169642270367369</v>
      </c>
      <c r="AF45" s="74">
        <f t="shared" si="45"/>
        <v>43.935245021796753</v>
      </c>
      <c r="AG45" s="75">
        <f t="shared" si="45"/>
        <v>42.820215119717844</v>
      </c>
      <c r="AH45" s="619">
        <v>4</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38"/>
      <c r="C46" s="4" t="s">
        <v>199</v>
      </c>
      <c r="D46">
        <v>136934</v>
      </c>
      <c r="E46">
        <v>112940</v>
      </c>
      <c r="F46">
        <v>105286</v>
      </c>
      <c r="G46">
        <v>92684</v>
      </c>
      <c r="H46">
        <v>86861</v>
      </c>
      <c r="I46">
        <v>84610</v>
      </c>
      <c r="J46">
        <v>86974</v>
      </c>
      <c r="K46">
        <v>74326</v>
      </c>
      <c r="L46">
        <v>77217</v>
      </c>
      <c r="M46">
        <v>61820</v>
      </c>
      <c r="N46">
        <v>59765</v>
      </c>
      <c r="O46">
        <v>61705</v>
      </c>
      <c r="P46">
        <v>60477</v>
      </c>
      <c r="Q46">
        <v>60158</v>
      </c>
      <c r="R46">
        <v>58633</v>
      </c>
      <c r="S46" s="618">
        <f>100</f>
        <v>100</v>
      </c>
      <c r="T46" s="74">
        <f t="shared" si="46"/>
        <v>82.477689982035145</v>
      </c>
      <c r="U46" s="74">
        <f t="shared" si="47"/>
        <v>76.888135890282911</v>
      </c>
      <c r="V46" s="74">
        <f t="shared" si="48"/>
        <v>67.685162194926022</v>
      </c>
      <c r="W46" s="74">
        <f t="shared" si="49"/>
        <v>63.432748623424423</v>
      </c>
      <c r="X46" s="74">
        <f t="shared" si="50"/>
        <v>61.788890998583263</v>
      </c>
      <c r="Y46" s="74">
        <f t="shared" si="51"/>
        <v>63.515270130135683</v>
      </c>
      <c r="Z46" s="74">
        <f t="shared" si="52"/>
        <v>54.278703609037933</v>
      </c>
      <c r="AA46" s="74">
        <f t="shared" si="53"/>
        <v>56.389939678969434</v>
      </c>
      <c r="AB46" s="74">
        <f t="shared" si="54"/>
        <v>45.145836680444596</v>
      </c>
      <c r="AC46" s="74">
        <f t="shared" si="55"/>
        <v>43.645113704412346</v>
      </c>
      <c r="AD46" s="74">
        <f t="shared" si="56"/>
        <v>45.061854616092425</v>
      </c>
      <c r="AE46" s="74">
        <f t="shared" si="57"/>
        <v>44.16507222457534</v>
      </c>
      <c r="AF46" s="74">
        <f t="shared" si="45"/>
        <v>43.932113280850629</v>
      </c>
      <c r="AG46" s="75">
        <f t="shared" si="45"/>
        <v>42.818438079658812</v>
      </c>
      <c r="AH46" s="237"/>
      <c r="AI46" s="238"/>
      <c r="AJ46" s="238"/>
      <c r="AK46" s="238"/>
      <c r="AL46" s="238"/>
      <c r="AM46" s="238"/>
      <c r="AN46" s="238"/>
      <c r="AO46" s="238"/>
      <c r="AP46" s="238"/>
      <c r="AQ46" s="238"/>
      <c r="AR46" s="238"/>
      <c r="AS46" s="238"/>
      <c r="AT46" s="238"/>
      <c r="AU46" s="238"/>
      <c r="AV46" s="239"/>
    </row>
    <row r="47" spans="2:48" ht="15" customHeight="1">
      <c r="B47" s="620" t="s">
        <v>205</v>
      </c>
      <c r="C47" s="2" t="s">
        <v>194</v>
      </c>
      <c r="D47" s="212">
        <v>285702</v>
      </c>
      <c r="E47" s="212">
        <v>278812</v>
      </c>
      <c r="F47" s="212">
        <v>275269</v>
      </c>
      <c r="G47" s="212">
        <v>250881</v>
      </c>
      <c r="H47" s="212">
        <v>251333</v>
      </c>
      <c r="I47" s="212">
        <v>243342</v>
      </c>
      <c r="J47" s="212">
        <v>262345</v>
      </c>
      <c r="K47" s="212">
        <v>247219</v>
      </c>
      <c r="L47" s="212">
        <v>249186</v>
      </c>
      <c r="M47" s="212">
        <v>224885</v>
      </c>
      <c r="N47" s="212">
        <v>219393</v>
      </c>
      <c r="O47" s="212">
        <v>217848</v>
      </c>
      <c r="P47" s="213">
        <v>208401</v>
      </c>
      <c r="Q47" s="213">
        <v>212367</v>
      </c>
      <c r="R47" s="213">
        <v>217730</v>
      </c>
      <c r="S47" s="618">
        <f>100</f>
        <v>100</v>
      </c>
      <c r="T47" s="74">
        <f t="shared" si="46"/>
        <v>97.588396301040945</v>
      </c>
      <c r="U47" s="74">
        <f t="shared" si="47"/>
        <v>96.348292976597989</v>
      </c>
      <c r="V47" s="74">
        <f t="shared" si="48"/>
        <v>87.812125921414619</v>
      </c>
      <c r="W47" s="74">
        <f t="shared" si="49"/>
        <v>87.970332724307141</v>
      </c>
      <c r="X47" s="74">
        <f t="shared" si="50"/>
        <v>85.173362454585543</v>
      </c>
      <c r="Y47" s="74">
        <f t="shared" si="51"/>
        <v>91.824698462033865</v>
      </c>
      <c r="Z47" s="74">
        <f t="shared" si="52"/>
        <v>86.530370805944656</v>
      </c>
      <c r="AA47" s="74">
        <f t="shared" si="53"/>
        <v>87.218850410567654</v>
      </c>
      <c r="AB47" s="74">
        <f t="shared" si="54"/>
        <v>78.713134664790587</v>
      </c>
      <c r="AC47" s="74">
        <f t="shared" si="55"/>
        <v>76.790852006636285</v>
      </c>
      <c r="AD47" s="74">
        <f t="shared" si="56"/>
        <v>76.25007875338639</v>
      </c>
      <c r="AE47" s="74">
        <f t="shared" si="57"/>
        <v>72.943486569922513</v>
      </c>
      <c r="AF47" s="74">
        <f t="shared" si="45"/>
        <v>74.331646260789213</v>
      </c>
      <c r="AG47" s="75">
        <f t="shared" si="45"/>
        <v>76.208776977410025</v>
      </c>
      <c r="AH47" s="61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20"/>
      <c r="C48" s="2" t="s">
        <v>195</v>
      </c>
      <c r="D48" s="212">
        <v>10438</v>
      </c>
      <c r="E48" s="212">
        <v>11726</v>
      </c>
      <c r="F48" s="212">
        <v>9704</v>
      </c>
      <c r="G48" s="212">
        <v>8723</v>
      </c>
      <c r="H48" s="212">
        <v>8047</v>
      </c>
      <c r="I48" s="212">
        <v>7383</v>
      </c>
      <c r="J48" s="212">
        <v>5211</v>
      </c>
      <c r="K48" s="212">
        <v>5322</v>
      </c>
      <c r="L48" s="212">
        <v>5663</v>
      </c>
      <c r="M48" s="212">
        <v>6287</v>
      </c>
      <c r="N48" s="212">
        <v>7333</v>
      </c>
      <c r="O48" s="212">
        <v>8308</v>
      </c>
      <c r="P48" s="213">
        <v>11171</v>
      </c>
      <c r="Q48" s="213">
        <v>10109</v>
      </c>
      <c r="R48" s="213">
        <v>8996</v>
      </c>
      <c r="S48" s="618">
        <f>100</f>
        <v>100</v>
      </c>
      <c r="T48" s="74">
        <f t="shared" si="46"/>
        <v>112.33952864533435</v>
      </c>
      <c r="U48" s="74">
        <f t="shared" si="47"/>
        <v>92.968001532860697</v>
      </c>
      <c r="V48" s="74">
        <f t="shared" si="48"/>
        <v>83.569649358114575</v>
      </c>
      <c r="W48" s="74">
        <f t="shared" si="49"/>
        <v>77.09331289519065</v>
      </c>
      <c r="X48" s="74">
        <f t="shared" si="50"/>
        <v>70.731940984863002</v>
      </c>
      <c r="Y48" s="74">
        <f t="shared" si="51"/>
        <v>49.923356964935813</v>
      </c>
      <c r="Z48" s="74">
        <f t="shared" si="52"/>
        <v>50.986779076451427</v>
      </c>
      <c r="AA48" s="74">
        <f t="shared" si="53"/>
        <v>54.253688446062462</v>
      </c>
      <c r="AB48" s="74">
        <f t="shared" si="54"/>
        <v>60.231845181069168</v>
      </c>
      <c r="AC48" s="74">
        <f t="shared" si="55"/>
        <v>70.252922015711817</v>
      </c>
      <c r="AD48" s="74">
        <f t="shared" si="56"/>
        <v>79.593791914159794</v>
      </c>
      <c r="AE48" s="74">
        <f t="shared" si="57"/>
        <v>107.02241808775628</v>
      </c>
      <c r="AF48" s="74">
        <f t="shared" si="45"/>
        <v>96.848055182985249</v>
      </c>
      <c r="AG48" s="75">
        <f t="shared" si="45"/>
        <v>86.18509292968001</v>
      </c>
      <c r="AH48" s="61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0"/>
      <c r="C49" s="2" t="s">
        <v>196</v>
      </c>
      <c r="D49" s="212">
        <v>1215</v>
      </c>
      <c r="E49" s="212">
        <v>897</v>
      </c>
      <c r="F49" s="212">
        <v>1036</v>
      </c>
      <c r="G49" s="212">
        <v>959</v>
      </c>
      <c r="H49" s="212">
        <v>807</v>
      </c>
      <c r="I49" s="212">
        <v>612</v>
      </c>
      <c r="J49" s="212">
        <v>540</v>
      </c>
      <c r="K49" s="212">
        <v>543</v>
      </c>
      <c r="L49" s="212">
        <v>569</v>
      </c>
      <c r="M49" s="212">
        <v>649</v>
      </c>
      <c r="N49" s="212">
        <v>691</v>
      </c>
      <c r="O49" s="212">
        <v>753</v>
      </c>
      <c r="P49" s="213">
        <v>1027</v>
      </c>
      <c r="Q49" s="213">
        <v>924</v>
      </c>
      <c r="R49" s="213">
        <v>816</v>
      </c>
      <c r="S49" s="618">
        <f>100</f>
        <v>100</v>
      </c>
      <c r="T49" s="74">
        <f t="shared" si="46"/>
        <v>73.827160493827165</v>
      </c>
      <c r="U49" s="74">
        <f t="shared" si="47"/>
        <v>85.267489711934161</v>
      </c>
      <c r="V49" s="74">
        <f t="shared" si="48"/>
        <v>78.930041152263371</v>
      </c>
      <c r="W49" s="74">
        <f t="shared" si="49"/>
        <v>66.419753086419746</v>
      </c>
      <c r="X49" s="74">
        <f t="shared" si="50"/>
        <v>50.370370370370374</v>
      </c>
      <c r="Y49" s="74">
        <f t="shared" si="51"/>
        <v>44.444444444444443</v>
      </c>
      <c r="Z49" s="74">
        <f t="shared" si="52"/>
        <v>44.691358024691361</v>
      </c>
      <c r="AA49" s="74">
        <f t="shared" si="53"/>
        <v>46.831275720164612</v>
      </c>
      <c r="AB49" s="74">
        <f t="shared" si="54"/>
        <v>53.415637860082306</v>
      </c>
      <c r="AC49" s="74">
        <f t="shared" si="55"/>
        <v>56.872427983539097</v>
      </c>
      <c r="AD49" s="74">
        <f t="shared" si="56"/>
        <v>61.97530864197531</v>
      </c>
      <c r="AE49" s="74">
        <f t="shared" si="57"/>
        <v>84.526748971193413</v>
      </c>
      <c r="AF49" s="74">
        <f t="shared" si="45"/>
        <v>76.049382716049379</v>
      </c>
      <c r="AG49" s="75">
        <f t="shared" si="45"/>
        <v>67.160493827160494</v>
      </c>
      <c r="AH49" s="61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0"/>
      <c r="C50" s="2" t="s">
        <v>197</v>
      </c>
      <c r="D50" s="212">
        <v>95</v>
      </c>
      <c r="E50" s="212">
        <v>101</v>
      </c>
      <c r="F50" s="212">
        <v>92</v>
      </c>
      <c r="G50" s="212">
        <v>75</v>
      </c>
      <c r="H50" s="212">
        <v>63</v>
      </c>
      <c r="I50" s="212">
        <v>76</v>
      </c>
      <c r="J50" s="212">
        <v>91</v>
      </c>
      <c r="K50" s="212">
        <v>83</v>
      </c>
      <c r="L50" s="212">
        <v>85</v>
      </c>
      <c r="M50" s="212">
        <v>88</v>
      </c>
      <c r="N50" s="212">
        <v>88</v>
      </c>
      <c r="O50" s="212">
        <v>95</v>
      </c>
      <c r="P50" s="213">
        <v>129</v>
      </c>
      <c r="Q50" s="213">
        <v>116</v>
      </c>
      <c r="R50" s="213">
        <v>102</v>
      </c>
      <c r="S50" s="618">
        <f>100</f>
        <v>100</v>
      </c>
      <c r="T50" s="74">
        <f t="shared" si="46"/>
        <v>106.31578947368421</v>
      </c>
      <c r="U50" s="74">
        <f t="shared" si="47"/>
        <v>96.84210526315789</v>
      </c>
      <c r="V50" s="74">
        <f t="shared" si="48"/>
        <v>78.94736842105263</v>
      </c>
      <c r="W50" s="74">
        <f t="shared" si="49"/>
        <v>66.315789473684205</v>
      </c>
      <c r="X50" s="74">
        <f t="shared" si="50"/>
        <v>80</v>
      </c>
      <c r="Y50" s="74">
        <f t="shared" si="51"/>
        <v>95.78947368421052</v>
      </c>
      <c r="Z50" s="74">
        <f t="shared" si="52"/>
        <v>87.368421052631575</v>
      </c>
      <c r="AA50" s="74">
        <f t="shared" si="53"/>
        <v>89.473684210526315</v>
      </c>
      <c r="AB50" s="74">
        <f t="shared" si="54"/>
        <v>92.631578947368425</v>
      </c>
      <c r="AC50" s="74">
        <f t="shared" si="55"/>
        <v>92.631578947368425</v>
      </c>
      <c r="AD50" s="74">
        <f t="shared" si="56"/>
        <v>100</v>
      </c>
      <c r="AE50" s="74">
        <f t="shared" si="57"/>
        <v>135.78947368421052</v>
      </c>
      <c r="AF50" s="74">
        <f t="shared" si="45"/>
        <v>122.10526315789474</v>
      </c>
      <c r="AG50" s="75">
        <f t="shared" si="45"/>
        <v>107.36842105263158</v>
      </c>
      <c r="AH50" s="61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0"/>
      <c r="C51" s="2" t="s">
        <v>198</v>
      </c>
      <c r="D51" s="212">
        <v>297450</v>
      </c>
      <c r="E51" s="212">
        <v>291536</v>
      </c>
      <c r="F51" s="212">
        <v>286101</v>
      </c>
      <c r="G51" s="212">
        <v>260638</v>
      </c>
      <c r="H51" s="212">
        <v>260250</v>
      </c>
      <c r="I51" s="212">
        <v>251413</v>
      </c>
      <c r="J51" s="212">
        <v>268187</v>
      </c>
      <c r="K51" s="212">
        <v>253167</v>
      </c>
      <c r="L51" s="212">
        <v>255503</v>
      </c>
      <c r="M51" s="212">
        <v>231909</v>
      </c>
      <c r="N51" s="212">
        <v>227505</v>
      </c>
      <c r="O51" s="212">
        <v>227004</v>
      </c>
      <c r="P51" s="213">
        <v>220728</v>
      </c>
      <c r="Q51" s="213">
        <v>223516</v>
      </c>
      <c r="R51" s="213">
        <v>227644</v>
      </c>
      <c r="S51" s="618">
        <f>100</f>
        <v>100</v>
      </c>
      <c r="T51" s="74">
        <f t="shared" si="46"/>
        <v>98.01176668347621</v>
      </c>
      <c r="U51" s="74">
        <f t="shared" si="47"/>
        <v>96.184568835098332</v>
      </c>
      <c r="V51" s="74">
        <f t="shared" si="48"/>
        <v>87.624138510674058</v>
      </c>
      <c r="W51" s="74">
        <f t="shared" si="49"/>
        <v>87.493696419566319</v>
      </c>
      <c r="X51" s="74">
        <f t="shared" si="50"/>
        <v>84.522776937300392</v>
      </c>
      <c r="Y51" s="74">
        <f t="shared" si="51"/>
        <v>90.162044041015292</v>
      </c>
      <c r="Z51" s="74">
        <f t="shared" si="52"/>
        <v>85.11245587493697</v>
      </c>
      <c r="AA51" s="74">
        <f t="shared" si="53"/>
        <v>85.897797949235169</v>
      </c>
      <c r="AB51" s="74">
        <f t="shared" si="54"/>
        <v>77.96570852244075</v>
      </c>
      <c r="AC51" s="74">
        <f t="shared" si="55"/>
        <v>76.485123550176496</v>
      </c>
      <c r="AD51" s="74">
        <f t="shared" si="56"/>
        <v>76.316691880988401</v>
      </c>
      <c r="AE51" s="74">
        <f t="shared" si="57"/>
        <v>74.206757438224912</v>
      </c>
      <c r="AF51" s="74">
        <f t="shared" si="45"/>
        <v>75.144057824844509</v>
      </c>
      <c r="AG51" s="75">
        <f t="shared" si="45"/>
        <v>76.531854093124892</v>
      </c>
      <c r="AH51" s="61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0"/>
      <c r="C52" s="2" t="s">
        <v>199</v>
      </c>
      <c r="D52">
        <v>297355</v>
      </c>
      <c r="E52">
        <v>291435</v>
      </c>
      <c r="F52">
        <v>286009</v>
      </c>
      <c r="G52">
        <v>260563</v>
      </c>
      <c r="H52">
        <v>260187</v>
      </c>
      <c r="I52">
        <v>251337</v>
      </c>
      <c r="J52">
        <v>268096</v>
      </c>
      <c r="K52">
        <v>253084</v>
      </c>
      <c r="L52">
        <v>255418</v>
      </c>
      <c r="M52">
        <v>231821</v>
      </c>
      <c r="N52">
        <v>227417</v>
      </c>
      <c r="O52">
        <v>226909</v>
      </c>
      <c r="P52">
        <v>220599</v>
      </c>
      <c r="Q52">
        <v>223400</v>
      </c>
      <c r="R52">
        <v>227542</v>
      </c>
      <c r="S52" s="618">
        <f>100</f>
        <v>100</v>
      </c>
      <c r="T52" s="74">
        <f t="shared" si="46"/>
        <v>98.009113685661916</v>
      </c>
      <c r="U52" s="74">
        <f t="shared" si="47"/>
        <v>96.184358763094622</v>
      </c>
      <c r="V52" s="74">
        <f t="shared" si="48"/>
        <v>87.626910595079949</v>
      </c>
      <c r="W52" s="74">
        <f t="shared" si="49"/>
        <v>87.500462410250378</v>
      </c>
      <c r="X52" s="74">
        <f t="shared" si="50"/>
        <v>84.52422188966051</v>
      </c>
      <c r="Y52" s="74">
        <f t="shared" si="51"/>
        <v>90.160246170402388</v>
      </c>
      <c r="Z52" s="74">
        <f t="shared" si="52"/>
        <v>85.111735131408579</v>
      </c>
      <c r="AA52" s="74">
        <f t="shared" si="53"/>
        <v>85.896655512770934</v>
      </c>
      <c r="AB52" s="74">
        <f t="shared" si="54"/>
        <v>77.961023019623013</v>
      </c>
      <c r="AC52" s="74">
        <f t="shared" si="55"/>
        <v>76.479965024970156</v>
      </c>
      <c r="AD52" s="74">
        <f t="shared" si="56"/>
        <v>76.309125456104653</v>
      </c>
      <c r="AE52" s="74">
        <f t="shared" si="57"/>
        <v>74.187082779842271</v>
      </c>
      <c r="AF52" s="74">
        <f t="shared" si="45"/>
        <v>75.129054497149866</v>
      </c>
      <c r="AG52" s="75">
        <f t="shared" si="45"/>
        <v>76.522002320458711</v>
      </c>
      <c r="AH52" s="237"/>
      <c r="AI52" s="238"/>
      <c r="AJ52" s="238"/>
      <c r="AK52" s="238"/>
      <c r="AL52" s="238"/>
      <c r="AM52" s="238"/>
      <c r="AN52" s="238"/>
      <c r="AO52" s="238"/>
      <c r="AP52" s="238"/>
      <c r="AQ52" s="238"/>
      <c r="AR52" s="238"/>
      <c r="AS52" s="238"/>
      <c r="AT52" s="238"/>
      <c r="AU52" s="238"/>
      <c r="AV52" s="239"/>
    </row>
    <row r="53" spans="2:48" ht="15" customHeight="1">
      <c r="B53" s="339" t="s">
        <v>206</v>
      </c>
      <c r="C53" s="3" t="s">
        <v>194</v>
      </c>
      <c r="D53" s="212">
        <v>67396</v>
      </c>
      <c r="E53" s="212">
        <v>67218</v>
      </c>
      <c r="F53" s="212">
        <v>65802</v>
      </c>
      <c r="G53" s="212">
        <v>64396</v>
      </c>
      <c r="H53" s="212">
        <v>63337</v>
      </c>
      <c r="I53" s="212">
        <v>62408</v>
      </c>
      <c r="J53" s="212">
        <v>65184</v>
      </c>
      <c r="K53" s="212">
        <v>62115</v>
      </c>
      <c r="L53" s="212">
        <v>61433</v>
      </c>
      <c r="M53" s="212">
        <v>58566</v>
      </c>
      <c r="N53" s="212">
        <v>57923</v>
      </c>
      <c r="O53" s="212">
        <v>58083</v>
      </c>
      <c r="P53" s="213">
        <v>55751</v>
      </c>
      <c r="Q53" s="213">
        <v>52503</v>
      </c>
      <c r="R53" s="213">
        <v>54086</v>
      </c>
      <c r="S53" s="618">
        <f>100</f>
        <v>100</v>
      </c>
      <c r="T53" s="74">
        <f t="shared" si="46"/>
        <v>99.735889370289044</v>
      </c>
      <c r="U53" s="74">
        <f t="shared" si="47"/>
        <v>97.634874473262514</v>
      </c>
      <c r="V53" s="74">
        <f t="shared" si="48"/>
        <v>95.548697252062439</v>
      </c>
      <c r="W53" s="74">
        <f t="shared" si="49"/>
        <v>93.977387382040476</v>
      </c>
      <c r="X53" s="74">
        <f t="shared" si="50"/>
        <v>92.598967297762485</v>
      </c>
      <c r="Y53" s="74">
        <f t="shared" si="51"/>
        <v>96.717906107187375</v>
      </c>
      <c r="Z53" s="74">
        <f t="shared" si="52"/>
        <v>92.164223396047248</v>
      </c>
      <c r="AA53" s="74">
        <f t="shared" si="53"/>
        <v>91.152293904682764</v>
      </c>
      <c r="AB53" s="74">
        <f t="shared" si="54"/>
        <v>86.8983322452371</v>
      </c>
      <c r="AC53" s="74">
        <f t="shared" si="55"/>
        <v>85.944269689595828</v>
      </c>
      <c r="AD53" s="74">
        <f t="shared" si="56"/>
        <v>86.181672502819154</v>
      </c>
      <c r="AE53" s="74">
        <f t="shared" si="57"/>
        <v>82.721526500089027</v>
      </c>
      <c r="AF53" s="74">
        <f t="shared" si="45"/>
        <v>77.902249391655289</v>
      </c>
      <c r="AG53" s="75">
        <f t="shared" si="45"/>
        <v>80.251053474983678</v>
      </c>
      <c r="AH53" s="61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20"/>
      <c r="C54" s="2" t="s">
        <v>195</v>
      </c>
      <c r="D54" s="212">
        <v>1505</v>
      </c>
      <c r="E54" s="212">
        <v>1435</v>
      </c>
      <c r="F54" s="212">
        <v>1548</v>
      </c>
      <c r="G54" s="212">
        <v>1237</v>
      </c>
      <c r="H54" s="212">
        <v>1068</v>
      </c>
      <c r="I54" s="212">
        <v>1200</v>
      </c>
      <c r="J54" s="212">
        <v>1207</v>
      </c>
      <c r="K54" s="212">
        <v>1187</v>
      </c>
      <c r="L54" s="212">
        <v>1194</v>
      </c>
      <c r="M54" s="212">
        <v>1316</v>
      </c>
      <c r="N54" s="212">
        <v>1499</v>
      </c>
      <c r="O54" s="212">
        <v>1632</v>
      </c>
      <c r="P54" s="213">
        <v>2202</v>
      </c>
      <c r="Q54" s="213">
        <v>2408</v>
      </c>
      <c r="R54" s="213">
        <v>2198</v>
      </c>
      <c r="S54" s="618">
        <f>100</f>
        <v>100</v>
      </c>
      <c r="T54" s="74">
        <f t="shared" si="46"/>
        <v>95.348837209302332</v>
      </c>
      <c r="U54" s="74">
        <f t="shared" si="47"/>
        <v>102.85714285714286</v>
      </c>
      <c r="V54" s="74">
        <f t="shared" si="48"/>
        <v>82.192691029900331</v>
      </c>
      <c r="W54" s="74">
        <f t="shared" si="49"/>
        <v>70.963455149501655</v>
      </c>
      <c r="X54" s="74">
        <f t="shared" si="50"/>
        <v>79.734219269102994</v>
      </c>
      <c r="Y54" s="74">
        <f t="shared" si="51"/>
        <v>80.199335548172755</v>
      </c>
      <c r="Z54" s="74">
        <f t="shared" si="52"/>
        <v>78.870431893687709</v>
      </c>
      <c r="AA54" s="74">
        <f t="shared" si="53"/>
        <v>79.33554817275747</v>
      </c>
      <c r="AB54" s="74">
        <f t="shared" si="54"/>
        <v>87.441860465116278</v>
      </c>
      <c r="AC54" s="74">
        <f t="shared" si="55"/>
        <v>99.60132890365449</v>
      </c>
      <c r="AD54" s="74">
        <f t="shared" si="56"/>
        <v>108.43853820598007</v>
      </c>
      <c r="AE54" s="74">
        <f t="shared" si="57"/>
        <v>146.31229235880397</v>
      </c>
      <c r="AF54" s="74">
        <f t="shared" si="45"/>
        <v>160</v>
      </c>
      <c r="AG54" s="75">
        <f t="shared" si="45"/>
        <v>146.04651162790697</v>
      </c>
      <c r="AH54" s="61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20"/>
      <c r="C55" s="2" t="s">
        <v>196</v>
      </c>
      <c r="D55" s="212">
        <v>165</v>
      </c>
      <c r="E55" s="212">
        <v>184</v>
      </c>
      <c r="F55" s="212">
        <v>162</v>
      </c>
      <c r="G55" s="212">
        <v>151</v>
      </c>
      <c r="H55" s="212">
        <v>171</v>
      </c>
      <c r="I55" s="212">
        <v>176</v>
      </c>
      <c r="J55" s="212">
        <v>205</v>
      </c>
      <c r="K55" s="212">
        <v>214</v>
      </c>
      <c r="L55" s="212">
        <v>195</v>
      </c>
      <c r="M55" s="212">
        <v>204</v>
      </c>
      <c r="N55" s="212">
        <v>214</v>
      </c>
      <c r="O55" s="212">
        <v>231</v>
      </c>
      <c r="P55" s="213">
        <v>316</v>
      </c>
      <c r="Q55" s="213">
        <v>355</v>
      </c>
      <c r="R55" s="213">
        <v>321</v>
      </c>
      <c r="S55" s="618">
        <f>100</f>
        <v>100</v>
      </c>
      <c r="T55" s="74">
        <f t="shared" si="46"/>
        <v>111.51515151515152</v>
      </c>
      <c r="U55" s="74">
        <f t="shared" si="47"/>
        <v>98.181818181818187</v>
      </c>
      <c r="V55" s="74">
        <f t="shared" si="48"/>
        <v>91.515151515151516</v>
      </c>
      <c r="W55" s="74">
        <f t="shared" si="49"/>
        <v>103.63636363636364</v>
      </c>
      <c r="X55" s="74">
        <f t="shared" si="50"/>
        <v>106.66666666666667</v>
      </c>
      <c r="Y55" s="74">
        <f t="shared" si="51"/>
        <v>124.24242424242425</v>
      </c>
      <c r="Z55" s="74">
        <f t="shared" si="52"/>
        <v>129.69696969696969</v>
      </c>
      <c r="AA55" s="74">
        <f t="shared" si="53"/>
        <v>118.18181818181819</v>
      </c>
      <c r="AB55" s="74">
        <f t="shared" si="54"/>
        <v>123.63636363636364</v>
      </c>
      <c r="AC55" s="74">
        <f t="shared" si="55"/>
        <v>129.69696969696969</v>
      </c>
      <c r="AD55" s="74">
        <f t="shared" si="56"/>
        <v>140</v>
      </c>
      <c r="AE55" s="74">
        <f t="shared" si="57"/>
        <v>191.5151515151515</v>
      </c>
      <c r="AF55" s="74">
        <f t="shared" si="45"/>
        <v>215.15151515151516</v>
      </c>
      <c r="AG55" s="75">
        <f t="shared" si="45"/>
        <v>194.54545454545453</v>
      </c>
      <c r="AH55" s="61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0"/>
      <c r="C56" s="2" t="s">
        <v>197</v>
      </c>
      <c r="D56" s="212">
        <v>42</v>
      </c>
      <c r="E56" s="212">
        <v>42</v>
      </c>
      <c r="F56" s="212">
        <v>46</v>
      </c>
      <c r="G56" s="212">
        <v>40</v>
      </c>
      <c r="H56" s="212">
        <v>29</v>
      </c>
      <c r="I56" s="212">
        <v>29</v>
      </c>
      <c r="J56" s="212">
        <v>56</v>
      </c>
      <c r="K56" s="212">
        <v>55</v>
      </c>
      <c r="L56" s="212">
        <v>56</v>
      </c>
      <c r="M56" s="212">
        <v>57</v>
      </c>
      <c r="N56" s="212">
        <v>48</v>
      </c>
      <c r="O56" s="212">
        <v>51</v>
      </c>
      <c r="P56" s="213">
        <v>70</v>
      </c>
      <c r="Q56" s="213">
        <v>78</v>
      </c>
      <c r="R56" s="213">
        <v>71</v>
      </c>
      <c r="S56" s="618">
        <f>100</f>
        <v>100</v>
      </c>
      <c r="T56" s="74">
        <f t="shared" si="46"/>
        <v>100</v>
      </c>
      <c r="U56" s="74">
        <f t="shared" si="47"/>
        <v>109.52380952380952</v>
      </c>
      <c r="V56" s="74">
        <f t="shared" si="48"/>
        <v>95.238095238095241</v>
      </c>
      <c r="W56" s="74">
        <f t="shared" si="49"/>
        <v>69.047619047619051</v>
      </c>
      <c r="X56" s="74">
        <f t="shared" si="50"/>
        <v>69.047619047619051</v>
      </c>
      <c r="Y56" s="74">
        <f t="shared" si="51"/>
        <v>133.33333333333334</v>
      </c>
      <c r="Z56" s="74">
        <f t="shared" si="52"/>
        <v>130.95238095238096</v>
      </c>
      <c r="AA56" s="74">
        <f t="shared" si="53"/>
        <v>133.33333333333334</v>
      </c>
      <c r="AB56" s="74">
        <f t="shared" si="54"/>
        <v>135.71428571428572</v>
      </c>
      <c r="AC56" s="74">
        <f t="shared" si="55"/>
        <v>114.28571428571429</v>
      </c>
      <c r="AD56" s="74">
        <f t="shared" si="56"/>
        <v>121.42857142857143</v>
      </c>
      <c r="AE56" s="74">
        <f t="shared" si="57"/>
        <v>166.66666666666666</v>
      </c>
      <c r="AF56" s="74">
        <f t="shared" si="45"/>
        <v>185.71428571428572</v>
      </c>
      <c r="AG56" s="75">
        <f t="shared" si="45"/>
        <v>169.04761904761904</v>
      </c>
      <c r="AH56" s="61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0"/>
      <c r="C57" s="2" t="s">
        <v>198</v>
      </c>
      <c r="D57" s="212">
        <v>69108</v>
      </c>
      <c r="E57" s="212">
        <v>68879</v>
      </c>
      <c r="F57" s="212">
        <v>67558</v>
      </c>
      <c r="G57" s="212">
        <v>65824</v>
      </c>
      <c r="H57" s="212">
        <v>64605</v>
      </c>
      <c r="I57" s="212">
        <v>63813</v>
      </c>
      <c r="J57" s="212">
        <v>66652</v>
      </c>
      <c r="K57" s="212">
        <v>63571</v>
      </c>
      <c r="L57" s="212">
        <v>62878</v>
      </c>
      <c r="M57" s="212">
        <v>60143</v>
      </c>
      <c r="N57" s="212">
        <v>59684</v>
      </c>
      <c r="O57" s="212">
        <v>59997</v>
      </c>
      <c r="P57" s="213">
        <v>58339</v>
      </c>
      <c r="Q57" s="213">
        <v>55344</v>
      </c>
      <c r="R57" s="213">
        <v>56676</v>
      </c>
      <c r="S57" s="618">
        <f>100</f>
        <v>100</v>
      </c>
      <c r="T57" s="74">
        <f t="shared" si="46"/>
        <v>99.668634600914515</v>
      </c>
      <c r="U57" s="74">
        <f t="shared" si="47"/>
        <v>97.757133761648433</v>
      </c>
      <c r="V57" s="74">
        <f t="shared" si="48"/>
        <v>95.248017595647397</v>
      </c>
      <c r="W57" s="74">
        <f t="shared" si="49"/>
        <v>93.484111824969617</v>
      </c>
      <c r="X57" s="74">
        <f t="shared" si="50"/>
        <v>92.338079527695783</v>
      </c>
      <c r="Y57" s="74">
        <f t="shared" si="51"/>
        <v>96.446142270070041</v>
      </c>
      <c r="Z57" s="74">
        <f t="shared" si="52"/>
        <v>91.987902992417659</v>
      </c>
      <c r="AA57" s="74">
        <f t="shared" si="53"/>
        <v>90.985124732303063</v>
      </c>
      <c r="AB57" s="74">
        <f t="shared" si="54"/>
        <v>87.027551079469816</v>
      </c>
      <c r="AC57" s="74">
        <f t="shared" si="55"/>
        <v>86.363373270822478</v>
      </c>
      <c r="AD57" s="74">
        <f t="shared" si="56"/>
        <v>86.816287549921867</v>
      </c>
      <c r="AE57" s="74">
        <f t="shared" si="57"/>
        <v>84.41714418012387</v>
      </c>
      <c r="AF57" s="74">
        <f t="shared" si="45"/>
        <v>80.083347803438102</v>
      </c>
      <c r="AG57" s="75">
        <f t="shared" si="45"/>
        <v>82.010765757944085</v>
      </c>
      <c r="AH57" s="61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38"/>
      <c r="C58" s="4" t="s">
        <v>199</v>
      </c>
      <c r="D58">
        <v>69066</v>
      </c>
      <c r="E58">
        <v>68837</v>
      </c>
      <c r="F58">
        <v>67512</v>
      </c>
      <c r="G58">
        <v>65784</v>
      </c>
      <c r="H58">
        <v>64576</v>
      </c>
      <c r="I58">
        <v>63784</v>
      </c>
      <c r="J58">
        <v>66596</v>
      </c>
      <c r="K58">
        <v>63516</v>
      </c>
      <c r="L58">
        <v>62822</v>
      </c>
      <c r="M58">
        <v>60086</v>
      </c>
      <c r="N58">
        <v>59636</v>
      </c>
      <c r="O58">
        <v>59946</v>
      </c>
      <c r="P58">
        <v>58269</v>
      </c>
      <c r="Q58">
        <v>55266</v>
      </c>
      <c r="R58">
        <v>56605</v>
      </c>
      <c r="S58" s="618">
        <f>100</f>
        <v>100</v>
      </c>
      <c r="T58" s="74">
        <f t="shared" si="46"/>
        <v>99.66843309298352</v>
      </c>
      <c r="U58" s="74">
        <f t="shared" si="47"/>
        <v>97.749978281643649</v>
      </c>
      <c r="V58" s="74">
        <f t="shared" si="48"/>
        <v>95.248023629571719</v>
      </c>
      <c r="W58" s="74">
        <f t="shared" si="49"/>
        <v>93.498971997799202</v>
      </c>
      <c r="X58" s="74">
        <f t="shared" si="50"/>
        <v>92.352242782266245</v>
      </c>
      <c r="Y58" s="74">
        <f t="shared" si="51"/>
        <v>96.423710653577743</v>
      </c>
      <c r="Z58" s="74">
        <f t="shared" si="52"/>
        <v>91.964208148727309</v>
      </c>
      <c r="AA58" s="74">
        <f t="shared" si="53"/>
        <v>90.959372194712302</v>
      </c>
      <c r="AB58" s="74">
        <f t="shared" si="54"/>
        <v>86.997943995598419</v>
      </c>
      <c r="AC58" s="74">
        <f t="shared" si="55"/>
        <v>86.346393304954688</v>
      </c>
      <c r="AD58" s="74">
        <f t="shared" si="56"/>
        <v>86.795239336287025</v>
      </c>
      <c r="AE58" s="74">
        <f t="shared" si="57"/>
        <v>84.367127095821388</v>
      </c>
      <c r="AF58" s="74">
        <f t="shared" si="45"/>
        <v>80.019112153592218</v>
      </c>
      <c r="AG58" s="75">
        <f t="shared" si="45"/>
        <v>81.957837430863236</v>
      </c>
      <c r="AH58" s="237"/>
      <c r="AI58" s="238"/>
      <c r="AJ58" s="238"/>
      <c r="AK58" s="238"/>
      <c r="AL58" s="238"/>
      <c r="AM58" s="238"/>
      <c r="AN58" s="238"/>
      <c r="AO58" s="238"/>
      <c r="AP58" s="238"/>
      <c r="AQ58" s="238"/>
      <c r="AR58" s="238"/>
      <c r="AS58" s="238"/>
      <c r="AT58" s="238"/>
      <c r="AU58" s="238"/>
      <c r="AV58" s="239"/>
    </row>
    <row r="59" spans="2:48" ht="15" customHeight="1">
      <c r="B59" s="620" t="s">
        <v>207</v>
      </c>
      <c r="C59" s="2" t="s">
        <v>194</v>
      </c>
      <c r="D59" s="212">
        <v>99987</v>
      </c>
      <c r="E59" s="212">
        <v>93947</v>
      </c>
      <c r="F59" s="212">
        <v>91071</v>
      </c>
      <c r="G59" s="212">
        <v>89415</v>
      </c>
      <c r="H59" s="212">
        <v>88514</v>
      </c>
      <c r="I59" s="212">
        <v>86192</v>
      </c>
      <c r="J59" s="212">
        <v>112614</v>
      </c>
      <c r="K59" s="212">
        <v>109022</v>
      </c>
      <c r="L59" s="212">
        <v>107920</v>
      </c>
      <c r="M59" s="212">
        <v>98491</v>
      </c>
      <c r="N59" s="212">
        <v>93216</v>
      </c>
      <c r="O59" s="212">
        <v>92808</v>
      </c>
      <c r="P59" s="213">
        <v>85059</v>
      </c>
      <c r="Q59" s="213">
        <v>71474</v>
      </c>
      <c r="R59" s="213">
        <v>82589</v>
      </c>
      <c r="S59" s="618">
        <f>100</f>
        <v>100</v>
      </c>
      <c r="T59" s="74">
        <f t="shared" si="46"/>
        <v>93.959214697910724</v>
      </c>
      <c r="U59" s="74">
        <f t="shared" si="47"/>
        <v>91.082840769300006</v>
      </c>
      <c r="V59" s="74">
        <f t="shared" si="48"/>
        <v>89.426625461309968</v>
      </c>
      <c r="W59" s="74">
        <f t="shared" si="49"/>
        <v>88.525508316081087</v>
      </c>
      <c r="X59" s="74">
        <f t="shared" si="50"/>
        <v>86.203206416834192</v>
      </c>
      <c r="Y59" s="74">
        <f t="shared" si="51"/>
        <v>112.62864172342404</v>
      </c>
      <c r="Z59" s="74">
        <f t="shared" si="52"/>
        <v>109.03617470271135</v>
      </c>
      <c r="AA59" s="74">
        <f t="shared" si="53"/>
        <v>107.93403142408513</v>
      </c>
      <c r="AB59" s="74">
        <f t="shared" si="54"/>
        <v>98.503805494714314</v>
      </c>
      <c r="AC59" s="74">
        <f t="shared" si="55"/>
        <v>93.228119655555219</v>
      </c>
      <c r="AD59" s="74">
        <f t="shared" si="56"/>
        <v>92.820066608659133</v>
      </c>
      <c r="AE59" s="74">
        <f t="shared" si="57"/>
        <v>85.070059107684003</v>
      </c>
      <c r="AF59" s="74">
        <f t="shared" si="45"/>
        <v>71.483292828067647</v>
      </c>
      <c r="AG59" s="75">
        <f t="shared" si="45"/>
        <v>82.599737965935574</v>
      </c>
      <c r="AH59" s="61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20"/>
      <c r="C60" s="2" t="s">
        <v>195</v>
      </c>
      <c r="D60" s="212">
        <v>3665</v>
      </c>
      <c r="E60" s="212">
        <v>3562</v>
      </c>
      <c r="F60" s="212">
        <v>3799</v>
      </c>
      <c r="G60" s="212">
        <v>3708</v>
      </c>
      <c r="H60" s="212">
        <v>2831</v>
      </c>
      <c r="I60" s="212">
        <v>3015</v>
      </c>
      <c r="J60" s="212">
        <v>7184</v>
      </c>
      <c r="K60" s="212">
        <v>8018</v>
      </c>
      <c r="L60" s="212">
        <v>9404</v>
      </c>
      <c r="M60" s="212">
        <v>11449</v>
      </c>
      <c r="N60" s="212">
        <v>13440</v>
      </c>
      <c r="O60" s="212">
        <v>15086</v>
      </c>
      <c r="P60" s="213">
        <v>19435</v>
      </c>
      <c r="Q60" s="213">
        <v>22954</v>
      </c>
      <c r="R60" s="213">
        <v>21471</v>
      </c>
      <c r="S60" s="618">
        <f>100</f>
        <v>100</v>
      </c>
      <c r="T60" s="74">
        <f t="shared" si="46"/>
        <v>97.189631650750343</v>
      </c>
      <c r="U60" s="74">
        <f t="shared" si="47"/>
        <v>103.65620736698499</v>
      </c>
      <c r="V60" s="74">
        <f t="shared" si="48"/>
        <v>101.17326057298772</v>
      </c>
      <c r="W60" s="74">
        <f t="shared" si="49"/>
        <v>77.244201909959074</v>
      </c>
      <c r="X60" s="74">
        <f t="shared" si="50"/>
        <v>82.264665757162348</v>
      </c>
      <c r="Y60" s="74">
        <f t="shared" si="51"/>
        <v>196.01637107776261</v>
      </c>
      <c r="Z60" s="74">
        <f t="shared" si="52"/>
        <v>218.77216916780355</v>
      </c>
      <c r="AA60" s="74">
        <f t="shared" si="53"/>
        <v>256.58935879945432</v>
      </c>
      <c r="AB60" s="74">
        <f t="shared" si="54"/>
        <v>312.38744884038198</v>
      </c>
      <c r="AC60" s="74">
        <f t="shared" si="55"/>
        <v>366.71214188267396</v>
      </c>
      <c r="AD60" s="74">
        <f t="shared" si="56"/>
        <v>411.62346521145975</v>
      </c>
      <c r="AE60" s="74">
        <f t="shared" si="57"/>
        <v>530.28649386084589</v>
      </c>
      <c r="AF60" s="74">
        <f t="shared" si="45"/>
        <v>626.30286493860842</v>
      </c>
      <c r="AG60" s="75">
        <f t="shared" si="45"/>
        <v>585.83901773533421</v>
      </c>
      <c r="AH60" s="61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20"/>
      <c r="C61" s="2" t="s">
        <v>196</v>
      </c>
      <c r="D61" s="212">
        <v>222</v>
      </c>
      <c r="E61" s="212">
        <v>252</v>
      </c>
      <c r="F61" s="212">
        <v>210</v>
      </c>
      <c r="G61" s="212">
        <v>237</v>
      </c>
      <c r="H61" s="212">
        <v>210</v>
      </c>
      <c r="I61" s="212">
        <v>268</v>
      </c>
      <c r="J61" s="212">
        <v>456</v>
      </c>
      <c r="K61" s="212">
        <v>535</v>
      </c>
      <c r="L61" s="212">
        <v>681</v>
      </c>
      <c r="M61" s="212">
        <v>830</v>
      </c>
      <c r="N61" s="212">
        <v>950</v>
      </c>
      <c r="O61" s="212">
        <v>1169</v>
      </c>
      <c r="P61" s="213">
        <v>1527</v>
      </c>
      <c r="Q61" s="213">
        <v>1892</v>
      </c>
      <c r="R61" s="213">
        <v>1701</v>
      </c>
      <c r="S61" s="618">
        <f>100</f>
        <v>100</v>
      </c>
      <c r="T61" s="74">
        <f t="shared" si="46"/>
        <v>113.51351351351352</v>
      </c>
      <c r="U61" s="74">
        <f t="shared" si="47"/>
        <v>94.594594594594597</v>
      </c>
      <c r="V61" s="74">
        <f t="shared" si="48"/>
        <v>106.75675675675676</v>
      </c>
      <c r="W61" s="74">
        <f t="shared" si="49"/>
        <v>94.594594594594597</v>
      </c>
      <c r="X61" s="74">
        <f t="shared" si="50"/>
        <v>120.72072072072072</v>
      </c>
      <c r="Y61" s="74">
        <f t="shared" si="51"/>
        <v>205.40540540540542</v>
      </c>
      <c r="Z61" s="74">
        <f t="shared" si="52"/>
        <v>240.99099099099098</v>
      </c>
      <c r="AA61" s="74">
        <f t="shared" si="53"/>
        <v>306.75675675675677</v>
      </c>
      <c r="AB61" s="74">
        <f t="shared" si="54"/>
        <v>373.87387387387389</v>
      </c>
      <c r="AC61" s="74">
        <f t="shared" si="55"/>
        <v>427.92792792792795</v>
      </c>
      <c r="AD61" s="74">
        <f t="shared" si="56"/>
        <v>526.5765765765766</v>
      </c>
      <c r="AE61" s="74">
        <f t="shared" si="57"/>
        <v>687.83783783783781</v>
      </c>
      <c r="AF61" s="74">
        <f t="shared" si="45"/>
        <v>852.25225225225222</v>
      </c>
      <c r="AG61" s="75">
        <f t="shared" si="45"/>
        <v>766.21621621621625</v>
      </c>
      <c r="AH61" s="61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620"/>
      <c r="C62" s="2" t="s">
        <v>197</v>
      </c>
      <c r="D62" s="212">
        <v>12</v>
      </c>
      <c r="E62" s="212">
        <v>13</v>
      </c>
      <c r="F62" s="212">
        <v>9</v>
      </c>
      <c r="G62" s="212">
        <v>12</v>
      </c>
      <c r="H62" s="212">
        <v>12</v>
      </c>
      <c r="I62" s="212">
        <v>15</v>
      </c>
      <c r="J62" s="212">
        <v>41</v>
      </c>
      <c r="K62" s="212">
        <v>36</v>
      </c>
      <c r="L62" s="212">
        <v>47</v>
      </c>
      <c r="M62" s="212">
        <v>61</v>
      </c>
      <c r="N62" s="212">
        <v>72</v>
      </c>
      <c r="O62" s="212">
        <v>81</v>
      </c>
      <c r="P62" s="213">
        <v>106</v>
      </c>
      <c r="Q62" s="213">
        <v>131</v>
      </c>
      <c r="R62" s="213">
        <v>118</v>
      </c>
      <c r="S62" s="618">
        <f>100</f>
        <v>100</v>
      </c>
      <c r="T62" s="74">
        <f t="shared" si="46"/>
        <v>108.33333333333333</v>
      </c>
      <c r="U62" s="74">
        <f t="shared" si="47"/>
        <v>75</v>
      </c>
      <c r="V62" s="74">
        <f t="shared" si="48"/>
        <v>100</v>
      </c>
      <c r="W62" s="74">
        <f t="shared" si="49"/>
        <v>100</v>
      </c>
      <c r="X62" s="74">
        <f t="shared" si="50"/>
        <v>125</v>
      </c>
      <c r="Y62" s="74">
        <f t="shared" si="51"/>
        <v>341.66666666666669</v>
      </c>
      <c r="Z62" s="74">
        <f t="shared" si="52"/>
        <v>300</v>
      </c>
      <c r="AA62" s="74">
        <f t="shared" si="53"/>
        <v>391.66666666666669</v>
      </c>
      <c r="AB62" s="74">
        <f t="shared" si="54"/>
        <v>508.33333333333331</v>
      </c>
      <c r="AC62" s="74">
        <f t="shared" si="55"/>
        <v>600</v>
      </c>
      <c r="AD62" s="74">
        <f t="shared" si="56"/>
        <v>675</v>
      </c>
      <c r="AE62" s="74">
        <f t="shared" si="57"/>
        <v>883.33333333333337</v>
      </c>
      <c r="AF62" s="74">
        <f t="shared" si="45"/>
        <v>1091.6666666666667</v>
      </c>
      <c r="AG62" s="75">
        <f t="shared" si="45"/>
        <v>983.33333333333337</v>
      </c>
      <c r="AH62" s="61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620"/>
      <c r="C63" s="2" t="s">
        <v>198</v>
      </c>
      <c r="D63" s="212">
        <v>103886</v>
      </c>
      <c r="E63" s="212">
        <v>97774</v>
      </c>
      <c r="F63" s="212">
        <v>95089</v>
      </c>
      <c r="G63" s="212">
        <v>93372</v>
      </c>
      <c r="H63" s="212">
        <v>91567</v>
      </c>
      <c r="I63" s="212">
        <v>89490</v>
      </c>
      <c r="J63" s="212">
        <v>120295</v>
      </c>
      <c r="K63" s="212">
        <v>117611</v>
      </c>
      <c r="L63" s="212">
        <v>118052</v>
      </c>
      <c r="M63" s="212">
        <v>110831</v>
      </c>
      <c r="N63" s="212">
        <v>107678</v>
      </c>
      <c r="O63" s="212">
        <v>109144</v>
      </c>
      <c r="P63" s="213">
        <v>106127</v>
      </c>
      <c r="Q63" s="213">
        <v>96451</v>
      </c>
      <c r="R63" s="213">
        <v>105879</v>
      </c>
      <c r="S63" s="618">
        <f>100</f>
        <v>100</v>
      </c>
      <c r="T63" s="74">
        <f t="shared" si="46"/>
        <v>94.116627842057639</v>
      </c>
      <c r="U63" s="74">
        <f t="shared" si="47"/>
        <v>91.532063993223346</v>
      </c>
      <c r="V63" s="74">
        <f t="shared" si="48"/>
        <v>89.87929076102651</v>
      </c>
      <c r="W63" s="74">
        <f t="shared" si="49"/>
        <v>88.141809290953546</v>
      </c>
      <c r="X63" s="74">
        <f t="shared" si="50"/>
        <v>86.142502358354349</v>
      </c>
      <c r="Y63" s="74">
        <f t="shared" si="51"/>
        <v>115.7951985830622</v>
      </c>
      <c r="Z63" s="74">
        <f t="shared" si="52"/>
        <v>113.21159732784014</v>
      </c>
      <c r="AA63" s="74">
        <f t="shared" si="53"/>
        <v>113.63610111083302</v>
      </c>
      <c r="AB63" s="74">
        <f t="shared" si="54"/>
        <v>106.68521263692894</v>
      </c>
      <c r="AC63" s="74">
        <f t="shared" si="55"/>
        <v>103.65015497757157</v>
      </c>
      <c r="AD63" s="74">
        <f t="shared" si="56"/>
        <v>105.06131721309897</v>
      </c>
      <c r="AE63" s="74">
        <f t="shared" si="57"/>
        <v>102.15717228500472</v>
      </c>
      <c r="AF63" s="74">
        <f t="shared" si="45"/>
        <v>92.843116493078952</v>
      </c>
      <c r="AG63" s="75">
        <f t="shared" si="45"/>
        <v>101.91844906917197</v>
      </c>
      <c r="AH63" s="61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20"/>
      <c r="C64" s="2" t="s">
        <v>199</v>
      </c>
      <c r="D64">
        <v>103874</v>
      </c>
      <c r="E64">
        <v>97761</v>
      </c>
      <c r="F64">
        <v>95080</v>
      </c>
      <c r="G64">
        <v>93360</v>
      </c>
      <c r="H64">
        <v>91555</v>
      </c>
      <c r="I64">
        <v>89475</v>
      </c>
      <c r="J64">
        <v>120254</v>
      </c>
      <c r="K64">
        <v>117575</v>
      </c>
      <c r="L64">
        <v>118005</v>
      </c>
      <c r="M64">
        <v>110770</v>
      </c>
      <c r="N64">
        <v>107606</v>
      </c>
      <c r="O64">
        <v>109063</v>
      </c>
      <c r="P64">
        <v>106021</v>
      </c>
      <c r="Q64">
        <v>96320</v>
      </c>
      <c r="R64">
        <v>105761</v>
      </c>
      <c r="S64" s="618">
        <f>100</f>
        <v>100</v>
      </c>
      <c r="T64" s="74">
        <f t="shared" si="46"/>
        <v>94.114985463157282</v>
      </c>
      <c r="U64" s="74">
        <f t="shared" si="47"/>
        <v>91.533973852937208</v>
      </c>
      <c r="V64" s="74">
        <f t="shared" si="48"/>
        <v>89.878121570364101</v>
      </c>
      <c r="W64" s="74">
        <f t="shared" si="49"/>
        <v>88.140439378477765</v>
      </c>
      <c r="X64" s="74">
        <f t="shared" si="50"/>
        <v>86.138013362342832</v>
      </c>
      <c r="Y64" s="74">
        <f t="shared" si="51"/>
        <v>115.76910487706259</v>
      </c>
      <c r="Z64" s="74">
        <f t="shared" si="52"/>
        <v>113.19001867647341</v>
      </c>
      <c r="AA64" s="74">
        <f t="shared" si="53"/>
        <v>113.60398174711671</v>
      </c>
      <c r="AB64" s="74">
        <f t="shared" si="54"/>
        <v>106.63881240733966</v>
      </c>
      <c r="AC64" s="74">
        <f t="shared" si="55"/>
        <v>103.59281437125749</v>
      </c>
      <c r="AD64" s="74">
        <f t="shared" si="56"/>
        <v>104.99547528736738</v>
      </c>
      <c r="AE64" s="74">
        <f t="shared" si="57"/>
        <v>102.06692723877005</v>
      </c>
      <c r="AF64" s="74">
        <f t="shared" si="45"/>
        <v>92.727727824094572</v>
      </c>
      <c r="AG64" s="75">
        <f t="shared" si="45"/>
        <v>101.81662398675319</v>
      </c>
      <c r="AH64" s="237"/>
      <c r="AI64" s="238"/>
      <c r="AJ64" s="238"/>
      <c r="AK64" s="238"/>
      <c r="AL64" s="238"/>
      <c r="AM64" s="238"/>
      <c r="AN64" s="238"/>
      <c r="AO64" s="238"/>
      <c r="AP64" s="238"/>
      <c r="AQ64" s="238"/>
      <c r="AR64" s="238"/>
      <c r="AS64" s="238"/>
      <c r="AT64" s="238"/>
      <c r="AU64" s="238"/>
      <c r="AV64" s="239"/>
    </row>
    <row r="65" spans="2:48" ht="15" customHeight="1">
      <c r="B65" s="339" t="s">
        <v>208</v>
      </c>
      <c r="C65" s="3" t="s">
        <v>194</v>
      </c>
      <c r="D65" s="212">
        <v>12575</v>
      </c>
      <c r="E65" s="212">
        <v>12657</v>
      </c>
      <c r="F65" s="212">
        <v>11415</v>
      </c>
      <c r="G65" s="212">
        <v>11747</v>
      </c>
      <c r="H65" s="212">
        <v>11478</v>
      </c>
      <c r="I65" s="212">
        <v>11726</v>
      </c>
      <c r="J65" s="212">
        <v>19639</v>
      </c>
      <c r="K65" s="212">
        <v>18817</v>
      </c>
      <c r="L65" s="212">
        <v>18339</v>
      </c>
      <c r="M65" s="212">
        <v>15884</v>
      </c>
      <c r="N65" s="212">
        <v>15615</v>
      </c>
      <c r="O65" s="212">
        <v>15878</v>
      </c>
      <c r="P65" s="213">
        <v>15423</v>
      </c>
      <c r="Q65" s="213">
        <v>15769</v>
      </c>
      <c r="R65" s="213">
        <v>16407</v>
      </c>
      <c r="S65" s="618">
        <f>100</f>
        <v>100</v>
      </c>
      <c r="T65" s="74">
        <f t="shared" si="46"/>
        <v>100.6520874751491</v>
      </c>
      <c r="U65" s="74">
        <f t="shared" si="47"/>
        <v>90.77534791252485</v>
      </c>
      <c r="V65" s="74">
        <f t="shared" si="48"/>
        <v>93.415506958250504</v>
      </c>
      <c r="W65" s="74">
        <f t="shared" si="49"/>
        <v>91.276341948310133</v>
      </c>
      <c r="X65" s="74">
        <f t="shared" si="50"/>
        <v>93.248508946322062</v>
      </c>
      <c r="Y65" s="74">
        <f t="shared" si="51"/>
        <v>156.17495029821075</v>
      </c>
      <c r="Z65" s="74">
        <f t="shared" si="52"/>
        <v>149.63817097415506</v>
      </c>
      <c r="AA65" s="74">
        <f t="shared" si="53"/>
        <v>145.83697813121273</v>
      </c>
      <c r="AB65" s="74">
        <f t="shared" si="54"/>
        <v>126.31411530815109</v>
      </c>
      <c r="AC65" s="74">
        <f t="shared" si="55"/>
        <v>124.17495029821073</v>
      </c>
      <c r="AD65" s="74">
        <f t="shared" si="56"/>
        <v>126.26640159045725</v>
      </c>
      <c r="AE65" s="74">
        <f t="shared" si="57"/>
        <v>122.64811133200796</v>
      </c>
      <c r="AF65" s="74">
        <f t="shared" si="45"/>
        <v>125.39960238568588</v>
      </c>
      <c r="AG65" s="75">
        <f t="shared" si="45"/>
        <v>130.47316103379723</v>
      </c>
      <c r="AH65" s="61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20"/>
      <c r="C66" s="2" t="s">
        <v>195</v>
      </c>
      <c r="D66" s="212">
        <v>1033</v>
      </c>
      <c r="E66" s="212">
        <v>850</v>
      </c>
      <c r="F66" s="212">
        <v>1161</v>
      </c>
      <c r="G66" s="212">
        <v>643</v>
      </c>
      <c r="H66" s="212">
        <v>851</v>
      </c>
      <c r="I66" s="212">
        <v>802</v>
      </c>
      <c r="J66" s="212">
        <v>618</v>
      </c>
      <c r="K66" s="212">
        <v>630</v>
      </c>
      <c r="L66" s="212">
        <v>575</v>
      </c>
      <c r="M66" s="212">
        <v>661</v>
      </c>
      <c r="N66" s="212">
        <v>744</v>
      </c>
      <c r="O66" s="212">
        <v>777</v>
      </c>
      <c r="P66" s="213">
        <v>913</v>
      </c>
      <c r="Q66" s="213">
        <v>820</v>
      </c>
      <c r="R66" s="213">
        <v>672</v>
      </c>
      <c r="S66" s="618">
        <f>100</f>
        <v>100</v>
      </c>
      <c r="T66" s="74">
        <f t="shared" si="46"/>
        <v>82.28460793804453</v>
      </c>
      <c r="U66" s="74">
        <f t="shared" si="47"/>
        <v>112.39109390125847</v>
      </c>
      <c r="V66" s="74">
        <f t="shared" si="48"/>
        <v>62.245885769603099</v>
      </c>
      <c r="W66" s="74">
        <f t="shared" si="49"/>
        <v>82.381413359148112</v>
      </c>
      <c r="X66" s="74">
        <f t="shared" si="50"/>
        <v>77.637947725072607</v>
      </c>
      <c r="Y66" s="74">
        <f t="shared" si="51"/>
        <v>59.825750242013555</v>
      </c>
      <c r="Z66" s="74">
        <f t="shared" si="52"/>
        <v>60.987415295256532</v>
      </c>
      <c r="AA66" s="74">
        <f t="shared" si="53"/>
        <v>55.663117134559535</v>
      </c>
      <c r="AB66" s="74">
        <f t="shared" si="54"/>
        <v>63.988383349467568</v>
      </c>
      <c r="AC66" s="74">
        <f t="shared" si="55"/>
        <v>72.023233301064863</v>
      </c>
      <c r="AD66" s="74">
        <f t="shared" si="56"/>
        <v>75.217812197483056</v>
      </c>
      <c r="AE66" s="74">
        <f t="shared" si="57"/>
        <v>88.383349467570184</v>
      </c>
      <c r="AF66" s="74">
        <f t="shared" si="45"/>
        <v>79.380445304937084</v>
      </c>
      <c r="AG66" s="75">
        <f t="shared" si="45"/>
        <v>65.053242981606971</v>
      </c>
      <c r="AH66" s="61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0"/>
      <c r="C67" s="2" t="s">
        <v>196</v>
      </c>
      <c r="D67" s="212">
        <v>175</v>
      </c>
      <c r="E67" s="212">
        <v>197</v>
      </c>
      <c r="F67" s="212">
        <v>168</v>
      </c>
      <c r="G67" s="212">
        <v>179</v>
      </c>
      <c r="H67" s="212">
        <v>159</v>
      </c>
      <c r="I67" s="212">
        <v>121</v>
      </c>
      <c r="J67" s="212">
        <v>127</v>
      </c>
      <c r="K67" s="213">
        <v>133</v>
      </c>
      <c r="L67" s="213">
        <v>132</v>
      </c>
      <c r="M67" s="213">
        <v>153</v>
      </c>
      <c r="N67" s="213">
        <v>152</v>
      </c>
      <c r="O67" s="212">
        <v>160</v>
      </c>
      <c r="P67" s="213">
        <v>190</v>
      </c>
      <c r="Q67" s="213">
        <v>170</v>
      </c>
      <c r="R67" s="213">
        <v>138</v>
      </c>
      <c r="S67" s="618">
        <f>100</f>
        <v>100</v>
      </c>
      <c r="T67" s="74">
        <f t="shared" si="46"/>
        <v>112.57142857142857</v>
      </c>
      <c r="U67" s="74">
        <f t="shared" si="47"/>
        <v>96</v>
      </c>
      <c r="V67" s="74">
        <f t="shared" si="48"/>
        <v>102.28571428571429</v>
      </c>
      <c r="W67" s="74">
        <f t="shared" si="49"/>
        <v>90.857142857142861</v>
      </c>
      <c r="X67" s="74">
        <f t="shared" si="50"/>
        <v>69.142857142857139</v>
      </c>
      <c r="Y67" s="74">
        <f t="shared" si="51"/>
        <v>72.571428571428569</v>
      </c>
      <c r="Z67" s="74">
        <f t="shared" si="52"/>
        <v>76</v>
      </c>
      <c r="AA67" s="74">
        <f t="shared" si="53"/>
        <v>75.428571428571431</v>
      </c>
      <c r="AB67" s="74">
        <f t="shared" si="54"/>
        <v>87.428571428571431</v>
      </c>
      <c r="AC67" s="74">
        <f t="shared" si="55"/>
        <v>86.857142857142861</v>
      </c>
      <c r="AD67" s="74">
        <f t="shared" si="56"/>
        <v>91.428571428571431</v>
      </c>
      <c r="AE67" s="74">
        <f t="shared" si="57"/>
        <v>108.57142857142857</v>
      </c>
      <c r="AF67" s="74">
        <f t="shared" si="45"/>
        <v>97.142857142857139</v>
      </c>
      <c r="AG67" s="75">
        <f t="shared" si="45"/>
        <v>78.857142857142861</v>
      </c>
      <c r="AH67" s="619">
        <v>1</v>
      </c>
      <c r="AI67" s="234">
        <v>1</v>
      </c>
      <c r="AJ67" s="234">
        <v>1</v>
      </c>
      <c r="AK67" s="234">
        <v>1</v>
      </c>
      <c r="AL67" s="234">
        <v>1</v>
      </c>
      <c r="AM67" s="234">
        <v>1</v>
      </c>
      <c r="AN67" s="234">
        <v>1</v>
      </c>
      <c r="AO67" s="234">
        <v>4</v>
      </c>
      <c r="AP67" s="234">
        <v>4</v>
      </c>
      <c r="AQ67" s="234">
        <v>4</v>
      </c>
      <c r="AR67" s="234">
        <v>4</v>
      </c>
      <c r="AS67" s="234">
        <v>1</v>
      </c>
      <c r="AT67" s="234">
        <v>4</v>
      </c>
      <c r="AU67" s="234">
        <v>6</v>
      </c>
      <c r="AV67" s="236">
        <v>7</v>
      </c>
    </row>
    <row r="68" spans="2:48" ht="14.45">
      <c r="B68" s="620"/>
      <c r="C68" s="2" t="s">
        <v>197</v>
      </c>
      <c r="D68" s="212">
        <v>32</v>
      </c>
      <c r="E68" s="212">
        <v>29</v>
      </c>
      <c r="F68" s="212">
        <v>20</v>
      </c>
      <c r="G68" s="212">
        <v>18</v>
      </c>
      <c r="H68" s="212">
        <v>22</v>
      </c>
      <c r="I68" s="212">
        <v>20</v>
      </c>
      <c r="J68" s="212">
        <v>32</v>
      </c>
      <c r="K68" s="213">
        <v>23</v>
      </c>
      <c r="L68" s="213">
        <v>23</v>
      </c>
      <c r="M68" s="213">
        <v>27</v>
      </c>
      <c r="N68" s="213">
        <v>26</v>
      </c>
      <c r="O68" s="212">
        <v>36</v>
      </c>
      <c r="P68" s="213">
        <v>43</v>
      </c>
      <c r="Q68" s="213">
        <v>38</v>
      </c>
      <c r="R68" s="213">
        <v>31</v>
      </c>
      <c r="S68" s="618">
        <f>100</f>
        <v>100</v>
      </c>
      <c r="T68" s="74">
        <f t="shared" si="46"/>
        <v>90.625</v>
      </c>
      <c r="U68" s="74">
        <f t="shared" si="47"/>
        <v>62.5</v>
      </c>
      <c r="V68" s="74">
        <f t="shared" si="48"/>
        <v>56.25</v>
      </c>
      <c r="W68" s="74">
        <f t="shared" si="49"/>
        <v>68.75</v>
      </c>
      <c r="X68" s="74">
        <f t="shared" si="50"/>
        <v>62.5</v>
      </c>
      <c r="Y68" s="74">
        <f t="shared" si="51"/>
        <v>100</v>
      </c>
      <c r="Z68" s="74">
        <f t="shared" si="52"/>
        <v>71.875</v>
      </c>
      <c r="AA68" s="74">
        <f t="shared" si="53"/>
        <v>71.875</v>
      </c>
      <c r="AB68" s="74">
        <f t="shared" si="54"/>
        <v>84.375</v>
      </c>
      <c r="AC68" s="74">
        <f t="shared" si="55"/>
        <v>81.25</v>
      </c>
      <c r="AD68" s="74">
        <f t="shared" si="56"/>
        <v>112.5</v>
      </c>
      <c r="AE68" s="74">
        <f t="shared" si="57"/>
        <v>134.375</v>
      </c>
      <c r="AF68" s="74">
        <f t="shared" si="45"/>
        <v>118.75</v>
      </c>
      <c r="AG68" s="75">
        <f t="shared" si="45"/>
        <v>96.875</v>
      </c>
      <c r="AH68" s="619">
        <v>1</v>
      </c>
      <c r="AI68" s="234">
        <v>1</v>
      </c>
      <c r="AJ68" s="234">
        <v>1</v>
      </c>
      <c r="AK68" s="234">
        <v>1</v>
      </c>
      <c r="AL68" s="234">
        <v>1</v>
      </c>
      <c r="AM68" s="234">
        <v>1</v>
      </c>
      <c r="AN68" s="234">
        <v>1</v>
      </c>
      <c r="AO68" s="234">
        <v>4</v>
      </c>
      <c r="AP68" s="234">
        <v>4</v>
      </c>
      <c r="AQ68" s="234">
        <v>4</v>
      </c>
      <c r="AR68" s="234">
        <v>4</v>
      </c>
      <c r="AS68" s="234">
        <v>1</v>
      </c>
      <c r="AT68" s="234">
        <v>4</v>
      </c>
      <c r="AU68" s="234">
        <v>6</v>
      </c>
      <c r="AV68" s="236">
        <v>7</v>
      </c>
    </row>
    <row r="69" spans="2:48" ht="14.45">
      <c r="B69" s="620"/>
      <c r="C69" s="2" t="s">
        <v>198</v>
      </c>
      <c r="D69" s="212">
        <v>13815</v>
      </c>
      <c r="E69" s="212">
        <v>13733</v>
      </c>
      <c r="F69" s="212">
        <v>12764</v>
      </c>
      <c r="G69" s="212">
        <v>12587</v>
      </c>
      <c r="H69" s="212">
        <v>12510</v>
      </c>
      <c r="I69" s="212">
        <v>12669</v>
      </c>
      <c r="J69" s="212">
        <v>20416</v>
      </c>
      <c r="K69" s="212">
        <v>19603</v>
      </c>
      <c r="L69" s="212">
        <v>19069</v>
      </c>
      <c r="M69" s="212">
        <v>16725</v>
      </c>
      <c r="N69" s="212">
        <v>16537</v>
      </c>
      <c r="O69" s="212">
        <v>16851</v>
      </c>
      <c r="P69" s="213">
        <v>16569</v>
      </c>
      <c r="Q69" s="213">
        <v>16797</v>
      </c>
      <c r="R69" s="213">
        <v>17248</v>
      </c>
      <c r="S69" s="618">
        <f>100</f>
        <v>100</v>
      </c>
      <c r="T69" s="74">
        <f t="shared" si="46"/>
        <v>99.40644227289178</v>
      </c>
      <c r="U69" s="74">
        <f t="shared" si="47"/>
        <v>92.392327180600802</v>
      </c>
      <c r="V69" s="74">
        <f t="shared" si="48"/>
        <v>91.111111111111114</v>
      </c>
      <c r="W69" s="74">
        <f t="shared" si="49"/>
        <v>90.553745928338756</v>
      </c>
      <c r="X69" s="74">
        <f t="shared" si="50"/>
        <v>91.704668838219334</v>
      </c>
      <c r="Y69" s="74">
        <f t="shared" si="51"/>
        <v>147.78139703221137</v>
      </c>
      <c r="Z69" s="74">
        <f t="shared" si="52"/>
        <v>141.89648932319943</v>
      </c>
      <c r="AA69" s="74">
        <f t="shared" si="53"/>
        <v>138.03112558812884</v>
      </c>
      <c r="AB69" s="74">
        <f t="shared" si="54"/>
        <v>121.06406080347449</v>
      </c>
      <c r="AC69" s="74">
        <f t="shared" si="55"/>
        <v>119.70322113644589</v>
      </c>
      <c r="AD69" s="74">
        <f t="shared" si="56"/>
        <v>121.97611292073833</v>
      </c>
      <c r="AE69" s="74">
        <f t="shared" si="57"/>
        <v>119.93485342019544</v>
      </c>
      <c r="AF69" s="74">
        <f t="shared" si="45"/>
        <v>121.58523344191097</v>
      </c>
      <c r="AG69" s="75">
        <f t="shared" si="45"/>
        <v>124.84980094100615</v>
      </c>
      <c r="AH69" s="61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38"/>
      <c r="C70" s="4" t="s">
        <v>199</v>
      </c>
      <c r="D70">
        <v>13783</v>
      </c>
      <c r="E70">
        <v>13704</v>
      </c>
      <c r="F70">
        <v>12744</v>
      </c>
      <c r="G70">
        <v>12569</v>
      </c>
      <c r="H70">
        <v>12488</v>
      </c>
      <c r="I70">
        <v>12649</v>
      </c>
      <c r="J70">
        <v>20384</v>
      </c>
      <c r="K70">
        <v>19580</v>
      </c>
      <c r="L70">
        <v>19046</v>
      </c>
      <c r="M70">
        <v>16698</v>
      </c>
      <c r="N70">
        <v>16511</v>
      </c>
      <c r="O70">
        <v>16815</v>
      </c>
      <c r="P70">
        <v>16526</v>
      </c>
      <c r="Q70">
        <v>16759</v>
      </c>
      <c r="R70">
        <v>17217</v>
      </c>
      <c r="S70" s="618">
        <f>100</f>
        <v>100</v>
      </c>
      <c r="T70" s="74">
        <f t="shared" si="46"/>
        <v>99.426830153087138</v>
      </c>
      <c r="U70" s="74">
        <f t="shared" si="47"/>
        <v>92.461728215918157</v>
      </c>
      <c r="V70" s="74">
        <f t="shared" si="48"/>
        <v>91.192048175288406</v>
      </c>
      <c r="W70" s="74">
        <f t="shared" si="49"/>
        <v>90.604367699339761</v>
      </c>
      <c r="X70" s="74">
        <f t="shared" si="50"/>
        <v>91.772473336719145</v>
      </c>
      <c r="Y70" s="74">
        <f t="shared" si="51"/>
        <v>147.8923311325546</v>
      </c>
      <c r="Z70" s="74">
        <f t="shared" si="52"/>
        <v>142.05905826017559</v>
      </c>
      <c r="AA70" s="74">
        <f t="shared" si="53"/>
        <v>138.18472030762533</v>
      </c>
      <c r="AB70" s="74">
        <f t="shared" si="54"/>
        <v>121.14924181963288</v>
      </c>
      <c r="AC70" s="74">
        <f t="shared" si="55"/>
        <v>119.79249800478851</v>
      </c>
      <c r="AD70" s="74">
        <f t="shared" si="56"/>
        <v>121.99811361822535</v>
      </c>
      <c r="AE70" s="74">
        <f t="shared" si="57"/>
        <v>119.90132772255677</v>
      </c>
      <c r="AF70" s="74">
        <f t="shared" si="45"/>
        <v>121.59181600522383</v>
      </c>
      <c r="AG70" s="75">
        <f t="shared" si="45"/>
        <v>124.91475005441485</v>
      </c>
      <c r="AH70" s="237"/>
      <c r="AI70" s="238"/>
      <c r="AJ70" s="238"/>
      <c r="AK70" s="238"/>
      <c r="AL70" s="238"/>
      <c r="AM70" s="238"/>
      <c r="AN70" s="238"/>
      <c r="AO70" s="238"/>
      <c r="AP70" s="238"/>
      <c r="AQ70" s="238"/>
      <c r="AR70" s="238"/>
      <c r="AS70" s="238"/>
      <c r="AT70" s="238"/>
      <c r="AU70" s="238"/>
      <c r="AV70" s="239"/>
    </row>
    <row r="71" spans="2:48" ht="15" customHeight="1">
      <c r="B71" s="620" t="s">
        <v>209</v>
      </c>
      <c r="C71" s="2" t="s">
        <v>194</v>
      </c>
      <c r="D71" s="212">
        <v>5898</v>
      </c>
      <c r="E71" s="212">
        <v>5927</v>
      </c>
      <c r="F71" s="212">
        <v>5864</v>
      </c>
      <c r="G71" s="212">
        <v>5832</v>
      </c>
      <c r="H71" s="212">
        <v>5712</v>
      </c>
      <c r="I71" s="212">
        <v>5656</v>
      </c>
      <c r="J71" s="212">
        <v>8755</v>
      </c>
      <c r="K71" s="212">
        <v>8747</v>
      </c>
      <c r="L71" s="212">
        <v>8627</v>
      </c>
      <c r="M71" s="212">
        <v>7682</v>
      </c>
      <c r="N71" s="212">
        <v>8141</v>
      </c>
      <c r="O71" s="212">
        <v>9443</v>
      </c>
      <c r="P71" s="213">
        <v>9120</v>
      </c>
      <c r="Q71" s="213">
        <v>9950</v>
      </c>
      <c r="R71" s="213">
        <v>11295</v>
      </c>
      <c r="S71" s="618">
        <f>100</f>
        <v>100</v>
      </c>
      <c r="T71" s="74">
        <f t="shared" si="46"/>
        <v>100.49169209901662</v>
      </c>
      <c r="U71" s="74">
        <f t="shared" si="47"/>
        <v>99.423533401152937</v>
      </c>
      <c r="V71" s="74">
        <f t="shared" si="48"/>
        <v>98.88097660223805</v>
      </c>
      <c r="W71" s="74">
        <f t="shared" si="49"/>
        <v>96.846388606307229</v>
      </c>
      <c r="X71" s="74">
        <f t="shared" si="50"/>
        <v>95.896914208206169</v>
      </c>
      <c r="Y71" s="74">
        <f t="shared" si="51"/>
        <v>148.44014920311969</v>
      </c>
      <c r="Z71" s="74">
        <f t="shared" si="52"/>
        <v>148.30451000339099</v>
      </c>
      <c r="AA71" s="74">
        <f t="shared" si="53"/>
        <v>146.26992200746017</v>
      </c>
      <c r="AB71" s="74">
        <f t="shared" si="54"/>
        <v>130.24754153950491</v>
      </c>
      <c r="AC71" s="74">
        <f t="shared" si="55"/>
        <v>138.02984062394032</v>
      </c>
      <c r="AD71" s="74">
        <f t="shared" si="56"/>
        <v>160.10512037978975</v>
      </c>
      <c r="AE71" s="74">
        <f t="shared" si="57"/>
        <v>154.62868769074262</v>
      </c>
      <c r="AF71" s="74">
        <f t="shared" si="45"/>
        <v>168.70125466259748</v>
      </c>
      <c r="AG71" s="75">
        <f t="shared" si="45"/>
        <v>191.50559511698881</v>
      </c>
      <c r="AH71" s="619">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620"/>
      <c r="C72" s="2" t="s">
        <v>195</v>
      </c>
      <c r="D72" s="212">
        <v>57</v>
      </c>
      <c r="E72" s="212">
        <v>32</v>
      </c>
      <c r="F72" s="212">
        <v>29</v>
      </c>
      <c r="G72" s="213">
        <v>37</v>
      </c>
      <c r="H72" s="213">
        <v>43</v>
      </c>
      <c r="I72" s="213">
        <v>57</v>
      </c>
      <c r="J72" s="212">
        <v>143</v>
      </c>
      <c r="K72" s="213">
        <v>136</v>
      </c>
      <c r="L72" s="213">
        <v>149</v>
      </c>
      <c r="M72" s="213">
        <v>157</v>
      </c>
      <c r="N72" s="212">
        <v>241</v>
      </c>
      <c r="O72" s="213">
        <v>236</v>
      </c>
      <c r="P72" s="213">
        <v>343</v>
      </c>
      <c r="Q72" s="213">
        <v>261</v>
      </c>
      <c r="R72" s="213">
        <v>210</v>
      </c>
      <c r="S72" s="618">
        <f>100</f>
        <v>100</v>
      </c>
      <c r="T72" s="74">
        <f t="shared" si="46"/>
        <v>56.140350877192979</v>
      </c>
      <c r="U72" s="74">
        <f t="shared" si="47"/>
        <v>50.877192982456137</v>
      </c>
      <c r="V72" s="74">
        <f t="shared" si="48"/>
        <v>64.912280701754383</v>
      </c>
      <c r="W72" s="74">
        <f t="shared" si="49"/>
        <v>75.438596491228068</v>
      </c>
      <c r="X72" s="74">
        <f t="shared" si="50"/>
        <v>100</v>
      </c>
      <c r="Y72" s="74">
        <f t="shared" si="51"/>
        <v>250.87719298245614</v>
      </c>
      <c r="Z72" s="74">
        <f t="shared" si="52"/>
        <v>238.59649122807016</v>
      </c>
      <c r="AA72" s="74">
        <f t="shared" si="53"/>
        <v>261.40350877192981</v>
      </c>
      <c r="AB72" s="74">
        <f t="shared" si="54"/>
        <v>275.43859649122805</v>
      </c>
      <c r="AC72" s="74">
        <f t="shared" si="55"/>
        <v>422.80701754385967</v>
      </c>
      <c r="AD72" s="74">
        <f t="shared" si="56"/>
        <v>414.03508771929825</v>
      </c>
      <c r="AE72" s="74">
        <f t="shared" si="57"/>
        <v>601.75438596491233</v>
      </c>
      <c r="AF72" s="74">
        <f t="shared" si="45"/>
        <v>457.89473684210526</v>
      </c>
      <c r="AG72" s="75">
        <f t="shared" si="45"/>
        <v>368.42105263157896</v>
      </c>
      <c r="AH72" s="619">
        <v>1</v>
      </c>
      <c r="AI72" s="234">
        <v>1</v>
      </c>
      <c r="AJ72" s="234">
        <v>1</v>
      </c>
      <c r="AK72" s="234">
        <v>4</v>
      </c>
      <c r="AL72" s="234">
        <v>4</v>
      </c>
      <c r="AM72" s="234">
        <v>4</v>
      </c>
      <c r="AN72" s="234">
        <v>1</v>
      </c>
      <c r="AO72" s="234">
        <v>4</v>
      </c>
      <c r="AP72" s="234">
        <v>4</v>
      </c>
      <c r="AQ72" s="234">
        <v>4</v>
      </c>
      <c r="AR72" s="234">
        <v>1</v>
      </c>
      <c r="AS72" s="234">
        <v>4</v>
      </c>
      <c r="AT72" s="234">
        <v>4</v>
      </c>
      <c r="AU72" s="234">
        <v>6</v>
      </c>
      <c r="AV72" s="236">
        <v>7</v>
      </c>
    </row>
    <row r="73" spans="2:48" ht="14.45">
      <c r="B73" s="620"/>
      <c r="C73" s="2" t="s">
        <v>196</v>
      </c>
      <c r="D73" s="212">
        <v>8</v>
      </c>
      <c r="E73" s="212">
        <v>15</v>
      </c>
      <c r="F73" s="212">
        <v>7</v>
      </c>
      <c r="G73" s="213">
        <v>9</v>
      </c>
      <c r="H73" s="213">
        <v>11</v>
      </c>
      <c r="I73" s="213">
        <v>15</v>
      </c>
      <c r="J73" s="213">
        <v>0</v>
      </c>
      <c r="K73" s="213">
        <v>34</v>
      </c>
      <c r="L73" s="213">
        <v>37</v>
      </c>
      <c r="M73" s="213">
        <v>39</v>
      </c>
      <c r="N73" s="213">
        <v>38</v>
      </c>
      <c r="O73" s="213">
        <v>35</v>
      </c>
      <c r="P73" s="213">
        <v>51</v>
      </c>
      <c r="Q73" s="213">
        <v>37</v>
      </c>
      <c r="R73" s="213">
        <v>28</v>
      </c>
      <c r="S73" s="618">
        <f>100</f>
        <v>100</v>
      </c>
      <c r="T73" s="74">
        <f t="shared" si="46"/>
        <v>187.5</v>
      </c>
      <c r="U73" s="74">
        <f t="shared" si="47"/>
        <v>87.5</v>
      </c>
      <c r="V73" s="74">
        <f t="shared" si="48"/>
        <v>112.5</v>
      </c>
      <c r="W73" s="74">
        <f t="shared" si="49"/>
        <v>137.5</v>
      </c>
      <c r="X73" s="74">
        <f t="shared" si="50"/>
        <v>187.5</v>
      </c>
      <c r="Y73" s="74">
        <f t="shared" si="51"/>
        <v>0</v>
      </c>
      <c r="Z73" s="74">
        <f t="shared" si="52"/>
        <v>425</v>
      </c>
      <c r="AA73" s="74">
        <f t="shared" si="53"/>
        <v>462.5</v>
      </c>
      <c r="AB73" s="74">
        <f t="shared" si="54"/>
        <v>487.5</v>
      </c>
      <c r="AC73" s="74">
        <f t="shared" si="55"/>
        <v>475</v>
      </c>
      <c r="AD73" s="74">
        <f t="shared" si="56"/>
        <v>437.5</v>
      </c>
      <c r="AE73" s="74">
        <f t="shared" si="57"/>
        <v>637.5</v>
      </c>
      <c r="AF73" s="74">
        <f t="shared" si="45"/>
        <v>462.5</v>
      </c>
      <c r="AG73" s="75">
        <f t="shared" si="45"/>
        <v>350</v>
      </c>
      <c r="AH73" s="619">
        <v>1</v>
      </c>
      <c r="AI73" s="234">
        <v>1</v>
      </c>
      <c r="AJ73" s="234">
        <v>1</v>
      </c>
      <c r="AK73" s="234">
        <v>4</v>
      </c>
      <c r="AL73" s="234">
        <v>4</v>
      </c>
      <c r="AM73" s="234">
        <v>4</v>
      </c>
      <c r="AN73" s="234">
        <v>4</v>
      </c>
      <c r="AO73" s="234">
        <v>4</v>
      </c>
      <c r="AP73" s="234">
        <v>4</v>
      </c>
      <c r="AQ73" s="234">
        <v>4</v>
      </c>
      <c r="AR73" s="234">
        <v>4</v>
      </c>
      <c r="AS73" s="234">
        <v>4</v>
      </c>
      <c r="AT73" s="234">
        <v>4</v>
      </c>
      <c r="AU73" s="234">
        <v>6</v>
      </c>
      <c r="AV73" s="236">
        <v>7</v>
      </c>
    </row>
    <row r="74" spans="2:48" ht="14.45">
      <c r="B74" s="620"/>
      <c r="C74" s="2" t="s">
        <v>197</v>
      </c>
      <c r="D74" s="212">
        <v>0</v>
      </c>
      <c r="E74" s="212">
        <v>0</v>
      </c>
      <c r="F74" s="212">
        <v>0</v>
      </c>
      <c r="G74" s="212">
        <v>0</v>
      </c>
      <c r="H74" s="212">
        <v>0</v>
      </c>
      <c r="I74" s="212">
        <v>0</v>
      </c>
      <c r="J74" s="213">
        <v>0</v>
      </c>
      <c r="K74" s="213">
        <v>0</v>
      </c>
      <c r="L74" s="213">
        <v>0</v>
      </c>
      <c r="M74" s="213">
        <v>0</v>
      </c>
      <c r="N74" s="213">
        <v>0</v>
      </c>
      <c r="O74" s="212">
        <v>4</v>
      </c>
      <c r="P74" s="213">
        <v>5</v>
      </c>
      <c r="Q74" s="213">
        <v>4</v>
      </c>
      <c r="R74" s="213">
        <v>3</v>
      </c>
      <c r="S74" s="618">
        <f>100</f>
        <v>100</v>
      </c>
      <c r="T74" s="74" t="e">
        <f t="shared" si="46"/>
        <v>#DIV/0!</v>
      </c>
      <c r="U74" s="74" t="e">
        <f t="shared" si="47"/>
        <v>#DIV/0!</v>
      </c>
      <c r="V74" s="74" t="e">
        <f t="shared" si="48"/>
        <v>#DIV/0!</v>
      </c>
      <c r="W74" s="74" t="e">
        <f t="shared" si="49"/>
        <v>#DIV/0!</v>
      </c>
      <c r="X74" s="74" t="e">
        <f t="shared" si="50"/>
        <v>#DIV/0!</v>
      </c>
      <c r="Y74" s="74" t="e">
        <f t="shared" si="51"/>
        <v>#DIV/0!</v>
      </c>
      <c r="Z74" s="74" t="e">
        <f t="shared" si="52"/>
        <v>#DIV/0!</v>
      </c>
      <c r="AA74" s="74" t="e">
        <f t="shared" si="53"/>
        <v>#DIV/0!</v>
      </c>
      <c r="AB74" s="74" t="e">
        <f t="shared" si="54"/>
        <v>#DIV/0!</v>
      </c>
      <c r="AC74" s="74" t="e">
        <f t="shared" si="55"/>
        <v>#DIV/0!</v>
      </c>
      <c r="AD74" s="74" t="e">
        <f t="shared" si="56"/>
        <v>#DIV/0!</v>
      </c>
      <c r="AE74" s="74" t="e">
        <f t="shared" si="57"/>
        <v>#DIV/0!</v>
      </c>
      <c r="AF74" s="74" t="e">
        <f t="shared" si="45"/>
        <v>#DIV/0!</v>
      </c>
      <c r="AG74" s="75" t="e">
        <f t="shared" si="45"/>
        <v>#DIV/0!</v>
      </c>
      <c r="AH74" s="619">
        <v>1</v>
      </c>
      <c r="AI74" s="234">
        <v>1</v>
      </c>
      <c r="AJ74" s="234">
        <v>1</v>
      </c>
      <c r="AK74" s="234">
        <v>1</v>
      </c>
      <c r="AL74" s="234">
        <v>1</v>
      </c>
      <c r="AM74" s="234">
        <v>1</v>
      </c>
      <c r="AN74" s="234">
        <v>4</v>
      </c>
      <c r="AO74" s="234">
        <v>4</v>
      </c>
      <c r="AP74" s="234">
        <v>4</v>
      </c>
      <c r="AQ74" s="234">
        <v>4</v>
      </c>
      <c r="AR74" s="234">
        <v>4</v>
      </c>
      <c r="AS74" s="234">
        <v>1</v>
      </c>
      <c r="AT74" s="234">
        <v>4</v>
      </c>
      <c r="AU74" s="234">
        <v>6</v>
      </c>
      <c r="AV74" s="236">
        <v>7</v>
      </c>
    </row>
    <row r="75" spans="2:48" ht="14.45">
      <c r="B75" s="620"/>
      <c r="C75" s="2" t="s">
        <v>198</v>
      </c>
      <c r="D75" s="212">
        <v>5963</v>
      </c>
      <c r="E75" s="212">
        <v>5974</v>
      </c>
      <c r="F75" s="212">
        <v>5900</v>
      </c>
      <c r="G75" s="212">
        <v>5878</v>
      </c>
      <c r="H75" s="212">
        <v>5766</v>
      </c>
      <c r="I75" s="212">
        <v>5728</v>
      </c>
      <c r="J75" s="212">
        <v>8898</v>
      </c>
      <c r="K75" s="212">
        <v>8917</v>
      </c>
      <c r="L75" s="212">
        <v>8813</v>
      </c>
      <c r="M75" s="212">
        <v>7878</v>
      </c>
      <c r="N75" s="212">
        <v>8420</v>
      </c>
      <c r="O75" s="212">
        <v>9718</v>
      </c>
      <c r="P75" s="213">
        <v>9519</v>
      </c>
      <c r="Q75" s="213">
        <v>10252</v>
      </c>
      <c r="R75" s="213">
        <v>11536</v>
      </c>
      <c r="S75" s="618">
        <f>100</f>
        <v>100</v>
      </c>
      <c r="T75" s="74">
        <f t="shared" ref="T75:T88" si="58">E75*100/$D75</f>
        <v>100.18447090390742</v>
      </c>
      <c r="U75" s="74">
        <f t="shared" ref="U75:U88" si="59">F75*100/$D75</f>
        <v>98.943484823075636</v>
      </c>
      <c r="V75" s="74">
        <f t="shared" ref="V75:V88" si="60">G75*100/$D75</f>
        <v>98.574543015260772</v>
      </c>
      <c r="W75" s="74">
        <f t="shared" ref="W75:W88" si="61">H75*100/$D75</f>
        <v>96.696293811839681</v>
      </c>
      <c r="X75" s="74">
        <f t="shared" ref="X75:X88" si="62">I75*100/$D75</f>
        <v>96.059030689250378</v>
      </c>
      <c r="Y75" s="74">
        <f t="shared" ref="Y75:Y88" si="63">J75*100/$D75</f>
        <v>149.22019117893677</v>
      </c>
      <c r="Z75" s="74">
        <f t="shared" ref="Z75:Z88" si="64">K75*100/$D75</f>
        <v>149.53882274023144</v>
      </c>
      <c r="AA75" s="74">
        <f t="shared" ref="AA75:AA88" si="65">L75*100/$D75</f>
        <v>147.79473419419756</v>
      </c>
      <c r="AB75" s="74">
        <f t="shared" ref="AB75:AB88" si="66">M75*100/$D75</f>
        <v>132.11470736206607</v>
      </c>
      <c r="AC75" s="74">
        <f t="shared" ref="AC75:AC88" si="67">N75*100/$D75</f>
        <v>141.20409190005032</v>
      </c>
      <c r="AD75" s="74">
        <f t="shared" ref="AD75:AD88" si="68">O75*100/$D75</f>
        <v>162.97165856112696</v>
      </c>
      <c r="AE75" s="74">
        <f t="shared" ref="AE75:AE88" si="69">P75*100/$D75</f>
        <v>159.63441220861984</v>
      </c>
      <c r="AF75" s="74">
        <f t="shared" si="45"/>
        <v>171.92688244172396</v>
      </c>
      <c r="AG75" s="75">
        <f t="shared" si="45"/>
        <v>193.45966795237297</v>
      </c>
      <c r="AH75" s="61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620"/>
      <c r="C76" s="2" t="s">
        <v>199</v>
      </c>
      <c r="D76">
        <v>5963</v>
      </c>
      <c r="E76">
        <v>5974</v>
      </c>
      <c r="F76">
        <v>5900</v>
      </c>
      <c r="G76">
        <v>5878</v>
      </c>
      <c r="H76">
        <v>5766</v>
      </c>
      <c r="I76">
        <v>5728</v>
      </c>
      <c r="J76">
        <v>8898</v>
      </c>
      <c r="K76">
        <v>8917</v>
      </c>
      <c r="L76">
        <v>8813</v>
      </c>
      <c r="M76">
        <v>7878</v>
      </c>
      <c r="N76">
        <v>8420</v>
      </c>
      <c r="O76">
        <v>9714</v>
      </c>
      <c r="P76">
        <v>9514</v>
      </c>
      <c r="Q76">
        <v>10248</v>
      </c>
      <c r="R76">
        <v>11533</v>
      </c>
      <c r="S76" s="618">
        <f>100</f>
        <v>100</v>
      </c>
      <c r="T76" s="74">
        <f t="shared" si="58"/>
        <v>100.18447090390742</v>
      </c>
      <c r="U76" s="74">
        <f t="shared" si="59"/>
        <v>98.943484823075636</v>
      </c>
      <c r="V76" s="74">
        <f t="shared" si="60"/>
        <v>98.574543015260772</v>
      </c>
      <c r="W76" s="74">
        <f t="shared" si="61"/>
        <v>96.696293811839681</v>
      </c>
      <c r="X76" s="74">
        <f t="shared" si="62"/>
        <v>96.059030689250378</v>
      </c>
      <c r="Y76" s="74">
        <f t="shared" si="63"/>
        <v>149.22019117893677</v>
      </c>
      <c r="Z76" s="74">
        <f t="shared" si="64"/>
        <v>149.53882274023144</v>
      </c>
      <c r="AA76" s="74">
        <f t="shared" si="65"/>
        <v>147.79473419419756</v>
      </c>
      <c r="AB76" s="74">
        <f t="shared" si="66"/>
        <v>132.11470736206607</v>
      </c>
      <c r="AC76" s="74">
        <f t="shared" si="67"/>
        <v>141.20409190005032</v>
      </c>
      <c r="AD76" s="74">
        <f t="shared" si="68"/>
        <v>162.90457823243335</v>
      </c>
      <c r="AE76" s="74">
        <f t="shared" si="69"/>
        <v>159.55056179775281</v>
      </c>
      <c r="AF76" s="74">
        <f t="shared" si="45"/>
        <v>171.85980211303036</v>
      </c>
      <c r="AG76" s="75">
        <f t="shared" si="45"/>
        <v>193.40935770585276</v>
      </c>
      <c r="AH76" s="237"/>
      <c r="AI76" s="238"/>
      <c r="AJ76" s="238"/>
      <c r="AK76" s="238"/>
      <c r="AL76" s="238"/>
      <c r="AM76" s="238"/>
      <c r="AN76" s="238"/>
      <c r="AO76" s="238"/>
      <c r="AP76" s="238"/>
      <c r="AQ76" s="238"/>
      <c r="AR76" s="238"/>
      <c r="AS76" s="238"/>
      <c r="AT76" s="238"/>
      <c r="AU76" s="238"/>
      <c r="AV76" s="239"/>
    </row>
    <row r="77" spans="2:48" ht="15" customHeight="1">
      <c r="B77" s="339" t="s">
        <v>210</v>
      </c>
      <c r="C77" s="3" t="s">
        <v>194</v>
      </c>
      <c r="D77" s="212">
        <v>119739</v>
      </c>
      <c r="E77" s="212">
        <v>119891</v>
      </c>
      <c r="F77" s="212">
        <v>116539</v>
      </c>
      <c r="G77" s="212">
        <v>113026</v>
      </c>
      <c r="H77" s="212">
        <v>109299</v>
      </c>
      <c r="I77" s="212">
        <v>103421</v>
      </c>
      <c r="J77" s="212">
        <v>160504</v>
      </c>
      <c r="K77" s="212">
        <v>151498</v>
      </c>
      <c r="L77" s="212">
        <v>151080</v>
      </c>
      <c r="M77" s="212">
        <v>135866</v>
      </c>
      <c r="N77" s="212">
        <v>133829</v>
      </c>
      <c r="O77" s="212">
        <v>136041</v>
      </c>
      <c r="P77" s="213">
        <v>133139</v>
      </c>
      <c r="Q77" s="213">
        <v>141531</v>
      </c>
      <c r="R77" s="213">
        <v>148422</v>
      </c>
      <c r="S77" s="618">
        <f>100</f>
        <v>100</v>
      </c>
      <c r="T77" s="74">
        <f t="shared" si="58"/>
        <v>100.1269427671853</v>
      </c>
      <c r="U77" s="74">
        <f t="shared" si="59"/>
        <v>97.327520690835897</v>
      </c>
      <c r="V77" s="74">
        <f t="shared" si="60"/>
        <v>94.393639499244188</v>
      </c>
      <c r="W77" s="74">
        <f t="shared" si="61"/>
        <v>91.281036253852122</v>
      </c>
      <c r="X77" s="74">
        <f t="shared" si="62"/>
        <v>86.372025822831318</v>
      </c>
      <c r="Y77" s="74">
        <f t="shared" si="63"/>
        <v>134.04488094939828</v>
      </c>
      <c r="Z77" s="74">
        <f t="shared" si="64"/>
        <v>126.52352199366956</v>
      </c>
      <c r="AA77" s="74">
        <f t="shared" si="65"/>
        <v>126.17442938391001</v>
      </c>
      <c r="AB77" s="74">
        <f t="shared" si="66"/>
        <v>113.46846056840295</v>
      </c>
      <c r="AC77" s="74">
        <f t="shared" si="67"/>
        <v>111.76726045816316</v>
      </c>
      <c r="AD77" s="74">
        <f t="shared" si="68"/>
        <v>113.61461178062285</v>
      </c>
      <c r="AE77" s="74">
        <f t="shared" si="69"/>
        <v>111.19100710712466</v>
      </c>
      <c r="AF77" s="74">
        <f t="shared" si="45"/>
        <v>118.19958409540752</v>
      </c>
      <c r="AG77" s="75">
        <f t="shared" si="45"/>
        <v>123.95460125773558</v>
      </c>
      <c r="AH77" s="61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20"/>
      <c r="C78" s="2" t="s">
        <v>195</v>
      </c>
      <c r="D78" s="212">
        <v>1339</v>
      </c>
      <c r="E78" s="212">
        <v>1615</v>
      </c>
      <c r="F78" s="212">
        <v>2359</v>
      </c>
      <c r="G78" s="212">
        <v>1443</v>
      </c>
      <c r="H78" s="212">
        <v>1685</v>
      </c>
      <c r="I78" s="212">
        <v>1289</v>
      </c>
      <c r="J78" s="212">
        <v>1067</v>
      </c>
      <c r="K78" s="212">
        <v>1047</v>
      </c>
      <c r="L78" s="212">
        <v>1056</v>
      </c>
      <c r="M78" s="212">
        <v>1192</v>
      </c>
      <c r="N78" s="212">
        <v>1437</v>
      </c>
      <c r="O78" s="212">
        <v>1590</v>
      </c>
      <c r="P78" s="213">
        <v>1919</v>
      </c>
      <c r="Q78" s="213">
        <v>1351</v>
      </c>
      <c r="R78" s="213">
        <v>981</v>
      </c>
      <c r="S78" s="618">
        <f>100</f>
        <v>100</v>
      </c>
      <c r="T78" s="74">
        <f t="shared" si="58"/>
        <v>120.61239731142643</v>
      </c>
      <c r="U78" s="74">
        <f t="shared" si="59"/>
        <v>176.17625093353249</v>
      </c>
      <c r="V78" s="74">
        <f t="shared" si="60"/>
        <v>107.76699029126213</v>
      </c>
      <c r="W78" s="74">
        <f t="shared" si="61"/>
        <v>125.8401792382375</v>
      </c>
      <c r="X78" s="74">
        <f t="shared" si="62"/>
        <v>96.265870052277819</v>
      </c>
      <c r="Y78" s="74">
        <f t="shared" si="63"/>
        <v>79.686333084391336</v>
      </c>
      <c r="Z78" s="74">
        <f t="shared" si="64"/>
        <v>78.192681105302469</v>
      </c>
      <c r="AA78" s="74">
        <f t="shared" si="65"/>
        <v>78.864824495892464</v>
      </c>
      <c r="AB78" s="74">
        <f t="shared" si="66"/>
        <v>89.021657953696788</v>
      </c>
      <c r="AC78" s="74">
        <f t="shared" si="67"/>
        <v>107.31889469753547</v>
      </c>
      <c r="AD78" s="74">
        <f t="shared" si="68"/>
        <v>118.74533233756534</v>
      </c>
      <c r="AE78" s="74">
        <f t="shared" si="69"/>
        <v>143.31590739357731</v>
      </c>
      <c r="AF78" s="74">
        <f t="shared" si="45"/>
        <v>100.89619118745333</v>
      </c>
      <c r="AG78" s="75">
        <f t="shared" si="45"/>
        <v>73.263629574309192</v>
      </c>
      <c r="AH78" s="61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0"/>
      <c r="C79" s="2" t="s">
        <v>196</v>
      </c>
      <c r="D79" s="212">
        <v>389</v>
      </c>
      <c r="E79" s="212">
        <v>291</v>
      </c>
      <c r="F79" s="212">
        <v>211</v>
      </c>
      <c r="G79" s="212">
        <v>203</v>
      </c>
      <c r="H79" s="212">
        <v>251</v>
      </c>
      <c r="I79" s="212">
        <v>269</v>
      </c>
      <c r="J79" s="212">
        <v>169</v>
      </c>
      <c r="K79" s="212">
        <v>147</v>
      </c>
      <c r="L79" s="212">
        <v>157</v>
      </c>
      <c r="M79" s="212">
        <v>178</v>
      </c>
      <c r="N79" s="212">
        <v>176</v>
      </c>
      <c r="O79" s="212">
        <v>196</v>
      </c>
      <c r="P79" s="213">
        <v>239</v>
      </c>
      <c r="Q79" s="213">
        <v>164</v>
      </c>
      <c r="R79" s="213">
        <v>117</v>
      </c>
      <c r="S79" s="618">
        <f>100</f>
        <v>100</v>
      </c>
      <c r="T79" s="74">
        <f t="shared" si="58"/>
        <v>74.807197943444734</v>
      </c>
      <c r="U79" s="74">
        <f t="shared" si="59"/>
        <v>54.241645244215938</v>
      </c>
      <c r="V79" s="74">
        <f t="shared" si="60"/>
        <v>52.185089974293057</v>
      </c>
      <c r="W79" s="74">
        <f t="shared" si="61"/>
        <v>64.52442159383034</v>
      </c>
      <c r="X79" s="74">
        <f t="shared" si="62"/>
        <v>69.151670951156817</v>
      </c>
      <c r="Y79" s="74">
        <f t="shared" si="63"/>
        <v>43.444730077120823</v>
      </c>
      <c r="Z79" s="74">
        <f t="shared" si="64"/>
        <v>37.789203084832906</v>
      </c>
      <c r="AA79" s="74">
        <f t="shared" si="65"/>
        <v>40.359897172236501</v>
      </c>
      <c r="AB79" s="74">
        <f t="shared" si="66"/>
        <v>45.758354755784062</v>
      </c>
      <c r="AC79" s="74">
        <f t="shared" si="67"/>
        <v>45.244215938303341</v>
      </c>
      <c r="AD79" s="74">
        <f t="shared" si="68"/>
        <v>50.385604113110539</v>
      </c>
      <c r="AE79" s="74">
        <f t="shared" si="69"/>
        <v>61.439588688946017</v>
      </c>
      <c r="AF79" s="74">
        <f t="shared" si="45"/>
        <v>42.159383033419026</v>
      </c>
      <c r="AG79" s="75">
        <f t="shared" si="45"/>
        <v>30.077120822622106</v>
      </c>
      <c r="AH79" s="61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0"/>
      <c r="C80" s="2" t="s">
        <v>197</v>
      </c>
      <c r="D80" s="212">
        <v>36</v>
      </c>
      <c r="E80" s="212">
        <v>26</v>
      </c>
      <c r="F80" s="212">
        <v>44</v>
      </c>
      <c r="G80" s="212">
        <v>43</v>
      </c>
      <c r="H80" s="212">
        <v>22</v>
      </c>
      <c r="I80" s="212">
        <v>23</v>
      </c>
      <c r="J80" s="212">
        <v>40</v>
      </c>
      <c r="K80" s="212">
        <v>39</v>
      </c>
      <c r="L80" s="212">
        <v>27</v>
      </c>
      <c r="M80" s="212">
        <v>31</v>
      </c>
      <c r="N80" s="212">
        <v>44</v>
      </c>
      <c r="O80" s="212">
        <v>30</v>
      </c>
      <c r="P80" s="213">
        <v>37</v>
      </c>
      <c r="Q80" s="213">
        <v>25</v>
      </c>
      <c r="R80" s="213">
        <v>18</v>
      </c>
      <c r="S80" s="618">
        <f>100</f>
        <v>100</v>
      </c>
      <c r="T80" s="74">
        <f t="shared" si="58"/>
        <v>72.222222222222229</v>
      </c>
      <c r="U80" s="74">
        <f t="shared" si="59"/>
        <v>122.22222222222223</v>
      </c>
      <c r="V80" s="74">
        <f t="shared" si="60"/>
        <v>119.44444444444444</v>
      </c>
      <c r="W80" s="74">
        <f t="shared" si="61"/>
        <v>61.111111111111114</v>
      </c>
      <c r="X80" s="74">
        <f t="shared" si="62"/>
        <v>63.888888888888886</v>
      </c>
      <c r="Y80" s="74">
        <f t="shared" si="63"/>
        <v>111.11111111111111</v>
      </c>
      <c r="Z80" s="74">
        <f t="shared" si="64"/>
        <v>108.33333333333333</v>
      </c>
      <c r="AA80" s="74">
        <f t="shared" si="65"/>
        <v>75</v>
      </c>
      <c r="AB80" s="74">
        <f t="shared" si="66"/>
        <v>86.111111111111114</v>
      </c>
      <c r="AC80" s="74">
        <f t="shared" si="67"/>
        <v>122.22222222222223</v>
      </c>
      <c r="AD80" s="74">
        <f t="shared" si="68"/>
        <v>83.333333333333329</v>
      </c>
      <c r="AE80" s="74">
        <f t="shared" si="69"/>
        <v>102.77777777777777</v>
      </c>
      <c r="AF80" s="74">
        <f t="shared" si="45"/>
        <v>69.444444444444443</v>
      </c>
      <c r="AG80" s="75">
        <f t="shared" si="45"/>
        <v>50</v>
      </c>
      <c r="AH80" s="61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0"/>
      <c r="C81" s="2" t="s">
        <v>198</v>
      </c>
      <c r="D81" s="212">
        <v>121503</v>
      </c>
      <c r="E81" s="212">
        <v>121823</v>
      </c>
      <c r="F81" s="212">
        <v>119153</v>
      </c>
      <c r="G81" s="212">
        <v>114715</v>
      </c>
      <c r="H81" s="212">
        <v>111257</v>
      </c>
      <c r="I81" s="212">
        <v>105002</v>
      </c>
      <c r="J81" s="212">
        <v>161780</v>
      </c>
      <c r="K81" s="212">
        <v>152731</v>
      </c>
      <c r="L81" s="212">
        <v>152320</v>
      </c>
      <c r="M81" s="212">
        <v>137267</v>
      </c>
      <c r="N81" s="212">
        <v>135486</v>
      </c>
      <c r="O81" s="212">
        <v>137857</v>
      </c>
      <c r="P81" s="213">
        <v>135334</v>
      </c>
      <c r="Q81" s="213">
        <v>143071</v>
      </c>
      <c r="R81" s="213">
        <v>149538</v>
      </c>
      <c r="S81" s="618">
        <f>100</f>
        <v>100</v>
      </c>
      <c r="T81" s="74">
        <f t="shared" si="58"/>
        <v>100.26336798268356</v>
      </c>
      <c r="U81" s="74">
        <f t="shared" si="59"/>
        <v>98.065891377167645</v>
      </c>
      <c r="V81" s="74">
        <f t="shared" si="60"/>
        <v>94.413306667325088</v>
      </c>
      <c r="W81" s="74">
        <f t="shared" si="61"/>
        <v>91.567286404450925</v>
      </c>
      <c r="X81" s="74">
        <f t="shared" si="62"/>
        <v>86.419265367933306</v>
      </c>
      <c r="Y81" s="74">
        <f t="shared" si="63"/>
        <v>133.14897574545483</v>
      </c>
      <c r="Z81" s="74">
        <f t="shared" si="64"/>
        <v>125.70142301013144</v>
      </c>
      <c r="AA81" s="74">
        <f t="shared" si="65"/>
        <v>125.36315975737224</v>
      </c>
      <c r="AB81" s="74">
        <f t="shared" si="66"/>
        <v>112.97416524694863</v>
      </c>
      <c r="AC81" s="74">
        <f t="shared" si="67"/>
        <v>111.50835781832548</v>
      </c>
      <c r="AD81" s="74">
        <f t="shared" si="68"/>
        <v>113.45974996502144</v>
      </c>
      <c r="AE81" s="74">
        <f t="shared" si="69"/>
        <v>111.38325802655079</v>
      </c>
      <c r="AF81" s="74">
        <f t="shared" si="45"/>
        <v>117.75100203287161</v>
      </c>
      <c r="AG81" s="75">
        <f t="shared" si="45"/>
        <v>123.07350435791709</v>
      </c>
      <c r="AH81" s="61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38"/>
      <c r="C82" s="4" t="s">
        <v>199</v>
      </c>
      <c r="D82">
        <v>121467</v>
      </c>
      <c r="E82">
        <v>121797</v>
      </c>
      <c r="F82">
        <v>119109</v>
      </c>
      <c r="G82">
        <v>114672</v>
      </c>
      <c r="H82">
        <v>111235</v>
      </c>
      <c r="I82">
        <v>104979</v>
      </c>
      <c r="J82">
        <v>161740</v>
      </c>
      <c r="K82">
        <v>152692</v>
      </c>
      <c r="L82">
        <v>152293</v>
      </c>
      <c r="M82">
        <v>137236</v>
      </c>
      <c r="N82">
        <v>135442</v>
      </c>
      <c r="O82">
        <v>137827</v>
      </c>
      <c r="P82">
        <v>135297</v>
      </c>
      <c r="Q82">
        <v>143046</v>
      </c>
      <c r="R82">
        <v>149520</v>
      </c>
      <c r="S82" s="618">
        <f>100</f>
        <v>100</v>
      </c>
      <c r="T82" s="74">
        <f t="shared" si="58"/>
        <v>100.27167872755564</v>
      </c>
      <c r="U82" s="74">
        <f t="shared" si="59"/>
        <v>98.058732001284298</v>
      </c>
      <c r="V82" s="74">
        <f t="shared" si="60"/>
        <v>94.405888018968113</v>
      </c>
      <c r="W82" s="74">
        <f t="shared" si="61"/>
        <v>91.576312908032634</v>
      </c>
      <c r="X82" s="74">
        <f t="shared" si="62"/>
        <v>86.42594284867495</v>
      </c>
      <c r="Y82" s="74">
        <f t="shared" si="63"/>
        <v>133.15550725711509</v>
      </c>
      <c r="Z82" s="74">
        <f t="shared" si="64"/>
        <v>125.70657050886248</v>
      </c>
      <c r="AA82" s="74">
        <f t="shared" si="65"/>
        <v>125.37808622918159</v>
      </c>
      <c r="AB82" s="74">
        <f t="shared" si="66"/>
        <v>112.98212683280232</v>
      </c>
      <c r="AC82" s="74">
        <f t="shared" si="67"/>
        <v>111.50518247754535</v>
      </c>
      <c r="AD82" s="74">
        <f t="shared" si="68"/>
        <v>113.46867873578832</v>
      </c>
      <c r="AE82" s="74">
        <f t="shared" si="69"/>
        <v>111.38580849119514</v>
      </c>
      <c r="AF82" s="74">
        <f t="shared" si="45"/>
        <v>117.76531897552421</v>
      </c>
      <c r="AG82" s="75">
        <f t="shared" si="45"/>
        <v>123.09516164884289</v>
      </c>
      <c r="AH82" s="237"/>
      <c r="AI82" s="238"/>
      <c r="AJ82" s="238"/>
      <c r="AK82" s="238"/>
      <c r="AL82" s="238"/>
      <c r="AM82" s="238"/>
      <c r="AN82" s="238"/>
      <c r="AO82" s="238"/>
      <c r="AP82" s="238"/>
      <c r="AQ82" s="238"/>
      <c r="AR82" s="238"/>
      <c r="AS82" s="238"/>
      <c r="AT82" s="238"/>
      <c r="AU82" s="238"/>
      <c r="AV82" s="239"/>
    </row>
    <row r="83" spans="2:48" ht="15" customHeight="1">
      <c r="B83" s="620" t="s">
        <v>211</v>
      </c>
      <c r="C83" s="2" t="s">
        <v>194</v>
      </c>
      <c r="D83" s="212">
        <v>23232</v>
      </c>
      <c r="E83" s="212">
        <v>24450</v>
      </c>
      <c r="F83" s="212">
        <v>22817</v>
      </c>
      <c r="G83" s="212">
        <v>20835</v>
      </c>
      <c r="H83" s="212">
        <v>20010</v>
      </c>
      <c r="I83" s="212">
        <v>19448</v>
      </c>
      <c r="J83" s="212">
        <v>20724</v>
      </c>
      <c r="K83" s="212">
        <v>20217</v>
      </c>
      <c r="L83" s="212">
        <v>20290</v>
      </c>
      <c r="M83" s="212">
        <v>18218</v>
      </c>
      <c r="N83" s="212">
        <v>18793</v>
      </c>
      <c r="O83" s="212">
        <v>19731</v>
      </c>
      <c r="P83" s="213">
        <v>19008</v>
      </c>
      <c r="Q83" s="213">
        <v>18489</v>
      </c>
      <c r="R83" s="213">
        <v>19577</v>
      </c>
      <c r="S83" s="618">
        <f>100</f>
        <v>100</v>
      </c>
      <c r="T83" s="74">
        <f t="shared" si="58"/>
        <v>105.24276859504133</v>
      </c>
      <c r="U83" s="74">
        <f t="shared" si="59"/>
        <v>98.213670798898065</v>
      </c>
      <c r="V83" s="74">
        <f t="shared" si="60"/>
        <v>89.682334710743802</v>
      </c>
      <c r="W83" s="74">
        <f t="shared" si="61"/>
        <v>86.131198347107443</v>
      </c>
      <c r="X83" s="74">
        <f t="shared" si="62"/>
        <v>83.712121212121218</v>
      </c>
      <c r="Y83" s="74">
        <f t="shared" si="63"/>
        <v>89.204545454545453</v>
      </c>
      <c r="Z83" s="74">
        <f t="shared" si="64"/>
        <v>87.022210743801651</v>
      </c>
      <c r="AA83" s="74">
        <f t="shared" si="65"/>
        <v>87.33643250688705</v>
      </c>
      <c r="AB83" s="74">
        <f t="shared" si="66"/>
        <v>78.417699724517902</v>
      </c>
      <c r="AC83" s="74">
        <f t="shared" si="67"/>
        <v>80.892734159779607</v>
      </c>
      <c r="AD83" s="74">
        <f t="shared" si="68"/>
        <v>84.930268595041326</v>
      </c>
      <c r="AE83" s="74">
        <f t="shared" si="69"/>
        <v>81.818181818181813</v>
      </c>
      <c r="AF83" s="74">
        <f t="shared" si="45"/>
        <v>79.584194214876035</v>
      </c>
      <c r="AG83" s="75">
        <f t="shared" si="45"/>
        <v>84.26738980716253</v>
      </c>
      <c r="AH83" s="61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20"/>
      <c r="C84" s="2" t="s">
        <v>195</v>
      </c>
      <c r="D84" s="212">
        <v>920</v>
      </c>
      <c r="E84" s="212">
        <v>1527</v>
      </c>
      <c r="F84" s="212">
        <v>1033</v>
      </c>
      <c r="G84" s="212">
        <v>931</v>
      </c>
      <c r="H84" s="212">
        <v>995</v>
      </c>
      <c r="I84" s="212">
        <v>1005</v>
      </c>
      <c r="J84" s="212">
        <v>941</v>
      </c>
      <c r="K84" s="212">
        <v>966</v>
      </c>
      <c r="L84" s="212">
        <v>1024</v>
      </c>
      <c r="M84" s="212">
        <v>1127</v>
      </c>
      <c r="N84" s="212">
        <v>1308</v>
      </c>
      <c r="O84" s="212">
        <v>1393</v>
      </c>
      <c r="P84" s="213">
        <v>1655</v>
      </c>
      <c r="Q84" s="213">
        <v>1793</v>
      </c>
      <c r="R84" s="213">
        <v>1736</v>
      </c>
      <c r="S84" s="618">
        <f>100</f>
        <v>100</v>
      </c>
      <c r="T84" s="74">
        <f t="shared" si="58"/>
        <v>165.97826086956522</v>
      </c>
      <c r="U84" s="74">
        <f t="shared" si="59"/>
        <v>112.28260869565217</v>
      </c>
      <c r="V84" s="74">
        <f t="shared" si="60"/>
        <v>101.19565217391305</v>
      </c>
      <c r="W84" s="74">
        <f t="shared" si="61"/>
        <v>108.15217391304348</v>
      </c>
      <c r="X84" s="74">
        <f t="shared" si="62"/>
        <v>109.23913043478261</v>
      </c>
      <c r="Y84" s="74">
        <f t="shared" si="63"/>
        <v>102.28260869565217</v>
      </c>
      <c r="Z84" s="74">
        <f t="shared" si="64"/>
        <v>105</v>
      </c>
      <c r="AA84" s="74">
        <f t="shared" si="65"/>
        <v>111.30434782608695</v>
      </c>
      <c r="AB84" s="74">
        <f t="shared" si="66"/>
        <v>122.5</v>
      </c>
      <c r="AC84" s="74">
        <f t="shared" si="67"/>
        <v>142.17391304347825</v>
      </c>
      <c r="AD84" s="74">
        <f t="shared" si="68"/>
        <v>151.41304347826087</v>
      </c>
      <c r="AE84" s="74">
        <f t="shared" si="69"/>
        <v>179.89130434782609</v>
      </c>
      <c r="AF84" s="74">
        <f t="shared" si="45"/>
        <v>194.89130434782609</v>
      </c>
      <c r="AG84" s="75">
        <f t="shared" si="45"/>
        <v>188.69565217391303</v>
      </c>
      <c r="AH84" s="61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0"/>
      <c r="C85" s="2" t="s">
        <v>196</v>
      </c>
      <c r="D85" s="212">
        <v>155</v>
      </c>
      <c r="E85" s="212">
        <v>123</v>
      </c>
      <c r="F85" s="212">
        <v>179</v>
      </c>
      <c r="G85" s="212">
        <v>506</v>
      </c>
      <c r="H85" s="212">
        <v>113</v>
      </c>
      <c r="I85" s="212">
        <v>160</v>
      </c>
      <c r="J85" s="212">
        <v>190</v>
      </c>
      <c r="K85" s="212">
        <v>190</v>
      </c>
      <c r="L85" s="212">
        <v>226</v>
      </c>
      <c r="M85" s="212">
        <v>271</v>
      </c>
      <c r="N85" s="212">
        <v>298</v>
      </c>
      <c r="O85" s="212">
        <v>282</v>
      </c>
      <c r="P85" s="213">
        <v>338</v>
      </c>
      <c r="Q85" s="213">
        <v>369</v>
      </c>
      <c r="R85" s="213">
        <v>350</v>
      </c>
      <c r="S85" s="618">
        <f>100</f>
        <v>100</v>
      </c>
      <c r="T85" s="74">
        <f t="shared" si="58"/>
        <v>79.354838709677423</v>
      </c>
      <c r="U85" s="74">
        <f t="shared" si="59"/>
        <v>115.48387096774194</v>
      </c>
      <c r="V85" s="74">
        <f t="shared" si="60"/>
        <v>326.45161290322579</v>
      </c>
      <c r="W85" s="74">
        <f t="shared" si="61"/>
        <v>72.903225806451616</v>
      </c>
      <c r="X85" s="74">
        <f t="shared" si="62"/>
        <v>103.2258064516129</v>
      </c>
      <c r="Y85" s="74">
        <f t="shared" si="63"/>
        <v>122.58064516129032</v>
      </c>
      <c r="Z85" s="74">
        <f t="shared" si="64"/>
        <v>122.58064516129032</v>
      </c>
      <c r="AA85" s="74">
        <f t="shared" si="65"/>
        <v>145.80645161290323</v>
      </c>
      <c r="AB85" s="74">
        <f t="shared" si="66"/>
        <v>174.83870967741936</v>
      </c>
      <c r="AC85" s="74">
        <f t="shared" si="67"/>
        <v>192.25806451612902</v>
      </c>
      <c r="AD85" s="74">
        <f t="shared" si="68"/>
        <v>181.93548387096774</v>
      </c>
      <c r="AE85" s="74">
        <f t="shared" si="69"/>
        <v>218.06451612903226</v>
      </c>
      <c r="AF85" s="74">
        <f t="shared" si="45"/>
        <v>238.06451612903226</v>
      </c>
      <c r="AG85" s="75">
        <f t="shared" si="45"/>
        <v>225.80645161290323</v>
      </c>
      <c r="AH85" s="61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0"/>
      <c r="C86" s="2" t="s">
        <v>197</v>
      </c>
      <c r="D86" s="212">
        <v>81</v>
      </c>
      <c r="E86" s="212">
        <v>120</v>
      </c>
      <c r="F86" s="212">
        <v>119</v>
      </c>
      <c r="G86" s="212">
        <v>31</v>
      </c>
      <c r="H86" s="212">
        <v>116</v>
      </c>
      <c r="I86" s="212">
        <v>87</v>
      </c>
      <c r="J86" s="212">
        <v>50</v>
      </c>
      <c r="K86" s="212">
        <v>55</v>
      </c>
      <c r="L86" s="212">
        <v>48</v>
      </c>
      <c r="M86" s="212">
        <v>58</v>
      </c>
      <c r="N86" s="212">
        <v>54</v>
      </c>
      <c r="O86" s="212">
        <v>61</v>
      </c>
      <c r="P86" s="213">
        <v>73</v>
      </c>
      <c r="Q86" s="213">
        <v>80</v>
      </c>
      <c r="R86" s="213">
        <v>76</v>
      </c>
      <c r="S86" s="618">
        <f>100</f>
        <v>100</v>
      </c>
      <c r="T86" s="74">
        <f t="shared" si="58"/>
        <v>148.14814814814815</v>
      </c>
      <c r="U86" s="74">
        <f t="shared" si="59"/>
        <v>146.91358024691357</v>
      </c>
      <c r="V86" s="74">
        <f t="shared" si="60"/>
        <v>38.271604938271608</v>
      </c>
      <c r="W86" s="74">
        <f t="shared" si="61"/>
        <v>143.20987654320987</v>
      </c>
      <c r="X86" s="74">
        <f t="shared" si="62"/>
        <v>107.4074074074074</v>
      </c>
      <c r="Y86" s="74">
        <f t="shared" si="63"/>
        <v>61.728395061728392</v>
      </c>
      <c r="Z86" s="74">
        <f t="shared" si="64"/>
        <v>67.901234567901241</v>
      </c>
      <c r="AA86" s="74">
        <f t="shared" si="65"/>
        <v>59.25925925925926</v>
      </c>
      <c r="AB86" s="74">
        <f t="shared" si="66"/>
        <v>71.604938271604937</v>
      </c>
      <c r="AC86" s="74">
        <f t="shared" si="67"/>
        <v>66.666666666666671</v>
      </c>
      <c r="AD86" s="74">
        <f t="shared" si="68"/>
        <v>75.308641975308646</v>
      </c>
      <c r="AE86" s="74">
        <f t="shared" si="69"/>
        <v>90.123456790123456</v>
      </c>
      <c r="AF86" s="74">
        <f t="shared" si="45"/>
        <v>98.76543209876543</v>
      </c>
      <c r="AG86" s="75">
        <f t="shared" si="45"/>
        <v>93.827160493827165</v>
      </c>
      <c r="AH86" s="61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0"/>
      <c r="C87" s="2" t="s">
        <v>198</v>
      </c>
      <c r="D87" s="212">
        <v>24388</v>
      </c>
      <c r="E87" s="212">
        <v>26220</v>
      </c>
      <c r="F87" s="212">
        <v>24148</v>
      </c>
      <c r="G87" s="212">
        <v>22303</v>
      </c>
      <c r="H87" s="212">
        <v>21234</v>
      </c>
      <c r="I87" s="212">
        <v>20700</v>
      </c>
      <c r="J87" s="212">
        <v>21905</v>
      </c>
      <c r="K87" s="212">
        <v>21428</v>
      </c>
      <c r="L87" s="212">
        <v>21588</v>
      </c>
      <c r="M87" s="212">
        <v>19674</v>
      </c>
      <c r="N87" s="212">
        <v>20453</v>
      </c>
      <c r="O87" s="212">
        <v>21467</v>
      </c>
      <c r="P87" s="213">
        <v>21074</v>
      </c>
      <c r="Q87" s="213">
        <v>20731</v>
      </c>
      <c r="R87" s="213">
        <v>21739</v>
      </c>
      <c r="S87" s="618">
        <f>100</f>
        <v>100</v>
      </c>
      <c r="T87" s="74">
        <f t="shared" si="58"/>
        <v>107.51189109398065</v>
      </c>
      <c r="U87" s="74">
        <f t="shared" si="59"/>
        <v>99.015909463670653</v>
      </c>
      <c r="V87" s="74">
        <f t="shared" si="60"/>
        <v>91.450713465638842</v>
      </c>
      <c r="W87" s="74">
        <f t="shared" si="61"/>
        <v>87.067410201738554</v>
      </c>
      <c r="X87" s="74">
        <f t="shared" si="62"/>
        <v>84.877808758405777</v>
      </c>
      <c r="Y87" s="74">
        <f t="shared" si="63"/>
        <v>89.818763326226019</v>
      </c>
      <c r="Z87" s="74">
        <f t="shared" si="64"/>
        <v>87.862883385271445</v>
      </c>
      <c r="AA87" s="74">
        <f t="shared" si="65"/>
        <v>88.518943742824334</v>
      </c>
      <c r="AB87" s="74">
        <f t="shared" si="66"/>
        <v>80.670821715597839</v>
      </c>
      <c r="AC87" s="74">
        <f t="shared" si="67"/>
        <v>83.865015581433497</v>
      </c>
      <c r="AD87" s="74">
        <f t="shared" si="68"/>
        <v>88.022798097424968</v>
      </c>
      <c r="AE87" s="74">
        <f t="shared" si="69"/>
        <v>86.411349844185665</v>
      </c>
      <c r="AF87" s="74">
        <f t="shared" si="45"/>
        <v>85.004920452681645</v>
      </c>
      <c r="AG87" s="75">
        <f t="shared" si="45"/>
        <v>89.13810070526489</v>
      </c>
      <c r="AH87" s="61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40"/>
      <c r="C88" s="5" t="s">
        <v>199</v>
      </c>
      <c r="D88">
        <v>24307</v>
      </c>
      <c r="E88">
        <v>26100</v>
      </c>
      <c r="F88">
        <v>24029</v>
      </c>
      <c r="G88">
        <v>22272</v>
      </c>
      <c r="H88">
        <v>21118</v>
      </c>
      <c r="I88">
        <v>20613</v>
      </c>
      <c r="J88">
        <v>21855</v>
      </c>
      <c r="K88">
        <v>21373</v>
      </c>
      <c r="L88">
        <v>21540</v>
      </c>
      <c r="M88">
        <v>19616</v>
      </c>
      <c r="N88">
        <v>20399</v>
      </c>
      <c r="O88">
        <v>21406</v>
      </c>
      <c r="P88">
        <v>21001</v>
      </c>
      <c r="Q88">
        <v>20651</v>
      </c>
      <c r="R88">
        <v>21663</v>
      </c>
      <c r="S88" s="60">
        <f>100</f>
        <v>100</v>
      </c>
      <c r="T88" s="76">
        <f t="shared" si="58"/>
        <v>107.37647591228864</v>
      </c>
      <c r="U88" s="76">
        <f t="shared" si="59"/>
        <v>98.856296540091336</v>
      </c>
      <c r="V88" s="76">
        <f t="shared" si="60"/>
        <v>91.627926111819647</v>
      </c>
      <c r="W88" s="76">
        <f t="shared" si="61"/>
        <v>86.880322540831855</v>
      </c>
      <c r="X88" s="76">
        <f t="shared" si="62"/>
        <v>84.802731723371863</v>
      </c>
      <c r="Y88" s="76">
        <f t="shared" si="63"/>
        <v>89.912370921956636</v>
      </c>
      <c r="Z88" s="76">
        <f t="shared" si="64"/>
        <v>87.929403052618582</v>
      </c>
      <c r="AA88" s="76">
        <f t="shared" si="65"/>
        <v>88.616447936808328</v>
      </c>
      <c r="AB88" s="76">
        <f t="shared" si="66"/>
        <v>80.701032624346894</v>
      </c>
      <c r="AC88" s="76">
        <f t="shared" si="67"/>
        <v>83.92232690171555</v>
      </c>
      <c r="AD88" s="76">
        <f t="shared" si="68"/>
        <v>88.065166412967457</v>
      </c>
      <c r="AE88" s="76">
        <f t="shared" si="69"/>
        <v>86.398979717776768</v>
      </c>
      <c r="AF88" s="76">
        <f t="shared" si="45"/>
        <v>84.9590652898342</v>
      </c>
      <c r="AG88" s="77">
        <f t="shared" si="45"/>
        <v>89.122475007199569</v>
      </c>
      <c r="AH88" s="240"/>
      <c r="AI88" s="241"/>
      <c r="AJ88" s="241"/>
      <c r="AK88" s="241"/>
      <c r="AL88" s="241"/>
      <c r="AM88" s="241"/>
      <c r="AN88" s="241"/>
      <c r="AO88" s="241"/>
      <c r="AP88" s="241"/>
      <c r="AQ88" s="241"/>
      <c r="AR88" s="241"/>
      <c r="AS88" s="241"/>
      <c r="AT88" s="241"/>
      <c r="AU88" s="241"/>
      <c r="AV88" s="242"/>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98"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8" width="5.7109375" style="11" bestFit="1" customWidth="1"/>
    <col min="49" max="49" width="11.42578125" style="11" customWidth="1"/>
    <col min="50" max="16384" width="11.42578125" style="11"/>
  </cols>
  <sheetData>
    <row r="1" spans="1:48" ht="36.75" customHeight="1">
      <c r="A1" s="164" t="s">
        <v>212</v>
      </c>
    </row>
    <row r="2" spans="1:48">
      <c r="B2" s="11"/>
      <c r="AH2" s="103"/>
    </row>
    <row r="3" spans="1:48" ht="21">
      <c r="A3" s="167"/>
      <c r="B3" s="12" t="s">
        <v>87</v>
      </c>
    </row>
    <row r="4" spans="1:48">
      <c r="B4" s="10" t="s">
        <v>173</v>
      </c>
      <c r="D4" s="103"/>
      <c r="S4" s="103" t="s">
        <v>213</v>
      </c>
      <c r="Y4" s="157"/>
      <c r="AH4" s="103" t="s">
        <v>175</v>
      </c>
      <c r="AI4" s="152"/>
      <c r="AJ4" s="152"/>
      <c r="AK4" s="152"/>
      <c r="AL4" s="152"/>
      <c r="AM4" s="152"/>
      <c r="AN4" s="152"/>
      <c r="AO4" s="152"/>
      <c r="AP4" s="152"/>
      <c r="AQ4" s="152"/>
      <c r="AR4" s="152"/>
      <c r="AS4" s="152"/>
      <c r="AT4" s="152"/>
    </row>
    <row r="5" spans="1:48" ht="14.25" customHeight="1">
      <c r="B5" s="10" t="s">
        <v>176</v>
      </c>
      <c r="E5" s="13"/>
      <c r="F5" s="156" t="s">
        <v>177</v>
      </c>
      <c r="S5" s="159"/>
      <c r="T5" s="160"/>
      <c r="U5" s="341" t="s">
        <v>178</v>
      </c>
      <c r="V5" s="341"/>
      <c r="W5" s="341"/>
      <c r="X5" s="161"/>
      <c r="Y5" s="162"/>
      <c r="Z5" s="341" t="s">
        <v>179</v>
      </c>
      <c r="AA5" s="341"/>
      <c r="AB5" s="341"/>
      <c r="AH5" s="342" t="s">
        <v>180</v>
      </c>
      <c r="AI5" s="342"/>
      <c r="AJ5" s="342"/>
      <c r="AK5" s="342"/>
      <c r="AQ5" s="152"/>
      <c r="AR5" s="152"/>
      <c r="AS5" s="152"/>
      <c r="AT5" s="152"/>
    </row>
    <row r="6" spans="1:48">
      <c r="B6" s="11"/>
      <c r="E6" s="14"/>
      <c r="F6" s="156" t="s">
        <v>181</v>
      </c>
      <c r="S6" s="159"/>
      <c r="T6" s="158"/>
      <c r="U6" s="161" t="s">
        <v>182</v>
      </c>
      <c r="V6" s="161"/>
      <c r="W6" s="161"/>
      <c r="X6" s="161"/>
      <c r="Y6" s="163"/>
      <c r="Z6" s="161" t="s">
        <v>183</v>
      </c>
      <c r="AA6" s="161"/>
      <c r="AB6" s="161"/>
      <c r="AH6" s="622" t="s">
        <v>184</v>
      </c>
      <c r="AI6" s="623"/>
      <c r="AJ6" s="623"/>
      <c r="AK6" s="623"/>
      <c r="AL6" s="608"/>
      <c r="AM6" s="608" t="s">
        <v>185</v>
      </c>
      <c r="AN6" s="608"/>
      <c r="AO6" s="608"/>
      <c r="AP6" s="609"/>
      <c r="AQ6" s="152"/>
      <c r="AR6" s="152"/>
      <c r="AS6" s="152"/>
      <c r="AT6" s="152"/>
    </row>
    <row r="7" spans="1:48">
      <c r="E7" s="15"/>
      <c r="F7" s="156" t="s">
        <v>186</v>
      </c>
      <c r="AH7" s="610" t="s">
        <v>187</v>
      </c>
      <c r="AI7" s="611"/>
      <c r="AJ7" s="611"/>
      <c r="AK7" s="611"/>
      <c r="AL7" s="611"/>
      <c r="AM7" s="611" t="s">
        <v>188</v>
      </c>
      <c r="AN7" s="611"/>
      <c r="AO7" s="611"/>
      <c r="AP7" s="612"/>
      <c r="AQ7" s="152"/>
      <c r="AR7" s="152"/>
      <c r="AS7" s="152"/>
      <c r="AT7" s="152"/>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2"/>
      <c r="AR8" s="152"/>
      <c r="AS8" s="152"/>
      <c r="AT8" s="152"/>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2"/>
      <c r="AR9" s="152"/>
      <c r="AS9" s="152"/>
      <c r="AT9" s="152"/>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71">
        <v>2009</v>
      </c>
      <c r="U10" s="71">
        <v>2010</v>
      </c>
      <c r="V10" s="71">
        <v>2011</v>
      </c>
      <c r="W10" s="71">
        <v>2012</v>
      </c>
      <c r="X10" s="71">
        <v>2013</v>
      </c>
      <c r="Y10" s="71">
        <v>2014</v>
      </c>
      <c r="Z10" s="71">
        <v>2015</v>
      </c>
      <c r="AA10" s="71">
        <v>2016</v>
      </c>
      <c r="AB10" s="71">
        <v>2017</v>
      </c>
      <c r="AC10" s="71">
        <v>2018</v>
      </c>
      <c r="AD10" s="71">
        <v>2019</v>
      </c>
      <c r="AE10" s="71">
        <v>2020</v>
      </c>
      <c r="AF10" s="71">
        <v>2021</v>
      </c>
      <c r="AG10" s="72">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18"/>
      <c r="T11" s="73"/>
      <c r="U11" s="73"/>
      <c r="V11" s="73"/>
      <c r="W11" s="73"/>
      <c r="X11" s="73"/>
      <c r="Y11" s="73"/>
      <c r="Z11" s="73"/>
      <c r="AA11" s="73"/>
      <c r="AB11" s="73"/>
      <c r="AC11" s="73"/>
      <c r="AD11" s="73"/>
      <c r="AE11" s="73"/>
      <c r="AF11" s="73"/>
      <c r="AG11" s="78"/>
      <c r="AH11" s="625"/>
      <c r="AI11" s="223"/>
      <c r="AJ11" s="223"/>
      <c r="AK11" s="223"/>
      <c r="AL11" s="223"/>
      <c r="AM11" s="223"/>
      <c r="AN11" s="223"/>
      <c r="AO11" s="223"/>
      <c r="AP11" s="223"/>
      <c r="AQ11" s="223"/>
      <c r="AR11" s="223"/>
      <c r="AS11" s="223"/>
      <c r="AT11" s="223"/>
      <c r="AU11" s="223"/>
      <c r="AV11" s="224"/>
    </row>
    <row r="12" spans="1:48" ht="15" customHeight="1">
      <c r="B12" s="339" t="s">
        <v>215</v>
      </c>
      <c r="C12" s="7" t="s">
        <v>194</v>
      </c>
      <c r="D12">
        <v>-1E+18</v>
      </c>
      <c r="E12">
        <v>-1E+18</v>
      </c>
      <c r="F12">
        <v>-1E+18</v>
      </c>
      <c r="G12">
        <v>-1E+18</v>
      </c>
      <c r="H12" s="212">
        <v>0</v>
      </c>
      <c r="I12" s="212">
        <v>0</v>
      </c>
      <c r="J12" s="212">
        <v>12</v>
      </c>
      <c r="K12" s="212">
        <v>9</v>
      </c>
      <c r="L12" s="213">
        <v>10</v>
      </c>
      <c r="M12" s="213">
        <v>7</v>
      </c>
      <c r="N12" s="213">
        <v>9</v>
      </c>
      <c r="O12" s="213">
        <v>10</v>
      </c>
      <c r="P12" s="213">
        <v>19</v>
      </c>
      <c r="Q12" s="213">
        <v>24</v>
      </c>
      <c r="R12" s="213">
        <v>25</v>
      </c>
      <c r="S12" s="618">
        <f>100</f>
        <v>100</v>
      </c>
      <c r="T12" s="74">
        <f>E12*100/$D12</f>
        <v>100</v>
      </c>
      <c r="U12" s="74">
        <f t="shared" ref="U12:AD12" si="0">F12*100/$D12</f>
        <v>100</v>
      </c>
      <c r="V12" s="74">
        <f t="shared" si="0"/>
        <v>100</v>
      </c>
      <c r="W12" s="74">
        <f t="shared" si="0"/>
        <v>0</v>
      </c>
      <c r="X12" s="74">
        <f t="shared" si="0"/>
        <v>0</v>
      </c>
      <c r="Y12" s="74">
        <f t="shared" si="0"/>
        <v>-1.2E-15</v>
      </c>
      <c r="Z12" s="74">
        <f t="shared" si="0"/>
        <v>-9.0000000000000003E-16</v>
      </c>
      <c r="AA12" s="74">
        <f t="shared" si="0"/>
        <v>-1.0000000000000001E-15</v>
      </c>
      <c r="AB12" s="74">
        <f t="shared" si="0"/>
        <v>-7.0000000000000003E-16</v>
      </c>
      <c r="AC12" s="74">
        <f t="shared" si="0"/>
        <v>-9.0000000000000003E-16</v>
      </c>
      <c r="AD12" s="74">
        <f t="shared" si="0"/>
        <v>-1.0000000000000001E-15</v>
      </c>
      <c r="AE12" s="74">
        <f t="shared" ref="AE12" si="1">P12*100/$D12</f>
        <v>-1.9000000000000001E-15</v>
      </c>
      <c r="AF12" s="74">
        <f t="shared" ref="AF12:AG12" si="2">Q12*100/$D12</f>
        <v>-2.3999999999999999E-15</v>
      </c>
      <c r="AG12" s="75">
        <f t="shared" si="2"/>
        <v>-2.5E-15</v>
      </c>
      <c r="AH12" s="619"/>
      <c r="AI12" s="234"/>
      <c r="AJ12" s="234"/>
      <c r="AK12" s="234"/>
      <c r="AL12" s="234">
        <v>1</v>
      </c>
      <c r="AM12" s="234">
        <v>1</v>
      </c>
      <c r="AN12" s="234">
        <v>1</v>
      </c>
      <c r="AO12" s="234">
        <v>1</v>
      </c>
      <c r="AP12" s="234">
        <v>4</v>
      </c>
      <c r="AQ12" s="234">
        <v>4</v>
      </c>
      <c r="AR12" s="234">
        <v>4</v>
      </c>
      <c r="AS12" s="234">
        <v>4</v>
      </c>
      <c r="AT12" s="234">
        <v>4</v>
      </c>
      <c r="AU12" s="234">
        <v>6</v>
      </c>
      <c r="AV12" s="236">
        <v>7</v>
      </c>
    </row>
    <row r="13" spans="1:48" ht="14.45">
      <c r="B13" s="620"/>
      <c r="C13" s="1" t="s">
        <v>195</v>
      </c>
      <c r="D13">
        <v>-1E+18</v>
      </c>
      <c r="E13">
        <v>-1E+18</v>
      </c>
      <c r="F13" s="212">
        <v>0</v>
      </c>
      <c r="G13">
        <v>-1E+18</v>
      </c>
      <c r="H13" s="212">
        <v>0</v>
      </c>
      <c r="I13" s="212">
        <v>0</v>
      </c>
      <c r="J13" s="212">
        <v>0</v>
      </c>
      <c r="K13" s="212">
        <v>0</v>
      </c>
      <c r="L13" s="213">
        <v>0</v>
      </c>
      <c r="M13" s="212">
        <v>0</v>
      </c>
      <c r="N13" s="213">
        <v>0</v>
      </c>
      <c r="O13" s="213">
        <v>0</v>
      </c>
      <c r="P13" s="213">
        <v>0</v>
      </c>
      <c r="Q13" s="213">
        <v>0</v>
      </c>
      <c r="R13" s="213">
        <v>0</v>
      </c>
      <c r="S13" s="618">
        <f>100</f>
        <v>100</v>
      </c>
      <c r="T13" s="74">
        <f t="shared" ref="T13:T76" si="3">E13*100/$D13</f>
        <v>100</v>
      </c>
      <c r="U13" s="74">
        <f t="shared" ref="U13:U76" si="4">F13*100/$D13</f>
        <v>0</v>
      </c>
      <c r="V13" s="74">
        <f t="shared" ref="V13:V76" si="5">G13*100/$D13</f>
        <v>100</v>
      </c>
      <c r="W13" s="74">
        <f t="shared" ref="W13:W76" si="6">H13*100/$D13</f>
        <v>0</v>
      </c>
      <c r="X13" s="74">
        <f t="shared" ref="X13:X76" si="7">I13*100/$D13</f>
        <v>0</v>
      </c>
      <c r="Y13" s="74">
        <f t="shared" ref="Y13:Y76" si="8">J13*100/$D13</f>
        <v>0</v>
      </c>
      <c r="Z13" s="74">
        <f t="shared" ref="Z13:Z76" si="9">K13*100/$D13</f>
        <v>0</v>
      </c>
      <c r="AA13" s="74">
        <f t="shared" ref="AA13:AD76" si="10">L13*100/$D13</f>
        <v>0</v>
      </c>
      <c r="AB13" s="74">
        <f t="shared" si="10"/>
        <v>0</v>
      </c>
      <c r="AC13" s="74">
        <f t="shared" si="10"/>
        <v>0</v>
      </c>
      <c r="AD13" s="74">
        <f t="shared" si="10"/>
        <v>0</v>
      </c>
      <c r="AE13" s="74">
        <f t="shared" ref="AE13:AG13" si="11">P13*100/$D13</f>
        <v>0</v>
      </c>
      <c r="AF13" s="74">
        <f t="shared" si="11"/>
        <v>0</v>
      </c>
      <c r="AG13" s="75">
        <f t="shared" si="11"/>
        <v>0</v>
      </c>
      <c r="AH13" s="619"/>
      <c r="AI13" s="234"/>
      <c r="AJ13" s="234">
        <v>1</v>
      </c>
      <c r="AK13" s="234"/>
      <c r="AL13" s="234">
        <v>1</v>
      </c>
      <c r="AM13" s="234">
        <v>1</v>
      </c>
      <c r="AN13" s="234">
        <v>1</v>
      </c>
      <c r="AO13" s="234">
        <v>1</v>
      </c>
      <c r="AP13" s="234">
        <v>4</v>
      </c>
      <c r="AQ13" s="234">
        <v>1</v>
      </c>
      <c r="AR13" s="234">
        <v>4</v>
      </c>
      <c r="AS13" s="234">
        <v>4</v>
      </c>
      <c r="AT13" s="234">
        <v>4</v>
      </c>
      <c r="AU13" s="234">
        <v>6</v>
      </c>
      <c r="AV13" s="236">
        <v>7</v>
      </c>
    </row>
    <row r="14" spans="1:48" ht="14.45">
      <c r="B14" s="620"/>
      <c r="C14" s="1" t="s">
        <v>196</v>
      </c>
      <c r="D14">
        <v>-1E+18</v>
      </c>
      <c r="E14">
        <v>-1E+18</v>
      </c>
      <c r="F14">
        <v>-1E+18</v>
      </c>
      <c r="G14">
        <v>-1E+18</v>
      </c>
      <c r="H14">
        <v>-1E+18</v>
      </c>
      <c r="I14">
        <v>-1E+18</v>
      </c>
      <c r="J14" s="212">
        <v>3</v>
      </c>
      <c r="K14" s="212">
        <v>3</v>
      </c>
      <c r="L14" s="213">
        <v>6</v>
      </c>
      <c r="M14" s="213">
        <v>4</v>
      </c>
      <c r="N14" s="213">
        <v>16</v>
      </c>
      <c r="O14" s="213">
        <v>6</v>
      </c>
      <c r="P14" s="213">
        <v>8</v>
      </c>
      <c r="Q14" s="213">
        <v>3</v>
      </c>
      <c r="R14" s="213">
        <v>2</v>
      </c>
      <c r="S14" s="618">
        <f>100</f>
        <v>100</v>
      </c>
      <c r="T14" s="74">
        <f t="shared" si="3"/>
        <v>100</v>
      </c>
      <c r="U14" s="74">
        <f t="shared" si="4"/>
        <v>100</v>
      </c>
      <c r="V14" s="74">
        <f t="shared" si="5"/>
        <v>100</v>
      </c>
      <c r="W14" s="74">
        <f t="shared" si="6"/>
        <v>100</v>
      </c>
      <c r="X14" s="74">
        <f t="shared" si="7"/>
        <v>100</v>
      </c>
      <c r="Y14" s="74">
        <f t="shared" si="8"/>
        <v>-2.9999999999999999E-16</v>
      </c>
      <c r="Z14" s="74">
        <f t="shared" si="9"/>
        <v>-2.9999999999999999E-16</v>
      </c>
      <c r="AA14" s="74">
        <f t="shared" si="10"/>
        <v>-5.9999999999999999E-16</v>
      </c>
      <c r="AB14" s="74">
        <f t="shared" si="10"/>
        <v>-3.9999999999999999E-16</v>
      </c>
      <c r="AC14" s="74">
        <f t="shared" si="10"/>
        <v>-1.6E-15</v>
      </c>
      <c r="AD14" s="74">
        <f t="shared" si="10"/>
        <v>-5.9999999999999999E-16</v>
      </c>
      <c r="AE14" s="74">
        <f t="shared" ref="AE14:AG14" si="12">P14*100/$D14</f>
        <v>-7.9999999999999998E-16</v>
      </c>
      <c r="AF14" s="74">
        <f t="shared" si="12"/>
        <v>-2.9999999999999999E-16</v>
      </c>
      <c r="AG14" s="75">
        <f t="shared" si="12"/>
        <v>-2E-16</v>
      </c>
      <c r="AH14" s="619"/>
      <c r="AI14" s="234"/>
      <c r="AJ14" s="234"/>
      <c r="AK14" s="234"/>
      <c r="AL14" s="234"/>
      <c r="AM14" s="234"/>
      <c r="AN14" s="234">
        <v>1</v>
      </c>
      <c r="AO14" s="234">
        <v>1</v>
      </c>
      <c r="AP14" s="234">
        <v>4</v>
      </c>
      <c r="AQ14" s="234">
        <v>4</v>
      </c>
      <c r="AR14" s="234">
        <v>4</v>
      </c>
      <c r="AS14" s="234">
        <v>4</v>
      </c>
      <c r="AT14" s="234">
        <v>4</v>
      </c>
      <c r="AU14" s="234">
        <v>6</v>
      </c>
      <c r="AV14" s="236">
        <v>7</v>
      </c>
    </row>
    <row r="15" spans="1:48" ht="14.45">
      <c r="B15" s="620"/>
      <c r="C15" s="1" t="s">
        <v>197</v>
      </c>
      <c r="D15" s="213">
        <v>0</v>
      </c>
      <c r="E15" s="213">
        <v>0</v>
      </c>
      <c r="F15" s="212">
        <v>0</v>
      </c>
      <c r="G15" s="213">
        <v>0</v>
      </c>
      <c r="H15" s="212">
        <v>0</v>
      </c>
      <c r="I15" s="212">
        <v>0</v>
      </c>
      <c r="J15" s="212">
        <v>0</v>
      </c>
      <c r="K15" s="212">
        <v>0</v>
      </c>
      <c r="L15" s="212">
        <v>0</v>
      </c>
      <c r="M15" s="212">
        <v>0</v>
      </c>
      <c r="N15" s="213">
        <v>0</v>
      </c>
      <c r="O15" s="213">
        <v>0</v>
      </c>
      <c r="P15" s="213">
        <v>0</v>
      </c>
      <c r="Q15" s="213">
        <v>0</v>
      </c>
      <c r="R15" s="213">
        <v>0</v>
      </c>
      <c r="S15" s="618">
        <f>100</f>
        <v>100</v>
      </c>
      <c r="T15" s="74" t="e">
        <f t="shared" si="3"/>
        <v>#DIV/0!</v>
      </c>
      <c r="U15" s="74" t="e">
        <f t="shared" si="4"/>
        <v>#DIV/0!</v>
      </c>
      <c r="V15" s="74" t="e">
        <f t="shared" si="5"/>
        <v>#DIV/0!</v>
      </c>
      <c r="W15" s="74" t="e">
        <f t="shared" si="6"/>
        <v>#DIV/0!</v>
      </c>
      <c r="X15" s="74" t="e">
        <f t="shared" si="7"/>
        <v>#DIV/0!</v>
      </c>
      <c r="Y15" s="74" t="e">
        <f t="shared" si="8"/>
        <v>#DIV/0!</v>
      </c>
      <c r="Z15" s="74" t="e">
        <f t="shared" si="9"/>
        <v>#DIV/0!</v>
      </c>
      <c r="AA15" s="74" t="e">
        <f t="shared" si="10"/>
        <v>#DIV/0!</v>
      </c>
      <c r="AB15" s="74" t="e">
        <f t="shared" si="10"/>
        <v>#DIV/0!</v>
      </c>
      <c r="AC15" s="74" t="e">
        <f t="shared" si="10"/>
        <v>#DIV/0!</v>
      </c>
      <c r="AD15" s="74" t="e">
        <f t="shared" si="10"/>
        <v>#DIV/0!</v>
      </c>
      <c r="AE15" s="74" t="e">
        <f t="shared" ref="AE15:AG15" si="13">P15*100/$D15</f>
        <v>#DIV/0!</v>
      </c>
      <c r="AF15" s="74" t="e">
        <f t="shared" si="13"/>
        <v>#DIV/0!</v>
      </c>
      <c r="AG15" s="75" t="e">
        <f t="shared" si="13"/>
        <v>#DIV/0!</v>
      </c>
      <c r="AH15" s="619">
        <v>4</v>
      </c>
      <c r="AI15" s="234">
        <v>4</v>
      </c>
      <c r="AJ15" s="234">
        <v>1</v>
      </c>
      <c r="AK15" s="234">
        <v>4</v>
      </c>
      <c r="AL15" s="234">
        <v>1</v>
      </c>
      <c r="AM15" s="234">
        <v>1</v>
      </c>
      <c r="AN15" s="234">
        <v>1</v>
      </c>
      <c r="AO15" s="234">
        <v>1</v>
      </c>
      <c r="AP15" s="234">
        <v>1</v>
      </c>
      <c r="AQ15" s="234">
        <v>1</v>
      </c>
      <c r="AR15" s="234">
        <v>4</v>
      </c>
      <c r="AS15" s="234">
        <v>4</v>
      </c>
      <c r="AT15" s="234">
        <v>4</v>
      </c>
      <c r="AU15" s="234">
        <v>6</v>
      </c>
      <c r="AV15" s="236">
        <v>7</v>
      </c>
    </row>
    <row r="16" spans="1:48" ht="14.45">
      <c r="B16" s="620"/>
      <c r="C16" s="1" t="s">
        <v>198</v>
      </c>
      <c r="D16" s="212">
        <v>-3E+18</v>
      </c>
      <c r="E16" s="212">
        <v>-3E+18</v>
      </c>
      <c r="F16">
        <v>-2E+18</v>
      </c>
      <c r="G16" s="213">
        <v>-3E+18</v>
      </c>
      <c r="H16">
        <v>-1E+18</v>
      </c>
      <c r="I16">
        <v>-1E+18</v>
      </c>
      <c r="J16" s="212">
        <v>15</v>
      </c>
      <c r="K16" s="212">
        <v>12</v>
      </c>
      <c r="L16" s="213">
        <v>16</v>
      </c>
      <c r="M16" s="213">
        <v>11</v>
      </c>
      <c r="N16" s="213">
        <v>25</v>
      </c>
      <c r="O16" s="213">
        <v>16</v>
      </c>
      <c r="P16" s="213">
        <v>27</v>
      </c>
      <c r="Q16" s="213">
        <v>27</v>
      </c>
      <c r="R16" s="213">
        <v>27</v>
      </c>
      <c r="S16" s="618">
        <f>100</f>
        <v>100</v>
      </c>
      <c r="T16" s="74">
        <f t="shared" si="3"/>
        <v>100</v>
      </c>
      <c r="U16" s="74">
        <f t="shared" si="4"/>
        <v>66.666666666666671</v>
      </c>
      <c r="V16" s="74">
        <f t="shared" si="5"/>
        <v>100</v>
      </c>
      <c r="W16" s="74">
        <f t="shared" si="6"/>
        <v>33.333333333333336</v>
      </c>
      <c r="X16" s="74">
        <f t="shared" si="7"/>
        <v>33.333333333333336</v>
      </c>
      <c r="Y16" s="74">
        <f t="shared" si="8"/>
        <v>-5.0000000000000004E-16</v>
      </c>
      <c r="Z16" s="74">
        <f t="shared" si="9"/>
        <v>-3.9999999999999999E-16</v>
      </c>
      <c r="AA16" s="74">
        <f t="shared" si="10"/>
        <v>-5.3333333333333336E-16</v>
      </c>
      <c r="AB16" s="74">
        <f t="shared" si="10"/>
        <v>-3.6666666666666668E-16</v>
      </c>
      <c r="AC16" s="74">
        <f t="shared" si="10"/>
        <v>-8.333333333333333E-16</v>
      </c>
      <c r="AD16" s="74">
        <f t="shared" si="10"/>
        <v>-5.3333333333333336E-16</v>
      </c>
      <c r="AE16" s="74">
        <f t="shared" ref="AE16:AG16" si="14">P16*100/$D16</f>
        <v>-9.0000000000000003E-16</v>
      </c>
      <c r="AF16" s="74">
        <f t="shared" si="14"/>
        <v>-9.0000000000000003E-16</v>
      </c>
      <c r="AG16" s="75">
        <f t="shared" si="14"/>
        <v>-9.0000000000000003E-16</v>
      </c>
      <c r="AH16" s="619">
        <v>1</v>
      </c>
      <c r="AI16" s="234">
        <v>1</v>
      </c>
      <c r="AJ16" s="234"/>
      <c r="AK16" s="234">
        <v>4</v>
      </c>
      <c r="AL16" s="234"/>
      <c r="AM16" s="234"/>
      <c r="AN16" s="234">
        <v>1</v>
      </c>
      <c r="AO16" s="234">
        <v>1</v>
      </c>
      <c r="AP16" s="234">
        <v>4</v>
      </c>
      <c r="AQ16" s="234">
        <v>4</v>
      </c>
      <c r="AR16" s="234">
        <v>4</v>
      </c>
      <c r="AS16" s="234">
        <v>4</v>
      </c>
      <c r="AT16" s="234">
        <v>4</v>
      </c>
      <c r="AU16" s="234">
        <v>6</v>
      </c>
      <c r="AV16" s="236">
        <v>7</v>
      </c>
    </row>
    <row r="17" spans="2:48" ht="14.45">
      <c r="B17" s="338"/>
      <c r="C17" s="8" t="s">
        <v>199</v>
      </c>
      <c r="D17">
        <v>-3E+18</v>
      </c>
      <c r="E17">
        <v>-3E+18</v>
      </c>
      <c r="F17">
        <v>-2E+18</v>
      </c>
      <c r="G17">
        <v>-3E+18</v>
      </c>
      <c r="H17">
        <v>-1E+18</v>
      </c>
      <c r="I17">
        <v>-1E+18</v>
      </c>
      <c r="J17">
        <v>15</v>
      </c>
      <c r="K17">
        <v>12</v>
      </c>
      <c r="L17">
        <v>16</v>
      </c>
      <c r="M17">
        <v>11</v>
      </c>
      <c r="N17">
        <v>25</v>
      </c>
      <c r="O17">
        <v>16</v>
      </c>
      <c r="P17">
        <v>27</v>
      </c>
      <c r="Q17">
        <v>27</v>
      </c>
      <c r="R17">
        <v>27</v>
      </c>
      <c r="S17" s="618">
        <f>100</f>
        <v>100</v>
      </c>
      <c r="T17" s="74">
        <f t="shared" si="3"/>
        <v>100</v>
      </c>
      <c r="U17" s="74">
        <f t="shared" si="4"/>
        <v>66.666666666666671</v>
      </c>
      <c r="V17" s="74">
        <f t="shared" si="5"/>
        <v>100</v>
      </c>
      <c r="W17" s="74">
        <f t="shared" si="6"/>
        <v>33.333333333333336</v>
      </c>
      <c r="X17" s="74">
        <f t="shared" si="7"/>
        <v>33.333333333333336</v>
      </c>
      <c r="Y17" s="74">
        <f t="shared" si="8"/>
        <v>-5.0000000000000004E-16</v>
      </c>
      <c r="Z17" s="74">
        <f t="shared" si="9"/>
        <v>-3.9999999999999999E-16</v>
      </c>
      <c r="AA17" s="74">
        <f t="shared" si="10"/>
        <v>-5.3333333333333336E-16</v>
      </c>
      <c r="AB17" s="74">
        <f t="shared" si="10"/>
        <v>-3.6666666666666668E-16</v>
      </c>
      <c r="AC17" s="74">
        <f t="shared" si="10"/>
        <v>-8.333333333333333E-16</v>
      </c>
      <c r="AD17" s="74">
        <f t="shared" si="10"/>
        <v>-5.3333333333333336E-16</v>
      </c>
      <c r="AE17" s="74">
        <f t="shared" ref="AE17:AG17" si="15">P17*100/$D17</f>
        <v>-9.0000000000000003E-16</v>
      </c>
      <c r="AF17" s="74">
        <f t="shared" si="15"/>
        <v>-9.0000000000000003E-16</v>
      </c>
      <c r="AG17" s="75">
        <f t="shared" si="15"/>
        <v>-9.0000000000000003E-16</v>
      </c>
      <c r="AH17" s="237"/>
      <c r="AI17" s="238"/>
      <c r="AJ17" s="238"/>
      <c r="AK17" s="238"/>
      <c r="AL17" s="238"/>
      <c r="AM17" s="238"/>
      <c r="AN17" s="238"/>
      <c r="AO17" s="238"/>
      <c r="AP17" s="238"/>
      <c r="AQ17" s="238"/>
      <c r="AR17" s="238"/>
      <c r="AS17" s="238"/>
      <c r="AT17" s="238"/>
      <c r="AU17" s="238"/>
      <c r="AV17" s="239"/>
    </row>
    <row r="18" spans="2:48" ht="15" customHeight="1">
      <c r="B18" s="339" t="s">
        <v>216</v>
      </c>
      <c r="C18" s="1" t="s">
        <v>194</v>
      </c>
      <c r="D18">
        <v>-1E+18</v>
      </c>
      <c r="E18">
        <v>-1E+18</v>
      </c>
      <c r="F18">
        <v>-1E+18</v>
      </c>
      <c r="G18">
        <v>-1E+18</v>
      </c>
      <c r="H18">
        <v>-1E+18</v>
      </c>
      <c r="I18" s="212">
        <v>0</v>
      </c>
      <c r="J18" s="213">
        <v>0</v>
      </c>
      <c r="K18" s="213">
        <v>0</v>
      </c>
      <c r="L18" s="213">
        <v>0</v>
      </c>
      <c r="M18" s="213">
        <v>0</v>
      </c>
      <c r="N18" s="213">
        <v>0</v>
      </c>
      <c r="O18" s="213">
        <v>0</v>
      </c>
      <c r="P18" s="213">
        <v>0</v>
      </c>
      <c r="Q18" s="213">
        <v>0</v>
      </c>
      <c r="R18" s="213">
        <v>0</v>
      </c>
      <c r="S18" s="618">
        <f>100</f>
        <v>100</v>
      </c>
      <c r="T18" s="74">
        <f t="shared" si="3"/>
        <v>100</v>
      </c>
      <c r="U18" s="74">
        <f t="shared" si="4"/>
        <v>100</v>
      </c>
      <c r="V18" s="74">
        <f t="shared" si="5"/>
        <v>100</v>
      </c>
      <c r="W18" s="74">
        <f t="shared" si="6"/>
        <v>100</v>
      </c>
      <c r="X18" s="74">
        <f t="shared" si="7"/>
        <v>0</v>
      </c>
      <c r="Y18" s="74">
        <f t="shared" si="8"/>
        <v>0</v>
      </c>
      <c r="Z18" s="74">
        <f t="shared" si="9"/>
        <v>0</v>
      </c>
      <c r="AA18" s="74">
        <f t="shared" si="10"/>
        <v>0</v>
      </c>
      <c r="AB18" s="74">
        <f t="shared" si="10"/>
        <v>0</v>
      </c>
      <c r="AC18" s="74">
        <f t="shared" si="10"/>
        <v>0</v>
      </c>
      <c r="AD18" s="74">
        <f t="shared" si="10"/>
        <v>0</v>
      </c>
      <c r="AE18" s="74">
        <f t="shared" ref="AE18:AG18" si="16">P18*100/$D18</f>
        <v>0</v>
      </c>
      <c r="AF18" s="74">
        <f t="shared" si="16"/>
        <v>0</v>
      </c>
      <c r="AG18" s="75">
        <f t="shared" si="16"/>
        <v>0</v>
      </c>
      <c r="AH18" s="619"/>
      <c r="AI18" s="234"/>
      <c r="AJ18" s="234"/>
      <c r="AK18" s="234"/>
      <c r="AL18" s="234"/>
      <c r="AM18" s="234">
        <v>1</v>
      </c>
      <c r="AN18" s="234">
        <v>4</v>
      </c>
      <c r="AO18" s="234">
        <v>4</v>
      </c>
      <c r="AP18" s="234">
        <v>4</v>
      </c>
      <c r="AQ18" s="234">
        <v>4</v>
      </c>
      <c r="AR18" s="234">
        <v>4</v>
      </c>
      <c r="AS18" s="234">
        <v>4</v>
      </c>
      <c r="AT18" s="234">
        <v>4</v>
      </c>
      <c r="AU18" s="234">
        <v>6</v>
      </c>
      <c r="AV18" s="236">
        <v>7</v>
      </c>
    </row>
    <row r="19" spans="2:48" ht="14.45">
      <c r="B19" s="620"/>
      <c r="C19" s="1" t="s">
        <v>195</v>
      </c>
      <c r="D19">
        <v>-1E+18</v>
      </c>
      <c r="E19">
        <v>-1E+18</v>
      </c>
      <c r="F19" s="212">
        <v>0</v>
      </c>
      <c r="G19">
        <v>-1E+18</v>
      </c>
      <c r="H19" s="212">
        <v>0</v>
      </c>
      <c r="I19">
        <v>-1E+18</v>
      </c>
      <c r="J19">
        <v>-1E+18</v>
      </c>
      <c r="K19">
        <v>-1E+18</v>
      </c>
      <c r="L19" s="212">
        <v>0</v>
      </c>
      <c r="M19" s="212">
        <v>0</v>
      </c>
      <c r="N19" s="213">
        <v>0</v>
      </c>
      <c r="O19" s="213">
        <v>0</v>
      </c>
      <c r="P19" s="213">
        <v>0</v>
      </c>
      <c r="Q19" s="213">
        <v>0</v>
      </c>
      <c r="R19" s="213">
        <v>0</v>
      </c>
      <c r="S19" s="618">
        <f>100</f>
        <v>100</v>
      </c>
      <c r="T19" s="74">
        <f t="shared" si="3"/>
        <v>100</v>
      </c>
      <c r="U19" s="74">
        <f t="shared" si="4"/>
        <v>0</v>
      </c>
      <c r="V19" s="74">
        <f t="shared" si="5"/>
        <v>100</v>
      </c>
      <c r="W19" s="74">
        <f t="shared" si="6"/>
        <v>0</v>
      </c>
      <c r="X19" s="74">
        <f t="shared" si="7"/>
        <v>100</v>
      </c>
      <c r="Y19" s="74">
        <f t="shared" si="8"/>
        <v>100</v>
      </c>
      <c r="Z19" s="74">
        <f t="shared" si="9"/>
        <v>100</v>
      </c>
      <c r="AA19" s="74">
        <f t="shared" si="10"/>
        <v>0</v>
      </c>
      <c r="AB19" s="74">
        <f t="shared" si="10"/>
        <v>0</v>
      </c>
      <c r="AC19" s="74">
        <f t="shared" si="10"/>
        <v>0</v>
      </c>
      <c r="AD19" s="74">
        <f t="shared" si="10"/>
        <v>0</v>
      </c>
      <c r="AE19" s="74">
        <f t="shared" ref="AE19:AG19" si="17">P19*100/$D19</f>
        <v>0</v>
      </c>
      <c r="AF19" s="74">
        <f t="shared" si="17"/>
        <v>0</v>
      </c>
      <c r="AG19" s="75">
        <f t="shared" si="17"/>
        <v>0</v>
      </c>
      <c r="AH19" s="619"/>
      <c r="AI19" s="234"/>
      <c r="AJ19" s="234">
        <v>1</v>
      </c>
      <c r="AK19" s="234"/>
      <c r="AL19" s="234">
        <v>1</v>
      </c>
      <c r="AM19" s="234"/>
      <c r="AN19" s="234"/>
      <c r="AO19" s="234"/>
      <c r="AP19" s="234">
        <v>1</v>
      </c>
      <c r="AQ19" s="234">
        <v>1</v>
      </c>
      <c r="AR19" s="234">
        <v>4</v>
      </c>
      <c r="AS19" s="234">
        <v>4</v>
      </c>
      <c r="AT19" s="234">
        <v>4</v>
      </c>
      <c r="AU19" s="234">
        <v>6</v>
      </c>
      <c r="AV19" s="236">
        <v>7</v>
      </c>
    </row>
    <row r="20" spans="2:48" ht="14.45">
      <c r="B20" s="620"/>
      <c r="C20" s="1" t="s">
        <v>196</v>
      </c>
      <c r="D20">
        <v>-1E+18</v>
      </c>
      <c r="E20">
        <v>-1E+18</v>
      </c>
      <c r="F20" s="212">
        <v>0</v>
      </c>
      <c r="G20">
        <v>-1E+18</v>
      </c>
      <c r="H20" s="212">
        <v>0</v>
      </c>
      <c r="I20" s="212">
        <v>0</v>
      </c>
      <c r="J20" s="212">
        <v>0</v>
      </c>
      <c r="K20" s="212">
        <v>0</v>
      </c>
      <c r="L20" s="213">
        <v>0</v>
      </c>
      <c r="M20" s="213">
        <v>0</v>
      </c>
      <c r="N20" s="212">
        <v>0</v>
      </c>
      <c r="O20" s="213">
        <v>0</v>
      </c>
      <c r="P20" s="213">
        <v>0</v>
      </c>
      <c r="Q20" s="213">
        <v>0</v>
      </c>
      <c r="R20" s="213">
        <v>0</v>
      </c>
      <c r="S20" s="618">
        <f>100</f>
        <v>100</v>
      </c>
      <c r="T20" s="74">
        <f t="shared" si="3"/>
        <v>100</v>
      </c>
      <c r="U20" s="74">
        <f t="shared" si="4"/>
        <v>0</v>
      </c>
      <c r="V20" s="74">
        <f t="shared" si="5"/>
        <v>100</v>
      </c>
      <c r="W20" s="74">
        <f t="shared" si="6"/>
        <v>0</v>
      </c>
      <c r="X20" s="74">
        <f t="shared" si="7"/>
        <v>0</v>
      </c>
      <c r="Y20" s="74">
        <f t="shared" si="8"/>
        <v>0</v>
      </c>
      <c r="Z20" s="74">
        <f t="shared" si="9"/>
        <v>0</v>
      </c>
      <c r="AA20" s="74">
        <f t="shared" si="10"/>
        <v>0</v>
      </c>
      <c r="AB20" s="74">
        <f t="shared" si="10"/>
        <v>0</v>
      </c>
      <c r="AC20" s="74">
        <f t="shared" si="10"/>
        <v>0</v>
      </c>
      <c r="AD20" s="74">
        <f t="shared" si="10"/>
        <v>0</v>
      </c>
      <c r="AE20" s="74">
        <f t="shared" ref="AE20:AG20" si="18">P20*100/$D20</f>
        <v>0</v>
      </c>
      <c r="AF20" s="74">
        <f t="shared" si="18"/>
        <v>0</v>
      </c>
      <c r="AG20" s="75">
        <f t="shared" si="18"/>
        <v>0</v>
      </c>
      <c r="AH20" s="619"/>
      <c r="AI20" s="234"/>
      <c r="AJ20" s="234">
        <v>1</v>
      </c>
      <c r="AK20" s="234"/>
      <c r="AL20" s="234">
        <v>1</v>
      </c>
      <c r="AM20" s="234">
        <v>1</v>
      </c>
      <c r="AN20" s="234">
        <v>1</v>
      </c>
      <c r="AO20" s="234">
        <v>1</v>
      </c>
      <c r="AP20" s="234">
        <v>4</v>
      </c>
      <c r="AQ20" s="234">
        <v>4</v>
      </c>
      <c r="AR20" s="234">
        <v>1</v>
      </c>
      <c r="AS20" s="234">
        <v>4</v>
      </c>
      <c r="AT20" s="234">
        <v>4</v>
      </c>
      <c r="AU20" s="234">
        <v>6</v>
      </c>
      <c r="AV20" s="236">
        <v>7</v>
      </c>
    </row>
    <row r="21" spans="2:48" ht="14.45">
      <c r="B21" s="620"/>
      <c r="C21" s="1" t="s">
        <v>197</v>
      </c>
      <c r="D21" s="213">
        <v>0</v>
      </c>
      <c r="E21" s="213">
        <v>0</v>
      </c>
      <c r="F21" s="212">
        <v>0</v>
      </c>
      <c r="G21" s="213">
        <v>0</v>
      </c>
      <c r="H21" s="212">
        <v>0</v>
      </c>
      <c r="I21" s="212">
        <v>0</v>
      </c>
      <c r="J21" s="212">
        <v>0</v>
      </c>
      <c r="K21" s="212">
        <v>0</v>
      </c>
      <c r="L21" s="212">
        <v>0</v>
      </c>
      <c r="M21" s="212">
        <v>0</v>
      </c>
      <c r="N21" s="213">
        <v>0</v>
      </c>
      <c r="O21" s="213">
        <v>0</v>
      </c>
      <c r="P21" s="213">
        <v>0</v>
      </c>
      <c r="Q21" s="213">
        <v>0</v>
      </c>
      <c r="R21" s="213">
        <v>0</v>
      </c>
      <c r="S21" s="618">
        <f>100</f>
        <v>100</v>
      </c>
      <c r="T21" s="74" t="e">
        <f t="shared" si="3"/>
        <v>#DIV/0!</v>
      </c>
      <c r="U21" s="74" t="e">
        <f t="shared" si="4"/>
        <v>#DIV/0!</v>
      </c>
      <c r="V21" s="74" t="e">
        <f t="shared" si="5"/>
        <v>#DIV/0!</v>
      </c>
      <c r="W21" s="74" t="e">
        <f t="shared" si="6"/>
        <v>#DIV/0!</v>
      </c>
      <c r="X21" s="74" t="e">
        <f t="shared" si="7"/>
        <v>#DIV/0!</v>
      </c>
      <c r="Y21" s="74" t="e">
        <f t="shared" si="8"/>
        <v>#DIV/0!</v>
      </c>
      <c r="Z21" s="74" t="e">
        <f t="shared" si="9"/>
        <v>#DIV/0!</v>
      </c>
      <c r="AA21" s="74" t="e">
        <f t="shared" si="10"/>
        <v>#DIV/0!</v>
      </c>
      <c r="AB21" s="74" t="e">
        <f t="shared" si="10"/>
        <v>#DIV/0!</v>
      </c>
      <c r="AC21" s="74" t="e">
        <f t="shared" si="10"/>
        <v>#DIV/0!</v>
      </c>
      <c r="AD21" s="74" t="e">
        <f t="shared" si="10"/>
        <v>#DIV/0!</v>
      </c>
      <c r="AE21" s="74" t="e">
        <f t="shared" ref="AE21:AG21" si="19">P21*100/$D21</f>
        <v>#DIV/0!</v>
      </c>
      <c r="AF21" s="74" t="e">
        <f t="shared" si="19"/>
        <v>#DIV/0!</v>
      </c>
      <c r="AG21" s="75" t="e">
        <f t="shared" si="19"/>
        <v>#DIV/0!</v>
      </c>
      <c r="AH21" s="619">
        <v>4</v>
      </c>
      <c r="AI21" s="234">
        <v>4</v>
      </c>
      <c r="AJ21" s="234">
        <v>1</v>
      </c>
      <c r="AK21" s="234">
        <v>4</v>
      </c>
      <c r="AL21" s="234">
        <v>1</v>
      </c>
      <c r="AM21" s="234">
        <v>1</v>
      </c>
      <c r="AN21" s="234">
        <v>1</v>
      </c>
      <c r="AO21" s="234">
        <v>1</v>
      </c>
      <c r="AP21" s="234">
        <v>1</v>
      </c>
      <c r="AQ21" s="234">
        <v>1</v>
      </c>
      <c r="AR21" s="234">
        <v>4</v>
      </c>
      <c r="AS21" s="234">
        <v>4</v>
      </c>
      <c r="AT21" s="234">
        <v>4</v>
      </c>
      <c r="AU21" s="234">
        <v>6</v>
      </c>
      <c r="AV21" s="236">
        <v>7</v>
      </c>
    </row>
    <row r="22" spans="2:48" ht="14.45">
      <c r="B22" s="620"/>
      <c r="C22" s="1" t="s">
        <v>198</v>
      </c>
      <c r="D22">
        <v>-3E+18</v>
      </c>
      <c r="E22">
        <v>-3E+18</v>
      </c>
      <c r="F22">
        <v>-1E+18</v>
      </c>
      <c r="G22">
        <v>-3E+18</v>
      </c>
      <c r="H22">
        <v>-1E+18</v>
      </c>
      <c r="I22">
        <v>-1E+18</v>
      </c>
      <c r="J22" s="212">
        <v>-1E+18</v>
      </c>
      <c r="K22" s="213">
        <v>-1E+18</v>
      </c>
      <c r="L22" s="213">
        <v>0</v>
      </c>
      <c r="M22" s="213">
        <v>0</v>
      </c>
      <c r="N22" s="213">
        <v>0</v>
      </c>
      <c r="O22" s="213">
        <v>0</v>
      </c>
      <c r="P22" s="213">
        <v>0</v>
      </c>
      <c r="Q22" s="213">
        <v>0</v>
      </c>
      <c r="R22" s="213">
        <v>0</v>
      </c>
      <c r="S22" s="618">
        <f>100</f>
        <v>100</v>
      </c>
      <c r="T22" s="74">
        <f t="shared" si="3"/>
        <v>100</v>
      </c>
      <c r="U22" s="74">
        <f t="shared" si="4"/>
        <v>33.333333333333336</v>
      </c>
      <c r="V22" s="74">
        <f t="shared" si="5"/>
        <v>100</v>
      </c>
      <c r="W22" s="74">
        <f t="shared" si="6"/>
        <v>33.333333333333336</v>
      </c>
      <c r="X22" s="74">
        <f t="shared" si="7"/>
        <v>33.333333333333336</v>
      </c>
      <c r="Y22" s="74">
        <f t="shared" si="8"/>
        <v>33.333333333333336</v>
      </c>
      <c r="Z22" s="74">
        <f t="shared" si="9"/>
        <v>33.333333333333336</v>
      </c>
      <c r="AA22" s="74">
        <f t="shared" si="10"/>
        <v>0</v>
      </c>
      <c r="AB22" s="74">
        <f t="shared" si="10"/>
        <v>0</v>
      </c>
      <c r="AC22" s="74">
        <f t="shared" si="10"/>
        <v>0</v>
      </c>
      <c r="AD22" s="74">
        <f t="shared" si="10"/>
        <v>0</v>
      </c>
      <c r="AE22" s="74">
        <f t="shared" ref="AE22:AG22" si="20">P22*100/$D22</f>
        <v>0</v>
      </c>
      <c r="AF22" s="74">
        <f t="shared" si="20"/>
        <v>0</v>
      </c>
      <c r="AG22" s="75">
        <f t="shared" si="20"/>
        <v>0</v>
      </c>
      <c r="AH22" s="619"/>
      <c r="AI22" s="234"/>
      <c r="AJ22" s="234"/>
      <c r="AK22" s="234"/>
      <c r="AL22" s="234"/>
      <c r="AM22" s="234"/>
      <c r="AN22" s="234">
        <v>1</v>
      </c>
      <c r="AO22" s="234">
        <v>4</v>
      </c>
      <c r="AP22" s="234">
        <v>4</v>
      </c>
      <c r="AQ22" s="234">
        <v>4</v>
      </c>
      <c r="AR22" s="234">
        <v>4</v>
      </c>
      <c r="AS22" s="234">
        <v>4</v>
      </c>
      <c r="AT22" s="234">
        <v>4</v>
      </c>
      <c r="AU22" s="234">
        <v>6</v>
      </c>
      <c r="AV22" s="236">
        <v>7</v>
      </c>
    </row>
    <row r="23" spans="2:48" ht="14.45">
      <c r="B23" s="338"/>
      <c r="C23" s="1" t="s">
        <v>199</v>
      </c>
      <c r="D23">
        <v>-3E+18</v>
      </c>
      <c r="E23">
        <v>-3E+18</v>
      </c>
      <c r="F23">
        <v>-1E+18</v>
      </c>
      <c r="G23">
        <v>-3E+18</v>
      </c>
      <c r="H23">
        <v>-1E+18</v>
      </c>
      <c r="I23">
        <v>-1E+18</v>
      </c>
      <c r="J23">
        <v>-1E+18</v>
      </c>
      <c r="K23">
        <v>-1E+18</v>
      </c>
      <c r="L23">
        <v>0</v>
      </c>
      <c r="M23">
        <v>0</v>
      </c>
      <c r="N23">
        <v>0</v>
      </c>
      <c r="O23">
        <v>0</v>
      </c>
      <c r="P23">
        <v>0</v>
      </c>
      <c r="Q23">
        <v>0</v>
      </c>
      <c r="R23">
        <v>0</v>
      </c>
      <c r="S23" s="618">
        <f>100</f>
        <v>100</v>
      </c>
      <c r="T23" s="74">
        <f t="shared" si="3"/>
        <v>100</v>
      </c>
      <c r="U23" s="74">
        <f t="shared" si="4"/>
        <v>33.333333333333336</v>
      </c>
      <c r="V23" s="74">
        <f t="shared" si="5"/>
        <v>100</v>
      </c>
      <c r="W23" s="74">
        <f t="shared" si="6"/>
        <v>33.333333333333336</v>
      </c>
      <c r="X23" s="74">
        <f t="shared" si="7"/>
        <v>33.333333333333336</v>
      </c>
      <c r="Y23" s="74">
        <f t="shared" si="8"/>
        <v>33.333333333333336</v>
      </c>
      <c r="Z23" s="74">
        <f t="shared" si="9"/>
        <v>33.333333333333336</v>
      </c>
      <c r="AA23" s="74">
        <f t="shared" si="10"/>
        <v>0</v>
      </c>
      <c r="AB23" s="74">
        <f t="shared" si="10"/>
        <v>0</v>
      </c>
      <c r="AC23" s="74">
        <f t="shared" si="10"/>
        <v>0</v>
      </c>
      <c r="AD23" s="74">
        <f t="shared" si="10"/>
        <v>0</v>
      </c>
      <c r="AE23" s="74">
        <f t="shared" ref="AE23:AG23" si="21">P23*100/$D23</f>
        <v>0</v>
      </c>
      <c r="AF23" s="74">
        <f t="shared" si="21"/>
        <v>0</v>
      </c>
      <c r="AG23" s="75">
        <f t="shared" si="21"/>
        <v>0</v>
      </c>
      <c r="AH23" s="237"/>
      <c r="AI23" s="238"/>
      <c r="AJ23" s="238"/>
      <c r="AK23" s="238"/>
      <c r="AL23" s="238"/>
      <c r="AM23" s="238"/>
      <c r="AN23" s="238"/>
      <c r="AO23" s="238"/>
      <c r="AP23" s="238"/>
      <c r="AQ23" s="238"/>
      <c r="AR23" s="238"/>
      <c r="AS23" s="238"/>
      <c r="AT23" s="238"/>
      <c r="AU23" s="238"/>
      <c r="AV23" s="239"/>
    </row>
    <row r="24" spans="2:48" ht="15" customHeight="1">
      <c r="B24" s="339" t="s">
        <v>217</v>
      </c>
      <c r="C24" s="7" t="s">
        <v>194</v>
      </c>
      <c r="D24">
        <v>-1E+18</v>
      </c>
      <c r="E24">
        <v>-1E+18</v>
      </c>
      <c r="F24">
        <v>-1E+18</v>
      </c>
      <c r="G24">
        <v>-1E+18</v>
      </c>
      <c r="H24" s="212">
        <v>0</v>
      </c>
      <c r="I24" s="212">
        <v>0</v>
      </c>
      <c r="J24" s="213">
        <v>0</v>
      </c>
      <c r="K24" s="212">
        <v>26</v>
      </c>
      <c r="L24" s="213">
        <v>30</v>
      </c>
      <c r="M24" s="213">
        <v>18</v>
      </c>
      <c r="N24" s="213">
        <v>13</v>
      </c>
      <c r="O24" s="213">
        <v>6</v>
      </c>
      <c r="P24" s="213">
        <v>12</v>
      </c>
      <c r="Q24" s="213">
        <v>11</v>
      </c>
      <c r="R24" s="213">
        <v>12</v>
      </c>
      <c r="S24" s="618">
        <f>100</f>
        <v>100</v>
      </c>
      <c r="T24" s="74">
        <f t="shared" si="3"/>
        <v>100</v>
      </c>
      <c r="U24" s="74">
        <f t="shared" si="4"/>
        <v>100</v>
      </c>
      <c r="V24" s="74">
        <f t="shared" si="5"/>
        <v>100</v>
      </c>
      <c r="W24" s="74">
        <f t="shared" si="6"/>
        <v>0</v>
      </c>
      <c r="X24" s="74">
        <f t="shared" si="7"/>
        <v>0</v>
      </c>
      <c r="Y24" s="74">
        <f t="shared" si="8"/>
        <v>0</v>
      </c>
      <c r="Z24" s="74">
        <f t="shared" si="9"/>
        <v>-2.6E-15</v>
      </c>
      <c r="AA24" s="74">
        <f t="shared" si="10"/>
        <v>-2.9999999999999998E-15</v>
      </c>
      <c r="AB24" s="74">
        <f t="shared" si="10"/>
        <v>-1.8000000000000001E-15</v>
      </c>
      <c r="AC24" s="74">
        <f t="shared" si="10"/>
        <v>-1.3E-15</v>
      </c>
      <c r="AD24" s="74">
        <f t="shared" si="10"/>
        <v>-5.9999999999999999E-16</v>
      </c>
      <c r="AE24" s="74">
        <f t="shared" ref="AE24:AG24" si="22">P24*100/$D24</f>
        <v>-1.2E-15</v>
      </c>
      <c r="AF24" s="74">
        <f t="shared" si="22"/>
        <v>-1.0999999999999999E-15</v>
      </c>
      <c r="AG24" s="75">
        <f t="shared" si="22"/>
        <v>-1.2E-15</v>
      </c>
      <c r="AH24" s="619"/>
      <c r="AI24" s="234"/>
      <c r="AJ24" s="234"/>
      <c r="AK24" s="234"/>
      <c r="AL24" s="234">
        <v>1</v>
      </c>
      <c r="AM24" s="234">
        <v>1</v>
      </c>
      <c r="AN24" s="234">
        <v>4</v>
      </c>
      <c r="AO24" s="234">
        <v>1</v>
      </c>
      <c r="AP24" s="234">
        <v>4</v>
      </c>
      <c r="AQ24" s="234">
        <v>4</v>
      </c>
      <c r="AR24" s="234">
        <v>4</v>
      </c>
      <c r="AS24" s="234">
        <v>4</v>
      </c>
      <c r="AT24" s="234">
        <v>4</v>
      </c>
      <c r="AU24" s="234">
        <v>6</v>
      </c>
      <c r="AV24" s="236">
        <v>7</v>
      </c>
    </row>
    <row r="25" spans="2:48" ht="14.45">
      <c r="B25" s="620"/>
      <c r="C25" s="1" t="s">
        <v>195</v>
      </c>
      <c r="D25">
        <v>-1E+18</v>
      </c>
      <c r="E25">
        <v>-1E+18</v>
      </c>
      <c r="F25" s="212">
        <v>0</v>
      </c>
      <c r="G25">
        <v>-1E+18</v>
      </c>
      <c r="H25" s="212">
        <v>0</v>
      </c>
      <c r="I25" s="212">
        <v>0</v>
      </c>
      <c r="J25" s="212">
        <v>0</v>
      </c>
      <c r="K25" s="212">
        <v>0</v>
      </c>
      <c r="L25" s="212">
        <v>0</v>
      </c>
      <c r="M25" s="212">
        <v>0</v>
      </c>
      <c r="N25" s="213">
        <v>0</v>
      </c>
      <c r="O25" s="213">
        <v>0</v>
      </c>
      <c r="P25" s="213">
        <v>0</v>
      </c>
      <c r="Q25" s="213">
        <v>0</v>
      </c>
      <c r="R25" s="213">
        <v>0</v>
      </c>
      <c r="S25" s="618">
        <f>100</f>
        <v>100</v>
      </c>
      <c r="T25" s="74">
        <f t="shared" si="3"/>
        <v>100</v>
      </c>
      <c r="U25" s="74">
        <f t="shared" si="4"/>
        <v>0</v>
      </c>
      <c r="V25" s="74">
        <f t="shared" si="5"/>
        <v>100</v>
      </c>
      <c r="W25" s="74">
        <f t="shared" si="6"/>
        <v>0</v>
      </c>
      <c r="X25" s="74">
        <f t="shared" si="7"/>
        <v>0</v>
      </c>
      <c r="Y25" s="74">
        <f t="shared" si="8"/>
        <v>0</v>
      </c>
      <c r="Z25" s="74">
        <f t="shared" si="9"/>
        <v>0</v>
      </c>
      <c r="AA25" s="74">
        <f t="shared" si="10"/>
        <v>0</v>
      </c>
      <c r="AB25" s="74">
        <f t="shared" si="10"/>
        <v>0</v>
      </c>
      <c r="AC25" s="74">
        <f t="shared" si="10"/>
        <v>0</v>
      </c>
      <c r="AD25" s="74">
        <f t="shared" si="10"/>
        <v>0</v>
      </c>
      <c r="AE25" s="74">
        <f t="shared" ref="AE25:AG25" si="23">P25*100/$D25</f>
        <v>0</v>
      </c>
      <c r="AF25" s="74">
        <f t="shared" si="23"/>
        <v>0</v>
      </c>
      <c r="AG25" s="75">
        <f t="shared" si="23"/>
        <v>0</v>
      </c>
      <c r="AH25" s="619"/>
      <c r="AI25" s="234"/>
      <c r="AJ25" s="234">
        <v>1</v>
      </c>
      <c r="AK25" s="234"/>
      <c r="AL25" s="234">
        <v>1</v>
      </c>
      <c r="AM25" s="234">
        <v>1</v>
      </c>
      <c r="AN25" s="234">
        <v>1</v>
      </c>
      <c r="AO25" s="234">
        <v>1</v>
      </c>
      <c r="AP25" s="234">
        <v>1</v>
      </c>
      <c r="AQ25" s="234">
        <v>1</v>
      </c>
      <c r="AR25" s="234">
        <v>4</v>
      </c>
      <c r="AS25" s="234">
        <v>4</v>
      </c>
      <c r="AT25" s="234">
        <v>4</v>
      </c>
      <c r="AU25" s="234">
        <v>6</v>
      </c>
      <c r="AV25" s="236">
        <v>7</v>
      </c>
    </row>
    <row r="26" spans="2:48" ht="14.45">
      <c r="B26" s="620"/>
      <c r="C26" s="1" t="s">
        <v>196</v>
      </c>
      <c r="D26" s="212">
        <v>3</v>
      </c>
      <c r="E26">
        <v>-1E+18</v>
      </c>
      <c r="F26">
        <v>-1E+18</v>
      </c>
      <c r="G26">
        <v>-1E+18</v>
      </c>
      <c r="H26" s="213">
        <v>3</v>
      </c>
      <c r="I26">
        <v>-1E+18</v>
      </c>
      <c r="J26" s="213">
        <v>3</v>
      </c>
      <c r="K26">
        <v>-1E+18</v>
      </c>
      <c r="L26">
        <v>-1E+18</v>
      </c>
      <c r="M26">
        <v>-1E+18</v>
      </c>
      <c r="N26" s="212">
        <v>0</v>
      </c>
      <c r="O26" s="213">
        <v>0</v>
      </c>
      <c r="P26" s="213">
        <v>0</v>
      </c>
      <c r="Q26" s="213">
        <v>0</v>
      </c>
      <c r="R26" s="213">
        <v>0</v>
      </c>
      <c r="S26" s="618">
        <f>100</f>
        <v>100</v>
      </c>
      <c r="T26" s="74">
        <f t="shared" si="3"/>
        <v>-3.3333333333333332E+19</v>
      </c>
      <c r="U26" s="74">
        <f t="shared" si="4"/>
        <v>-3.3333333333333332E+19</v>
      </c>
      <c r="V26" s="74">
        <f t="shared" si="5"/>
        <v>-3.3333333333333332E+19</v>
      </c>
      <c r="W26" s="74">
        <f t="shared" si="6"/>
        <v>100</v>
      </c>
      <c r="X26" s="74">
        <f t="shared" si="7"/>
        <v>-3.3333333333333332E+19</v>
      </c>
      <c r="Y26" s="74">
        <f t="shared" si="8"/>
        <v>100</v>
      </c>
      <c r="Z26" s="74">
        <f t="shared" si="9"/>
        <v>-3.3333333333333332E+19</v>
      </c>
      <c r="AA26" s="74">
        <f t="shared" si="10"/>
        <v>-3.3333333333333332E+19</v>
      </c>
      <c r="AB26" s="74">
        <f t="shared" si="10"/>
        <v>-3.3333333333333332E+19</v>
      </c>
      <c r="AC26" s="74">
        <f t="shared" si="10"/>
        <v>0</v>
      </c>
      <c r="AD26" s="74">
        <f t="shared" si="10"/>
        <v>0</v>
      </c>
      <c r="AE26" s="74">
        <f t="shared" ref="AE26:AG26" si="24">P26*100/$D26</f>
        <v>0</v>
      </c>
      <c r="AF26" s="74">
        <f t="shared" si="24"/>
        <v>0</v>
      </c>
      <c r="AG26" s="75">
        <f t="shared" si="24"/>
        <v>0</v>
      </c>
      <c r="AH26" s="619">
        <v>1</v>
      </c>
      <c r="AI26" s="234"/>
      <c r="AJ26" s="234"/>
      <c r="AK26" s="234"/>
      <c r="AL26" s="234">
        <v>4</v>
      </c>
      <c r="AM26" s="234"/>
      <c r="AN26" s="234">
        <v>4</v>
      </c>
      <c r="AO26" s="234"/>
      <c r="AP26" s="234"/>
      <c r="AQ26" s="234"/>
      <c r="AR26" s="234">
        <v>1</v>
      </c>
      <c r="AS26" s="234">
        <v>4</v>
      </c>
      <c r="AT26" s="234">
        <v>4</v>
      </c>
      <c r="AU26" s="234">
        <v>6</v>
      </c>
      <c r="AV26" s="236">
        <v>7</v>
      </c>
    </row>
    <row r="27" spans="2:48" ht="14.45">
      <c r="B27" s="620"/>
      <c r="C27" s="1" t="s">
        <v>197</v>
      </c>
      <c r="D27" s="213">
        <v>0</v>
      </c>
      <c r="E27" s="213">
        <v>0</v>
      </c>
      <c r="F27" s="212">
        <v>0</v>
      </c>
      <c r="G27" s="213">
        <v>0</v>
      </c>
      <c r="H27" s="213">
        <v>0</v>
      </c>
      <c r="I27">
        <v>-1E+18</v>
      </c>
      <c r="J27">
        <v>-1E+18</v>
      </c>
      <c r="K27">
        <v>-1E+18</v>
      </c>
      <c r="L27">
        <v>-1E+18</v>
      </c>
      <c r="M27">
        <v>-1E+18</v>
      </c>
      <c r="N27">
        <v>-1E+18</v>
      </c>
      <c r="O27">
        <v>-1E+18</v>
      </c>
      <c r="P27">
        <v>-1E+18</v>
      </c>
      <c r="Q27">
        <v>-1E+18</v>
      </c>
      <c r="R27">
        <v>-1E+18</v>
      </c>
      <c r="S27" s="618">
        <f>100</f>
        <v>100</v>
      </c>
      <c r="T27" s="74" t="e">
        <f t="shared" si="3"/>
        <v>#DIV/0!</v>
      </c>
      <c r="U27" s="74" t="e">
        <f t="shared" si="4"/>
        <v>#DIV/0!</v>
      </c>
      <c r="V27" s="74" t="e">
        <f t="shared" si="5"/>
        <v>#DIV/0!</v>
      </c>
      <c r="W27" s="74" t="e">
        <f t="shared" si="6"/>
        <v>#DIV/0!</v>
      </c>
      <c r="X27" s="74" t="e">
        <f t="shared" si="7"/>
        <v>#DIV/0!</v>
      </c>
      <c r="Y27" s="74" t="e">
        <f t="shared" si="8"/>
        <v>#DIV/0!</v>
      </c>
      <c r="Z27" s="74" t="e">
        <f t="shared" si="9"/>
        <v>#DIV/0!</v>
      </c>
      <c r="AA27" s="74" t="e">
        <f t="shared" si="10"/>
        <v>#DIV/0!</v>
      </c>
      <c r="AB27" s="74" t="e">
        <f t="shared" si="10"/>
        <v>#DIV/0!</v>
      </c>
      <c r="AC27" s="74" t="e">
        <f t="shared" si="10"/>
        <v>#DIV/0!</v>
      </c>
      <c r="AD27" s="74" t="e">
        <f t="shared" si="10"/>
        <v>#DIV/0!</v>
      </c>
      <c r="AE27" s="74" t="e">
        <f t="shared" ref="AE27:AG27" si="25">P27*100/$D27</f>
        <v>#DIV/0!</v>
      </c>
      <c r="AF27" s="74" t="e">
        <f t="shared" si="25"/>
        <v>#DIV/0!</v>
      </c>
      <c r="AG27" s="75" t="e">
        <f t="shared" si="25"/>
        <v>#DIV/0!</v>
      </c>
      <c r="AH27" s="619">
        <v>4</v>
      </c>
      <c r="AI27" s="234">
        <v>4</v>
      </c>
      <c r="AJ27" s="234">
        <v>1</v>
      </c>
      <c r="AK27" s="234">
        <v>4</v>
      </c>
      <c r="AL27" s="234">
        <v>4</v>
      </c>
      <c r="AM27" s="234"/>
      <c r="AN27" s="234"/>
      <c r="AO27" s="234"/>
      <c r="AP27" s="234"/>
      <c r="AQ27" s="234"/>
      <c r="AR27" s="234"/>
      <c r="AS27" s="234"/>
      <c r="AT27" s="234"/>
      <c r="AU27" s="234"/>
      <c r="AV27" s="236"/>
    </row>
    <row r="28" spans="2:48" ht="14.45">
      <c r="B28" s="620"/>
      <c r="C28" s="1" t="s">
        <v>198</v>
      </c>
      <c r="D28" s="212">
        <v>-2E+18</v>
      </c>
      <c r="E28">
        <v>-3E+18</v>
      </c>
      <c r="F28">
        <v>-2E+18</v>
      </c>
      <c r="G28" s="213">
        <v>-3E+18</v>
      </c>
      <c r="H28" s="213">
        <v>3</v>
      </c>
      <c r="I28" s="212">
        <v>-2E+18</v>
      </c>
      <c r="J28" s="212">
        <v>-1E+18</v>
      </c>
      <c r="K28" s="212">
        <v>-2E+18</v>
      </c>
      <c r="L28" s="212">
        <v>-2E+18</v>
      </c>
      <c r="M28" s="212">
        <v>-2E+18</v>
      </c>
      <c r="N28" s="212">
        <v>-1E+18</v>
      </c>
      <c r="O28" s="213">
        <v>-1E+18</v>
      </c>
      <c r="P28" s="213">
        <v>-1E+18</v>
      </c>
      <c r="Q28" s="213">
        <v>-1E+18</v>
      </c>
      <c r="R28" s="213">
        <v>-1E+18</v>
      </c>
      <c r="S28" s="618">
        <f>100</f>
        <v>100</v>
      </c>
      <c r="T28" s="74">
        <f t="shared" si="3"/>
        <v>150</v>
      </c>
      <c r="U28" s="74">
        <f t="shared" si="4"/>
        <v>100</v>
      </c>
      <c r="V28" s="74">
        <f t="shared" si="5"/>
        <v>150</v>
      </c>
      <c r="W28" s="74">
        <f t="shared" si="6"/>
        <v>-1.5E-16</v>
      </c>
      <c r="X28" s="74">
        <f t="shared" si="7"/>
        <v>100</v>
      </c>
      <c r="Y28" s="74">
        <f t="shared" si="8"/>
        <v>50</v>
      </c>
      <c r="Z28" s="74">
        <f t="shared" si="9"/>
        <v>100</v>
      </c>
      <c r="AA28" s="74">
        <f t="shared" si="10"/>
        <v>100</v>
      </c>
      <c r="AB28" s="74">
        <f t="shared" si="10"/>
        <v>100</v>
      </c>
      <c r="AC28" s="74">
        <f t="shared" si="10"/>
        <v>50</v>
      </c>
      <c r="AD28" s="74">
        <f t="shared" si="10"/>
        <v>50</v>
      </c>
      <c r="AE28" s="74">
        <f t="shared" ref="AE28:AE76" si="26">P28*100/$D28</f>
        <v>50</v>
      </c>
      <c r="AF28" s="74">
        <f t="shared" ref="AF28:AG76" si="27">Q28*100/$D28</f>
        <v>50</v>
      </c>
      <c r="AG28" s="75">
        <f t="shared" si="27"/>
        <v>50</v>
      </c>
      <c r="AH28" s="619">
        <v>1</v>
      </c>
      <c r="AI28" s="234"/>
      <c r="AJ28" s="234"/>
      <c r="AK28" s="234">
        <v>4</v>
      </c>
      <c r="AL28" s="234">
        <v>4</v>
      </c>
      <c r="AM28" s="234">
        <v>1</v>
      </c>
      <c r="AN28" s="234">
        <v>1</v>
      </c>
      <c r="AO28" s="234">
        <v>1</v>
      </c>
      <c r="AP28" s="234">
        <v>1</v>
      </c>
      <c r="AQ28" s="234">
        <v>1</v>
      </c>
      <c r="AR28" s="234">
        <v>1</v>
      </c>
      <c r="AS28" s="234">
        <v>4</v>
      </c>
      <c r="AT28" s="234">
        <v>4</v>
      </c>
      <c r="AU28" s="234">
        <v>6</v>
      </c>
      <c r="AV28" s="236">
        <v>7</v>
      </c>
    </row>
    <row r="29" spans="2:48" ht="14.45">
      <c r="B29" s="338"/>
      <c r="C29" s="8" t="s">
        <v>199</v>
      </c>
      <c r="D29">
        <v>-2E+18</v>
      </c>
      <c r="E29">
        <v>-3E+18</v>
      </c>
      <c r="F29">
        <v>-2E+18</v>
      </c>
      <c r="G29">
        <v>-3E+18</v>
      </c>
      <c r="H29">
        <v>3</v>
      </c>
      <c r="I29">
        <v>-1E+18</v>
      </c>
      <c r="J29">
        <v>3</v>
      </c>
      <c r="K29">
        <v>-1E+18</v>
      </c>
      <c r="L29">
        <v>-1E+18</v>
      </c>
      <c r="M29">
        <v>-1E+18</v>
      </c>
      <c r="N29">
        <v>13</v>
      </c>
      <c r="O29">
        <v>6</v>
      </c>
      <c r="P29">
        <v>12</v>
      </c>
      <c r="Q29">
        <v>11</v>
      </c>
      <c r="R29">
        <v>12</v>
      </c>
      <c r="S29" s="618">
        <f>100</f>
        <v>100</v>
      </c>
      <c r="T29" s="74">
        <f t="shared" si="3"/>
        <v>150</v>
      </c>
      <c r="U29" s="74">
        <f t="shared" si="4"/>
        <v>100</v>
      </c>
      <c r="V29" s="74">
        <f t="shared" si="5"/>
        <v>150</v>
      </c>
      <c r="W29" s="74">
        <f t="shared" si="6"/>
        <v>-1.5E-16</v>
      </c>
      <c r="X29" s="74">
        <f t="shared" si="7"/>
        <v>50</v>
      </c>
      <c r="Y29" s="74">
        <f t="shared" si="8"/>
        <v>-1.5E-16</v>
      </c>
      <c r="Z29" s="74">
        <f t="shared" si="9"/>
        <v>50</v>
      </c>
      <c r="AA29" s="74">
        <f t="shared" si="10"/>
        <v>50</v>
      </c>
      <c r="AB29" s="74">
        <f t="shared" si="10"/>
        <v>50</v>
      </c>
      <c r="AC29" s="74">
        <f t="shared" si="10"/>
        <v>-6.5000000000000001E-16</v>
      </c>
      <c r="AD29" s="74">
        <f t="shared" si="10"/>
        <v>-2.9999999999999999E-16</v>
      </c>
      <c r="AE29" s="74">
        <f t="shared" si="26"/>
        <v>-5.9999999999999999E-16</v>
      </c>
      <c r="AF29" s="74">
        <f t="shared" si="27"/>
        <v>-5.4999999999999996E-16</v>
      </c>
      <c r="AG29" s="75">
        <f t="shared" si="27"/>
        <v>-5.9999999999999999E-16</v>
      </c>
      <c r="AH29" s="237"/>
      <c r="AI29" s="238"/>
      <c r="AJ29" s="238"/>
      <c r="AK29" s="238"/>
      <c r="AL29" s="238"/>
      <c r="AM29" s="238"/>
      <c r="AN29" s="238"/>
      <c r="AO29" s="238"/>
      <c r="AP29" s="238"/>
      <c r="AQ29" s="238"/>
      <c r="AR29" s="238"/>
      <c r="AS29" s="238"/>
      <c r="AT29" s="238"/>
      <c r="AU29" s="238"/>
      <c r="AV29" s="239"/>
    </row>
    <row r="30" spans="2:48" ht="15" customHeight="1">
      <c r="B30" s="339" t="s">
        <v>218</v>
      </c>
      <c r="C30" s="1" t="s">
        <v>194</v>
      </c>
      <c r="D30" s="212">
        <v>432</v>
      </c>
      <c r="E30" s="213">
        <v>412</v>
      </c>
      <c r="F30" s="213">
        <v>360</v>
      </c>
      <c r="G30" s="213">
        <v>309</v>
      </c>
      <c r="H30" s="213">
        <v>291</v>
      </c>
      <c r="I30" s="213">
        <v>292</v>
      </c>
      <c r="J30" s="212">
        <v>646</v>
      </c>
      <c r="K30" s="213">
        <v>560</v>
      </c>
      <c r="L30" s="212">
        <v>583</v>
      </c>
      <c r="M30" s="213">
        <v>508</v>
      </c>
      <c r="N30" s="213">
        <v>422</v>
      </c>
      <c r="O30" s="213">
        <v>466</v>
      </c>
      <c r="P30" s="213">
        <v>474</v>
      </c>
      <c r="Q30" s="213">
        <v>476</v>
      </c>
      <c r="R30" s="213">
        <v>511</v>
      </c>
      <c r="S30" s="618">
        <f>100</f>
        <v>100</v>
      </c>
      <c r="T30" s="74">
        <f t="shared" si="3"/>
        <v>95.370370370370367</v>
      </c>
      <c r="U30" s="74">
        <f t="shared" si="4"/>
        <v>83.333333333333329</v>
      </c>
      <c r="V30" s="74">
        <f t="shared" si="5"/>
        <v>71.527777777777771</v>
      </c>
      <c r="W30" s="74">
        <f t="shared" si="6"/>
        <v>67.361111111111114</v>
      </c>
      <c r="X30" s="74">
        <f t="shared" si="7"/>
        <v>67.592592592592595</v>
      </c>
      <c r="Y30" s="74">
        <f t="shared" si="8"/>
        <v>149.53703703703704</v>
      </c>
      <c r="Z30" s="74">
        <f t="shared" si="9"/>
        <v>129.62962962962962</v>
      </c>
      <c r="AA30" s="74">
        <f t="shared" si="10"/>
        <v>134.9537037037037</v>
      </c>
      <c r="AB30" s="74">
        <f t="shared" si="10"/>
        <v>117.5925925925926</v>
      </c>
      <c r="AC30" s="74">
        <f t="shared" si="10"/>
        <v>97.68518518518519</v>
      </c>
      <c r="AD30" s="74">
        <f t="shared" si="10"/>
        <v>107.87037037037037</v>
      </c>
      <c r="AE30" s="74">
        <f t="shared" si="26"/>
        <v>109.72222222222223</v>
      </c>
      <c r="AF30" s="74">
        <f t="shared" si="27"/>
        <v>110.18518518518519</v>
      </c>
      <c r="AG30" s="75">
        <f t="shared" si="27"/>
        <v>118.28703703703704</v>
      </c>
      <c r="AH30" s="619">
        <v>1</v>
      </c>
      <c r="AI30" s="234">
        <v>4</v>
      </c>
      <c r="AJ30" s="234">
        <v>4</v>
      </c>
      <c r="AK30" s="234">
        <v>4</v>
      </c>
      <c r="AL30" s="234">
        <v>4</v>
      </c>
      <c r="AM30" s="234">
        <v>4</v>
      </c>
      <c r="AN30" s="234">
        <v>1</v>
      </c>
      <c r="AO30" s="234">
        <v>4</v>
      </c>
      <c r="AP30" s="234">
        <v>1</v>
      </c>
      <c r="AQ30" s="234">
        <v>4</v>
      </c>
      <c r="AR30" s="234">
        <v>4</v>
      </c>
      <c r="AS30" s="234">
        <v>4</v>
      </c>
      <c r="AT30" s="234">
        <v>4</v>
      </c>
      <c r="AU30" s="234">
        <v>6</v>
      </c>
      <c r="AV30" s="236">
        <v>7</v>
      </c>
    </row>
    <row r="31" spans="2:48" ht="14.45">
      <c r="B31" s="620"/>
      <c r="C31" s="1" t="s">
        <v>195</v>
      </c>
      <c r="D31" s="212">
        <v>65</v>
      </c>
      <c r="E31" s="213">
        <v>83</v>
      </c>
      <c r="F31" s="212">
        <v>80</v>
      </c>
      <c r="G31" s="212">
        <v>76</v>
      </c>
      <c r="H31">
        <v>-1E+18</v>
      </c>
      <c r="I31">
        <v>-1E+18</v>
      </c>
      <c r="J31" s="213">
        <v>63</v>
      </c>
      <c r="K31" s="213">
        <v>43</v>
      </c>
      <c r="L31" s="213">
        <v>38</v>
      </c>
      <c r="M31" s="213">
        <v>39</v>
      </c>
      <c r="N31" s="213">
        <v>143</v>
      </c>
      <c r="O31" s="213">
        <v>73</v>
      </c>
      <c r="P31" s="213">
        <v>85</v>
      </c>
      <c r="Q31" s="213">
        <v>49</v>
      </c>
      <c r="R31" s="213">
        <v>43</v>
      </c>
      <c r="S31" s="618">
        <f>100</f>
        <v>100</v>
      </c>
      <c r="T31" s="74">
        <f t="shared" si="3"/>
        <v>127.69230769230769</v>
      </c>
      <c r="U31" s="74">
        <f t="shared" si="4"/>
        <v>123.07692307692308</v>
      </c>
      <c r="V31" s="74">
        <f t="shared" si="5"/>
        <v>116.92307692307692</v>
      </c>
      <c r="W31" s="74">
        <f t="shared" si="6"/>
        <v>-1.5384615384615386E+18</v>
      </c>
      <c r="X31" s="74">
        <f t="shared" si="7"/>
        <v>-1.5384615384615386E+18</v>
      </c>
      <c r="Y31" s="74">
        <f t="shared" si="8"/>
        <v>96.92307692307692</v>
      </c>
      <c r="Z31" s="74">
        <f t="shared" si="9"/>
        <v>66.15384615384616</v>
      </c>
      <c r="AA31" s="74">
        <f t="shared" si="10"/>
        <v>58.46153846153846</v>
      </c>
      <c r="AB31" s="74">
        <f t="shared" si="10"/>
        <v>60</v>
      </c>
      <c r="AC31" s="74">
        <f t="shared" si="10"/>
        <v>220</v>
      </c>
      <c r="AD31" s="74">
        <f t="shared" si="10"/>
        <v>112.30769230769231</v>
      </c>
      <c r="AE31" s="74">
        <f t="shared" si="26"/>
        <v>130.76923076923077</v>
      </c>
      <c r="AF31" s="74">
        <f t="shared" si="27"/>
        <v>75.384615384615387</v>
      </c>
      <c r="AG31" s="75">
        <f t="shared" si="27"/>
        <v>66.15384615384616</v>
      </c>
      <c r="AH31" s="619">
        <v>1</v>
      </c>
      <c r="AI31" s="234">
        <v>4</v>
      </c>
      <c r="AJ31" s="234">
        <v>1</v>
      </c>
      <c r="AK31" s="234">
        <v>1</v>
      </c>
      <c r="AL31" s="234"/>
      <c r="AM31" s="234"/>
      <c r="AN31" s="234">
        <v>4</v>
      </c>
      <c r="AO31" s="234">
        <v>4</v>
      </c>
      <c r="AP31" s="234">
        <v>4</v>
      </c>
      <c r="AQ31" s="234">
        <v>4</v>
      </c>
      <c r="AR31" s="234">
        <v>4</v>
      </c>
      <c r="AS31" s="234">
        <v>4</v>
      </c>
      <c r="AT31" s="234">
        <v>4</v>
      </c>
      <c r="AU31" s="234">
        <v>6</v>
      </c>
      <c r="AV31" s="236">
        <v>7</v>
      </c>
    </row>
    <row r="32" spans="2:48" ht="14.45">
      <c r="B32" s="620"/>
      <c r="C32" s="1" t="s">
        <v>196</v>
      </c>
      <c r="D32" s="212">
        <v>11</v>
      </c>
      <c r="E32">
        <v>-1E+18</v>
      </c>
      <c r="F32" s="213">
        <v>10</v>
      </c>
      <c r="G32" s="213">
        <v>8</v>
      </c>
      <c r="H32">
        <v>-1E+18</v>
      </c>
      <c r="I32">
        <v>-1E+18</v>
      </c>
      <c r="J32" s="213">
        <v>7</v>
      </c>
      <c r="K32" s="213">
        <v>6</v>
      </c>
      <c r="L32" s="213">
        <v>3</v>
      </c>
      <c r="M32" s="213">
        <v>1</v>
      </c>
      <c r="N32" s="213">
        <v>3</v>
      </c>
      <c r="O32" s="213">
        <v>1</v>
      </c>
      <c r="P32" s="213">
        <v>4</v>
      </c>
      <c r="Q32" s="213">
        <v>2</v>
      </c>
      <c r="R32" s="213">
        <v>2</v>
      </c>
      <c r="S32" s="618">
        <f>100</f>
        <v>100</v>
      </c>
      <c r="T32" s="74">
        <f t="shared" si="3"/>
        <v>-9.0909090909090908E+18</v>
      </c>
      <c r="U32" s="74">
        <f t="shared" si="4"/>
        <v>90.909090909090907</v>
      </c>
      <c r="V32" s="74">
        <f t="shared" si="5"/>
        <v>72.727272727272734</v>
      </c>
      <c r="W32" s="74">
        <f t="shared" si="6"/>
        <v>-9.0909090909090908E+18</v>
      </c>
      <c r="X32" s="74">
        <f t="shared" si="7"/>
        <v>-9.0909090909090908E+18</v>
      </c>
      <c r="Y32" s="74">
        <f t="shared" si="8"/>
        <v>63.636363636363633</v>
      </c>
      <c r="Z32" s="74">
        <f t="shared" si="9"/>
        <v>54.545454545454547</v>
      </c>
      <c r="AA32" s="74">
        <f t="shared" si="10"/>
        <v>27.272727272727273</v>
      </c>
      <c r="AB32" s="74">
        <f t="shared" si="10"/>
        <v>9.0909090909090917</v>
      </c>
      <c r="AC32" s="74">
        <f t="shared" si="10"/>
        <v>27.272727272727273</v>
      </c>
      <c r="AD32" s="74">
        <f t="shared" si="10"/>
        <v>9.0909090909090917</v>
      </c>
      <c r="AE32" s="74">
        <f t="shared" si="26"/>
        <v>36.363636363636367</v>
      </c>
      <c r="AF32" s="74">
        <f t="shared" si="27"/>
        <v>18.181818181818183</v>
      </c>
      <c r="AG32" s="75">
        <f t="shared" si="27"/>
        <v>18.181818181818183</v>
      </c>
      <c r="AH32" s="619">
        <v>1</v>
      </c>
      <c r="AI32" s="234"/>
      <c r="AJ32" s="234">
        <v>4</v>
      </c>
      <c r="AK32" s="234">
        <v>4</v>
      </c>
      <c r="AL32" s="234"/>
      <c r="AM32" s="234"/>
      <c r="AN32" s="234">
        <v>4</v>
      </c>
      <c r="AO32" s="234">
        <v>4</v>
      </c>
      <c r="AP32" s="234">
        <v>4</v>
      </c>
      <c r="AQ32" s="234">
        <v>4</v>
      </c>
      <c r="AR32" s="234">
        <v>4</v>
      </c>
      <c r="AS32" s="234">
        <v>4</v>
      </c>
      <c r="AT32" s="234">
        <v>4</v>
      </c>
      <c r="AU32" s="234">
        <v>6</v>
      </c>
      <c r="AV32" s="236">
        <v>7</v>
      </c>
    </row>
    <row r="33" spans="2:48" ht="14.45">
      <c r="B33" s="620"/>
      <c r="C33" s="1" t="s">
        <v>197</v>
      </c>
      <c r="D33" s="212">
        <v>4</v>
      </c>
      <c r="E33" s="213">
        <v>4</v>
      </c>
      <c r="F33" s="213">
        <v>4</v>
      </c>
      <c r="G33" s="213">
        <v>4</v>
      </c>
      <c r="H33" s="213">
        <v>4</v>
      </c>
      <c r="I33" s="213">
        <v>3</v>
      </c>
      <c r="J33" s="213">
        <v>5</v>
      </c>
      <c r="K33" s="213">
        <v>5</v>
      </c>
      <c r="L33">
        <v>-1E+18</v>
      </c>
      <c r="M33" s="213">
        <v>6</v>
      </c>
      <c r="N33" s="213">
        <v>7</v>
      </c>
      <c r="O33" s="213">
        <v>6</v>
      </c>
      <c r="P33" s="213">
        <v>5</v>
      </c>
      <c r="Q33" s="213">
        <v>4</v>
      </c>
      <c r="R33" s="213">
        <v>3</v>
      </c>
      <c r="S33" s="618">
        <f>100</f>
        <v>100</v>
      </c>
      <c r="T33" s="74">
        <f t="shared" si="3"/>
        <v>100</v>
      </c>
      <c r="U33" s="74">
        <f t="shared" si="4"/>
        <v>100</v>
      </c>
      <c r="V33" s="74">
        <f t="shared" si="5"/>
        <v>100</v>
      </c>
      <c r="W33" s="74">
        <f t="shared" si="6"/>
        <v>100</v>
      </c>
      <c r="X33" s="74">
        <f t="shared" si="7"/>
        <v>75</v>
      </c>
      <c r="Y33" s="74">
        <f t="shared" si="8"/>
        <v>125</v>
      </c>
      <c r="Z33" s="74">
        <f t="shared" si="9"/>
        <v>125</v>
      </c>
      <c r="AA33" s="74">
        <f t="shared" si="10"/>
        <v>-2.5E+19</v>
      </c>
      <c r="AB33" s="74">
        <f t="shared" si="10"/>
        <v>150</v>
      </c>
      <c r="AC33" s="74">
        <f t="shared" si="10"/>
        <v>175</v>
      </c>
      <c r="AD33" s="74">
        <f t="shared" si="10"/>
        <v>150</v>
      </c>
      <c r="AE33" s="74">
        <f t="shared" si="26"/>
        <v>125</v>
      </c>
      <c r="AF33" s="74">
        <f t="shared" si="27"/>
        <v>100</v>
      </c>
      <c r="AG33" s="75">
        <f t="shared" si="27"/>
        <v>75</v>
      </c>
      <c r="AH33" s="619">
        <v>1</v>
      </c>
      <c r="AI33" s="234">
        <v>4</v>
      </c>
      <c r="AJ33" s="234">
        <v>4</v>
      </c>
      <c r="AK33" s="234">
        <v>4</v>
      </c>
      <c r="AL33" s="234">
        <v>4</v>
      </c>
      <c r="AM33" s="234">
        <v>4</v>
      </c>
      <c r="AN33" s="234">
        <v>4</v>
      </c>
      <c r="AO33" s="234">
        <v>4</v>
      </c>
      <c r="AP33" s="234"/>
      <c r="AQ33" s="234">
        <v>4</v>
      </c>
      <c r="AR33" s="234">
        <v>4</v>
      </c>
      <c r="AS33" s="234">
        <v>4</v>
      </c>
      <c r="AT33" s="234">
        <v>4</v>
      </c>
      <c r="AU33" s="234">
        <v>6</v>
      </c>
      <c r="AV33" s="236">
        <v>7</v>
      </c>
    </row>
    <row r="34" spans="2:48" ht="14.45">
      <c r="B34" s="620"/>
      <c r="C34" s="1" t="s">
        <v>198</v>
      </c>
      <c r="D34" s="212">
        <v>512</v>
      </c>
      <c r="E34">
        <v>-9.9999999999999949E+17</v>
      </c>
      <c r="F34" s="213">
        <v>454</v>
      </c>
      <c r="G34" s="212">
        <v>397</v>
      </c>
      <c r="H34" s="213">
        <v>-1.9999999999999997E+18</v>
      </c>
      <c r="I34" s="212">
        <v>-1.9999999999999997E+18</v>
      </c>
      <c r="J34" s="212">
        <v>721</v>
      </c>
      <c r="K34" s="213">
        <v>614</v>
      </c>
      <c r="L34" s="212">
        <v>-9.9999999999999936E+17</v>
      </c>
      <c r="M34" s="212">
        <v>554</v>
      </c>
      <c r="N34" s="212">
        <v>575</v>
      </c>
      <c r="O34" s="212">
        <v>546</v>
      </c>
      <c r="P34" s="213">
        <v>568</v>
      </c>
      <c r="Q34" s="213">
        <v>531</v>
      </c>
      <c r="R34" s="213">
        <v>559</v>
      </c>
      <c r="S34" s="618">
        <f>100</f>
        <v>100</v>
      </c>
      <c r="T34" s="74">
        <f t="shared" si="3"/>
        <v>-1.953124999999999E+17</v>
      </c>
      <c r="U34" s="74">
        <f t="shared" si="4"/>
        <v>88.671875</v>
      </c>
      <c r="V34" s="74">
        <f t="shared" si="5"/>
        <v>77.5390625</v>
      </c>
      <c r="W34" s="74">
        <f t="shared" si="6"/>
        <v>-3.9062499999999994E+17</v>
      </c>
      <c r="X34" s="74">
        <f t="shared" si="7"/>
        <v>-3.9062499999999994E+17</v>
      </c>
      <c r="Y34" s="74">
        <f t="shared" si="8"/>
        <v>140.8203125</v>
      </c>
      <c r="Z34" s="74">
        <f t="shared" si="9"/>
        <v>119.921875</v>
      </c>
      <c r="AA34" s="74">
        <f t="shared" si="10"/>
        <v>-1.9531249999999987E+17</v>
      </c>
      <c r="AB34" s="74">
        <f t="shared" si="10"/>
        <v>108.203125</v>
      </c>
      <c r="AC34" s="74">
        <f t="shared" si="10"/>
        <v>112.3046875</v>
      </c>
      <c r="AD34" s="74">
        <f t="shared" si="10"/>
        <v>106.640625</v>
      </c>
      <c r="AE34" s="74">
        <f t="shared" si="26"/>
        <v>110.9375</v>
      </c>
      <c r="AF34" s="74">
        <f t="shared" si="27"/>
        <v>103.7109375</v>
      </c>
      <c r="AG34" s="75">
        <f t="shared" si="27"/>
        <v>109.1796875</v>
      </c>
      <c r="AH34" s="619">
        <v>1</v>
      </c>
      <c r="AI34" s="234"/>
      <c r="AJ34" s="234">
        <v>4</v>
      </c>
      <c r="AK34" s="234">
        <v>1</v>
      </c>
      <c r="AL34" s="234">
        <v>4</v>
      </c>
      <c r="AM34" s="234">
        <v>1</v>
      </c>
      <c r="AN34" s="234">
        <v>1</v>
      </c>
      <c r="AO34" s="234">
        <v>4</v>
      </c>
      <c r="AP34" s="234">
        <v>1</v>
      </c>
      <c r="AQ34" s="234">
        <v>1</v>
      </c>
      <c r="AR34" s="234">
        <v>1</v>
      </c>
      <c r="AS34" s="234">
        <v>1</v>
      </c>
      <c r="AT34" s="234">
        <v>4</v>
      </c>
      <c r="AU34" s="234">
        <v>6</v>
      </c>
      <c r="AV34" s="236">
        <v>7</v>
      </c>
    </row>
    <row r="35" spans="2:48" ht="14.45">
      <c r="B35" s="338"/>
      <c r="C35" s="1" t="s">
        <v>199</v>
      </c>
      <c r="D35">
        <v>508</v>
      </c>
      <c r="E35">
        <v>-9.9999999999999949E+17</v>
      </c>
      <c r="F35">
        <v>450</v>
      </c>
      <c r="G35">
        <v>393</v>
      </c>
      <c r="H35">
        <v>-1.9999999999999997E+18</v>
      </c>
      <c r="I35">
        <v>-1.9999999999999997E+18</v>
      </c>
      <c r="J35">
        <v>716</v>
      </c>
      <c r="K35">
        <v>609</v>
      </c>
      <c r="L35">
        <v>624</v>
      </c>
      <c r="M35">
        <v>548</v>
      </c>
      <c r="N35">
        <v>568</v>
      </c>
      <c r="O35">
        <v>540</v>
      </c>
      <c r="P35">
        <v>563</v>
      </c>
      <c r="Q35">
        <v>527</v>
      </c>
      <c r="R35">
        <v>556</v>
      </c>
      <c r="S35" s="618">
        <f>100</f>
        <v>100</v>
      </c>
      <c r="T35" s="74">
        <f t="shared" si="3"/>
        <v>-1.968503937007873E+17</v>
      </c>
      <c r="U35" s="74">
        <f t="shared" si="4"/>
        <v>88.582677165354326</v>
      </c>
      <c r="V35" s="74">
        <f t="shared" si="5"/>
        <v>77.362204724409452</v>
      </c>
      <c r="W35" s="74">
        <f t="shared" si="6"/>
        <v>-3.9370078740157472E+17</v>
      </c>
      <c r="X35" s="74">
        <f t="shared" si="7"/>
        <v>-3.9370078740157472E+17</v>
      </c>
      <c r="Y35" s="74">
        <f t="shared" si="8"/>
        <v>140.94488188976379</v>
      </c>
      <c r="Z35" s="74">
        <f t="shared" si="9"/>
        <v>119.88188976377953</v>
      </c>
      <c r="AA35" s="74">
        <f t="shared" si="10"/>
        <v>122.83464566929133</v>
      </c>
      <c r="AB35" s="74">
        <f t="shared" si="10"/>
        <v>107.8740157480315</v>
      </c>
      <c r="AC35" s="74">
        <f t="shared" si="10"/>
        <v>111.81102362204724</v>
      </c>
      <c r="AD35" s="74">
        <f t="shared" si="10"/>
        <v>106.2992125984252</v>
      </c>
      <c r="AE35" s="74">
        <f t="shared" si="26"/>
        <v>110.8267716535433</v>
      </c>
      <c r="AF35" s="74">
        <f t="shared" si="27"/>
        <v>103.74015748031496</v>
      </c>
      <c r="AG35" s="75">
        <f t="shared" si="27"/>
        <v>109.44881889763779</v>
      </c>
      <c r="AH35" s="237"/>
      <c r="AI35" s="238"/>
      <c r="AJ35" s="238"/>
      <c r="AK35" s="238"/>
      <c r="AL35" s="238"/>
      <c r="AM35" s="238"/>
      <c r="AN35" s="238"/>
      <c r="AO35" s="238"/>
      <c r="AP35" s="238"/>
      <c r="AQ35" s="238"/>
      <c r="AR35" s="238"/>
      <c r="AS35" s="238"/>
      <c r="AT35" s="238"/>
      <c r="AU35" s="238"/>
      <c r="AV35" s="239"/>
    </row>
    <row r="36" spans="2:48" ht="15" customHeight="1">
      <c r="B36" s="339" t="s">
        <v>219</v>
      </c>
      <c r="C36" s="7" t="s">
        <v>194</v>
      </c>
      <c r="D36">
        <v>-1E+18</v>
      </c>
      <c r="E36">
        <v>-1E+18</v>
      </c>
      <c r="F36" s="212">
        <v>0</v>
      </c>
      <c r="G36">
        <v>-1E+18</v>
      </c>
      <c r="H36">
        <v>-1E+18</v>
      </c>
      <c r="I36">
        <v>-1E+18</v>
      </c>
      <c r="J36" s="213">
        <v>0</v>
      </c>
      <c r="K36" s="213">
        <v>0</v>
      </c>
      <c r="L36" s="213">
        <v>0</v>
      </c>
      <c r="M36" s="213">
        <v>0</v>
      </c>
      <c r="N36" s="213">
        <v>0</v>
      </c>
      <c r="O36" s="213">
        <v>0</v>
      </c>
      <c r="P36" s="213">
        <v>0</v>
      </c>
      <c r="Q36" s="213">
        <v>0</v>
      </c>
      <c r="R36" s="213">
        <v>0</v>
      </c>
      <c r="S36" s="618">
        <f>100</f>
        <v>100</v>
      </c>
      <c r="T36" s="74">
        <f t="shared" si="3"/>
        <v>100</v>
      </c>
      <c r="U36" s="74">
        <f t="shared" si="4"/>
        <v>0</v>
      </c>
      <c r="V36" s="74">
        <f t="shared" si="5"/>
        <v>100</v>
      </c>
      <c r="W36" s="74">
        <f t="shared" si="6"/>
        <v>100</v>
      </c>
      <c r="X36" s="74">
        <f t="shared" si="7"/>
        <v>100</v>
      </c>
      <c r="Y36" s="74">
        <f t="shared" si="8"/>
        <v>0</v>
      </c>
      <c r="Z36" s="74">
        <f t="shared" si="9"/>
        <v>0</v>
      </c>
      <c r="AA36" s="74">
        <f t="shared" si="10"/>
        <v>0</v>
      </c>
      <c r="AB36" s="74">
        <f t="shared" si="10"/>
        <v>0</v>
      </c>
      <c r="AC36" s="74">
        <f t="shared" si="10"/>
        <v>0</v>
      </c>
      <c r="AD36" s="74">
        <f t="shared" si="10"/>
        <v>0</v>
      </c>
      <c r="AE36" s="74">
        <f t="shared" si="26"/>
        <v>0</v>
      </c>
      <c r="AF36" s="74">
        <f t="shared" si="27"/>
        <v>0</v>
      </c>
      <c r="AG36" s="75">
        <f t="shared" si="27"/>
        <v>0</v>
      </c>
      <c r="AH36" s="619"/>
      <c r="AI36" s="234"/>
      <c r="AJ36" s="234">
        <v>1</v>
      </c>
      <c r="AK36" s="234"/>
      <c r="AL36" s="234"/>
      <c r="AM36" s="234"/>
      <c r="AN36" s="234">
        <v>4</v>
      </c>
      <c r="AO36" s="234">
        <v>4</v>
      </c>
      <c r="AP36" s="234">
        <v>4</v>
      </c>
      <c r="AQ36" s="234">
        <v>4</v>
      </c>
      <c r="AR36" s="234">
        <v>4</v>
      </c>
      <c r="AS36" s="234">
        <v>4</v>
      </c>
      <c r="AT36" s="234">
        <v>4</v>
      </c>
      <c r="AU36" s="234">
        <v>6</v>
      </c>
      <c r="AV36" s="236">
        <v>7</v>
      </c>
    </row>
    <row r="37" spans="2:48" ht="14.45">
      <c r="B37" s="620"/>
      <c r="C37" s="1" t="s">
        <v>195</v>
      </c>
      <c r="D37">
        <v>-1E+18</v>
      </c>
      <c r="E37">
        <v>-1E+18</v>
      </c>
      <c r="F37" s="212">
        <v>0</v>
      </c>
      <c r="G37">
        <v>-1E+18</v>
      </c>
      <c r="H37">
        <v>-1E+18</v>
      </c>
      <c r="I37">
        <v>-1E+18</v>
      </c>
      <c r="J37">
        <v>-1E+18</v>
      </c>
      <c r="K37">
        <v>-1E+18</v>
      </c>
      <c r="L37">
        <v>-1E+18</v>
      </c>
      <c r="M37">
        <v>-1E+18</v>
      </c>
      <c r="N37">
        <v>-1E+18</v>
      </c>
      <c r="O37">
        <v>-1E+18</v>
      </c>
      <c r="P37">
        <v>-1E+18</v>
      </c>
      <c r="Q37">
        <v>-1E+18</v>
      </c>
      <c r="R37">
        <v>-1E+18</v>
      </c>
      <c r="S37" s="618">
        <f>100</f>
        <v>100</v>
      </c>
      <c r="T37" s="74">
        <f t="shared" si="3"/>
        <v>100</v>
      </c>
      <c r="U37" s="74">
        <f t="shared" si="4"/>
        <v>0</v>
      </c>
      <c r="V37" s="74">
        <f t="shared" si="5"/>
        <v>100</v>
      </c>
      <c r="W37" s="74">
        <f t="shared" si="6"/>
        <v>100</v>
      </c>
      <c r="X37" s="74">
        <f t="shared" si="7"/>
        <v>100</v>
      </c>
      <c r="Y37" s="74">
        <f t="shared" si="8"/>
        <v>100</v>
      </c>
      <c r="Z37" s="74">
        <f t="shared" si="9"/>
        <v>100</v>
      </c>
      <c r="AA37" s="74">
        <f t="shared" si="10"/>
        <v>100</v>
      </c>
      <c r="AB37" s="74">
        <f t="shared" si="10"/>
        <v>100</v>
      </c>
      <c r="AC37" s="74">
        <f t="shared" si="10"/>
        <v>100</v>
      </c>
      <c r="AD37" s="74">
        <f t="shared" si="10"/>
        <v>100</v>
      </c>
      <c r="AE37" s="74">
        <f t="shared" si="26"/>
        <v>100</v>
      </c>
      <c r="AF37" s="74">
        <f t="shared" si="27"/>
        <v>100</v>
      </c>
      <c r="AG37" s="75">
        <f t="shared" si="27"/>
        <v>100</v>
      </c>
      <c r="AH37" s="619"/>
      <c r="AI37" s="234"/>
      <c r="AJ37" s="234">
        <v>1</v>
      </c>
      <c r="AK37" s="234"/>
      <c r="AL37" s="234"/>
      <c r="AM37" s="234"/>
      <c r="AN37" s="234"/>
      <c r="AO37" s="234"/>
      <c r="AP37" s="234"/>
      <c r="AQ37" s="234"/>
      <c r="AR37" s="234"/>
      <c r="AS37" s="234"/>
      <c r="AT37" s="234"/>
      <c r="AU37" s="234"/>
      <c r="AV37" s="236"/>
    </row>
    <row r="38" spans="2:48" ht="14.45">
      <c r="B38" s="620"/>
      <c r="C38" s="1" t="s">
        <v>196</v>
      </c>
      <c r="D38">
        <v>-1E+18</v>
      </c>
      <c r="E38">
        <v>-1E+18</v>
      </c>
      <c r="F38" s="212">
        <v>0</v>
      </c>
      <c r="G38">
        <v>-1E+18</v>
      </c>
      <c r="H38" s="212">
        <v>0</v>
      </c>
      <c r="I38" s="212">
        <v>0</v>
      </c>
      <c r="J38" s="212">
        <v>0</v>
      </c>
      <c r="K38" s="213">
        <v>0</v>
      </c>
      <c r="L38" s="212">
        <v>0</v>
      </c>
      <c r="M38" s="212">
        <v>0</v>
      </c>
      <c r="N38" s="212">
        <v>0</v>
      </c>
      <c r="O38" s="213">
        <v>0</v>
      </c>
      <c r="P38" s="213">
        <v>0</v>
      </c>
      <c r="Q38" s="213">
        <v>0</v>
      </c>
      <c r="R38" s="213">
        <v>0</v>
      </c>
      <c r="S38" s="618">
        <f>100</f>
        <v>100</v>
      </c>
      <c r="T38" s="74">
        <f t="shared" si="3"/>
        <v>100</v>
      </c>
      <c r="U38" s="74">
        <f t="shared" si="4"/>
        <v>0</v>
      </c>
      <c r="V38" s="74">
        <f t="shared" si="5"/>
        <v>100</v>
      </c>
      <c r="W38" s="74">
        <f t="shared" si="6"/>
        <v>0</v>
      </c>
      <c r="X38" s="74">
        <f t="shared" si="7"/>
        <v>0</v>
      </c>
      <c r="Y38" s="74">
        <f t="shared" si="8"/>
        <v>0</v>
      </c>
      <c r="Z38" s="74">
        <f t="shared" si="9"/>
        <v>0</v>
      </c>
      <c r="AA38" s="74">
        <f t="shared" si="10"/>
        <v>0</v>
      </c>
      <c r="AB38" s="74">
        <f t="shared" si="10"/>
        <v>0</v>
      </c>
      <c r="AC38" s="74">
        <f t="shared" si="10"/>
        <v>0</v>
      </c>
      <c r="AD38" s="74">
        <f t="shared" si="10"/>
        <v>0</v>
      </c>
      <c r="AE38" s="74">
        <f t="shared" si="26"/>
        <v>0</v>
      </c>
      <c r="AF38" s="74">
        <f t="shared" si="27"/>
        <v>0</v>
      </c>
      <c r="AG38" s="75">
        <f t="shared" si="27"/>
        <v>0</v>
      </c>
      <c r="AH38" s="619"/>
      <c r="AI38" s="234"/>
      <c r="AJ38" s="234">
        <v>1</v>
      </c>
      <c r="AK38" s="234"/>
      <c r="AL38" s="234">
        <v>1</v>
      </c>
      <c r="AM38" s="234">
        <v>1</v>
      </c>
      <c r="AN38" s="234">
        <v>1</v>
      </c>
      <c r="AO38" s="234">
        <v>4</v>
      </c>
      <c r="AP38" s="234">
        <v>1</v>
      </c>
      <c r="AQ38" s="234">
        <v>1</v>
      </c>
      <c r="AR38" s="234">
        <v>1</v>
      </c>
      <c r="AS38" s="234">
        <v>4</v>
      </c>
      <c r="AT38" s="234">
        <v>4</v>
      </c>
      <c r="AU38" s="234">
        <v>6</v>
      </c>
      <c r="AV38" s="236">
        <v>7</v>
      </c>
    </row>
    <row r="39" spans="2:48" ht="14.45">
      <c r="B39" s="620"/>
      <c r="C39" s="1" t="s">
        <v>197</v>
      </c>
      <c r="D39">
        <v>-1E+18</v>
      </c>
      <c r="E39">
        <v>-1E+18</v>
      </c>
      <c r="F39">
        <v>-1E+18</v>
      </c>
      <c r="G39">
        <v>-1E+18</v>
      </c>
      <c r="H39">
        <v>-1E+18</v>
      </c>
      <c r="I39">
        <v>-1E+18</v>
      </c>
      <c r="J39">
        <v>-1E+18</v>
      </c>
      <c r="K39" s="212">
        <v>0</v>
      </c>
      <c r="L39" s="213">
        <v>0</v>
      </c>
      <c r="M39" s="213">
        <v>0</v>
      </c>
      <c r="N39" s="213">
        <v>0</v>
      </c>
      <c r="O39" s="212">
        <v>0</v>
      </c>
      <c r="P39" s="213">
        <v>0</v>
      </c>
      <c r="Q39" s="213">
        <v>0</v>
      </c>
      <c r="R39" s="213">
        <v>0</v>
      </c>
      <c r="S39" s="618">
        <f>100</f>
        <v>100</v>
      </c>
      <c r="T39" s="74">
        <f t="shared" si="3"/>
        <v>100</v>
      </c>
      <c r="U39" s="74">
        <f t="shared" si="4"/>
        <v>100</v>
      </c>
      <c r="V39" s="74">
        <f t="shared" si="5"/>
        <v>100</v>
      </c>
      <c r="W39" s="74">
        <f t="shared" si="6"/>
        <v>100</v>
      </c>
      <c r="X39" s="74">
        <f t="shared" si="7"/>
        <v>100</v>
      </c>
      <c r="Y39" s="74">
        <f t="shared" si="8"/>
        <v>100</v>
      </c>
      <c r="Z39" s="74">
        <f t="shared" si="9"/>
        <v>0</v>
      </c>
      <c r="AA39" s="74">
        <f t="shared" si="10"/>
        <v>0</v>
      </c>
      <c r="AB39" s="74">
        <f t="shared" si="10"/>
        <v>0</v>
      </c>
      <c r="AC39" s="74">
        <f t="shared" si="10"/>
        <v>0</v>
      </c>
      <c r="AD39" s="74">
        <f t="shared" si="10"/>
        <v>0</v>
      </c>
      <c r="AE39" s="74">
        <f t="shared" si="26"/>
        <v>0</v>
      </c>
      <c r="AF39" s="74">
        <f t="shared" si="27"/>
        <v>0</v>
      </c>
      <c r="AG39" s="75">
        <f t="shared" si="27"/>
        <v>0</v>
      </c>
      <c r="AH39" s="619"/>
      <c r="AI39" s="234"/>
      <c r="AJ39" s="234"/>
      <c r="AK39" s="234"/>
      <c r="AL39" s="234"/>
      <c r="AM39" s="234"/>
      <c r="AN39" s="234"/>
      <c r="AO39" s="234">
        <v>1</v>
      </c>
      <c r="AP39" s="234">
        <v>4</v>
      </c>
      <c r="AQ39" s="234">
        <v>4</v>
      </c>
      <c r="AR39" s="234">
        <v>4</v>
      </c>
      <c r="AS39" s="234">
        <v>1</v>
      </c>
      <c r="AT39" s="234">
        <v>4</v>
      </c>
      <c r="AU39" s="234">
        <v>6</v>
      </c>
      <c r="AV39" s="236">
        <v>7</v>
      </c>
    </row>
    <row r="40" spans="2:48" ht="14.45">
      <c r="B40" s="620"/>
      <c r="C40" s="1" t="s">
        <v>198</v>
      </c>
      <c r="D40">
        <v>-4E+18</v>
      </c>
      <c r="E40">
        <v>-4E+18</v>
      </c>
      <c r="F40">
        <v>-1E+18</v>
      </c>
      <c r="G40">
        <v>-4E+18</v>
      </c>
      <c r="H40" s="213">
        <v>-3E+18</v>
      </c>
      <c r="I40" s="213">
        <v>-3E+18</v>
      </c>
      <c r="J40" s="212">
        <v>-2E+18</v>
      </c>
      <c r="K40" s="212">
        <v>-1E+18</v>
      </c>
      <c r="L40" s="212">
        <v>-1E+18</v>
      </c>
      <c r="M40" s="212">
        <v>-1E+18</v>
      </c>
      <c r="N40" s="213">
        <v>-1E+18</v>
      </c>
      <c r="O40" s="212">
        <v>-1E+18</v>
      </c>
      <c r="P40" s="213">
        <v>-1E+18</v>
      </c>
      <c r="Q40" s="213">
        <v>-1E+18</v>
      </c>
      <c r="R40" s="213">
        <v>-1E+18</v>
      </c>
      <c r="S40" s="618">
        <f>100</f>
        <v>100</v>
      </c>
      <c r="T40" s="74">
        <f t="shared" si="3"/>
        <v>100</v>
      </c>
      <c r="U40" s="74">
        <f t="shared" si="4"/>
        <v>25</v>
      </c>
      <c r="V40" s="74">
        <f t="shared" si="5"/>
        <v>100</v>
      </c>
      <c r="W40" s="74">
        <f t="shared" si="6"/>
        <v>75</v>
      </c>
      <c r="X40" s="74">
        <f t="shared" si="7"/>
        <v>75</v>
      </c>
      <c r="Y40" s="74">
        <f t="shared" si="8"/>
        <v>50</v>
      </c>
      <c r="Z40" s="74">
        <f t="shared" si="9"/>
        <v>25</v>
      </c>
      <c r="AA40" s="74">
        <f t="shared" si="10"/>
        <v>25</v>
      </c>
      <c r="AB40" s="74">
        <f t="shared" si="10"/>
        <v>25</v>
      </c>
      <c r="AC40" s="74">
        <f t="shared" si="10"/>
        <v>25</v>
      </c>
      <c r="AD40" s="74">
        <f t="shared" si="10"/>
        <v>25</v>
      </c>
      <c r="AE40" s="74">
        <f t="shared" si="26"/>
        <v>25</v>
      </c>
      <c r="AF40" s="74">
        <f t="shared" si="27"/>
        <v>25</v>
      </c>
      <c r="AG40" s="75">
        <f t="shared" si="27"/>
        <v>25</v>
      </c>
      <c r="AH40" s="619"/>
      <c r="AI40" s="234"/>
      <c r="AJ40" s="234"/>
      <c r="AK40" s="234"/>
      <c r="AL40" s="234">
        <v>4</v>
      </c>
      <c r="AM40" s="234">
        <v>4</v>
      </c>
      <c r="AN40" s="234">
        <v>1</v>
      </c>
      <c r="AO40" s="234">
        <v>1</v>
      </c>
      <c r="AP40" s="234">
        <v>1</v>
      </c>
      <c r="AQ40" s="234">
        <v>1</v>
      </c>
      <c r="AR40" s="234">
        <v>4</v>
      </c>
      <c r="AS40" s="234">
        <v>1</v>
      </c>
      <c r="AT40" s="234">
        <v>4</v>
      </c>
      <c r="AU40" s="234">
        <v>6</v>
      </c>
      <c r="AV40" s="236">
        <v>7</v>
      </c>
    </row>
    <row r="41" spans="2:48" ht="14.45">
      <c r="B41" s="338"/>
      <c r="C41" s="8" t="s">
        <v>199</v>
      </c>
      <c r="D41">
        <v>-3E+18</v>
      </c>
      <c r="E41">
        <v>-3E+18</v>
      </c>
      <c r="F41">
        <v>0</v>
      </c>
      <c r="G41">
        <v>-3E+18</v>
      </c>
      <c r="H41">
        <v>-2E+18</v>
      </c>
      <c r="I41">
        <v>-2E+18</v>
      </c>
      <c r="J41">
        <v>-1E+18</v>
      </c>
      <c r="K41">
        <v>-1E+18</v>
      </c>
      <c r="L41">
        <v>-1E+18</v>
      </c>
      <c r="M41">
        <v>-1E+18</v>
      </c>
      <c r="N41">
        <v>-1E+18</v>
      </c>
      <c r="O41">
        <v>-1E+18</v>
      </c>
      <c r="P41">
        <v>-1E+18</v>
      </c>
      <c r="Q41">
        <v>-1E+18</v>
      </c>
      <c r="R41">
        <v>-1E+18</v>
      </c>
      <c r="S41" s="618">
        <f>100</f>
        <v>100</v>
      </c>
      <c r="T41" s="74">
        <f t="shared" si="3"/>
        <v>100</v>
      </c>
      <c r="U41" s="74">
        <f t="shared" si="4"/>
        <v>0</v>
      </c>
      <c r="V41" s="74">
        <f t="shared" si="5"/>
        <v>100</v>
      </c>
      <c r="W41" s="74">
        <f t="shared" si="6"/>
        <v>66.666666666666671</v>
      </c>
      <c r="X41" s="74">
        <f t="shared" si="7"/>
        <v>66.666666666666671</v>
      </c>
      <c r="Y41" s="74">
        <f t="shared" si="8"/>
        <v>33.333333333333336</v>
      </c>
      <c r="Z41" s="74">
        <f t="shared" si="9"/>
        <v>33.333333333333336</v>
      </c>
      <c r="AA41" s="74">
        <f t="shared" si="10"/>
        <v>33.333333333333336</v>
      </c>
      <c r="AB41" s="74">
        <f t="shared" si="10"/>
        <v>33.333333333333336</v>
      </c>
      <c r="AC41" s="74">
        <f t="shared" si="10"/>
        <v>33.333333333333336</v>
      </c>
      <c r="AD41" s="74">
        <f t="shared" si="10"/>
        <v>33.333333333333336</v>
      </c>
      <c r="AE41" s="74">
        <f t="shared" si="26"/>
        <v>33.333333333333336</v>
      </c>
      <c r="AF41" s="74">
        <f t="shared" si="27"/>
        <v>33.333333333333336</v>
      </c>
      <c r="AG41" s="75">
        <f t="shared" si="27"/>
        <v>33.333333333333336</v>
      </c>
      <c r="AH41" s="237"/>
      <c r="AI41" s="238"/>
      <c r="AJ41" s="238"/>
      <c r="AK41" s="238"/>
      <c r="AL41" s="238"/>
      <c r="AM41" s="238"/>
      <c r="AN41" s="238"/>
      <c r="AO41" s="238"/>
      <c r="AP41" s="238"/>
      <c r="AQ41" s="238"/>
      <c r="AR41" s="238"/>
      <c r="AS41" s="238"/>
      <c r="AT41" s="238"/>
      <c r="AU41" s="238"/>
      <c r="AV41" s="239"/>
    </row>
    <row r="42" spans="2:48" ht="15" customHeight="1">
      <c r="B42" s="339" t="s">
        <v>122</v>
      </c>
      <c r="C42" s="1" t="s">
        <v>194</v>
      </c>
      <c r="D42" s="212">
        <v>14744</v>
      </c>
      <c r="E42" s="212">
        <v>14967</v>
      </c>
      <c r="F42" s="212">
        <v>14492</v>
      </c>
      <c r="G42" s="212">
        <v>14068</v>
      </c>
      <c r="H42" s="212">
        <v>12888</v>
      </c>
      <c r="I42" s="212">
        <v>14007</v>
      </c>
      <c r="J42" s="212">
        <v>14874</v>
      </c>
      <c r="K42" s="212">
        <v>14279</v>
      </c>
      <c r="L42" s="212">
        <v>14305</v>
      </c>
      <c r="M42" s="212">
        <v>13642</v>
      </c>
      <c r="N42" s="212">
        <v>13355</v>
      </c>
      <c r="O42" s="212">
        <v>13081</v>
      </c>
      <c r="P42" s="213">
        <v>13251</v>
      </c>
      <c r="Q42" s="213">
        <v>13609</v>
      </c>
      <c r="R42" s="213">
        <v>14059</v>
      </c>
      <c r="S42" s="618">
        <f>100</f>
        <v>100</v>
      </c>
      <c r="T42" s="74">
        <f t="shared" si="3"/>
        <v>101.5124796527401</v>
      </c>
      <c r="U42" s="74">
        <f t="shared" si="4"/>
        <v>98.29083016820401</v>
      </c>
      <c r="V42" s="74">
        <f t="shared" si="5"/>
        <v>95.415084102007597</v>
      </c>
      <c r="W42" s="74">
        <f t="shared" si="6"/>
        <v>87.41182854042323</v>
      </c>
      <c r="X42" s="74">
        <f t="shared" si="7"/>
        <v>95.00135648399349</v>
      </c>
      <c r="Y42" s="74">
        <f t="shared" si="8"/>
        <v>100.88171459576778</v>
      </c>
      <c r="Z42" s="74">
        <f t="shared" si="9"/>
        <v>96.846174715138361</v>
      </c>
      <c r="AA42" s="74">
        <f t="shared" si="10"/>
        <v>97.022517634291916</v>
      </c>
      <c r="AB42" s="74">
        <f t="shared" si="10"/>
        <v>92.525773195876283</v>
      </c>
      <c r="AC42" s="74">
        <f t="shared" si="10"/>
        <v>90.579218665219756</v>
      </c>
      <c r="AD42" s="74">
        <f t="shared" si="10"/>
        <v>88.720835594139984</v>
      </c>
      <c r="AE42" s="74">
        <f t="shared" si="26"/>
        <v>89.873846988605536</v>
      </c>
      <c r="AF42" s="74">
        <f t="shared" si="27"/>
        <v>92.301953336950618</v>
      </c>
      <c r="AG42" s="75">
        <f t="shared" si="27"/>
        <v>95.3540423223006</v>
      </c>
      <c r="AH42" s="61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0"/>
      <c r="C43" s="1" t="s">
        <v>195</v>
      </c>
      <c r="D43" s="212">
        <v>553</v>
      </c>
      <c r="E43" s="212">
        <v>598</v>
      </c>
      <c r="F43" s="212">
        <v>616</v>
      </c>
      <c r="G43" s="212">
        <v>604</v>
      </c>
      <c r="H43" s="212">
        <v>600</v>
      </c>
      <c r="I43" s="212">
        <v>431</v>
      </c>
      <c r="J43" s="212">
        <v>1179</v>
      </c>
      <c r="K43" s="212">
        <v>1148</v>
      </c>
      <c r="L43" s="212">
        <v>1258</v>
      </c>
      <c r="M43" s="212">
        <v>1370</v>
      </c>
      <c r="N43" s="212">
        <v>1500</v>
      </c>
      <c r="O43" s="212">
        <v>1688</v>
      </c>
      <c r="P43" s="213">
        <v>1588</v>
      </c>
      <c r="Q43" s="213">
        <v>1529</v>
      </c>
      <c r="R43" s="213">
        <v>1477</v>
      </c>
      <c r="S43" s="618">
        <f>100</f>
        <v>100</v>
      </c>
      <c r="T43" s="74">
        <f t="shared" si="3"/>
        <v>108.13743218806511</v>
      </c>
      <c r="U43" s="74">
        <f t="shared" si="4"/>
        <v>111.39240506329114</v>
      </c>
      <c r="V43" s="74">
        <f t="shared" si="5"/>
        <v>109.22242314647377</v>
      </c>
      <c r="W43" s="74">
        <f t="shared" si="6"/>
        <v>108.49909584086799</v>
      </c>
      <c r="X43" s="74">
        <f t="shared" si="7"/>
        <v>77.938517179023506</v>
      </c>
      <c r="Y43" s="74">
        <f t="shared" si="8"/>
        <v>213.20072332730561</v>
      </c>
      <c r="Z43" s="74">
        <f t="shared" si="9"/>
        <v>207.59493670886076</v>
      </c>
      <c r="AA43" s="74">
        <f t="shared" si="10"/>
        <v>227.48643761301989</v>
      </c>
      <c r="AB43" s="74">
        <f t="shared" si="10"/>
        <v>247.73960216998191</v>
      </c>
      <c r="AC43" s="74">
        <f t="shared" si="10"/>
        <v>271.24773960216999</v>
      </c>
      <c r="AD43" s="74">
        <f t="shared" si="10"/>
        <v>305.24412296564196</v>
      </c>
      <c r="AE43" s="74">
        <f t="shared" si="26"/>
        <v>287.16094032549728</v>
      </c>
      <c r="AF43" s="74">
        <f t="shared" si="27"/>
        <v>276.49186256781195</v>
      </c>
      <c r="AG43" s="75">
        <f t="shared" si="27"/>
        <v>267.08860759493672</v>
      </c>
      <c r="AH43" s="61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0"/>
      <c r="C44" s="1" t="s">
        <v>196</v>
      </c>
      <c r="D44" s="212">
        <v>152</v>
      </c>
      <c r="E44" s="212">
        <v>167</v>
      </c>
      <c r="F44" s="212">
        <v>174</v>
      </c>
      <c r="G44" s="212">
        <v>171</v>
      </c>
      <c r="H44" s="212">
        <v>185</v>
      </c>
      <c r="I44" s="212">
        <v>193</v>
      </c>
      <c r="J44" s="212">
        <v>223</v>
      </c>
      <c r="K44" s="212">
        <v>221</v>
      </c>
      <c r="L44" s="212">
        <v>229</v>
      </c>
      <c r="M44" s="212">
        <v>242</v>
      </c>
      <c r="N44" s="212">
        <v>248</v>
      </c>
      <c r="O44" s="212">
        <v>267</v>
      </c>
      <c r="P44" s="213">
        <v>242</v>
      </c>
      <c r="Q44" s="213">
        <v>218</v>
      </c>
      <c r="R44" s="213">
        <v>199</v>
      </c>
      <c r="S44" s="618">
        <f>100</f>
        <v>100</v>
      </c>
      <c r="T44" s="74">
        <f t="shared" si="3"/>
        <v>109.86842105263158</v>
      </c>
      <c r="U44" s="74">
        <f t="shared" si="4"/>
        <v>114.47368421052632</v>
      </c>
      <c r="V44" s="74">
        <f t="shared" si="5"/>
        <v>112.5</v>
      </c>
      <c r="W44" s="74">
        <f t="shared" si="6"/>
        <v>121.71052631578948</v>
      </c>
      <c r="X44" s="74">
        <f t="shared" si="7"/>
        <v>126.97368421052632</v>
      </c>
      <c r="Y44" s="74">
        <f t="shared" si="8"/>
        <v>146.71052631578948</v>
      </c>
      <c r="Z44" s="74">
        <f t="shared" si="9"/>
        <v>145.39473684210526</v>
      </c>
      <c r="AA44" s="74">
        <f t="shared" si="10"/>
        <v>150.65789473684211</v>
      </c>
      <c r="AB44" s="74">
        <f t="shared" si="10"/>
        <v>159.21052631578948</v>
      </c>
      <c r="AC44" s="74">
        <f t="shared" si="10"/>
        <v>163.15789473684211</v>
      </c>
      <c r="AD44" s="74">
        <f t="shared" si="10"/>
        <v>175.65789473684211</v>
      </c>
      <c r="AE44" s="74">
        <f t="shared" si="26"/>
        <v>159.21052631578948</v>
      </c>
      <c r="AF44" s="74">
        <f t="shared" si="27"/>
        <v>143.42105263157896</v>
      </c>
      <c r="AG44" s="75">
        <f t="shared" si="27"/>
        <v>130.92105263157896</v>
      </c>
      <c r="AH44" s="61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0"/>
      <c r="C45" s="1" t="s">
        <v>197</v>
      </c>
      <c r="D45" s="212">
        <v>36</v>
      </c>
      <c r="E45" s="212">
        <v>37</v>
      </c>
      <c r="F45" s="212">
        <v>43</v>
      </c>
      <c r="G45" s="212">
        <v>40</v>
      </c>
      <c r="H45" s="212">
        <v>42</v>
      </c>
      <c r="I45" s="212">
        <v>43</v>
      </c>
      <c r="J45" s="212">
        <v>43</v>
      </c>
      <c r="K45" s="212">
        <v>42</v>
      </c>
      <c r="L45" s="212">
        <v>44</v>
      </c>
      <c r="M45" s="212">
        <v>55</v>
      </c>
      <c r="N45" s="212">
        <v>61</v>
      </c>
      <c r="O45" s="212">
        <v>57</v>
      </c>
      <c r="P45" s="213">
        <v>51</v>
      </c>
      <c r="Q45" s="213">
        <v>46</v>
      </c>
      <c r="R45" s="213">
        <v>41</v>
      </c>
      <c r="S45" s="618">
        <f>100</f>
        <v>100</v>
      </c>
      <c r="T45" s="74">
        <f t="shared" si="3"/>
        <v>102.77777777777777</v>
      </c>
      <c r="U45" s="74">
        <f t="shared" si="4"/>
        <v>119.44444444444444</v>
      </c>
      <c r="V45" s="74">
        <f t="shared" si="5"/>
        <v>111.11111111111111</v>
      </c>
      <c r="W45" s="74">
        <f t="shared" si="6"/>
        <v>116.66666666666667</v>
      </c>
      <c r="X45" s="74">
        <f t="shared" si="7"/>
        <v>119.44444444444444</v>
      </c>
      <c r="Y45" s="74">
        <f t="shared" si="8"/>
        <v>119.44444444444444</v>
      </c>
      <c r="Z45" s="74">
        <f t="shared" si="9"/>
        <v>116.66666666666667</v>
      </c>
      <c r="AA45" s="74">
        <f t="shared" si="10"/>
        <v>122.22222222222223</v>
      </c>
      <c r="AB45" s="74">
        <f t="shared" si="10"/>
        <v>152.77777777777777</v>
      </c>
      <c r="AC45" s="74">
        <f t="shared" si="10"/>
        <v>169.44444444444446</v>
      </c>
      <c r="AD45" s="74">
        <f t="shared" si="10"/>
        <v>158.33333333333334</v>
      </c>
      <c r="AE45" s="74">
        <f t="shared" si="26"/>
        <v>141.66666666666666</v>
      </c>
      <c r="AF45" s="74">
        <f t="shared" si="27"/>
        <v>127.77777777777777</v>
      </c>
      <c r="AG45" s="75">
        <f t="shared" si="27"/>
        <v>113.88888888888889</v>
      </c>
      <c r="AH45" s="61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20"/>
      <c r="C46" s="1" t="s">
        <v>198</v>
      </c>
      <c r="D46" s="212">
        <v>15485</v>
      </c>
      <c r="E46" s="212">
        <v>15769</v>
      </c>
      <c r="F46" s="212">
        <v>15325</v>
      </c>
      <c r="G46" s="212">
        <v>14883</v>
      </c>
      <c r="H46" s="212">
        <v>13715</v>
      </c>
      <c r="I46" s="212">
        <v>14674</v>
      </c>
      <c r="J46" s="212">
        <v>16319</v>
      </c>
      <c r="K46" s="212">
        <v>15690</v>
      </c>
      <c r="L46" s="212">
        <v>15836</v>
      </c>
      <c r="M46" s="212">
        <v>15309</v>
      </c>
      <c r="N46" s="212">
        <v>15164</v>
      </c>
      <c r="O46" s="212">
        <v>15093</v>
      </c>
      <c r="P46" s="213">
        <v>15132</v>
      </c>
      <c r="Q46" s="213">
        <v>15402</v>
      </c>
      <c r="R46" s="213">
        <v>15776</v>
      </c>
      <c r="S46" s="618">
        <f>100</f>
        <v>100</v>
      </c>
      <c r="T46" s="74">
        <f t="shared" si="3"/>
        <v>101.83403293509848</v>
      </c>
      <c r="U46" s="74">
        <f t="shared" si="4"/>
        <v>98.966742008395215</v>
      </c>
      <c r="V46" s="74">
        <f t="shared" si="5"/>
        <v>96.112366806587019</v>
      </c>
      <c r="W46" s="74">
        <f t="shared" si="6"/>
        <v>88.569583467872135</v>
      </c>
      <c r="X46" s="74">
        <f t="shared" si="7"/>
        <v>94.762673555053283</v>
      </c>
      <c r="Y46" s="74">
        <f t="shared" si="8"/>
        <v>105.38585728123991</v>
      </c>
      <c r="Z46" s="74">
        <f t="shared" si="9"/>
        <v>101.32386180174362</v>
      </c>
      <c r="AA46" s="74">
        <f t="shared" si="10"/>
        <v>102.26670971908298</v>
      </c>
      <c r="AB46" s="74">
        <f t="shared" si="10"/>
        <v>98.863416209234742</v>
      </c>
      <c r="AC46" s="74">
        <f t="shared" si="10"/>
        <v>97.927026154342911</v>
      </c>
      <c r="AD46" s="74">
        <f t="shared" si="10"/>
        <v>97.468517920568289</v>
      </c>
      <c r="AE46" s="74">
        <f t="shared" si="26"/>
        <v>97.720374556021952</v>
      </c>
      <c r="AF46" s="74">
        <f t="shared" si="27"/>
        <v>99.463997416855022</v>
      </c>
      <c r="AG46" s="75">
        <f t="shared" si="27"/>
        <v>101.87923797223119</v>
      </c>
      <c r="AH46" s="61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338"/>
      <c r="C47" s="1" t="s">
        <v>199</v>
      </c>
      <c r="D47">
        <v>15449</v>
      </c>
      <c r="E47">
        <v>15732</v>
      </c>
      <c r="F47">
        <v>15282</v>
      </c>
      <c r="G47">
        <v>14843</v>
      </c>
      <c r="H47">
        <v>13673</v>
      </c>
      <c r="I47">
        <v>14631</v>
      </c>
      <c r="J47">
        <v>16276</v>
      </c>
      <c r="K47">
        <v>15648</v>
      </c>
      <c r="L47">
        <v>15792</v>
      </c>
      <c r="M47">
        <v>15254</v>
      </c>
      <c r="N47">
        <v>15103</v>
      </c>
      <c r="O47">
        <v>15036</v>
      </c>
      <c r="P47">
        <v>15081</v>
      </c>
      <c r="Q47">
        <v>15356</v>
      </c>
      <c r="R47">
        <v>15735</v>
      </c>
      <c r="S47" s="618">
        <f>100</f>
        <v>100</v>
      </c>
      <c r="T47" s="74">
        <f t="shared" si="3"/>
        <v>101.8318337756489</v>
      </c>
      <c r="U47" s="74">
        <f t="shared" si="4"/>
        <v>98.919023885041099</v>
      </c>
      <c r="V47" s="74">
        <f t="shared" si="5"/>
        <v>96.077416013981491</v>
      </c>
      <c r="W47" s="74">
        <f t="shared" si="6"/>
        <v>88.504110298401187</v>
      </c>
      <c r="X47" s="74">
        <f t="shared" si="7"/>
        <v>94.70515890996181</v>
      </c>
      <c r="Y47" s="74">
        <f t="shared" si="8"/>
        <v>105.35309728785035</v>
      </c>
      <c r="Z47" s="74">
        <f t="shared" si="9"/>
        <v>101.28810926273545</v>
      </c>
      <c r="AA47" s="74">
        <f t="shared" si="10"/>
        <v>102.22020842772994</v>
      </c>
      <c r="AB47" s="74">
        <f t="shared" si="10"/>
        <v>98.737782380736618</v>
      </c>
      <c r="AC47" s="74">
        <f t="shared" si="10"/>
        <v>97.760372839666005</v>
      </c>
      <c r="AD47" s="74">
        <f t="shared" si="10"/>
        <v>97.326687811508833</v>
      </c>
      <c r="AE47" s="74">
        <f t="shared" si="26"/>
        <v>97.617968800569614</v>
      </c>
      <c r="AF47" s="74">
        <f t="shared" si="27"/>
        <v>99.398019289274387</v>
      </c>
      <c r="AG47" s="75">
        <f t="shared" si="27"/>
        <v>101.85125250825295</v>
      </c>
      <c r="AH47" s="237"/>
      <c r="AI47" s="238"/>
      <c r="AJ47" s="238"/>
      <c r="AK47" s="238"/>
      <c r="AL47" s="238"/>
      <c r="AM47" s="238"/>
      <c r="AN47" s="238"/>
      <c r="AO47" s="238"/>
      <c r="AP47" s="238"/>
      <c r="AQ47" s="238"/>
      <c r="AR47" s="238"/>
      <c r="AS47" s="238"/>
      <c r="AT47" s="238"/>
      <c r="AU47" s="238"/>
      <c r="AV47" s="239"/>
    </row>
    <row r="48" spans="2:48" ht="15" customHeight="1">
      <c r="B48" s="339" t="s">
        <v>123</v>
      </c>
      <c r="C48" s="7" t="s">
        <v>194</v>
      </c>
      <c r="D48" s="212">
        <v>787</v>
      </c>
      <c r="E48" s="212">
        <v>835</v>
      </c>
      <c r="F48" s="212">
        <v>824</v>
      </c>
      <c r="G48" s="212">
        <v>804</v>
      </c>
      <c r="H48" s="212">
        <v>695</v>
      </c>
      <c r="I48" s="212">
        <v>663</v>
      </c>
      <c r="J48" s="212">
        <v>1017</v>
      </c>
      <c r="K48" s="212">
        <v>911</v>
      </c>
      <c r="L48" s="212">
        <v>992</v>
      </c>
      <c r="M48" s="212">
        <v>1021</v>
      </c>
      <c r="N48" s="212">
        <v>995</v>
      </c>
      <c r="O48" s="212">
        <v>1032</v>
      </c>
      <c r="P48" s="213">
        <v>1045</v>
      </c>
      <c r="Q48" s="213">
        <v>1072</v>
      </c>
      <c r="R48" s="213">
        <v>1107</v>
      </c>
      <c r="S48" s="618">
        <f>100</f>
        <v>100</v>
      </c>
      <c r="T48" s="74">
        <f t="shared" si="3"/>
        <v>106.09911054637865</v>
      </c>
      <c r="U48" s="74">
        <f t="shared" si="4"/>
        <v>104.70139771283354</v>
      </c>
      <c r="V48" s="74">
        <f t="shared" si="5"/>
        <v>102.16010165184244</v>
      </c>
      <c r="W48" s="74">
        <f t="shared" si="6"/>
        <v>88.310038119440918</v>
      </c>
      <c r="X48" s="74">
        <f t="shared" si="7"/>
        <v>84.243964421855139</v>
      </c>
      <c r="Y48" s="74">
        <f t="shared" si="8"/>
        <v>129.22490470139772</v>
      </c>
      <c r="Z48" s="74">
        <f t="shared" si="9"/>
        <v>115.75603557814486</v>
      </c>
      <c r="AA48" s="74">
        <f t="shared" si="10"/>
        <v>126.04828462515883</v>
      </c>
      <c r="AB48" s="74">
        <f t="shared" si="10"/>
        <v>129.73316391359594</v>
      </c>
      <c r="AC48" s="74">
        <f t="shared" si="10"/>
        <v>126.42947903430749</v>
      </c>
      <c r="AD48" s="74">
        <f t="shared" si="10"/>
        <v>131.13087674714103</v>
      </c>
      <c r="AE48" s="74">
        <f t="shared" si="26"/>
        <v>132.78271918678527</v>
      </c>
      <c r="AF48" s="74">
        <f t="shared" si="27"/>
        <v>136.21346886912326</v>
      </c>
      <c r="AG48" s="75">
        <f t="shared" si="27"/>
        <v>140.66073697585767</v>
      </c>
      <c r="AH48" s="61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0"/>
      <c r="C49" s="1" t="s">
        <v>195</v>
      </c>
      <c r="D49" s="212">
        <v>56</v>
      </c>
      <c r="E49" s="212">
        <v>60</v>
      </c>
      <c r="F49" s="212">
        <v>64</v>
      </c>
      <c r="G49" s="212">
        <v>58</v>
      </c>
      <c r="H49" s="212">
        <v>69</v>
      </c>
      <c r="I49" s="212">
        <v>60</v>
      </c>
      <c r="J49" s="212">
        <v>88</v>
      </c>
      <c r="K49" s="212">
        <v>74</v>
      </c>
      <c r="L49" s="212">
        <v>78</v>
      </c>
      <c r="M49" s="212">
        <v>74</v>
      </c>
      <c r="N49" s="212">
        <v>77</v>
      </c>
      <c r="O49" s="212">
        <v>87</v>
      </c>
      <c r="P49" s="213">
        <v>82</v>
      </c>
      <c r="Q49" s="213">
        <v>79</v>
      </c>
      <c r="R49" s="213">
        <v>76</v>
      </c>
      <c r="S49" s="618">
        <f>100</f>
        <v>100</v>
      </c>
      <c r="T49" s="74">
        <f t="shared" si="3"/>
        <v>107.14285714285714</v>
      </c>
      <c r="U49" s="74">
        <f t="shared" si="4"/>
        <v>114.28571428571429</v>
      </c>
      <c r="V49" s="74">
        <f t="shared" si="5"/>
        <v>103.57142857142857</v>
      </c>
      <c r="W49" s="74">
        <f t="shared" si="6"/>
        <v>123.21428571428571</v>
      </c>
      <c r="X49" s="74">
        <f t="shared" si="7"/>
        <v>107.14285714285714</v>
      </c>
      <c r="Y49" s="74">
        <f t="shared" si="8"/>
        <v>157.14285714285714</v>
      </c>
      <c r="Z49" s="74">
        <f t="shared" si="9"/>
        <v>132.14285714285714</v>
      </c>
      <c r="AA49" s="74">
        <f t="shared" si="10"/>
        <v>139.28571428571428</v>
      </c>
      <c r="AB49" s="74">
        <f t="shared" si="10"/>
        <v>132.14285714285714</v>
      </c>
      <c r="AC49" s="74">
        <f t="shared" si="10"/>
        <v>137.5</v>
      </c>
      <c r="AD49" s="74">
        <f t="shared" si="10"/>
        <v>155.35714285714286</v>
      </c>
      <c r="AE49" s="74">
        <f t="shared" si="26"/>
        <v>146.42857142857142</v>
      </c>
      <c r="AF49" s="74">
        <f t="shared" si="27"/>
        <v>141.07142857142858</v>
      </c>
      <c r="AG49" s="75">
        <f t="shared" si="27"/>
        <v>135.71428571428572</v>
      </c>
      <c r="AH49" s="61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0"/>
      <c r="C50" s="1" t="s">
        <v>196</v>
      </c>
      <c r="D50" s="212">
        <v>19</v>
      </c>
      <c r="E50" s="212">
        <v>25</v>
      </c>
      <c r="F50" s="212">
        <v>25</v>
      </c>
      <c r="G50" s="212">
        <v>26</v>
      </c>
      <c r="H50" s="212">
        <v>25</v>
      </c>
      <c r="I50" s="212">
        <v>26</v>
      </c>
      <c r="J50" s="212">
        <v>26</v>
      </c>
      <c r="K50" s="212">
        <v>24</v>
      </c>
      <c r="L50" s="212">
        <v>23</v>
      </c>
      <c r="M50" s="212">
        <v>24</v>
      </c>
      <c r="N50" s="212">
        <v>24</v>
      </c>
      <c r="O50" s="212">
        <v>26</v>
      </c>
      <c r="P50" s="213">
        <v>24</v>
      </c>
      <c r="Q50" s="213">
        <v>22</v>
      </c>
      <c r="R50" s="213">
        <v>20</v>
      </c>
      <c r="S50" s="618">
        <f>100</f>
        <v>100</v>
      </c>
      <c r="T50" s="74">
        <f t="shared" si="3"/>
        <v>131.57894736842104</v>
      </c>
      <c r="U50" s="74">
        <f t="shared" si="4"/>
        <v>131.57894736842104</v>
      </c>
      <c r="V50" s="74">
        <f t="shared" si="5"/>
        <v>136.84210526315789</v>
      </c>
      <c r="W50" s="74">
        <f t="shared" si="6"/>
        <v>131.57894736842104</v>
      </c>
      <c r="X50" s="74">
        <f t="shared" si="7"/>
        <v>136.84210526315789</v>
      </c>
      <c r="Y50" s="74">
        <f t="shared" si="8"/>
        <v>136.84210526315789</v>
      </c>
      <c r="Z50" s="74">
        <f t="shared" si="9"/>
        <v>126.31578947368421</v>
      </c>
      <c r="AA50" s="74">
        <f t="shared" si="10"/>
        <v>121.05263157894737</v>
      </c>
      <c r="AB50" s="74">
        <f t="shared" si="10"/>
        <v>126.31578947368421</v>
      </c>
      <c r="AC50" s="74">
        <f t="shared" si="10"/>
        <v>126.31578947368421</v>
      </c>
      <c r="AD50" s="74">
        <f t="shared" si="10"/>
        <v>136.84210526315789</v>
      </c>
      <c r="AE50" s="74">
        <f t="shared" si="26"/>
        <v>126.31578947368421</v>
      </c>
      <c r="AF50" s="74">
        <f t="shared" si="27"/>
        <v>115.78947368421052</v>
      </c>
      <c r="AG50" s="75">
        <f t="shared" si="27"/>
        <v>105.26315789473684</v>
      </c>
      <c r="AH50" s="61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0"/>
      <c r="C51" s="1" t="s">
        <v>197</v>
      </c>
      <c r="D51" s="212">
        <v>6</v>
      </c>
      <c r="E51" s="212">
        <v>6</v>
      </c>
      <c r="F51" s="212">
        <v>5</v>
      </c>
      <c r="G51" s="212">
        <v>5</v>
      </c>
      <c r="H51" s="212">
        <v>6</v>
      </c>
      <c r="I51" s="212">
        <v>6</v>
      </c>
      <c r="J51" s="212">
        <v>6</v>
      </c>
      <c r="K51" s="212">
        <v>4</v>
      </c>
      <c r="L51" s="212">
        <v>4</v>
      </c>
      <c r="M51" s="212">
        <v>4</v>
      </c>
      <c r="N51" s="212">
        <v>5</v>
      </c>
      <c r="O51" s="212">
        <v>5</v>
      </c>
      <c r="P51" s="213">
        <v>4</v>
      </c>
      <c r="Q51" s="213">
        <v>4</v>
      </c>
      <c r="R51" s="213">
        <v>4</v>
      </c>
      <c r="S51" s="618">
        <f>100</f>
        <v>100</v>
      </c>
      <c r="T51" s="74">
        <f t="shared" si="3"/>
        <v>100</v>
      </c>
      <c r="U51" s="74">
        <f t="shared" si="4"/>
        <v>83.333333333333329</v>
      </c>
      <c r="V51" s="74">
        <f t="shared" si="5"/>
        <v>83.333333333333329</v>
      </c>
      <c r="W51" s="74">
        <f t="shared" si="6"/>
        <v>100</v>
      </c>
      <c r="X51" s="74">
        <f t="shared" si="7"/>
        <v>100</v>
      </c>
      <c r="Y51" s="74">
        <f t="shared" si="8"/>
        <v>100</v>
      </c>
      <c r="Z51" s="74">
        <f t="shared" si="9"/>
        <v>66.666666666666671</v>
      </c>
      <c r="AA51" s="74">
        <f t="shared" si="10"/>
        <v>66.666666666666671</v>
      </c>
      <c r="AB51" s="74">
        <f t="shared" si="10"/>
        <v>66.666666666666671</v>
      </c>
      <c r="AC51" s="74">
        <f t="shared" si="10"/>
        <v>83.333333333333329</v>
      </c>
      <c r="AD51" s="74">
        <f t="shared" si="10"/>
        <v>83.333333333333329</v>
      </c>
      <c r="AE51" s="74">
        <f t="shared" si="26"/>
        <v>66.666666666666671</v>
      </c>
      <c r="AF51" s="74">
        <f t="shared" si="27"/>
        <v>66.666666666666671</v>
      </c>
      <c r="AG51" s="75">
        <f t="shared" si="27"/>
        <v>66.666666666666671</v>
      </c>
      <c r="AH51" s="61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0"/>
      <c r="C52" s="1" t="s">
        <v>198</v>
      </c>
      <c r="D52" s="212">
        <v>868</v>
      </c>
      <c r="E52" s="212">
        <v>926</v>
      </c>
      <c r="F52" s="212">
        <v>918</v>
      </c>
      <c r="G52" s="212">
        <v>893</v>
      </c>
      <c r="H52" s="212">
        <v>795</v>
      </c>
      <c r="I52" s="212">
        <v>755</v>
      </c>
      <c r="J52" s="212">
        <v>1137</v>
      </c>
      <c r="K52" s="212">
        <v>1013</v>
      </c>
      <c r="L52" s="212">
        <v>1097</v>
      </c>
      <c r="M52" s="212">
        <v>1123</v>
      </c>
      <c r="N52" s="212">
        <v>1101</v>
      </c>
      <c r="O52" s="212">
        <v>1150</v>
      </c>
      <c r="P52" s="213">
        <v>1155</v>
      </c>
      <c r="Q52" s="213">
        <v>1177</v>
      </c>
      <c r="R52" s="213">
        <v>1207</v>
      </c>
      <c r="S52" s="618">
        <f>100</f>
        <v>100</v>
      </c>
      <c r="T52" s="74">
        <f t="shared" si="3"/>
        <v>106.68202764976958</v>
      </c>
      <c r="U52" s="74">
        <f t="shared" si="4"/>
        <v>105.76036866359448</v>
      </c>
      <c r="V52" s="74">
        <f t="shared" si="5"/>
        <v>102.88018433179724</v>
      </c>
      <c r="W52" s="74">
        <f t="shared" si="6"/>
        <v>91.589861751152071</v>
      </c>
      <c r="X52" s="74">
        <f t="shared" si="7"/>
        <v>86.981566820276498</v>
      </c>
      <c r="Y52" s="74">
        <f t="shared" si="8"/>
        <v>130.99078341013825</v>
      </c>
      <c r="Z52" s="74">
        <f t="shared" si="9"/>
        <v>116.70506912442396</v>
      </c>
      <c r="AA52" s="74">
        <f t="shared" si="10"/>
        <v>126.38248847926268</v>
      </c>
      <c r="AB52" s="74">
        <f t="shared" si="10"/>
        <v>129.37788018433179</v>
      </c>
      <c r="AC52" s="74">
        <f t="shared" si="10"/>
        <v>126.84331797235023</v>
      </c>
      <c r="AD52" s="74">
        <f t="shared" si="10"/>
        <v>132.4884792626728</v>
      </c>
      <c r="AE52" s="74">
        <f t="shared" si="26"/>
        <v>133.06451612903226</v>
      </c>
      <c r="AF52" s="74">
        <f t="shared" si="27"/>
        <v>135.59907834101384</v>
      </c>
      <c r="AG52" s="75">
        <f t="shared" si="27"/>
        <v>139.05529953917051</v>
      </c>
      <c r="AH52" s="61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338"/>
      <c r="C53" s="8" t="s">
        <v>199</v>
      </c>
      <c r="D53">
        <v>862</v>
      </c>
      <c r="E53">
        <v>920</v>
      </c>
      <c r="F53">
        <v>913</v>
      </c>
      <c r="G53">
        <v>888</v>
      </c>
      <c r="H53">
        <v>789</v>
      </c>
      <c r="I53">
        <v>749</v>
      </c>
      <c r="J53">
        <v>1131</v>
      </c>
      <c r="K53">
        <v>1009</v>
      </c>
      <c r="L53">
        <v>1093</v>
      </c>
      <c r="M53">
        <v>1119</v>
      </c>
      <c r="N53">
        <v>1096</v>
      </c>
      <c r="O53">
        <v>1145</v>
      </c>
      <c r="P53">
        <v>1151</v>
      </c>
      <c r="Q53">
        <v>1173</v>
      </c>
      <c r="R53">
        <v>1203</v>
      </c>
      <c r="S53" s="618">
        <f>100</f>
        <v>100</v>
      </c>
      <c r="T53" s="74">
        <f t="shared" si="3"/>
        <v>106.72853828306265</v>
      </c>
      <c r="U53" s="74">
        <f t="shared" si="4"/>
        <v>105.91647331786542</v>
      </c>
      <c r="V53" s="74">
        <f t="shared" si="5"/>
        <v>103.01624129930394</v>
      </c>
      <c r="W53" s="74">
        <f t="shared" si="6"/>
        <v>91.53132250580046</v>
      </c>
      <c r="X53" s="74">
        <f t="shared" si="7"/>
        <v>86.890951276102086</v>
      </c>
      <c r="Y53" s="74">
        <f t="shared" si="8"/>
        <v>131.20649651972158</v>
      </c>
      <c r="Z53" s="74">
        <f t="shared" si="9"/>
        <v>117.05336426914153</v>
      </c>
      <c r="AA53" s="74">
        <f t="shared" si="10"/>
        <v>126.79814385150812</v>
      </c>
      <c r="AB53" s="74">
        <f t="shared" si="10"/>
        <v>129.81438515081206</v>
      </c>
      <c r="AC53" s="74">
        <f t="shared" si="10"/>
        <v>127.1461716937355</v>
      </c>
      <c r="AD53" s="74">
        <f t="shared" si="10"/>
        <v>132.830626450116</v>
      </c>
      <c r="AE53" s="74">
        <f t="shared" si="26"/>
        <v>133.52668213457076</v>
      </c>
      <c r="AF53" s="74">
        <f t="shared" si="27"/>
        <v>136.07888631090486</v>
      </c>
      <c r="AG53" s="75">
        <f t="shared" si="27"/>
        <v>139.55916473317865</v>
      </c>
      <c r="AH53" s="237"/>
      <c r="AI53" s="238"/>
      <c r="AJ53" s="238"/>
      <c r="AK53" s="238"/>
      <c r="AL53" s="238"/>
      <c r="AM53" s="238"/>
      <c r="AN53" s="238"/>
      <c r="AO53" s="238"/>
      <c r="AP53" s="238"/>
      <c r="AQ53" s="238"/>
      <c r="AR53" s="238"/>
      <c r="AS53" s="238"/>
      <c r="AT53" s="238"/>
      <c r="AU53" s="238"/>
      <c r="AV53" s="239"/>
    </row>
    <row r="54" spans="2:48" ht="15" customHeight="1">
      <c r="B54" s="339" t="s">
        <v>124</v>
      </c>
      <c r="C54" s="1" t="s">
        <v>194</v>
      </c>
      <c r="D54" s="213">
        <v>0</v>
      </c>
      <c r="E54" s="213">
        <v>0</v>
      </c>
      <c r="F54" s="212">
        <v>0</v>
      </c>
      <c r="G54" s="213">
        <v>0</v>
      </c>
      <c r="H54" s="212">
        <v>0</v>
      </c>
      <c r="I54" s="212">
        <v>0</v>
      </c>
      <c r="J54" s="212">
        <v>12</v>
      </c>
      <c r="K54" s="212">
        <v>12</v>
      </c>
      <c r="L54" s="212">
        <v>14</v>
      </c>
      <c r="M54" s="212">
        <v>10</v>
      </c>
      <c r="N54" s="212">
        <v>11</v>
      </c>
      <c r="O54" s="212">
        <v>13</v>
      </c>
      <c r="P54" s="213">
        <v>13</v>
      </c>
      <c r="Q54" s="213">
        <v>13</v>
      </c>
      <c r="R54" s="213">
        <v>13</v>
      </c>
      <c r="S54" s="618">
        <f>100</f>
        <v>100</v>
      </c>
      <c r="T54" s="74" t="e">
        <f t="shared" si="3"/>
        <v>#DIV/0!</v>
      </c>
      <c r="U54" s="74" t="e">
        <f t="shared" si="4"/>
        <v>#DIV/0!</v>
      </c>
      <c r="V54" s="74" t="e">
        <f t="shared" si="5"/>
        <v>#DIV/0!</v>
      </c>
      <c r="W54" s="74" t="e">
        <f t="shared" si="6"/>
        <v>#DIV/0!</v>
      </c>
      <c r="X54" s="74" t="e">
        <f t="shared" si="7"/>
        <v>#DIV/0!</v>
      </c>
      <c r="Y54" s="74" t="e">
        <f t="shared" si="8"/>
        <v>#DIV/0!</v>
      </c>
      <c r="Z54" s="74" t="e">
        <f t="shared" si="9"/>
        <v>#DIV/0!</v>
      </c>
      <c r="AA54" s="74" t="e">
        <f t="shared" si="10"/>
        <v>#DIV/0!</v>
      </c>
      <c r="AB54" s="74" t="e">
        <f t="shared" si="10"/>
        <v>#DIV/0!</v>
      </c>
      <c r="AC54" s="74" t="e">
        <f t="shared" si="10"/>
        <v>#DIV/0!</v>
      </c>
      <c r="AD54" s="74" t="e">
        <f t="shared" si="10"/>
        <v>#DIV/0!</v>
      </c>
      <c r="AE54" s="74" t="e">
        <f t="shared" si="26"/>
        <v>#DIV/0!</v>
      </c>
      <c r="AF54" s="74" t="e">
        <f t="shared" si="27"/>
        <v>#DIV/0!</v>
      </c>
      <c r="AG54" s="75" t="e">
        <f t="shared" si="27"/>
        <v>#DIV/0!</v>
      </c>
      <c r="AH54" s="619">
        <v>4</v>
      </c>
      <c r="AI54" s="234">
        <v>4</v>
      </c>
      <c r="AJ54" s="234">
        <v>1</v>
      </c>
      <c r="AK54" s="234">
        <v>4</v>
      </c>
      <c r="AL54" s="234">
        <v>1</v>
      </c>
      <c r="AM54" s="234">
        <v>1</v>
      </c>
      <c r="AN54" s="234">
        <v>1</v>
      </c>
      <c r="AO54" s="234">
        <v>1</v>
      </c>
      <c r="AP54" s="234">
        <v>1</v>
      </c>
      <c r="AQ54" s="234">
        <v>1</v>
      </c>
      <c r="AR54" s="234">
        <v>1</v>
      </c>
      <c r="AS54" s="234">
        <v>1</v>
      </c>
      <c r="AT54" s="234">
        <v>4</v>
      </c>
      <c r="AU54" s="234">
        <v>6</v>
      </c>
      <c r="AV54" s="236">
        <v>7</v>
      </c>
    </row>
    <row r="55" spans="2:48" ht="14.45">
      <c r="B55" s="620"/>
      <c r="C55" s="1" t="s">
        <v>195</v>
      </c>
      <c r="D55" s="213">
        <v>0</v>
      </c>
      <c r="E55" s="213">
        <v>0</v>
      </c>
      <c r="F55" s="212">
        <v>0</v>
      </c>
      <c r="G55" s="213">
        <v>0</v>
      </c>
      <c r="H55" s="213">
        <v>0</v>
      </c>
      <c r="I55" s="212">
        <v>0</v>
      </c>
      <c r="J55" s="212">
        <v>0</v>
      </c>
      <c r="K55" s="212">
        <v>0</v>
      </c>
      <c r="L55" s="212">
        <v>0</v>
      </c>
      <c r="M55" s="212">
        <v>0</v>
      </c>
      <c r="N55" s="213">
        <v>0</v>
      </c>
      <c r="O55" s="212">
        <v>0</v>
      </c>
      <c r="P55" s="213">
        <v>0</v>
      </c>
      <c r="Q55" s="213">
        <v>0</v>
      </c>
      <c r="R55" s="213">
        <v>0</v>
      </c>
      <c r="S55" s="618">
        <f>100</f>
        <v>100</v>
      </c>
      <c r="T55" s="74" t="e">
        <f t="shared" si="3"/>
        <v>#DIV/0!</v>
      </c>
      <c r="U55" s="74" t="e">
        <f t="shared" si="4"/>
        <v>#DIV/0!</v>
      </c>
      <c r="V55" s="74" t="e">
        <f t="shared" si="5"/>
        <v>#DIV/0!</v>
      </c>
      <c r="W55" s="74" t="e">
        <f t="shared" si="6"/>
        <v>#DIV/0!</v>
      </c>
      <c r="X55" s="74" t="e">
        <f t="shared" si="7"/>
        <v>#DIV/0!</v>
      </c>
      <c r="Y55" s="74" t="e">
        <f t="shared" si="8"/>
        <v>#DIV/0!</v>
      </c>
      <c r="Z55" s="74" t="e">
        <f t="shared" si="9"/>
        <v>#DIV/0!</v>
      </c>
      <c r="AA55" s="74" t="e">
        <f t="shared" si="10"/>
        <v>#DIV/0!</v>
      </c>
      <c r="AB55" s="74" t="e">
        <f t="shared" si="10"/>
        <v>#DIV/0!</v>
      </c>
      <c r="AC55" s="74" t="e">
        <f t="shared" si="10"/>
        <v>#DIV/0!</v>
      </c>
      <c r="AD55" s="74" t="e">
        <f t="shared" si="10"/>
        <v>#DIV/0!</v>
      </c>
      <c r="AE55" s="74" t="e">
        <f t="shared" si="26"/>
        <v>#DIV/0!</v>
      </c>
      <c r="AF55" s="74" t="e">
        <f t="shared" si="27"/>
        <v>#DIV/0!</v>
      </c>
      <c r="AG55" s="75" t="e">
        <f t="shared" si="27"/>
        <v>#DIV/0!</v>
      </c>
      <c r="AH55" s="619">
        <v>4</v>
      </c>
      <c r="AI55" s="234">
        <v>4</v>
      </c>
      <c r="AJ55" s="234">
        <v>1</v>
      </c>
      <c r="AK55" s="234">
        <v>4</v>
      </c>
      <c r="AL55" s="234">
        <v>4</v>
      </c>
      <c r="AM55" s="234">
        <v>1</v>
      </c>
      <c r="AN55" s="234">
        <v>1</v>
      </c>
      <c r="AO55" s="234">
        <v>1</v>
      </c>
      <c r="AP55" s="234">
        <v>1</v>
      </c>
      <c r="AQ55" s="234">
        <v>1</v>
      </c>
      <c r="AR55" s="234">
        <v>4</v>
      </c>
      <c r="AS55" s="234">
        <v>1</v>
      </c>
      <c r="AT55" s="234">
        <v>4</v>
      </c>
      <c r="AU55" s="234">
        <v>6</v>
      </c>
      <c r="AV55" s="236">
        <v>7</v>
      </c>
    </row>
    <row r="56" spans="2:48" ht="14.45">
      <c r="B56" s="620"/>
      <c r="C56" s="1" t="s">
        <v>196</v>
      </c>
      <c r="D56" s="213">
        <v>1</v>
      </c>
      <c r="E56" s="213">
        <v>0</v>
      </c>
      <c r="F56" s="213">
        <v>2</v>
      </c>
      <c r="G56" s="213">
        <v>2</v>
      </c>
      <c r="H56" s="213">
        <v>3</v>
      </c>
      <c r="I56" s="213">
        <v>3</v>
      </c>
      <c r="J56" s="213">
        <v>3</v>
      </c>
      <c r="K56" s="213">
        <v>3</v>
      </c>
      <c r="L56" s="213">
        <v>3</v>
      </c>
      <c r="M56" s="212">
        <v>3</v>
      </c>
      <c r="N56" s="213">
        <v>5</v>
      </c>
      <c r="O56" s="212">
        <v>4</v>
      </c>
      <c r="P56" s="213">
        <v>4</v>
      </c>
      <c r="Q56" s="213">
        <v>4</v>
      </c>
      <c r="R56" s="213">
        <v>4</v>
      </c>
      <c r="S56" s="618">
        <f>100</f>
        <v>100</v>
      </c>
      <c r="T56" s="74">
        <f t="shared" si="3"/>
        <v>0</v>
      </c>
      <c r="U56" s="74">
        <f t="shared" si="4"/>
        <v>200</v>
      </c>
      <c r="V56" s="74">
        <f t="shared" si="5"/>
        <v>200</v>
      </c>
      <c r="W56" s="74">
        <f t="shared" si="6"/>
        <v>300</v>
      </c>
      <c r="X56" s="74">
        <f t="shared" si="7"/>
        <v>300</v>
      </c>
      <c r="Y56" s="74">
        <f t="shared" si="8"/>
        <v>300</v>
      </c>
      <c r="Z56" s="74">
        <f t="shared" si="9"/>
        <v>300</v>
      </c>
      <c r="AA56" s="74">
        <f t="shared" si="10"/>
        <v>300</v>
      </c>
      <c r="AB56" s="74">
        <f t="shared" si="10"/>
        <v>300</v>
      </c>
      <c r="AC56" s="74">
        <f t="shared" si="10"/>
        <v>500</v>
      </c>
      <c r="AD56" s="74">
        <f t="shared" si="10"/>
        <v>400</v>
      </c>
      <c r="AE56" s="74">
        <f t="shared" si="26"/>
        <v>400</v>
      </c>
      <c r="AF56" s="74">
        <f t="shared" si="27"/>
        <v>400</v>
      </c>
      <c r="AG56" s="75">
        <f t="shared" si="27"/>
        <v>400</v>
      </c>
      <c r="AH56" s="619">
        <v>4</v>
      </c>
      <c r="AI56" s="234">
        <v>4</v>
      </c>
      <c r="AJ56" s="234">
        <v>4</v>
      </c>
      <c r="AK56" s="234">
        <v>4</v>
      </c>
      <c r="AL56" s="234">
        <v>4</v>
      </c>
      <c r="AM56" s="234">
        <v>4</v>
      </c>
      <c r="AN56" s="234">
        <v>4</v>
      </c>
      <c r="AO56" s="234">
        <v>4</v>
      </c>
      <c r="AP56" s="234">
        <v>4</v>
      </c>
      <c r="AQ56" s="234">
        <v>1</v>
      </c>
      <c r="AR56" s="234">
        <v>4</v>
      </c>
      <c r="AS56" s="234">
        <v>1</v>
      </c>
      <c r="AT56" s="234">
        <v>4</v>
      </c>
      <c r="AU56" s="234">
        <v>6</v>
      </c>
      <c r="AV56" s="236">
        <v>7</v>
      </c>
    </row>
    <row r="57" spans="2:48" ht="14.45">
      <c r="B57" s="620"/>
      <c r="C57" s="1" t="s">
        <v>197</v>
      </c>
      <c r="D57" s="212">
        <v>4</v>
      </c>
      <c r="E57" s="212">
        <v>4</v>
      </c>
      <c r="F57" s="213">
        <v>3</v>
      </c>
      <c r="G57" s="213">
        <v>3</v>
      </c>
      <c r="H57" s="213">
        <v>3</v>
      </c>
      <c r="I57" s="213">
        <v>3</v>
      </c>
      <c r="J57" s="213">
        <v>3</v>
      </c>
      <c r="K57" s="213">
        <v>3</v>
      </c>
      <c r="L57" s="213">
        <v>3</v>
      </c>
      <c r="M57" s="212">
        <v>3</v>
      </c>
      <c r="N57" s="213">
        <v>5</v>
      </c>
      <c r="O57" s="212">
        <v>3</v>
      </c>
      <c r="P57" s="213">
        <v>3</v>
      </c>
      <c r="Q57" s="213">
        <v>3</v>
      </c>
      <c r="R57" s="213">
        <v>3</v>
      </c>
      <c r="S57" s="618">
        <f>100</f>
        <v>100</v>
      </c>
      <c r="T57" s="74">
        <f t="shared" si="3"/>
        <v>100</v>
      </c>
      <c r="U57" s="74">
        <f t="shared" si="4"/>
        <v>75</v>
      </c>
      <c r="V57" s="74">
        <f t="shared" si="5"/>
        <v>75</v>
      </c>
      <c r="W57" s="74">
        <f t="shared" si="6"/>
        <v>75</v>
      </c>
      <c r="X57" s="74">
        <f t="shared" si="7"/>
        <v>75</v>
      </c>
      <c r="Y57" s="74">
        <f t="shared" si="8"/>
        <v>75</v>
      </c>
      <c r="Z57" s="74">
        <f t="shared" si="9"/>
        <v>75</v>
      </c>
      <c r="AA57" s="74">
        <f t="shared" si="10"/>
        <v>75</v>
      </c>
      <c r="AB57" s="74">
        <f t="shared" si="10"/>
        <v>75</v>
      </c>
      <c r="AC57" s="74">
        <f t="shared" si="10"/>
        <v>125</v>
      </c>
      <c r="AD57" s="74">
        <f t="shared" si="10"/>
        <v>75</v>
      </c>
      <c r="AE57" s="74">
        <f t="shared" si="26"/>
        <v>75</v>
      </c>
      <c r="AF57" s="74">
        <f t="shared" si="27"/>
        <v>75</v>
      </c>
      <c r="AG57" s="75">
        <f t="shared" si="27"/>
        <v>75</v>
      </c>
      <c r="AH57" s="619">
        <v>1</v>
      </c>
      <c r="AI57" s="234">
        <v>1</v>
      </c>
      <c r="AJ57" s="234">
        <v>4</v>
      </c>
      <c r="AK57" s="234">
        <v>4</v>
      </c>
      <c r="AL57" s="234">
        <v>4</v>
      </c>
      <c r="AM57" s="234">
        <v>4</v>
      </c>
      <c r="AN57" s="234">
        <v>4</v>
      </c>
      <c r="AO57" s="234">
        <v>4</v>
      </c>
      <c r="AP57" s="234">
        <v>4</v>
      </c>
      <c r="AQ57" s="234">
        <v>1</v>
      </c>
      <c r="AR57" s="234">
        <v>4</v>
      </c>
      <c r="AS57" s="234">
        <v>1</v>
      </c>
      <c r="AT57" s="234">
        <v>4</v>
      </c>
      <c r="AU57" s="234">
        <v>6</v>
      </c>
      <c r="AV57" s="236">
        <v>7</v>
      </c>
    </row>
    <row r="58" spans="2:48" ht="14.45">
      <c r="B58" s="620"/>
      <c r="C58" s="1" t="s">
        <v>198</v>
      </c>
      <c r="D58" s="212">
        <v>5</v>
      </c>
      <c r="E58" s="212">
        <v>4</v>
      </c>
      <c r="F58" s="213">
        <v>5</v>
      </c>
      <c r="G58" s="213">
        <v>5</v>
      </c>
      <c r="H58" s="212">
        <v>6</v>
      </c>
      <c r="I58" s="212">
        <v>6</v>
      </c>
      <c r="J58" s="212">
        <v>18</v>
      </c>
      <c r="K58" s="212">
        <v>18</v>
      </c>
      <c r="L58" s="212">
        <v>20</v>
      </c>
      <c r="M58" s="212">
        <v>16</v>
      </c>
      <c r="N58" s="212">
        <v>21</v>
      </c>
      <c r="O58" s="212">
        <v>20</v>
      </c>
      <c r="P58" s="213">
        <v>20</v>
      </c>
      <c r="Q58" s="213">
        <v>20</v>
      </c>
      <c r="R58" s="213">
        <v>20</v>
      </c>
      <c r="S58" s="618">
        <f>100</f>
        <v>100</v>
      </c>
      <c r="T58" s="74">
        <f t="shared" si="3"/>
        <v>80</v>
      </c>
      <c r="U58" s="74">
        <f t="shared" si="4"/>
        <v>100</v>
      </c>
      <c r="V58" s="74">
        <f t="shared" si="5"/>
        <v>100</v>
      </c>
      <c r="W58" s="74">
        <f t="shared" si="6"/>
        <v>120</v>
      </c>
      <c r="X58" s="74">
        <f t="shared" si="7"/>
        <v>120</v>
      </c>
      <c r="Y58" s="74">
        <f t="shared" si="8"/>
        <v>360</v>
      </c>
      <c r="Z58" s="74">
        <f t="shared" si="9"/>
        <v>360</v>
      </c>
      <c r="AA58" s="74">
        <f t="shared" si="10"/>
        <v>400</v>
      </c>
      <c r="AB58" s="74">
        <f t="shared" si="10"/>
        <v>320</v>
      </c>
      <c r="AC58" s="74">
        <f t="shared" si="10"/>
        <v>420</v>
      </c>
      <c r="AD58" s="74">
        <f t="shared" si="10"/>
        <v>400</v>
      </c>
      <c r="AE58" s="74">
        <f t="shared" si="26"/>
        <v>400</v>
      </c>
      <c r="AF58" s="74">
        <f t="shared" si="27"/>
        <v>400</v>
      </c>
      <c r="AG58" s="75">
        <f t="shared" si="27"/>
        <v>400</v>
      </c>
      <c r="AH58" s="619">
        <v>1</v>
      </c>
      <c r="AI58" s="234">
        <v>1</v>
      </c>
      <c r="AJ58" s="234">
        <v>4</v>
      </c>
      <c r="AK58" s="234">
        <v>4</v>
      </c>
      <c r="AL58" s="234">
        <v>1</v>
      </c>
      <c r="AM58" s="234">
        <v>1</v>
      </c>
      <c r="AN58" s="234">
        <v>1</v>
      </c>
      <c r="AO58" s="234">
        <v>1</v>
      </c>
      <c r="AP58" s="234">
        <v>1</v>
      </c>
      <c r="AQ58" s="234">
        <v>1</v>
      </c>
      <c r="AR58" s="234">
        <v>1</v>
      </c>
      <c r="AS58" s="234">
        <v>1</v>
      </c>
      <c r="AT58" s="234">
        <v>4</v>
      </c>
      <c r="AU58" s="234">
        <v>6</v>
      </c>
      <c r="AV58" s="236">
        <v>7</v>
      </c>
    </row>
    <row r="59" spans="2:48" ht="14.45">
      <c r="B59" s="338"/>
      <c r="C59" s="1" t="s">
        <v>199</v>
      </c>
      <c r="D59">
        <v>1</v>
      </c>
      <c r="E59">
        <v>0</v>
      </c>
      <c r="F59">
        <v>2</v>
      </c>
      <c r="G59">
        <v>2</v>
      </c>
      <c r="H59">
        <v>3</v>
      </c>
      <c r="I59">
        <v>3</v>
      </c>
      <c r="J59">
        <v>15</v>
      </c>
      <c r="K59">
        <v>15</v>
      </c>
      <c r="L59">
        <v>17</v>
      </c>
      <c r="M59">
        <v>13</v>
      </c>
      <c r="N59">
        <v>16</v>
      </c>
      <c r="O59">
        <v>17</v>
      </c>
      <c r="P59">
        <v>17</v>
      </c>
      <c r="Q59">
        <v>17</v>
      </c>
      <c r="R59">
        <v>17</v>
      </c>
      <c r="S59" s="618">
        <f>100</f>
        <v>100</v>
      </c>
      <c r="T59" s="74">
        <f t="shared" si="3"/>
        <v>0</v>
      </c>
      <c r="U59" s="74">
        <f t="shared" si="4"/>
        <v>200</v>
      </c>
      <c r="V59" s="74">
        <f t="shared" si="5"/>
        <v>200</v>
      </c>
      <c r="W59" s="74">
        <f t="shared" si="6"/>
        <v>300</v>
      </c>
      <c r="X59" s="74">
        <f t="shared" si="7"/>
        <v>300</v>
      </c>
      <c r="Y59" s="74">
        <f t="shared" si="8"/>
        <v>1500</v>
      </c>
      <c r="Z59" s="74">
        <f t="shared" si="9"/>
        <v>1500</v>
      </c>
      <c r="AA59" s="74">
        <f t="shared" si="10"/>
        <v>1700</v>
      </c>
      <c r="AB59" s="74">
        <f t="shared" si="10"/>
        <v>1300</v>
      </c>
      <c r="AC59" s="74">
        <f t="shared" si="10"/>
        <v>1600</v>
      </c>
      <c r="AD59" s="74">
        <f t="shared" si="10"/>
        <v>1700</v>
      </c>
      <c r="AE59" s="74">
        <f t="shared" si="26"/>
        <v>1700</v>
      </c>
      <c r="AF59" s="74">
        <f t="shared" si="27"/>
        <v>1700</v>
      </c>
      <c r="AG59" s="75">
        <f t="shared" si="27"/>
        <v>1700</v>
      </c>
      <c r="AH59" s="237"/>
      <c r="AI59" s="238"/>
      <c r="AJ59" s="238"/>
      <c r="AK59" s="238"/>
      <c r="AL59" s="238"/>
      <c r="AM59" s="238"/>
      <c r="AN59" s="238"/>
      <c r="AO59" s="238"/>
      <c r="AP59" s="238"/>
      <c r="AQ59" s="238"/>
      <c r="AR59" s="238"/>
      <c r="AS59" s="238"/>
      <c r="AT59" s="238"/>
      <c r="AU59" s="238"/>
      <c r="AV59" s="239"/>
    </row>
    <row r="60" spans="2:48" ht="15" customHeight="1">
      <c r="B60" s="339" t="s">
        <v>125</v>
      </c>
      <c r="C60" s="7" t="s">
        <v>194</v>
      </c>
      <c r="D60" s="212">
        <v>2561</v>
      </c>
      <c r="E60" s="212">
        <v>2045</v>
      </c>
      <c r="F60" s="212">
        <v>1928</v>
      </c>
      <c r="G60" s="212">
        <v>1824</v>
      </c>
      <c r="H60" s="212">
        <v>1690</v>
      </c>
      <c r="I60" s="212">
        <v>1541</v>
      </c>
      <c r="J60" s="212">
        <v>1621</v>
      </c>
      <c r="K60" s="212">
        <v>1556</v>
      </c>
      <c r="L60" s="212">
        <v>1534</v>
      </c>
      <c r="M60" s="212">
        <v>1387</v>
      </c>
      <c r="N60" s="212">
        <v>1347</v>
      </c>
      <c r="O60" s="212">
        <v>1367</v>
      </c>
      <c r="P60" s="213">
        <v>1385</v>
      </c>
      <c r="Q60" s="213">
        <v>1423</v>
      </c>
      <c r="R60" s="213">
        <v>1470</v>
      </c>
      <c r="S60" s="618">
        <f>100</f>
        <v>100</v>
      </c>
      <c r="T60" s="74">
        <f t="shared" si="3"/>
        <v>79.851620460757516</v>
      </c>
      <c r="U60" s="74">
        <f t="shared" si="4"/>
        <v>75.28309254197579</v>
      </c>
      <c r="V60" s="74">
        <f t="shared" si="5"/>
        <v>71.222178836392033</v>
      </c>
      <c r="W60" s="74">
        <f t="shared" si="6"/>
        <v>65.989847715736047</v>
      </c>
      <c r="X60" s="74">
        <f t="shared" si="7"/>
        <v>60.171807887543928</v>
      </c>
      <c r="Y60" s="74">
        <f t="shared" si="8"/>
        <v>63.295587661069895</v>
      </c>
      <c r="Z60" s="74">
        <f t="shared" si="9"/>
        <v>60.757516595080048</v>
      </c>
      <c r="AA60" s="74">
        <f t="shared" si="10"/>
        <v>59.898477157360404</v>
      </c>
      <c r="AB60" s="74">
        <f t="shared" si="10"/>
        <v>54.158531823506443</v>
      </c>
      <c r="AC60" s="74">
        <f t="shared" si="10"/>
        <v>52.59664193674346</v>
      </c>
      <c r="AD60" s="74">
        <f t="shared" si="10"/>
        <v>53.377586880124952</v>
      </c>
      <c r="AE60" s="74">
        <f t="shared" si="26"/>
        <v>54.080437329168291</v>
      </c>
      <c r="AF60" s="74">
        <f t="shared" si="27"/>
        <v>55.564232721593129</v>
      </c>
      <c r="AG60" s="75">
        <f t="shared" si="27"/>
        <v>57.399453338539629</v>
      </c>
      <c r="AH60" s="61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20"/>
      <c r="C61" s="1" t="s">
        <v>195</v>
      </c>
      <c r="D61" s="212">
        <v>109</v>
      </c>
      <c r="E61" s="212">
        <v>119</v>
      </c>
      <c r="F61" s="212">
        <v>108</v>
      </c>
      <c r="G61" s="212">
        <v>106</v>
      </c>
      <c r="H61" s="213">
        <v>97</v>
      </c>
      <c r="I61" s="212">
        <v>67</v>
      </c>
      <c r="J61" s="213">
        <v>112</v>
      </c>
      <c r="K61" s="212">
        <v>89</v>
      </c>
      <c r="L61" s="213">
        <v>88</v>
      </c>
      <c r="M61" s="213">
        <v>97</v>
      </c>
      <c r="N61" s="212">
        <v>128</v>
      </c>
      <c r="O61" s="213">
        <v>122</v>
      </c>
      <c r="P61" s="213">
        <v>128</v>
      </c>
      <c r="Q61" s="213">
        <v>123</v>
      </c>
      <c r="R61" s="213">
        <v>119</v>
      </c>
      <c r="S61" s="618">
        <f>100</f>
        <v>100</v>
      </c>
      <c r="T61" s="74">
        <f t="shared" si="3"/>
        <v>109.1743119266055</v>
      </c>
      <c r="U61" s="74">
        <f t="shared" si="4"/>
        <v>99.082568807339456</v>
      </c>
      <c r="V61" s="74">
        <f t="shared" si="5"/>
        <v>97.247706422018354</v>
      </c>
      <c r="W61" s="74">
        <f t="shared" si="6"/>
        <v>88.9908256880734</v>
      </c>
      <c r="X61" s="74">
        <f t="shared" si="7"/>
        <v>61.467889908256879</v>
      </c>
      <c r="Y61" s="74">
        <f t="shared" si="8"/>
        <v>102.75229357798165</v>
      </c>
      <c r="Z61" s="74">
        <f t="shared" si="9"/>
        <v>81.651376146788991</v>
      </c>
      <c r="AA61" s="74">
        <f t="shared" si="10"/>
        <v>80.733944954128447</v>
      </c>
      <c r="AB61" s="74">
        <f t="shared" si="10"/>
        <v>88.9908256880734</v>
      </c>
      <c r="AC61" s="74">
        <f t="shared" si="10"/>
        <v>117.43119266055047</v>
      </c>
      <c r="AD61" s="74">
        <f t="shared" si="10"/>
        <v>111.92660550458716</v>
      </c>
      <c r="AE61" s="74">
        <f t="shared" si="26"/>
        <v>117.43119266055047</v>
      </c>
      <c r="AF61" s="74">
        <f t="shared" si="27"/>
        <v>112.8440366972477</v>
      </c>
      <c r="AG61" s="75">
        <f t="shared" si="27"/>
        <v>109.1743119266055</v>
      </c>
      <c r="AH61" s="619">
        <v>1</v>
      </c>
      <c r="AI61" s="234">
        <v>1</v>
      </c>
      <c r="AJ61" s="234">
        <v>1</v>
      </c>
      <c r="AK61" s="234">
        <v>1</v>
      </c>
      <c r="AL61" s="234">
        <v>4</v>
      </c>
      <c r="AM61" s="234">
        <v>1</v>
      </c>
      <c r="AN61" s="234">
        <v>4</v>
      </c>
      <c r="AO61" s="234">
        <v>1</v>
      </c>
      <c r="AP61" s="234">
        <v>4</v>
      </c>
      <c r="AQ61" s="234">
        <v>4</v>
      </c>
      <c r="AR61" s="234">
        <v>1</v>
      </c>
      <c r="AS61" s="234">
        <v>4</v>
      </c>
      <c r="AT61" s="234">
        <v>4</v>
      </c>
      <c r="AU61" s="234">
        <v>6</v>
      </c>
      <c r="AV61" s="236">
        <v>7</v>
      </c>
    </row>
    <row r="62" spans="2:48" ht="14.45">
      <c r="B62" s="620"/>
      <c r="C62" s="1" t="s">
        <v>196</v>
      </c>
      <c r="D62" s="212">
        <v>36</v>
      </c>
      <c r="E62" s="212">
        <v>36</v>
      </c>
      <c r="F62" s="212">
        <v>24</v>
      </c>
      <c r="G62" s="212">
        <v>20</v>
      </c>
      <c r="H62" s="212">
        <v>20</v>
      </c>
      <c r="I62" s="213">
        <v>18</v>
      </c>
      <c r="J62" s="212">
        <v>19</v>
      </c>
      <c r="K62" s="213">
        <v>18</v>
      </c>
      <c r="L62" s="212">
        <v>20</v>
      </c>
      <c r="M62" s="212">
        <v>19</v>
      </c>
      <c r="N62" s="212">
        <v>23</v>
      </c>
      <c r="O62" s="212">
        <v>19</v>
      </c>
      <c r="P62" s="213">
        <v>17</v>
      </c>
      <c r="Q62" s="213">
        <v>15</v>
      </c>
      <c r="R62" s="213">
        <v>14</v>
      </c>
      <c r="S62" s="618">
        <f>100</f>
        <v>100</v>
      </c>
      <c r="T62" s="74">
        <f t="shared" si="3"/>
        <v>100</v>
      </c>
      <c r="U62" s="74">
        <f t="shared" si="4"/>
        <v>66.666666666666671</v>
      </c>
      <c r="V62" s="74">
        <f t="shared" si="5"/>
        <v>55.555555555555557</v>
      </c>
      <c r="W62" s="74">
        <f t="shared" si="6"/>
        <v>55.555555555555557</v>
      </c>
      <c r="X62" s="74">
        <f t="shared" si="7"/>
        <v>50</v>
      </c>
      <c r="Y62" s="74">
        <f t="shared" si="8"/>
        <v>52.777777777777779</v>
      </c>
      <c r="Z62" s="74">
        <f t="shared" si="9"/>
        <v>50</v>
      </c>
      <c r="AA62" s="74">
        <f t="shared" si="10"/>
        <v>55.555555555555557</v>
      </c>
      <c r="AB62" s="74">
        <f t="shared" si="10"/>
        <v>52.777777777777779</v>
      </c>
      <c r="AC62" s="74">
        <f t="shared" si="10"/>
        <v>63.888888888888886</v>
      </c>
      <c r="AD62" s="74">
        <f t="shared" si="10"/>
        <v>52.777777777777779</v>
      </c>
      <c r="AE62" s="74">
        <f t="shared" si="26"/>
        <v>47.222222222222221</v>
      </c>
      <c r="AF62" s="74">
        <f t="shared" si="27"/>
        <v>41.666666666666664</v>
      </c>
      <c r="AG62" s="75">
        <f t="shared" si="27"/>
        <v>38.888888888888886</v>
      </c>
      <c r="AH62" s="619">
        <v>1</v>
      </c>
      <c r="AI62" s="234">
        <v>1</v>
      </c>
      <c r="AJ62" s="234">
        <v>1</v>
      </c>
      <c r="AK62" s="234">
        <v>1</v>
      </c>
      <c r="AL62" s="234">
        <v>1</v>
      </c>
      <c r="AM62" s="234">
        <v>4</v>
      </c>
      <c r="AN62" s="234">
        <v>1</v>
      </c>
      <c r="AO62" s="234">
        <v>4</v>
      </c>
      <c r="AP62" s="234">
        <v>1</v>
      </c>
      <c r="AQ62" s="234">
        <v>1</v>
      </c>
      <c r="AR62" s="234">
        <v>1</v>
      </c>
      <c r="AS62" s="234">
        <v>1</v>
      </c>
      <c r="AT62" s="234">
        <v>4</v>
      </c>
      <c r="AU62" s="234">
        <v>6</v>
      </c>
      <c r="AV62" s="236">
        <v>7</v>
      </c>
    </row>
    <row r="63" spans="2:48" ht="14.45">
      <c r="B63" s="620"/>
      <c r="C63" s="1" t="s">
        <v>197</v>
      </c>
      <c r="D63" s="212">
        <v>6</v>
      </c>
      <c r="E63" s="212">
        <v>6</v>
      </c>
      <c r="F63" s="212">
        <v>5</v>
      </c>
      <c r="G63" s="212">
        <v>4</v>
      </c>
      <c r="H63" s="213">
        <v>4</v>
      </c>
      <c r="I63" s="213">
        <v>4</v>
      </c>
      <c r="J63" s="213">
        <v>3</v>
      </c>
      <c r="K63" s="213">
        <v>3</v>
      </c>
      <c r="L63" s="213">
        <v>3</v>
      </c>
      <c r="M63" s="213">
        <v>3</v>
      </c>
      <c r="N63" s="212">
        <v>4</v>
      </c>
      <c r="O63" s="213">
        <v>4</v>
      </c>
      <c r="P63" s="213">
        <v>3</v>
      </c>
      <c r="Q63" s="213">
        <v>3</v>
      </c>
      <c r="R63" s="213">
        <v>3</v>
      </c>
      <c r="S63" s="618">
        <f>100</f>
        <v>100</v>
      </c>
      <c r="T63" s="74">
        <f t="shared" si="3"/>
        <v>100</v>
      </c>
      <c r="U63" s="74">
        <f t="shared" si="4"/>
        <v>83.333333333333329</v>
      </c>
      <c r="V63" s="74">
        <f t="shared" si="5"/>
        <v>66.666666666666671</v>
      </c>
      <c r="W63" s="74">
        <f t="shared" si="6"/>
        <v>66.666666666666671</v>
      </c>
      <c r="X63" s="74">
        <f t="shared" si="7"/>
        <v>66.666666666666671</v>
      </c>
      <c r="Y63" s="74">
        <f t="shared" si="8"/>
        <v>50</v>
      </c>
      <c r="Z63" s="74">
        <f t="shared" si="9"/>
        <v>50</v>
      </c>
      <c r="AA63" s="74">
        <f t="shared" si="10"/>
        <v>50</v>
      </c>
      <c r="AB63" s="74">
        <f t="shared" si="10"/>
        <v>50</v>
      </c>
      <c r="AC63" s="74">
        <f t="shared" si="10"/>
        <v>66.666666666666671</v>
      </c>
      <c r="AD63" s="74">
        <f t="shared" si="10"/>
        <v>66.666666666666671</v>
      </c>
      <c r="AE63" s="74">
        <f t="shared" si="26"/>
        <v>50</v>
      </c>
      <c r="AF63" s="74">
        <f t="shared" si="27"/>
        <v>50</v>
      </c>
      <c r="AG63" s="75">
        <f t="shared" si="27"/>
        <v>50</v>
      </c>
      <c r="AH63" s="619">
        <v>1</v>
      </c>
      <c r="AI63" s="234">
        <v>1</v>
      </c>
      <c r="AJ63" s="234">
        <v>1</v>
      </c>
      <c r="AK63" s="234">
        <v>1</v>
      </c>
      <c r="AL63" s="234">
        <v>4</v>
      </c>
      <c r="AM63" s="234">
        <v>4</v>
      </c>
      <c r="AN63" s="234">
        <v>4</v>
      </c>
      <c r="AO63" s="234">
        <v>4</v>
      </c>
      <c r="AP63" s="234">
        <v>4</v>
      </c>
      <c r="AQ63" s="234">
        <v>4</v>
      </c>
      <c r="AR63" s="234">
        <v>1</v>
      </c>
      <c r="AS63" s="234">
        <v>4</v>
      </c>
      <c r="AT63" s="234">
        <v>4</v>
      </c>
      <c r="AU63" s="234">
        <v>6</v>
      </c>
      <c r="AV63" s="236">
        <v>7</v>
      </c>
    </row>
    <row r="64" spans="2:48" ht="14.45">
      <c r="B64" s="620"/>
      <c r="C64" s="1" t="s">
        <v>198</v>
      </c>
      <c r="D64" s="212">
        <v>2712</v>
      </c>
      <c r="E64" s="212">
        <v>2206</v>
      </c>
      <c r="F64" s="212">
        <v>2065</v>
      </c>
      <c r="G64" s="212">
        <v>1954</v>
      </c>
      <c r="H64" s="212">
        <v>1811</v>
      </c>
      <c r="I64" s="212">
        <v>1630</v>
      </c>
      <c r="J64" s="212">
        <v>1755</v>
      </c>
      <c r="K64" s="212">
        <v>1666</v>
      </c>
      <c r="L64" s="212">
        <v>1645</v>
      </c>
      <c r="M64" s="212">
        <v>1506</v>
      </c>
      <c r="N64" s="212">
        <v>1502</v>
      </c>
      <c r="O64" s="212">
        <v>1512</v>
      </c>
      <c r="P64" s="213">
        <v>1533</v>
      </c>
      <c r="Q64" s="213">
        <v>1564</v>
      </c>
      <c r="R64" s="213">
        <v>1606</v>
      </c>
      <c r="S64" s="618">
        <f>100</f>
        <v>100</v>
      </c>
      <c r="T64" s="74">
        <f t="shared" si="3"/>
        <v>81.342182890855455</v>
      </c>
      <c r="U64" s="74">
        <f t="shared" si="4"/>
        <v>76.143067846607664</v>
      </c>
      <c r="V64" s="74">
        <f t="shared" si="5"/>
        <v>72.050147492625371</v>
      </c>
      <c r="W64" s="74">
        <f t="shared" si="6"/>
        <v>66.777286135693217</v>
      </c>
      <c r="X64" s="74">
        <f t="shared" si="7"/>
        <v>60.103244837758112</v>
      </c>
      <c r="Y64" s="74">
        <f t="shared" si="8"/>
        <v>64.712389380530979</v>
      </c>
      <c r="Z64" s="74">
        <f t="shared" si="9"/>
        <v>61.430678466076699</v>
      </c>
      <c r="AA64" s="74">
        <f t="shared" si="10"/>
        <v>60.656342182890853</v>
      </c>
      <c r="AB64" s="74">
        <f t="shared" si="10"/>
        <v>55.530973451327434</v>
      </c>
      <c r="AC64" s="74">
        <f t="shared" si="10"/>
        <v>55.383480825958699</v>
      </c>
      <c r="AD64" s="74">
        <f t="shared" si="10"/>
        <v>55.752212389380531</v>
      </c>
      <c r="AE64" s="74">
        <f t="shared" si="26"/>
        <v>56.526548672566371</v>
      </c>
      <c r="AF64" s="74">
        <f t="shared" si="27"/>
        <v>57.669616519174042</v>
      </c>
      <c r="AG64" s="75">
        <f t="shared" si="27"/>
        <v>59.21828908554572</v>
      </c>
      <c r="AH64" s="61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38"/>
      <c r="C65" s="8" t="s">
        <v>199</v>
      </c>
      <c r="D65">
        <v>2706</v>
      </c>
      <c r="E65">
        <v>2200</v>
      </c>
      <c r="F65">
        <v>2060</v>
      </c>
      <c r="G65">
        <v>1950</v>
      </c>
      <c r="H65">
        <v>1807</v>
      </c>
      <c r="I65">
        <v>1626</v>
      </c>
      <c r="J65">
        <v>1752</v>
      </c>
      <c r="K65">
        <v>1663</v>
      </c>
      <c r="L65">
        <v>1642</v>
      </c>
      <c r="M65">
        <v>1503</v>
      </c>
      <c r="N65">
        <v>1498</v>
      </c>
      <c r="O65">
        <v>1508</v>
      </c>
      <c r="P65">
        <v>1530</v>
      </c>
      <c r="Q65">
        <v>1561</v>
      </c>
      <c r="R65">
        <v>1603</v>
      </c>
      <c r="S65" s="618">
        <f>100</f>
        <v>100</v>
      </c>
      <c r="T65" s="74">
        <f t="shared" si="3"/>
        <v>81.300813008130078</v>
      </c>
      <c r="U65" s="74">
        <f t="shared" si="4"/>
        <v>76.127124907612711</v>
      </c>
      <c r="V65" s="74">
        <f t="shared" si="5"/>
        <v>72.062084257206209</v>
      </c>
      <c r="W65" s="74">
        <f t="shared" si="6"/>
        <v>66.777531411677757</v>
      </c>
      <c r="X65" s="74">
        <f t="shared" si="7"/>
        <v>60.088691796008867</v>
      </c>
      <c r="Y65" s="74">
        <f t="shared" si="8"/>
        <v>64.745011086474506</v>
      </c>
      <c r="Z65" s="74">
        <f t="shared" si="9"/>
        <v>61.4560236511456</v>
      </c>
      <c r="AA65" s="74">
        <f t="shared" si="10"/>
        <v>60.679970436067997</v>
      </c>
      <c r="AB65" s="74">
        <f t="shared" si="10"/>
        <v>55.543237250554327</v>
      </c>
      <c r="AC65" s="74">
        <f t="shared" si="10"/>
        <v>55.358462675535847</v>
      </c>
      <c r="AD65" s="74">
        <f t="shared" si="10"/>
        <v>55.7280118255728</v>
      </c>
      <c r="AE65" s="74">
        <f t="shared" si="26"/>
        <v>56.5410199556541</v>
      </c>
      <c r="AF65" s="74">
        <f t="shared" si="27"/>
        <v>57.686622320768663</v>
      </c>
      <c r="AG65" s="75">
        <f t="shared" si="27"/>
        <v>59.238728750923876</v>
      </c>
      <c r="AH65" s="237"/>
      <c r="AI65" s="238"/>
      <c r="AJ65" s="238"/>
      <c r="AK65" s="238"/>
      <c r="AL65" s="238"/>
      <c r="AM65" s="238"/>
      <c r="AN65" s="238"/>
      <c r="AO65" s="238"/>
      <c r="AP65" s="238"/>
      <c r="AQ65" s="238"/>
      <c r="AR65" s="238"/>
      <c r="AS65" s="238"/>
      <c r="AT65" s="238"/>
      <c r="AU65" s="238"/>
      <c r="AV65" s="239"/>
    </row>
    <row r="66" spans="2:48" ht="15" customHeight="1">
      <c r="B66" s="339" t="s">
        <v>126</v>
      </c>
      <c r="C66" s="1" t="s">
        <v>194</v>
      </c>
      <c r="D66" s="212">
        <v>11034</v>
      </c>
      <c r="E66" s="212">
        <v>10550</v>
      </c>
      <c r="F66" s="212">
        <v>9647</v>
      </c>
      <c r="G66" s="212">
        <v>7531</v>
      </c>
      <c r="H66" s="212">
        <v>7486</v>
      </c>
      <c r="I66" s="212">
        <v>6129</v>
      </c>
      <c r="J66" s="212">
        <v>4799</v>
      </c>
      <c r="K66" s="212">
        <v>4460</v>
      </c>
      <c r="L66" s="212">
        <v>4476</v>
      </c>
      <c r="M66" s="212">
        <v>3618</v>
      </c>
      <c r="N66" s="212">
        <v>3502</v>
      </c>
      <c r="O66" s="212">
        <v>3442</v>
      </c>
      <c r="P66" s="213">
        <v>3487</v>
      </c>
      <c r="Q66" s="213">
        <v>3580</v>
      </c>
      <c r="R66" s="213">
        <v>3698</v>
      </c>
      <c r="S66" s="618">
        <f>100</f>
        <v>100</v>
      </c>
      <c r="T66" s="74">
        <f t="shared" si="3"/>
        <v>95.613558093166574</v>
      </c>
      <c r="U66" s="74">
        <f t="shared" si="4"/>
        <v>87.429762552111654</v>
      </c>
      <c r="V66" s="74">
        <f t="shared" si="5"/>
        <v>68.252673554468004</v>
      </c>
      <c r="W66" s="74">
        <f t="shared" si="6"/>
        <v>67.84484321189052</v>
      </c>
      <c r="X66" s="74">
        <f t="shared" si="7"/>
        <v>55.546492659053833</v>
      </c>
      <c r="Y66" s="74">
        <f t="shared" si="8"/>
        <v>43.492840311763636</v>
      </c>
      <c r="Z66" s="74">
        <f t="shared" si="9"/>
        <v>40.420518397679899</v>
      </c>
      <c r="AA66" s="74">
        <f t="shared" si="10"/>
        <v>40.565524741707449</v>
      </c>
      <c r="AB66" s="74">
        <f t="shared" si="10"/>
        <v>32.78955954323002</v>
      </c>
      <c r="AC66" s="74">
        <f t="shared" si="10"/>
        <v>31.738263549030272</v>
      </c>
      <c r="AD66" s="74">
        <f t="shared" si="10"/>
        <v>31.194489758926952</v>
      </c>
      <c r="AE66" s="74">
        <f t="shared" si="26"/>
        <v>31.602320101504439</v>
      </c>
      <c r="AF66" s="74">
        <f t="shared" si="27"/>
        <v>32.44516947616458</v>
      </c>
      <c r="AG66" s="75">
        <f t="shared" si="27"/>
        <v>33.51459126336777</v>
      </c>
      <c r="AH66" s="61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0"/>
      <c r="C67" s="1" t="s">
        <v>195</v>
      </c>
      <c r="D67" s="212">
        <v>261</v>
      </c>
      <c r="E67" s="213">
        <v>265</v>
      </c>
      <c r="F67" s="213">
        <v>239</v>
      </c>
      <c r="G67" s="212">
        <v>225</v>
      </c>
      <c r="H67" s="212">
        <v>212</v>
      </c>
      <c r="I67" s="212">
        <v>125</v>
      </c>
      <c r="J67" s="212">
        <v>262</v>
      </c>
      <c r="K67" s="212">
        <v>216</v>
      </c>
      <c r="L67" s="212">
        <v>220</v>
      </c>
      <c r="M67" s="212">
        <v>249</v>
      </c>
      <c r="N67" s="212">
        <v>323</v>
      </c>
      <c r="O67" s="213">
        <v>285</v>
      </c>
      <c r="P67" s="213">
        <v>323</v>
      </c>
      <c r="Q67" s="213">
        <v>311</v>
      </c>
      <c r="R67" s="213">
        <v>300</v>
      </c>
      <c r="S67" s="618">
        <f>100</f>
        <v>100</v>
      </c>
      <c r="T67" s="74">
        <f t="shared" si="3"/>
        <v>101.53256704980843</v>
      </c>
      <c r="U67" s="74">
        <f t="shared" si="4"/>
        <v>91.570881226053643</v>
      </c>
      <c r="V67" s="74">
        <f t="shared" si="5"/>
        <v>86.206896551724142</v>
      </c>
      <c r="W67" s="74">
        <f t="shared" si="6"/>
        <v>81.226053639846739</v>
      </c>
      <c r="X67" s="74">
        <f t="shared" si="7"/>
        <v>47.892720306513411</v>
      </c>
      <c r="Y67" s="74">
        <f t="shared" si="8"/>
        <v>100.38314176245211</v>
      </c>
      <c r="Z67" s="74">
        <f t="shared" si="9"/>
        <v>82.758620689655174</v>
      </c>
      <c r="AA67" s="74">
        <f t="shared" si="10"/>
        <v>84.291187739463595</v>
      </c>
      <c r="AB67" s="74">
        <f t="shared" si="10"/>
        <v>95.402298850574709</v>
      </c>
      <c r="AC67" s="74">
        <f t="shared" si="10"/>
        <v>123.75478927203065</v>
      </c>
      <c r="AD67" s="74">
        <f t="shared" si="10"/>
        <v>109.19540229885058</v>
      </c>
      <c r="AE67" s="74">
        <f t="shared" si="26"/>
        <v>123.75478927203065</v>
      </c>
      <c r="AF67" s="74">
        <f t="shared" si="27"/>
        <v>119.15708812260536</v>
      </c>
      <c r="AG67" s="75">
        <f t="shared" si="27"/>
        <v>114.94252873563218</v>
      </c>
      <c r="AH67" s="619">
        <v>1</v>
      </c>
      <c r="AI67" s="234">
        <v>4</v>
      </c>
      <c r="AJ67" s="234">
        <v>4</v>
      </c>
      <c r="AK67" s="234">
        <v>1</v>
      </c>
      <c r="AL67" s="234">
        <v>1</v>
      </c>
      <c r="AM67" s="234">
        <v>1</v>
      </c>
      <c r="AN67" s="234">
        <v>1</v>
      </c>
      <c r="AO67" s="234">
        <v>1</v>
      </c>
      <c r="AP67" s="234">
        <v>1</v>
      </c>
      <c r="AQ67" s="234">
        <v>1</v>
      </c>
      <c r="AR67" s="234">
        <v>1</v>
      </c>
      <c r="AS67" s="234">
        <v>4</v>
      </c>
      <c r="AT67" s="234">
        <v>4</v>
      </c>
      <c r="AU67" s="234">
        <v>6</v>
      </c>
      <c r="AV67" s="236">
        <v>7</v>
      </c>
    </row>
    <row r="68" spans="2:48" ht="14.45">
      <c r="B68" s="620"/>
      <c r="C68" s="1" t="s">
        <v>196</v>
      </c>
      <c r="D68" s="212">
        <v>51</v>
      </c>
      <c r="E68" s="212">
        <v>65</v>
      </c>
      <c r="F68" s="212">
        <v>41</v>
      </c>
      <c r="G68" s="213">
        <v>26</v>
      </c>
      <c r="H68" s="212">
        <v>29</v>
      </c>
      <c r="I68" s="212">
        <v>25</v>
      </c>
      <c r="J68" s="213">
        <v>34</v>
      </c>
      <c r="K68" s="213">
        <v>30</v>
      </c>
      <c r="L68" s="213">
        <v>30</v>
      </c>
      <c r="M68" s="213">
        <v>27</v>
      </c>
      <c r="N68" s="213">
        <v>41</v>
      </c>
      <c r="O68" s="212">
        <v>39</v>
      </c>
      <c r="P68" s="213">
        <v>35</v>
      </c>
      <c r="Q68" s="213">
        <v>32</v>
      </c>
      <c r="R68" s="213">
        <v>29</v>
      </c>
      <c r="S68" s="618">
        <f>100</f>
        <v>100</v>
      </c>
      <c r="T68" s="74">
        <f t="shared" si="3"/>
        <v>127.45098039215686</v>
      </c>
      <c r="U68" s="74">
        <f t="shared" si="4"/>
        <v>80.392156862745097</v>
      </c>
      <c r="V68" s="74">
        <f t="shared" si="5"/>
        <v>50.980392156862742</v>
      </c>
      <c r="W68" s="74">
        <f t="shared" si="6"/>
        <v>56.862745098039213</v>
      </c>
      <c r="X68" s="74">
        <f t="shared" si="7"/>
        <v>49.019607843137258</v>
      </c>
      <c r="Y68" s="74">
        <f t="shared" si="8"/>
        <v>66.666666666666671</v>
      </c>
      <c r="Z68" s="74">
        <f t="shared" si="9"/>
        <v>58.823529411764703</v>
      </c>
      <c r="AA68" s="74">
        <f t="shared" si="10"/>
        <v>58.823529411764703</v>
      </c>
      <c r="AB68" s="74">
        <f t="shared" si="10"/>
        <v>52.941176470588232</v>
      </c>
      <c r="AC68" s="74">
        <f t="shared" si="10"/>
        <v>80.392156862745097</v>
      </c>
      <c r="AD68" s="74">
        <f t="shared" si="10"/>
        <v>76.470588235294116</v>
      </c>
      <c r="AE68" s="74">
        <f t="shared" si="26"/>
        <v>68.627450980392155</v>
      </c>
      <c r="AF68" s="74">
        <f t="shared" si="27"/>
        <v>62.745098039215684</v>
      </c>
      <c r="AG68" s="75">
        <f t="shared" si="27"/>
        <v>56.862745098039213</v>
      </c>
      <c r="AH68" s="619">
        <v>1</v>
      </c>
      <c r="AI68" s="234">
        <v>1</v>
      </c>
      <c r="AJ68" s="234">
        <v>1</v>
      </c>
      <c r="AK68" s="234">
        <v>4</v>
      </c>
      <c r="AL68" s="234">
        <v>1</v>
      </c>
      <c r="AM68" s="234">
        <v>1</v>
      </c>
      <c r="AN68" s="234">
        <v>4</v>
      </c>
      <c r="AO68" s="234">
        <v>4</v>
      </c>
      <c r="AP68" s="234">
        <v>4</v>
      </c>
      <c r="AQ68" s="234">
        <v>4</v>
      </c>
      <c r="AR68" s="234">
        <v>4</v>
      </c>
      <c r="AS68" s="234">
        <v>1</v>
      </c>
      <c r="AT68" s="234">
        <v>4</v>
      </c>
      <c r="AU68" s="234">
        <v>6</v>
      </c>
      <c r="AV68" s="236">
        <v>7</v>
      </c>
    </row>
    <row r="69" spans="2:48" ht="14.45">
      <c r="B69" s="620"/>
      <c r="C69" s="1" t="s">
        <v>197</v>
      </c>
      <c r="D69" s="212">
        <v>3</v>
      </c>
      <c r="E69" s="213">
        <v>3</v>
      </c>
      <c r="F69" s="213">
        <v>2</v>
      </c>
      <c r="G69" s="213">
        <v>2</v>
      </c>
      <c r="H69" s="212">
        <v>0</v>
      </c>
      <c r="I69" s="212">
        <v>3</v>
      </c>
      <c r="J69" s="213">
        <v>4</v>
      </c>
      <c r="K69" s="213">
        <v>4</v>
      </c>
      <c r="L69" s="213">
        <v>3</v>
      </c>
      <c r="M69" s="213">
        <v>3</v>
      </c>
      <c r="N69" s="213">
        <v>4</v>
      </c>
      <c r="O69" s="213">
        <v>3</v>
      </c>
      <c r="P69" s="213">
        <v>3</v>
      </c>
      <c r="Q69" s="213">
        <v>3</v>
      </c>
      <c r="R69" s="213">
        <v>3</v>
      </c>
      <c r="S69" s="618">
        <f>100</f>
        <v>100</v>
      </c>
      <c r="T69" s="74">
        <f t="shared" si="3"/>
        <v>100</v>
      </c>
      <c r="U69" s="74">
        <f t="shared" si="4"/>
        <v>66.666666666666671</v>
      </c>
      <c r="V69" s="74">
        <f t="shared" si="5"/>
        <v>66.666666666666671</v>
      </c>
      <c r="W69" s="74">
        <f t="shared" si="6"/>
        <v>0</v>
      </c>
      <c r="X69" s="74">
        <f t="shared" si="7"/>
        <v>100</v>
      </c>
      <c r="Y69" s="74">
        <f t="shared" si="8"/>
        <v>133.33333333333334</v>
      </c>
      <c r="Z69" s="74">
        <f t="shared" si="9"/>
        <v>133.33333333333334</v>
      </c>
      <c r="AA69" s="74">
        <f t="shared" si="10"/>
        <v>100</v>
      </c>
      <c r="AB69" s="74">
        <f t="shared" si="10"/>
        <v>100</v>
      </c>
      <c r="AC69" s="74">
        <f t="shared" si="10"/>
        <v>133.33333333333334</v>
      </c>
      <c r="AD69" s="74">
        <f t="shared" si="10"/>
        <v>100</v>
      </c>
      <c r="AE69" s="74">
        <f t="shared" si="26"/>
        <v>100</v>
      </c>
      <c r="AF69" s="74">
        <f t="shared" si="27"/>
        <v>100</v>
      </c>
      <c r="AG69" s="75">
        <f t="shared" si="27"/>
        <v>100</v>
      </c>
      <c r="AH69" s="619">
        <v>1</v>
      </c>
      <c r="AI69" s="234">
        <v>4</v>
      </c>
      <c r="AJ69" s="234">
        <v>4</v>
      </c>
      <c r="AK69" s="234">
        <v>4</v>
      </c>
      <c r="AL69" s="234">
        <v>1</v>
      </c>
      <c r="AM69" s="234">
        <v>1</v>
      </c>
      <c r="AN69" s="234">
        <v>4</v>
      </c>
      <c r="AO69" s="234">
        <v>4</v>
      </c>
      <c r="AP69" s="234">
        <v>4</v>
      </c>
      <c r="AQ69" s="234">
        <v>4</v>
      </c>
      <c r="AR69" s="234">
        <v>4</v>
      </c>
      <c r="AS69" s="234">
        <v>4</v>
      </c>
      <c r="AT69" s="234">
        <v>4</v>
      </c>
      <c r="AU69" s="234">
        <v>6</v>
      </c>
      <c r="AV69" s="236">
        <v>7</v>
      </c>
    </row>
    <row r="70" spans="2:48" ht="14.45">
      <c r="B70" s="620"/>
      <c r="C70" s="1" t="s">
        <v>198</v>
      </c>
      <c r="D70" s="212">
        <v>11349</v>
      </c>
      <c r="E70" s="212">
        <v>10883</v>
      </c>
      <c r="F70" s="212">
        <v>9929</v>
      </c>
      <c r="G70" s="212">
        <v>7784</v>
      </c>
      <c r="H70" s="212">
        <v>7727</v>
      </c>
      <c r="I70" s="212">
        <v>6282</v>
      </c>
      <c r="J70" s="212">
        <v>5099</v>
      </c>
      <c r="K70" s="212">
        <v>4710</v>
      </c>
      <c r="L70" s="212">
        <v>4729</v>
      </c>
      <c r="M70" s="212">
        <v>3897</v>
      </c>
      <c r="N70" s="212">
        <v>3870</v>
      </c>
      <c r="O70" s="212">
        <v>3769</v>
      </c>
      <c r="P70" s="213">
        <v>3848</v>
      </c>
      <c r="Q70" s="213">
        <v>3926</v>
      </c>
      <c r="R70" s="213">
        <v>4030</v>
      </c>
      <c r="S70" s="618">
        <f>100</f>
        <v>100</v>
      </c>
      <c r="T70" s="74">
        <f t="shared" si="3"/>
        <v>95.893911357828884</v>
      </c>
      <c r="U70" s="74">
        <f t="shared" si="4"/>
        <v>87.487884395100892</v>
      </c>
      <c r="V70" s="74">
        <f t="shared" si="5"/>
        <v>68.587540752489204</v>
      </c>
      <c r="W70" s="74">
        <f t="shared" si="6"/>
        <v>68.085293858489734</v>
      </c>
      <c r="X70" s="74">
        <f t="shared" si="7"/>
        <v>55.352894528152262</v>
      </c>
      <c r="Y70" s="74">
        <f t="shared" si="8"/>
        <v>44.929068640408843</v>
      </c>
      <c r="Z70" s="74">
        <f t="shared" si="9"/>
        <v>41.501453872587895</v>
      </c>
      <c r="AA70" s="74">
        <f t="shared" si="10"/>
        <v>41.668869503921051</v>
      </c>
      <c r="AB70" s="74">
        <f t="shared" si="10"/>
        <v>34.337827121332275</v>
      </c>
      <c r="AC70" s="74">
        <f t="shared" si="10"/>
        <v>34.099920697858842</v>
      </c>
      <c r="AD70" s="74">
        <f t="shared" si="10"/>
        <v>33.209974447087852</v>
      </c>
      <c r="AE70" s="74">
        <f t="shared" si="26"/>
        <v>33.906071019473082</v>
      </c>
      <c r="AF70" s="74">
        <f t="shared" si="27"/>
        <v>34.593356242840777</v>
      </c>
      <c r="AG70" s="75">
        <f t="shared" si="27"/>
        <v>35.509736540664377</v>
      </c>
      <c r="AH70" s="619">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338"/>
      <c r="C71" s="1" t="s">
        <v>199</v>
      </c>
      <c r="D71">
        <v>11346</v>
      </c>
      <c r="E71">
        <v>10880</v>
      </c>
      <c r="F71">
        <v>9927</v>
      </c>
      <c r="G71">
        <v>7782</v>
      </c>
      <c r="H71">
        <v>7727</v>
      </c>
      <c r="I71">
        <v>6279</v>
      </c>
      <c r="J71">
        <v>5095</v>
      </c>
      <c r="K71">
        <v>4706</v>
      </c>
      <c r="L71">
        <v>4726</v>
      </c>
      <c r="M71">
        <v>3894</v>
      </c>
      <c r="N71">
        <v>3866</v>
      </c>
      <c r="O71">
        <v>3766</v>
      </c>
      <c r="P71">
        <v>3845</v>
      </c>
      <c r="Q71">
        <v>3923</v>
      </c>
      <c r="R71">
        <v>4027</v>
      </c>
      <c r="S71" s="618">
        <f>100</f>
        <v>100</v>
      </c>
      <c r="T71" s="74">
        <f t="shared" si="3"/>
        <v>95.892825665432753</v>
      </c>
      <c r="U71" s="74">
        <f t="shared" si="4"/>
        <v>87.493389740877845</v>
      </c>
      <c r="V71" s="74">
        <f t="shared" si="5"/>
        <v>68.588048651507137</v>
      </c>
      <c r="W71" s="74">
        <f t="shared" si="6"/>
        <v>68.103296315882247</v>
      </c>
      <c r="X71" s="74">
        <f t="shared" si="7"/>
        <v>55.34108937070333</v>
      </c>
      <c r="Y71" s="74">
        <f t="shared" si="8"/>
        <v>44.905693636523885</v>
      </c>
      <c r="Z71" s="74">
        <f t="shared" si="9"/>
        <v>41.477172571831481</v>
      </c>
      <c r="AA71" s="74">
        <f t="shared" si="10"/>
        <v>41.653446148422354</v>
      </c>
      <c r="AB71" s="74">
        <f t="shared" si="10"/>
        <v>34.320465362242203</v>
      </c>
      <c r="AC71" s="74">
        <f t="shared" si="10"/>
        <v>34.073682355014981</v>
      </c>
      <c r="AD71" s="74">
        <f t="shared" si="10"/>
        <v>33.192314472060637</v>
      </c>
      <c r="AE71" s="74">
        <f t="shared" si="26"/>
        <v>33.888595099594568</v>
      </c>
      <c r="AF71" s="74">
        <f t="shared" si="27"/>
        <v>34.576062048298958</v>
      </c>
      <c r="AG71" s="75">
        <f t="shared" si="27"/>
        <v>35.492684646571476</v>
      </c>
      <c r="AH71" s="237"/>
      <c r="AI71" s="238"/>
      <c r="AJ71" s="238"/>
      <c r="AK71" s="238"/>
      <c r="AL71" s="238"/>
      <c r="AM71" s="238"/>
      <c r="AN71" s="238"/>
      <c r="AO71" s="238"/>
      <c r="AP71" s="238"/>
      <c r="AQ71" s="238"/>
      <c r="AR71" s="238"/>
      <c r="AS71" s="238"/>
      <c r="AT71" s="238"/>
      <c r="AU71" s="238"/>
      <c r="AV71" s="239"/>
    </row>
    <row r="72" spans="2:48" ht="15" customHeight="1">
      <c r="B72" s="339" t="s">
        <v>127</v>
      </c>
      <c r="C72" s="7" t="s">
        <v>194</v>
      </c>
      <c r="D72" s="212">
        <v>1347</v>
      </c>
      <c r="E72" s="212">
        <v>1316</v>
      </c>
      <c r="F72" s="212">
        <v>1231</v>
      </c>
      <c r="G72" s="212">
        <v>999</v>
      </c>
      <c r="H72" s="212">
        <v>786</v>
      </c>
      <c r="I72" s="212">
        <v>1019</v>
      </c>
      <c r="J72" s="212">
        <v>778</v>
      </c>
      <c r="K72" s="212">
        <v>743</v>
      </c>
      <c r="L72" s="212">
        <v>739</v>
      </c>
      <c r="M72" s="212">
        <v>662</v>
      </c>
      <c r="N72" s="212">
        <v>671</v>
      </c>
      <c r="O72" s="212">
        <v>677</v>
      </c>
      <c r="P72" s="213">
        <v>686</v>
      </c>
      <c r="Q72" s="213">
        <v>705</v>
      </c>
      <c r="R72" s="213">
        <v>728</v>
      </c>
      <c r="S72" s="618">
        <f>100</f>
        <v>100</v>
      </c>
      <c r="T72" s="74">
        <f t="shared" si="3"/>
        <v>97.69858945805494</v>
      </c>
      <c r="U72" s="74">
        <f t="shared" si="4"/>
        <v>91.38827023014106</v>
      </c>
      <c r="V72" s="74">
        <f t="shared" si="5"/>
        <v>74.164810690423167</v>
      </c>
      <c r="W72" s="74">
        <f t="shared" si="6"/>
        <v>58.351893095768375</v>
      </c>
      <c r="X72" s="74">
        <f t="shared" si="7"/>
        <v>75.649591685226426</v>
      </c>
      <c r="Y72" s="74">
        <f t="shared" si="8"/>
        <v>57.757980697847067</v>
      </c>
      <c r="Z72" s="74">
        <f t="shared" si="9"/>
        <v>55.159613956941349</v>
      </c>
      <c r="AA72" s="74">
        <f t="shared" si="10"/>
        <v>54.862657757980699</v>
      </c>
      <c r="AB72" s="74">
        <f t="shared" si="10"/>
        <v>49.14625092798812</v>
      </c>
      <c r="AC72" s="74">
        <f t="shared" si="10"/>
        <v>49.814402375649593</v>
      </c>
      <c r="AD72" s="74">
        <f t="shared" si="10"/>
        <v>50.259836674090572</v>
      </c>
      <c r="AE72" s="74">
        <f t="shared" si="26"/>
        <v>50.927988121752044</v>
      </c>
      <c r="AF72" s="74">
        <f t="shared" si="27"/>
        <v>52.338530066815146</v>
      </c>
      <c r="AG72" s="75">
        <f t="shared" si="27"/>
        <v>54.046028210838898</v>
      </c>
      <c r="AH72" s="61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620"/>
      <c r="C73" s="1" t="s">
        <v>195</v>
      </c>
      <c r="D73" s="212">
        <v>53</v>
      </c>
      <c r="E73" s="213">
        <v>56</v>
      </c>
      <c r="F73" s="212">
        <v>42</v>
      </c>
      <c r="G73" s="212">
        <v>35</v>
      </c>
      <c r="H73" s="212">
        <v>34</v>
      </c>
      <c r="I73" s="212">
        <v>26</v>
      </c>
      <c r="J73" s="212">
        <v>52</v>
      </c>
      <c r="K73" s="212">
        <v>42</v>
      </c>
      <c r="L73" s="212">
        <v>40</v>
      </c>
      <c r="M73" s="212">
        <v>44</v>
      </c>
      <c r="N73" s="212">
        <v>54</v>
      </c>
      <c r="O73" s="212">
        <v>51</v>
      </c>
      <c r="P73" s="213">
        <v>48</v>
      </c>
      <c r="Q73" s="213">
        <v>46</v>
      </c>
      <c r="R73" s="213">
        <v>44</v>
      </c>
      <c r="S73" s="618">
        <f>100</f>
        <v>100</v>
      </c>
      <c r="T73" s="74">
        <f t="shared" si="3"/>
        <v>105.66037735849056</v>
      </c>
      <c r="U73" s="74">
        <f t="shared" si="4"/>
        <v>79.245283018867923</v>
      </c>
      <c r="V73" s="74">
        <f t="shared" si="5"/>
        <v>66.037735849056602</v>
      </c>
      <c r="W73" s="74">
        <f t="shared" si="6"/>
        <v>64.15094339622641</v>
      </c>
      <c r="X73" s="74">
        <f t="shared" si="7"/>
        <v>49.056603773584904</v>
      </c>
      <c r="Y73" s="74">
        <f t="shared" si="8"/>
        <v>98.113207547169807</v>
      </c>
      <c r="Z73" s="74">
        <f t="shared" si="9"/>
        <v>79.245283018867923</v>
      </c>
      <c r="AA73" s="74">
        <f t="shared" si="10"/>
        <v>75.471698113207552</v>
      </c>
      <c r="AB73" s="74">
        <f t="shared" si="10"/>
        <v>83.018867924528308</v>
      </c>
      <c r="AC73" s="74">
        <f t="shared" si="10"/>
        <v>101.88679245283019</v>
      </c>
      <c r="AD73" s="74">
        <f t="shared" si="10"/>
        <v>96.226415094339629</v>
      </c>
      <c r="AE73" s="74">
        <f t="shared" si="26"/>
        <v>90.566037735849051</v>
      </c>
      <c r="AF73" s="74">
        <f t="shared" si="27"/>
        <v>86.79245283018868</v>
      </c>
      <c r="AG73" s="75">
        <f t="shared" si="27"/>
        <v>83.018867924528308</v>
      </c>
      <c r="AH73" s="619">
        <v>1</v>
      </c>
      <c r="AI73" s="234">
        <v>4</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620"/>
      <c r="C74" s="1" t="s">
        <v>196</v>
      </c>
      <c r="D74" s="212">
        <v>7</v>
      </c>
      <c r="E74" s="213">
        <v>8</v>
      </c>
      <c r="F74" s="212">
        <v>7</v>
      </c>
      <c r="G74" s="212">
        <v>4</v>
      </c>
      <c r="H74" s="212">
        <v>5</v>
      </c>
      <c r="I74" s="212">
        <v>4</v>
      </c>
      <c r="J74" s="212">
        <v>7</v>
      </c>
      <c r="K74" s="212">
        <v>8</v>
      </c>
      <c r="L74" s="212">
        <v>8</v>
      </c>
      <c r="M74" s="212">
        <v>9</v>
      </c>
      <c r="N74" s="212">
        <v>9</v>
      </c>
      <c r="O74" s="212">
        <v>9</v>
      </c>
      <c r="P74" s="213">
        <v>8</v>
      </c>
      <c r="Q74" s="213">
        <v>7</v>
      </c>
      <c r="R74" s="213">
        <v>6</v>
      </c>
      <c r="S74" s="618">
        <f>100</f>
        <v>100</v>
      </c>
      <c r="T74" s="74">
        <f t="shared" si="3"/>
        <v>114.28571428571429</v>
      </c>
      <c r="U74" s="74">
        <f t="shared" si="4"/>
        <v>100</v>
      </c>
      <c r="V74" s="74">
        <f t="shared" si="5"/>
        <v>57.142857142857146</v>
      </c>
      <c r="W74" s="74">
        <f t="shared" si="6"/>
        <v>71.428571428571431</v>
      </c>
      <c r="X74" s="74">
        <f t="shared" si="7"/>
        <v>57.142857142857146</v>
      </c>
      <c r="Y74" s="74">
        <f t="shared" si="8"/>
        <v>100</v>
      </c>
      <c r="Z74" s="74">
        <f t="shared" si="9"/>
        <v>114.28571428571429</v>
      </c>
      <c r="AA74" s="74">
        <f t="shared" si="10"/>
        <v>114.28571428571429</v>
      </c>
      <c r="AB74" s="74">
        <f t="shared" si="10"/>
        <v>128.57142857142858</v>
      </c>
      <c r="AC74" s="74">
        <f t="shared" si="10"/>
        <v>128.57142857142858</v>
      </c>
      <c r="AD74" s="74">
        <f t="shared" si="10"/>
        <v>128.57142857142858</v>
      </c>
      <c r="AE74" s="74">
        <f t="shared" si="26"/>
        <v>114.28571428571429</v>
      </c>
      <c r="AF74" s="74">
        <f t="shared" si="27"/>
        <v>100</v>
      </c>
      <c r="AG74" s="75">
        <f t="shared" si="27"/>
        <v>85.714285714285708</v>
      </c>
      <c r="AH74" s="619">
        <v>1</v>
      </c>
      <c r="AI74" s="234">
        <v>4</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620"/>
      <c r="C75" s="1" t="s">
        <v>197</v>
      </c>
      <c r="D75" s="213">
        <v>1</v>
      </c>
      <c r="E75" s="213">
        <v>0</v>
      </c>
      <c r="F75" s="212">
        <v>0</v>
      </c>
      <c r="G75" s="213">
        <v>0</v>
      </c>
      <c r="H75" s="212">
        <v>0</v>
      </c>
      <c r="I75" s="212">
        <v>0</v>
      </c>
      <c r="J75" s="212">
        <v>0</v>
      </c>
      <c r="K75" s="212">
        <v>0</v>
      </c>
      <c r="L75" s="212">
        <v>0</v>
      </c>
      <c r="M75" s="212">
        <v>0</v>
      </c>
      <c r="N75" s="212">
        <v>0</v>
      </c>
      <c r="O75" s="212">
        <v>0</v>
      </c>
      <c r="P75" s="213">
        <v>0</v>
      </c>
      <c r="Q75" s="213">
        <v>0</v>
      </c>
      <c r="R75" s="213">
        <v>0</v>
      </c>
      <c r="S75" s="618">
        <f>100</f>
        <v>100</v>
      </c>
      <c r="T75" s="74">
        <f t="shared" si="3"/>
        <v>0</v>
      </c>
      <c r="U75" s="74">
        <f t="shared" si="4"/>
        <v>0</v>
      </c>
      <c r="V75" s="74">
        <f t="shared" si="5"/>
        <v>0</v>
      </c>
      <c r="W75" s="74">
        <f t="shared" si="6"/>
        <v>0</v>
      </c>
      <c r="X75" s="74">
        <f t="shared" si="7"/>
        <v>0</v>
      </c>
      <c r="Y75" s="74">
        <f t="shared" si="8"/>
        <v>0</v>
      </c>
      <c r="Z75" s="74">
        <f t="shared" si="9"/>
        <v>0</v>
      </c>
      <c r="AA75" s="74">
        <f t="shared" si="10"/>
        <v>0</v>
      </c>
      <c r="AB75" s="74">
        <f t="shared" si="10"/>
        <v>0</v>
      </c>
      <c r="AC75" s="74">
        <f t="shared" si="10"/>
        <v>0</v>
      </c>
      <c r="AD75" s="74">
        <f t="shared" si="10"/>
        <v>0</v>
      </c>
      <c r="AE75" s="74">
        <f t="shared" si="26"/>
        <v>0</v>
      </c>
      <c r="AF75" s="74">
        <f t="shared" si="27"/>
        <v>0</v>
      </c>
      <c r="AG75" s="75">
        <f t="shared" si="27"/>
        <v>0</v>
      </c>
      <c r="AH75" s="619">
        <v>4</v>
      </c>
      <c r="AI75" s="234">
        <v>4</v>
      </c>
      <c r="AJ75" s="234">
        <v>1</v>
      </c>
      <c r="AK75" s="234">
        <v>4</v>
      </c>
      <c r="AL75" s="234">
        <v>1</v>
      </c>
      <c r="AM75" s="234">
        <v>1</v>
      </c>
      <c r="AN75" s="234">
        <v>1</v>
      </c>
      <c r="AO75" s="234">
        <v>1</v>
      </c>
      <c r="AP75" s="234">
        <v>1</v>
      </c>
      <c r="AQ75" s="234">
        <v>1</v>
      </c>
      <c r="AR75" s="234">
        <v>1</v>
      </c>
      <c r="AS75" s="234">
        <v>1</v>
      </c>
      <c r="AT75" s="234">
        <v>4</v>
      </c>
      <c r="AU75" s="234">
        <v>6</v>
      </c>
      <c r="AV75" s="236">
        <v>7</v>
      </c>
    </row>
    <row r="76" spans="2:48" ht="14.45">
      <c r="B76" s="620"/>
      <c r="C76" s="1" t="s">
        <v>198</v>
      </c>
      <c r="D76" s="212">
        <v>1408</v>
      </c>
      <c r="E76" s="212">
        <v>1380</v>
      </c>
      <c r="F76" s="212">
        <v>1280</v>
      </c>
      <c r="G76" s="212">
        <v>1038</v>
      </c>
      <c r="H76" s="212">
        <v>825</v>
      </c>
      <c r="I76" s="212">
        <v>1049</v>
      </c>
      <c r="J76" s="212">
        <v>837</v>
      </c>
      <c r="K76" s="212">
        <v>793</v>
      </c>
      <c r="L76" s="212">
        <v>787</v>
      </c>
      <c r="M76" s="212">
        <v>715</v>
      </c>
      <c r="N76" s="212">
        <v>734</v>
      </c>
      <c r="O76" s="212">
        <v>737</v>
      </c>
      <c r="P76" s="213">
        <v>742</v>
      </c>
      <c r="Q76" s="213">
        <v>758</v>
      </c>
      <c r="R76" s="213">
        <v>778</v>
      </c>
      <c r="S76" s="618">
        <f>100</f>
        <v>100</v>
      </c>
      <c r="T76" s="74">
        <f t="shared" si="3"/>
        <v>98.01136363636364</v>
      </c>
      <c r="U76" s="74">
        <f t="shared" si="4"/>
        <v>90.909090909090907</v>
      </c>
      <c r="V76" s="74">
        <f t="shared" si="5"/>
        <v>73.721590909090907</v>
      </c>
      <c r="W76" s="74">
        <f t="shared" si="6"/>
        <v>58.59375</v>
      </c>
      <c r="X76" s="74">
        <f t="shared" si="7"/>
        <v>74.502840909090907</v>
      </c>
      <c r="Y76" s="74">
        <f t="shared" si="8"/>
        <v>59.446022727272727</v>
      </c>
      <c r="Z76" s="74">
        <f t="shared" si="9"/>
        <v>56.321022727272727</v>
      </c>
      <c r="AA76" s="74">
        <f t="shared" si="10"/>
        <v>55.894886363636367</v>
      </c>
      <c r="AB76" s="74">
        <f t="shared" si="10"/>
        <v>50.78125</v>
      </c>
      <c r="AC76" s="74">
        <f t="shared" si="10"/>
        <v>52.13068181818182</v>
      </c>
      <c r="AD76" s="74">
        <f t="shared" ref="AD76" si="28">O76*100/$D76</f>
        <v>52.34375</v>
      </c>
      <c r="AE76" s="74">
        <f t="shared" si="26"/>
        <v>52.698863636363633</v>
      </c>
      <c r="AF76" s="74">
        <f t="shared" si="27"/>
        <v>53.835227272727273</v>
      </c>
      <c r="AG76" s="75">
        <f t="shared" si="27"/>
        <v>55.25568181818182</v>
      </c>
      <c r="AH76" s="619">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338"/>
      <c r="C77" s="8" t="s">
        <v>199</v>
      </c>
      <c r="D77">
        <v>1407</v>
      </c>
      <c r="E77">
        <v>1380</v>
      </c>
      <c r="F77">
        <v>1280</v>
      </c>
      <c r="G77">
        <v>1038</v>
      </c>
      <c r="H77">
        <v>825</v>
      </c>
      <c r="I77">
        <v>1049</v>
      </c>
      <c r="J77">
        <v>837</v>
      </c>
      <c r="K77">
        <v>793</v>
      </c>
      <c r="L77">
        <v>787</v>
      </c>
      <c r="M77">
        <v>715</v>
      </c>
      <c r="N77">
        <v>734</v>
      </c>
      <c r="O77">
        <v>737</v>
      </c>
      <c r="P77">
        <v>742</v>
      </c>
      <c r="Q77">
        <v>758</v>
      </c>
      <c r="R77">
        <v>778</v>
      </c>
      <c r="S77" s="618">
        <f>100</f>
        <v>100</v>
      </c>
      <c r="T77" s="74">
        <f t="shared" ref="T77:T140" si="29">E77*100/$D77</f>
        <v>98.081023454157787</v>
      </c>
      <c r="U77" s="74">
        <f t="shared" ref="U77:U140" si="30">F77*100/$D77</f>
        <v>90.973702914001422</v>
      </c>
      <c r="V77" s="74">
        <f t="shared" ref="V77:V140" si="31">G77*100/$D77</f>
        <v>73.773987206823023</v>
      </c>
      <c r="W77" s="74">
        <f t="shared" ref="W77:W140" si="32">H77*100/$D77</f>
        <v>58.63539445628998</v>
      </c>
      <c r="X77" s="74">
        <f t="shared" ref="X77:X140" si="33">I77*100/$D77</f>
        <v>74.555792466240234</v>
      </c>
      <c r="Y77" s="74">
        <f t="shared" ref="Y77:Y140" si="34">J77*100/$D77</f>
        <v>59.488272921108745</v>
      </c>
      <c r="Z77" s="74">
        <f t="shared" ref="Z77:Z140" si="35">K77*100/$D77</f>
        <v>56.361051883439941</v>
      </c>
      <c r="AA77" s="74">
        <f t="shared" ref="AA77:AD140" si="36">L77*100/$D77</f>
        <v>55.934612651030562</v>
      </c>
      <c r="AB77" s="74">
        <f t="shared" si="36"/>
        <v>50.817341862117985</v>
      </c>
      <c r="AC77" s="74">
        <f t="shared" si="36"/>
        <v>52.16773276474769</v>
      </c>
      <c r="AD77" s="74">
        <f t="shared" si="36"/>
        <v>52.38095238095238</v>
      </c>
      <c r="AE77" s="74">
        <f t="shared" ref="AE77:AG77" si="37">P77*100/$D77</f>
        <v>52.736318407960198</v>
      </c>
      <c r="AF77" s="74">
        <f t="shared" si="37"/>
        <v>53.873489694385214</v>
      </c>
      <c r="AG77" s="75">
        <f t="shared" si="37"/>
        <v>55.294953802416487</v>
      </c>
      <c r="AH77" s="237"/>
      <c r="AI77" s="238"/>
      <c r="AJ77" s="238"/>
      <c r="AK77" s="238"/>
      <c r="AL77" s="238"/>
      <c r="AM77" s="238"/>
      <c r="AN77" s="238"/>
      <c r="AO77" s="238"/>
      <c r="AP77" s="238"/>
      <c r="AQ77" s="238"/>
      <c r="AR77" s="238"/>
      <c r="AS77" s="238"/>
      <c r="AT77" s="238"/>
      <c r="AU77" s="238"/>
      <c r="AV77" s="239"/>
    </row>
    <row r="78" spans="2:48" ht="15" customHeight="1">
      <c r="B78" s="339" t="s">
        <v>128</v>
      </c>
      <c r="C78" s="1" t="s">
        <v>194</v>
      </c>
      <c r="D78" s="212">
        <v>5837</v>
      </c>
      <c r="E78" s="212">
        <v>6301</v>
      </c>
      <c r="F78" s="212">
        <v>5902</v>
      </c>
      <c r="G78" s="212">
        <v>5506</v>
      </c>
      <c r="H78" s="212">
        <v>4812</v>
      </c>
      <c r="I78" s="212">
        <v>3109</v>
      </c>
      <c r="J78" s="212">
        <v>3086</v>
      </c>
      <c r="K78" s="212">
        <v>2898</v>
      </c>
      <c r="L78" s="212">
        <v>3015</v>
      </c>
      <c r="M78" s="212">
        <v>2347</v>
      </c>
      <c r="N78" s="212">
        <v>2241</v>
      </c>
      <c r="O78" s="212">
        <v>2231</v>
      </c>
      <c r="P78" s="213">
        <v>2259</v>
      </c>
      <c r="Q78" s="213">
        <v>2320</v>
      </c>
      <c r="R78" s="213">
        <v>2397</v>
      </c>
      <c r="S78" s="618">
        <f>100</f>
        <v>100</v>
      </c>
      <c r="T78" s="74">
        <f t="shared" si="29"/>
        <v>107.94928901833133</v>
      </c>
      <c r="U78" s="74">
        <f t="shared" si="30"/>
        <v>101.11358574610244</v>
      </c>
      <c r="V78" s="74">
        <f t="shared" si="31"/>
        <v>94.329278739078291</v>
      </c>
      <c r="W78" s="74">
        <f t="shared" si="32"/>
        <v>82.43960938838444</v>
      </c>
      <c r="X78" s="74">
        <f t="shared" si="33"/>
        <v>53.26366284050026</v>
      </c>
      <c r="Y78" s="74">
        <f t="shared" si="34"/>
        <v>52.869624807264003</v>
      </c>
      <c r="Z78" s="74">
        <f t="shared" si="35"/>
        <v>49.64879218776769</v>
      </c>
      <c r="AA78" s="74">
        <f t="shared" si="36"/>
        <v>51.653246530752099</v>
      </c>
      <c r="AB78" s="74">
        <f t="shared" si="36"/>
        <v>40.209011478499228</v>
      </c>
      <c r="AC78" s="74">
        <f t="shared" si="36"/>
        <v>38.393010107932156</v>
      </c>
      <c r="AD78" s="74">
        <f t="shared" si="36"/>
        <v>38.221689223916393</v>
      </c>
      <c r="AE78" s="74">
        <f t="shared" ref="AE78:AG78" si="38">P78*100/$D78</f>
        <v>38.701387699160527</v>
      </c>
      <c r="AF78" s="74">
        <f t="shared" si="38"/>
        <v>39.746445091656675</v>
      </c>
      <c r="AG78" s="75">
        <f t="shared" si="38"/>
        <v>41.065615898578038</v>
      </c>
      <c r="AH78" s="61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0"/>
      <c r="C79" s="1" t="s">
        <v>195</v>
      </c>
      <c r="D79" s="212">
        <v>90</v>
      </c>
      <c r="E79" s="213">
        <v>113</v>
      </c>
      <c r="F79" s="212">
        <v>99</v>
      </c>
      <c r="G79" s="212">
        <v>91</v>
      </c>
      <c r="H79" s="213">
        <v>88</v>
      </c>
      <c r="I79" s="213">
        <v>57</v>
      </c>
      <c r="J79" s="213">
        <v>99</v>
      </c>
      <c r="K79" s="213">
        <v>78</v>
      </c>
      <c r="L79" s="212">
        <v>94</v>
      </c>
      <c r="M79" s="213">
        <v>96</v>
      </c>
      <c r="N79" s="213">
        <v>112</v>
      </c>
      <c r="O79" s="212">
        <v>112</v>
      </c>
      <c r="P79" s="213">
        <v>105</v>
      </c>
      <c r="Q79" s="213">
        <v>101</v>
      </c>
      <c r="R79" s="213">
        <v>98</v>
      </c>
      <c r="S79" s="618">
        <f>100</f>
        <v>100</v>
      </c>
      <c r="T79" s="74">
        <f t="shared" si="29"/>
        <v>125.55555555555556</v>
      </c>
      <c r="U79" s="74">
        <f t="shared" si="30"/>
        <v>110</v>
      </c>
      <c r="V79" s="74">
        <f t="shared" si="31"/>
        <v>101.11111111111111</v>
      </c>
      <c r="W79" s="74">
        <f t="shared" si="32"/>
        <v>97.777777777777771</v>
      </c>
      <c r="X79" s="74">
        <f t="shared" si="33"/>
        <v>63.333333333333336</v>
      </c>
      <c r="Y79" s="74">
        <f t="shared" si="34"/>
        <v>110</v>
      </c>
      <c r="Z79" s="74">
        <f t="shared" si="35"/>
        <v>86.666666666666671</v>
      </c>
      <c r="AA79" s="74">
        <f t="shared" si="36"/>
        <v>104.44444444444444</v>
      </c>
      <c r="AB79" s="74">
        <f t="shared" si="36"/>
        <v>106.66666666666667</v>
      </c>
      <c r="AC79" s="74">
        <f t="shared" si="36"/>
        <v>124.44444444444444</v>
      </c>
      <c r="AD79" s="74">
        <f t="shared" si="36"/>
        <v>124.44444444444444</v>
      </c>
      <c r="AE79" s="74">
        <f t="shared" ref="AE79:AG79" si="39">P79*100/$D79</f>
        <v>116.66666666666667</v>
      </c>
      <c r="AF79" s="74">
        <f t="shared" si="39"/>
        <v>112.22222222222223</v>
      </c>
      <c r="AG79" s="75">
        <f t="shared" si="39"/>
        <v>108.88888888888889</v>
      </c>
      <c r="AH79" s="619">
        <v>1</v>
      </c>
      <c r="AI79" s="234">
        <v>4</v>
      </c>
      <c r="AJ79" s="234">
        <v>1</v>
      </c>
      <c r="AK79" s="234">
        <v>1</v>
      </c>
      <c r="AL79" s="234">
        <v>4</v>
      </c>
      <c r="AM79" s="234">
        <v>4</v>
      </c>
      <c r="AN79" s="234">
        <v>4</v>
      </c>
      <c r="AO79" s="234">
        <v>4</v>
      </c>
      <c r="AP79" s="234">
        <v>1</v>
      </c>
      <c r="AQ79" s="234">
        <v>4</v>
      </c>
      <c r="AR79" s="234">
        <v>4</v>
      </c>
      <c r="AS79" s="234">
        <v>1</v>
      </c>
      <c r="AT79" s="234">
        <v>4</v>
      </c>
      <c r="AU79" s="234">
        <v>6</v>
      </c>
      <c r="AV79" s="236">
        <v>7</v>
      </c>
    </row>
    <row r="80" spans="2:48" ht="14.45">
      <c r="B80" s="620"/>
      <c r="C80" s="1" t="s">
        <v>196</v>
      </c>
      <c r="D80" s="212">
        <v>8</v>
      </c>
      <c r="E80" s="212">
        <v>10</v>
      </c>
      <c r="F80" s="212">
        <v>7</v>
      </c>
      <c r="G80" s="212">
        <v>5</v>
      </c>
      <c r="H80" s="213">
        <v>6</v>
      </c>
      <c r="I80" s="213">
        <v>5</v>
      </c>
      <c r="J80" s="213">
        <v>0</v>
      </c>
      <c r="K80" s="213">
        <v>4</v>
      </c>
      <c r="L80" s="212">
        <v>6</v>
      </c>
      <c r="M80" s="213">
        <v>5</v>
      </c>
      <c r="N80" s="213">
        <v>7</v>
      </c>
      <c r="O80" s="212">
        <v>9</v>
      </c>
      <c r="P80" s="213">
        <v>8</v>
      </c>
      <c r="Q80" s="213">
        <v>7</v>
      </c>
      <c r="R80" s="213">
        <v>6</v>
      </c>
      <c r="S80" s="618">
        <f>100</f>
        <v>100</v>
      </c>
      <c r="T80" s="74">
        <f t="shared" si="29"/>
        <v>125</v>
      </c>
      <c r="U80" s="74">
        <f t="shared" si="30"/>
        <v>87.5</v>
      </c>
      <c r="V80" s="74">
        <f t="shared" si="31"/>
        <v>62.5</v>
      </c>
      <c r="W80" s="74">
        <f t="shared" si="32"/>
        <v>75</v>
      </c>
      <c r="X80" s="74">
        <f t="shared" si="33"/>
        <v>62.5</v>
      </c>
      <c r="Y80" s="74">
        <f t="shared" si="34"/>
        <v>0</v>
      </c>
      <c r="Z80" s="74">
        <f t="shared" si="35"/>
        <v>50</v>
      </c>
      <c r="AA80" s="74">
        <f t="shared" si="36"/>
        <v>75</v>
      </c>
      <c r="AB80" s="74">
        <f t="shared" si="36"/>
        <v>62.5</v>
      </c>
      <c r="AC80" s="74">
        <f t="shared" si="36"/>
        <v>87.5</v>
      </c>
      <c r="AD80" s="74">
        <f t="shared" si="36"/>
        <v>112.5</v>
      </c>
      <c r="AE80" s="74">
        <f t="shared" ref="AE80:AG80" si="40">P80*100/$D80</f>
        <v>100</v>
      </c>
      <c r="AF80" s="74">
        <f t="shared" si="40"/>
        <v>87.5</v>
      </c>
      <c r="AG80" s="75">
        <f t="shared" si="40"/>
        <v>75</v>
      </c>
      <c r="AH80" s="619">
        <v>1</v>
      </c>
      <c r="AI80" s="234">
        <v>1</v>
      </c>
      <c r="AJ80" s="234">
        <v>1</v>
      </c>
      <c r="AK80" s="234">
        <v>1</v>
      </c>
      <c r="AL80" s="234">
        <v>4</v>
      </c>
      <c r="AM80" s="234">
        <v>4</v>
      </c>
      <c r="AN80" s="234">
        <v>4</v>
      </c>
      <c r="AO80" s="234">
        <v>4</v>
      </c>
      <c r="AP80" s="234">
        <v>1</v>
      </c>
      <c r="AQ80" s="234">
        <v>4</v>
      </c>
      <c r="AR80" s="234">
        <v>4</v>
      </c>
      <c r="AS80" s="234">
        <v>1</v>
      </c>
      <c r="AT80" s="234">
        <v>4</v>
      </c>
      <c r="AU80" s="234">
        <v>6</v>
      </c>
      <c r="AV80" s="236">
        <v>7</v>
      </c>
    </row>
    <row r="81" spans="2:48" ht="14.45">
      <c r="B81" s="620"/>
      <c r="C81" s="1" t="s">
        <v>197</v>
      </c>
      <c r="D81" s="212">
        <v>3</v>
      </c>
      <c r="E81" s="213">
        <v>3</v>
      </c>
      <c r="F81" s="212">
        <v>3</v>
      </c>
      <c r="G81" s="212">
        <v>3</v>
      </c>
      <c r="H81" s="213">
        <v>2</v>
      </c>
      <c r="I81" s="213">
        <v>1</v>
      </c>
      <c r="J81" s="213">
        <v>0</v>
      </c>
      <c r="K81" s="213">
        <v>1</v>
      </c>
      <c r="L81" s="212">
        <v>0</v>
      </c>
      <c r="M81" s="213">
        <v>0</v>
      </c>
      <c r="N81" s="213">
        <v>0</v>
      </c>
      <c r="O81" s="212">
        <v>0</v>
      </c>
      <c r="P81" s="213">
        <v>0</v>
      </c>
      <c r="Q81" s="213">
        <v>0</v>
      </c>
      <c r="R81" s="213">
        <v>0</v>
      </c>
      <c r="S81" s="618">
        <f>100</f>
        <v>100</v>
      </c>
      <c r="T81" s="74">
        <f t="shared" si="29"/>
        <v>100</v>
      </c>
      <c r="U81" s="74">
        <f t="shared" si="30"/>
        <v>100</v>
      </c>
      <c r="V81" s="74">
        <f t="shared" si="31"/>
        <v>100</v>
      </c>
      <c r="W81" s="74">
        <f t="shared" si="32"/>
        <v>66.666666666666671</v>
      </c>
      <c r="X81" s="74">
        <f t="shared" si="33"/>
        <v>33.333333333333336</v>
      </c>
      <c r="Y81" s="74">
        <f t="shared" si="34"/>
        <v>0</v>
      </c>
      <c r="Z81" s="74">
        <f t="shared" si="35"/>
        <v>33.333333333333336</v>
      </c>
      <c r="AA81" s="74">
        <f t="shared" si="36"/>
        <v>0</v>
      </c>
      <c r="AB81" s="74">
        <f t="shared" si="36"/>
        <v>0</v>
      </c>
      <c r="AC81" s="74">
        <f t="shared" si="36"/>
        <v>0</v>
      </c>
      <c r="AD81" s="74">
        <f t="shared" si="36"/>
        <v>0</v>
      </c>
      <c r="AE81" s="74">
        <f t="shared" ref="AE81:AG81" si="41">P81*100/$D81</f>
        <v>0</v>
      </c>
      <c r="AF81" s="74">
        <f t="shared" si="41"/>
        <v>0</v>
      </c>
      <c r="AG81" s="75">
        <f t="shared" si="41"/>
        <v>0</v>
      </c>
      <c r="AH81" s="619">
        <v>1</v>
      </c>
      <c r="AI81" s="234">
        <v>4</v>
      </c>
      <c r="AJ81" s="234">
        <v>1</v>
      </c>
      <c r="AK81" s="234">
        <v>1</v>
      </c>
      <c r="AL81" s="234">
        <v>4</v>
      </c>
      <c r="AM81" s="234">
        <v>4</v>
      </c>
      <c r="AN81" s="234">
        <v>4</v>
      </c>
      <c r="AO81" s="234">
        <v>4</v>
      </c>
      <c r="AP81" s="234">
        <v>1</v>
      </c>
      <c r="AQ81" s="234">
        <v>4</v>
      </c>
      <c r="AR81" s="234">
        <v>4</v>
      </c>
      <c r="AS81" s="234">
        <v>1</v>
      </c>
      <c r="AT81" s="234">
        <v>4</v>
      </c>
      <c r="AU81" s="234">
        <v>6</v>
      </c>
      <c r="AV81" s="236">
        <v>7</v>
      </c>
    </row>
    <row r="82" spans="2:48" ht="14.45">
      <c r="B82" s="620"/>
      <c r="C82" s="1" t="s">
        <v>198</v>
      </c>
      <c r="D82" s="212">
        <v>5938</v>
      </c>
      <c r="E82" s="212">
        <v>6427</v>
      </c>
      <c r="F82" s="212">
        <v>6011</v>
      </c>
      <c r="G82" s="212">
        <v>5605</v>
      </c>
      <c r="H82" s="212">
        <v>4908</v>
      </c>
      <c r="I82" s="212">
        <v>3172</v>
      </c>
      <c r="J82" s="212">
        <v>3185</v>
      </c>
      <c r="K82" s="212">
        <v>2981</v>
      </c>
      <c r="L82" s="212">
        <v>3115</v>
      </c>
      <c r="M82" s="212">
        <v>2448</v>
      </c>
      <c r="N82" s="212">
        <v>2360</v>
      </c>
      <c r="O82" s="212">
        <v>2352</v>
      </c>
      <c r="P82" s="213">
        <v>2372</v>
      </c>
      <c r="Q82" s="213">
        <v>2428</v>
      </c>
      <c r="R82" s="213">
        <v>2501</v>
      </c>
      <c r="S82" s="618">
        <f>100</f>
        <v>100</v>
      </c>
      <c r="T82" s="74">
        <f t="shared" si="29"/>
        <v>108.23509599191647</v>
      </c>
      <c r="U82" s="74">
        <f t="shared" si="30"/>
        <v>101.22937015830246</v>
      </c>
      <c r="V82" s="74">
        <f t="shared" si="31"/>
        <v>94.392051195688779</v>
      </c>
      <c r="W82" s="74">
        <f t="shared" si="32"/>
        <v>82.654092286965309</v>
      </c>
      <c r="X82" s="74">
        <f t="shared" si="33"/>
        <v>53.41865948130684</v>
      </c>
      <c r="Y82" s="74">
        <f t="shared" si="34"/>
        <v>53.637588413607276</v>
      </c>
      <c r="Z82" s="74">
        <f t="shared" si="35"/>
        <v>50.202088245200407</v>
      </c>
      <c r="AA82" s="74">
        <f t="shared" si="36"/>
        <v>52.458740316604917</v>
      </c>
      <c r="AB82" s="74">
        <f t="shared" si="36"/>
        <v>41.226002020882454</v>
      </c>
      <c r="AC82" s="74">
        <f t="shared" si="36"/>
        <v>39.744021556079488</v>
      </c>
      <c r="AD82" s="74">
        <f t="shared" si="36"/>
        <v>39.609296059279217</v>
      </c>
      <c r="AE82" s="74">
        <f t="shared" ref="AE82:AG82" si="42">P82*100/$D82</f>
        <v>39.946109801279896</v>
      </c>
      <c r="AF82" s="74">
        <f t="shared" si="42"/>
        <v>40.889188278881775</v>
      </c>
      <c r="AG82" s="75">
        <f t="shared" si="42"/>
        <v>42.118558437184234</v>
      </c>
      <c r="AH82" s="61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38"/>
      <c r="C83" s="1" t="s">
        <v>199</v>
      </c>
      <c r="D83">
        <v>5935</v>
      </c>
      <c r="E83">
        <v>6424</v>
      </c>
      <c r="F83">
        <v>6008</v>
      </c>
      <c r="G83">
        <v>5602</v>
      </c>
      <c r="H83">
        <v>4906</v>
      </c>
      <c r="I83">
        <v>3171</v>
      </c>
      <c r="J83">
        <v>3185</v>
      </c>
      <c r="K83">
        <v>2980</v>
      </c>
      <c r="L83">
        <v>3115</v>
      </c>
      <c r="M83">
        <v>2448</v>
      </c>
      <c r="N83">
        <v>2360</v>
      </c>
      <c r="O83">
        <v>2352</v>
      </c>
      <c r="P83">
        <v>2372</v>
      </c>
      <c r="Q83">
        <v>2428</v>
      </c>
      <c r="R83">
        <v>2501</v>
      </c>
      <c r="S83" s="618">
        <f>100</f>
        <v>100</v>
      </c>
      <c r="T83" s="74">
        <f t="shared" si="29"/>
        <v>108.23925863521482</v>
      </c>
      <c r="U83" s="74">
        <f t="shared" si="30"/>
        <v>101.22999157540016</v>
      </c>
      <c r="V83" s="74">
        <f t="shared" si="31"/>
        <v>94.389216512215668</v>
      </c>
      <c r="W83" s="74">
        <f t="shared" si="32"/>
        <v>82.662173546756534</v>
      </c>
      <c r="X83" s="74">
        <f t="shared" si="33"/>
        <v>53.428812131423754</v>
      </c>
      <c r="Y83" s="74">
        <f t="shared" si="34"/>
        <v>53.664700926705983</v>
      </c>
      <c r="Z83" s="74">
        <f t="shared" si="35"/>
        <v>50.210614995787701</v>
      </c>
      <c r="AA83" s="74">
        <f t="shared" si="36"/>
        <v>52.485256950294861</v>
      </c>
      <c r="AB83" s="74">
        <f t="shared" si="36"/>
        <v>41.246840775063184</v>
      </c>
      <c r="AC83" s="74">
        <f t="shared" si="36"/>
        <v>39.764111204717778</v>
      </c>
      <c r="AD83" s="74">
        <f t="shared" si="36"/>
        <v>39.629317607413647</v>
      </c>
      <c r="AE83" s="74">
        <f t="shared" ref="AE83:AG83" si="43">P83*100/$D83</f>
        <v>39.966301600673965</v>
      </c>
      <c r="AF83" s="74">
        <f t="shared" si="43"/>
        <v>40.909856781802866</v>
      </c>
      <c r="AG83" s="75">
        <f t="shared" si="43"/>
        <v>42.139848357203036</v>
      </c>
      <c r="AH83" s="237"/>
      <c r="AI83" s="238"/>
      <c r="AJ83" s="238"/>
      <c r="AK83" s="238"/>
      <c r="AL83" s="238"/>
      <c r="AM83" s="238"/>
      <c r="AN83" s="238"/>
      <c r="AO83" s="238"/>
      <c r="AP83" s="238"/>
      <c r="AQ83" s="238"/>
      <c r="AR83" s="238"/>
      <c r="AS83" s="238"/>
      <c r="AT83" s="238"/>
      <c r="AU83" s="238"/>
      <c r="AV83" s="239"/>
    </row>
    <row r="84" spans="2:48" ht="15" customHeight="1">
      <c r="B84" s="620" t="s">
        <v>129</v>
      </c>
      <c r="C84" s="7" t="s">
        <v>194</v>
      </c>
      <c r="D84" s="212">
        <v>768</v>
      </c>
      <c r="E84" s="212">
        <v>739</v>
      </c>
      <c r="F84" s="212">
        <v>705</v>
      </c>
      <c r="G84" s="212">
        <v>642</v>
      </c>
      <c r="H84" s="212">
        <v>637</v>
      </c>
      <c r="I84" s="212">
        <v>529</v>
      </c>
      <c r="J84" s="212">
        <v>536</v>
      </c>
      <c r="K84" s="212">
        <v>540</v>
      </c>
      <c r="L84" s="212">
        <v>521</v>
      </c>
      <c r="M84" s="212">
        <v>482</v>
      </c>
      <c r="N84" s="212">
        <v>474</v>
      </c>
      <c r="O84" s="212">
        <v>460</v>
      </c>
      <c r="P84" s="213">
        <v>466</v>
      </c>
      <c r="Q84" s="213">
        <v>478</v>
      </c>
      <c r="R84" s="213">
        <v>494</v>
      </c>
      <c r="S84" s="618">
        <f>100</f>
        <v>100</v>
      </c>
      <c r="T84" s="74">
        <f t="shared" si="29"/>
        <v>96.223958333333329</v>
      </c>
      <c r="U84" s="74">
        <f t="shared" si="30"/>
        <v>91.796875</v>
      </c>
      <c r="V84" s="74">
        <f t="shared" si="31"/>
        <v>83.59375</v>
      </c>
      <c r="W84" s="74">
        <f t="shared" si="32"/>
        <v>82.942708333333329</v>
      </c>
      <c r="X84" s="74">
        <f t="shared" si="33"/>
        <v>68.880208333333329</v>
      </c>
      <c r="Y84" s="74">
        <f t="shared" si="34"/>
        <v>69.791666666666671</v>
      </c>
      <c r="Z84" s="74">
        <f t="shared" si="35"/>
        <v>70.3125</v>
      </c>
      <c r="AA84" s="74">
        <f t="shared" si="36"/>
        <v>67.838541666666671</v>
      </c>
      <c r="AB84" s="74">
        <f t="shared" si="36"/>
        <v>62.760416666666664</v>
      </c>
      <c r="AC84" s="74">
        <f t="shared" si="36"/>
        <v>61.71875</v>
      </c>
      <c r="AD84" s="74">
        <f t="shared" si="36"/>
        <v>59.895833333333336</v>
      </c>
      <c r="AE84" s="74">
        <f t="shared" ref="AE84:AG84" si="44">P84*100/$D84</f>
        <v>60.677083333333336</v>
      </c>
      <c r="AF84" s="74">
        <f t="shared" si="44"/>
        <v>62.239583333333336</v>
      </c>
      <c r="AG84" s="75">
        <f t="shared" si="44"/>
        <v>64.322916666666671</v>
      </c>
      <c r="AH84" s="61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0"/>
      <c r="C85" s="1" t="s">
        <v>195</v>
      </c>
      <c r="D85" s="212">
        <v>75</v>
      </c>
      <c r="E85" s="212">
        <v>87</v>
      </c>
      <c r="F85" s="212">
        <v>87</v>
      </c>
      <c r="G85" s="212">
        <v>84</v>
      </c>
      <c r="H85" s="212">
        <v>79</v>
      </c>
      <c r="I85" s="212">
        <v>73</v>
      </c>
      <c r="J85" s="212">
        <v>114</v>
      </c>
      <c r="K85" s="212">
        <v>103</v>
      </c>
      <c r="L85" s="212">
        <v>85</v>
      </c>
      <c r="M85" s="212">
        <v>98</v>
      </c>
      <c r="N85" s="212">
        <v>108</v>
      </c>
      <c r="O85" s="212">
        <v>114</v>
      </c>
      <c r="P85" s="213">
        <v>107</v>
      </c>
      <c r="Q85" s="213">
        <v>103</v>
      </c>
      <c r="R85" s="213">
        <v>99</v>
      </c>
      <c r="S85" s="618">
        <f>100</f>
        <v>100</v>
      </c>
      <c r="T85" s="74">
        <f t="shared" si="29"/>
        <v>116</v>
      </c>
      <c r="U85" s="74">
        <f t="shared" si="30"/>
        <v>116</v>
      </c>
      <c r="V85" s="74">
        <f t="shared" si="31"/>
        <v>112</v>
      </c>
      <c r="W85" s="74">
        <f t="shared" si="32"/>
        <v>105.33333333333333</v>
      </c>
      <c r="X85" s="74">
        <f t="shared" si="33"/>
        <v>97.333333333333329</v>
      </c>
      <c r="Y85" s="74">
        <f t="shared" si="34"/>
        <v>152</v>
      </c>
      <c r="Z85" s="74">
        <f t="shared" si="35"/>
        <v>137.33333333333334</v>
      </c>
      <c r="AA85" s="74">
        <f t="shared" si="36"/>
        <v>113.33333333333333</v>
      </c>
      <c r="AB85" s="74">
        <f t="shared" si="36"/>
        <v>130.66666666666666</v>
      </c>
      <c r="AC85" s="74">
        <f t="shared" si="36"/>
        <v>144</v>
      </c>
      <c r="AD85" s="74">
        <f t="shared" si="36"/>
        <v>152</v>
      </c>
      <c r="AE85" s="74">
        <f t="shared" ref="AE85:AG85" si="45">P85*100/$D85</f>
        <v>142.66666666666666</v>
      </c>
      <c r="AF85" s="74">
        <f t="shared" si="45"/>
        <v>137.33333333333334</v>
      </c>
      <c r="AG85" s="75">
        <f t="shared" si="45"/>
        <v>132</v>
      </c>
      <c r="AH85" s="61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0"/>
      <c r="C86" s="1" t="s">
        <v>196</v>
      </c>
      <c r="D86" s="212">
        <v>28</v>
      </c>
      <c r="E86" s="212">
        <v>33</v>
      </c>
      <c r="F86" s="212">
        <v>27</v>
      </c>
      <c r="G86" s="212">
        <v>25</v>
      </c>
      <c r="H86" s="212">
        <v>29</v>
      </c>
      <c r="I86" s="213">
        <v>28</v>
      </c>
      <c r="J86" s="213">
        <v>28</v>
      </c>
      <c r="K86" s="213">
        <v>27</v>
      </c>
      <c r="L86" s="213">
        <v>30</v>
      </c>
      <c r="M86" s="213">
        <v>31</v>
      </c>
      <c r="N86" s="212">
        <v>32</v>
      </c>
      <c r="O86" s="212">
        <v>35</v>
      </c>
      <c r="P86" s="213">
        <v>32</v>
      </c>
      <c r="Q86" s="213">
        <v>29</v>
      </c>
      <c r="R86" s="213">
        <v>27</v>
      </c>
      <c r="S86" s="618">
        <f>100</f>
        <v>100</v>
      </c>
      <c r="T86" s="74">
        <f t="shared" si="29"/>
        <v>117.85714285714286</v>
      </c>
      <c r="U86" s="74">
        <f t="shared" si="30"/>
        <v>96.428571428571431</v>
      </c>
      <c r="V86" s="74">
        <f t="shared" si="31"/>
        <v>89.285714285714292</v>
      </c>
      <c r="W86" s="74">
        <f t="shared" si="32"/>
        <v>103.57142857142857</v>
      </c>
      <c r="X86" s="74">
        <f t="shared" si="33"/>
        <v>100</v>
      </c>
      <c r="Y86" s="74">
        <f t="shared" si="34"/>
        <v>100</v>
      </c>
      <c r="Z86" s="74">
        <f t="shared" si="35"/>
        <v>96.428571428571431</v>
      </c>
      <c r="AA86" s="74">
        <f t="shared" si="36"/>
        <v>107.14285714285714</v>
      </c>
      <c r="AB86" s="74">
        <f t="shared" si="36"/>
        <v>110.71428571428571</v>
      </c>
      <c r="AC86" s="74">
        <f t="shared" si="36"/>
        <v>114.28571428571429</v>
      </c>
      <c r="AD86" s="74">
        <f t="shared" si="36"/>
        <v>125</v>
      </c>
      <c r="AE86" s="74">
        <f t="shared" ref="AE86:AG86" si="46">P86*100/$D86</f>
        <v>114.28571428571429</v>
      </c>
      <c r="AF86" s="74">
        <f t="shared" si="46"/>
        <v>103.57142857142857</v>
      </c>
      <c r="AG86" s="75">
        <f t="shared" si="46"/>
        <v>96.428571428571431</v>
      </c>
      <c r="AH86" s="619">
        <v>1</v>
      </c>
      <c r="AI86" s="234">
        <v>1</v>
      </c>
      <c r="AJ86" s="234">
        <v>1</v>
      </c>
      <c r="AK86" s="234">
        <v>1</v>
      </c>
      <c r="AL86" s="234">
        <v>1</v>
      </c>
      <c r="AM86" s="234">
        <v>4</v>
      </c>
      <c r="AN86" s="234">
        <v>4</v>
      </c>
      <c r="AO86" s="234">
        <v>4</v>
      </c>
      <c r="AP86" s="234">
        <v>4</v>
      </c>
      <c r="AQ86" s="234">
        <v>4</v>
      </c>
      <c r="AR86" s="234">
        <v>1</v>
      </c>
      <c r="AS86" s="234">
        <v>1</v>
      </c>
      <c r="AT86" s="234">
        <v>4</v>
      </c>
      <c r="AU86" s="234">
        <v>6</v>
      </c>
      <c r="AV86" s="236">
        <v>7</v>
      </c>
    </row>
    <row r="87" spans="2:48" ht="14.45">
      <c r="B87" s="620"/>
      <c r="C87" s="1" t="s">
        <v>197</v>
      </c>
      <c r="D87" s="212">
        <v>7</v>
      </c>
      <c r="E87" s="212">
        <v>5</v>
      </c>
      <c r="F87" s="212">
        <v>3</v>
      </c>
      <c r="G87" s="212">
        <v>3</v>
      </c>
      <c r="H87" s="212">
        <v>3</v>
      </c>
      <c r="I87" s="213">
        <v>3</v>
      </c>
      <c r="J87" s="213">
        <v>3</v>
      </c>
      <c r="K87" s="213">
        <v>3</v>
      </c>
      <c r="L87" s="213">
        <v>3</v>
      </c>
      <c r="M87" s="213">
        <v>3</v>
      </c>
      <c r="N87" s="212">
        <v>4</v>
      </c>
      <c r="O87" s="212">
        <v>3</v>
      </c>
      <c r="P87" s="213">
        <v>3</v>
      </c>
      <c r="Q87" s="213">
        <v>3</v>
      </c>
      <c r="R87" s="213">
        <v>3</v>
      </c>
      <c r="S87" s="618">
        <f>100</f>
        <v>100</v>
      </c>
      <c r="T87" s="74">
        <f t="shared" si="29"/>
        <v>71.428571428571431</v>
      </c>
      <c r="U87" s="74">
        <f t="shared" si="30"/>
        <v>42.857142857142854</v>
      </c>
      <c r="V87" s="74">
        <f t="shared" si="31"/>
        <v>42.857142857142854</v>
      </c>
      <c r="W87" s="74">
        <f t="shared" si="32"/>
        <v>42.857142857142854</v>
      </c>
      <c r="X87" s="74">
        <f t="shared" si="33"/>
        <v>42.857142857142854</v>
      </c>
      <c r="Y87" s="74">
        <f t="shared" si="34"/>
        <v>42.857142857142854</v>
      </c>
      <c r="Z87" s="74">
        <f t="shared" si="35"/>
        <v>42.857142857142854</v>
      </c>
      <c r="AA87" s="74">
        <f t="shared" si="36"/>
        <v>42.857142857142854</v>
      </c>
      <c r="AB87" s="74">
        <f t="shared" si="36"/>
        <v>42.857142857142854</v>
      </c>
      <c r="AC87" s="74">
        <f t="shared" si="36"/>
        <v>57.142857142857146</v>
      </c>
      <c r="AD87" s="74">
        <f t="shared" si="36"/>
        <v>42.857142857142854</v>
      </c>
      <c r="AE87" s="74">
        <f t="shared" ref="AE87:AG87" si="47">P87*100/$D87</f>
        <v>42.857142857142854</v>
      </c>
      <c r="AF87" s="74">
        <f t="shared" si="47"/>
        <v>42.857142857142854</v>
      </c>
      <c r="AG87" s="75">
        <f t="shared" si="47"/>
        <v>42.857142857142854</v>
      </c>
      <c r="AH87" s="619">
        <v>1</v>
      </c>
      <c r="AI87" s="234">
        <v>1</v>
      </c>
      <c r="AJ87" s="234">
        <v>1</v>
      </c>
      <c r="AK87" s="234">
        <v>1</v>
      </c>
      <c r="AL87" s="234">
        <v>1</v>
      </c>
      <c r="AM87" s="234">
        <v>4</v>
      </c>
      <c r="AN87" s="234">
        <v>4</v>
      </c>
      <c r="AO87" s="234">
        <v>4</v>
      </c>
      <c r="AP87" s="234">
        <v>4</v>
      </c>
      <c r="AQ87" s="234">
        <v>4</v>
      </c>
      <c r="AR87" s="234">
        <v>1</v>
      </c>
      <c r="AS87" s="234">
        <v>1</v>
      </c>
      <c r="AT87" s="234">
        <v>4</v>
      </c>
      <c r="AU87" s="234">
        <v>6</v>
      </c>
      <c r="AV87" s="236">
        <v>7</v>
      </c>
    </row>
    <row r="88" spans="2:48" ht="14.45">
      <c r="B88" s="620"/>
      <c r="C88" s="1" t="s">
        <v>198</v>
      </c>
      <c r="D88" s="212">
        <v>878</v>
      </c>
      <c r="E88" s="212">
        <v>864</v>
      </c>
      <c r="F88" s="212">
        <v>822</v>
      </c>
      <c r="G88" s="212">
        <v>754</v>
      </c>
      <c r="H88" s="212">
        <v>748</v>
      </c>
      <c r="I88" s="212">
        <v>633</v>
      </c>
      <c r="J88" s="212">
        <v>681</v>
      </c>
      <c r="K88" s="212">
        <v>673</v>
      </c>
      <c r="L88" s="212">
        <v>639</v>
      </c>
      <c r="M88" s="212">
        <v>614</v>
      </c>
      <c r="N88" s="212">
        <v>618</v>
      </c>
      <c r="O88" s="212">
        <v>612</v>
      </c>
      <c r="P88" s="213">
        <v>608</v>
      </c>
      <c r="Q88" s="213">
        <v>613</v>
      </c>
      <c r="R88" s="213">
        <v>623</v>
      </c>
      <c r="S88" s="618">
        <f>100</f>
        <v>100</v>
      </c>
      <c r="T88" s="74">
        <f t="shared" si="29"/>
        <v>98.405466970387238</v>
      </c>
      <c r="U88" s="74">
        <f t="shared" si="30"/>
        <v>93.62186788154898</v>
      </c>
      <c r="V88" s="74">
        <f t="shared" si="31"/>
        <v>85.876993166287022</v>
      </c>
      <c r="W88" s="74">
        <f t="shared" si="32"/>
        <v>85.193621867881546</v>
      </c>
      <c r="X88" s="74">
        <f t="shared" si="33"/>
        <v>72.095671981776761</v>
      </c>
      <c r="Y88" s="74">
        <f t="shared" si="34"/>
        <v>77.562642369020494</v>
      </c>
      <c r="Z88" s="74">
        <f t="shared" si="35"/>
        <v>76.651480637813208</v>
      </c>
      <c r="AA88" s="74">
        <f t="shared" si="36"/>
        <v>72.779043280182236</v>
      </c>
      <c r="AB88" s="74">
        <f t="shared" si="36"/>
        <v>69.931662870159457</v>
      </c>
      <c r="AC88" s="74">
        <f t="shared" si="36"/>
        <v>70.387243735763093</v>
      </c>
      <c r="AD88" s="74">
        <f t="shared" si="36"/>
        <v>69.703872437357631</v>
      </c>
      <c r="AE88" s="74">
        <f t="shared" ref="AE88:AG88" si="48">P88*100/$D88</f>
        <v>69.248291571753981</v>
      </c>
      <c r="AF88" s="74">
        <f t="shared" si="48"/>
        <v>69.817767653758537</v>
      </c>
      <c r="AG88" s="75">
        <f t="shared" si="48"/>
        <v>70.956719817767649</v>
      </c>
      <c r="AH88" s="61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38"/>
      <c r="C89" s="8" t="s">
        <v>199</v>
      </c>
      <c r="D89">
        <v>871</v>
      </c>
      <c r="E89">
        <v>859</v>
      </c>
      <c r="F89">
        <v>819</v>
      </c>
      <c r="G89">
        <v>751</v>
      </c>
      <c r="H89">
        <v>745</v>
      </c>
      <c r="I89">
        <v>630</v>
      </c>
      <c r="J89">
        <v>678</v>
      </c>
      <c r="K89">
        <v>670</v>
      </c>
      <c r="L89">
        <v>636</v>
      </c>
      <c r="M89">
        <v>611</v>
      </c>
      <c r="N89">
        <v>614</v>
      </c>
      <c r="O89">
        <v>609</v>
      </c>
      <c r="P89">
        <v>605</v>
      </c>
      <c r="Q89">
        <v>610</v>
      </c>
      <c r="R89">
        <v>620</v>
      </c>
      <c r="S89" s="618">
        <f>100</f>
        <v>100</v>
      </c>
      <c r="T89" s="74">
        <f t="shared" si="29"/>
        <v>98.622273249138914</v>
      </c>
      <c r="U89" s="74">
        <f t="shared" si="30"/>
        <v>94.02985074626865</v>
      </c>
      <c r="V89" s="74">
        <f t="shared" si="31"/>
        <v>86.222732491389209</v>
      </c>
      <c r="W89" s="74">
        <f t="shared" si="32"/>
        <v>85.533869115958666</v>
      </c>
      <c r="X89" s="74">
        <f t="shared" si="33"/>
        <v>72.330654420206656</v>
      </c>
      <c r="Y89" s="74">
        <f t="shared" si="34"/>
        <v>77.841561423650973</v>
      </c>
      <c r="Z89" s="74">
        <f t="shared" si="35"/>
        <v>76.92307692307692</v>
      </c>
      <c r="AA89" s="74">
        <f t="shared" si="36"/>
        <v>73.019517795637199</v>
      </c>
      <c r="AB89" s="74">
        <f t="shared" si="36"/>
        <v>70.149253731343279</v>
      </c>
      <c r="AC89" s="74">
        <f t="shared" si="36"/>
        <v>70.493685419058551</v>
      </c>
      <c r="AD89" s="74">
        <f t="shared" si="36"/>
        <v>69.919632606199769</v>
      </c>
      <c r="AE89" s="74">
        <f t="shared" ref="AE89:AG89" si="49">P89*100/$D89</f>
        <v>69.46039035591275</v>
      </c>
      <c r="AF89" s="74">
        <f t="shared" si="49"/>
        <v>70.034443168771531</v>
      </c>
      <c r="AG89" s="75">
        <f t="shared" si="49"/>
        <v>71.182548794489094</v>
      </c>
      <c r="AH89" s="237"/>
      <c r="AI89" s="238"/>
      <c r="AJ89" s="238"/>
      <c r="AK89" s="238"/>
      <c r="AL89" s="238"/>
      <c r="AM89" s="238"/>
      <c r="AN89" s="238"/>
      <c r="AO89" s="238"/>
      <c r="AP89" s="238"/>
      <c r="AQ89" s="238"/>
      <c r="AR89" s="238"/>
      <c r="AS89" s="238"/>
      <c r="AT89" s="238"/>
      <c r="AU89" s="238"/>
      <c r="AV89" s="239"/>
    </row>
    <row r="90" spans="2:48" ht="15" customHeight="1">
      <c r="B90" s="620" t="s">
        <v>130</v>
      </c>
      <c r="C90" s="1" t="s">
        <v>194</v>
      </c>
      <c r="D90" s="212">
        <v>3230</v>
      </c>
      <c r="E90" s="212">
        <v>3293</v>
      </c>
      <c r="F90" s="212">
        <v>3168</v>
      </c>
      <c r="G90" s="212">
        <v>2948</v>
      </c>
      <c r="H90" s="212">
        <v>2354</v>
      </c>
      <c r="I90" s="212">
        <v>2311</v>
      </c>
      <c r="J90" s="212">
        <v>2850</v>
      </c>
      <c r="K90" s="212">
        <v>2688</v>
      </c>
      <c r="L90" s="212">
        <v>2564</v>
      </c>
      <c r="M90" s="212">
        <v>2439</v>
      </c>
      <c r="N90" s="212">
        <v>2443</v>
      </c>
      <c r="O90" s="212">
        <v>2465</v>
      </c>
      <c r="P90" s="213">
        <v>2496</v>
      </c>
      <c r="Q90" s="213">
        <v>2563</v>
      </c>
      <c r="R90" s="213">
        <v>2648</v>
      </c>
      <c r="S90" s="618">
        <f>100</f>
        <v>100</v>
      </c>
      <c r="T90" s="74">
        <f t="shared" si="29"/>
        <v>101.95046439628483</v>
      </c>
      <c r="U90" s="74">
        <f t="shared" si="30"/>
        <v>98.080495356037147</v>
      </c>
      <c r="V90" s="74">
        <f t="shared" si="31"/>
        <v>91.269349845201234</v>
      </c>
      <c r="W90" s="74">
        <f t="shared" si="32"/>
        <v>72.879256965944279</v>
      </c>
      <c r="X90" s="74">
        <f t="shared" si="33"/>
        <v>71.547987616099064</v>
      </c>
      <c r="Y90" s="74">
        <f t="shared" si="34"/>
        <v>88.235294117647058</v>
      </c>
      <c r="Z90" s="74">
        <f t="shared" si="35"/>
        <v>83.219814241486063</v>
      </c>
      <c r="AA90" s="74">
        <f t="shared" si="36"/>
        <v>79.380804953560371</v>
      </c>
      <c r="AB90" s="74">
        <f t="shared" si="36"/>
        <v>75.51083591331269</v>
      </c>
      <c r="AC90" s="74">
        <f t="shared" si="36"/>
        <v>75.634674922600624</v>
      </c>
      <c r="AD90" s="74">
        <f t="shared" si="36"/>
        <v>76.315789473684205</v>
      </c>
      <c r="AE90" s="74">
        <f t="shared" ref="AE90:AG90" si="50">P90*100/$D90</f>
        <v>77.275541795665632</v>
      </c>
      <c r="AF90" s="74">
        <f t="shared" si="50"/>
        <v>79.349845201238395</v>
      </c>
      <c r="AG90" s="75">
        <f t="shared" si="50"/>
        <v>81.981424148606806</v>
      </c>
      <c r="AH90" s="619">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620"/>
      <c r="C91" s="1" t="s">
        <v>195</v>
      </c>
      <c r="D91" s="212">
        <v>140</v>
      </c>
      <c r="E91" s="213">
        <v>145</v>
      </c>
      <c r="F91" s="212">
        <v>156</v>
      </c>
      <c r="G91" s="212">
        <v>147</v>
      </c>
      <c r="H91" s="213">
        <v>142</v>
      </c>
      <c r="I91" s="213">
        <v>82</v>
      </c>
      <c r="J91" s="213">
        <v>156</v>
      </c>
      <c r="K91" s="213">
        <v>126</v>
      </c>
      <c r="L91" s="213">
        <v>136</v>
      </c>
      <c r="M91" s="213">
        <v>139</v>
      </c>
      <c r="N91" s="212">
        <v>160</v>
      </c>
      <c r="O91" s="213">
        <v>167</v>
      </c>
      <c r="P91" s="213">
        <v>160</v>
      </c>
      <c r="Q91" s="213">
        <v>154</v>
      </c>
      <c r="R91" s="213">
        <v>149</v>
      </c>
      <c r="S91" s="618">
        <f>100</f>
        <v>100</v>
      </c>
      <c r="T91" s="74">
        <f t="shared" si="29"/>
        <v>103.57142857142857</v>
      </c>
      <c r="U91" s="74">
        <f t="shared" si="30"/>
        <v>111.42857142857143</v>
      </c>
      <c r="V91" s="74">
        <f t="shared" si="31"/>
        <v>105</v>
      </c>
      <c r="W91" s="74">
        <f t="shared" si="32"/>
        <v>101.42857142857143</v>
      </c>
      <c r="X91" s="74">
        <f t="shared" si="33"/>
        <v>58.571428571428569</v>
      </c>
      <c r="Y91" s="74">
        <f t="shared" si="34"/>
        <v>111.42857142857143</v>
      </c>
      <c r="Z91" s="74">
        <f t="shared" si="35"/>
        <v>90</v>
      </c>
      <c r="AA91" s="74">
        <f t="shared" si="36"/>
        <v>97.142857142857139</v>
      </c>
      <c r="AB91" s="74">
        <f t="shared" si="36"/>
        <v>99.285714285714292</v>
      </c>
      <c r="AC91" s="74">
        <f t="shared" si="36"/>
        <v>114.28571428571429</v>
      </c>
      <c r="AD91" s="74">
        <f t="shared" si="36"/>
        <v>119.28571428571429</v>
      </c>
      <c r="AE91" s="74">
        <f t="shared" ref="AE91:AG91" si="51">P91*100/$D91</f>
        <v>114.28571428571429</v>
      </c>
      <c r="AF91" s="74">
        <f t="shared" si="51"/>
        <v>110</v>
      </c>
      <c r="AG91" s="75">
        <f t="shared" si="51"/>
        <v>106.42857142857143</v>
      </c>
      <c r="AH91" s="619">
        <v>1</v>
      </c>
      <c r="AI91" s="234">
        <v>4</v>
      </c>
      <c r="AJ91" s="234">
        <v>1</v>
      </c>
      <c r="AK91" s="234">
        <v>1</v>
      </c>
      <c r="AL91" s="234">
        <v>4</v>
      </c>
      <c r="AM91" s="234">
        <v>4</v>
      </c>
      <c r="AN91" s="234">
        <v>4</v>
      </c>
      <c r="AO91" s="234">
        <v>4</v>
      </c>
      <c r="AP91" s="234">
        <v>4</v>
      </c>
      <c r="AQ91" s="234">
        <v>4</v>
      </c>
      <c r="AR91" s="234">
        <v>1</v>
      </c>
      <c r="AS91" s="234">
        <v>4</v>
      </c>
      <c r="AT91" s="234">
        <v>4</v>
      </c>
      <c r="AU91" s="234">
        <v>6</v>
      </c>
      <c r="AV91" s="236">
        <v>7</v>
      </c>
    </row>
    <row r="92" spans="2:48" ht="14.45">
      <c r="B92" s="620"/>
      <c r="C92" s="1" t="s">
        <v>196</v>
      </c>
      <c r="D92" s="212">
        <v>22</v>
      </c>
      <c r="E92" s="212">
        <v>22</v>
      </c>
      <c r="F92" s="212">
        <v>21</v>
      </c>
      <c r="G92" s="212">
        <v>15</v>
      </c>
      <c r="H92" s="213">
        <v>15</v>
      </c>
      <c r="I92" s="213">
        <v>22</v>
      </c>
      <c r="J92" s="213">
        <v>0</v>
      </c>
      <c r="K92" s="213">
        <v>14</v>
      </c>
      <c r="L92" s="213">
        <v>14</v>
      </c>
      <c r="M92" s="213">
        <v>13</v>
      </c>
      <c r="N92" s="212">
        <v>16</v>
      </c>
      <c r="O92" s="212">
        <v>14</v>
      </c>
      <c r="P92" s="213">
        <v>13</v>
      </c>
      <c r="Q92" s="213">
        <v>12</v>
      </c>
      <c r="R92" s="213">
        <v>11</v>
      </c>
      <c r="S92" s="618">
        <f>100</f>
        <v>100</v>
      </c>
      <c r="T92" s="74">
        <f t="shared" si="29"/>
        <v>100</v>
      </c>
      <c r="U92" s="74">
        <f t="shared" si="30"/>
        <v>95.454545454545453</v>
      </c>
      <c r="V92" s="74">
        <f t="shared" si="31"/>
        <v>68.181818181818187</v>
      </c>
      <c r="W92" s="74">
        <f t="shared" si="32"/>
        <v>68.181818181818187</v>
      </c>
      <c r="X92" s="74">
        <f t="shared" si="33"/>
        <v>100</v>
      </c>
      <c r="Y92" s="74">
        <f t="shared" si="34"/>
        <v>0</v>
      </c>
      <c r="Z92" s="74">
        <f t="shared" si="35"/>
        <v>63.636363636363633</v>
      </c>
      <c r="AA92" s="74">
        <f t="shared" si="36"/>
        <v>63.636363636363633</v>
      </c>
      <c r="AB92" s="74">
        <f t="shared" si="36"/>
        <v>59.090909090909093</v>
      </c>
      <c r="AC92" s="74">
        <f t="shared" si="36"/>
        <v>72.727272727272734</v>
      </c>
      <c r="AD92" s="74">
        <f t="shared" si="36"/>
        <v>63.636363636363633</v>
      </c>
      <c r="AE92" s="74">
        <f t="shared" ref="AE92:AE140" si="52">P92*100/$D92</f>
        <v>59.090909090909093</v>
      </c>
      <c r="AF92" s="74">
        <f t="shared" ref="AF92:AG140" si="53">Q92*100/$D92</f>
        <v>54.545454545454547</v>
      </c>
      <c r="AG92" s="75">
        <f t="shared" si="53"/>
        <v>50</v>
      </c>
      <c r="AH92" s="619">
        <v>1</v>
      </c>
      <c r="AI92" s="234">
        <v>1</v>
      </c>
      <c r="AJ92" s="234">
        <v>1</v>
      </c>
      <c r="AK92" s="234">
        <v>1</v>
      </c>
      <c r="AL92" s="234">
        <v>4</v>
      </c>
      <c r="AM92" s="234">
        <v>4</v>
      </c>
      <c r="AN92" s="234">
        <v>4</v>
      </c>
      <c r="AO92" s="234">
        <v>4</v>
      </c>
      <c r="AP92" s="234">
        <v>4</v>
      </c>
      <c r="AQ92" s="234">
        <v>4</v>
      </c>
      <c r="AR92" s="234">
        <v>1</v>
      </c>
      <c r="AS92" s="234">
        <v>1</v>
      </c>
      <c r="AT92" s="234">
        <v>4</v>
      </c>
      <c r="AU92" s="234">
        <v>6</v>
      </c>
      <c r="AV92" s="236">
        <v>7</v>
      </c>
    </row>
    <row r="93" spans="2:48" ht="14.45">
      <c r="B93" s="620"/>
      <c r="C93" s="1" t="s">
        <v>197</v>
      </c>
      <c r="D93" s="213">
        <v>1</v>
      </c>
      <c r="E93" s="213">
        <v>3</v>
      </c>
      <c r="F93" s="212">
        <v>3</v>
      </c>
      <c r="G93" s="212">
        <v>3</v>
      </c>
      <c r="H93" s="213">
        <v>2</v>
      </c>
      <c r="I93" s="213">
        <v>2</v>
      </c>
      <c r="J93" s="213">
        <v>0</v>
      </c>
      <c r="K93" s="213">
        <v>1</v>
      </c>
      <c r="L93" s="213">
        <v>1</v>
      </c>
      <c r="M93" s="213">
        <v>1</v>
      </c>
      <c r="N93" s="212">
        <v>0</v>
      </c>
      <c r="O93" s="213">
        <v>0</v>
      </c>
      <c r="P93" s="213">
        <v>0</v>
      </c>
      <c r="Q93" s="213">
        <v>0</v>
      </c>
      <c r="R93" s="213">
        <v>0</v>
      </c>
      <c r="S93" s="618">
        <f>100</f>
        <v>100</v>
      </c>
      <c r="T93" s="74">
        <f t="shared" si="29"/>
        <v>300</v>
      </c>
      <c r="U93" s="74">
        <f t="shared" si="30"/>
        <v>300</v>
      </c>
      <c r="V93" s="74">
        <f t="shared" si="31"/>
        <v>300</v>
      </c>
      <c r="W93" s="74">
        <f t="shared" si="32"/>
        <v>200</v>
      </c>
      <c r="X93" s="74">
        <f t="shared" si="33"/>
        <v>200</v>
      </c>
      <c r="Y93" s="74">
        <f t="shared" si="34"/>
        <v>0</v>
      </c>
      <c r="Z93" s="74">
        <f t="shared" si="35"/>
        <v>100</v>
      </c>
      <c r="AA93" s="74">
        <f t="shared" si="36"/>
        <v>100</v>
      </c>
      <c r="AB93" s="74">
        <f t="shared" si="36"/>
        <v>100</v>
      </c>
      <c r="AC93" s="74">
        <f t="shared" si="36"/>
        <v>0</v>
      </c>
      <c r="AD93" s="74">
        <f t="shared" si="36"/>
        <v>0</v>
      </c>
      <c r="AE93" s="74">
        <f t="shared" si="52"/>
        <v>0</v>
      </c>
      <c r="AF93" s="74">
        <f t="shared" si="53"/>
        <v>0</v>
      </c>
      <c r="AG93" s="75">
        <f t="shared" si="53"/>
        <v>0</v>
      </c>
      <c r="AH93" s="619">
        <v>4</v>
      </c>
      <c r="AI93" s="234">
        <v>4</v>
      </c>
      <c r="AJ93" s="234">
        <v>1</v>
      </c>
      <c r="AK93" s="234">
        <v>1</v>
      </c>
      <c r="AL93" s="234">
        <v>4</v>
      </c>
      <c r="AM93" s="234">
        <v>4</v>
      </c>
      <c r="AN93" s="234">
        <v>4</v>
      </c>
      <c r="AO93" s="234">
        <v>4</v>
      </c>
      <c r="AP93" s="234">
        <v>4</v>
      </c>
      <c r="AQ93" s="234">
        <v>4</v>
      </c>
      <c r="AR93" s="234">
        <v>1</v>
      </c>
      <c r="AS93" s="234">
        <v>4</v>
      </c>
      <c r="AT93" s="234">
        <v>4</v>
      </c>
      <c r="AU93" s="234">
        <v>6</v>
      </c>
      <c r="AV93" s="236">
        <v>7</v>
      </c>
    </row>
    <row r="94" spans="2:48" ht="14.45">
      <c r="B94" s="620"/>
      <c r="C94" s="1" t="s">
        <v>198</v>
      </c>
      <c r="D94" s="212">
        <v>3393</v>
      </c>
      <c r="E94" s="212">
        <v>3463</v>
      </c>
      <c r="F94" s="212">
        <v>3348</v>
      </c>
      <c r="G94" s="212">
        <v>3113</v>
      </c>
      <c r="H94" s="212">
        <v>2513</v>
      </c>
      <c r="I94" s="212">
        <v>2417</v>
      </c>
      <c r="J94" s="212">
        <v>3006</v>
      </c>
      <c r="K94" s="212">
        <v>2829</v>
      </c>
      <c r="L94" s="212">
        <v>2715</v>
      </c>
      <c r="M94" s="212">
        <v>2592</v>
      </c>
      <c r="N94" s="212">
        <v>2619</v>
      </c>
      <c r="O94" s="212">
        <v>2646</v>
      </c>
      <c r="P94" s="213">
        <v>2669</v>
      </c>
      <c r="Q94" s="213">
        <v>2729</v>
      </c>
      <c r="R94" s="213">
        <v>2808</v>
      </c>
      <c r="S94" s="618">
        <f>100</f>
        <v>100</v>
      </c>
      <c r="T94" s="74">
        <f t="shared" si="29"/>
        <v>102.06307102858827</v>
      </c>
      <c r="U94" s="74">
        <f t="shared" si="30"/>
        <v>98.673740053050395</v>
      </c>
      <c r="V94" s="74">
        <f t="shared" si="31"/>
        <v>91.747715885646926</v>
      </c>
      <c r="W94" s="74">
        <f t="shared" si="32"/>
        <v>74.064249926318894</v>
      </c>
      <c r="X94" s="74">
        <f t="shared" si="33"/>
        <v>71.234895372826401</v>
      </c>
      <c r="Y94" s="74">
        <f t="shared" si="34"/>
        <v>88.594164456233415</v>
      </c>
      <c r="Z94" s="74">
        <f t="shared" si="35"/>
        <v>83.377541998231649</v>
      </c>
      <c r="AA94" s="74">
        <f t="shared" si="36"/>
        <v>80.017683465959323</v>
      </c>
      <c r="AB94" s="74">
        <f t="shared" si="36"/>
        <v>76.392572944297086</v>
      </c>
      <c r="AC94" s="74">
        <f t="shared" si="36"/>
        <v>77.188328912466844</v>
      </c>
      <c r="AD94" s="74">
        <f t="shared" si="36"/>
        <v>77.984084880636601</v>
      </c>
      <c r="AE94" s="74">
        <f t="shared" si="52"/>
        <v>78.661951075744184</v>
      </c>
      <c r="AF94" s="74">
        <f t="shared" si="53"/>
        <v>80.430297671676982</v>
      </c>
      <c r="AG94" s="75">
        <f t="shared" si="53"/>
        <v>82.758620689655174</v>
      </c>
      <c r="AH94" s="61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38"/>
      <c r="C95" s="8" t="s">
        <v>199</v>
      </c>
      <c r="D95">
        <v>3392</v>
      </c>
      <c r="E95">
        <v>3460</v>
      </c>
      <c r="F95">
        <v>3345</v>
      </c>
      <c r="G95">
        <v>3110</v>
      </c>
      <c r="H95">
        <v>2511</v>
      </c>
      <c r="I95">
        <v>2415</v>
      </c>
      <c r="J95">
        <v>3006</v>
      </c>
      <c r="K95">
        <v>2828</v>
      </c>
      <c r="L95">
        <v>2714</v>
      </c>
      <c r="M95">
        <v>2591</v>
      </c>
      <c r="N95">
        <v>2619</v>
      </c>
      <c r="O95">
        <v>2646</v>
      </c>
      <c r="P95">
        <v>2669</v>
      </c>
      <c r="Q95">
        <v>2729</v>
      </c>
      <c r="R95">
        <v>2808</v>
      </c>
      <c r="S95" s="618">
        <f>100</f>
        <v>100</v>
      </c>
      <c r="T95" s="74">
        <f t="shared" si="29"/>
        <v>102.00471698113208</v>
      </c>
      <c r="U95" s="74">
        <f t="shared" si="30"/>
        <v>98.614386792452834</v>
      </c>
      <c r="V95" s="74">
        <f t="shared" si="31"/>
        <v>91.686320754716988</v>
      </c>
      <c r="W95" s="74">
        <f t="shared" si="32"/>
        <v>74.027122641509436</v>
      </c>
      <c r="X95" s="74">
        <f t="shared" si="33"/>
        <v>71.196933962264154</v>
      </c>
      <c r="Y95" s="74">
        <f t="shared" si="34"/>
        <v>88.620283018867923</v>
      </c>
      <c r="Z95" s="74">
        <f t="shared" si="35"/>
        <v>83.372641509433961</v>
      </c>
      <c r="AA95" s="74">
        <f t="shared" si="36"/>
        <v>80.011792452830193</v>
      </c>
      <c r="AB95" s="74">
        <f t="shared" si="36"/>
        <v>76.385613207547166</v>
      </c>
      <c r="AC95" s="74">
        <f t="shared" si="36"/>
        <v>77.211084905660371</v>
      </c>
      <c r="AD95" s="74">
        <f t="shared" si="36"/>
        <v>78.007075471698116</v>
      </c>
      <c r="AE95" s="74">
        <f t="shared" si="52"/>
        <v>78.685141509433961</v>
      </c>
      <c r="AF95" s="74">
        <f t="shared" si="53"/>
        <v>80.45400943396227</v>
      </c>
      <c r="AG95" s="75">
        <f t="shared" si="53"/>
        <v>82.783018867924525</v>
      </c>
      <c r="AH95" s="237"/>
      <c r="AI95" s="238"/>
      <c r="AJ95" s="238"/>
      <c r="AK95" s="238"/>
      <c r="AL95" s="238"/>
      <c r="AM95" s="238"/>
      <c r="AN95" s="238"/>
      <c r="AO95" s="238"/>
      <c r="AP95" s="238"/>
      <c r="AQ95" s="238"/>
      <c r="AR95" s="238"/>
      <c r="AS95" s="238"/>
      <c r="AT95" s="238"/>
      <c r="AU95" s="238"/>
      <c r="AV95" s="239"/>
    </row>
    <row r="96" spans="2:48" ht="15" customHeight="1">
      <c r="B96" s="620" t="s">
        <v>116</v>
      </c>
      <c r="C96" s="1" t="s">
        <v>194</v>
      </c>
      <c r="D96" s="213">
        <v>0</v>
      </c>
      <c r="E96" s="213">
        <v>0</v>
      </c>
      <c r="F96" s="212">
        <v>0</v>
      </c>
      <c r="G96" s="212">
        <v>59</v>
      </c>
      <c r="H96" s="212">
        <v>46</v>
      </c>
      <c r="I96" s="212">
        <v>40</v>
      </c>
      <c r="J96" s="212">
        <v>41</v>
      </c>
      <c r="K96" s="212">
        <v>34</v>
      </c>
      <c r="L96" s="212">
        <v>35</v>
      </c>
      <c r="M96" s="212">
        <v>30</v>
      </c>
      <c r="N96" s="212">
        <v>32</v>
      </c>
      <c r="O96" s="212">
        <v>29</v>
      </c>
      <c r="P96" s="213">
        <v>29</v>
      </c>
      <c r="Q96" s="213">
        <v>30</v>
      </c>
      <c r="R96" s="213">
        <v>31</v>
      </c>
      <c r="S96" s="618">
        <f>100</f>
        <v>100</v>
      </c>
      <c r="T96" s="74" t="e">
        <f t="shared" si="29"/>
        <v>#DIV/0!</v>
      </c>
      <c r="U96" s="74" t="e">
        <f t="shared" si="30"/>
        <v>#DIV/0!</v>
      </c>
      <c r="V96" s="74" t="e">
        <f t="shared" si="31"/>
        <v>#DIV/0!</v>
      </c>
      <c r="W96" s="74" t="e">
        <f t="shared" si="32"/>
        <v>#DIV/0!</v>
      </c>
      <c r="X96" s="74" t="e">
        <f t="shared" si="33"/>
        <v>#DIV/0!</v>
      </c>
      <c r="Y96" s="74" t="e">
        <f t="shared" si="34"/>
        <v>#DIV/0!</v>
      </c>
      <c r="Z96" s="74" t="e">
        <f t="shared" si="35"/>
        <v>#DIV/0!</v>
      </c>
      <c r="AA96" s="74" t="e">
        <f t="shared" si="36"/>
        <v>#DIV/0!</v>
      </c>
      <c r="AB96" s="74" t="e">
        <f t="shared" si="36"/>
        <v>#DIV/0!</v>
      </c>
      <c r="AC96" s="74" t="e">
        <f t="shared" si="36"/>
        <v>#DIV/0!</v>
      </c>
      <c r="AD96" s="74" t="e">
        <f t="shared" si="36"/>
        <v>#DIV/0!</v>
      </c>
      <c r="AE96" s="74" t="e">
        <f t="shared" si="52"/>
        <v>#DIV/0!</v>
      </c>
      <c r="AF96" s="74" t="e">
        <f t="shared" si="53"/>
        <v>#DIV/0!</v>
      </c>
      <c r="AG96" s="75" t="e">
        <f t="shared" si="53"/>
        <v>#DIV/0!</v>
      </c>
      <c r="AH96" s="619">
        <v>4</v>
      </c>
      <c r="AI96" s="234">
        <v>4</v>
      </c>
      <c r="AJ96" s="234">
        <v>1</v>
      </c>
      <c r="AK96" s="234">
        <v>1</v>
      </c>
      <c r="AL96" s="234">
        <v>1</v>
      </c>
      <c r="AM96" s="234">
        <v>1</v>
      </c>
      <c r="AN96" s="234">
        <v>1</v>
      </c>
      <c r="AO96" s="234">
        <v>1</v>
      </c>
      <c r="AP96" s="234">
        <v>1</v>
      </c>
      <c r="AQ96" s="234">
        <v>1</v>
      </c>
      <c r="AR96" s="234">
        <v>1</v>
      </c>
      <c r="AS96" s="234">
        <v>1</v>
      </c>
      <c r="AT96" s="234">
        <v>4</v>
      </c>
      <c r="AU96" s="234">
        <v>6</v>
      </c>
      <c r="AV96" s="236">
        <v>7</v>
      </c>
    </row>
    <row r="97" spans="2:48" ht="14.45">
      <c r="B97" s="620"/>
      <c r="C97" s="1" t="s">
        <v>195</v>
      </c>
      <c r="D97" s="213">
        <v>4</v>
      </c>
      <c r="E97" s="213">
        <v>4</v>
      </c>
      <c r="F97" s="212">
        <v>4</v>
      </c>
      <c r="G97" s="213">
        <v>5</v>
      </c>
      <c r="H97" s="212">
        <v>6</v>
      </c>
      <c r="I97" s="212">
        <v>5</v>
      </c>
      <c r="J97" s="213">
        <v>3</v>
      </c>
      <c r="K97" s="213">
        <v>3</v>
      </c>
      <c r="L97" s="213">
        <v>3</v>
      </c>
      <c r="M97" s="213">
        <v>4</v>
      </c>
      <c r="N97" s="213">
        <v>3</v>
      </c>
      <c r="O97" s="213">
        <v>3</v>
      </c>
      <c r="P97" s="213">
        <v>3</v>
      </c>
      <c r="Q97" s="213">
        <v>3</v>
      </c>
      <c r="R97" s="213">
        <v>3</v>
      </c>
      <c r="S97" s="618">
        <f>100</f>
        <v>100</v>
      </c>
      <c r="T97" s="74">
        <f t="shared" si="29"/>
        <v>100</v>
      </c>
      <c r="U97" s="74">
        <f t="shared" si="30"/>
        <v>100</v>
      </c>
      <c r="V97" s="74">
        <f t="shared" si="31"/>
        <v>125</v>
      </c>
      <c r="W97" s="74">
        <f t="shared" si="32"/>
        <v>150</v>
      </c>
      <c r="X97" s="74">
        <f t="shared" si="33"/>
        <v>125</v>
      </c>
      <c r="Y97" s="74">
        <f t="shared" si="34"/>
        <v>75</v>
      </c>
      <c r="Z97" s="74">
        <f t="shared" si="35"/>
        <v>75</v>
      </c>
      <c r="AA97" s="74">
        <f t="shared" si="36"/>
        <v>75</v>
      </c>
      <c r="AB97" s="74">
        <f t="shared" si="36"/>
        <v>100</v>
      </c>
      <c r="AC97" s="74">
        <f t="shared" si="36"/>
        <v>75</v>
      </c>
      <c r="AD97" s="74">
        <f t="shared" si="36"/>
        <v>75</v>
      </c>
      <c r="AE97" s="74">
        <f t="shared" si="52"/>
        <v>75</v>
      </c>
      <c r="AF97" s="74">
        <f t="shared" si="53"/>
        <v>75</v>
      </c>
      <c r="AG97" s="75">
        <f t="shared" si="53"/>
        <v>75</v>
      </c>
      <c r="AH97" s="619">
        <v>4</v>
      </c>
      <c r="AI97" s="234">
        <v>4</v>
      </c>
      <c r="AJ97" s="234">
        <v>1</v>
      </c>
      <c r="AK97" s="234">
        <v>4</v>
      </c>
      <c r="AL97" s="234">
        <v>1</v>
      </c>
      <c r="AM97" s="234">
        <v>1</v>
      </c>
      <c r="AN97" s="234">
        <v>4</v>
      </c>
      <c r="AO97" s="234">
        <v>4</v>
      </c>
      <c r="AP97" s="234">
        <v>4</v>
      </c>
      <c r="AQ97" s="234">
        <v>4</v>
      </c>
      <c r="AR97" s="234">
        <v>4</v>
      </c>
      <c r="AS97" s="234">
        <v>4</v>
      </c>
      <c r="AT97" s="234">
        <v>4</v>
      </c>
      <c r="AU97" s="234">
        <v>6</v>
      </c>
      <c r="AV97" s="236">
        <v>7</v>
      </c>
    </row>
    <row r="98" spans="2:48" ht="14.45">
      <c r="B98" s="620"/>
      <c r="C98" s="1" t="s">
        <v>196</v>
      </c>
      <c r="D98" s="213">
        <v>0</v>
      </c>
      <c r="E98" s="213">
        <v>0</v>
      </c>
      <c r="F98" s="212">
        <v>0</v>
      </c>
      <c r="G98" s="213">
        <v>0</v>
      </c>
      <c r="H98" s="212">
        <v>0</v>
      </c>
      <c r="I98" s="212">
        <v>0</v>
      </c>
      <c r="J98" s="213">
        <v>0</v>
      </c>
      <c r="K98" s="213">
        <v>0</v>
      </c>
      <c r="L98" s="213">
        <v>0</v>
      </c>
      <c r="M98" s="213">
        <v>0</v>
      </c>
      <c r="N98" s="212">
        <v>0</v>
      </c>
      <c r="O98" s="212">
        <v>0</v>
      </c>
      <c r="P98" s="213">
        <v>0</v>
      </c>
      <c r="Q98" s="213">
        <v>0</v>
      </c>
      <c r="R98" s="213">
        <v>0</v>
      </c>
      <c r="S98" s="618">
        <f>100</f>
        <v>100</v>
      </c>
      <c r="T98" s="74" t="e">
        <f t="shared" si="29"/>
        <v>#DIV/0!</v>
      </c>
      <c r="U98" s="74" t="e">
        <f t="shared" si="30"/>
        <v>#DIV/0!</v>
      </c>
      <c r="V98" s="74" t="e">
        <f t="shared" si="31"/>
        <v>#DIV/0!</v>
      </c>
      <c r="W98" s="74" t="e">
        <f t="shared" si="32"/>
        <v>#DIV/0!</v>
      </c>
      <c r="X98" s="74" t="e">
        <f t="shared" si="33"/>
        <v>#DIV/0!</v>
      </c>
      <c r="Y98" s="74" t="e">
        <f t="shared" si="34"/>
        <v>#DIV/0!</v>
      </c>
      <c r="Z98" s="74" t="e">
        <f t="shared" si="35"/>
        <v>#DIV/0!</v>
      </c>
      <c r="AA98" s="74" t="e">
        <f t="shared" si="36"/>
        <v>#DIV/0!</v>
      </c>
      <c r="AB98" s="74" t="e">
        <f t="shared" si="36"/>
        <v>#DIV/0!</v>
      </c>
      <c r="AC98" s="74" t="e">
        <f t="shared" si="36"/>
        <v>#DIV/0!</v>
      </c>
      <c r="AD98" s="74" t="e">
        <f t="shared" si="36"/>
        <v>#DIV/0!</v>
      </c>
      <c r="AE98" s="74" t="e">
        <f t="shared" si="52"/>
        <v>#DIV/0!</v>
      </c>
      <c r="AF98" s="74" t="e">
        <f t="shared" si="53"/>
        <v>#DIV/0!</v>
      </c>
      <c r="AG98" s="75" t="e">
        <f t="shared" si="53"/>
        <v>#DIV/0!</v>
      </c>
      <c r="AH98" s="619">
        <v>4</v>
      </c>
      <c r="AI98" s="234">
        <v>4</v>
      </c>
      <c r="AJ98" s="234">
        <v>1</v>
      </c>
      <c r="AK98" s="234">
        <v>4</v>
      </c>
      <c r="AL98" s="234">
        <v>1</v>
      </c>
      <c r="AM98" s="234">
        <v>1</v>
      </c>
      <c r="AN98" s="234">
        <v>4</v>
      </c>
      <c r="AO98" s="234">
        <v>4</v>
      </c>
      <c r="AP98" s="234">
        <v>4</v>
      </c>
      <c r="AQ98" s="234">
        <v>4</v>
      </c>
      <c r="AR98" s="234">
        <v>1</v>
      </c>
      <c r="AS98" s="234">
        <v>1</v>
      </c>
      <c r="AT98" s="234">
        <v>4</v>
      </c>
      <c r="AU98" s="234">
        <v>6</v>
      </c>
      <c r="AV98" s="236">
        <v>7</v>
      </c>
    </row>
    <row r="99" spans="2:48" ht="14.45">
      <c r="B99" s="620"/>
      <c r="C99" s="1" t="s">
        <v>197</v>
      </c>
      <c r="D99" s="212">
        <v>3</v>
      </c>
      <c r="E99" s="213">
        <v>3</v>
      </c>
      <c r="F99" s="212">
        <v>3</v>
      </c>
      <c r="G99" s="212">
        <v>3</v>
      </c>
      <c r="H99" s="212">
        <v>3</v>
      </c>
      <c r="I99" s="212">
        <v>3</v>
      </c>
      <c r="J99" s="213">
        <v>4</v>
      </c>
      <c r="K99" s="213">
        <v>3</v>
      </c>
      <c r="L99" s="213">
        <v>3</v>
      </c>
      <c r="M99" s="213">
        <v>4</v>
      </c>
      <c r="N99" s="213">
        <v>3</v>
      </c>
      <c r="O99" s="213">
        <v>3</v>
      </c>
      <c r="P99" s="213">
        <v>3</v>
      </c>
      <c r="Q99" s="213">
        <v>3</v>
      </c>
      <c r="R99" s="213">
        <v>3</v>
      </c>
      <c r="S99" s="618">
        <f>100</f>
        <v>100</v>
      </c>
      <c r="T99" s="74">
        <f t="shared" si="29"/>
        <v>100</v>
      </c>
      <c r="U99" s="74">
        <f t="shared" si="30"/>
        <v>100</v>
      </c>
      <c r="V99" s="74">
        <f t="shared" si="31"/>
        <v>100</v>
      </c>
      <c r="W99" s="74">
        <f t="shared" si="32"/>
        <v>100</v>
      </c>
      <c r="X99" s="74">
        <f t="shared" si="33"/>
        <v>100</v>
      </c>
      <c r="Y99" s="74">
        <f t="shared" si="34"/>
        <v>133.33333333333334</v>
      </c>
      <c r="Z99" s="74">
        <f t="shared" si="35"/>
        <v>100</v>
      </c>
      <c r="AA99" s="74">
        <f t="shared" si="36"/>
        <v>100</v>
      </c>
      <c r="AB99" s="74">
        <f t="shared" si="36"/>
        <v>133.33333333333334</v>
      </c>
      <c r="AC99" s="74">
        <f t="shared" si="36"/>
        <v>100</v>
      </c>
      <c r="AD99" s="74">
        <f t="shared" si="36"/>
        <v>100</v>
      </c>
      <c r="AE99" s="74">
        <f t="shared" si="52"/>
        <v>100</v>
      </c>
      <c r="AF99" s="74">
        <f t="shared" si="53"/>
        <v>100</v>
      </c>
      <c r="AG99" s="75">
        <f t="shared" si="53"/>
        <v>100</v>
      </c>
      <c r="AH99" s="619">
        <v>1</v>
      </c>
      <c r="AI99" s="234">
        <v>4</v>
      </c>
      <c r="AJ99" s="234">
        <v>1</v>
      </c>
      <c r="AK99" s="234">
        <v>1</v>
      </c>
      <c r="AL99" s="234">
        <v>1</v>
      </c>
      <c r="AM99" s="234">
        <v>1</v>
      </c>
      <c r="AN99" s="234">
        <v>4</v>
      </c>
      <c r="AO99" s="234">
        <v>4</v>
      </c>
      <c r="AP99" s="234">
        <v>4</v>
      </c>
      <c r="AQ99" s="234">
        <v>4</v>
      </c>
      <c r="AR99" s="234">
        <v>4</v>
      </c>
      <c r="AS99" s="234">
        <v>4</v>
      </c>
      <c r="AT99" s="234">
        <v>4</v>
      </c>
      <c r="AU99" s="234">
        <v>6</v>
      </c>
      <c r="AV99" s="236">
        <v>7</v>
      </c>
    </row>
    <row r="100" spans="2:48" ht="14.45">
      <c r="B100" s="620"/>
      <c r="C100" s="1" t="s">
        <v>198</v>
      </c>
      <c r="D100" s="212">
        <v>7</v>
      </c>
      <c r="E100" s="212">
        <v>7</v>
      </c>
      <c r="F100" s="212">
        <v>7</v>
      </c>
      <c r="G100" s="212">
        <v>67</v>
      </c>
      <c r="H100" s="212">
        <v>55</v>
      </c>
      <c r="I100" s="212">
        <v>48</v>
      </c>
      <c r="J100" s="212">
        <v>48</v>
      </c>
      <c r="K100" s="212">
        <v>40</v>
      </c>
      <c r="L100" s="212">
        <v>41</v>
      </c>
      <c r="M100" s="212">
        <v>38</v>
      </c>
      <c r="N100" s="212">
        <v>38</v>
      </c>
      <c r="O100" s="212">
        <v>35</v>
      </c>
      <c r="P100" s="213">
        <v>35</v>
      </c>
      <c r="Q100" s="213">
        <v>36</v>
      </c>
      <c r="R100" s="213">
        <v>37</v>
      </c>
      <c r="S100" s="618">
        <f>100</f>
        <v>100</v>
      </c>
      <c r="T100" s="74">
        <f t="shared" si="29"/>
        <v>100</v>
      </c>
      <c r="U100" s="74">
        <f t="shared" si="30"/>
        <v>100</v>
      </c>
      <c r="V100" s="74">
        <f t="shared" si="31"/>
        <v>957.14285714285711</v>
      </c>
      <c r="W100" s="74">
        <f t="shared" si="32"/>
        <v>785.71428571428567</v>
      </c>
      <c r="X100" s="74">
        <f t="shared" si="33"/>
        <v>685.71428571428567</v>
      </c>
      <c r="Y100" s="74">
        <f t="shared" si="34"/>
        <v>685.71428571428567</v>
      </c>
      <c r="Z100" s="74">
        <f t="shared" si="35"/>
        <v>571.42857142857144</v>
      </c>
      <c r="AA100" s="74">
        <f t="shared" si="36"/>
        <v>585.71428571428567</v>
      </c>
      <c r="AB100" s="74">
        <f t="shared" si="36"/>
        <v>542.85714285714289</v>
      </c>
      <c r="AC100" s="74">
        <f t="shared" si="36"/>
        <v>542.85714285714289</v>
      </c>
      <c r="AD100" s="74">
        <f t="shared" si="36"/>
        <v>500</v>
      </c>
      <c r="AE100" s="74">
        <f t="shared" si="52"/>
        <v>500</v>
      </c>
      <c r="AF100" s="74">
        <f t="shared" si="53"/>
        <v>514.28571428571433</v>
      </c>
      <c r="AG100" s="75">
        <f t="shared" si="53"/>
        <v>528.57142857142856</v>
      </c>
      <c r="AH100" s="619">
        <v>1</v>
      </c>
      <c r="AI100" s="234">
        <v>1</v>
      </c>
      <c r="AJ100" s="234">
        <v>1</v>
      </c>
      <c r="AK100" s="234">
        <v>1</v>
      </c>
      <c r="AL100" s="234">
        <v>1</v>
      </c>
      <c r="AM100" s="234">
        <v>1</v>
      </c>
      <c r="AN100" s="234">
        <v>1</v>
      </c>
      <c r="AO100" s="234">
        <v>1</v>
      </c>
      <c r="AP100" s="234">
        <v>1</v>
      </c>
      <c r="AQ100" s="234">
        <v>1</v>
      </c>
      <c r="AR100" s="234">
        <v>1</v>
      </c>
      <c r="AS100" s="234">
        <v>1</v>
      </c>
      <c r="AT100" s="234">
        <v>4</v>
      </c>
      <c r="AU100" s="234">
        <v>6</v>
      </c>
      <c r="AV100" s="236">
        <v>7</v>
      </c>
    </row>
    <row r="101" spans="2:48" ht="14.45">
      <c r="B101" s="338"/>
      <c r="C101" s="8" t="s">
        <v>199</v>
      </c>
      <c r="D101">
        <v>4</v>
      </c>
      <c r="E101">
        <v>4</v>
      </c>
      <c r="F101">
        <v>4</v>
      </c>
      <c r="G101">
        <v>64</v>
      </c>
      <c r="H101">
        <v>52</v>
      </c>
      <c r="I101">
        <v>45</v>
      </c>
      <c r="J101">
        <v>44</v>
      </c>
      <c r="K101">
        <v>37</v>
      </c>
      <c r="L101">
        <v>38</v>
      </c>
      <c r="M101">
        <v>34</v>
      </c>
      <c r="N101">
        <v>35</v>
      </c>
      <c r="O101">
        <v>32</v>
      </c>
      <c r="P101">
        <v>32</v>
      </c>
      <c r="Q101">
        <v>33</v>
      </c>
      <c r="R101">
        <v>34</v>
      </c>
      <c r="S101" s="618">
        <f>100</f>
        <v>100</v>
      </c>
      <c r="T101" s="74">
        <f t="shared" si="29"/>
        <v>100</v>
      </c>
      <c r="U101" s="74">
        <f t="shared" si="30"/>
        <v>100</v>
      </c>
      <c r="V101" s="74">
        <f t="shared" si="31"/>
        <v>1600</v>
      </c>
      <c r="W101" s="74">
        <f t="shared" si="32"/>
        <v>1300</v>
      </c>
      <c r="X101" s="74">
        <f t="shared" si="33"/>
        <v>1125</v>
      </c>
      <c r="Y101" s="74">
        <f t="shared" si="34"/>
        <v>1100</v>
      </c>
      <c r="Z101" s="74">
        <f t="shared" si="35"/>
        <v>925</v>
      </c>
      <c r="AA101" s="74">
        <f t="shared" si="36"/>
        <v>950</v>
      </c>
      <c r="AB101" s="74">
        <f t="shared" si="36"/>
        <v>850</v>
      </c>
      <c r="AC101" s="74">
        <f t="shared" si="36"/>
        <v>875</v>
      </c>
      <c r="AD101" s="74">
        <f t="shared" si="36"/>
        <v>800</v>
      </c>
      <c r="AE101" s="74">
        <f t="shared" si="52"/>
        <v>800</v>
      </c>
      <c r="AF101" s="74">
        <f t="shared" si="53"/>
        <v>825</v>
      </c>
      <c r="AG101" s="75">
        <f t="shared" si="53"/>
        <v>850</v>
      </c>
      <c r="AH101" s="237"/>
      <c r="AI101" s="238"/>
      <c r="AJ101" s="238"/>
      <c r="AK101" s="238"/>
      <c r="AL101" s="238"/>
      <c r="AM101" s="238"/>
      <c r="AN101" s="238"/>
      <c r="AO101" s="238"/>
      <c r="AP101" s="238"/>
      <c r="AQ101" s="238"/>
      <c r="AR101" s="238"/>
      <c r="AS101" s="238"/>
      <c r="AT101" s="238"/>
      <c r="AU101" s="238"/>
      <c r="AV101" s="239"/>
    </row>
    <row r="102" spans="2:48" ht="15" customHeight="1">
      <c r="B102" s="620" t="s">
        <v>111</v>
      </c>
      <c r="C102" s="1" t="s">
        <v>194</v>
      </c>
      <c r="D102" s="212">
        <v>744</v>
      </c>
      <c r="E102" s="212">
        <v>719</v>
      </c>
      <c r="F102" s="212">
        <v>696</v>
      </c>
      <c r="G102" s="212">
        <v>664</v>
      </c>
      <c r="H102" s="212">
        <v>640</v>
      </c>
      <c r="I102" s="212">
        <v>535</v>
      </c>
      <c r="J102" s="212">
        <v>839</v>
      </c>
      <c r="K102" s="212">
        <v>827</v>
      </c>
      <c r="L102" s="212">
        <v>830</v>
      </c>
      <c r="M102" s="212">
        <v>769</v>
      </c>
      <c r="N102" s="212">
        <v>771</v>
      </c>
      <c r="O102" s="212">
        <v>787</v>
      </c>
      <c r="P102" s="213">
        <v>797</v>
      </c>
      <c r="Q102" s="213">
        <v>818</v>
      </c>
      <c r="R102" s="213">
        <v>845</v>
      </c>
      <c r="S102" s="618">
        <f>100</f>
        <v>100</v>
      </c>
      <c r="T102" s="74">
        <f t="shared" si="29"/>
        <v>96.63978494623656</v>
      </c>
      <c r="U102" s="74">
        <f t="shared" si="30"/>
        <v>93.548387096774192</v>
      </c>
      <c r="V102" s="74">
        <f t="shared" si="31"/>
        <v>89.247311827956992</v>
      </c>
      <c r="W102" s="74">
        <f t="shared" si="32"/>
        <v>86.021505376344081</v>
      </c>
      <c r="X102" s="74">
        <f t="shared" si="33"/>
        <v>71.908602150537632</v>
      </c>
      <c r="Y102" s="74">
        <f t="shared" si="34"/>
        <v>112.76881720430107</v>
      </c>
      <c r="Z102" s="74">
        <f t="shared" si="35"/>
        <v>111.15591397849462</v>
      </c>
      <c r="AA102" s="74">
        <f t="shared" si="36"/>
        <v>111.55913978494624</v>
      </c>
      <c r="AB102" s="74">
        <f t="shared" si="36"/>
        <v>103.36021505376344</v>
      </c>
      <c r="AC102" s="74">
        <f t="shared" si="36"/>
        <v>103.62903225806451</v>
      </c>
      <c r="AD102" s="74">
        <f t="shared" si="36"/>
        <v>105.77956989247312</v>
      </c>
      <c r="AE102" s="74">
        <f t="shared" si="52"/>
        <v>107.1236559139785</v>
      </c>
      <c r="AF102" s="74">
        <f t="shared" si="53"/>
        <v>109.94623655913979</v>
      </c>
      <c r="AG102" s="75">
        <f t="shared" si="53"/>
        <v>113.5752688172043</v>
      </c>
      <c r="AH102" s="619">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620"/>
      <c r="C103" s="1" t="s">
        <v>195</v>
      </c>
      <c r="D103" s="212">
        <v>107</v>
      </c>
      <c r="E103" s="212">
        <v>110</v>
      </c>
      <c r="F103" s="212">
        <v>105</v>
      </c>
      <c r="G103" s="212">
        <v>96</v>
      </c>
      <c r="H103" s="212">
        <v>92</v>
      </c>
      <c r="I103" s="213">
        <v>92</v>
      </c>
      <c r="J103" s="212">
        <v>127</v>
      </c>
      <c r="K103" s="212">
        <v>111</v>
      </c>
      <c r="L103" s="213">
        <v>102</v>
      </c>
      <c r="M103" s="212">
        <v>114</v>
      </c>
      <c r="N103" s="212">
        <v>124</v>
      </c>
      <c r="O103" s="212">
        <v>121</v>
      </c>
      <c r="P103" s="213">
        <v>114</v>
      </c>
      <c r="Q103" s="213">
        <v>110</v>
      </c>
      <c r="R103" s="213">
        <v>106</v>
      </c>
      <c r="S103" s="618">
        <f>100</f>
        <v>100</v>
      </c>
      <c r="T103" s="74">
        <f t="shared" si="29"/>
        <v>102.80373831775701</v>
      </c>
      <c r="U103" s="74">
        <f t="shared" si="30"/>
        <v>98.130841121495322</v>
      </c>
      <c r="V103" s="74">
        <f t="shared" si="31"/>
        <v>89.719626168224295</v>
      </c>
      <c r="W103" s="74">
        <f t="shared" si="32"/>
        <v>85.981308411214954</v>
      </c>
      <c r="X103" s="74">
        <f t="shared" si="33"/>
        <v>85.981308411214954</v>
      </c>
      <c r="Y103" s="74">
        <f t="shared" si="34"/>
        <v>118.69158878504673</v>
      </c>
      <c r="Z103" s="74">
        <f t="shared" si="35"/>
        <v>103.73831775700934</v>
      </c>
      <c r="AA103" s="74">
        <f t="shared" si="36"/>
        <v>95.327102803738313</v>
      </c>
      <c r="AB103" s="74">
        <f t="shared" si="36"/>
        <v>106.54205607476635</v>
      </c>
      <c r="AC103" s="74">
        <f t="shared" si="36"/>
        <v>115.88785046728972</v>
      </c>
      <c r="AD103" s="74">
        <f t="shared" si="36"/>
        <v>113.08411214953271</v>
      </c>
      <c r="AE103" s="74">
        <f t="shared" si="52"/>
        <v>106.54205607476635</v>
      </c>
      <c r="AF103" s="74">
        <f t="shared" si="53"/>
        <v>102.80373831775701</v>
      </c>
      <c r="AG103" s="75">
        <f t="shared" si="53"/>
        <v>99.065420560747668</v>
      </c>
      <c r="AH103" s="619">
        <v>1</v>
      </c>
      <c r="AI103" s="234">
        <v>1</v>
      </c>
      <c r="AJ103" s="234">
        <v>1</v>
      </c>
      <c r="AK103" s="234">
        <v>1</v>
      </c>
      <c r="AL103" s="234">
        <v>1</v>
      </c>
      <c r="AM103" s="234">
        <v>4</v>
      </c>
      <c r="AN103" s="234">
        <v>1</v>
      </c>
      <c r="AO103" s="234">
        <v>1</v>
      </c>
      <c r="AP103" s="234">
        <v>4</v>
      </c>
      <c r="AQ103" s="234">
        <v>1</v>
      </c>
      <c r="AR103" s="234">
        <v>1</v>
      </c>
      <c r="AS103" s="234">
        <v>1</v>
      </c>
      <c r="AT103" s="234">
        <v>4</v>
      </c>
      <c r="AU103" s="234">
        <v>6</v>
      </c>
      <c r="AV103" s="236">
        <v>7</v>
      </c>
    </row>
    <row r="104" spans="2:48" ht="14.45">
      <c r="B104" s="620"/>
      <c r="C104" s="1" t="s">
        <v>196</v>
      </c>
      <c r="D104" s="212">
        <v>38</v>
      </c>
      <c r="E104" s="212">
        <v>46</v>
      </c>
      <c r="F104" s="212">
        <v>45</v>
      </c>
      <c r="G104" s="212">
        <v>40</v>
      </c>
      <c r="H104" s="212">
        <v>42</v>
      </c>
      <c r="I104" s="212">
        <v>47</v>
      </c>
      <c r="J104" s="213">
        <v>51</v>
      </c>
      <c r="K104" s="213">
        <v>48</v>
      </c>
      <c r="L104" s="212">
        <v>45</v>
      </c>
      <c r="M104" s="213">
        <v>53</v>
      </c>
      <c r="N104" s="212">
        <v>50</v>
      </c>
      <c r="O104" s="212">
        <v>47</v>
      </c>
      <c r="P104" s="213">
        <v>43</v>
      </c>
      <c r="Q104" s="213">
        <v>39</v>
      </c>
      <c r="R104" s="213">
        <v>36</v>
      </c>
      <c r="S104" s="618">
        <f>100</f>
        <v>100</v>
      </c>
      <c r="T104" s="74">
        <f t="shared" si="29"/>
        <v>121.05263157894737</v>
      </c>
      <c r="U104" s="74">
        <f t="shared" si="30"/>
        <v>118.42105263157895</v>
      </c>
      <c r="V104" s="74">
        <f t="shared" si="31"/>
        <v>105.26315789473684</v>
      </c>
      <c r="W104" s="74">
        <f t="shared" si="32"/>
        <v>110.52631578947368</v>
      </c>
      <c r="X104" s="74">
        <f t="shared" si="33"/>
        <v>123.68421052631579</v>
      </c>
      <c r="Y104" s="74">
        <f t="shared" si="34"/>
        <v>134.21052631578948</v>
      </c>
      <c r="Z104" s="74">
        <f t="shared" si="35"/>
        <v>126.31578947368421</v>
      </c>
      <c r="AA104" s="74">
        <f t="shared" si="36"/>
        <v>118.42105263157895</v>
      </c>
      <c r="AB104" s="74">
        <f t="shared" si="36"/>
        <v>139.47368421052633</v>
      </c>
      <c r="AC104" s="74">
        <f t="shared" si="36"/>
        <v>131.57894736842104</v>
      </c>
      <c r="AD104" s="74">
        <f t="shared" si="36"/>
        <v>123.68421052631579</v>
      </c>
      <c r="AE104" s="74">
        <f t="shared" si="52"/>
        <v>113.15789473684211</v>
      </c>
      <c r="AF104" s="74">
        <f t="shared" si="53"/>
        <v>102.63157894736842</v>
      </c>
      <c r="AG104" s="75">
        <f t="shared" si="53"/>
        <v>94.736842105263165</v>
      </c>
      <c r="AH104" s="619">
        <v>1</v>
      </c>
      <c r="AI104" s="234">
        <v>1</v>
      </c>
      <c r="AJ104" s="234">
        <v>1</v>
      </c>
      <c r="AK104" s="234">
        <v>1</v>
      </c>
      <c r="AL104" s="234">
        <v>1</v>
      </c>
      <c r="AM104" s="234">
        <v>1</v>
      </c>
      <c r="AN104" s="234">
        <v>4</v>
      </c>
      <c r="AO104" s="234">
        <v>4</v>
      </c>
      <c r="AP104" s="234">
        <v>1</v>
      </c>
      <c r="AQ104" s="234">
        <v>4</v>
      </c>
      <c r="AR104" s="234">
        <v>1</v>
      </c>
      <c r="AS104" s="234">
        <v>1</v>
      </c>
      <c r="AT104" s="234">
        <v>4</v>
      </c>
      <c r="AU104" s="234">
        <v>6</v>
      </c>
      <c r="AV104" s="236">
        <v>7</v>
      </c>
    </row>
    <row r="105" spans="2:48" ht="14.45">
      <c r="B105" s="620"/>
      <c r="C105" s="1" t="s">
        <v>197</v>
      </c>
      <c r="D105" s="212">
        <v>9</v>
      </c>
      <c r="E105" s="212">
        <v>6</v>
      </c>
      <c r="F105" s="212">
        <v>5</v>
      </c>
      <c r="G105" s="212">
        <v>4</v>
      </c>
      <c r="H105" s="212">
        <v>4</v>
      </c>
      <c r="I105" s="213">
        <v>3</v>
      </c>
      <c r="J105" s="213">
        <v>3</v>
      </c>
      <c r="K105" s="213">
        <v>3</v>
      </c>
      <c r="L105" s="213">
        <v>2</v>
      </c>
      <c r="M105" s="213">
        <v>3</v>
      </c>
      <c r="N105" s="212">
        <v>4</v>
      </c>
      <c r="O105" s="212">
        <v>4</v>
      </c>
      <c r="P105" s="213">
        <v>4</v>
      </c>
      <c r="Q105" s="213">
        <v>4</v>
      </c>
      <c r="R105" s="213">
        <v>4</v>
      </c>
      <c r="S105" s="618">
        <f>100</f>
        <v>100</v>
      </c>
      <c r="T105" s="74">
        <f t="shared" si="29"/>
        <v>66.666666666666671</v>
      </c>
      <c r="U105" s="74">
        <f t="shared" si="30"/>
        <v>55.555555555555557</v>
      </c>
      <c r="V105" s="74">
        <f t="shared" si="31"/>
        <v>44.444444444444443</v>
      </c>
      <c r="W105" s="74">
        <f t="shared" si="32"/>
        <v>44.444444444444443</v>
      </c>
      <c r="X105" s="74">
        <f t="shared" si="33"/>
        <v>33.333333333333336</v>
      </c>
      <c r="Y105" s="74">
        <f t="shared" si="34"/>
        <v>33.333333333333336</v>
      </c>
      <c r="Z105" s="74">
        <f t="shared" si="35"/>
        <v>33.333333333333336</v>
      </c>
      <c r="AA105" s="74">
        <f t="shared" si="36"/>
        <v>22.222222222222221</v>
      </c>
      <c r="AB105" s="74">
        <f t="shared" si="36"/>
        <v>33.333333333333336</v>
      </c>
      <c r="AC105" s="74">
        <f t="shared" si="36"/>
        <v>44.444444444444443</v>
      </c>
      <c r="AD105" s="74">
        <f t="shared" si="36"/>
        <v>44.444444444444443</v>
      </c>
      <c r="AE105" s="74">
        <f t="shared" si="52"/>
        <v>44.444444444444443</v>
      </c>
      <c r="AF105" s="74">
        <f t="shared" si="53"/>
        <v>44.444444444444443</v>
      </c>
      <c r="AG105" s="75">
        <f t="shared" si="53"/>
        <v>44.444444444444443</v>
      </c>
      <c r="AH105" s="619">
        <v>1</v>
      </c>
      <c r="AI105" s="234">
        <v>1</v>
      </c>
      <c r="AJ105" s="234">
        <v>1</v>
      </c>
      <c r="AK105" s="234">
        <v>1</v>
      </c>
      <c r="AL105" s="234">
        <v>1</v>
      </c>
      <c r="AM105" s="234">
        <v>4</v>
      </c>
      <c r="AN105" s="234">
        <v>4</v>
      </c>
      <c r="AO105" s="234">
        <v>4</v>
      </c>
      <c r="AP105" s="234">
        <v>4</v>
      </c>
      <c r="AQ105" s="234">
        <v>4</v>
      </c>
      <c r="AR105" s="234">
        <v>1</v>
      </c>
      <c r="AS105" s="234">
        <v>1</v>
      </c>
      <c r="AT105" s="234">
        <v>4</v>
      </c>
      <c r="AU105" s="234">
        <v>6</v>
      </c>
      <c r="AV105" s="236">
        <v>7</v>
      </c>
    </row>
    <row r="106" spans="2:48" ht="14.45">
      <c r="B106" s="620"/>
      <c r="C106" s="1" t="s">
        <v>198</v>
      </c>
      <c r="D106" s="212">
        <v>898</v>
      </c>
      <c r="E106" s="212">
        <v>881</v>
      </c>
      <c r="F106" s="212">
        <v>851</v>
      </c>
      <c r="G106" s="212">
        <v>804</v>
      </c>
      <c r="H106" s="212">
        <v>778</v>
      </c>
      <c r="I106" s="212">
        <v>677</v>
      </c>
      <c r="J106" s="212">
        <v>1020</v>
      </c>
      <c r="K106" s="212">
        <v>989</v>
      </c>
      <c r="L106" s="212">
        <v>979</v>
      </c>
      <c r="M106" s="212">
        <v>939</v>
      </c>
      <c r="N106" s="212">
        <v>949</v>
      </c>
      <c r="O106" s="212">
        <v>959</v>
      </c>
      <c r="P106" s="213">
        <v>958</v>
      </c>
      <c r="Q106" s="213">
        <v>971</v>
      </c>
      <c r="R106" s="213">
        <v>991</v>
      </c>
      <c r="S106" s="618">
        <f>100</f>
        <v>100</v>
      </c>
      <c r="T106" s="74">
        <f t="shared" si="29"/>
        <v>98.106904231625833</v>
      </c>
      <c r="U106" s="74">
        <f t="shared" si="30"/>
        <v>94.766146993318486</v>
      </c>
      <c r="V106" s="74">
        <f t="shared" si="31"/>
        <v>89.532293986636972</v>
      </c>
      <c r="W106" s="74">
        <f t="shared" si="32"/>
        <v>86.636971046770597</v>
      </c>
      <c r="X106" s="74">
        <f t="shared" si="33"/>
        <v>75.389755011135861</v>
      </c>
      <c r="Y106" s="74">
        <f t="shared" si="34"/>
        <v>113.58574610244989</v>
      </c>
      <c r="Z106" s="74">
        <f t="shared" si="35"/>
        <v>110.13363028953229</v>
      </c>
      <c r="AA106" s="74">
        <f t="shared" si="36"/>
        <v>109.02004454342985</v>
      </c>
      <c r="AB106" s="74">
        <f t="shared" si="36"/>
        <v>104.56570155902004</v>
      </c>
      <c r="AC106" s="74">
        <f t="shared" si="36"/>
        <v>105.6792873051225</v>
      </c>
      <c r="AD106" s="74">
        <f t="shared" si="36"/>
        <v>106.79287305122494</v>
      </c>
      <c r="AE106" s="74">
        <f t="shared" si="52"/>
        <v>106.68151447661469</v>
      </c>
      <c r="AF106" s="74">
        <f t="shared" si="53"/>
        <v>108.12917594654789</v>
      </c>
      <c r="AG106" s="75">
        <f t="shared" si="53"/>
        <v>110.35634743875278</v>
      </c>
      <c r="AH106" s="61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338"/>
      <c r="C107" s="8" t="s">
        <v>199</v>
      </c>
      <c r="D107">
        <v>889</v>
      </c>
      <c r="E107">
        <v>875</v>
      </c>
      <c r="F107">
        <v>846</v>
      </c>
      <c r="G107">
        <v>800</v>
      </c>
      <c r="H107">
        <v>774</v>
      </c>
      <c r="I107">
        <v>674</v>
      </c>
      <c r="J107">
        <v>1017</v>
      </c>
      <c r="K107">
        <v>986</v>
      </c>
      <c r="L107">
        <v>977</v>
      </c>
      <c r="M107">
        <v>936</v>
      </c>
      <c r="N107">
        <v>945</v>
      </c>
      <c r="O107">
        <v>955</v>
      </c>
      <c r="P107">
        <v>954</v>
      </c>
      <c r="Q107">
        <v>967</v>
      </c>
      <c r="R107">
        <v>987</v>
      </c>
      <c r="S107" s="618">
        <f>100</f>
        <v>100</v>
      </c>
      <c r="T107" s="74">
        <f t="shared" si="29"/>
        <v>98.425196850393704</v>
      </c>
      <c r="U107" s="74">
        <f t="shared" si="30"/>
        <v>95.163104611923515</v>
      </c>
      <c r="V107" s="74">
        <f t="shared" si="31"/>
        <v>89.988751406074243</v>
      </c>
      <c r="W107" s="74">
        <f t="shared" si="32"/>
        <v>87.064116985376828</v>
      </c>
      <c r="X107" s="74">
        <f t="shared" si="33"/>
        <v>75.815523059617547</v>
      </c>
      <c r="Y107" s="74">
        <f t="shared" si="34"/>
        <v>114.39820022497187</v>
      </c>
      <c r="Z107" s="74">
        <f t="shared" si="35"/>
        <v>110.91113610798651</v>
      </c>
      <c r="AA107" s="74">
        <f t="shared" si="36"/>
        <v>109.89876265466816</v>
      </c>
      <c r="AB107" s="74">
        <f t="shared" si="36"/>
        <v>105.28683914510687</v>
      </c>
      <c r="AC107" s="74">
        <f t="shared" si="36"/>
        <v>106.2992125984252</v>
      </c>
      <c r="AD107" s="74">
        <f t="shared" si="36"/>
        <v>107.42407199100113</v>
      </c>
      <c r="AE107" s="74">
        <f t="shared" si="52"/>
        <v>107.31158605174353</v>
      </c>
      <c r="AF107" s="74">
        <f t="shared" si="53"/>
        <v>108.77390326209223</v>
      </c>
      <c r="AG107" s="75">
        <f t="shared" si="53"/>
        <v>111.02362204724409</v>
      </c>
      <c r="AH107" s="237"/>
      <c r="AI107" s="238"/>
      <c r="AJ107" s="238"/>
      <c r="AK107" s="238"/>
      <c r="AL107" s="238"/>
      <c r="AM107" s="238"/>
      <c r="AN107" s="238"/>
      <c r="AO107" s="238"/>
      <c r="AP107" s="238"/>
      <c r="AQ107" s="238"/>
      <c r="AR107" s="238"/>
      <c r="AS107" s="238"/>
      <c r="AT107" s="238"/>
      <c r="AU107" s="238"/>
      <c r="AV107" s="239"/>
    </row>
    <row r="108" spans="2:48" ht="15" customHeight="1">
      <c r="B108" s="620" t="s">
        <v>109</v>
      </c>
      <c r="C108" s="1" t="s">
        <v>194</v>
      </c>
      <c r="D108" s="213">
        <v>0</v>
      </c>
      <c r="E108" s="213">
        <v>0</v>
      </c>
      <c r="F108" s="212">
        <v>0</v>
      </c>
      <c r="G108" s="212">
        <v>45</v>
      </c>
      <c r="H108" s="212">
        <v>41</v>
      </c>
      <c r="I108" s="212">
        <v>39</v>
      </c>
      <c r="J108" s="212">
        <v>41</v>
      </c>
      <c r="K108" s="212">
        <v>40</v>
      </c>
      <c r="L108" s="212">
        <v>43</v>
      </c>
      <c r="M108" s="212">
        <v>39</v>
      </c>
      <c r="N108" s="212">
        <v>48</v>
      </c>
      <c r="O108" s="212">
        <v>80</v>
      </c>
      <c r="P108" s="213">
        <v>81</v>
      </c>
      <c r="Q108" s="213">
        <v>83</v>
      </c>
      <c r="R108" s="213">
        <v>86</v>
      </c>
      <c r="S108" s="618">
        <f>100</f>
        <v>100</v>
      </c>
      <c r="T108" s="74" t="e">
        <f t="shared" si="29"/>
        <v>#DIV/0!</v>
      </c>
      <c r="U108" s="74" t="e">
        <f t="shared" si="30"/>
        <v>#DIV/0!</v>
      </c>
      <c r="V108" s="74" t="e">
        <f t="shared" si="31"/>
        <v>#DIV/0!</v>
      </c>
      <c r="W108" s="74" t="e">
        <f t="shared" si="32"/>
        <v>#DIV/0!</v>
      </c>
      <c r="X108" s="74" t="e">
        <f t="shared" si="33"/>
        <v>#DIV/0!</v>
      </c>
      <c r="Y108" s="74" t="e">
        <f t="shared" si="34"/>
        <v>#DIV/0!</v>
      </c>
      <c r="Z108" s="74" t="e">
        <f t="shared" si="35"/>
        <v>#DIV/0!</v>
      </c>
      <c r="AA108" s="74" t="e">
        <f t="shared" si="36"/>
        <v>#DIV/0!</v>
      </c>
      <c r="AB108" s="74" t="e">
        <f t="shared" si="36"/>
        <v>#DIV/0!</v>
      </c>
      <c r="AC108" s="74" t="e">
        <f t="shared" si="36"/>
        <v>#DIV/0!</v>
      </c>
      <c r="AD108" s="74" t="e">
        <f t="shared" si="36"/>
        <v>#DIV/0!</v>
      </c>
      <c r="AE108" s="74" t="e">
        <f t="shared" si="52"/>
        <v>#DIV/0!</v>
      </c>
      <c r="AF108" s="74" t="e">
        <f t="shared" si="53"/>
        <v>#DIV/0!</v>
      </c>
      <c r="AG108" s="75" t="e">
        <f t="shared" si="53"/>
        <v>#DIV/0!</v>
      </c>
      <c r="AH108" s="619">
        <v>4</v>
      </c>
      <c r="AI108" s="234">
        <v>4</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620"/>
      <c r="C109" s="1" t="s">
        <v>195</v>
      </c>
      <c r="D109" s="212">
        <v>25</v>
      </c>
      <c r="E109" s="212">
        <v>23</v>
      </c>
      <c r="F109" s="213">
        <v>22</v>
      </c>
      <c r="G109" s="212">
        <v>20</v>
      </c>
      <c r="H109" s="212">
        <v>20</v>
      </c>
      <c r="I109" s="212">
        <v>18</v>
      </c>
      <c r="J109" s="212">
        <v>25</v>
      </c>
      <c r="K109" s="212">
        <v>19</v>
      </c>
      <c r="L109" s="212">
        <v>18</v>
      </c>
      <c r="M109" s="212">
        <v>21</v>
      </c>
      <c r="N109" s="212">
        <v>21</v>
      </c>
      <c r="O109" s="212">
        <v>21</v>
      </c>
      <c r="P109" s="213">
        <v>20</v>
      </c>
      <c r="Q109" s="213">
        <v>19</v>
      </c>
      <c r="R109" s="213">
        <v>18</v>
      </c>
      <c r="S109" s="618">
        <f>100</f>
        <v>100</v>
      </c>
      <c r="T109" s="74">
        <f t="shared" si="29"/>
        <v>92</v>
      </c>
      <c r="U109" s="74">
        <f t="shared" si="30"/>
        <v>88</v>
      </c>
      <c r="V109" s="74">
        <f t="shared" si="31"/>
        <v>80</v>
      </c>
      <c r="W109" s="74">
        <f t="shared" si="32"/>
        <v>80</v>
      </c>
      <c r="X109" s="74">
        <f t="shared" si="33"/>
        <v>72</v>
      </c>
      <c r="Y109" s="74">
        <f t="shared" si="34"/>
        <v>100</v>
      </c>
      <c r="Z109" s="74">
        <f t="shared" si="35"/>
        <v>76</v>
      </c>
      <c r="AA109" s="74">
        <f t="shared" si="36"/>
        <v>72</v>
      </c>
      <c r="AB109" s="74">
        <f t="shared" si="36"/>
        <v>84</v>
      </c>
      <c r="AC109" s="74">
        <f t="shared" si="36"/>
        <v>84</v>
      </c>
      <c r="AD109" s="74">
        <f t="shared" si="36"/>
        <v>84</v>
      </c>
      <c r="AE109" s="74">
        <f t="shared" si="52"/>
        <v>80</v>
      </c>
      <c r="AF109" s="74">
        <f t="shared" si="53"/>
        <v>76</v>
      </c>
      <c r="AG109" s="75">
        <f t="shared" si="53"/>
        <v>72</v>
      </c>
      <c r="AH109" s="619">
        <v>1</v>
      </c>
      <c r="AI109" s="234">
        <v>1</v>
      </c>
      <c r="AJ109" s="234">
        <v>4</v>
      </c>
      <c r="AK109" s="234">
        <v>1</v>
      </c>
      <c r="AL109" s="234">
        <v>1</v>
      </c>
      <c r="AM109" s="234">
        <v>1</v>
      </c>
      <c r="AN109" s="234">
        <v>1</v>
      </c>
      <c r="AO109" s="234">
        <v>1</v>
      </c>
      <c r="AP109" s="234">
        <v>1</v>
      </c>
      <c r="AQ109" s="234">
        <v>1</v>
      </c>
      <c r="AR109" s="234">
        <v>1</v>
      </c>
      <c r="AS109" s="234">
        <v>1</v>
      </c>
      <c r="AT109" s="234">
        <v>4</v>
      </c>
      <c r="AU109" s="234">
        <v>6</v>
      </c>
      <c r="AV109" s="236">
        <v>7</v>
      </c>
    </row>
    <row r="110" spans="2:48" ht="14.45">
      <c r="B110" s="620"/>
      <c r="C110" s="1" t="s">
        <v>196</v>
      </c>
      <c r="D110" s="212">
        <v>18</v>
      </c>
      <c r="E110" s="212">
        <v>21</v>
      </c>
      <c r="F110" s="212">
        <v>17</v>
      </c>
      <c r="G110" s="212">
        <v>17</v>
      </c>
      <c r="H110" s="212">
        <v>17</v>
      </c>
      <c r="I110" s="212">
        <v>27</v>
      </c>
      <c r="J110" s="212">
        <v>25</v>
      </c>
      <c r="K110" s="212">
        <v>22</v>
      </c>
      <c r="L110" s="212">
        <v>21</v>
      </c>
      <c r="M110" s="212">
        <v>22</v>
      </c>
      <c r="N110" s="212">
        <v>18</v>
      </c>
      <c r="O110" s="212">
        <v>16</v>
      </c>
      <c r="P110" s="213">
        <v>15</v>
      </c>
      <c r="Q110" s="213">
        <v>14</v>
      </c>
      <c r="R110" s="213">
        <v>13</v>
      </c>
      <c r="S110" s="618">
        <f>100</f>
        <v>100</v>
      </c>
      <c r="T110" s="74">
        <f t="shared" si="29"/>
        <v>116.66666666666667</v>
      </c>
      <c r="U110" s="74">
        <f t="shared" si="30"/>
        <v>94.444444444444443</v>
      </c>
      <c r="V110" s="74">
        <f t="shared" si="31"/>
        <v>94.444444444444443</v>
      </c>
      <c r="W110" s="74">
        <f t="shared" si="32"/>
        <v>94.444444444444443</v>
      </c>
      <c r="X110" s="74">
        <f t="shared" si="33"/>
        <v>150</v>
      </c>
      <c r="Y110" s="74">
        <f t="shared" si="34"/>
        <v>138.88888888888889</v>
      </c>
      <c r="Z110" s="74">
        <f t="shared" si="35"/>
        <v>122.22222222222223</v>
      </c>
      <c r="AA110" s="74">
        <f t="shared" si="36"/>
        <v>116.66666666666667</v>
      </c>
      <c r="AB110" s="74">
        <f t="shared" si="36"/>
        <v>122.22222222222223</v>
      </c>
      <c r="AC110" s="74">
        <f t="shared" si="36"/>
        <v>100</v>
      </c>
      <c r="AD110" s="74">
        <f t="shared" si="36"/>
        <v>88.888888888888886</v>
      </c>
      <c r="AE110" s="74">
        <f t="shared" si="52"/>
        <v>83.333333333333329</v>
      </c>
      <c r="AF110" s="74">
        <f t="shared" si="53"/>
        <v>77.777777777777771</v>
      </c>
      <c r="AG110" s="75">
        <f t="shared" si="53"/>
        <v>72.222222222222229</v>
      </c>
      <c r="AH110" s="619">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620"/>
      <c r="C111" s="1" t="s">
        <v>197</v>
      </c>
      <c r="D111" s="212">
        <v>5</v>
      </c>
      <c r="E111" s="212">
        <v>7</v>
      </c>
      <c r="F111" s="212">
        <v>8</v>
      </c>
      <c r="G111" s="212">
        <v>5</v>
      </c>
      <c r="H111" s="212">
        <v>6</v>
      </c>
      <c r="I111" s="212">
        <v>9</v>
      </c>
      <c r="J111" s="212">
        <v>5</v>
      </c>
      <c r="K111" s="212">
        <v>9</v>
      </c>
      <c r="L111" s="212">
        <v>10</v>
      </c>
      <c r="M111" s="212">
        <v>10</v>
      </c>
      <c r="N111" s="212">
        <v>13</v>
      </c>
      <c r="O111" s="212">
        <v>14</v>
      </c>
      <c r="P111" s="213">
        <v>12</v>
      </c>
      <c r="Q111" s="213">
        <v>11</v>
      </c>
      <c r="R111" s="213">
        <v>10</v>
      </c>
      <c r="S111" s="618">
        <f>100</f>
        <v>100</v>
      </c>
      <c r="T111" s="74">
        <f t="shared" si="29"/>
        <v>140</v>
      </c>
      <c r="U111" s="74">
        <f t="shared" si="30"/>
        <v>160</v>
      </c>
      <c r="V111" s="74">
        <f t="shared" si="31"/>
        <v>100</v>
      </c>
      <c r="W111" s="74">
        <f t="shared" si="32"/>
        <v>120</v>
      </c>
      <c r="X111" s="74">
        <f t="shared" si="33"/>
        <v>180</v>
      </c>
      <c r="Y111" s="74">
        <f t="shared" si="34"/>
        <v>100</v>
      </c>
      <c r="Z111" s="74">
        <f t="shared" si="35"/>
        <v>180</v>
      </c>
      <c r="AA111" s="74">
        <f t="shared" si="36"/>
        <v>200</v>
      </c>
      <c r="AB111" s="74">
        <f t="shared" si="36"/>
        <v>200</v>
      </c>
      <c r="AC111" s="74">
        <f t="shared" si="36"/>
        <v>260</v>
      </c>
      <c r="AD111" s="74">
        <f t="shared" si="36"/>
        <v>280</v>
      </c>
      <c r="AE111" s="74">
        <f t="shared" si="52"/>
        <v>240</v>
      </c>
      <c r="AF111" s="74">
        <f t="shared" si="53"/>
        <v>220</v>
      </c>
      <c r="AG111" s="75">
        <f t="shared" si="53"/>
        <v>200</v>
      </c>
      <c r="AH111" s="619">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620"/>
      <c r="C112" s="1" t="s">
        <v>198</v>
      </c>
      <c r="D112" s="212">
        <v>48</v>
      </c>
      <c r="E112" s="212">
        <v>51</v>
      </c>
      <c r="F112" s="213">
        <v>47</v>
      </c>
      <c r="G112" s="212">
        <v>87</v>
      </c>
      <c r="H112" s="212">
        <v>84</v>
      </c>
      <c r="I112" s="212">
        <v>93</v>
      </c>
      <c r="J112" s="212">
        <v>96</v>
      </c>
      <c r="K112" s="212">
        <v>90</v>
      </c>
      <c r="L112" s="212">
        <v>92</v>
      </c>
      <c r="M112" s="212">
        <v>92</v>
      </c>
      <c r="N112" s="212">
        <v>100</v>
      </c>
      <c r="O112" s="212">
        <v>131</v>
      </c>
      <c r="P112" s="213">
        <v>128</v>
      </c>
      <c r="Q112" s="213">
        <v>127</v>
      </c>
      <c r="R112" s="213">
        <v>127</v>
      </c>
      <c r="S112" s="618">
        <f>100</f>
        <v>100</v>
      </c>
      <c r="T112" s="74">
        <f t="shared" si="29"/>
        <v>106.25</v>
      </c>
      <c r="U112" s="74">
        <f t="shared" si="30"/>
        <v>97.916666666666671</v>
      </c>
      <c r="V112" s="74">
        <f t="shared" si="31"/>
        <v>181.25</v>
      </c>
      <c r="W112" s="74">
        <f t="shared" si="32"/>
        <v>175</v>
      </c>
      <c r="X112" s="74">
        <f t="shared" si="33"/>
        <v>193.75</v>
      </c>
      <c r="Y112" s="74">
        <f t="shared" si="34"/>
        <v>200</v>
      </c>
      <c r="Z112" s="74">
        <f t="shared" si="35"/>
        <v>187.5</v>
      </c>
      <c r="AA112" s="74">
        <f t="shared" si="36"/>
        <v>191.66666666666666</v>
      </c>
      <c r="AB112" s="74">
        <f t="shared" si="36"/>
        <v>191.66666666666666</v>
      </c>
      <c r="AC112" s="74">
        <f t="shared" si="36"/>
        <v>208.33333333333334</v>
      </c>
      <c r="AD112" s="74">
        <f t="shared" si="36"/>
        <v>272.91666666666669</v>
      </c>
      <c r="AE112" s="74">
        <f t="shared" si="52"/>
        <v>266.66666666666669</v>
      </c>
      <c r="AF112" s="74">
        <f t="shared" si="53"/>
        <v>264.58333333333331</v>
      </c>
      <c r="AG112" s="75">
        <f t="shared" si="53"/>
        <v>264.58333333333331</v>
      </c>
      <c r="AH112" s="619">
        <v>1</v>
      </c>
      <c r="AI112" s="234">
        <v>1</v>
      </c>
      <c r="AJ112" s="234">
        <v>4</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338"/>
      <c r="C113" s="8" t="s">
        <v>199</v>
      </c>
      <c r="D113">
        <v>43</v>
      </c>
      <c r="E113">
        <v>44</v>
      </c>
      <c r="F113">
        <v>39</v>
      </c>
      <c r="G113">
        <v>82</v>
      </c>
      <c r="H113">
        <v>78</v>
      </c>
      <c r="I113">
        <v>84</v>
      </c>
      <c r="J113">
        <v>91</v>
      </c>
      <c r="K113">
        <v>81</v>
      </c>
      <c r="L113">
        <v>82</v>
      </c>
      <c r="M113">
        <v>82</v>
      </c>
      <c r="N113">
        <v>87</v>
      </c>
      <c r="O113">
        <v>117</v>
      </c>
      <c r="P113">
        <v>116</v>
      </c>
      <c r="Q113">
        <v>116</v>
      </c>
      <c r="R113">
        <v>117</v>
      </c>
      <c r="S113" s="618">
        <f>100</f>
        <v>100</v>
      </c>
      <c r="T113" s="74">
        <f t="shared" si="29"/>
        <v>102.32558139534883</v>
      </c>
      <c r="U113" s="74">
        <f t="shared" si="30"/>
        <v>90.697674418604649</v>
      </c>
      <c r="V113" s="74">
        <f t="shared" si="31"/>
        <v>190.69767441860466</v>
      </c>
      <c r="W113" s="74">
        <f t="shared" si="32"/>
        <v>181.3953488372093</v>
      </c>
      <c r="X113" s="74">
        <f t="shared" si="33"/>
        <v>195.34883720930233</v>
      </c>
      <c r="Y113" s="74">
        <f t="shared" si="34"/>
        <v>211.62790697674419</v>
      </c>
      <c r="Z113" s="74">
        <f t="shared" si="35"/>
        <v>188.37209302325581</v>
      </c>
      <c r="AA113" s="74">
        <f t="shared" si="36"/>
        <v>190.69767441860466</v>
      </c>
      <c r="AB113" s="74">
        <f t="shared" si="36"/>
        <v>190.69767441860466</v>
      </c>
      <c r="AC113" s="74">
        <f t="shared" si="36"/>
        <v>202.32558139534885</v>
      </c>
      <c r="AD113" s="74">
        <f t="shared" si="36"/>
        <v>272.09302325581393</v>
      </c>
      <c r="AE113" s="74">
        <f t="shared" si="52"/>
        <v>269.76744186046511</v>
      </c>
      <c r="AF113" s="74">
        <f t="shared" si="53"/>
        <v>269.76744186046511</v>
      </c>
      <c r="AG113" s="75">
        <f t="shared" si="53"/>
        <v>272.09302325581393</v>
      </c>
      <c r="AH113" s="237"/>
      <c r="AI113" s="238"/>
      <c r="AJ113" s="238"/>
      <c r="AK113" s="238"/>
      <c r="AL113" s="238"/>
      <c r="AM113" s="238"/>
      <c r="AN113" s="238"/>
      <c r="AO113" s="238"/>
      <c r="AP113" s="238"/>
      <c r="AQ113" s="238"/>
      <c r="AR113" s="238"/>
      <c r="AS113" s="238"/>
      <c r="AT113" s="238"/>
      <c r="AU113" s="238"/>
      <c r="AV113" s="239"/>
    </row>
    <row r="114" spans="2:48" ht="15" customHeight="1">
      <c r="B114" s="620" t="s">
        <v>117</v>
      </c>
      <c r="C114" s="1" t="s">
        <v>194</v>
      </c>
      <c r="D114" s="212">
        <v>1191</v>
      </c>
      <c r="E114" s="212">
        <v>1160</v>
      </c>
      <c r="F114" s="212">
        <v>1128</v>
      </c>
      <c r="G114" s="212">
        <v>1043</v>
      </c>
      <c r="H114" s="212">
        <v>932</v>
      </c>
      <c r="I114" s="212">
        <v>1043</v>
      </c>
      <c r="J114" s="212">
        <v>894</v>
      </c>
      <c r="K114" s="212">
        <v>853</v>
      </c>
      <c r="L114" s="212">
        <v>852</v>
      </c>
      <c r="M114" s="212">
        <v>788</v>
      </c>
      <c r="N114" s="212">
        <v>755</v>
      </c>
      <c r="O114" s="212">
        <v>782</v>
      </c>
      <c r="P114" s="213">
        <v>793</v>
      </c>
      <c r="Q114" s="213">
        <v>814</v>
      </c>
      <c r="R114" s="213">
        <v>841</v>
      </c>
      <c r="S114" s="618">
        <f>100</f>
        <v>100</v>
      </c>
      <c r="T114" s="74">
        <f t="shared" si="29"/>
        <v>97.397145256087327</v>
      </c>
      <c r="U114" s="74">
        <f t="shared" si="30"/>
        <v>94.710327455919398</v>
      </c>
      <c r="V114" s="74">
        <f t="shared" si="31"/>
        <v>87.573467674223338</v>
      </c>
      <c r="W114" s="74">
        <f t="shared" si="32"/>
        <v>78.253568429890848</v>
      </c>
      <c r="X114" s="74">
        <f t="shared" si="33"/>
        <v>87.573467674223338</v>
      </c>
      <c r="Y114" s="74">
        <f t="shared" si="34"/>
        <v>75.062972292191432</v>
      </c>
      <c r="Z114" s="74">
        <f t="shared" si="35"/>
        <v>71.620486985726274</v>
      </c>
      <c r="AA114" s="74">
        <f t="shared" si="36"/>
        <v>71.536523929471031</v>
      </c>
      <c r="AB114" s="74">
        <f t="shared" si="36"/>
        <v>66.162888329135185</v>
      </c>
      <c r="AC114" s="74">
        <f t="shared" si="36"/>
        <v>63.392107472712006</v>
      </c>
      <c r="AD114" s="74">
        <f t="shared" si="36"/>
        <v>65.6591099916037</v>
      </c>
      <c r="AE114" s="74">
        <f t="shared" si="52"/>
        <v>66.582703610411414</v>
      </c>
      <c r="AF114" s="74">
        <f t="shared" si="53"/>
        <v>68.345927791771615</v>
      </c>
      <c r="AG114" s="75">
        <f t="shared" si="53"/>
        <v>70.612930310663302</v>
      </c>
      <c r="AH114" s="61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20"/>
      <c r="C115" s="1" t="s">
        <v>195</v>
      </c>
      <c r="D115" s="212">
        <v>157</v>
      </c>
      <c r="E115" s="212">
        <v>171</v>
      </c>
      <c r="F115" s="212">
        <v>163</v>
      </c>
      <c r="G115" s="212">
        <v>158</v>
      </c>
      <c r="H115" s="212">
        <v>148</v>
      </c>
      <c r="I115" s="212">
        <v>122</v>
      </c>
      <c r="J115" s="212">
        <v>172</v>
      </c>
      <c r="K115" s="212">
        <v>136</v>
      </c>
      <c r="L115" s="212">
        <v>127</v>
      </c>
      <c r="M115" s="212">
        <v>145</v>
      </c>
      <c r="N115" s="212">
        <v>174</v>
      </c>
      <c r="O115" s="212">
        <v>156</v>
      </c>
      <c r="P115" s="213">
        <v>147</v>
      </c>
      <c r="Q115" s="213">
        <v>142</v>
      </c>
      <c r="R115" s="213">
        <v>137</v>
      </c>
      <c r="S115" s="618">
        <f>100</f>
        <v>100</v>
      </c>
      <c r="T115" s="74">
        <f t="shared" si="29"/>
        <v>108.9171974522293</v>
      </c>
      <c r="U115" s="74">
        <f t="shared" si="30"/>
        <v>103.82165605095541</v>
      </c>
      <c r="V115" s="74">
        <f t="shared" si="31"/>
        <v>100.63694267515923</v>
      </c>
      <c r="W115" s="74">
        <f t="shared" si="32"/>
        <v>94.267515923566876</v>
      </c>
      <c r="X115" s="74">
        <f t="shared" si="33"/>
        <v>77.70700636942675</v>
      </c>
      <c r="Y115" s="74">
        <f t="shared" si="34"/>
        <v>109.55414012738854</v>
      </c>
      <c r="Z115" s="74">
        <f t="shared" si="35"/>
        <v>86.624203821656053</v>
      </c>
      <c r="AA115" s="74">
        <f t="shared" si="36"/>
        <v>80.891719745222929</v>
      </c>
      <c r="AB115" s="74">
        <f t="shared" si="36"/>
        <v>92.356687898089177</v>
      </c>
      <c r="AC115" s="74">
        <f t="shared" si="36"/>
        <v>110.828025477707</v>
      </c>
      <c r="AD115" s="74">
        <f t="shared" si="36"/>
        <v>99.363057324840767</v>
      </c>
      <c r="AE115" s="74">
        <f t="shared" si="52"/>
        <v>93.630573248407643</v>
      </c>
      <c r="AF115" s="74">
        <f t="shared" si="53"/>
        <v>90.445859872611464</v>
      </c>
      <c r="AG115" s="75">
        <f t="shared" si="53"/>
        <v>87.261146496815286</v>
      </c>
      <c r="AH115" s="61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20"/>
      <c r="C116" s="1" t="s">
        <v>196</v>
      </c>
      <c r="D116" s="212">
        <v>47</v>
      </c>
      <c r="E116" s="212">
        <v>54</v>
      </c>
      <c r="F116" s="212">
        <v>48</v>
      </c>
      <c r="G116" s="212">
        <v>44</v>
      </c>
      <c r="H116" s="212">
        <v>45</v>
      </c>
      <c r="I116" s="212">
        <v>44</v>
      </c>
      <c r="J116" s="212">
        <v>48</v>
      </c>
      <c r="K116" s="212">
        <v>40</v>
      </c>
      <c r="L116" s="212">
        <v>39</v>
      </c>
      <c r="M116" s="212">
        <v>42</v>
      </c>
      <c r="N116" s="212">
        <v>44</v>
      </c>
      <c r="O116" s="212">
        <v>44</v>
      </c>
      <c r="P116" s="213">
        <v>40</v>
      </c>
      <c r="Q116" s="213">
        <v>36</v>
      </c>
      <c r="R116" s="213">
        <v>33</v>
      </c>
      <c r="S116" s="618">
        <f>100</f>
        <v>100</v>
      </c>
      <c r="T116" s="74">
        <f t="shared" si="29"/>
        <v>114.8936170212766</v>
      </c>
      <c r="U116" s="74">
        <f t="shared" si="30"/>
        <v>102.12765957446808</v>
      </c>
      <c r="V116" s="74">
        <f t="shared" si="31"/>
        <v>93.61702127659575</v>
      </c>
      <c r="W116" s="74">
        <f t="shared" si="32"/>
        <v>95.744680851063833</v>
      </c>
      <c r="X116" s="74">
        <f t="shared" si="33"/>
        <v>93.61702127659575</v>
      </c>
      <c r="Y116" s="74">
        <f t="shared" si="34"/>
        <v>102.12765957446808</v>
      </c>
      <c r="Z116" s="74">
        <f t="shared" si="35"/>
        <v>85.106382978723403</v>
      </c>
      <c r="AA116" s="74">
        <f t="shared" si="36"/>
        <v>82.978723404255319</v>
      </c>
      <c r="AB116" s="74">
        <f t="shared" si="36"/>
        <v>89.361702127659569</v>
      </c>
      <c r="AC116" s="74">
        <f t="shared" si="36"/>
        <v>93.61702127659575</v>
      </c>
      <c r="AD116" s="74">
        <f t="shared" si="36"/>
        <v>93.61702127659575</v>
      </c>
      <c r="AE116" s="74">
        <f t="shared" si="52"/>
        <v>85.106382978723403</v>
      </c>
      <c r="AF116" s="74">
        <f t="shared" si="53"/>
        <v>76.59574468085107</v>
      </c>
      <c r="AG116" s="75">
        <f t="shared" si="53"/>
        <v>70.212765957446805</v>
      </c>
      <c r="AH116" s="61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20"/>
      <c r="C117" s="1" t="s">
        <v>197</v>
      </c>
      <c r="D117" s="212">
        <v>7</v>
      </c>
      <c r="E117" s="212">
        <v>8</v>
      </c>
      <c r="F117" s="212">
        <v>6</v>
      </c>
      <c r="G117" s="212">
        <v>5</v>
      </c>
      <c r="H117" s="212">
        <v>5</v>
      </c>
      <c r="I117" s="212">
        <v>5</v>
      </c>
      <c r="J117" s="212">
        <v>5</v>
      </c>
      <c r="K117" s="212">
        <v>6</v>
      </c>
      <c r="L117" s="212">
        <v>7</v>
      </c>
      <c r="M117" s="212">
        <v>7</v>
      </c>
      <c r="N117" s="212">
        <v>7</v>
      </c>
      <c r="O117" s="212">
        <v>8</v>
      </c>
      <c r="P117" s="213">
        <v>7</v>
      </c>
      <c r="Q117" s="213">
        <v>6</v>
      </c>
      <c r="R117" s="213">
        <v>5</v>
      </c>
      <c r="S117" s="618">
        <f>100</f>
        <v>100</v>
      </c>
      <c r="T117" s="74">
        <f t="shared" si="29"/>
        <v>114.28571428571429</v>
      </c>
      <c r="U117" s="74">
        <f t="shared" si="30"/>
        <v>85.714285714285708</v>
      </c>
      <c r="V117" s="74">
        <f t="shared" si="31"/>
        <v>71.428571428571431</v>
      </c>
      <c r="W117" s="74">
        <f t="shared" si="32"/>
        <v>71.428571428571431</v>
      </c>
      <c r="X117" s="74">
        <f t="shared" si="33"/>
        <v>71.428571428571431</v>
      </c>
      <c r="Y117" s="74">
        <f t="shared" si="34"/>
        <v>71.428571428571431</v>
      </c>
      <c r="Z117" s="74">
        <f t="shared" si="35"/>
        <v>85.714285714285708</v>
      </c>
      <c r="AA117" s="74">
        <f t="shared" si="36"/>
        <v>100</v>
      </c>
      <c r="AB117" s="74">
        <f t="shared" si="36"/>
        <v>100</v>
      </c>
      <c r="AC117" s="74">
        <f t="shared" si="36"/>
        <v>100</v>
      </c>
      <c r="AD117" s="74">
        <f t="shared" si="36"/>
        <v>114.28571428571429</v>
      </c>
      <c r="AE117" s="74">
        <f t="shared" si="52"/>
        <v>100</v>
      </c>
      <c r="AF117" s="74">
        <f t="shared" si="53"/>
        <v>85.714285714285708</v>
      </c>
      <c r="AG117" s="75">
        <f t="shared" si="53"/>
        <v>71.428571428571431</v>
      </c>
      <c r="AH117" s="61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20"/>
      <c r="C118" s="1" t="s">
        <v>198</v>
      </c>
      <c r="D118" s="212">
        <v>1402</v>
      </c>
      <c r="E118" s="212">
        <v>1393</v>
      </c>
      <c r="F118" s="212">
        <v>1345</v>
      </c>
      <c r="G118" s="212">
        <v>1250</v>
      </c>
      <c r="H118" s="212">
        <v>1130</v>
      </c>
      <c r="I118" s="212">
        <v>1214</v>
      </c>
      <c r="J118" s="212">
        <v>1119</v>
      </c>
      <c r="K118" s="212">
        <v>1035</v>
      </c>
      <c r="L118" s="212">
        <v>1025</v>
      </c>
      <c r="M118" s="212">
        <v>982</v>
      </c>
      <c r="N118" s="212">
        <v>980</v>
      </c>
      <c r="O118" s="212">
        <v>990</v>
      </c>
      <c r="P118" s="213">
        <v>987</v>
      </c>
      <c r="Q118" s="213">
        <v>998</v>
      </c>
      <c r="R118" s="213">
        <v>1016</v>
      </c>
      <c r="S118" s="618">
        <f>100</f>
        <v>100</v>
      </c>
      <c r="T118" s="74">
        <f t="shared" si="29"/>
        <v>99.358059914407988</v>
      </c>
      <c r="U118" s="74">
        <f t="shared" si="30"/>
        <v>95.93437945791726</v>
      </c>
      <c r="V118" s="74">
        <f t="shared" si="31"/>
        <v>89.158345221112697</v>
      </c>
      <c r="W118" s="74">
        <f t="shared" si="32"/>
        <v>80.599144079885875</v>
      </c>
      <c r="X118" s="74">
        <f t="shared" si="33"/>
        <v>86.59058487874465</v>
      </c>
      <c r="Y118" s="74">
        <f t="shared" si="34"/>
        <v>79.814550641940087</v>
      </c>
      <c r="Z118" s="74">
        <f t="shared" si="35"/>
        <v>73.823109843081312</v>
      </c>
      <c r="AA118" s="74">
        <f t="shared" si="36"/>
        <v>73.109843081312405</v>
      </c>
      <c r="AB118" s="74">
        <f t="shared" si="36"/>
        <v>70.042796005706137</v>
      </c>
      <c r="AC118" s="74">
        <f t="shared" si="36"/>
        <v>69.900142653352347</v>
      </c>
      <c r="AD118" s="74">
        <f t="shared" si="36"/>
        <v>70.613409415121254</v>
      </c>
      <c r="AE118" s="74">
        <f t="shared" si="52"/>
        <v>70.399429386590583</v>
      </c>
      <c r="AF118" s="74">
        <f t="shared" si="53"/>
        <v>71.18402282453637</v>
      </c>
      <c r="AG118" s="75">
        <f t="shared" si="53"/>
        <v>72.467902995720394</v>
      </c>
      <c r="AH118" s="61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38"/>
      <c r="C119" s="8" t="s">
        <v>199</v>
      </c>
      <c r="D119">
        <v>1395</v>
      </c>
      <c r="E119">
        <v>1385</v>
      </c>
      <c r="F119">
        <v>1339</v>
      </c>
      <c r="G119">
        <v>1245</v>
      </c>
      <c r="H119">
        <v>1125</v>
      </c>
      <c r="I119">
        <v>1209</v>
      </c>
      <c r="J119">
        <v>1114</v>
      </c>
      <c r="K119">
        <v>1029</v>
      </c>
      <c r="L119">
        <v>1018</v>
      </c>
      <c r="M119">
        <v>975</v>
      </c>
      <c r="N119">
        <v>973</v>
      </c>
      <c r="O119">
        <v>982</v>
      </c>
      <c r="P119">
        <v>980</v>
      </c>
      <c r="Q119">
        <v>992</v>
      </c>
      <c r="R119">
        <v>1011</v>
      </c>
      <c r="S119" s="618">
        <f>100</f>
        <v>100</v>
      </c>
      <c r="T119" s="74">
        <f t="shared" si="29"/>
        <v>99.283154121863802</v>
      </c>
      <c r="U119" s="74">
        <f t="shared" si="30"/>
        <v>95.98566308243727</v>
      </c>
      <c r="V119" s="74">
        <f t="shared" si="31"/>
        <v>89.247311827956992</v>
      </c>
      <c r="W119" s="74">
        <f t="shared" si="32"/>
        <v>80.645161290322577</v>
      </c>
      <c r="X119" s="74">
        <f t="shared" si="33"/>
        <v>86.666666666666671</v>
      </c>
      <c r="Y119" s="74">
        <f t="shared" si="34"/>
        <v>79.856630824372758</v>
      </c>
      <c r="Z119" s="74">
        <f t="shared" si="35"/>
        <v>73.763440860215056</v>
      </c>
      <c r="AA119" s="74">
        <f t="shared" si="36"/>
        <v>72.974910394265237</v>
      </c>
      <c r="AB119" s="74">
        <f t="shared" si="36"/>
        <v>69.892473118279568</v>
      </c>
      <c r="AC119" s="74">
        <f t="shared" si="36"/>
        <v>69.749103942652326</v>
      </c>
      <c r="AD119" s="74">
        <f t="shared" si="36"/>
        <v>70.394265232974917</v>
      </c>
      <c r="AE119" s="74">
        <f t="shared" si="52"/>
        <v>70.250896057347674</v>
      </c>
      <c r="AF119" s="74">
        <f t="shared" si="53"/>
        <v>71.111111111111114</v>
      </c>
      <c r="AG119" s="75">
        <f t="shared" si="53"/>
        <v>72.473118279569889</v>
      </c>
      <c r="AH119" s="237"/>
      <c r="AI119" s="238"/>
      <c r="AJ119" s="238"/>
      <c r="AK119" s="238"/>
      <c r="AL119" s="238"/>
      <c r="AM119" s="238"/>
      <c r="AN119" s="238"/>
      <c r="AO119" s="238"/>
      <c r="AP119" s="238"/>
      <c r="AQ119" s="238"/>
      <c r="AR119" s="238"/>
      <c r="AS119" s="238"/>
      <c r="AT119" s="238"/>
      <c r="AU119" s="238"/>
      <c r="AV119" s="239"/>
    </row>
    <row r="120" spans="2:48" ht="15" customHeight="1">
      <c r="B120" s="620" t="s">
        <v>118</v>
      </c>
      <c r="C120" s="1" t="s">
        <v>194</v>
      </c>
      <c r="D120" s="212">
        <v>4427</v>
      </c>
      <c r="E120" s="212">
        <v>4138</v>
      </c>
      <c r="F120" s="212">
        <v>3961</v>
      </c>
      <c r="G120" s="212">
        <v>4054</v>
      </c>
      <c r="H120" s="212">
        <v>3673</v>
      </c>
      <c r="I120" s="212">
        <v>2952</v>
      </c>
      <c r="J120" s="212">
        <v>3305</v>
      </c>
      <c r="K120" s="212">
        <v>3092</v>
      </c>
      <c r="L120" s="212">
        <v>3098</v>
      </c>
      <c r="M120" s="212">
        <v>2764</v>
      </c>
      <c r="N120" s="212">
        <v>2765</v>
      </c>
      <c r="O120" s="212">
        <v>2743</v>
      </c>
      <c r="P120" s="213">
        <v>2778</v>
      </c>
      <c r="Q120" s="213">
        <v>2853</v>
      </c>
      <c r="R120" s="213">
        <v>2947</v>
      </c>
      <c r="S120" s="618">
        <f>100</f>
        <v>100</v>
      </c>
      <c r="T120" s="74">
        <f t="shared" si="29"/>
        <v>93.471877117686915</v>
      </c>
      <c r="U120" s="74">
        <f t="shared" si="30"/>
        <v>89.473684210526315</v>
      </c>
      <c r="V120" s="74">
        <f t="shared" si="31"/>
        <v>91.574429636322563</v>
      </c>
      <c r="W120" s="74">
        <f t="shared" si="32"/>
        <v>82.968149988705676</v>
      </c>
      <c r="X120" s="74">
        <f t="shared" si="33"/>
        <v>66.681725773661626</v>
      </c>
      <c r="Y120" s="74">
        <f t="shared" si="34"/>
        <v>74.655522927490395</v>
      </c>
      <c r="Z120" s="74">
        <f t="shared" si="35"/>
        <v>69.844138242602213</v>
      </c>
      <c r="AA120" s="74">
        <f t="shared" si="36"/>
        <v>69.979670205556815</v>
      </c>
      <c r="AB120" s="74">
        <f t="shared" si="36"/>
        <v>62.435057601084253</v>
      </c>
      <c r="AC120" s="74">
        <f t="shared" si="36"/>
        <v>62.457646261576691</v>
      </c>
      <c r="AD120" s="74">
        <f t="shared" si="36"/>
        <v>61.960695730743168</v>
      </c>
      <c r="AE120" s="74">
        <f t="shared" si="52"/>
        <v>62.751298847978312</v>
      </c>
      <c r="AF120" s="74">
        <f t="shared" si="53"/>
        <v>64.445448384910776</v>
      </c>
      <c r="AG120" s="75">
        <f t="shared" si="53"/>
        <v>66.568782471199455</v>
      </c>
      <c r="AH120" s="61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20"/>
      <c r="C121" s="1" t="s">
        <v>195</v>
      </c>
      <c r="D121" s="212">
        <v>268</v>
      </c>
      <c r="E121" s="212">
        <v>298</v>
      </c>
      <c r="F121" s="212">
        <v>283</v>
      </c>
      <c r="G121" s="212">
        <v>260</v>
      </c>
      <c r="H121" s="212">
        <v>259</v>
      </c>
      <c r="I121" s="212">
        <v>206</v>
      </c>
      <c r="J121" s="212">
        <v>270</v>
      </c>
      <c r="K121" s="212">
        <v>186</v>
      </c>
      <c r="L121" s="212">
        <v>171</v>
      </c>
      <c r="M121" s="212">
        <v>182</v>
      </c>
      <c r="N121" s="212">
        <v>208</v>
      </c>
      <c r="O121" s="212">
        <v>212</v>
      </c>
      <c r="P121" s="213">
        <v>199</v>
      </c>
      <c r="Q121" s="213">
        <v>192</v>
      </c>
      <c r="R121" s="213">
        <v>185</v>
      </c>
      <c r="S121" s="618">
        <f>100</f>
        <v>100</v>
      </c>
      <c r="T121" s="74">
        <f t="shared" si="29"/>
        <v>111.19402985074628</v>
      </c>
      <c r="U121" s="74">
        <f t="shared" si="30"/>
        <v>105.59701492537313</v>
      </c>
      <c r="V121" s="74">
        <f t="shared" si="31"/>
        <v>97.014925373134332</v>
      </c>
      <c r="W121" s="74">
        <f t="shared" si="32"/>
        <v>96.641791044776113</v>
      </c>
      <c r="X121" s="74">
        <f t="shared" si="33"/>
        <v>76.865671641791039</v>
      </c>
      <c r="Y121" s="74">
        <f t="shared" si="34"/>
        <v>100.74626865671642</v>
      </c>
      <c r="Z121" s="74">
        <f t="shared" si="35"/>
        <v>69.402985074626869</v>
      </c>
      <c r="AA121" s="74">
        <f t="shared" si="36"/>
        <v>63.805970149253731</v>
      </c>
      <c r="AB121" s="74">
        <f t="shared" si="36"/>
        <v>67.910447761194035</v>
      </c>
      <c r="AC121" s="74">
        <f t="shared" si="36"/>
        <v>77.611940298507463</v>
      </c>
      <c r="AD121" s="74">
        <f t="shared" si="36"/>
        <v>79.104477611940297</v>
      </c>
      <c r="AE121" s="74">
        <f t="shared" si="52"/>
        <v>74.253731343283576</v>
      </c>
      <c r="AF121" s="74">
        <f t="shared" si="53"/>
        <v>71.641791044776113</v>
      </c>
      <c r="AG121" s="75">
        <f t="shared" si="53"/>
        <v>69.02985074626865</v>
      </c>
      <c r="AH121" s="61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20"/>
      <c r="C122" s="1" t="s">
        <v>196</v>
      </c>
      <c r="D122" s="212">
        <v>54</v>
      </c>
      <c r="E122" s="212">
        <v>59</v>
      </c>
      <c r="F122" s="212">
        <v>44</v>
      </c>
      <c r="G122" s="212">
        <v>37</v>
      </c>
      <c r="H122" s="212">
        <v>29</v>
      </c>
      <c r="I122" s="212">
        <v>32</v>
      </c>
      <c r="J122" s="212">
        <v>31</v>
      </c>
      <c r="K122" s="212">
        <v>31</v>
      </c>
      <c r="L122" s="212">
        <v>35</v>
      </c>
      <c r="M122" s="212">
        <v>37</v>
      </c>
      <c r="N122" s="212">
        <v>35</v>
      </c>
      <c r="O122" s="212">
        <v>37</v>
      </c>
      <c r="P122" s="213">
        <v>34</v>
      </c>
      <c r="Q122" s="213">
        <v>31</v>
      </c>
      <c r="R122" s="213">
        <v>28</v>
      </c>
      <c r="S122" s="618">
        <f>100</f>
        <v>100</v>
      </c>
      <c r="T122" s="74">
        <f t="shared" si="29"/>
        <v>109.25925925925925</v>
      </c>
      <c r="U122" s="74">
        <f t="shared" si="30"/>
        <v>81.481481481481481</v>
      </c>
      <c r="V122" s="74">
        <f t="shared" si="31"/>
        <v>68.518518518518519</v>
      </c>
      <c r="W122" s="74">
        <f t="shared" si="32"/>
        <v>53.703703703703702</v>
      </c>
      <c r="X122" s="74">
        <f t="shared" si="33"/>
        <v>59.25925925925926</v>
      </c>
      <c r="Y122" s="74">
        <f t="shared" si="34"/>
        <v>57.407407407407405</v>
      </c>
      <c r="Z122" s="74">
        <f t="shared" si="35"/>
        <v>57.407407407407405</v>
      </c>
      <c r="AA122" s="74">
        <f t="shared" si="36"/>
        <v>64.81481481481481</v>
      </c>
      <c r="AB122" s="74">
        <f t="shared" si="36"/>
        <v>68.518518518518519</v>
      </c>
      <c r="AC122" s="74">
        <f t="shared" si="36"/>
        <v>64.81481481481481</v>
      </c>
      <c r="AD122" s="74">
        <f t="shared" si="36"/>
        <v>68.518518518518519</v>
      </c>
      <c r="AE122" s="74">
        <f t="shared" si="52"/>
        <v>62.962962962962962</v>
      </c>
      <c r="AF122" s="74">
        <f t="shared" si="53"/>
        <v>57.407407407407405</v>
      </c>
      <c r="AG122" s="75">
        <f t="shared" si="53"/>
        <v>51.851851851851855</v>
      </c>
      <c r="AH122" s="61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20"/>
      <c r="C123" s="1" t="s">
        <v>197</v>
      </c>
      <c r="D123" s="212">
        <v>8</v>
      </c>
      <c r="E123" s="212">
        <v>8</v>
      </c>
      <c r="F123" s="212">
        <v>6</v>
      </c>
      <c r="G123" s="212">
        <v>4</v>
      </c>
      <c r="H123" s="212">
        <v>4</v>
      </c>
      <c r="I123" s="212">
        <v>4</v>
      </c>
      <c r="J123" s="212">
        <v>6</v>
      </c>
      <c r="K123" s="212">
        <v>4</v>
      </c>
      <c r="L123" s="212">
        <v>7</v>
      </c>
      <c r="M123" s="212">
        <v>8</v>
      </c>
      <c r="N123" s="212">
        <v>7</v>
      </c>
      <c r="O123" s="212">
        <v>7</v>
      </c>
      <c r="P123" s="213">
        <v>6</v>
      </c>
      <c r="Q123" s="213">
        <v>5</v>
      </c>
      <c r="R123" s="213">
        <v>4</v>
      </c>
      <c r="S123" s="618">
        <f>100</f>
        <v>100</v>
      </c>
      <c r="T123" s="74">
        <f t="shared" si="29"/>
        <v>100</v>
      </c>
      <c r="U123" s="74">
        <f t="shared" si="30"/>
        <v>75</v>
      </c>
      <c r="V123" s="74">
        <f t="shared" si="31"/>
        <v>50</v>
      </c>
      <c r="W123" s="74">
        <f t="shared" si="32"/>
        <v>50</v>
      </c>
      <c r="X123" s="74">
        <f t="shared" si="33"/>
        <v>50</v>
      </c>
      <c r="Y123" s="74">
        <f t="shared" si="34"/>
        <v>75</v>
      </c>
      <c r="Z123" s="74">
        <f t="shared" si="35"/>
        <v>50</v>
      </c>
      <c r="AA123" s="74">
        <f t="shared" si="36"/>
        <v>87.5</v>
      </c>
      <c r="AB123" s="74">
        <f t="shared" si="36"/>
        <v>100</v>
      </c>
      <c r="AC123" s="74">
        <f t="shared" si="36"/>
        <v>87.5</v>
      </c>
      <c r="AD123" s="74">
        <f t="shared" si="36"/>
        <v>87.5</v>
      </c>
      <c r="AE123" s="74">
        <f t="shared" si="52"/>
        <v>75</v>
      </c>
      <c r="AF123" s="74">
        <f t="shared" si="53"/>
        <v>62.5</v>
      </c>
      <c r="AG123" s="75">
        <f t="shared" si="53"/>
        <v>50</v>
      </c>
      <c r="AH123" s="61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20"/>
      <c r="C124" s="1" t="s">
        <v>198</v>
      </c>
      <c r="D124" s="212">
        <v>4757</v>
      </c>
      <c r="E124" s="212">
        <v>4503</v>
      </c>
      <c r="F124" s="212">
        <v>4294</v>
      </c>
      <c r="G124" s="212">
        <v>4355</v>
      </c>
      <c r="H124" s="212">
        <v>3965</v>
      </c>
      <c r="I124" s="212">
        <v>3194</v>
      </c>
      <c r="J124" s="212">
        <v>3612</v>
      </c>
      <c r="K124" s="212">
        <v>3313</v>
      </c>
      <c r="L124" s="212">
        <v>3311</v>
      </c>
      <c r="M124" s="212">
        <v>2991</v>
      </c>
      <c r="N124" s="212">
        <v>3015</v>
      </c>
      <c r="O124" s="212">
        <v>2999</v>
      </c>
      <c r="P124" s="213">
        <v>3017</v>
      </c>
      <c r="Q124" s="213">
        <v>3081</v>
      </c>
      <c r="R124" s="213">
        <v>3164</v>
      </c>
      <c r="S124" s="618">
        <f>100</f>
        <v>100</v>
      </c>
      <c r="T124" s="74">
        <f t="shared" si="29"/>
        <v>94.660500315324782</v>
      </c>
      <c r="U124" s="74">
        <f t="shared" si="30"/>
        <v>90.266974984233755</v>
      </c>
      <c r="V124" s="74">
        <f t="shared" si="31"/>
        <v>91.549295774647888</v>
      </c>
      <c r="W124" s="74">
        <f t="shared" si="32"/>
        <v>83.350851376918229</v>
      </c>
      <c r="X124" s="74">
        <f t="shared" si="33"/>
        <v>67.143157452175743</v>
      </c>
      <c r="Y124" s="74">
        <f t="shared" si="34"/>
        <v>75.930208114357782</v>
      </c>
      <c r="Z124" s="74">
        <f t="shared" si="35"/>
        <v>69.644734076098388</v>
      </c>
      <c r="AA124" s="74">
        <f t="shared" si="36"/>
        <v>69.602690771494636</v>
      </c>
      <c r="AB124" s="74">
        <f t="shared" si="36"/>
        <v>62.875762034895942</v>
      </c>
      <c r="AC124" s="74">
        <f t="shared" si="36"/>
        <v>63.380281690140848</v>
      </c>
      <c r="AD124" s="74">
        <f t="shared" si="36"/>
        <v>63.043935253310913</v>
      </c>
      <c r="AE124" s="74">
        <f t="shared" si="52"/>
        <v>63.422324994744585</v>
      </c>
      <c r="AF124" s="74">
        <f t="shared" si="53"/>
        <v>64.767710742064324</v>
      </c>
      <c r="AG124" s="75">
        <f t="shared" si="53"/>
        <v>66.512507883119611</v>
      </c>
      <c r="AH124" s="61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38"/>
      <c r="C125" s="8" t="s">
        <v>199</v>
      </c>
      <c r="D125">
        <v>4749</v>
      </c>
      <c r="E125">
        <v>4495</v>
      </c>
      <c r="F125">
        <v>4288</v>
      </c>
      <c r="G125">
        <v>4351</v>
      </c>
      <c r="H125">
        <v>3961</v>
      </c>
      <c r="I125">
        <v>3190</v>
      </c>
      <c r="J125">
        <v>3606</v>
      </c>
      <c r="K125">
        <v>3309</v>
      </c>
      <c r="L125">
        <v>3304</v>
      </c>
      <c r="M125">
        <v>2983</v>
      </c>
      <c r="N125">
        <v>3008</v>
      </c>
      <c r="O125">
        <v>2992</v>
      </c>
      <c r="P125">
        <v>3011</v>
      </c>
      <c r="Q125">
        <v>3076</v>
      </c>
      <c r="R125">
        <v>3160</v>
      </c>
      <c r="S125" s="618">
        <f>100</f>
        <v>100</v>
      </c>
      <c r="T125" s="74">
        <f t="shared" si="29"/>
        <v>94.651505580122134</v>
      </c>
      <c r="U125" s="74">
        <f t="shared" si="30"/>
        <v>90.292693198568116</v>
      </c>
      <c r="V125" s="74">
        <f t="shared" si="31"/>
        <v>91.619288271214998</v>
      </c>
      <c r="W125" s="74">
        <f t="shared" si="32"/>
        <v>83.407033059591498</v>
      </c>
      <c r="X125" s="74">
        <f t="shared" si="33"/>
        <v>67.172036218151192</v>
      </c>
      <c r="Y125" s="74">
        <f t="shared" si="34"/>
        <v>75.931775110549594</v>
      </c>
      <c r="Z125" s="74">
        <f t="shared" si="35"/>
        <v>69.677826910928616</v>
      </c>
      <c r="AA125" s="74">
        <f t="shared" si="36"/>
        <v>69.572541587702673</v>
      </c>
      <c r="AB125" s="74">
        <f t="shared" si="36"/>
        <v>62.813223836597182</v>
      </c>
      <c r="AC125" s="74">
        <f t="shared" si="36"/>
        <v>63.339650452726893</v>
      </c>
      <c r="AD125" s="74">
        <f t="shared" si="36"/>
        <v>63.002737418403875</v>
      </c>
      <c r="AE125" s="74">
        <f t="shared" si="52"/>
        <v>63.402821646662453</v>
      </c>
      <c r="AF125" s="74">
        <f t="shared" si="53"/>
        <v>64.77153084859971</v>
      </c>
      <c r="AG125" s="75">
        <f t="shared" si="53"/>
        <v>66.540324278795538</v>
      </c>
      <c r="AH125" s="237"/>
      <c r="AI125" s="238"/>
      <c r="AJ125" s="238"/>
      <c r="AK125" s="238"/>
      <c r="AL125" s="238"/>
      <c r="AM125" s="238"/>
      <c r="AN125" s="238"/>
      <c r="AO125" s="238"/>
      <c r="AP125" s="238"/>
      <c r="AQ125" s="238"/>
      <c r="AR125" s="238"/>
      <c r="AS125" s="238"/>
      <c r="AT125" s="238"/>
      <c r="AU125" s="238"/>
      <c r="AV125" s="239"/>
    </row>
    <row r="126" spans="2:48" ht="15" customHeight="1">
      <c r="B126" s="620" t="s">
        <v>119</v>
      </c>
      <c r="C126" s="1" t="s">
        <v>194</v>
      </c>
      <c r="D126" s="212">
        <v>1085</v>
      </c>
      <c r="E126" s="212">
        <v>1080</v>
      </c>
      <c r="F126" s="212">
        <v>1043</v>
      </c>
      <c r="G126" s="212">
        <v>942</v>
      </c>
      <c r="H126" s="212">
        <v>956</v>
      </c>
      <c r="I126" s="212">
        <v>1012</v>
      </c>
      <c r="J126" s="212">
        <v>343</v>
      </c>
      <c r="K126" s="212">
        <v>339</v>
      </c>
      <c r="L126" s="212">
        <v>324</v>
      </c>
      <c r="M126" s="212">
        <v>275</v>
      </c>
      <c r="N126" s="212">
        <v>265</v>
      </c>
      <c r="O126" s="212">
        <v>260</v>
      </c>
      <c r="P126" s="213">
        <v>264</v>
      </c>
      <c r="Q126" s="213">
        <v>272</v>
      </c>
      <c r="R126" s="213">
        <v>281</v>
      </c>
      <c r="S126" s="618">
        <f>100</f>
        <v>100</v>
      </c>
      <c r="T126" s="74">
        <f t="shared" si="29"/>
        <v>99.539170506912441</v>
      </c>
      <c r="U126" s="74">
        <f t="shared" si="30"/>
        <v>96.129032258064512</v>
      </c>
      <c r="V126" s="74">
        <f t="shared" si="31"/>
        <v>86.820276497695858</v>
      </c>
      <c r="W126" s="74">
        <f t="shared" si="32"/>
        <v>88.110599078341011</v>
      </c>
      <c r="X126" s="74">
        <f t="shared" si="33"/>
        <v>93.271889400921665</v>
      </c>
      <c r="Y126" s="74">
        <f t="shared" si="34"/>
        <v>31.612903225806452</v>
      </c>
      <c r="Z126" s="74">
        <f t="shared" si="35"/>
        <v>31.244239631336406</v>
      </c>
      <c r="AA126" s="74">
        <f t="shared" si="36"/>
        <v>29.861751152073733</v>
      </c>
      <c r="AB126" s="74">
        <f t="shared" si="36"/>
        <v>25.345622119815669</v>
      </c>
      <c r="AC126" s="74">
        <f t="shared" si="36"/>
        <v>24.423963133640552</v>
      </c>
      <c r="AD126" s="74">
        <f t="shared" si="36"/>
        <v>23.963133640552996</v>
      </c>
      <c r="AE126" s="74">
        <f t="shared" si="52"/>
        <v>24.331797235023043</v>
      </c>
      <c r="AF126" s="74">
        <f t="shared" si="53"/>
        <v>25.069124423963135</v>
      </c>
      <c r="AG126" s="75">
        <f t="shared" si="53"/>
        <v>25.898617511520737</v>
      </c>
      <c r="AH126" s="619">
        <v>1</v>
      </c>
      <c r="AI126" s="234">
        <v>1</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620"/>
      <c r="C127" s="1" t="s">
        <v>195</v>
      </c>
      <c r="D127" s="212">
        <v>73</v>
      </c>
      <c r="E127" s="212">
        <v>70</v>
      </c>
      <c r="F127" s="212">
        <v>45</v>
      </c>
      <c r="G127" s="212">
        <v>46</v>
      </c>
      <c r="H127" s="212">
        <v>51</v>
      </c>
      <c r="I127" s="212">
        <v>48</v>
      </c>
      <c r="J127" s="212">
        <v>58</v>
      </c>
      <c r="K127" s="212">
        <v>40</v>
      </c>
      <c r="L127" s="212">
        <v>37</v>
      </c>
      <c r="M127" s="212">
        <v>40</v>
      </c>
      <c r="N127" s="212">
        <v>39</v>
      </c>
      <c r="O127" s="212">
        <v>33</v>
      </c>
      <c r="P127" s="213">
        <v>31</v>
      </c>
      <c r="Q127" s="213">
        <v>30</v>
      </c>
      <c r="R127" s="213">
        <v>29</v>
      </c>
      <c r="S127" s="618">
        <f>100</f>
        <v>100</v>
      </c>
      <c r="T127" s="74">
        <f t="shared" si="29"/>
        <v>95.890410958904113</v>
      </c>
      <c r="U127" s="74">
        <f t="shared" si="30"/>
        <v>61.643835616438359</v>
      </c>
      <c r="V127" s="74">
        <f t="shared" si="31"/>
        <v>63.013698630136986</v>
      </c>
      <c r="W127" s="74">
        <f t="shared" si="32"/>
        <v>69.863013698630141</v>
      </c>
      <c r="X127" s="74">
        <f t="shared" si="33"/>
        <v>65.753424657534254</v>
      </c>
      <c r="Y127" s="74">
        <f t="shared" si="34"/>
        <v>79.452054794520549</v>
      </c>
      <c r="Z127" s="74">
        <f t="shared" si="35"/>
        <v>54.794520547945204</v>
      </c>
      <c r="AA127" s="74">
        <f t="shared" si="36"/>
        <v>50.684931506849317</v>
      </c>
      <c r="AB127" s="74">
        <f t="shared" si="36"/>
        <v>54.794520547945204</v>
      </c>
      <c r="AC127" s="74">
        <f t="shared" si="36"/>
        <v>53.424657534246577</v>
      </c>
      <c r="AD127" s="74">
        <f t="shared" si="36"/>
        <v>45.205479452054796</v>
      </c>
      <c r="AE127" s="74">
        <f t="shared" si="52"/>
        <v>42.465753424657535</v>
      </c>
      <c r="AF127" s="74">
        <f t="shared" si="53"/>
        <v>41.095890410958901</v>
      </c>
      <c r="AG127" s="75">
        <f t="shared" si="53"/>
        <v>39.726027397260275</v>
      </c>
      <c r="AH127" s="619">
        <v>1</v>
      </c>
      <c r="AI127" s="234">
        <v>1</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620"/>
      <c r="C128" s="1" t="s">
        <v>196</v>
      </c>
      <c r="D128" s="212">
        <v>14</v>
      </c>
      <c r="E128" s="212">
        <v>21</v>
      </c>
      <c r="F128" s="212">
        <v>16</v>
      </c>
      <c r="G128" s="212">
        <v>14</v>
      </c>
      <c r="H128" s="212">
        <v>12</v>
      </c>
      <c r="I128" s="212">
        <v>13</v>
      </c>
      <c r="J128" s="212">
        <v>10</v>
      </c>
      <c r="K128" s="212">
        <v>9</v>
      </c>
      <c r="L128" s="212">
        <v>14</v>
      </c>
      <c r="M128" s="212">
        <v>12</v>
      </c>
      <c r="N128" s="212">
        <v>11</v>
      </c>
      <c r="O128" s="212">
        <v>8</v>
      </c>
      <c r="P128" s="213">
        <v>7</v>
      </c>
      <c r="Q128" s="213">
        <v>6</v>
      </c>
      <c r="R128" s="213">
        <v>5</v>
      </c>
      <c r="S128" s="618">
        <f>100</f>
        <v>100</v>
      </c>
      <c r="T128" s="74">
        <f t="shared" si="29"/>
        <v>150</v>
      </c>
      <c r="U128" s="74">
        <f t="shared" si="30"/>
        <v>114.28571428571429</v>
      </c>
      <c r="V128" s="74">
        <f t="shared" si="31"/>
        <v>100</v>
      </c>
      <c r="W128" s="74">
        <f t="shared" si="32"/>
        <v>85.714285714285708</v>
      </c>
      <c r="X128" s="74">
        <f t="shared" si="33"/>
        <v>92.857142857142861</v>
      </c>
      <c r="Y128" s="74">
        <f t="shared" si="34"/>
        <v>71.428571428571431</v>
      </c>
      <c r="Z128" s="74">
        <f t="shared" si="35"/>
        <v>64.285714285714292</v>
      </c>
      <c r="AA128" s="74">
        <f t="shared" si="36"/>
        <v>100</v>
      </c>
      <c r="AB128" s="74">
        <f t="shared" si="36"/>
        <v>85.714285714285708</v>
      </c>
      <c r="AC128" s="74">
        <f t="shared" si="36"/>
        <v>78.571428571428569</v>
      </c>
      <c r="AD128" s="74">
        <f t="shared" si="36"/>
        <v>57.142857142857146</v>
      </c>
      <c r="AE128" s="74">
        <f t="shared" si="52"/>
        <v>50</v>
      </c>
      <c r="AF128" s="74">
        <f t="shared" si="53"/>
        <v>42.857142857142854</v>
      </c>
      <c r="AG128" s="75">
        <f t="shared" si="53"/>
        <v>35.714285714285715</v>
      </c>
      <c r="AH128" s="619">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620"/>
      <c r="C129" s="1" t="s">
        <v>197</v>
      </c>
      <c r="D129" s="212">
        <v>16</v>
      </c>
      <c r="E129" s="212">
        <v>14</v>
      </c>
      <c r="F129" s="212">
        <v>14</v>
      </c>
      <c r="G129" s="212">
        <v>15</v>
      </c>
      <c r="H129" s="212">
        <v>13</v>
      </c>
      <c r="I129" s="212">
        <v>12</v>
      </c>
      <c r="J129" s="212">
        <v>12</v>
      </c>
      <c r="K129" s="212">
        <v>9</v>
      </c>
      <c r="L129" s="212">
        <v>5</v>
      </c>
      <c r="M129" s="212">
        <v>9</v>
      </c>
      <c r="N129" s="212">
        <v>8</v>
      </c>
      <c r="O129" s="212">
        <v>9</v>
      </c>
      <c r="P129" s="213">
        <v>8</v>
      </c>
      <c r="Q129" s="213">
        <v>7</v>
      </c>
      <c r="R129" s="213">
        <v>6</v>
      </c>
      <c r="S129" s="618">
        <f>100</f>
        <v>100</v>
      </c>
      <c r="T129" s="74">
        <f t="shared" si="29"/>
        <v>87.5</v>
      </c>
      <c r="U129" s="74">
        <f t="shared" si="30"/>
        <v>87.5</v>
      </c>
      <c r="V129" s="74">
        <f t="shared" si="31"/>
        <v>93.75</v>
      </c>
      <c r="W129" s="74">
        <f t="shared" si="32"/>
        <v>81.25</v>
      </c>
      <c r="X129" s="74">
        <f t="shared" si="33"/>
        <v>75</v>
      </c>
      <c r="Y129" s="74">
        <f t="shared" si="34"/>
        <v>75</v>
      </c>
      <c r="Z129" s="74">
        <f t="shared" si="35"/>
        <v>56.25</v>
      </c>
      <c r="AA129" s="74">
        <f t="shared" si="36"/>
        <v>31.25</v>
      </c>
      <c r="AB129" s="74">
        <f t="shared" si="36"/>
        <v>56.25</v>
      </c>
      <c r="AC129" s="74">
        <f t="shared" si="36"/>
        <v>50</v>
      </c>
      <c r="AD129" s="74">
        <f t="shared" si="36"/>
        <v>56.25</v>
      </c>
      <c r="AE129" s="74">
        <f t="shared" si="52"/>
        <v>50</v>
      </c>
      <c r="AF129" s="74">
        <f t="shared" si="53"/>
        <v>43.75</v>
      </c>
      <c r="AG129" s="75">
        <f t="shared" si="53"/>
        <v>37.5</v>
      </c>
      <c r="AH129" s="61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20"/>
      <c r="C130" s="1" t="s">
        <v>198</v>
      </c>
      <c r="D130" s="212">
        <v>1188</v>
      </c>
      <c r="E130" s="212">
        <v>1185</v>
      </c>
      <c r="F130" s="212">
        <v>1118</v>
      </c>
      <c r="G130" s="212">
        <v>1017</v>
      </c>
      <c r="H130" s="212">
        <v>1032</v>
      </c>
      <c r="I130" s="212">
        <v>1085</v>
      </c>
      <c r="J130" s="212">
        <v>423</v>
      </c>
      <c r="K130" s="212">
        <v>397</v>
      </c>
      <c r="L130" s="212">
        <v>380</v>
      </c>
      <c r="M130" s="212">
        <v>336</v>
      </c>
      <c r="N130" s="212">
        <v>323</v>
      </c>
      <c r="O130" s="212">
        <v>310</v>
      </c>
      <c r="P130" s="213">
        <v>310</v>
      </c>
      <c r="Q130" s="213">
        <v>315</v>
      </c>
      <c r="R130" s="213">
        <v>321</v>
      </c>
      <c r="S130" s="618">
        <f>100</f>
        <v>100</v>
      </c>
      <c r="T130" s="74">
        <f t="shared" si="29"/>
        <v>99.747474747474755</v>
      </c>
      <c r="U130" s="74">
        <f t="shared" si="30"/>
        <v>94.107744107744111</v>
      </c>
      <c r="V130" s="74">
        <f t="shared" si="31"/>
        <v>85.606060606060609</v>
      </c>
      <c r="W130" s="74">
        <f t="shared" si="32"/>
        <v>86.868686868686865</v>
      </c>
      <c r="X130" s="74">
        <f t="shared" si="33"/>
        <v>91.329966329966325</v>
      </c>
      <c r="Y130" s="74">
        <f t="shared" si="34"/>
        <v>35.606060606060609</v>
      </c>
      <c r="Z130" s="74">
        <f t="shared" si="35"/>
        <v>33.417508417508415</v>
      </c>
      <c r="AA130" s="74">
        <f t="shared" si="36"/>
        <v>31.986531986531986</v>
      </c>
      <c r="AB130" s="74">
        <f t="shared" si="36"/>
        <v>28.282828282828284</v>
      </c>
      <c r="AC130" s="74">
        <f t="shared" si="36"/>
        <v>27.188552188552187</v>
      </c>
      <c r="AD130" s="74">
        <f t="shared" si="36"/>
        <v>26.094276094276093</v>
      </c>
      <c r="AE130" s="74">
        <f t="shared" si="52"/>
        <v>26.094276094276093</v>
      </c>
      <c r="AF130" s="74">
        <f t="shared" si="53"/>
        <v>26.515151515151516</v>
      </c>
      <c r="AG130" s="75">
        <f t="shared" si="53"/>
        <v>27.020202020202021</v>
      </c>
      <c r="AH130" s="61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38"/>
      <c r="C131" s="8" t="s">
        <v>199</v>
      </c>
      <c r="D131">
        <v>1172</v>
      </c>
      <c r="E131">
        <v>1171</v>
      </c>
      <c r="F131">
        <v>1104</v>
      </c>
      <c r="G131">
        <v>1002</v>
      </c>
      <c r="H131">
        <v>1019</v>
      </c>
      <c r="I131">
        <v>1073</v>
      </c>
      <c r="J131">
        <v>411</v>
      </c>
      <c r="K131">
        <v>388</v>
      </c>
      <c r="L131">
        <v>375</v>
      </c>
      <c r="M131">
        <v>327</v>
      </c>
      <c r="N131">
        <v>315</v>
      </c>
      <c r="O131">
        <v>301</v>
      </c>
      <c r="P131">
        <v>302</v>
      </c>
      <c r="Q131">
        <v>308</v>
      </c>
      <c r="R131">
        <v>315</v>
      </c>
      <c r="S131" s="618">
        <f>100</f>
        <v>100</v>
      </c>
      <c r="T131" s="74">
        <f t="shared" si="29"/>
        <v>99.914675767918084</v>
      </c>
      <c r="U131" s="74">
        <f t="shared" si="30"/>
        <v>94.197952218430032</v>
      </c>
      <c r="V131" s="74">
        <f t="shared" si="31"/>
        <v>85.49488054607508</v>
      </c>
      <c r="W131" s="74">
        <f t="shared" si="32"/>
        <v>86.945392491467572</v>
      </c>
      <c r="X131" s="74">
        <f t="shared" si="33"/>
        <v>91.552901023890783</v>
      </c>
      <c r="Y131" s="74">
        <f t="shared" si="34"/>
        <v>35.068259385665527</v>
      </c>
      <c r="Z131" s="74">
        <f t="shared" si="35"/>
        <v>33.105802047781573</v>
      </c>
      <c r="AA131" s="74">
        <f t="shared" si="36"/>
        <v>31.996587030716725</v>
      </c>
      <c r="AB131" s="74">
        <f t="shared" si="36"/>
        <v>27.901023890784984</v>
      </c>
      <c r="AC131" s="74">
        <f t="shared" si="36"/>
        <v>26.877133105802049</v>
      </c>
      <c r="AD131" s="74">
        <f t="shared" si="36"/>
        <v>25.682593856655291</v>
      </c>
      <c r="AE131" s="74">
        <f t="shared" si="52"/>
        <v>25.767918088737201</v>
      </c>
      <c r="AF131" s="74">
        <f t="shared" si="53"/>
        <v>26.27986348122867</v>
      </c>
      <c r="AG131" s="75">
        <f t="shared" si="53"/>
        <v>26.877133105802049</v>
      </c>
      <c r="AH131" s="237"/>
      <c r="AI131" s="238"/>
      <c r="AJ131" s="238"/>
      <c r="AK131" s="238"/>
      <c r="AL131" s="238"/>
      <c r="AM131" s="238"/>
      <c r="AN131" s="238"/>
      <c r="AO131" s="238"/>
      <c r="AP131" s="238"/>
      <c r="AQ131" s="238"/>
      <c r="AR131" s="238"/>
      <c r="AS131" s="238"/>
      <c r="AT131" s="238"/>
      <c r="AU131" s="238"/>
      <c r="AV131" s="239"/>
    </row>
    <row r="132" spans="2:48" ht="15" customHeight="1">
      <c r="B132" s="620" t="s">
        <v>120</v>
      </c>
      <c r="C132" s="1" t="s">
        <v>194</v>
      </c>
      <c r="D132" s="212">
        <v>13086</v>
      </c>
      <c r="E132" s="212">
        <v>12202</v>
      </c>
      <c r="F132" s="212">
        <v>11636</v>
      </c>
      <c r="G132" s="212">
        <v>11364</v>
      </c>
      <c r="H132" s="212">
        <v>9240</v>
      </c>
      <c r="I132" s="212">
        <v>7097</v>
      </c>
      <c r="J132" s="212">
        <v>9625</v>
      </c>
      <c r="K132" s="212">
        <v>8681</v>
      </c>
      <c r="L132" s="212">
        <v>8633</v>
      </c>
      <c r="M132" s="212">
        <v>7681</v>
      </c>
      <c r="N132" s="212">
        <v>7449</v>
      </c>
      <c r="O132" s="212">
        <v>7414</v>
      </c>
      <c r="P132" s="213">
        <v>7508</v>
      </c>
      <c r="Q132" s="213">
        <v>7711</v>
      </c>
      <c r="R132" s="213">
        <v>7966</v>
      </c>
      <c r="S132" s="618">
        <f>100</f>
        <v>100</v>
      </c>
      <c r="T132" s="74">
        <f t="shared" si="29"/>
        <v>93.244688980589942</v>
      </c>
      <c r="U132" s="74">
        <f t="shared" si="30"/>
        <v>88.919455907076269</v>
      </c>
      <c r="V132" s="74">
        <f t="shared" si="31"/>
        <v>86.84089867033471</v>
      </c>
      <c r="W132" s="74">
        <f t="shared" si="32"/>
        <v>70.609812012838148</v>
      </c>
      <c r="X132" s="74">
        <f t="shared" si="33"/>
        <v>54.23353201895155</v>
      </c>
      <c r="Y132" s="74">
        <f t="shared" si="34"/>
        <v>73.551887513373075</v>
      </c>
      <c r="Z132" s="74">
        <f t="shared" si="35"/>
        <v>66.338071221152376</v>
      </c>
      <c r="AA132" s="74">
        <f t="shared" si="36"/>
        <v>65.971267002903872</v>
      </c>
      <c r="AB132" s="74">
        <f t="shared" si="36"/>
        <v>58.69631667430842</v>
      </c>
      <c r="AC132" s="74">
        <f t="shared" si="36"/>
        <v>56.923429619440626</v>
      </c>
      <c r="AD132" s="74">
        <f t="shared" si="36"/>
        <v>56.655968210301083</v>
      </c>
      <c r="AE132" s="74">
        <f t="shared" si="52"/>
        <v>57.37429313770442</v>
      </c>
      <c r="AF132" s="74">
        <f t="shared" si="53"/>
        <v>58.92556931071374</v>
      </c>
      <c r="AG132" s="75">
        <f t="shared" si="53"/>
        <v>60.874216720158948</v>
      </c>
      <c r="AH132" s="61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20"/>
      <c r="C133" s="1" t="s">
        <v>195</v>
      </c>
      <c r="D133" s="212">
        <v>294</v>
      </c>
      <c r="E133" s="212">
        <v>352</v>
      </c>
      <c r="F133" s="212">
        <v>331</v>
      </c>
      <c r="G133" s="212">
        <v>320</v>
      </c>
      <c r="H133" s="212">
        <v>308</v>
      </c>
      <c r="I133" s="212">
        <v>232</v>
      </c>
      <c r="J133" s="212">
        <v>390</v>
      </c>
      <c r="K133" s="212">
        <v>332</v>
      </c>
      <c r="L133" s="212">
        <v>314</v>
      </c>
      <c r="M133" s="212">
        <v>345</v>
      </c>
      <c r="N133" s="212">
        <v>407</v>
      </c>
      <c r="O133" s="212">
        <v>452</v>
      </c>
      <c r="P133" s="213">
        <v>425</v>
      </c>
      <c r="Q133" s="213">
        <v>409</v>
      </c>
      <c r="R133" s="213">
        <v>395</v>
      </c>
      <c r="S133" s="618">
        <f>100</f>
        <v>100</v>
      </c>
      <c r="T133" s="74">
        <f t="shared" si="29"/>
        <v>119.72789115646259</v>
      </c>
      <c r="U133" s="74">
        <f t="shared" si="30"/>
        <v>112.58503401360544</v>
      </c>
      <c r="V133" s="74">
        <f t="shared" si="31"/>
        <v>108.84353741496598</v>
      </c>
      <c r="W133" s="74">
        <f t="shared" si="32"/>
        <v>104.76190476190476</v>
      </c>
      <c r="X133" s="74">
        <f t="shared" si="33"/>
        <v>78.911564625850346</v>
      </c>
      <c r="Y133" s="74">
        <f t="shared" si="34"/>
        <v>132.65306122448979</v>
      </c>
      <c r="Z133" s="74">
        <f t="shared" si="35"/>
        <v>112.92517006802721</v>
      </c>
      <c r="AA133" s="74">
        <f t="shared" si="36"/>
        <v>106.80272108843538</v>
      </c>
      <c r="AB133" s="74">
        <f t="shared" si="36"/>
        <v>117.34693877551021</v>
      </c>
      <c r="AC133" s="74">
        <f t="shared" si="36"/>
        <v>138.43537414965985</v>
      </c>
      <c r="AD133" s="74">
        <f t="shared" si="36"/>
        <v>153.74149659863946</v>
      </c>
      <c r="AE133" s="74">
        <f t="shared" si="52"/>
        <v>144.55782312925169</v>
      </c>
      <c r="AF133" s="74">
        <f t="shared" si="53"/>
        <v>139.1156462585034</v>
      </c>
      <c r="AG133" s="75">
        <f t="shared" si="53"/>
        <v>134.35374149659864</v>
      </c>
      <c r="AH133" s="61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20"/>
      <c r="C134" s="1" t="s">
        <v>196</v>
      </c>
      <c r="D134" s="212">
        <v>74</v>
      </c>
      <c r="E134" s="212">
        <v>77</v>
      </c>
      <c r="F134" s="212">
        <v>62</v>
      </c>
      <c r="G134" s="212">
        <v>45</v>
      </c>
      <c r="H134" s="212">
        <v>42</v>
      </c>
      <c r="I134" s="212">
        <v>42</v>
      </c>
      <c r="J134" s="212">
        <v>37</v>
      </c>
      <c r="K134" s="212">
        <v>31</v>
      </c>
      <c r="L134" s="212">
        <v>42</v>
      </c>
      <c r="M134" s="212">
        <v>46</v>
      </c>
      <c r="N134" s="212">
        <v>56</v>
      </c>
      <c r="O134" s="212">
        <v>52</v>
      </c>
      <c r="P134" s="213">
        <v>47</v>
      </c>
      <c r="Q134" s="213">
        <v>42</v>
      </c>
      <c r="R134" s="213">
        <v>38</v>
      </c>
      <c r="S134" s="618">
        <f>100</f>
        <v>100</v>
      </c>
      <c r="T134" s="74">
        <f t="shared" si="29"/>
        <v>104.05405405405405</v>
      </c>
      <c r="U134" s="74">
        <f t="shared" si="30"/>
        <v>83.78378378378379</v>
      </c>
      <c r="V134" s="74">
        <f t="shared" si="31"/>
        <v>60.810810810810814</v>
      </c>
      <c r="W134" s="74">
        <f t="shared" si="32"/>
        <v>56.756756756756758</v>
      </c>
      <c r="X134" s="74">
        <f t="shared" si="33"/>
        <v>56.756756756756758</v>
      </c>
      <c r="Y134" s="74">
        <f t="shared" si="34"/>
        <v>50</v>
      </c>
      <c r="Z134" s="74">
        <f t="shared" si="35"/>
        <v>41.891891891891895</v>
      </c>
      <c r="AA134" s="74">
        <f t="shared" si="36"/>
        <v>56.756756756756758</v>
      </c>
      <c r="AB134" s="74">
        <f t="shared" si="36"/>
        <v>62.162162162162161</v>
      </c>
      <c r="AC134" s="74">
        <f t="shared" si="36"/>
        <v>75.675675675675677</v>
      </c>
      <c r="AD134" s="74">
        <f t="shared" si="36"/>
        <v>70.270270270270274</v>
      </c>
      <c r="AE134" s="74">
        <f t="shared" si="52"/>
        <v>63.513513513513516</v>
      </c>
      <c r="AF134" s="74">
        <f t="shared" si="53"/>
        <v>56.756756756756758</v>
      </c>
      <c r="AG134" s="75">
        <f t="shared" si="53"/>
        <v>51.351351351351354</v>
      </c>
      <c r="AH134" s="61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20"/>
      <c r="C135" s="1" t="s">
        <v>197</v>
      </c>
      <c r="D135" s="212">
        <v>7</v>
      </c>
      <c r="E135" s="212">
        <v>5</v>
      </c>
      <c r="F135" s="212">
        <v>6</v>
      </c>
      <c r="G135" s="212">
        <v>5</v>
      </c>
      <c r="H135" s="212">
        <v>4</v>
      </c>
      <c r="I135" s="212">
        <v>5</v>
      </c>
      <c r="J135" s="212">
        <v>9</v>
      </c>
      <c r="K135" s="212">
        <v>8</v>
      </c>
      <c r="L135" s="212">
        <v>7</v>
      </c>
      <c r="M135" s="212">
        <v>6</v>
      </c>
      <c r="N135" s="212">
        <v>7</v>
      </c>
      <c r="O135" s="212">
        <v>6</v>
      </c>
      <c r="P135" s="213">
        <v>5</v>
      </c>
      <c r="Q135" s="213">
        <v>5</v>
      </c>
      <c r="R135" s="213">
        <v>4</v>
      </c>
      <c r="S135" s="618">
        <f>100</f>
        <v>100</v>
      </c>
      <c r="T135" s="74">
        <f t="shared" si="29"/>
        <v>71.428571428571431</v>
      </c>
      <c r="U135" s="74">
        <f t="shared" si="30"/>
        <v>85.714285714285708</v>
      </c>
      <c r="V135" s="74">
        <f t="shared" si="31"/>
        <v>71.428571428571431</v>
      </c>
      <c r="W135" s="74">
        <f t="shared" si="32"/>
        <v>57.142857142857146</v>
      </c>
      <c r="X135" s="74">
        <f t="shared" si="33"/>
        <v>71.428571428571431</v>
      </c>
      <c r="Y135" s="74">
        <f t="shared" si="34"/>
        <v>128.57142857142858</v>
      </c>
      <c r="Z135" s="74">
        <f t="shared" si="35"/>
        <v>114.28571428571429</v>
      </c>
      <c r="AA135" s="74">
        <f t="shared" si="36"/>
        <v>100</v>
      </c>
      <c r="AB135" s="74">
        <f t="shared" si="36"/>
        <v>85.714285714285708</v>
      </c>
      <c r="AC135" s="74">
        <f t="shared" si="36"/>
        <v>100</v>
      </c>
      <c r="AD135" s="74">
        <f t="shared" si="36"/>
        <v>85.714285714285708</v>
      </c>
      <c r="AE135" s="74">
        <f t="shared" si="52"/>
        <v>71.428571428571431</v>
      </c>
      <c r="AF135" s="74">
        <f t="shared" si="53"/>
        <v>71.428571428571431</v>
      </c>
      <c r="AG135" s="75">
        <f t="shared" si="53"/>
        <v>57.142857142857146</v>
      </c>
      <c r="AH135" s="61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20"/>
      <c r="C136" s="1" t="s">
        <v>198</v>
      </c>
      <c r="D136" s="212">
        <v>13461</v>
      </c>
      <c r="E136" s="212">
        <v>12636</v>
      </c>
      <c r="F136" s="212">
        <v>12035</v>
      </c>
      <c r="G136" s="212">
        <v>11734</v>
      </c>
      <c r="H136" s="212">
        <v>9594</v>
      </c>
      <c r="I136" s="212">
        <v>7376</v>
      </c>
      <c r="J136" s="212">
        <v>10061</v>
      </c>
      <c r="K136" s="212">
        <v>9052</v>
      </c>
      <c r="L136" s="212">
        <v>8996</v>
      </c>
      <c r="M136" s="212">
        <v>8078</v>
      </c>
      <c r="N136" s="212">
        <v>7919</v>
      </c>
      <c r="O136" s="212">
        <v>7924</v>
      </c>
      <c r="P136" s="213">
        <v>7985</v>
      </c>
      <c r="Q136" s="213">
        <v>8167</v>
      </c>
      <c r="R136" s="213">
        <v>8403</v>
      </c>
      <c r="S136" s="618">
        <f>100</f>
        <v>100</v>
      </c>
      <c r="T136" s="74">
        <f t="shared" si="29"/>
        <v>93.871183418765327</v>
      </c>
      <c r="U136" s="74">
        <f t="shared" si="30"/>
        <v>89.406433400193151</v>
      </c>
      <c r="V136" s="74">
        <f t="shared" si="31"/>
        <v>87.170343956615412</v>
      </c>
      <c r="W136" s="74">
        <f t="shared" si="32"/>
        <v>71.272565188321821</v>
      </c>
      <c r="X136" s="74">
        <f t="shared" si="33"/>
        <v>54.795334670529677</v>
      </c>
      <c r="Y136" s="74">
        <f t="shared" si="34"/>
        <v>74.741846816729819</v>
      </c>
      <c r="Z136" s="74">
        <f t="shared" si="35"/>
        <v>67.246118416165217</v>
      </c>
      <c r="AA136" s="74">
        <f t="shared" si="36"/>
        <v>66.830101775499585</v>
      </c>
      <c r="AB136" s="74">
        <f t="shared" si="36"/>
        <v>60.010400416016644</v>
      </c>
      <c r="AC136" s="74">
        <f t="shared" si="36"/>
        <v>58.829210311269591</v>
      </c>
      <c r="AD136" s="74">
        <f t="shared" si="36"/>
        <v>58.866354654186168</v>
      </c>
      <c r="AE136" s="74">
        <f t="shared" si="52"/>
        <v>59.319515637768369</v>
      </c>
      <c r="AF136" s="74">
        <f t="shared" si="53"/>
        <v>60.671569719931654</v>
      </c>
      <c r="AG136" s="75">
        <f t="shared" si="53"/>
        <v>62.424782705593941</v>
      </c>
      <c r="AH136" s="61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38"/>
      <c r="C137" s="8" t="s">
        <v>199</v>
      </c>
      <c r="D137">
        <v>13454</v>
      </c>
      <c r="E137">
        <v>12631</v>
      </c>
      <c r="F137">
        <v>12029</v>
      </c>
      <c r="G137">
        <v>11729</v>
      </c>
      <c r="H137">
        <v>9590</v>
      </c>
      <c r="I137">
        <v>7371</v>
      </c>
      <c r="J137">
        <v>10052</v>
      </c>
      <c r="K137">
        <v>9044</v>
      </c>
      <c r="L137">
        <v>8989</v>
      </c>
      <c r="M137">
        <v>8072</v>
      </c>
      <c r="N137">
        <v>7912</v>
      </c>
      <c r="O137">
        <v>7918</v>
      </c>
      <c r="P137">
        <v>7980</v>
      </c>
      <c r="Q137">
        <v>8162</v>
      </c>
      <c r="R137">
        <v>8399</v>
      </c>
      <c r="S137" s="618">
        <f>100</f>
        <v>100</v>
      </c>
      <c r="T137" s="74">
        <f t="shared" si="29"/>
        <v>93.882860115950649</v>
      </c>
      <c r="U137" s="74">
        <f t="shared" si="30"/>
        <v>89.40835439274565</v>
      </c>
      <c r="V137" s="74">
        <f t="shared" si="31"/>
        <v>87.178534264902638</v>
      </c>
      <c r="W137" s="74">
        <f t="shared" si="32"/>
        <v>71.279916753381897</v>
      </c>
      <c r="X137" s="74">
        <f t="shared" si="33"/>
        <v>54.786680541103017</v>
      </c>
      <c r="Y137" s="74">
        <f t="shared" si="34"/>
        <v>74.713839750260149</v>
      </c>
      <c r="Z137" s="74">
        <f t="shared" si="35"/>
        <v>67.221644120707595</v>
      </c>
      <c r="AA137" s="74">
        <f t="shared" si="36"/>
        <v>66.812843763936371</v>
      </c>
      <c r="AB137" s="74">
        <f t="shared" si="36"/>
        <v>59.99702690649621</v>
      </c>
      <c r="AC137" s="74">
        <f t="shared" si="36"/>
        <v>58.80778950497993</v>
      </c>
      <c r="AD137" s="74">
        <f t="shared" si="36"/>
        <v>58.852385907536792</v>
      </c>
      <c r="AE137" s="74">
        <f t="shared" si="52"/>
        <v>59.313215400624351</v>
      </c>
      <c r="AF137" s="74">
        <f t="shared" si="53"/>
        <v>60.665972944849116</v>
      </c>
      <c r="AG137" s="75">
        <f t="shared" si="53"/>
        <v>62.427530845845105</v>
      </c>
      <c r="AH137" s="237"/>
      <c r="AI137" s="238"/>
      <c r="AJ137" s="238"/>
      <c r="AK137" s="238"/>
      <c r="AL137" s="238"/>
      <c r="AM137" s="238"/>
      <c r="AN137" s="238"/>
      <c r="AO137" s="238"/>
      <c r="AP137" s="238"/>
      <c r="AQ137" s="238"/>
      <c r="AR137" s="238"/>
      <c r="AS137" s="238"/>
      <c r="AT137" s="238"/>
      <c r="AU137" s="238"/>
      <c r="AV137" s="239"/>
    </row>
    <row r="138" spans="2:48" ht="15" customHeight="1">
      <c r="B138" s="620" t="s">
        <v>110</v>
      </c>
      <c r="C138" s="1" t="s">
        <v>194</v>
      </c>
      <c r="D138" s="212">
        <v>555</v>
      </c>
      <c r="E138" s="212">
        <v>459</v>
      </c>
      <c r="F138" s="212">
        <v>441</v>
      </c>
      <c r="G138" s="212">
        <v>426</v>
      </c>
      <c r="H138" s="212">
        <v>334</v>
      </c>
      <c r="I138" s="212">
        <v>248</v>
      </c>
      <c r="J138" s="212">
        <v>446</v>
      </c>
      <c r="K138" s="212">
        <v>399</v>
      </c>
      <c r="L138" s="212">
        <v>409</v>
      </c>
      <c r="M138" s="212">
        <v>376</v>
      </c>
      <c r="N138" s="212">
        <v>383</v>
      </c>
      <c r="O138" s="212">
        <v>371</v>
      </c>
      <c r="P138" s="213">
        <v>376</v>
      </c>
      <c r="Q138" s="213">
        <v>386</v>
      </c>
      <c r="R138" s="213">
        <v>399</v>
      </c>
      <c r="S138" s="618">
        <f>100</f>
        <v>100</v>
      </c>
      <c r="T138" s="74">
        <f t="shared" si="29"/>
        <v>82.702702702702709</v>
      </c>
      <c r="U138" s="74">
        <f t="shared" si="30"/>
        <v>79.459459459459453</v>
      </c>
      <c r="V138" s="74">
        <f t="shared" si="31"/>
        <v>76.756756756756758</v>
      </c>
      <c r="W138" s="74">
        <f t="shared" si="32"/>
        <v>60.18018018018018</v>
      </c>
      <c r="X138" s="74">
        <f t="shared" si="33"/>
        <v>44.684684684684683</v>
      </c>
      <c r="Y138" s="74">
        <f t="shared" si="34"/>
        <v>80.36036036036036</v>
      </c>
      <c r="Z138" s="74">
        <f t="shared" si="35"/>
        <v>71.891891891891888</v>
      </c>
      <c r="AA138" s="74">
        <f t="shared" si="36"/>
        <v>73.693693693693689</v>
      </c>
      <c r="AB138" s="74">
        <f t="shared" si="36"/>
        <v>67.747747747747752</v>
      </c>
      <c r="AC138" s="74">
        <f t="shared" si="36"/>
        <v>69.009009009009006</v>
      </c>
      <c r="AD138" s="74">
        <f t="shared" si="36"/>
        <v>66.846846846846844</v>
      </c>
      <c r="AE138" s="74">
        <f t="shared" si="52"/>
        <v>67.747747747747752</v>
      </c>
      <c r="AF138" s="74">
        <f t="shared" si="53"/>
        <v>69.549549549549553</v>
      </c>
      <c r="AG138" s="75">
        <f t="shared" si="53"/>
        <v>71.891891891891888</v>
      </c>
      <c r="AH138" s="619">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620"/>
      <c r="C139" s="1" t="s">
        <v>195</v>
      </c>
      <c r="D139" s="212">
        <v>22</v>
      </c>
      <c r="E139" s="213">
        <v>23</v>
      </c>
      <c r="F139" s="213">
        <v>20</v>
      </c>
      <c r="G139" s="213">
        <v>16</v>
      </c>
      <c r="H139" s="213">
        <v>19</v>
      </c>
      <c r="I139" s="213">
        <v>24</v>
      </c>
      <c r="J139" s="213">
        <v>55</v>
      </c>
      <c r="K139" s="213">
        <v>38</v>
      </c>
      <c r="L139" s="212">
        <v>34</v>
      </c>
      <c r="M139" s="213">
        <v>39</v>
      </c>
      <c r="N139" s="213">
        <v>38</v>
      </c>
      <c r="O139" s="213">
        <v>41</v>
      </c>
      <c r="P139" s="213">
        <v>38</v>
      </c>
      <c r="Q139" s="213">
        <v>37</v>
      </c>
      <c r="R139" s="213">
        <v>36</v>
      </c>
      <c r="S139" s="618">
        <f>100</f>
        <v>100</v>
      </c>
      <c r="T139" s="74">
        <f t="shared" si="29"/>
        <v>104.54545454545455</v>
      </c>
      <c r="U139" s="74">
        <f t="shared" si="30"/>
        <v>90.909090909090907</v>
      </c>
      <c r="V139" s="74">
        <f t="shared" si="31"/>
        <v>72.727272727272734</v>
      </c>
      <c r="W139" s="74">
        <f t="shared" si="32"/>
        <v>86.36363636363636</v>
      </c>
      <c r="X139" s="74">
        <f t="shared" si="33"/>
        <v>109.09090909090909</v>
      </c>
      <c r="Y139" s="74">
        <f t="shared" si="34"/>
        <v>250</v>
      </c>
      <c r="Z139" s="74">
        <f t="shared" si="35"/>
        <v>172.72727272727272</v>
      </c>
      <c r="AA139" s="74">
        <f t="shared" si="36"/>
        <v>154.54545454545453</v>
      </c>
      <c r="AB139" s="74">
        <f t="shared" si="36"/>
        <v>177.27272727272728</v>
      </c>
      <c r="AC139" s="74">
        <f t="shared" si="36"/>
        <v>172.72727272727272</v>
      </c>
      <c r="AD139" s="74">
        <f t="shared" si="36"/>
        <v>186.36363636363637</v>
      </c>
      <c r="AE139" s="74">
        <f t="shared" si="52"/>
        <v>172.72727272727272</v>
      </c>
      <c r="AF139" s="74">
        <f t="shared" si="53"/>
        <v>168.18181818181819</v>
      </c>
      <c r="AG139" s="75">
        <f t="shared" si="53"/>
        <v>163.63636363636363</v>
      </c>
      <c r="AH139" s="619">
        <v>1</v>
      </c>
      <c r="AI139" s="234">
        <v>4</v>
      </c>
      <c r="AJ139" s="234">
        <v>4</v>
      </c>
      <c r="AK139" s="234">
        <v>4</v>
      </c>
      <c r="AL139" s="234">
        <v>4</v>
      </c>
      <c r="AM139" s="234">
        <v>4</v>
      </c>
      <c r="AN139" s="234">
        <v>4</v>
      </c>
      <c r="AO139" s="234">
        <v>4</v>
      </c>
      <c r="AP139" s="234">
        <v>1</v>
      </c>
      <c r="AQ139" s="234">
        <v>4</v>
      </c>
      <c r="AR139" s="234">
        <v>4</v>
      </c>
      <c r="AS139" s="234">
        <v>4</v>
      </c>
      <c r="AT139" s="234">
        <v>4</v>
      </c>
      <c r="AU139" s="234">
        <v>6</v>
      </c>
      <c r="AV139" s="236">
        <v>7</v>
      </c>
    </row>
    <row r="140" spans="2:48" ht="14.45">
      <c r="B140" s="620"/>
      <c r="C140" s="1" t="s">
        <v>196</v>
      </c>
      <c r="D140" s="212">
        <v>8</v>
      </c>
      <c r="E140" s="212">
        <v>8</v>
      </c>
      <c r="F140" s="212">
        <v>8</v>
      </c>
      <c r="G140" s="213">
        <v>8</v>
      </c>
      <c r="H140" s="212">
        <v>10</v>
      </c>
      <c r="I140" s="213">
        <v>7</v>
      </c>
      <c r="J140" s="213">
        <v>0</v>
      </c>
      <c r="K140" s="213">
        <v>7</v>
      </c>
      <c r="L140" s="213">
        <v>6</v>
      </c>
      <c r="M140" s="213">
        <v>6</v>
      </c>
      <c r="N140" s="213">
        <v>7</v>
      </c>
      <c r="O140" s="213">
        <v>7</v>
      </c>
      <c r="P140" s="213">
        <v>6</v>
      </c>
      <c r="Q140" s="213">
        <v>5</v>
      </c>
      <c r="R140" s="213">
        <v>5</v>
      </c>
      <c r="S140" s="618">
        <f>100</f>
        <v>100</v>
      </c>
      <c r="T140" s="74">
        <f t="shared" si="29"/>
        <v>100</v>
      </c>
      <c r="U140" s="74">
        <f t="shared" si="30"/>
        <v>100</v>
      </c>
      <c r="V140" s="74">
        <f t="shared" si="31"/>
        <v>100</v>
      </c>
      <c r="W140" s="74">
        <f t="shared" si="32"/>
        <v>125</v>
      </c>
      <c r="X140" s="74">
        <f t="shared" si="33"/>
        <v>87.5</v>
      </c>
      <c r="Y140" s="74">
        <f t="shared" si="34"/>
        <v>0</v>
      </c>
      <c r="Z140" s="74">
        <f t="shared" si="35"/>
        <v>87.5</v>
      </c>
      <c r="AA140" s="74">
        <f t="shared" si="36"/>
        <v>75</v>
      </c>
      <c r="AB140" s="74">
        <f t="shared" si="36"/>
        <v>75</v>
      </c>
      <c r="AC140" s="74">
        <f t="shared" si="36"/>
        <v>87.5</v>
      </c>
      <c r="AD140" s="74">
        <f t="shared" ref="AD140" si="54">O140*100/$D140</f>
        <v>87.5</v>
      </c>
      <c r="AE140" s="74">
        <f t="shared" si="52"/>
        <v>75</v>
      </c>
      <c r="AF140" s="74">
        <f t="shared" si="53"/>
        <v>62.5</v>
      </c>
      <c r="AG140" s="75">
        <f t="shared" si="53"/>
        <v>62.5</v>
      </c>
      <c r="AH140" s="619">
        <v>1</v>
      </c>
      <c r="AI140" s="234">
        <v>1</v>
      </c>
      <c r="AJ140" s="234">
        <v>1</v>
      </c>
      <c r="AK140" s="234">
        <v>4</v>
      </c>
      <c r="AL140" s="234">
        <v>1</v>
      </c>
      <c r="AM140" s="234">
        <v>4</v>
      </c>
      <c r="AN140" s="234">
        <v>4</v>
      </c>
      <c r="AO140" s="234">
        <v>4</v>
      </c>
      <c r="AP140" s="234">
        <v>4</v>
      </c>
      <c r="AQ140" s="234">
        <v>4</v>
      </c>
      <c r="AR140" s="234">
        <v>4</v>
      </c>
      <c r="AS140" s="234">
        <v>4</v>
      </c>
      <c r="AT140" s="234">
        <v>4</v>
      </c>
      <c r="AU140" s="234">
        <v>6</v>
      </c>
      <c r="AV140" s="236">
        <v>7</v>
      </c>
    </row>
    <row r="141" spans="2:48" ht="14.45">
      <c r="B141" s="620"/>
      <c r="C141" s="1" t="s">
        <v>197</v>
      </c>
      <c r="D141" s="212">
        <v>3</v>
      </c>
      <c r="E141" s="213">
        <v>3</v>
      </c>
      <c r="F141" s="213">
        <v>4</v>
      </c>
      <c r="G141" s="213">
        <v>3</v>
      </c>
      <c r="H141" s="213">
        <v>1</v>
      </c>
      <c r="I141" s="213">
        <v>1</v>
      </c>
      <c r="J141" s="213">
        <v>0</v>
      </c>
      <c r="K141" s="213">
        <v>1</v>
      </c>
      <c r="L141" s="213">
        <v>1</v>
      </c>
      <c r="M141" s="213">
        <v>1</v>
      </c>
      <c r="N141" s="213">
        <v>1</v>
      </c>
      <c r="O141" s="213">
        <v>1</v>
      </c>
      <c r="P141" s="213">
        <v>1</v>
      </c>
      <c r="Q141" s="213">
        <v>1</v>
      </c>
      <c r="R141" s="213">
        <v>1</v>
      </c>
      <c r="S141" s="618">
        <f>100</f>
        <v>100</v>
      </c>
      <c r="T141" s="74">
        <f t="shared" ref="T141:T204" si="55">E141*100/$D141</f>
        <v>100</v>
      </c>
      <c r="U141" s="74">
        <f t="shared" ref="U141:U204" si="56">F141*100/$D141</f>
        <v>133.33333333333334</v>
      </c>
      <c r="V141" s="74">
        <f t="shared" ref="V141:V204" si="57">G141*100/$D141</f>
        <v>100</v>
      </c>
      <c r="W141" s="74">
        <f t="shared" ref="W141:W204" si="58">H141*100/$D141</f>
        <v>33.333333333333336</v>
      </c>
      <c r="X141" s="74">
        <f t="shared" ref="X141:X204" si="59">I141*100/$D141</f>
        <v>33.333333333333336</v>
      </c>
      <c r="Y141" s="74">
        <f t="shared" ref="Y141:Y204" si="60">J141*100/$D141</f>
        <v>0</v>
      </c>
      <c r="Z141" s="74">
        <f t="shared" ref="Z141:Z204" si="61">K141*100/$D141</f>
        <v>33.333333333333336</v>
      </c>
      <c r="AA141" s="74">
        <f t="shared" ref="AA141:AD204" si="62">L141*100/$D141</f>
        <v>33.333333333333336</v>
      </c>
      <c r="AB141" s="74">
        <f t="shared" si="62"/>
        <v>33.333333333333336</v>
      </c>
      <c r="AC141" s="74">
        <f t="shared" si="62"/>
        <v>33.333333333333336</v>
      </c>
      <c r="AD141" s="74">
        <f t="shared" si="62"/>
        <v>33.333333333333336</v>
      </c>
      <c r="AE141" s="74">
        <f t="shared" ref="AE141:AG141" si="63">P141*100/$D141</f>
        <v>33.333333333333336</v>
      </c>
      <c r="AF141" s="74">
        <f t="shared" si="63"/>
        <v>33.333333333333336</v>
      </c>
      <c r="AG141" s="75">
        <f t="shared" si="63"/>
        <v>33.333333333333336</v>
      </c>
      <c r="AH141" s="619">
        <v>1</v>
      </c>
      <c r="AI141" s="234">
        <v>4</v>
      </c>
      <c r="AJ141" s="234">
        <v>4</v>
      </c>
      <c r="AK141" s="234">
        <v>4</v>
      </c>
      <c r="AL141" s="234">
        <v>4</v>
      </c>
      <c r="AM141" s="234">
        <v>4</v>
      </c>
      <c r="AN141" s="234">
        <v>4</v>
      </c>
      <c r="AO141" s="234">
        <v>4</v>
      </c>
      <c r="AP141" s="234">
        <v>4</v>
      </c>
      <c r="AQ141" s="234">
        <v>4</v>
      </c>
      <c r="AR141" s="234">
        <v>4</v>
      </c>
      <c r="AS141" s="234">
        <v>4</v>
      </c>
      <c r="AT141" s="234">
        <v>4</v>
      </c>
      <c r="AU141" s="234">
        <v>6</v>
      </c>
      <c r="AV141" s="236">
        <v>7</v>
      </c>
    </row>
    <row r="142" spans="2:48" ht="14.45">
      <c r="B142" s="620"/>
      <c r="C142" s="1" t="s">
        <v>198</v>
      </c>
      <c r="D142" s="212">
        <v>588</v>
      </c>
      <c r="E142" s="212">
        <v>493</v>
      </c>
      <c r="F142" s="212">
        <v>473</v>
      </c>
      <c r="G142" s="212">
        <v>453</v>
      </c>
      <c r="H142" s="212">
        <v>364</v>
      </c>
      <c r="I142" s="212">
        <v>280</v>
      </c>
      <c r="J142" s="212">
        <v>501</v>
      </c>
      <c r="K142" s="212">
        <v>445</v>
      </c>
      <c r="L142" s="212">
        <v>450</v>
      </c>
      <c r="M142" s="212">
        <v>422</v>
      </c>
      <c r="N142" s="212">
        <v>429</v>
      </c>
      <c r="O142" s="212">
        <v>420</v>
      </c>
      <c r="P142" s="213">
        <v>421</v>
      </c>
      <c r="Q142" s="213">
        <v>429</v>
      </c>
      <c r="R142" s="213">
        <v>441</v>
      </c>
      <c r="S142" s="618">
        <f>100</f>
        <v>100</v>
      </c>
      <c r="T142" s="74">
        <f t="shared" si="55"/>
        <v>83.843537414965979</v>
      </c>
      <c r="U142" s="74">
        <f t="shared" si="56"/>
        <v>80.442176870748298</v>
      </c>
      <c r="V142" s="74">
        <f t="shared" si="57"/>
        <v>77.040816326530617</v>
      </c>
      <c r="W142" s="74">
        <f t="shared" si="58"/>
        <v>61.904761904761905</v>
      </c>
      <c r="X142" s="74">
        <f t="shared" si="59"/>
        <v>47.61904761904762</v>
      </c>
      <c r="Y142" s="74">
        <f t="shared" si="60"/>
        <v>85.204081632653057</v>
      </c>
      <c r="Z142" s="74">
        <f t="shared" si="61"/>
        <v>75.680272108843539</v>
      </c>
      <c r="AA142" s="74">
        <f t="shared" si="62"/>
        <v>76.530612244897952</v>
      </c>
      <c r="AB142" s="74">
        <f t="shared" si="62"/>
        <v>71.768707482993193</v>
      </c>
      <c r="AC142" s="74">
        <f t="shared" si="62"/>
        <v>72.959183673469383</v>
      </c>
      <c r="AD142" s="74">
        <f t="shared" si="62"/>
        <v>71.428571428571431</v>
      </c>
      <c r="AE142" s="74">
        <f t="shared" ref="AE142:AG142" si="64">P142*100/$D142</f>
        <v>71.598639455782319</v>
      </c>
      <c r="AF142" s="74">
        <f t="shared" si="64"/>
        <v>72.959183673469383</v>
      </c>
      <c r="AG142" s="75">
        <f t="shared" si="64"/>
        <v>75</v>
      </c>
      <c r="AH142" s="61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38"/>
      <c r="C143" s="8" t="s">
        <v>199</v>
      </c>
      <c r="D143">
        <v>585</v>
      </c>
      <c r="E143">
        <v>490</v>
      </c>
      <c r="F143">
        <v>469</v>
      </c>
      <c r="G143">
        <v>450</v>
      </c>
      <c r="H143">
        <v>363</v>
      </c>
      <c r="I143">
        <v>279</v>
      </c>
      <c r="J143">
        <v>501</v>
      </c>
      <c r="K143">
        <v>444</v>
      </c>
      <c r="L143">
        <v>449</v>
      </c>
      <c r="M143">
        <v>421</v>
      </c>
      <c r="N143">
        <v>428</v>
      </c>
      <c r="O143">
        <v>419</v>
      </c>
      <c r="P143">
        <v>420</v>
      </c>
      <c r="Q143">
        <v>428</v>
      </c>
      <c r="R143">
        <v>440</v>
      </c>
      <c r="S143" s="618">
        <f>100</f>
        <v>100</v>
      </c>
      <c r="T143" s="74">
        <f t="shared" si="55"/>
        <v>83.760683760683762</v>
      </c>
      <c r="U143" s="74">
        <f t="shared" si="56"/>
        <v>80.17094017094017</v>
      </c>
      <c r="V143" s="74">
        <f t="shared" si="57"/>
        <v>76.92307692307692</v>
      </c>
      <c r="W143" s="74">
        <f t="shared" si="58"/>
        <v>62.051282051282051</v>
      </c>
      <c r="X143" s="74">
        <f t="shared" si="59"/>
        <v>47.692307692307693</v>
      </c>
      <c r="Y143" s="74">
        <f t="shared" si="60"/>
        <v>85.641025641025635</v>
      </c>
      <c r="Z143" s="74">
        <f t="shared" si="61"/>
        <v>75.897435897435898</v>
      </c>
      <c r="AA143" s="74">
        <f t="shared" si="62"/>
        <v>76.752136752136749</v>
      </c>
      <c r="AB143" s="74">
        <f t="shared" si="62"/>
        <v>71.965811965811966</v>
      </c>
      <c r="AC143" s="74">
        <f t="shared" si="62"/>
        <v>73.162393162393158</v>
      </c>
      <c r="AD143" s="74">
        <f t="shared" si="62"/>
        <v>71.623931623931625</v>
      </c>
      <c r="AE143" s="74">
        <f t="shared" ref="AE143:AG143" si="65">P143*100/$D143</f>
        <v>71.794871794871796</v>
      </c>
      <c r="AF143" s="74">
        <f t="shared" si="65"/>
        <v>73.162393162393158</v>
      </c>
      <c r="AG143" s="75">
        <f t="shared" si="65"/>
        <v>75.213675213675216</v>
      </c>
      <c r="AH143" s="237"/>
      <c r="AI143" s="238"/>
      <c r="AJ143" s="238"/>
      <c r="AK143" s="238"/>
      <c r="AL143" s="238"/>
      <c r="AM143" s="238"/>
      <c r="AN143" s="238"/>
      <c r="AO143" s="238"/>
      <c r="AP143" s="238"/>
      <c r="AQ143" s="238"/>
      <c r="AR143" s="238"/>
      <c r="AS143" s="238"/>
      <c r="AT143" s="238"/>
      <c r="AU143" s="238"/>
      <c r="AV143" s="239"/>
    </row>
    <row r="144" spans="2:48" ht="15" customHeight="1">
      <c r="B144" s="620" t="s">
        <v>112</v>
      </c>
      <c r="C144" s="1" t="s">
        <v>194</v>
      </c>
      <c r="D144" s="212">
        <v>1334</v>
      </c>
      <c r="E144" s="212">
        <v>1332</v>
      </c>
      <c r="F144" s="212">
        <v>1256</v>
      </c>
      <c r="G144" s="212">
        <v>1185</v>
      </c>
      <c r="H144" s="212">
        <v>1125</v>
      </c>
      <c r="I144" s="212">
        <v>741</v>
      </c>
      <c r="J144" s="212">
        <v>916</v>
      </c>
      <c r="K144" s="212">
        <v>841</v>
      </c>
      <c r="L144" s="212">
        <v>812</v>
      </c>
      <c r="M144" s="212">
        <v>740</v>
      </c>
      <c r="N144" s="212">
        <v>746</v>
      </c>
      <c r="O144" s="212">
        <v>739</v>
      </c>
      <c r="P144" s="213">
        <v>749</v>
      </c>
      <c r="Q144" s="213">
        <v>769</v>
      </c>
      <c r="R144" s="213">
        <v>794</v>
      </c>
      <c r="S144" s="618">
        <f>100</f>
        <v>100</v>
      </c>
      <c r="T144" s="74">
        <f t="shared" si="55"/>
        <v>99.850074962518747</v>
      </c>
      <c r="U144" s="74">
        <f t="shared" si="56"/>
        <v>94.15292353823088</v>
      </c>
      <c r="V144" s="74">
        <f t="shared" si="57"/>
        <v>88.830584707646182</v>
      </c>
      <c r="W144" s="74">
        <f t="shared" si="58"/>
        <v>84.332833583208398</v>
      </c>
      <c r="X144" s="74">
        <f t="shared" si="59"/>
        <v>55.547226386806599</v>
      </c>
      <c r="Y144" s="74">
        <f t="shared" si="60"/>
        <v>68.665667166416796</v>
      </c>
      <c r="Z144" s="74">
        <f t="shared" si="61"/>
        <v>63.043478260869563</v>
      </c>
      <c r="AA144" s="74">
        <f t="shared" si="62"/>
        <v>60.869565217391305</v>
      </c>
      <c r="AB144" s="74">
        <f t="shared" si="62"/>
        <v>55.472263868065966</v>
      </c>
      <c r="AC144" s="74">
        <f t="shared" si="62"/>
        <v>55.922038980509747</v>
      </c>
      <c r="AD144" s="74">
        <f t="shared" si="62"/>
        <v>55.397301349325339</v>
      </c>
      <c r="AE144" s="74">
        <f t="shared" ref="AE144:AG144" si="66">P144*100/$D144</f>
        <v>56.146926536731634</v>
      </c>
      <c r="AF144" s="74">
        <f t="shared" si="66"/>
        <v>57.646176911544231</v>
      </c>
      <c r="AG144" s="75">
        <f t="shared" si="66"/>
        <v>59.520239880059968</v>
      </c>
      <c r="AH144" s="61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20"/>
      <c r="C145" s="1" t="s">
        <v>195</v>
      </c>
      <c r="D145" s="212">
        <v>86</v>
      </c>
      <c r="E145" s="212">
        <v>97</v>
      </c>
      <c r="F145" s="212">
        <v>102</v>
      </c>
      <c r="G145" s="212">
        <v>92</v>
      </c>
      <c r="H145" s="212">
        <v>97</v>
      </c>
      <c r="I145" s="212">
        <v>77</v>
      </c>
      <c r="J145" s="212">
        <v>114</v>
      </c>
      <c r="K145" s="212">
        <v>92</v>
      </c>
      <c r="L145" s="212">
        <v>88</v>
      </c>
      <c r="M145" s="212">
        <v>92</v>
      </c>
      <c r="N145" s="212">
        <v>94</v>
      </c>
      <c r="O145" s="213">
        <v>106</v>
      </c>
      <c r="P145" s="213">
        <v>94</v>
      </c>
      <c r="Q145" s="213">
        <v>91</v>
      </c>
      <c r="R145" s="213">
        <v>88</v>
      </c>
      <c r="S145" s="618">
        <f>100</f>
        <v>100</v>
      </c>
      <c r="T145" s="74">
        <f t="shared" si="55"/>
        <v>112.79069767441861</v>
      </c>
      <c r="U145" s="74">
        <f t="shared" si="56"/>
        <v>118.6046511627907</v>
      </c>
      <c r="V145" s="74">
        <f t="shared" si="57"/>
        <v>106.97674418604652</v>
      </c>
      <c r="W145" s="74">
        <f t="shared" si="58"/>
        <v>112.79069767441861</v>
      </c>
      <c r="X145" s="74">
        <f t="shared" si="59"/>
        <v>89.534883720930239</v>
      </c>
      <c r="Y145" s="74">
        <f t="shared" si="60"/>
        <v>132.55813953488371</v>
      </c>
      <c r="Z145" s="74">
        <f t="shared" si="61"/>
        <v>106.97674418604652</v>
      </c>
      <c r="AA145" s="74">
        <f t="shared" si="62"/>
        <v>102.32558139534883</v>
      </c>
      <c r="AB145" s="74">
        <f t="shared" si="62"/>
        <v>106.97674418604652</v>
      </c>
      <c r="AC145" s="74">
        <f t="shared" si="62"/>
        <v>109.30232558139535</v>
      </c>
      <c r="AD145" s="74">
        <f t="shared" si="62"/>
        <v>123.25581395348837</v>
      </c>
      <c r="AE145" s="74">
        <f t="shared" ref="AE145:AG145" si="67">P145*100/$D145</f>
        <v>109.30232558139535</v>
      </c>
      <c r="AF145" s="74">
        <f t="shared" si="67"/>
        <v>105.81395348837209</v>
      </c>
      <c r="AG145" s="75">
        <f t="shared" si="67"/>
        <v>102.32558139534883</v>
      </c>
      <c r="AH145" s="619">
        <v>1</v>
      </c>
      <c r="AI145" s="234">
        <v>1</v>
      </c>
      <c r="AJ145" s="234">
        <v>1</v>
      </c>
      <c r="AK145" s="234">
        <v>1</v>
      </c>
      <c r="AL145" s="234">
        <v>1</v>
      </c>
      <c r="AM145" s="234">
        <v>1</v>
      </c>
      <c r="AN145" s="234">
        <v>1</v>
      </c>
      <c r="AO145" s="234">
        <v>1</v>
      </c>
      <c r="AP145" s="234">
        <v>1</v>
      </c>
      <c r="AQ145" s="234">
        <v>1</v>
      </c>
      <c r="AR145" s="234">
        <v>1</v>
      </c>
      <c r="AS145" s="234">
        <v>4</v>
      </c>
      <c r="AT145" s="234">
        <v>4</v>
      </c>
      <c r="AU145" s="234">
        <v>6</v>
      </c>
      <c r="AV145" s="236">
        <v>7</v>
      </c>
    </row>
    <row r="146" spans="2:48" ht="14.45">
      <c r="B146" s="620"/>
      <c r="C146" s="1" t="s">
        <v>196</v>
      </c>
      <c r="D146" s="212">
        <v>21</v>
      </c>
      <c r="E146" s="212">
        <v>17</v>
      </c>
      <c r="F146" s="212">
        <v>15</v>
      </c>
      <c r="G146" s="212">
        <v>15</v>
      </c>
      <c r="H146" s="212">
        <v>10</v>
      </c>
      <c r="I146" s="212">
        <v>11</v>
      </c>
      <c r="J146" s="212">
        <v>6</v>
      </c>
      <c r="K146" s="212">
        <v>7</v>
      </c>
      <c r="L146" s="212">
        <v>10</v>
      </c>
      <c r="M146" s="212">
        <v>13</v>
      </c>
      <c r="N146" s="212">
        <v>18</v>
      </c>
      <c r="O146" s="212">
        <v>13</v>
      </c>
      <c r="P146" s="213">
        <v>12</v>
      </c>
      <c r="Q146" s="213">
        <v>11</v>
      </c>
      <c r="R146" s="213">
        <v>10</v>
      </c>
      <c r="S146" s="618">
        <f>100</f>
        <v>100</v>
      </c>
      <c r="T146" s="74">
        <f t="shared" si="55"/>
        <v>80.952380952380949</v>
      </c>
      <c r="U146" s="74">
        <f t="shared" si="56"/>
        <v>71.428571428571431</v>
      </c>
      <c r="V146" s="74">
        <f t="shared" si="57"/>
        <v>71.428571428571431</v>
      </c>
      <c r="W146" s="74">
        <f t="shared" si="58"/>
        <v>47.61904761904762</v>
      </c>
      <c r="X146" s="74">
        <f t="shared" si="59"/>
        <v>52.38095238095238</v>
      </c>
      <c r="Y146" s="74">
        <f t="shared" si="60"/>
        <v>28.571428571428573</v>
      </c>
      <c r="Z146" s="74">
        <f t="shared" si="61"/>
        <v>33.333333333333336</v>
      </c>
      <c r="AA146" s="74">
        <f t="shared" si="62"/>
        <v>47.61904761904762</v>
      </c>
      <c r="AB146" s="74">
        <f t="shared" si="62"/>
        <v>61.904761904761905</v>
      </c>
      <c r="AC146" s="74">
        <f t="shared" si="62"/>
        <v>85.714285714285708</v>
      </c>
      <c r="AD146" s="74">
        <f t="shared" si="62"/>
        <v>61.904761904761905</v>
      </c>
      <c r="AE146" s="74">
        <f t="shared" ref="AE146:AG146" si="68">P146*100/$D146</f>
        <v>57.142857142857146</v>
      </c>
      <c r="AF146" s="74">
        <f t="shared" si="68"/>
        <v>52.38095238095238</v>
      </c>
      <c r="AG146" s="75">
        <f t="shared" si="68"/>
        <v>47.61904761904762</v>
      </c>
      <c r="AH146" s="619">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20"/>
      <c r="C147" s="1" t="s">
        <v>197</v>
      </c>
      <c r="D147" s="212">
        <v>5</v>
      </c>
      <c r="E147" s="212">
        <v>5</v>
      </c>
      <c r="F147" s="212">
        <v>6</v>
      </c>
      <c r="G147" s="212">
        <v>5</v>
      </c>
      <c r="H147" s="212">
        <v>4</v>
      </c>
      <c r="I147" s="212">
        <v>5</v>
      </c>
      <c r="J147" s="212">
        <v>6</v>
      </c>
      <c r="K147" s="212">
        <v>6</v>
      </c>
      <c r="L147" s="212">
        <v>5</v>
      </c>
      <c r="M147" s="212">
        <v>6</v>
      </c>
      <c r="N147" s="212">
        <v>4</v>
      </c>
      <c r="O147" s="213">
        <v>4</v>
      </c>
      <c r="P147" s="213">
        <v>3</v>
      </c>
      <c r="Q147" s="213">
        <v>3</v>
      </c>
      <c r="R147" s="213">
        <v>3</v>
      </c>
      <c r="S147" s="618">
        <f>100</f>
        <v>100</v>
      </c>
      <c r="T147" s="74">
        <f t="shared" si="55"/>
        <v>100</v>
      </c>
      <c r="U147" s="74">
        <f t="shared" si="56"/>
        <v>120</v>
      </c>
      <c r="V147" s="74">
        <f t="shared" si="57"/>
        <v>100</v>
      </c>
      <c r="W147" s="74">
        <f t="shared" si="58"/>
        <v>80</v>
      </c>
      <c r="X147" s="74">
        <f t="shared" si="59"/>
        <v>100</v>
      </c>
      <c r="Y147" s="74">
        <f t="shared" si="60"/>
        <v>120</v>
      </c>
      <c r="Z147" s="74">
        <f t="shared" si="61"/>
        <v>120</v>
      </c>
      <c r="AA147" s="74">
        <f t="shared" si="62"/>
        <v>100</v>
      </c>
      <c r="AB147" s="74">
        <f t="shared" si="62"/>
        <v>120</v>
      </c>
      <c r="AC147" s="74">
        <f t="shared" si="62"/>
        <v>80</v>
      </c>
      <c r="AD147" s="74">
        <f t="shared" si="62"/>
        <v>80</v>
      </c>
      <c r="AE147" s="74">
        <f t="shared" ref="AE147:AG147" si="69">P147*100/$D147</f>
        <v>60</v>
      </c>
      <c r="AF147" s="74">
        <f t="shared" si="69"/>
        <v>60</v>
      </c>
      <c r="AG147" s="75">
        <f t="shared" si="69"/>
        <v>60</v>
      </c>
      <c r="AH147" s="619">
        <v>1</v>
      </c>
      <c r="AI147" s="234">
        <v>1</v>
      </c>
      <c r="AJ147" s="234">
        <v>1</v>
      </c>
      <c r="AK147" s="234">
        <v>1</v>
      </c>
      <c r="AL147" s="234">
        <v>1</v>
      </c>
      <c r="AM147" s="234">
        <v>1</v>
      </c>
      <c r="AN147" s="234">
        <v>1</v>
      </c>
      <c r="AO147" s="234">
        <v>1</v>
      </c>
      <c r="AP147" s="234">
        <v>1</v>
      </c>
      <c r="AQ147" s="234">
        <v>1</v>
      </c>
      <c r="AR147" s="234">
        <v>1</v>
      </c>
      <c r="AS147" s="234">
        <v>4</v>
      </c>
      <c r="AT147" s="234">
        <v>4</v>
      </c>
      <c r="AU147" s="234">
        <v>6</v>
      </c>
      <c r="AV147" s="236">
        <v>7</v>
      </c>
    </row>
    <row r="148" spans="2:48" ht="14.45">
      <c r="B148" s="620"/>
      <c r="C148" s="1" t="s">
        <v>198</v>
      </c>
      <c r="D148" s="212">
        <v>1446</v>
      </c>
      <c r="E148" s="212">
        <v>1451</v>
      </c>
      <c r="F148" s="212">
        <v>1379</v>
      </c>
      <c r="G148" s="212">
        <v>1297</v>
      </c>
      <c r="H148" s="212">
        <v>1236</v>
      </c>
      <c r="I148" s="212">
        <v>834</v>
      </c>
      <c r="J148" s="212">
        <v>1042</v>
      </c>
      <c r="K148" s="212">
        <v>946</v>
      </c>
      <c r="L148" s="212">
        <v>915</v>
      </c>
      <c r="M148" s="212">
        <v>851</v>
      </c>
      <c r="N148" s="212">
        <v>862</v>
      </c>
      <c r="O148" s="212">
        <v>862</v>
      </c>
      <c r="P148" s="213">
        <v>858</v>
      </c>
      <c r="Q148" s="213">
        <v>874</v>
      </c>
      <c r="R148" s="213">
        <v>895</v>
      </c>
      <c r="S148" s="618">
        <f>100</f>
        <v>100</v>
      </c>
      <c r="T148" s="74">
        <f t="shared" si="55"/>
        <v>100.34578146611342</v>
      </c>
      <c r="U148" s="74">
        <f t="shared" si="56"/>
        <v>95.366528354080216</v>
      </c>
      <c r="V148" s="74">
        <f t="shared" si="57"/>
        <v>89.695712309820195</v>
      </c>
      <c r="W148" s="74">
        <f t="shared" si="58"/>
        <v>85.477178423236509</v>
      </c>
      <c r="X148" s="74">
        <f t="shared" si="59"/>
        <v>57.676348547717843</v>
      </c>
      <c r="Y148" s="74">
        <f t="shared" si="60"/>
        <v>72.060857538035961</v>
      </c>
      <c r="Z148" s="74">
        <f t="shared" si="61"/>
        <v>65.421853388658363</v>
      </c>
      <c r="AA148" s="74">
        <f t="shared" si="62"/>
        <v>63.278008298755189</v>
      </c>
      <c r="AB148" s="74">
        <f t="shared" si="62"/>
        <v>58.852005532503455</v>
      </c>
      <c r="AC148" s="74">
        <f t="shared" si="62"/>
        <v>59.612724757952975</v>
      </c>
      <c r="AD148" s="74">
        <f t="shared" si="62"/>
        <v>59.612724757952975</v>
      </c>
      <c r="AE148" s="74">
        <f t="shared" ref="AE148:AG148" si="70">P148*100/$D148</f>
        <v>59.336099585062243</v>
      </c>
      <c r="AF148" s="74">
        <f t="shared" si="70"/>
        <v>60.442600276625171</v>
      </c>
      <c r="AG148" s="75">
        <f t="shared" si="70"/>
        <v>61.894882434301522</v>
      </c>
      <c r="AH148" s="619">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338"/>
      <c r="C149" s="8" t="s">
        <v>199</v>
      </c>
      <c r="D149">
        <v>1441</v>
      </c>
      <c r="E149">
        <v>1446</v>
      </c>
      <c r="F149">
        <v>1373</v>
      </c>
      <c r="G149">
        <v>1292</v>
      </c>
      <c r="H149">
        <v>1232</v>
      </c>
      <c r="I149">
        <v>829</v>
      </c>
      <c r="J149">
        <v>1036</v>
      </c>
      <c r="K149">
        <v>940</v>
      </c>
      <c r="L149">
        <v>910</v>
      </c>
      <c r="M149">
        <v>845</v>
      </c>
      <c r="N149">
        <v>858</v>
      </c>
      <c r="O149">
        <v>858</v>
      </c>
      <c r="P149">
        <v>855</v>
      </c>
      <c r="Q149">
        <v>871</v>
      </c>
      <c r="R149">
        <v>892</v>
      </c>
      <c r="S149" s="618">
        <f>100</f>
        <v>100</v>
      </c>
      <c r="T149" s="74">
        <f t="shared" si="55"/>
        <v>100.3469812630118</v>
      </c>
      <c r="U149" s="74">
        <f t="shared" si="56"/>
        <v>95.281054823039554</v>
      </c>
      <c r="V149" s="74">
        <f t="shared" si="57"/>
        <v>89.659958362248432</v>
      </c>
      <c r="W149" s="74">
        <f t="shared" si="58"/>
        <v>85.496183206106863</v>
      </c>
      <c r="X149" s="74">
        <f t="shared" si="59"/>
        <v>57.529493407356</v>
      </c>
      <c r="Y149" s="74">
        <f t="shared" si="60"/>
        <v>71.894517696044417</v>
      </c>
      <c r="Z149" s="74">
        <f t="shared" si="61"/>
        <v>65.232477446217899</v>
      </c>
      <c r="AA149" s="74">
        <f t="shared" si="62"/>
        <v>63.150589868147122</v>
      </c>
      <c r="AB149" s="74">
        <f t="shared" si="62"/>
        <v>58.639833448993755</v>
      </c>
      <c r="AC149" s="74">
        <f t="shared" si="62"/>
        <v>59.541984732824424</v>
      </c>
      <c r="AD149" s="74">
        <f t="shared" si="62"/>
        <v>59.541984732824424</v>
      </c>
      <c r="AE149" s="74">
        <f t="shared" ref="AE149:AG149" si="71">P149*100/$D149</f>
        <v>59.333795975017352</v>
      </c>
      <c r="AF149" s="74">
        <f t="shared" si="71"/>
        <v>60.444136016655101</v>
      </c>
      <c r="AG149" s="75">
        <f t="shared" si="71"/>
        <v>61.901457321304648</v>
      </c>
      <c r="AH149" s="237"/>
      <c r="AI149" s="238"/>
      <c r="AJ149" s="238"/>
      <c r="AK149" s="238"/>
      <c r="AL149" s="238"/>
      <c r="AM149" s="238"/>
      <c r="AN149" s="238"/>
      <c r="AO149" s="238"/>
      <c r="AP149" s="238"/>
      <c r="AQ149" s="238"/>
      <c r="AR149" s="238"/>
      <c r="AS149" s="238"/>
      <c r="AT149" s="238"/>
      <c r="AU149" s="238"/>
      <c r="AV149" s="239"/>
    </row>
    <row r="150" spans="2:48" ht="15" customHeight="1">
      <c r="B150" s="620" t="s">
        <v>113</v>
      </c>
      <c r="C150" s="1" t="s">
        <v>194</v>
      </c>
      <c r="D150" s="212">
        <v>2603</v>
      </c>
      <c r="E150" s="212">
        <v>2442</v>
      </c>
      <c r="F150" s="212">
        <v>2331</v>
      </c>
      <c r="G150" s="212">
        <v>2324</v>
      </c>
      <c r="H150" s="212">
        <v>1600</v>
      </c>
      <c r="I150" s="212">
        <v>1598</v>
      </c>
      <c r="J150" s="212">
        <v>1854</v>
      </c>
      <c r="K150" s="212">
        <v>1802</v>
      </c>
      <c r="L150" s="212">
        <v>1765</v>
      </c>
      <c r="M150" s="212">
        <v>1686</v>
      </c>
      <c r="N150" s="212">
        <v>1660</v>
      </c>
      <c r="O150" s="212">
        <v>1647</v>
      </c>
      <c r="P150" s="213">
        <v>1668</v>
      </c>
      <c r="Q150" s="213">
        <v>1713</v>
      </c>
      <c r="R150" s="213">
        <v>1770</v>
      </c>
      <c r="S150" s="618">
        <f>100</f>
        <v>100</v>
      </c>
      <c r="T150" s="74">
        <f t="shared" si="55"/>
        <v>93.81482904341145</v>
      </c>
      <c r="U150" s="74">
        <f t="shared" si="56"/>
        <v>89.550518632347291</v>
      </c>
      <c r="V150" s="74">
        <f t="shared" si="57"/>
        <v>89.281598155973882</v>
      </c>
      <c r="W150" s="74">
        <f t="shared" si="58"/>
        <v>61.46753745678064</v>
      </c>
      <c r="X150" s="74">
        <f t="shared" si="59"/>
        <v>61.390703034959664</v>
      </c>
      <c r="Y150" s="74">
        <f t="shared" si="60"/>
        <v>71.22550902804457</v>
      </c>
      <c r="Z150" s="74">
        <f t="shared" si="61"/>
        <v>69.227814060699188</v>
      </c>
      <c r="AA150" s="74">
        <f t="shared" si="62"/>
        <v>67.806377257011135</v>
      </c>
      <c r="AB150" s="74">
        <f t="shared" si="62"/>
        <v>64.771417595082596</v>
      </c>
      <c r="AC150" s="74">
        <f t="shared" si="62"/>
        <v>63.772570111409912</v>
      </c>
      <c r="AD150" s="74">
        <f t="shared" si="62"/>
        <v>63.273146369573567</v>
      </c>
      <c r="AE150" s="74">
        <f t="shared" ref="AE150:AG150" si="72">P150*100/$D150</f>
        <v>64.07990779869381</v>
      </c>
      <c r="AF150" s="74">
        <f t="shared" si="72"/>
        <v>65.808682289665768</v>
      </c>
      <c r="AG150" s="75">
        <f t="shared" si="72"/>
        <v>67.998463311563583</v>
      </c>
      <c r="AH150" s="61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20"/>
      <c r="C151" s="1" t="s">
        <v>195</v>
      </c>
      <c r="D151" s="212">
        <v>157</v>
      </c>
      <c r="E151" s="213">
        <v>184</v>
      </c>
      <c r="F151" s="213">
        <v>187</v>
      </c>
      <c r="G151" s="213">
        <v>174</v>
      </c>
      <c r="H151" s="213">
        <v>173</v>
      </c>
      <c r="I151" s="213">
        <v>139</v>
      </c>
      <c r="J151" s="213">
        <v>236</v>
      </c>
      <c r="K151" s="213">
        <v>168</v>
      </c>
      <c r="L151" s="213">
        <v>173</v>
      </c>
      <c r="M151" s="213">
        <v>188</v>
      </c>
      <c r="N151" s="213">
        <v>203</v>
      </c>
      <c r="O151" s="213">
        <v>200</v>
      </c>
      <c r="P151" s="213">
        <v>203</v>
      </c>
      <c r="Q151" s="213">
        <v>195</v>
      </c>
      <c r="R151" s="213">
        <v>188</v>
      </c>
      <c r="S151" s="618">
        <f>100</f>
        <v>100</v>
      </c>
      <c r="T151" s="74">
        <f t="shared" si="55"/>
        <v>117.19745222929936</v>
      </c>
      <c r="U151" s="74">
        <f t="shared" si="56"/>
        <v>119.10828025477707</v>
      </c>
      <c r="V151" s="74">
        <f t="shared" si="57"/>
        <v>110.828025477707</v>
      </c>
      <c r="W151" s="74">
        <f t="shared" si="58"/>
        <v>110.19108280254777</v>
      </c>
      <c r="X151" s="74">
        <f t="shared" si="59"/>
        <v>88.535031847133752</v>
      </c>
      <c r="Y151" s="74">
        <f t="shared" si="60"/>
        <v>150.31847133757961</v>
      </c>
      <c r="Z151" s="74">
        <f t="shared" si="61"/>
        <v>107.00636942675159</v>
      </c>
      <c r="AA151" s="74">
        <f t="shared" si="62"/>
        <v>110.19108280254777</v>
      </c>
      <c r="AB151" s="74">
        <f t="shared" si="62"/>
        <v>119.7452229299363</v>
      </c>
      <c r="AC151" s="74">
        <f t="shared" si="62"/>
        <v>129.29936305732485</v>
      </c>
      <c r="AD151" s="74">
        <f t="shared" si="62"/>
        <v>127.38853503184713</v>
      </c>
      <c r="AE151" s="74">
        <f t="shared" ref="AE151:AG151" si="73">P151*100/$D151</f>
        <v>129.29936305732485</v>
      </c>
      <c r="AF151" s="74">
        <f t="shared" si="73"/>
        <v>124.20382165605096</v>
      </c>
      <c r="AG151" s="75">
        <f t="shared" si="73"/>
        <v>119.7452229299363</v>
      </c>
      <c r="AH151" s="619">
        <v>1</v>
      </c>
      <c r="AI151" s="234">
        <v>4</v>
      </c>
      <c r="AJ151" s="234">
        <v>4</v>
      </c>
      <c r="AK151" s="234">
        <v>4</v>
      </c>
      <c r="AL151" s="234">
        <v>4</v>
      </c>
      <c r="AM151" s="234">
        <v>4</v>
      </c>
      <c r="AN151" s="234">
        <v>4</v>
      </c>
      <c r="AO151" s="234">
        <v>4</v>
      </c>
      <c r="AP151" s="234">
        <v>4</v>
      </c>
      <c r="AQ151" s="234">
        <v>4</v>
      </c>
      <c r="AR151" s="234">
        <v>4</v>
      </c>
      <c r="AS151" s="234">
        <v>4</v>
      </c>
      <c r="AT151" s="234">
        <v>4</v>
      </c>
      <c r="AU151" s="234">
        <v>6</v>
      </c>
      <c r="AV151" s="236">
        <v>7</v>
      </c>
    </row>
    <row r="152" spans="2:48" ht="14.45">
      <c r="B152" s="620"/>
      <c r="C152" s="1" t="s">
        <v>196</v>
      </c>
      <c r="D152" s="212">
        <v>18</v>
      </c>
      <c r="E152" s="213">
        <v>19</v>
      </c>
      <c r="F152" s="213">
        <v>19</v>
      </c>
      <c r="G152" s="213">
        <v>20</v>
      </c>
      <c r="H152" s="212">
        <v>16</v>
      </c>
      <c r="I152" s="213">
        <v>13</v>
      </c>
      <c r="J152" s="213">
        <v>0</v>
      </c>
      <c r="K152" s="213">
        <v>14</v>
      </c>
      <c r="L152" s="213">
        <v>14</v>
      </c>
      <c r="M152" s="213">
        <v>14</v>
      </c>
      <c r="N152" s="213">
        <v>18</v>
      </c>
      <c r="O152" s="213">
        <v>17</v>
      </c>
      <c r="P152" s="213">
        <v>17</v>
      </c>
      <c r="Q152" s="213">
        <v>15</v>
      </c>
      <c r="R152" s="213">
        <v>14</v>
      </c>
      <c r="S152" s="618">
        <f>100</f>
        <v>100</v>
      </c>
      <c r="T152" s="74">
        <f t="shared" si="55"/>
        <v>105.55555555555556</v>
      </c>
      <c r="U152" s="74">
        <f t="shared" si="56"/>
        <v>105.55555555555556</v>
      </c>
      <c r="V152" s="74">
        <f t="shared" si="57"/>
        <v>111.11111111111111</v>
      </c>
      <c r="W152" s="74">
        <f t="shared" si="58"/>
        <v>88.888888888888886</v>
      </c>
      <c r="X152" s="74">
        <f t="shared" si="59"/>
        <v>72.222222222222229</v>
      </c>
      <c r="Y152" s="74">
        <f t="shared" si="60"/>
        <v>0</v>
      </c>
      <c r="Z152" s="74">
        <f t="shared" si="61"/>
        <v>77.777777777777771</v>
      </c>
      <c r="AA152" s="74">
        <f t="shared" si="62"/>
        <v>77.777777777777771</v>
      </c>
      <c r="AB152" s="74">
        <f t="shared" si="62"/>
        <v>77.777777777777771</v>
      </c>
      <c r="AC152" s="74">
        <f t="shared" si="62"/>
        <v>100</v>
      </c>
      <c r="AD152" s="74">
        <f t="shared" si="62"/>
        <v>94.444444444444443</v>
      </c>
      <c r="AE152" s="74">
        <f t="shared" ref="AE152:AG152" si="74">P152*100/$D152</f>
        <v>94.444444444444443</v>
      </c>
      <c r="AF152" s="74">
        <f t="shared" si="74"/>
        <v>83.333333333333329</v>
      </c>
      <c r="AG152" s="75">
        <f t="shared" si="74"/>
        <v>77.777777777777771</v>
      </c>
      <c r="AH152" s="619">
        <v>1</v>
      </c>
      <c r="AI152" s="234">
        <v>4</v>
      </c>
      <c r="AJ152" s="234">
        <v>4</v>
      </c>
      <c r="AK152" s="234">
        <v>4</v>
      </c>
      <c r="AL152" s="234">
        <v>1</v>
      </c>
      <c r="AM152" s="234">
        <v>4</v>
      </c>
      <c r="AN152" s="234">
        <v>4</v>
      </c>
      <c r="AO152" s="234">
        <v>4</v>
      </c>
      <c r="AP152" s="234">
        <v>4</v>
      </c>
      <c r="AQ152" s="234">
        <v>4</v>
      </c>
      <c r="AR152" s="234">
        <v>4</v>
      </c>
      <c r="AS152" s="234">
        <v>4</v>
      </c>
      <c r="AT152" s="234">
        <v>4</v>
      </c>
      <c r="AU152" s="234">
        <v>6</v>
      </c>
      <c r="AV152" s="236">
        <v>7</v>
      </c>
    </row>
    <row r="153" spans="2:48" ht="14.45">
      <c r="B153" s="620"/>
      <c r="C153" s="1" t="s">
        <v>197</v>
      </c>
      <c r="D153" s="213">
        <v>2</v>
      </c>
      <c r="E153" s="213">
        <v>2</v>
      </c>
      <c r="F153" s="213">
        <v>2</v>
      </c>
      <c r="G153" s="213">
        <v>2</v>
      </c>
      <c r="H153" s="213">
        <v>1</v>
      </c>
      <c r="I153" s="213">
        <v>1</v>
      </c>
      <c r="J153" s="213">
        <v>0</v>
      </c>
      <c r="K153" s="213">
        <v>1</v>
      </c>
      <c r="L153" s="213">
        <v>1</v>
      </c>
      <c r="M153" s="213">
        <v>1</v>
      </c>
      <c r="N153" s="213">
        <v>1</v>
      </c>
      <c r="O153" s="213">
        <v>1</v>
      </c>
      <c r="P153" s="213">
        <v>1</v>
      </c>
      <c r="Q153" s="213">
        <v>1</v>
      </c>
      <c r="R153" s="213">
        <v>1</v>
      </c>
      <c r="S153" s="618">
        <f>100</f>
        <v>100</v>
      </c>
      <c r="T153" s="74">
        <f t="shared" si="55"/>
        <v>100</v>
      </c>
      <c r="U153" s="74">
        <f t="shared" si="56"/>
        <v>100</v>
      </c>
      <c r="V153" s="74">
        <f t="shared" si="57"/>
        <v>100</v>
      </c>
      <c r="W153" s="74">
        <f t="shared" si="58"/>
        <v>50</v>
      </c>
      <c r="X153" s="74">
        <f t="shared" si="59"/>
        <v>50</v>
      </c>
      <c r="Y153" s="74">
        <f t="shared" si="60"/>
        <v>0</v>
      </c>
      <c r="Z153" s="74">
        <f t="shared" si="61"/>
        <v>50</v>
      </c>
      <c r="AA153" s="74">
        <f t="shared" si="62"/>
        <v>50</v>
      </c>
      <c r="AB153" s="74">
        <f t="shared" si="62"/>
        <v>50</v>
      </c>
      <c r="AC153" s="74">
        <f t="shared" si="62"/>
        <v>50</v>
      </c>
      <c r="AD153" s="74">
        <f t="shared" si="62"/>
        <v>50</v>
      </c>
      <c r="AE153" s="74">
        <f t="shared" ref="AE153:AG153" si="75">P153*100/$D153</f>
        <v>50</v>
      </c>
      <c r="AF153" s="74">
        <f t="shared" si="75"/>
        <v>50</v>
      </c>
      <c r="AG153" s="75">
        <f t="shared" si="75"/>
        <v>50</v>
      </c>
      <c r="AH153" s="619">
        <v>4</v>
      </c>
      <c r="AI153" s="234">
        <v>4</v>
      </c>
      <c r="AJ153" s="234">
        <v>4</v>
      </c>
      <c r="AK153" s="234">
        <v>4</v>
      </c>
      <c r="AL153" s="234">
        <v>4</v>
      </c>
      <c r="AM153" s="234">
        <v>4</v>
      </c>
      <c r="AN153" s="234">
        <v>4</v>
      </c>
      <c r="AO153" s="234">
        <v>4</v>
      </c>
      <c r="AP153" s="234">
        <v>4</v>
      </c>
      <c r="AQ153" s="234">
        <v>4</v>
      </c>
      <c r="AR153" s="234">
        <v>4</v>
      </c>
      <c r="AS153" s="234">
        <v>4</v>
      </c>
      <c r="AT153" s="234">
        <v>4</v>
      </c>
      <c r="AU153" s="234">
        <v>6</v>
      </c>
      <c r="AV153" s="236">
        <v>7</v>
      </c>
    </row>
    <row r="154" spans="2:48" ht="14.45">
      <c r="B154" s="620"/>
      <c r="C154" s="1" t="s">
        <v>198</v>
      </c>
      <c r="D154" s="212">
        <v>2780</v>
      </c>
      <c r="E154" s="212">
        <v>2647</v>
      </c>
      <c r="F154" s="212">
        <v>2539</v>
      </c>
      <c r="G154" s="212">
        <v>2520</v>
      </c>
      <c r="H154" s="212">
        <v>1790</v>
      </c>
      <c r="I154" s="212">
        <v>1751</v>
      </c>
      <c r="J154" s="212">
        <v>2090</v>
      </c>
      <c r="K154" s="212">
        <v>1985</v>
      </c>
      <c r="L154" s="212">
        <v>1953</v>
      </c>
      <c r="M154" s="212">
        <v>1889</v>
      </c>
      <c r="N154" s="212">
        <v>1882</v>
      </c>
      <c r="O154" s="212">
        <v>1865</v>
      </c>
      <c r="P154" s="213">
        <v>1889</v>
      </c>
      <c r="Q154" s="213">
        <v>1924</v>
      </c>
      <c r="R154" s="213">
        <v>1973</v>
      </c>
      <c r="S154" s="618">
        <f>100</f>
        <v>100</v>
      </c>
      <c r="T154" s="74">
        <f t="shared" si="55"/>
        <v>95.2158273381295</v>
      </c>
      <c r="U154" s="74">
        <f t="shared" si="56"/>
        <v>91.330935251798564</v>
      </c>
      <c r="V154" s="74">
        <f t="shared" si="57"/>
        <v>90.647482014388487</v>
      </c>
      <c r="W154" s="74">
        <f t="shared" si="58"/>
        <v>64.388489208633089</v>
      </c>
      <c r="X154" s="74">
        <f t="shared" si="59"/>
        <v>62.985611510791365</v>
      </c>
      <c r="Y154" s="74">
        <f t="shared" si="60"/>
        <v>75.17985611510791</v>
      </c>
      <c r="Z154" s="74">
        <f t="shared" si="61"/>
        <v>71.402877697841731</v>
      </c>
      <c r="AA154" s="74">
        <f t="shared" si="62"/>
        <v>70.251798561151077</v>
      </c>
      <c r="AB154" s="74">
        <f t="shared" si="62"/>
        <v>67.949640287769782</v>
      </c>
      <c r="AC154" s="74">
        <f t="shared" si="62"/>
        <v>67.697841726618705</v>
      </c>
      <c r="AD154" s="74">
        <f t="shared" si="62"/>
        <v>67.086330935251794</v>
      </c>
      <c r="AE154" s="74">
        <f t="shared" ref="AE154:AG154" si="76">P154*100/$D154</f>
        <v>67.949640287769782</v>
      </c>
      <c r="AF154" s="74">
        <f t="shared" si="76"/>
        <v>69.208633093525179</v>
      </c>
      <c r="AG154" s="75">
        <f t="shared" si="76"/>
        <v>70.97122302158273</v>
      </c>
      <c r="AH154" s="61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38"/>
      <c r="C155" s="8" t="s">
        <v>199</v>
      </c>
      <c r="D155">
        <v>2778</v>
      </c>
      <c r="E155">
        <v>2645</v>
      </c>
      <c r="F155">
        <v>2537</v>
      </c>
      <c r="G155">
        <v>2518</v>
      </c>
      <c r="H155">
        <v>1789</v>
      </c>
      <c r="I155">
        <v>1750</v>
      </c>
      <c r="J155">
        <v>2090</v>
      </c>
      <c r="K155">
        <v>1984</v>
      </c>
      <c r="L155">
        <v>1952</v>
      </c>
      <c r="M155">
        <v>1888</v>
      </c>
      <c r="N155">
        <v>1881</v>
      </c>
      <c r="O155">
        <v>1864</v>
      </c>
      <c r="P155">
        <v>1888</v>
      </c>
      <c r="Q155">
        <v>1923</v>
      </c>
      <c r="R155">
        <v>1972</v>
      </c>
      <c r="S155" s="618">
        <f>100</f>
        <v>100</v>
      </c>
      <c r="T155" s="74">
        <f t="shared" si="55"/>
        <v>95.212383009359257</v>
      </c>
      <c r="U155" s="74">
        <f t="shared" si="56"/>
        <v>91.324694024478035</v>
      </c>
      <c r="V155" s="74">
        <f t="shared" si="57"/>
        <v>90.64074874010079</v>
      </c>
      <c r="W155" s="74">
        <f t="shared" si="58"/>
        <v>64.398848092152633</v>
      </c>
      <c r="X155" s="74">
        <f t="shared" si="59"/>
        <v>62.994960403167745</v>
      </c>
      <c r="Y155" s="74">
        <f t="shared" si="60"/>
        <v>75.233981281497478</v>
      </c>
      <c r="Z155" s="74">
        <f t="shared" si="61"/>
        <v>71.418286537077037</v>
      </c>
      <c r="AA155" s="74">
        <f t="shared" si="62"/>
        <v>70.266378689704823</v>
      </c>
      <c r="AB155" s="74">
        <f t="shared" si="62"/>
        <v>67.962562994960408</v>
      </c>
      <c r="AC155" s="74">
        <f t="shared" si="62"/>
        <v>67.710583153347727</v>
      </c>
      <c r="AD155" s="74">
        <f t="shared" si="62"/>
        <v>67.09863210943125</v>
      </c>
      <c r="AE155" s="74">
        <f t="shared" ref="AE155:AG155" si="77">P155*100/$D155</f>
        <v>67.962562994960408</v>
      </c>
      <c r="AF155" s="74">
        <f t="shared" si="77"/>
        <v>69.222462203023753</v>
      </c>
      <c r="AG155" s="75">
        <f t="shared" si="77"/>
        <v>70.986321094312459</v>
      </c>
      <c r="AH155" s="237"/>
      <c r="AI155" s="238"/>
      <c r="AJ155" s="238"/>
      <c r="AK155" s="238"/>
      <c r="AL155" s="238"/>
      <c r="AM155" s="238"/>
      <c r="AN155" s="238"/>
      <c r="AO155" s="238"/>
      <c r="AP155" s="238"/>
      <c r="AQ155" s="238"/>
      <c r="AR155" s="238"/>
      <c r="AS155" s="238"/>
      <c r="AT155" s="238"/>
      <c r="AU155" s="238"/>
      <c r="AV155" s="239"/>
    </row>
    <row r="156" spans="2:48" ht="15" customHeight="1">
      <c r="B156" s="620" t="s">
        <v>114</v>
      </c>
      <c r="C156" s="1" t="s">
        <v>194</v>
      </c>
      <c r="D156" s="212">
        <v>345</v>
      </c>
      <c r="E156" s="212">
        <v>315</v>
      </c>
      <c r="F156" s="212">
        <v>303</v>
      </c>
      <c r="G156" s="212">
        <v>293</v>
      </c>
      <c r="H156" s="212">
        <v>278</v>
      </c>
      <c r="I156" s="212">
        <v>179</v>
      </c>
      <c r="J156" s="212">
        <v>403</v>
      </c>
      <c r="K156" s="212">
        <v>394</v>
      </c>
      <c r="L156" s="212">
        <v>387</v>
      </c>
      <c r="M156" s="212">
        <v>390</v>
      </c>
      <c r="N156" s="212">
        <v>402</v>
      </c>
      <c r="O156" s="212">
        <v>412</v>
      </c>
      <c r="P156" s="213">
        <v>418</v>
      </c>
      <c r="Q156" s="213">
        <v>430</v>
      </c>
      <c r="R156" s="213">
        <v>444</v>
      </c>
      <c r="S156" s="618">
        <f>100</f>
        <v>100</v>
      </c>
      <c r="T156" s="74">
        <f t="shared" si="55"/>
        <v>91.304347826086953</v>
      </c>
      <c r="U156" s="74">
        <f t="shared" si="56"/>
        <v>87.826086956521735</v>
      </c>
      <c r="V156" s="74">
        <f t="shared" si="57"/>
        <v>84.927536231884062</v>
      </c>
      <c r="W156" s="74">
        <f t="shared" si="58"/>
        <v>80.579710144927532</v>
      </c>
      <c r="X156" s="74">
        <f t="shared" si="59"/>
        <v>51.884057971014492</v>
      </c>
      <c r="Y156" s="74">
        <f t="shared" si="60"/>
        <v>116.81159420289855</v>
      </c>
      <c r="Z156" s="74">
        <f t="shared" si="61"/>
        <v>114.20289855072464</v>
      </c>
      <c r="AA156" s="74">
        <f t="shared" si="62"/>
        <v>112.17391304347827</v>
      </c>
      <c r="AB156" s="74">
        <f t="shared" si="62"/>
        <v>113.04347826086956</v>
      </c>
      <c r="AC156" s="74">
        <f t="shared" si="62"/>
        <v>116.52173913043478</v>
      </c>
      <c r="AD156" s="74">
        <f t="shared" si="62"/>
        <v>119.42028985507247</v>
      </c>
      <c r="AE156" s="74">
        <f t="shared" ref="AE156:AE204" si="78">P156*100/$D156</f>
        <v>121.15942028985508</v>
      </c>
      <c r="AF156" s="74">
        <f t="shared" ref="AF156:AG204" si="79">Q156*100/$D156</f>
        <v>124.6376811594203</v>
      </c>
      <c r="AG156" s="75">
        <f t="shared" si="79"/>
        <v>128.69565217391303</v>
      </c>
      <c r="AH156" s="619">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20"/>
      <c r="C157" s="1" t="s">
        <v>195</v>
      </c>
      <c r="D157" s="212">
        <v>14</v>
      </c>
      <c r="E157" s="213">
        <v>25</v>
      </c>
      <c r="F157" s="213">
        <v>21</v>
      </c>
      <c r="G157" s="213">
        <v>19</v>
      </c>
      <c r="H157" s="213">
        <v>19</v>
      </c>
      <c r="I157" s="213">
        <v>17</v>
      </c>
      <c r="J157" s="213">
        <v>20</v>
      </c>
      <c r="K157" s="213">
        <v>21</v>
      </c>
      <c r="L157" s="213">
        <v>21</v>
      </c>
      <c r="M157" s="213">
        <v>20</v>
      </c>
      <c r="N157" s="213">
        <v>22</v>
      </c>
      <c r="O157" s="213">
        <v>21</v>
      </c>
      <c r="P157" s="213">
        <v>22</v>
      </c>
      <c r="Q157" s="213">
        <v>21</v>
      </c>
      <c r="R157" s="213">
        <v>20</v>
      </c>
      <c r="S157" s="618">
        <f>100</f>
        <v>100</v>
      </c>
      <c r="T157" s="74">
        <f t="shared" si="55"/>
        <v>178.57142857142858</v>
      </c>
      <c r="U157" s="74">
        <f t="shared" si="56"/>
        <v>150</v>
      </c>
      <c r="V157" s="74">
        <f t="shared" si="57"/>
        <v>135.71428571428572</v>
      </c>
      <c r="W157" s="74">
        <f t="shared" si="58"/>
        <v>135.71428571428572</v>
      </c>
      <c r="X157" s="74">
        <f t="shared" si="59"/>
        <v>121.42857142857143</v>
      </c>
      <c r="Y157" s="74">
        <f t="shared" si="60"/>
        <v>142.85714285714286</v>
      </c>
      <c r="Z157" s="74">
        <f t="shared" si="61"/>
        <v>150</v>
      </c>
      <c r="AA157" s="74">
        <f t="shared" si="62"/>
        <v>150</v>
      </c>
      <c r="AB157" s="74">
        <f t="shared" si="62"/>
        <v>142.85714285714286</v>
      </c>
      <c r="AC157" s="74">
        <f t="shared" si="62"/>
        <v>157.14285714285714</v>
      </c>
      <c r="AD157" s="74">
        <f t="shared" si="62"/>
        <v>150</v>
      </c>
      <c r="AE157" s="74">
        <f t="shared" si="78"/>
        <v>157.14285714285714</v>
      </c>
      <c r="AF157" s="74">
        <f t="shared" si="79"/>
        <v>150</v>
      </c>
      <c r="AG157" s="75">
        <f t="shared" si="79"/>
        <v>142.85714285714286</v>
      </c>
      <c r="AH157" s="619">
        <v>1</v>
      </c>
      <c r="AI157" s="234">
        <v>4</v>
      </c>
      <c r="AJ157" s="234">
        <v>4</v>
      </c>
      <c r="AK157" s="234">
        <v>4</v>
      </c>
      <c r="AL157" s="234">
        <v>4</v>
      </c>
      <c r="AM157" s="234">
        <v>4</v>
      </c>
      <c r="AN157" s="234">
        <v>4</v>
      </c>
      <c r="AO157" s="234">
        <v>4</v>
      </c>
      <c r="AP157" s="234">
        <v>4</v>
      </c>
      <c r="AQ157" s="234">
        <v>4</v>
      </c>
      <c r="AR157" s="234">
        <v>4</v>
      </c>
      <c r="AS157" s="234">
        <v>4</v>
      </c>
      <c r="AT157" s="234">
        <v>4</v>
      </c>
      <c r="AU157" s="234">
        <v>6</v>
      </c>
      <c r="AV157" s="236">
        <v>7</v>
      </c>
    </row>
    <row r="158" spans="2:48" ht="14.45">
      <c r="B158" s="620"/>
      <c r="C158" s="1" t="s">
        <v>196</v>
      </c>
      <c r="D158" s="212">
        <v>13</v>
      </c>
      <c r="E158" s="212">
        <v>6</v>
      </c>
      <c r="F158" s="212">
        <v>7</v>
      </c>
      <c r="G158" s="213">
        <v>8</v>
      </c>
      <c r="H158" s="212">
        <v>4</v>
      </c>
      <c r="I158" s="213">
        <v>4</v>
      </c>
      <c r="J158" s="213">
        <v>0</v>
      </c>
      <c r="K158" s="213">
        <v>0</v>
      </c>
      <c r="L158" s="213">
        <v>0</v>
      </c>
      <c r="M158" s="213">
        <v>5</v>
      </c>
      <c r="N158" s="213">
        <v>7</v>
      </c>
      <c r="O158" s="213">
        <v>6</v>
      </c>
      <c r="P158" s="213">
        <v>6</v>
      </c>
      <c r="Q158" s="213">
        <v>5</v>
      </c>
      <c r="R158" s="213">
        <v>5</v>
      </c>
      <c r="S158" s="618">
        <f>100</f>
        <v>100</v>
      </c>
      <c r="T158" s="74">
        <f t="shared" si="55"/>
        <v>46.153846153846153</v>
      </c>
      <c r="U158" s="74">
        <f t="shared" si="56"/>
        <v>53.846153846153847</v>
      </c>
      <c r="V158" s="74">
        <f t="shared" si="57"/>
        <v>61.53846153846154</v>
      </c>
      <c r="W158" s="74">
        <f t="shared" si="58"/>
        <v>30.76923076923077</v>
      </c>
      <c r="X158" s="74">
        <f t="shared" si="59"/>
        <v>30.76923076923077</v>
      </c>
      <c r="Y158" s="74">
        <f t="shared" si="60"/>
        <v>0</v>
      </c>
      <c r="Z158" s="74">
        <f t="shared" si="61"/>
        <v>0</v>
      </c>
      <c r="AA158" s="74">
        <f t="shared" si="62"/>
        <v>0</v>
      </c>
      <c r="AB158" s="74">
        <f t="shared" si="62"/>
        <v>38.46153846153846</v>
      </c>
      <c r="AC158" s="74">
        <f t="shared" si="62"/>
        <v>53.846153846153847</v>
      </c>
      <c r="AD158" s="74">
        <f t="shared" si="62"/>
        <v>46.153846153846153</v>
      </c>
      <c r="AE158" s="74">
        <f t="shared" si="78"/>
        <v>46.153846153846153</v>
      </c>
      <c r="AF158" s="74">
        <f t="shared" si="79"/>
        <v>38.46153846153846</v>
      </c>
      <c r="AG158" s="75">
        <f t="shared" si="79"/>
        <v>38.46153846153846</v>
      </c>
      <c r="AH158" s="619">
        <v>1</v>
      </c>
      <c r="AI158" s="234">
        <v>1</v>
      </c>
      <c r="AJ158" s="234">
        <v>1</v>
      </c>
      <c r="AK158" s="234">
        <v>4</v>
      </c>
      <c r="AL158" s="234">
        <v>1</v>
      </c>
      <c r="AM158" s="234">
        <v>4</v>
      </c>
      <c r="AN158" s="234">
        <v>4</v>
      </c>
      <c r="AO158" s="234">
        <v>4</v>
      </c>
      <c r="AP158" s="234">
        <v>4</v>
      </c>
      <c r="AQ158" s="234">
        <v>4</v>
      </c>
      <c r="AR158" s="234">
        <v>4</v>
      </c>
      <c r="AS158" s="234">
        <v>4</v>
      </c>
      <c r="AT158" s="234">
        <v>4</v>
      </c>
      <c r="AU158" s="234">
        <v>6</v>
      </c>
      <c r="AV158" s="236">
        <v>7</v>
      </c>
    </row>
    <row r="159" spans="2:48" ht="14.45">
      <c r="B159" s="620"/>
      <c r="C159" s="1" t="s">
        <v>197</v>
      </c>
      <c r="D159" s="213">
        <v>1</v>
      </c>
      <c r="E159" s="213">
        <v>2</v>
      </c>
      <c r="F159" s="213">
        <v>1</v>
      </c>
      <c r="G159" s="213">
        <v>1</v>
      </c>
      <c r="H159" s="213">
        <v>1</v>
      </c>
      <c r="I159" s="213">
        <v>0</v>
      </c>
      <c r="J159" s="213">
        <v>0</v>
      </c>
      <c r="K159" s="213">
        <v>0</v>
      </c>
      <c r="L159" s="213">
        <v>0</v>
      </c>
      <c r="M159" s="213">
        <v>0</v>
      </c>
      <c r="N159" s="213">
        <v>0</v>
      </c>
      <c r="O159" s="212">
        <v>0</v>
      </c>
      <c r="P159" s="213">
        <v>0</v>
      </c>
      <c r="Q159" s="213">
        <v>0</v>
      </c>
      <c r="R159" s="213">
        <v>0</v>
      </c>
      <c r="S159" s="618">
        <f>100</f>
        <v>100</v>
      </c>
      <c r="T159" s="74">
        <f t="shared" si="55"/>
        <v>200</v>
      </c>
      <c r="U159" s="74">
        <f t="shared" si="56"/>
        <v>100</v>
      </c>
      <c r="V159" s="74">
        <f t="shared" si="57"/>
        <v>100</v>
      </c>
      <c r="W159" s="74">
        <f t="shared" si="58"/>
        <v>100</v>
      </c>
      <c r="X159" s="74">
        <f t="shared" si="59"/>
        <v>0</v>
      </c>
      <c r="Y159" s="74">
        <f t="shared" si="60"/>
        <v>0</v>
      </c>
      <c r="Z159" s="74">
        <f t="shared" si="61"/>
        <v>0</v>
      </c>
      <c r="AA159" s="74">
        <f t="shared" si="62"/>
        <v>0</v>
      </c>
      <c r="AB159" s="74">
        <f t="shared" si="62"/>
        <v>0</v>
      </c>
      <c r="AC159" s="74">
        <f t="shared" si="62"/>
        <v>0</v>
      </c>
      <c r="AD159" s="74">
        <f t="shared" si="62"/>
        <v>0</v>
      </c>
      <c r="AE159" s="74">
        <f t="shared" si="78"/>
        <v>0</v>
      </c>
      <c r="AF159" s="74">
        <f t="shared" si="79"/>
        <v>0</v>
      </c>
      <c r="AG159" s="75">
        <f t="shared" si="79"/>
        <v>0</v>
      </c>
      <c r="AH159" s="619">
        <v>4</v>
      </c>
      <c r="AI159" s="234">
        <v>4</v>
      </c>
      <c r="AJ159" s="234">
        <v>4</v>
      </c>
      <c r="AK159" s="234">
        <v>4</v>
      </c>
      <c r="AL159" s="234">
        <v>4</v>
      </c>
      <c r="AM159" s="234">
        <v>4</v>
      </c>
      <c r="AN159" s="234">
        <v>4</v>
      </c>
      <c r="AO159" s="234">
        <v>4</v>
      </c>
      <c r="AP159" s="234">
        <v>4</v>
      </c>
      <c r="AQ159" s="234">
        <v>4</v>
      </c>
      <c r="AR159" s="234">
        <v>4</v>
      </c>
      <c r="AS159" s="234">
        <v>1</v>
      </c>
      <c r="AT159" s="234">
        <v>4</v>
      </c>
      <c r="AU159" s="234">
        <v>6</v>
      </c>
      <c r="AV159" s="236">
        <v>7</v>
      </c>
    </row>
    <row r="160" spans="2:48" ht="14.45">
      <c r="B160" s="620"/>
      <c r="C160" s="1" t="s">
        <v>198</v>
      </c>
      <c r="D160" s="212">
        <v>373</v>
      </c>
      <c r="E160" s="212">
        <v>348</v>
      </c>
      <c r="F160" s="213">
        <v>332</v>
      </c>
      <c r="G160" s="212">
        <v>321</v>
      </c>
      <c r="H160" s="212">
        <v>302</v>
      </c>
      <c r="I160" s="212">
        <v>200</v>
      </c>
      <c r="J160" s="212">
        <v>423</v>
      </c>
      <c r="K160" s="212">
        <v>415</v>
      </c>
      <c r="L160" s="212">
        <v>408</v>
      </c>
      <c r="M160" s="212">
        <v>415</v>
      </c>
      <c r="N160" s="212">
        <v>431</v>
      </c>
      <c r="O160" s="212">
        <v>439</v>
      </c>
      <c r="P160" s="213">
        <v>446</v>
      </c>
      <c r="Q160" s="213">
        <v>456</v>
      </c>
      <c r="R160" s="213">
        <v>469</v>
      </c>
      <c r="S160" s="618">
        <f>100</f>
        <v>100</v>
      </c>
      <c r="T160" s="74">
        <f t="shared" si="55"/>
        <v>93.297587131367294</v>
      </c>
      <c r="U160" s="74">
        <f t="shared" si="56"/>
        <v>89.008042895442358</v>
      </c>
      <c r="V160" s="74">
        <f t="shared" si="57"/>
        <v>86.058981233243969</v>
      </c>
      <c r="W160" s="74">
        <f t="shared" si="58"/>
        <v>80.965147453083105</v>
      </c>
      <c r="X160" s="74">
        <f t="shared" si="59"/>
        <v>53.619302949061662</v>
      </c>
      <c r="Y160" s="74">
        <f t="shared" si="60"/>
        <v>113.40482573726541</v>
      </c>
      <c r="Z160" s="74">
        <f t="shared" si="61"/>
        <v>111.26005361930295</v>
      </c>
      <c r="AA160" s="74">
        <f t="shared" si="62"/>
        <v>109.38337801608579</v>
      </c>
      <c r="AB160" s="74">
        <f t="shared" si="62"/>
        <v>111.26005361930295</v>
      </c>
      <c r="AC160" s="74">
        <f t="shared" si="62"/>
        <v>115.54959785522789</v>
      </c>
      <c r="AD160" s="74">
        <f t="shared" si="62"/>
        <v>117.69436997319035</v>
      </c>
      <c r="AE160" s="74">
        <f t="shared" si="78"/>
        <v>119.57104557640751</v>
      </c>
      <c r="AF160" s="74">
        <f t="shared" si="79"/>
        <v>122.25201072386059</v>
      </c>
      <c r="AG160" s="75">
        <f t="shared" si="79"/>
        <v>125.7372654155496</v>
      </c>
      <c r="AH160" s="619">
        <v>1</v>
      </c>
      <c r="AI160" s="234">
        <v>1</v>
      </c>
      <c r="AJ160" s="234">
        <v>4</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38"/>
      <c r="C161" s="8" t="s">
        <v>199</v>
      </c>
      <c r="D161">
        <v>372</v>
      </c>
      <c r="E161">
        <v>346</v>
      </c>
      <c r="F161">
        <v>331</v>
      </c>
      <c r="G161">
        <v>320</v>
      </c>
      <c r="H161">
        <v>301</v>
      </c>
      <c r="I161">
        <v>200</v>
      </c>
      <c r="J161">
        <v>423</v>
      </c>
      <c r="K161">
        <v>415</v>
      </c>
      <c r="L161">
        <v>408</v>
      </c>
      <c r="M161">
        <v>415</v>
      </c>
      <c r="N161">
        <v>431</v>
      </c>
      <c r="O161">
        <v>439</v>
      </c>
      <c r="P161">
        <v>446</v>
      </c>
      <c r="Q161">
        <v>456</v>
      </c>
      <c r="R161">
        <v>469</v>
      </c>
      <c r="S161" s="618">
        <f>100</f>
        <v>100</v>
      </c>
      <c r="T161" s="74">
        <f t="shared" si="55"/>
        <v>93.010752688172047</v>
      </c>
      <c r="U161" s="74">
        <f t="shared" si="56"/>
        <v>88.978494623655919</v>
      </c>
      <c r="V161" s="74">
        <f t="shared" si="57"/>
        <v>86.021505376344081</v>
      </c>
      <c r="W161" s="74">
        <f t="shared" si="58"/>
        <v>80.913978494623649</v>
      </c>
      <c r="X161" s="74">
        <f t="shared" si="59"/>
        <v>53.763440860215056</v>
      </c>
      <c r="Y161" s="74">
        <f t="shared" si="60"/>
        <v>113.70967741935483</v>
      </c>
      <c r="Z161" s="74">
        <f t="shared" si="61"/>
        <v>111.55913978494624</v>
      </c>
      <c r="AA161" s="74">
        <f t="shared" si="62"/>
        <v>109.6774193548387</v>
      </c>
      <c r="AB161" s="74">
        <f t="shared" si="62"/>
        <v>111.55913978494624</v>
      </c>
      <c r="AC161" s="74">
        <f t="shared" si="62"/>
        <v>115.86021505376344</v>
      </c>
      <c r="AD161" s="74">
        <f t="shared" si="62"/>
        <v>118.01075268817205</v>
      </c>
      <c r="AE161" s="74">
        <f t="shared" si="78"/>
        <v>119.89247311827957</v>
      </c>
      <c r="AF161" s="74">
        <f t="shared" si="79"/>
        <v>122.58064516129032</v>
      </c>
      <c r="AG161" s="75">
        <f t="shared" si="79"/>
        <v>126.0752688172043</v>
      </c>
      <c r="AH161" s="237"/>
      <c r="AI161" s="238"/>
      <c r="AJ161" s="238"/>
      <c r="AK161" s="238"/>
      <c r="AL161" s="238"/>
      <c r="AM161" s="238"/>
      <c r="AN161" s="238"/>
      <c r="AO161" s="238"/>
      <c r="AP161" s="238"/>
      <c r="AQ161" s="238"/>
      <c r="AR161" s="238"/>
      <c r="AS161" s="238"/>
      <c r="AT161" s="238"/>
      <c r="AU161" s="238"/>
      <c r="AV161" s="239"/>
    </row>
    <row r="162" spans="2:48" ht="15" customHeight="1">
      <c r="B162" s="620" t="s">
        <v>115</v>
      </c>
      <c r="C162" s="1" t="s">
        <v>194</v>
      </c>
      <c r="D162" s="212">
        <v>413</v>
      </c>
      <c r="E162" s="212">
        <v>397</v>
      </c>
      <c r="F162" s="212">
        <v>378</v>
      </c>
      <c r="G162" s="212">
        <v>354</v>
      </c>
      <c r="H162" s="212">
        <v>252</v>
      </c>
      <c r="I162" s="212">
        <v>192</v>
      </c>
      <c r="J162" s="212">
        <v>327</v>
      </c>
      <c r="K162" s="212">
        <v>296</v>
      </c>
      <c r="L162" s="212">
        <v>290</v>
      </c>
      <c r="M162" s="212">
        <v>275</v>
      </c>
      <c r="N162" s="212">
        <v>272</v>
      </c>
      <c r="O162" s="212">
        <v>275</v>
      </c>
      <c r="P162" s="213">
        <v>280</v>
      </c>
      <c r="Q162" s="213">
        <v>286</v>
      </c>
      <c r="R162" s="213">
        <v>295</v>
      </c>
      <c r="S162" s="618">
        <f>100</f>
        <v>100</v>
      </c>
      <c r="T162" s="74">
        <f t="shared" si="55"/>
        <v>96.125907990314772</v>
      </c>
      <c r="U162" s="74">
        <f t="shared" si="56"/>
        <v>91.525423728813564</v>
      </c>
      <c r="V162" s="74">
        <f t="shared" si="57"/>
        <v>85.714285714285708</v>
      </c>
      <c r="W162" s="74">
        <f t="shared" si="58"/>
        <v>61.016949152542374</v>
      </c>
      <c r="X162" s="74">
        <f t="shared" si="59"/>
        <v>46.489104116222762</v>
      </c>
      <c r="Y162" s="74">
        <f t="shared" si="60"/>
        <v>79.176755447941886</v>
      </c>
      <c r="Z162" s="74">
        <f t="shared" si="61"/>
        <v>71.670702179176757</v>
      </c>
      <c r="AA162" s="74">
        <f t="shared" si="62"/>
        <v>70.217917675544797</v>
      </c>
      <c r="AB162" s="74">
        <f t="shared" si="62"/>
        <v>66.585956416464896</v>
      </c>
      <c r="AC162" s="74">
        <f t="shared" si="62"/>
        <v>65.859564164648916</v>
      </c>
      <c r="AD162" s="74">
        <f t="shared" si="62"/>
        <v>66.585956416464896</v>
      </c>
      <c r="AE162" s="74">
        <f t="shared" si="78"/>
        <v>67.79661016949153</v>
      </c>
      <c r="AF162" s="74">
        <f t="shared" si="79"/>
        <v>69.24939467312349</v>
      </c>
      <c r="AG162" s="75">
        <f t="shared" si="79"/>
        <v>71.428571428571431</v>
      </c>
      <c r="AH162" s="619">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620"/>
      <c r="C163" s="1" t="s">
        <v>195</v>
      </c>
      <c r="D163" s="212">
        <v>33</v>
      </c>
      <c r="E163" s="212">
        <v>35</v>
      </c>
      <c r="F163" s="213">
        <v>33</v>
      </c>
      <c r="G163" s="213">
        <v>27</v>
      </c>
      <c r="H163" s="212">
        <v>23</v>
      </c>
      <c r="I163" s="213">
        <v>16</v>
      </c>
      <c r="J163" s="213">
        <v>28</v>
      </c>
      <c r="K163" s="213">
        <v>23</v>
      </c>
      <c r="L163" s="213">
        <v>24</v>
      </c>
      <c r="M163" s="213">
        <v>28</v>
      </c>
      <c r="N163" s="213">
        <v>29</v>
      </c>
      <c r="O163" s="213">
        <v>30</v>
      </c>
      <c r="P163" s="213">
        <v>29</v>
      </c>
      <c r="Q163" s="213">
        <v>28</v>
      </c>
      <c r="R163" s="213">
        <v>27</v>
      </c>
      <c r="S163" s="618">
        <f>100</f>
        <v>100</v>
      </c>
      <c r="T163" s="74">
        <f t="shared" si="55"/>
        <v>106.06060606060606</v>
      </c>
      <c r="U163" s="74">
        <f t="shared" si="56"/>
        <v>100</v>
      </c>
      <c r="V163" s="74">
        <f t="shared" si="57"/>
        <v>81.818181818181813</v>
      </c>
      <c r="W163" s="74">
        <f t="shared" si="58"/>
        <v>69.696969696969703</v>
      </c>
      <c r="X163" s="74">
        <f t="shared" si="59"/>
        <v>48.484848484848484</v>
      </c>
      <c r="Y163" s="74">
        <f t="shared" si="60"/>
        <v>84.848484848484844</v>
      </c>
      <c r="Z163" s="74">
        <f t="shared" si="61"/>
        <v>69.696969696969703</v>
      </c>
      <c r="AA163" s="74">
        <f t="shared" si="62"/>
        <v>72.727272727272734</v>
      </c>
      <c r="AB163" s="74">
        <f t="shared" si="62"/>
        <v>84.848484848484844</v>
      </c>
      <c r="AC163" s="74">
        <f t="shared" si="62"/>
        <v>87.878787878787875</v>
      </c>
      <c r="AD163" s="74">
        <f t="shared" si="62"/>
        <v>90.909090909090907</v>
      </c>
      <c r="AE163" s="74">
        <f t="shared" si="78"/>
        <v>87.878787878787875</v>
      </c>
      <c r="AF163" s="74">
        <f t="shared" si="79"/>
        <v>84.848484848484844</v>
      </c>
      <c r="AG163" s="75">
        <f t="shared" si="79"/>
        <v>81.818181818181813</v>
      </c>
      <c r="AH163" s="619">
        <v>1</v>
      </c>
      <c r="AI163" s="234">
        <v>1</v>
      </c>
      <c r="AJ163" s="234">
        <v>4</v>
      </c>
      <c r="AK163" s="234">
        <v>4</v>
      </c>
      <c r="AL163" s="234">
        <v>1</v>
      </c>
      <c r="AM163" s="234">
        <v>4</v>
      </c>
      <c r="AN163" s="234">
        <v>4</v>
      </c>
      <c r="AO163" s="234">
        <v>4</v>
      </c>
      <c r="AP163" s="234">
        <v>4</v>
      </c>
      <c r="AQ163" s="234">
        <v>4</v>
      </c>
      <c r="AR163" s="234">
        <v>4</v>
      </c>
      <c r="AS163" s="234">
        <v>4</v>
      </c>
      <c r="AT163" s="234">
        <v>4</v>
      </c>
      <c r="AU163" s="234">
        <v>6</v>
      </c>
      <c r="AV163" s="236">
        <v>7</v>
      </c>
    </row>
    <row r="164" spans="2:48" ht="14.45">
      <c r="B164" s="620"/>
      <c r="C164" s="1" t="s">
        <v>196</v>
      </c>
      <c r="D164" s="212">
        <v>6</v>
      </c>
      <c r="E164" s="212">
        <v>7</v>
      </c>
      <c r="F164" s="213">
        <v>2</v>
      </c>
      <c r="G164" s="213">
        <v>3</v>
      </c>
      <c r="H164" s="212">
        <v>4</v>
      </c>
      <c r="I164" s="212">
        <v>4</v>
      </c>
      <c r="J164" s="212">
        <v>5</v>
      </c>
      <c r="K164" s="213">
        <v>5</v>
      </c>
      <c r="L164" s="213">
        <v>6</v>
      </c>
      <c r="M164" s="212">
        <v>6</v>
      </c>
      <c r="N164" s="212">
        <v>7</v>
      </c>
      <c r="O164" s="212">
        <v>6</v>
      </c>
      <c r="P164" s="213">
        <v>5</v>
      </c>
      <c r="Q164" s="213">
        <v>5</v>
      </c>
      <c r="R164" s="213">
        <v>5</v>
      </c>
      <c r="S164" s="618">
        <f>100</f>
        <v>100</v>
      </c>
      <c r="T164" s="74">
        <f t="shared" si="55"/>
        <v>116.66666666666667</v>
      </c>
      <c r="U164" s="74">
        <f t="shared" si="56"/>
        <v>33.333333333333336</v>
      </c>
      <c r="V164" s="74">
        <f t="shared" si="57"/>
        <v>50</v>
      </c>
      <c r="W164" s="74">
        <f t="shared" si="58"/>
        <v>66.666666666666671</v>
      </c>
      <c r="X164" s="74">
        <f t="shared" si="59"/>
        <v>66.666666666666671</v>
      </c>
      <c r="Y164" s="74">
        <f t="shared" si="60"/>
        <v>83.333333333333329</v>
      </c>
      <c r="Z164" s="74">
        <f t="shared" si="61"/>
        <v>83.333333333333329</v>
      </c>
      <c r="AA164" s="74">
        <f t="shared" si="62"/>
        <v>100</v>
      </c>
      <c r="AB164" s="74">
        <f t="shared" si="62"/>
        <v>100</v>
      </c>
      <c r="AC164" s="74">
        <f t="shared" si="62"/>
        <v>116.66666666666667</v>
      </c>
      <c r="AD164" s="74">
        <f t="shared" si="62"/>
        <v>100</v>
      </c>
      <c r="AE164" s="74">
        <f t="shared" si="78"/>
        <v>83.333333333333329</v>
      </c>
      <c r="AF164" s="74">
        <f t="shared" si="79"/>
        <v>83.333333333333329</v>
      </c>
      <c r="AG164" s="75">
        <f t="shared" si="79"/>
        <v>83.333333333333329</v>
      </c>
      <c r="AH164" s="619">
        <v>1</v>
      </c>
      <c r="AI164" s="234">
        <v>1</v>
      </c>
      <c r="AJ164" s="234">
        <v>4</v>
      </c>
      <c r="AK164" s="234">
        <v>4</v>
      </c>
      <c r="AL164" s="234">
        <v>1</v>
      </c>
      <c r="AM164" s="234">
        <v>1</v>
      </c>
      <c r="AN164" s="234">
        <v>1</v>
      </c>
      <c r="AO164" s="234">
        <v>4</v>
      </c>
      <c r="AP164" s="234">
        <v>4</v>
      </c>
      <c r="AQ164" s="234">
        <v>1</v>
      </c>
      <c r="AR164" s="234">
        <v>1</v>
      </c>
      <c r="AS164" s="234">
        <v>1</v>
      </c>
      <c r="AT164" s="234">
        <v>4</v>
      </c>
      <c r="AU164" s="234">
        <v>6</v>
      </c>
      <c r="AV164" s="236">
        <v>7</v>
      </c>
    </row>
    <row r="165" spans="2:48" ht="14.45">
      <c r="B165" s="620"/>
      <c r="C165" s="1" t="s">
        <v>197</v>
      </c>
      <c r="D165" s="212">
        <v>4</v>
      </c>
      <c r="E165" s="212">
        <v>4</v>
      </c>
      <c r="F165" s="212">
        <v>4</v>
      </c>
      <c r="G165" s="213">
        <v>4</v>
      </c>
      <c r="H165" s="212">
        <v>4</v>
      </c>
      <c r="I165" s="213">
        <v>3</v>
      </c>
      <c r="J165" s="213">
        <v>3</v>
      </c>
      <c r="K165" s="213">
        <v>4</v>
      </c>
      <c r="L165" s="213">
        <v>4</v>
      </c>
      <c r="M165" s="213">
        <v>4</v>
      </c>
      <c r="N165" s="213">
        <v>4</v>
      </c>
      <c r="O165" s="213">
        <v>4</v>
      </c>
      <c r="P165" s="213">
        <v>3</v>
      </c>
      <c r="Q165" s="213">
        <v>3</v>
      </c>
      <c r="R165" s="213">
        <v>3</v>
      </c>
      <c r="S165" s="618">
        <f>100</f>
        <v>100</v>
      </c>
      <c r="T165" s="74">
        <f t="shared" si="55"/>
        <v>100</v>
      </c>
      <c r="U165" s="74">
        <f t="shared" si="56"/>
        <v>100</v>
      </c>
      <c r="V165" s="74">
        <f t="shared" si="57"/>
        <v>100</v>
      </c>
      <c r="W165" s="74">
        <f t="shared" si="58"/>
        <v>100</v>
      </c>
      <c r="X165" s="74">
        <f t="shared" si="59"/>
        <v>75</v>
      </c>
      <c r="Y165" s="74">
        <f t="shared" si="60"/>
        <v>75</v>
      </c>
      <c r="Z165" s="74">
        <f t="shared" si="61"/>
        <v>100</v>
      </c>
      <c r="AA165" s="74">
        <f t="shared" si="62"/>
        <v>100</v>
      </c>
      <c r="AB165" s="74">
        <f t="shared" si="62"/>
        <v>100</v>
      </c>
      <c r="AC165" s="74">
        <f t="shared" si="62"/>
        <v>100</v>
      </c>
      <c r="AD165" s="74">
        <f t="shared" si="62"/>
        <v>100</v>
      </c>
      <c r="AE165" s="74">
        <f t="shared" si="78"/>
        <v>75</v>
      </c>
      <c r="AF165" s="74">
        <f t="shared" si="79"/>
        <v>75</v>
      </c>
      <c r="AG165" s="75">
        <f t="shared" si="79"/>
        <v>75</v>
      </c>
      <c r="AH165" s="619">
        <v>1</v>
      </c>
      <c r="AI165" s="234">
        <v>1</v>
      </c>
      <c r="AJ165" s="234">
        <v>1</v>
      </c>
      <c r="AK165" s="234">
        <v>4</v>
      </c>
      <c r="AL165" s="234">
        <v>1</v>
      </c>
      <c r="AM165" s="234">
        <v>4</v>
      </c>
      <c r="AN165" s="234">
        <v>4</v>
      </c>
      <c r="AO165" s="234">
        <v>4</v>
      </c>
      <c r="AP165" s="234">
        <v>4</v>
      </c>
      <c r="AQ165" s="234">
        <v>4</v>
      </c>
      <c r="AR165" s="234">
        <v>4</v>
      </c>
      <c r="AS165" s="234">
        <v>4</v>
      </c>
      <c r="AT165" s="234">
        <v>4</v>
      </c>
      <c r="AU165" s="234">
        <v>6</v>
      </c>
      <c r="AV165" s="236">
        <v>7</v>
      </c>
    </row>
    <row r="166" spans="2:48" ht="14.45">
      <c r="B166" s="620"/>
      <c r="C166" s="1" t="s">
        <v>198</v>
      </c>
      <c r="D166" s="212">
        <v>456</v>
      </c>
      <c r="E166" s="212">
        <v>443</v>
      </c>
      <c r="F166" s="212">
        <v>417</v>
      </c>
      <c r="G166" s="212">
        <v>388</v>
      </c>
      <c r="H166" s="212">
        <v>283</v>
      </c>
      <c r="I166" s="212">
        <v>215</v>
      </c>
      <c r="J166" s="212">
        <v>363</v>
      </c>
      <c r="K166" s="212">
        <v>328</v>
      </c>
      <c r="L166" s="212">
        <v>324</v>
      </c>
      <c r="M166" s="212">
        <v>313</v>
      </c>
      <c r="N166" s="212">
        <v>312</v>
      </c>
      <c r="O166" s="212">
        <v>315</v>
      </c>
      <c r="P166" s="213">
        <v>317</v>
      </c>
      <c r="Q166" s="213">
        <v>322</v>
      </c>
      <c r="R166" s="213">
        <v>330</v>
      </c>
      <c r="S166" s="618">
        <f>100</f>
        <v>100</v>
      </c>
      <c r="T166" s="74">
        <f t="shared" si="55"/>
        <v>97.149122807017548</v>
      </c>
      <c r="U166" s="74">
        <f t="shared" si="56"/>
        <v>91.44736842105263</v>
      </c>
      <c r="V166" s="74">
        <f t="shared" si="57"/>
        <v>85.087719298245617</v>
      </c>
      <c r="W166" s="74">
        <f t="shared" si="58"/>
        <v>62.061403508771932</v>
      </c>
      <c r="X166" s="74">
        <f t="shared" si="59"/>
        <v>47.149122807017541</v>
      </c>
      <c r="Y166" s="74">
        <f t="shared" si="60"/>
        <v>79.60526315789474</v>
      </c>
      <c r="Z166" s="74">
        <f t="shared" si="61"/>
        <v>71.929824561403507</v>
      </c>
      <c r="AA166" s="74">
        <f t="shared" si="62"/>
        <v>71.05263157894737</v>
      </c>
      <c r="AB166" s="74">
        <f t="shared" si="62"/>
        <v>68.640350877192986</v>
      </c>
      <c r="AC166" s="74">
        <f t="shared" si="62"/>
        <v>68.421052631578945</v>
      </c>
      <c r="AD166" s="74">
        <f t="shared" si="62"/>
        <v>69.078947368421055</v>
      </c>
      <c r="AE166" s="74">
        <f t="shared" si="78"/>
        <v>69.517543859649123</v>
      </c>
      <c r="AF166" s="74">
        <f t="shared" si="79"/>
        <v>70.614035087719301</v>
      </c>
      <c r="AG166" s="75">
        <f t="shared" si="79"/>
        <v>72.368421052631575</v>
      </c>
      <c r="AH166" s="619">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338"/>
      <c r="C167" s="8" t="s">
        <v>199</v>
      </c>
      <c r="D167">
        <v>452</v>
      </c>
      <c r="E167">
        <v>439</v>
      </c>
      <c r="F167">
        <v>413</v>
      </c>
      <c r="G167">
        <v>384</v>
      </c>
      <c r="H167">
        <v>279</v>
      </c>
      <c r="I167">
        <v>212</v>
      </c>
      <c r="J167">
        <v>360</v>
      </c>
      <c r="K167">
        <v>324</v>
      </c>
      <c r="L167">
        <v>320</v>
      </c>
      <c r="M167">
        <v>309</v>
      </c>
      <c r="N167">
        <v>308</v>
      </c>
      <c r="O167">
        <v>311</v>
      </c>
      <c r="P167">
        <v>314</v>
      </c>
      <c r="Q167">
        <v>319</v>
      </c>
      <c r="R167">
        <v>327</v>
      </c>
      <c r="S167" s="618">
        <f>100</f>
        <v>100</v>
      </c>
      <c r="T167" s="74">
        <f t="shared" si="55"/>
        <v>97.123893805309734</v>
      </c>
      <c r="U167" s="74">
        <f t="shared" si="56"/>
        <v>91.371681415929203</v>
      </c>
      <c r="V167" s="74">
        <f t="shared" si="57"/>
        <v>84.955752212389385</v>
      </c>
      <c r="W167" s="74">
        <f t="shared" si="58"/>
        <v>61.725663716814161</v>
      </c>
      <c r="X167" s="74">
        <f t="shared" si="59"/>
        <v>46.902654867256636</v>
      </c>
      <c r="Y167" s="74">
        <f t="shared" si="60"/>
        <v>79.646017699115049</v>
      </c>
      <c r="Z167" s="74">
        <f t="shared" si="61"/>
        <v>71.681415929203538</v>
      </c>
      <c r="AA167" s="74">
        <f t="shared" si="62"/>
        <v>70.796460176991147</v>
      </c>
      <c r="AB167" s="74">
        <f t="shared" si="62"/>
        <v>68.362831858407077</v>
      </c>
      <c r="AC167" s="74">
        <f t="shared" si="62"/>
        <v>68.141592920353986</v>
      </c>
      <c r="AD167" s="74">
        <f t="shared" si="62"/>
        <v>68.805309734513273</v>
      </c>
      <c r="AE167" s="74">
        <f t="shared" si="78"/>
        <v>69.469026548672559</v>
      </c>
      <c r="AF167" s="74">
        <f t="shared" si="79"/>
        <v>70.575221238938056</v>
      </c>
      <c r="AG167" s="75">
        <f t="shared" si="79"/>
        <v>72.345132743362825</v>
      </c>
      <c r="AH167" s="237"/>
      <c r="AI167" s="238"/>
      <c r="AJ167" s="238"/>
      <c r="AK167" s="238"/>
      <c r="AL167" s="238"/>
      <c r="AM167" s="238"/>
      <c r="AN167" s="238"/>
      <c r="AO167" s="238"/>
      <c r="AP167" s="238"/>
      <c r="AQ167" s="238"/>
      <c r="AR167" s="238"/>
      <c r="AS167" s="238"/>
      <c r="AT167" s="238"/>
      <c r="AU167" s="238"/>
      <c r="AV167" s="239"/>
    </row>
    <row r="168" spans="2:48" ht="15" customHeight="1">
      <c r="B168" s="620" t="s">
        <v>131</v>
      </c>
      <c r="C168" s="1" t="s">
        <v>194</v>
      </c>
      <c r="D168" s="212">
        <v>6676</v>
      </c>
      <c r="E168" s="212">
        <v>7065</v>
      </c>
      <c r="F168" s="212">
        <v>6704</v>
      </c>
      <c r="G168" s="212">
        <v>6317</v>
      </c>
      <c r="H168" s="212">
        <v>4412</v>
      </c>
      <c r="I168" s="212">
        <v>2824</v>
      </c>
      <c r="J168" s="212">
        <v>4327</v>
      </c>
      <c r="K168" s="212">
        <v>3906</v>
      </c>
      <c r="L168" s="212">
        <v>3882</v>
      </c>
      <c r="M168" s="212">
        <v>3423</v>
      </c>
      <c r="N168" s="212">
        <v>3344</v>
      </c>
      <c r="O168" s="212">
        <v>3286</v>
      </c>
      <c r="P168" s="213">
        <v>3327</v>
      </c>
      <c r="Q168" s="213">
        <v>3417</v>
      </c>
      <c r="R168" s="213">
        <v>3530</v>
      </c>
      <c r="S168" s="618">
        <f>100</f>
        <v>100</v>
      </c>
      <c r="T168" s="74">
        <f t="shared" si="55"/>
        <v>105.82684242061114</v>
      </c>
      <c r="U168" s="74">
        <f t="shared" si="56"/>
        <v>100.41941282204913</v>
      </c>
      <c r="V168" s="74">
        <f t="shared" si="57"/>
        <v>94.622528460155777</v>
      </c>
      <c r="W168" s="74">
        <f t="shared" si="58"/>
        <v>66.08747753145596</v>
      </c>
      <c r="X168" s="74">
        <f t="shared" si="59"/>
        <v>42.300778909526663</v>
      </c>
      <c r="Y168" s="74">
        <f t="shared" si="60"/>
        <v>64.814260035949673</v>
      </c>
      <c r="Z168" s="74">
        <f t="shared" si="61"/>
        <v>58.508088675853806</v>
      </c>
      <c r="AA168" s="74">
        <f t="shared" si="62"/>
        <v>58.148591971240265</v>
      </c>
      <c r="AB168" s="74">
        <f t="shared" si="62"/>
        <v>51.273217495506294</v>
      </c>
      <c r="AC168" s="74">
        <f t="shared" si="62"/>
        <v>50.089874176153387</v>
      </c>
      <c r="AD168" s="74">
        <f t="shared" si="62"/>
        <v>49.221090473337327</v>
      </c>
      <c r="AE168" s="74">
        <f t="shared" si="78"/>
        <v>49.835230677052124</v>
      </c>
      <c r="AF168" s="74">
        <f t="shared" si="79"/>
        <v>51.183343319352907</v>
      </c>
      <c r="AG168" s="75">
        <f t="shared" si="79"/>
        <v>52.875973636908327</v>
      </c>
      <c r="AH168" s="61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20"/>
      <c r="C169" s="1" t="s">
        <v>195</v>
      </c>
      <c r="D169" s="212">
        <v>181</v>
      </c>
      <c r="E169" s="213">
        <v>203</v>
      </c>
      <c r="F169" s="213">
        <v>219</v>
      </c>
      <c r="G169" s="212">
        <v>195</v>
      </c>
      <c r="H169" s="212">
        <v>180</v>
      </c>
      <c r="I169" s="212">
        <v>100</v>
      </c>
      <c r="J169" s="212">
        <v>160</v>
      </c>
      <c r="K169" s="212">
        <v>134</v>
      </c>
      <c r="L169" s="212">
        <v>142</v>
      </c>
      <c r="M169" s="212">
        <v>152</v>
      </c>
      <c r="N169" s="212">
        <v>186</v>
      </c>
      <c r="O169" s="213">
        <v>189</v>
      </c>
      <c r="P169" s="213">
        <v>186</v>
      </c>
      <c r="Q169" s="213">
        <v>179</v>
      </c>
      <c r="R169" s="213">
        <v>173</v>
      </c>
      <c r="S169" s="618">
        <f>100</f>
        <v>100</v>
      </c>
      <c r="T169" s="74">
        <f t="shared" si="55"/>
        <v>112.15469613259668</v>
      </c>
      <c r="U169" s="74">
        <f t="shared" si="56"/>
        <v>120.99447513812154</v>
      </c>
      <c r="V169" s="74">
        <f t="shared" si="57"/>
        <v>107.73480662983425</v>
      </c>
      <c r="W169" s="74">
        <f t="shared" si="58"/>
        <v>99.447513812154696</v>
      </c>
      <c r="X169" s="74">
        <f t="shared" si="59"/>
        <v>55.248618784530386</v>
      </c>
      <c r="Y169" s="74">
        <f t="shared" si="60"/>
        <v>88.39779005524862</v>
      </c>
      <c r="Z169" s="74">
        <f t="shared" si="61"/>
        <v>74.033149171270722</v>
      </c>
      <c r="AA169" s="74">
        <f t="shared" si="62"/>
        <v>78.453038674033152</v>
      </c>
      <c r="AB169" s="74">
        <f t="shared" si="62"/>
        <v>83.97790055248619</v>
      </c>
      <c r="AC169" s="74">
        <f t="shared" si="62"/>
        <v>102.76243093922652</v>
      </c>
      <c r="AD169" s="74">
        <f t="shared" si="62"/>
        <v>104.41988950276243</v>
      </c>
      <c r="AE169" s="74">
        <f t="shared" si="78"/>
        <v>102.76243093922652</v>
      </c>
      <c r="AF169" s="74">
        <f t="shared" si="79"/>
        <v>98.895027624309392</v>
      </c>
      <c r="AG169" s="75">
        <f t="shared" si="79"/>
        <v>95.58011049723757</v>
      </c>
      <c r="AH169" s="619">
        <v>1</v>
      </c>
      <c r="AI169" s="234">
        <v>4</v>
      </c>
      <c r="AJ169" s="234">
        <v>4</v>
      </c>
      <c r="AK169" s="234">
        <v>1</v>
      </c>
      <c r="AL169" s="234">
        <v>1</v>
      </c>
      <c r="AM169" s="234">
        <v>1</v>
      </c>
      <c r="AN169" s="234">
        <v>1</v>
      </c>
      <c r="AO169" s="234">
        <v>1</v>
      </c>
      <c r="AP169" s="234">
        <v>1</v>
      </c>
      <c r="AQ169" s="234">
        <v>1</v>
      </c>
      <c r="AR169" s="234">
        <v>1</v>
      </c>
      <c r="AS169" s="234">
        <v>4</v>
      </c>
      <c r="AT169" s="234">
        <v>4</v>
      </c>
      <c r="AU169" s="234">
        <v>6</v>
      </c>
      <c r="AV169" s="236">
        <v>7</v>
      </c>
    </row>
    <row r="170" spans="2:48" ht="14.45">
      <c r="B170" s="620"/>
      <c r="C170" s="1" t="s">
        <v>196</v>
      </c>
      <c r="D170" s="212">
        <v>26</v>
      </c>
      <c r="E170" s="212">
        <v>29</v>
      </c>
      <c r="F170" s="213">
        <v>16</v>
      </c>
      <c r="G170" s="213">
        <v>16</v>
      </c>
      <c r="H170" s="212">
        <v>14</v>
      </c>
      <c r="I170" s="212">
        <v>10</v>
      </c>
      <c r="J170" s="212">
        <v>18</v>
      </c>
      <c r="K170" s="212">
        <v>16</v>
      </c>
      <c r="L170" s="212">
        <v>16</v>
      </c>
      <c r="M170" s="212">
        <v>19</v>
      </c>
      <c r="N170" s="212">
        <v>23</v>
      </c>
      <c r="O170" s="213">
        <v>22</v>
      </c>
      <c r="P170" s="213">
        <v>21</v>
      </c>
      <c r="Q170" s="213">
        <v>19</v>
      </c>
      <c r="R170" s="213">
        <v>17</v>
      </c>
      <c r="S170" s="618">
        <f>100</f>
        <v>100</v>
      </c>
      <c r="T170" s="74">
        <f t="shared" si="55"/>
        <v>111.53846153846153</v>
      </c>
      <c r="U170" s="74">
        <f t="shared" si="56"/>
        <v>61.53846153846154</v>
      </c>
      <c r="V170" s="74">
        <f t="shared" si="57"/>
        <v>61.53846153846154</v>
      </c>
      <c r="W170" s="74">
        <f t="shared" si="58"/>
        <v>53.846153846153847</v>
      </c>
      <c r="X170" s="74">
        <f t="shared" si="59"/>
        <v>38.46153846153846</v>
      </c>
      <c r="Y170" s="74">
        <f t="shared" si="60"/>
        <v>69.230769230769226</v>
      </c>
      <c r="Z170" s="74">
        <f t="shared" si="61"/>
        <v>61.53846153846154</v>
      </c>
      <c r="AA170" s="74">
        <f t="shared" si="62"/>
        <v>61.53846153846154</v>
      </c>
      <c r="AB170" s="74">
        <f t="shared" si="62"/>
        <v>73.07692307692308</v>
      </c>
      <c r="AC170" s="74">
        <f t="shared" si="62"/>
        <v>88.461538461538467</v>
      </c>
      <c r="AD170" s="74">
        <f t="shared" si="62"/>
        <v>84.615384615384613</v>
      </c>
      <c r="AE170" s="74">
        <f t="shared" si="78"/>
        <v>80.769230769230774</v>
      </c>
      <c r="AF170" s="74">
        <f t="shared" si="79"/>
        <v>73.07692307692308</v>
      </c>
      <c r="AG170" s="75">
        <f t="shared" si="79"/>
        <v>65.384615384615387</v>
      </c>
      <c r="AH170" s="619">
        <v>1</v>
      </c>
      <c r="AI170" s="234">
        <v>1</v>
      </c>
      <c r="AJ170" s="234">
        <v>4</v>
      </c>
      <c r="AK170" s="234">
        <v>4</v>
      </c>
      <c r="AL170" s="234">
        <v>1</v>
      </c>
      <c r="AM170" s="234">
        <v>1</v>
      </c>
      <c r="AN170" s="234">
        <v>1</v>
      </c>
      <c r="AO170" s="234">
        <v>1</v>
      </c>
      <c r="AP170" s="234">
        <v>1</v>
      </c>
      <c r="AQ170" s="234">
        <v>1</v>
      </c>
      <c r="AR170" s="234">
        <v>1</v>
      </c>
      <c r="AS170" s="234">
        <v>4</v>
      </c>
      <c r="AT170" s="234">
        <v>4</v>
      </c>
      <c r="AU170" s="234">
        <v>6</v>
      </c>
      <c r="AV170" s="236">
        <v>7</v>
      </c>
    </row>
    <row r="171" spans="2:48" ht="14.45">
      <c r="B171" s="620"/>
      <c r="C171" s="1" t="s">
        <v>197</v>
      </c>
      <c r="D171" s="213">
        <v>1</v>
      </c>
      <c r="E171" s="213">
        <v>2</v>
      </c>
      <c r="F171" s="213">
        <v>1</v>
      </c>
      <c r="G171" s="213">
        <v>0</v>
      </c>
      <c r="H171" s="212">
        <v>0</v>
      </c>
      <c r="I171" s="212">
        <v>0</v>
      </c>
      <c r="J171" s="212">
        <v>0</v>
      </c>
      <c r="K171" s="212">
        <v>0</v>
      </c>
      <c r="L171" s="212">
        <v>0</v>
      </c>
      <c r="M171" s="212">
        <v>0</v>
      </c>
      <c r="N171" s="212">
        <v>0</v>
      </c>
      <c r="O171" s="213">
        <v>0</v>
      </c>
      <c r="P171" s="213">
        <v>0</v>
      </c>
      <c r="Q171" s="213">
        <v>0</v>
      </c>
      <c r="R171" s="213">
        <v>0</v>
      </c>
      <c r="S171" s="618">
        <f>100</f>
        <v>100</v>
      </c>
      <c r="T171" s="74">
        <f t="shared" si="55"/>
        <v>200</v>
      </c>
      <c r="U171" s="74">
        <f t="shared" si="56"/>
        <v>100</v>
      </c>
      <c r="V171" s="74">
        <f t="shared" si="57"/>
        <v>0</v>
      </c>
      <c r="W171" s="74">
        <f t="shared" si="58"/>
        <v>0</v>
      </c>
      <c r="X171" s="74">
        <f t="shared" si="59"/>
        <v>0</v>
      </c>
      <c r="Y171" s="74">
        <f t="shared" si="60"/>
        <v>0</v>
      </c>
      <c r="Z171" s="74">
        <f t="shared" si="61"/>
        <v>0</v>
      </c>
      <c r="AA171" s="74">
        <f t="shared" si="62"/>
        <v>0</v>
      </c>
      <c r="AB171" s="74">
        <f t="shared" si="62"/>
        <v>0</v>
      </c>
      <c r="AC171" s="74">
        <f t="shared" si="62"/>
        <v>0</v>
      </c>
      <c r="AD171" s="74">
        <f t="shared" si="62"/>
        <v>0</v>
      </c>
      <c r="AE171" s="74">
        <f t="shared" si="78"/>
        <v>0</v>
      </c>
      <c r="AF171" s="74">
        <f t="shared" si="79"/>
        <v>0</v>
      </c>
      <c r="AG171" s="75">
        <f t="shared" si="79"/>
        <v>0</v>
      </c>
      <c r="AH171" s="619">
        <v>4</v>
      </c>
      <c r="AI171" s="234">
        <v>4</v>
      </c>
      <c r="AJ171" s="234">
        <v>4</v>
      </c>
      <c r="AK171" s="234">
        <v>4</v>
      </c>
      <c r="AL171" s="234">
        <v>1</v>
      </c>
      <c r="AM171" s="234">
        <v>1</v>
      </c>
      <c r="AN171" s="234">
        <v>1</v>
      </c>
      <c r="AO171" s="234">
        <v>1</v>
      </c>
      <c r="AP171" s="234">
        <v>1</v>
      </c>
      <c r="AQ171" s="234">
        <v>1</v>
      </c>
      <c r="AR171" s="234">
        <v>1</v>
      </c>
      <c r="AS171" s="234">
        <v>4</v>
      </c>
      <c r="AT171" s="234">
        <v>4</v>
      </c>
      <c r="AU171" s="234">
        <v>6</v>
      </c>
      <c r="AV171" s="236">
        <v>7</v>
      </c>
    </row>
    <row r="172" spans="2:48" ht="14.45">
      <c r="B172" s="620"/>
      <c r="C172" s="1" t="s">
        <v>198</v>
      </c>
      <c r="D172" s="212">
        <v>6884</v>
      </c>
      <c r="E172" s="212">
        <v>7299</v>
      </c>
      <c r="F172" s="212">
        <v>6940</v>
      </c>
      <c r="G172" s="212">
        <v>6528</v>
      </c>
      <c r="H172" s="212">
        <v>4606</v>
      </c>
      <c r="I172" s="212">
        <v>2934</v>
      </c>
      <c r="J172" s="212">
        <v>4505</v>
      </c>
      <c r="K172" s="212">
        <v>4056</v>
      </c>
      <c r="L172" s="212">
        <v>4040</v>
      </c>
      <c r="M172" s="212">
        <v>3594</v>
      </c>
      <c r="N172" s="212">
        <v>3553</v>
      </c>
      <c r="O172" s="212">
        <v>3497</v>
      </c>
      <c r="P172" s="213">
        <v>3534</v>
      </c>
      <c r="Q172" s="213">
        <v>3615</v>
      </c>
      <c r="R172" s="213">
        <v>3720</v>
      </c>
      <c r="S172" s="618">
        <f>100</f>
        <v>100</v>
      </c>
      <c r="T172" s="74">
        <f t="shared" si="55"/>
        <v>106.02847181871005</v>
      </c>
      <c r="U172" s="74">
        <f t="shared" si="56"/>
        <v>100.81348053457292</v>
      </c>
      <c r="V172" s="74">
        <f t="shared" si="57"/>
        <v>94.828588030214988</v>
      </c>
      <c r="W172" s="74">
        <f t="shared" si="58"/>
        <v>66.908773968622896</v>
      </c>
      <c r="X172" s="74">
        <f t="shared" si="59"/>
        <v>42.620569436374204</v>
      </c>
      <c r="Y172" s="74">
        <f t="shared" si="60"/>
        <v>65.441603718768164</v>
      </c>
      <c r="Z172" s="74">
        <f t="shared" si="61"/>
        <v>58.919233004067401</v>
      </c>
      <c r="AA172" s="74">
        <f t="shared" si="62"/>
        <v>58.686809994189424</v>
      </c>
      <c r="AB172" s="74">
        <f t="shared" si="62"/>
        <v>52.208018593840791</v>
      </c>
      <c r="AC172" s="74">
        <f t="shared" si="62"/>
        <v>51.612434631028471</v>
      </c>
      <c r="AD172" s="74">
        <f t="shared" si="62"/>
        <v>50.798954096455546</v>
      </c>
      <c r="AE172" s="74">
        <f t="shared" si="78"/>
        <v>51.336432306798372</v>
      </c>
      <c r="AF172" s="74">
        <f t="shared" si="79"/>
        <v>52.513073794305633</v>
      </c>
      <c r="AG172" s="75">
        <f t="shared" si="79"/>
        <v>54.038349796629866</v>
      </c>
      <c r="AH172" s="61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338"/>
      <c r="C173" s="8" t="s">
        <v>199</v>
      </c>
      <c r="D173">
        <v>6883</v>
      </c>
      <c r="E173">
        <v>7297</v>
      </c>
      <c r="F173">
        <v>6939</v>
      </c>
      <c r="G173">
        <v>6528</v>
      </c>
      <c r="H173">
        <v>4606</v>
      </c>
      <c r="I173">
        <v>2934</v>
      </c>
      <c r="J173">
        <v>4505</v>
      </c>
      <c r="K173">
        <v>4056</v>
      </c>
      <c r="L173">
        <v>4040</v>
      </c>
      <c r="M173">
        <v>3594</v>
      </c>
      <c r="N173">
        <v>3553</v>
      </c>
      <c r="O173">
        <v>3497</v>
      </c>
      <c r="P173">
        <v>3534</v>
      </c>
      <c r="Q173">
        <v>3615</v>
      </c>
      <c r="R173">
        <v>3720</v>
      </c>
      <c r="S173" s="618">
        <f>100</f>
        <v>100</v>
      </c>
      <c r="T173" s="74">
        <f t="shared" si="55"/>
        <v>106.01481911956995</v>
      </c>
      <c r="U173" s="74">
        <f t="shared" si="56"/>
        <v>100.81359872148772</v>
      </c>
      <c r="V173" s="74">
        <f t="shared" si="57"/>
        <v>94.842365247711754</v>
      </c>
      <c r="W173" s="74">
        <f t="shared" si="58"/>
        <v>66.918494842365249</v>
      </c>
      <c r="X173" s="74">
        <f t="shared" si="59"/>
        <v>42.62676158651751</v>
      </c>
      <c r="Y173" s="74">
        <f t="shared" si="60"/>
        <v>65.451111433967753</v>
      </c>
      <c r="Z173" s="74">
        <f t="shared" si="61"/>
        <v>58.927793113467963</v>
      </c>
      <c r="AA173" s="74">
        <f t="shared" si="62"/>
        <v>58.695336335900045</v>
      </c>
      <c r="AB173" s="74">
        <f t="shared" si="62"/>
        <v>52.215603661194244</v>
      </c>
      <c r="AC173" s="74">
        <f t="shared" si="62"/>
        <v>51.619933168676447</v>
      </c>
      <c r="AD173" s="74">
        <f t="shared" si="62"/>
        <v>50.806334447188725</v>
      </c>
      <c r="AE173" s="74">
        <f t="shared" si="78"/>
        <v>51.343890745314546</v>
      </c>
      <c r="AF173" s="74">
        <f t="shared" si="79"/>
        <v>52.52070318175214</v>
      </c>
      <c r="AG173" s="75">
        <f t="shared" si="79"/>
        <v>54.046200784541625</v>
      </c>
      <c r="AH173" s="237"/>
      <c r="AI173" s="238"/>
      <c r="AJ173" s="238"/>
      <c r="AK173" s="238"/>
      <c r="AL173" s="238"/>
      <c r="AM173" s="238"/>
      <c r="AN173" s="238"/>
      <c r="AO173" s="238"/>
      <c r="AP173" s="238"/>
      <c r="AQ173" s="238"/>
      <c r="AR173" s="238"/>
      <c r="AS173" s="238"/>
      <c r="AT173" s="238"/>
      <c r="AU173" s="238"/>
      <c r="AV173" s="239"/>
    </row>
    <row r="174" spans="2:48" ht="15" customHeight="1">
      <c r="B174" s="620" t="s">
        <v>132</v>
      </c>
      <c r="C174" s="1" t="s">
        <v>194</v>
      </c>
      <c r="D174" s="212">
        <v>4491</v>
      </c>
      <c r="E174" s="212">
        <v>4367</v>
      </c>
      <c r="F174" s="212">
        <v>4133</v>
      </c>
      <c r="G174" s="212">
        <v>3617</v>
      </c>
      <c r="H174" s="212">
        <v>3073</v>
      </c>
      <c r="I174" s="212">
        <v>3532</v>
      </c>
      <c r="J174" s="212">
        <v>4143</v>
      </c>
      <c r="K174" s="212">
        <v>4025</v>
      </c>
      <c r="L174" s="212">
        <v>3996</v>
      </c>
      <c r="M174" s="212">
        <v>3842</v>
      </c>
      <c r="N174" s="212">
        <v>3858</v>
      </c>
      <c r="O174" s="212">
        <v>3963</v>
      </c>
      <c r="P174" s="213">
        <v>4012</v>
      </c>
      <c r="Q174" s="213">
        <v>4120</v>
      </c>
      <c r="R174" s="213">
        <v>4256</v>
      </c>
      <c r="S174" s="618">
        <f>100</f>
        <v>100</v>
      </c>
      <c r="T174" s="74">
        <f t="shared" si="55"/>
        <v>97.238922289022483</v>
      </c>
      <c r="U174" s="74">
        <f t="shared" si="56"/>
        <v>92.028501447339124</v>
      </c>
      <c r="V174" s="74">
        <f t="shared" si="57"/>
        <v>80.538855488755289</v>
      </c>
      <c r="W174" s="74">
        <f t="shared" si="58"/>
        <v>68.425740369628144</v>
      </c>
      <c r="X174" s="74">
        <f t="shared" si="59"/>
        <v>78.646181251391667</v>
      </c>
      <c r="Y174" s="74">
        <f t="shared" si="60"/>
        <v>92.251169004676015</v>
      </c>
      <c r="Z174" s="74">
        <f t="shared" si="61"/>
        <v>89.623691828100647</v>
      </c>
      <c r="AA174" s="74">
        <f t="shared" si="62"/>
        <v>88.977955911823642</v>
      </c>
      <c r="AB174" s="74">
        <f t="shared" si="62"/>
        <v>85.548875528835453</v>
      </c>
      <c r="AC174" s="74">
        <f t="shared" si="62"/>
        <v>85.905143620574478</v>
      </c>
      <c r="AD174" s="74">
        <f t="shared" si="62"/>
        <v>88.243152972611895</v>
      </c>
      <c r="AE174" s="74">
        <f t="shared" si="78"/>
        <v>89.334224003562682</v>
      </c>
      <c r="AF174" s="74">
        <f t="shared" si="79"/>
        <v>91.739033622801159</v>
      </c>
      <c r="AG174" s="75">
        <f t="shared" si="79"/>
        <v>94.767312402582945</v>
      </c>
      <c r="AH174" s="619">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20"/>
      <c r="C175" s="1" t="s">
        <v>195</v>
      </c>
      <c r="D175" s="212">
        <v>86</v>
      </c>
      <c r="E175" s="212">
        <v>102</v>
      </c>
      <c r="F175" s="212">
        <v>83</v>
      </c>
      <c r="G175" s="212">
        <v>77</v>
      </c>
      <c r="H175" s="212">
        <v>75</v>
      </c>
      <c r="I175" s="212">
        <v>47</v>
      </c>
      <c r="J175" s="212">
        <v>102</v>
      </c>
      <c r="K175" s="212">
        <v>93</v>
      </c>
      <c r="L175" s="212">
        <v>95</v>
      </c>
      <c r="M175" s="212">
        <v>111</v>
      </c>
      <c r="N175" s="212">
        <v>130</v>
      </c>
      <c r="O175" s="212">
        <v>134</v>
      </c>
      <c r="P175" s="213">
        <v>126</v>
      </c>
      <c r="Q175" s="213">
        <v>121</v>
      </c>
      <c r="R175" s="213">
        <v>117</v>
      </c>
      <c r="S175" s="618">
        <f>100</f>
        <v>100</v>
      </c>
      <c r="T175" s="74">
        <f t="shared" si="55"/>
        <v>118.6046511627907</v>
      </c>
      <c r="U175" s="74">
        <f t="shared" si="56"/>
        <v>96.511627906976742</v>
      </c>
      <c r="V175" s="74">
        <f t="shared" si="57"/>
        <v>89.534883720930239</v>
      </c>
      <c r="W175" s="74">
        <f t="shared" si="58"/>
        <v>87.20930232558139</v>
      </c>
      <c r="X175" s="74">
        <f t="shared" si="59"/>
        <v>54.651162790697676</v>
      </c>
      <c r="Y175" s="74">
        <f t="shared" si="60"/>
        <v>118.6046511627907</v>
      </c>
      <c r="Z175" s="74">
        <f t="shared" si="61"/>
        <v>108.13953488372093</v>
      </c>
      <c r="AA175" s="74">
        <f t="shared" si="62"/>
        <v>110.46511627906976</v>
      </c>
      <c r="AB175" s="74">
        <f t="shared" si="62"/>
        <v>129.06976744186048</v>
      </c>
      <c r="AC175" s="74">
        <f t="shared" si="62"/>
        <v>151.16279069767441</v>
      </c>
      <c r="AD175" s="74">
        <f t="shared" si="62"/>
        <v>155.81395348837211</v>
      </c>
      <c r="AE175" s="74">
        <f t="shared" si="78"/>
        <v>146.51162790697674</v>
      </c>
      <c r="AF175" s="74">
        <f t="shared" si="79"/>
        <v>140.69767441860466</v>
      </c>
      <c r="AG175" s="75">
        <f t="shared" si="79"/>
        <v>136.04651162790697</v>
      </c>
      <c r="AH175" s="619">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620"/>
      <c r="C176" s="1" t="s">
        <v>196</v>
      </c>
      <c r="D176" s="212">
        <v>13</v>
      </c>
      <c r="E176" s="212">
        <v>8</v>
      </c>
      <c r="F176" s="212">
        <v>8</v>
      </c>
      <c r="G176" s="212">
        <v>6</v>
      </c>
      <c r="H176" s="212">
        <v>6</v>
      </c>
      <c r="I176" s="212">
        <v>7</v>
      </c>
      <c r="J176" s="212">
        <v>7</v>
      </c>
      <c r="K176" s="212">
        <v>7</v>
      </c>
      <c r="L176" s="212">
        <v>11</v>
      </c>
      <c r="M176" s="212">
        <v>8</v>
      </c>
      <c r="N176" s="212">
        <v>11</v>
      </c>
      <c r="O176" s="212">
        <v>10</v>
      </c>
      <c r="P176" s="213">
        <v>9</v>
      </c>
      <c r="Q176" s="213">
        <v>8</v>
      </c>
      <c r="R176" s="213">
        <v>7</v>
      </c>
      <c r="S176" s="618">
        <f>100</f>
        <v>100</v>
      </c>
      <c r="T176" s="74">
        <f t="shared" si="55"/>
        <v>61.53846153846154</v>
      </c>
      <c r="U176" s="74">
        <f t="shared" si="56"/>
        <v>61.53846153846154</v>
      </c>
      <c r="V176" s="74">
        <f t="shared" si="57"/>
        <v>46.153846153846153</v>
      </c>
      <c r="W176" s="74">
        <f t="shared" si="58"/>
        <v>46.153846153846153</v>
      </c>
      <c r="X176" s="74">
        <f t="shared" si="59"/>
        <v>53.846153846153847</v>
      </c>
      <c r="Y176" s="74">
        <f t="shared" si="60"/>
        <v>53.846153846153847</v>
      </c>
      <c r="Z176" s="74">
        <f t="shared" si="61"/>
        <v>53.846153846153847</v>
      </c>
      <c r="AA176" s="74">
        <f t="shared" si="62"/>
        <v>84.615384615384613</v>
      </c>
      <c r="AB176" s="74">
        <f t="shared" si="62"/>
        <v>61.53846153846154</v>
      </c>
      <c r="AC176" s="74">
        <f t="shared" si="62"/>
        <v>84.615384615384613</v>
      </c>
      <c r="AD176" s="74">
        <f t="shared" si="62"/>
        <v>76.92307692307692</v>
      </c>
      <c r="AE176" s="74">
        <f t="shared" si="78"/>
        <v>69.230769230769226</v>
      </c>
      <c r="AF176" s="74">
        <f t="shared" si="79"/>
        <v>61.53846153846154</v>
      </c>
      <c r="AG176" s="75">
        <f t="shared" si="79"/>
        <v>53.846153846153847</v>
      </c>
      <c r="AH176" s="619">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620"/>
      <c r="C177" s="1" t="s">
        <v>197</v>
      </c>
      <c r="D177" s="213">
        <v>0</v>
      </c>
      <c r="E177" s="213">
        <v>0</v>
      </c>
      <c r="F177" s="212">
        <v>0</v>
      </c>
      <c r="G177" s="213">
        <v>0</v>
      </c>
      <c r="H177" s="212">
        <v>0</v>
      </c>
      <c r="I177" s="212">
        <v>0</v>
      </c>
      <c r="J177" s="212">
        <v>0</v>
      </c>
      <c r="K177" s="212">
        <v>0</v>
      </c>
      <c r="L177" s="212">
        <v>0</v>
      </c>
      <c r="M177" s="212">
        <v>0</v>
      </c>
      <c r="N177" s="212">
        <v>0</v>
      </c>
      <c r="O177" s="212">
        <v>0</v>
      </c>
      <c r="P177" s="213">
        <v>0</v>
      </c>
      <c r="Q177" s="213">
        <v>0</v>
      </c>
      <c r="R177" s="213">
        <v>0</v>
      </c>
      <c r="S177" s="618">
        <f>100</f>
        <v>100</v>
      </c>
      <c r="T177" s="74" t="e">
        <f t="shared" si="55"/>
        <v>#DIV/0!</v>
      </c>
      <c r="U177" s="74" t="e">
        <f t="shared" si="56"/>
        <v>#DIV/0!</v>
      </c>
      <c r="V177" s="74" t="e">
        <f t="shared" si="57"/>
        <v>#DIV/0!</v>
      </c>
      <c r="W177" s="74" t="e">
        <f t="shared" si="58"/>
        <v>#DIV/0!</v>
      </c>
      <c r="X177" s="74" t="e">
        <f t="shared" si="59"/>
        <v>#DIV/0!</v>
      </c>
      <c r="Y177" s="74" t="e">
        <f t="shared" si="60"/>
        <v>#DIV/0!</v>
      </c>
      <c r="Z177" s="74" t="e">
        <f t="shared" si="61"/>
        <v>#DIV/0!</v>
      </c>
      <c r="AA177" s="74" t="e">
        <f t="shared" si="62"/>
        <v>#DIV/0!</v>
      </c>
      <c r="AB177" s="74" t="e">
        <f t="shared" si="62"/>
        <v>#DIV/0!</v>
      </c>
      <c r="AC177" s="74" t="e">
        <f t="shared" si="62"/>
        <v>#DIV/0!</v>
      </c>
      <c r="AD177" s="74" t="e">
        <f t="shared" si="62"/>
        <v>#DIV/0!</v>
      </c>
      <c r="AE177" s="74" t="e">
        <f t="shared" si="78"/>
        <v>#DIV/0!</v>
      </c>
      <c r="AF177" s="74" t="e">
        <f t="shared" si="79"/>
        <v>#DIV/0!</v>
      </c>
      <c r="AG177" s="75" t="e">
        <f t="shared" si="79"/>
        <v>#DIV/0!</v>
      </c>
      <c r="AH177" s="619">
        <v>4</v>
      </c>
      <c r="AI177" s="234">
        <v>4</v>
      </c>
      <c r="AJ177" s="234">
        <v>1</v>
      </c>
      <c r="AK177" s="234">
        <v>4</v>
      </c>
      <c r="AL177" s="234">
        <v>1</v>
      </c>
      <c r="AM177" s="234">
        <v>1</v>
      </c>
      <c r="AN177" s="234">
        <v>1</v>
      </c>
      <c r="AO177" s="234">
        <v>1</v>
      </c>
      <c r="AP177" s="234">
        <v>1</v>
      </c>
      <c r="AQ177" s="234">
        <v>1</v>
      </c>
      <c r="AR177" s="234">
        <v>1</v>
      </c>
      <c r="AS177" s="234">
        <v>1</v>
      </c>
      <c r="AT177" s="234">
        <v>4</v>
      </c>
      <c r="AU177" s="234">
        <v>6</v>
      </c>
      <c r="AV177" s="236">
        <v>7</v>
      </c>
    </row>
    <row r="178" spans="2:48" ht="14.45">
      <c r="B178" s="620"/>
      <c r="C178" s="1" t="s">
        <v>198</v>
      </c>
      <c r="D178" s="212">
        <v>4590</v>
      </c>
      <c r="E178" s="212">
        <v>4477</v>
      </c>
      <c r="F178" s="212">
        <v>4224</v>
      </c>
      <c r="G178" s="212">
        <v>3700</v>
      </c>
      <c r="H178" s="212">
        <v>3154</v>
      </c>
      <c r="I178" s="212">
        <v>3586</v>
      </c>
      <c r="J178" s="212">
        <v>4252</v>
      </c>
      <c r="K178" s="212">
        <v>4125</v>
      </c>
      <c r="L178" s="212">
        <v>4102</v>
      </c>
      <c r="M178" s="212">
        <v>3961</v>
      </c>
      <c r="N178" s="212">
        <v>3999</v>
      </c>
      <c r="O178" s="212">
        <v>4107</v>
      </c>
      <c r="P178" s="213">
        <v>4147</v>
      </c>
      <c r="Q178" s="213">
        <v>4249</v>
      </c>
      <c r="R178" s="213">
        <v>4380</v>
      </c>
      <c r="S178" s="618">
        <f>100</f>
        <v>100</v>
      </c>
      <c r="T178" s="74">
        <f t="shared" si="55"/>
        <v>97.53812636165577</v>
      </c>
      <c r="U178" s="74">
        <f t="shared" si="56"/>
        <v>92.026143790849673</v>
      </c>
      <c r="V178" s="74">
        <f t="shared" si="57"/>
        <v>80.610021786492368</v>
      </c>
      <c r="W178" s="74">
        <f t="shared" si="58"/>
        <v>68.714596949891074</v>
      </c>
      <c r="X178" s="74">
        <f t="shared" si="59"/>
        <v>78.126361655773422</v>
      </c>
      <c r="Y178" s="74">
        <f t="shared" si="60"/>
        <v>92.636165577342041</v>
      </c>
      <c r="Z178" s="74">
        <f t="shared" si="61"/>
        <v>89.869281045751634</v>
      </c>
      <c r="AA178" s="74">
        <f t="shared" si="62"/>
        <v>89.368191721132902</v>
      </c>
      <c r="AB178" s="74">
        <f t="shared" si="62"/>
        <v>86.296296296296291</v>
      </c>
      <c r="AC178" s="74">
        <f t="shared" si="62"/>
        <v>87.124183006535944</v>
      </c>
      <c r="AD178" s="74">
        <f t="shared" si="62"/>
        <v>89.477124183006538</v>
      </c>
      <c r="AE178" s="74">
        <f t="shared" si="78"/>
        <v>90.348583877995637</v>
      </c>
      <c r="AF178" s="74">
        <f t="shared" si="79"/>
        <v>92.570806100217865</v>
      </c>
      <c r="AG178" s="75">
        <f t="shared" si="79"/>
        <v>95.424836601307192</v>
      </c>
      <c r="AH178" s="619">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38"/>
      <c r="C179" s="8" t="s">
        <v>199</v>
      </c>
      <c r="D179">
        <v>4590</v>
      </c>
      <c r="E179">
        <v>4477</v>
      </c>
      <c r="F179">
        <v>4224</v>
      </c>
      <c r="G179">
        <v>3700</v>
      </c>
      <c r="H179">
        <v>3154</v>
      </c>
      <c r="I179">
        <v>3586</v>
      </c>
      <c r="J179">
        <v>4252</v>
      </c>
      <c r="K179">
        <v>4125</v>
      </c>
      <c r="L179">
        <v>4102</v>
      </c>
      <c r="M179">
        <v>3961</v>
      </c>
      <c r="N179">
        <v>3999</v>
      </c>
      <c r="O179">
        <v>4107</v>
      </c>
      <c r="P179">
        <v>4147</v>
      </c>
      <c r="Q179">
        <v>4249</v>
      </c>
      <c r="R179">
        <v>4380</v>
      </c>
      <c r="S179" s="618">
        <f>100</f>
        <v>100</v>
      </c>
      <c r="T179" s="74">
        <f t="shared" si="55"/>
        <v>97.53812636165577</v>
      </c>
      <c r="U179" s="74">
        <f t="shared" si="56"/>
        <v>92.026143790849673</v>
      </c>
      <c r="V179" s="74">
        <f t="shared" si="57"/>
        <v>80.610021786492368</v>
      </c>
      <c r="W179" s="74">
        <f t="shared" si="58"/>
        <v>68.714596949891074</v>
      </c>
      <c r="X179" s="74">
        <f t="shared" si="59"/>
        <v>78.126361655773422</v>
      </c>
      <c r="Y179" s="74">
        <f t="shared" si="60"/>
        <v>92.636165577342041</v>
      </c>
      <c r="Z179" s="74">
        <f t="shared" si="61"/>
        <v>89.869281045751634</v>
      </c>
      <c r="AA179" s="74">
        <f t="shared" si="62"/>
        <v>89.368191721132902</v>
      </c>
      <c r="AB179" s="74">
        <f t="shared" si="62"/>
        <v>86.296296296296291</v>
      </c>
      <c r="AC179" s="74">
        <f t="shared" si="62"/>
        <v>87.124183006535944</v>
      </c>
      <c r="AD179" s="74">
        <f t="shared" si="62"/>
        <v>89.477124183006538</v>
      </c>
      <c r="AE179" s="74">
        <f t="shared" si="78"/>
        <v>90.348583877995637</v>
      </c>
      <c r="AF179" s="74">
        <f t="shared" si="79"/>
        <v>92.570806100217865</v>
      </c>
      <c r="AG179" s="75">
        <f t="shared" si="79"/>
        <v>95.424836601307192</v>
      </c>
      <c r="AH179" s="237"/>
      <c r="AI179" s="238"/>
      <c r="AJ179" s="238"/>
      <c r="AK179" s="238"/>
      <c r="AL179" s="238"/>
      <c r="AM179" s="238"/>
      <c r="AN179" s="238"/>
      <c r="AO179" s="238"/>
      <c r="AP179" s="238"/>
      <c r="AQ179" s="238"/>
      <c r="AR179" s="238"/>
      <c r="AS179" s="238"/>
      <c r="AT179" s="238"/>
      <c r="AU179" s="238"/>
      <c r="AV179" s="239"/>
    </row>
    <row r="180" spans="2:48" ht="15" customHeight="1">
      <c r="B180" s="620" t="s">
        <v>121</v>
      </c>
      <c r="C180" s="1" t="s">
        <v>194</v>
      </c>
      <c r="D180" s="212">
        <v>4012</v>
      </c>
      <c r="E180" s="212">
        <v>3745</v>
      </c>
      <c r="F180" s="212">
        <v>3540</v>
      </c>
      <c r="G180" s="212">
        <v>3429</v>
      </c>
      <c r="H180" s="212">
        <v>3072</v>
      </c>
      <c r="I180" s="212">
        <v>3551</v>
      </c>
      <c r="J180" s="212">
        <v>4293</v>
      </c>
      <c r="K180" s="212">
        <v>4044</v>
      </c>
      <c r="L180" s="212">
        <v>4062</v>
      </c>
      <c r="M180" s="212">
        <v>4024</v>
      </c>
      <c r="N180" s="212">
        <v>4025</v>
      </c>
      <c r="O180" s="212">
        <v>3995</v>
      </c>
      <c r="P180" s="213">
        <v>4045</v>
      </c>
      <c r="Q180" s="213">
        <v>4154</v>
      </c>
      <c r="R180" s="213">
        <v>4291</v>
      </c>
      <c r="S180" s="618">
        <f>100</f>
        <v>100</v>
      </c>
      <c r="T180" s="74">
        <f t="shared" si="55"/>
        <v>93.34496510468594</v>
      </c>
      <c r="U180" s="74">
        <f t="shared" si="56"/>
        <v>88.235294117647058</v>
      </c>
      <c r="V180" s="74">
        <f t="shared" si="57"/>
        <v>85.468594217347956</v>
      </c>
      <c r="W180" s="74">
        <f t="shared" si="58"/>
        <v>76.570289132602198</v>
      </c>
      <c r="X180" s="74">
        <f t="shared" si="59"/>
        <v>88.50947158524427</v>
      </c>
      <c r="Y180" s="74">
        <f t="shared" si="60"/>
        <v>107.00398803589232</v>
      </c>
      <c r="Z180" s="74">
        <f t="shared" si="61"/>
        <v>100.7976071784646</v>
      </c>
      <c r="AA180" s="74">
        <f t="shared" si="62"/>
        <v>101.24626121635094</v>
      </c>
      <c r="AB180" s="74">
        <f t="shared" si="62"/>
        <v>100.29910269192423</v>
      </c>
      <c r="AC180" s="74">
        <f t="shared" si="62"/>
        <v>100.32402791625124</v>
      </c>
      <c r="AD180" s="74">
        <f t="shared" si="62"/>
        <v>99.576271186440678</v>
      </c>
      <c r="AE180" s="74">
        <f t="shared" si="78"/>
        <v>100.82253240279162</v>
      </c>
      <c r="AF180" s="74">
        <f t="shared" si="79"/>
        <v>103.53938185443668</v>
      </c>
      <c r="AG180" s="75">
        <f t="shared" si="79"/>
        <v>106.95413758723828</v>
      </c>
      <c r="AH180" s="61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20"/>
      <c r="C181" s="1" t="s">
        <v>195</v>
      </c>
      <c r="D181" s="212">
        <v>47</v>
      </c>
      <c r="E181" s="213">
        <v>58</v>
      </c>
      <c r="F181" s="213">
        <v>70</v>
      </c>
      <c r="G181" s="213">
        <v>65</v>
      </c>
      <c r="H181" s="213">
        <v>66</v>
      </c>
      <c r="I181" s="213">
        <v>65</v>
      </c>
      <c r="J181" s="212">
        <v>173</v>
      </c>
      <c r="K181" s="212">
        <v>177</v>
      </c>
      <c r="L181" s="212">
        <v>165</v>
      </c>
      <c r="M181" s="212">
        <v>196</v>
      </c>
      <c r="N181" s="213">
        <v>216</v>
      </c>
      <c r="O181" s="213">
        <v>239</v>
      </c>
      <c r="P181" s="213">
        <v>216</v>
      </c>
      <c r="Q181" s="213">
        <v>208</v>
      </c>
      <c r="R181" s="213">
        <v>201</v>
      </c>
      <c r="S181" s="618">
        <f>100</f>
        <v>100</v>
      </c>
      <c r="T181" s="74">
        <f t="shared" si="55"/>
        <v>123.40425531914893</v>
      </c>
      <c r="U181" s="74">
        <f t="shared" si="56"/>
        <v>148.93617021276594</v>
      </c>
      <c r="V181" s="74">
        <f t="shared" si="57"/>
        <v>138.29787234042553</v>
      </c>
      <c r="W181" s="74">
        <f t="shared" si="58"/>
        <v>140.42553191489361</v>
      </c>
      <c r="X181" s="74">
        <f t="shared" si="59"/>
        <v>138.29787234042553</v>
      </c>
      <c r="Y181" s="74">
        <f t="shared" si="60"/>
        <v>368.08510638297872</v>
      </c>
      <c r="Z181" s="74">
        <f t="shared" si="61"/>
        <v>376.59574468085106</v>
      </c>
      <c r="AA181" s="74">
        <f t="shared" si="62"/>
        <v>351.06382978723406</v>
      </c>
      <c r="AB181" s="74">
        <f t="shared" si="62"/>
        <v>417.02127659574467</v>
      </c>
      <c r="AC181" s="74">
        <f t="shared" si="62"/>
        <v>459.57446808510639</v>
      </c>
      <c r="AD181" s="74">
        <f t="shared" si="62"/>
        <v>508.51063829787233</v>
      </c>
      <c r="AE181" s="74">
        <f t="shared" si="78"/>
        <v>459.57446808510639</v>
      </c>
      <c r="AF181" s="74">
        <f t="shared" si="79"/>
        <v>442.55319148936172</v>
      </c>
      <c r="AG181" s="75">
        <f t="shared" si="79"/>
        <v>427.65957446808511</v>
      </c>
      <c r="AH181" s="619">
        <v>1</v>
      </c>
      <c r="AI181" s="234">
        <v>4</v>
      </c>
      <c r="AJ181" s="234">
        <v>4</v>
      </c>
      <c r="AK181" s="234">
        <v>4</v>
      </c>
      <c r="AL181" s="234">
        <v>4</v>
      </c>
      <c r="AM181" s="234">
        <v>4</v>
      </c>
      <c r="AN181" s="234">
        <v>1</v>
      </c>
      <c r="AO181" s="234">
        <v>1</v>
      </c>
      <c r="AP181" s="234">
        <v>1</v>
      </c>
      <c r="AQ181" s="234">
        <v>1</v>
      </c>
      <c r="AR181" s="234">
        <v>4</v>
      </c>
      <c r="AS181" s="234">
        <v>4</v>
      </c>
      <c r="AT181" s="234">
        <v>4</v>
      </c>
      <c r="AU181" s="234">
        <v>6</v>
      </c>
      <c r="AV181" s="236">
        <v>7</v>
      </c>
    </row>
    <row r="182" spans="2:48" ht="14.45">
      <c r="B182" s="620"/>
      <c r="C182" s="1" t="s">
        <v>196</v>
      </c>
      <c r="D182" s="212">
        <v>28</v>
      </c>
      <c r="E182" s="212">
        <v>23</v>
      </c>
      <c r="F182" s="213">
        <v>22</v>
      </c>
      <c r="G182" s="213">
        <v>21</v>
      </c>
      <c r="H182" s="213">
        <v>22</v>
      </c>
      <c r="I182" s="213">
        <v>13</v>
      </c>
      <c r="J182" s="212">
        <v>21</v>
      </c>
      <c r="K182" s="213">
        <v>23</v>
      </c>
      <c r="L182" s="212">
        <v>28</v>
      </c>
      <c r="M182" s="213">
        <v>29</v>
      </c>
      <c r="N182" s="213">
        <v>38</v>
      </c>
      <c r="O182" s="212">
        <v>33</v>
      </c>
      <c r="P182" s="213">
        <v>30</v>
      </c>
      <c r="Q182" s="213">
        <v>27</v>
      </c>
      <c r="R182" s="213">
        <v>25</v>
      </c>
      <c r="S182" s="618">
        <f>100</f>
        <v>100</v>
      </c>
      <c r="T182" s="74">
        <f t="shared" si="55"/>
        <v>82.142857142857139</v>
      </c>
      <c r="U182" s="74">
        <f t="shared" si="56"/>
        <v>78.571428571428569</v>
      </c>
      <c r="V182" s="74">
        <f t="shared" si="57"/>
        <v>75</v>
      </c>
      <c r="W182" s="74">
        <f t="shared" si="58"/>
        <v>78.571428571428569</v>
      </c>
      <c r="X182" s="74">
        <f t="shared" si="59"/>
        <v>46.428571428571431</v>
      </c>
      <c r="Y182" s="74">
        <f t="shared" si="60"/>
        <v>75</v>
      </c>
      <c r="Z182" s="74">
        <f t="shared" si="61"/>
        <v>82.142857142857139</v>
      </c>
      <c r="AA182" s="74">
        <f t="shared" si="62"/>
        <v>100</v>
      </c>
      <c r="AB182" s="74">
        <f t="shared" si="62"/>
        <v>103.57142857142857</v>
      </c>
      <c r="AC182" s="74">
        <f t="shared" si="62"/>
        <v>135.71428571428572</v>
      </c>
      <c r="AD182" s="74">
        <f t="shared" si="62"/>
        <v>117.85714285714286</v>
      </c>
      <c r="AE182" s="74">
        <f t="shared" si="78"/>
        <v>107.14285714285714</v>
      </c>
      <c r="AF182" s="74">
        <f t="shared" si="79"/>
        <v>96.428571428571431</v>
      </c>
      <c r="AG182" s="75">
        <f t="shared" si="79"/>
        <v>89.285714285714292</v>
      </c>
      <c r="AH182" s="619">
        <v>1</v>
      </c>
      <c r="AI182" s="234">
        <v>1</v>
      </c>
      <c r="AJ182" s="234">
        <v>4</v>
      </c>
      <c r="AK182" s="234">
        <v>4</v>
      </c>
      <c r="AL182" s="234">
        <v>4</v>
      </c>
      <c r="AM182" s="234">
        <v>4</v>
      </c>
      <c r="AN182" s="234">
        <v>1</v>
      </c>
      <c r="AO182" s="234">
        <v>4</v>
      </c>
      <c r="AP182" s="234">
        <v>1</v>
      </c>
      <c r="AQ182" s="234">
        <v>4</v>
      </c>
      <c r="AR182" s="234">
        <v>4</v>
      </c>
      <c r="AS182" s="234">
        <v>1</v>
      </c>
      <c r="AT182" s="234">
        <v>4</v>
      </c>
      <c r="AU182" s="234">
        <v>6</v>
      </c>
      <c r="AV182" s="236">
        <v>7</v>
      </c>
    </row>
    <row r="183" spans="2:48" ht="14.45">
      <c r="B183" s="620"/>
      <c r="C183" s="1" t="s">
        <v>197</v>
      </c>
      <c r="D183" s="212">
        <v>3</v>
      </c>
      <c r="E183" s="213">
        <v>3</v>
      </c>
      <c r="F183" s="213">
        <v>2</v>
      </c>
      <c r="G183" s="213">
        <v>2</v>
      </c>
      <c r="H183" s="213">
        <v>1</v>
      </c>
      <c r="I183" s="213">
        <v>1</v>
      </c>
      <c r="J183" s="212">
        <v>3</v>
      </c>
      <c r="K183" s="213">
        <v>2</v>
      </c>
      <c r="L183" s="212">
        <v>3</v>
      </c>
      <c r="M183" s="213">
        <v>3</v>
      </c>
      <c r="N183" s="213">
        <v>3</v>
      </c>
      <c r="O183" s="213">
        <v>3</v>
      </c>
      <c r="P183" s="213">
        <v>3</v>
      </c>
      <c r="Q183" s="213">
        <v>3</v>
      </c>
      <c r="R183" s="213">
        <v>3</v>
      </c>
      <c r="S183" s="618">
        <f>100</f>
        <v>100</v>
      </c>
      <c r="T183" s="74">
        <f t="shared" si="55"/>
        <v>100</v>
      </c>
      <c r="U183" s="74">
        <f t="shared" si="56"/>
        <v>66.666666666666671</v>
      </c>
      <c r="V183" s="74">
        <f t="shared" si="57"/>
        <v>66.666666666666671</v>
      </c>
      <c r="W183" s="74">
        <f t="shared" si="58"/>
        <v>33.333333333333336</v>
      </c>
      <c r="X183" s="74">
        <f t="shared" si="59"/>
        <v>33.333333333333336</v>
      </c>
      <c r="Y183" s="74">
        <f t="shared" si="60"/>
        <v>100</v>
      </c>
      <c r="Z183" s="74">
        <f t="shared" si="61"/>
        <v>66.666666666666671</v>
      </c>
      <c r="AA183" s="74">
        <f t="shared" si="62"/>
        <v>100</v>
      </c>
      <c r="AB183" s="74">
        <f t="shared" si="62"/>
        <v>100</v>
      </c>
      <c r="AC183" s="74">
        <f t="shared" si="62"/>
        <v>100</v>
      </c>
      <c r="AD183" s="74">
        <f t="shared" si="62"/>
        <v>100</v>
      </c>
      <c r="AE183" s="74">
        <f t="shared" si="78"/>
        <v>100</v>
      </c>
      <c r="AF183" s="74">
        <f t="shared" si="79"/>
        <v>100</v>
      </c>
      <c r="AG183" s="75">
        <f t="shared" si="79"/>
        <v>100</v>
      </c>
      <c r="AH183" s="619">
        <v>1</v>
      </c>
      <c r="AI183" s="234">
        <v>4</v>
      </c>
      <c r="AJ183" s="234">
        <v>4</v>
      </c>
      <c r="AK183" s="234">
        <v>4</v>
      </c>
      <c r="AL183" s="234">
        <v>4</v>
      </c>
      <c r="AM183" s="234">
        <v>4</v>
      </c>
      <c r="AN183" s="234">
        <v>1</v>
      </c>
      <c r="AO183" s="234">
        <v>4</v>
      </c>
      <c r="AP183" s="234">
        <v>1</v>
      </c>
      <c r="AQ183" s="234">
        <v>4</v>
      </c>
      <c r="AR183" s="234">
        <v>4</v>
      </c>
      <c r="AS183" s="234">
        <v>4</v>
      </c>
      <c r="AT183" s="234">
        <v>4</v>
      </c>
      <c r="AU183" s="234">
        <v>6</v>
      </c>
      <c r="AV183" s="236">
        <v>7</v>
      </c>
    </row>
    <row r="184" spans="2:48" ht="14.45">
      <c r="B184" s="620"/>
      <c r="C184" s="1" t="s">
        <v>198</v>
      </c>
      <c r="D184" s="212">
        <v>4090</v>
      </c>
      <c r="E184" s="212">
        <v>3829</v>
      </c>
      <c r="F184" s="212">
        <v>3634</v>
      </c>
      <c r="G184" s="212">
        <v>3517</v>
      </c>
      <c r="H184" s="212">
        <v>3161</v>
      </c>
      <c r="I184" s="212">
        <v>3630</v>
      </c>
      <c r="J184" s="212">
        <v>4490</v>
      </c>
      <c r="K184" s="212">
        <v>4246</v>
      </c>
      <c r="L184" s="212">
        <v>4258</v>
      </c>
      <c r="M184" s="212">
        <v>4252</v>
      </c>
      <c r="N184" s="212">
        <v>4282</v>
      </c>
      <c r="O184" s="212">
        <v>4270</v>
      </c>
      <c r="P184" s="213">
        <v>4294</v>
      </c>
      <c r="Q184" s="213">
        <v>4392</v>
      </c>
      <c r="R184" s="213">
        <v>4520</v>
      </c>
      <c r="S184" s="618">
        <f>100</f>
        <v>100</v>
      </c>
      <c r="T184" s="74">
        <f t="shared" si="55"/>
        <v>93.618581907090459</v>
      </c>
      <c r="U184" s="74">
        <f t="shared" si="56"/>
        <v>88.850855745721276</v>
      </c>
      <c r="V184" s="74">
        <f t="shared" si="57"/>
        <v>85.990220048899758</v>
      </c>
      <c r="W184" s="74">
        <f t="shared" si="58"/>
        <v>77.286063569682156</v>
      </c>
      <c r="X184" s="74">
        <f t="shared" si="59"/>
        <v>88.753056234718827</v>
      </c>
      <c r="Y184" s="74">
        <f t="shared" si="60"/>
        <v>109.7799511002445</v>
      </c>
      <c r="Z184" s="74">
        <f t="shared" si="61"/>
        <v>103.81418092909536</v>
      </c>
      <c r="AA184" s="74">
        <f t="shared" si="62"/>
        <v>104.10757946210269</v>
      </c>
      <c r="AB184" s="74">
        <f t="shared" si="62"/>
        <v>103.96088019559902</v>
      </c>
      <c r="AC184" s="74">
        <f t="shared" si="62"/>
        <v>104.69437652811736</v>
      </c>
      <c r="AD184" s="74">
        <f t="shared" si="62"/>
        <v>104.40097799511003</v>
      </c>
      <c r="AE184" s="74">
        <f t="shared" si="78"/>
        <v>104.98777506112469</v>
      </c>
      <c r="AF184" s="74">
        <f t="shared" si="79"/>
        <v>107.38386308068459</v>
      </c>
      <c r="AG184" s="75">
        <f t="shared" si="79"/>
        <v>110.51344743276283</v>
      </c>
      <c r="AH184" s="61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38"/>
      <c r="C185" s="8" t="s">
        <v>199</v>
      </c>
      <c r="D185">
        <v>4087</v>
      </c>
      <c r="E185">
        <v>3826</v>
      </c>
      <c r="F185">
        <v>3632</v>
      </c>
      <c r="G185">
        <v>3515</v>
      </c>
      <c r="H185">
        <v>3160</v>
      </c>
      <c r="I185">
        <v>3629</v>
      </c>
      <c r="J185">
        <v>4487</v>
      </c>
      <c r="K185">
        <v>4244</v>
      </c>
      <c r="L185">
        <v>4255</v>
      </c>
      <c r="M185">
        <v>4249</v>
      </c>
      <c r="N185">
        <v>4279</v>
      </c>
      <c r="O185">
        <v>4267</v>
      </c>
      <c r="P185">
        <v>4291</v>
      </c>
      <c r="Q185">
        <v>4389</v>
      </c>
      <c r="R185">
        <v>4517</v>
      </c>
      <c r="S185" s="618">
        <f>100</f>
        <v>100</v>
      </c>
      <c r="T185" s="74">
        <f t="shared" si="55"/>
        <v>93.61389772449229</v>
      </c>
      <c r="U185" s="74">
        <f t="shared" si="56"/>
        <v>88.867139711279663</v>
      </c>
      <c r="V185" s="74">
        <f t="shared" si="57"/>
        <v>86.004404208465871</v>
      </c>
      <c r="W185" s="74">
        <f t="shared" si="58"/>
        <v>77.318326400782965</v>
      </c>
      <c r="X185" s="74">
        <f t="shared" si="59"/>
        <v>88.793736236848545</v>
      </c>
      <c r="Y185" s="74">
        <f t="shared" si="60"/>
        <v>109.78712992414974</v>
      </c>
      <c r="Z185" s="74">
        <f t="shared" si="61"/>
        <v>103.84144849522878</v>
      </c>
      <c r="AA185" s="74">
        <f t="shared" si="62"/>
        <v>104.11059456814289</v>
      </c>
      <c r="AB185" s="74">
        <f t="shared" si="62"/>
        <v>103.96378761928065</v>
      </c>
      <c r="AC185" s="74">
        <f t="shared" si="62"/>
        <v>104.69782236359188</v>
      </c>
      <c r="AD185" s="74">
        <f t="shared" si="62"/>
        <v>104.40420846586738</v>
      </c>
      <c r="AE185" s="74">
        <f t="shared" si="78"/>
        <v>104.99143626131637</v>
      </c>
      <c r="AF185" s="74">
        <f t="shared" si="79"/>
        <v>107.38928309273305</v>
      </c>
      <c r="AG185" s="75">
        <f t="shared" si="79"/>
        <v>110.52116466846097</v>
      </c>
      <c r="AH185" s="237"/>
      <c r="AI185" s="238"/>
      <c r="AJ185" s="238"/>
      <c r="AK185" s="238"/>
      <c r="AL185" s="238"/>
      <c r="AM185" s="238"/>
      <c r="AN185" s="238"/>
      <c r="AO185" s="238"/>
      <c r="AP185" s="238"/>
      <c r="AQ185" s="238"/>
      <c r="AR185" s="238"/>
      <c r="AS185" s="238"/>
      <c r="AT185" s="238"/>
      <c r="AU185" s="238"/>
      <c r="AV185" s="239"/>
    </row>
    <row r="186" spans="2:48" ht="15" customHeight="1">
      <c r="B186" s="620" t="s">
        <v>220</v>
      </c>
      <c r="C186" s="1" t="s">
        <v>194</v>
      </c>
      <c r="D186" s="213">
        <v>0</v>
      </c>
      <c r="E186" s="213">
        <v>0</v>
      </c>
      <c r="F186" s="212">
        <v>0</v>
      </c>
      <c r="G186" s="213">
        <v>0</v>
      </c>
      <c r="H186" s="212">
        <v>0</v>
      </c>
      <c r="I186" s="212">
        <v>0</v>
      </c>
      <c r="J186" s="212">
        <v>8392</v>
      </c>
      <c r="K186" s="212">
        <v>6994</v>
      </c>
      <c r="L186" s="212">
        <v>6874</v>
      </c>
      <c r="M186" s="212">
        <v>6931</v>
      </c>
      <c r="N186" s="212">
        <v>6958</v>
      </c>
      <c r="O186" s="212">
        <v>7694</v>
      </c>
      <c r="P186" s="213">
        <v>7672</v>
      </c>
      <c r="Q186" s="213">
        <v>7555</v>
      </c>
      <c r="R186" s="213">
        <v>8087</v>
      </c>
      <c r="S186" s="618">
        <f>100</f>
        <v>100</v>
      </c>
      <c r="T186" s="74" t="e">
        <f t="shared" si="55"/>
        <v>#DIV/0!</v>
      </c>
      <c r="U186" s="74" t="e">
        <f t="shared" si="56"/>
        <v>#DIV/0!</v>
      </c>
      <c r="V186" s="74" t="e">
        <f t="shared" si="57"/>
        <v>#DIV/0!</v>
      </c>
      <c r="W186" s="74" t="e">
        <f t="shared" si="58"/>
        <v>#DIV/0!</v>
      </c>
      <c r="X186" s="74" t="e">
        <f t="shared" si="59"/>
        <v>#DIV/0!</v>
      </c>
      <c r="Y186" s="74" t="e">
        <f t="shared" si="60"/>
        <v>#DIV/0!</v>
      </c>
      <c r="Z186" s="74" t="e">
        <f t="shared" si="61"/>
        <v>#DIV/0!</v>
      </c>
      <c r="AA186" s="74" t="e">
        <f t="shared" si="62"/>
        <v>#DIV/0!</v>
      </c>
      <c r="AB186" s="74" t="e">
        <f t="shared" si="62"/>
        <v>#DIV/0!</v>
      </c>
      <c r="AC186" s="74" t="e">
        <f t="shared" si="62"/>
        <v>#DIV/0!</v>
      </c>
      <c r="AD186" s="74" t="e">
        <f t="shared" si="62"/>
        <v>#DIV/0!</v>
      </c>
      <c r="AE186" s="74" t="e">
        <f t="shared" si="78"/>
        <v>#DIV/0!</v>
      </c>
      <c r="AF186" s="74" t="e">
        <f t="shared" si="79"/>
        <v>#DIV/0!</v>
      </c>
      <c r="AG186" s="75" t="e">
        <f t="shared" si="79"/>
        <v>#DIV/0!</v>
      </c>
      <c r="AH186" s="619">
        <v>4</v>
      </c>
      <c r="AI186" s="234">
        <v>4</v>
      </c>
      <c r="AJ186" s="234">
        <v>1</v>
      </c>
      <c r="AK186" s="234">
        <v>4</v>
      </c>
      <c r="AL186" s="234">
        <v>1</v>
      </c>
      <c r="AM186" s="234">
        <v>1</v>
      </c>
      <c r="AN186" s="234">
        <v>1</v>
      </c>
      <c r="AO186" s="234">
        <v>1</v>
      </c>
      <c r="AP186" s="234">
        <v>1</v>
      </c>
      <c r="AQ186" s="234">
        <v>1</v>
      </c>
      <c r="AR186" s="234">
        <v>1</v>
      </c>
      <c r="AS186" s="234">
        <v>1</v>
      </c>
      <c r="AT186" s="234">
        <v>4</v>
      </c>
      <c r="AU186" s="234">
        <v>6</v>
      </c>
      <c r="AV186" s="236">
        <v>7</v>
      </c>
    </row>
    <row r="187" spans="2:48" ht="14.45">
      <c r="B187" s="620"/>
      <c r="C187" s="1" t="s">
        <v>195</v>
      </c>
      <c r="D187" s="213">
        <v>1</v>
      </c>
      <c r="E187" s="213">
        <v>1</v>
      </c>
      <c r="F187" s="213">
        <v>3</v>
      </c>
      <c r="G187" s="213">
        <v>3</v>
      </c>
      <c r="H187" s="213">
        <v>6</v>
      </c>
      <c r="I187" s="212">
        <v>19</v>
      </c>
      <c r="J187" s="212">
        <v>24</v>
      </c>
      <c r="K187" s="212">
        <v>29</v>
      </c>
      <c r="L187" s="212">
        <v>33</v>
      </c>
      <c r="M187" s="212">
        <v>39</v>
      </c>
      <c r="N187" s="212">
        <v>64</v>
      </c>
      <c r="O187" s="212">
        <v>45</v>
      </c>
      <c r="P187" s="213">
        <v>26</v>
      </c>
      <c r="Q187" s="213">
        <v>16</v>
      </c>
      <c r="R187" s="213">
        <v>10</v>
      </c>
      <c r="S187" s="618">
        <f>100</f>
        <v>100</v>
      </c>
      <c r="T187" s="74">
        <f t="shared" si="55"/>
        <v>100</v>
      </c>
      <c r="U187" s="74">
        <f t="shared" si="56"/>
        <v>300</v>
      </c>
      <c r="V187" s="74">
        <f t="shared" si="57"/>
        <v>300</v>
      </c>
      <c r="W187" s="74">
        <f t="shared" si="58"/>
        <v>600</v>
      </c>
      <c r="X187" s="74">
        <f t="shared" si="59"/>
        <v>1900</v>
      </c>
      <c r="Y187" s="74">
        <f t="shared" si="60"/>
        <v>2400</v>
      </c>
      <c r="Z187" s="74">
        <f t="shared" si="61"/>
        <v>2900</v>
      </c>
      <c r="AA187" s="74">
        <f t="shared" si="62"/>
        <v>3300</v>
      </c>
      <c r="AB187" s="74">
        <f t="shared" si="62"/>
        <v>3900</v>
      </c>
      <c r="AC187" s="74">
        <f t="shared" si="62"/>
        <v>6400</v>
      </c>
      <c r="AD187" s="74">
        <f t="shared" si="62"/>
        <v>4500</v>
      </c>
      <c r="AE187" s="74">
        <f t="shared" si="78"/>
        <v>2600</v>
      </c>
      <c r="AF187" s="74">
        <f t="shared" si="79"/>
        <v>1600</v>
      </c>
      <c r="AG187" s="75">
        <f t="shared" si="79"/>
        <v>1000</v>
      </c>
      <c r="AH187" s="619">
        <v>4</v>
      </c>
      <c r="AI187" s="234">
        <v>4</v>
      </c>
      <c r="AJ187" s="234">
        <v>4</v>
      </c>
      <c r="AK187" s="234">
        <v>4</v>
      </c>
      <c r="AL187" s="234">
        <v>4</v>
      </c>
      <c r="AM187" s="234">
        <v>1</v>
      </c>
      <c r="AN187" s="234">
        <v>1</v>
      </c>
      <c r="AO187" s="234">
        <v>1</v>
      </c>
      <c r="AP187" s="234">
        <v>1</v>
      </c>
      <c r="AQ187" s="234">
        <v>1</v>
      </c>
      <c r="AR187" s="234">
        <v>1</v>
      </c>
      <c r="AS187" s="234">
        <v>1</v>
      </c>
      <c r="AT187" s="234">
        <v>4</v>
      </c>
      <c r="AU187" s="234">
        <v>6</v>
      </c>
      <c r="AV187" s="236">
        <v>7</v>
      </c>
    </row>
    <row r="188" spans="2:48" ht="14.45">
      <c r="B188" s="620"/>
      <c r="C188" s="1" t="s">
        <v>196</v>
      </c>
      <c r="D188" s="212">
        <v>3</v>
      </c>
      <c r="E188" s="213">
        <v>2</v>
      </c>
      <c r="F188" s="213">
        <v>5</v>
      </c>
      <c r="G188" s="213">
        <v>5</v>
      </c>
      <c r="H188" s="212">
        <v>6</v>
      </c>
      <c r="I188" s="212">
        <v>9</v>
      </c>
      <c r="J188" s="213">
        <v>10</v>
      </c>
      <c r="K188" s="213">
        <v>7</v>
      </c>
      <c r="L188" s="213">
        <v>6</v>
      </c>
      <c r="M188" s="212">
        <v>8</v>
      </c>
      <c r="N188" s="212">
        <v>16</v>
      </c>
      <c r="O188" s="212">
        <v>16</v>
      </c>
      <c r="P188" s="213">
        <v>9</v>
      </c>
      <c r="Q188" s="213">
        <v>5</v>
      </c>
      <c r="R188" s="213">
        <v>3</v>
      </c>
      <c r="S188" s="618">
        <f>100</f>
        <v>100</v>
      </c>
      <c r="T188" s="74">
        <f t="shared" si="55"/>
        <v>66.666666666666671</v>
      </c>
      <c r="U188" s="74">
        <f t="shared" si="56"/>
        <v>166.66666666666666</v>
      </c>
      <c r="V188" s="74">
        <f t="shared" si="57"/>
        <v>166.66666666666666</v>
      </c>
      <c r="W188" s="74">
        <f t="shared" si="58"/>
        <v>200</v>
      </c>
      <c r="X188" s="74">
        <f t="shared" si="59"/>
        <v>300</v>
      </c>
      <c r="Y188" s="74">
        <f t="shared" si="60"/>
        <v>333.33333333333331</v>
      </c>
      <c r="Z188" s="74">
        <f t="shared" si="61"/>
        <v>233.33333333333334</v>
      </c>
      <c r="AA188" s="74">
        <f t="shared" si="62"/>
        <v>200</v>
      </c>
      <c r="AB188" s="74">
        <f t="shared" si="62"/>
        <v>266.66666666666669</v>
      </c>
      <c r="AC188" s="74">
        <f t="shared" si="62"/>
        <v>533.33333333333337</v>
      </c>
      <c r="AD188" s="74">
        <f t="shared" si="62"/>
        <v>533.33333333333337</v>
      </c>
      <c r="AE188" s="74">
        <f t="shared" si="78"/>
        <v>300</v>
      </c>
      <c r="AF188" s="74">
        <f t="shared" si="79"/>
        <v>166.66666666666666</v>
      </c>
      <c r="AG188" s="75">
        <f t="shared" si="79"/>
        <v>100</v>
      </c>
      <c r="AH188" s="619">
        <v>1</v>
      </c>
      <c r="AI188" s="234">
        <v>4</v>
      </c>
      <c r="AJ188" s="234">
        <v>4</v>
      </c>
      <c r="AK188" s="234">
        <v>4</v>
      </c>
      <c r="AL188" s="234">
        <v>1</v>
      </c>
      <c r="AM188" s="234">
        <v>1</v>
      </c>
      <c r="AN188" s="234">
        <v>4</v>
      </c>
      <c r="AO188" s="234">
        <v>4</v>
      </c>
      <c r="AP188" s="234">
        <v>4</v>
      </c>
      <c r="AQ188" s="234">
        <v>1</v>
      </c>
      <c r="AR188" s="234">
        <v>1</v>
      </c>
      <c r="AS188" s="234">
        <v>1</v>
      </c>
      <c r="AT188" s="234">
        <v>4</v>
      </c>
      <c r="AU188" s="234">
        <v>6</v>
      </c>
      <c r="AV188" s="236">
        <v>7</v>
      </c>
    </row>
    <row r="189" spans="2:48" ht="14.45">
      <c r="B189" s="620"/>
      <c r="C189" s="1" t="s">
        <v>197</v>
      </c>
      <c r="D189" s="213">
        <v>1</v>
      </c>
      <c r="E189" s="213">
        <v>3</v>
      </c>
      <c r="F189" s="213">
        <v>3</v>
      </c>
      <c r="G189" s="213">
        <v>3</v>
      </c>
      <c r="H189" s="213">
        <v>4</v>
      </c>
      <c r="I189" s="212">
        <v>4</v>
      </c>
      <c r="J189" s="213">
        <v>4</v>
      </c>
      <c r="K189" s="213">
        <v>8</v>
      </c>
      <c r="L189" s="213">
        <v>7</v>
      </c>
      <c r="M189" s="212">
        <v>4</v>
      </c>
      <c r="N189" s="212">
        <v>4</v>
      </c>
      <c r="O189" s="212">
        <v>5</v>
      </c>
      <c r="P189" s="213">
        <v>3</v>
      </c>
      <c r="Q189" s="213">
        <v>2</v>
      </c>
      <c r="R189" s="213">
        <v>1</v>
      </c>
      <c r="S189" s="618">
        <f>100</f>
        <v>100</v>
      </c>
      <c r="T189" s="74">
        <f t="shared" si="55"/>
        <v>300</v>
      </c>
      <c r="U189" s="74">
        <f t="shared" si="56"/>
        <v>300</v>
      </c>
      <c r="V189" s="74">
        <f t="shared" si="57"/>
        <v>300</v>
      </c>
      <c r="W189" s="74">
        <f t="shared" si="58"/>
        <v>400</v>
      </c>
      <c r="X189" s="74">
        <f t="shared" si="59"/>
        <v>400</v>
      </c>
      <c r="Y189" s="74">
        <f t="shared" si="60"/>
        <v>400</v>
      </c>
      <c r="Z189" s="74">
        <f t="shared" si="61"/>
        <v>800</v>
      </c>
      <c r="AA189" s="74">
        <f t="shared" si="62"/>
        <v>700</v>
      </c>
      <c r="AB189" s="74">
        <f t="shared" si="62"/>
        <v>400</v>
      </c>
      <c r="AC189" s="74">
        <f t="shared" si="62"/>
        <v>400</v>
      </c>
      <c r="AD189" s="74">
        <f t="shared" si="62"/>
        <v>500</v>
      </c>
      <c r="AE189" s="74">
        <f t="shared" si="78"/>
        <v>300</v>
      </c>
      <c r="AF189" s="74">
        <f t="shared" si="79"/>
        <v>200</v>
      </c>
      <c r="AG189" s="75">
        <f t="shared" si="79"/>
        <v>100</v>
      </c>
      <c r="AH189" s="619">
        <v>4</v>
      </c>
      <c r="AI189" s="234">
        <v>4</v>
      </c>
      <c r="AJ189" s="234">
        <v>4</v>
      </c>
      <c r="AK189" s="234">
        <v>4</v>
      </c>
      <c r="AL189" s="234">
        <v>4</v>
      </c>
      <c r="AM189" s="234">
        <v>1</v>
      </c>
      <c r="AN189" s="234">
        <v>4</v>
      </c>
      <c r="AO189" s="234">
        <v>4</v>
      </c>
      <c r="AP189" s="234">
        <v>4</v>
      </c>
      <c r="AQ189" s="234">
        <v>1</v>
      </c>
      <c r="AR189" s="234">
        <v>1</v>
      </c>
      <c r="AS189" s="234">
        <v>1</v>
      </c>
      <c r="AT189" s="234">
        <v>4</v>
      </c>
      <c r="AU189" s="234">
        <v>6</v>
      </c>
      <c r="AV189" s="236">
        <v>7</v>
      </c>
    </row>
    <row r="190" spans="2:48" ht="14.45">
      <c r="B190" s="620"/>
      <c r="C190" s="1" t="s">
        <v>198</v>
      </c>
      <c r="D190" s="212">
        <v>5</v>
      </c>
      <c r="E190" s="212">
        <v>6</v>
      </c>
      <c r="F190" s="212">
        <v>11</v>
      </c>
      <c r="G190" s="212">
        <v>11</v>
      </c>
      <c r="H190" s="212">
        <v>16</v>
      </c>
      <c r="I190" s="212">
        <v>32</v>
      </c>
      <c r="J190" s="212">
        <v>8430</v>
      </c>
      <c r="K190" s="212">
        <v>7038</v>
      </c>
      <c r="L190" s="212">
        <v>6920</v>
      </c>
      <c r="M190" s="212">
        <v>6982</v>
      </c>
      <c r="N190" s="212">
        <v>7042</v>
      </c>
      <c r="O190" s="212">
        <v>7760</v>
      </c>
      <c r="P190" s="213">
        <v>7710</v>
      </c>
      <c r="Q190" s="213">
        <v>7578</v>
      </c>
      <c r="R190" s="213">
        <v>8101</v>
      </c>
      <c r="S190" s="618">
        <f>100</f>
        <v>100</v>
      </c>
      <c r="T190" s="74">
        <f t="shared" si="55"/>
        <v>120</v>
      </c>
      <c r="U190" s="74">
        <f t="shared" si="56"/>
        <v>220</v>
      </c>
      <c r="V190" s="74">
        <f t="shared" si="57"/>
        <v>220</v>
      </c>
      <c r="W190" s="74">
        <f t="shared" si="58"/>
        <v>320</v>
      </c>
      <c r="X190" s="74">
        <f t="shared" si="59"/>
        <v>640</v>
      </c>
      <c r="Y190" s="74">
        <f t="shared" si="60"/>
        <v>168600</v>
      </c>
      <c r="Z190" s="74">
        <f t="shared" si="61"/>
        <v>140760</v>
      </c>
      <c r="AA190" s="74">
        <f t="shared" si="62"/>
        <v>138400</v>
      </c>
      <c r="AB190" s="74">
        <f t="shared" si="62"/>
        <v>139640</v>
      </c>
      <c r="AC190" s="74">
        <f t="shared" si="62"/>
        <v>140840</v>
      </c>
      <c r="AD190" s="74">
        <f t="shared" si="62"/>
        <v>155200</v>
      </c>
      <c r="AE190" s="74">
        <f t="shared" si="78"/>
        <v>154200</v>
      </c>
      <c r="AF190" s="74">
        <f t="shared" si="79"/>
        <v>151560</v>
      </c>
      <c r="AG190" s="75">
        <f t="shared" si="79"/>
        <v>162020</v>
      </c>
      <c r="AH190" s="619">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38"/>
      <c r="C191" s="8" t="s">
        <v>199</v>
      </c>
      <c r="D191">
        <v>4</v>
      </c>
      <c r="E191">
        <v>3</v>
      </c>
      <c r="F191">
        <v>8</v>
      </c>
      <c r="G191">
        <v>8</v>
      </c>
      <c r="H191">
        <v>12</v>
      </c>
      <c r="I191">
        <v>28</v>
      </c>
      <c r="J191">
        <v>8426</v>
      </c>
      <c r="K191">
        <v>7030</v>
      </c>
      <c r="L191">
        <v>6913</v>
      </c>
      <c r="M191">
        <v>6978</v>
      </c>
      <c r="N191">
        <v>7038</v>
      </c>
      <c r="O191">
        <v>7755</v>
      </c>
      <c r="P191">
        <v>7707</v>
      </c>
      <c r="Q191">
        <v>7576</v>
      </c>
      <c r="R191">
        <v>8100</v>
      </c>
      <c r="S191" s="618">
        <f>100</f>
        <v>100</v>
      </c>
      <c r="T191" s="74">
        <f t="shared" si="55"/>
        <v>75</v>
      </c>
      <c r="U191" s="74">
        <f t="shared" si="56"/>
        <v>200</v>
      </c>
      <c r="V191" s="74">
        <f t="shared" si="57"/>
        <v>200</v>
      </c>
      <c r="W191" s="74">
        <f t="shared" si="58"/>
        <v>300</v>
      </c>
      <c r="X191" s="74">
        <f t="shared" si="59"/>
        <v>700</v>
      </c>
      <c r="Y191" s="74">
        <f t="shared" si="60"/>
        <v>210650</v>
      </c>
      <c r="Z191" s="74">
        <f t="shared" si="61"/>
        <v>175750</v>
      </c>
      <c r="AA191" s="74">
        <f t="shared" si="62"/>
        <v>172825</v>
      </c>
      <c r="AB191" s="74">
        <f t="shared" si="62"/>
        <v>174450</v>
      </c>
      <c r="AC191" s="74">
        <f t="shared" si="62"/>
        <v>175950</v>
      </c>
      <c r="AD191" s="74">
        <f t="shared" si="62"/>
        <v>193875</v>
      </c>
      <c r="AE191" s="74">
        <f t="shared" si="78"/>
        <v>192675</v>
      </c>
      <c r="AF191" s="74">
        <f t="shared" si="79"/>
        <v>189400</v>
      </c>
      <c r="AG191" s="75">
        <f t="shared" si="79"/>
        <v>202500</v>
      </c>
      <c r="AH191" s="237"/>
      <c r="AI191" s="238"/>
      <c r="AJ191" s="238"/>
      <c r="AK191" s="238"/>
      <c r="AL191" s="238"/>
      <c r="AM191" s="238"/>
      <c r="AN191" s="238"/>
      <c r="AO191" s="238"/>
      <c r="AP191" s="238"/>
      <c r="AQ191" s="238"/>
      <c r="AR191" s="238"/>
      <c r="AS191" s="238"/>
      <c r="AT191" s="238"/>
      <c r="AU191" s="238"/>
      <c r="AV191" s="239"/>
    </row>
    <row r="192" spans="2:48" ht="15" customHeight="1">
      <c r="B192" s="620" t="s">
        <v>221</v>
      </c>
      <c r="C192" s="1" t="s">
        <v>194</v>
      </c>
      <c r="D192" s="213">
        <v>0</v>
      </c>
      <c r="E192" s="213">
        <v>0</v>
      </c>
      <c r="F192" s="212">
        <v>0</v>
      </c>
      <c r="G192" s="212">
        <v>27</v>
      </c>
      <c r="H192" s="213">
        <v>27</v>
      </c>
      <c r="I192" s="213">
        <v>25</v>
      </c>
      <c r="J192" s="212">
        <v>524</v>
      </c>
      <c r="K192" s="212">
        <v>562</v>
      </c>
      <c r="L192" s="213">
        <v>540</v>
      </c>
      <c r="M192" s="212">
        <v>438</v>
      </c>
      <c r="N192" s="212">
        <v>495</v>
      </c>
      <c r="O192" s="212">
        <v>548</v>
      </c>
      <c r="P192" s="213">
        <v>571</v>
      </c>
      <c r="Q192" s="213">
        <v>575</v>
      </c>
      <c r="R192" s="213">
        <v>652</v>
      </c>
      <c r="S192" s="618">
        <f>100</f>
        <v>100</v>
      </c>
      <c r="T192" s="74" t="e">
        <f t="shared" si="55"/>
        <v>#DIV/0!</v>
      </c>
      <c r="U192" s="74" t="e">
        <f t="shared" si="56"/>
        <v>#DIV/0!</v>
      </c>
      <c r="V192" s="74" t="e">
        <f t="shared" si="57"/>
        <v>#DIV/0!</v>
      </c>
      <c r="W192" s="74" t="e">
        <f t="shared" si="58"/>
        <v>#DIV/0!</v>
      </c>
      <c r="X192" s="74" t="e">
        <f t="shared" si="59"/>
        <v>#DIV/0!</v>
      </c>
      <c r="Y192" s="74" t="e">
        <f t="shared" si="60"/>
        <v>#DIV/0!</v>
      </c>
      <c r="Z192" s="74" t="e">
        <f t="shared" si="61"/>
        <v>#DIV/0!</v>
      </c>
      <c r="AA192" s="74" t="e">
        <f t="shared" si="62"/>
        <v>#DIV/0!</v>
      </c>
      <c r="AB192" s="74" t="e">
        <f t="shared" si="62"/>
        <v>#DIV/0!</v>
      </c>
      <c r="AC192" s="74" t="e">
        <f t="shared" si="62"/>
        <v>#DIV/0!</v>
      </c>
      <c r="AD192" s="74" t="e">
        <f t="shared" si="62"/>
        <v>#DIV/0!</v>
      </c>
      <c r="AE192" s="74" t="e">
        <f t="shared" si="78"/>
        <v>#DIV/0!</v>
      </c>
      <c r="AF192" s="74" t="e">
        <f t="shared" si="79"/>
        <v>#DIV/0!</v>
      </c>
      <c r="AG192" s="75" t="e">
        <f t="shared" si="79"/>
        <v>#DIV/0!</v>
      </c>
      <c r="AH192" s="619">
        <v>4</v>
      </c>
      <c r="AI192" s="234">
        <v>4</v>
      </c>
      <c r="AJ192" s="234">
        <v>1</v>
      </c>
      <c r="AK192" s="234">
        <v>1</v>
      </c>
      <c r="AL192" s="234">
        <v>4</v>
      </c>
      <c r="AM192" s="234">
        <v>4</v>
      </c>
      <c r="AN192" s="234">
        <v>1</v>
      </c>
      <c r="AO192" s="234">
        <v>1</v>
      </c>
      <c r="AP192" s="234">
        <v>4</v>
      </c>
      <c r="AQ192" s="234">
        <v>1</v>
      </c>
      <c r="AR192" s="234">
        <v>1</v>
      </c>
      <c r="AS192" s="234">
        <v>1</v>
      </c>
      <c r="AT192" s="234">
        <v>4</v>
      </c>
      <c r="AU192" s="234">
        <v>6</v>
      </c>
      <c r="AV192" s="236">
        <v>7</v>
      </c>
    </row>
    <row r="193" spans="2:48" ht="14.45">
      <c r="B193" s="620"/>
      <c r="C193" s="1" t="s">
        <v>195</v>
      </c>
      <c r="D193" s="212">
        <v>73</v>
      </c>
      <c r="E193" s="213">
        <v>70</v>
      </c>
      <c r="F193" s="213">
        <v>54</v>
      </c>
      <c r="G193" s="213">
        <v>65</v>
      </c>
      <c r="H193" s="213">
        <v>64</v>
      </c>
      <c r="I193" s="213">
        <v>100</v>
      </c>
      <c r="J193" s="212">
        <v>93</v>
      </c>
      <c r="K193" s="213">
        <v>78</v>
      </c>
      <c r="L193" s="213">
        <v>43</v>
      </c>
      <c r="M193" s="213">
        <v>28</v>
      </c>
      <c r="N193" s="213">
        <v>74</v>
      </c>
      <c r="O193" s="213">
        <v>30</v>
      </c>
      <c r="P193" s="213">
        <v>0</v>
      </c>
      <c r="Q193" s="213">
        <v>0</v>
      </c>
      <c r="R193" s="213">
        <v>0</v>
      </c>
      <c r="S193" s="618">
        <f>100</f>
        <v>100</v>
      </c>
      <c r="T193" s="74">
        <f t="shared" si="55"/>
        <v>95.890410958904113</v>
      </c>
      <c r="U193" s="74">
        <f t="shared" si="56"/>
        <v>73.972602739726028</v>
      </c>
      <c r="V193" s="74">
        <f t="shared" si="57"/>
        <v>89.041095890410958</v>
      </c>
      <c r="W193" s="74">
        <f t="shared" si="58"/>
        <v>87.671232876712324</v>
      </c>
      <c r="X193" s="74">
        <f t="shared" si="59"/>
        <v>136.98630136986301</v>
      </c>
      <c r="Y193" s="74">
        <f t="shared" si="60"/>
        <v>127.39726027397261</v>
      </c>
      <c r="Z193" s="74">
        <f t="shared" si="61"/>
        <v>106.84931506849315</v>
      </c>
      <c r="AA193" s="74">
        <f t="shared" si="62"/>
        <v>58.904109589041099</v>
      </c>
      <c r="AB193" s="74">
        <f t="shared" si="62"/>
        <v>38.356164383561641</v>
      </c>
      <c r="AC193" s="74">
        <f t="shared" si="62"/>
        <v>101.36986301369863</v>
      </c>
      <c r="AD193" s="74">
        <f t="shared" si="62"/>
        <v>41.095890410958901</v>
      </c>
      <c r="AE193" s="74">
        <f t="shared" si="78"/>
        <v>0</v>
      </c>
      <c r="AF193" s="74">
        <f t="shared" si="79"/>
        <v>0</v>
      </c>
      <c r="AG193" s="75">
        <f t="shared" si="79"/>
        <v>0</v>
      </c>
      <c r="AH193" s="619">
        <v>1</v>
      </c>
      <c r="AI193" s="234">
        <v>4</v>
      </c>
      <c r="AJ193" s="234">
        <v>4</v>
      </c>
      <c r="AK193" s="234">
        <v>4</v>
      </c>
      <c r="AL193" s="234">
        <v>4</v>
      </c>
      <c r="AM193" s="234">
        <v>4</v>
      </c>
      <c r="AN193" s="234">
        <v>1</v>
      </c>
      <c r="AO193" s="234">
        <v>4</v>
      </c>
      <c r="AP193" s="234">
        <v>4</v>
      </c>
      <c r="AQ193" s="234">
        <v>4</v>
      </c>
      <c r="AR193" s="234">
        <v>4</v>
      </c>
      <c r="AS193" s="234">
        <v>4</v>
      </c>
      <c r="AT193" s="234">
        <v>4</v>
      </c>
      <c r="AU193" s="234">
        <v>6</v>
      </c>
      <c r="AV193" s="236">
        <v>7</v>
      </c>
    </row>
    <row r="194" spans="2:48" ht="14.45">
      <c r="B194" s="620"/>
      <c r="C194" s="1" t="s">
        <v>196</v>
      </c>
      <c r="D194" s="212">
        <v>20</v>
      </c>
      <c r="E194" s="213">
        <v>24</v>
      </c>
      <c r="F194" s="213">
        <v>23</v>
      </c>
      <c r="G194" s="212">
        <v>34</v>
      </c>
      <c r="H194" s="213">
        <v>34</v>
      </c>
      <c r="I194" s="213">
        <v>0</v>
      </c>
      <c r="J194" s="213">
        <v>0</v>
      </c>
      <c r="K194" s="213">
        <v>129</v>
      </c>
      <c r="L194" s="213">
        <v>25</v>
      </c>
      <c r="M194" s="213">
        <v>14</v>
      </c>
      <c r="N194" s="213">
        <v>36</v>
      </c>
      <c r="O194" s="213">
        <v>29</v>
      </c>
      <c r="P194" s="213">
        <v>18</v>
      </c>
      <c r="Q194" s="213">
        <v>11</v>
      </c>
      <c r="R194" s="213">
        <v>4</v>
      </c>
      <c r="S194" s="618">
        <f>100</f>
        <v>100</v>
      </c>
      <c r="T194" s="74">
        <f t="shared" si="55"/>
        <v>120</v>
      </c>
      <c r="U194" s="74">
        <f t="shared" si="56"/>
        <v>115</v>
      </c>
      <c r="V194" s="74">
        <f t="shared" si="57"/>
        <v>170</v>
      </c>
      <c r="W194" s="74">
        <f t="shared" si="58"/>
        <v>170</v>
      </c>
      <c r="X194" s="74">
        <f t="shared" si="59"/>
        <v>0</v>
      </c>
      <c r="Y194" s="74">
        <f t="shared" si="60"/>
        <v>0</v>
      </c>
      <c r="Z194" s="74">
        <f t="shared" si="61"/>
        <v>645</v>
      </c>
      <c r="AA194" s="74">
        <f t="shared" si="62"/>
        <v>125</v>
      </c>
      <c r="AB194" s="74">
        <f t="shared" si="62"/>
        <v>70</v>
      </c>
      <c r="AC194" s="74">
        <f t="shared" si="62"/>
        <v>180</v>
      </c>
      <c r="AD194" s="74">
        <f t="shared" si="62"/>
        <v>145</v>
      </c>
      <c r="AE194" s="74">
        <f t="shared" si="78"/>
        <v>90</v>
      </c>
      <c r="AF194" s="74">
        <f t="shared" si="79"/>
        <v>55</v>
      </c>
      <c r="AG194" s="75">
        <f t="shared" si="79"/>
        <v>20</v>
      </c>
      <c r="AH194" s="619">
        <v>1</v>
      </c>
      <c r="AI194" s="234">
        <v>4</v>
      </c>
      <c r="AJ194" s="234">
        <v>4</v>
      </c>
      <c r="AK194" s="234">
        <v>1</v>
      </c>
      <c r="AL194" s="234">
        <v>4</v>
      </c>
      <c r="AM194" s="234">
        <v>4</v>
      </c>
      <c r="AN194" s="234">
        <v>4</v>
      </c>
      <c r="AO194" s="234">
        <v>4</v>
      </c>
      <c r="AP194" s="234">
        <v>4</v>
      </c>
      <c r="AQ194" s="234">
        <v>4</v>
      </c>
      <c r="AR194" s="234">
        <v>4</v>
      </c>
      <c r="AS194" s="234">
        <v>4</v>
      </c>
      <c r="AT194" s="234">
        <v>4</v>
      </c>
      <c r="AU194" s="234">
        <v>6</v>
      </c>
      <c r="AV194" s="236">
        <v>7</v>
      </c>
    </row>
    <row r="195" spans="2:48" ht="14.45">
      <c r="B195" s="620"/>
      <c r="C195" s="1" t="s">
        <v>197</v>
      </c>
      <c r="D195" s="213">
        <v>2</v>
      </c>
      <c r="E195" s="213">
        <v>3</v>
      </c>
      <c r="F195" s="212">
        <v>3</v>
      </c>
      <c r="G195" s="213">
        <v>3</v>
      </c>
      <c r="H195" s="212">
        <v>4</v>
      </c>
      <c r="I195" s="212">
        <v>3</v>
      </c>
      <c r="J195" s="213">
        <v>0</v>
      </c>
      <c r="K195">
        <v>-1E+18</v>
      </c>
      <c r="L195">
        <v>-1E+18</v>
      </c>
      <c r="M195">
        <v>-1E+18</v>
      </c>
      <c r="N195" s="213">
        <v>0</v>
      </c>
      <c r="O195" s="212">
        <v>4</v>
      </c>
      <c r="P195" s="213">
        <v>2</v>
      </c>
      <c r="Q195" s="213">
        <v>1</v>
      </c>
      <c r="R195" s="213">
        <v>0</v>
      </c>
      <c r="S195" s="618">
        <f>100</f>
        <v>100</v>
      </c>
      <c r="T195" s="74">
        <f t="shared" si="55"/>
        <v>150</v>
      </c>
      <c r="U195" s="74">
        <f t="shared" si="56"/>
        <v>150</v>
      </c>
      <c r="V195" s="74">
        <f t="shared" si="57"/>
        <v>150</v>
      </c>
      <c r="W195" s="74">
        <f t="shared" si="58"/>
        <v>200</v>
      </c>
      <c r="X195" s="74">
        <f t="shared" si="59"/>
        <v>150</v>
      </c>
      <c r="Y195" s="74">
        <f t="shared" si="60"/>
        <v>0</v>
      </c>
      <c r="Z195" s="74">
        <f t="shared" si="61"/>
        <v>-5E+19</v>
      </c>
      <c r="AA195" s="74">
        <f t="shared" si="62"/>
        <v>-5E+19</v>
      </c>
      <c r="AB195" s="74">
        <f t="shared" si="62"/>
        <v>-5E+19</v>
      </c>
      <c r="AC195" s="74">
        <f t="shared" si="62"/>
        <v>0</v>
      </c>
      <c r="AD195" s="74">
        <f t="shared" si="62"/>
        <v>200</v>
      </c>
      <c r="AE195" s="74">
        <f t="shared" si="78"/>
        <v>100</v>
      </c>
      <c r="AF195" s="74">
        <f t="shared" si="79"/>
        <v>50</v>
      </c>
      <c r="AG195" s="75">
        <f t="shared" si="79"/>
        <v>0</v>
      </c>
      <c r="AH195" s="619">
        <v>4</v>
      </c>
      <c r="AI195" s="234">
        <v>4</v>
      </c>
      <c r="AJ195" s="234">
        <v>1</v>
      </c>
      <c r="AK195" s="234">
        <v>4</v>
      </c>
      <c r="AL195" s="234">
        <v>1</v>
      </c>
      <c r="AM195" s="234">
        <v>1</v>
      </c>
      <c r="AN195" s="234">
        <v>4</v>
      </c>
      <c r="AO195" s="234"/>
      <c r="AP195" s="234"/>
      <c r="AQ195" s="234"/>
      <c r="AR195" s="234">
        <v>4</v>
      </c>
      <c r="AS195" s="234">
        <v>1</v>
      </c>
      <c r="AT195" s="234">
        <v>4</v>
      </c>
      <c r="AU195" s="234">
        <v>6</v>
      </c>
      <c r="AV195" s="236">
        <v>7</v>
      </c>
    </row>
    <row r="196" spans="2:48" ht="14.45">
      <c r="B196" s="620"/>
      <c r="C196" s="1" t="s">
        <v>198</v>
      </c>
      <c r="D196" s="212">
        <v>95</v>
      </c>
      <c r="E196" s="212">
        <v>97</v>
      </c>
      <c r="F196" s="212">
        <v>80</v>
      </c>
      <c r="G196" s="212">
        <v>129</v>
      </c>
      <c r="H196" s="212">
        <v>129</v>
      </c>
      <c r="I196" s="212">
        <v>128</v>
      </c>
      <c r="J196" s="212">
        <v>617</v>
      </c>
      <c r="K196" s="212">
        <v>-9.9999999999999923E+17</v>
      </c>
      <c r="L196" s="212">
        <v>-9.9999999999999936E+17</v>
      </c>
      <c r="M196" s="212">
        <v>-9.9999999999999949E+17</v>
      </c>
      <c r="N196" s="212">
        <v>605</v>
      </c>
      <c r="O196" s="212">
        <v>611</v>
      </c>
      <c r="P196" s="213">
        <v>591</v>
      </c>
      <c r="Q196" s="213">
        <v>587</v>
      </c>
      <c r="R196" s="213">
        <v>656</v>
      </c>
      <c r="S196" s="618">
        <f>100</f>
        <v>100</v>
      </c>
      <c r="T196" s="74">
        <f t="shared" si="55"/>
        <v>102.10526315789474</v>
      </c>
      <c r="U196" s="74">
        <f t="shared" si="56"/>
        <v>84.21052631578948</v>
      </c>
      <c r="V196" s="74">
        <f t="shared" si="57"/>
        <v>135.78947368421052</v>
      </c>
      <c r="W196" s="74">
        <f t="shared" si="58"/>
        <v>135.78947368421052</v>
      </c>
      <c r="X196" s="74">
        <f t="shared" si="59"/>
        <v>134.73684210526315</v>
      </c>
      <c r="Y196" s="74">
        <f t="shared" si="60"/>
        <v>649.47368421052636</v>
      </c>
      <c r="Z196" s="74">
        <f t="shared" si="61"/>
        <v>-1.0526315789473676E+18</v>
      </c>
      <c r="AA196" s="74">
        <f t="shared" si="62"/>
        <v>-1.0526315789473677E+18</v>
      </c>
      <c r="AB196" s="74">
        <f t="shared" si="62"/>
        <v>-1.0526315789473679E+18</v>
      </c>
      <c r="AC196" s="74">
        <f t="shared" si="62"/>
        <v>636.84210526315792</v>
      </c>
      <c r="AD196" s="74">
        <f t="shared" si="62"/>
        <v>643.15789473684208</v>
      </c>
      <c r="AE196" s="74">
        <f t="shared" si="78"/>
        <v>622.10526315789468</v>
      </c>
      <c r="AF196" s="74">
        <f t="shared" si="79"/>
        <v>617.89473684210532</v>
      </c>
      <c r="AG196" s="75">
        <f t="shared" si="79"/>
        <v>690.52631578947364</v>
      </c>
      <c r="AH196" s="619">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338"/>
      <c r="C197" s="8" t="s">
        <v>199</v>
      </c>
      <c r="D197">
        <v>93</v>
      </c>
      <c r="E197">
        <v>94</v>
      </c>
      <c r="F197">
        <v>77</v>
      </c>
      <c r="G197">
        <v>126</v>
      </c>
      <c r="H197">
        <v>125</v>
      </c>
      <c r="I197">
        <v>125</v>
      </c>
      <c r="J197">
        <v>617</v>
      </c>
      <c r="K197">
        <v>769</v>
      </c>
      <c r="L197">
        <v>608</v>
      </c>
      <c r="M197">
        <v>480</v>
      </c>
      <c r="N197">
        <v>605</v>
      </c>
      <c r="O197">
        <v>607</v>
      </c>
      <c r="P197">
        <v>589</v>
      </c>
      <c r="Q197">
        <v>586</v>
      </c>
      <c r="R197">
        <v>656</v>
      </c>
      <c r="S197" s="618">
        <f>100</f>
        <v>100</v>
      </c>
      <c r="T197" s="74">
        <f t="shared" si="55"/>
        <v>101.0752688172043</v>
      </c>
      <c r="U197" s="74">
        <f t="shared" si="56"/>
        <v>82.795698924731184</v>
      </c>
      <c r="V197" s="74">
        <f t="shared" si="57"/>
        <v>135.48387096774192</v>
      </c>
      <c r="W197" s="74">
        <f t="shared" si="58"/>
        <v>134.40860215053763</v>
      </c>
      <c r="X197" s="74">
        <f t="shared" si="59"/>
        <v>134.40860215053763</v>
      </c>
      <c r="Y197" s="74">
        <f t="shared" si="60"/>
        <v>663.44086021505382</v>
      </c>
      <c r="Z197" s="74">
        <f t="shared" si="61"/>
        <v>826.88172043010752</v>
      </c>
      <c r="AA197" s="74">
        <f t="shared" si="62"/>
        <v>653.76344086021504</v>
      </c>
      <c r="AB197" s="74">
        <f t="shared" si="62"/>
        <v>516.12903225806451</v>
      </c>
      <c r="AC197" s="74">
        <f t="shared" si="62"/>
        <v>650.53763440860212</v>
      </c>
      <c r="AD197" s="74">
        <f t="shared" si="62"/>
        <v>652.68817204301081</v>
      </c>
      <c r="AE197" s="74">
        <f t="shared" si="78"/>
        <v>633.33333333333337</v>
      </c>
      <c r="AF197" s="74">
        <f t="shared" si="79"/>
        <v>630.10752688172045</v>
      </c>
      <c r="AG197" s="75">
        <f t="shared" si="79"/>
        <v>705.3763440860215</v>
      </c>
      <c r="AH197" s="237"/>
      <c r="AI197" s="238"/>
      <c r="AJ197" s="238"/>
      <c r="AK197" s="238"/>
      <c r="AL197" s="238"/>
      <c r="AM197" s="238"/>
      <c r="AN197" s="238"/>
      <c r="AO197" s="238"/>
      <c r="AP197" s="238"/>
      <c r="AQ197" s="238"/>
      <c r="AR197" s="238"/>
      <c r="AS197" s="238"/>
      <c r="AT197" s="238"/>
      <c r="AU197" s="238"/>
      <c r="AV197" s="239"/>
    </row>
    <row r="198" spans="2:48" ht="14.45">
      <c r="B198" s="620" t="s">
        <v>222</v>
      </c>
      <c r="C198" s="1" t="s">
        <v>194</v>
      </c>
      <c r="D198">
        <v>-1E+18</v>
      </c>
      <c r="E198">
        <v>-1E+18</v>
      </c>
      <c r="F198" s="212">
        <v>0</v>
      </c>
      <c r="G198">
        <v>-1E+18</v>
      </c>
      <c r="H198" s="212">
        <v>0</v>
      </c>
      <c r="I198" s="212">
        <v>0</v>
      </c>
      <c r="J198" s="213">
        <v>484</v>
      </c>
      <c r="K198" s="213">
        <v>449</v>
      </c>
      <c r="L198" s="213">
        <v>440</v>
      </c>
      <c r="M198" s="212">
        <v>432</v>
      </c>
      <c r="N198" s="212">
        <v>437</v>
      </c>
      <c r="O198" s="212">
        <v>436</v>
      </c>
      <c r="P198" s="213">
        <v>452</v>
      </c>
      <c r="Q198" s="213">
        <v>455</v>
      </c>
      <c r="R198" s="213">
        <v>516</v>
      </c>
      <c r="S198" s="618">
        <f>100</f>
        <v>100</v>
      </c>
      <c r="T198" s="74">
        <f t="shared" si="55"/>
        <v>100</v>
      </c>
      <c r="U198" s="74">
        <f t="shared" si="56"/>
        <v>0</v>
      </c>
      <c r="V198" s="74">
        <f t="shared" si="57"/>
        <v>100</v>
      </c>
      <c r="W198" s="74">
        <f t="shared" si="58"/>
        <v>0</v>
      </c>
      <c r="X198" s="74">
        <f t="shared" si="59"/>
        <v>0</v>
      </c>
      <c r="Y198" s="74">
        <f t="shared" si="60"/>
        <v>-4.8400000000000001E-14</v>
      </c>
      <c r="Z198" s="74">
        <f t="shared" si="61"/>
        <v>-4.4900000000000003E-14</v>
      </c>
      <c r="AA198" s="74">
        <f t="shared" si="62"/>
        <v>-4.4000000000000002E-14</v>
      </c>
      <c r="AB198" s="74">
        <f t="shared" si="62"/>
        <v>-4.3200000000000001E-14</v>
      </c>
      <c r="AC198" s="74">
        <f t="shared" si="62"/>
        <v>-4.3699999999999999E-14</v>
      </c>
      <c r="AD198" s="74">
        <f t="shared" si="62"/>
        <v>-4.3599999999999998E-14</v>
      </c>
      <c r="AE198" s="74">
        <f t="shared" si="78"/>
        <v>-4.5199999999999999E-14</v>
      </c>
      <c r="AF198" s="74">
        <f t="shared" si="79"/>
        <v>-4.5500000000000002E-14</v>
      </c>
      <c r="AG198" s="75">
        <f t="shared" si="79"/>
        <v>-5.1600000000000002E-14</v>
      </c>
      <c r="AH198" s="619"/>
      <c r="AI198" s="234"/>
      <c r="AJ198" s="234">
        <v>1</v>
      </c>
      <c r="AK198" s="234"/>
      <c r="AL198" s="234">
        <v>1</v>
      </c>
      <c r="AM198" s="234">
        <v>1</v>
      </c>
      <c r="AN198" s="234">
        <v>4</v>
      </c>
      <c r="AO198" s="234">
        <v>4</v>
      </c>
      <c r="AP198" s="234">
        <v>4</v>
      </c>
      <c r="AQ198" s="234">
        <v>1</v>
      </c>
      <c r="AR198" s="234">
        <v>1</v>
      </c>
      <c r="AS198" s="234">
        <v>1</v>
      </c>
      <c r="AT198" s="234">
        <v>4</v>
      </c>
      <c r="AU198" s="234">
        <v>6</v>
      </c>
      <c r="AV198" s="236">
        <v>7</v>
      </c>
    </row>
    <row r="199" spans="2:48" ht="14.45">
      <c r="B199" s="620"/>
      <c r="C199" s="1" t="s">
        <v>195</v>
      </c>
      <c r="D199">
        <v>-1E+18</v>
      </c>
      <c r="E199">
        <v>-1E+18</v>
      </c>
      <c r="F199">
        <v>-1E+18</v>
      </c>
      <c r="G199">
        <v>-1E+18</v>
      </c>
      <c r="H199">
        <v>-1E+18</v>
      </c>
      <c r="I199" s="213">
        <v>1</v>
      </c>
      <c r="J199">
        <v>-1E+18</v>
      </c>
      <c r="K199" s="213">
        <v>6</v>
      </c>
      <c r="L199" s="213">
        <v>4</v>
      </c>
      <c r="M199" s="213">
        <v>4</v>
      </c>
      <c r="N199" s="213">
        <v>6</v>
      </c>
      <c r="O199" s="213">
        <v>7</v>
      </c>
      <c r="P199" s="213">
        <v>0</v>
      </c>
      <c r="Q199" s="213">
        <v>0</v>
      </c>
      <c r="R199" s="213">
        <v>0</v>
      </c>
      <c r="S199" s="618">
        <f>100</f>
        <v>100</v>
      </c>
      <c r="T199" s="74">
        <f t="shared" si="55"/>
        <v>100</v>
      </c>
      <c r="U199" s="74">
        <f t="shared" si="56"/>
        <v>100</v>
      </c>
      <c r="V199" s="74">
        <f t="shared" si="57"/>
        <v>100</v>
      </c>
      <c r="W199" s="74">
        <f t="shared" si="58"/>
        <v>100</v>
      </c>
      <c r="X199" s="74">
        <f t="shared" si="59"/>
        <v>-9.9999999999999998E-17</v>
      </c>
      <c r="Y199" s="74">
        <f t="shared" si="60"/>
        <v>100</v>
      </c>
      <c r="Z199" s="74">
        <f t="shared" si="61"/>
        <v>-5.9999999999999999E-16</v>
      </c>
      <c r="AA199" s="74">
        <f t="shared" si="62"/>
        <v>-3.9999999999999999E-16</v>
      </c>
      <c r="AB199" s="74">
        <f t="shared" si="62"/>
        <v>-3.9999999999999999E-16</v>
      </c>
      <c r="AC199" s="74">
        <f t="shared" si="62"/>
        <v>-5.9999999999999999E-16</v>
      </c>
      <c r="AD199" s="74">
        <f t="shared" si="62"/>
        <v>-7.0000000000000003E-16</v>
      </c>
      <c r="AE199" s="74">
        <f t="shared" si="78"/>
        <v>0</v>
      </c>
      <c r="AF199" s="74">
        <f t="shared" si="79"/>
        <v>0</v>
      </c>
      <c r="AG199" s="75">
        <f t="shared" si="79"/>
        <v>0</v>
      </c>
      <c r="AH199" s="619"/>
      <c r="AI199" s="234"/>
      <c r="AJ199" s="234"/>
      <c r="AK199" s="234"/>
      <c r="AL199" s="234"/>
      <c r="AM199" s="234">
        <v>4</v>
      </c>
      <c r="AN199" s="234"/>
      <c r="AO199" s="234">
        <v>4</v>
      </c>
      <c r="AP199" s="234">
        <v>4</v>
      </c>
      <c r="AQ199" s="234">
        <v>4</v>
      </c>
      <c r="AR199" s="234">
        <v>4</v>
      </c>
      <c r="AS199" s="234">
        <v>4</v>
      </c>
      <c r="AT199" s="234">
        <v>4</v>
      </c>
      <c r="AU199" s="234">
        <v>6</v>
      </c>
      <c r="AV199" s="236">
        <v>7</v>
      </c>
    </row>
    <row r="200" spans="2:48" ht="14.45">
      <c r="B200" s="620"/>
      <c r="C200" s="1" t="s">
        <v>196</v>
      </c>
      <c r="D200">
        <v>-1E+18</v>
      </c>
      <c r="E200">
        <v>-1E+18</v>
      </c>
      <c r="F200" s="212">
        <v>0</v>
      </c>
      <c r="G200">
        <v>-1E+18</v>
      </c>
      <c r="H200" s="212">
        <v>0</v>
      </c>
      <c r="I200" s="212">
        <v>0</v>
      </c>
      <c r="J200" s="213">
        <v>0</v>
      </c>
      <c r="K200" s="213">
        <v>0</v>
      </c>
      <c r="L200" s="213">
        <v>0</v>
      </c>
      <c r="M200" s="213">
        <v>0</v>
      </c>
      <c r="N200" s="213">
        <v>0</v>
      </c>
      <c r="O200" s="213">
        <v>0</v>
      </c>
      <c r="P200" s="213">
        <v>0</v>
      </c>
      <c r="Q200" s="213">
        <v>0</v>
      </c>
      <c r="R200" s="213">
        <v>0</v>
      </c>
      <c r="S200" s="618">
        <f>100</f>
        <v>100</v>
      </c>
      <c r="T200" s="74">
        <f t="shared" si="55"/>
        <v>100</v>
      </c>
      <c r="U200" s="74">
        <f t="shared" si="56"/>
        <v>0</v>
      </c>
      <c r="V200" s="74">
        <f t="shared" si="57"/>
        <v>100</v>
      </c>
      <c r="W200" s="74">
        <f t="shared" si="58"/>
        <v>0</v>
      </c>
      <c r="X200" s="74">
        <f t="shared" si="59"/>
        <v>0</v>
      </c>
      <c r="Y200" s="74">
        <f t="shared" si="60"/>
        <v>0</v>
      </c>
      <c r="Z200" s="74">
        <f t="shared" si="61"/>
        <v>0</v>
      </c>
      <c r="AA200" s="74">
        <f t="shared" si="62"/>
        <v>0</v>
      </c>
      <c r="AB200" s="74">
        <f t="shared" si="62"/>
        <v>0</v>
      </c>
      <c r="AC200" s="74">
        <f t="shared" si="62"/>
        <v>0</v>
      </c>
      <c r="AD200" s="74">
        <f t="shared" si="62"/>
        <v>0</v>
      </c>
      <c r="AE200" s="74">
        <f t="shared" si="78"/>
        <v>0</v>
      </c>
      <c r="AF200" s="74">
        <f t="shared" si="79"/>
        <v>0</v>
      </c>
      <c r="AG200" s="75">
        <f t="shared" si="79"/>
        <v>0</v>
      </c>
      <c r="AH200" s="619"/>
      <c r="AI200" s="234"/>
      <c r="AJ200" s="234">
        <v>1</v>
      </c>
      <c r="AK200" s="234"/>
      <c r="AL200" s="234">
        <v>1</v>
      </c>
      <c r="AM200" s="234">
        <v>1</v>
      </c>
      <c r="AN200" s="234">
        <v>4</v>
      </c>
      <c r="AO200" s="234">
        <v>4</v>
      </c>
      <c r="AP200" s="234">
        <v>4</v>
      </c>
      <c r="AQ200" s="234">
        <v>4</v>
      </c>
      <c r="AR200" s="234">
        <v>4</v>
      </c>
      <c r="AS200" s="234">
        <v>4</v>
      </c>
      <c r="AT200" s="234">
        <v>4</v>
      </c>
      <c r="AU200" s="234">
        <v>6</v>
      </c>
      <c r="AV200" s="236">
        <v>7</v>
      </c>
    </row>
    <row r="201" spans="2:48" ht="14.45">
      <c r="B201" s="620"/>
      <c r="C201" s="1" t="s">
        <v>197</v>
      </c>
      <c r="D201" s="213">
        <v>0</v>
      </c>
      <c r="E201" s="213">
        <v>0</v>
      </c>
      <c r="F201" s="212">
        <v>0</v>
      </c>
      <c r="G201" s="213">
        <v>0</v>
      </c>
      <c r="H201" s="212">
        <v>0</v>
      </c>
      <c r="I201" s="212">
        <v>0</v>
      </c>
      <c r="J201" s="212">
        <v>0</v>
      </c>
      <c r="K201" s="212">
        <v>0</v>
      </c>
      <c r="L201" s="212">
        <v>0</v>
      </c>
      <c r="M201" s="212">
        <v>0</v>
      </c>
      <c r="N201" s="212">
        <v>0</v>
      </c>
      <c r="O201" s="212">
        <v>0</v>
      </c>
      <c r="P201" s="213">
        <v>0</v>
      </c>
      <c r="Q201" s="213">
        <v>0</v>
      </c>
      <c r="R201" s="213">
        <v>0</v>
      </c>
      <c r="S201" s="618">
        <f>100</f>
        <v>100</v>
      </c>
      <c r="T201" s="74" t="e">
        <f t="shared" si="55"/>
        <v>#DIV/0!</v>
      </c>
      <c r="U201" s="74" t="e">
        <f t="shared" si="56"/>
        <v>#DIV/0!</v>
      </c>
      <c r="V201" s="74" t="e">
        <f t="shared" si="57"/>
        <v>#DIV/0!</v>
      </c>
      <c r="W201" s="74" t="e">
        <f t="shared" si="58"/>
        <v>#DIV/0!</v>
      </c>
      <c r="X201" s="74" t="e">
        <f t="shared" si="59"/>
        <v>#DIV/0!</v>
      </c>
      <c r="Y201" s="74" t="e">
        <f t="shared" si="60"/>
        <v>#DIV/0!</v>
      </c>
      <c r="Z201" s="74" t="e">
        <f t="shared" si="61"/>
        <v>#DIV/0!</v>
      </c>
      <c r="AA201" s="74" t="e">
        <f t="shared" si="62"/>
        <v>#DIV/0!</v>
      </c>
      <c r="AB201" s="74" t="e">
        <f t="shared" si="62"/>
        <v>#DIV/0!</v>
      </c>
      <c r="AC201" s="74" t="e">
        <f t="shared" si="62"/>
        <v>#DIV/0!</v>
      </c>
      <c r="AD201" s="74" t="e">
        <f t="shared" si="62"/>
        <v>#DIV/0!</v>
      </c>
      <c r="AE201" s="74" t="e">
        <f t="shared" si="78"/>
        <v>#DIV/0!</v>
      </c>
      <c r="AF201" s="74" t="e">
        <f t="shared" si="79"/>
        <v>#DIV/0!</v>
      </c>
      <c r="AG201" s="75" t="e">
        <f t="shared" si="79"/>
        <v>#DIV/0!</v>
      </c>
      <c r="AH201" s="619">
        <v>4</v>
      </c>
      <c r="AI201" s="234">
        <v>4</v>
      </c>
      <c r="AJ201" s="234">
        <v>1</v>
      </c>
      <c r="AK201" s="234">
        <v>4</v>
      </c>
      <c r="AL201" s="234">
        <v>1</v>
      </c>
      <c r="AM201" s="234">
        <v>1</v>
      </c>
      <c r="AN201" s="234">
        <v>1</v>
      </c>
      <c r="AO201" s="234">
        <v>1</v>
      </c>
      <c r="AP201" s="234">
        <v>1</v>
      </c>
      <c r="AQ201" s="234">
        <v>1</v>
      </c>
      <c r="AR201" s="234">
        <v>1</v>
      </c>
      <c r="AS201" s="234">
        <v>1</v>
      </c>
      <c r="AT201" s="234">
        <v>4</v>
      </c>
      <c r="AU201" s="234">
        <v>6</v>
      </c>
      <c r="AV201" s="236">
        <v>7</v>
      </c>
    </row>
    <row r="202" spans="2:48" ht="14.45">
      <c r="B202" s="620"/>
      <c r="C202" s="1" t="s">
        <v>198</v>
      </c>
      <c r="D202">
        <v>-3E+18</v>
      </c>
      <c r="E202">
        <v>-3E+18</v>
      </c>
      <c r="F202">
        <v>-1E+18</v>
      </c>
      <c r="G202">
        <v>-3E+18</v>
      </c>
      <c r="H202">
        <v>-1E+18</v>
      </c>
      <c r="I202" s="213">
        <v>1</v>
      </c>
      <c r="J202" s="212">
        <v>-9.9999999999999949E+17</v>
      </c>
      <c r="K202" s="212">
        <v>455</v>
      </c>
      <c r="L202" s="212">
        <v>444</v>
      </c>
      <c r="M202" s="212">
        <v>436</v>
      </c>
      <c r="N202" s="212">
        <v>443</v>
      </c>
      <c r="O202" s="212">
        <v>443</v>
      </c>
      <c r="P202" s="213">
        <v>452</v>
      </c>
      <c r="Q202" s="213">
        <v>455</v>
      </c>
      <c r="R202" s="213">
        <v>516</v>
      </c>
      <c r="S202" s="618">
        <f>100</f>
        <v>100</v>
      </c>
      <c r="T202" s="74">
        <f t="shared" si="55"/>
        <v>100</v>
      </c>
      <c r="U202" s="74">
        <f t="shared" si="56"/>
        <v>33.333333333333336</v>
      </c>
      <c r="V202" s="74">
        <f t="shared" si="57"/>
        <v>100</v>
      </c>
      <c r="W202" s="74">
        <f t="shared" si="58"/>
        <v>33.333333333333336</v>
      </c>
      <c r="X202" s="74">
        <f t="shared" si="59"/>
        <v>-3.3333333333333335E-17</v>
      </c>
      <c r="Y202" s="74">
        <f t="shared" si="60"/>
        <v>33.333333333333314</v>
      </c>
      <c r="Z202" s="74">
        <f t="shared" si="61"/>
        <v>-1.5166666666666667E-14</v>
      </c>
      <c r="AA202" s="74">
        <f t="shared" si="62"/>
        <v>-1.4800000000000001E-14</v>
      </c>
      <c r="AB202" s="74">
        <f t="shared" si="62"/>
        <v>-1.4533333333333332E-14</v>
      </c>
      <c r="AC202" s="74">
        <f t="shared" si="62"/>
        <v>-1.4766666666666667E-14</v>
      </c>
      <c r="AD202" s="74">
        <f t="shared" si="62"/>
        <v>-1.4766666666666667E-14</v>
      </c>
      <c r="AE202" s="74">
        <f t="shared" si="78"/>
        <v>-1.5066666666666666E-14</v>
      </c>
      <c r="AF202" s="74">
        <f t="shared" si="79"/>
        <v>-1.5166666666666667E-14</v>
      </c>
      <c r="AG202" s="75">
        <f t="shared" si="79"/>
        <v>-1.7199999999999999E-14</v>
      </c>
      <c r="AH202" s="619"/>
      <c r="AI202" s="234"/>
      <c r="AJ202" s="234"/>
      <c r="AK202" s="234"/>
      <c r="AL202" s="234"/>
      <c r="AM202" s="234">
        <v>4</v>
      </c>
      <c r="AN202" s="234">
        <v>1</v>
      </c>
      <c r="AO202" s="234">
        <v>1</v>
      </c>
      <c r="AP202" s="234">
        <v>1</v>
      </c>
      <c r="AQ202" s="234">
        <v>1</v>
      </c>
      <c r="AR202" s="234">
        <v>1</v>
      </c>
      <c r="AS202" s="234">
        <v>1</v>
      </c>
      <c r="AT202" s="234">
        <v>4</v>
      </c>
      <c r="AU202" s="234">
        <v>6</v>
      </c>
      <c r="AV202" s="236">
        <v>7</v>
      </c>
    </row>
    <row r="203" spans="2:48" ht="14.45">
      <c r="B203" s="338"/>
      <c r="C203" s="8" t="s">
        <v>199</v>
      </c>
      <c r="D203">
        <v>-3E+18</v>
      </c>
      <c r="E203">
        <v>-3E+18</v>
      </c>
      <c r="F203">
        <v>-1E+18</v>
      </c>
      <c r="G203">
        <v>-3E+18</v>
      </c>
      <c r="H203">
        <v>-1E+18</v>
      </c>
      <c r="I203">
        <v>1</v>
      </c>
      <c r="J203">
        <v>-9.9999999999999949E+17</v>
      </c>
      <c r="K203">
        <v>455</v>
      </c>
      <c r="L203">
        <v>444</v>
      </c>
      <c r="M203">
        <v>436</v>
      </c>
      <c r="N203">
        <v>443</v>
      </c>
      <c r="O203">
        <v>443</v>
      </c>
      <c r="P203">
        <v>452</v>
      </c>
      <c r="Q203">
        <v>455</v>
      </c>
      <c r="R203">
        <v>516</v>
      </c>
      <c r="S203" s="618">
        <f>100</f>
        <v>100</v>
      </c>
      <c r="T203" s="74">
        <f t="shared" si="55"/>
        <v>100</v>
      </c>
      <c r="U203" s="74">
        <f t="shared" si="56"/>
        <v>33.333333333333336</v>
      </c>
      <c r="V203" s="74">
        <f t="shared" si="57"/>
        <v>100</v>
      </c>
      <c r="W203" s="74">
        <f t="shared" si="58"/>
        <v>33.333333333333336</v>
      </c>
      <c r="X203" s="74">
        <f t="shared" si="59"/>
        <v>-3.3333333333333335E-17</v>
      </c>
      <c r="Y203" s="74">
        <f t="shared" si="60"/>
        <v>33.333333333333314</v>
      </c>
      <c r="Z203" s="74">
        <f t="shared" si="61"/>
        <v>-1.5166666666666667E-14</v>
      </c>
      <c r="AA203" s="74">
        <f t="shared" si="62"/>
        <v>-1.4800000000000001E-14</v>
      </c>
      <c r="AB203" s="74">
        <f t="shared" si="62"/>
        <v>-1.4533333333333332E-14</v>
      </c>
      <c r="AC203" s="74">
        <f t="shared" si="62"/>
        <v>-1.4766666666666667E-14</v>
      </c>
      <c r="AD203" s="74">
        <f t="shared" si="62"/>
        <v>-1.4766666666666667E-14</v>
      </c>
      <c r="AE203" s="74">
        <f t="shared" si="78"/>
        <v>-1.5066666666666666E-14</v>
      </c>
      <c r="AF203" s="74">
        <f t="shared" si="79"/>
        <v>-1.5166666666666667E-14</v>
      </c>
      <c r="AG203" s="75">
        <f t="shared" si="79"/>
        <v>-1.7199999999999999E-14</v>
      </c>
      <c r="AH203" s="237"/>
      <c r="AI203" s="238"/>
      <c r="AJ203" s="238"/>
      <c r="AK203" s="238"/>
      <c r="AL203" s="238"/>
      <c r="AM203" s="238"/>
      <c r="AN203" s="238"/>
      <c r="AO203" s="238"/>
      <c r="AP203" s="238"/>
      <c r="AQ203" s="238"/>
      <c r="AR203" s="238"/>
      <c r="AS203" s="238"/>
      <c r="AT203" s="238"/>
      <c r="AU203" s="238"/>
      <c r="AV203" s="239"/>
    </row>
    <row r="204" spans="2:48" ht="15" customHeight="1">
      <c r="B204" s="620" t="s">
        <v>223</v>
      </c>
      <c r="C204" s="1" t="s">
        <v>194</v>
      </c>
      <c r="D204">
        <v>-1E+18</v>
      </c>
      <c r="E204">
        <v>-1E+18</v>
      </c>
      <c r="F204" s="212">
        <v>0</v>
      </c>
      <c r="G204">
        <v>-1E+18</v>
      </c>
      <c r="H204">
        <v>-1E+18</v>
      </c>
      <c r="I204">
        <v>-1E+18</v>
      </c>
      <c r="J204" s="212">
        <v>785</v>
      </c>
      <c r="K204" s="212">
        <v>767</v>
      </c>
      <c r="L204" s="212">
        <v>806</v>
      </c>
      <c r="M204" s="212">
        <v>657</v>
      </c>
      <c r="N204" s="212">
        <v>680</v>
      </c>
      <c r="O204" s="212">
        <v>678</v>
      </c>
      <c r="P204" s="213">
        <v>708</v>
      </c>
      <c r="Q204" s="213">
        <v>712</v>
      </c>
      <c r="R204" s="213">
        <v>808</v>
      </c>
      <c r="S204" s="618">
        <f>100</f>
        <v>100</v>
      </c>
      <c r="T204" s="74">
        <f t="shared" si="55"/>
        <v>100</v>
      </c>
      <c r="U204" s="74">
        <f t="shared" si="56"/>
        <v>0</v>
      </c>
      <c r="V204" s="74">
        <f t="shared" si="57"/>
        <v>100</v>
      </c>
      <c r="W204" s="74">
        <f t="shared" si="58"/>
        <v>100</v>
      </c>
      <c r="X204" s="74">
        <f t="shared" si="59"/>
        <v>100</v>
      </c>
      <c r="Y204" s="74">
        <f t="shared" si="60"/>
        <v>-7.8500000000000006E-14</v>
      </c>
      <c r="Z204" s="74">
        <f t="shared" si="61"/>
        <v>-7.6700000000000004E-14</v>
      </c>
      <c r="AA204" s="74">
        <f t="shared" si="62"/>
        <v>-8.0600000000000005E-14</v>
      </c>
      <c r="AB204" s="74">
        <f t="shared" si="62"/>
        <v>-6.57E-14</v>
      </c>
      <c r="AC204" s="74">
        <f t="shared" si="62"/>
        <v>-6.8000000000000001E-14</v>
      </c>
      <c r="AD204" s="74">
        <f t="shared" ref="AD204" si="80">O204*100/$D204</f>
        <v>-6.7799999999999999E-14</v>
      </c>
      <c r="AE204" s="74">
        <f t="shared" si="78"/>
        <v>-7.0799999999999999E-14</v>
      </c>
      <c r="AF204" s="74">
        <f t="shared" si="79"/>
        <v>-7.1200000000000002E-14</v>
      </c>
      <c r="AG204" s="75">
        <f t="shared" si="79"/>
        <v>-8.0799999999999994E-14</v>
      </c>
      <c r="AH204" s="619"/>
      <c r="AI204" s="234"/>
      <c r="AJ204" s="234">
        <v>1</v>
      </c>
      <c r="AK204" s="234"/>
      <c r="AL204" s="234"/>
      <c r="AM204" s="234"/>
      <c r="AN204" s="234">
        <v>1</v>
      </c>
      <c r="AO204" s="234">
        <v>1</v>
      </c>
      <c r="AP204" s="234">
        <v>1</v>
      </c>
      <c r="AQ204" s="234">
        <v>1</v>
      </c>
      <c r="AR204" s="234">
        <v>1</v>
      </c>
      <c r="AS204" s="234">
        <v>1</v>
      </c>
      <c r="AT204" s="234">
        <v>4</v>
      </c>
      <c r="AU204" s="234">
        <v>6</v>
      </c>
      <c r="AV204" s="236">
        <v>7</v>
      </c>
    </row>
    <row r="205" spans="2:48" ht="14.45">
      <c r="B205" s="620"/>
      <c r="C205" s="1" t="s">
        <v>195</v>
      </c>
      <c r="D205">
        <v>-1E+18</v>
      </c>
      <c r="E205" s="213">
        <v>8</v>
      </c>
      <c r="F205" s="213">
        <v>18</v>
      </c>
      <c r="G205">
        <v>-1E+18</v>
      </c>
      <c r="H205">
        <v>-1E+18</v>
      </c>
      <c r="I205">
        <v>-1E+18</v>
      </c>
      <c r="J205">
        <v>-1E+18</v>
      </c>
      <c r="K205" s="212">
        <v>97</v>
      </c>
      <c r="L205" s="212">
        <v>105</v>
      </c>
      <c r="M205" s="213">
        <v>109</v>
      </c>
      <c r="N205" s="212">
        <v>100</v>
      </c>
      <c r="O205" s="212">
        <v>105</v>
      </c>
      <c r="P205" s="213">
        <v>90</v>
      </c>
      <c r="Q205" s="213">
        <v>58</v>
      </c>
      <c r="R205" s="213">
        <v>25</v>
      </c>
      <c r="S205" s="618">
        <f>100</f>
        <v>100</v>
      </c>
      <c r="T205" s="74">
        <f t="shared" ref="T205:T268" si="81">E205*100/$D205</f>
        <v>-7.9999999999999998E-16</v>
      </c>
      <c r="U205" s="74">
        <f t="shared" ref="U205:U268" si="82">F205*100/$D205</f>
        <v>-1.8000000000000001E-15</v>
      </c>
      <c r="V205" s="74">
        <f t="shared" ref="V205:V268" si="83">G205*100/$D205</f>
        <v>100</v>
      </c>
      <c r="W205" s="74">
        <f t="shared" ref="W205:W268" si="84">H205*100/$D205</f>
        <v>100</v>
      </c>
      <c r="X205" s="74">
        <f t="shared" ref="X205:X268" si="85">I205*100/$D205</f>
        <v>100</v>
      </c>
      <c r="Y205" s="74">
        <f t="shared" ref="Y205:Y268" si="86">J205*100/$D205</f>
        <v>100</v>
      </c>
      <c r="Z205" s="74">
        <f t="shared" ref="Z205:Z268" si="87">K205*100/$D205</f>
        <v>-9.7000000000000006E-15</v>
      </c>
      <c r="AA205" s="74">
        <f t="shared" ref="AA205:AD268" si="88">L205*100/$D205</f>
        <v>-1.0499999999999999E-14</v>
      </c>
      <c r="AB205" s="74">
        <f t="shared" si="88"/>
        <v>-1.09E-14</v>
      </c>
      <c r="AC205" s="74">
        <f t="shared" si="88"/>
        <v>-1E-14</v>
      </c>
      <c r="AD205" s="74">
        <f t="shared" si="88"/>
        <v>-1.0499999999999999E-14</v>
      </c>
      <c r="AE205" s="74">
        <f t="shared" ref="AE205:AG205" si="89">P205*100/$D205</f>
        <v>-8.9999999999999995E-15</v>
      </c>
      <c r="AF205" s="74">
        <f t="shared" si="89"/>
        <v>-5.8000000000000004E-15</v>
      </c>
      <c r="AG205" s="75">
        <f t="shared" si="89"/>
        <v>-2.5E-15</v>
      </c>
      <c r="AH205" s="619"/>
      <c r="AI205" s="234">
        <v>4</v>
      </c>
      <c r="AJ205" s="234">
        <v>4</v>
      </c>
      <c r="AK205" s="234"/>
      <c r="AL205" s="234"/>
      <c r="AM205" s="234"/>
      <c r="AN205" s="234"/>
      <c r="AO205" s="234">
        <v>1</v>
      </c>
      <c r="AP205" s="234">
        <v>1</v>
      </c>
      <c r="AQ205" s="234">
        <v>4</v>
      </c>
      <c r="AR205" s="234">
        <v>1</v>
      </c>
      <c r="AS205" s="234">
        <v>1</v>
      </c>
      <c r="AT205" s="234">
        <v>4</v>
      </c>
      <c r="AU205" s="234">
        <v>6</v>
      </c>
      <c r="AV205" s="236">
        <v>7</v>
      </c>
    </row>
    <row r="206" spans="2:48" ht="14.45">
      <c r="B206" s="620"/>
      <c r="C206" s="1" t="s">
        <v>196</v>
      </c>
      <c r="D206">
        <v>-1E+18</v>
      </c>
      <c r="E206">
        <v>-1E+18</v>
      </c>
      <c r="F206">
        <v>-1E+18</v>
      </c>
      <c r="G206">
        <v>-1E+18</v>
      </c>
      <c r="H206">
        <v>-1E+18</v>
      </c>
      <c r="I206" s="212">
        <v>10</v>
      </c>
      <c r="J206" s="213">
        <v>9</v>
      </c>
      <c r="K206" s="212">
        <v>29</v>
      </c>
      <c r="L206" s="213">
        <v>27</v>
      </c>
      <c r="M206" s="213">
        <v>24</v>
      </c>
      <c r="N206" s="213">
        <v>34</v>
      </c>
      <c r="O206" s="212">
        <v>27</v>
      </c>
      <c r="P206" s="213">
        <v>14</v>
      </c>
      <c r="Q206" s="213">
        <v>9</v>
      </c>
      <c r="R206" s="213">
        <v>4</v>
      </c>
      <c r="S206" s="618">
        <f>100</f>
        <v>100</v>
      </c>
      <c r="T206" s="74">
        <f t="shared" si="81"/>
        <v>100</v>
      </c>
      <c r="U206" s="74">
        <f t="shared" si="82"/>
        <v>100</v>
      </c>
      <c r="V206" s="74">
        <f t="shared" si="83"/>
        <v>100</v>
      </c>
      <c r="W206" s="74">
        <f t="shared" si="84"/>
        <v>100</v>
      </c>
      <c r="X206" s="74">
        <f t="shared" si="85"/>
        <v>-1.0000000000000001E-15</v>
      </c>
      <c r="Y206" s="74">
        <f t="shared" si="86"/>
        <v>-9.0000000000000003E-16</v>
      </c>
      <c r="Z206" s="74">
        <f t="shared" si="87"/>
        <v>-2.9000000000000002E-15</v>
      </c>
      <c r="AA206" s="74">
        <f t="shared" si="88"/>
        <v>-2.7000000000000001E-15</v>
      </c>
      <c r="AB206" s="74">
        <f t="shared" si="88"/>
        <v>-2.3999999999999999E-15</v>
      </c>
      <c r="AC206" s="74">
        <f t="shared" si="88"/>
        <v>-3.4E-15</v>
      </c>
      <c r="AD206" s="74">
        <f t="shared" si="88"/>
        <v>-2.7000000000000001E-15</v>
      </c>
      <c r="AE206" s="74">
        <f t="shared" ref="AE206:AG206" si="90">P206*100/$D206</f>
        <v>-1.4000000000000001E-15</v>
      </c>
      <c r="AF206" s="74">
        <f t="shared" si="90"/>
        <v>-9.0000000000000003E-16</v>
      </c>
      <c r="AG206" s="75">
        <f t="shared" si="90"/>
        <v>-3.9999999999999999E-16</v>
      </c>
      <c r="AH206" s="619"/>
      <c r="AI206" s="234"/>
      <c r="AJ206" s="234"/>
      <c r="AK206" s="234"/>
      <c r="AL206" s="234"/>
      <c r="AM206" s="234">
        <v>1</v>
      </c>
      <c r="AN206" s="234">
        <v>4</v>
      </c>
      <c r="AO206" s="234">
        <v>1</v>
      </c>
      <c r="AP206" s="234">
        <v>4</v>
      </c>
      <c r="AQ206" s="234">
        <v>4</v>
      </c>
      <c r="AR206" s="234">
        <v>4</v>
      </c>
      <c r="AS206" s="234">
        <v>1</v>
      </c>
      <c r="AT206" s="234">
        <v>4</v>
      </c>
      <c r="AU206" s="234">
        <v>6</v>
      </c>
      <c r="AV206" s="236">
        <v>7</v>
      </c>
    </row>
    <row r="207" spans="2:48" ht="14.45">
      <c r="B207" s="620"/>
      <c r="C207" s="1" t="s">
        <v>197</v>
      </c>
      <c r="D207" s="213">
        <v>0</v>
      </c>
      <c r="E207" s="213">
        <v>0</v>
      </c>
      <c r="F207" s="212">
        <v>0</v>
      </c>
      <c r="G207" s="213">
        <v>0</v>
      </c>
      <c r="H207" s="212">
        <v>0</v>
      </c>
      <c r="I207" s="212">
        <v>0</v>
      </c>
      <c r="J207" s="213">
        <v>0</v>
      </c>
      <c r="K207" s="212">
        <v>0</v>
      </c>
      <c r="L207" s="213">
        <v>0</v>
      </c>
      <c r="M207" s="213">
        <v>0</v>
      </c>
      <c r="N207" s="213">
        <v>0</v>
      </c>
      <c r="O207" s="212">
        <v>0</v>
      </c>
      <c r="P207" s="213">
        <v>0</v>
      </c>
      <c r="Q207" s="213">
        <v>0</v>
      </c>
      <c r="R207" s="213">
        <v>0</v>
      </c>
      <c r="S207" s="618">
        <f>100</f>
        <v>100</v>
      </c>
      <c r="T207" s="74" t="e">
        <f t="shared" si="81"/>
        <v>#DIV/0!</v>
      </c>
      <c r="U207" s="74" t="e">
        <f t="shared" si="82"/>
        <v>#DIV/0!</v>
      </c>
      <c r="V207" s="74" t="e">
        <f t="shared" si="83"/>
        <v>#DIV/0!</v>
      </c>
      <c r="W207" s="74" t="e">
        <f t="shared" si="84"/>
        <v>#DIV/0!</v>
      </c>
      <c r="X207" s="74" t="e">
        <f t="shared" si="85"/>
        <v>#DIV/0!</v>
      </c>
      <c r="Y207" s="74" t="e">
        <f t="shared" si="86"/>
        <v>#DIV/0!</v>
      </c>
      <c r="Z207" s="74" t="e">
        <f t="shared" si="87"/>
        <v>#DIV/0!</v>
      </c>
      <c r="AA207" s="74" t="e">
        <f t="shared" si="88"/>
        <v>#DIV/0!</v>
      </c>
      <c r="AB207" s="74" t="e">
        <f t="shared" si="88"/>
        <v>#DIV/0!</v>
      </c>
      <c r="AC207" s="74" t="e">
        <f t="shared" si="88"/>
        <v>#DIV/0!</v>
      </c>
      <c r="AD207" s="74" t="e">
        <f t="shared" si="88"/>
        <v>#DIV/0!</v>
      </c>
      <c r="AE207" s="74" t="e">
        <f t="shared" ref="AE207:AG207" si="91">P207*100/$D207</f>
        <v>#DIV/0!</v>
      </c>
      <c r="AF207" s="74" t="e">
        <f t="shared" si="91"/>
        <v>#DIV/0!</v>
      </c>
      <c r="AG207" s="75" t="e">
        <f t="shared" si="91"/>
        <v>#DIV/0!</v>
      </c>
      <c r="AH207" s="619">
        <v>4</v>
      </c>
      <c r="AI207" s="234">
        <v>4</v>
      </c>
      <c r="AJ207" s="234">
        <v>1</v>
      </c>
      <c r="AK207" s="234">
        <v>4</v>
      </c>
      <c r="AL207" s="234">
        <v>1</v>
      </c>
      <c r="AM207" s="234">
        <v>1</v>
      </c>
      <c r="AN207" s="234">
        <v>4</v>
      </c>
      <c r="AO207" s="234">
        <v>1</v>
      </c>
      <c r="AP207" s="234">
        <v>4</v>
      </c>
      <c r="AQ207" s="234">
        <v>4</v>
      </c>
      <c r="AR207" s="234">
        <v>4</v>
      </c>
      <c r="AS207" s="234">
        <v>1</v>
      </c>
      <c r="AT207" s="234">
        <v>4</v>
      </c>
      <c r="AU207" s="234">
        <v>6</v>
      </c>
      <c r="AV207" s="236">
        <v>7</v>
      </c>
    </row>
    <row r="208" spans="2:48" ht="14.45">
      <c r="B208" s="620"/>
      <c r="C208" s="1" t="s">
        <v>198</v>
      </c>
      <c r="D208">
        <v>-3E+18</v>
      </c>
      <c r="E208">
        <v>-2E+18</v>
      </c>
      <c r="F208">
        <v>-1E+18</v>
      </c>
      <c r="G208" s="213">
        <v>-3E+18</v>
      </c>
      <c r="H208" s="213">
        <v>-3E+18</v>
      </c>
      <c r="I208" s="212">
        <v>-2E+18</v>
      </c>
      <c r="J208" s="212">
        <v>-9.9999999999999923E+17</v>
      </c>
      <c r="K208" s="212">
        <v>893</v>
      </c>
      <c r="L208" s="212">
        <v>938</v>
      </c>
      <c r="M208" s="212">
        <v>790</v>
      </c>
      <c r="N208" s="212">
        <v>814</v>
      </c>
      <c r="O208" s="212">
        <v>810</v>
      </c>
      <c r="P208" s="213">
        <v>812</v>
      </c>
      <c r="Q208" s="213">
        <v>779</v>
      </c>
      <c r="R208" s="213">
        <v>837</v>
      </c>
      <c r="S208" s="618">
        <f>100</f>
        <v>100</v>
      </c>
      <c r="T208" s="74">
        <f t="shared" si="81"/>
        <v>66.666666666666671</v>
      </c>
      <c r="U208" s="74">
        <f t="shared" si="82"/>
        <v>33.333333333333336</v>
      </c>
      <c r="V208" s="74">
        <f t="shared" si="83"/>
        <v>100</v>
      </c>
      <c r="W208" s="74">
        <f t="shared" si="84"/>
        <v>100</v>
      </c>
      <c r="X208" s="74">
        <f t="shared" si="85"/>
        <v>66.666666666666671</v>
      </c>
      <c r="Y208" s="74">
        <f t="shared" si="86"/>
        <v>33.333333333333307</v>
      </c>
      <c r="Z208" s="74">
        <f t="shared" si="87"/>
        <v>-2.9766666666666669E-14</v>
      </c>
      <c r="AA208" s="74">
        <f t="shared" si="88"/>
        <v>-3.1266666666666669E-14</v>
      </c>
      <c r="AB208" s="74">
        <f t="shared" si="88"/>
        <v>-2.6333333333333333E-14</v>
      </c>
      <c r="AC208" s="74">
        <f t="shared" si="88"/>
        <v>-2.7133333333333333E-14</v>
      </c>
      <c r="AD208" s="74">
        <f t="shared" si="88"/>
        <v>-2.6999999999999999E-14</v>
      </c>
      <c r="AE208" s="74">
        <f t="shared" ref="AE208:AG208" si="92">P208*100/$D208</f>
        <v>-2.7066666666666666E-14</v>
      </c>
      <c r="AF208" s="74">
        <f t="shared" si="92"/>
        <v>-2.5966666666666666E-14</v>
      </c>
      <c r="AG208" s="75">
        <f t="shared" si="92"/>
        <v>-2.79E-14</v>
      </c>
      <c r="AH208" s="619"/>
      <c r="AI208" s="234"/>
      <c r="AJ208" s="234"/>
      <c r="AK208" s="234">
        <v>4</v>
      </c>
      <c r="AL208" s="234">
        <v>4</v>
      </c>
      <c r="AM208" s="234">
        <v>1</v>
      </c>
      <c r="AN208" s="234">
        <v>1</v>
      </c>
      <c r="AO208" s="234">
        <v>1</v>
      </c>
      <c r="AP208" s="234">
        <v>1</v>
      </c>
      <c r="AQ208" s="234">
        <v>1</v>
      </c>
      <c r="AR208" s="234">
        <v>1</v>
      </c>
      <c r="AS208" s="234">
        <v>1</v>
      </c>
      <c r="AT208" s="234">
        <v>4</v>
      </c>
      <c r="AU208" s="234">
        <v>6</v>
      </c>
      <c r="AV208" s="236">
        <v>7</v>
      </c>
    </row>
    <row r="209" spans="2:48" ht="14.45">
      <c r="B209" s="338"/>
      <c r="C209" s="8" t="s">
        <v>199</v>
      </c>
      <c r="D209">
        <v>-3E+18</v>
      </c>
      <c r="E209">
        <v>-2E+18</v>
      </c>
      <c r="F209">
        <v>-1E+18</v>
      </c>
      <c r="G209">
        <v>-3E+18</v>
      </c>
      <c r="H209">
        <v>-3E+18</v>
      </c>
      <c r="I209">
        <v>-2E+18</v>
      </c>
      <c r="J209">
        <v>-9.9999999999999923E+17</v>
      </c>
      <c r="K209">
        <v>893</v>
      </c>
      <c r="L209">
        <v>938</v>
      </c>
      <c r="M209">
        <v>790</v>
      </c>
      <c r="N209">
        <v>814</v>
      </c>
      <c r="O209">
        <v>810</v>
      </c>
      <c r="P209">
        <v>812</v>
      </c>
      <c r="Q209">
        <v>779</v>
      </c>
      <c r="R209">
        <v>837</v>
      </c>
      <c r="S209" s="618">
        <f>100</f>
        <v>100</v>
      </c>
      <c r="T209" s="74">
        <f t="shared" si="81"/>
        <v>66.666666666666671</v>
      </c>
      <c r="U209" s="74">
        <f t="shared" si="82"/>
        <v>33.333333333333336</v>
      </c>
      <c r="V209" s="74">
        <f t="shared" si="83"/>
        <v>100</v>
      </c>
      <c r="W209" s="74">
        <f t="shared" si="84"/>
        <v>100</v>
      </c>
      <c r="X209" s="74">
        <f t="shared" si="85"/>
        <v>66.666666666666671</v>
      </c>
      <c r="Y209" s="74">
        <f t="shared" si="86"/>
        <v>33.333333333333307</v>
      </c>
      <c r="Z209" s="74">
        <f t="shared" si="87"/>
        <v>-2.9766666666666669E-14</v>
      </c>
      <c r="AA209" s="74">
        <f t="shared" si="88"/>
        <v>-3.1266666666666669E-14</v>
      </c>
      <c r="AB209" s="74">
        <f t="shared" si="88"/>
        <v>-2.6333333333333333E-14</v>
      </c>
      <c r="AC209" s="74">
        <f t="shared" si="88"/>
        <v>-2.7133333333333333E-14</v>
      </c>
      <c r="AD209" s="74">
        <f t="shared" si="88"/>
        <v>-2.6999999999999999E-14</v>
      </c>
      <c r="AE209" s="74">
        <f t="shared" ref="AE209:AG209" si="93">P209*100/$D209</f>
        <v>-2.7066666666666666E-14</v>
      </c>
      <c r="AF209" s="74">
        <f t="shared" si="93"/>
        <v>-2.5966666666666666E-14</v>
      </c>
      <c r="AG209" s="75">
        <f t="shared" si="93"/>
        <v>-2.79E-14</v>
      </c>
      <c r="AH209" s="237"/>
      <c r="AI209" s="238"/>
      <c r="AJ209" s="238"/>
      <c r="AK209" s="238"/>
      <c r="AL209" s="238"/>
      <c r="AM209" s="238"/>
      <c r="AN209" s="238"/>
      <c r="AO209" s="238"/>
      <c r="AP209" s="238"/>
      <c r="AQ209" s="238"/>
      <c r="AR209" s="238"/>
      <c r="AS209" s="238"/>
      <c r="AT209" s="238"/>
      <c r="AU209" s="238"/>
      <c r="AV209" s="239"/>
    </row>
    <row r="210" spans="2:48" ht="15" customHeight="1">
      <c r="B210" s="620" t="s">
        <v>224</v>
      </c>
      <c r="C210" s="1" t="s">
        <v>194</v>
      </c>
      <c r="D210">
        <v>-1E+18</v>
      </c>
      <c r="E210">
        <v>-1E+18</v>
      </c>
      <c r="F210" s="212">
        <v>0</v>
      </c>
      <c r="G210">
        <v>-1E+18</v>
      </c>
      <c r="H210" s="212">
        <v>0</v>
      </c>
      <c r="I210" s="212">
        <v>0</v>
      </c>
      <c r="J210" s="213">
        <v>95</v>
      </c>
      <c r="K210" s="213">
        <v>78</v>
      </c>
      <c r="L210" s="213">
        <v>84</v>
      </c>
      <c r="M210" s="212">
        <v>69</v>
      </c>
      <c r="N210" s="212">
        <v>71</v>
      </c>
      <c r="O210" s="212">
        <v>72</v>
      </c>
      <c r="P210" s="213">
        <v>75</v>
      </c>
      <c r="Q210" s="213">
        <v>75</v>
      </c>
      <c r="R210" s="213">
        <v>85</v>
      </c>
      <c r="S210" s="618">
        <f>100</f>
        <v>100</v>
      </c>
      <c r="T210" s="74">
        <f t="shared" si="81"/>
        <v>100</v>
      </c>
      <c r="U210" s="74">
        <f t="shared" si="82"/>
        <v>0</v>
      </c>
      <c r="V210" s="74">
        <f t="shared" si="83"/>
        <v>100</v>
      </c>
      <c r="W210" s="74">
        <f t="shared" si="84"/>
        <v>0</v>
      </c>
      <c r="X210" s="74">
        <f t="shared" si="85"/>
        <v>0</v>
      </c>
      <c r="Y210" s="74">
        <f t="shared" si="86"/>
        <v>-9.5000000000000005E-15</v>
      </c>
      <c r="Z210" s="74">
        <f t="shared" si="87"/>
        <v>-7.8000000000000005E-15</v>
      </c>
      <c r="AA210" s="74">
        <f t="shared" si="88"/>
        <v>-8.3999999999999992E-15</v>
      </c>
      <c r="AB210" s="74">
        <f t="shared" si="88"/>
        <v>-6.9000000000000001E-15</v>
      </c>
      <c r="AC210" s="74">
        <f t="shared" si="88"/>
        <v>-7.1000000000000002E-15</v>
      </c>
      <c r="AD210" s="74">
        <f t="shared" si="88"/>
        <v>-7.2000000000000002E-15</v>
      </c>
      <c r="AE210" s="74">
        <f t="shared" ref="AE210:AG210" si="94">P210*100/$D210</f>
        <v>-7.4999999999999996E-15</v>
      </c>
      <c r="AF210" s="74">
        <f t="shared" si="94"/>
        <v>-7.4999999999999996E-15</v>
      </c>
      <c r="AG210" s="75">
        <f t="shared" si="94"/>
        <v>-8.5000000000000001E-15</v>
      </c>
      <c r="AH210" s="619"/>
      <c r="AI210" s="234"/>
      <c r="AJ210" s="234">
        <v>1</v>
      </c>
      <c r="AK210" s="234"/>
      <c r="AL210" s="234">
        <v>1</v>
      </c>
      <c r="AM210" s="234">
        <v>1</v>
      </c>
      <c r="AN210" s="234">
        <v>4</v>
      </c>
      <c r="AO210" s="234">
        <v>4</v>
      </c>
      <c r="AP210" s="234">
        <v>4</v>
      </c>
      <c r="AQ210" s="234">
        <v>1</v>
      </c>
      <c r="AR210" s="234">
        <v>1</v>
      </c>
      <c r="AS210" s="234">
        <v>1</v>
      </c>
      <c r="AT210" s="234">
        <v>4</v>
      </c>
      <c r="AU210" s="234">
        <v>6</v>
      </c>
      <c r="AV210" s="236">
        <v>7</v>
      </c>
    </row>
    <row r="211" spans="2:48" ht="14.45">
      <c r="B211" s="620"/>
      <c r="C211" s="1" t="s">
        <v>195</v>
      </c>
      <c r="D211">
        <v>-1E+18</v>
      </c>
      <c r="E211">
        <v>-1E+18</v>
      </c>
      <c r="F211" s="212">
        <v>0</v>
      </c>
      <c r="G211">
        <v>-1E+18</v>
      </c>
      <c r="H211">
        <v>-1E+18</v>
      </c>
      <c r="I211" s="213">
        <v>4</v>
      </c>
      <c r="J211" s="213">
        <v>3</v>
      </c>
      <c r="K211" s="213">
        <v>4</v>
      </c>
      <c r="L211" s="213">
        <v>2</v>
      </c>
      <c r="M211" s="213">
        <v>4</v>
      </c>
      <c r="N211" s="213">
        <v>6</v>
      </c>
      <c r="O211" s="213">
        <v>5</v>
      </c>
      <c r="P211" s="213">
        <v>0</v>
      </c>
      <c r="Q211" s="213">
        <v>0</v>
      </c>
      <c r="R211" s="213">
        <v>0</v>
      </c>
      <c r="S211" s="618">
        <f>100</f>
        <v>100</v>
      </c>
      <c r="T211" s="74">
        <f t="shared" si="81"/>
        <v>100</v>
      </c>
      <c r="U211" s="74">
        <f t="shared" si="82"/>
        <v>0</v>
      </c>
      <c r="V211" s="74">
        <f t="shared" si="83"/>
        <v>100</v>
      </c>
      <c r="W211" s="74">
        <f t="shared" si="84"/>
        <v>100</v>
      </c>
      <c r="X211" s="74">
        <f t="shared" si="85"/>
        <v>-3.9999999999999999E-16</v>
      </c>
      <c r="Y211" s="74">
        <f t="shared" si="86"/>
        <v>-2.9999999999999999E-16</v>
      </c>
      <c r="Z211" s="74">
        <f t="shared" si="87"/>
        <v>-3.9999999999999999E-16</v>
      </c>
      <c r="AA211" s="74">
        <f t="shared" si="88"/>
        <v>-2E-16</v>
      </c>
      <c r="AB211" s="74">
        <f t="shared" si="88"/>
        <v>-3.9999999999999999E-16</v>
      </c>
      <c r="AC211" s="74">
        <f t="shared" si="88"/>
        <v>-5.9999999999999999E-16</v>
      </c>
      <c r="AD211" s="74">
        <f t="shared" si="88"/>
        <v>-5.0000000000000004E-16</v>
      </c>
      <c r="AE211" s="74">
        <f t="shared" ref="AE211:AG211" si="95">P211*100/$D211</f>
        <v>0</v>
      </c>
      <c r="AF211" s="74">
        <f t="shared" si="95"/>
        <v>0</v>
      </c>
      <c r="AG211" s="75">
        <f t="shared" si="95"/>
        <v>0</v>
      </c>
      <c r="AH211" s="619"/>
      <c r="AI211" s="234"/>
      <c r="AJ211" s="234">
        <v>1</v>
      </c>
      <c r="AK211" s="234"/>
      <c r="AL211" s="234"/>
      <c r="AM211" s="234">
        <v>4</v>
      </c>
      <c r="AN211" s="234">
        <v>4</v>
      </c>
      <c r="AO211" s="234">
        <v>4</v>
      </c>
      <c r="AP211" s="234">
        <v>4</v>
      </c>
      <c r="AQ211" s="234">
        <v>4</v>
      </c>
      <c r="AR211" s="234">
        <v>4</v>
      </c>
      <c r="AS211" s="234">
        <v>4</v>
      </c>
      <c r="AT211" s="234">
        <v>4</v>
      </c>
      <c r="AU211" s="234">
        <v>6</v>
      </c>
      <c r="AV211" s="236">
        <v>7</v>
      </c>
    </row>
    <row r="212" spans="2:48" ht="14.45">
      <c r="B212" s="620"/>
      <c r="C212" s="1" t="s">
        <v>196</v>
      </c>
      <c r="D212">
        <v>-1E+18</v>
      </c>
      <c r="E212">
        <v>-1E+18</v>
      </c>
      <c r="F212">
        <v>-1E+18</v>
      </c>
      <c r="G212">
        <v>-1E+18</v>
      </c>
      <c r="H212" s="212">
        <v>0</v>
      </c>
      <c r="I212" s="212">
        <v>0</v>
      </c>
      <c r="J212" s="212">
        <v>0</v>
      </c>
      <c r="K212" s="212">
        <v>0</v>
      </c>
      <c r="L212" s="212">
        <v>0</v>
      </c>
      <c r="M212" s="212">
        <v>0</v>
      </c>
      <c r="N212" s="213">
        <v>0</v>
      </c>
      <c r="O212" s="213">
        <v>0</v>
      </c>
      <c r="P212" s="213">
        <v>0</v>
      </c>
      <c r="Q212" s="213">
        <v>0</v>
      </c>
      <c r="R212" s="213">
        <v>0</v>
      </c>
      <c r="S212" s="618">
        <f>100</f>
        <v>100</v>
      </c>
      <c r="T212" s="74">
        <f t="shared" si="81"/>
        <v>100</v>
      </c>
      <c r="U212" s="74">
        <f t="shared" si="82"/>
        <v>100</v>
      </c>
      <c r="V212" s="74">
        <f t="shared" si="83"/>
        <v>100</v>
      </c>
      <c r="W212" s="74">
        <f t="shared" si="84"/>
        <v>0</v>
      </c>
      <c r="X212" s="74">
        <f t="shared" si="85"/>
        <v>0</v>
      </c>
      <c r="Y212" s="74">
        <f t="shared" si="86"/>
        <v>0</v>
      </c>
      <c r="Z212" s="74">
        <f t="shared" si="87"/>
        <v>0</v>
      </c>
      <c r="AA212" s="74">
        <f t="shared" si="88"/>
        <v>0</v>
      </c>
      <c r="AB212" s="74">
        <f t="shared" si="88"/>
        <v>0</v>
      </c>
      <c r="AC212" s="74">
        <f t="shared" si="88"/>
        <v>0</v>
      </c>
      <c r="AD212" s="74">
        <f t="shared" si="88"/>
        <v>0</v>
      </c>
      <c r="AE212" s="74">
        <f t="shared" ref="AE212:AG212" si="96">P212*100/$D212</f>
        <v>0</v>
      </c>
      <c r="AF212" s="74">
        <f t="shared" si="96"/>
        <v>0</v>
      </c>
      <c r="AG212" s="75">
        <f t="shared" si="96"/>
        <v>0</v>
      </c>
      <c r="AH212" s="619"/>
      <c r="AI212" s="234"/>
      <c r="AJ212" s="234"/>
      <c r="AK212" s="234"/>
      <c r="AL212" s="234">
        <v>1</v>
      </c>
      <c r="AM212" s="234">
        <v>1</v>
      </c>
      <c r="AN212" s="234">
        <v>1</v>
      </c>
      <c r="AO212" s="234">
        <v>1</v>
      </c>
      <c r="AP212" s="234">
        <v>1</v>
      </c>
      <c r="AQ212" s="234">
        <v>1</v>
      </c>
      <c r="AR212" s="234">
        <v>4</v>
      </c>
      <c r="AS212" s="234">
        <v>4</v>
      </c>
      <c r="AT212" s="234">
        <v>4</v>
      </c>
      <c r="AU212" s="234">
        <v>6</v>
      </c>
      <c r="AV212" s="236">
        <v>7</v>
      </c>
    </row>
    <row r="213" spans="2:48" ht="14.45">
      <c r="B213" s="620"/>
      <c r="C213" s="1" t="s">
        <v>197</v>
      </c>
      <c r="D213" s="213">
        <v>0</v>
      </c>
      <c r="E213" s="213">
        <v>0</v>
      </c>
      <c r="F213" s="212">
        <v>0</v>
      </c>
      <c r="G213" s="213">
        <v>0</v>
      </c>
      <c r="H213" s="212">
        <v>0</v>
      </c>
      <c r="I213" s="212">
        <v>0</v>
      </c>
      <c r="J213" s="212">
        <v>0</v>
      </c>
      <c r="K213" s="212">
        <v>0</v>
      </c>
      <c r="L213" s="212">
        <v>0</v>
      </c>
      <c r="M213" s="212">
        <v>0</v>
      </c>
      <c r="N213" s="212">
        <v>0</v>
      </c>
      <c r="O213" s="212">
        <v>0</v>
      </c>
      <c r="P213" s="213">
        <v>0</v>
      </c>
      <c r="Q213" s="213">
        <v>0</v>
      </c>
      <c r="R213" s="213">
        <v>0</v>
      </c>
      <c r="S213" s="618">
        <f>100</f>
        <v>100</v>
      </c>
      <c r="T213" s="74" t="e">
        <f t="shared" si="81"/>
        <v>#DIV/0!</v>
      </c>
      <c r="U213" s="74" t="e">
        <f t="shared" si="82"/>
        <v>#DIV/0!</v>
      </c>
      <c r="V213" s="74" t="e">
        <f t="shared" si="83"/>
        <v>#DIV/0!</v>
      </c>
      <c r="W213" s="74" t="e">
        <f t="shared" si="84"/>
        <v>#DIV/0!</v>
      </c>
      <c r="X213" s="74" t="e">
        <f t="shared" si="85"/>
        <v>#DIV/0!</v>
      </c>
      <c r="Y213" s="74" t="e">
        <f t="shared" si="86"/>
        <v>#DIV/0!</v>
      </c>
      <c r="Z213" s="74" t="e">
        <f t="shared" si="87"/>
        <v>#DIV/0!</v>
      </c>
      <c r="AA213" s="74" t="e">
        <f t="shared" si="88"/>
        <v>#DIV/0!</v>
      </c>
      <c r="AB213" s="74" t="e">
        <f t="shared" si="88"/>
        <v>#DIV/0!</v>
      </c>
      <c r="AC213" s="74" t="e">
        <f t="shared" si="88"/>
        <v>#DIV/0!</v>
      </c>
      <c r="AD213" s="74" t="e">
        <f t="shared" si="88"/>
        <v>#DIV/0!</v>
      </c>
      <c r="AE213" s="74" t="e">
        <f t="shared" ref="AE213:AG213" si="97">P213*100/$D213</f>
        <v>#DIV/0!</v>
      </c>
      <c r="AF213" s="74" t="e">
        <f t="shared" si="97"/>
        <v>#DIV/0!</v>
      </c>
      <c r="AG213" s="75" t="e">
        <f t="shared" si="97"/>
        <v>#DIV/0!</v>
      </c>
      <c r="AH213" s="619">
        <v>4</v>
      </c>
      <c r="AI213" s="234">
        <v>4</v>
      </c>
      <c r="AJ213" s="234">
        <v>1</v>
      </c>
      <c r="AK213" s="234">
        <v>4</v>
      </c>
      <c r="AL213" s="234">
        <v>1</v>
      </c>
      <c r="AM213" s="234">
        <v>1</v>
      </c>
      <c r="AN213" s="234">
        <v>1</v>
      </c>
      <c r="AO213" s="234">
        <v>1</v>
      </c>
      <c r="AP213" s="234">
        <v>1</v>
      </c>
      <c r="AQ213" s="234">
        <v>1</v>
      </c>
      <c r="AR213" s="234">
        <v>1</v>
      </c>
      <c r="AS213" s="234">
        <v>1</v>
      </c>
      <c r="AT213" s="234">
        <v>4</v>
      </c>
      <c r="AU213" s="234">
        <v>6</v>
      </c>
      <c r="AV213" s="236">
        <v>7</v>
      </c>
    </row>
    <row r="214" spans="2:48" ht="14.45">
      <c r="B214" s="620"/>
      <c r="C214" s="1" t="s">
        <v>198</v>
      </c>
      <c r="D214">
        <v>-3E+18</v>
      </c>
      <c r="E214">
        <v>-3E+18</v>
      </c>
      <c r="F214">
        <v>-1E+18</v>
      </c>
      <c r="G214">
        <v>-3E+18</v>
      </c>
      <c r="H214">
        <v>-1E+18</v>
      </c>
      <c r="I214" s="213">
        <v>4</v>
      </c>
      <c r="J214" s="212">
        <v>98</v>
      </c>
      <c r="K214" s="212">
        <v>82</v>
      </c>
      <c r="L214" s="212">
        <v>86</v>
      </c>
      <c r="M214" s="212">
        <v>73</v>
      </c>
      <c r="N214" s="212">
        <v>77</v>
      </c>
      <c r="O214" s="212">
        <v>77</v>
      </c>
      <c r="P214" s="213">
        <v>75</v>
      </c>
      <c r="Q214" s="213">
        <v>75</v>
      </c>
      <c r="R214" s="213">
        <v>85</v>
      </c>
      <c r="S214" s="618">
        <f>100</f>
        <v>100</v>
      </c>
      <c r="T214" s="74">
        <f t="shared" si="81"/>
        <v>100</v>
      </c>
      <c r="U214" s="74">
        <f t="shared" si="82"/>
        <v>33.333333333333336</v>
      </c>
      <c r="V214" s="74">
        <f t="shared" si="83"/>
        <v>100</v>
      </c>
      <c r="W214" s="74">
        <f t="shared" si="84"/>
        <v>33.333333333333336</v>
      </c>
      <c r="X214" s="74">
        <f t="shared" si="85"/>
        <v>-1.3333333333333334E-16</v>
      </c>
      <c r="Y214" s="74">
        <f t="shared" si="86"/>
        <v>-3.2666666666666668E-15</v>
      </c>
      <c r="Z214" s="74">
        <f t="shared" si="87"/>
        <v>-2.7333333333333333E-15</v>
      </c>
      <c r="AA214" s="74">
        <f t="shared" si="88"/>
        <v>-2.8666666666666666E-15</v>
      </c>
      <c r="AB214" s="74">
        <f t="shared" si="88"/>
        <v>-2.4333333333333332E-15</v>
      </c>
      <c r="AC214" s="74">
        <f t="shared" si="88"/>
        <v>-2.5666666666666668E-15</v>
      </c>
      <c r="AD214" s="74">
        <f t="shared" si="88"/>
        <v>-2.5666666666666668E-15</v>
      </c>
      <c r="AE214" s="74">
        <f t="shared" ref="AE214:AG214" si="98">P214*100/$D214</f>
        <v>-2.5E-15</v>
      </c>
      <c r="AF214" s="74">
        <f t="shared" si="98"/>
        <v>-2.5E-15</v>
      </c>
      <c r="AG214" s="75">
        <f t="shared" si="98"/>
        <v>-2.8333333333333334E-15</v>
      </c>
      <c r="AH214" s="619"/>
      <c r="AI214" s="234"/>
      <c r="AJ214" s="234"/>
      <c r="AK214" s="234"/>
      <c r="AL214" s="234"/>
      <c r="AM214" s="234">
        <v>4</v>
      </c>
      <c r="AN214" s="234">
        <v>1</v>
      </c>
      <c r="AO214" s="234">
        <v>1</v>
      </c>
      <c r="AP214" s="234">
        <v>1</v>
      </c>
      <c r="AQ214" s="234">
        <v>1</v>
      </c>
      <c r="AR214" s="234">
        <v>1</v>
      </c>
      <c r="AS214" s="234">
        <v>1</v>
      </c>
      <c r="AT214" s="234">
        <v>4</v>
      </c>
      <c r="AU214" s="234">
        <v>6</v>
      </c>
      <c r="AV214" s="236">
        <v>7</v>
      </c>
    </row>
    <row r="215" spans="2:48" ht="14.45">
      <c r="B215" s="338"/>
      <c r="C215" s="8" t="s">
        <v>199</v>
      </c>
      <c r="D215">
        <v>-3E+18</v>
      </c>
      <c r="E215">
        <v>-3E+18</v>
      </c>
      <c r="F215">
        <v>-1E+18</v>
      </c>
      <c r="G215">
        <v>-3E+18</v>
      </c>
      <c r="H215">
        <v>-1E+18</v>
      </c>
      <c r="I215">
        <v>4</v>
      </c>
      <c r="J215">
        <v>98</v>
      </c>
      <c r="K215">
        <v>82</v>
      </c>
      <c r="L215">
        <v>86</v>
      </c>
      <c r="M215">
        <v>73</v>
      </c>
      <c r="N215">
        <v>77</v>
      </c>
      <c r="O215">
        <v>77</v>
      </c>
      <c r="P215">
        <v>75</v>
      </c>
      <c r="Q215">
        <v>75</v>
      </c>
      <c r="R215">
        <v>85</v>
      </c>
      <c r="S215" s="618">
        <f>100</f>
        <v>100</v>
      </c>
      <c r="T215" s="74">
        <f t="shared" si="81"/>
        <v>100</v>
      </c>
      <c r="U215" s="74">
        <f t="shared" si="82"/>
        <v>33.333333333333336</v>
      </c>
      <c r="V215" s="74">
        <f t="shared" si="83"/>
        <v>100</v>
      </c>
      <c r="W215" s="74">
        <f t="shared" si="84"/>
        <v>33.333333333333336</v>
      </c>
      <c r="X215" s="74">
        <f t="shared" si="85"/>
        <v>-1.3333333333333334E-16</v>
      </c>
      <c r="Y215" s="74">
        <f t="shared" si="86"/>
        <v>-3.2666666666666668E-15</v>
      </c>
      <c r="Z215" s="74">
        <f t="shared" si="87"/>
        <v>-2.7333333333333333E-15</v>
      </c>
      <c r="AA215" s="74">
        <f t="shared" si="88"/>
        <v>-2.8666666666666666E-15</v>
      </c>
      <c r="AB215" s="74">
        <f t="shared" si="88"/>
        <v>-2.4333333333333332E-15</v>
      </c>
      <c r="AC215" s="74">
        <f t="shared" si="88"/>
        <v>-2.5666666666666668E-15</v>
      </c>
      <c r="AD215" s="74">
        <f t="shared" si="88"/>
        <v>-2.5666666666666668E-15</v>
      </c>
      <c r="AE215" s="74">
        <f t="shared" ref="AE215:AG215" si="99">P215*100/$D215</f>
        <v>-2.5E-15</v>
      </c>
      <c r="AF215" s="74">
        <f t="shared" si="99"/>
        <v>-2.5E-15</v>
      </c>
      <c r="AG215" s="75">
        <f t="shared" si="99"/>
        <v>-2.8333333333333334E-15</v>
      </c>
      <c r="AH215" s="237"/>
      <c r="AI215" s="238"/>
      <c r="AJ215" s="238"/>
      <c r="AK215" s="238"/>
      <c r="AL215" s="238"/>
      <c r="AM215" s="238"/>
      <c r="AN215" s="238"/>
      <c r="AO215" s="238"/>
      <c r="AP215" s="238"/>
      <c r="AQ215" s="238"/>
      <c r="AR215" s="238"/>
      <c r="AS215" s="238"/>
      <c r="AT215" s="238"/>
      <c r="AU215" s="238"/>
      <c r="AV215" s="239"/>
    </row>
    <row r="216" spans="2:48" ht="15" customHeight="1">
      <c r="B216" s="620" t="s">
        <v>225</v>
      </c>
      <c r="C216" s="1" t="s">
        <v>194</v>
      </c>
      <c r="D216" s="213">
        <v>43425</v>
      </c>
      <c r="E216" s="212">
        <v>35816</v>
      </c>
      <c r="F216" s="212">
        <v>30691</v>
      </c>
      <c r="G216" s="212">
        <v>25485</v>
      </c>
      <c r="H216" s="212">
        <v>20291</v>
      </c>
      <c r="I216" s="212">
        <v>20572</v>
      </c>
      <c r="J216" s="212">
        <v>24480</v>
      </c>
      <c r="K216" s="212">
        <v>20288</v>
      </c>
      <c r="L216" s="212">
        <v>21306</v>
      </c>
      <c r="M216" s="212">
        <v>15419</v>
      </c>
      <c r="N216" s="212">
        <v>15121</v>
      </c>
      <c r="O216" s="212">
        <v>16154</v>
      </c>
      <c r="P216" s="213">
        <v>15891</v>
      </c>
      <c r="Q216" s="213">
        <v>15861</v>
      </c>
      <c r="R216" s="213">
        <v>15508</v>
      </c>
      <c r="S216" s="618">
        <f>100</f>
        <v>100</v>
      </c>
      <c r="T216" s="74">
        <f t="shared" si="81"/>
        <v>82.477835348301667</v>
      </c>
      <c r="U216" s="74">
        <f t="shared" si="82"/>
        <v>70.675877950489351</v>
      </c>
      <c r="V216" s="74">
        <f t="shared" si="83"/>
        <v>58.687392055267701</v>
      </c>
      <c r="W216" s="74">
        <f t="shared" si="84"/>
        <v>46.726540011514103</v>
      </c>
      <c r="X216" s="74">
        <f t="shared" si="85"/>
        <v>47.37363270005757</v>
      </c>
      <c r="Y216" s="74">
        <f t="shared" si="86"/>
        <v>56.373056994818654</v>
      </c>
      <c r="Z216" s="74">
        <f t="shared" si="87"/>
        <v>46.719631548647094</v>
      </c>
      <c r="AA216" s="74">
        <f t="shared" si="88"/>
        <v>49.063903281519863</v>
      </c>
      <c r="AB216" s="74">
        <f t="shared" si="88"/>
        <v>35.507196315486468</v>
      </c>
      <c r="AC216" s="74">
        <f t="shared" si="88"/>
        <v>34.820955670696605</v>
      </c>
      <c r="AD216" s="74">
        <f t="shared" si="88"/>
        <v>37.199769717904431</v>
      </c>
      <c r="AE216" s="74">
        <f t="shared" ref="AE216:AG216" si="100">P216*100/$D216</f>
        <v>36.594127806563037</v>
      </c>
      <c r="AF216" s="74">
        <f t="shared" si="100"/>
        <v>36.525043177892918</v>
      </c>
      <c r="AG216" s="75">
        <f t="shared" si="100"/>
        <v>35.712147380541161</v>
      </c>
      <c r="AH216" s="619">
        <v>4</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20"/>
      <c r="C217" s="1" t="s">
        <v>195</v>
      </c>
      <c r="D217" s="213">
        <v>1564</v>
      </c>
      <c r="E217" s="212">
        <v>1290</v>
      </c>
      <c r="F217" s="212">
        <v>1175</v>
      </c>
      <c r="G217" s="212">
        <v>1197</v>
      </c>
      <c r="H217" s="212">
        <v>1336</v>
      </c>
      <c r="I217" s="212">
        <v>950</v>
      </c>
      <c r="J217" s="212">
        <v>485</v>
      </c>
      <c r="K217" s="212">
        <v>492</v>
      </c>
      <c r="L217" s="212">
        <v>450</v>
      </c>
      <c r="M217" s="212">
        <v>422</v>
      </c>
      <c r="N217" s="212">
        <v>602</v>
      </c>
      <c r="O217" s="212">
        <v>684</v>
      </c>
      <c r="P217" s="213">
        <v>596</v>
      </c>
      <c r="Q217" s="213">
        <v>525</v>
      </c>
      <c r="R217" s="213">
        <v>449</v>
      </c>
      <c r="S217" s="618">
        <f>100</f>
        <v>100</v>
      </c>
      <c r="T217" s="74">
        <f t="shared" si="81"/>
        <v>82.480818414322258</v>
      </c>
      <c r="U217" s="74">
        <f t="shared" si="82"/>
        <v>75.127877237851663</v>
      </c>
      <c r="V217" s="74">
        <f t="shared" si="83"/>
        <v>76.534526854219948</v>
      </c>
      <c r="W217" s="74">
        <f t="shared" si="84"/>
        <v>85.42199488491049</v>
      </c>
      <c r="X217" s="74">
        <f t="shared" si="85"/>
        <v>60.741687979539641</v>
      </c>
      <c r="Y217" s="74">
        <f t="shared" si="86"/>
        <v>31.010230179028135</v>
      </c>
      <c r="Z217" s="74">
        <f t="shared" si="87"/>
        <v>31.457800511508953</v>
      </c>
      <c r="AA217" s="74">
        <f t="shared" si="88"/>
        <v>28.772378516624041</v>
      </c>
      <c r="AB217" s="74">
        <f t="shared" si="88"/>
        <v>26.982097186700766</v>
      </c>
      <c r="AC217" s="74">
        <f t="shared" si="88"/>
        <v>38.491048593350385</v>
      </c>
      <c r="AD217" s="74">
        <f t="shared" si="88"/>
        <v>43.734015345268546</v>
      </c>
      <c r="AE217" s="74">
        <f t="shared" ref="AE217:AG217" si="101">P217*100/$D217</f>
        <v>38.107416879795394</v>
      </c>
      <c r="AF217" s="74">
        <f t="shared" si="101"/>
        <v>33.567774936061383</v>
      </c>
      <c r="AG217" s="75">
        <f t="shared" si="101"/>
        <v>28.708439897698209</v>
      </c>
      <c r="AH217" s="619">
        <v>4</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20"/>
      <c r="C218" s="1" t="s">
        <v>196</v>
      </c>
      <c r="D218" s="213">
        <v>325</v>
      </c>
      <c r="E218" s="212">
        <v>268</v>
      </c>
      <c r="F218" s="212">
        <v>156</v>
      </c>
      <c r="G218" s="213">
        <v>109</v>
      </c>
      <c r="H218" s="212">
        <v>53</v>
      </c>
      <c r="I218" s="213">
        <v>40</v>
      </c>
      <c r="J218" s="212">
        <v>46</v>
      </c>
      <c r="K218" s="212">
        <v>31</v>
      </c>
      <c r="L218" s="212">
        <v>34</v>
      </c>
      <c r="M218" s="213">
        <v>33</v>
      </c>
      <c r="N218" s="213">
        <v>53</v>
      </c>
      <c r="O218" s="213">
        <v>72</v>
      </c>
      <c r="P218" s="213">
        <v>51</v>
      </c>
      <c r="Q218" s="213">
        <v>42</v>
      </c>
      <c r="R218" s="213">
        <v>35</v>
      </c>
      <c r="S218" s="618">
        <f>100</f>
        <v>100</v>
      </c>
      <c r="T218" s="74">
        <f t="shared" si="81"/>
        <v>82.461538461538467</v>
      </c>
      <c r="U218" s="74">
        <f t="shared" si="82"/>
        <v>48</v>
      </c>
      <c r="V218" s="74">
        <f t="shared" si="83"/>
        <v>33.53846153846154</v>
      </c>
      <c r="W218" s="74">
        <f t="shared" si="84"/>
        <v>16.307692307692307</v>
      </c>
      <c r="X218" s="74">
        <f t="shared" si="85"/>
        <v>12.307692307692308</v>
      </c>
      <c r="Y218" s="74">
        <f t="shared" si="86"/>
        <v>14.153846153846153</v>
      </c>
      <c r="Z218" s="74">
        <f t="shared" si="87"/>
        <v>9.5384615384615383</v>
      </c>
      <c r="AA218" s="74">
        <f t="shared" si="88"/>
        <v>10.461538461538462</v>
      </c>
      <c r="AB218" s="74">
        <f t="shared" si="88"/>
        <v>10.153846153846153</v>
      </c>
      <c r="AC218" s="74">
        <f t="shared" si="88"/>
        <v>16.307692307692307</v>
      </c>
      <c r="AD218" s="74">
        <f t="shared" si="88"/>
        <v>22.153846153846153</v>
      </c>
      <c r="AE218" s="74">
        <f t="shared" ref="AE218:AG218" si="102">P218*100/$D218</f>
        <v>15.692307692307692</v>
      </c>
      <c r="AF218" s="74">
        <f t="shared" si="102"/>
        <v>12.923076923076923</v>
      </c>
      <c r="AG218" s="75">
        <f t="shared" si="102"/>
        <v>10.76923076923077</v>
      </c>
      <c r="AH218" s="619">
        <v>4</v>
      </c>
      <c r="AI218" s="234">
        <v>1</v>
      </c>
      <c r="AJ218" s="234">
        <v>1</v>
      </c>
      <c r="AK218" s="234">
        <v>4</v>
      </c>
      <c r="AL218" s="234">
        <v>1</v>
      </c>
      <c r="AM218" s="234">
        <v>4</v>
      </c>
      <c r="AN218" s="234">
        <v>1</v>
      </c>
      <c r="AO218" s="234">
        <v>1</v>
      </c>
      <c r="AP218" s="234">
        <v>1</v>
      </c>
      <c r="AQ218" s="234">
        <v>4</v>
      </c>
      <c r="AR218" s="234">
        <v>4</v>
      </c>
      <c r="AS218" s="234">
        <v>4</v>
      </c>
      <c r="AT218" s="234">
        <v>4</v>
      </c>
      <c r="AU218" s="234">
        <v>6</v>
      </c>
      <c r="AV218" s="236">
        <v>7</v>
      </c>
    </row>
    <row r="219" spans="2:48" ht="14.45">
      <c r="B219" s="620"/>
      <c r="C219" s="1" t="s">
        <v>197</v>
      </c>
      <c r="D219" s="213">
        <v>4</v>
      </c>
      <c r="E219" s="212">
        <v>4</v>
      </c>
      <c r="F219" s="212">
        <v>4</v>
      </c>
      <c r="G219" s="213">
        <v>4</v>
      </c>
      <c r="H219" s="212">
        <v>3</v>
      </c>
      <c r="I219" s="213">
        <v>3</v>
      </c>
      <c r="J219" s="212">
        <v>5</v>
      </c>
      <c r="K219" s="212">
        <v>5</v>
      </c>
      <c r="L219" s="212">
        <v>5</v>
      </c>
      <c r="M219" s="213">
        <v>4</v>
      </c>
      <c r="N219" s="213">
        <v>6</v>
      </c>
      <c r="O219" s="213">
        <v>7</v>
      </c>
      <c r="P219" s="213">
        <v>5</v>
      </c>
      <c r="Q219" s="213">
        <v>4</v>
      </c>
      <c r="R219" s="213">
        <v>3</v>
      </c>
      <c r="S219" s="618">
        <f>100</f>
        <v>100</v>
      </c>
      <c r="T219" s="74">
        <f t="shared" si="81"/>
        <v>100</v>
      </c>
      <c r="U219" s="74">
        <f t="shared" si="82"/>
        <v>100</v>
      </c>
      <c r="V219" s="74">
        <f t="shared" si="83"/>
        <v>100</v>
      </c>
      <c r="W219" s="74">
        <f t="shared" si="84"/>
        <v>75</v>
      </c>
      <c r="X219" s="74">
        <f t="shared" si="85"/>
        <v>75</v>
      </c>
      <c r="Y219" s="74">
        <f t="shared" si="86"/>
        <v>125</v>
      </c>
      <c r="Z219" s="74">
        <f t="shared" si="87"/>
        <v>125</v>
      </c>
      <c r="AA219" s="74">
        <f t="shared" si="88"/>
        <v>125</v>
      </c>
      <c r="AB219" s="74">
        <f t="shared" si="88"/>
        <v>100</v>
      </c>
      <c r="AC219" s="74">
        <f t="shared" si="88"/>
        <v>150</v>
      </c>
      <c r="AD219" s="74">
        <f t="shared" si="88"/>
        <v>175</v>
      </c>
      <c r="AE219" s="74">
        <f t="shared" ref="AE219:AG219" si="103">P219*100/$D219</f>
        <v>125</v>
      </c>
      <c r="AF219" s="74">
        <f t="shared" si="103"/>
        <v>100</v>
      </c>
      <c r="AG219" s="75">
        <f t="shared" si="103"/>
        <v>75</v>
      </c>
      <c r="AH219" s="619">
        <v>4</v>
      </c>
      <c r="AI219" s="234">
        <v>1</v>
      </c>
      <c r="AJ219" s="234">
        <v>1</v>
      </c>
      <c r="AK219" s="234">
        <v>4</v>
      </c>
      <c r="AL219" s="234">
        <v>1</v>
      </c>
      <c r="AM219" s="234">
        <v>4</v>
      </c>
      <c r="AN219" s="234">
        <v>1</v>
      </c>
      <c r="AO219" s="234">
        <v>1</v>
      </c>
      <c r="AP219" s="234">
        <v>1</v>
      </c>
      <c r="AQ219" s="234">
        <v>4</v>
      </c>
      <c r="AR219" s="234">
        <v>4</v>
      </c>
      <c r="AS219" s="234">
        <v>4</v>
      </c>
      <c r="AT219" s="234">
        <v>4</v>
      </c>
      <c r="AU219" s="234">
        <v>6</v>
      </c>
      <c r="AV219" s="236">
        <v>7</v>
      </c>
    </row>
    <row r="220" spans="2:48" ht="14.45">
      <c r="B220" s="620"/>
      <c r="C220" s="1" t="s">
        <v>198</v>
      </c>
      <c r="D220" s="213">
        <v>45318</v>
      </c>
      <c r="E220" s="212">
        <v>37378</v>
      </c>
      <c r="F220" s="212">
        <v>32026</v>
      </c>
      <c r="G220" s="212">
        <v>26795</v>
      </c>
      <c r="H220" s="212">
        <v>21683</v>
      </c>
      <c r="I220" s="212">
        <v>21565</v>
      </c>
      <c r="J220" s="212">
        <v>25016</v>
      </c>
      <c r="K220" s="212">
        <v>20816</v>
      </c>
      <c r="L220" s="212">
        <v>21795</v>
      </c>
      <c r="M220" s="212">
        <v>15878</v>
      </c>
      <c r="N220" s="212">
        <v>15782</v>
      </c>
      <c r="O220" s="212">
        <v>16917</v>
      </c>
      <c r="P220" s="213">
        <v>16543</v>
      </c>
      <c r="Q220" s="213">
        <v>16432</v>
      </c>
      <c r="R220" s="213">
        <v>15995</v>
      </c>
      <c r="S220" s="618">
        <f>100</f>
        <v>100</v>
      </c>
      <c r="T220" s="74">
        <f t="shared" si="81"/>
        <v>82.4793680215367</v>
      </c>
      <c r="U220" s="74">
        <f t="shared" si="82"/>
        <v>70.669491151418868</v>
      </c>
      <c r="V220" s="74">
        <f t="shared" si="83"/>
        <v>59.126616355532015</v>
      </c>
      <c r="W220" s="74">
        <f t="shared" si="84"/>
        <v>47.846330376450858</v>
      </c>
      <c r="X220" s="74">
        <f t="shared" si="85"/>
        <v>47.585948188357825</v>
      </c>
      <c r="Y220" s="74">
        <f t="shared" si="86"/>
        <v>55.201023875722669</v>
      </c>
      <c r="Z220" s="74">
        <f t="shared" si="87"/>
        <v>45.93318328258087</v>
      </c>
      <c r="AA220" s="74">
        <f t="shared" si="88"/>
        <v>48.093472792267974</v>
      </c>
      <c r="AB220" s="74">
        <f t="shared" si="88"/>
        <v>35.036850699501301</v>
      </c>
      <c r="AC220" s="74">
        <f t="shared" si="88"/>
        <v>34.825014343086629</v>
      </c>
      <c r="AD220" s="74">
        <f t="shared" si="88"/>
        <v>37.32953793194757</v>
      </c>
      <c r="AE220" s="74">
        <f t="shared" ref="AE220:AE268" si="104">P220*100/$D220</f>
        <v>36.504258793415417</v>
      </c>
      <c r="AF220" s="74">
        <f t="shared" ref="AF220:AG268" si="105">Q220*100/$D220</f>
        <v>36.259323006310957</v>
      </c>
      <c r="AG220" s="75">
        <f t="shared" si="105"/>
        <v>35.295026258881684</v>
      </c>
      <c r="AH220" s="619">
        <v>4</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38"/>
      <c r="C221" s="8" t="s">
        <v>199</v>
      </c>
      <c r="D221">
        <v>45314</v>
      </c>
      <c r="E221">
        <v>37374</v>
      </c>
      <c r="F221">
        <v>32022</v>
      </c>
      <c r="G221">
        <v>26791</v>
      </c>
      <c r="H221">
        <v>21680</v>
      </c>
      <c r="I221">
        <v>21562</v>
      </c>
      <c r="J221">
        <v>25011</v>
      </c>
      <c r="K221">
        <v>20811</v>
      </c>
      <c r="L221">
        <v>21790</v>
      </c>
      <c r="M221">
        <v>15874</v>
      </c>
      <c r="N221">
        <v>15776</v>
      </c>
      <c r="O221">
        <v>16910</v>
      </c>
      <c r="P221">
        <v>16538</v>
      </c>
      <c r="Q221">
        <v>16428</v>
      </c>
      <c r="R221">
        <v>15992</v>
      </c>
      <c r="S221" s="618">
        <f>100</f>
        <v>100</v>
      </c>
      <c r="T221" s="74">
        <f t="shared" si="81"/>
        <v>82.477821423842528</v>
      </c>
      <c r="U221" s="74">
        <f t="shared" si="82"/>
        <v>70.666902061173147</v>
      </c>
      <c r="V221" s="74">
        <f t="shared" si="83"/>
        <v>59.123008341792826</v>
      </c>
      <c r="W221" s="74">
        <f t="shared" si="84"/>
        <v>47.843933442203294</v>
      </c>
      <c r="X221" s="74">
        <f t="shared" si="85"/>
        <v>47.583528269409015</v>
      </c>
      <c r="Y221" s="74">
        <f t="shared" si="86"/>
        <v>55.194862514896059</v>
      </c>
      <c r="Z221" s="74">
        <f t="shared" si="87"/>
        <v>45.926203822218298</v>
      </c>
      <c r="AA221" s="74">
        <f t="shared" si="88"/>
        <v>48.086684027011522</v>
      </c>
      <c r="AB221" s="74">
        <f t="shared" si="88"/>
        <v>35.031116211325418</v>
      </c>
      <c r="AC221" s="74">
        <f t="shared" si="88"/>
        <v>34.814847508496271</v>
      </c>
      <c r="AD221" s="74">
        <f t="shared" si="88"/>
        <v>37.317385355519264</v>
      </c>
      <c r="AE221" s="74">
        <f t="shared" si="104"/>
        <v>36.496447014167806</v>
      </c>
      <c r="AF221" s="74">
        <f t="shared" si="105"/>
        <v>36.253696429359579</v>
      </c>
      <c r="AG221" s="75">
        <f t="shared" si="105"/>
        <v>35.291521384119697</v>
      </c>
      <c r="AH221" s="237"/>
      <c r="AI221" s="238"/>
      <c r="AJ221" s="238"/>
      <c r="AK221" s="238"/>
      <c r="AL221" s="238"/>
      <c r="AM221" s="238"/>
      <c r="AN221" s="238"/>
      <c r="AO221" s="238"/>
      <c r="AP221" s="238"/>
      <c r="AQ221" s="238"/>
      <c r="AR221" s="238"/>
      <c r="AS221" s="238"/>
      <c r="AT221" s="238"/>
      <c r="AU221" s="238"/>
      <c r="AV221" s="239"/>
    </row>
    <row r="222" spans="2:48" ht="15" customHeight="1">
      <c r="B222" s="620" t="s">
        <v>226</v>
      </c>
      <c r="C222" s="1" t="s">
        <v>194</v>
      </c>
      <c r="D222" s="213">
        <v>9498</v>
      </c>
      <c r="E222" s="212">
        <v>7835</v>
      </c>
      <c r="F222" s="212">
        <v>7534</v>
      </c>
      <c r="G222" s="212">
        <v>5111</v>
      </c>
      <c r="H222" s="212">
        <v>5083</v>
      </c>
      <c r="I222" s="212">
        <v>4924</v>
      </c>
      <c r="J222" s="212">
        <v>7282</v>
      </c>
      <c r="K222" s="212">
        <v>5782</v>
      </c>
      <c r="L222" s="212">
        <v>5707</v>
      </c>
      <c r="M222" s="212">
        <v>4724</v>
      </c>
      <c r="N222" s="212">
        <v>4480</v>
      </c>
      <c r="O222" s="212">
        <v>4523</v>
      </c>
      <c r="P222" s="213">
        <v>4450</v>
      </c>
      <c r="Q222" s="213">
        <v>4442</v>
      </c>
      <c r="R222" s="213">
        <v>4343</v>
      </c>
      <c r="S222" s="618">
        <f>100</f>
        <v>100</v>
      </c>
      <c r="T222" s="74">
        <f t="shared" si="81"/>
        <v>82.49105074752579</v>
      </c>
      <c r="U222" s="74">
        <f t="shared" si="82"/>
        <v>79.321962518424925</v>
      </c>
      <c r="V222" s="74">
        <f t="shared" si="83"/>
        <v>53.811328700779114</v>
      </c>
      <c r="W222" s="74">
        <f t="shared" si="84"/>
        <v>53.516529795746472</v>
      </c>
      <c r="X222" s="74">
        <f t="shared" si="85"/>
        <v>51.84249315645399</v>
      </c>
      <c r="Y222" s="74">
        <f t="shared" si="86"/>
        <v>76.668772373131191</v>
      </c>
      <c r="Z222" s="74">
        <f t="shared" si="87"/>
        <v>60.875973889239837</v>
      </c>
      <c r="AA222" s="74">
        <f t="shared" si="88"/>
        <v>60.08633396504527</v>
      </c>
      <c r="AB222" s="74">
        <f t="shared" si="88"/>
        <v>49.736786691935144</v>
      </c>
      <c r="AC222" s="74">
        <f t="shared" si="88"/>
        <v>47.167824805222153</v>
      </c>
      <c r="AD222" s="74">
        <f t="shared" si="88"/>
        <v>47.620551695093702</v>
      </c>
      <c r="AE222" s="74">
        <f t="shared" si="104"/>
        <v>46.851968835544326</v>
      </c>
      <c r="AF222" s="74">
        <f t="shared" si="105"/>
        <v>46.767740576963568</v>
      </c>
      <c r="AG222" s="75">
        <f t="shared" si="105"/>
        <v>45.725415877026741</v>
      </c>
      <c r="AH222" s="619">
        <v>4</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20"/>
      <c r="C223" s="1" t="s">
        <v>195</v>
      </c>
      <c r="D223" s="213">
        <v>594</v>
      </c>
      <c r="E223" s="213">
        <v>487</v>
      </c>
      <c r="F223" s="212">
        <v>283</v>
      </c>
      <c r="G223" s="212">
        <v>410</v>
      </c>
      <c r="H223" s="212">
        <v>395</v>
      </c>
      <c r="I223" s="212">
        <v>283</v>
      </c>
      <c r="J223" s="212">
        <v>379</v>
      </c>
      <c r="K223" s="212">
        <v>392</v>
      </c>
      <c r="L223" s="212">
        <v>293</v>
      </c>
      <c r="M223" s="212">
        <v>271</v>
      </c>
      <c r="N223" s="212">
        <v>339</v>
      </c>
      <c r="O223" s="212">
        <v>246</v>
      </c>
      <c r="P223" s="213">
        <v>214</v>
      </c>
      <c r="Q223" s="213">
        <v>188</v>
      </c>
      <c r="R223" s="213">
        <v>161</v>
      </c>
      <c r="S223" s="618">
        <f>100</f>
        <v>100</v>
      </c>
      <c r="T223" s="74">
        <f t="shared" si="81"/>
        <v>81.986531986531986</v>
      </c>
      <c r="U223" s="74">
        <f t="shared" si="82"/>
        <v>47.64309764309764</v>
      </c>
      <c r="V223" s="74">
        <f t="shared" si="83"/>
        <v>69.023569023569024</v>
      </c>
      <c r="W223" s="74">
        <f t="shared" si="84"/>
        <v>66.498316498316498</v>
      </c>
      <c r="X223" s="74">
        <f t="shared" si="85"/>
        <v>47.64309764309764</v>
      </c>
      <c r="Y223" s="74">
        <f t="shared" si="86"/>
        <v>63.804713804713806</v>
      </c>
      <c r="Z223" s="74">
        <f t="shared" si="87"/>
        <v>65.993265993265993</v>
      </c>
      <c r="AA223" s="74">
        <f t="shared" si="88"/>
        <v>49.326599326599329</v>
      </c>
      <c r="AB223" s="74">
        <f t="shared" si="88"/>
        <v>45.622895622895626</v>
      </c>
      <c r="AC223" s="74">
        <f t="shared" si="88"/>
        <v>57.070707070707073</v>
      </c>
      <c r="AD223" s="74">
        <f t="shared" si="88"/>
        <v>41.414141414141412</v>
      </c>
      <c r="AE223" s="74">
        <f t="shared" si="104"/>
        <v>36.026936026936028</v>
      </c>
      <c r="AF223" s="74">
        <f t="shared" si="105"/>
        <v>31.649831649831651</v>
      </c>
      <c r="AG223" s="75">
        <f t="shared" si="105"/>
        <v>27.104377104377104</v>
      </c>
      <c r="AH223" s="619">
        <v>4</v>
      </c>
      <c r="AI223" s="234">
        <v>4</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20"/>
      <c r="C224" s="1" t="s">
        <v>196</v>
      </c>
      <c r="D224" s="213">
        <v>132</v>
      </c>
      <c r="E224" s="212">
        <v>109</v>
      </c>
      <c r="F224" s="212">
        <v>82</v>
      </c>
      <c r="G224" s="213">
        <v>83</v>
      </c>
      <c r="H224" s="212">
        <v>83</v>
      </c>
      <c r="I224" s="213">
        <v>86</v>
      </c>
      <c r="J224" s="212">
        <v>71</v>
      </c>
      <c r="K224" s="212">
        <v>70</v>
      </c>
      <c r="L224" s="212">
        <v>56</v>
      </c>
      <c r="M224" s="212">
        <v>58</v>
      </c>
      <c r="N224" s="212">
        <v>64</v>
      </c>
      <c r="O224" s="212">
        <v>58</v>
      </c>
      <c r="P224" s="213">
        <v>54</v>
      </c>
      <c r="Q224" s="213">
        <v>45</v>
      </c>
      <c r="R224" s="213">
        <v>37</v>
      </c>
      <c r="S224" s="618">
        <f>100</f>
        <v>100</v>
      </c>
      <c r="T224" s="74">
        <f t="shared" si="81"/>
        <v>82.575757575757578</v>
      </c>
      <c r="U224" s="74">
        <f t="shared" si="82"/>
        <v>62.121212121212125</v>
      </c>
      <c r="V224" s="74">
        <f t="shared" si="83"/>
        <v>62.878787878787875</v>
      </c>
      <c r="W224" s="74">
        <f t="shared" si="84"/>
        <v>62.878787878787875</v>
      </c>
      <c r="X224" s="74">
        <f t="shared" si="85"/>
        <v>65.151515151515156</v>
      </c>
      <c r="Y224" s="74">
        <f t="shared" si="86"/>
        <v>53.787878787878789</v>
      </c>
      <c r="Z224" s="74">
        <f t="shared" si="87"/>
        <v>53.030303030303031</v>
      </c>
      <c r="AA224" s="74">
        <f t="shared" si="88"/>
        <v>42.424242424242422</v>
      </c>
      <c r="AB224" s="74">
        <f t="shared" si="88"/>
        <v>43.939393939393938</v>
      </c>
      <c r="AC224" s="74">
        <f t="shared" si="88"/>
        <v>48.484848484848484</v>
      </c>
      <c r="AD224" s="74">
        <f t="shared" si="88"/>
        <v>43.939393939393938</v>
      </c>
      <c r="AE224" s="74">
        <f t="shared" si="104"/>
        <v>40.909090909090907</v>
      </c>
      <c r="AF224" s="74">
        <f t="shared" si="105"/>
        <v>34.090909090909093</v>
      </c>
      <c r="AG224" s="75">
        <f t="shared" si="105"/>
        <v>28.030303030303031</v>
      </c>
      <c r="AH224" s="619">
        <v>4</v>
      </c>
      <c r="AI224" s="234">
        <v>1</v>
      </c>
      <c r="AJ224" s="234">
        <v>1</v>
      </c>
      <c r="AK224" s="234">
        <v>4</v>
      </c>
      <c r="AL224" s="234">
        <v>1</v>
      </c>
      <c r="AM224" s="234">
        <v>4</v>
      </c>
      <c r="AN224" s="234">
        <v>1</v>
      </c>
      <c r="AO224" s="234">
        <v>1</v>
      </c>
      <c r="AP224" s="234">
        <v>1</v>
      </c>
      <c r="AQ224" s="234">
        <v>1</v>
      </c>
      <c r="AR224" s="234">
        <v>1</v>
      </c>
      <c r="AS224" s="234">
        <v>1</v>
      </c>
      <c r="AT224" s="234">
        <v>4</v>
      </c>
      <c r="AU224" s="234">
        <v>6</v>
      </c>
      <c r="AV224" s="236">
        <v>7</v>
      </c>
    </row>
    <row r="225" spans="2:48" ht="14.45">
      <c r="B225" s="620"/>
      <c r="C225" s="1" t="s">
        <v>197</v>
      </c>
      <c r="D225" s="213">
        <v>8</v>
      </c>
      <c r="E225" s="213">
        <v>8</v>
      </c>
      <c r="F225" s="212">
        <v>8</v>
      </c>
      <c r="G225" s="213">
        <v>10</v>
      </c>
      <c r="H225" s="212">
        <v>10</v>
      </c>
      <c r="I225" s="213">
        <v>10</v>
      </c>
      <c r="J225" s="212">
        <v>13</v>
      </c>
      <c r="K225" s="212">
        <v>6</v>
      </c>
      <c r="L225" s="212">
        <v>7</v>
      </c>
      <c r="M225" s="212">
        <v>6</v>
      </c>
      <c r="N225" s="212">
        <v>11</v>
      </c>
      <c r="O225" s="212">
        <v>10</v>
      </c>
      <c r="P225" s="213">
        <v>7</v>
      </c>
      <c r="Q225" s="213">
        <v>6</v>
      </c>
      <c r="R225" s="213">
        <v>5</v>
      </c>
      <c r="S225" s="618">
        <f>100</f>
        <v>100</v>
      </c>
      <c r="T225" s="74">
        <f t="shared" si="81"/>
        <v>100</v>
      </c>
      <c r="U225" s="74">
        <f t="shared" si="82"/>
        <v>100</v>
      </c>
      <c r="V225" s="74">
        <f t="shared" si="83"/>
        <v>125</v>
      </c>
      <c r="W225" s="74">
        <f t="shared" si="84"/>
        <v>125</v>
      </c>
      <c r="X225" s="74">
        <f t="shared" si="85"/>
        <v>125</v>
      </c>
      <c r="Y225" s="74">
        <f t="shared" si="86"/>
        <v>162.5</v>
      </c>
      <c r="Z225" s="74">
        <f t="shared" si="87"/>
        <v>75</v>
      </c>
      <c r="AA225" s="74">
        <f t="shared" si="88"/>
        <v>87.5</v>
      </c>
      <c r="AB225" s="74">
        <f t="shared" si="88"/>
        <v>75</v>
      </c>
      <c r="AC225" s="74">
        <f t="shared" si="88"/>
        <v>137.5</v>
      </c>
      <c r="AD225" s="74">
        <f t="shared" si="88"/>
        <v>125</v>
      </c>
      <c r="AE225" s="74">
        <f t="shared" si="104"/>
        <v>87.5</v>
      </c>
      <c r="AF225" s="74">
        <f t="shared" si="105"/>
        <v>75</v>
      </c>
      <c r="AG225" s="75">
        <f t="shared" si="105"/>
        <v>62.5</v>
      </c>
      <c r="AH225" s="619">
        <v>4</v>
      </c>
      <c r="AI225" s="234">
        <v>4</v>
      </c>
      <c r="AJ225" s="234">
        <v>1</v>
      </c>
      <c r="AK225" s="234">
        <v>4</v>
      </c>
      <c r="AL225" s="234">
        <v>1</v>
      </c>
      <c r="AM225" s="234">
        <v>4</v>
      </c>
      <c r="AN225" s="234">
        <v>1</v>
      </c>
      <c r="AO225" s="234">
        <v>1</v>
      </c>
      <c r="AP225" s="234">
        <v>1</v>
      </c>
      <c r="AQ225" s="234">
        <v>1</v>
      </c>
      <c r="AR225" s="234">
        <v>1</v>
      </c>
      <c r="AS225" s="234">
        <v>1</v>
      </c>
      <c r="AT225" s="234">
        <v>4</v>
      </c>
      <c r="AU225" s="234">
        <v>6</v>
      </c>
      <c r="AV225" s="236">
        <v>7</v>
      </c>
    </row>
    <row r="226" spans="2:48" ht="14.45">
      <c r="B226" s="620"/>
      <c r="C226" s="1" t="s">
        <v>198</v>
      </c>
      <c r="D226" s="213">
        <v>10232</v>
      </c>
      <c r="E226" s="212">
        <v>8439</v>
      </c>
      <c r="F226" s="212">
        <v>7907</v>
      </c>
      <c r="G226" s="212">
        <v>5614</v>
      </c>
      <c r="H226" s="212">
        <v>5571</v>
      </c>
      <c r="I226" s="212">
        <v>5303</v>
      </c>
      <c r="J226" s="212">
        <v>7745</v>
      </c>
      <c r="K226" s="212">
        <v>6250</v>
      </c>
      <c r="L226" s="212">
        <v>6063</v>
      </c>
      <c r="M226" s="212">
        <v>5059</v>
      </c>
      <c r="N226" s="212">
        <v>4894</v>
      </c>
      <c r="O226" s="212">
        <v>4837</v>
      </c>
      <c r="P226" s="213">
        <v>4725</v>
      </c>
      <c r="Q226" s="213">
        <v>4681</v>
      </c>
      <c r="R226" s="213">
        <v>4546</v>
      </c>
      <c r="S226" s="618">
        <f>100</f>
        <v>100</v>
      </c>
      <c r="T226" s="74">
        <f t="shared" si="81"/>
        <v>82.476544175136823</v>
      </c>
      <c r="U226" s="74">
        <f t="shared" si="82"/>
        <v>77.277169663799839</v>
      </c>
      <c r="V226" s="74">
        <f t="shared" si="83"/>
        <v>54.86708365910868</v>
      </c>
      <c r="W226" s="74">
        <f t="shared" si="84"/>
        <v>54.446833463643472</v>
      </c>
      <c r="X226" s="74">
        <f t="shared" si="85"/>
        <v>51.82759968725567</v>
      </c>
      <c r="Y226" s="74">
        <f t="shared" si="86"/>
        <v>75.693901485535577</v>
      </c>
      <c r="Z226" s="74">
        <f t="shared" si="87"/>
        <v>61.082877247849886</v>
      </c>
      <c r="AA226" s="74">
        <f t="shared" si="88"/>
        <v>59.255277560594216</v>
      </c>
      <c r="AB226" s="74">
        <f t="shared" si="88"/>
        <v>49.442924159499611</v>
      </c>
      <c r="AC226" s="74">
        <f t="shared" si="88"/>
        <v>47.830336200156374</v>
      </c>
      <c r="AD226" s="74">
        <f t="shared" si="88"/>
        <v>47.273260359655978</v>
      </c>
      <c r="AE226" s="74">
        <f t="shared" si="104"/>
        <v>46.178655199374511</v>
      </c>
      <c r="AF226" s="74">
        <f t="shared" si="105"/>
        <v>45.748631743549652</v>
      </c>
      <c r="AG226" s="75">
        <f t="shared" si="105"/>
        <v>44.429241594996093</v>
      </c>
      <c r="AH226" s="619">
        <v>4</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38"/>
      <c r="C227" s="8" t="s">
        <v>199</v>
      </c>
      <c r="D227">
        <v>10224</v>
      </c>
      <c r="E227">
        <v>8431</v>
      </c>
      <c r="F227">
        <v>7899</v>
      </c>
      <c r="G227">
        <v>5604</v>
      </c>
      <c r="H227">
        <v>5561</v>
      </c>
      <c r="I227">
        <v>5293</v>
      </c>
      <c r="J227">
        <v>7732</v>
      </c>
      <c r="K227">
        <v>6244</v>
      </c>
      <c r="L227">
        <v>6056</v>
      </c>
      <c r="M227">
        <v>5053</v>
      </c>
      <c r="N227">
        <v>4883</v>
      </c>
      <c r="O227">
        <v>4827</v>
      </c>
      <c r="P227">
        <v>4718</v>
      </c>
      <c r="Q227">
        <v>4675</v>
      </c>
      <c r="R227">
        <v>4541</v>
      </c>
      <c r="S227" s="618">
        <f>100</f>
        <v>100</v>
      </c>
      <c r="T227" s="74">
        <f t="shared" si="81"/>
        <v>82.462832550860725</v>
      </c>
      <c r="U227" s="74">
        <f t="shared" si="82"/>
        <v>77.259389671361504</v>
      </c>
      <c r="V227" s="74">
        <f t="shared" si="83"/>
        <v>54.812206572769952</v>
      </c>
      <c r="W227" s="74">
        <f t="shared" si="84"/>
        <v>54.391627543035995</v>
      </c>
      <c r="X227" s="74">
        <f t="shared" si="85"/>
        <v>51.770344287949925</v>
      </c>
      <c r="Y227" s="74">
        <f t="shared" si="86"/>
        <v>75.625978090766822</v>
      </c>
      <c r="Z227" s="74">
        <f t="shared" si="87"/>
        <v>61.071987480438182</v>
      </c>
      <c r="AA227" s="74">
        <f t="shared" si="88"/>
        <v>59.233176838810643</v>
      </c>
      <c r="AB227" s="74">
        <f t="shared" si="88"/>
        <v>49.422926447574334</v>
      </c>
      <c r="AC227" s="74">
        <f t="shared" si="88"/>
        <v>47.760172143974962</v>
      </c>
      <c r="AD227" s="74">
        <f t="shared" si="88"/>
        <v>47.212441314553992</v>
      </c>
      <c r="AE227" s="74">
        <f t="shared" si="104"/>
        <v>46.146322378716746</v>
      </c>
      <c r="AF227" s="74">
        <f t="shared" si="105"/>
        <v>45.725743348982789</v>
      </c>
      <c r="AG227" s="75">
        <f t="shared" si="105"/>
        <v>44.415101721439747</v>
      </c>
      <c r="AH227" s="237"/>
      <c r="AI227" s="238"/>
      <c r="AJ227" s="238"/>
      <c r="AK227" s="238"/>
      <c r="AL227" s="238"/>
      <c r="AM227" s="238"/>
      <c r="AN227" s="238"/>
      <c r="AO227" s="238"/>
      <c r="AP227" s="238"/>
      <c r="AQ227" s="238"/>
      <c r="AR227" s="238"/>
      <c r="AS227" s="238"/>
      <c r="AT227" s="238"/>
      <c r="AU227" s="238"/>
      <c r="AV227" s="239"/>
    </row>
    <row r="228" spans="2:48" ht="15" customHeight="1">
      <c r="B228" s="620" t="s">
        <v>227</v>
      </c>
      <c r="C228" s="1" t="s">
        <v>194</v>
      </c>
      <c r="D228" s="213">
        <v>80429</v>
      </c>
      <c r="E228" s="212">
        <v>66042</v>
      </c>
      <c r="F228" s="212">
        <v>64392</v>
      </c>
      <c r="G228" s="212">
        <v>59716</v>
      </c>
      <c r="H228" s="212">
        <v>59178</v>
      </c>
      <c r="I228" s="212">
        <v>57345</v>
      </c>
      <c r="J228" s="212">
        <v>53708</v>
      </c>
      <c r="K228" s="212">
        <v>46727</v>
      </c>
      <c r="L228" s="212">
        <v>48757</v>
      </c>
      <c r="M228" s="212">
        <v>40259</v>
      </c>
      <c r="N228" s="212">
        <v>38247</v>
      </c>
      <c r="O228" s="212">
        <v>39078</v>
      </c>
      <c r="P228" s="213">
        <v>38444</v>
      </c>
      <c r="Q228" s="213">
        <v>38372</v>
      </c>
      <c r="R228" s="213">
        <v>37518</v>
      </c>
      <c r="S228" s="618">
        <f>100</f>
        <v>100</v>
      </c>
      <c r="T228" s="74">
        <f t="shared" si="81"/>
        <v>82.112173469768365</v>
      </c>
      <c r="U228" s="74">
        <f t="shared" si="82"/>
        <v>80.060674632284375</v>
      </c>
      <c r="V228" s="74">
        <f t="shared" si="83"/>
        <v>74.246851260117623</v>
      </c>
      <c r="W228" s="74">
        <f t="shared" si="84"/>
        <v>73.577938305834962</v>
      </c>
      <c r="X228" s="74">
        <f t="shared" si="85"/>
        <v>71.298909597284563</v>
      </c>
      <c r="Y228" s="74">
        <f t="shared" si="86"/>
        <v>66.776908826418335</v>
      </c>
      <c r="Z228" s="74">
        <f t="shared" si="87"/>
        <v>58.097203744917877</v>
      </c>
      <c r="AA228" s="74">
        <f t="shared" si="88"/>
        <v>60.621168981337576</v>
      </c>
      <c r="AB228" s="74">
        <f t="shared" si="88"/>
        <v>50.05532830198063</v>
      </c>
      <c r="AC228" s="74">
        <f t="shared" si="88"/>
        <v>47.553743052878936</v>
      </c>
      <c r="AD228" s="74">
        <f t="shared" si="88"/>
        <v>48.586952467393601</v>
      </c>
      <c r="AE228" s="74">
        <f t="shared" si="104"/>
        <v>47.798679580748235</v>
      </c>
      <c r="AF228" s="74">
        <f t="shared" si="105"/>
        <v>47.709159631476211</v>
      </c>
      <c r="AG228" s="75">
        <f t="shared" si="105"/>
        <v>46.647353566499646</v>
      </c>
      <c r="AH228" s="619">
        <v>4</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20"/>
      <c r="C229" s="1" t="s">
        <v>195</v>
      </c>
      <c r="D229" s="213">
        <v>865</v>
      </c>
      <c r="E229" s="213">
        <v>1008</v>
      </c>
      <c r="F229" s="212">
        <v>880</v>
      </c>
      <c r="G229" s="212">
        <v>495</v>
      </c>
      <c r="H229" s="212">
        <v>403</v>
      </c>
      <c r="I229" s="212">
        <v>379</v>
      </c>
      <c r="J229" s="212">
        <v>500</v>
      </c>
      <c r="K229" s="212">
        <v>512</v>
      </c>
      <c r="L229" s="212">
        <v>569</v>
      </c>
      <c r="M229" s="212">
        <v>589</v>
      </c>
      <c r="N229" s="212">
        <v>804</v>
      </c>
      <c r="O229" s="212">
        <v>832</v>
      </c>
      <c r="P229" s="213">
        <v>725</v>
      </c>
      <c r="Q229" s="213">
        <v>638</v>
      </c>
      <c r="R229" s="213">
        <v>546</v>
      </c>
      <c r="S229" s="618">
        <f>100</f>
        <v>100</v>
      </c>
      <c r="T229" s="74">
        <f t="shared" si="81"/>
        <v>116.53179190751445</v>
      </c>
      <c r="U229" s="74">
        <f t="shared" si="82"/>
        <v>101.73410404624278</v>
      </c>
      <c r="V229" s="74">
        <f t="shared" si="83"/>
        <v>57.225433526011564</v>
      </c>
      <c r="W229" s="74">
        <f t="shared" si="84"/>
        <v>46.589595375722546</v>
      </c>
      <c r="X229" s="74">
        <f t="shared" si="85"/>
        <v>43.815028901734102</v>
      </c>
      <c r="Y229" s="74">
        <f t="shared" si="86"/>
        <v>57.803468208092482</v>
      </c>
      <c r="Z229" s="74">
        <f t="shared" si="87"/>
        <v>59.190751445086704</v>
      </c>
      <c r="AA229" s="74">
        <f t="shared" si="88"/>
        <v>65.780346820809243</v>
      </c>
      <c r="AB229" s="74">
        <f t="shared" si="88"/>
        <v>68.092485549132945</v>
      </c>
      <c r="AC229" s="74">
        <f t="shared" si="88"/>
        <v>92.947976878612721</v>
      </c>
      <c r="AD229" s="74">
        <f t="shared" si="88"/>
        <v>96.184971098265891</v>
      </c>
      <c r="AE229" s="74">
        <f t="shared" si="104"/>
        <v>83.815028901734109</v>
      </c>
      <c r="AF229" s="74">
        <f t="shared" si="105"/>
        <v>73.757225433526017</v>
      </c>
      <c r="AG229" s="75">
        <f t="shared" si="105"/>
        <v>63.121387283236992</v>
      </c>
      <c r="AH229" s="619">
        <v>4</v>
      </c>
      <c r="AI229" s="234">
        <v>4</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20"/>
      <c r="C230" s="1" t="s">
        <v>196</v>
      </c>
      <c r="D230" s="213">
        <v>103</v>
      </c>
      <c r="E230" s="212">
        <v>85</v>
      </c>
      <c r="F230" s="212">
        <v>93</v>
      </c>
      <c r="G230" s="212">
        <v>79</v>
      </c>
      <c r="H230" s="212">
        <v>39</v>
      </c>
      <c r="I230" s="212">
        <v>30</v>
      </c>
      <c r="J230" s="212">
        <v>23</v>
      </c>
      <c r="K230" s="212">
        <v>32</v>
      </c>
      <c r="L230" s="212">
        <v>45</v>
      </c>
      <c r="M230" s="213">
        <v>48</v>
      </c>
      <c r="N230" s="213">
        <v>55</v>
      </c>
      <c r="O230" s="213">
        <v>56</v>
      </c>
      <c r="P230" s="213">
        <v>53</v>
      </c>
      <c r="Q230" s="213">
        <v>44</v>
      </c>
      <c r="R230" s="213">
        <v>36</v>
      </c>
      <c r="S230" s="618">
        <f>100</f>
        <v>100</v>
      </c>
      <c r="T230" s="74">
        <f t="shared" si="81"/>
        <v>82.524271844660191</v>
      </c>
      <c r="U230" s="74">
        <f t="shared" si="82"/>
        <v>90.291262135922324</v>
      </c>
      <c r="V230" s="74">
        <f t="shared" si="83"/>
        <v>76.699029126213588</v>
      </c>
      <c r="W230" s="74">
        <f t="shared" si="84"/>
        <v>37.864077669902912</v>
      </c>
      <c r="X230" s="74">
        <f t="shared" si="85"/>
        <v>29.126213592233011</v>
      </c>
      <c r="Y230" s="74">
        <f t="shared" si="86"/>
        <v>22.33009708737864</v>
      </c>
      <c r="Z230" s="74">
        <f t="shared" si="87"/>
        <v>31.067961165048544</v>
      </c>
      <c r="AA230" s="74">
        <f t="shared" si="88"/>
        <v>43.689320388349515</v>
      </c>
      <c r="AB230" s="74">
        <f t="shared" si="88"/>
        <v>46.601941747572816</v>
      </c>
      <c r="AC230" s="74">
        <f t="shared" si="88"/>
        <v>53.398058252427184</v>
      </c>
      <c r="AD230" s="74">
        <f t="shared" si="88"/>
        <v>54.368932038834949</v>
      </c>
      <c r="AE230" s="74">
        <f t="shared" si="104"/>
        <v>51.456310679611647</v>
      </c>
      <c r="AF230" s="74">
        <f t="shared" si="105"/>
        <v>42.71844660194175</v>
      </c>
      <c r="AG230" s="75">
        <f t="shared" si="105"/>
        <v>34.95145631067961</v>
      </c>
      <c r="AH230" s="619">
        <v>4</v>
      </c>
      <c r="AI230" s="234">
        <v>1</v>
      </c>
      <c r="AJ230" s="234">
        <v>1</v>
      </c>
      <c r="AK230" s="234">
        <v>1</v>
      </c>
      <c r="AL230" s="234">
        <v>1</v>
      </c>
      <c r="AM230" s="234">
        <v>1</v>
      </c>
      <c r="AN230" s="234">
        <v>1</v>
      </c>
      <c r="AO230" s="234">
        <v>1</v>
      </c>
      <c r="AP230" s="234">
        <v>1</v>
      </c>
      <c r="AQ230" s="234">
        <v>4</v>
      </c>
      <c r="AR230" s="234">
        <v>4</v>
      </c>
      <c r="AS230" s="234">
        <v>4</v>
      </c>
      <c r="AT230" s="234">
        <v>4</v>
      </c>
      <c r="AU230" s="234">
        <v>6</v>
      </c>
      <c r="AV230" s="236">
        <v>7</v>
      </c>
    </row>
    <row r="231" spans="2:48" ht="14.45">
      <c r="B231" s="620"/>
      <c r="C231" s="1" t="s">
        <v>197</v>
      </c>
      <c r="D231" s="213">
        <v>0</v>
      </c>
      <c r="E231" s="213">
        <v>0</v>
      </c>
      <c r="F231" s="212">
        <v>0</v>
      </c>
      <c r="G231" s="213">
        <v>0</v>
      </c>
      <c r="H231" s="213">
        <v>0</v>
      </c>
      <c r="I231" s="213">
        <v>0</v>
      </c>
      <c r="J231" s="212">
        <v>0</v>
      </c>
      <c r="K231" s="212">
        <v>0</v>
      </c>
      <c r="L231" s="212">
        <v>0</v>
      </c>
      <c r="M231" s="213">
        <v>0</v>
      </c>
      <c r="N231" s="213">
        <v>0</v>
      </c>
      <c r="O231" s="213">
        <v>0</v>
      </c>
      <c r="P231" s="213">
        <v>0</v>
      </c>
      <c r="Q231" s="213">
        <v>0</v>
      </c>
      <c r="R231" s="213">
        <v>0</v>
      </c>
      <c r="S231" s="618">
        <f>100</f>
        <v>100</v>
      </c>
      <c r="T231" s="74" t="e">
        <f t="shared" si="81"/>
        <v>#DIV/0!</v>
      </c>
      <c r="U231" s="74" t="e">
        <f t="shared" si="82"/>
        <v>#DIV/0!</v>
      </c>
      <c r="V231" s="74" t="e">
        <f t="shared" si="83"/>
        <v>#DIV/0!</v>
      </c>
      <c r="W231" s="74" t="e">
        <f t="shared" si="84"/>
        <v>#DIV/0!</v>
      </c>
      <c r="X231" s="74" t="e">
        <f t="shared" si="85"/>
        <v>#DIV/0!</v>
      </c>
      <c r="Y231" s="74" t="e">
        <f t="shared" si="86"/>
        <v>#DIV/0!</v>
      </c>
      <c r="Z231" s="74" t="e">
        <f t="shared" si="87"/>
        <v>#DIV/0!</v>
      </c>
      <c r="AA231" s="74" t="e">
        <f t="shared" si="88"/>
        <v>#DIV/0!</v>
      </c>
      <c r="AB231" s="74" t="e">
        <f t="shared" si="88"/>
        <v>#DIV/0!</v>
      </c>
      <c r="AC231" s="74" t="e">
        <f t="shared" si="88"/>
        <v>#DIV/0!</v>
      </c>
      <c r="AD231" s="74" t="e">
        <f t="shared" si="88"/>
        <v>#DIV/0!</v>
      </c>
      <c r="AE231" s="74" t="e">
        <f t="shared" si="104"/>
        <v>#DIV/0!</v>
      </c>
      <c r="AF231" s="74" t="e">
        <f t="shared" si="105"/>
        <v>#DIV/0!</v>
      </c>
      <c r="AG231" s="75" t="e">
        <f t="shared" si="105"/>
        <v>#DIV/0!</v>
      </c>
      <c r="AH231" s="619">
        <v>4</v>
      </c>
      <c r="AI231" s="234">
        <v>4</v>
      </c>
      <c r="AJ231" s="234">
        <v>1</v>
      </c>
      <c r="AK231" s="234">
        <v>4</v>
      </c>
      <c r="AL231" s="234">
        <v>4</v>
      </c>
      <c r="AM231" s="234">
        <v>4</v>
      </c>
      <c r="AN231" s="234">
        <v>1</v>
      </c>
      <c r="AO231" s="234">
        <v>1</v>
      </c>
      <c r="AP231" s="234">
        <v>1</v>
      </c>
      <c r="AQ231" s="234">
        <v>4</v>
      </c>
      <c r="AR231" s="234">
        <v>4</v>
      </c>
      <c r="AS231" s="234">
        <v>4</v>
      </c>
      <c r="AT231" s="234">
        <v>4</v>
      </c>
      <c r="AU231" s="234">
        <v>6</v>
      </c>
      <c r="AV231" s="236">
        <v>7</v>
      </c>
    </row>
    <row r="232" spans="2:48" ht="14.45">
      <c r="B232" s="620"/>
      <c r="C232" s="1" t="s">
        <v>198</v>
      </c>
      <c r="D232" s="213">
        <v>81397</v>
      </c>
      <c r="E232" s="212">
        <v>67135</v>
      </c>
      <c r="F232" s="212">
        <v>65365</v>
      </c>
      <c r="G232" s="212">
        <v>60290</v>
      </c>
      <c r="H232" s="212">
        <v>59620</v>
      </c>
      <c r="I232" s="212">
        <v>57754</v>
      </c>
      <c r="J232" s="212">
        <v>54231</v>
      </c>
      <c r="K232" s="212">
        <v>47271</v>
      </c>
      <c r="L232" s="212">
        <v>49371</v>
      </c>
      <c r="M232" s="212">
        <v>40896</v>
      </c>
      <c r="N232" s="212">
        <v>39106</v>
      </c>
      <c r="O232" s="212">
        <v>39966</v>
      </c>
      <c r="P232" s="213">
        <v>39222</v>
      </c>
      <c r="Q232" s="213">
        <v>39054</v>
      </c>
      <c r="R232" s="213">
        <v>38100</v>
      </c>
      <c r="S232" s="618">
        <f>100</f>
        <v>100</v>
      </c>
      <c r="T232" s="74">
        <f t="shared" si="81"/>
        <v>82.478469722471345</v>
      </c>
      <c r="U232" s="74">
        <f t="shared" si="82"/>
        <v>80.303942405739775</v>
      </c>
      <c r="V232" s="74">
        <f t="shared" si="83"/>
        <v>74.069068884602629</v>
      </c>
      <c r="W232" s="74">
        <f t="shared" si="84"/>
        <v>73.245942725161868</v>
      </c>
      <c r="X232" s="74">
        <f t="shared" si="85"/>
        <v>70.953474943793992</v>
      </c>
      <c r="Y232" s="74">
        <f t="shared" si="86"/>
        <v>66.62530560094352</v>
      </c>
      <c r="Z232" s="74">
        <f t="shared" si="87"/>
        <v>58.074621914812582</v>
      </c>
      <c r="AA232" s="74">
        <f t="shared" si="88"/>
        <v>60.654569578731405</v>
      </c>
      <c r="AB232" s="74">
        <f t="shared" si="88"/>
        <v>50.24263793505903</v>
      </c>
      <c r="AC232" s="74">
        <f t="shared" si="88"/>
        <v>48.043539688194898</v>
      </c>
      <c r="AD232" s="74">
        <f t="shared" si="88"/>
        <v>49.100089683894986</v>
      </c>
      <c r="AE232" s="74">
        <f t="shared" si="104"/>
        <v>48.186051082963743</v>
      </c>
      <c r="AF232" s="74">
        <f t="shared" si="105"/>
        <v>47.979655269850241</v>
      </c>
      <c r="AG232" s="75">
        <f t="shared" si="105"/>
        <v>46.807621902527117</v>
      </c>
      <c r="AH232" s="619">
        <v>4</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38"/>
      <c r="C233" s="8" t="s">
        <v>199</v>
      </c>
      <c r="D233">
        <v>81397</v>
      </c>
      <c r="E233">
        <v>67135</v>
      </c>
      <c r="F233">
        <v>65365</v>
      </c>
      <c r="G233">
        <v>60290</v>
      </c>
      <c r="H233">
        <v>59620</v>
      </c>
      <c r="I233">
        <v>57754</v>
      </c>
      <c r="J233">
        <v>54231</v>
      </c>
      <c r="K233">
        <v>47271</v>
      </c>
      <c r="L233">
        <v>49371</v>
      </c>
      <c r="M233">
        <v>40896</v>
      </c>
      <c r="N233">
        <v>39106</v>
      </c>
      <c r="O233">
        <v>39966</v>
      </c>
      <c r="P233">
        <v>39222</v>
      </c>
      <c r="Q233">
        <v>39054</v>
      </c>
      <c r="R233">
        <v>38100</v>
      </c>
      <c r="S233" s="618">
        <f>100</f>
        <v>100</v>
      </c>
      <c r="T233" s="74">
        <f t="shared" si="81"/>
        <v>82.478469722471345</v>
      </c>
      <c r="U233" s="74">
        <f t="shared" si="82"/>
        <v>80.303942405739775</v>
      </c>
      <c r="V233" s="74">
        <f t="shared" si="83"/>
        <v>74.069068884602629</v>
      </c>
      <c r="W233" s="74">
        <f t="shared" si="84"/>
        <v>73.245942725161868</v>
      </c>
      <c r="X233" s="74">
        <f t="shared" si="85"/>
        <v>70.953474943793992</v>
      </c>
      <c r="Y233" s="74">
        <f t="shared" si="86"/>
        <v>66.62530560094352</v>
      </c>
      <c r="Z233" s="74">
        <f t="shared" si="87"/>
        <v>58.074621914812582</v>
      </c>
      <c r="AA233" s="74">
        <f t="shared" si="88"/>
        <v>60.654569578731405</v>
      </c>
      <c r="AB233" s="74">
        <f t="shared" si="88"/>
        <v>50.24263793505903</v>
      </c>
      <c r="AC233" s="74">
        <f t="shared" si="88"/>
        <v>48.043539688194898</v>
      </c>
      <c r="AD233" s="74">
        <f t="shared" si="88"/>
        <v>49.100089683894986</v>
      </c>
      <c r="AE233" s="74">
        <f t="shared" si="104"/>
        <v>48.186051082963743</v>
      </c>
      <c r="AF233" s="74">
        <f t="shared" si="105"/>
        <v>47.979655269850241</v>
      </c>
      <c r="AG233" s="75">
        <f t="shared" si="105"/>
        <v>46.807621902527117</v>
      </c>
      <c r="AH233" s="237"/>
      <c r="AI233" s="238"/>
      <c r="AJ233" s="238"/>
      <c r="AK233" s="238"/>
      <c r="AL233" s="238"/>
      <c r="AM233" s="238"/>
      <c r="AN233" s="238"/>
      <c r="AO233" s="238"/>
      <c r="AP233" s="238"/>
      <c r="AQ233" s="238"/>
      <c r="AR233" s="238"/>
      <c r="AS233" s="238"/>
      <c r="AT233" s="238"/>
      <c r="AU233" s="238"/>
      <c r="AV233" s="239"/>
    </row>
    <row r="234" spans="2:48" ht="15" customHeight="1">
      <c r="B234" s="620" t="s">
        <v>153</v>
      </c>
      <c r="C234" s="1" t="s">
        <v>194</v>
      </c>
      <c r="D234" s="212">
        <v>29193</v>
      </c>
      <c r="E234" s="212">
        <v>28881</v>
      </c>
      <c r="F234" s="212">
        <v>26678</v>
      </c>
      <c r="G234" s="212">
        <v>23920</v>
      </c>
      <c r="H234" s="212">
        <v>23820</v>
      </c>
      <c r="I234" s="212">
        <v>23620</v>
      </c>
      <c r="J234" s="212">
        <v>27625</v>
      </c>
      <c r="K234" s="212">
        <v>26482</v>
      </c>
      <c r="L234" s="212">
        <v>26460</v>
      </c>
      <c r="M234" s="212">
        <v>25375</v>
      </c>
      <c r="N234" s="212">
        <v>25382</v>
      </c>
      <c r="O234" s="212">
        <v>25785</v>
      </c>
      <c r="P234" s="213">
        <v>24667</v>
      </c>
      <c r="Q234" s="213">
        <v>25136</v>
      </c>
      <c r="R234" s="213">
        <v>25771</v>
      </c>
      <c r="S234" s="618">
        <f>100</f>
        <v>100</v>
      </c>
      <c r="T234" s="74">
        <f t="shared" si="81"/>
        <v>98.931250642277263</v>
      </c>
      <c r="U234" s="74">
        <f t="shared" si="82"/>
        <v>91.384921042715717</v>
      </c>
      <c r="V234" s="74">
        <f t="shared" si="83"/>
        <v>81.937450758743537</v>
      </c>
      <c r="W234" s="74">
        <f t="shared" si="84"/>
        <v>81.594902887678558</v>
      </c>
      <c r="X234" s="74">
        <f t="shared" si="85"/>
        <v>80.909807145548584</v>
      </c>
      <c r="Y234" s="74">
        <f t="shared" si="86"/>
        <v>94.628849381701087</v>
      </c>
      <c r="Z234" s="74">
        <f t="shared" si="87"/>
        <v>90.713527215428357</v>
      </c>
      <c r="AA234" s="74">
        <f t="shared" si="88"/>
        <v>90.638166683794054</v>
      </c>
      <c r="AB234" s="74">
        <f t="shared" si="88"/>
        <v>86.921522282739019</v>
      </c>
      <c r="AC234" s="74">
        <f t="shared" si="88"/>
        <v>86.945500633713564</v>
      </c>
      <c r="AD234" s="74">
        <f t="shared" si="88"/>
        <v>88.32596855410543</v>
      </c>
      <c r="AE234" s="74">
        <f t="shared" si="104"/>
        <v>84.496283355598948</v>
      </c>
      <c r="AF234" s="74">
        <f t="shared" si="105"/>
        <v>86.102832870893707</v>
      </c>
      <c r="AG234" s="75">
        <f t="shared" si="105"/>
        <v>88.27801185215634</v>
      </c>
      <c r="AH234" s="619">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20"/>
      <c r="C235" s="1" t="s">
        <v>195</v>
      </c>
      <c r="D235" s="212">
        <v>1517</v>
      </c>
      <c r="E235" s="212">
        <v>1383</v>
      </c>
      <c r="F235" s="212">
        <v>1066</v>
      </c>
      <c r="G235" s="212">
        <v>763</v>
      </c>
      <c r="H235" s="213">
        <v>807</v>
      </c>
      <c r="I235" s="212">
        <v>861</v>
      </c>
      <c r="J235" s="212">
        <v>457</v>
      </c>
      <c r="K235" s="212">
        <v>458</v>
      </c>
      <c r="L235" s="212">
        <v>459</v>
      </c>
      <c r="M235" s="212">
        <v>506</v>
      </c>
      <c r="N235" s="212">
        <v>560</v>
      </c>
      <c r="O235" s="212">
        <v>660</v>
      </c>
      <c r="P235" s="213">
        <v>887</v>
      </c>
      <c r="Q235" s="213">
        <v>803</v>
      </c>
      <c r="R235" s="213">
        <v>715</v>
      </c>
      <c r="S235" s="618">
        <f>100</f>
        <v>100</v>
      </c>
      <c r="T235" s="74">
        <f t="shared" si="81"/>
        <v>91.166776532630195</v>
      </c>
      <c r="U235" s="74">
        <f t="shared" si="82"/>
        <v>70.270270270270274</v>
      </c>
      <c r="V235" s="74">
        <f t="shared" si="83"/>
        <v>50.296638101516152</v>
      </c>
      <c r="W235" s="74">
        <f t="shared" si="84"/>
        <v>53.197099538562952</v>
      </c>
      <c r="X235" s="74">
        <f t="shared" si="85"/>
        <v>56.756756756756758</v>
      </c>
      <c r="Y235" s="74">
        <f t="shared" si="86"/>
        <v>30.125247198417931</v>
      </c>
      <c r="Z235" s="74">
        <f t="shared" si="87"/>
        <v>30.191166776532629</v>
      </c>
      <c r="AA235" s="74">
        <f t="shared" si="88"/>
        <v>30.257086354647331</v>
      </c>
      <c r="AB235" s="74">
        <f t="shared" si="88"/>
        <v>33.355306526038234</v>
      </c>
      <c r="AC235" s="74">
        <f t="shared" si="88"/>
        <v>36.91496374423204</v>
      </c>
      <c r="AD235" s="74">
        <f t="shared" si="88"/>
        <v>43.506921555702043</v>
      </c>
      <c r="AE235" s="74">
        <f t="shared" si="104"/>
        <v>58.470665787738959</v>
      </c>
      <c r="AF235" s="74">
        <f t="shared" si="105"/>
        <v>52.933421226104151</v>
      </c>
      <c r="AG235" s="75">
        <f t="shared" si="105"/>
        <v>47.13249835201055</v>
      </c>
      <c r="AH235" s="619">
        <v>1</v>
      </c>
      <c r="AI235" s="234">
        <v>1</v>
      </c>
      <c r="AJ235" s="234">
        <v>1</v>
      </c>
      <c r="AK235" s="234">
        <v>1</v>
      </c>
      <c r="AL235" s="234">
        <v>4</v>
      </c>
      <c r="AM235" s="234">
        <v>1</v>
      </c>
      <c r="AN235" s="234">
        <v>1</v>
      </c>
      <c r="AO235" s="234">
        <v>1</v>
      </c>
      <c r="AP235" s="234">
        <v>1</v>
      </c>
      <c r="AQ235" s="234">
        <v>1</v>
      </c>
      <c r="AR235" s="234">
        <v>1</v>
      </c>
      <c r="AS235" s="234">
        <v>1</v>
      </c>
      <c r="AT235" s="234">
        <v>4</v>
      </c>
      <c r="AU235" s="234">
        <v>6</v>
      </c>
      <c r="AV235" s="236">
        <v>7</v>
      </c>
    </row>
    <row r="236" spans="2:48" ht="14.45">
      <c r="B236" s="620"/>
      <c r="C236" s="1" t="s">
        <v>196</v>
      </c>
      <c r="D236" s="212">
        <v>91</v>
      </c>
      <c r="E236" s="212">
        <v>86</v>
      </c>
      <c r="F236" s="212">
        <v>105</v>
      </c>
      <c r="G236" s="213">
        <v>97</v>
      </c>
      <c r="H236" s="213">
        <v>104</v>
      </c>
      <c r="I236" s="212">
        <v>41</v>
      </c>
      <c r="J236" s="212">
        <v>43</v>
      </c>
      <c r="K236" s="212">
        <v>44</v>
      </c>
      <c r="L236" s="212">
        <v>42</v>
      </c>
      <c r="M236" s="212">
        <v>42</v>
      </c>
      <c r="N236" s="212">
        <v>44</v>
      </c>
      <c r="O236" s="212">
        <v>44</v>
      </c>
      <c r="P236" s="213">
        <v>60</v>
      </c>
      <c r="Q236" s="213">
        <v>54</v>
      </c>
      <c r="R236" s="213">
        <v>48</v>
      </c>
      <c r="S236" s="618">
        <f>100</f>
        <v>100</v>
      </c>
      <c r="T236" s="74">
        <f t="shared" si="81"/>
        <v>94.505494505494511</v>
      </c>
      <c r="U236" s="74">
        <f t="shared" si="82"/>
        <v>115.38461538461539</v>
      </c>
      <c r="V236" s="74">
        <f t="shared" si="83"/>
        <v>106.5934065934066</v>
      </c>
      <c r="W236" s="74">
        <f t="shared" si="84"/>
        <v>114.28571428571429</v>
      </c>
      <c r="X236" s="74">
        <f t="shared" si="85"/>
        <v>45.054945054945058</v>
      </c>
      <c r="Y236" s="74">
        <f t="shared" si="86"/>
        <v>47.252747252747255</v>
      </c>
      <c r="Z236" s="74">
        <f t="shared" si="87"/>
        <v>48.35164835164835</v>
      </c>
      <c r="AA236" s="74">
        <f t="shared" si="88"/>
        <v>46.153846153846153</v>
      </c>
      <c r="AB236" s="74">
        <f t="shared" si="88"/>
        <v>46.153846153846153</v>
      </c>
      <c r="AC236" s="74">
        <f t="shared" si="88"/>
        <v>48.35164835164835</v>
      </c>
      <c r="AD236" s="74">
        <f t="shared" si="88"/>
        <v>48.35164835164835</v>
      </c>
      <c r="AE236" s="74">
        <f t="shared" si="104"/>
        <v>65.934065934065927</v>
      </c>
      <c r="AF236" s="74">
        <f t="shared" si="105"/>
        <v>59.340659340659343</v>
      </c>
      <c r="AG236" s="75">
        <f t="shared" si="105"/>
        <v>52.747252747252745</v>
      </c>
      <c r="AH236" s="619">
        <v>1</v>
      </c>
      <c r="AI236" s="234">
        <v>1</v>
      </c>
      <c r="AJ236" s="234">
        <v>1</v>
      </c>
      <c r="AK236" s="234">
        <v>4</v>
      </c>
      <c r="AL236" s="234">
        <v>4</v>
      </c>
      <c r="AM236" s="234">
        <v>1</v>
      </c>
      <c r="AN236" s="234">
        <v>1</v>
      </c>
      <c r="AO236" s="234">
        <v>1</v>
      </c>
      <c r="AP236" s="234">
        <v>1</v>
      </c>
      <c r="AQ236" s="234">
        <v>1</v>
      </c>
      <c r="AR236" s="234">
        <v>1</v>
      </c>
      <c r="AS236" s="234">
        <v>1</v>
      </c>
      <c r="AT236" s="234">
        <v>4</v>
      </c>
      <c r="AU236" s="234">
        <v>6</v>
      </c>
      <c r="AV236" s="236">
        <v>7</v>
      </c>
    </row>
    <row r="237" spans="2:48" ht="14.45">
      <c r="B237" s="620"/>
      <c r="C237" s="1" t="s">
        <v>197</v>
      </c>
      <c r="D237" s="212">
        <v>8</v>
      </c>
      <c r="E237" s="212">
        <v>7</v>
      </c>
      <c r="F237" s="212">
        <v>5</v>
      </c>
      <c r="G237" s="213">
        <v>5</v>
      </c>
      <c r="H237" s="213">
        <v>4</v>
      </c>
      <c r="I237" s="212">
        <v>3</v>
      </c>
      <c r="J237" s="212">
        <v>3</v>
      </c>
      <c r="K237" s="212">
        <v>3</v>
      </c>
      <c r="L237" s="212">
        <v>5</v>
      </c>
      <c r="M237" s="212">
        <v>5</v>
      </c>
      <c r="N237" s="212">
        <v>7</v>
      </c>
      <c r="O237" s="212">
        <v>7</v>
      </c>
      <c r="P237" s="213">
        <v>10</v>
      </c>
      <c r="Q237" s="213">
        <v>9</v>
      </c>
      <c r="R237" s="213">
        <v>8</v>
      </c>
      <c r="S237" s="618">
        <f>100</f>
        <v>100</v>
      </c>
      <c r="T237" s="74">
        <f t="shared" si="81"/>
        <v>87.5</v>
      </c>
      <c r="U237" s="74">
        <f t="shared" si="82"/>
        <v>62.5</v>
      </c>
      <c r="V237" s="74">
        <f t="shared" si="83"/>
        <v>62.5</v>
      </c>
      <c r="W237" s="74">
        <f t="shared" si="84"/>
        <v>50</v>
      </c>
      <c r="X237" s="74">
        <f t="shared" si="85"/>
        <v>37.5</v>
      </c>
      <c r="Y237" s="74">
        <f t="shared" si="86"/>
        <v>37.5</v>
      </c>
      <c r="Z237" s="74">
        <f t="shared" si="87"/>
        <v>37.5</v>
      </c>
      <c r="AA237" s="74">
        <f t="shared" si="88"/>
        <v>62.5</v>
      </c>
      <c r="AB237" s="74">
        <f t="shared" si="88"/>
        <v>62.5</v>
      </c>
      <c r="AC237" s="74">
        <f t="shared" si="88"/>
        <v>87.5</v>
      </c>
      <c r="AD237" s="74">
        <f t="shared" si="88"/>
        <v>87.5</v>
      </c>
      <c r="AE237" s="74">
        <f t="shared" si="104"/>
        <v>125</v>
      </c>
      <c r="AF237" s="74">
        <f t="shared" si="105"/>
        <v>112.5</v>
      </c>
      <c r="AG237" s="75">
        <f t="shared" si="105"/>
        <v>100</v>
      </c>
      <c r="AH237" s="619">
        <v>1</v>
      </c>
      <c r="AI237" s="234">
        <v>1</v>
      </c>
      <c r="AJ237" s="234">
        <v>1</v>
      </c>
      <c r="AK237" s="234">
        <v>4</v>
      </c>
      <c r="AL237" s="234">
        <v>4</v>
      </c>
      <c r="AM237" s="234">
        <v>1</v>
      </c>
      <c r="AN237" s="234">
        <v>1</v>
      </c>
      <c r="AO237" s="234">
        <v>1</v>
      </c>
      <c r="AP237" s="234">
        <v>1</v>
      </c>
      <c r="AQ237" s="234">
        <v>1</v>
      </c>
      <c r="AR237" s="234">
        <v>1</v>
      </c>
      <c r="AS237" s="234">
        <v>1</v>
      </c>
      <c r="AT237" s="234">
        <v>4</v>
      </c>
      <c r="AU237" s="234">
        <v>6</v>
      </c>
      <c r="AV237" s="236">
        <v>7</v>
      </c>
    </row>
    <row r="238" spans="2:48" ht="14.45">
      <c r="B238" s="620"/>
      <c r="C238" s="1" t="s">
        <v>198</v>
      </c>
      <c r="D238" s="212">
        <v>30809</v>
      </c>
      <c r="E238" s="212">
        <v>30357</v>
      </c>
      <c r="F238" s="212">
        <v>27854</v>
      </c>
      <c r="G238" s="212">
        <v>24785</v>
      </c>
      <c r="H238" s="212">
        <v>24735</v>
      </c>
      <c r="I238" s="212">
        <v>24525</v>
      </c>
      <c r="J238" s="212">
        <v>28128</v>
      </c>
      <c r="K238" s="212">
        <v>26987</v>
      </c>
      <c r="L238" s="212">
        <v>26966</v>
      </c>
      <c r="M238" s="212">
        <v>25928</v>
      </c>
      <c r="N238" s="212">
        <v>25993</v>
      </c>
      <c r="O238" s="212">
        <v>26496</v>
      </c>
      <c r="P238" s="213">
        <v>25624</v>
      </c>
      <c r="Q238" s="213">
        <v>26002</v>
      </c>
      <c r="R238" s="213">
        <v>26542</v>
      </c>
      <c r="S238" s="618">
        <f>100</f>
        <v>100</v>
      </c>
      <c r="T238" s="74">
        <f t="shared" si="81"/>
        <v>98.532896231620626</v>
      </c>
      <c r="U238" s="74">
        <f t="shared" si="82"/>
        <v>90.408646823980007</v>
      </c>
      <c r="V238" s="74">
        <f t="shared" si="83"/>
        <v>80.447271901067865</v>
      </c>
      <c r="W238" s="74">
        <f t="shared" si="84"/>
        <v>80.284981661202892</v>
      </c>
      <c r="X238" s="74">
        <f t="shared" si="85"/>
        <v>79.603362653770006</v>
      </c>
      <c r="Y238" s="74">
        <f t="shared" si="86"/>
        <v>91.297997338440069</v>
      </c>
      <c r="Z238" s="74">
        <f t="shared" si="87"/>
        <v>87.594534064721344</v>
      </c>
      <c r="AA238" s="74">
        <f t="shared" si="88"/>
        <v>87.526372163978053</v>
      </c>
      <c r="AB238" s="74">
        <f t="shared" si="88"/>
        <v>84.157226784381194</v>
      </c>
      <c r="AC238" s="74">
        <f t="shared" si="88"/>
        <v>84.368204096205659</v>
      </c>
      <c r="AD238" s="74">
        <f t="shared" si="88"/>
        <v>86.000843909247294</v>
      </c>
      <c r="AE238" s="74">
        <f t="shared" si="104"/>
        <v>83.170502126002148</v>
      </c>
      <c r="AF238" s="74">
        <f t="shared" si="105"/>
        <v>84.397416339381351</v>
      </c>
      <c r="AG238" s="75">
        <f t="shared" si="105"/>
        <v>86.150150929923072</v>
      </c>
      <c r="AH238" s="61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38"/>
      <c r="C239" s="8" t="s">
        <v>199</v>
      </c>
      <c r="D239">
        <v>30801</v>
      </c>
      <c r="E239">
        <v>30350</v>
      </c>
      <c r="F239">
        <v>27849</v>
      </c>
      <c r="G239">
        <v>24780</v>
      </c>
      <c r="H239">
        <v>24731</v>
      </c>
      <c r="I239">
        <v>24522</v>
      </c>
      <c r="J239">
        <v>28125</v>
      </c>
      <c r="K239">
        <v>26984</v>
      </c>
      <c r="L239">
        <v>26961</v>
      </c>
      <c r="M239">
        <v>25923</v>
      </c>
      <c r="N239">
        <v>25986</v>
      </c>
      <c r="O239">
        <v>26489</v>
      </c>
      <c r="P239">
        <v>25614</v>
      </c>
      <c r="Q239">
        <v>25993</v>
      </c>
      <c r="R239">
        <v>26534</v>
      </c>
      <c r="S239" s="618">
        <f>100</f>
        <v>100</v>
      </c>
      <c r="T239" s="74">
        <f t="shared" si="81"/>
        <v>98.535761825914747</v>
      </c>
      <c r="U239" s="74">
        <f t="shared" si="82"/>
        <v>90.415895587805593</v>
      </c>
      <c r="V239" s="74">
        <f t="shared" si="83"/>
        <v>80.451933378786407</v>
      </c>
      <c r="W239" s="74">
        <f t="shared" si="84"/>
        <v>80.292847634817051</v>
      </c>
      <c r="X239" s="74">
        <f t="shared" si="85"/>
        <v>79.61429823707023</v>
      </c>
      <c r="Y239" s="74">
        <f t="shared" si="86"/>
        <v>91.31197039057173</v>
      </c>
      <c r="Z239" s="74">
        <f t="shared" si="87"/>
        <v>87.607545209571114</v>
      </c>
      <c r="AA239" s="74">
        <f t="shared" si="88"/>
        <v>87.532872309340604</v>
      </c>
      <c r="AB239" s="74">
        <f t="shared" si="88"/>
        <v>84.162851855459238</v>
      </c>
      <c r="AC239" s="74">
        <f t="shared" si="88"/>
        <v>84.367390669134124</v>
      </c>
      <c r="AD239" s="74">
        <f t="shared" si="88"/>
        <v>86.000454530697056</v>
      </c>
      <c r="AE239" s="74">
        <f t="shared" si="104"/>
        <v>83.159637674101489</v>
      </c>
      <c r="AF239" s="74">
        <f t="shared" si="105"/>
        <v>84.39011720398689</v>
      </c>
      <c r="AG239" s="75">
        <f t="shared" si="105"/>
        <v>86.146553683321969</v>
      </c>
      <c r="AH239" s="237"/>
      <c r="AI239" s="238"/>
      <c r="AJ239" s="238"/>
      <c r="AK239" s="238"/>
      <c r="AL239" s="238"/>
      <c r="AM239" s="238"/>
      <c r="AN239" s="238"/>
      <c r="AO239" s="238"/>
      <c r="AP239" s="238"/>
      <c r="AQ239" s="238"/>
      <c r="AR239" s="238"/>
      <c r="AS239" s="238"/>
      <c r="AT239" s="238"/>
      <c r="AU239" s="238"/>
      <c r="AV239" s="239"/>
    </row>
    <row r="240" spans="2:48" ht="15" customHeight="1">
      <c r="B240" s="620" t="s">
        <v>154</v>
      </c>
      <c r="C240" s="1" t="s">
        <v>194</v>
      </c>
      <c r="D240" s="212">
        <v>69213</v>
      </c>
      <c r="E240" s="212">
        <v>66159</v>
      </c>
      <c r="F240" s="212">
        <v>66372</v>
      </c>
      <c r="G240" s="212">
        <v>63007</v>
      </c>
      <c r="H240" s="212">
        <v>62654</v>
      </c>
      <c r="I240" s="212">
        <v>62485</v>
      </c>
      <c r="J240" s="212">
        <v>64849</v>
      </c>
      <c r="K240" s="212">
        <v>60364</v>
      </c>
      <c r="L240" s="212">
        <v>61642</v>
      </c>
      <c r="M240" s="212">
        <v>53570</v>
      </c>
      <c r="N240" s="212">
        <v>53100</v>
      </c>
      <c r="O240" s="212">
        <v>52940</v>
      </c>
      <c r="P240" s="213">
        <v>50645</v>
      </c>
      <c r="Q240" s="213">
        <v>51608</v>
      </c>
      <c r="R240" s="213">
        <v>52911</v>
      </c>
      <c r="S240" s="618">
        <f>100</f>
        <v>100</v>
      </c>
      <c r="T240" s="74">
        <f t="shared" si="81"/>
        <v>95.587534133760997</v>
      </c>
      <c r="U240" s="74">
        <f t="shared" si="82"/>
        <v>95.895279788479044</v>
      </c>
      <c r="V240" s="74">
        <f t="shared" si="83"/>
        <v>91.033476370046088</v>
      </c>
      <c r="W240" s="74">
        <f t="shared" si="84"/>
        <v>90.523456576076754</v>
      </c>
      <c r="X240" s="74">
        <f t="shared" si="85"/>
        <v>90.279282793694833</v>
      </c>
      <c r="Y240" s="74">
        <f t="shared" si="86"/>
        <v>93.694826116481011</v>
      </c>
      <c r="Z240" s="74">
        <f t="shared" si="87"/>
        <v>87.214829584037687</v>
      </c>
      <c r="AA240" s="74">
        <f t="shared" si="88"/>
        <v>89.061303512345944</v>
      </c>
      <c r="AB240" s="74">
        <f t="shared" si="88"/>
        <v>77.398754569228331</v>
      </c>
      <c r="AC240" s="74">
        <f t="shared" si="88"/>
        <v>76.719691387456109</v>
      </c>
      <c r="AD240" s="74">
        <f t="shared" si="88"/>
        <v>76.488520942597489</v>
      </c>
      <c r="AE240" s="74">
        <f t="shared" si="104"/>
        <v>73.172669874156583</v>
      </c>
      <c r="AF240" s="74">
        <f t="shared" si="105"/>
        <v>74.56402698914944</v>
      </c>
      <c r="AG240" s="75">
        <f t="shared" si="105"/>
        <v>76.446621299466869</v>
      </c>
      <c r="AH240" s="619">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20"/>
      <c r="C241" s="1" t="s">
        <v>195</v>
      </c>
      <c r="D241" s="212">
        <v>5529</v>
      </c>
      <c r="E241" s="212">
        <v>6567</v>
      </c>
      <c r="F241" s="212">
        <v>5147</v>
      </c>
      <c r="G241" s="212">
        <v>4393</v>
      </c>
      <c r="H241" s="212">
        <v>4560</v>
      </c>
      <c r="I241" s="212">
        <v>3871</v>
      </c>
      <c r="J241" s="212">
        <v>2943</v>
      </c>
      <c r="K241" s="212">
        <v>2906</v>
      </c>
      <c r="L241" s="212">
        <v>2873</v>
      </c>
      <c r="M241" s="212">
        <v>3175</v>
      </c>
      <c r="N241" s="212">
        <v>3635</v>
      </c>
      <c r="O241" s="212">
        <v>3880</v>
      </c>
      <c r="P241" s="213">
        <v>5217</v>
      </c>
      <c r="Q241" s="213">
        <v>4721</v>
      </c>
      <c r="R241" s="213">
        <v>4201</v>
      </c>
      <c r="S241" s="618">
        <f>100</f>
        <v>100</v>
      </c>
      <c r="T241" s="74">
        <f t="shared" si="81"/>
        <v>118.77373846988606</v>
      </c>
      <c r="U241" s="74">
        <f t="shared" si="82"/>
        <v>93.090974859829984</v>
      </c>
      <c r="V241" s="74">
        <f t="shared" si="83"/>
        <v>79.453789111955146</v>
      </c>
      <c r="W241" s="74">
        <f t="shared" si="84"/>
        <v>82.474226804123717</v>
      </c>
      <c r="X241" s="74">
        <f t="shared" si="85"/>
        <v>70.012660517272565</v>
      </c>
      <c r="Y241" s="74">
        <f t="shared" si="86"/>
        <v>53.22843190450353</v>
      </c>
      <c r="Z241" s="74">
        <f t="shared" si="87"/>
        <v>52.559233134382346</v>
      </c>
      <c r="AA241" s="74">
        <f t="shared" si="88"/>
        <v>51.96238017724724</v>
      </c>
      <c r="AB241" s="74">
        <f t="shared" si="88"/>
        <v>57.424489057695787</v>
      </c>
      <c r="AC241" s="74">
        <f t="shared" si="88"/>
        <v>65.744257551094236</v>
      </c>
      <c r="AD241" s="74">
        <f t="shared" si="88"/>
        <v>70.175438596491233</v>
      </c>
      <c r="AE241" s="74">
        <f t="shared" si="104"/>
        <v>94.357026587086267</v>
      </c>
      <c r="AF241" s="74">
        <f t="shared" si="105"/>
        <v>85.386145776813166</v>
      </c>
      <c r="AG241" s="75">
        <f t="shared" si="105"/>
        <v>75.98119008862362</v>
      </c>
      <c r="AH241" s="61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20"/>
      <c r="C242" s="1" t="s">
        <v>196</v>
      </c>
      <c r="D242" s="212">
        <v>646</v>
      </c>
      <c r="E242" s="212">
        <v>535</v>
      </c>
      <c r="F242" s="212">
        <v>712</v>
      </c>
      <c r="G242" s="212">
        <v>667</v>
      </c>
      <c r="H242" s="212">
        <v>484</v>
      </c>
      <c r="I242" s="212">
        <v>389</v>
      </c>
      <c r="J242" s="212">
        <v>351</v>
      </c>
      <c r="K242" s="212">
        <v>360</v>
      </c>
      <c r="L242" s="212">
        <v>362</v>
      </c>
      <c r="M242" s="212">
        <v>408</v>
      </c>
      <c r="N242" s="212">
        <v>432</v>
      </c>
      <c r="O242" s="212">
        <v>471</v>
      </c>
      <c r="P242" s="213">
        <v>642</v>
      </c>
      <c r="Q242" s="213">
        <v>578</v>
      </c>
      <c r="R242" s="213">
        <v>510</v>
      </c>
      <c r="S242" s="618">
        <f>100</f>
        <v>100</v>
      </c>
      <c r="T242" s="74">
        <f t="shared" si="81"/>
        <v>82.817337461300312</v>
      </c>
      <c r="U242" s="74">
        <f t="shared" si="82"/>
        <v>110.21671826625386</v>
      </c>
      <c r="V242" s="74">
        <f t="shared" si="83"/>
        <v>103.25077399380805</v>
      </c>
      <c r="W242" s="74">
        <f t="shared" si="84"/>
        <v>74.922600619195052</v>
      </c>
      <c r="X242" s="74">
        <f t="shared" si="85"/>
        <v>60.216718266253871</v>
      </c>
      <c r="Y242" s="74">
        <f t="shared" si="86"/>
        <v>54.3343653250774</v>
      </c>
      <c r="Z242" s="74">
        <f t="shared" si="87"/>
        <v>55.72755417956656</v>
      </c>
      <c r="AA242" s="74">
        <f t="shared" si="88"/>
        <v>56.037151702786375</v>
      </c>
      <c r="AB242" s="74">
        <f t="shared" si="88"/>
        <v>63.157894736842103</v>
      </c>
      <c r="AC242" s="74">
        <f t="shared" si="88"/>
        <v>66.873065015479881</v>
      </c>
      <c r="AD242" s="74">
        <f t="shared" si="88"/>
        <v>72.910216718266255</v>
      </c>
      <c r="AE242" s="74">
        <f t="shared" si="104"/>
        <v>99.380804953560371</v>
      </c>
      <c r="AF242" s="74">
        <f t="shared" si="105"/>
        <v>89.473684210526315</v>
      </c>
      <c r="AG242" s="75">
        <f t="shared" si="105"/>
        <v>78.94736842105263</v>
      </c>
      <c r="AH242" s="61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20"/>
      <c r="C243" s="1" t="s">
        <v>197</v>
      </c>
      <c r="D243" s="212">
        <v>36</v>
      </c>
      <c r="E243" s="212">
        <v>49</v>
      </c>
      <c r="F243" s="212">
        <v>39</v>
      </c>
      <c r="G243" s="212">
        <v>28</v>
      </c>
      <c r="H243" s="212">
        <v>29</v>
      </c>
      <c r="I243" s="212">
        <v>37</v>
      </c>
      <c r="J243" s="212">
        <v>32</v>
      </c>
      <c r="K243" s="212">
        <v>26</v>
      </c>
      <c r="L243" s="212">
        <v>27</v>
      </c>
      <c r="M243" s="212">
        <v>25</v>
      </c>
      <c r="N243" s="212">
        <v>28</v>
      </c>
      <c r="O243" s="212">
        <v>32</v>
      </c>
      <c r="P243" s="213">
        <v>43</v>
      </c>
      <c r="Q243" s="213">
        <v>39</v>
      </c>
      <c r="R243" s="213">
        <v>34</v>
      </c>
      <c r="S243" s="618">
        <f>100</f>
        <v>100</v>
      </c>
      <c r="T243" s="74">
        <f t="shared" si="81"/>
        <v>136.11111111111111</v>
      </c>
      <c r="U243" s="74">
        <f t="shared" si="82"/>
        <v>108.33333333333333</v>
      </c>
      <c r="V243" s="74">
        <f t="shared" si="83"/>
        <v>77.777777777777771</v>
      </c>
      <c r="W243" s="74">
        <f t="shared" si="84"/>
        <v>80.555555555555557</v>
      </c>
      <c r="X243" s="74">
        <f t="shared" si="85"/>
        <v>102.77777777777777</v>
      </c>
      <c r="Y243" s="74">
        <f t="shared" si="86"/>
        <v>88.888888888888886</v>
      </c>
      <c r="Z243" s="74">
        <f t="shared" si="87"/>
        <v>72.222222222222229</v>
      </c>
      <c r="AA243" s="74">
        <f t="shared" si="88"/>
        <v>75</v>
      </c>
      <c r="AB243" s="74">
        <f t="shared" si="88"/>
        <v>69.444444444444443</v>
      </c>
      <c r="AC243" s="74">
        <f t="shared" si="88"/>
        <v>77.777777777777771</v>
      </c>
      <c r="AD243" s="74">
        <f t="shared" si="88"/>
        <v>88.888888888888886</v>
      </c>
      <c r="AE243" s="74">
        <f t="shared" si="104"/>
        <v>119.44444444444444</v>
      </c>
      <c r="AF243" s="74">
        <f t="shared" si="105"/>
        <v>108.33333333333333</v>
      </c>
      <c r="AG243" s="75">
        <f t="shared" si="105"/>
        <v>94.444444444444443</v>
      </c>
      <c r="AH243" s="619">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20"/>
      <c r="C244" s="1" t="s">
        <v>198</v>
      </c>
      <c r="D244" s="212">
        <v>75424</v>
      </c>
      <c r="E244" s="212">
        <v>73310</v>
      </c>
      <c r="F244" s="212">
        <v>72270</v>
      </c>
      <c r="G244" s="212">
        <v>68095</v>
      </c>
      <c r="H244" s="212">
        <v>67727</v>
      </c>
      <c r="I244" s="212">
        <v>66782</v>
      </c>
      <c r="J244" s="212">
        <v>68175</v>
      </c>
      <c r="K244" s="212">
        <v>63656</v>
      </c>
      <c r="L244" s="212">
        <v>64904</v>
      </c>
      <c r="M244" s="212">
        <v>57178</v>
      </c>
      <c r="N244" s="212">
        <v>57195</v>
      </c>
      <c r="O244" s="212">
        <v>57323</v>
      </c>
      <c r="P244" s="213">
        <v>56547</v>
      </c>
      <c r="Q244" s="213">
        <v>56946</v>
      </c>
      <c r="R244" s="213">
        <v>57656</v>
      </c>
      <c r="S244" s="618">
        <f>100</f>
        <v>100</v>
      </c>
      <c r="T244" s="74">
        <f t="shared" si="81"/>
        <v>97.197178616885878</v>
      </c>
      <c r="U244" s="74">
        <f t="shared" si="82"/>
        <v>95.818307170131519</v>
      </c>
      <c r="V244" s="74">
        <f t="shared" si="83"/>
        <v>90.282933814170562</v>
      </c>
      <c r="W244" s="74">
        <f t="shared" si="84"/>
        <v>89.795025456088254</v>
      </c>
      <c r="X244" s="74">
        <f t="shared" si="85"/>
        <v>88.54210861264319</v>
      </c>
      <c r="Y244" s="74">
        <f t="shared" si="86"/>
        <v>90.38900084853627</v>
      </c>
      <c r="Z244" s="74">
        <f t="shared" si="87"/>
        <v>84.397539244802715</v>
      </c>
      <c r="AA244" s="74">
        <f t="shared" si="88"/>
        <v>86.052184980907938</v>
      </c>
      <c r="AB244" s="74">
        <f t="shared" si="88"/>
        <v>75.808761137038601</v>
      </c>
      <c r="AC244" s="74">
        <f t="shared" si="88"/>
        <v>75.831300381841331</v>
      </c>
      <c r="AD244" s="74">
        <f t="shared" si="88"/>
        <v>76.001007636826472</v>
      </c>
      <c r="AE244" s="74">
        <f t="shared" si="104"/>
        <v>74.972157403479002</v>
      </c>
      <c r="AF244" s="74">
        <f t="shared" si="105"/>
        <v>75.501166737378028</v>
      </c>
      <c r="AG244" s="75">
        <f t="shared" si="105"/>
        <v>76.442511667373779</v>
      </c>
      <c r="AH244" s="61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338"/>
      <c r="C245" s="8" t="s">
        <v>199</v>
      </c>
      <c r="D245">
        <v>75388</v>
      </c>
      <c r="E245">
        <v>73261</v>
      </c>
      <c r="F245">
        <v>72231</v>
      </c>
      <c r="G245">
        <v>68067</v>
      </c>
      <c r="H245">
        <v>67698</v>
      </c>
      <c r="I245">
        <v>66745</v>
      </c>
      <c r="J245">
        <v>68143</v>
      </c>
      <c r="K245">
        <v>63630</v>
      </c>
      <c r="L245">
        <v>64877</v>
      </c>
      <c r="M245">
        <v>57153</v>
      </c>
      <c r="N245">
        <v>57167</v>
      </c>
      <c r="O245">
        <v>57291</v>
      </c>
      <c r="P245">
        <v>56504</v>
      </c>
      <c r="Q245">
        <v>56907</v>
      </c>
      <c r="R245">
        <v>57622</v>
      </c>
      <c r="S245" s="618">
        <f>100</f>
        <v>100</v>
      </c>
      <c r="T245" s="74">
        <f t="shared" si="81"/>
        <v>97.178596063033908</v>
      </c>
      <c r="U245" s="74">
        <f t="shared" si="82"/>
        <v>95.812330874940315</v>
      </c>
      <c r="V245" s="74">
        <f t="shared" si="83"/>
        <v>90.28890539608426</v>
      </c>
      <c r="W245" s="74">
        <f t="shared" si="84"/>
        <v>89.799437576272084</v>
      </c>
      <c r="X245" s="74">
        <f t="shared" si="85"/>
        <v>88.535310659521414</v>
      </c>
      <c r="Y245" s="74">
        <f t="shared" si="86"/>
        <v>90.389717196370782</v>
      </c>
      <c r="Z245" s="74">
        <f t="shared" si="87"/>
        <v>84.403353318830582</v>
      </c>
      <c r="AA245" s="74">
        <f t="shared" si="88"/>
        <v>86.057462726163308</v>
      </c>
      <c r="AB245" s="74">
        <f t="shared" si="88"/>
        <v>75.811800286517752</v>
      </c>
      <c r="AC245" s="74">
        <f t="shared" si="88"/>
        <v>75.830370881307374</v>
      </c>
      <c r="AD245" s="74">
        <f t="shared" si="88"/>
        <v>75.994853292301158</v>
      </c>
      <c r="AE245" s="74">
        <f t="shared" si="104"/>
        <v>74.950920570913141</v>
      </c>
      <c r="AF245" s="74">
        <f t="shared" si="105"/>
        <v>75.485488406642972</v>
      </c>
      <c r="AG245" s="75">
        <f t="shared" si="105"/>
        <v>76.433915211970074</v>
      </c>
      <c r="AH245" s="237"/>
      <c r="AI245" s="238"/>
      <c r="AJ245" s="238"/>
      <c r="AK245" s="238"/>
      <c r="AL245" s="238"/>
      <c r="AM245" s="238"/>
      <c r="AN245" s="238"/>
      <c r="AO245" s="238"/>
      <c r="AP245" s="238"/>
      <c r="AQ245" s="238"/>
      <c r="AR245" s="238"/>
      <c r="AS245" s="238"/>
      <c r="AT245" s="238"/>
      <c r="AU245" s="238"/>
      <c r="AV245" s="239"/>
    </row>
    <row r="246" spans="2:48" ht="15" customHeight="1">
      <c r="B246" s="620" t="s">
        <v>155</v>
      </c>
      <c r="C246" s="1" t="s">
        <v>194</v>
      </c>
      <c r="D246" s="212">
        <v>187296</v>
      </c>
      <c r="E246" s="212">
        <v>183773</v>
      </c>
      <c r="F246" s="212">
        <v>182218</v>
      </c>
      <c r="G246" s="212">
        <v>163954</v>
      </c>
      <c r="H246" s="212">
        <v>164859</v>
      </c>
      <c r="I246" s="212">
        <v>157237</v>
      </c>
      <c r="J246" s="212">
        <v>169871</v>
      </c>
      <c r="K246" s="212">
        <v>160373</v>
      </c>
      <c r="L246" s="212">
        <v>161084</v>
      </c>
      <c r="M246" s="212">
        <v>145940</v>
      </c>
      <c r="N246" s="212">
        <v>140911</v>
      </c>
      <c r="O246" s="212">
        <v>139123</v>
      </c>
      <c r="P246" s="213">
        <v>133090</v>
      </c>
      <c r="Q246" s="213">
        <v>135623</v>
      </c>
      <c r="R246" s="213">
        <v>139048</v>
      </c>
      <c r="S246" s="618">
        <f>100</f>
        <v>100</v>
      </c>
      <c r="T246" s="74">
        <f t="shared" si="81"/>
        <v>98.119020160601394</v>
      </c>
      <c r="U246" s="74">
        <f t="shared" si="82"/>
        <v>97.28878352981377</v>
      </c>
      <c r="V246" s="74">
        <f t="shared" si="83"/>
        <v>87.537373996241243</v>
      </c>
      <c r="W246" s="74">
        <f t="shared" si="84"/>
        <v>88.020566376217317</v>
      </c>
      <c r="X246" s="74">
        <f t="shared" si="85"/>
        <v>83.951072099777889</v>
      </c>
      <c r="Y246" s="74">
        <f t="shared" si="86"/>
        <v>90.69654450709038</v>
      </c>
      <c r="Z246" s="74">
        <f t="shared" si="87"/>
        <v>85.625427131385621</v>
      </c>
      <c r="AA246" s="74">
        <f t="shared" si="88"/>
        <v>86.005040150350254</v>
      </c>
      <c r="AB246" s="74">
        <f t="shared" si="88"/>
        <v>77.919443020673157</v>
      </c>
      <c r="AC246" s="74">
        <f t="shared" si="88"/>
        <v>75.234388347855798</v>
      </c>
      <c r="AD246" s="74">
        <f t="shared" si="88"/>
        <v>74.279749701008029</v>
      </c>
      <c r="AE246" s="74">
        <f t="shared" si="104"/>
        <v>71.058645139244831</v>
      </c>
      <c r="AF246" s="74">
        <f t="shared" si="105"/>
        <v>72.41104988894584</v>
      </c>
      <c r="AG246" s="75">
        <f t="shared" si="105"/>
        <v>74.239706133606703</v>
      </c>
      <c r="AH246" s="61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20"/>
      <c r="C247" s="1" t="s">
        <v>195</v>
      </c>
      <c r="D247" s="212">
        <v>3393</v>
      </c>
      <c r="E247" s="212">
        <v>3776</v>
      </c>
      <c r="F247" s="212">
        <v>3490</v>
      </c>
      <c r="G247" s="212">
        <v>3567</v>
      </c>
      <c r="H247" s="213">
        <v>2680</v>
      </c>
      <c r="I247" s="212">
        <v>2651</v>
      </c>
      <c r="J247" s="212">
        <v>1811</v>
      </c>
      <c r="K247" s="212">
        <v>1958</v>
      </c>
      <c r="L247" s="212">
        <v>2331</v>
      </c>
      <c r="M247" s="212">
        <v>2606</v>
      </c>
      <c r="N247" s="212">
        <v>3138</v>
      </c>
      <c r="O247" s="212">
        <v>3768</v>
      </c>
      <c r="P247" s="213">
        <v>5066</v>
      </c>
      <c r="Q247" s="213">
        <v>4585</v>
      </c>
      <c r="R247" s="213">
        <v>4080</v>
      </c>
      <c r="S247" s="618">
        <f>100</f>
        <v>100</v>
      </c>
      <c r="T247" s="74">
        <f t="shared" si="81"/>
        <v>111.2879457707044</v>
      </c>
      <c r="U247" s="74">
        <f t="shared" si="82"/>
        <v>102.85882699675803</v>
      </c>
      <c r="V247" s="74">
        <f t="shared" si="83"/>
        <v>105.12820512820512</v>
      </c>
      <c r="W247" s="74">
        <f t="shared" si="84"/>
        <v>78.986147951665188</v>
      </c>
      <c r="X247" s="74">
        <f t="shared" si="85"/>
        <v>78.131447096964337</v>
      </c>
      <c r="Y247" s="74">
        <f t="shared" si="86"/>
        <v>53.3745947539051</v>
      </c>
      <c r="Z247" s="74">
        <f t="shared" si="87"/>
        <v>57.707043913940467</v>
      </c>
      <c r="AA247" s="74">
        <f t="shared" si="88"/>
        <v>68.700265251989393</v>
      </c>
      <c r="AB247" s="74">
        <f t="shared" si="88"/>
        <v>76.805187150014731</v>
      </c>
      <c r="AC247" s="74">
        <f t="shared" si="88"/>
        <v>92.484526967285589</v>
      </c>
      <c r="AD247" s="74">
        <f t="shared" si="88"/>
        <v>111.05216622458002</v>
      </c>
      <c r="AE247" s="74">
        <f t="shared" si="104"/>
        <v>149.30739758325964</v>
      </c>
      <c r="AF247" s="74">
        <f t="shared" si="105"/>
        <v>135.13115237253169</v>
      </c>
      <c r="AG247" s="75">
        <f t="shared" si="105"/>
        <v>120.24756852343059</v>
      </c>
      <c r="AH247" s="619">
        <v>1</v>
      </c>
      <c r="AI247" s="234">
        <v>1</v>
      </c>
      <c r="AJ247" s="234">
        <v>1</v>
      </c>
      <c r="AK247" s="234">
        <v>1</v>
      </c>
      <c r="AL247" s="234">
        <v>4</v>
      </c>
      <c r="AM247" s="234">
        <v>1</v>
      </c>
      <c r="AN247" s="234">
        <v>1</v>
      </c>
      <c r="AO247" s="234">
        <v>1</v>
      </c>
      <c r="AP247" s="234">
        <v>1</v>
      </c>
      <c r="AQ247" s="234">
        <v>1</v>
      </c>
      <c r="AR247" s="234">
        <v>1</v>
      </c>
      <c r="AS247" s="234">
        <v>1</v>
      </c>
      <c r="AT247" s="234">
        <v>4</v>
      </c>
      <c r="AU247" s="234">
        <v>6</v>
      </c>
      <c r="AV247" s="236">
        <v>7</v>
      </c>
    </row>
    <row r="248" spans="2:48" ht="14.45">
      <c r="B248" s="620"/>
      <c r="C248" s="1" t="s">
        <v>196</v>
      </c>
      <c r="D248" s="212">
        <v>479</v>
      </c>
      <c r="E248" s="212">
        <v>276</v>
      </c>
      <c r="F248" s="212">
        <v>219</v>
      </c>
      <c r="G248" s="213">
        <v>199</v>
      </c>
      <c r="H248" s="213">
        <v>218</v>
      </c>
      <c r="I248" s="212">
        <v>182</v>
      </c>
      <c r="J248" s="212">
        <v>146</v>
      </c>
      <c r="K248" s="212">
        <v>139</v>
      </c>
      <c r="L248" s="212">
        <v>165</v>
      </c>
      <c r="M248" s="212">
        <v>199</v>
      </c>
      <c r="N248" s="212">
        <v>215</v>
      </c>
      <c r="O248" s="212">
        <v>238</v>
      </c>
      <c r="P248" s="213">
        <v>325</v>
      </c>
      <c r="Q248" s="213">
        <v>292</v>
      </c>
      <c r="R248" s="213">
        <v>258</v>
      </c>
      <c r="S248" s="618">
        <f>100</f>
        <v>100</v>
      </c>
      <c r="T248" s="74">
        <f t="shared" si="81"/>
        <v>57.620041753653446</v>
      </c>
      <c r="U248" s="74">
        <f t="shared" si="82"/>
        <v>45.720250521920669</v>
      </c>
      <c r="V248" s="74">
        <f t="shared" si="83"/>
        <v>41.544885177453025</v>
      </c>
      <c r="W248" s="74">
        <f t="shared" si="84"/>
        <v>45.511482254697285</v>
      </c>
      <c r="X248" s="74">
        <f t="shared" si="85"/>
        <v>37.995824634655534</v>
      </c>
      <c r="Y248" s="74">
        <f t="shared" si="86"/>
        <v>30.48016701461378</v>
      </c>
      <c r="Z248" s="74">
        <f t="shared" si="87"/>
        <v>29.018789144050103</v>
      </c>
      <c r="AA248" s="74">
        <f t="shared" si="88"/>
        <v>34.446764091858036</v>
      </c>
      <c r="AB248" s="74">
        <f t="shared" si="88"/>
        <v>41.544885177453025</v>
      </c>
      <c r="AC248" s="74">
        <f t="shared" si="88"/>
        <v>44.88517745302714</v>
      </c>
      <c r="AD248" s="74">
        <f t="shared" si="88"/>
        <v>49.686847599164928</v>
      </c>
      <c r="AE248" s="74">
        <f t="shared" si="104"/>
        <v>67.849686847599159</v>
      </c>
      <c r="AF248" s="74">
        <f t="shared" si="105"/>
        <v>60.96033402922756</v>
      </c>
      <c r="AG248" s="75">
        <f t="shared" si="105"/>
        <v>53.862212943632571</v>
      </c>
      <c r="AH248" s="619">
        <v>1</v>
      </c>
      <c r="AI248" s="234">
        <v>1</v>
      </c>
      <c r="AJ248" s="234">
        <v>1</v>
      </c>
      <c r="AK248" s="234">
        <v>4</v>
      </c>
      <c r="AL248" s="234">
        <v>4</v>
      </c>
      <c r="AM248" s="234">
        <v>1</v>
      </c>
      <c r="AN248" s="234">
        <v>1</v>
      </c>
      <c r="AO248" s="234">
        <v>1</v>
      </c>
      <c r="AP248" s="234">
        <v>1</v>
      </c>
      <c r="AQ248" s="234">
        <v>1</v>
      </c>
      <c r="AR248" s="234">
        <v>1</v>
      </c>
      <c r="AS248" s="234">
        <v>1</v>
      </c>
      <c r="AT248" s="234">
        <v>4</v>
      </c>
      <c r="AU248" s="234">
        <v>6</v>
      </c>
      <c r="AV248" s="236">
        <v>7</v>
      </c>
    </row>
    <row r="249" spans="2:48" ht="14.45">
      <c r="B249" s="620"/>
      <c r="C249" s="1" t="s">
        <v>197</v>
      </c>
      <c r="D249" s="212">
        <v>51</v>
      </c>
      <c r="E249" s="212">
        <v>46</v>
      </c>
      <c r="F249" s="212">
        <v>48</v>
      </c>
      <c r="G249" s="213">
        <v>38</v>
      </c>
      <c r="H249" s="213">
        <v>31</v>
      </c>
      <c r="I249" s="212">
        <v>36</v>
      </c>
      <c r="J249" s="212">
        <v>56</v>
      </c>
      <c r="K249" s="212">
        <v>54</v>
      </c>
      <c r="L249" s="212">
        <v>53</v>
      </c>
      <c r="M249" s="212">
        <v>58</v>
      </c>
      <c r="N249" s="212">
        <v>53</v>
      </c>
      <c r="O249" s="212">
        <v>56</v>
      </c>
      <c r="P249" s="213">
        <v>76</v>
      </c>
      <c r="Q249" s="213">
        <v>68</v>
      </c>
      <c r="R249" s="213">
        <v>60</v>
      </c>
      <c r="S249" s="618">
        <f>100</f>
        <v>100</v>
      </c>
      <c r="T249" s="74">
        <f t="shared" si="81"/>
        <v>90.196078431372555</v>
      </c>
      <c r="U249" s="74">
        <f t="shared" si="82"/>
        <v>94.117647058823536</v>
      </c>
      <c r="V249" s="74">
        <f t="shared" si="83"/>
        <v>74.509803921568633</v>
      </c>
      <c r="W249" s="74">
        <f t="shared" si="84"/>
        <v>60.784313725490193</v>
      </c>
      <c r="X249" s="74">
        <f t="shared" si="85"/>
        <v>70.588235294117652</v>
      </c>
      <c r="Y249" s="74">
        <f t="shared" si="86"/>
        <v>109.80392156862744</v>
      </c>
      <c r="Z249" s="74">
        <f t="shared" si="87"/>
        <v>105.88235294117646</v>
      </c>
      <c r="AA249" s="74">
        <f t="shared" si="88"/>
        <v>103.92156862745098</v>
      </c>
      <c r="AB249" s="74">
        <f t="shared" si="88"/>
        <v>113.72549019607843</v>
      </c>
      <c r="AC249" s="74">
        <f t="shared" si="88"/>
        <v>103.92156862745098</v>
      </c>
      <c r="AD249" s="74">
        <f t="shared" si="88"/>
        <v>109.80392156862744</v>
      </c>
      <c r="AE249" s="74">
        <f t="shared" si="104"/>
        <v>149.01960784313727</v>
      </c>
      <c r="AF249" s="74">
        <f t="shared" si="105"/>
        <v>133.33333333333334</v>
      </c>
      <c r="AG249" s="75">
        <f t="shared" si="105"/>
        <v>117.64705882352941</v>
      </c>
      <c r="AH249" s="619">
        <v>1</v>
      </c>
      <c r="AI249" s="234">
        <v>1</v>
      </c>
      <c r="AJ249" s="234">
        <v>1</v>
      </c>
      <c r="AK249" s="234">
        <v>4</v>
      </c>
      <c r="AL249" s="234">
        <v>4</v>
      </c>
      <c r="AM249" s="234">
        <v>1</v>
      </c>
      <c r="AN249" s="234">
        <v>1</v>
      </c>
      <c r="AO249" s="234">
        <v>1</v>
      </c>
      <c r="AP249" s="234">
        <v>1</v>
      </c>
      <c r="AQ249" s="234">
        <v>1</v>
      </c>
      <c r="AR249" s="234">
        <v>1</v>
      </c>
      <c r="AS249" s="234">
        <v>1</v>
      </c>
      <c r="AT249" s="234">
        <v>4</v>
      </c>
      <c r="AU249" s="234">
        <v>6</v>
      </c>
      <c r="AV249" s="236">
        <v>7</v>
      </c>
    </row>
    <row r="250" spans="2:48" ht="14.45">
      <c r="B250" s="620"/>
      <c r="C250" s="1" t="s">
        <v>198</v>
      </c>
      <c r="D250" s="212">
        <v>191219</v>
      </c>
      <c r="E250" s="212">
        <v>187871</v>
      </c>
      <c r="F250" s="212">
        <v>185975</v>
      </c>
      <c r="G250" s="212">
        <v>167758</v>
      </c>
      <c r="H250" s="212">
        <v>167788</v>
      </c>
      <c r="I250" s="212">
        <v>160106</v>
      </c>
      <c r="J250" s="212">
        <v>171884</v>
      </c>
      <c r="K250" s="212">
        <v>162524</v>
      </c>
      <c r="L250" s="212">
        <v>163633</v>
      </c>
      <c r="M250" s="212">
        <v>148803</v>
      </c>
      <c r="N250" s="212">
        <v>144317</v>
      </c>
      <c r="O250" s="212">
        <v>143185</v>
      </c>
      <c r="P250" s="213">
        <v>138557</v>
      </c>
      <c r="Q250" s="213">
        <v>140568</v>
      </c>
      <c r="R250" s="213">
        <v>143446</v>
      </c>
      <c r="S250" s="618">
        <f>100</f>
        <v>100</v>
      </c>
      <c r="T250" s="74">
        <f t="shared" si="81"/>
        <v>98.249127963225405</v>
      </c>
      <c r="U250" s="74">
        <f t="shared" si="82"/>
        <v>97.257594695087832</v>
      </c>
      <c r="V250" s="74">
        <f t="shared" si="83"/>
        <v>87.730821727966358</v>
      </c>
      <c r="W250" s="74">
        <f t="shared" si="84"/>
        <v>87.746510545500186</v>
      </c>
      <c r="X250" s="74">
        <f t="shared" si="85"/>
        <v>83.729127335672715</v>
      </c>
      <c r="Y250" s="74">
        <f t="shared" si="86"/>
        <v>89.888557099451418</v>
      </c>
      <c r="Z250" s="74">
        <f t="shared" si="87"/>
        <v>84.993646028898809</v>
      </c>
      <c r="AA250" s="74">
        <f t="shared" si="88"/>
        <v>85.573609317065774</v>
      </c>
      <c r="AB250" s="74">
        <f t="shared" si="88"/>
        <v>77.818103849512866</v>
      </c>
      <c r="AC250" s="74">
        <f t="shared" si="88"/>
        <v>75.47210266762194</v>
      </c>
      <c r="AD250" s="74">
        <f t="shared" si="88"/>
        <v>74.880111286012379</v>
      </c>
      <c r="AE250" s="74">
        <f t="shared" si="104"/>
        <v>72.459849701128022</v>
      </c>
      <c r="AF250" s="74">
        <f t="shared" si="105"/>
        <v>73.511523436478598</v>
      </c>
      <c r="AG250" s="75">
        <f t="shared" si="105"/>
        <v>75.016603998556633</v>
      </c>
      <c r="AH250" s="61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38"/>
      <c r="C251" s="8" t="s">
        <v>199</v>
      </c>
      <c r="D251">
        <v>191168</v>
      </c>
      <c r="E251">
        <v>187825</v>
      </c>
      <c r="F251">
        <v>185927</v>
      </c>
      <c r="G251">
        <v>167720</v>
      </c>
      <c r="H251">
        <v>167757</v>
      </c>
      <c r="I251">
        <v>160070</v>
      </c>
      <c r="J251">
        <v>171828</v>
      </c>
      <c r="K251">
        <v>162470</v>
      </c>
      <c r="L251">
        <v>163580</v>
      </c>
      <c r="M251">
        <v>148745</v>
      </c>
      <c r="N251">
        <v>144264</v>
      </c>
      <c r="O251">
        <v>143129</v>
      </c>
      <c r="P251">
        <v>138481</v>
      </c>
      <c r="Q251">
        <v>140500</v>
      </c>
      <c r="R251">
        <v>143386</v>
      </c>
      <c r="S251" s="618">
        <f>100</f>
        <v>100</v>
      </c>
      <c r="T251" s="74">
        <f t="shared" si="81"/>
        <v>98.251276364245058</v>
      </c>
      <c r="U251" s="74">
        <f t="shared" si="82"/>
        <v>97.258432373619016</v>
      </c>
      <c r="V251" s="74">
        <f t="shared" si="83"/>
        <v>87.734348844994983</v>
      </c>
      <c r="W251" s="74">
        <f t="shared" si="84"/>
        <v>87.753703548711087</v>
      </c>
      <c r="X251" s="74">
        <f t="shared" si="85"/>
        <v>83.73263307666555</v>
      </c>
      <c r="Y251" s="74">
        <f t="shared" si="86"/>
        <v>89.883244057582857</v>
      </c>
      <c r="Z251" s="74">
        <f t="shared" si="87"/>
        <v>84.988073317710075</v>
      </c>
      <c r="AA251" s="74">
        <f t="shared" si="88"/>
        <v>85.568714429193165</v>
      </c>
      <c r="AB251" s="74">
        <f t="shared" si="88"/>
        <v>77.808524439236692</v>
      </c>
      <c r="AC251" s="74">
        <f t="shared" si="88"/>
        <v>75.46451288918648</v>
      </c>
      <c r="AD251" s="74">
        <f t="shared" si="88"/>
        <v>74.870794275192495</v>
      </c>
      <c r="AE251" s="74">
        <f t="shared" si="104"/>
        <v>72.439425008369597</v>
      </c>
      <c r="AF251" s="74">
        <f t="shared" si="105"/>
        <v>73.495564111148312</v>
      </c>
      <c r="AG251" s="75">
        <f t="shared" si="105"/>
        <v>75.005231001004347</v>
      </c>
      <c r="AH251" s="237"/>
      <c r="AI251" s="238"/>
      <c r="AJ251" s="238"/>
      <c r="AK251" s="238"/>
      <c r="AL251" s="238"/>
      <c r="AM251" s="238"/>
      <c r="AN251" s="238"/>
      <c r="AO251" s="238"/>
      <c r="AP251" s="238"/>
      <c r="AQ251" s="238"/>
      <c r="AR251" s="238"/>
      <c r="AS251" s="238"/>
      <c r="AT251" s="238"/>
      <c r="AU251" s="238"/>
      <c r="AV251" s="239"/>
    </row>
    <row r="252" spans="2:48" ht="15" customHeight="1">
      <c r="B252" s="620" t="s">
        <v>156</v>
      </c>
      <c r="C252" s="1" t="s">
        <v>194</v>
      </c>
      <c r="D252" s="212">
        <v>56991</v>
      </c>
      <c r="E252" s="212">
        <v>56971</v>
      </c>
      <c r="F252" s="212">
        <v>56063</v>
      </c>
      <c r="G252" s="212">
        <v>54767</v>
      </c>
      <c r="H252" s="212">
        <v>54381</v>
      </c>
      <c r="I252" s="212">
        <v>53900</v>
      </c>
      <c r="J252" s="212">
        <v>56467</v>
      </c>
      <c r="K252" s="212">
        <v>53793</v>
      </c>
      <c r="L252" s="212">
        <v>52911</v>
      </c>
      <c r="M252" s="212">
        <v>50905</v>
      </c>
      <c r="N252" s="212">
        <v>50100</v>
      </c>
      <c r="O252" s="212">
        <v>50105</v>
      </c>
      <c r="P252" s="213">
        <v>48080</v>
      </c>
      <c r="Q252" s="213">
        <v>45281</v>
      </c>
      <c r="R252" s="213">
        <v>46645</v>
      </c>
      <c r="S252" s="618">
        <f>100</f>
        <v>100</v>
      </c>
      <c r="T252" s="74">
        <f t="shared" si="81"/>
        <v>99.964906739660648</v>
      </c>
      <c r="U252" s="74">
        <f t="shared" si="82"/>
        <v>98.371672720254068</v>
      </c>
      <c r="V252" s="74">
        <f t="shared" si="83"/>
        <v>96.09762945026408</v>
      </c>
      <c r="W252" s="74">
        <f t="shared" si="84"/>
        <v>95.420329525714592</v>
      </c>
      <c r="X252" s="74">
        <f t="shared" si="85"/>
        <v>94.576336614553171</v>
      </c>
      <c r="Y252" s="74">
        <f t="shared" si="86"/>
        <v>99.080556579108986</v>
      </c>
      <c r="Z252" s="74">
        <f t="shared" si="87"/>
        <v>94.388587671737639</v>
      </c>
      <c r="AA252" s="74">
        <f t="shared" si="88"/>
        <v>92.84097489077223</v>
      </c>
      <c r="AB252" s="74">
        <f t="shared" si="88"/>
        <v>89.321120878735243</v>
      </c>
      <c r="AC252" s="74">
        <f t="shared" si="88"/>
        <v>87.908617150076324</v>
      </c>
      <c r="AD252" s="74">
        <f t="shared" si="88"/>
        <v>87.917390465161162</v>
      </c>
      <c r="AE252" s="74">
        <f t="shared" si="104"/>
        <v>84.364197855801791</v>
      </c>
      <c r="AF252" s="74">
        <f t="shared" si="105"/>
        <v>79.45289607130951</v>
      </c>
      <c r="AG252" s="75">
        <f t="shared" si="105"/>
        <v>81.846256426453294</v>
      </c>
      <c r="AH252" s="619">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620"/>
      <c r="C253" s="1" t="s">
        <v>195</v>
      </c>
      <c r="D253" s="212">
        <v>580</v>
      </c>
      <c r="E253" s="212">
        <v>596</v>
      </c>
      <c r="F253" s="212">
        <v>579</v>
      </c>
      <c r="G253" s="212">
        <v>461</v>
      </c>
      <c r="H253" s="212">
        <v>258</v>
      </c>
      <c r="I253" s="212">
        <v>413</v>
      </c>
      <c r="J253" s="212">
        <v>379</v>
      </c>
      <c r="K253" s="212">
        <v>379</v>
      </c>
      <c r="L253" s="212">
        <v>473</v>
      </c>
      <c r="M253" s="212">
        <v>527</v>
      </c>
      <c r="N253" s="212">
        <v>654</v>
      </c>
      <c r="O253" s="212">
        <v>734</v>
      </c>
      <c r="P253" s="213">
        <v>988</v>
      </c>
      <c r="Q253" s="213">
        <v>1080</v>
      </c>
      <c r="R253" s="213">
        <v>986</v>
      </c>
      <c r="S253" s="618">
        <f>100</f>
        <v>100</v>
      </c>
      <c r="T253" s="74">
        <f t="shared" si="81"/>
        <v>102.75862068965517</v>
      </c>
      <c r="U253" s="74">
        <f t="shared" si="82"/>
        <v>99.827586206896555</v>
      </c>
      <c r="V253" s="74">
        <f t="shared" si="83"/>
        <v>79.482758620689651</v>
      </c>
      <c r="W253" s="74">
        <f t="shared" si="84"/>
        <v>44.482758620689658</v>
      </c>
      <c r="X253" s="74">
        <f t="shared" si="85"/>
        <v>71.206896551724142</v>
      </c>
      <c r="Y253" s="74">
        <f t="shared" si="86"/>
        <v>65.34482758620689</v>
      </c>
      <c r="Z253" s="74">
        <f t="shared" si="87"/>
        <v>65.34482758620689</v>
      </c>
      <c r="AA253" s="74">
        <f t="shared" si="88"/>
        <v>81.551724137931032</v>
      </c>
      <c r="AB253" s="74">
        <f t="shared" si="88"/>
        <v>90.862068965517238</v>
      </c>
      <c r="AC253" s="74">
        <f t="shared" si="88"/>
        <v>112.75862068965517</v>
      </c>
      <c r="AD253" s="74">
        <f t="shared" si="88"/>
        <v>126.55172413793103</v>
      </c>
      <c r="AE253" s="74">
        <f t="shared" si="104"/>
        <v>170.34482758620689</v>
      </c>
      <c r="AF253" s="74">
        <f t="shared" si="105"/>
        <v>186.20689655172413</v>
      </c>
      <c r="AG253" s="75">
        <f t="shared" si="105"/>
        <v>170</v>
      </c>
      <c r="AH253" s="619">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620"/>
      <c r="C254" s="1" t="s">
        <v>196</v>
      </c>
      <c r="D254" s="212">
        <v>56</v>
      </c>
      <c r="E254" s="212">
        <v>76</v>
      </c>
      <c r="F254" s="212">
        <v>77</v>
      </c>
      <c r="G254" s="212">
        <v>48</v>
      </c>
      <c r="H254" s="212">
        <v>63</v>
      </c>
      <c r="I254" s="212">
        <v>64</v>
      </c>
      <c r="J254" s="212">
        <v>73</v>
      </c>
      <c r="K254" s="212">
        <v>78</v>
      </c>
      <c r="L254" s="212">
        <v>65</v>
      </c>
      <c r="M254" s="212">
        <v>68</v>
      </c>
      <c r="N254" s="212">
        <v>70</v>
      </c>
      <c r="O254" s="212">
        <v>86</v>
      </c>
      <c r="P254" s="213">
        <v>122</v>
      </c>
      <c r="Q254" s="213">
        <v>137</v>
      </c>
      <c r="R254" s="213">
        <v>124</v>
      </c>
      <c r="S254" s="618">
        <f>100</f>
        <v>100</v>
      </c>
      <c r="T254" s="74">
        <f t="shared" si="81"/>
        <v>135.71428571428572</v>
      </c>
      <c r="U254" s="74">
        <f t="shared" si="82"/>
        <v>137.5</v>
      </c>
      <c r="V254" s="74">
        <f t="shared" si="83"/>
        <v>85.714285714285708</v>
      </c>
      <c r="W254" s="74">
        <f t="shared" si="84"/>
        <v>112.5</v>
      </c>
      <c r="X254" s="74">
        <f t="shared" si="85"/>
        <v>114.28571428571429</v>
      </c>
      <c r="Y254" s="74">
        <f t="shared" si="86"/>
        <v>130.35714285714286</v>
      </c>
      <c r="Z254" s="74">
        <f t="shared" si="87"/>
        <v>139.28571428571428</v>
      </c>
      <c r="AA254" s="74">
        <f t="shared" si="88"/>
        <v>116.07142857142857</v>
      </c>
      <c r="AB254" s="74">
        <f t="shared" si="88"/>
        <v>121.42857142857143</v>
      </c>
      <c r="AC254" s="74">
        <f t="shared" si="88"/>
        <v>125</v>
      </c>
      <c r="AD254" s="74">
        <f t="shared" si="88"/>
        <v>153.57142857142858</v>
      </c>
      <c r="AE254" s="74">
        <f t="shared" si="104"/>
        <v>217.85714285714286</v>
      </c>
      <c r="AF254" s="74">
        <f t="shared" si="105"/>
        <v>244.64285714285714</v>
      </c>
      <c r="AG254" s="75">
        <f t="shared" si="105"/>
        <v>221.42857142857142</v>
      </c>
      <c r="AH254" s="619">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620"/>
      <c r="C255" s="1" t="s">
        <v>197</v>
      </c>
      <c r="D255" s="212">
        <v>17</v>
      </c>
      <c r="E255" s="212">
        <v>18</v>
      </c>
      <c r="F255" s="212">
        <v>16</v>
      </c>
      <c r="G255" s="212">
        <v>15</v>
      </c>
      <c r="H255" s="212">
        <v>9</v>
      </c>
      <c r="I255" s="212">
        <v>12</v>
      </c>
      <c r="J255" s="212">
        <v>10</v>
      </c>
      <c r="K255" s="212">
        <v>7</v>
      </c>
      <c r="L255" s="212">
        <v>7</v>
      </c>
      <c r="M255" s="212">
        <v>6</v>
      </c>
      <c r="N255" s="212">
        <v>5</v>
      </c>
      <c r="O255" s="212">
        <v>4</v>
      </c>
      <c r="P255" s="213">
        <v>5</v>
      </c>
      <c r="Q255" s="213">
        <v>5</v>
      </c>
      <c r="R255" s="213">
        <v>5</v>
      </c>
      <c r="S255" s="618">
        <f>100</f>
        <v>100</v>
      </c>
      <c r="T255" s="74">
        <f t="shared" si="81"/>
        <v>105.88235294117646</v>
      </c>
      <c r="U255" s="74">
        <f t="shared" si="82"/>
        <v>94.117647058823536</v>
      </c>
      <c r="V255" s="74">
        <f t="shared" si="83"/>
        <v>88.235294117647058</v>
      </c>
      <c r="W255" s="74">
        <f t="shared" si="84"/>
        <v>52.941176470588232</v>
      </c>
      <c r="X255" s="74">
        <f t="shared" si="85"/>
        <v>70.588235294117652</v>
      </c>
      <c r="Y255" s="74">
        <f t="shared" si="86"/>
        <v>58.823529411764703</v>
      </c>
      <c r="Z255" s="74">
        <f t="shared" si="87"/>
        <v>41.176470588235297</v>
      </c>
      <c r="AA255" s="74">
        <f t="shared" si="88"/>
        <v>41.176470588235297</v>
      </c>
      <c r="AB255" s="74">
        <f t="shared" si="88"/>
        <v>35.294117647058826</v>
      </c>
      <c r="AC255" s="74">
        <f t="shared" si="88"/>
        <v>29.411764705882351</v>
      </c>
      <c r="AD255" s="74">
        <f t="shared" si="88"/>
        <v>23.529411764705884</v>
      </c>
      <c r="AE255" s="74">
        <f t="shared" si="104"/>
        <v>29.411764705882351</v>
      </c>
      <c r="AF255" s="74">
        <f t="shared" si="105"/>
        <v>29.411764705882351</v>
      </c>
      <c r="AG255" s="75">
        <f t="shared" si="105"/>
        <v>29.411764705882351</v>
      </c>
      <c r="AH255" s="61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20"/>
      <c r="C256" s="1" t="s">
        <v>198</v>
      </c>
      <c r="D256" s="212">
        <v>57644</v>
      </c>
      <c r="E256" s="212">
        <v>57661</v>
      </c>
      <c r="F256" s="212">
        <v>56735</v>
      </c>
      <c r="G256" s="212">
        <v>55291</v>
      </c>
      <c r="H256" s="212">
        <v>54711</v>
      </c>
      <c r="I256" s="212">
        <v>54389</v>
      </c>
      <c r="J256" s="212">
        <v>56929</v>
      </c>
      <c r="K256" s="212">
        <v>54257</v>
      </c>
      <c r="L256" s="212">
        <v>53456</v>
      </c>
      <c r="M256" s="212">
        <v>51506</v>
      </c>
      <c r="N256" s="212">
        <v>50829</v>
      </c>
      <c r="O256" s="212">
        <v>50929</v>
      </c>
      <c r="P256" s="213">
        <v>49195</v>
      </c>
      <c r="Q256" s="213">
        <v>46503</v>
      </c>
      <c r="R256" s="213">
        <v>47760</v>
      </c>
      <c r="S256" s="618">
        <f>100</f>
        <v>100</v>
      </c>
      <c r="T256" s="74">
        <f t="shared" si="81"/>
        <v>100.02949136076609</v>
      </c>
      <c r="U256" s="74">
        <f t="shared" si="82"/>
        <v>98.42307959197835</v>
      </c>
      <c r="V256" s="74">
        <f t="shared" si="83"/>
        <v>95.918048712788845</v>
      </c>
      <c r="W256" s="74">
        <f t="shared" si="84"/>
        <v>94.911872874887237</v>
      </c>
      <c r="X256" s="74">
        <f t="shared" si="85"/>
        <v>94.353271806259102</v>
      </c>
      <c r="Y256" s="74">
        <f t="shared" si="86"/>
        <v>98.75962806189716</v>
      </c>
      <c r="Z256" s="74">
        <f t="shared" si="87"/>
        <v>94.124280063840118</v>
      </c>
      <c r="AA256" s="74">
        <f t="shared" si="88"/>
        <v>92.734716535979459</v>
      </c>
      <c r="AB256" s="74">
        <f t="shared" si="88"/>
        <v>89.351883977517176</v>
      </c>
      <c r="AC256" s="74">
        <f t="shared" si="88"/>
        <v>88.177433904656169</v>
      </c>
      <c r="AD256" s="74">
        <f t="shared" si="88"/>
        <v>88.350912497397815</v>
      </c>
      <c r="AE256" s="74">
        <f t="shared" si="104"/>
        <v>85.342793699257513</v>
      </c>
      <c r="AF256" s="74">
        <f t="shared" si="105"/>
        <v>80.672749982652135</v>
      </c>
      <c r="AG256" s="75">
        <f t="shared" si="105"/>
        <v>82.85337589341475</v>
      </c>
      <c r="AH256" s="619">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338"/>
      <c r="C257" s="8" t="s">
        <v>199</v>
      </c>
      <c r="D257">
        <v>57627</v>
      </c>
      <c r="E257">
        <v>57643</v>
      </c>
      <c r="F257">
        <v>56719</v>
      </c>
      <c r="G257">
        <v>55276</v>
      </c>
      <c r="H257">
        <v>54702</v>
      </c>
      <c r="I257">
        <v>54377</v>
      </c>
      <c r="J257">
        <v>56919</v>
      </c>
      <c r="K257">
        <v>54250</v>
      </c>
      <c r="L257">
        <v>53449</v>
      </c>
      <c r="M257">
        <v>51500</v>
      </c>
      <c r="N257">
        <v>50824</v>
      </c>
      <c r="O257">
        <v>50925</v>
      </c>
      <c r="P257">
        <v>49190</v>
      </c>
      <c r="Q257">
        <v>46498</v>
      </c>
      <c r="R257">
        <v>47755</v>
      </c>
      <c r="S257" s="618">
        <f>100</f>
        <v>100</v>
      </c>
      <c r="T257" s="74">
        <f t="shared" si="81"/>
        <v>100.0277647630451</v>
      </c>
      <c r="U257" s="74">
        <f t="shared" si="82"/>
        <v>98.42434969719055</v>
      </c>
      <c r="V257" s="74">
        <f t="shared" si="83"/>
        <v>95.920315130060558</v>
      </c>
      <c r="W257" s="74">
        <f t="shared" si="84"/>
        <v>94.924254255817587</v>
      </c>
      <c r="X257" s="74">
        <f t="shared" si="85"/>
        <v>94.360282506463989</v>
      </c>
      <c r="Y257" s="74">
        <f t="shared" si="86"/>
        <v>98.77140923525431</v>
      </c>
      <c r="Z257" s="74">
        <f t="shared" si="87"/>
        <v>94.139899699793503</v>
      </c>
      <c r="AA257" s="74">
        <f t="shared" si="88"/>
        <v>92.749926249848158</v>
      </c>
      <c r="AB257" s="74">
        <f t="shared" si="88"/>
        <v>89.367831051416871</v>
      </c>
      <c r="AC257" s="74">
        <f t="shared" si="88"/>
        <v>88.194769812761379</v>
      </c>
      <c r="AD257" s="74">
        <f t="shared" si="88"/>
        <v>88.370034879483569</v>
      </c>
      <c r="AE257" s="74">
        <f t="shared" si="104"/>
        <v>85.359293386780507</v>
      </c>
      <c r="AF257" s="74">
        <f t="shared" si="105"/>
        <v>80.687872004442369</v>
      </c>
      <c r="AG257" s="75">
        <f t="shared" si="105"/>
        <v>82.869141201173065</v>
      </c>
      <c r="AH257" s="237"/>
      <c r="AI257" s="238"/>
      <c r="AJ257" s="238"/>
      <c r="AK257" s="238"/>
      <c r="AL257" s="238"/>
      <c r="AM257" s="238"/>
      <c r="AN257" s="238"/>
      <c r="AO257" s="238"/>
      <c r="AP257" s="238"/>
      <c r="AQ257" s="238"/>
      <c r="AR257" s="238"/>
      <c r="AS257" s="238"/>
      <c r="AT257" s="238"/>
      <c r="AU257" s="238"/>
      <c r="AV257" s="239"/>
    </row>
    <row r="258" spans="2:48" ht="14.45">
      <c r="B258" s="620" t="s">
        <v>135</v>
      </c>
      <c r="C258" s="1" t="s">
        <v>194</v>
      </c>
      <c r="D258" s="212">
        <v>2435</v>
      </c>
      <c r="E258" s="212">
        <v>2498</v>
      </c>
      <c r="F258" s="212">
        <v>2423</v>
      </c>
      <c r="G258" s="212">
        <v>2457</v>
      </c>
      <c r="H258" s="212">
        <v>2461</v>
      </c>
      <c r="I258" s="212">
        <v>2370</v>
      </c>
      <c r="J258" s="212">
        <v>2395</v>
      </c>
      <c r="K258" s="212">
        <v>2279</v>
      </c>
      <c r="L258" s="212">
        <v>2480</v>
      </c>
      <c r="M258" s="212">
        <v>1965</v>
      </c>
      <c r="N258" s="212">
        <v>2042</v>
      </c>
      <c r="O258" s="212">
        <v>2154</v>
      </c>
      <c r="P258" s="213">
        <v>2071</v>
      </c>
      <c r="Q258" s="213">
        <v>1952</v>
      </c>
      <c r="R258" s="213">
        <v>2011</v>
      </c>
      <c r="S258" s="618">
        <f>100</f>
        <v>100</v>
      </c>
      <c r="T258" s="74">
        <f t="shared" si="81"/>
        <v>102.58726899383984</v>
      </c>
      <c r="U258" s="74">
        <f t="shared" si="82"/>
        <v>99.507186858316217</v>
      </c>
      <c r="V258" s="74">
        <f t="shared" si="83"/>
        <v>100.90349075975359</v>
      </c>
      <c r="W258" s="74">
        <f t="shared" si="84"/>
        <v>101.06776180698152</v>
      </c>
      <c r="X258" s="74">
        <f t="shared" si="85"/>
        <v>97.330595482546201</v>
      </c>
      <c r="Y258" s="74">
        <f t="shared" si="86"/>
        <v>98.357289527720738</v>
      </c>
      <c r="Z258" s="74">
        <f t="shared" si="87"/>
        <v>93.593429158110879</v>
      </c>
      <c r="AA258" s="74">
        <f t="shared" si="88"/>
        <v>101.84804928131418</v>
      </c>
      <c r="AB258" s="74">
        <f t="shared" si="88"/>
        <v>80.698151950718682</v>
      </c>
      <c r="AC258" s="74">
        <f t="shared" si="88"/>
        <v>83.860369609856264</v>
      </c>
      <c r="AD258" s="74">
        <f t="shared" si="88"/>
        <v>88.459958932238195</v>
      </c>
      <c r="AE258" s="74">
        <f t="shared" si="104"/>
        <v>85.051334702258728</v>
      </c>
      <c r="AF258" s="74">
        <f t="shared" si="105"/>
        <v>80.164271047227928</v>
      </c>
      <c r="AG258" s="75">
        <f t="shared" si="105"/>
        <v>82.587268993839842</v>
      </c>
      <c r="AH258" s="619">
        <v>1</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620"/>
      <c r="C259" s="1" t="s">
        <v>195</v>
      </c>
      <c r="D259" s="212">
        <v>342</v>
      </c>
      <c r="E259" s="212">
        <v>279</v>
      </c>
      <c r="F259" s="212">
        <v>302</v>
      </c>
      <c r="G259" s="212">
        <v>271</v>
      </c>
      <c r="H259" s="212">
        <v>217</v>
      </c>
      <c r="I259" s="212">
        <v>245</v>
      </c>
      <c r="J259" s="212">
        <v>214</v>
      </c>
      <c r="K259" s="212">
        <v>192</v>
      </c>
      <c r="L259" s="212">
        <v>172</v>
      </c>
      <c r="M259" s="212">
        <v>191</v>
      </c>
      <c r="N259" s="212">
        <v>214</v>
      </c>
      <c r="O259" s="212">
        <v>243</v>
      </c>
      <c r="P259" s="213">
        <v>327</v>
      </c>
      <c r="Q259" s="213">
        <v>357</v>
      </c>
      <c r="R259" s="213">
        <v>326</v>
      </c>
      <c r="S259" s="618">
        <f>100</f>
        <v>100</v>
      </c>
      <c r="T259" s="74">
        <f t="shared" si="81"/>
        <v>81.578947368421055</v>
      </c>
      <c r="U259" s="74">
        <f t="shared" si="82"/>
        <v>88.304093567251456</v>
      </c>
      <c r="V259" s="74">
        <f t="shared" si="83"/>
        <v>79.239766081871352</v>
      </c>
      <c r="W259" s="74">
        <f t="shared" si="84"/>
        <v>63.450292397660817</v>
      </c>
      <c r="X259" s="74">
        <f t="shared" si="85"/>
        <v>71.637426900584799</v>
      </c>
      <c r="Y259" s="74">
        <f t="shared" si="86"/>
        <v>62.57309941520468</v>
      </c>
      <c r="Z259" s="74">
        <f t="shared" si="87"/>
        <v>56.140350877192979</v>
      </c>
      <c r="AA259" s="74">
        <f t="shared" si="88"/>
        <v>50.292397660818715</v>
      </c>
      <c r="AB259" s="74">
        <f t="shared" si="88"/>
        <v>55.847953216374272</v>
      </c>
      <c r="AC259" s="74">
        <f t="shared" si="88"/>
        <v>62.57309941520468</v>
      </c>
      <c r="AD259" s="74">
        <f t="shared" si="88"/>
        <v>71.05263157894737</v>
      </c>
      <c r="AE259" s="74">
        <f t="shared" si="104"/>
        <v>95.614035087719301</v>
      </c>
      <c r="AF259" s="74">
        <f t="shared" si="105"/>
        <v>104.3859649122807</v>
      </c>
      <c r="AG259" s="75">
        <f t="shared" si="105"/>
        <v>95.32163742690058</v>
      </c>
      <c r="AH259" s="619">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620"/>
      <c r="C260" s="1" t="s">
        <v>196</v>
      </c>
      <c r="D260" s="212">
        <v>61</v>
      </c>
      <c r="E260" s="212">
        <v>35</v>
      </c>
      <c r="F260" s="212">
        <v>30</v>
      </c>
      <c r="G260" s="212">
        <v>26</v>
      </c>
      <c r="H260" s="212">
        <v>30</v>
      </c>
      <c r="I260" s="212">
        <v>27</v>
      </c>
      <c r="J260" s="212">
        <v>42</v>
      </c>
      <c r="K260" s="212">
        <v>34</v>
      </c>
      <c r="L260" s="212">
        <v>31</v>
      </c>
      <c r="M260" s="212">
        <v>33</v>
      </c>
      <c r="N260" s="212">
        <v>32</v>
      </c>
      <c r="O260" s="212">
        <v>31</v>
      </c>
      <c r="P260" s="213">
        <v>44</v>
      </c>
      <c r="Q260" s="213">
        <v>49</v>
      </c>
      <c r="R260" s="213">
        <v>44</v>
      </c>
      <c r="S260" s="618">
        <f>100</f>
        <v>100</v>
      </c>
      <c r="T260" s="74">
        <f t="shared" si="81"/>
        <v>57.377049180327866</v>
      </c>
      <c r="U260" s="74">
        <f t="shared" si="82"/>
        <v>49.180327868852459</v>
      </c>
      <c r="V260" s="74">
        <f t="shared" si="83"/>
        <v>42.622950819672134</v>
      </c>
      <c r="W260" s="74">
        <f t="shared" si="84"/>
        <v>49.180327868852459</v>
      </c>
      <c r="X260" s="74">
        <f t="shared" si="85"/>
        <v>44.26229508196721</v>
      </c>
      <c r="Y260" s="74">
        <f t="shared" si="86"/>
        <v>68.852459016393439</v>
      </c>
      <c r="Z260" s="74">
        <f t="shared" si="87"/>
        <v>55.73770491803279</v>
      </c>
      <c r="AA260" s="74">
        <f t="shared" si="88"/>
        <v>50.819672131147541</v>
      </c>
      <c r="AB260" s="74">
        <f t="shared" si="88"/>
        <v>54.098360655737707</v>
      </c>
      <c r="AC260" s="74">
        <f t="shared" si="88"/>
        <v>52.459016393442624</v>
      </c>
      <c r="AD260" s="74">
        <f t="shared" si="88"/>
        <v>50.819672131147541</v>
      </c>
      <c r="AE260" s="74">
        <f t="shared" si="104"/>
        <v>72.131147540983605</v>
      </c>
      <c r="AF260" s="74">
        <f t="shared" si="105"/>
        <v>80.327868852459019</v>
      </c>
      <c r="AG260" s="75">
        <f t="shared" si="105"/>
        <v>72.131147540983605</v>
      </c>
      <c r="AH260" s="619">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620"/>
      <c r="C261" s="1" t="s">
        <v>197</v>
      </c>
      <c r="D261" s="212">
        <v>4</v>
      </c>
      <c r="E261" s="212">
        <v>5</v>
      </c>
      <c r="F261" s="212">
        <v>5</v>
      </c>
      <c r="G261" s="212">
        <v>5</v>
      </c>
      <c r="H261" s="212">
        <v>4</v>
      </c>
      <c r="I261" s="212">
        <v>3</v>
      </c>
      <c r="J261" s="212">
        <v>12</v>
      </c>
      <c r="K261" s="212">
        <v>11</v>
      </c>
      <c r="L261" s="212">
        <v>11</v>
      </c>
      <c r="M261" s="212">
        <v>12</v>
      </c>
      <c r="N261" s="212">
        <v>11</v>
      </c>
      <c r="O261" s="212">
        <v>12</v>
      </c>
      <c r="P261" s="213">
        <v>14</v>
      </c>
      <c r="Q261" s="213">
        <v>15</v>
      </c>
      <c r="R261" s="213">
        <v>14</v>
      </c>
      <c r="S261" s="618">
        <f>100</f>
        <v>100</v>
      </c>
      <c r="T261" s="74">
        <f t="shared" si="81"/>
        <v>125</v>
      </c>
      <c r="U261" s="74">
        <f t="shared" si="82"/>
        <v>125</v>
      </c>
      <c r="V261" s="74">
        <f t="shared" si="83"/>
        <v>125</v>
      </c>
      <c r="W261" s="74">
        <f t="shared" si="84"/>
        <v>100</v>
      </c>
      <c r="X261" s="74">
        <f t="shared" si="85"/>
        <v>75</v>
      </c>
      <c r="Y261" s="74">
        <f t="shared" si="86"/>
        <v>300</v>
      </c>
      <c r="Z261" s="74">
        <f t="shared" si="87"/>
        <v>275</v>
      </c>
      <c r="AA261" s="74">
        <f t="shared" si="88"/>
        <v>275</v>
      </c>
      <c r="AB261" s="74">
        <f t="shared" si="88"/>
        <v>300</v>
      </c>
      <c r="AC261" s="74">
        <f t="shared" si="88"/>
        <v>275</v>
      </c>
      <c r="AD261" s="74">
        <f t="shared" si="88"/>
        <v>300</v>
      </c>
      <c r="AE261" s="74">
        <f t="shared" si="104"/>
        <v>350</v>
      </c>
      <c r="AF261" s="74">
        <f t="shared" si="105"/>
        <v>375</v>
      </c>
      <c r="AG261" s="75">
        <f t="shared" si="105"/>
        <v>350</v>
      </c>
      <c r="AH261" s="619">
        <v>1</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620"/>
      <c r="C262" s="1" t="s">
        <v>198</v>
      </c>
      <c r="D262" s="212">
        <v>2842</v>
      </c>
      <c r="E262" s="212">
        <v>2817</v>
      </c>
      <c r="F262" s="212">
        <v>2760</v>
      </c>
      <c r="G262" s="212">
        <v>2759</v>
      </c>
      <c r="H262" s="212">
        <v>2712</v>
      </c>
      <c r="I262" s="212">
        <v>2645</v>
      </c>
      <c r="J262" s="212">
        <v>2663</v>
      </c>
      <c r="K262" s="212">
        <v>2516</v>
      </c>
      <c r="L262" s="212">
        <v>2694</v>
      </c>
      <c r="M262" s="212">
        <v>2201</v>
      </c>
      <c r="N262" s="212">
        <v>2299</v>
      </c>
      <c r="O262" s="212">
        <v>2440</v>
      </c>
      <c r="P262" s="213">
        <v>2456</v>
      </c>
      <c r="Q262" s="213">
        <v>2373</v>
      </c>
      <c r="R262" s="213">
        <v>2395</v>
      </c>
      <c r="S262" s="618">
        <f>100</f>
        <v>100</v>
      </c>
      <c r="T262" s="74">
        <f t="shared" si="81"/>
        <v>99.120337790288531</v>
      </c>
      <c r="U262" s="74">
        <f t="shared" si="82"/>
        <v>97.114707952146375</v>
      </c>
      <c r="V262" s="74">
        <f t="shared" si="83"/>
        <v>97.079521463757914</v>
      </c>
      <c r="W262" s="74">
        <f t="shared" si="84"/>
        <v>95.425756509500346</v>
      </c>
      <c r="X262" s="74">
        <f t="shared" si="85"/>
        <v>93.068261787473617</v>
      </c>
      <c r="Y262" s="74">
        <f t="shared" si="86"/>
        <v>93.701618578465869</v>
      </c>
      <c r="Z262" s="74">
        <f t="shared" si="87"/>
        <v>88.529204785362424</v>
      </c>
      <c r="AA262" s="74">
        <f t="shared" si="88"/>
        <v>94.792399718508094</v>
      </c>
      <c r="AB262" s="74">
        <f t="shared" si="88"/>
        <v>77.445460942997883</v>
      </c>
      <c r="AC262" s="74">
        <f t="shared" si="88"/>
        <v>80.893736805066851</v>
      </c>
      <c r="AD262" s="74">
        <f t="shared" si="88"/>
        <v>85.855031667839555</v>
      </c>
      <c r="AE262" s="74">
        <f t="shared" si="104"/>
        <v>86.418015482054898</v>
      </c>
      <c r="AF262" s="74">
        <f t="shared" si="105"/>
        <v>83.497536945812811</v>
      </c>
      <c r="AG262" s="75">
        <f t="shared" si="105"/>
        <v>84.271639690358896</v>
      </c>
      <c r="AH262" s="619">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338"/>
      <c r="C263" s="8" t="s">
        <v>199</v>
      </c>
      <c r="D263">
        <v>2838</v>
      </c>
      <c r="E263">
        <v>2812</v>
      </c>
      <c r="F263">
        <v>2755</v>
      </c>
      <c r="G263">
        <v>2754</v>
      </c>
      <c r="H263">
        <v>2708</v>
      </c>
      <c r="I263">
        <v>2642</v>
      </c>
      <c r="J263">
        <v>2651</v>
      </c>
      <c r="K263">
        <v>2505</v>
      </c>
      <c r="L263">
        <v>2683</v>
      </c>
      <c r="M263">
        <v>2189</v>
      </c>
      <c r="N263">
        <v>2288</v>
      </c>
      <c r="O263">
        <v>2428</v>
      </c>
      <c r="P263">
        <v>2442</v>
      </c>
      <c r="Q263">
        <v>2358</v>
      </c>
      <c r="R263">
        <v>2381</v>
      </c>
      <c r="S263" s="618">
        <f>100</f>
        <v>100</v>
      </c>
      <c r="T263" s="74">
        <f t="shared" si="81"/>
        <v>99.083861874559545</v>
      </c>
      <c r="U263" s="74">
        <f t="shared" si="82"/>
        <v>97.075405214940105</v>
      </c>
      <c r="V263" s="74">
        <f t="shared" si="83"/>
        <v>97.040169133192393</v>
      </c>
      <c r="W263" s="74">
        <f t="shared" si="84"/>
        <v>95.419309372797741</v>
      </c>
      <c r="X263" s="74">
        <f t="shared" si="85"/>
        <v>93.093727977448907</v>
      </c>
      <c r="Y263" s="74">
        <f t="shared" si="86"/>
        <v>93.410852713178301</v>
      </c>
      <c r="Z263" s="74">
        <f t="shared" si="87"/>
        <v>88.266384778012679</v>
      </c>
      <c r="AA263" s="74">
        <f t="shared" si="88"/>
        <v>94.538407329104999</v>
      </c>
      <c r="AB263" s="74">
        <f t="shared" si="88"/>
        <v>77.131782945736433</v>
      </c>
      <c r="AC263" s="74">
        <f t="shared" si="88"/>
        <v>80.620155038759691</v>
      </c>
      <c r="AD263" s="74">
        <f t="shared" si="88"/>
        <v>85.553206483439041</v>
      </c>
      <c r="AE263" s="74">
        <f t="shared" si="104"/>
        <v>86.04651162790698</v>
      </c>
      <c r="AF263" s="74">
        <f t="shared" si="105"/>
        <v>83.086680761099359</v>
      </c>
      <c r="AG263" s="75">
        <f t="shared" si="105"/>
        <v>83.897110641296692</v>
      </c>
      <c r="AH263" s="237"/>
      <c r="AI263" s="238"/>
      <c r="AJ263" s="238"/>
      <c r="AK263" s="238"/>
      <c r="AL263" s="238"/>
      <c r="AM263" s="238"/>
      <c r="AN263" s="238"/>
      <c r="AO263" s="238"/>
      <c r="AP263" s="238"/>
      <c r="AQ263" s="238"/>
      <c r="AR263" s="238"/>
      <c r="AS263" s="238"/>
      <c r="AT263" s="238"/>
      <c r="AU263" s="238"/>
      <c r="AV263" s="239"/>
    </row>
    <row r="264" spans="2:48" ht="14.45">
      <c r="B264" s="620" t="s">
        <v>136</v>
      </c>
      <c r="C264" s="1" t="s">
        <v>194</v>
      </c>
      <c r="D264" s="212">
        <v>8</v>
      </c>
      <c r="E264" s="213">
        <v>9</v>
      </c>
      <c r="F264" s="212">
        <v>6</v>
      </c>
      <c r="G264" s="212">
        <v>8</v>
      </c>
      <c r="H264" s="212">
        <v>6</v>
      </c>
      <c r="I264" s="213">
        <v>6</v>
      </c>
      <c r="J264" s="212">
        <v>60</v>
      </c>
      <c r="K264" s="212">
        <v>66</v>
      </c>
      <c r="L264" s="212">
        <v>66</v>
      </c>
      <c r="M264" s="212">
        <v>55</v>
      </c>
      <c r="N264" s="212">
        <v>42</v>
      </c>
      <c r="O264" s="212">
        <v>43</v>
      </c>
      <c r="P264" s="213">
        <v>42</v>
      </c>
      <c r="Q264" s="213">
        <v>39</v>
      </c>
      <c r="R264" s="213">
        <v>40</v>
      </c>
      <c r="S264" s="618">
        <f>100</f>
        <v>100</v>
      </c>
      <c r="T264" s="74">
        <f t="shared" si="81"/>
        <v>112.5</v>
      </c>
      <c r="U264" s="74">
        <f t="shared" si="82"/>
        <v>75</v>
      </c>
      <c r="V264" s="74">
        <f t="shared" si="83"/>
        <v>100</v>
      </c>
      <c r="W264" s="74">
        <f t="shared" si="84"/>
        <v>75</v>
      </c>
      <c r="X264" s="74">
        <f t="shared" si="85"/>
        <v>75</v>
      </c>
      <c r="Y264" s="74">
        <f t="shared" si="86"/>
        <v>750</v>
      </c>
      <c r="Z264" s="74">
        <f t="shared" si="87"/>
        <v>825</v>
      </c>
      <c r="AA264" s="74">
        <f t="shared" si="88"/>
        <v>825</v>
      </c>
      <c r="AB264" s="74">
        <f t="shared" si="88"/>
        <v>687.5</v>
      </c>
      <c r="AC264" s="74">
        <f t="shared" si="88"/>
        <v>525</v>
      </c>
      <c r="AD264" s="74">
        <f t="shared" si="88"/>
        <v>537.5</v>
      </c>
      <c r="AE264" s="74">
        <f t="shared" si="104"/>
        <v>525</v>
      </c>
      <c r="AF264" s="74">
        <f t="shared" si="105"/>
        <v>487.5</v>
      </c>
      <c r="AG264" s="75">
        <f t="shared" si="105"/>
        <v>500</v>
      </c>
      <c r="AH264" s="619">
        <v>1</v>
      </c>
      <c r="AI264" s="234">
        <v>4</v>
      </c>
      <c r="AJ264" s="234">
        <v>1</v>
      </c>
      <c r="AK264" s="234">
        <v>1</v>
      </c>
      <c r="AL264" s="234">
        <v>1</v>
      </c>
      <c r="AM264" s="234">
        <v>4</v>
      </c>
      <c r="AN264" s="234">
        <v>1</v>
      </c>
      <c r="AO264" s="234">
        <v>1</v>
      </c>
      <c r="AP264" s="234">
        <v>1</v>
      </c>
      <c r="AQ264" s="234">
        <v>1</v>
      </c>
      <c r="AR264" s="234">
        <v>1</v>
      </c>
      <c r="AS264" s="234">
        <v>1</v>
      </c>
      <c r="AT264" s="234">
        <v>4</v>
      </c>
      <c r="AU264" s="234">
        <v>6</v>
      </c>
      <c r="AV264" s="236">
        <v>7</v>
      </c>
    </row>
    <row r="265" spans="2:48" ht="14.45">
      <c r="B265" s="620"/>
      <c r="C265" s="1" t="s">
        <v>195</v>
      </c>
      <c r="D265" s="213">
        <v>4</v>
      </c>
      <c r="E265" s="212">
        <v>9</v>
      </c>
      <c r="F265" s="212">
        <v>12</v>
      </c>
      <c r="G265" s="212">
        <v>9</v>
      </c>
      <c r="H265" s="213">
        <v>15</v>
      </c>
      <c r="I265" s="213">
        <v>14</v>
      </c>
      <c r="J265" s="212">
        <v>28</v>
      </c>
      <c r="K265" s="212">
        <v>27</v>
      </c>
      <c r="L265" s="213">
        <v>25</v>
      </c>
      <c r="M265" s="212">
        <v>24</v>
      </c>
      <c r="N265" s="212">
        <v>11</v>
      </c>
      <c r="O265" s="213">
        <v>10</v>
      </c>
      <c r="P265" s="213">
        <v>17</v>
      </c>
      <c r="Q265" s="213">
        <v>19</v>
      </c>
      <c r="R265" s="213">
        <v>17</v>
      </c>
      <c r="S265" s="618">
        <f>100</f>
        <v>100</v>
      </c>
      <c r="T265" s="74">
        <f t="shared" si="81"/>
        <v>225</v>
      </c>
      <c r="U265" s="74">
        <f t="shared" si="82"/>
        <v>300</v>
      </c>
      <c r="V265" s="74">
        <f t="shared" si="83"/>
        <v>225</v>
      </c>
      <c r="W265" s="74">
        <f t="shared" si="84"/>
        <v>375</v>
      </c>
      <c r="X265" s="74">
        <f t="shared" si="85"/>
        <v>350</v>
      </c>
      <c r="Y265" s="74">
        <f t="shared" si="86"/>
        <v>700</v>
      </c>
      <c r="Z265" s="74">
        <f t="shared" si="87"/>
        <v>675</v>
      </c>
      <c r="AA265" s="74">
        <f t="shared" si="88"/>
        <v>625</v>
      </c>
      <c r="AB265" s="74">
        <f t="shared" si="88"/>
        <v>600</v>
      </c>
      <c r="AC265" s="74">
        <f t="shared" si="88"/>
        <v>275</v>
      </c>
      <c r="AD265" s="74">
        <f t="shared" si="88"/>
        <v>250</v>
      </c>
      <c r="AE265" s="74">
        <f t="shared" si="104"/>
        <v>425</v>
      </c>
      <c r="AF265" s="74">
        <f t="shared" si="105"/>
        <v>475</v>
      </c>
      <c r="AG265" s="75">
        <f t="shared" si="105"/>
        <v>425</v>
      </c>
      <c r="AH265" s="619">
        <v>4</v>
      </c>
      <c r="AI265" s="234">
        <v>1</v>
      </c>
      <c r="AJ265" s="234">
        <v>1</v>
      </c>
      <c r="AK265" s="234">
        <v>1</v>
      </c>
      <c r="AL265" s="234">
        <v>4</v>
      </c>
      <c r="AM265" s="234">
        <v>4</v>
      </c>
      <c r="AN265" s="234">
        <v>1</v>
      </c>
      <c r="AO265" s="234">
        <v>1</v>
      </c>
      <c r="AP265" s="234">
        <v>4</v>
      </c>
      <c r="AQ265" s="234">
        <v>1</v>
      </c>
      <c r="AR265" s="234">
        <v>1</v>
      </c>
      <c r="AS265" s="234">
        <v>4</v>
      </c>
      <c r="AT265" s="234">
        <v>4</v>
      </c>
      <c r="AU265" s="234">
        <v>6</v>
      </c>
      <c r="AV265" s="236">
        <v>7</v>
      </c>
    </row>
    <row r="266" spans="2:48" ht="14.45">
      <c r="B266" s="620"/>
      <c r="C266" s="1" t="s">
        <v>196</v>
      </c>
      <c r="D266" s="213">
        <v>2</v>
      </c>
      <c r="E266" s="213">
        <v>2</v>
      </c>
      <c r="F266" s="212">
        <v>2</v>
      </c>
      <c r="G266" s="213">
        <v>3</v>
      </c>
      <c r="H266" s="212">
        <v>0</v>
      </c>
      <c r="I266" s="213">
        <v>0</v>
      </c>
      <c r="J266" s="213">
        <v>0</v>
      </c>
      <c r="K266" s="213">
        <v>0</v>
      </c>
      <c r="L266" s="213">
        <v>0</v>
      </c>
      <c r="M266" s="213">
        <v>0</v>
      </c>
      <c r="N266" s="213">
        <v>0</v>
      </c>
      <c r="O266" s="213">
        <v>0</v>
      </c>
      <c r="P266" s="213">
        <v>0</v>
      </c>
      <c r="Q266" s="213">
        <v>0</v>
      </c>
      <c r="R266" s="213">
        <v>0</v>
      </c>
      <c r="S266" s="618">
        <f>100</f>
        <v>100</v>
      </c>
      <c r="T266" s="74">
        <f t="shared" si="81"/>
        <v>100</v>
      </c>
      <c r="U266" s="74">
        <f t="shared" si="82"/>
        <v>100</v>
      </c>
      <c r="V266" s="74">
        <f t="shared" si="83"/>
        <v>150</v>
      </c>
      <c r="W266" s="74">
        <f t="shared" si="84"/>
        <v>0</v>
      </c>
      <c r="X266" s="74">
        <f t="shared" si="85"/>
        <v>0</v>
      </c>
      <c r="Y266" s="74">
        <f t="shared" si="86"/>
        <v>0</v>
      </c>
      <c r="Z266" s="74">
        <f t="shared" si="87"/>
        <v>0</v>
      </c>
      <c r="AA266" s="74">
        <f t="shared" si="88"/>
        <v>0</v>
      </c>
      <c r="AB266" s="74">
        <f t="shared" si="88"/>
        <v>0</v>
      </c>
      <c r="AC266" s="74">
        <f t="shared" si="88"/>
        <v>0</v>
      </c>
      <c r="AD266" s="74">
        <f t="shared" si="88"/>
        <v>0</v>
      </c>
      <c r="AE266" s="74">
        <f t="shared" si="104"/>
        <v>0</v>
      </c>
      <c r="AF266" s="74">
        <f t="shared" si="105"/>
        <v>0</v>
      </c>
      <c r="AG266" s="75">
        <f t="shared" si="105"/>
        <v>0</v>
      </c>
      <c r="AH266" s="619">
        <v>4</v>
      </c>
      <c r="AI266" s="234">
        <v>4</v>
      </c>
      <c r="AJ266" s="234">
        <v>1</v>
      </c>
      <c r="AK266" s="234">
        <v>4</v>
      </c>
      <c r="AL266" s="234">
        <v>1</v>
      </c>
      <c r="AM266" s="234">
        <v>4</v>
      </c>
      <c r="AN266" s="234">
        <v>4</v>
      </c>
      <c r="AO266" s="234">
        <v>4</v>
      </c>
      <c r="AP266" s="234">
        <v>4</v>
      </c>
      <c r="AQ266" s="234">
        <v>4</v>
      </c>
      <c r="AR266" s="234">
        <v>4</v>
      </c>
      <c r="AS266" s="234">
        <v>4</v>
      </c>
      <c r="AT266" s="234">
        <v>4</v>
      </c>
      <c r="AU266" s="234">
        <v>6</v>
      </c>
      <c r="AV266" s="236">
        <v>7</v>
      </c>
    </row>
    <row r="267" spans="2:48" ht="14.45">
      <c r="B267" s="620"/>
      <c r="C267" s="1" t="s">
        <v>197</v>
      </c>
      <c r="D267" s="213">
        <v>3</v>
      </c>
      <c r="E267" s="212">
        <v>3</v>
      </c>
      <c r="F267" s="212">
        <v>2</v>
      </c>
      <c r="G267" s="213">
        <v>2</v>
      </c>
      <c r="H267" s="213">
        <v>2</v>
      </c>
      <c r="I267" s="213">
        <v>2</v>
      </c>
      <c r="J267" s="213">
        <v>0</v>
      </c>
      <c r="K267" s="213">
        <v>7</v>
      </c>
      <c r="L267" s="213">
        <v>5</v>
      </c>
      <c r="M267" s="213">
        <v>7</v>
      </c>
      <c r="N267" s="213">
        <v>10</v>
      </c>
      <c r="O267" s="213">
        <v>7</v>
      </c>
      <c r="P267" s="213">
        <v>12</v>
      </c>
      <c r="Q267" s="213">
        <v>13</v>
      </c>
      <c r="R267" s="213">
        <v>12</v>
      </c>
      <c r="S267" s="618">
        <f>100</f>
        <v>100</v>
      </c>
      <c r="T267" s="74">
        <f t="shared" si="81"/>
        <v>100</v>
      </c>
      <c r="U267" s="74">
        <f t="shared" si="82"/>
        <v>66.666666666666671</v>
      </c>
      <c r="V267" s="74">
        <f t="shared" si="83"/>
        <v>66.666666666666671</v>
      </c>
      <c r="W267" s="74">
        <f t="shared" si="84"/>
        <v>66.666666666666671</v>
      </c>
      <c r="X267" s="74">
        <f t="shared" si="85"/>
        <v>66.666666666666671</v>
      </c>
      <c r="Y267" s="74">
        <f t="shared" si="86"/>
        <v>0</v>
      </c>
      <c r="Z267" s="74">
        <f t="shared" si="87"/>
        <v>233.33333333333334</v>
      </c>
      <c r="AA267" s="74">
        <f t="shared" si="88"/>
        <v>166.66666666666666</v>
      </c>
      <c r="AB267" s="74">
        <f t="shared" si="88"/>
        <v>233.33333333333334</v>
      </c>
      <c r="AC267" s="74">
        <f t="shared" si="88"/>
        <v>333.33333333333331</v>
      </c>
      <c r="AD267" s="74">
        <f t="shared" si="88"/>
        <v>233.33333333333334</v>
      </c>
      <c r="AE267" s="74">
        <f t="shared" si="104"/>
        <v>400</v>
      </c>
      <c r="AF267" s="74">
        <f t="shared" si="105"/>
        <v>433.33333333333331</v>
      </c>
      <c r="AG267" s="75">
        <f t="shared" si="105"/>
        <v>400</v>
      </c>
      <c r="AH267" s="619">
        <v>4</v>
      </c>
      <c r="AI267" s="234">
        <v>1</v>
      </c>
      <c r="AJ267" s="234">
        <v>1</v>
      </c>
      <c r="AK267" s="234">
        <v>4</v>
      </c>
      <c r="AL267" s="234">
        <v>4</v>
      </c>
      <c r="AM267" s="234">
        <v>4</v>
      </c>
      <c r="AN267" s="234">
        <v>4</v>
      </c>
      <c r="AO267" s="234">
        <v>4</v>
      </c>
      <c r="AP267" s="234">
        <v>4</v>
      </c>
      <c r="AQ267" s="234">
        <v>4</v>
      </c>
      <c r="AR267" s="234">
        <v>4</v>
      </c>
      <c r="AS267" s="234">
        <v>4</v>
      </c>
      <c r="AT267" s="234">
        <v>4</v>
      </c>
      <c r="AU267" s="234">
        <v>6</v>
      </c>
      <c r="AV267" s="236">
        <v>7</v>
      </c>
    </row>
    <row r="268" spans="2:48" ht="14.45">
      <c r="B268" s="620"/>
      <c r="C268" s="1" t="s">
        <v>198</v>
      </c>
      <c r="D268" s="212">
        <v>17</v>
      </c>
      <c r="E268" s="212">
        <v>23</v>
      </c>
      <c r="F268" s="212">
        <v>22</v>
      </c>
      <c r="G268" s="212">
        <v>22</v>
      </c>
      <c r="H268" s="212">
        <v>23</v>
      </c>
      <c r="I268" s="212">
        <v>22</v>
      </c>
      <c r="J268" s="212">
        <v>88</v>
      </c>
      <c r="K268" s="212">
        <v>100</v>
      </c>
      <c r="L268" s="212">
        <v>96</v>
      </c>
      <c r="M268" s="212">
        <v>86</v>
      </c>
      <c r="N268" s="212">
        <v>63</v>
      </c>
      <c r="O268" s="212">
        <v>60</v>
      </c>
      <c r="P268" s="213">
        <v>71</v>
      </c>
      <c r="Q268" s="213">
        <v>71</v>
      </c>
      <c r="R268" s="213">
        <v>69</v>
      </c>
      <c r="S268" s="618">
        <f>100</f>
        <v>100</v>
      </c>
      <c r="T268" s="74">
        <f t="shared" si="81"/>
        <v>135.29411764705881</v>
      </c>
      <c r="U268" s="74">
        <f t="shared" si="82"/>
        <v>129.41176470588235</v>
      </c>
      <c r="V268" s="74">
        <f t="shared" si="83"/>
        <v>129.41176470588235</v>
      </c>
      <c r="W268" s="74">
        <f t="shared" si="84"/>
        <v>135.29411764705881</v>
      </c>
      <c r="X268" s="74">
        <f t="shared" si="85"/>
        <v>129.41176470588235</v>
      </c>
      <c r="Y268" s="74">
        <f t="shared" si="86"/>
        <v>517.64705882352939</v>
      </c>
      <c r="Z268" s="74">
        <f t="shared" si="87"/>
        <v>588.23529411764707</v>
      </c>
      <c r="AA268" s="74">
        <f t="shared" si="88"/>
        <v>564.70588235294122</v>
      </c>
      <c r="AB268" s="74">
        <f t="shared" si="88"/>
        <v>505.88235294117646</v>
      </c>
      <c r="AC268" s="74">
        <f t="shared" si="88"/>
        <v>370.58823529411762</v>
      </c>
      <c r="AD268" s="74">
        <f t="shared" ref="AD268" si="106">O268*100/$D268</f>
        <v>352.94117647058823</v>
      </c>
      <c r="AE268" s="74">
        <f t="shared" si="104"/>
        <v>417.64705882352939</v>
      </c>
      <c r="AF268" s="74">
        <f t="shared" si="105"/>
        <v>417.64705882352939</v>
      </c>
      <c r="AG268" s="75">
        <f t="shared" si="105"/>
        <v>405.88235294117646</v>
      </c>
      <c r="AH268" s="619">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338"/>
      <c r="C269" s="8" t="s">
        <v>199</v>
      </c>
      <c r="D269">
        <v>14</v>
      </c>
      <c r="E269">
        <v>20</v>
      </c>
      <c r="F269">
        <v>20</v>
      </c>
      <c r="G269">
        <v>20</v>
      </c>
      <c r="H269">
        <v>21</v>
      </c>
      <c r="I269">
        <v>20</v>
      </c>
      <c r="J269">
        <v>88</v>
      </c>
      <c r="K269">
        <v>93</v>
      </c>
      <c r="L269">
        <v>91</v>
      </c>
      <c r="M269">
        <v>79</v>
      </c>
      <c r="N269">
        <v>53</v>
      </c>
      <c r="O269">
        <v>53</v>
      </c>
      <c r="P269">
        <v>59</v>
      </c>
      <c r="Q269">
        <v>58</v>
      </c>
      <c r="R269">
        <v>57</v>
      </c>
      <c r="S269" s="618">
        <f>100</f>
        <v>100</v>
      </c>
      <c r="T269" s="74">
        <f t="shared" ref="T269:T332" si="107">E269*100/$D269</f>
        <v>142.85714285714286</v>
      </c>
      <c r="U269" s="74">
        <f t="shared" ref="U269:U332" si="108">F269*100/$D269</f>
        <v>142.85714285714286</v>
      </c>
      <c r="V269" s="74">
        <f t="shared" ref="V269:V332" si="109">G269*100/$D269</f>
        <v>142.85714285714286</v>
      </c>
      <c r="W269" s="74">
        <f t="shared" ref="W269:W332" si="110">H269*100/$D269</f>
        <v>150</v>
      </c>
      <c r="X269" s="74">
        <f t="shared" ref="X269:X332" si="111">I269*100/$D269</f>
        <v>142.85714285714286</v>
      </c>
      <c r="Y269" s="74">
        <f t="shared" ref="Y269:Y332" si="112">J269*100/$D269</f>
        <v>628.57142857142856</v>
      </c>
      <c r="Z269" s="74">
        <f t="shared" ref="Z269:Z332" si="113">K269*100/$D269</f>
        <v>664.28571428571433</v>
      </c>
      <c r="AA269" s="74">
        <f t="shared" ref="AA269:AD332" si="114">L269*100/$D269</f>
        <v>650</v>
      </c>
      <c r="AB269" s="74">
        <f t="shared" si="114"/>
        <v>564.28571428571433</v>
      </c>
      <c r="AC269" s="74">
        <f t="shared" si="114"/>
        <v>378.57142857142856</v>
      </c>
      <c r="AD269" s="74">
        <f t="shared" si="114"/>
        <v>378.57142857142856</v>
      </c>
      <c r="AE269" s="74">
        <f t="shared" ref="AE269:AG269" si="115">P269*100/$D269</f>
        <v>421.42857142857144</v>
      </c>
      <c r="AF269" s="74">
        <f t="shared" si="115"/>
        <v>414.28571428571428</v>
      </c>
      <c r="AG269" s="75">
        <f t="shared" si="115"/>
        <v>407.14285714285717</v>
      </c>
      <c r="AH269" s="237"/>
      <c r="AI269" s="238"/>
      <c r="AJ269" s="238"/>
      <c r="AK269" s="238"/>
      <c r="AL269" s="238"/>
      <c r="AM269" s="238"/>
      <c r="AN269" s="238"/>
      <c r="AO269" s="238"/>
      <c r="AP269" s="238"/>
      <c r="AQ269" s="238"/>
      <c r="AR269" s="238"/>
      <c r="AS269" s="238"/>
      <c r="AT269" s="238"/>
      <c r="AU269" s="238"/>
      <c r="AV269" s="239"/>
    </row>
    <row r="270" spans="2:48" ht="15" customHeight="1">
      <c r="B270" s="620" t="s">
        <v>157</v>
      </c>
      <c r="C270" s="1" t="s">
        <v>194</v>
      </c>
      <c r="D270" s="212">
        <v>7647</v>
      </c>
      <c r="E270" s="212">
        <v>7417</v>
      </c>
      <c r="F270" s="212">
        <v>6974</v>
      </c>
      <c r="G270" s="212">
        <v>6851</v>
      </c>
      <c r="H270" s="212">
        <v>6170</v>
      </c>
      <c r="I270" s="212">
        <v>5810</v>
      </c>
      <c r="J270" s="212">
        <v>5150</v>
      </c>
      <c r="K270" s="212">
        <v>4939</v>
      </c>
      <c r="L270" s="212">
        <v>4956</v>
      </c>
      <c r="M270" s="212">
        <v>4690</v>
      </c>
      <c r="N270" s="212">
        <v>4804</v>
      </c>
      <c r="O270" s="212">
        <v>4875</v>
      </c>
      <c r="P270" s="213">
        <v>4682</v>
      </c>
      <c r="Q270" s="213">
        <v>4411</v>
      </c>
      <c r="R270" s="213">
        <v>4544</v>
      </c>
      <c r="S270" s="618">
        <f>100</f>
        <v>100</v>
      </c>
      <c r="T270" s="74">
        <f t="shared" si="107"/>
        <v>96.992284556035045</v>
      </c>
      <c r="U270" s="74">
        <f t="shared" si="108"/>
        <v>91.199163070485156</v>
      </c>
      <c r="V270" s="74">
        <f t="shared" si="109"/>
        <v>89.590689159147374</v>
      </c>
      <c r="W270" s="74">
        <f t="shared" si="110"/>
        <v>80.685236040277232</v>
      </c>
      <c r="X270" s="74">
        <f t="shared" si="111"/>
        <v>75.977507519288608</v>
      </c>
      <c r="Y270" s="74">
        <f t="shared" si="112"/>
        <v>67.346671897476128</v>
      </c>
      <c r="Z270" s="74">
        <f t="shared" si="113"/>
        <v>64.587419903230028</v>
      </c>
      <c r="AA270" s="74">
        <f t="shared" si="114"/>
        <v>64.809729305610048</v>
      </c>
      <c r="AB270" s="74">
        <f t="shared" si="114"/>
        <v>61.331241009546225</v>
      </c>
      <c r="AC270" s="74">
        <f t="shared" si="114"/>
        <v>62.822021707859292</v>
      </c>
      <c r="AD270" s="74">
        <f t="shared" si="114"/>
        <v>63.750490388387604</v>
      </c>
      <c r="AE270" s="74">
        <f t="shared" ref="AE270:AG270" si="116">P270*100/$D270</f>
        <v>61.226624820190928</v>
      </c>
      <c r="AF270" s="74">
        <f t="shared" si="116"/>
        <v>57.682751405780046</v>
      </c>
      <c r="AG270" s="75">
        <f t="shared" si="116"/>
        <v>59.421995553811954</v>
      </c>
      <c r="AH270" s="619">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620"/>
      <c r="C271" s="1" t="s">
        <v>195</v>
      </c>
      <c r="D271" s="212">
        <v>542</v>
      </c>
      <c r="E271" s="212">
        <v>520</v>
      </c>
      <c r="F271" s="212">
        <v>640</v>
      </c>
      <c r="G271" s="212">
        <v>460</v>
      </c>
      <c r="H271" s="212">
        <v>549</v>
      </c>
      <c r="I271" s="212">
        <v>460</v>
      </c>
      <c r="J271" s="212">
        <v>459</v>
      </c>
      <c r="K271" s="212">
        <v>463</v>
      </c>
      <c r="L271" s="212">
        <v>393</v>
      </c>
      <c r="M271" s="212">
        <v>416</v>
      </c>
      <c r="N271" s="212">
        <v>446</v>
      </c>
      <c r="O271" s="212">
        <v>450</v>
      </c>
      <c r="P271" s="213">
        <v>606</v>
      </c>
      <c r="Q271" s="213">
        <v>662</v>
      </c>
      <c r="R271" s="213">
        <v>604</v>
      </c>
      <c r="S271" s="618">
        <f>100</f>
        <v>100</v>
      </c>
      <c r="T271" s="74">
        <f t="shared" si="107"/>
        <v>95.9409594095941</v>
      </c>
      <c r="U271" s="74">
        <f t="shared" si="108"/>
        <v>118.08118081180812</v>
      </c>
      <c r="V271" s="74">
        <f t="shared" si="109"/>
        <v>84.870848708487088</v>
      </c>
      <c r="W271" s="74">
        <f t="shared" si="110"/>
        <v>101.29151291512915</v>
      </c>
      <c r="X271" s="74">
        <f t="shared" si="111"/>
        <v>84.870848708487088</v>
      </c>
      <c r="Y271" s="74">
        <f t="shared" si="112"/>
        <v>84.686346863468628</v>
      </c>
      <c r="Z271" s="74">
        <f t="shared" si="113"/>
        <v>85.424354243542439</v>
      </c>
      <c r="AA271" s="74">
        <f t="shared" si="114"/>
        <v>72.509225092250929</v>
      </c>
      <c r="AB271" s="74">
        <f t="shared" si="114"/>
        <v>76.752767527675275</v>
      </c>
      <c r="AC271" s="74">
        <f t="shared" si="114"/>
        <v>82.287822878228781</v>
      </c>
      <c r="AD271" s="74">
        <f t="shared" si="114"/>
        <v>83.025830258302577</v>
      </c>
      <c r="AE271" s="74">
        <f t="shared" ref="AE271:AG271" si="117">P271*100/$D271</f>
        <v>111.80811808118081</v>
      </c>
      <c r="AF271" s="74">
        <f t="shared" si="117"/>
        <v>122.14022140221402</v>
      </c>
      <c r="AG271" s="75">
        <f t="shared" si="117"/>
        <v>111.43911439114392</v>
      </c>
      <c r="AH271" s="619">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20"/>
      <c r="C272" s="1" t="s">
        <v>196</v>
      </c>
      <c r="D272" s="212">
        <v>45</v>
      </c>
      <c r="E272" s="212">
        <v>62</v>
      </c>
      <c r="F272" s="212">
        <v>50</v>
      </c>
      <c r="G272" s="212">
        <v>69</v>
      </c>
      <c r="H272" s="212">
        <v>74</v>
      </c>
      <c r="I272" s="212">
        <v>78</v>
      </c>
      <c r="J272" s="212">
        <v>77</v>
      </c>
      <c r="K272" s="212">
        <v>91</v>
      </c>
      <c r="L272" s="212">
        <v>87</v>
      </c>
      <c r="M272" s="212">
        <v>89</v>
      </c>
      <c r="N272" s="212">
        <v>94</v>
      </c>
      <c r="O272" s="212">
        <v>96</v>
      </c>
      <c r="P272" s="213">
        <v>136</v>
      </c>
      <c r="Q272" s="213">
        <v>153</v>
      </c>
      <c r="R272" s="213">
        <v>138</v>
      </c>
      <c r="S272" s="618">
        <f>100</f>
        <v>100</v>
      </c>
      <c r="T272" s="74">
        <f t="shared" si="107"/>
        <v>137.77777777777777</v>
      </c>
      <c r="U272" s="74">
        <f t="shared" si="108"/>
        <v>111.11111111111111</v>
      </c>
      <c r="V272" s="74">
        <f t="shared" si="109"/>
        <v>153.33333333333334</v>
      </c>
      <c r="W272" s="74">
        <f t="shared" si="110"/>
        <v>164.44444444444446</v>
      </c>
      <c r="X272" s="74">
        <f t="shared" si="111"/>
        <v>173.33333333333334</v>
      </c>
      <c r="Y272" s="74">
        <f t="shared" si="112"/>
        <v>171.11111111111111</v>
      </c>
      <c r="Z272" s="74">
        <f t="shared" si="113"/>
        <v>202.22222222222223</v>
      </c>
      <c r="AA272" s="74">
        <f t="shared" si="114"/>
        <v>193.33333333333334</v>
      </c>
      <c r="AB272" s="74">
        <f t="shared" si="114"/>
        <v>197.77777777777777</v>
      </c>
      <c r="AC272" s="74">
        <f t="shared" si="114"/>
        <v>208.88888888888889</v>
      </c>
      <c r="AD272" s="74">
        <f t="shared" si="114"/>
        <v>213.33333333333334</v>
      </c>
      <c r="AE272" s="74">
        <f t="shared" ref="AE272:AG272" si="118">P272*100/$D272</f>
        <v>302.22222222222223</v>
      </c>
      <c r="AF272" s="74">
        <f t="shared" si="118"/>
        <v>340</v>
      </c>
      <c r="AG272" s="75">
        <f t="shared" si="118"/>
        <v>306.66666666666669</v>
      </c>
      <c r="AH272" s="619">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20"/>
      <c r="C273" s="1" t="s">
        <v>197</v>
      </c>
      <c r="D273" s="212">
        <v>11</v>
      </c>
      <c r="E273" s="212">
        <v>8</v>
      </c>
      <c r="F273" s="212">
        <v>16</v>
      </c>
      <c r="G273" s="212">
        <v>11</v>
      </c>
      <c r="H273" s="212">
        <v>8</v>
      </c>
      <c r="I273" s="212">
        <v>8</v>
      </c>
      <c r="J273" s="212">
        <v>26</v>
      </c>
      <c r="K273" s="212">
        <v>29</v>
      </c>
      <c r="L273" s="212">
        <v>31</v>
      </c>
      <c r="M273" s="212">
        <v>31</v>
      </c>
      <c r="N273" s="212">
        <v>24</v>
      </c>
      <c r="O273" s="212">
        <v>28</v>
      </c>
      <c r="P273" s="213">
        <v>32</v>
      </c>
      <c r="Q273" s="213">
        <v>35</v>
      </c>
      <c r="R273" s="213">
        <v>32</v>
      </c>
      <c r="S273" s="618">
        <f>100</f>
        <v>100</v>
      </c>
      <c r="T273" s="74">
        <f t="shared" si="107"/>
        <v>72.727272727272734</v>
      </c>
      <c r="U273" s="74">
        <f t="shared" si="108"/>
        <v>145.45454545454547</v>
      </c>
      <c r="V273" s="74">
        <f t="shared" si="109"/>
        <v>100</v>
      </c>
      <c r="W273" s="74">
        <f t="shared" si="110"/>
        <v>72.727272727272734</v>
      </c>
      <c r="X273" s="74">
        <f t="shared" si="111"/>
        <v>72.727272727272734</v>
      </c>
      <c r="Y273" s="74">
        <f t="shared" si="112"/>
        <v>236.36363636363637</v>
      </c>
      <c r="Z273" s="74">
        <f t="shared" si="113"/>
        <v>263.63636363636363</v>
      </c>
      <c r="AA273" s="74">
        <f t="shared" si="114"/>
        <v>281.81818181818181</v>
      </c>
      <c r="AB273" s="74">
        <f t="shared" si="114"/>
        <v>281.81818181818181</v>
      </c>
      <c r="AC273" s="74">
        <f t="shared" si="114"/>
        <v>218.18181818181819</v>
      </c>
      <c r="AD273" s="74">
        <f t="shared" si="114"/>
        <v>254.54545454545453</v>
      </c>
      <c r="AE273" s="74">
        <f t="shared" ref="AE273:AG273" si="119">P273*100/$D273</f>
        <v>290.90909090909093</v>
      </c>
      <c r="AF273" s="74">
        <f t="shared" si="119"/>
        <v>318.18181818181819</v>
      </c>
      <c r="AG273" s="75">
        <f t="shared" si="119"/>
        <v>290.90909090909093</v>
      </c>
      <c r="AH273" s="619">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620"/>
      <c r="C274" s="1" t="s">
        <v>198</v>
      </c>
      <c r="D274" s="212">
        <v>8245</v>
      </c>
      <c r="E274" s="212">
        <v>8007</v>
      </c>
      <c r="F274" s="212">
        <v>7680</v>
      </c>
      <c r="G274" s="212">
        <v>7391</v>
      </c>
      <c r="H274" s="212">
        <v>6801</v>
      </c>
      <c r="I274" s="212">
        <v>6356</v>
      </c>
      <c r="J274" s="212">
        <v>5712</v>
      </c>
      <c r="K274" s="212">
        <v>5522</v>
      </c>
      <c r="L274" s="212">
        <v>5467</v>
      </c>
      <c r="M274" s="212">
        <v>5226</v>
      </c>
      <c r="N274" s="212">
        <v>5368</v>
      </c>
      <c r="O274" s="212">
        <v>5449</v>
      </c>
      <c r="P274" s="213">
        <v>5456</v>
      </c>
      <c r="Q274" s="213">
        <v>5261</v>
      </c>
      <c r="R274" s="213">
        <v>5318</v>
      </c>
      <c r="S274" s="618">
        <f>100</f>
        <v>100</v>
      </c>
      <c r="T274" s="74">
        <f t="shared" si="107"/>
        <v>97.113402061855666</v>
      </c>
      <c r="U274" s="74">
        <f t="shared" si="108"/>
        <v>93.14736203759854</v>
      </c>
      <c r="V274" s="74">
        <f t="shared" si="109"/>
        <v>89.642207398423281</v>
      </c>
      <c r="W274" s="74">
        <f t="shared" si="110"/>
        <v>82.486355366889029</v>
      </c>
      <c r="X274" s="74">
        <f t="shared" si="111"/>
        <v>77.089144936325042</v>
      </c>
      <c r="Y274" s="74">
        <f t="shared" si="112"/>
        <v>69.278350515463913</v>
      </c>
      <c r="Z274" s="74">
        <f t="shared" si="113"/>
        <v>66.973923590054582</v>
      </c>
      <c r="AA274" s="74">
        <f t="shared" si="114"/>
        <v>66.306852637962407</v>
      </c>
      <c r="AB274" s="74">
        <f t="shared" si="114"/>
        <v>63.383869011522137</v>
      </c>
      <c r="AC274" s="74">
        <f t="shared" si="114"/>
        <v>65.106124924196479</v>
      </c>
      <c r="AD274" s="74">
        <f t="shared" si="114"/>
        <v>66.088538508186787</v>
      </c>
      <c r="AE274" s="74">
        <f t="shared" ref="AE274:AG274" si="120">P274*100/$D274</f>
        <v>66.173438447543973</v>
      </c>
      <c r="AF274" s="74">
        <f t="shared" si="120"/>
        <v>63.808368708308066</v>
      </c>
      <c r="AG274" s="75">
        <f t="shared" si="120"/>
        <v>64.499696785930865</v>
      </c>
      <c r="AH274" s="61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38"/>
      <c r="C275" s="8" t="s">
        <v>199</v>
      </c>
      <c r="D275">
        <v>8234</v>
      </c>
      <c r="E275">
        <v>7999</v>
      </c>
      <c r="F275">
        <v>7664</v>
      </c>
      <c r="G275">
        <v>7380</v>
      </c>
      <c r="H275">
        <v>6793</v>
      </c>
      <c r="I275">
        <v>6348</v>
      </c>
      <c r="J275">
        <v>5686</v>
      </c>
      <c r="K275">
        <v>5493</v>
      </c>
      <c r="L275">
        <v>5436</v>
      </c>
      <c r="M275">
        <v>5195</v>
      </c>
      <c r="N275">
        <v>5344</v>
      </c>
      <c r="O275">
        <v>5421</v>
      </c>
      <c r="P275">
        <v>5424</v>
      </c>
      <c r="Q275">
        <v>5226</v>
      </c>
      <c r="R275">
        <v>5286</v>
      </c>
      <c r="S275" s="618">
        <f>100</f>
        <v>100</v>
      </c>
      <c r="T275" s="74">
        <f t="shared" si="107"/>
        <v>97.145980082584401</v>
      </c>
      <c r="U275" s="74">
        <f t="shared" si="108"/>
        <v>93.077483604566439</v>
      </c>
      <c r="V275" s="74">
        <f t="shared" si="109"/>
        <v>89.628370172455675</v>
      </c>
      <c r="W275" s="74">
        <f t="shared" si="110"/>
        <v>82.499392761719704</v>
      </c>
      <c r="X275" s="74">
        <f t="shared" si="111"/>
        <v>77.094972067039109</v>
      </c>
      <c r="Y275" s="74">
        <f t="shared" si="112"/>
        <v>69.055137235851348</v>
      </c>
      <c r="Z275" s="74">
        <f t="shared" si="113"/>
        <v>66.71119747388876</v>
      </c>
      <c r="AA275" s="74">
        <f t="shared" si="114"/>
        <v>66.018945834345402</v>
      </c>
      <c r="AB275" s="74">
        <f t="shared" si="114"/>
        <v>63.092057323293659</v>
      </c>
      <c r="AC275" s="74">
        <f t="shared" si="114"/>
        <v>64.901627398591202</v>
      </c>
      <c r="AD275" s="74">
        <f t="shared" si="114"/>
        <v>65.836774350255041</v>
      </c>
      <c r="AE275" s="74">
        <f t="shared" ref="AE275:AG275" si="121">P275*100/$D275</f>
        <v>65.873208647073113</v>
      </c>
      <c r="AF275" s="74">
        <f t="shared" si="121"/>
        <v>63.468545057080398</v>
      </c>
      <c r="AG275" s="75">
        <f t="shared" si="121"/>
        <v>64.197230993441821</v>
      </c>
      <c r="AH275" s="237"/>
      <c r="AI275" s="238"/>
      <c r="AJ275" s="238"/>
      <c r="AK275" s="238"/>
      <c r="AL275" s="238"/>
      <c r="AM275" s="238"/>
      <c r="AN275" s="238"/>
      <c r="AO275" s="238"/>
      <c r="AP275" s="238"/>
      <c r="AQ275" s="238"/>
      <c r="AR275" s="238"/>
      <c r="AS275" s="238"/>
      <c r="AT275" s="238"/>
      <c r="AU275" s="238"/>
      <c r="AV275" s="239"/>
    </row>
    <row r="276" spans="2:48" ht="15" customHeight="1">
      <c r="B276" s="620" t="s">
        <v>165</v>
      </c>
      <c r="C276" s="1" t="s">
        <v>194</v>
      </c>
      <c r="D276" s="212">
        <v>315</v>
      </c>
      <c r="E276" s="213">
        <v>322</v>
      </c>
      <c r="F276" s="212">
        <v>335</v>
      </c>
      <c r="G276" s="212">
        <v>313</v>
      </c>
      <c r="H276" s="212">
        <v>320</v>
      </c>
      <c r="I276" s="213">
        <v>358</v>
      </c>
      <c r="J276" s="212">
        <v>1112</v>
      </c>
      <c r="K276" s="212">
        <v>1038</v>
      </c>
      <c r="L276" s="212">
        <v>1020</v>
      </c>
      <c r="M276" s="212">
        <v>951</v>
      </c>
      <c r="N276" s="212">
        <v>935</v>
      </c>
      <c r="O276" s="212">
        <v>906</v>
      </c>
      <c r="P276" s="213">
        <v>872</v>
      </c>
      <c r="Q276" s="213">
        <v>821</v>
      </c>
      <c r="R276" s="213">
        <v>846</v>
      </c>
      <c r="S276" s="618">
        <f>100</f>
        <v>100</v>
      </c>
      <c r="T276" s="74">
        <f t="shared" si="107"/>
        <v>102.22222222222223</v>
      </c>
      <c r="U276" s="74">
        <f t="shared" si="108"/>
        <v>106.34920634920636</v>
      </c>
      <c r="V276" s="74">
        <f t="shared" si="109"/>
        <v>99.365079365079367</v>
      </c>
      <c r="W276" s="74">
        <f t="shared" si="110"/>
        <v>101.58730158730158</v>
      </c>
      <c r="X276" s="74">
        <f t="shared" si="111"/>
        <v>113.65079365079364</v>
      </c>
      <c r="Y276" s="74">
        <f t="shared" si="112"/>
        <v>353.01587301587301</v>
      </c>
      <c r="Z276" s="74">
        <f t="shared" si="113"/>
        <v>329.52380952380952</v>
      </c>
      <c r="AA276" s="74">
        <f t="shared" si="114"/>
        <v>323.8095238095238</v>
      </c>
      <c r="AB276" s="74">
        <f t="shared" si="114"/>
        <v>301.90476190476193</v>
      </c>
      <c r="AC276" s="74">
        <f t="shared" si="114"/>
        <v>296.82539682539681</v>
      </c>
      <c r="AD276" s="74">
        <f t="shared" si="114"/>
        <v>287.61904761904759</v>
      </c>
      <c r="AE276" s="74">
        <f t="shared" ref="AE276:AG276" si="122">P276*100/$D276</f>
        <v>276.82539682539681</v>
      </c>
      <c r="AF276" s="74">
        <f t="shared" si="122"/>
        <v>260.63492063492066</v>
      </c>
      <c r="AG276" s="75">
        <f t="shared" si="122"/>
        <v>268.57142857142856</v>
      </c>
      <c r="AH276" s="619">
        <v>1</v>
      </c>
      <c r="AI276" s="234">
        <v>4</v>
      </c>
      <c r="AJ276" s="234">
        <v>1</v>
      </c>
      <c r="AK276" s="234">
        <v>1</v>
      </c>
      <c r="AL276" s="234">
        <v>1</v>
      </c>
      <c r="AM276" s="234">
        <v>4</v>
      </c>
      <c r="AN276" s="234">
        <v>1</v>
      </c>
      <c r="AO276" s="234">
        <v>1</v>
      </c>
      <c r="AP276" s="234">
        <v>1</v>
      </c>
      <c r="AQ276" s="234">
        <v>1</v>
      </c>
      <c r="AR276" s="234">
        <v>1</v>
      </c>
      <c r="AS276" s="234">
        <v>1</v>
      </c>
      <c r="AT276" s="234">
        <v>4</v>
      </c>
      <c r="AU276" s="234">
        <v>6</v>
      </c>
      <c r="AV276" s="236">
        <v>7</v>
      </c>
    </row>
    <row r="277" spans="2:48" ht="14.45">
      <c r="B277" s="620"/>
      <c r="C277" s="1" t="s">
        <v>195</v>
      </c>
      <c r="D277" s="213">
        <v>31</v>
      </c>
      <c r="E277" s="212">
        <v>31</v>
      </c>
      <c r="F277" s="212">
        <v>16</v>
      </c>
      <c r="G277" s="212">
        <v>36</v>
      </c>
      <c r="H277" s="213">
        <v>28</v>
      </c>
      <c r="I277" s="213">
        <v>31</v>
      </c>
      <c r="J277" s="212">
        <v>127</v>
      </c>
      <c r="K277" s="212">
        <v>126</v>
      </c>
      <c r="L277" s="213">
        <v>134</v>
      </c>
      <c r="M277" s="212">
        <v>158</v>
      </c>
      <c r="N277" s="212">
        <v>174</v>
      </c>
      <c r="O277" s="213">
        <v>197</v>
      </c>
      <c r="P277" s="213">
        <v>265</v>
      </c>
      <c r="Q277" s="213">
        <v>290</v>
      </c>
      <c r="R277" s="213">
        <v>265</v>
      </c>
      <c r="S277" s="618">
        <f>100</f>
        <v>100</v>
      </c>
      <c r="T277" s="74">
        <f t="shared" si="107"/>
        <v>100</v>
      </c>
      <c r="U277" s="74">
        <f t="shared" si="108"/>
        <v>51.612903225806448</v>
      </c>
      <c r="V277" s="74">
        <f t="shared" si="109"/>
        <v>116.12903225806451</v>
      </c>
      <c r="W277" s="74">
        <f t="shared" si="110"/>
        <v>90.322580645161295</v>
      </c>
      <c r="X277" s="74">
        <f t="shared" si="111"/>
        <v>100</v>
      </c>
      <c r="Y277" s="74">
        <f t="shared" si="112"/>
        <v>409.67741935483872</v>
      </c>
      <c r="Z277" s="74">
        <f t="shared" si="113"/>
        <v>406.45161290322579</v>
      </c>
      <c r="AA277" s="74">
        <f t="shared" si="114"/>
        <v>432.25806451612902</v>
      </c>
      <c r="AB277" s="74">
        <f t="shared" si="114"/>
        <v>509.67741935483872</v>
      </c>
      <c r="AC277" s="74">
        <f t="shared" si="114"/>
        <v>561.29032258064512</v>
      </c>
      <c r="AD277" s="74">
        <f t="shared" si="114"/>
        <v>635.48387096774195</v>
      </c>
      <c r="AE277" s="74">
        <f t="shared" ref="AE277:AG277" si="123">P277*100/$D277</f>
        <v>854.83870967741939</v>
      </c>
      <c r="AF277" s="74">
        <f t="shared" si="123"/>
        <v>935.48387096774195</v>
      </c>
      <c r="AG277" s="75">
        <f t="shared" si="123"/>
        <v>854.83870967741939</v>
      </c>
      <c r="AH277" s="619">
        <v>4</v>
      </c>
      <c r="AI277" s="234">
        <v>1</v>
      </c>
      <c r="AJ277" s="234">
        <v>1</v>
      </c>
      <c r="AK277" s="234">
        <v>1</v>
      </c>
      <c r="AL277" s="234">
        <v>4</v>
      </c>
      <c r="AM277" s="234">
        <v>4</v>
      </c>
      <c r="AN277" s="234">
        <v>1</v>
      </c>
      <c r="AO277" s="234">
        <v>1</v>
      </c>
      <c r="AP277" s="234">
        <v>4</v>
      </c>
      <c r="AQ277" s="234">
        <v>1</v>
      </c>
      <c r="AR277" s="234">
        <v>1</v>
      </c>
      <c r="AS277" s="234">
        <v>4</v>
      </c>
      <c r="AT277" s="234">
        <v>4</v>
      </c>
      <c r="AU277" s="234">
        <v>6</v>
      </c>
      <c r="AV277" s="236">
        <v>7</v>
      </c>
    </row>
    <row r="278" spans="2:48" ht="14.45">
      <c r="B278" s="620"/>
      <c r="C278" s="1" t="s">
        <v>196</v>
      </c>
      <c r="D278" s="213">
        <v>8</v>
      </c>
      <c r="E278" s="213">
        <v>8</v>
      </c>
      <c r="F278" s="212">
        <v>3</v>
      </c>
      <c r="G278" s="213">
        <v>5</v>
      </c>
      <c r="H278" s="212">
        <v>4</v>
      </c>
      <c r="I278" s="213">
        <v>5</v>
      </c>
      <c r="J278" s="213">
        <v>0</v>
      </c>
      <c r="K278" s="213">
        <v>6</v>
      </c>
      <c r="L278" s="213">
        <v>6</v>
      </c>
      <c r="M278" s="213">
        <v>8</v>
      </c>
      <c r="N278" s="213">
        <v>9</v>
      </c>
      <c r="O278" s="213">
        <v>11</v>
      </c>
      <c r="P278" s="213">
        <v>14</v>
      </c>
      <c r="Q278" s="213">
        <v>16</v>
      </c>
      <c r="R278" s="213">
        <v>14</v>
      </c>
      <c r="S278" s="618">
        <f>100</f>
        <v>100</v>
      </c>
      <c r="T278" s="74">
        <f t="shared" si="107"/>
        <v>100</v>
      </c>
      <c r="U278" s="74">
        <f t="shared" si="108"/>
        <v>37.5</v>
      </c>
      <c r="V278" s="74">
        <f t="shared" si="109"/>
        <v>62.5</v>
      </c>
      <c r="W278" s="74">
        <f t="shared" si="110"/>
        <v>50</v>
      </c>
      <c r="X278" s="74">
        <f t="shared" si="111"/>
        <v>62.5</v>
      </c>
      <c r="Y278" s="74">
        <f t="shared" si="112"/>
        <v>0</v>
      </c>
      <c r="Z278" s="74">
        <f t="shared" si="113"/>
        <v>75</v>
      </c>
      <c r="AA278" s="74">
        <f t="shared" si="114"/>
        <v>75</v>
      </c>
      <c r="AB278" s="74">
        <f t="shared" si="114"/>
        <v>100</v>
      </c>
      <c r="AC278" s="74">
        <f t="shared" si="114"/>
        <v>112.5</v>
      </c>
      <c r="AD278" s="74">
        <f t="shared" si="114"/>
        <v>137.5</v>
      </c>
      <c r="AE278" s="74">
        <f t="shared" ref="AE278:AG278" si="124">P278*100/$D278</f>
        <v>175</v>
      </c>
      <c r="AF278" s="74">
        <f t="shared" si="124"/>
        <v>200</v>
      </c>
      <c r="AG278" s="75">
        <f t="shared" si="124"/>
        <v>175</v>
      </c>
      <c r="AH278" s="619">
        <v>4</v>
      </c>
      <c r="AI278" s="234">
        <v>4</v>
      </c>
      <c r="AJ278" s="234">
        <v>1</v>
      </c>
      <c r="AK278" s="234">
        <v>4</v>
      </c>
      <c r="AL278" s="234">
        <v>1</v>
      </c>
      <c r="AM278" s="234">
        <v>4</v>
      </c>
      <c r="AN278" s="234">
        <v>4</v>
      </c>
      <c r="AO278" s="234">
        <v>4</v>
      </c>
      <c r="AP278" s="234">
        <v>4</v>
      </c>
      <c r="AQ278" s="234">
        <v>4</v>
      </c>
      <c r="AR278" s="234">
        <v>4</v>
      </c>
      <c r="AS278" s="234">
        <v>4</v>
      </c>
      <c r="AT278" s="234">
        <v>4</v>
      </c>
      <c r="AU278" s="234">
        <v>6</v>
      </c>
      <c r="AV278" s="236">
        <v>7</v>
      </c>
    </row>
    <row r="279" spans="2:48" ht="14.45">
      <c r="B279" s="620"/>
      <c r="C279" s="1" t="s">
        <v>197</v>
      </c>
      <c r="D279" s="213">
        <v>8</v>
      </c>
      <c r="E279" s="212">
        <v>8</v>
      </c>
      <c r="F279" s="212">
        <v>7</v>
      </c>
      <c r="G279" s="213">
        <v>7</v>
      </c>
      <c r="H279" s="213">
        <v>7</v>
      </c>
      <c r="I279" s="213">
        <v>7</v>
      </c>
      <c r="J279" s="213">
        <v>0</v>
      </c>
      <c r="K279" s="213">
        <v>6</v>
      </c>
      <c r="L279" s="213">
        <v>5</v>
      </c>
      <c r="M279" s="213">
        <v>7</v>
      </c>
      <c r="N279" s="213">
        <v>7</v>
      </c>
      <c r="O279" s="213">
        <v>5</v>
      </c>
      <c r="P279" s="213">
        <v>8</v>
      </c>
      <c r="Q279" s="213">
        <v>9</v>
      </c>
      <c r="R279" s="213">
        <v>8</v>
      </c>
      <c r="S279" s="618">
        <f>100</f>
        <v>100</v>
      </c>
      <c r="T279" s="74">
        <f t="shared" si="107"/>
        <v>100</v>
      </c>
      <c r="U279" s="74">
        <f t="shared" si="108"/>
        <v>87.5</v>
      </c>
      <c r="V279" s="74">
        <f t="shared" si="109"/>
        <v>87.5</v>
      </c>
      <c r="W279" s="74">
        <f t="shared" si="110"/>
        <v>87.5</v>
      </c>
      <c r="X279" s="74">
        <f t="shared" si="111"/>
        <v>87.5</v>
      </c>
      <c r="Y279" s="74">
        <f t="shared" si="112"/>
        <v>0</v>
      </c>
      <c r="Z279" s="74">
        <f t="shared" si="113"/>
        <v>75</v>
      </c>
      <c r="AA279" s="74">
        <f t="shared" si="114"/>
        <v>62.5</v>
      </c>
      <c r="AB279" s="74">
        <f t="shared" si="114"/>
        <v>87.5</v>
      </c>
      <c r="AC279" s="74">
        <f t="shared" si="114"/>
        <v>87.5</v>
      </c>
      <c r="AD279" s="74">
        <f t="shared" si="114"/>
        <v>62.5</v>
      </c>
      <c r="AE279" s="74">
        <f t="shared" ref="AE279:AG279" si="125">P279*100/$D279</f>
        <v>100</v>
      </c>
      <c r="AF279" s="74">
        <f t="shared" si="125"/>
        <v>112.5</v>
      </c>
      <c r="AG279" s="75">
        <f t="shared" si="125"/>
        <v>100</v>
      </c>
      <c r="AH279" s="619">
        <v>4</v>
      </c>
      <c r="AI279" s="234">
        <v>1</v>
      </c>
      <c r="AJ279" s="234">
        <v>1</v>
      </c>
      <c r="AK279" s="234">
        <v>4</v>
      </c>
      <c r="AL279" s="234">
        <v>4</v>
      </c>
      <c r="AM279" s="234">
        <v>4</v>
      </c>
      <c r="AN279" s="234">
        <v>4</v>
      </c>
      <c r="AO279" s="234">
        <v>4</v>
      </c>
      <c r="AP279" s="234">
        <v>4</v>
      </c>
      <c r="AQ279" s="234">
        <v>4</v>
      </c>
      <c r="AR279" s="234">
        <v>4</v>
      </c>
      <c r="AS279" s="234">
        <v>4</v>
      </c>
      <c r="AT279" s="234">
        <v>4</v>
      </c>
      <c r="AU279" s="234">
        <v>6</v>
      </c>
      <c r="AV279" s="236">
        <v>7</v>
      </c>
    </row>
    <row r="280" spans="2:48" ht="14.45">
      <c r="B280" s="620"/>
      <c r="C280" s="1" t="s">
        <v>198</v>
      </c>
      <c r="D280" s="212">
        <v>362</v>
      </c>
      <c r="E280" s="212">
        <v>369</v>
      </c>
      <c r="F280" s="212">
        <v>361</v>
      </c>
      <c r="G280" s="212">
        <v>361</v>
      </c>
      <c r="H280" s="212">
        <v>359</v>
      </c>
      <c r="I280" s="212">
        <v>401</v>
      </c>
      <c r="J280" s="212">
        <v>1239</v>
      </c>
      <c r="K280" s="212">
        <v>1176</v>
      </c>
      <c r="L280" s="212">
        <v>1165</v>
      </c>
      <c r="M280" s="212">
        <v>1124</v>
      </c>
      <c r="N280" s="212">
        <v>1125</v>
      </c>
      <c r="O280" s="212">
        <v>1119</v>
      </c>
      <c r="P280" s="213">
        <v>1159</v>
      </c>
      <c r="Q280" s="213">
        <v>1136</v>
      </c>
      <c r="R280" s="213">
        <v>1133</v>
      </c>
      <c r="S280" s="618">
        <f>100</f>
        <v>100</v>
      </c>
      <c r="T280" s="74">
        <f t="shared" si="107"/>
        <v>101.93370165745857</v>
      </c>
      <c r="U280" s="74">
        <f t="shared" si="108"/>
        <v>99.723756906077341</v>
      </c>
      <c r="V280" s="74">
        <f t="shared" si="109"/>
        <v>99.723756906077341</v>
      </c>
      <c r="W280" s="74">
        <f t="shared" si="110"/>
        <v>99.171270718232037</v>
      </c>
      <c r="X280" s="74">
        <f t="shared" si="111"/>
        <v>110.77348066298343</v>
      </c>
      <c r="Y280" s="74">
        <f t="shared" si="112"/>
        <v>342.26519337016572</v>
      </c>
      <c r="Z280" s="74">
        <f t="shared" si="113"/>
        <v>324.86187845303868</v>
      </c>
      <c r="AA280" s="74">
        <f t="shared" si="114"/>
        <v>321.82320441988952</v>
      </c>
      <c r="AB280" s="74">
        <f t="shared" si="114"/>
        <v>310.49723756906076</v>
      </c>
      <c r="AC280" s="74">
        <f t="shared" si="114"/>
        <v>310.77348066298345</v>
      </c>
      <c r="AD280" s="74">
        <f t="shared" si="114"/>
        <v>309.11602209944749</v>
      </c>
      <c r="AE280" s="74">
        <f t="shared" ref="AE280:AG280" si="126">P280*100/$D280</f>
        <v>320.16574585635357</v>
      </c>
      <c r="AF280" s="74">
        <f t="shared" si="126"/>
        <v>313.81215469613261</v>
      </c>
      <c r="AG280" s="75">
        <f t="shared" si="126"/>
        <v>312.98342541436466</v>
      </c>
      <c r="AH280" s="61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338"/>
      <c r="C281" s="8" t="s">
        <v>199</v>
      </c>
      <c r="D281">
        <v>354</v>
      </c>
      <c r="E281">
        <v>361</v>
      </c>
      <c r="F281">
        <v>354</v>
      </c>
      <c r="G281">
        <v>354</v>
      </c>
      <c r="H281">
        <v>352</v>
      </c>
      <c r="I281">
        <v>394</v>
      </c>
      <c r="J281">
        <v>1239</v>
      </c>
      <c r="K281">
        <v>1170</v>
      </c>
      <c r="L281">
        <v>1160</v>
      </c>
      <c r="M281">
        <v>1117</v>
      </c>
      <c r="N281">
        <v>1118</v>
      </c>
      <c r="O281">
        <v>1114</v>
      </c>
      <c r="P281">
        <v>1151</v>
      </c>
      <c r="Q281">
        <v>1127</v>
      </c>
      <c r="R281">
        <v>1125</v>
      </c>
      <c r="S281" s="618">
        <f>100</f>
        <v>100</v>
      </c>
      <c r="T281" s="74">
        <f t="shared" si="107"/>
        <v>101.9774011299435</v>
      </c>
      <c r="U281" s="74">
        <f t="shared" si="108"/>
        <v>100</v>
      </c>
      <c r="V281" s="74">
        <f t="shared" si="109"/>
        <v>100</v>
      </c>
      <c r="W281" s="74">
        <f t="shared" si="110"/>
        <v>99.435028248587571</v>
      </c>
      <c r="X281" s="74">
        <f t="shared" si="111"/>
        <v>111.29943502824858</v>
      </c>
      <c r="Y281" s="74">
        <f t="shared" si="112"/>
        <v>350</v>
      </c>
      <c r="Z281" s="74">
        <f t="shared" si="113"/>
        <v>330.50847457627117</v>
      </c>
      <c r="AA281" s="74">
        <f t="shared" si="114"/>
        <v>327.68361581920902</v>
      </c>
      <c r="AB281" s="74">
        <f t="shared" si="114"/>
        <v>315.53672316384183</v>
      </c>
      <c r="AC281" s="74">
        <f t="shared" si="114"/>
        <v>315.81920903954801</v>
      </c>
      <c r="AD281" s="74">
        <f t="shared" si="114"/>
        <v>314.68926553672316</v>
      </c>
      <c r="AE281" s="74">
        <f t="shared" ref="AE281:AG281" si="127">P281*100/$D281</f>
        <v>325.14124293785312</v>
      </c>
      <c r="AF281" s="74">
        <f t="shared" si="127"/>
        <v>318.36158192090397</v>
      </c>
      <c r="AG281" s="75">
        <f t="shared" si="127"/>
        <v>317.79661016949154</v>
      </c>
      <c r="AH281" s="237"/>
      <c r="AI281" s="238"/>
      <c r="AJ281" s="238"/>
      <c r="AK281" s="238"/>
      <c r="AL281" s="238"/>
      <c r="AM281" s="238"/>
      <c r="AN281" s="238"/>
      <c r="AO281" s="238"/>
      <c r="AP281" s="238"/>
      <c r="AQ281" s="238"/>
      <c r="AR281" s="238"/>
      <c r="AS281" s="238"/>
      <c r="AT281" s="238"/>
      <c r="AU281" s="238"/>
      <c r="AV281" s="239"/>
    </row>
    <row r="282" spans="2:48" ht="14.45">
      <c r="B282" s="620" t="s">
        <v>158</v>
      </c>
      <c r="C282" s="1" t="s">
        <v>194</v>
      </c>
      <c r="D282" s="212">
        <v>17069</v>
      </c>
      <c r="E282" s="212">
        <v>17038</v>
      </c>
      <c r="F282" s="212">
        <v>16667</v>
      </c>
      <c r="G282" s="212">
        <v>16977</v>
      </c>
      <c r="H282" s="212">
        <v>16795</v>
      </c>
      <c r="I282" s="212">
        <v>17006</v>
      </c>
      <c r="J282" s="212">
        <v>28217</v>
      </c>
      <c r="K282" s="212">
        <v>27802</v>
      </c>
      <c r="L282" s="212">
        <v>28151</v>
      </c>
      <c r="M282" s="212">
        <v>27045</v>
      </c>
      <c r="N282" s="212">
        <v>26270</v>
      </c>
      <c r="O282" s="212">
        <v>26877</v>
      </c>
      <c r="P282" s="213">
        <v>24634</v>
      </c>
      <c r="Q282" s="213">
        <v>20700</v>
      </c>
      <c r="R282" s="213">
        <v>23919</v>
      </c>
      <c r="S282" s="618">
        <f>100</f>
        <v>100</v>
      </c>
      <c r="T282" s="74">
        <f t="shared" si="107"/>
        <v>99.818384205284431</v>
      </c>
      <c r="U282" s="74">
        <f t="shared" si="108"/>
        <v>97.644853242720728</v>
      </c>
      <c r="V282" s="74">
        <f t="shared" si="109"/>
        <v>99.461011189876388</v>
      </c>
      <c r="W282" s="74">
        <f t="shared" si="110"/>
        <v>98.394750717675322</v>
      </c>
      <c r="X282" s="74">
        <f t="shared" si="111"/>
        <v>99.630909836545783</v>
      </c>
      <c r="Y282" s="74">
        <f t="shared" si="112"/>
        <v>165.31138320932686</v>
      </c>
      <c r="Z282" s="74">
        <f t="shared" si="113"/>
        <v>162.8800749897475</v>
      </c>
      <c r="AA282" s="74">
        <f t="shared" si="114"/>
        <v>164.92471732380338</v>
      </c>
      <c r="AB282" s="74">
        <f t="shared" si="114"/>
        <v>158.44513445427384</v>
      </c>
      <c r="AC282" s="74">
        <f t="shared" si="114"/>
        <v>153.90473958638466</v>
      </c>
      <c r="AD282" s="74">
        <f t="shared" si="114"/>
        <v>157.46089401839592</v>
      </c>
      <c r="AE282" s="74">
        <f t="shared" ref="AE282:AG282" si="128">P282*100/$D282</f>
        <v>144.32011248462123</v>
      </c>
      <c r="AF282" s="74">
        <f t="shared" si="128"/>
        <v>121.27248227781358</v>
      </c>
      <c r="AG282" s="75">
        <f t="shared" si="128"/>
        <v>140.13123205811706</v>
      </c>
      <c r="AH282" s="619">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20"/>
      <c r="C283" s="1" t="s">
        <v>195</v>
      </c>
      <c r="D283" s="212">
        <v>959</v>
      </c>
      <c r="E283" s="212">
        <v>1053</v>
      </c>
      <c r="F283" s="212">
        <v>1047</v>
      </c>
      <c r="G283" s="212">
        <v>1136</v>
      </c>
      <c r="H283" s="212">
        <v>1072</v>
      </c>
      <c r="I283" s="212">
        <v>869</v>
      </c>
      <c r="J283" s="212">
        <v>1176</v>
      </c>
      <c r="K283" s="212">
        <v>1272</v>
      </c>
      <c r="L283" s="212">
        <v>1372</v>
      </c>
      <c r="M283" s="212">
        <v>1634</v>
      </c>
      <c r="N283" s="212">
        <v>1902</v>
      </c>
      <c r="O283" s="212">
        <v>2123</v>
      </c>
      <c r="P283" s="213">
        <v>2735</v>
      </c>
      <c r="Q283" s="213">
        <v>3230</v>
      </c>
      <c r="R283" s="213">
        <v>3021</v>
      </c>
      <c r="S283" s="618">
        <f>100</f>
        <v>100</v>
      </c>
      <c r="T283" s="74">
        <f t="shared" si="107"/>
        <v>109.80187695516163</v>
      </c>
      <c r="U283" s="74">
        <f t="shared" si="108"/>
        <v>109.17622523461939</v>
      </c>
      <c r="V283" s="74">
        <f t="shared" si="109"/>
        <v>118.45672575599583</v>
      </c>
      <c r="W283" s="74">
        <f t="shared" si="110"/>
        <v>111.78310740354536</v>
      </c>
      <c r="X283" s="74">
        <f t="shared" si="111"/>
        <v>90.615224191866531</v>
      </c>
      <c r="Y283" s="74">
        <f t="shared" si="112"/>
        <v>122.62773722627738</v>
      </c>
      <c r="Z283" s="74">
        <f t="shared" si="113"/>
        <v>132.63816475495307</v>
      </c>
      <c r="AA283" s="74">
        <f t="shared" si="114"/>
        <v>143.06569343065692</v>
      </c>
      <c r="AB283" s="74">
        <f t="shared" si="114"/>
        <v>170.38581856100103</v>
      </c>
      <c r="AC283" s="74">
        <f t="shared" si="114"/>
        <v>198.33159541188738</v>
      </c>
      <c r="AD283" s="74">
        <f t="shared" si="114"/>
        <v>221.37643378519292</v>
      </c>
      <c r="AE283" s="74">
        <f t="shared" ref="AE283:AG283" si="129">P283*100/$D283</f>
        <v>285.19290928050054</v>
      </c>
      <c r="AF283" s="74">
        <f t="shared" si="129"/>
        <v>336.80917622523464</v>
      </c>
      <c r="AG283" s="75">
        <f t="shared" si="129"/>
        <v>315.01564129301357</v>
      </c>
      <c r="AH283" s="619">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620"/>
      <c r="C284" s="1" t="s">
        <v>196</v>
      </c>
      <c r="D284" s="213">
        <v>177</v>
      </c>
      <c r="E284" s="213">
        <v>218</v>
      </c>
      <c r="F284" s="212">
        <v>179</v>
      </c>
      <c r="G284" s="212">
        <v>204</v>
      </c>
      <c r="H284" s="212">
        <v>189</v>
      </c>
      <c r="I284" s="212">
        <v>218</v>
      </c>
      <c r="J284" s="212">
        <v>298</v>
      </c>
      <c r="K284" s="212">
        <v>326</v>
      </c>
      <c r="L284" s="212">
        <v>367</v>
      </c>
      <c r="M284" s="212">
        <v>435</v>
      </c>
      <c r="N284" s="212">
        <v>465</v>
      </c>
      <c r="O284" s="212">
        <v>511</v>
      </c>
      <c r="P284" s="213">
        <v>667</v>
      </c>
      <c r="Q284" s="213">
        <v>826</v>
      </c>
      <c r="R284" s="213">
        <v>743</v>
      </c>
      <c r="S284" s="618">
        <f>100</f>
        <v>100</v>
      </c>
      <c r="T284" s="74">
        <f t="shared" si="107"/>
        <v>123.16384180790961</v>
      </c>
      <c r="U284" s="74">
        <f t="shared" si="108"/>
        <v>101.12994350282486</v>
      </c>
      <c r="V284" s="74">
        <f t="shared" si="109"/>
        <v>115.2542372881356</v>
      </c>
      <c r="W284" s="74">
        <f t="shared" si="110"/>
        <v>106.77966101694915</v>
      </c>
      <c r="X284" s="74">
        <f t="shared" si="111"/>
        <v>123.16384180790961</v>
      </c>
      <c r="Y284" s="74">
        <f t="shared" si="112"/>
        <v>168.36158192090394</v>
      </c>
      <c r="Z284" s="74">
        <f t="shared" si="113"/>
        <v>184.18079096045199</v>
      </c>
      <c r="AA284" s="74">
        <f t="shared" si="114"/>
        <v>207.34463276836158</v>
      </c>
      <c r="AB284" s="74">
        <f t="shared" si="114"/>
        <v>245.76271186440678</v>
      </c>
      <c r="AC284" s="74">
        <f t="shared" si="114"/>
        <v>262.71186440677968</v>
      </c>
      <c r="AD284" s="74">
        <f t="shared" si="114"/>
        <v>288.70056497175142</v>
      </c>
      <c r="AE284" s="74">
        <f t="shared" ref="AE284:AE332" si="130">P284*100/$D284</f>
        <v>376.83615819209041</v>
      </c>
      <c r="AF284" s="74">
        <f t="shared" ref="AF284:AG332" si="131">Q284*100/$D284</f>
        <v>466.66666666666669</v>
      </c>
      <c r="AG284" s="75">
        <f t="shared" si="131"/>
        <v>419.77401129943502</v>
      </c>
      <c r="AH284" s="619">
        <v>4</v>
      </c>
      <c r="AI284" s="234">
        <v>4</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620"/>
      <c r="C285" s="1" t="s">
        <v>197</v>
      </c>
      <c r="D285" s="213">
        <v>7</v>
      </c>
      <c r="E285" s="213">
        <v>7</v>
      </c>
      <c r="F285" s="212">
        <v>6</v>
      </c>
      <c r="G285" s="212">
        <v>6</v>
      </c>
      <c r="H285" s="212">
        <v>8</v>
      </c>
      <c r="I285" s="212">
        <v>10</v>
      </c>
      <c r="J285" s="212">
        <v>33</v>
      </c>
      <c r="K285" s="212">
        <v>27</v>
      </c>
      <c r="L285" s="212">
        <v>35</v>
      </c>
      <c r="M285" s="212">
        <v>44</v>
      </c>
      <c r="N285" s="212">
        <v>59</v>
      </c>
      <c r="O285" s="212">
        <v>63</v>
      </c>
      <c r="P285" s="213">
        <v>82</v>
      </c>
      <c r="Q285" s="213">
        <v>101</v>
      </c>
      <c r="R285" s="213">
        <v>91</v>
      </c>
      <c r="S285" s="618">
        <f>100</f>
        <v>100</v>
      </c>
      <c r="T285" s="74">
        <f t="shared" si="107"/>
        <v>100</v>
      </c>
      <c r="U285" s="74">
        <f t="shared" si="108"/>
        <v>85.714285714285708</v>
      </c>
      <c r="V285" s="74">
        <f t="shared" si="109"/>
        <v>85.714285714285708</v>
      </c>
      <c r="W285" s="74">
        <f t="shared" si="110"/>
        <v>114.28571428571429</v>
      </c>
      <c r="X285" s="74">
        <f t="shared" si="111"/>
        <v>142.85714285714286</v>
      </c>
      <c r="Y285" s="74">
        <f t="shared" si="112"/>
        <v>471.42857142857144</v>
      </c>
      <c r="Z285" s="74">
        <f t="shared" si="113"/>
        <v>385.71428571428572</v>
      </c>
      <c r="AA285" s="74">
        <f t="shared" si="114"/>
        <v>500</v>
      </c>
      <c r="AB285" s="74">
        <f t="shared" si="114"/>
        <v>628.57142857142856</v>
      </c>
      <c r="AC285" s="74">
        <f t="shared" si="114"/>
        <v>842.85714285714289</v>
      </c>
      <c r="AD285" s="74">
        <f t="shared" si="114"/>
        <v>900</v>
      </c>
      <c r="AE285" s="74">
        <f t="shared" si="130"/>
        <v>1171.4285714285713</v>
      </c>
      <c r="AF285" s="74">
        <f t="shared" si="131"/>
        <v>1442.8571428571429</v>
      </c>
      <c r="AG285" s="75">
        <f t="shared" si="131"/>
        <v>1300</v>
      </c>
      <c r="AH285" s="619">
        <v>4</v>
      </c>
      <c r="AI285" s="234">
        <v>4</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620"/>
      <c r="C286" s="1" t="s">
        <v>198</v>
      </c>
      <c r="D286" s="212">
        <v>18212</v>
      </c>
      <c r="E286" s="212">
        <v>18316</v>
      </c>
      <c r="F286" s="212">
        <v>17899</v>
      </c>
      <c r="G286" s="212">
        <v>18323</v>
      </c>
      <c r="H286" s="212">
        <v>18064</v>
      </c>
      <c r="I286" s="212">
        <v>18103</v>
      </c>
      <c r="J286" s="212">
        <v>29724</v>
      </c>
      <c r="K286" s="212">
        <v>29427</v>
      </c>
      <c r="L286" s="212">
        <v>29925</v>
      </c>
      <c r="M286" s="212">
        <v>29158</v>
      </c>
      <c r="N286" s="212">
        <v>28696</v>
      </c>
      <c r="O286" s="212">
        <v>29574</v>
      </c>
      <c r="P286" s="213">
        <v>28118</v>
      </c>
      <c r="Q286" s="213">
        <v>24857</v>
      </c>
      <c r="R286" s="213">
        <v>27774</v>
      </c>
      <c r="S286" s="618">
        <f>100</f>
        <v>100</v>
      </c>
      <c r="T286" s="74">
        <f t="shared" si="107"/>
        <v>100.57105205359103</v>
      </c>
      <c r="U286" s="74">
        <f t="shared" si="108"/>
        <v>98.281352954096207</v>
      </c>
      <c r="V286" s="74">
        <f t="shared" si="109"/>
        <v>100.60948824950582</v>
      </c>
      <c r="W286" s="74">
        <f t="shared" si="110"/>
        <v>99.187349000658912</v>
      </c>
      <c r="X286" s="74">
        <f t="shared" si="111"/>
        <v>99.401493520755551</v>
      </c>
      <c r="Y286" s="74">
        <f t="shared" si="112"/>
        <v>163.21106962442346</v>
      </c>
      <c r="Z286" s="74">
        <f t="shared" si="113"/>
        <v>161.5802767406106</v>
      </c>
      <c r="AA286" s="74">
        <f t="shared" si="114"/>
        <v>164.31473753569077</v>
      </c>
      <c r="AB286" s="74">
        <f t="shared" si="114"/>
        <v>160.10322864045685</v>
      </c>
      <c r="AC286" s="74">
        <f t="shared" si="114"/>
        <v>157.56643971008126</v>
      </c>
      <c r="AD286" s="74">
        <f t="shared" si="114"/>
        <v>162.387436854821</v>
      </c>
      <c r="AE286" s="74">
        <f t="shared" si="130"/>
        <v>154.39270810454644</v>
      </c>
      <c r="AF286" s="74">
        <f t="shared" si="131"/>
        <v>136.48693169338898</v>
      </c>
      <c r="AG286" s="75">
        <f t="shared" si="131"/>
        <v>152.50384361959146</v>
      </c>
      <c r="AH286" s="61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38"/>
      <c r="C287" s="8" t="s">
        <v>199</v>
      </c>
      <c r="D287">
        <v>18205</v>
      </c>
      <c r="E287">
        <v>18309</v>
      </c>
      <c r="F287">
        <v>17893</v>
      </c>
      <c r="G287">
        <v>18317</v>
      </c>
      <c r="H287">
        <v>18056</v>
      </c>
      <c r="I287">
        <v>18093</v>
      </c>
      <c r="J287">
        <v>29691</v>
      </c>
      <c r="K287">
        <v>29400</v>
      </c>
      <c r="L287">
        <v>29890</v>
      </c>
      <c r="M287">
        <v>29114</v>
      </c>
      <c r="N287">
        <v>28637</v>
      </c>
      <c r="O287">
        <v>29511</v>
      </c>
      <c r="P287">
        <v>28036</v>
      </c>
      <c r="Q287">
        <v>24756</v>
      </c>
      <c r="R287">
        <v>27683</v>
      </c>
      <c r="S287" s="618">
        <f>100</f>
        <v>100</v>
      </c>
      <c r="T287" s="74">
        <f t="shared" si="107"/>
        <v>100.57127162867344</v>
      </c>
      <c r="U287" s="74">
        <f t="shared" si="108"/>
        <v>98.28618511397967</v>
      </c>
      <c r="V287" s="74">
        <f t="shared" si="109"/>
        <v>100.61521560010986</v>
      </c>
      <c r="W287" s="74">
        <f t="shared" si="110"/>
        <v>99.181543531996709</v>
      </c>
      <c r="X287" s="74">
        <f t="shared" si="111"/>
        <v>99.384784399890137</v>
      </c>
      <c r="Y287" s="74">
        <f t="shared" si="112"/>
        <v>163.09255698983796</v>
      </c>
      <c r="Z287" s="74">
        <f t="shared" si="113"/>
        <v>161.49409502883825</v>
      </c>
      <c r="AA287" s="74">
        <f t="shared" si="114"/>
        <v>164.18566327931887</v>
      </c>
      <c r="AB287" s="74">
        <f t="shared" si="114"/>
        <v>159.92309804998627</v>
      </c>
      <c r="AC287" s="74">
        <f t="shared" si="114"/>
        <v>157.30293875308982</v>
      </c>
      <c r="AD287" s="74">
        <f t="shared" si="114"/>
        <v>162.10381763251854</v>
      </c>
      <c r="AE287" s="74">
        <f t="shared" si="130"/>
        <v>154.00164789892887</v>
      </c>
      <c r="AF287" s="74">
        <f t="shared" si="131"/>
        <v>135.98461960999725</v>
      </c>
      <c r="AG287" s="75">
        <f t="shared" si="131"/>
        <v>152.0626201592969</v>
      </c>
      <c r="AH287" s="237"/>
      <c r="AI287" s="238"/>
      <c r="AJ287" s="238"/>
      <c r="AK287" s="238"/>
      <c r="AL287" s="238"/>
      <c r="AM287" s="238"/>
      <c r="AN287" s="238"/>
      <c r="AO287" s="238"/>
      <c r="AP287" s="238"/>
      <c r="AQ287" s="238"/>
      <c r="AR287" s="238"/>
      <c r="AS287" s="238"/>
      <c r="AT287" s="238"/>
      <c r="AU287" s="238"/>
      <c r="AV287" s="239"/>
    </row>
    <row r="288" spans="2:48" ht="15" customHeight="1">
      <c r="B288" s="620" t="s">
        <v>159</v>
      </c>
      <c r="C288" s="1" t="s">
        <v>194</v>
      </c>
      <c r="D288" s="212">
        <v>82918</v>
      </c>
      <c r="E288" s="212">
        <v>76909</v>
      </c>
      <c r="F288" s="212">
        <v>74403</v>
      </c>
      <c r="G288" s="212">
        <v>72439</v>
      </c>
      <c r="H288" s="212">
        <v>71721</v>
      </c>
      <c r="I288" s="212">
        <v>69187</v>
      </c>
      <c r="J288" s="212">
        <v>84397</v>
      </c>
      <c r="K288" s="212">
        <v>81220</v>
      </c>
      <c r="L288" s="212">
        <v>79769</v>
      </c>
      <c r="M288" s="212">
        <v>71446</v>
      </c>
      <c r="N288" s="212">
        <v>66946</v>
      </c>
      <c r="O288" s="212">
        <v>65931</v>
      </c>
      <c r="P288" s="213">
        <v>60425</v>
      </c>
      <c r="Q288" s="213">
        <v>50774</v>
      </c>
      <c r="R288" s="213">
        <v>58670</v>
      </c>
      <c r="S288" s="618">
        <f>100</f>
        <v>100</v>
      </c>
      <c r="T288" s="74">
        <f t="shared" si="107"/>
        <v>92.753081357485712</v>
      </c>
      <c r="U288" s="74">
        <f t="shared" si="108"/>
        <v>89.730818398900112</v>
      </c>
      <c r="V288" s="74">
        <f t="shared" si="109"/>
        <v>87.362213270942377</v>
      </c>
      <c r="W288" s="74">
        <f t="shared" si="110"/>
        <v>86.49629754697412</v>
      </c>
      <c r="X288" s="74">
        <f t="shared" si="111"/>
        <v>83.440266287175277</v>
      </c>
      <c r="Y288" s="74">
        <f t="shared" si="112"/>
        <v>101.783689910514</v>
      </c>
      <c r="Z288" s="74">
        <f t="shared" si="113"/>
        <v>97.952193733568109</v>
      </c>
      <c r="AA288" s="74">
        <f t="shared" si="114"/>
        <v>96.202272124267353</v>
      </c>
      <c r="AB288" s="74">
        <f t="shared" si="114"/>
        <v>86.164644588629727</v>
      </c>
      <c r="AC288" s="74">
        <f t="shared" si="114"/>
        <v>80.737596179357922</v>
      </c>
      <c r="AD288" s="74">
        <f t="shared" si="114"/>
        <v>79.513495260377724</v>
      </c>
      <c r="AE288" s="74">
        <f t="shared" si="130"/>
        <v>72.873200028944254</v>
      </c>
      <c r="AF288" s="74">
        <f t="shared" si="131"/>
        <v>61.233990207192647</v>
      </c>
      <c r="AG288" s="75">
        <f t="shared" si="131"/>
        <v>70.756651149328249</v>
      </c>
      <c r="AH288" s="619">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20"/>
      <c r="C289" s="1" t="s">
        <v>195</v>
      </c>
      <c r="D289" s="212">
        <v>2706</v>
      </c>
      <c r="E289" s="212">
        <v>2509</v>
      </c>
      <c r="F289" s="212">
        <v>2751</v>
      </c>
      <c r="G289" s="212">
        <v>2571</v>
      </c>
      <c r="H289" s="212">
        <v>1760</v>
      </c>
      <c r="I289" s="212">
        <v>2147</v>
      </c>
      <c r="J289" s="212">
        <v>6008</v>
      </c>
      <c r="K289" s="212">
        <v>6746</v>
      </c>
      <c r="L289" s="212">
        <v>8032</v>
      </c>
      <c r="M289" s="212">
        <v>9815</v>
      </c>
      <c r="N289" s="212">
        <v>11538</v>
      </c>
      <c r="O289" s="212">
        <v>12963</v>
      </c>
      <c r="P289" s="213">
        <v>16700</v>
      </c>
      <c r="Q289" s="213">
        <v>19724</v>
      </c>
      <c r="R289" s="213">
        <v>18450</v>
      </c>
      <c r="S289" s="618">
        <f>100</f>
        <v>100</v>
      </c>
      <c r="T289" s="74">
        <f t="shared" si="107"/>
        <v>92.719881744271987</v>
      </c>
      <c r="U289" s="74">
        <f t="shared" si="108"/>
        <v>101.66297117516629</v>
      </c>
      <c r="V289" s="74">
        <f t="shared" si="109"/>
        <v>95.011086474501113</v>
      </c>
      <c r="W289" s="74">
        <f t="shared" si="110"/>
        <v>65.040650406504071</v>
      </c>
      <c r="X289" s="74">
        <f t="shared" si="111"/>
        <v>79.342202512934222</v>
      </c>
      <c r="Y289" s="74">
        <f t="shared" si="112"/>
        <v>222.02512934220252</v>
      </c>
      <c r="Z289" s="74">
        <f t="shared" si="113"/>
        <v>249.2978566149298</v>
      </c>
      <c r="AA289" s="74">
        <f t="shared" si="114"/>
        <v>296.82187730968218</v>
      </c>
      <c r="AB289" s="74">
        <f t="shared" si="114"/>
        <v>362.71249076127123</v>
      </c>
      <c r="AC289" s="74">
        <f t="shared" si="114"/>
        <v>426.38580931263857</v>
      </c>
      <c r="AD289" s="74">
        <f t="shared" si="114"/>
        <v>479.04656319290467</v>
      </c>
      <c r="AE289" s="74">
        <f t="shared" si="130"/>
        <v>617.14708056171469</v>
      </c>
      <c r="AF289" s="74">
        <f t="shared" si="131"/>
        <v>728.89874353288985</v>
      </c>
      <c r="AG289" s="75">
        <f t="shared" si="131"/>
        <v>681.81818181818187</v>
      </c>
      <c r="AH289" s="61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20"/>
      <c r="C290" s="1" t="s">
        <v>196</v>
      </c>
      <c r="D290" s="213">
        <v>46</v>
      </c>
      <c r="E290" s="213">
        <v>37</v>
      </c>
      <c r="F290" s="212">
        <v>31</v>
      </c>
      <c r="G290" s="212">
        <v>33</v>
      </c>
      <c r="H290" s="212">
        <v>20</v>
      </c>
      <c r="I290" s="212">
        <v>50</v>
      </c>
      <c r="J290" s="212">
        <v>158</v>
      </c>
      <c r="K290" s="212">
        <v>209</v>
      </c>
      <c r="L290" s="212">
        <v>314</v>
      </c>
      <c r="M290" s="212">
        <v>395</v>
      </c>
      <c r="N290" s="212">
        <v>485</v>
      </c>
      <c r="O290" s="212">
        <v>658</v>
      </c>
      <c r="P290" s="213">
        <v>860</v>
      </c>
      <c r="Q290" s="213">
        <v>1066</v>
      </c>
      <c r="R290" s="213">
        <v>958</v>
      </c>
      <c r="S290" s="618">
        <f>100</f>
        <v>100</v>
      </c>
      <c r="T290" s="74">
        <f t="shared" si="107"/>
        <v>80.434782608695656</v>
      </c>
      <c r="U290" s="74">
        <f t="shared" si="108"/>
        <v>67.391304347826093</v>
      </c>
      <c r="V290" s="74">
        <f t="shared" si="109"/>
        <v>71.739130434782609</v>
      </c>
      <c r="W290" s="74">
        <f t="shared" si="110"/>
        <v>43.478260869565219</v>
      </c>
      <c r="X290" s="74">
        <f t="shared" si="111"/>
        <v>108.69565217391305</v>
      </c>
      <c r="Y290" s="74">
        <f t="shared" si="112"/>
        <v>343.47826086956519</v>
      </c>
      <c r="Z290" s="74">
        <f t="shared" si="113"/>
        <v>454.3478260869565</v>
      </c>
      <c r="AA290" s="74">
        <f t="shared" si="114"/>
        <v>682.60869565217388</v>
      </c>
      <c r="AB290" s="74">
        <f t="shared" si="114"/>
        <v>858.695652173913</v>
      </c>
      <c r="AC290" s="74">
        <f t="shared" si="114"/>
        <v>1054.3478260869565</v>
      </c>
      <c r="AD290" s="74">
        <f t="shared" si="114"/>
        <v>1430.4347826086957</v>
      </c>
      <c r="AE290" s="74">
        <f t="shared" si="130"/>
        <v>1869.5652173913043</v>
      </c>
      <c r="AF290" s="74">
        <f t="shared" si="131"/>
        <v>2317.391304347826</v>
      </c>
      <c r="AG290" s="75">
        <f t="shared" si="131"/>
        <v>2082.608695652174</v>
      </c>
      <c r="AH290" s="619">
        <v>4</v>
      </c>
      <c r="AI290" s="234">
        <v>4</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620"/>
      <c r="C291" s="1" t="s">
        <v>197</v>
      </c>
      <c r="D291" s="213">
        <v>4</v>
      </c>
      <c r="E291" s="213">
        <v>4</v>
      </c>
      <c r="F291" s="212">
        <v>3</v>
      </c>
      <c r="G291" s="212">
        <v>6</v>
      </c>
      <c r="H291" s="212">
        <v>4</v>
      </c>
      <c r="I291" s="212">
        <v>5</v>
      </c>
      <c r="J291" s="212">
        <v>8</v>
      </c>
      <c r="K291" s="212">
        <v>9</v>
      </c>
      <c r="L291" s="212">
        <v>12</v>
      </c>
      <c r="M291" s="212">
        <v>17</v>
      </c>
      <c r="N291" s="212">
        <v>13</v>
      </c>
      <c r="O291" s="212">
        <v>18</v>
      </c>
      <c r="P291" s="213">
        <v>24</v>
      </c>
      <c r="Q291" s="213">
        <v>30</v>
      </c>
      <c r="R291" s="213">
        <v>27</v>
      </c>
      <c r="S291" s="618">
        <f>100</f>
        <v>100</v>
      </c>
      <c r="T291" s="74">
        <f t="shared" si="107"/>
        <v>100</v>
      </c>
      <c r="U291" s="74">
        <f t="shared" si="108"/>
        <v>75</v>
      </c>
      <c r="V291" s="74">
        <f t="shared" si="109"/>
        <v>150</v>
      </c>
      <c r="W291" s="74">
        <f t="shared" si="110"/>
        <v>100</v>
      </c>
      <c r="X291" s="74">
        <f t="shared" si="111"/>
        <v>125</v>
      </c>
      <c r="Y291" s="74">
        <f t="shared" si="112"/>
        <v>200</v>
      </c>
      <c r="Z291" s="74">
        <f t="shared" si="113"/>
        <v>225</v>
      </c>
      <c r="AA291" s="74">
        <f t="shared" si="114"/>
        <v>300</v>
      </c>
      <c r="AB291" s="74">
        <f t="shared" si="114"/>
        <v>425</v>
      </c>
      <c r="AC291" s="74">
        <f t="shared" si="114"/>
        <v>325</v>
      </c>
      <c r="AD291" s="74">
        <f t="shared" si="114"/>
        <v>450</v>
      </c>
      <c r="AE291" s="74">
        <f t="shared" si="130"/>
        <v>600</v>
      </c>
      <c r="AF291" s="74">
        <f t="shared" si="131"/>
        <v>750</v>
      </c>
      <c r="AG291" s="75">
        <f t="shared" si="131"/>
        <v>675</v>
      </c>
      <c r="AH291" s="619">
        <v>4</v>
      </c>
      <c r="AI291" s="234">
        <v>4</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620"/>
      <c r="C292" s="1" t="s">
        <v>198</v>
      </c>
      <c r="D292" s="212">
        <v>85674</v>
      </c>
      <c r="E292" s="212">
        <v>79459</v>
      </c>
      <c r="F292" s="212">
        <v>77188</v>
      </c>
      <c r="G292" s="212">
        <v>75049</v>
      </c>
      <c r="H292" s="212">
        <v>73505</v>
      </c>
      <c r="I292" s="212">
        <v>71389</v>
      </c>
      <c r="J292" s="212">
        <v>90571</v>
      </c>
      <c r="K292" s="212">
        <v>88184</v>
      </c>
      <c r="L292" s="212">
        <v>88127</v>
      </c>
      <c r="M292" s="212">
        <v>81673</v>
      </c>
      <c r="N292" s="212">
        <v>78982</v>
      </c>
      <c r="O292" s="212">
        <v>79570</v>
      </c>
      <c r="P292" s="213">
        <v>78009</v>
      </c>
      <c r="Q292" s="213">
        <v>71594</v>
      </c>
      <c r="R292" s="213">
        <v>78105</v>
      </c>
      <c r="S292" s="618">
        <f>100</f>
        <v>100</v>
      </c>
      <c r="T292" s="74">
        <f t="shared" si="107"/>
        <v>92.745757172537765</v>
      </c>
      <c r="U292" s="74">
        <f t="shared" si="108"/>
        <v>90.095011321987997</v>
      </c>
      <c r="V292" s="74">
        <f t="shared" si="109"/>
        <v>87.598337885472844</v>
      </c>
      <c r="W292" s="74">
        <f t="shared" si="110"/>
        <v>85.796157527371193</v>
      </c>
      <c r="X292" s="74">
        <f t="shared" si="111"/>
        <v>83.326330041786306</v>
      </c>
      <c r="Y292" s="74">
        <f t="shared" si="112"/>
        <v>105.71585311763195</v>
      </c>
      <c r="Z292" s="74">
        <f t="shared" si="113"/>
        <v>102.929710297173</v>
      </c>
      <c r="AA292" s="74">
        <f t="shared" si="114"/>
        <v>102.86317902747625</v>
      </c>
      <c r="AB292" s="74">
        <f t="shared" si="114"/>
        <v>95.329971753390765</v>
      </c>
      <c r="AC292" s="74">
        <f t="shared" si="114"/>
        <v>92.188995494549104</v>
      </c>
      <c r="AD292" s="74">
        <f t="shared" si="114"/>
        <v>92.87531806615776</v>
      </c>
      <c r="AE292" s="74">
        <f t="shared" si="130"/>
        <v>91.053295048672879</v>
      </c>
      <c r="AF292" s="74">
        <f t="shared" si="131"/>
        <v>83.565609169643068</v>
      </c>
      <c r="AG292" s="75">
        <f t="shared" si="131"/>
        <v>91.165347713425305</v>
      </c>
      <c r="AH292" s="61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38"/>
      <c r="C293" s="8" t="s">
        <v>199</v>
      </c>
      <c r="D293">
        <v>85670</v>
      </c>
      <c r="E293">
        <v>79455</v>
      </c>
      <c r="F293">
        <v>77185</v>
      </c>
      <c r="G293">
        <v>75043</v>
      </c>
      <c r="H293">
        <v>73501</v>
      </c>
      <c r="I293">
        <v>71384</v>
      </c>
      <c r="J293">
        <v>90563</v>
      </c>
      <c r="K293">
        <v>88175</v>
      </c>
      <c r="L293">
        <v>88115</v>
      </c>
      <c r="M293">
        <v>81656</v>
      </c>
      <c r="N293">
        <v>78969</v>
      </c>
      <c r="O293">
        <v>79552</v>
      </c>
      <c r="P293">
        <v>77985</v>
      </c>
      <c r="Q293">
        <v>71564</v>
      </c>
      <c r="R293">
        <v>78078</v>
      </c>
      <c r="S293" s="618">
        <f>100</f>
        <v>100</v>
      </c>
      <c r="T293" s="74">
        <f t="shared" si="107"/>
        <v>92.745418466207539</v>
      </c>
      <c r="U293" s="74">
        <f t="shared" si="108"/>
        <v>90.09571611999533</v>
      </c>
      <c r="V293" s="74">
        <f t="shared" si="109"/>
        <v>87.595424302556324</v>
      </c>
      <c r="W293" s="74">
        <f t="shared" si="110"/>
        <v>85.795494338741676</v>
      </c>
      <c r="X293" s="74">
        <f t="shared" si="111"/>
        <v>83.32438426520369</v>
      </c>
      <c r="Y293" s="74">
        <f t="shared" si="112"/>
        <v>105.71145091630676</v>
      </c>
      <c r="Z293" s="74">
        <f t="shared" si="113"/>
        <v>102.92401073888176</v>
      </c>
      <c r="AA293" s="74">
        <f t="shared" si="114"/>
        <v>102.85397455351932</v>
      </c>
      <c r="AB293" s="74">
        <f t="shared" si="114"/>
        <v>95.314579199252947</v>
      </c>
      <c r="AC293" s="74">
        <f t="shared" si="114"/>
        <v>92.178125364771802</v>
      </c>
      <c r="AD293" s="74">
        <f t="shared" si="114"/>
        <v>92.858643632543476</v>
      </c>
      <c r="AE293" s="74">
        <f t="shared" si="130"/>
        <v>91.029531924827822</v>
      </c>
      <c r="AF293" s="74">
        <f t="shared" si="131"/>
        <v>83.534492821290996</v>
      </c>
      <c r="AG293" s="75">
        <f t="shared" si="131"/>
        <v>91.138088012139605</v>
      </c>
      <c r="AH293" s="237"/>
      <c r="AI293" s="238"/>
      <c r="AJ293" s="238"/>
      <c r="AK293" s="238"/>
      <c r="AL293" s="238"/>
      <c r="AM293" s="238"/>
      <c r="AN293" s="238"/>
      <c r="AO293" s="238"/>
      <c r="AP293" s="238"/>
      <c r="AQ293" s="238"/>
      <c r="AR293" s="238"/>
      <c r="AS293" s="238"/>
      <c r="AT293" s="238"/>
      <c r="AU293" s="238"/>
      <c r="AV293" s="239"/>
    </row>
    <row r="294" spans="2:48" ht="15" customHeight="1">
      <c r="B294" s="620" t="s">
        <v>150</v>
      </c>
      <c r="C294" s="1" t="s">
        <v>194</v>
      </c>
      <c r="D294" s="212">
        <v>3008</v>
      </c>
      <c r="E294" s="212">
        <v>3238</v>
      </c>
      <c r="F294" s="212">
        <v>2693</v>
      </c>
      <c r="G294" s="212">
        <v>2906</v>
      </c>
      <c r="H294" s="212">
        <v>2972</v>
      </c>
      <c r="I294" s="212">
        <v>3080</v>
      </c>
      <c r="J294" s="212">
        <v>2539</v>
      </c>
      <c r="K294" s="212">
        <v>2257</v>
      </c>
      <c r="L294" s="212">
        <v>2216</v>
      </c>
      <c r="M294" s="212">
        <v>2055</v>
      </c>
      <c r="N294" s="212">
        <v>2061</v>
      </c>
      <c r="O294" s="212">
        <v>2070</v>
      </c>
      <c r="P294" s="213">
        <v>2009</v>
      </c>
      <c r="Q294" s="213">
        <v>2055</v>
      </c>
      <c r="R294" s="213">
        <v>2138</v>
      </c>
      <c r="S294" s="618">
        <f>100</f>
        <v>100</v>
      </c>
      <c r="T294" s="74">
        <f t="shared" si="107"/>
        <v>107.64627659574468</v>
      </c>
      <c r="U294" s="74">
        <f t="shared" si="108"/>
        <v>89.527925531914889</v>
      </c>
      <c r="V294" s="74">
        <f t="shared" si="109"/>
        <v>96.609042553191486</v>
      </c>
      <c r="W294" s="74">
        <f t="shared" si="110"/>
        <v>98.803191489361708</v>
      </c>
      <c r="X294" s="74">
        <f t="shared" si="111"/>
        <v>102.3936170212766</v>
      </c>
      <c r="Y294" s="74">
        <f t="shared" si="112"/>
        <v>84.40824468085107</v>
      </c>
      <c r="Z294" s="74">
        <f t="shared" si="113"/>
        <v>75.03324468085107</v>
      </c>
      <c r="AA294" s="74">
        <f t="shared" si="114"/>
        <v>73.670212765957444</v>
      </c>
      <c r="AB294" s="74">
        <f t="shared" si="114"/>
        <v>68.317819148936167</v>
      </c>
      <c r="AC294" s="74">
        <f t="shared" si="114"/>
        <v>68.517287234042556</v>
      </c>
      <c r="AD294" s="74">
        <f t="shared" si="114"/>
        <v>68.816489361702125</v>
      </c>
      <c r="AE294" s="74">
        <f t="shared" si="130"/>
        <v>66.788563829787236</v>
      </c>
      <c r="AF294" s="74">
        <f t="shared" si="131"/>
        <v>68.317819148936167</v>
      </c>
      <c r="AG294" s="75">
        <f t="shared" si="131"/>
        <v>71.077127659574472</v>
      </c>
      <c r="AH294" s="619">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620"/>
      <c r="C295" s="1" t="s">
        <v>195</v>
      </c>
      <c r="D295" s="212">
        <v>539</v>
      </c>
      <c r="E295" s="212">
        <v>279</v>
      </c>
      <c r="F295" s="212">
        <v>634</v>
      </c>
      <c r="G295" s="213">
        <v>402</v>
      </c>
      <c r="H295" s="212">
        <v>345</v>
      </c>
      <c r="I295" s="212">
        <v>259</v>
      </c>
      <c r="J295" s="212">
        <v>180</v>
      </c>
      <c r="K295" s="212">
        <v>177</v>
      </c>
      <c r="L295" s="212">
        <v>136</v>
      </c>
      <c r="M295" s="212">
        <v>141</v>
      </c>
      <c r="N295" s="212">
        <v>151</v>
      </c>
      <c r="O295" s="212">
        <v>152</v>
      </c>
      <c r="P295" s="213">
        <v>180</v>
      </c>
      <c r="Q295" s="213">
        <v>161</v>
      </c>
      <c r="R295" s="213">
        <v>132</v>
      </c>
      <c r="S295" s="618">
        <f>100</f>
        <v>100</v>
      </c>
      <c r="T295" s="74">
        <f t="shared" si="107"/>
        <v>51.762523191094623</v>
      </c>
      <c r="U295" s="74">
        <f t="shared" si="108"/>
        <v>117.6252319109462</v>
      </c>
      <c r="V295" s="74">
        <f t="shared" si="109"/>
        <v>74.582560296846012</v>
      </c>
      <c r="W295" s="74">
        <f t="shared" si="110"/>
        <v>64.00742115027829</v>
      </c>
      <c r="X295" s="74">
        <f t="shared" si="111"/>
        <v>48.051948051948052</v>
      </c>
      <c r="Y295" s="74">
        <f t="shared" si="112"/>
        <v>33.395176252319111</v>
      </c>
      <c r="Z295" s="74">
        <f t="shared" si="113"/>
        <v>32.838589981447122</v>
      </c>
      <c r="AA295" s="74">
        <f t="shared" si="114"/>
        <v>25.23191094619666</v>
      </c>
      <c r="AB295" s="74">
        <f t="shared" si="114"/>
        <v>26.159554730983302</v>
      </c>
      <c r="AC295" s="74">
        <f t="shared" si="114"/>
        <v>28.014842300556587</v>
      </c>
      <c r="AD295" s="74">
        <f t="shared" si="114"/>
        <v>28.200371057513916</v>
      </c>
      <c r="AE295" s="74">
        <f t="shared" si="130"/>
        <v>33.395176252319111</v>
      </c>
      <c r="AF295" s="74">
        <f t="shared" si="131"/>
        <v>29.870129870129869</v>
      </c>
      <c r="AG295" s="75">
        <f t="shared" si="131"/>
        <v>24.489795918367346</v>
      </c>
      <c r="AH295" s="619">
        <v>1</v>
      </c>
      <c r="AI295" s="234">
        <v>1</v>
      </c>
      <c r="AJ295" s="234">
        <v>1</v>
      </c>
      <c r="AK295" s="234">
        <v>4</v>
      </c>
      <c r="AL295" s="234">
        <v>1</v>
      </c>
      <c r="AM295" s="234">
        <v>1</v>
      </c>
      <c r="AN295" s="234">
        <v>1</v>
      </c>
      <c r="AO295" s="234">
        <v>1</v>
      </c>
      <c r="AP295" s="234">
        <v>1</v>
      </c>
      <c r="AQ295" s="234">
        <v>1</v>
      </c>
      <c r="AR295" s="234">
        <v>1</v>
      </c>
      <c r="AS295" s="234">
        <v>1</v>
      </c>
      <c r="AT295" s="234">
        <v>4</v>
      </c>
      <c r="AU295" s="234">
        <v>6</v>
      </c>
      <c r="AV295" s="236">
        <v>7</v>
      </c>
    </row>
    <row r="296" spans="2:48" ht="14.45">
      <c r="B296" s="620"/>
      <c r="C296" s="1" t="s">
        <v>196</v>
      </c>
      <c r="D296" s="212">
        <v>79</v>
      </c>
      <c r="E296" s="212">
        <v>108</v>
      </c>
      <c r="F296" s="212">
        <v>72</v>
      </c>
      <c r="G296" s="212">
        <v>78</v>
      </c>
      <c r="H296" s="212">
        <v>106</v>
      </c>
      <c r="I296" s="212">
        <v>75</v>
      </c>
      <c r="J296" s="212">
        <v>40</v>
      </c>
      <c r="K296" s="212">
        <v>38</v>
      </c>
      <c r="L296" s="212">
        <v>31</v>
      </c>
      <c r="M296" s="213">
        <v>36</v>
      </c>
      <c r="N296" s="212">
        <v>37</v>
      </c>
      <c r="O296" s="213">
        <v>33</v>
      </c>
      <c r="P296" s="213">
        <v>39</v>
      </c>
      <c r="Q296" s="213">
        <v>35</v>
      </c>
      <c r="R296" s="213">
        <v>28</v>
      </c>
      <c r="S296" s="618">
        <f>100</f>
        <v>100</v>
      </c>
      <c r="T296" s="74">
        <f t="shared" si="107"/>
        <v>136.70886075949366</v>
      </c>
      <c r="U296" s="74">
        <f t="shared" si="108"/>
        <v>91.139240506329116</v>
      </c>
      <c r="V296" s="74">
        <f t="shared" si="109"/>
        <v>98.734177215189874</v>
      </c>
      <c r="W296" s="74">
        <f t="shared" si="110"/>
        <v>134.17721518987341</v>
      </c>
      <c r="X296" s="74">
        <f t="shared" si="111"/>
        <v>94.936708860759495</v>
      </c>
      <c r="Y296" s="74">
        <f t="shared" si="112"/>
        <v>50.632911392405063</v>
      </c>
      <c r="Z296" s="74">
        <f t="shared" si="113"/>
        <v>48.101265822784811</v>
      </c>
      <c r="AA296" s="74">
        <f t="shared" si="114"/>
        <v>39.240506329113927</v>
      </c>
      <c r="AB296" s="74">
        <f t="shared" si="114"/>
        <v>45.569620253164558</v>
      </c>
      <c r="AC296" s="74">
        <f t="shared" si="114"/>
        <v>46.835443037974684</v>
      </c>
      <c r="AD296" s="74">
        <f t="shared" si="114"/>
        <v>41.77215189873418</v>
      </c>
      <c r="AE296" s="74">
        <f t="shared" si="130"/>
        <v>49.367088607594937</v>
      </c>
      <c r="AF296" s="74">
        <f t="shared" si="131"/>
        <v>44.303797468354432</v>
      </c>
      <c r="AG296" s="75">
        <f t="shared" si="131"/>
        <v>35.443037974683541</v>
      </c>
      <c r="AH296" s="619">
        <v>1</v>
      </c>
      <c r="AI296" s="234">
        <v>1</v>
      </c>
      <c r="AJ296" s="234">
        <v>1</v>
      </c>
      <c r="AK296" s="234">
        <v>1</v>
      </c>
      <c r="AL296" s="234">
        <v>1</v>
      </c>
      <c r="AM296" s="234">
        <v>1</v>
      </c>
      <c r="AN296" s="234">
        <v>1</v>
      </c>
      <c r="AO296" s="234">
        <v>1</v>
      </c>
      <c r="AP296" s="234">
        <v>1</v>
      </c>
      <c r="AQ296" s="234">
        <v>4</v>
      </c>
      <c r="AR296" s="234">
        <v>1</v>
      </c>
      <c r="AS296" s="234">
        <v>4</v>
      </c>
      <c r="AT296" s="234">
        <v>4</v>
      </c>
      <c r="AU296" s="234">
        <v>6</v>
      </c>
      <c r="AV296" s="236">
        <v>7</v>
      </c>
    </row>
    <row r="297" spans="2:48" ht="14.45">
      <c r="B297" s="620"/>
      <c r="C297" s="1" t="s">
        <v>197</v>
      </c>
      <c r="D297" s="212">
        <v>10</v>
      </c>
      <c r="E297" s="212">
        <v>8</v>
      </c>
      <c r="F297" s="212">
        <v>3</v>
      </c>
      <c r="G297" s="213">
        <v>3</v>
      </c>
      <c r="H297" s="212">
        <v>3</v>
      </c>
      <c r="I297" s="212">
        <v>4</v>
      </c>
      <c r="J297" s="212">
        <v>4</v>
      </c>
      <c r="K297" s="212">
        <v>3</v>
      </c>
      <c r="L297" s="212">
        <v>3</v>
      </c>
      <c r="M297" s="213">
        <v>3</v>
      </c>
      <c r="N297" s="212">
        <v>4</v>
      </c>
      <c r="O297" s="213">
        <v>8</v>
      </c>
      <c r="P297" s="213">
        <v>6</v>
      </c>
      <c r="Q297" s="213">
        <v>5</v>
      </c>
      <c r="R297" s="213">
        <v>4</v>
      </c>
      <c r="S297" s="618">
        <f>100</f>
        <v>100</v>
      </c>
      <c r="T297" s="74">
        <f t="shared" si="107"/>
        <v>80</v>
      </c>
      <c r="U297" s="74">
        <f t="shared" si="108"/>
        <v>30</v>
      </c>
      <c r="V297" s="74">
        <f t="shared" si="109"/>
        <v>30</v>
      </c>
      <c r="W297" s="74">
        <f t="shared" si="110"/>
        <v>30</v>
      </c>
      <c r="X297" s="74">
        <f t="shared" si="111"/>
        <v>40</v>
      </c>
      <c r="Y297" s="74">
        <f t="shared" si="112"/>
        <v>40</v>
      </c>
      <c r="Z297" s="74">
        <f t="shared" si="113"/>
        <v>30</v>
      </c>
      <c r="AA297" s="74">
        <f t="shared" si="114"/>
        <v>30</v>
      </c>
      <c r="AB297" s="74">
        <f t="shared" si="114"/>
        <v>30</v>
      </c>
      <c r="AC297" s="74">
        <f t="shared" si="114"/>
        <v>40</v>
      </c>
      <c r="AD297" s="74">
        <f t="shared" si="114"/>
        <v>80</v>
      </c>
      <c r="AE297" s="74">
        <f t="shared" si="130"/>
        <v>60</v>
      </c>
      <c r="AF297" s="74">
        <f t="shared" si="131"/>
        <v>50</v>
      </c>
      <c r="AG297" s="75">
        <f t="shared" si="131"/>
        <v>40</v>
      </c>
      <c r="AH297" s="619">
        <v>1</v>
      </c>
      <c r="AI297" s="234">
        <v>1</v>
      </c>
      <c r="AJ297" s="234">
        <v>1</v>
      </c>
      <c r="AK297" s="234">
        <v>4</v>
      </c>
      <c r="AL297" s="234">
        <v>1</v>
      </c>
      <c r="AM297" s="234">
        <v>1</v>
      </c>
      <c r="AN297" s="234">
        <v>1</v>
      </c>
      <c r="AO297" s="234">
        <v>1</v>
      </c>
      <c r="AP297" s="234">
        <v>1</v>
      </c>
      <c r="AQ297" s="234">
        <v>4</v>
      </c>
      <c r="AR297" s="234">
        <v>1</v>
      </c>
      <c r="AS297" s="234">
        <v>4</v>
      </c>
      <c r="AT297" s="234">
        <v>4</v>
      </c>
      <c r="AU297" s="234">
        <v>6</v>
      </c>
      <c r="AV297" s="236">
        <v>7</v>
      </c>
    </row>
    <row r="298" spans="2:48" ht="14.45">
      <c r="B298" s="620"/>
      <c r="C298" s="1" t="s">
        <v>198</v>
      </c>
      <c r="D298" s="212">
        <v>3636</v>
      </c>
      <c r="E298" s="212">
        <v>3633</v>
      </c>
      <c r="F298" s="212">
        <v>3402</v>
      </c>
      <c r="G298" s="212">
        <v>3389</v>
      </c>
      <c r="H298" s="212">
        <v>3426</v>
      </c>
      <c r="I298" s="212">
        <v>3418</v>
      </c>
      <c r="J298" s="212">
        <v>2763</v>
      </c>
      <c r="K298" s="212">
        <v>2475</v>
      </c>
      <c r="L298" s="212">
        <v>2386</v>
      </c>
      <c r="M298" s="212">
        <v>2235</v>
      </c>
      <c r="N298" s="212">
        <v>2253</v>
      </c>
      <c r="O298" s="212">
        <v>2263</v>
      </c>
      <c r="P298" s="213">
        <v>2234</v>
      </c>
      <c r="Q298" s="213">
        <v>2256</v>
      </c>
      <c r="R298" s="213">
        <v>2302</v>
      </c>
      <c r="S298" s="618">
        <f>100</f>
        <v>100</v>
      </c>
      <c r="T298" s="74">
        <f t="shared" si="107"/>
        <v>99.917491749174914</v>
      </c>
      <c r="U298" s="74">
        <f t="shared" si="108"/>
        <v>93.56435643564356</v>
      </c>
      <c r="V298" s="74">
        <f t="shared" si="109"/>
        <v>93.206820682068212</v>
      </c>
      <c r="W298" s="74">
        <f t="shared" si="110"/>
        <v>94.224422442244219</v>
      </c>
      <c r="X298" s="74">
        <f t="shared" si="111"/>
        <v>94.004400440044009</v>
      </c>
      <c r="Y298" s="74">
        <f t="shared" si="112"/>
        <v>75.990099009900987</v>
      </c>
      <c r="Z298" s="74">
        <f t="shared" si="113"/>
        <v>68.069306930693074</v>
      </c>
      <c r="AA298" s="74">
        <f t="shared" si="114"/>
        <v>65.621562156215617</v>
      </c>
      <c r="AB298" s="74">
        <f t="shared" si="114"/>
        <v>61.46864686468647</v>
      </c>
      <c r="AC298" s="74">
        <f t="shared" si="114"/>
        <v>61.963696369636963</v>
      </c>
      <c r="AD298" s="74">
        <f t="shared" si="114"/>
        <v>62.23872387238724</v>
      </c>
      <c r="AE298" s="74">
        <f t="shared" si="130"/>
        <v>61.441144114411443</v>
      </c>
      <c r="AF298" s="74">
        <f t="shared" si="131"/>
        <v>62.046204620462049</v>
      </c>
      <c r="AG298" s="75">
        <f t="shared" si="131"/>
        <v>63.311331133113313</v>
      </c>
      <c r="AH298" s="61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338"/>
      <c r="C299" s="8" t="s">
        <v>199</v>
      </c>
      <c r="D299">
        <v>3626</v>
      </c>
      <c r="E299">
        <v>3625</v>
      </c>
      <c r="F299">
        <v>3399</v>
      </c>
      <c r="G299">
        <v>3386</v>
      </c>
      <c r="H299">
        <v>3423</v>
      </c>
      <c r="I299">
        <v>3414</v>
      </c>
      <c r="J299">
        <v>2759</v>
      </c>
      <c r="K299">
        <v>2472</v>
      </c>
      <c r="L299">
        <v>2383</v>
      </c>
      <c r="M299">
        <v>2232</v>
      </c>
      <c r="N299">
        <v>2249</v>
      </c>
      <c r="O299">
        <v>2255</v>
      </c>
      <c r="P299">
        <v>2228</v>
      </c>
      <c r="Q299">
        <v>2251</v>
      </c>
      <c r="R299">
        <v>2298</v>
      </c>
      <c r="S299" s="618">
        <f>100</f>
        <v>100</v>
      </c>
      <c r="T299" s="74">
        <f t="shared" si="107"/>
        <v>99.972421400992829</v>
      </c>
      <c r="U299" s="74">
        <f t="shared" si="108"/>
        <v>93.739658025372307</v>
      </c>
      <c r="V299" s="74">
        <f t="shared" si="109"/>
        <v>93.381136238279097</v>
      </c>
      <c r="W299" s="74">
        <f t="shared" si="110"/>
        <v>94.401544401544399</v>
      </c>
      <c r="X299" s="74">
        <f t="shared" si="111"/>
        <v>94.153337010479873</v>
      </c>
      <c r="Y299" s="74">
        <f t="shared" si="112"/>
        <v>76.089354660783229</v>
      </c>
      <c r="Z299" s="74">
        <f t="shared" si="113"/>
        <v>68.174296745725314</v>
      </c>
      <c r="AA299" s="74">
        <f t="shared" si="114"/>
        <v>65.719801434087145</v>
      </c>
      <c r="AB299" s="74">
        <f t="shared" si="114"/>
        <v>61.555432984004412</v>
      </c>
      <c r="AC299" s="74">
        <f t="shared" si="114"/>
        <v>62.024269167126313</v>
      </c>
      <c r="AD299" s="74">
        <f t="shared" si="114"/>
        <v>62.189740761169332</v>
      </c>
      <c r="AE299" s="74">
        <f t="shared" si="130"/>
        <v>61.445118587975728</v>
      </c>
      <c r="AF299" s="74">
        <f t="shared" si="131"/>
        <v>62.079426365140648</v>
      </c>
      <c r="AG299" s="75">
        <f t="shared" si="131"/>
        <v>63.37562051847766</v>
      </c>
      <c r="AH299" s="237"/>
      <c r="AI299" s="238"/>
      <c r="AJ299" s="238"/>
      <c r="AK299" s="238"/>
      <c r="AL299" s="238"/>
      <c r="AM299" s="238"/>
      <c r="AN299" s="238"/>
      <c r="AO299" s="238"/>
      <c r="AP299" s="238"/>
      <c r="AQ299" s="238"/>
      <c r="AR299" s="238"/>
      <c r="AS299" s="238"/>
      <c r="AT299" s="238"/>
      <c r="AU299" s="238"/>
      <c r="AV299" s="239"/>
    </row>
    <row r="300" spans="2:48" ht="15" customHeight="1">
      <c r="B300" s="620" t="s">
        <v>144</v>
      </c>
      <c r="C300" s="1" t="s">
        <v>194</v>
      </c>
      <c r="D300" s="212">
        <v>2151</v>
      </c>
      <c r="E300" s="212">
        <v>2172</v>
      </c>
      <c r="F300" s="212">
        <v>1954</v>
      </c>
      <c r="G300" s="212">
        <v>2042</v>
      </c>
      <c r="H300" s="212">
        <v>1966</v>
      </c>
      <c r="I300" s="212">
        <v>1978</v>
      </c>
      <c r="J300" s="212">
        <v>1939</v>
      </c>
      <c r="K300" s="212">
        <v>1791</v>
      </c>
      <c r="L300" s="212">
        <v>1768</v>
      </c>
      <c r="M300" s="212">
        <v>1615</v>
      </c>
      <c r="N300" s="212">
        <v>1613</v>
      </c>
      <c r="O300" s="212">
        <v>1656</v>
      </c>
      <c r="P300" s="213">
        <v>1608</v>
      </c>
      <c r="Q300" s="213">
        <v>1644</v>
      </c>
      <c r="R300" s="213">
        <v>1710</v>
      </c>
      <c r="S300" s="618">
        <f>100</f>
        <v>100</v>
      </c>
      <c r="T300" s="74">
        <f t="shared" si="107"/>
        <v>100.976290097629</v>
      </c>
      <c r="U300" s="74">
        <f t="shared" si="108"/>
        <v>90.841469084146908</v>
      </c>
      <c r="V300" s="74">
        <f t="shared" si="109"/>
        <v>94.932589493258945</v>
      </c>
      <c r="W300" s="74">
        <f t="shared" si="110"/>
        <v>91.399349139934913</v>
      </c>
      <c r="X300" s="74">
        <f t="shared" si="111"/>
        <v>91.957229195722917</v>
      </c>
      <c r="Y300" s="74">
        <f t="shared" si="112"/>
        <v>90.144119014411899</v>
      </c>
      <c r="Z300" s="74">
        <f t="shared" si="113"/>
        <v>83.263598326359826</v>
      </c>
      <c r="AA300" s="74">
        <f t="shared" si="114"/>
        <v>82.194328219432819</v>
      </c>
      <c r="AB300" s="74">
        <f t="shared" si="114"/>
        <v>75.081357508135753</v>
      </c>
      <c r="AC300" s="74">
        <f t="shared" si="114"/>
        <v>74.98837749883775</v>
      </c>
      <c r="AD300" s="74">
        <f t="shared" si="114"/>
        <v>76.987447698744774</v>
      </c>
      <c r="AE300" s="74">
        <f t="shared" si="130"/>
        <v>74.755927475592742</v>
      </c>
      <c r="AF300" s="74">
        <f t="shared" si="131"/>
        <v>76.429567642956769</v>
      </c>
      <c r="AG300" s="75">
        <f t="shared" si="131"/>
        <v>79.4979079497908</v>
      </c>
      <c r="AH300" s="619">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620"/>
      <c r="C301" s="1" t="s">
        <v>195</v>
      </c>
      <c r="D301" s="213">
        <v>110</v>
      </c>
      <c r="E301" s="213">
        <v>104</v>
      </c>
      <c r="F301" s="212">
        <v>154</v>
      </c>
      <c r="G301" s="212">
        <v>25</v>
      </c>
      <c r="H301" s="212">
        <v>56</v>
      </c>
      <c r="I301" s="212">
        <v>68</v>
      </c>
      <c r="J301" s="213">
        <v>72</v>
      </c>
      <c r="K301" s="213">
        <v>82</v>
      </c>
      <c r="L301" s="213">
        <v>94</v>
      </c>
      <c r="M301" s="212">
        <v>94</v>
      </c>
      <c r="N301" s="212">
        <v>115</v>
      </c>
      <c r="O301" s="212">
        <v>102</v>
      </c>
      <c r="P301" s="213">
        <v>121</v>
      </c>
      <c r="Q301" s="213">
        <v>109</v>
      </c>
      <c r="R301" s="213">
        <v>89</v>
      </c>
      <c r="S301" s="618">
        <f>100</f>
        <v>100</v>
      </c>
      <c r="T301" s="74">
        <f t="shared" si="107"/>
        <v>94.545454545454547</v>
      </c>
      <c r="U301" s="74">
        <f t="shared" si="108"/>
        <v>140</v>
      </c>
      <c r="V301" s="74">
        <f t="shared" si="109"/>
        <v>22.727272727272727</v>
      </c>
      <c r="W301" s="74">
        <f t="shared" si="110"/>
        <v>50.909090909090907</v>
      </c>
      <c r="X301" s="74">
        <f t="shared" si="111"/>
        <v>61.81818181818182</v>
      </c>
      <c r="Y301" s="74">
        <f t="shared" si="112"/>
        <v>65.454545454545453</v>
      </c>
      <c r="Z301" s="74">
        <f t="shared" si="113"/>
        <v>74.545454545454547</v>
      </c>
      <c r="AA301" s="74">
        <f t="shared" si="114"/>
        <v>85.454545454545453</v>
      </c>
      <c r="AB301" s="74">
        <f t="shared" si="114"/>
        <v>85.454545454545453</v>
      </c>
      <c r="AC301" s="74">
        <f t="shared" si="114"/>
        <v>104.54545454545455</v>
      </c>
      <c r="AD301" s="74">
        <f t="shared" si="114"/>
        <v>92.727272727272734</v>
      </c>
      <c r="AE301" s="74">
        <f t="shared" si="130"/>
        <v>110</v>
      </c>
      <c r="AF301" s="74">
        <f t="shared" si="131"/>
        <v>99.090909090909093</v>
      </c>
      <c r="AG301" s="75">
        <f t="shared" si="131"/>
        <v>80.909090909090907</v>
      </c>
      <c r="AH301" s="619">
        <v>4</v>
      </c>
      <c r="AI301" s="234">
        <v>4</v>
      </c>
      <c r="AJ301" s="234">
        <v>1</v>
      </c>
      <c r="AK301" s="234">
        <v>1</v>
      </c>
      <c r="AL301" s="234">
        <v>1</v>
      </c>
      <c r="AM301" s="234">
        <v>1</v>
      </c>
      <c r="AN301" s="234">
        <v>4</v>
      </c>
      <c r="AO301" s="234">
        <v>4</v>
      </c>
      <c r="AP301" s="234">
        <v>4</v>
      </c>
      <c r="AQ301" s="234">
        <v>1</v>
      </c>
      <c r="AR301" s="234">
        <v>1</v>
      </c>
      <c r="AS301" s="234">
        <v>1</v>
      </c>
      <c r="AT301" s="234">
        <v>4</v>
      </c>
      <c r="AU301" s="234">
        <v>6</v>
      </c>
      <c r="AV301" s="236">
        <v>7</v>
      </c>
    </row>
    <row r="302" spans="2:48" ht="14.45">
      <c r="B302" s="620"/>
      <c r="C302" s="1" t="s">
        <v>196</v>
      </c>
      <c r="D302" s="213">
        <v>14</v>
      </c>
      <c r="E302" s="213">
        <v>10</v>
      </c>
      <c r="F302" s="212">
        <v>10</v>
      </c>
      <c r="G302" s="212">
        <v>6</v>
      </c>
      <c r="H302" s="212">
        <v>7</v>
      </c>
      <c r="I302" s="212">
        <v>11</v>
      </c>
      <c r="J302" s="213">
        <v>4</v>
      </c>
      <c r="K302" s="213">
        <v>4</v>
      </c>
      <c r="L302" s="213">
        <v>6</v>
      </c>
      <c r="M302" s="212">
        <v>25</v>
      </c>
      <c r="N302" s="212">
        <v>23</v>
      </c>
      <c r="O302" s="212">
        <v>27</v>
      </c>
      <c r="P302" s="213">
        <v>30</v>
      </c>
      <c r="Q302" s="213">
        <v>27</v>
      </c>
      <c r="R302" s="213">
        <v>22</v>
      </c>
      <c r="S302" s="618">
        <f>100</f>
        <v>100</v>
      </c>
      <c r="T302" s="74">
        <f t="shared" si="107"/>
        <v>71.428571428571431</v>
      </c>
      <c r="U302" s="74">
        <f t="shared" si="108"/>
        <v>71.428571428571431</v>
      </c>
      <c r="V302" s="74">
        <f t="shared" si="109"/>
        <v>42.857142857142854</v>
      </c>
      <c r="W302" s="74">
        <f t="shared" si="110"/>
        <v>50</v>
      </c>
      <c r="X302" s="74">
        <f t="shared" si="111"/>
        <v>78.571428571428569</v>
      </c>
      <c r="Y302" s="74">
        <f t="shared" si="112"/>
        <v>28.571428571428573</v>
      </c>
      <c r="Z302" s="74">
        <f t="shared" si="113"/>
        <v>28.571428571428573</v>
      </c>
      <c r="AA302" s="74">
        <f t="shared" si="114"/>
        <v>42.857142857142854</v>
      </c>
      <c r="AB302" s="74">
        <f t="shared" si="114"/>
        <v>178.57142857142858</v>
      </c>
      <c r="AC302" s="74">
        <f t="shared" si="114"/>
        <v>164.28571428571428</v>
      </c>
      <c r="AD302" s="74">
        <f t="shared" si="114"/>
        <v>192.85714285714286</v>
      </c>
      <c r="AE302" s="74">
        <f t="shared" si="130"/>
        <v>214.28571428571428</v>
      </c>
      <c r="AF302" s="74">
        <f t="shared" si="131"/>
        <v>192.85714285714286</v>
      </c>
      <c r="AG302" s="75">
        <f t="shared" si="131"/>
        <v>157.14285714285714</v>
      </c>
      <c r="AH302" s="619">
        <v>4</v>
      </c>
      <c r="AI302" s="234">
        <v>4</v>
      </c>
      <c r="AJ302" s="234">
        <v>1</v>
      </c>
      <c r="AK302" s="234">
        <v>1</v>
      </c>
      <c r="AL302" s="234">
        <v>1</v>
      </c>
      <c r="AM302" s="234">
        <v>1</v>
      </c>
      <c r="AN302" s="234">
        <v>4</v>
      </c>
      <c r="AO302" s="234">
        <v>4</v>
      </c>
      <c r="AP302" s="234">
        <v>4</v>
      </c>
      <c r="AQ302" s="234">
        <v>1</v>
      </c>
      <c r="AR302" s="234">
        <v>1</v>
      </c>
      <c r="AS302" s="234">
        <v>1</v>
      </c>
      <c r="AT302" s="234">
        <v>4</v>
      </c>
      <c r="AU302" s="234">
        <v>6</v>
      </c>
      <c r="AV302" s="236">
        <v>7</v>
      </c>
    </row>
    <row r="303" spans="2:48" ht="14.45">
      <c r="B303" s="620"/>
      <c r="C303" s="1" t="s">
        <v>197</v>
      </c>
      <c r="D303" s="213">
        <v>0</v>
      </c>
      <c r="E303" s="213">
        <v>0</v>
      </c>
      <c r="F303" s="212">
        <v>0</v>
      </c>
      <c r="G303" s="212">
        <v>0</v>
      </c>
      <c r="H303" s="212">
        <v>0</v>
      </c>
      <c r="I303" s="212">
        <v>0</v>
      </c>
      <c r="J303" s="213">
        <v>0</v>
      </c>
      <c r="K303" s="213">
        <v>0</v>
      </c>
      <c r="L303" s="213">
        <v>0</v>
      </c>
      <c r="M303" s="212">
        <v>4</v>
      </c>
      <c r="N303" s="212">
        <v>9</v>
      </c>
      <c r="O303" s="212">
        <v>4</v>
      </c>
      <c r="P303" s="213">
        <v>5</v>
      </c>
      <c r="Q303" s="213">
        <v>4</v>
      </c>
      <c r="R303" s="213">
        <v>3</v>
      </c>
      <c r="S303" s="618">
        <f>100</f>
        <v>100</v>
      </c>
      <c r="T303" s="74" t="e">
        <f t="shared" si="107"/>
        <v>#DIV/0!</v>
      </c>
      <c r="U303" s="74" t="e">
        <f t="shared" si="108"/>
        <v>#DIV/0!</v>
      </c>
      <c r="V303" s="74" t="e">
        <f t="shared" si="109"/>
        <v>#DIV/0!</v>
      </c>
      <c r="W303" s="74" t="e">
        <f t="shared" si="110"/>
        <v>#DIV/0!</v>
      </c>
      <c r="X303" s="74" t="e">
        <f t="shared" si="111"/>
        <v>#DIV/0!</v>
      </c>
      <c r="Y303" s="74" t="e">
        <f t="shared" si="112"/>
        <v>#DIV/0!</v>
      </c>
      <c r="Z303" s="74" t="e">
        <f t="shared" si="113"/>
        <v>#DIV/0!</v>
      </c>
      <c r="AA303" s="74" t="e">
        <f t="shared" si="114"/>
        <v>#DIV/0!</v>
      </c>
      <c r="AB303" s="74" t="e">
        <f t="shared" si="114"/>
        <v>#DIV/0!</v>
      </c>
      <c r="AC303" s="74" t="e">
        <f t="shared" si="114"/>
        <v>#DIV/0!</v>
      </c>
      <c r="AD303" s="74" t="e">
        <f t="shared" si="114"/>
        <v>#DIV/0!</v>
      </c>
      <c r="AE303" s="74" t="e">
        <f t="shared" si="130"/>
        <v>#DIV/0!</v>
      </c>
      <c r="AF303" s="74" t="e">
        <f t="shared" si="131"/>
        <v>#DIV/0!</v>
      </c>
      <c r="AG303" s="75" t="e">
        <f t="shared" si="131"/>
        <v>#DIV/0!</v>
      </c>
      <c r="AH303" s="619">
        <v>4</v>
      </c>
      <c r="AI303" s="234">
        <v>4</v>
      </c>
      <c r="AJ303" s="234">
        <v>1</v>
      </c>
      <c r="AK303" s="234">
        <v>1</v>
      </c>
      <c r="AL303" s="234">
        <v>1</v>
      </c>
      <c r="AM303" s="234">
        <v>1</v>
      </c>
      <c r="AN303" s="234">
        <v>4</v>
      </c>
      <c r="AO303" s="234">
        <v>4</v>
      </c>
      <c r="AP303" s="234">
        <v>4</v>
      </c>
      <c r="AQ303" s="234">
        <v>1</v>
      </c>
      <c r="AR303" s="234">
        <v>1</v>
      </c>
      <c r="AS303" s="234">
        <v>1</v>
      </c>
      <c r="AT303" s="234">
        <v>4</v>
      </c>
      <c r="AU303" s="234">
        <v>6</v>
      </c>
      <c r="AV303" s="236">
        <v>7</v>
      </c>
    </row>
    <row r="304" spans="2:48" ht="14.45">
      <c r="B304" s="620"/>
      <c r="C304" s="1" t="s">
        <v>198</v>
      </c>
      <c r="D304" s="212">
        <v>2275</v>
      </c>
      <c r="E304" s="212">
        <v>2286</v>
      </c>
      <c r="F304" s="212">
        <v>2118</v>
      </c>
      <c r="G304" s="212">
        <v>2073</v>
      </c>
      <c r="H304" s="212">
        <v>2029</v>
      </c>
      <c r="I304" s="212">
        <v>2057</v>
      </c>
      <c r="J304" s="212">
        <v>2015</v>
      </c>
      <c r="K304" s="212">
        <v>1877</v>
      </c>
      <c r="L304" s="212">
        <v>1868</v>
      </c>
      <c r="M304" s="212">
        <v>1738</v>
      </c>
      <c r="N304" s="212">
        <v>1760</v>
      </c>
      <c r="O304" s="212">
        <v>1789</v>
      </c>
      <c r="P304" s="213">
        <v>1764</v>
      </c>
      <c r="Q304" s="213">
        <v>1784</v>
      </c>
      <c r="R304" s="213">
        <v>1824</v>
      </c>
      <c r="S304" s="618">
        <f>100</f>
        <v>100</v>
      </c>
      <c r="T304" s="74">
        <f t="shared" si="107"/>
        <v>100.48351648351648</v>
      </c>
      <c r="U304" s="74">
        <f t="shared" si="108"/>
        <v>93.098901098901095</v>
      </c>
      <c r="V304" s="74">
        <f t="shared" si="109"/>
        <v>91.120879120879124</v>
      </c>
      <c r="W304" s="74">
        <f t="shared" si="110"/>
        <v>89.186813186813183</v>
      </c>
      <c r="X304" s="74">
        <f t="shared" si="111"/>
        <v>90.417582417582423</v>
      </c>
      <c r="Y304" s="74">
        <f t="shared" si="112"/>
        <v>88.571428571428569</v>
      </c>
      <c r="Z304" s="74">
        <f t="shared" si="113"/>
        <v>82.505494505494511</v>
      </c>
      <c r="AA304" s="74">
        <f t="shared" si="114"/>
        <v>82.109890109890117</v>
      </c>
      <c r="AB304" s="74">
        <f t="shared" si="114"/>
        <v>76.395604395604394</v>
      </c>
      <c r="AC304" s="74">
        <f t="shared" si="114"/>
        <v>77.362637362637358</v>
      </c>
      <c r="AD304" s="74">
        <f t="shared" si="114"/>
        <v>78.637362637362642</v>
      </c>
      <c r="AE304" s="74">
        <f t="shared" si="130"/>
        <v>77.538461538461533</v>
      </c>
      <c r="AF304" s="74">
        <f t="shared" si="131"/>
        <v>78.417582417582423</v>
      </c>
      <c r="AG304" s="75">
        <f t="shared" si="131"/>
        <v>80.175824175824175</v>
      </c>
      <c r="AH304" s="61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38"/>
      <c r="C305" s="8" t="s">
        <v>199</v>
      </c>
      <c r="D305">
        <v>2275</v>
      </c>
      <c r="E305">
        <v>2286</v>
      </c>
      <c r="F305">
        <v>2118</v>
      </c>
      <c r="G305">
        <v>2073</v>
      </c>
      <c r="H305">
        <v>2029</v>
      </c>
      <c r="I305">
        <v>2057</v>
      </c>
      <c r="J305">
        <v>2015</v>
      </c>
      <c r="K305">
        <v>1877</v>
      </c>
      <c r="L305">
        <v>1868</v>
      </c>
      <c r="M305">
        <v>1734</v>
      </c>
      <c r="N305">
        <v>1751</v>
      </c>
      <c r="O305">
        <v>1785</v>
      </c>
      <c r="P305">
        <v>1759</v>
      </c>
      <c r="Q305">
        <v>1780</v>
      </c>
      <c r="R305">
        <v>1821</v>
      </c>
      <c r="S305" s="618">
        <f>100</f>
        <v>100</v>
      </c>
      <c r="T305" s="74">
        <f t="shared" si="107"/>
        <v>100.48351648351648</v>
      </c>
      <c r="U305" s="74">
        <f t="shared" si="108"/>
        <v>93.098901098901095</v>
      </c>
      <c r="V305" s="74">
        <f t="shared" si="109"/>
        <v>91.120879120879124</v>
      </c>
      <c r="W305" s="74">
        <f t="shared" si="110"/>
        <v>89.186813186813183</v>
      </c>
      <c r="X305" s="74">
        <f t="shared" si="111"/>
        <v>90.417582417582423</v>
      </c>
      <c r="Y305" s="74">
        <f t="shared" si="112"/>
        <v>88.571428571428569</v>
      </c>
      <c r="Z305" s="74">
        <f t="shared" si="113"/>
        <v>82.505494505494511</v>
      </c>
      <c r="AA305" s="74">
        <f t="shared" si="114"/>
        <v>82.109890109890117</v>
      </c>
      <c r="AB305" s="74">
        <f t="shared" si="114"/>
        <v>76.219780219780219</v>
      </c>
      <c r="AC305" s="74">
        <f t="shared" si="114"/>
        <v>76.967032967032964</v>
      </c>
      <c r="AD305" s="74">
        <f t="shared" si="114"/>
        <v>78.461538461538467</v>
      </c>
      <c r="AE305" s="74">
        <f t="shared" si="130"/>
        <v>77.318681318681314</v>
      </c>
      <c r="AF305" s="74">
        <f t="shared" si="131"/>
        <v>78.241758241758248</v>
      </c>
      <c r="AG305" s="75">
        <f t="shared" si="131"/>
        <v>80.043956043956044</v>
      </c>
      <c r="AH305" s="237"/>
      <c r="AI305" s="238"/>
      <c r="AJ305" s="238"/>
      <c r="AK305" s="238"/>
      <c r="AL305" s="238"/>
      <c r="AM305" s="238"/>
      <c r="AN305" s="238"/>
      <c r="AO305" s="238"/>
      <c r="AP305" s="238"/>
      <c r="AQ305" s="238"/>
      <c r="AR305" s="238"/>
      <c r="AS305" s="238"/>
      <c r="AT305" s="238"/>
      <c r="AU305" s="238"/>
      <c r="AV305" s="239"/>
    </row>
    <row r="306" spans="2:48" ht="15" customHeight="1">
      <c r="B306" s="620" t="s">
        <v>145</v>
      </c>
      <c r="C306" s="1" t="s">
        <v>194</v>
      </c>
      <c r="D306" s="212">
        <v>1017</v>
      </c>
      <c r="E306" s="212">
        <v>997</v>
      </c>
      <c r="F306" s="212">
        <v>913</v>
      </c>
      <c r="G306" s="212">
        <v>981</v>
      </c>
      <c r="H306" s="212">
        <v>961</v>
      </c>
      <c r="I306" s="213">
        <v>942</v>
      </c>
      <c r="J306" s="212">
        <v>913</v>
      </c>
      <c r="K306" s="212">
        <v>845</v>
      </c>
      <c r="L306" s="212">
        <v>845</v>
      </c>
      <c r="M306" s="212">
        <v>760</v>
      </c>
      <c r="N306" s="212">
        <v>743</v>
      </c>
      <c r="O306" s="212">
        <v>740</v>
      </c>
      <c r="P306" s="213">
        <v>718</v>
      </c>
      <c r="Q306" s="213">
        <v>734</v>
      </c>
      <c r="R306" s="213">
        <v>764</v>
      </c>
      <c r="S306" s="618">
        <f>100</f>
        <v>100</v>
      </c>
      <c r="T306" s="74">
        <f t="shared" si="107"/>
        <v>98.033431661750242</v>
      </c>
      <c r="U306" s="74">
        <f t="shared" si="108"/>
        <v>89.773844641101277</v>
      </c>
      <c r="V306" s="74">
        <f t="shared" si="109"/>
        <v>96.460176991150448</v>
      </c>
      <c r="W306" s="74">
        <f t="shared" si="110"/>
        <v>94.49360865290069</v>
      </c>
      <c r="X306" s="74">
        <f t="shared" si="111"/>
        <v>92.625368731563427</v>
      </c>
      <c r="Y306" s="74">
        <f t="shared" si="112"/>
        <v>89.773844641101277</v>
      </c>
      <c r="Z306" s="74">
        <f t="shared" si="113"/>
        <v>83.087512291052107</v>
      </c>
      <c r="AA306" s="74">
        <f t="shared" si="114"/>
        <v>83.087512291052107</v>
      </c>
      <c r="AB306" s="74">
        <f t="shared" si="114"/>
        <v>74.729596853490662</v>
      </c>
      <c r="AC306" s="74">
        <f t="shared" si="114"/>
        <v>73.058013765978373</v>
      </c>
      <c r="AD306" s="74">
        <f t="shared" si="114"/>
        <v>72.763028515240904</v>
      </c>
      <c r="AE306" s="74">
        <f t="shared" si="130"/>
        <v>70.599803343166172</v>
      </c>
      <c r="AF306" s="74">
        <f t="shared" si="131"/>
        <v>72.173058013765981</v>
      </c>
      <c r="AG306" s="75">
        <f t="shared" si="131"/>
        <v>75.122910521140611</v>
      </c>
      <c r="AH306" s="619">
        <v>1</v>
      </c>
      <c r="AI306" s="234">
        <v>1</v>
      </c>
      <c r="AJ306" s="234">
        <v>1</v>
      </c>
      <c r="AK306" s="234">
        <v>1</v>
      </c>
      <c r="AL306" s="234">
        <v>1</v>
      </c>
      <c r="AM306" s="234">
        <v>4</v>
      </c>
      <c r="AN306" s="234">
        <v>1</v>
      </c>
      <c r="AO306" s="234">
        <v>1</v>
      </c>
      <c r="AP306" s="234">
        <v>1</v>
      </c>
      <c r="AQ306" s="234">
        <v>1</v>
      </c>
      <c r="AR306" s="234">
        <v>1</v>
      </c>
      <c r="AS306" s="234">
        <v>1</v>
      </c>
      <c r="AT306" s="234">
        <v>4</v>
      </c>
      <c r="AU306" s="234">
        <v>6</v>
      </c>
      <c r="AV306" s="236">
        <v>7</v>
      </c>
    </row>
    <row r="307" spans="2:48" ht="14.45">
      <c r="B307" s="620"/>
      <c r="C307" s="1" t="s">
        <v>195</v>
      </c>
      <c r="D307" s="212">
        <v>177</v>
      </c>
      <c r="E307" s="212">
        <v>118</v>
      </c>
      <c r="F307" s="212">
        <v>117</v>
      </c>
      <c r="G307" s="212">
        <v>38</v>
      </c>
      <c r="H307" s="212">
        <v>61</v>
      </c>
      <c r="I307" s="213">
        <v>61</v>
      </c>
      <c r="J307" s="212">
        <v>62</v>
      </c>
      <c r="K307" s="212">
        <v>54</v>
      </c>
      <c r="L307" s="212">
        <v>49</v>
      </c>
      <c r="M307" s="213">
        <v>52</v>
      </c>
      <c r="N307" s="213">
        <v>53</v>
      </c>
      <c r="O307" s="213">
        <v>51</v>
      </c>
      <c r="P307" s="213">
        <v>65</v>
      </c>
      <c r="Q307" s="213">
        <v>58</v>
      </c>
      <c r="R307" s="213">
        <v>48</v>
      </c>
      <c r="S307" s="618">
        <f>100</f>
        <v>100</v>
      </c>
      <c r="T307" s="74">
        <f t="shared" si="107"/>
        <v>66.666666666666671</v>
      </c>
      <c r="U307" s="74">
        <f t="shared" si="108"/>
        <v>66.101694915254242</v>
      </c>
      <c r="V307" s="74">
        <f t="shared" si="109"/>
        <v>21.468926553672315</v>
      </c>
      <c r="W307" s="74">
        <f t="shared" si="110"/>
        <v>34.463276836158194</v>
      </c>
      <c r="X307" s="74">
        <f t="shared" si="111"/>
        <v>34.463276836158194</v>
      </c>
      <c r="Y307" s="74">
        <f t="shared" si="112"/>
        <v>35.028248587570623</v>
      </c>
      <c r="Z307" s="74">
        <f t="shared" si="113"/>
        <v>30.508474576271187</v>
      </c>
      <c r="AA307" s="74">
        <f t="shared" si="114"/>
        <v>27.683615819209038</v>
      </c>
      <c r="AB307" s="74">
        <f t="shared" si="114"/>
        <v>29.378531073446329</v>
      </c>
      <c r="AC307" s="74">
        <f t="shared" si="114"/>
        <v>29.943502824858758</v>
      </c>
      <c r="AD307" s="74">
        <f t="shared" si="114"/>
        <v>28.8135593220339</v>
      </c>
      <c r="AE307" s="74">
        <f t="shared" si="130"/>
        <v>36.72316384180791</v>
      </c>
      <c r="AF307" s="74">
        <f t="shared" si="131"/>
        <v>32.768361581920907</v>
      </c>
      <c r="AG307" s="75">
        <f t="shared" si="131"/>
        <v>27.118644067796609</v>
      </c>
      <c r="AH307" s="619">
        <v>1</v>
      </c>
      <c r="AI307" s="234">
        <v>1</v>
      </c>
      <c r="AJ307" s="234">
        <v>1</v>
      </c>
      <c r="AK307" s="234">
        <v>1</v>
      </c>
      <c r="AL307" s="234">
        <v>1</v>
      </c>
      <c r="AM307" s="234">
        <v>4</v>
      </c>
      <c r="AN307" s="234">
        <v>1</v>
      </c>
      <c r="AO307" s="234">
        <v>1</v>
      </c>
      <c r="AP307" s="234">
        <v>1</v>
      </c>
      <c r="AQ307" s="234">
        <v>4</v>
      </c>
      <c r="AR307" s="234">
        <v>4</v>
      </c>
      <c r="AS307" s="234">
        <v>4</v>
      </c>
      <c r="AT307" s="234">
        <v>4</v>
      </c>
      <c r="AU307" s="234">
        <v>6</v>
      </c>
      <c r="AV307" s="236">
        <v>7</v>
      </c>
    </row>
    <row r="308" spans="2:48" ht="14.45">
      <c r="B308" s="620"/>
      <c r="C308" s="1" t="s">
        <v>196</v>
      </c>
      <c r="D308" s="212">
        <v>26</v>
      </c>
      <c r="E308" s="212">
        <v>30</v>
      </c>
      <c r="F308" s="212">
        <v>47</v>
      </c>
      <c r="G308" s="212">
        <v>54</v>
      </c>
      <c r="H308" s="213">
        <v>22</v>
      </c>
      <c r="I308" s="213">
        <v>23</v>
      </c>
      <c r="J308" s="212">
        <v>13</v>
      </c>
      <c r="K308" s="212">
        <v>10</v>
      </c>
      <c r="L308" s="212">
        <v>7</v>
      </c>
      <c r="M308" s="213">
        <v>10</v>
      </c>
      <c r="N308" s="213">
        <v>19</v>
      </c>
      <c r="O308" s="213">
        <v>12</v>
      </c>
      <c r="P308" s="213">
        <v>20</v>
      </c>
      <c r="Q308" s="213">
        <v>18</v>
      </c>
      <c r="R308" s="213">
        <v>15</v>
      </c>
      <c r="S308" s="618">
        <f>100</f>
        <v>100</v>
      </c>
      <c r="T308" s="74">
        <f t="shared" si="107"/>
        <v>115.38461538461539</v>
      </c>
      <c r="U308" s="74">
        <f t="shared" si="108"/>
        <v>180.76923076923077</v>
      </c>
      <c r="V308" s="74">
        <f t="shared" si="109"/>
        <v>207.69230769230768</v>
      </c>
      <c r="W308" s="74">
        <f t="shared" si="110"/>
        <v>84.615384615384613</v>
      </c>
      <c r="X308" s="74">
        <f t="shared" si="111"/>
        <v>88.461538461538467</v>
      </c>
      <c r="Y308" s="74">
        <f t="shared" si="112"/>
        <v>50</v>
      </c>
      <c r="Z308" s="74">
        <f t="shared" si="113"/>
        <v>38.46153846153846</v>
      </c>
      <c r="AA308" s="74">
        <f t="shared" si="114"/>
        <v>26.923076923076923</v>
      </c>
      <c r="AB308" s="74">
        <f t="shared" si="114"/>
        <v>38.46153846153846</v>
      </c>
      <c r="AC308" s="74">
        <f t="shared" si="114"/>
        <v>73.07692307692308</v>
      </c>
      <c r="AD308" s="74">
        <f t="shared" si="114"/>
        <v>46.153846153846153</v>
      </c>
      <c r="AE308" s="74">
        <f t="shared" si="130"/>
        <v>76.92307692307692</v>
      </c>
      <c r="AF308" s="74">
        <f t="shared" si="131"/>
        <v>69.230769230769226</v>
      </c>
      <c r="AG308" s="75">
        <f t="shared" si="131"/>
        <v>57.692307692307693</v>
      </c>
      <c r="AH308" s="619">
        <v>1</v>
      </c>
      <c r="AI308" s="234">
        <v>1</v>
      </c>
      <c r="AJ308" s="234">
        <v>1</v>
      </c>
      <c r="AK308" s="234">
        <v>1</v>
      </c>
      <c r="AL308" s="234">
        <v>4</v>
      </c>
      <c r="AM308" s="234">
        <v>4</v>
      </c>
      <c r="AN308" s="234">
        <v>1</v>
      </c>
      <c r="AO308" s="234">
        <v>1</v>
      </c>
      <c r="AP308" s="234">
        <v>1</v>
      </c>
      <c r="AQ308" s="234">
        <v>4</v>
      </c>
      <c r="AR308" s="234">
        <v>4</v>
      </c>
      <c r="AS308" s="234">
        <v>4</v>
      </c>
      <c r="AT308" s="234">
        <v>4</v>
      </c>
      <c r="AU308" s="234">
        <v>6</v>
      </c>
      <c r="AV308" s="236">
        <v>7</v>
      </c>
    </row>
    <row r="309" spans="2:48" ht="14.45">
      <c r="B309" s="620"/>
      <c r="C309" s="1" t="s">
        <v>197</v>
      </c>
      <c r="D309" s="212">
        <v>6</v>
      </c>
      <c r="E309" s="212">
        <v>7</v>
      </c>
      <c r="F309" s="212">
        <v>4</v>
      </c>
      <c r="G309" s="212">
        <v>4</v>
      </c>
      <c r="H309" s="213">
        <v>5</v>
      </c>
      <c r="I309" s="213">
        <v>5</v>
      </c>
      <c r="J309" s="212">
        <v>5</v>
      </c>
      <c r="K309" s="212">
        <v>7</v>
      </c>
      <c r="L309" s="212">
        <v>6</v>
      </c>
      <c r="M309" s="213">
        <v>5</v>
      </c>
      <c r="N309" s="213">
        <v>3</v>
      </c>
      <c r="O309" s="213">
        <v>4</v>
      </c>
      <c r="P309" s="213">
        <v>4</v>
      </c>
      <c r="Q309" s="213">
        <v>4</v>
      </c>
      <c r="R309" s="213">
        <v>3</v>
      </c>
      <c r="S309" s="618">
        <f>100</f>
        <v>100</v>
      </c>
      <c r="T309" s="74">
        <f t="shared" si="107"/>
        <v>116.66666666666667</v>
      </c>
      <c r="U309" s="74">
        <f t="shared" si="108"/>
        <v>66.666666666666671</v>
      </c>
      <c r="V309" s="74">
        <f t="shared" si="109"/>
        <v>66.666666666666671</v>
      </c>
      <c r="W309" s="74">
        <f t="shared" si="110"/>
        <v>83.333333333333329</v>
      </c>
      <c r="X309" s="74">
        <f t="shared" si="111"/>
        <v>83.333333333333329</v>
      </c>
      <c r="Y309" s="74">
        <f t="shared" si="112"/>
        <v>83.333333333333329</v>
      </c>
      <c r="Z309" s="74">
        <f t="shared" si="113"/>
        <v>116.66666666666667</v>
      </c>
      <c r="AA309" s="74">
        <f t="shared" si="114"/>
        <v>100</v>
      </c>
      <c r="AB309" s="74">
        <f t="shared" si="114"/>
        <v>83.333333333333329</v>
      </c>
      <c r="AC309" s="74">
        <f t="shared" si="114"/>
        <v>50</v>
      </c>
      <c r="AD309" s="74">
        <f t="shared" si="114"/>
        <v>66.666666666666671</v>
      </c>
      <c r="AE309" s="74">
        <f t="shared" si="130"/>
        <v>66.666666666666671</v>
      </c>
      <c r="AF309" s="74">
        <f t="shared" si="131"/>
        <v>66.666666666666671</v>
      </c>
      <c r="AG309" s="75">
        <f t="shared" si="131"/>
        <v>50</v>
      </c>
      <c r="AH309" s="619">
        <v>1</v>
      </c>
      <c r="AI309" s="234">
        <v>1</v>
      </c>
      <c r="AJ309" s="234">
        <v>1</v>
      </c>
      <c r="AK309" s="234">
        <v>1</v>
      </c>
      <c r="AL309" s="234">
        <v>4</v>
      </c>
      <c r="AM309" s="234">
        <v>4</v>
      </c>
      <c r="AN309" s="234">
        <v>1</v>
      </c>
      <c r="AO309" s="234">
        <v>1</v>
      </c>
      <c r="AP309" s="234">
        <v>1</v>
      </c>
      <c r="AQ309" s="234">
        <v>4</v>
      </c>
      <c r="AR309" s="234">
        <v>4</v>
      </c>
      <c r="AS309" s="234">
        <v>4</v>
      </c>
      <c r="AT309" s="234">
        <v>4</v>
      </c>
      <c r="AU309" s="234">
        <v>6</v>
      </c>
      <c r="AV309" s="236">
        <v>7</v>
      </c>
    </row>
    <row r="310" spans="2:48" ht="14.45">
      <c r="B310" s="620"/>
      <c r="C310" s="1" t="s">
        <v>198</v>
      </c>
      <c r="D310" s="212">
        <v>1226</v>
      </c>
      <c r="E310" s="212">
        <v>1152</v>
      </c>
      <c r="F310" s="212">
        <v>1081</v>
      </c>
      <c r="G310" s="212">
        <v>1077</v>
      </c>
      <c r="H310" s="212">
        <v>1049</v>
      </c>
      <c r="I310" s="212">
        <v>1031</v>
      </c>
      <c r="J310" s="212">
        <v>993</v>
      </c>
      <c r="K310" s="212">
        <v>916</v>
      </c>
      <c r="L310" s="212">
        <v>907</v>
      </c>
      <c r="M310" s="212">
        <v>827</v>
      </c>
      <c r="N310" s="212">
        <v>818</v>
      </c>
      <c r="O310" s="212">
        <v>807</v>
      </c>
      <c r="P310" s="213">
        <v>807</v>
      </c>
      <c r="Q310" s="213">
        <v>814</v>
      </c>
      <c r="R310" s="213">
        <v>830</v>
      </c>
      <c r="S310" s="618">
        <f>100</f>
        <v>100</v>
      </c>
      <c r="T310" s="74">
        <f t="shared" si="107"/>
        <v>93.964110929853177</v>
      </c>
      <c r="U310" s="74">
        <f t="shared" si="108"/>
        <v>88.172920065252853</v>
      </c>
      <c r="V310" s="74">
        <f t="shared" si="109"/>
        <v>87.846655791190869</v>
      </c>
      <c r="W310" s="74">
        <f t="shared" si="110"/>
        <v>85.56280587275694</v>
      </c>
      <c r="X310" s="74">
        <f t="shared" si="111"/>
        <v>84.094616639477977</v>
      </c>
      <c r="Y310" s="74">
        <f t="shared" si="112"/>
        <v>80.995106035889066</v>
      </c>
      <c r="Z310" s="74">
        <f t="shared" si="113"/>
        <v>74.714518760195759</v>
      </c>
      <c r="AA310" s="74">
        <f t="shared" si="114"/>
        <v>73.980424143556277</v>
      </c>
      <c r="AB310" s="74">
        <f t="shared" si="114"/>
        <v>67.455138662316472</v>
      </c>
      <c r="AC310" s="74">
        <f t="shared" si="114"/>
        <v>66.721044045677004</v>
      </c>
      <c r="AD310" s="74">
        <f t="shared" si="114"/>
        <v>65.823817292006524</v>
      </c>
      <c r="AE310" s="74">
        <f t="shared" si="130"/>
        <v>65.823817292006524</v>
      </c>
      <c r="AF310" s="74">
        <f t="shared" si="131"/>
        <v>66.394779771615006</v>
      </c>
      <c r="AG310" s="75">
        <f t="shared" si="131"/>
        <v>67.69983686786297</v>
      </c>
      <c r="AH310" s="61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338"/>
      <c r="C311" s="8" t="s">
        <v>199</v>
      </c>
      <c r="D311">
        <v>1220</v>
      </c>
      <c r="E311">
        <v>1145</v>
      </c>
      <c r="F311">
        <v>1077</v>
      </c>
      <c r="G311">
        <v>1073</v>
      </c>
      <c r="H311">
        <v>1044</v>
      </c>
      <c r="I311">
        <v>1026</v>
      </c>
      <c r="J311">
        <v>988</v>
      </c>
      <c r="K311">
        <v>909</v>
      </c>
      <c r="L311">
        <v>901</v>
      </c>
      <c r="M311">
        <v>822</v>
      </c>
      <c r="N311">
        <v>815</v>
      </c>
      <c r="O311">
        <v>803</v>
      </c>
      <c r="P311">
        <v>803</v>
      </c>
      <c r="Q311">
        <v>810</v>
      </c>
      <c r="R311">
        <v>827</v>
      </c>
      <c r="S311" s="618">
        <f>100</f>
        <v>100</v>
      </c>
      <c r="T311" s="74">
        <f t="shared" si="107"/>
        <v>93.852459016393439</v>
      </c>
      <c r="U311" s="74">
        <f t="shared" si="108"/>
        <v>88.278688524590166</v>
      </c>
      <c r="V311" s="74">
        <f t="shared" si="109"/>
        <v>87.950819672131146</v>
      </c>
      <c r="W311" s="74">
        <f t="shared" si="110"/>
        <v>85.573770491803273</v>
      </c>
      <c r="X311" s="74">
        <f t="shared" si="111"/>
        <v>84.098360655737707</v>
      </c>
      <c r="Y311" s="74">
        <f t="shared" si="112"/>
        <v>80.983606557377044</v>
      </c>
      <c r="Z311" s="74">
        <f t="shared" si="113"/>
        <v>74.508196721311478</v>
      </c>
      <c r="AA311" s="74">
        <f t="shared" si="114"/>
        <v>73.852459016393439</v>
      </c>
      <c r="AB311" s="74">
        <f t="shared" si="114"/>
        <v>67.377049180327873</v>
      </c>
      <c r="AC311" s="74">
        <f t="shared" si="114"/>
        <v>66.803278688524586</v>
      </c>
      <c r="AD311" s="74">
        <f t="shared" si="114"/>
        <v>65.819672131147541</v>
      </c>
      <c r="AE311" s="74">
        <f t="shared" si="130"/>
        <v>65.819672131147541</v>
      </c>
      <c r="AF311" s="74">
        <f t="shared" si="131"/>
        <v>66.393442622950815</v>
      </c>
      <c r="AG311" s="75">
        <f t="shared" si="131"/>
        <v>67.786885245901644</v>
      </c>
      <c r="AH311" s="237"/>
      <c r="AI311" s="238"/>
      <c r="AJ311" s="238"/>
      <c r="AK311" s="238"/>
      <c r="AL311" s="238"/>
      <c r="AM311" s="238"/>
      <c r="AN311" s="238"/>
      <c r="AO311" s="238"/>
      <c r="AP311" s="238"/>
      <c r="AQ311" s="238"/>
      <c r="AR311" s="238"/>
      <c r="AS311" s="238"/>
      <c r="AT311" s="238"/>
      <c r="AU311" s="238"/>
      <c r="AV311" s="239"/>
    </row>
    <row r="312" spans="2:48" ht="15" customHeight="1">
      <c r="B312" s="620" t="s">
        <v>146</v>
      </c>
      <c r="C312" s="1" t="s">
        <v>194</v>
      </c>
      <c r="D312" s="212">
        <v>61</v>
      </c>
      <c r="E312" s="212">
        <v>62</v>
      </c>
      <c r="F312" s="212">
        <v>60</v>
      </c>
      <c r="G312" s="212">
        <v>80</v>
      </c>
      <c r="H312" s="212">
        <v>99</v>
      </c>
      <c r="I312" s="213">
        <v>176</v>
      </c>
      <c r="J312" s="212">
        <v>1742</v>
      </c>
      <c r="K312" s="212">
        <v>1568</v>
      </c>
      <c r="L312" s="212">
        <v>1566</v>
      </c>
      <c r="M312" s="212">
        <v>1338</v>
      </c>
      <c r="N312" s="212">
        <v>1316</v>
      </c>
      <c r="O312" s="212">
        <v>1268</v>
      </c>
      <c r="P312" s="213">
        <v>1230</v>
      </c>
      <c r="Q312" s="213">
        <v>1258</v>
      </c>
      <c r="R312" s="213">
        <v>1309</v>
      </c>
      <c r="S312" s="618">
        <f>100</f>
        <v>100</v>
      </c>
      <c r="T312" s="74">
        <f t="shared" si="107"/>
        <v>101.63934426229508</v>
      </c>
      <c r="U312" s="74">
        <f t="shared" si="108"/>
        <v>98.360655737704917</v>
      </c>
      <c r="V312" s="74">
        <f t="shared" si="109"/>
        <v>131.14754098360655</v>
      </c>
      <c r="W312" s="74">
        <f t="shared" si="110"/>
        <v>162.29508196721312</v>
      </c>
      <c r="X312" s="74">
        <f t="shared" si="111"/>
        <v>288.52459016393442</v>
      </c>
      <c r="Y312" s="74">
        <f t="shared" si="112"/>
        <v>2855.7377049180327</v>
      </c>
      <c r="Z312" s="74">
        <f t="shared" si="113"/>
        <v>2570.4918032786886</v>
      </c>
      <c r="AA312" s="74">
        <f t="shared" si="114"/>
        <v>2567.2131147540986</v>
      </c>
      <c r="AB312" s="74">
        <f t="shared" si="114"/>
        <v>2193.4426229508199</v>
      </c>
      <c r="AC312" s="74">
        <f t="shared" si="114"/>
        <v>2157.377049180328</v>
      </c>
      <c r="AD312" s="74">
        <f t="shared" si="114"/>
        <v>2078.688524590164</v>
      </c>
      <c r="AE312" s="74">
        <f t="shared" si="130"/>
        <v>2016.3934426229507</v>
      </c>
      <c r="AF312" s="74">
        <f t="shared" si="131"/>
        <v>2062.2950819672133</v>
      </c>
      <c r="AG312" s="75">
        <f t="shared" si="131"/>
        <v>2145.9016393442621</v>
      </c>
      <c r="AH312" s="619">
        <v>1</v>
      </c>
      <c r="AI312" s="234">
        <v>1</v>
      </c>
      <c r="AJ312" s="234">
        <v>1</v>
      </c>
      <c r="AK312" s="234">
        <v>1</v>
      </c>
      <c r="AL312" s="234">
        <v>1</v>
      </c>
      <c r="AM312" s="234">
        <v>4</v>
      </c>
      <c r="AN312" s="234">
        <v>1</v>
      </c>
      <c r="AO312" s="234">
        <v>1</v>
      </c>
      <c r="AP312" s="234">
        <v>1</v>
      </c>
      <c r="AQ312" s="234">
        <v>1</v>
      </c>
      <c r="AR312" s="234">
        <v>1</v>
      </c>
      <c r="AS312" s="234">
        <v>1</v>
      </c>
      <c r="AT312" s="234">
        <v>4</v>
      </c>
      <c r="AU312" s="234">
        <v>6</v>
      </c>
      <c r="AV312" s="236">
        <v>7</v>
      </c>
    </row>
    <row r="313" spans="2:48" ht="14.45">
      <c r="B313" s="620"/>
      <c r="C313" s="1" t="s">
        <v>195</v>
      </c>
      <c r="D313" s="212">
        <v>23</v>
      </c>
      <c r="E313" s="212">
        <v>21</v>
      </c>
      <c r="F313" s="212">
        <v>27</v>
      </c>
      <c r="G313" s="213">
        <v>7</v>
      </c>
      <c r="H313" s="212">
        <v>43</v>
      </c>
      <c r="I313" s="212">
        <v>102</v>
      </c>
      <c r="J313" s="212">
        <v>85</v>
      </c>
      <c r="K313" s="212">
        <v>71</v>
      </c>
      <c r="L313" s="212">
        <v>80</v>
      </c>
      <c r="M313" s="212">
        <v>86</v>
      </c>
      <c r="N313" s="212">
        <v>89</v>
      </c>
      <c r="O313" s="212">
        <v>108</v>
      </c>
      <c r="P313" s="213">
        <v>128</v>
      </c>
      <c r="Q313" s="213">
        <v>115</v>
      </c>
      <c r="R313" s="213">
        <v>94</v>
      </c>
      <c r="S313" s="618">
        <f>100</f>
        <v>100</v>
      </c>
      <c r="T313" s="74">
        <f t="shared" si="107"/>
        <v>91.304347826086953</v>
      </c>
      <c r="U313" s="74">
        <f t="shared" si="108"/>
        <v>117.39130434782609</v>
      </c>
      <c r="V313" s="74">
        <f t="shared" si="109"/>
        <v>30.434782608695652</v>
      </c>
      <c r="W313" s="74">
        <f t="shared" si="110"/>
        <v>186.95652173913044</v>
      </c>
      <c r="X313" s="74">
        <f t="shared" si="111"/>
        <v>443.47826086956519</v>
      </c>
      <c r="Y313" s="74">
        <f t="shared" si="112"/>
        <v>369.56521739130437</v>
      </c>
      <c r="Z313" s="74">
        <f t="shared" si="113"/>
        <v>308.69565217391306</v>
      </c>
      <c r="AA313" s="74">
        <f t="shared" si="114"/>
        <v>347.82608695652175</v>
      </c>
      <c r="AB313" s="74">
        <f t="shared" si="114"/>
        <v>373.91304347826087</v>
      </c>
      <c r="AC313" s="74">
        <f t="shared" si="114"/>
        <v>386.95652173913044</v>
      </c>
      <c r="AD313" s="74">
        <f t="shared" si="114"/>
        <v>469.56521739130437</v>
      </c>
      <c r="AE313" s="74">
        <f t="shared" si="130"/>
        <v>556.52173913043475</v>
      </c>
      <c r="AF313" s="74">
        <f t="shared" si="131"/>
        <v>500</v>
      </c>
      <c r="AG313" s="75">
        <f t="shared" si="131"/>
        <v>408.69565217391306</v>
      </c>
      <c r="AH313" s="619">
        <v>1</v>
      </c>
      <c r="AI313" s="234">
        <v>1</v>
      </c>
      <c r="AJ313" s="234">
        <v>1</v>
      </c>
      <c r="AK313" s="234">
        <v>4</v>
      </c>
      <c r="AL313" s="234">
        <v>1</v>
      </c>
      <c r="AM313" s="234">
        <v>1</v>
      </c>
      <c r="AN313" s="234">
        <v>1</v>
      </c>
      <c r="AO313" s="234">
        <v>1</v>
      </c>
      <c r="AP313" s="234">
        <v>1</v>
      </c>
      <c r="AQ313" s="234">
        <v>1</v>
      </c>
      <c r="AR313" s="234">
        <v>1</v>
      </c>
      <c r="AS313" s="234">
        <v>1</v>
      </c>
      <c r="AT313" s="234">
        <v>4</v>
      </c>
      <c r="AU313" s="234">
        <v>6</v>
      </c>
      <c r="AV313" s="236">
        <v>7</v>
      </c>
    </row>
    <row r="314" spans="2:48" ht="14.45">
      <c r="B314" s="620"/>
      <c r="C314" s="1" t="s">
        <v>196</v>
      </c>
      <c r="D314" s="212">
        <v>13</v>
      </c>
      <c r="E314" s="212">
        <v>17</v>
      </c>
      <c r="F314" s="212">
        <v>5</v>
      </c>
      <c r="G314" s="212">
        <v>5</v>
      </c>
      <c r="H314" s="212">
        <v>5</v>
      </c>
      <c r="I314" s="213">
        <v>10</v>
      </c>
      <c r="J314" s="212">
        <v>16</v>
      </c>
      <c r="K314" s="212">
        <v>17</v>
      </c>
      <c r="L314" s="212">
        <v>18</v>
      </c>
      <c r="M314" s="212">
        <v>20</v>
      </c>
      <c r="N314" s="212">
        <v>16</v>
      </c>
      <c r="O314" s="212">
        <v>19</v>
      </c>
      <c r="P314" s="213">
        <v>21</v>
      </c>
      <c r="Q314" s="213">
        <v>19</v>
      </c>
      <c r="R314" s="213">
        <v>15</v>
      </c>
      <c r="S314" s="618">
        <f>100</f>
        <v>100</v>
      </c>
      <c r="T314" s="74">
        <f t="shared" si="107"/>
        <v>130.76923076923077</v>
      </c>
      <c r="U314" s="74">
        <f t="shared" si="108"/>
        <v>38.46153846153846</v>
      </c>
      <c r="V314" s="74">
        <f t="shared" si="109"/>
        <v>38.46153846153846</v>
      </c>
      <c r="W314" s="74">
        <f t="shared" si="110"/>
        <v>38.46153846153846</v>
      </c>
      <c r="X314" s="74">
        <f t="shared" si="111"/>
        <v>76.92307692307692</v>
      </c>
      <c r="Y314" s="74">
        <f t="shared" si="112"/>
        <v>123.07692307692308</v>
      </c>
      <c r="Z314" s="74">
        <f t="shared" si="113"/>
        <v>130.76923076923077</v>
      </c>
      <c r="AA314" s="74">
        <f t="shared" si="114"/>
        <v>138.46153846153845</v>
      </c>
      <c r="AB314" s="74">
        <f t="shared" si="114"/>
        <v>153.84615384615384</v>
      </c>
      <c r="AC314" s="74">
        <f t="shared" si="114"/>
        <v>123.07692307692308</v>
      </c>
      <c r="AD314" s="74">
        <f t="shared" si="114"/>
        <v>146.15384615384616</v>
      </c>
      <c r="AE314" s="74">
        <f t="shared" si="130"/>
        <v>161.53846153846155</v>
      </c>
      <c r="AF314" s="74">
        <f t="shared" si="131"/>
        <v>146.15384615384616</v>
      </c>
      <c r="AG314" s="75">
        <f t="shared" si="131"/>
        <v>115.38461538461539</v>
      </c>
      <c r="AH314" s="619">
        <v>1</v>
      </c>
      <c r="AI314" s="234">
        <v>1</v>
      </c>
      <c r="AJ314" s="234">
        <v>1</v>
      </c>
      <c r="AK314" s="234">
        <v>1</v>
      </c>
      <c r="AL314" s="234">
        <v>1</v>
      </c>
      <c r="AM314" s="234">
        <v>4</v>
      </c>
      <c r="AN314" s="234">
        <v>1</v>
      </c>
      <c r="AO314" s="234">
        <v>1</v>
      </c>
      <c r="AP314" s="234">
        <v>1</v>
      </c>
      <c r="AQ314" s="234">
        <v>1</v>
      </c>
      <c r="AR314" s="234">
        <v>1</v>
      </c>
      <c r="AS314" s="234">
        <v>1</v>
      </c>
      <c r="AT314" s="234">
        <v>4</v>
      </c>
      <c r="AU314" s="234">
        <v>6</v>
      </c>
      <c r="AV314" s="236">
        <v>7</v>
      </c>
    </row>
    <row r="315" spans="2:48" ht="14.45">
      <c r="B315" s="620"/>
      <c r="C315" s="1" t="s">
        <v>197</v>
      </c>
      <c r="D315" s="212">
        <v>11</v>
      </c>
      <c r="E315" s="212">
        <v>5</v>
      </c>
      <c r="F315" s="212">
        <v>9</v>
      </c>
      <c r="G315" s="213">
        <v>9</v>
      </c>
      <c r="H315" s="212">
        <v>13</v>
      </c>
      <c r="I315" s="213">
        <v>23</v>
      </c>
      <c r="J315" s="212">
        <v>11</v>
      </c>
      <c r="K315" s="212">
        <v>11</v>
      </c>
      <c r="L315" s="212">
        <v>11</v>
      </c>
      <c r="M315" s="212">
        <v>11</v>
      </c>
      <c r="N315" s="212">
        <v>11</v>
      </c>
      <c r="O315" s="212">
        <v>12</v>
      </c>
      <c r="P315" s="213">
        <v>16</v>
      </c>
      <c r="Q315" s="213">
        <v>14</v>
      </c>
      <c r="R315" s="213">
        <v>11</v>
      </c>
      <c r="S315" s="618">
        <f>100</f>
        <v>100</v>
      </c>
      <c r="T315" s="74">
        <f t="shared" si="107"/>
        <v>45.454545454545453</v>
      </c>
      <c r="U315" s="74">
        <f t="shared" si="108"/>
        <v>81.818181818181813</v>
      </c>
      <c r="V315" s="74">
        <f t="shared" si="109"/>
        <v>81.818181818181813</v>
      </c>
      <c r="W315" s="74">
        <f t="shared" si="110"/>
        <v>118.18181818181819</v>
      </c>
      <c r="X315" s="74">
        <f t="shared" si="111"/>
        <v>209.09090909090909</v>
      </c>
      <c r="Y315" s="74">
        <f t="shared" si="112"/>
        <v>100</v>
      </c>
      <c r="Z315" s="74">
        <f t="shared" si="113"/>
        <v>100</v>
      </c>
      <c r="AA315" s="74">
        <f t="shared" si="114"/>
        <v>100</v>
      </c>
      <c r="AB315" s="74">
        <f t="shared" si="114"/>
        <v>100</v>
      </c>
      <c r="AC315" s="74">
        <f t="shared" si="114"/>
        <v>100</v>
      </c>
      <c r="AD315" s="74">
        <f t="shared" si="114"/>
        <v>109.09090909090909</v>
      </c>
      <c r="AE315" s="74">
        <f t="shared" si="130"/>
        <v>145.45454545454547</v>
      </c>
      <c r="AF315" s="74">
        <f t="shared" si="131"/>
        <v>127.27272727272727</v>
      </c>
      <c r="AG315" s="75">
        <f t="shared" si="131"/>
        <v>100</v>
      </c>
      <c r="AH315" s="619">
        <v>1</v>
      </c>
      <c r="AI315" s="234">
        <v>1</v>
      </c>
      <c r="AJ315" s="234">
        <v>1</v>
      </c>
      <c r="AK315" s="234">
        <v>4</v>
      </c>
      <c r="AL315" s="234">
        <v>1</v>
      </c>
      <c r="AM315" s="234">
        <v>4</v>
      </c>
      <c r="AN315" s="234">
        <v>1</v>
      </c>
      <c r="AO315" s="234">
        <v>1</v>
      </c>
      <c r="AP315" s="234">
        <v>1</v>
      </c>
      <c r="AQ315" s="234">
        <v>1</v>
      </c>
      <c r="AR315" s="234">
        <v>1</v>
      </c>
      <c r="AS315" s="234">
        <v>1</v>
      </c>
      <c r="AT315" s="234">
        <v>4</v>
      </c>
      <c r="AU315" s="234">
        <v>6</v>
      </c>
      <c r="AV315" s="236">
        <v>7</v>
      </c>
    </row>
    <row r="316" spans="2:48" ht="14.45">
      <c r="B316" s="620"/>
      <c r="C316" s="1" t="s">
        <v>198</v>
      </c>
      <c r="D316" s="212">
        <v>108</v>
      </c>
      <c r="E316" s="212">
        <v>105</v>
      </c>
      <c r="F316" s="212">
        <v>101</v>
      </c>
      <c r="G316" s="212">
        <v>101</v>
      </c>
      <c r="H316" s="212">
        <v>160</v>
      </c>
      <c r="I316" s="212">
        <v>311</v>
      </c>
      <c r="J316" s="212">
        <v>1854</v>
      </c>
      <c r="K316" s="212">
        <v>1667</v>
      </c>
      <c r="L316" s="212">
        <v>1675</v>
      </c>
      <c r="M316" s="212">
        <v>1455</v>
      </c>
      <c r="N316" s="212">
        <v>1432</v>
      </c>
      <c r="O316" s="212">
        <v>1407</v>
      </c>
      <c r="P316" s="213">
        <v>1395</v>
      </c>
      <c r="Q316" s="213">
        <v>1406</v>
      </c>
      <c r="R316" s="213">
        <v>1429</v>
      </c>
      <c r="S316" s="618">
        <f>100</f>
        <v>100</v>
      </c>
      <c r="T316" s="74">
        <f t="shared" si="107"/>
        <v>97.222222222222229</v>
      </c>
      <c r="U316" s="74">
        <f t="shared" si="108"/>
        <v>93.518518518518519</v>
      </c>
      <c r="V316" s="74">
        <f t="shared" si="109"/>
        <v>93.518518518518519</v>
      </c>
      <c r="W316" s="74">
        <f t="shared" si="110"/>
        <v>148.14814814814815</v>
      </c>
      <c r="X316" s="74">
        <f t="shared" si="111"/>
        <v>287.96296296296299</v>
      </c>
      <c r="Y316" s="74">
        <f t="shared" si="112"/>
        <v>1716.6666666666667</v>
      </c>
      <c r="Z316" s="74">
        <f t="shared" si="113"/>
        <v>1543.5185185185185</v>
      </c>
      <c r="AA316" s="74">
        <f t="shared" si="114"/>
        <v>1550.9259259259259</v>
      </c>
      <c r="AB316" s="74">
        <f t="shared" si="114"/>
        <v>1347.2222222222222</v>
      </c>
      <c r="AC316" s="74">
        <f t="shared" si="114"/>
        <v>1325.9259259259259</v>
      </c>
      <c r="AD316" s="74">
        <f t="shared" si="114"/>
        <v>1302.7777777777778</v>
      </c>
      <c r="AE316" s="74">
        <f t="shared" si="130"/>
        <v>1291.6666666666667</v>
      </c>
      <c r="AF316" s="74">
        <f t="shared" si="131"/>
        <v>1301.851851851852</v>
      </c>
      <c r="AG316" s="75">
        <f t="shared" si="131"/>
        <v>1323.148148148148</v>
      </c>
      <c r="AH316" s="619">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338"/>
      <c r="C317" s="8" t="s">
        <v>199</v>
      </c>
      <c r="D317">
        <v>97</v>
      </c>
      <c r="E317">
        <v>100</v>
      </c>
      <c r="F317">
        <v>92</v>
      </c>
      <c r="G317">
        <v>92</v>
      </c>
      <c r="H317">
        <v>147</v>
      </c>
      <c r="I317">
        <v>288</v>
      </c>
      <c r="J317">
        <v>1843</v>
      </c>
      <c r="K317">
        <v>1656</v>
      </c>
      <c r="L317">
        <v>1664</v>
      </c>
      <c r="M317">
        <v>1444</v>
      </c>
      <c r="N317">
        <v>1421</v>
      </c>
      <c r="O317">
        <v>1395</v>
      </c>
      <c r="P317">
        <v>1379</v>
      </c>
      <c r="Q317">
        <v>1392</v>
      </c>
      <c r="R317">
        <v>1418</v>
      </c>
      <c r="S317" s="618">
        <f>100</f>
        <v>100</v>
      </c>
      <c r="T317" s="74">
        <f t="shared" si="107"/>
        <v>103.09278350515464</v>
      </c>
      <c r="U317" s="74">
        <f t="shared" si="108"/>
        <v>94.845360824742272</v>
      </c>
      <c r="V317" s="74">
        <f t="shared" si="109"/>
        <v>94.845360824742272</v>
      </c>
      <c r="W317" s="74">
        <f t="shared" si="110"/>
        <v>151.54639175257731</v>
      </c>
      <c r="X317" s="74">
        <f t="shared" si="111"/>
        <v>296.90721649484539</v>
      </c>
      <c r="Y317" s="74">
        <f t="shared" si="112"/>
        <v>1900</v>
      </c>
      <c r="Z317" s="74">
        <f t="shared" si="113"/>
        <v>1707.2164948453608</v>
      </c>
      <c r="AA317" s="74">
        <f t="shared" si="114"/>
        <v>1715.4639175257732</v>
      </c>
      <c r="AB317" s="74">
        <f t="shared" si="114"/>
        <v>1488.659793814433</v>
      </c>
      <c r="AC317" s="74">
        <f t="shared" si="114"/>
        <v>1464.9484536082475</v>
      </c>
      <c r="AD317" s="74">
        <f t="shared" si="114"/>
        <v>1438.1443298969073</v>
      </c>
      <c r="AE317" s="74">
        <f t="shared" si="130"/>
        <v>1421.6494845360826</v>
      </c>
      <c r="AF317" s="74">
        <f t="shared" si="131"/>
        <v>1435.0515463917525</v>
      </c>
      <c r="AG317" s="75">
        <f t="shared" si="131"/>
        <v>1461.8556701030927</v>
      </c>
      <c r="AH317" s="237"/>
      <c r="AI317" s="238"/>
      <c r="AJ317" s="238"/>
      <c r="AK317" s="238"/>
      <c r="AL317" s="238"/>
      <c r="AM317" s="238"/>
      <c r="AN317" s="238"/>
      <c r="AO317" s="238"/>
      <c r="AP317" s="238"/>
      <c r="AQ317" s="238"/>
      <c r="AR317" s="238"/>
      <c r="AS317" s="238"/>
      <c r="AT317" s="238"/>
      <c r="AU317" s="238"/>
      <c r="AV317" s="239"/>
    </row>
    <row r="318" spans="2:48" ht="15" customHeight="1">
      <c r="B318" s="620" t="s">
        <v>147</v>
      </c>
      <c r="C318" s="1" t="s">
        <v>194</v>
      </c>
      <c r="D318" s="212">
        <v>5211</v>
      </c>
      <c r="E318" s="212">
        <v>5051</v>
      </c>
      <c r="F318" s="212">
        <v>4752</v>
      </c>
      <c r="G318" s="212">
        <v>4754</v>
      </c>
      <c r="H318" s="212">
        <v>4510</v>
      </c>
      <c r="I318" s="212">
        <v>4493</v>
      </c>
      <c r="J318" s="212">
        <v>8336</v>
      </c>
      <c r="K318" s="212">
        <v>8121</v>
      </c>
      <c r="L318" s="212">
        <v>7831</v>
      </c>
      <c r="M318" s="212">
        <v>6909</v>
      </c>
      <c r="N318" s="212">
        <v>6805</v>
      </c>
      <c r="O318" s="212">
        <v>6994</v>
      </c>
      <c r="P318" s="213">
        <v>6794</v>
      </c>
      <c r="Q318" s="213">
        <v>6946</v>
      </c>
      <c r="R318" s="213">
        <v>7227</v>
      </c>
      <c r="S318" s="618">
        <f>100</f>
        <v>100</v>
      </c>
      <c r="T318" s="74">
        <f t="shared" si="107"/>
        <v>96.929572059105737</v>
      </c>
      <c r="U318" s="74">
        <f t="shared" si="108"/>
        <v>91.191709844559583</v>
      </c>
      <c r="V318" s="74">
        <f t="shared" si="109"/>
        <v>91.230090193820757</v>
      </c>
      <c r="W318" s="74">
        <f t="shared" si="110"/>
        <v>86.547687583957014</v>
      </c>
      <c r="X318" s="74">
        <f t="shared" si="111"/>
        <v>86.221454615236993</v>
      </c>
      <c r="Y318" s="74">
        <f t="shared" si="112"/>
        <v>159.96929572059105</v>
      </c>
      <c r="Z318" s="74">
        <f t="shared" si="113"/>
        <v>155.84340817501439</v>
      </c>
      <c r="AA318" s="74">
        <f t="shared" si="114"/>
        <v>150.27825753214356</v>
      </c>
      <c r="AB318" s="74">
        <f t="shared" si="114"/>
        <v>132.58491652274034</v>
      </c>
      <c r="AC318" s="74">
        <f t="shared" si="114"/>
        <v>130.58913836115909</v>
      </c>
      <c r="AD318" s="74">
        <f t="shared" si="114"/>
        <v>134.21608136634043</v>
      </c>
      <c r="AE318" s="74">
        <f t="shared" si="130"/>
        <v>130.37804644022262</v>
      </c>
      <c r="AF318" s="74">
        <f t="shared" si="131"/>
        <v>133.29495298407215</v>
      </c>
      <c r="AG318" s="75">
        <f t="shared" si="131"/>
        <v>138.68739205526771</v>
      </c>
      <c r="AH318" s="61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620"/>
      <c r="C319" s="1" t="s">
        <v>195</v>
      </c>
      <c r="D319" s="213">
        <v>159</v>
      </c>
      <c r="E319" s="212">
        <v>323</v>
      </c>
      <c r="F319" s="213">
        <v>151</v>
      </c>
      <c r="G319" s="212">
        <v>130</v>
      </c>
      <c r="H319" s="212">
        <v>263</v>
      </c>
      <c r="I319" s="212">
        <v>255</v>
      </c>
      <c r="J319" s="212">
        <v>196</v>
      </c>
      <c r="K319" s="212">
        <v>220</v>
      </c>
      <c r="L319" s="212">
        <v>194</v>
      </c>
      <c r="M319" s="212">
        <v>229</v>
      </c>
      <c r="N319" s="212">
        <v>262</v>
      </c>
      <c r="O319" s="212">
        <v>285</v>
      </c>
      <c r="P319" s="213">
        <v>337</v>
      </c>
      <c r="Q319" s="213">
        <v>302</v>
      </c>
      <c r="R319" s="213">
        <v>248</v>
      </c>
      <c r="S319" s="618">
        <f>100</f>
        <v>100</v>
      </c>
      <c r="T319" s="74">
        <f t="shared" si="107"/>
        <v>203.14465408805032</v>
      </c>
      <c r="U319" s="74">
        <f t="shared" si="108"/>
        <v>94.968553459119491</v>
      </c>
      <c r="V319" s="74">
        <f t="shared" si="109"/>
        <v>81.76100628930817</v>
      </c>
      <c r="W319" s="74">
        <f t="shared" si="110"/>
        <v>165.40880503144655</v>
      </c>
      <c r="X319" s="74">
        <f t="shared" si="111"/>
        <v>160.37735849056602</v>
      </c>
      <c r="Y319" s="74">
        <f t="shared" si="112"/>
        <v>123.27044025157232</v>
      </c>
      <c r="Z319" s="74">
        <f t="shared" si="113"/>
        <v>138.36477987421384</v>
      </c>
      <c r="AA319" s="74">
        <f t="shared" si="114"/>
        <v>122.0125786163522</v>
      </c>
      <c r="AB319" s="74">
        <f t="shared" si="114"/>
        <v>144.0251572327044</v>
      </c>
      <c r="AC319" s="74">
        <f t="shared" si="114"/>
        <v>164.77987421383648</v>
      </c>
      <c r="AD319" s="74">
        <f t="shared" si="114"/>
        <v>179.24528301886792</v>
      </c>
      <c r="AE319" s="74">
        <f t="shared" si="130"/>
        <v>211.9496855345912</v>
      </c>
      <c r="AF319" s="74">
        <f t="shared" si="131"/>
        <v>189.93710691823898</v>
      </c>
      <c r="AG319" s="75">
        <f t="shared" si="131"/>
        <v>155.9748427672956</v>
      </c>
      <c r="AH319" s="619">
        <v>4</v>
      </c>
      <c r="AI319" s="234">
        <v>1</v>
      </c>
      <c r="AJ319" s="234">
        <v>4</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620"/>
      <c r="C320" s="1" t="s">
        <v>196</v>
      </c>
      <c r="D320" s="213">
        <v>33</v>
      </c>
      <c r="E320" s="212">
        <v>28</v>
      </c>
      <c r="F320" s="212">
        <v>32</v>
      </c>
      <c r="G320" s="212">
        <v>25</v>
      </c>
      <c r="H320" s="213">
        <v>15</v>
      </c>
      <c r="I320" s="212">
        <v>18</v>
      </c>
      <c r="J320" s="212">
        <v>36</v>
      </c>
      <c r="K320" s="212">
        <v>33</v>
      </c>
      <c r="L320" s="212">
        <v>37</v>
      </c>
      <c r="M320" s="212">
        <v>48</v>
      </c>
      <c r="N320" s="212">
        <v>46</v>
      </c>
      <c r="O320" s="212">
        <v>63</v>
      </c>
      <c r="P320" s="213">
        <v>71</v>
      </c>
      <c r="Q320" s="213">
        <v>64</v>
      </c>
      <c r="R320" s="213">
        <v>52</v>
      </c>
      <c r="S320" s="618">
        <f>100</f>
        <v>100</v>
      </c>
      <c r="T320" s="74">
        <f t="shared" si="107"/>
        <v>84.848484848484844</v>
      </c>
      <c r="U320" s="74">
        <f t="shared" si="108"/>
        <v>96.969696969696969</v>
      </c>
      <c r="V320" s="74">
        <f t="shared" si="109"/>
        <v>75.757575757575751</v>
      </c>
      <c r="W320" s="74">
        <f t="shared" si="110"/>
        <v>45.454545454545453</v>
      </c>
      <c r="X320" s="74">
        <f t="shared" si="111"/>
        <v>54.545454545454547</v>
      </c>
      <c r="Y320" s="74">
        <f t="shared" si="112"/>
        <v>109.09090909090909</v>
      </c>
      <c r="Z320" s="74">
        <f t="shared" si="113"/>
        <v>100</v>
      </c>
      <c r="AA320" s="74">
        <f t="shared" si="114"/>
        <v>112.12121212121212</v>
      </c>
      <c r="AB320" s="74">
        <f t="shared" si="114"/>
        <v>145.45454545454547</v>
      </c>
      <c r="AC320" s="74">
        <f t="shared" si="114"/>
        <v>139.39393939393941</v>
      </c>
      <c r="AD320" s="74">
        <f t="shared" si="114"/>
        <v>190.90909090909091</v>
      </c>
      <c r="AE320" s="74">
        <f t="shared" si="130"/>
        <v>215.15151515151516</v>
      </c>
      <c r="AF320" s="74">
        <f t="shared" si="131"/>
        <v>193.93939393939394</v>
      </c>
      <c r="AG320" s="75">
        <f t="shared" si="131"/>
        <v>157.57575757575756</v>
      </c>
      <c r="AH320" s="619">
        <v>4</v>
      </c>
      <c r="AI320" s="234">
        <v>1</v>
      </c>
      <c r="AJ320" s="234">
        <v>1</v>
      </c>
      <c r="AK320" s="234">
        <v>1</v>
      </c>
      <c r="AL320" s="234">
        <v>4</v>
      </c>
      <c r="AM320" s="234">
        <v>1</v>
      </c>
      <c r="AN320" s="234">
        <v>1</v>
      </c>
      <c r="AO320" s="234">
        <v>1</v>
      </c>
      <c r="AP320" s="234">
        <v>1</v>
      </c>
      <c r="AQ320" s="234">
        <v>1</v>
      </c>
      <c r="AR320" s="234">
        <v>1</v>
      </c>
      <c r="AS320" s="234">
        <v>1</v>
      </c>
      <c r="AT320" s="234">
        <v>4</v>
      </c>
      <c r="AU320" s="234">
        <v>6</v>
      </c>
      <c r="AV320" s="236">
        <v>7</v>
      </c>
    </row>
    <row r="321" spans="2:48" ht="14.45">
      <c r="B321" s="620"/>
      <c r="C321" s="1" t="s">
        <v>197</v>
      </c>
      <c r="D321" s="213">
        <v>4</v>
      </c>
      <c r="E321" s="212">
        <v>4</v>
      </c>
      <c r="F321" s="213">
        <v>4</v>
      </c>
      <c r="G321" s="212">
        <v>3</v>
      </c>
      <c r="H321" s="213">
        <v>2</v>
      </c>
      <c r="I321" s="212">
        <v>4</v>
      </c>
      <c r="J321" s="212">
        <v>8</v>
      </c>
      <c r="K321" s="212">
        <v>6</v>
      </c>
      <c r="L321" s="212">
        <v>6</v>
      </c>
      <c r="M321" s="212">
        <v>8</v>
      </c>
      <c r="N321" s="212">
        <v>9</v>
      </c>
      <c r="O321" s="212">
        <v>9</v>
      </c>
      <c r="P321" s="213">
        <v>12</v>
      </c>
      <c r="Q321" s="213">
        <v>11</v>
      </c>
      <c r="R321" s="213">
        <v>9</v>
      </c>
      <c r="S321" s="618">
        <f>100</f>
        <v>100</v>
      </c>
      <c r="T321" s="74">
        <f t="shared" si="107"/>
        <v>100</v>
      </c>
      <c r="U321" s="74">
        <f t="shared" si="108"/>
        <v>100</v>
      </c>
      <c r="V321" s="74">
        <f t="shared" si="109"/>
        <v>75</v>
      </c>
      <c r="W321" s="74">
        <f t="shared" si="110"/>
        <v>50</v>
      </c>
      <c r="X321" s="74">
        <f t="shared" si="111"/>
        <v>100</v>
      </c>
      <c r="Y321" s="74">
        <f t="shared" si="112"/>
        <v>200</v>
      </c>
      <c r="Z321" s="74">
        <f t="shared" si="113"/>
        <v>150</v>
      </c>
      <c r="AA321" s="74">
        <f t="shared" si="114"/>
        <v>150</v>
      </c>
      <c r="AB321" s="74">
        <f t="shared" si="114"/>
        <v>200</v>
      </c>
      <c r="AC321" s="74">
        <f t="shared" si="114"/>
        <v>225</v>
      </c>
      <c r="AD321" s="74">
        <f t="shared" si="114"/>
        <v>225</v>
      </c>
      <c r="AE321" s="74">
        <f t="shared" si="130"/>
        <v>300</v>
      </c>
      <c r="AF321" s="74">
        <f t="shared" si="131"/>
        <v>275</v>
      </c>
      <c r="AG321" s="75">
        <f t="shared" si="131"/>
        <v>225</v>
      </c>
      <c r="AH321" s="619">
        <v>4</v>
      </c>
      <c r="AI321" s="234">
        <v>1</v>
      </c>
      <c r="AJ321" s="234">
        <v>4</v>
      </c>
      <c r="AK321" s="234">
        <v>1</v>
      </c>
      <c r="AL321" s="234">
        <v>4</v>
      </c>
      <c r="AM321" s="234">
        <v>1</v>
      </c>
      <c r="AN321" s="234">
        <v>1</v>
      </c>
      <c r="AO321" s="234">
        <v>1</v>
      </c>
      <c r="AP321" s="234">
        <v>1</v>
      </c>
      <c r="AQ321" s="234">
        <v>1</v>
      </c>
      <c r="AR321" s="234">
        <v>1</v>
      </c>
      <c r="AS321" s="234">
        <v>1</v>
      </c>
      <c r="AT321" s="234">
        <v>4</v>
      </c>
      <c r="AU321" s="234">
        <v>6</v>
      </c>
      <c r="AV321" s="236">
        <v>7</v>
      </c>
    </row>
    <row r="322" spans="2:48" ht="14.45">
      <c r="B322" s="620"/>
      <c r="C322" s="1" t="s">
        <v>198</v>
      </c>
      <c r="D322" s="212">
        <v>5407</v>
      </c>
      <c r="E322" s="212">
        <v>5406</v>
      </c>
      <c r="F322" s="212">
        <v>4939</v>
      </c>
      <c r="G322" s="212">
        <v>4912</v>
      </c>
      <c r="H322" s="212">
        <v>4790</v>
      </c>
      <c r="I322" s="212">
        <v>4770</v>
      </c>
      <c r="J322" s="212">
        <v>8576</v>
      </c>
      <c r="K322" s="212">
        <v>8380</v>
      </c>
      <c r="L322" s="212">
        <v>8068</v>
      </c>
      <c r="M322" s="212">
        <v>7194</v>
      </c>
      <c r="N322" s="212">
        <v>7122</v>
      </c>
      <c r="O322" s="212">
        <v>7351</v>
      </c>
      <c r="P322" s="213">
        <v>7214</v>
      </c>
      <c r="Q322" s="213">
        <v>7323</v>
      </c>
      <c r="R322" s="213">
        <v>7536</v>
      </c>
      <c r="S322" s="618">
        <f>100</f>
        <v>100</v>
      </c>
      <c r="T322" s="74">
        <f t="shared" si="107"/>
        <v>99.981505455890513</v>
      </c>
      <c r="U322" s="74">
        <f t="shared" si="108"/>
        <v>91.344553356759761</v>
      </c>
      <c r="V322" s="74">
        <f t="shared" si="109"/>
        <v>90.845200665803588</v>
      </c>
      <c r="W322" s="74">
        <f t="shared" si="110"/>
        <v>88.588866284446084</v>
      </c>
      <c r="X322" s="74">
        <f t="shared" si="111"/>
        <v>88.218975402256333</v>
      </c>
      <c r="Y322" s="74">
        <f t="shared" si="112"/>
        <v>158.60921028296653</v>
      </c>
      <c r="Z322" s="74">
        <f t="shared" si="113"/>
        <v>154.98427963750694</v>
      </c>
      <c r="AA322" s="74">
        <f t="shared" si="114"/>
        <v>149.21398187534678</v>
      </c>
      <c r="AB322" s="74">
        <f t="shared" si="114"/>
        <v>133.04975032365454</v>
      </c>
      <c r="AC322" s="74">
        <f t="shared" si="114"/>
        <v>131.7181431477714</v>
      </c>
      <c r="AD322" s="74">
        <f t="shared" si="114"/>
        <v>135.95339374884409</v>
      </c>
      <c r="AE322" s="74">
        <f t="shared" si="130"/>
        <v>133.41964120584427</v>
      </c>
      <c r="AF322" s="74">
        <f t="shared" si="131"/>
        <v>135.43554651377843</v>
      </c>
      <c r="AG322" s="75">
        <f t="shared" si="131"/>
        <v>139.37488440909931</v>
      </c>
      <c r="AH322" s="61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338"/>
      <c r="C323" s="8" t="s">
        <v>199</v>
      </c>
      <c r="D323">
        <v>5403</v>
      </c>
      <c r="E323">
        <v>5402</v>
      </c>
      <c r="F323">
        <v>4935</v>
      </c>
      <c r="G323">
        <v>4909</v>
      </c>
      <c r="H323">
        <v>4788</v>
      </c>
      <c r="I323">
        <v>4766</v>
      </c>
      <c r="J323">
        <v>8568</v>
      </c>
      <c r="K323">
        <v>8374</v>
      </c>
      <c r="L323">
        <v>8062</v>
      </c>
      <c r="M323">
        <v>7186</v>
      </c>
      <c r="N323">
        <v>7113</v>
      </c>
      <c r="O323">
        <v>7342</v>
      </c>
      <c r="P323">
        <v>7202</v>
      </c>
      <c r="Q323">
        <v>7312</v>
      </c>
      <c r="R323">
        <v>7527</v>
      </c>
      <c r="S323" s="618">
        <f>100</f>
        <v>100</v>
      </c>
      <c r="T323" s="74">
        <f t="shared" si="107"/>
        <v>99.98149176383491</v>
      </c>
      <c r="U323" s="74">
        <f t="shared" si="108"/>
        <v>91.338145474736251</v>
      </c>
      <c r="V323" s="74">
        <f t="shared" si="109"/>
        <v>90.856931334443829</v>
      </c>
      <c r="W323" s="74">
        <f t="shared" si="110"/>
        <v>88.617434758467525</v>
      </c>
      <c r="X323" s="74">
        <f t="shared" si="111"/>
        <v>88.210253562835462</v>
      </c>
      <c r="Y323" s="74">
        <f t="shared" si="112"/>
        <v>158.57856746252082</v>
      </c>
      <c r="Z323" s="74">
        <f t="shared" si="113"/>
        <v>154.9879696464927</v>
      </c>
      <c r="AA323" s="74">
        <f t="shared" si="114"/>
        <v>149.21339996298352</v>
      </c>
      <c r="AB323" s="74">
        <f t="shared" si="114"/>
        <v>133.00018508236164</v>
      </c>
      <c r="AC323" s="74">
        <f t="shared" si="114"/>
        <v>131.64908384230984</v>
      </c>
      <c r="AD323" s="74">
        <f t="shared" si="114"/>
        <v>135.88746992411623</v>
      </c>
      <c r="AE323" s="74">
        <f t="shared" si="130"/>
        <v>133.29631686100313</v>
      </c>
      <c r="AF323" s="74">
        <f t="shared" si="131"/>
        <v>135.33222283916342</v>
      </c>
      <c r="AG323" s="75">
        <f t="shared" si="131"/>
        <v>139.31149361465853</v>
      </c>
      <c r="AH323" s="237"/>
      <c r="AI323" s="238"/>
      <c r="AJ323" s="238"/>
      <c r="AK323" s="238"/>
      <c r="AL323" s="238"/>
      <c r="AM323" s="238"/>
      <c r="AN323" s="238"/>
      <c r="AO323" s="238"/>
      <c r="AP323" s="238"/>
      <c r="AQ323" s="238"/>
      <c r="AR323" s="238"/>
      <c r="AS323" s="238"/>
      <c r="AT323" s="238"/>
      <c r="AU323" s="238"/>
      <c r="AV323" s="239"/>
    </row>
    <row r="324" spans="2:48" ht="15" customHeight="1">
      <c r="B324" s="620" t="s">
        <v>148</v>
      </c>
      <c r="C324" s="1" t="s">
        <v>194</v>
      </c>
      <c r="D324" s="212">
        <v>1126</v>
      </c>
      <c r="E324" s="212">
        <v>1134</v>
      </c>
      <c r="F324" s="212">
        <v>1043</v>
      </c>
      <c r="G324" s="212">
        <v>982</v>
      </c>
      <c r="H324" s="212">
        <v>970</v>
      </c>
      <c r="I324" s="212">
        <v>1054</v>
      </c>
      <c r="J324" s="212">
        <v>4170</v>
      </c>
      <c r="K324" s="212">
        <v>4235</v>
      </c>
      <c r="L324" s="212">
        <v>4113</v>
      </c>
      <c r="M324" s="212">
        <v>3207</v>
      </c>
      <c r="N324" s="212">
        <v>3077</v>
      </c>
      <c r="O324" s="212">
        <v>3150</v>
      </c>
      <c r="P324" s="213">
        <v>3063</v>
      </c>
      <c r="Q324" s="213">
        <v>3133</v>
      </c>
      <c r="R324" s="213">
        <v>3259</v>
      </c>
      <c r="S324" s="618">
        <f>100</f>
        <v>100</v>
      </c>
      <c r="T324" s="74">
        <f t="shared" si="107"/>
        <v>100.71047957371225</v>
      </c>
      <c r="U324" s="74">
        <f t="shared" si="108"/>
        <v>92.628774422735347</v>
      </c>
      <c r="V324" s="74">
        <f t="shared" si="109"/>
        <v>87.211367673179396</v>
      </c>
      <c r="W324" s="74">
        <f t="shared" si="110"/>
        <v>86.145648312611016</v>
      </c>
      <c r="X324" s="74">
        <f t="shared" si="111"/>
        <v>93.605683836589705</v>
      </c>
      <c r="Y324" s="74">
        <f t="shared" si="112"/>
        <v>370.33747779751332</v>
      </c>
      <c r="Z324" s="74">
        <f t="shared" si="113"/>
        <v>376.1101243339254</v>
      </c>
      <c r="AA324" s="74">
        <f t="shared" si="114"/>
        <v>365.27531083481352</v>
      </c>
      <c r="AB324" s="74">
        <f t="shared" si="114"/>
        <v>284.81349911190051</v>
      </c>
      <c r="AC324" s="74">
        <f t="shared" si="114"/>
        <v>273.2682060390764</v>
      </c>
      <c r="AD324" s="74">
        <f t="shared" si="114"/>
        <v>279.75133214920072</v>
      </c>
      <c r="AE324" s="74">
        <f t="shared" si="130"/>
        <v>272.02486678507995</v>
      </c>
      <c r="AF324" s="74">
        <f t="shared" si="131"/>
        <v>278.24156305506216</v>
      </c>
      <c r="AG324" s="75">
        <f t="shared" si="131"/>
        <v>289.43161634103018</v>
      </c>
      <c r="AH324" s="619">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620"/>
      <c r="C325" s="1" t="s">
        <v>195</v>
      </c>
      <c r="D325" s="213">
        <v>32</v>
      </c>
      <c r="E325" s="213">
        <v>10</v>
      </c>
      <c r="F325" s="213">
        <v>79</v>
      </c>
      <c r="G325" s="213">
        <v>42</v>
      </c>
      <c r="H325" s="212">
        <v>85</v>
      </c>
      <c r="I325" s="213">
        <v>27</v>
      </c>
      <c r="J325" s="213">
        <v>43</v>
      </c>
      <c r="K325" s="213">
        <v>51</v>
      </c>
      <c r="L325" s="213">
        <v>50</v>
      </c>
      <c r="M325" s="213">
        <v>65</v>
      </c>
      <c r="N325" s="213">
        <v>67</v>
      </c>
      <c r="O325" s="213">
        <v>82</v>
      </c>
      <c r="P325" s="213">
        <v>83</v>
      </c>
      <c r="Q325" s="213">
        <v>74</v>
      </c>
      <c r="R325" s="213">
        <v>61</v>
      </c>
      <c r="S325" s="618">
        <f>100</f>
        <v>100</v>
      </c>
      <c r="T325" s="74">
        <f t="shared" si="107"/>
        <v>31.25</v>
      </c>
      <c r="U325" s="74">
        <f t="shared" si="108"/>
        <v>246.875</v>
      </c>
      <c r="V325" s="74">
        <f t="shared" si="109"/>
        <v>131.25</v>
      </c>
      <c r="W325" s="74">
        <f t="shared" si="110"/>
        <v>265.625</v>
      </c>
      <c r="X325" s="74">
        <f t="shared" si="111"/>
        <v>84.375</v>
      </c>
      <c r="Y325" s="74">
        <f t="shared" si="112"/>
        <v>134.375</v>
      </c>
      <c r="Z325" s="74">
        <f t="shared" si="113"/>
        <v>159.375</v>
      </c>
      <c r="AA325" s="74">
        <f t="shared" si="114"/>
        <v>156.25</v>
      </c>
      <c r="AB325" s="74">
        <f t="shared" si="114"/>
        <v>203.125</v>
      </c>
      <c r="AC325" s="74">
        <f t="shared" si="114"/>
        <v>209.375</v>
      </c>
      <c r="AD325" s="74">
        <f t="shared" si="114"/>
        <v>256.25</v>
      </c>
      <c r="AE325" s="74">
        <f t="shared" si="130"/>
        <v>259.375</v>
      </c>
      <c r="AF325" s="74">
        <f t="shared" si="131"/>
        <v>231.25</v>
      </c>
      <c r="AG325" s="75">
        <f t="shared" si="131"/>
        <v>190.625</v>
      </c>
      <c r="AH325" s="619">
        <v>4</v>
      </c>
      <c r="AI325" s="234">
        <v>4</v>
      </c>
      <c r="AJ325" s="234">
        <v>4</v>
      </c>
      <c r="AK325" s="234">
        <v>4</v>
      </c>
      <c r="AL325" s="234">
        <v>1</v>
      </c>
      <c r="AM325" s="234">
        <v>4</v>
      </c>
      <c r="AN325" s="234">
        <v>4</v>
      </c>
      <c r="AO325" s="234">
        <v>4</v>
      </c>
      <c r="AP325" s="234">
        <v>4</v>
      </c>
      <c r="AQ325" s="234">
        <v>4</v>
      </c>
      <c r="AR325" s="234">
        <v>4</v>
      </c>
      <c r="AS325" s="234">
        <v>4</v>
      </c>
      <c r="AT325" s="234">
        <v>4</v>
      </c>
      <c r="AU325" s="234">
        <v>6</v>
      </c>
      <c r="AV325" s="236">
        <v>7</v>
      </c>
    </row>
    <row r="326" spans="2:48" ht="14.45">
      <c r="B326" s="620"/>
      <c r="C326" s="1" t="s">
        <v>196</v>
      </c>
      <c r="D326" s="213">
        <v>3</v>
      </c>
      <c r="E326" s="213">
        <v>2</v>
      </c>
      <c r="F326" s="212">
        <v>2</v>
      </c>
      <c r="G326" s="212">
        <v>12</v>
      </c>
      <c r="H326" s="212">
        <v>3</v>
      </c>
      <c r="I326" s="213">
        <v>1</v>
      </c>
      <c r="J326" s="213">
        <v>2</v>
      </c>
      <c r="K326" s="213">
        <v>2</v>
      </c>
      <c r="L326" s="213">
        <v>2</v>
      </c>
      <c r="M326" s="213">
        <v>4</v>
      </c>
      <c r="N326" s="213">
        <v>8</v>
      </c>
      <c r="O326" s="213">
        <v>6</v>
      </c>
      <c r="P326" s="213">
        <v>8</v>
      </c>
      <c r="Q326" s="213">
        <v>7</v>
      </c>
      <c r="R326" s="213">
        <v>6</v>
      </c>
      <c r="S326" s="618">
        <f>100</f>
        <v>100</v>
      </c>
      <c r="T326" s="74">
        <f t="shared" si="107"/>
        <v>66.666666666666671</v>
      </c>
      <c r="U326" s="74">
        <f t="shared" si="108"/>
        <v>66.666666666666671</v>
      </c>
      <c r="V326" s="74">
        <f t="shared" si="109"/>
        <v>400</v>
      </c>
      <c r="W326" s="74">
        <f t="shared" si="110"/>
        <v>100</v>
      </c>
      <c r="X326" s="74">
        <f t="shared" si="111"/>
        <v>33.333333333333336</v>
      </c>
      <c r="Y326" s="74">
        <f t="shared" si="112"/>
        <v>66.666666666666671</v>
      </c>
      <c r="Z326" s="74">
        <f t="shared" si="113"/>
        <v>66.666666666666671</v>
      </c>
      <c r="AA326" s="74">
        <f t="shared" si="114"/>
        <v>66.666666666666671</v>
      </c>
      <c r="AB326" s="74">
        <f t="shared" si="114"/>
        <v>133.33333333333334</v>
      </c>
      <c r="AC326" s="74">
        <f t="shared" si="114"/>
        <v>266.66666666666669</v>
      </c>
      <c r="AD326" s="74">
        <f t="shared" si="114"/>
        <v>200</v>
      </c>
      <c r="AE326" s="74">
        <f t="shared" si="130"/>
        <v>266.66666666666669</v>
      </c>
      <c r="AF326" s="74">
        <f t="shared" si="131"/>
        <v>233.33333333333334</v>
      </c>
      <c r="AG326" s="75">
        <f t="shared" si="131"/>
        <v>200</v>
      </c>
      <c r="AH326" s="619">
        <v>4</v>
      </c>
      <c r="AI326" s="234">
        <v>4</v>
      </c>
      <c r="AJ326" s="234">
        <v>1</v>
      </c>
      <c r="AK326" s="234">
        <v>1</v>
      </c>
      <c r="AL326" s="234">
        <v>1</v>
      </c>
      <c r="AM326" s="234">
        <v>4</v>
      </c>
      <c r="AN326" s="234">
        <v>4</v>
      </c>
      <c r="AO326" s="234">
        <v>4</v>
      </c>
      <c r="AP326" s="234">
        <v>4</v>
      </c>
      <c r="AQ326" s="234">
        <v>4</v>
      </c>
      <c r="AR326" s="234">
        <v>4</v>
      </c>
      <c r="AS326" s="234">
        <v>4</v>
      </c>
      <c r="AT326" s="234">
        <v>4</v>
      </c>
      <c r="AU326" s="234">
        <v>6</v>
      </c>
      <c r="AV326" s="236">
        <v>7</v>
      </c>
    </row>
    <row r="327" spans="2:48" ht="14.45">
      <c r="B327" s="620"/>
      <c r="C327" s="1" t="s">
        <v>197</v>
      </c>
      <c r="D327" s="213">
        <v>1</v>
      </c>
      <c r="E327" s="213">
        <v>2</v>
      </c>
      <c r="F327" s="213">
        <v>0</v>
      </c>
      <c r="G327" s="213">
        <v>0</v>
      </c>
      <c r="H327" s="212">
        <v>0</v>
      </c>
      <c r="I327" s="213">
        <v>0</v>
      </c>
      <c r="J327" s="213">
        <v>0</v>
      </c>
      <c r="K327" s="213">
        <v>0</v>
      </c>
      <c r="L327" s="213">
        <v>0</v>
      </c>
      <c r="M327" s="213">
        <v>0</v>
      </c>
      <c r="N327" s="213">
        <v>0</v>
      </c>
      <c r="O327" s="213">
        <v>0</v>
      </c>
      <c r="P327" s="213">
        <v>0</v>
      </c>
      <c r="Q327" s="213">
        <v>0</v>
      </c>
      <c r="R327" s="213">
        <v>0</v>
      </c>
      <c r="S327" s="618">
        <f>100</f>
        <v>100</v>
      </c>
      <c r="T327" s="74">
        <f t="shared" si="107"/>
        <v>200</v>
      </c>
      <c r="U327" s="74">
        <f t="shared" si="108"/>
        <v>0</v>
      </c>
      <c r="V327" s="74">
        <f t="shared" si="109"/>
        <v>0</v>
      </c>
      <c r="W327" s="74">
        <f t="shared" si="110"/>
        <v>0</v>
      </c>
      <c r="X327" s="74">
        <f t="shared" si="111"/>
        <v>0</v>
      </c>
      <c r="Y327" s="74">
        <f t="shared" si="112"/>
        <v>0</v>
      </c>
      <c r="Z327" s="74">
        <f t="shared" si="113"/>
        <v>0</v>
      </c>
      <c r="AA327" s="74">
        <f t="shared" si="114"/>
        <v>0</v>
      </c>
      <c r="AB327" s="74">
        <f t="shared" si="114"/>
        <v>0</v>
      </c>
      <c r="AC327" s="74">
        <f t="shared" si="114"/>
        <v>0</v>
      </c>
      <c r="AD327" s="74">
        <f t="shared" si="114"/>
        <v>0</v>
      </c>
      <c r="AE327" s="74">
        <f t="shared" si="130"/>
        <v>0</v>
      </c>
      <c r="AF327" s="74">
        <f t="shared" si="131"/>
        <v>0</v>
      </c>
      <c r="AG327" s="75">
        <f t="shared" si="131"/>
        <v>0</v>
      </c>
      <c r="AH327" s="619">
        <v>4</v>
      </c>
      <c r="AI327" s="234">
        <v>4</v>
      </c>
      <c r="AJ327" s="234">
        <v>4</v>
      </c>
      <c r="AK327" s="234">
        <v>4</v>
      </c>
      <c r="AL327" s="234">
        <v>1</v>
      </c>
      <c r="AM327" s="234">
        <v>4</v>
      </c>
      <c r="AN327" s="234">
        <v>4</v>
      </c>
      <c r="AO327" s="234">
        <v>4</v>
      </c>
      <c r="AP327" s="234">
        <v>4</v>
      </c>
      <c r="AQ327" s="234">
        <v>4</v>
      </c>
      <c r="AR327" s="234">
        <v>4</v>
      </c>
      <c r="AS327" s="234">
        <v>4</v>
      </c>
      <c r="AT327" s="234">
        <v>4</v>
      </c>
      <c r="AU327" s="234">
        <v>6</v>
      </c>
      <c r="AV327" s="236">
        <v>7</v>
      </c>
    </row>
    <row r="328" spans="2:48" ht="14.45">
      <c r="B328" s="620"/>
      <c r="C328" s="1" t="s">
        <v>198</v>
      </c>
      <c r="D328" s="212">
        <v>1162</v>
      </c>
      <c r="E328" s="212">
        <v>1148</v>
      </c>
      <c r="F328" s="212">
        <v>1124</v>
      </c>
      <c r="G328" s="212">
        <v>1036</v>
      </c>
      <c r="H328" s="212">
        <v>1058</v>
      </c>
      <c r="I328" s="212">
        <v>1082</v>
      </c>
      <c r="J328" s="212">
        <v>4215</v>
      </c>
      <c r="K328" s="212">
        <v>4288</v>
      </c>
      <c r="L328" s="212">
        <v>4165</v>
      </c>
      <c r="M328" s="212">
        <v>3276</v>
      </c>
      <c r="N328" s="212">
        <v>3152</v>
      </c>
      <c r="O328" s="212">
        <v>3238</v>
      </c>
      <c r="P328" s="213">
        <v>3154</v>
      </c>
      <c r="Q328" s="213">
        <v>3214</v>
      </c>
      <c r="R328" s="213">
        <v>3326</v>
      </c>
      <c r="S328" s="618">
        <f>100</f>
        <v>100</v>
      </c>
      <c r="T328" s="74">
        <f t="shared" si="107"/>
        <v>98.795180722891573</v>
      </c>
      <c r="U328" s="74">
        <f t="shared" si="108"/>
        <v>96.729776247848534</v>
      </c>
      <c r="V328" s="74">
        <f t="shared" si="109"/>
        <v>89.156626506024097</v>
      </c>
      <c r="W328" s="74">
        <f t="shared" si="110"/>
        <v>91.049913941480213</v>
      </c>
      <c r="X328" s="74">
        <f t="shared" si="111"/>
        <v>93.115318416523237</v>
      </c>
      <c r="Y328" s="74">
        <f t="shared" si="112"/>
        <v>362.73666092943199</v>
      </c>
      <c r="Z328" s="74">
        <f t="shared" si="113"/>
        <v>369.01893287435456</v>
      </c>
      <c r="AA328" s="74">
        <f t="shared" si="114"/>
        <v>358.43373493975906</v>
      </c>
      <c r="AB328" s="74">
        <f t="shared" si="114"/>
        <v>281.92771084337352</v>
      </c>
      <c r="AC328" s="74">
        <f t="shared" si="114"/>
        <v>271.25645438898454</v>
      </c>
      <c r="AD328" s="74">
        <f t="shared" si="114"/>
        <v>278.65748709122204</v>
      </c>
      <c r="AE328" s="74">
        <f t="shared" si="130"/>
        <v>271.42857142857144</v>
      </c>
      <c r="AF328" s="74">
        <f t="shared" si="131"/>
        <v>276.59208261617903</v>
      </c>
      <c r="AG328" s="75">
        <f t="shared" si="131"/>
        <v>286.23063683304645</v>
      </c>
      <c r="AH328" s="619">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338"/>
      <c r="C329" s="8" t="s">
        <v>199</v>
      </c>
      <c r="D329">
        <v>1161</v>
      </c>
      <c r="E329">
        <v>1146</v>
      </c>
      <c r="F329">
        <v>1124</v>
      </c>
      <c r="G329">
        <v>1036</v>
      </c>
      <c r="H329">
        <v>1058</v>
      </c>
      <c r="I329">
        <v>1082</v>
      </c>
      <c r="J329">
        <v>4215</v>
      </c>
      <c r="K329">
        <v>4288</v>
      </c>
      <c r="L329">
        <v>4165</v>
      </c>
      <c r="M329">
        <v>3276</v>
      </c>
      <c r="N329">
        <v>3152</v>
      </c>
      <c r="O329">
        <v>3238</v>
      </c>
      <c r="P329">
        <v>3154</v>
      </c>
      <c r="Q329">
        <v>3214</v>
      </c>
      <c r="R329">
        <v>3326</v>
      </c>
      <c r="S329" s="618">
        <f>100</f>
        <v>100</v>
      </c>
      <c r="T329" s="74">
        <f t="shared" si="107"/>
        <v>98.708010335917308</v>
      </c>
      <c r="U329" s="74">
        <f t="shared" si="108"/>
        <v>96.813092161929376</v>
      </c>
      <c r="V329" s="74">
        <f t="shared" si="109"/>
        <v>89.233419465977605</v>
      </c>
      <c r="W329" s="74">
        <f t="shared" si="110"/>
        <v>91.128337639965551</v>
      </c>
      <c r="X329" s="74">
        <f t="shared" si="111"/>
        <v>93.19552110249785</v>
      </c>
      <c r="Y329" s="74">
        <f t="shared" si="112"/>
        <v>363.04909560723513</v>
      </c>
      <c r="Z329" s="74">
        <f t="shared" si="113"/>
        <v>369.33677863910424</v>
      </c>
      <c r="AA329" s="74">
        <f t="shared" si="114"/>
        <v>358.74246339362617</v>
      </c>
      <c r="AB329" s="74">
        <f t="shared" si="114"/>
        <v>282.17054263565893</v>
      </c>
      <c r="AC329" s="74">
        <f t="shared" si="114"/>
        <v>271.49009474590872</v>
      </c>
      <c r="AD329" s="74">
        <f t="shared" si="114"/>
        <v>278.89750215331611</v>
      </c>
      <c r="AE329" s="74">
        <f t="shared" si="130"/>
        <v>271.66236003445306</v>
      </c>
      <c r="AF329" s="74">
        <f t="shared" si="131"/>
        <v>276.83031869078383</v>
      </c>
      <c r="AG329" s="75">
        <f t="shared" si="131"/>
        <v>286.4771748492679</v>
      </c>
      <c r="AH329" s="237"/>
      <c r="AI329" s="238"/>
      <c r="AJ329" s="238"/>
      <c r="AK329" s="238"/>
      <c r="AL329" s="238"/>
      <c r="AM329" s="238"/>
      <c r="AN329" s="238"/>
      <c r="AO329" s="238"/>
      <c r="AP329" s="238"/>
      <c r="AQ329" s="238"/>
      <c r="AR329" s="238"/>
      <c r="AS329" s="238"/>
      <c r="AT329" s="238"/>
      <c r="AU329" s="238"/>
      <c r="AV329" s="239"/>
    </row>
    <row r="330" spans="2:48" ht="15" customHeight="1">
      <c r="B330" s="620" t="s">
        <v>160</v>
      </c>
      <c r="C330" s="1" t="s">
        <v>194</v>
      </c>
      <c r="D330" s="212">
        <v>5898</v>
      </c>
      <c r="E330" s="212">
        <v>5927</v>
      </c>
      <c r="F330" s="212">
        <v>5864</v>
      </c>
      <c r="G330" s="212">
        <v>5832</v>
      </c>
      <c r="H330" s="212">
        <v>5712</v>
      </c>
      <c r="I330" s="212">
        <v>5656</v>
      </c>
      <c r="J330" s="212">
        <v>8755</v>
      </c>
      <c r="K330" s="212">
        <v>8747</v>
      </c>
      <c r="L330" s="212">
        <v>8627</v>
      </c>
      <c r="M330" s="212">
        <v>7682</v>
      </c>
      <c r="N330" s="212">
        <v>8141</v>
      </c>
      <c r="O330" s="212">
        <v>9443</v>
      </c>
      <c r="P330" s="213">
        <v>9120</v>
      </c>
      <c r="Q330" s="213">
        <v>9950</v>
      </c>
      <c r="R330" s="213">
        <v>11295</v>
      </c>
      <c r="S330" s="618">
        <f>100</f>
        <v>100</v>
      </c>
      <c r="T330" s="74">
        <f t="shared" si="107"/>
        <v>100.49169209901662</v>
      </c>
      <c r="U330" s="74">
        <f t="shared" si="108"/>
        <v>99.423533401152937</v>
      </c>
      <c r="V330" s="74">
        <f t="shared" si="109"/>
        <v>98.88097660223805</v>
      </c>
      <c r="W330" s="74">
        <f t="shared" si="110"/>
        <v>96.846388606307229</v>
      </c>
      <c r="X330" s="74">
        <f t="shared" si="111"/>
        <v>95.896914208206169</v>
      </c>
      <c r="Y330" s="74">
        <f t="shared" si="112"/>
        <v>148.44014920311969</v>
      </c>
      <c r="Z330" s="74">
        <f t="shared" si="113"/>
        <v>148.30451000339099</v>
      </c>
      <c r="AA330" s="74">
        <f t="shared" si="114"/>
        <v>146.26992200746017</v>
      </c>
      <c r="AB330" s="74">
        <f t="shared" si="114"/>
        <v>130.24754153950491</v>
      </c>
      <c r="AC330" s="74">
        <f t="shared" si="114"/>
        <v>138.02984062394032</v>
      </c>
      <c r="AD330" s="74">
        <f t="shared" si="114"/>
        <v>160.10512037978975</v>
      </c>
      <c r="AE330" s="74">
        <f t="shared" si="130"/>
        <v>154.62868769074262</v>
      </c>
      <c r="AF330" s="74">
        <f t="shared" si="131"/>
        <v>168.70125466259748</v>
      </c>
      <c r="AG330" s="75">
        <f t="shared" si="131"/>
        <v>191.50559511698881</v>
      </c>
      <c r="AH330" s="619">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620"/>
      <c r="C331" s="1" t="s">
        <v>195</v>
      </c>
      <c r="D331" s="212">
        <v>57</v>
      </c>
      <c r="E331" s="212">
        <v>32</v>
      </c>
      <c r="F331" s="212">
        <v>29</v>
      </c>
      <c r="G331" s="213">
        <v>35</v>
      </c>
      <c r="H331" s="213">
        <v>43</v>
      </c>
      <c r="I331" s="213">
        <v>57</v>
      </c>
      <c r="J331" s="212">
        <v>143</v>
      </c>
      <c r="K331" s="213">
        <v>136</v>
      </c>
      <c r="L331" s="213">
        <v>149</v>
      </c>
      <c r="M331" s="213">
        <v>157</v>
      </c>
      <c r="N331" s="212">
        <v>241</v>
      </c>
      <c r="O331" s="213">
        <v>244</v>
      </c>
      <c r="P331" s="213">
        <v>343</v>
      </c>
      <c r="Q331" s="213">
        <v>261</v>
      </c>
      <c r="R331" s="213">
        <v>210</v>
      </c>
      <c r="S331" s="618">
        <f>100</f>
        <v>100</v>
      </c>
      <c r="T331" s="74">
        <f t="shared" si="107"/>
        <v>56.140350877192979</v>
      </c>
      <c r="U331" s="74">
        <f t="shared" si="108"/>
        <v>50.877192982456137</v>
      </c>
      <c r="V331" s="74">
        <f t="shared" si="109"/>
        <v>61.403508771929822</v>
      </c>
      <c r="W331" s="74">
        <f t="shared" si="110"/>
        <v>75.438596491228068</v>
      </c>
      <c r="X331" s="74">
        <f t="shared" si="111"/>
        <v>100</v>
      </c>
      <c r="Y331" s="74">
        <f t="shared" si="112"/>
        <v>250.87719298245614</v>
      </c>
      <c r="Z331" s="74">
        <f t="shared" si="113"/>
        <v>238.59649122807016</v>
      </c>
      <c r="AA331" s="74">
        <f t="shared" si="114"/>
        <v>261.40350877192981</v>
      </c>
      <c r="AB331" s="74">
        <f t="shared" si="114"/>
        <v>275.43859649122805</v>
      </c>
      <c r="AC331" s="74">
        <f t="shared" si="114"/>
        <v>422.80701754385967</v>
      </c>
      <c r="AD331" s="74">
        <f t="shared" si="114"/>
        <v>428.07017543859649</v>
      </c>
      <c r="AE331" s="74">
        <f t="shared" si="130"/>
        <v>601.75438596491233</v>
      </c>
      <c r="AF331" s="74">
        <f t="shared" si="131"/>
        <v>457.89473684210526</v>
      </c>
      <c r="AG331" s="75">
        <f t="shared" si="131"/>
        <v>368.42105263157896</v>
      </c>
      <c r="AH331" s="619">
        <v>1</v>
      </c>
      <c r="AI331" s="234">
        <v>1</v>
      </c>
      <c r="AJ331" s="234">
        <v>1</v>
      </c>
      <c r="AK331" s="234">
        <v>4</v>
      </c>
      <c r="AL331" s="234">
        <v>4</v>
      </c>
      <c r="AM331" s="234">
        <v>4</v>
      </c>
      <c r="AN331" s="234">
        <v>1</v>
      </c>
      <c r="AO331" s="234">
        <v>4</v>
      </c>
      <c r="AP331" s="234">
        <v>4</v>
      </c>
      <c r="AQ331" s="234">
        <v>4</v>
      </c>
      <c r="AR331" s="234">
        <v>1</v>
      </c>
      <c r="AS331" s="234">
        <v>4</v>
      </c>
      <c r="AT331" s="234">
        <v>4</v>
      </c>
      <c r="AU331" s="234">
        <v>6</v>
      </c>
      <c r="AV331" s="236">
        <v>7</v>
      </c>
    </row>
    <row r="332" spans="2:48" ht="14.45">
      <c r="B332" s="620"/>
      <c r="C332" s="1" t="s">
        <v>196</v>
      </c>
      <c r="D332" s="212">
        <v>8</v>
      </c>
      <c r="E332" s="212">
        <v>15</v>
      </c>
      <c r="F332" s="212">
        <v>7</v>
      </c>
      <c r="G332" s="213">
        <v>11</v>
      </c>
      <c r="H332" s="213">
        <v>11</v>
      </c>
      <c r="I332" s="213">
        <v>15</v>
      </c>
      <c r="J332" s="213">
        <v>0</v>
      </c>
      <c r="K332" s="213">
        <v>34</v>
      </c>
      <c r="L332" s="213">
        <v>37</v>
      </c>
      <c r="M332" s="213">
        <v>39</v>
      </c>
      <c r="N332" s="213">
        <v>38</v>
      </c>
      <c r="O332" s="213">
        <v>36</v>
      </c>
      <c r="P332" s="213">
        <v>51</v>
      </c>
      <c r="Q332" s="213">
        <v>37</v>
      </c>
      <c r="R332" s="213">
        <v>28</v>
      </c>
      <c r="S332" s="618">
        <f>100</f>
        <v>100</v>
      </c>
      <c r="T332" s="74">
        <f t="shared" si="107"/>
        <v>187.5</v>
      </c>
      <c r="U332" s="74">
        <f t="shared" si="108"/>
        <v>87.5</v>
      </c>
      <c r="V332" s="74">
        <f t="shared" si="109"/>
        <v>137.5</v>
      </c>
      <c r="W332" s="74">
        <f t="shared" si="110"/>
        <v>137.5</v>
      </c>
      <c r="X332" s="74">
        <f t="shared" si="111"/>
        <v>187.5</v>
      </c>
      <c r="Y332" s="74">
        <f t="shared" si="112"/>
        <v>0</v>
      </c>
      <c r="Z332" s="74">
        <f t="shared" si="113"/>
        <v>425</v>
      </c>
      <c r="AA332" s="74">
        <f t="shared" si="114"/>
        <v>462.5</v>
      </c>
      <c r="AB332" s="74">
        <f t="shared" si="114"/>
        <v>487.5</v>
      </c>
      <c r="AC332" s="74">
        <f t="shared" si="114"/>
        <v>475</v>
      </c>
      <c r="AD332" s="74">
        <f t="shared" ref="AD332" si="132">O332*100/$D332</f>
        <v>450</v>
      </c>
      <c r="AE332" s="74">
        <f t="shared" si="130"/>
        <v>637.5</v>
      </c>
      <c r="AF332" s="74">
        <f t="shared" si="131"/>
        <v>462.5</v>
      </c>
      <c r="AG332" s="75">
        <f t="shared" si="131"/>
        <v>350</v>
      </c>
      <c r="AH332" s="619">
        <v>1</v>
      </c>
      <c r="AI332" s="234">
        <v>1</v>
      </c>
      <c r="AJ332" s="234">
        <v>1</v>
      </c>
      <c r="AK332" s="234">
        <v>4</v>
      </c>
      <c r="AL332" s="234">
        <v>4</v>
      </c>
      <c r="AM332" s="234">
        <v>4</v>
      </c>
      <c r="AN332" s="234">
        <v>4</v>
      </c>
      <c r="AO332" s="234">
        <v>4</v>
      </c>
      <c r="AP332" s="234">
        <v>4</v>
      </c>
      <c r="AQ332" s="234">
        <v>4</v>
      </c>
      <c r="AR332" s="234">
        <v>4</v>
      </c>
      <c r="AS332" s="234">
        <v>4</v>
      </c>
      <c r="AT332" s="234">
        <v>4</v>
      </c>
      <c r="AU332" s="234">
        <v>6</v>
      </c>
      <c r="AV332" s="236">
        <v>7</v>
      </c>
    </row>
    <row r="333" spans="2:48" ht="14.45">
      <c r="B333" s="620"/>
      <c r="C333" s="1" t="s">
        <v>197</v>
      </c>
      <c r="D333" s="212">
        <v>0</v>
      </c>
      <c r="E333" s="212">
        <v>0</v>
      </c>
      <c r="F333" s="212">
        <v>0</v>
      </c>
      <c r="G333" s="212">
        <v>0</v>
      </c>
      <c r="H333" s="212">
        <v>0</v>
      </c>
      <c r="I333" s="212">
        <v>0</v>
      </c>
      <c r="J333" s="213">
        <v>0</v>
      </c>
      <c r="K333" s="213">
        <v>0</v>
      </c>
      <c r="L333" s="213">
        <v>0</v>
      </c>
      <c r="M333" s="213">
        <v>0</v>
      </c>
      <c r="N333" s="213">
        <v>0</v>
      </c>
      <c r="O333" s="212">
        <v>4</v>
      </c>
      <c r="P333" s="213">
        <v>5</v>
      </c>
      <c r="Q333" s="213">
        <v>4</v>
      </c>
      <c r="R333" s="213">
        <v>3</v>
      </c>
      <c r="S333" s="618">
        <f>100</f>
        <v>100</v>
      </c>
      <c r="T333" s="74" t="e">
        <f t="shared" ref="T333:T396" si="133">E333*100/$D333</f>
        <v>#DIV/0!</v>
      </c>
      <c r="U333" s="74" t="e">
        <f t="shared" ref="U333:U396" si="134">F333*100/$D333</f>
        <v>#DIV/0!</v>
      </c>
      <c r="V333" s="74" t="e">
        <f t="shared" ref="V333:V396" si="135">G333*100/$D333</f>
        <v>#DIV/0!</v>
      </c>
      <c r="W333" s="74" t="e">
        <f t="shared" ref="W333:W396" si="136">H333*100/$D333</f>
        <v>#DIV/0!</v>
      </c>
      <c r="X333" s="74" t="e">
        <f t="shared" ref="X333:X396" si="137">I333*100/$D333</f>
        <v>#DIV/0!</v>
      </c>
      <c r="Y333" s="74" t="e">
        <f t="shared" ref="Y333:Y396" si="138">J333*100/$D333</f>
        <v>#DIV/0!</v>
      </c>
      <c r="Z333" s="74" t="e">
        <f t="shared" ref="Z333:Z396" si="139">K333*100/$D333</f>
        <v>#DIV/0!</v>
      </c>
      <c r="AA333" s="74" t="e">
        <f t="shared" ref="AA333:AD396" si="140">L333*100/$D333</f>
        <v>#DIV/0!</v>
      </c>
      <c r="AB333" s="74" t="e">
        <f t="shared" si="140"/>
        <v>#DIV/0!</v>
      </c>
      <c r="AC333" s="74" t="e">
        <f t="shared" si="140"/>
        <v>#DIV/0!</v>
      </c>
      <c r="AD333" s="74" t="e">
        <f t="shared" si="140"/>
        <v>#DIV/0!</v>
      </c>
      <c r="AE333" s="74" t="e">
        <f t="shared" ref="AE333:AG333" si="141">P333*100/$D333</f>
        <v>#DIV/0!</v>
      </c>
      <c r="AF333" s="74" t="e">
        <f t="shared" si="141"/>
        <v>#DIV/0!</v>
      </c>
      <c r="AG333" s="75" t="e">
        <f t="shared" si="141"/>
        <v>#DIV/0!</v>
      </c>
      <c r="AH333" s="619">
        <v>1</v>
      </c>
      <c r="AI333" s="234">
        <v>1</v>
      </c>
      <c r="AJ333" s="234">
        <v>1</v>
      </c>
      <c r="AK333" s="234">
        <v>1</v>
      </c>
      <c r="AL333" s="234">
        <v>1</v>
      </c>
      <c r="AM333" s="234">
        <v>1</v>
      </c>
      <c r="AN333" s="234">
        <v>4</v>
      </c>
      <c r="AO333" s="234">
        <v>4</v>
      </c>
      <c r="AP333" s="234">
        <v>4</v>
      </c>
      <c r="AQ333" s="234">
        <v>4</v>
      </c>
      <c r="AR333" s="234">
        <v>4</v>
      </c>
      <c r="AS333" s="234">
        <v>1</v>
      </c>
      <c r="AT333" s="234">
        <v>4</v>
      </c>
      <c r="AU333" s="234">
        <v>6</v>
      </c>
      <c r="AV333" s="236">
        <v>7</v>
      </c>
    </row>
    <row r="334" spans="2:48" ht="14.45">
      <c r="B334" s="620"/>
      <c r="C334" s="1" t="s">
        <v>198</v>
      </c>
      <c r="D334" s="212">
        <v>5963</v>
      </c>
      <c r="E334" s="212">
        <v>5974</v>
      </c>
      <c r="F334" s="212">
        <v>5900</v>
      </c>
      <c r="G334" s="212">
        <v>5878</v>
      </c>
      <c r="H334" s="212">
        <v>5766</v>
      </c>
      <c r="I334" s="212">
        <v>5728</v>
      </c>
      <c r="J334" s="212">
        <v>8898</v>
      </c>
      <c r="K334" s="212">
        <v>8917</v>
      </c>
      <c r="L334" s="212">
        <v>8813</v>
      </c>
      <c r="M334" s="212">
        <v>7878</v>
      </c>
      <c r="N334" s="212">
        <v>8420</v>
      </c>
      <c r="O334" s="212">
        <v>9727</v>
      </c>
      <c r="P334" s="213">
        <v>9519</v>
      </c>
      <c r="Q334" s="213">
        <v>10252</v>
      </c>
      <c r="R334" s="213">
        <v>11536</v>
      </c>
      <c r="S334" s="618">
        <f>100</f>
        <v>100</v>
      </c>
      <c r="T334" s="74">
        <f t="shared" si="133"/>
        <v>100.18447090390742</v>
      </c>
      <c r="U334" s="74">
        <f t="shared" si="134"/>
        <v>98.943484823075636</v>
      </c>
      <c r="V334" s="74">
        <f t="shared" si="135"/>
        <v>98.574543015260772</v>
      </c>
      <c r="W334" s="74">
        <f t="shared" si="136"/>
        <v>96.696293811839681</v>
      </c>
      <c r="X334" s="74">
        <f t="shared" si="137"/>
        <v>96.059030689250378</v>
      </c>
      <c r="Y334" s="74">
        <f t="shared" si="138"/>
        <v>149.22019117893677</v>
      </c>
      <c r="Z334" s="74">
        <f t="shared" si="139"/>
        <v>149.53882274023144</v>
      </c>
      <c r="AA334" s="74">
        <f t="shared" si="140"/>
        <v>147.79473419419756</v>
      </c>
      <c r="AB334" s="74">
        <f t="shared" si="140"/>
        <v>132.11470736206607</v>
      </c>
      <c r="AC334" s="74">
        <f t="shared" si="140"/>
        <v>141.20409190005032</v>
      </c>
      <c r="AD334" s="74">
        <f t="shared" si="140"/>
        <v>163.12258930068757</v>
      </c>
      <c r="AE334" s="74">
        <f t="shared" ref="AE334:AG334" si="142">P334*100/$D334</f>
        <v>159.63441220861984</v>
      </c>
      <c r="AF334" s="74">
        <f t="shared" si="142"/>
        <v>171.92688244172396</v>
      </c>
      <c r="AG334" s="75">
        <f t="shared" si="142"/>
        <v>193.45966795237297</v>
      </c>
      <c r="AH334" s="61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338"/>
      <c r="C335" s="8" t="s">
        <v>199</v>
      </c>
      <c r="D335">
        <v>5963</v>
      </c>
      <c r="E335">
        <v>5974</v>
      </c>
      <c r="F335">
        <v>5900</v>
      </c>
      <c r="G335">
        <v>5878</v>
      </c>
      <c r="H335">
        <v>5766</v>
      </c>
      <c r="I335">
        <v>5728</v>
      </c>
      <c r="J335">
        <v>8898</v>
      </c>
      <c r="K335">
        <v>8917</v>
      </c>
      <c r="L335">
        <v>8813</v>
      </c>
      <c r="M335">
        <v>7878</v>
      </c>
      <c r="N335">
        <v>8420</v>
      </c>
      <c r="O335">
        <v>9723</v>
      </c>
      <c r="P335">
        <v>9514</v>
      </c>
      <c r="Q335">
        <v>10248</v>
      </c>
      <c r="R335">
        <v>11533</v>
      </c>
      <c r="S335" s="618">
        <f>100</f>
        <v>100</v>
      </c>
      <c r="T335" s="74">
        <f t="shared" si="133"/>
        <v>100.18447090390742</v>
      </c>
      <c r="U335" s="74">
        <f t="shared" si="134"/>
        <v>98.943484823075636</v>
      </c>
      <c r="V335" s="74">
        <f t="shared" si="135"/>
        <v>98.574543015260772</v>
      </c>
      <c r="W335" s="74">
        <f t="shared" si="136"/>
        <v>96.696293811839681</v>
      </c>
      <c r="X335" s="74">
        <f t="shared" si="137"/>
        <v>96.059030689250378</v>
      </c>
      <c r="Y335" s="74">
        <f t="shared" si="138"/>
        <v>149.22019117893677</v>
      </c>
      <c r="Z335" s="74">
        <f t="shared" si="139"/>
        <v>149.53882274023144</v>
      </c>
      <c r="AA335" s="74">
        <f t="shared" si="140"/>
        <v>147.79473419419756</v>
      </c>
      <c r="AB335" s="74">
        <f t="shared" si="140"/>
        <v>132.11470736206607</v>
      </c>
      <c r="AC335" s="74">
        <f t="shared" si="140"/>
        <v>141.20409190005032</v>
      </c>
      <c r="AD335" s="74">
        <f t="shared" si="140"/>
        <v>163.05550897199396</v>
      </c>
      <c r="AE335" s="74">
        <f t="shared" ref="AE335:AG335" si="143">P335*100/$D335</f>
        <v>159.55056179775281</v>
      </c>
      <c r="AF335" s="74">
        <f t="shared" si="143"/>
        <v>171.85980211303036</v>
      </c>
      <c r="AG335" s="75">
        <f t="shared" si="143"/>
        <v>193.40935770585276</v>
      </c>
      <c r="AH335" s="237"/>
      <c r="AI335" s="238"/>
      <c r="AJ335" s="238"/>
      <c r="AK335" s="238"/>
      <c r="AL335" s="238"/>
      <c r="AM335" s="238"/>
      <c r="AN335" s="238"/>
      <c r="AO335" s="238"/>
      <c r="AP335" s="238"/>
      <c r="AQ335" s="238"/>
      <c r="AR335" s="238"/>
      <c r="AS335" s="238"/>
      <c r="AT335" s="238"/>
      <c r="AU335" s="238"/>
      <c r="AV335" s="239"/>
    </row>
    <row r="336" spans="2:48" ht="15" customHeight="1">
      <c r="B336" s="620" t="s">
        <v>137</v>
      </c>
      <c r="C336" s="1" t="s">
        <v>194</v>
      </c>
      <c r="D336" s="212">
        <v>32604</v>
      </c>
      <c r="E336" s="212">
        <v>32708</v>
      </c>
      <c r="F336" s="212">
        <v>32680</v>
      </c>
      <c r="G336" s="212">
        <v>32642</v>
      </c>
      <c r="H336" s="212">
        <v>30835</v>
      </c>
      <c r="I336" s="212">
        <v>30793</v>
      </c>
      <c r="J336" s="212">
        <v>63371</v>
      </c>
      <c r="K336" s="212">
        <v>60845</v>
      </c>
      <c r="L336" s="212">
        <v>61588</v>
      </c>
      <c r="M336" s="212">
        <v>57874</v>
      </c>
      <c r="N336" s="212">
        <v>57488</v>
      </c>
      <c r="O336" s="212">
        <v>57711</v>
      </c>
      <c r="P336" s="213">
        <v>56486</v>
      </c>
      <c r="Q336" s="213">
        <v>60047</v>
      </c>
      <c r="R336" s="213">
        <v>62971</v>
      </c>
      <c r="S336" s="618">
        <f>100</f>
        <v>100</v>
      </c>
      <c r="T336" s="74">
        <f t="shared" si="133"/>
        <v>100.31897926634768</v>
      </c>
      <c r="U336" s="74">
        <f t="shared" si="134"/>
        <v>100.23310023310023</v>
      </c>
      <c r="V336" s="74">
        <f t="shared" si="135"/>
        <v>100.11655011655012</v>
      </c>
      <c r="W336" s="74">
        <f t="shared" si="136"/>
        <v>94.574285363759046</v>
      </c>
      <c r="X336" s="74">
        <f t="shared" si="137"/>
        <v>94.445466813887862</v>
      </c>
      <c r="Y336" s="74">
        <f t="shared" si="138"/>
        <v>194.36572199730094</v>
      </c>
      <c r="Z336" s="74">
        <f t="shared" si="139"/>
        <v>186.61820635504847</v>
      </c>
      <c r="AA336" s="74">
        <f t="shared" si="140"/>
        <v>188.89706784443626</v>
      </c>
      <c r="AB336" s="74">
        <f t="shared" si="140"/>
        <v>177.50582750582751</v>
      </c>
      <c r="AC336" s="74">
        <f t="shared" si="140"/>
        <v>176.32192369034473</v>
      </c>
      <c r="AD336" s="74">
        <f t="shared" si="140"/>
        <v>177.0058888479941</v>
      </c>
      <c r="AE336" s="74">
        <f t="shared" ref="AE336:AG336" si="144">P336*100/$D336</f>
        <v>173.248681143418</v>
      </c>
      <c r="AF336" s="74">
        <f t="shared" si="144"/>
        <v>184.17065390749602</v>
      </c>
      <c r="AG336" s="75">
        <f t="shared" si="144"/>
        <v>193.13887866519445</v>
      </c>
      <c r="AH336" s="619">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620"/>
      <c r="C337" s="1" t="s">
        <v>195</v>
      </c>
      <c r="D337" s="212">
        <v>370</v>
      </c>
      <c r="E337" s="212">
        <v>251</v>
      </c>
      <c r="F337" s="212">
        <v>434</v>
      </c>
      <c r="G337" s="212">
        <v>326</v>
      </c>
      <c r="H337" s="213">
        <v>341</v>
      </c>
      <c r="I337" s="212">
        <v>367</v>
      </c>
      <c r="J337" s="212">
        <v>179</v>
      </c>
      <c r="K337" s="212">
        <v>179</v>
      </c>
      <c r="L337" s="212">
        <v>196</v>
      </c>
      <c r="M337" s="212">
        <v>224</v>
      </c>
      <c r="N337" s="212">
        <v>261</v>
      </c>
      <c r="O337" s="212">
        <v>297</v>
      </c>
      <c r="P337" s="213">
        <v>354</v>
      </c>
      <c r="Q337" s="213">
        <v>249</v>
      </c>
      <c r="R337" s="213">
        <v>181</v>
      </c>
      <c r="S337" s="618">
        <f>100</f>
        <v>100</v>
      </c>
      <c r="T337" s="74">
        <f t="shared" si="133"/>
        <v>67.837837837837839</v>
      </c>
      <c r="U337" s="74">
        <f t="shared" si="134"/>
        <v>117.29729729729729</v>
      </c>
      <c r="V337" s="74">
        <f t="shared" si="135"/>
        <v>88.108108108108112</v>
      </c>
      <c r="W337" s="74">
        <f t="shared" si="136"/>
        <v>92.162162162162161</v>
      </c>
      <c r="X337" s="74">
        <f t="shared" si="137"/>
        <v>99.189189189189193</v>
      </c>
      <c r="Y337" s="74">
        <f t="shared" si="138"/>
        <v>48.378378378378379</v>
      </c>
      <c r="Z337" s="74">
        <f t="shared" si="139"/>
        <v>48.378378378378379</v>
      </c>
      <c r="AA337" s="74">
        <f t="shared" si="140"/>
        <v>52.972972972972975</v>
      </c>
      <c r="AB337" s="74">
        <f t="shared" si="140"/>
        <v>60.54054054054054</v>
      </c>
      <c r="AC337" s="74">
        <f t="shared" si="140"/>
        <v>70.540540540540547</v>
      </c>
      <c r="AD337" s="74">
        <f t="shared" si="140"/>
        <v>80.270270270270274</v>
      </c>
      <c r="AE337" s="74">
        <f t="shared" ref="AE337:AG337" si="145">P337*100/$D337</f>
        <v>95.675675675675677</v>
      </c>
      <c r="AF337" s="74">
        <f t="shared" si="145"/>
        <v>67.297297297297291</v>
      </c>
      <c r="AG337" s="75">
        <f t="shared" si="145"/>
        <v>48.918918918918919</v>
      </c>
      <c r="AH337" s="619">
        <v>1</v>
      </c>
      <c r="AI337" s="234">
        <v>1</v>
      </c>
      <c r="AJ337" s="234">
        <v>1</v>
      </c>
      <c r="AK337" s="234">
        <v>1</v>
      </c>
      <c r="AL337" s="234">
        <v>4</v>
      </c>
      <c r="AM337" s="234">
        <v>1</v>
      </c>
      <c r="AN337" s="234">
        <v>1</v>
      </c>
      <c r="AO337" s="234">
        <v>1</v>
      </c>
      <c r="AP337" s="234">
        <v>1</v>
      </c>
      <c r="AQ337" s="234">
        <v>1</v>
      </c>
      <c r="AR337" s="234">
        <v>1</v>
      </c>
      <c r="AS337" s="234">
        <v>1</v>
      </c>
      <c r="AT337" s="234">
        <v>4</v>
      </c>
      <c r="AU337" s="234">
        <v>6</v>
      </c>
      <c r="AV337" s="236">
        <v>7</v>
      </c>
    </row>
    <row r="338" spans="2:48" ht="14.45">
      <c r="B338" s="620"/>
      <c r="C338" s="1" t="s">
        <v>196</v>
      </c>
      <c r="D338" s="212">
        <v>179</v>
      </c>
      <c r="E338" s="213">
        <v>114</v>
      </c>
      <c r="F338" s="212">
        <v>30</v>
      </c>
      <c r="G338" s="213">
        <v>16</v>
      </c>
      <c r="H338" s="213">
        <v>32</v>
      </c>
      <c r="I338" s="213">
        <v>51</v>
      </c>
      <c r="J338" s="212">
        <v>27</v>
      </c>
      <c r="K338" s="212">
        <v>18</v>
      </c>
      <c r="L338" s="212">
        <v>23</v>
      </c>
      <c r="M338" s="212">
        <v>25</v>
      </c>
      <c r="N338" s="212">
        <v>24</v>
      </c>
      <c r="O338" s="212">
        <v>30</v>
      </c>
      <c r="P338" s="213">
        <v>37</v>
      </c>
      <c r="Q338" s="213">
        <v>25</v>
      </c>
      <c r="R338" s="213">
        <v>18</v>
      </c>
      <c r="S338" s="618">
        <f>100</f>
        <v>100</v>
      </c>
      <c r="T338" s="74">
        <f t="shared" si="133"/>
        <v>63.687150837988824</v>
      </c>
      <c r="U338" s="74">
        <f t="shared" si="134"/>
        <v>16.759776536312849</v>
      </c>
      <c r="V338" s="74">
        <f t="shared" si="135"/>
        <v>8.938547486033519</v>
      </c>
      <c r="W338" s="74">
        <f t="shared" si="136"/>
        <v>17.877094972067038</v>
      </c>
      <c r="X338" s="74">
        <f t="shared" si="137"/>
        <v>28.491620111731844</v>
      </c>
      <c r="Y338" s="74">
        <f t="shared" si="138"/>
        <v>15.083798882681565</v>
      </c>
      <c r="Z338" s="74">
        <f t="shared" si="139"/>
        <v>10.05586592178771</v>
      </c>
      <c r="AA338" s="74">
        <f t="shared" si="140"/>
        <v>12.849162011173185</v>
      </c>
      <c r="AB338" s="74">
        <f t="shared" si="140"/>
        <v>13.966480446927374</v>
      </c>
      <c r="AC338" s="74">
        <f t="shared" si="140"/>
        <v>13.407821229050279</v>
      </c>
      <c r="AD338" s="74">
        <f t="shared" si="140"/>
        <v>16.759776536312849</v>
      </c>
      <c r="AE338" s="74">
        <f t="shared" ref="AE338:AG338" si="146">P338*100/$D338</f>
        <v>20.670391061452513</v>
      </c>
      <c r="AF338" s="74">
        <f t="shared" si="146"/>
        <v>13.966480446927374</v>
      </c>
      <c r="AG338" s="75">
        <f t="shared" si="146"/>
        <v>10.05586592178771</v>
      </c>
      <c r="AH338" s="619">
        <v>1</v>
      </c>
      <c r="AI338" s="234">
        <v>4</v>
      </c>
      <c r="AJ338" s="234">
        <v>1</v>
      </c>
      <c r="AK338" s="234">
        <v>4</v>
      </c>
      <c r="AL338" s="234">
        <v>4</v>
      </c>
      <c r="AM338" s="234">
        <v>4</v>
      </c>
      <c r="AN338" s="234">
        <v>1</v>
      </c>
      <c r="AO338" s="234">
        <v>1</v>
      </c>
      <c r="AP338" s="234">
        <v>1</v>
      </c>
      <c r="AQ338" s="234">
        <v>1</v>
      </c>
      <c r="AR338" s="234">
        <v>1</v>
      </c>
      <c r="AS338" s="234">
        <v>1</v>
      </c>
      <c r="AT338" s="234">
        <v>4</v>
      </c>
      <c r="AU338" s="234">
        <v>6</v>
      </c>
      <c r="AV338" s="236">
        <v>7</v>
      </c>
    </row>
    <row r="339" spans="2:48" ht="14.45">
      <c r="B339" s="620"/>
      <c r="C339" s="1" t="s">
        <v>197</v>
      </c>
      <c r="D339" s="212">
        <v>6</v>
      </c>
      <c r="E339" s="213">
        <v>5</v>
      </c>
      <c r="F339" s="212">
        <v>37</v>
      </c>
      <c r="G339" s="213">
        <v>20</v>
      </c>
      <c r="H339" s="213">
        <v>6</v>
      </c>
      <c r="I339" s="213">
        <v>9</v>
      </c>
      <c r="J339" s="212">
        <v>8</v>
      </c>
      <c r="K339" s="212">
        <v>9</v>
      </c>
      <c r="L339" s="212">
        <v>8</v>
      </c>
      <c r="M339" s="212">
        <v>8</v>
      </c>
      <c r="N339" s="212">
        <v>9</v>
      </c>
      <c r="O339" s="212">
        <v>7</v>
      </c>
      <c r="P339" s="213">
        <v>6</v>
      </c>
      <c r="Q339" s="213">
        <v>4</v>
      </c>
      <c r="R339" s="213">
        <v>3</v>
      </c>
      <c r="S339" s="618">
        <f>100</f>
        <v>100</v>
      </c>
      <c r="T339" s="74">
        <f t="shared" si="133"/>
        <v>83.333333333333329</v>
      </c>
      <c r="U339" s="74">
        <f t="shared" si="134"/>
        <v>616.66666666666663</v>
      </c>
      <c r="V339" s="74">
        <f t="shared" si="135"/>
        <v>333.33333333333331</v>
      </c>
      <c r="W339" s="74">
        <f t="shared" si="136"/>
        <v>100</v>
      </c>
      <c r="X339" s="74">
        <f t="shared" si="137"/>
        <v>150</v>
      </c>
      <c r="Y339" s="74">
        <f t="shared" si="138"/>
        <v>133.33333333333334</v>
      </c>
      <c r="Z339" s="74">
        <f t="shared" si="139"/>
        <v>150</v>
      </c>
      <c r="AA339" s="74">
        <f t="shared" si="140"/>
        <v>133.33333333333334</v>
      </c>
      <c r="AB339" s="74">
        <f t="shared" si="140"/>
        <v>133.33333333333334</v>
      </c>
      <c r="AC339" s="74">
        <f t="shared" si="140"/>
        <v>150</v>
      </c>
      <c r="AD339" s="74">
        <f t="shared" si="140"/>
        <v>116.66666666666667</v>
      </c>
      <c r="AE339" s="74">
        <f t="shared" ref="AE339:AG339" si="147">P339*100/$D339</f>
        <v>100</v>
      </c>
      <c r="AF339" s="74">
        <f t="shared" si="147"/>
        <v>66.666666666666671</v>
      </c>
      <c r="AG339" s="75">
        <f t="shared" si="147"/>
        <v>50</v>
      </c>
      <c r="AH339" s="619">
        <v>1</v>
      </c>
      <c r="AI339" s="234">
        <v>4</v>
      </c>
      <c r="AJ339" s="234">
        <v>1</v>
      </c>
      <c r="AK339" s="234">
        <v>4</v>
      </c>
      <c r="AL339" s="234">
        <v>4</v>
      </c>
      <c r="AM339" s="234">
        <v>4</v>
      </c>
      <c r="AN339" s="234">
        <v>1</v>
      </c>
      <c r="AO339" s="234">
        <v>1</v>
      </c>
      <c r="AP339" s="234">
        <v>1</v>
      </c>
      <c r="AQ339" s="234">
        <v>1</v>
      </c>
      <c r="AR339" s="234">
        <v>1</v>
      </c>
      <c r="AS339" s="234">
        <v>1</v>
      </c>
      <c r="AT339" s="234">
        <v>4</v>
      </c>
      <c r="AU339" s="234">
        <v>6</v>
      </c>
      <c r="AV339" s="236">
        <v>7</v>
      </c>
    </row>
    <row r="340" spans="2:48" ht="14.45">
      <c r="B340" s="620"/>
      <c r="C340" s="1" t="s">
        <v>198</v>
      </c>
      <c r="D340" s="212">
        <v>33159</v>
      </c>
      <c r="E340" s="212">
        <v>33078</v>
      </c>
      <c r="F340" s="212">
        <v>33181</v>
      </c>
      <c r="G340" s="212">
        <v>33004</v>
      </c>
      <c r="H340" s="212">
        <v>31214</v>
      </c>
      <c r="I340" s="212">
        <v>31220</v>
      </c>
      <c r="J340" s="212">
        <v>63585</v>
      </c>
      <c r="K340" s="212">
        <v>61051</v>
      </c>
      <c r="L340" s="212">
        <v>61815</v>
      </c>
      <c r="M340" s="212">
        <v>58131</v>
      </c>
      <c r="N340" s="212">
        <v>57782</v>
      </c>
      <c r="O340" s="212">
        <v>58045</v>
      </c>
      <c r="P340" s="213">
        <v>56883</v>
      </c>
      <c r="Q340" s="213">
        <v>60325</v>
      </c>
      <c r="R340" s="213">
        <v>63173</v>
      </c>
      <c r="S340" s="618">
        <f>100</f>
        <v>100</v>
      </c>
      <c r="T340" s="74">
        <f t="shared" si="133"/>
        <v>99.755722428300004</v>
      </c>
      <c r="U340" s="74">
        <f t="shared" si="134"/>
        <v>100.06634699478272</v>
      </c>
      <c r="V340" s="74">
        <f t="shared" si="135"/>
        <v>99.532555264030876</v>
      </c>
      <c r="W340" s="74">
        <f t="shared" si="136"/>
        <v>94.134322506710092</v>
      </c>
      <c r="X340" s="74">
        <f t="shared" si="137"/>
        <v>94.15241714165083</v>
      </c>
      <c r="Y340" s="74">
        <f t="shared" si="138"/>
        <v>191.75789378449289</v>
      </c>
      <c r="Z340" s="74">
        <f t="shared" si="139"/>
        <v>184.11592629452034</v>
      </c>
      <c r="AA340" s="74">
        <f t="shared" si="140"/>
        <v>186.41997647697457</v>
      </c>
      <c r="AB340" s="74">
        <f t="shared" si="140"/>
        <v>175.30987062336018</v>
      </c>
      <c r="AC340" s="74">
        <f t="shared" si="140"/>
        <v>174.25736602430712</v>
      </c>
      <c r="AD340" s="74">
        <f t="shared" si="140"/>
        <v>175.05051418920957</v>
      </c>
      <c r="AE340" s="74">
        <f t="shared" ref="AE340:AG340" si="148">P340*100/$D340</f>
        <v>171.54618655568623</v>
      </c>
      <c r="AF340" s="74">
        <f t="shared" si="148"/>
        <v>181.92647546669079</v>
      </c>
      <c r="AG340" s="75">
        <f t="shared" si="148"/>
        <v>190.51539551856209</v>
      </c>
      <c r="AH340" s="61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38"/>
      <c r="C341" s="8" t="s">
        <v>199</v>
      </c>
      <c r="D341">
        <v>33153</v>
      </c>
      <c r="E341">
        <v>33073</v>
      </c>
      <c r="F341">
        <v>33144</v>
      </c>
      <c r="G341">
        <v>32984</v>
      </c>
      <c r="H341">
        <v>31208</v>
      </c>
      <c r="I341">
        <v>31211</v>
      </c>
      <c r="J341">
        <v>63577</v>
      </c>
      <c r="K341">
        <v>61042</v>
      </c>
      <c r="L341">
        <v>61807</v>
      </c>
      <c r="M341">
        <v>58123</v>
      </c>
      <c r="N341">
        <v>57773</v>
      </c>
      <c r="O341">
        <v>58038</v>
      </c>
      <c r="P341">
        <v>56877</v>
      </c>
      <c r="Q341">
        <v>60321</v>
      </c>
      <c r="R341">
        <v>63170</v>
      </c>
      <c r="S341" s="618">
        <f>100</f>
        <v>100</v>
      </c>
      <c r="T341" s="74">
        <f t="shared" si="133"/>
        <v>99.758694537447596</v>
      </c>
      <c r="U341" s="74">
        <f t="shared" si="134"/>
        <v>99.972853135462856</v>
      </c>
      <c r="V341" s="74">
        <f t="shared" si="135"/>
        <v>99.490242210358034</v>
      </c>
      <c r="W341" s="74">
        <f t="shared" si="136"/>
        <v>94.133260941694573</v>
      </c>
      <c r="X341" s="74">
        <f t="shared" si="137"/>
        <v>94.142309896540283</v>
      </c>
      <c r="Y341" s="74">
        <f t="shared" si="138"/>
        <v>191.76846740868098</v>
      </c>
      <c r="Z341" s="74">
        <f t="shared" si="139"/>
        <v>184.12210056405152</v>
      </c>
      <c r="AA341" s="74">
        <f t="shared" si="140"/>
        <v>186.42958404970892</v>
      </c>
      <c r="AB341" s="74">
        <f t="shared" si="140"/>
        <v>175.3174674991705</v>
      </c>
      <c r="AC341" s="74">
        <f t="shared" si="140"/>
        <v>174.26175610050373</v>
      </c>
      <c r="AD341" s="74">
        <f t="shared" si="140"/>
        <v>175.06108044520857</v>
      </c>
      <c r="AE341" s="74">
        <f t="shared" ref="AE341:AG341" si="149">P341*100/$D341</f>
        <v>171.55913491991674</v>
      </c>
      <c r="AF341" s="74">
        <f t="shared" si="149"/>
        <v>181.94733508279793</v>
      </c>
      <c r="AG341" s="75">
        <f t="shared" si="149"/>
        <v>190.54082586794559</v>
      </c>
      <c r="AH341" s="237"/>
      <c r="AI341" s="238"/>
      <c r="AJ341" s="238"/>
      <c r="AK341" s="238"/>
      <c r="AL341" s="238"/>
      <c r="AM341" s="238"/>
      <c r="AN341" s="238"/>
      <c r="AO341" s="238"/>
      <c r="AP341" s="238"/>
      <c r="AQ341" s="238"/>
      <c r="AR341" s="238"/>
      <c r="AS341" s="238"/>
      <c r="AT341" s="238"/>
      <c r="AU341" s="238"/>
      <c r="AV341" s="239"/>
    </row>
    <row r="342" spans="2:48" ht="15" customHeight="1">
      <c r="B342" s="620" t="s">
        <v>138</v>
      </c>
      <c r="C342" s="1" t="s">
        <v>194</v>
      </c>
      <c r="D342" s="212">
        <v>9417</v>
      </c>
      <c r="E342" s="212">
        <v>9331</v>
      </c>
      <c r="F342" s="212">
        <v>9278</v>
      </c>
      <c r="G342" s="212">
        <v>9567</v>
      </c>
      <c r="H342" s="212">
        <v>9401</v>
      </c>
      <c r="I342" s="212">
        <v>9585</v>
      </c>
      <c r="J342" s="212">
        <v>15971</v>
      </c>
      <c r="K342" s="212">
        <v>14822</v>
      </c>
      <c r="L342" s="212">
        <v>14991</v>
      </c>
      <c r="M342" s="212">
        <v>13117</v>
      </c>
      <c r="N342" s="212">
        <v>13030</v>
      </c>
      <c r="O342" s="212">
        <v>13614</v>
      </c>
      <c r="P342" s="213">
        <v>13320</v>
      </c>
      <c r="Q342" s="213">
        <v>14160</v>
      </c>
      <c r="R342" s="213">
        <v>14850</v>
      </c>
      <c r="S342" s="618">
        <f>100</f>
        <v>100</v>
      </c>
      <c r="T342" s="74">
        <f t="shared" si="133"/>
        <v>99.086757990867582</v>
      </c>
      <c r="U342" s="74">
        <f t="shared" si="134"/>
        <v>98.523946055006903</v>
      </c>
      <c r="V342" s="74">
        <f t="shared" si="135"/>
        <v>101.59286396941701</v>
      </c>
      <c r="W342" s="74">
        <f t="shared" si="136"/>
        <v>99.830094509928855</v>
      </c>
      <c r="X342" s="74">
        <f t="shared" si="137"/>
        <v>101.78400764574705</v>
      </c>
      <c r="Y342" s="74">
        <f t="shared" si="138"/>
        <v>169.59753637039398</v>
      </c>
      <c r="Z342" s="74">
        <f t="shared" si="139"/>
        <v>157.39619836465965</v>
      </c>
      <c r="AA342" s="74">
        <f t="shared" si="140"/>
        <v>159.19082510353616</v>
      </c>
      <c r="AB342" s="74">
        <f t="shared" si="140"/>
        <v>139.29064457895296</v>
      </c>
      <c r="AC342" s="74">
        <f t="shared" si="140"/>
        <v>138.3667834766911</v>
      </c>
      <c r="AD342" s="74">
        <f t="shared" si="140"/>
        <v>144.56833386428798</v>
      </c>
      <c r="AE342" s="74">
        <f t="shared" ref="AE342:AG342" si="150">P342*100/$D342</f>
        <v>141.44632048423065</v>
      </c>
      <c r="AF342" s="74">
        <f t="shared" si="150"/>
        <v>150.3663587129659</v>
      </c>
      <c r="AG342" s="75">
        <f t="shared" si="150"/>
        <v>157.69353297228417</v>
      </c>
      <c r="AH342" s="61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20"/>
      <c r="C343" s="1" t="s">
        <v>195</v>
      </c>
      <c r="D343" s="212">
        <v>382</v>
      </c>
      <c r="E343" s="212">
        <v>559</v>
      </c>
      <c r="F343" s="212">
        <v>586</v>
      </c>
      <c r="G343" s="212">
        <v>301</v>
      </c>
      <c r="H343" s="212">
        <v>369</v>
      </c>
      <c r="I343" s="212">
        <v>252</v>
      </c>
      <c r="J343" s="212">
        <v>285</v>
      </c>
      <c r="K343" s="212">
        <v>281</v>
      </c>
      <c r="L343" s="212">
        <v>270</v>
      </c>
      <c r="M343" s="212">
        <v>328</v>
      </c>
      <c r="N343" s="212">
        <v>403</v>
      </c>
      <c r="O343" s="212">
        <v>441</v>
      </c>
      <c r="P343" s="213">
        <v>526</v>
      </c>
      <c r="Q343" s="213">
        <v>370</v>
      </c>
      <c r="R343" s="213">
        <v>269</v>
      </c>
      <c r="S343" s="618">
        <f>100</f>
        <v>100</v>
      </c>
      <c r="T343" s="74">
        <f t="shared" si="133"/>
        <v>146.33507853403142</v>
      </c>
      <c r="U343" s="74">
        <f t="shared" si="134"/>
        <v>153.40314136125656</v>
      </c>
      <c r="V343" s="74">
        <f t="shared" si="135"/>
        <v>78.795811518324612</v>
      </c>
      <c r="W343" s="74">
        <f t="shared" si="136"/>
        <v>96.596858638743456</v>
      </c>
      <c r="X343" s="74">
        <f t="shared" si="137"/>
        <v>65.968586387434556</v>
      </c>
      <c r="Y343" s="74">
        <f t="shared" si="138"/>
        <v>74.607329842931932</v>
      </c>
      <c r="Z343" s="74">
        <f t="shared" si="139"/>
        <v>73.560209424083766</v>
      </c>
      <c r="AA343" s="74">
        <f t="shared" si="140"/>
        <v>70.680628272251312</v>
      </c>
      <c r="AB343" s="74">
        <f t="shared" si="140"/>
        <v>85.863874345549732</v>
      </c>
      <c r="AC343" s="74">
        <f t="shared" si="140"/>
        <v>105.49738219895288</v>
      </c>
      <c r="AD343" s="74">
        <f t="shared" si="140"/>
        <v>115.44502617801047</v>
      </c>
      <c r="AE343" s="74">
        <f t="shared" ref="AE343:AG343" si="151">P343*100/$D343</f>
        <v>137.69633507853402</v>
      </c>
      <c r="AF343" s="74">
        <f t="shared" si="151"/>
        <v>96.858638743455501</v>
      </c>
      <c r="AG343" s="75">
        <f t="shared" si="151"/>
        <v>70.418848167539267</v>
      </c>
      <c r="AH343" s="61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620"/>
      <c r="C344" s="1" t="s">
        <v>196</v>
      </c>
      <c r="D344" s="212">
        <v>120</v>
      </c>
      <c r="E344" s="212">
        <v>75</v>
      </c>
      <c r="F344" s="212">
        <v>95</v>
      </c>
      <c r="G344" s="212">
        <v>69</v>
      </c>
      <c r="H344" s="212">
        <v>86</v>
      </c>
      <c r="I344" s="212">
        <v>59</v>
      </c>
      <c r="J344" s="212">
        <v>46</v>
      </c>
      <c r="K344" s="212">
        <v>45</v>
      </c>
      <c r="L344" s="212">
        <v>49</v>
      </c>
      <c r="M344" s="212">
        <v>53</v>
      </c>
      <c r="N344" s="212">
        <v>50</v>
      </c>
      <c r="O344" s="212">
        <v>63</v>
      </c>
      <c r="P344" s="213">
        <v>78</v>
      </c>
      <c r="Q344" s="213">
        <v>54</v>
      </c>
      <c r="R344" s="213">
        <v>39</v>
      </c>
      <c r="S344" s="618">
        <f>100</f>
        <v>100</v>
      </c>
      <c r="T344" s="74">
        <f t="shared" si="133"/>
        <v>62.5</v>
      </c>
      <c r="U344" s="74">
        <f t="shared" si="134"/>
        <v>79.166666666666671</v>
      </c>
      <c r="V344" s="74">
        <f t="shared" si="135"/>
        <v>57.5</v>
      </c>
      <c r="W344" s="74">
        <f t="shared" si="136"/>
        <v>71.666666666666671</v>
      </c>
      <c r="X344" s="74">
        <f t="shared" si="137"/>
        <v>49.166666666666664</v>
      </c>
      <c r="Y344" s="74">
        <f t="shared" si="138"/>
        <v>38.333333333333336</v>
      </c>
      <c r="Z344" s="74">
        <f t="shared" si="139"/>
        <v>37.5</v>
      </c>
      <c r="AA344" s="74">
        <f t="shared" si="140"/>
        <v>40.833333333333336</v>
      </c>
      <c r="AB344" s="74">
        <f t="shared" si="140"/>
        <v>44.166666666666664</v>
      </c>
      <c r="AC344" s="74">
        <f t="shared" si="140"/>
        <v>41.666666666666664</v>
      </c>
      <c r="AD344" s="74">
        <f t="shared" si="140"/>
        <v>52.5</v>
      </c>
      <c r="AE344" s="74">
        <f t="shared" ref="AE344:AG344" si="152">P344*100/$D344</f>
        <v>65</v>
      </c>
      <c r="AF344" s="74">
        <f t="shared" si="152"/>
        <v>45</v>
      </c>
      <c r="AG344" s="75">
        <f t="shared" si="152"/>
        <v>32.5</v>
      </c>
      <c r="AH344" s="61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620"/>
      <c r="C345" s="1" t="s">
        <v>197</v>
      </c>
      <c r="D345" s="212">
        <v>18</v>
      </c>
      <c r="E345" s="212">
        <v>7</v>
      </c>
      <c r="F345" s="212">
        <v>3</v>
      </c>
      <c r="G345" s="212">
        <v>18</v>
      </c>
      <c r="H345" s="212">
        <v>14</v>
      </c>
      <c r="I345" s="212">
        <v>13</v>
      </c>
      <c r="J345" s="212">
        <v>13</v>
      </c>
      <c r="K345" s="212">
        <v>8</v>
      </c>
      <c r="L345" s="212">
        <v>4</v>
      </c>
      <c r="M345" s="212">
        <v>7</v>
      </c>
      <c r="N345" s="212">
        <v>12</v>
      </c>
      <c r="O345" s="212">
        <v>13</v>
      </c>
      <c r="P345" s="213">
        <v>12</v>
      </c>
      <c r="Q345" s="213">
        <v>8</v>
      </c>
      <c r="R345" s="213">
        <v>6</v>
      </c>
      <c r="S345" s="618">
        <f>100</f>
        <v>100</v>
      </c>
      <c r="T345" s="74">
        <f t="shared" si="133"/>
        <v>38.888888888888886</v>
      </c>
      <c r="U345" s="74">
        <f t="shared" si="134"/>
        <v>16.666666666666668</v>
      </c>
      <c r="V345" s="74">
        <f t="shared" si="135"/>
        <v>100</v>
      </c>
      <c r="W345" s="74">
        <f t="shared" si="136"/>
        <v>77.777777777777771</v>
      </c>
      <c r="X345" s="74">
        <f t="shared" si="137"/>
        <v>72.222222222222229</v>
      </c>
      <c r="Y345" s="74">
        <f t="shared" si="138"/>
        <v>72.222222222222229</v>
      </c>
      <c r="Z345" s="74">
        <f t="shared" si="139"/>
        <v>44.444444444444443</v>
      </c>
      <c r="AA345" s="74">
        <f t="shared" si="140"/>
        <v>22.222222222222221</v>
      </c>
      <c r="AB345" s="74">
        <f t="shared" si="140"/>
        <v>38.888888888888886</v>
      </c>
      <c r="AC345" s="74">
        <f t="shared" si="140"/>
        <v>66.666666666666671</v>
      </c>
      <c r="AD345" s="74">
        <f t="shared" si="140"/>
        <v>72.222222222222229</v>
      </c>
      <c r="AE345" s="74">
        <f t="shared" ref="AE345:AG345" si="153">P345*100/$D345</f>
        <v>66.666666666666671</v>
      </c>
      <c r="AF345" s="74">
        <f t="shared" si="153"/>
        <v>44.444444444444443</v>
      </c>
      <c r="AG345" s="75">
        <f t="shared" si="153"/>
        <v>33.333333333333336</v>
      </c>
      <c r="AH345" s="61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620"/>
      <c r="C346" s="1" t="s">
        <v>198</v>
      </c>
      <c r="D346" s="212">
        <v>9937</v>
      </c>
      <c r="E346" s="212">
        <v>9972</v>
      </c>
      <c r="F346" s="212">
        <v>9962</v>
      </c>
      <c r="G346" s="212">
        <v>9955</v>
      </c>
      <c r="H346" s="212">
        <v>9870</v>
      </c>
      <c r="I346" s="212">
        <v>9909</v>
      </c>
      <c r="J346" s="212">
        <v>16315</v>
      </c>
      <c r="K346" s="212">
        <v>15156</v>
      </c>
      <c r="L346" s="212">
        <v>15314</v>
      </c>
      <c r="M346" s="212">
        <v>13505</v>
      </c>
      <c r="N346" s="212">
        <v>13495</v>
      </c>
      <c r="O346" s="212">
        <v>14131</v>
      </c>
      <c r="P346" s="213">
        <v>13936</v>
      </c>
      <c r="Q346" s="213">
        <v>14592</v>
      </c>
      <c r="R346" s="213">
        <v>15164</v>
      </c>
      <c r="S346" s="618">
        <f>100</f>
        <v>100</v>
      </c>
      <c r="T346" s="74">
        <f t="shared" si="133"/>
        <v>100.3522189795713</v>
      </c>
      <c r="U346" s="74">
        <f t="shared" si="134"/>
        <v>100.25158498540807</v>
      </c>
      <c r="V346" s="74">
        <f t="shared" si="135"/>
        <v>100.18114118949381</v>
      </c>
      <c r="W346" s="74">
        <f t="shared" si="136"/>
        <v>99.325752239106365</v>
      </c>
      <c r="X346" s="74">
        <f t="shared" si="137"/>
        <v>99.718224816342968</v>
      </c>
      <c r="Y346" s="74">
        <f t="shared" si="138"/>
        <v>164.18436147730702</v>
      </c>
      <c r="Z346" s="74">
        <f t="shared" si="139"/>
        <v>152.52088155378888</v>
      </c>
      <c r="AA346" s="74">
        <f t="shared" si="140"/>
        <v>154.11089866156789</v>
      </c>
      <c r="AB346" s="74">
        <f t="shared" si="140"/>
        <v>135.90620911743986</v>
      </c>
      <c r="AC346" s="74">
        <f t="shared" si="140"/>
        <v>135.80557512327664</v>
      </c>
      <c r="AD346" s="74">
        <f t="shared" si="140"/>
        <v>142.20589715205796</v>
      </c>
      <c r="AE346" s="74">
        <f t="shared" ref="AE346:AG346" si="154">P346*100/$D346</f>
        <v>140.24353426587501</v>
      </c>
      <c r="AF346" s="74">
        <f t="shared" si="154"/>
        <v>146.84512428298279</v>
      </c>
      <c r="AG346" s="75">
        <f t="shared" si="154"/>
        <v>152.60138874911945</v>
      </c>
      <c r="AH346" s="61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38"/>
      <c r="C347" s="8" t="s">
        <v>199</v>
      </c>
      <c r="D347">
        <v>9919</v>
      </c>
      <c r="E347">
        <v>9965</v>
      </c>
      <c r="F347">
        <v>9959</v>
      </c>
      <c r="G347">
        <v>9937</v>
      </c>
      <c r="H347">
        <v>9856</v>
      </c>
      <c r="I347">
        <v>9896</v>
      </c>
      <c r="J347">
        <v>16302</v>
      </c>
      <c r="K347">
        <v>15148</v>
      </c>
      <c r="L347">
        <v>15310</v>
      </c>
      <c r="M347">
        <v>13498</v>
      </c>
      <c r="N347">
        <v>13483</v>
      </c>
      <c r="O347">
        <v>14118</v>
      </c>
      <c r="P347">
        <v>13924</v>
      </c>
      <c r="Q347">
        <v>14584</v>
      </c>
      <c r="R347">
        <v>15158</v>
      </c>
      <c r="S347" s="618">
        <f>100</f>
        <v>100</v>
      </c>
      <c r="T347" s="74">
        <f t="shared" si="133"/>
        <v>100.46375642705918</v>
      </c>
      <c r="U347" s="74">
        <f t="shared" si="134"/>
        <v>100.40326645831233</v>
      </c>
      <c r="V347" s="74">
        <f t="shared" si="135"/>
        <v>100.18146990624055</v>
      </c>
      <c r="W347" s="74">
        <f t="shared" si="136"/>
        <v>99.364855328158086</v>
      </c>
      <c r="X347" s="74">
        <f t="shared" si="137"/>
        <v>99.768121786470417</v>
      </c>
      <c r="Y347" s="74">
        <f t="shared" si="138"/>
        <v>164.35124508519004</v>
      </c>
      <c r="Z347" s="74">
        <f t="shared" si="139"/>
        <v>152.71700776287932</v>
      </c>
      <c r="AA347" s="74">
        <f t="shared" si="140"/>
        <v>154.35023691904425</v>
      </c>
      <c r="AB347" s="74">
        <f t="shared" si="140"/>
        <v>136.08226635749571</v>
      </c>
      <c r="AC347" s="74">
        <f t="shared" si="140"/>
        <v>135.9310414356286</v>
      </c>
      <c r="AD347" s="74">
        <f t="shared" si="140"/>
        <v>142.33289646133682</v>
      </c>
      <c r="AE347" s="74">
        <f t="shared" ref="AE347:AG347" si="155">P347*100/$D347</f>
        <v>140.37705413852203</v>
      </c>
      <c r="AF347" s="74">
        <f t="shared" si="155"/>
        <v>147.03095070067548</v>
      </c>
      <c r="AG347" s="75">
        <f t="shared" si="155"/>
        <v>152.81782437745741</v>
      </c>
      <c r="AH347" s="237"/>
      <c r="AI347" s="238"/>
      <c r="AJ347" s="238"/>
      <c r="AK347" s="238"/>
      <c r="AL347" s="238"/>
      <c r="AM347" s="238"/>
      <c r="AN347" s="238"/>
      <c r="AO347" s="238"/>
      <c r="AP347" s="238"/>
      <c r="AQ347" s="238"/>
      <c r="AR347" s="238"/>
      <c r="AS347" s="238"/>
      <c r="AT347" s="238"/>
      <c r="AU347" s="238"/>
      <c r="AV347" s="239"/>
    </row>
    <row r="348" spans="2:48" ht="15" customHeight="1">
      <c r="B348" s="620" t="s">
        <v>139</v>
      </c>
      <c r="C348" s="1" t="s">
        <v>194</v>
      </c>
      <c r="D348" s="212">
        <v>56772</v>
      </c>
      <c r="E348" s="212">
        <v>57132</v>
      </c>
      <c r="F348" s="212">
        <v>54808</v>
      </c>
      <c r="G348" s="212">
        <v>52550</v>
      </c>
      <c r="H348" s="212">
        <v>52156</v>
      </c>
      <c r="I348" s="212">
        <v>46621</v>
      </c>
      <c r="J348" s="212">
        <v>60700</v>
      </c>
      <c r="K348" s="212">
        <v>55872</v>
      </c>
      <c r="L348" s="212">
        <v>56035</v>
      </c>
      <c r="M348" s="212">
        <v>48573</v>
      </c>
      <c r="N348" s="212">
        <v>46634</v>
      </c>
      <c r="O348" s="212">
        <v>46724</v>
      </c>
      <c r="P348" s="213">
        <v>45729</v>
      </c>
      <c r="Q348" s="213">
        <v>48611</v>
      </c>
      <c r="R348" s="213">
        <v>50978</v>
      </c>
      <c r="S348" s="618">
        <f>100</f>
        <v>100</v>
      </c>
      <c r="T348" s="74">
        <f t="shared" si="133"/>
        <v>100.63411540900444</v>
      </c>
      <c r="U348" s="74">
        <f t="shared" si="134"/>
        <v>96.540548157542446</v>
      </c>
      <c r="V348" s="74">
        <f t="shared" si="135"/>
        <v>92.563235397731276</v>
      </c>
      <c r="W348" s="74">
        <f t="shared" si="136"/>
        <v>91.869231311209745</v>
      </c>
      <c r="X348" s="74">
        <f t="shared" si="137"/>
        <v>82.119706897766505</v>
      </c>
      <c r="Y348" s="74">
        <f t="shared" si="138"/>
        <v>106.91890368491509</v>
      </c>
      <c r="Z348" s="74">
        <f t="shared" si="139"/>
        <v>98.414711477488908</v>
      </c>
      <c r="AA348" s="74">
        <f t="shared" si="140"/>
        <v>98.701824843232586</v>
      </c>
      <c r="AB348" s="74">
        <f t="shared" si="140"/>
        <v>85.558021559923901</v>
      </c>
      <c r="AC348" s="74">
        <f t="shared" si="140"/>
        <v>82.142605509758326</v>
      </c>
      <c r="AD348" s="74">
        <f t="shared" si="140"/>
        <v>82.301134362009435</v>
      </c>
      <c r="AE348" s="74">
        <f t="shared" ref="AE348:AG348" si="156">P348*100/$D348</f>
        <v>80.548509828788838</v>
      </c>
      <c r="AF348" s="74">
        <f t="shared" si="156"/>
        <v>85.624955964207714</v>
      </c>
      <c r="AG348" s="75">
        <f t="shared" si="156"/>
        <v>89.794264778411886</v>
      </c>
      <c r="AH348" s="619">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20"/>
      <c r="C349" s="1" t="s">
        <v>195</v>
      </c>
      <c r="D349" s="213">
        <v>93</v>
      </c>
      <c r="E349" s="213">
        <v>94</v>
      </c>
      <c r="F349" s="212">
        <v>234</v>
      </c>
      <c r="G349" s="212">
        <v>169</v>
      </c>
      <c r="H349" s="212">
        <v>147</v>
      </c>
      <c r="I349" s="212">
        <v>125</v>
      </c>
      <c r="J349" s="212">
        <v>298</v>
      </c>
      <c r="K349" s="212">
        <v>299</v>
      </c>
      <c r="L349" s="212">
        <v>284</v>
      </c>
      <c r="M349" s="212">
        <v>302</v>
      </c>
      <c r="N349" s="212">
        <v>395</v>
      </c>
      <c r="O349" s="212">
        <v>451</v>
      </c>
      <c r="P349" s="213">
        <v>538</v>
      </c>
      <c r="Q349" s="213">
        <v>379</v>
      </c>
      <c r="R349" s="213">
        <v>275</v>
      </c>
      <c r="S349" s="618">
        <f>100</f>
        <v>100</v>
      </c>
      <c r="T349" s="74">
        <f t="shared" si="133"/>
        <v>101.0752688172043</v>
      </c>
      <c r="U349" s="74">
        <f t="shared" si="134"/>
        <v>251.61290322580646</v>
      </c>
      <c r="V349" s="74">
        <f t="shared" si="135"/>
        <v>181.72043010752688</v>
      </c>
      <c r="W349" s="74">
        <f t="shared" si="136"/>
        <v>158.06451612903226</v>
      </c>
      <c r="X349" s="74">
        <f t="shared" si="137"/>
        <v>134.40860215053763</v>
      </c>
      <c r="Y349" s="74">
        <f t="shared" si="138"/>
        <v>320.43010752688173</v>
      </c>
      <c r="Z349" s="74">
        <f t="shared" si="139"/>
        <v>321.50537634408602</v>
      </c>
      <c r="AA349" s="74">
        <f t="shared" si="140"/>
        <v>305.3763440860215</v>
      </c>
      <c r="AB349" s="74">
        <f t="shared" si="140"/>
        <v>324.73118279569894</v>
      </c>
      <c r="AC349" s="74">
        <f t="shared" si="140"/>
        <v>424.73118279569894</v>
      </c>
      <c r="AD349" s="74">
        <f t="shared" si="140"/>
        <v>484.94623655913978</v>
      </c>
      <c r="AE349" s="74">
        <f t="shared" ref="AE349:AG349" si="157">P349*100/$D349</f>
        <v>578.49462365591398</v>
      </c>
      <c r="AF349" s="74">
        <f t="shared" si="157"/>
        <v>407.52688172043008</v>
      </c>
      <c r="AG349" s="75">
        <f t="shared" si="157"/>
        <v>295.69892473118279</v>
      </c>
      <c r="AH349" s="619">
        <v>4</v>
      </c>
      <c r="AI349" s="234">
        <v>4</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20"/>
      <c r="C350" s="1" t="s">
        <v>196</v>
      </c>
      <c r="D350" s="213">
        <v>16</v>
      </c>
      <c r="E350" s="213">
        <v>17</v>
      </c>
      <c r="F350" s="212">
        <v>22</v>
      </c>
      <c r="G350" s="212">
        <v>17</v>
      </c>
      <c r="H350" s="212">
        <v>19</v>
      </c>
      <c r="I350" s="212">
        <v>10</v>
      </c>
      <c r="J350" s="212">
        <v>25</v>
      </c>
      <c r="K350" s="212">
        <v>22</v>
      </c>
      <c r="L350" s="212">
        <v>25</v>
      </c>
      <c r="M350" s="213">
        <v>26</v>
      </c>
      <c r="N350" s="213">
        <v>33</v>
      </c>
      <c r="O350" s="213">
        <v>45</v>
      </c>
      <c r="P350" s="213">
        <v>39</v>
      </c>
      <c r="Q350" s="213">
        <v>27</v>
      </c>
      <c r="R350" s="213">
        <v>19</v>
      </c>
      <c r="S350" s="618">
        <f>100</f>
        <v>100</v>
      </c>
      <c r="T350" s="74">
        <f t="shared" si="133"/>
        <v>106.25</v>
      </c>
      <c r="U350" s="74">
        <f t="shared" si="134"/>
        <v>137.5</v>
      </c>
      <c r="V350" s="74">
        <f t="shared" si="135"/>
        <v>106.25</v>
      </c>
      <c r="W350" s="74">
        <f t="shared" si="136"/>
        <v>118.75</v>
      </c>
      <c r="X350" s="74">
        <f t="shared" si="137"/>
        <v>62.5</v>
      </c>
      <c r="Y350" s="74">
        <f t="shared" si="138"/>
        <v>156.25</v>
      </c>
      <c r="Z350" s="74">
        <f t="shared" si="139"/>
        <v>137.5</v>
      </c>
      <c r="AA350" s="74">
        <f t="shared" si="140"/>
        <v>156.25</v>
      </c>
      <c r="AB350" s="74">
        <f t="shared" si="140"/>
        <v>162.5</v>
      </c>
      <c r="AC350" s="74">
        <f t="shared" si="140"/>
        <v>206.25</v>
      </c>
      <c r="AD350" s="74">
        <f t="shared" si="140"/>
        <v>281.25</v>
      </c>
      <c r="AE350" s="74">
        <f t="shared" ref="AE350:AG350" si="158">P350*100/$D350</f>
        <v>243.75</v>
      </c>
      <c r="AF350" s="74">
        <f t="shared" si="158"/>
        <v>168.75</v>
      </c>
      <c r="AG350" s="75">
        <f t="shared" si="158"/>
        <v>118.75</v>
      </c>
      <c r="AH350" s="619">
        <v>4</v>
      </c>
      <c r="AI350" s="234">
        <v>4</v>
      </c>
      <c r="AJ350" s="234">
        <v>1</v>
      </c>
      <c r="AK350" s="234">
        <v>1</v>
      </c>
      <c r="AL350" s="234">
        <v>1</v>
      </c>
      <c r="AM350" s="234">
        <v>1</v>
      </c>
      <c r="AN350" s="234">
        <v>1</v>
      </c>
      <c r="AO350" s="234">
        <v>1</v>
      </c>
      <c r="AP350" s="234">
        <v>1</v>
      </c>
      <c r="AQ350" s="234">
        <v>4</v>
      </c>
      <c r="AR350" s="234">
        <v>4</v>
      </c>
      <c r="AS350" s="234">
        <v>4</v>
      </c>
      <c r="AT350" s="234">
        <v>4</v>
      </c>
      <c r="AU350" s="234">
        <v>6</v>
      </c>
      <c r="AV350" s="236">
        <v>7</v>
      </c>
    </row>
    <row r="351" spans="2:48" ht="14.45">
      <c r="B351" s="620"/>
      <c r="C351" s="1" t="s">
        <v>197</v>
      </c>
      <c r="D351" s="213">
        <v>2</v>
      </c>
      <c r="E351" s="213">
        <v>1</v>
      </c>
      <c r="F351" s="212">
        <v>1</v>
      </c>
      <c r="G351" s="212">
        <v>0</v>
      </c>
      <c r="H351" s="212">
        <v>0</v>
      </c>
      <c r="I351" s="212">
        <v>0</v>
      </c>
      <c r="J351" s="212">
        <v>3</v>
      </c>
      <c r="K351" s="212">
        <v>4</v>
      </c>
      <c r="L351" s="212">
        <v>3</v>
      </c>
      <c r="M351" s="213">
        <v>3</v>
      </c>
      <c r="N351" s="213">
        <v>4</v>
      </c>
      <c r="O351" s="213">
        <v>2</v>
      </c>
      <c r="P351" s="213">
        <v>3</v>
      </c>
      <c r="Q351" s="213">
        <v>2</v>
      </c>
      <c r="R351" s="213">
        <v>2</v>
      </c>
      <c r="S351" s="618">
        <f>100</f>
        <v>100</v>
      </c>
      <c r="T351" s="74">
        <f t="shared" si="133"/>
        <v>50</v>
      </c>
      <c r="U351" s="74">
        <f t="shared" si="134"/>
        <v>50</v>
      </c>
      <c r="V351" s="74">
        <f t="shared" si="135"/>
        <v>0</v>
      </c>
      <c r="W351" s="74">
        <f t="shared" si="136"/>
        <v>0</v>
      </c>
      <c r="X351" s="74">
        <f t="shared" si="137"/>
        <v>0</v>
      </c>
      <c r="Y351" s="74">
        <f t="shared" si="138"/>
        <v>150</v>
      </c>
      <c r="Z351" s="74">
        <f t="shared" si="139"/>
        <v>200</v>
      </c>
      <c r="AA351" s="74">
        <f t="shared" si="140"/>
        <v>150</v>
      </c>
      <c r="AB351" s="74">
        <f t="shared" si="140"/>
        <v>150</v>
      </c>
      <c r="AC351" s="74">
        <f t="shared" si="140"/>
        <v>200</v>
      </c>
      <c r="AD351" s="74">
        <f t="shared" si="140"/>
        <v>100</v>
      </c>
      <c r="AE351" s="74">
        <f t="shared" ref="AE351:AG351" si="159">P351*100/$D351</f>
        <v>150</v>
      </c>
      <c r="AF351" s="74">
        <f t="shared" si="159"/>
        <v>100</v>
      </c>
      <c r="AG351" s="75">
        <f t="shared" si="159"/>
        <v>100</v>
      </c>
      <c r="AH351" s="619">
        <v>4</v>
      </c>
      <c r="AI351" s="234">
        <v>4</v>
      </c>
      <c r="AJ351" s="234">
        <v>1</v>
      </c>
      <c r="AK351" s="234">
        <v>1</v>
      </c>
      <c r="AL351" s="234">
        <v>1</v>
      </c>
      <c r="AM351" s="234">
        <v>1</v>
      </c>
      <c r="AN351" s="234">
        <v>1</v>
      </c>
      <c r="AO351" s="234">
        <v>1</v>
      </c>
      <c r="AP351" s="234">
        <v>1</v>
      </c>
      <c r="AQ351" s="234">
        <v>4</v>
      </c>
      <c r="AR351" s="234">
        <v>4</v>
      </c>
      <c r="AS351" s="234">
        <v>4</v>
      </c>
      <c r="AT351" s="234">
        <v>4</v>
      </c>
      <c r="AU351" s="234">
        <v>6</v>
      </c>
      <c r="AV351" s="236">
        <v>7</v>
      </c>
    </row>
    <row r="352" spans="2:48" ht="14.45">
      <c r="B352" s="620"/>
      <c r="C352" s="1" t="s">
        <v>198</v>
      </c>
      <c r="D352" s="212">
        <v>56883</v>
      </c>
      <c r="E352" s="212">
        <v>57244</v>
      </c>
      <c r="F352" s="212">
        <v>55065</v>
      </c>
      <c r="G352" s="212">
        <v>52736</v>
      </c>
      <c r="H352" s="212">
        <v>52322</v>
      </c>
      <c r="I352" s="212">
        <v>46756</v>
      </c>
      <c r="J352" s="212">
        <v>61026</v>
      </c>
      <c r="K352" s="212">
        <v>56197</v>
      </c>
      <c r="L352" s="212">
        <v>56347</v>
      </c>
      <c r="M352" s="212">
        <v>48904</v>
      </c>
      <c r="N352" s="212">
        <v>47066</v>
      </c>
      <c r="O352" s="212">
        <v>47222</v>
      </c>
      <c r="P352" s="213">
        <v>46309</v>
      </c>
      <c r="Q352" s="213">
        <v>49019</v>
      </c>
      <c r="R352" s="213">
        <v>51274</v>
      </c>
      <c r="S352" s="618">
        <f>100</f>
        <v>100</v>
      </c>
      <c r="T352" s="74">
        <f t="shared" si="133"/>
        <v>100.63463600724293</v>
      </c>
      <c r="U352" s="74">
        <f t="shared" si="134"/>
        <v>96.803966035546651</v>
      </c>
      <c r="V352" s="74">
        <f t="shared" si="135"/>
        <v>92.709596891865758</v>
      </c>
      <c r="W352" s="74">
        <f t="shared" si="136"/>
        <v>91.981787177188266</v>
      </c>
      <c r="X352" s="74">
        <f t="shared" si="137"/>
        <v>82.196789902079701</v>
      </c>
      <c r="Y352" s="74">
        <f t="shared" si="138"/>
        <v>107.28337113021465</v>
      </c>
      <c r="Z352" s="74">
        <f t="shared" si="139"/>
        <v>98.794015786790425</v>
      </c>
      <c r="AA352" s="74">
        <f t="shared" si="140"/>
        <v>99.057714958775023</v>
      </c>
      <c r="AB352" s="74">
        <f t="shared" si="140"/>
        <v>85.972962044899177</v>
      </c>
      <c r="AC352" s="74">
        <f t="shared" si="140"/>
        <v>82.741768190847878</v>
      </c>
      <c r="AD352" s="74">
        <f t="shared" si="140"/>
        <v>83.016015329711863</v>
      </c>
      <c r="AE352" s="74">
        <f t="shared" ref="AE352:AG352" si="160">P352*100/$D352</f>
        <v>81.4109663695656</v>
      </c>
      <c r="AF352" s="74">
        <f t="shared" si="160"/>
        <v>86.175131410087374</v>
      </c>
      <c r="AG352" s="75">
        <f t="shared" si="160"/>
        <v>90.139408962255857</v>
      </c>
      <c r="AH352" s="61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38"/>
      <c r="C353" s="8" t="s">
        <v>199</v>
      </c>
      <c r="D353">
        <v>56881</v>
      </c>
      <c r="E353">
        <v>57243</v>
      </c>
      <c r="F353">
        <v>55064</v>
      </c>
      <c r="G353">
        <v>52736</v>
      </c>
      <c r="H353">
        <v>52322</v>
      </c>
      <c r="I353">
        <v>46756</v>
      </c>
      <c r="J353">
        <v>61023</v>
      </c>
      <c r="K353">
        <v>56193</v>
      </c>
      <c r="L353">
        <v>56344</v>
      </c>
      <c r="M353">
        <v>48901</v>
      </c>
      <c r="N353">
        <v>47062</v>
      </c>
      <c r="O353">
        <v>47220</v>
      </c>
      <c r="P353">
        <v>46306</v>
      </c>
      <c r="Q353">
        <v>49017</v>
      </c>
      <c r="R353">
        <v>51272</v>
      </c>
      <c r="S353" s="618">
        <f>100</f>
        <v>100</v>
      </c>
      <c r="T353" s="74">
        <f t="shared" si="133"/>
        <v>100.63641637805243</v>
      </c>
      <c r="U353" s="74">
        <f t="shared" si="134"/>
        <v>96.805611715687135</v>
      </c>
      <c r="V353" s="74">
        <f t="shared" si="135"/>
        <v>92.712856665670429</v>
      </c>
      <c r="W353" s="74">
        <f t="shared" si="136"/>
        <v>91.985021360383953</v>
      </c>
      <c r="X353" s="74">
        <f t="shared" si="137"/>
        <v>82.199680033754674</v>
      </c>
      <c r="Y353" s="74">
        <f t="shared" si="138"/>
        <v>107.28186916545067</v>
      </c>
      <c r="Z353" s="74">
        <f t="shared" si="139"/>
        <v>98.790457270441806</v>
      </c>
      <c r="AA353" s="74">
        <f t="shared" si="140"/>
        <v>99.055923770679144</v>
      </c>
      <c r="AB353" s="74">
        <f t="shared" si="140"/>
        <v>85.970710782159244</v>
      </c>
      <c r="AC353" s="74">
        <f t="shared" si="140"/>
        <v>82.737645259401205</v>
      </c>
      <c r="AD353" s="74">
        <f t="shared" si="140"/>
        <v>83.015418153689282</v>
      </c>
      <c r="AE353" s="74">
        <f t="shared" ref="AE353:AG353" si="161">P353*100/$D353</f>
        <v>81.40855470192156</v>
      </c>
      <c r="AF353" s="74">
        <f t="shared" si="161"/>
        <v>86.1746453121429</v>
      </c>
      <c r="AG353" s="75">
        <f t="shared" si="161"/>
        <v>90.139062252773329</v>
      </c>
      <c r="AH353" s="237"/>
      <c r="AI353" s="238"/>
      <c r="AJ353" s="238"/>
      <c r="AK353" s="238"/>
      <c r="AL353" s="238"/>
      <c r="AM353" s="238"/>
      <c r="AN353" s="238"/>
      <c r="AO353" s="238"/>
      <c r="AP353" s="238"/>
      <c r="AQ353" s="238"/>
      <c r="AR353" s="238"/>
      <c r="AS353" s="238"/>
      <c r="AT353" s="238"/>
      <c r="AU353" s="238"/>
      <c r="AV353" s="239"/>
    </row>
    <row r="354" spans="2:48" ht="15" customHeight="1">
      <c r="B354" s="620" t="s">
        <v>149</v>
      </c>
      <c r="C354" s="1" t="s">
        <v>194</v>
      </c>
      <c r="D354" s="212">
        <v>3187</v>
      </c>
      <c r="E354" s="213">
        <v>3114</v>
      </c>
      <c r="F354" s="212">
        <v>3069</v>
      </c>
      <c r="G354" s="212">
        <v>2924</v>
      </c>
      <c r="H354" s="212">
        <v>2927</v>
      </c>
      <c r="I354" s="212">
        <v>2919</v>
      </c>
      <c r="J354" s="212">
        <v>6931</v>
      </c>
      <c r="K354" s="212">
        <v>7096</v>
      </c>
      <c r="L354" s="212">
        <v>5739</v>
      </c>
      <c r="M354" s="212">
        <v>4612</v>
      </c>
      <c r="N354" s="212">
        <v>4819</v>
      </c>
      <c r="O354" s="212">
        <v>5462</v>
      </c>
      <c r="P354" s="213">
        <v>5345</v>
      </c>
      <c r="Q354" s="213">
        <v>5681</v>
      </c>
      <c r="R354" s="213">
        <v>5957</v>
      </c>
      <c r="S354" s="618">
        <f>100</f>
        <v>100</v>
      </c>
      <c r="T354" s="74">
        <f t="shared" si="133"/>
        <v>97.709444618763726</v>
      </c>
      <c r="U354" s="74">
        <f t="shared" si="134"/>
        <v>96.297458424850959</v>
      </c>
      <c r="V354" s="74">
        <f t="shared" si="135"/>
        <v>91.747725133354251</v>
      </c>
      <c r="W354" s="74">
        <f t="shared" si="136"/>
        <v>91.841857546281773</v>
      </c>
      <c r="X354" s="74">
        <f t="shared" si="137"/>
        <v>91.590837778475048</v>
      </c>
      <c r="Y354" s="74">
        <f t="shared" si="138"/>
        <v>217.47725133354251</v>
      </c>
      <c r="Z354" s="74">
        <f t="shared" si="139"/>
        <v>222.65453404455602</v>
      </c>
      <c r="AA354" s="74">
        <f t="shared" si="140"/>
        <v>180.07530593034201</v>
      </c>
      <c r="AB354" s="74">
        <f t="shared" si="140"/>
        <v>144.71289614057108</v>
      </c>
      <c r="AC354" s="74">
        <f t="shared" si="140"/>
        <v>151.20803263256983</v>
      </c>
      <c r="AD354" s="74">
        <f t="shared" si="140"/>
        <v>171.38374647003451</v>
      </c>
      <c r="AE354" s="74">
        <f t="shared" ref="AE354:AG354" si="162">P354*100/$D354</f>
        <v>167.71258236586132</v>
      </c>
      <c r="AF354" s="74">
        <f t="shared" si="162"/>
        <v>178.25541261374335</v>
      </c>
      <c r="AG354" s="75">
        <f t="shared" si="162"/>
        <v>186.91559460307499</v>
      </c>
      <c r="AH354" s="619">
        <v>1</v>
      </c>
      <c r="AI354" s="234">
        <v>4</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620"/>
      <c r="C355" s="1" t="s">
        <v>195</v>
      </c>
      <c r="D355" s="213">
        <v>147</v>
      </c>
      <c r="E355" s="213">
        <v>193</v>
      </c>
      <c r="F355" s="212">
        <v>245</v>
      </c>
      <c r="G355" s="213">
        <v>308</v>
      </c>
      <c r="H355" s="212">
        <v>260</v>
      </c>
      <c r="I355" s="212">
        <v>168</v>
      </c>
      <c r="J355" s="212">
        <v>67</v>
      </c>
      <c r="K355" s="212">
        <v>62</v>
      </c>
      <c r="L355" s="212">
        <v>73</v>
      </c>
      <c r="M355" s="212">
        <v>76</v>
      </c>
      <c r="N355" s="212">
        <v>80</v>
      </c>
      <c r="O355" s="213">
        <v>77</v>
      </c>
      <c r="P355" s="213">
        <v>113</v>
      </c>
      <c r="Q355" s="213">
        <v>80</v>
      </c>
      <c r="R355" s="213">
        <v>58</v>
      </c>
      <c r="S355" s="618">
        <f>100</f>
        <v>100</v>
      </c>
      <c r="T355" s="74">
        <f t="shared" si="133"/>
        <v>131.29251700680271</v>
      </c>
      <c r="U355" s="74">
        <f t="shared" si="134"/>
        <v>166.66666666666666</v>
      </c>
      <c r="V355" s="74">
        <f t="shared" si="135"/>
        <v>209.52380952380952</v>
      </c>
      <c r="W355" s="74">
        <f t="shared" si="136"/>
        <v>176.87074829931973</v>
      </c>
      <c r="X355" s="74">
        <f t="shared" si="137"/>
        <v>114.28571428571429</v>
      </c>
      <c r="Y355" s="74">
        <f t="shared" si="138"/>
        <v>45.57823129251701</v>
      </c>
      <c r="Z355" s="74">
        <f t="shared" si="139"/>
        <v>42.176870748299322</v>
      </c>
      <c r="AA355" s="74">
        <f t="shared" si="140"/>
        <v>49.65986394557823</v>
      </c>
      <c r="AB355" s="74">
        <f t="shared" si="140"/>
        <v>51.700680272108841</v>
      </c>
      <c r="AC355" s="74">
        <f t="shared" si="140"/>
        <v>54.42176870748299</v>
      </c>
      <c r="AD355" s="74">
        <f t="shared" si="140"/>
        <v>52.38095238095238</v>
      </c>
      <c r="AE355" s="74">
        <f t="shared" ref="AE355:AG355" si="163">P355*100/$D355</f>
        <v>76.870748299319729</v>
      </c>
      <c r="AF355" s="74">
        <f t="shared" si="163"/>
        <v>54.42176870748299</v>
      </c>
      <c r="AG355" s="75">
        <f t="shared" si="163"/>
        <v>39.455782312925173</v>
      </c>
      <c r="AH355" s="619">
        <v>4</v>
      </c>
      <c r="AI355" s="234">
        <v>4</v>
      </c>
      <c r="AJ355" s="234">
        <v>1</v>
      </c>
      <c r="AK355" s="234">
        <v>4</v>
      </c>
      <c r="AL355" s="234">
        <v>1</v>
      </c>
      <c r="AM355" s="234">
        <v>1</v>
      </c>
      <c r="AN355" s="234">
        <v>1</v>
      </c>
      <c r="AO355" s="234">
        <v>1</v>
      </c>
      <c r="AP355" s="234">
        <v>1</v>
      </c>
      <c r="AQ355" s="234">
        <v>1</v>
      </c>
      <c r="AR355" s="234">
        <v>1</v>
      </c>
      <c r="AS355" s="234">
        <v>4</v>
      </c>
      <c r="AT355" s="234">
        <v>4</v>
      </c>
      <c r="AU355" s="234">
        <v>6</v>
      </c>
      <c r="AV355" s="236">
        <v>7</v>
      </c>
    </row>
    <row r="356" spans="2:48" ht="14.45">
      <c r="B356" s="620"/>
      <c r="C356" s="1" t="s">
        <v>196</v>
      </c>
      <c r="D356" s="213">
        <v>48</v>
      </c>
      <c r="E356" s="212">
        <v>48</v>
      </c>
      <c r="F356" s="212">
        <v>45</v>
      </c>
      <c r="G356" s="213">
        <v>27</v>
      </c>
      <c r="H356" s="213">
        <v>30</v>
      </c>
      <c r="I356" s="213">
        <v>49</v>
      </c>
      <c r="J356" s="212">
        <v>24</v>
      </c>
      <c r="K356" s="212">
        <v>25</v>
      </c>
      <c r="L356" s="212">
        <v>22</v>
      </c>
      <c r="M356" s="212">
        <v>30</v>
      </c>
      <c r="N356" s="212">
        <v>30</v>
      </c>
      <c r="O356" s="213">
        <v>25</v>
      </c>
      <c r="P356" s="213">
        <v>35</v>
      </c>
      <c r="Q356" s="213">
        <v>24</v>
      </c>
      <c r="R356" s="213">
        <v>17</v>
      </c>
      <c r="S356" s="618">
        <f>100</f>
        <v>100</v>
      </c>
      <c r="T356" s="74">
        <f t="shared" si="133"/>
        <v>100</v>
      </c>
      <c r="U356" s="74">
        <f t="shared" si="134"/>
        <v>93.75</v>
      </c>
      <c r="V356" s="74">
        <f t="shared" si="135"/>
        <v>56.25</v>
      </c>
      <c r="W356" s="74">
        <f t="shared" si="136"/>
        <v>62.5</v>
      </c>
      <c r="X356" s="74">
        <f t="shared" si="137"/>
        <v>102.08333333333333</v>
      </c>
      <c r="Y356" s="74">
        <f t="shared" si="138"/>
        <v>50</v>
      </c>
      <c r="Z356" s="74">
        <f t="shared" si="139"/>
        <v>52.083333333333336</v>
      </c>
      <c r="AA356" s="74">
        <f t="shared" si="140"/>
        <v>45.833333333333336</v>
      </c>
      <c r="AB356" s="74">
        <f t="shared" si="140"/>
        <v>62.5</v>
      </c>
      <c r="AC356" s="74">
        <f t="shared" si="140"/>
        <v>62.5</v>
      </c>
      <c r="AD356" s="74">
        <f t="shared" si="140"/>
        <v>52.083333333333336</v>
      </c>
      <c r="AE356" s="74">
        <f t="shared" ref="AE356:AG356" si="164">P356*100/$D356</f>
        <v>72.916666666666671</v>
      </c>
      <c r="AF356" s="74">
        <f t="shared" si="164"/>
        <v>50</v>
      </c>
      <c r="AG356" s="75">
        <f t="shared" si="164"/>
        <v>35.416666666666664</v>
      </c>
      <c r="AH356" s="619">
        <v>4</v>
      </c>
      <c r="AI356" s="234">
        <v>1</v>
      </c>
      <c r="AJ356" s="234">
        <v>1</v>
      </c>
      <c r="AK356" s="234">
        <v>4</v>
      </c>
      <c r="AL356" s="234">
        <v>4</v>
      </c>
      <c r="AM356" s="234">
        <v>4</v>
      </c>
      <c r="AN356" s="234">
        <v>1</v>
      </c>
      <c r="AO356" s="234">
        <v>1</v>
      </c>
      <c r="AP356" s="234">
        <v>1</v>
      </c>
      <c r="AQ356" s="234">
        <v>1</v>
      </c>
      <c r="AR356" s="234">
        <v>1</v>
      </c>
      <c r="AS356" s="234">
        <v>4</v>
      </c>
      <c r="AT356" s="234">
        <v>4</v>
      </c>
      <c r="AU356" s="234">
        <v>6</v>
      </c>
      <c r="AV356" s="236">
        <v>7</v>
      </c>
    </row>
    <row r="357" spans="2:48" ht="14.45">
      <c r="B357" s="620"/>
      <c r="C357" s="1" t="s">
        <v>197</v>
      </c>
      <c r="D357" s="213">
        <v>4</v>
      </c>
      <c r="E357" s="212">
        <v>12</v>
      </c>
      <c r="F357" s="212">
        <v>3</v>
      </c>
      <c r="G357" s="213">
        <v>2</v>
      </c>
      <c r="H357" s="213">
        <v>1</v>
      </c>
      <c r="I357" s="213">
        <v>2</v>
      </c>
      <c r="J357" s="212">
        <v>9</v>
      </c>
      <c r="K357" s="212">
        <v>12</v>
      </c>
      <c r="L357" s="212">
        <v>5</v>
      </c>
      <c r="M357" s="212">
        <v>7</v>
      </c>
      <c r="N357" s="212">
        <v>12</v>
      </c>
      <c r="O357" s="213">
        <v>3</v>
      </c>
      <c r="P357" s="213">
        <v>8</v>
      </c>
      <c r="Q357" s="213">
        <v>5</v>
      </c>
      <c r="R357" s="213">
        <v>4</v>
      </c>
      <c r="S357" s="618">
        <f>100</f>
        <v>100</v>
      </c>
      <c r="T357" s="74">
        <f t="shared" si="133"/>
        <v>300</v>
      </c>
      <c r="U357" s="74">
        <f t="shared" si="134"/>
        <v>75</v>
      </c>
      <c r="V357" s="74">
        <f t="shared" si="135"/>
        <v>50</v>
      </c>
      <c r="W357" s="74">
        <f t="shared" si="136"/>
        <v>25</v>
      </c>
      <c r="X357" s="74">
        <f t="shared" si="137"/>
        <v>50</v>
      </c>
      <c r="Y357" s="74">
        <f t="shared" si="138"/>
        <v>225</v>
      </c>
      <c r="Z357" s="74">
        <f t="shared" si="139"/>
        <v>300</v>
      </c>
      <c r="AA357" s="74">
        <f t="shared" si="140"/>
        <v>125</v>
      </c>
      <c r="AB357" s="74">
        <f t="shared" si="140"/>
        <v>175</v>
      </c>
      <c r="AC357" s="74">
        <f t="shared" si="140"/>
        <v>300</v>
      </c>
      <c r="AD357" s="74">
        <f t="shared" si="140"/>
        <v>75</v>
      </c>
      <c r="AE357" s="74">
        <f t="shared" ref="AE357:AG357" si="165">P357*100/$D357</f>
        <v>200</v>
      </c>
      <c r="AF357" s="74">
        <f t="shared" si="165"/>
        <v>125</v>
      </c>
      <c r="AG357" s="75">
        <f t="shared" si="165"/>
        <v>100</v>
      </c>
      <c r="AH357" s="619">
        <v>4</v>
      </c>
      <c r="AI357" s="234">
        <v>1</v>
      </c>
      <c r="AJ357" s="234">
        <v>1</v>
      </c>
      <c r="AK357" s="234">
        <v>4</v>
      </c>
      <c r="AL357" s="234">
        <v>4</v>
      </c>
      <c r="AM357" s="234">
        <v>4</v>
      </c>
      <c r="AN357" s="234">
        <v>1</v>
      </c>
      <c r="AO357" s="234">
        <v>1</v>
      </c>
      <c r="AP357" s="234">
        <v>1</v>
      </c>
      <c r="AQ357" s="234">
        <v>1</v>
      </c>
      <c r="AR357" s="234">
        <v>1</v>
      </c>
      <c r="AS357" s="234">
        <v>4</v>
      </c>
      <c r="AT357" s="234">
        <v>4</v>
      </c>
      <c r="AU357" s="234">
        <v>6</v>
      </c>
      <c r="AV357" s="236">
        <v>7</v>
      </c>
    </row>
    <row r="358" spans="2:48" ht="14.45">
      <c r="B358" s="620"/>
      <c r="C358" s="1" t="s">
        <v>198</v>
      </c>
      <c r="D358" s="212">
        <v>3386</v>
      </c>
      <c r="E358" s="212">
        <v>3367</v>
      </c>
      <c r="F358" s="212">
        <v>3362</v>
      </c>
      <c r="G358" s="212">
        <v>3261</v>
      </c>
      <c r="H358" s="212">
        <v>3218</v>
      </c>
      <c r="I358" s="212">
        <v>3138</v>
      </c>
      <c r="J358" s="212">
        <v>7031</v>
      </c>
      <c r="K358" s="212">
        <v>7195</v>
      </c>
      <c r="L358" s="212">
        <v>5839</v>
      </c>
      <c r="M358" s="212">
        <v>4725</v>
      </c>
      <c r="N358" s="212">
        <v>4941</v>
      </c>
      <c r="O358" s="212">
        <v>5567</v>
      </c>
      <c r="P358" s="213">
        <v>5501</v>
      </c>
      <c r="Q358" s="213">
        <v>5790</v>
      </c>
      <c r="R358" s="213">
        <v>6036</v>
      </c>
      <c r="S358" s="618">
        <f>100</f>
        <v>100</v>
      </c>
      <c r="T358" s="74">
        <f t="shared" si="133"/>
        <v>99.438865918487892</v>
      </c>
      <c r="U358" s="74">
        <f t="shared" si="134"/>
        <v>99.291199054932079</v>
      </c>
      <c r="V358" s="74">
        <f t="shared" si="135"/>
        <v>96.308328411104554</v>
      </c>
      <c r="W358" s="74">
        <f t="shared" si="136"/>
        <v>95.038393384524511</v>
      </c>
      <c r="X358" s="74">
        <f t="shared" si="137"/>
        <v>92.675723567631422</v>
      </c>
      <c r="Y358" s="74">
        <f t="shared" si="138"/>
        <v>207.64914353219137</v>
      </c>
      <c r="Z358" s="74">
        <f t="shared" si="139"/>
        <v>212.49261665682221</v>
      </c>
      <c r="AA358" s="74">
        <f t="shared" si="140"/>
        <v>172.44536326048436</v>
      </c>
      <c r="AB358" s="74">
        <f t="shared" si="140"/>
        <v>139.54518606024808</v>
      </c>
      <c r="AC358" s="74">
        <f t="shared" si="140"/>
        <v>145.92439456585942</v>
      </c>
      <c r="AD358" s="74">
        <f t="shared" si="140"/>
        <v>164.41228588304784</v>
      </c>
      <c r="AE358" s="74">
        <f t="shared" ref="AE358:AG358" si="166">P358*100/$D358</f>
        <v>162.46308328411104</v>
      </c>
      <c r="AF358" s="74">
        <f t="shared" si="166"/>
        <v>170.99822799763734</v>
      </c>
      <c r="AG358" s="75">
        <f t="shared" si="166"/>
        <v>178.26343768458358</v>
      </c>
      <c r="AH358" s="61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338"/>
      <c r="C359" s="8" t="s">
        <v>199</v>
      </c>
      <c r="D359">
        <v>3382</v>
      </c>
      <c r="E359">
        <v>3355</v>
      </c>
      <c r="F359">
        <v>3359</v>
      </c>
      <c r="G359">
        <v>3259</v>
      </c>
      <c r="H359">
        <v>3217</v>
      </c>
      <c r="I359">
        <v>3136</v>
      </c>
      <c r="J359">
        <v>7022</v>
      </c>
      <c r="K359">
        <v>7183</v>
      </c>
      <c r="L359">
        <v>5834</v>
      </c>
      <c r="M359">
        <v>4718</v>
      </c>
      <c r="N359">
        <v>4929</v>
      </c>
      <c r="O359">
        <v>5564</v>
      </c>
      <c r="P359">
        <v>5493</v>
      </c>
      <c r="Q359">
        <v>5785</v>
      </c>
      <c r="R359">
        <v>6032</v>
      </c>
      <c r="S359" s="618">
        <f>100</f>
        <v>100</v>
      </c>
      <c r="T359" s="74">
        <f t="shared" si="133"/>
        <v>99.201655824955651</v>
      </c>
      <c r="U359" s="74">
        <f t="shared" si="134"/>
        <v>99.319929036073333</v>
      </c>
      <c r="V359" s="74">
        <f t="shared" si="135"/>
        <v>96.363098758131287</v>
      </c>
      <c r="W359" s="74">
        <f t="shared" si="136"/>
        <v>95.12123004139562</v>
      </c>
      <c r="X359" s="74">
        <f t="shared" si="137"/>
        <v>92.726197516262573</v>
      </c>
      <c r="Y359" s="74">
        <f t="shared" si="138"/>
        <v>207.62862211709049</v>
      </c>
      <c r="Z359" s="74">
        <f t="shared" si="139"/>
        <v>212.38911886457717</v>
      </c>
      <c r="AA359" s="74">
        <f t="shared" si="140"/>
        <v>172.50147841513896</v>
      </c>
      <c r="AB359" s="74">
        <f t="shared" si="140"/>
        <v>139.50325251330574</v>
      </c>
      <c r="AC359" s="74">
        <f t="shared" si="140"/>
        <v>145.74216439976345</v>
      </c>
      <c r="AD359" s="74">
        <f t="shared" si="140"/>
        <v>164.51803666469544</v>
      </c>
      <c r="AE359" s="74">
        <f t="shared" ref="AE359:AG359" si="167">P359*100/$D359</f>
        <v>162.41868716735658</v>
      </c>
      <c r="AF359" s="74">
        <f t="shared" si="167"/>
        <v>171.05263157894737</v>
      </c>
      <c r="AG359" s="75">
        <f t="shared" si="167"/>
        <v>178.35600236546424</v>
      </c>
      <c r="AH359" s="237"/>
      <c r="AI359" s="238"/>
      <c r="AJ359" s="238"/>
      <c r="AK359" s="238"/>
      <c r="AL359" s="238"/>
      <c r="AM359" s="238"/>
      <c r="AN359" s="238"/>
      <c r="AO359" s="238"/>
      <c r="AP359" s="238"/>
      <c r="AQ359" s="238"/>
      <c r="AR359" s="238"/>
      <c r="AS359" s="238"/>
      <c r="AT359" s="238"/>
      <c r="AU359" s="238"/>
      <c r="AV359" s="239"/>
    </row>
    <row r="360" spans="2:48" ht="15" customHeight="1">
      <c r="B360" s="620" t="s">
        <v>140</v>
      </c>
      <c r="C360" s="1" t="s">
        <v>194</v>
      </c>
      <c r="D360" s="212">
        <v>5863</v>
      </c>
      <c r="E360" s="212">
        <v>5800</v>
      </c>
      <c r="F360" s="212">
        <v>5675</v>
      </c>
      <c r="G360" s="212">
        <v>5261</v>
      </c>
      <c r="H360" s="212">
        <v>5040</v>
      </c>
      <c r="I360" s="212">
        <v>4881</v>
      </c>
      <c r="J360" s="212">
        <v>5449</v>
      </c>
      <c r="K360" s="212">
        <v>5008</v>
      </c>
      <c r="L360" s="212">
        <v>4830</v>
      </c>
      <c r="M360" s="212">
        <v>4206</v>
      </c>
      <c r="N360" s="212">
        <v>4138</v>
      </c>
      <c r="O360" s="212">
        <v>4347</v>
      </c>
      <c r="P360" s="213">
        <v>4250</v>
      </c>
      <c r="Q360" s="213">
        <v>4518</v>
      </c>
      <c r="R360" s="213">
        <v>4738</v>
      </c>
      <c r="S360" s="618">
        <f>100</f>
        <v>100</v>
      </c>
      <c r="T360" s="74">
        <f t="shared" si="133"/>
        <v>98.925464779123317</v>
      </c>
      <c r="U360" s="74">
        <f t="shared" si="134"/>
        <v>96.793450451987042</v>
      </c>
      <c r="V360" s="74">
        <f t="shared" si="135"/>
        <v>89.732219000511677</v>
      </c>
      <c r="W360" s="74">
        <f t="shared" si="136"/>
        <v>85.96281767013474</v>
      </c>
      <c r="X360" s="74">
        <f t="shared" si="137"/>
        <v>83.250895446017395</v>
      </c>
      <c r="Y360" s="74">
        <f t="shared" si="138"/>
        <v>92.938768548524649</v>
      </c>
      <c r="Z360" s="74">
        <f t="shared" si="139"/>
        <v>85.417022002387853</v>
      </c>
      <c r="AA360" s="74">
        <f t="shared" si="140"/>
        <v>82.381033600545791</v>
      </c>
      <c r="AB360" s="74">
        <f t="shared" si="140"/>
        <v>71.738018079481492</v>
      </c>
      <c r="AC360" s="74">
        <f t="shared" si="140"/>
        <v>70.578202285519353</v>
      </c>
      <c r="AD360" s="74">
        <f t="shared" si="140"/>
        <v>74.142930240491211</v>
      </c>
      <c r="AE360" s="74">
        <f t="shared" ref="AE360:AG360" si="168">P360*100/$D360</f>
        <v>72.488487122633458</v>
      </c>
      <c r="AF360" s="74">
        <f t="shared" si="168"/>
        <v>77.059525840013649</v>
      </c>
      <c r="AG360" s="75">
        <f t="shared" si="168"/>
        <v>80.811871055773494</v>
      </c>
      <c r="AH360" s="619">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620"/>
      <c r="C361" s="1" t="s">
        <v>195</v>
      </c>
      <c r="D361" s="212">
        <v>147</v>
      </c>
      <c r="E361" s="213">
        <v>217</v>
      </c>
      <c r="F361" s="212">
        <v>360</v>
      </c>
      <c r="G361" s="213">
        <v>271</v>
      </c>
      <c r="H361" s="213">
        <v>303</v>
      </c>
      <c r="I361" s="212">
        <v>270</v>
      </c>
      <c r="J361" s="212">
        <v>167</v>
      </c>
      <c r="K361" s="212">
        <v>158</v>
      </c>
      <c r="L361" s="212">
        <v>167</v>
      </c>
      <c r="M361" s="212">
        <v>187</v>
      </c>
      <c r="N361" s="212">
        <v>204</v>
      </c>
      <c r="O361" s="212">
        <v>211</v>
      </c>
      <c r="P361" s="213">
        <v>252</v>
      </c>
      <c r="Q361" s="213">
        <v>178</v>
      </c>
      <c r="R361" s="213">
        <v>129</v>
      </c>
      <c r="S361" s="618">
        <f>100</f>
        <v>100</v>
      </c>
      <c r="T361" s="74">
        <f t="shared" si="133"/>
        <v>147.61904761904762</v>
      </c>
      <c r="U361" s="74">
        <f t="shared" si="134"/>
        <v>244.89795918367346</v>
      </c>
      <c r="V361" s="74">
        <f t="shared" si="135"/>
        <v>184.35374149659864</v>
      </c>
      <c r="W361" s="74">
        <f t="shared" si="136"/>
        <v>206.12244897959184</v>
      </c>
      <c r="X361" s="74">
        <f t="shared" si="137"/>
        <v>183.67346938775509</v>
      </c>
      <c r="Y361" s="74">
        <f t="shared" si="138"/>
        <v>113.60544217687075</v>
      </c>
      <c r="Z361" s="74">
        <f t="shared" si="139"/>
        <v>107.48299319727892</v>
      </c>
      <c r="AA361" s="74">
        <f t="shared" si="140"/>
        <v>113.60544217687075</v>
      </c>
      <c r="AB361" s="74">
        <f t="shared" si="140"/>
        <v>127.21088435374149</v>
      </c>
      <c r="AC361" s="74">
        <f t="shared" si="140"/>
        <v>138.77551020408163</v>
      </c>
      <c r="AD361" s="74">
        <f t="shared" si="140"/>
        <v>143.53741496598639</v>
      </c>
      <c r="AE361" s="74">
        <f t="shared" ref="AE361:AG361" si="169">P361*100/$D361</f>
        <v>171.42857142857142</v>
      </c>
      <c r="AF361" s="74">
        <f t="shared" si="169"/>
        <v>121.08843537414965</v>
      </c>
      <c r="AG361" s="75">
        <f t="shared" si="169"/>
        <v>87.755102040816325</v>
      </c>
      <c r="AH361" s="619">
        <v>1</v>
      </c>
      <c r="AI361" s="234">
        <v>4</v>
      </c>
      <c r="AJ361" s="234">
        <v>1</v>
      </c>
      <c r="AK361" s="234">
        <v>4</v>
      </c>
      <c r="AL361" s="234">
        <v>4</v>
      </c>
      <c r="AM361" s="234">
        <v>1</v>
      </c>
      <c r="AN361" s="234">
        <v>1</v>
      </c>
      <c r="AO361" s="234">
        <v>1</v>
      </c>
      <c r="AP361" s="234">
        <v>1</v>
      </c>
      <c r="AQ361" s="234">
        <v>1</v>
      </c>
      <c r="AR361" s="234">
        <v>1</v>
      </c>
      <c r="AS361" s="234">
        <v>1</v>
      </c>
      <c r="AT361" s="234">
        <v>4</v>
      </c>
      <c r="AU361" s="234">
        <v>6</v>
      </c>
      <c r="AV361" s="236">
        <v>7</v>
      </c>
    </row>
    <row r="362" spans="2:48" ht="14.45">
      <c r="B362" s="620"/>
      <c r="C362" s="1" t="s">
        <v>196</v>
      </c>
      <c r="D362" s="212">
        <v>35</v>
      </c>
      <c r="E362" s="213">
        <v>33</v>
      </c>
      <c r="F362" s="212">
        <v>20</v>
      </c>
      <c r="G362" s="213">
        <v>15</v>
      </c>
      <c r="H362" s="213">
        <v>17</v>
      </c>
      <c r="I362" s="212">
        <v>35</v>
      </c>
      <c r="J362" s="212">
        <v>40</v>
      </c>
      <c r="K362" s="213">
        <v>35</v>
      </c>
      <c r="L362" s="212">
        <v>35</v>
      </c>
      <c r="M362" s="212">
        <v>37</v>
      </c>
      <c r="N362" s="212">
        <v>32</v>
      </c>
      <c r="O362" s="212">
        <v>36</v>
      </c>
      <c r="P362" s="213">
        <v>45</v>
      </c>
      <c r="Q362" s="213">
        <v>31</v>
      </c>
      <c r="R362" s="213">
        <v>22</v>
      </c>
      <c r="S362" s="618">
        <f>100</f>
        <v>100</v>
      </c>
      <c r="T362" s="74">
        <f t="shared" si="133"/>
        <v>94.285714285714292</v>
      </c>
      <c r="U362" s="74">
        <f t="shared" si="134"/>
        <v>57.142857142857146</v>
      </c>
      <c r="V362" s="74">
        <f t="shared" si="135"/>
        <v>42.857142857142854</v>
      </c>
      <c r="W362" s="74">
        <f t="shared" si="136"/>
        <v>48.571428571428569</v>
      </c>
      <c r="X362" s="74">
        <f t="shared" si="137"/>
        <v>100</v>
      </c>
      <c r="Y362" s="74">
        <f t="shared" si="138"/>
        <v>114.28571428571429</v>
      </c>
      <c r="Z362" s="74">
        <f t="shared" si="139"/>
        <v>100</v>
      </c>
      <c r="AA362" s="74">
        <f t="shared" si="140"/>
        <v>100</v>
      </c>
      <c r="AB362" s="74">
        <f t="shared" si="140"/>
        <v>105.71428571428571</v>
      </c>
      <c r="AC362" s="74">
        <f t="shared" si="140"/>
        <v>91.428571428571431</v>
      </c>
      <c r="AD362" s="74">
        <f t="shared" si="140"/>
        <v>102.85714285714286</v>
      </c>
      <c r="AE362" s="74">
        <f t="shared" ref="AE362:AG362" si="170">P362*100/$D362</f>
        <v>128.57142857142858</v>
      </c>
      <c r="AF362" s="74">
        <f t="shared" si="170"/>
        <v>88.571428571428569</v>
      </c>
      <c r="AG362" s="75">
        <f t="shared" si="170"/>
        <v>62.857142857142854</v>
      </c>
      <c r="AH362" s="619">
        <v>1</v>
      </c>
      <c r="AI362" s="234">
        <v>4</v>
      </c>
      <c r="AJ362" s="234">
        <v>1</v>
      </c>
      <c r="AK362" s="234">
        <v>4</v>
      </c>
      <c r="AL362" s="234">
        <v>4</v>
      </c>
      <c r="AM362" s="234">
        <v>1</v>
      </c>
      <c r="AN362" s="234">
        <v>1</v>
      </c>
      <c r="AO362" s="234">
        <v>4</v>
      </c>
      <c r="AP362" s="234">
        <v>1</v>
      </c>
      <c r="AQ362" s="234">
        <v>1</v>
      </c>
      <c r="AR362" s="234">
        <v>1</v>
      </c>
      <c r="AS362" s="234">
        <v>1</v>
      </c>
      <c r="AT362" s="234">
        <v>4</v>
      </c>
      <c r="AU362" s="234">
        <v>6</v>
      </c>
      <c r="AV362" s="236">
        <v>7</v>
      </c>
    </row>
    <row r="363" spans="2:48" ht="14.45">
      <c r="B363" s="620"/>
      <c r="C363" s="1" t="s">
        <v>197</v>
      </c>
      <c r="D363" s="212">
        <v>7</v>
      </c>
      <c r="E363" s="213">
        <v>6</v>
      </c>
      <c r="F363" s="212">
        <v>0</v>
      </c>
      <c r="G363" s="213">
        <v>0</v>
      </c>
      <c r="H363" s="213">
        <v>0</v>
      </c>
      <c r="I363" s="212">
        <v>0</v>
      </c>
      <c r="J363" s="212">
        <v>4</v>
      </c>
      <c r="K363" s="213">
        <v>0</v>
      </c>
      <c r="L363" s="212">
        <v>4</v>
      </c>
      <c r="M363" s="212">
        <v>4</v>
      </c>
      <c r="N363" s="212">
        <v>6</v>
      </c>
      <c r="O363" s="212">
        <v>5</v>
      </c>
      <c r="P363" s="213">
        <v>5</v>
      </c>
      <c r="Q363" s="213">
        <v>3</v>
      </c>
      <c r="R363" s="213">
        <v>2</v>
      </c>
      <c r="S363" s="618">
        <f>100</f>
        <v>100</v>
      </c>
      <c r="T363" s="74">
        <f t="shared" si="133"/>
        <v>85.714285714285708</v>
      </c>
      <c r="U363" s="74">
        <f t="shared" si="134"/>
        <v>0</v>
      </c>
      <c r="V363" s="74">
        <f t="shared" si="135"/>
        <v>0</v>
      </c>
      <c r="W363" s="74">
        <f t="shared" si="136"/>
        <v>0</v>
      </c>
      <c r="X363" s="74">
        <f t="shared" si="137"/>
        <v>0</v>
      </c>
      <c r="Y363" s="74">
        <f t="shared" si="138"/>
        <v>57.142857142857146</v>
      </c>
      <c r="Z363" s="74">
        <f t="shared" si="139"/>
        <v>0</v>
      </c>
      <c r="AA363" s="74">
        <f t="shared" si="140"/>
        <v>57.142857142857146</v>
      </c>
      <c r="AB363" s="74">
        <f t="shared" si="140"/>
        <v>57.142857142857146</v>
      </c>
      <c r="AC363" s="74">
        <f t="shared" si="140"/>
        <v>85.714285714285708</v>
      </c>
      <c r="AD363" s="74">
        <f t="shared" si="140"/>
        <v>71.428571428571431</v>
      </c>
      <c r="AE363" s="74">
        <f t="shared" ref="AE363:AG363" si="171">P363*100/$D363</f>
        <v>71.428571428571431</v>
      </c>
      <c r="AF363" s="74">
        <f t="shared" si="171"/>
        <v>42.857142857142854</v>
      </c>
      <c r="AG363" s="75">
        <f t="shared" si="171"/>
        <v>28.571428571428573</v>
      </c>
      <c r="AH363" s="619">
        <v>1</v>
      </c>
      <c r="AI363" s="234">
        <v>4</v>
      </c>
      <c r="AJ363" s="234">
        <v>1</v>
      </c>
      <c r="AK363" s="234">
        <v>4</v>
      </c>
      <c r="AL363" s="234">
        <v>4</v>
      </c>
      <c r="AM363" s="234">
        <v>1</v>
      </c>
      <c r="AN363" s="234">
        <v>1</v>
      </c>
      <c r="AO363" s="234">
        <v>4</v>
      </c>
      <c r="AP363" s="234">
        <v>1</v>
      </c>
      <c r="AQ363" s="234">
        <v>1</v>
      </c>
      <c r="AR363" s="234">
        <v>1</v>
      </c>
      <c r="AS363" s="234">
        <v>1</v>
      </c>
      <c r="AT363" s="234">
        <v>4</v>
      </c>
      <c r="AU363" s="234">
        <v>6</v>
      </c>
      <c r="AV363" s="236">
        <v>7</v>
      </c>
    </row>
    <row r="364" spans="2:48" ht="14.45">
      <c r="B364" s="620"/>
      <c r="C364" s="1" t="s">
        <v>198</v>
      </c>
      <c r="D364" s="212">
        <v>6052</v>
      </c>
      <c r="E364" s="212">
        <v>6056</v>
      </c>
      <c r="F364" s="212">
        <v>6055</v>
      </c>
      <c r="G364" s="212">
        <v>5547</v>
      </c>
      <c r="H364" s="212">
        <v>5360</v>
      </c>
      <c r="I364" s="212">
        <v>5186</v>
      </c>
      <c r="J364" s="212">
        <v>5660</v>
      </c>
      <c r="K364" s="212">
        <v>5201</v>
      </c>
      <c r="L364" s="212">
        <v>5036</v>
      </c>
      <c r="M364" s="212">
        <v>4434</v>
      </c>
      <c r="N364" s="212">
        <v>4380</v>
      </c>
      <c r="O364" s="212">
        <v>4599</v>
      </c>
      <c r="P364" s="213">
        <v>4552</v>
      </c>
      <c r="Q364" s="213">
        <v>4730</v>
      </c>
      <c r="R364" s="213">
        <v>4891</v>
      </c>
      <c r="S364" s="618">
        <f>100</f>
        <v>100</v>
      </c>
      <c r="T364" s="74">
        <f t="shared" si="133"/>
        <v>100.06609385327164</v>
      </c>
      <c r="U364" s="74">
        <f t="shared" si="134"/>
        <v>100.04957038995373</v>
      </c>
      <c r="V364" s="74">
        <f t="shared" si="135"/>
        <v>91.655651024454727</v>
      </c>
      <c r="W364" s="74">
        <f t="shared" si="136"/>
        <v>88.565763384005294</v>
      </c>
      <c r="X364" s="74">
        <f t="shared" si="137"/>
        <v>85.6906807666887</v>
      </c>
      <c r="Y364" s="74">
        <f t="shared" si="138"/>
        <v>93.522802379378717</v>
      </c>
      <c r="Z364" s="74">
        <f t="shared" si="139"/>
        <v>85.938532716457374</v>
      </c>
      <c r="AA364" s="74">
        <f t="shared" si="140"/>
        <v>83.212161269001982</v>
      </c>
      <c r="AB364" s="74">
        <f t="shared" si="140"/>
        <v>73.265036351619301</v>
      </c>
      <c r="AC364" s="74">
        <f t="shared" si="140"/>
        <v>72.37276933245208</v>
      </c>
      <c r="AD364" s="74">
        <f t="shared" si="140"/>
        <v>75.991407799074679</v>
      </c>
      <c r="AE364" s="74">
        <f t="shared" ref="AE364:AG364" si="172">P364*100/$D364</f>
        <v>75.214805023132854</v>
      </c>
      <c r="AF364" s="74">
        <f t="shared" si="172"/>
        <v>78.155981493721086</v>
      </c>
      <c r="AG364" s="75">
        <f t="shared" si="172"/>
        <v>80.816259087904825</v>
      </c>
      <c r="AH364" s="61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38"/>
      <c r="C365" s="8" t="s">
        <v>199</v>
      </c>
      <c r="D365">
        <v>6045</v>
      </c>
      <c r="E365">
        <v>6050</v>
      </c>
      <c r="F365">
        <v>6055</v>
      </c>
      <c r="G365">
        <v>5547</v>
      </c>
      <c r="H365">
        <v>5360</v>
      </c>
      <c r="I365">
        <v>5186</v>
      </c>
      <c r="J365">
        <v>5656</v>
      </c>
      <c r="K365">
        <v>5201</v>
      </c>
      <c r="L365">
        <v>5032</v>
      </c>
      <c r="M365">
        <v>4430</v>
      </c>
      <c r="N365">
        <v>4374</v>
      </c>
      <c r="O365">
        <v>4594</v>
      </c>
      <c r="P365">
        <v>4547</v>
      </c>
      <c r="Q365">
        <v>4727</v>
      </c>
      <c r="R365">
        <v>4889</v>
      </c>
      <c r="S365" s="618">
        <f>100</f>
        <v>100</v>
      </c>
      <c r="T365" s="74">
        <f t="shared" si="133"/>
        <v>100.0827129859388</v>
      </c>
      <c r="U365" s="74">
        <f t="shared" si="134"/>
        <v>100.16542597187758</v>
      </c>
      <c r="V365" s="74">
        <f t="shared" si="135"/>
        <v>91.761786600496279</v>
      </c>
      <c r="W365" s="74">
        <f t="shared" si="136"/>
        <v>88.668320926385448</v>
      </c>
      <c r="X365" s="74">
        <f t="shared" si="137"/>
        <v>85.789909015715466</v>
      </c>
      <c r="Y365" s="74">
        <f t="shared" si="138"/>
        <v>93.564929693961957</v>
      </c>
      <c r="Z365" s="74">
        <f t="shared" si="139"/>
        <v>86.038047973531846</v>
      </c>
      <c r="AA365" s="74">
        <f t="shared" si="140"/>
        <v>83.242349048800662</v>
      </c>
      <c r="AB365" s="74">
        <f t="shared" si="140"/>
        <v>73.283705541770061</v>
      </c>
      <c r="AC365" s="74">
        <f t="shared" si="140"/>
        <v>72.357320099255588</v>
      </c>
      <c r="AD365" s="74">
        <f t="shared" si="140"/>
        <v>75.996691480562447</v>
      </c>
      <c r="AE365" s="74">
        <f t="shared" ref="AE365:AG365" si="173">P365*100/$D365</f>
        <v>75.219189412737805</v>
      </c>
      <c r="AF365" s="74">
        <f t="shared" si="173"/>
        <v>78.196856906534322</v>
      </c>
      <c r="AG365" s="75">
        <f t="shared" si="173"/>
        <v>80.876757650951205</v>
      </c>
      <c r="AH365" s="237"/>
      <c r="AI365" s="238"/>
      <c r="AJ365" s="238"/>
      <c r="AK365" s="238"/>
      <c r="AL365" s="238"/>
      <c r="AM365" s="238"/>
      <c r="AN365" s="238"/>
      <c r="AO365" s="238"/>
      <c r="AP365" s="238"/>
      <c r="AQ365" s="238"/>
      <c r="AR365" s="238"/>
      <c r="AS365" s="238"/>
      <c r="AT365" s="238"/>
      <c r="AU365" s="238"/>
      <c r="AV365" s="239"/>
    </row>
    <row r="366" spans="2:48" ht="15" customHeight="1">
      <c r="B366" s="620" t="s">
        <v>141</v>
      </c>
      <c r="C366" s="1" t="s">
        <v>194</v>
      </c>
      <c r="D366" s="212">
        <v>10858</v>
      </c>
      <c r="E366" s="212">
        <v>10614</v>
      </c>
      <c r="F366" s="212">
        <v>9984</v>
      </c>
      <c r="G366" s="212">
        <v>9035</v>
      </c>
      <c r="H366" s="212">
        <v>7843</v>
      </c>
      <c r="I366" s="213">
        <v>7390</v>
      </c>
      <c r="J366" s="213">
        <v>6462</v>
      </c>
      <c r="K366" s="213">
        <v>6065</v>
      </c>
      <c r="L366" s="212">
        <v>6170</v>
      </c>
      <c r="M366" s="212">
        <v>5818</v>
      </c>
      <c r="N366" s="212">
        <v>6047</v>
      </c>
      <c r="O366" s="212">
        <v>6487</v>
      </c>
      <c r="P366" s="213">
        <v>6349</v>
      </c>
      <c r="Q366" s="213">
        <v>6750</v>
      </c>
      <c r="R366" s="213">
        <v>7079</v>
      </c>
      <c r="S366" s="618">
        <f>100</f>
        <v>100</v>
      </c>
      <c r="T366" s="74">
        <f t="shared" si="133"/>
        <v>97.752808988764045</v>
      </c>
      <c r="U366" s="74">
        <f t="shared" si="134"/>
        <v>91.950635476146616</v>
      </c>
      <c r="V366" s="74">
        <f t="shared" si="135"/>
        <v>83.210536010314982</v>
      </c>
      <c r="W366" s="74">
        <f t="shared" si="136"/>
        <v>72.232455332473748</v>
      </c>
      <c r="X366" s="74">
        <f t="shared" si="137"/>
        <v>68.060416282925033</v>
      </c>
      <c r="Y366" s="74">
        <f t="shared" si="138"/>
        <v>59.513722600847302</v>
      </c>
      <c r="Z366" s="74">
        <f t="shared" si="139"/>
        <v>55.857432307975685</v>
      </c>
      <c r="AA366" s="74">
        <f t="shared" si="140"/>
        <v>56.824461226745257</v>
      </c>
      <c r="AB366" s="74">
        <f t="shared" si="140"/>
        <v>53.582611899060602</v>
      </c>
      <c r="AC366" s="74">
        <f t="shared" si="140"/>
        <v>55.691655921900903</v>
      </c>
      <c r="AD366" s="74">
        <f t="shared" si="140"/>
        <v>59.743967581506723</v>
      </c>
      <c r="AE366" s="74">
        <f t="shared" ref="AE366:AE413" si="174">P366*100/$D366</f>
        <v>58.473015288266716</v>
      </c>
      <c r="AF366" s="74">
        <f t="shared" ref="AF366:AG413" si="175">Q366*100/$D366</f>
        <v>62.166144778043837</v>
      </c>
      <c r="AG366" s="75">
        <f t="shared" si="175"/>
        <v>65.196168723521822</v>
      </c>
      <c r="AH366" s="619">
        <v>1</v>
      </c>
      <c r="AI366" s="234">
        <v>1</v>
      </c>
      <c r="AJ366" s="234">
        <v>1</v>
      </c>
      <c r="AK366" s="234">
        <v>1</v>
      </c>
      <c r="AL366" s="234">
        <v>1</v>
      </c>
      <c r="AM366" s="234">
        <v>4</v>
      </c>
      <c r="AN366" s="234">
        <v>4</v>
      </c>
      <c r="AO366" s="234">
        <v>4</v>
      </c>
      <c r="AP366" s="234">
        <v>1</v>
      </c>
      <c r="AQ366" s="234">
        <v>1</v>
      </c>
      <c r="AR366" s="234">
        <v>1</v>
      </c>
      <c r="AS366" s="234">
        <v>1</v>
      </c>
      <c r="AT366" s="234">
        <v>4</v>
      </c>
      <c r="AU366" s="234">
        <v>6</v>
      </c>
      <c r="AV366" s="236">
        <v>7</v>
      </c>
    </row>
    <row r="367" spans="2:48" ht="14.45">
      <c r="B367" s="620"/>
      <c r="C367" s="1" t="s">
        <v>195</v>
      </c>
      <c r="D367" s="212">
        <v>190</v>
      </c>
      <c r="E367" s="212">
        <v>446</v>
      </c>
      <c r="F367" s="212">
        <v>501</v>
      </c>
      <c r="G367" s="212">
        <v>68</v>
      </c>
      <c r="H367" s="212">
        <v>296</v>
      </c>
      <c r="I367" s="213">
        <v>278</v>
      </c>
      <c r="J367" s="213">
        <v>100</v>
      </c>
      <c r="K367" s="213">
        <v>94</v>
      </c>
      <c r="L367" s="213">
        <v>60</v>
      </c>
      <c r="M367" s="212">
        <v>68</v>
      </c>
      <c r="N367" s="212">
        <v>83</v>
      </c>
      <c r="O367" s="213">
        <v>93</v>
      </c>
      <c r="P367" s="213">
        <v>117</v>
      </c>
      <c r="Q367" s="213">
        <v>82</v>
      </c>
      <c r="R367" s="213">
        <v>60</v>
      </c>
      <c r="S367" s="618">
        <f>100</f>
        <v>100</v>
      </c>
      <c r="T367" s="74">
        <f t="shared" si="133"/>
        <v>234.73684210526315</v>
      </c>
      <c r="U367" s="74">
        <f t="shared" si="134"/>
        <v>263.68421052631578</v>
      </c>
      <c r="V367" s="74">
        <f t="shared" si="135"/>
        <v>35.789473684210527</v>
      </c>
      <c r="W367" s="74">
        <f t="shared" si="136"/>
        <v>155.78947368421052</v>
      </c>
      <c r="X367" s="74">
        <f t="shared" si="137"/>
        <v>146.31578947368422</v>
      </c>
      <c r="Y367" s="74">
        <f t="shared" si="138"/>
        <v>52.631578947368418</v>
      </c>
      <c r="Z367" s="74">
        <f t="shared" si="139"/>
        <v>49.473684210526315</v>
      </c>
      <c r="AA367" s="74">
        <f t="shared" si="140"/>
        <v>31.578947368421051</v>
      </c>
      <c r="AB367" s="74">
        <f t="shared" si="140"/>
        <v>35.789473684210527</v>
      </c>
      <c r="AC367" s="74">
        <f t="shared" si="140"/>
        <v>43.684210526315788</v>
      </c>
      <c r="AD367" s="74">
        <f t="shared" si="140"/>
        <v>48.94736842105263</v>
      </c>
      <c r="AE367" s="74">
        <f t="shared" si="174"/>
        <v>61.578947368421055</v>
      </c>
      <c r="AF367" s="74">
        <f t="shared" si="175"/>
        <v>43.157894736842103</v>
      </c>
      <c r="AG367" s="75">
        <f t="shared" si="175"/>
        <v>31.578947368421051</v>
      </c>
      <c r="AH367" s="619">
        <v>1</v>
      </c>
      <c r="AI367" s="234">
        <v>1</v>
      </c>
      <c r="AJ367" s="234">
        <v>1</v>
      </c>
      <c r="AK367" s="234">
        <v>1</v>
      </c>
      <c r="AL367" s="234">
        <v>1</v>
      </c>
      <c r="AM367" s="234">
        <v>4</v>
      </c>
      <c r="AN367" s="234">
        <v>4</v>
      </c>
      <c r="AO367" s="234">
        <v>4</v>
      </c>
      <c r="AP367" s="234">
        <v>4</v>
      </c>
      <c r="AQ367" s="234">
        <v>1</v>
      </c>
      <c r="AR367" s="234">
        <v>1</v>
      </c>
      <c r="AS367" s="234">
        <v>4</v>
      </c>
      <c r="AT367" s="234">
        <v>4</v>
      </c>
      <c r="AU367" s="234">
        <v>6</v>
      </c>
      <c r="AV367" s="236">
        <v>7</v>
      </c>
    </row>
    <row r="368" spans="2:48" ht="14.45">
      <c r="B368" s="620"/>
      <c r="C368" s="1" t="s">
        <v>196</v>
      </c>
      <c r="D368" s="212">
        <v>0</v>
      </c>
      <c r="E368" s="212">
        <v>0</v>
      </c>
      <c r="F368" s="212">
        <v>0</v>
      </c>
      <c r="G368" s="212">
        <v>62</v>
      </c>
      <c r="H368" s="212">
        <v>36</v>
      </c>
      <c r="I368" s="212">
        <v>58</v>
      </c>
      <c r="J368" s="212">
        <v>7</v>
      </c>
      <c r="K368" s="213">
        <v>87</v>
      </c>
      <c r="L368" s="212">
        <v>3</v>
      </c>
      <c r="M368" s="213">
        <v>5</v>
      </c>
      <c r="N368" s="213">
        <v>4</v>
      </c>
      <c r="O368" s="213">
        <v>4</v>
      </c>
      <c r="P368" s="213">
        <v>5</v>
      </c>
      <c r="Q368" s="213">
        <v>3</v>
      </c>
      <c r="R368" s="213">
        <v>2</v>
      </c>
      <c r="S368" s="618">
        <f>100</f>
        <v>100</v>
      </c>
      <c r="T368" s="74" t="e">
        <f t="shared" si="133"/>
        <v>#DIV/0!</v>
      </c>
      <c r="U368" s="74" t="e">
        <f t="shared" si="134"/>
        <v>#DIV/0!</v>
      </c>
      <c r="V368" s="74" t="e">
        <f t="shared" si="135"/>
        <v>#DIV/0!</v>
      </c>
      <c r="W368" s="74" t="e">
        <f t="shared" si="136"/>
        <v>#DIV/0!</v>
      </c>
      <c r="X368" s="74" t="e">
        <f t="shared" si="137"/>
        <v>#DIV/0!</v>
      </c>
      <c r="Y368" s="74" t="e">
        <f t="shared" si="138"/>
        <v>#DIV/0!</v>
      </c>
      <c r="Z368" s="74" t="e">
        <f t="shared" si="139"/>
        <v>#DIV/0!</v>
      </c>
      <c r="AA368" s="74" t="e">
        <f t="shared" si="140"/>
        <v>#DIV/0!</v>
      </c>
      <c r="AB368" s="74" t="e">
        <f t="shared" si="140"/>
        <v>#DIV/0!</v>
      </c>
      <c r="AC368" s="74" t="e">
        <f t="shared" si="140"/>
        <v>#DIV/0!</v>
      </c>
      <c r="AD368" s="74" t="e">
        <f t="shared" si="140"/>
        <v>#DIV/0!</v>
      </c>
      <c r="AE368" s="74" t="e">
        <f t="shared" si="174"/>
        <v>#DIV/0!</v>
      </c>
      <c r="AF368" s="74" t="e">
        <f t="shared" si="175"/>
        <v>#DIV/0!</v>
      </c>
      <c r="AG368" s="75" t="e">
        <f t="shared" si="175"/>
        <v>#DIV/0!</v>
      </c>
      <c r="AH368" s="619">
        <v>1</v>
      </c>
      <c r="AI368" s="234">
        <v>1</v>
      </c>
      <c r="AJ368" s="234">
        <v>1</v>
      </c>
      <c r="AK368" s="234">
        <v>1</v>
      </c>
      <c r="AL368" s="234">
        <v>1</v>
      </c>
      <c r="AM368" s="234">
        <v>1</v>
      </c>
      <c r="AN368" s="234">
        <v>1</v>
      </c>
      <c r="AO368" s="234">
        <v>4</v>
      </c>
      <c r="AP368" s="234">
        <v>1</v>
      </c>
      <c r="AQ368" s="234">
        <v>4</v>
      </c>
      <c r="AR368" s="234">
        <v>4</v>
      </c>
      <c r="AS368" s="234">
        <v>4</v>
      </c>
      <c r="AT368" s="234">
        <v>4</v>
      </c>
      <c r="AU368" s="234">
        <v>6</v>
      </c>
      <c r="AV368" s="236">
        <v>7</v>
      </c>
    </row>
    <row r="369" spans="2:48" ht="14.45">
      <c r="B369" s="620"/>
      <c r="C369" s="1" t="s">
        <v>197</v>
      </c>
      <c r="D369" s="212">
        <v>0</v>
      </c>
      <c r="E369" s="212">
        <v>0</v>
      </c>
      <c r="F369" s="212">
        <v>0</v>
      </c>
      <c r="G369" s="212">
        <v>0</v>
      </c>
      <c r="H369" s="212">
        <v>0</v>
      </c>
      <c r="I369" s="212">
        <v>5</v>
      </c>
      <c r="J369" s="212">
        <v>3</v>
      </c>
      <c r="K369" s="213">
        <v>0</v>
      </c>
      <c r="L369" s="212">
        <v>3</v>
      </c>
      <c r="M369" s="213">
        <v>5</v>
      </c>
      <c r="N369" s="213">
        <v>4</v>
      </c>
      <c r="O369" s="213">
        <v>1</v>
      </c>
      <c r="P369" s="213">
        <v>3</v>
      </c>
      <c r="Q369" s="213">
        <v>2</v>
      </c>
      <c r="R369" s="213">
        <v>2</v>
      </c>
      <c r="S369" s="618">
        <f>100</f>
        <v>100</v>
      </c>
      <c r="T369" s="74" t="e">
        <f t="shared" si="133"/>
        <v>#DIV/0!</v>
      </c>
      <c r="U369" s="74" t="e">
        <f t="shared" si="134"/>
        <v>#DIV/0!</v>
      </c>
      <c r="V369" s="74" t="e">
        <f t="shared" si="135"/>
        <v>#DIV/0!</v>
      </c>
      <c r="W369" s="74" t="e">
        <f t="shared" si="136"/>
        <v>#DIV/0!</v>
      </c>
      <c r="X369" s="74" t="e">
        <f t="shared" si="137"/>
        <v>#DIV/0!</v>
      </c>
      <c r="Y369" s="74" t="e">
        <f t="shared" si="138"/>
        <v>#DIV/0!</v>
      </c>
      <c r="Z369" s="74" t="e">
        <f t="shared" si="139"/>
        <v>#DIV/0!</v>
      </c>
      <c r="AA369" s="74" t="e">
        <f t="shared" si="140"/>
        <v>#DIV/0!</v>
      </c>
      <c r="AB369" s="74" t="e">
        <f t="shared" si="140"/>
        <v>#DIV/0!</v>
      </c>
      <c r="AC369" s="74" t="e">
        <f t="shared" si="140"/>
        <v>#DIV/0!</v>
      </c>
      <c r="AD369" s="74" t="e">
        <f t="shared" si="140"/>
        <v>#DIV/0!</v>
      </c>
      <c r="AE369" s="74" t="e">
        <f t="shared" si="174"/>
        <v>#DIV/0!</v>
      </c>
      <c r="AF369" s="74" t="e">
        <f t="shared" si="175"/>
        <v>#DIV/0!</v>
      </c>
      <c r="AG369" s="75" t="e">
        <f t="shared" si="175"/>
        <v>#DIV/0!</v>
      </c>
      <c r="AH369" s="619">
        <v>1</v>
      </c>
      <c r="AI369" s="234">
        <v>1</v>
      </c>
      <c r="AJ369" s="234">
        <v>1</v>
      </c>
      <c r="AK369" s="234">
        <v>1</v>
      </c>
      <c r="AL369" s="234">
        <v>1</v>
      </c>
      <c r="AM369" s="234">
        <v>1</v>
      </c>
      <c r="AN369" s="234">
        <v>1</v>
      </c>
      <c r="AO369" s="234">
        <v>4</v>
      </c>
      <c r="AP369" s="234">
        <v>1</v>
      </c>
      <c r="AQ369" s="234">
        <v>4</v>
      </c>
      <c r="AR369" s="234">
        <v>4</v>
      </c>
      <c r="AS369" s="234">
        <v>4</v>
      </c>
      <c r="AT369" s="234">
        <v>4</v>
      </c>
      <c r="AU369" s="234">
        <v>6</v>
      </c>
      <c r="AV369" s="236">
        <v>7</v>
      </c>
    </row>
    <row r="370" spans="2:48" ht="14.45">
      <c r="B370" s="620"/>
      <c r="C370" s="1" t="s">
        <v>198</v>
      </c>
      <c r="D370" s="212">
        <v>11048</v>
      </c>
      <c r="E370" s="212">
        <v>11060</v>
      </c>
      <c r="F370" s="212">
        <v>10485</v>
      </c>
      <c r="G370" s="212">
        <v>9165</v>
      </c>
      <c r="H370" s="212">
        <v>8175</v>
      </c>
      <c r="I370" s="212">
        <v>7731</v>
      </c>
      <c r="J370" s="212">
        <v>6572</v>
      </c>
      <c r="K370" s="212">
        <v>6246</v>
      </c>
      <c r="L370" s="212">
        <v>6236</v>
      </c>
      <c r="M370" s="212">
        <v>5896</v>
      </c>
      <c r="N370" s="212">
        <v>6138</v>
      </c>
      <c r="O370" s="212">
        <v>6585</v>
      </c>
      <c r="P370" s="213">
        <v>6474</v>
      </c>
      <c r="Q370" s="213">
        <v>6837</v>
      </c>
      <c r="R370" s="213">
        <v>7143</v>
      </c>
      <c r="S370" s="618">
        <f>100</f>
        <v>100</v>
      </c>
      <c r="T370" s="74">
        <f t="shared" si="133"/>
        <v>100.10861694424331</v>
      </c>
      <c r="U370" s="74">
        <f t="shared" si="134"/>
        <v>94.904055032585077</v>
      </c>
      <c r="V370" s="74">
        <f t="shared" si="135"/>
        <v>82.956191165821863</v>
      </c>
      <c r="W370" s="74">
        <f t="shared" si="136"/>
        <v>73.995293265749453</v>
      </c>
      <c r="X370" s="74">
        <f t="shared" si="137"/>
        <v>69.976466328747279</v>
      </c>
      <c r="Y370" s="74">
        <f t="shared" si="138"/>
        <v>59.485879797248373</v>
      </c>
      <c r="Z370" s="74">
        <f t="shared" si="139"/>
        <v>56.53511947863867</v>
      </c>
      <c r="AA370" s="74">
        <f t="shared" si="140"/>
        <v>56.444605358435915</v>
      </c>
      <c r="AB370" s="74">
        <f t="shared" si="140"/>
        <v>53.367125271542363</v>
      </c>
      <c r="AC370" s="74">
        <f t="shared" si="140"/>
        <v>55.557566980448954</v>
      </c>
      <c r="AD370" s="74">
        <f t="shared" si="140"/>
        <v>59.603548153511944</v>
      </c>
      <c r="AE370" s="74">
        <f t="shared" si="174"/>
        <v>58.598841419261404</v>
      </c>
      <c r="AF370" s="74">
        <f t="shared" si="175"/>
        <v>61.88450398262129</v>
      </c>
      <c r="AG370" s="75">
        <f t="shared" si="175"/>
        <v>64.654236060825482</v>
      </c>
      <c r="AH370" s="61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38"/>
      <c r="C371" s="8" t="s">
        <v>199</v>
      </c>
      <c r="D371">
        <v>11048</v>
      </c>
      <c r="E371">
        <v>11060</v>
      </c>
      <c r="F371">
        <v>10485</v>
      </c>
      <c r="G371">
        <v>9165</v>
      </c>
      <c r="H371">
        <v>8175</v>
      </c>
      <c r="I371">
        <v>7726</v>
      </c>
      <c r="J371">
        <v>6569</v>
      </c>
      <c r="K371">
        <v>6246</v>
      </c>
      <c r="L371">
        <v>6233</v>
      </c>
      <c r="M371">
        <v>5891</v>
      </c>
      <c r="N371">
        <v>6134</v>
      </c>
      <c r="O371">
        <v>6584</v>
      </c>
      <c r="P371">
        <v>6471</v>
      </c>
      <c r="Q371">
        <v>6835</v>
      </c>
      <c r="R371">
        <v>7141</v>
      </c>
      <c r="S371" s="618">
        <f>100</f>
        <v>100</v>
      </c>
      <c r="T371" s="74">
        <f t="shared" si="133"/>
        <v>100.10861694424331</v>
      </c>
      <c r="U371" s="74">
        <f t="shared" si="134"/>
        <v>94.904055032585077</v>
      </c>
      <c r="V371" s="74">
        <f t="shared" si="135"/>
        <v>82.956191165821863</v>
      </c>
      <c r="W371" s="74">
        <f t="shared" si="136"/>
        <v>73.995293265749453</v>
      </c>
      <c r="X371" s="74">
        <f t="shared" si="137"/>
        <v>69.931209268645915</v>
      </c>
      <c r="Y371" s="74">
        <f t="shared" si="138"/>
        <v>59.458725561187542</v>
      </c>
      <c r="Z371" s="74">
        <f t="shared" si="139"/>
        <v>56.53511947863867</v>
      </c>
      <c r="AA371" s="74">
        <f t="shared" si="140"/>
        <v>56.417451122375091</v>
      </c>
      <c r="AB371" s="74">
        <f t="shared" si="140"/>
        <v>53.321868211440986</v>
      </c>
      <c r="AC371" s="74">
        <f t="shared" si="140"/>
        <v>55.521361332367846</v>
      </c>
      <c r="AD371" s="74">
        <f t="shared" si="140"/>
        <v>59.594496741491675</v>
      </c>
      <c r="AE371" s="74">
        <f t="shared" si="174"/>
        <v>58.571687183200581</v>
      </c>
      <c r="AF371" s="74">
        <f t="shared" si="175"/>
        <v>61.866401158580736</v>
      </c>
      <c r="AG371" s="75">
        <f t="shared" si="175"/>
        <v>64.636133236784943</v>
      </c>
      <c r="AH371" s="237"/>
      <c r="AI371" s="238"/>
      <c r="AJ371" s="238"/>
      <c r="AK371" s="238"/>
      <c r="AL371" s="238"/>
      <c r="AM371" s="238"/>
      <c r="AN371" s="238"/>
      <c r="AO371" s="238"/>
      <c r="AP371" s="238"/>
      <c r="AQ371" s="238"/>
      <c r="AR371" s="238"/>
      <c r="AS371" s="238"/>
      <c r="AT371" s="238"/>
      <c r="AU371" s="238"/>
      <c r="AV371" s="239"/>
    </row>
    <row r="372" spans="2:48" ht="15" customHeight="1">
      <c r="B372" s="620" t="s">
        <v>151</v>
      </c>
      <c r="C372" s="1" t="s">
        <v>194</v>
      </c>
      <c r="D372" s="212">
        <v>1038</v>
      </c>
      <c r="E372" s="213">
        <v>1048</v>
      </c>
      <c r="F372" s="212">
        <v>1044</v>
      </c>
      <c r="G372" s="212">
        <v>1047</v>
      </c>
      <c r="H372" s="212">
        <v>1097</v>
      </c>
      <c r="I372" s="213">
        <v>1063</v>
      </c>
      <c r="J372" s="213">
        <v>1584</v>
      </c>
      <c r="K372" s="213">
        <v>1680</v>
      </c>
      <c r="L372" s="212">
        <v>1727</v>
      </c>
      <c r="M372" s="212">
        <v>1666</v>
      </c>
      <c r="N372" s="212">
        <v>1673</v>
      </c>
      <c r="O372" s="212">
        <v>1696</v>
      </c>
      <c r="P372" s="213">
        <v>1660</v>
      </c>
      <c r="Q372" s="213">
        <v>1764</v>
      </c>
      <c r="R372" s="213">
        <v>1850</v>
      </c>
      <c r="S372" s="618">
        <f>100</f>
        <v>100</v>
      </c>
      <c r="T372" s="74">
        <f t="shared" si="133"/>
        <v>100.96339113680155</v>
      </c>
      <c r="U372" s="74">
        <f t="shared" si="134"/>
        <v>100.57803468208093</v>
      </c>
      <c r="V372" s="74">
        <f t="shared" si="135"/>
        <v>100.86705202312139</v>
      </c>
      <c r="W372" s="74">
        <f t="shared" si="136"/>
        <v>105.6840077071291</v>
      </c>
      <c r="X372" s="74">
        <f t="shared" si="137"/>
        <v>102.40847784200385</v>
      </c>
      <c r="Y372" s="74">
        <f t="shared" si="138"/>
        <v>152.60115606936415</v>
      </c>
      <c r="Z372" s="74">
        <f t="shared" si="139"/>
        <v>161.84971098265896</v>
      </c>
      <c r="AA372" s="74">
        <f t="shared" si="140"/>
        <v>166.37764932562621</v>
      </c>
      <c r="AB372" s="74">
        <f t="shared" si="140"/>
        <v>160.50096339113679</v>
      </c>
      <c r="AC372" s="74">
        <f t="shared" si="140"/>
        <v>161.17533718689788</v>
      </c>
      <c r="AD372" s="74">
        <f t="shared" si="140"/>
        <v>163.39113680154142</v>
      </c>
      <c r="AE372" s="74">
        <f t="shared" si="174"/>
        <v>159.92292870905587</v>
      </c>
      <c r="AF372" s="74">
        <f t="shared" si="175"/>
        <v>169.94219653179192</v>
      </c>
      <c r="AG372" s="75">
        <f t="shared" si="175"/>
        <v>178.22736030828517</v>
      </c>
      <c r="AH372" s="619">
        <v>1</v>
      </c>
      <c r="AI372" s="234">
        <v>4</v>
      </c>
      <c r="AJ372" s="234">
        <v>1</v>
      </c>
      <c r="AK372" s="234">
        <v>1</v>
      </c>
      <c r="AL372" s="234">
        <v>1</v>
      </c>
      <c r="AM372" s="234">
        <v>4</v>
      </c>
      <c r="AN372" s="234">
        <v>4</v>
      </c>
      <c r="AO372" s="234">
        <v>4</v>
      </c>
      <c r="AP372" s="234">
        <v>1</v>
      </c>
      <c r="AQ372" s="234">
        <v>1</v>
      </c>
      <c r="AR372" s="234">
        <v>1</v>
      </c>
      <c r="AS372" s="234">
        <v>1</v>
      </c>
      <c r="AT372" s="234">
        <v>4</v>
      </c>
      <c r="AU372" s="234">
        <v>6</v>
      </c>
      <c r="AV372" s="236">
        <v>7</v>
      </c>
    </row>
    <row r="373" spans="2:48" ht="14.45">
      <c r="B373" s="620"/>
      <c r="C373" s="1" t="s">
        <v>195</v>
      </c>
      <c r="D373" s="212">
        <v>0</v>
      </c>
      <c r="E373" s="213">
        <v>0</v>
      </c>
      <c r="F373" s="212">
        <v>0</v>
      </c>
      <c r="G373" s="212">
        <v>0</v>
      </c>
      <c r="H373" s="212">
        <v>0</v>
      </c>
      <c r="I373" s="213">
        <v>0</v>
      </c>
      <c r="J373" s="213">
        <v>7</v>
      </c>
      <c r="K373" s="213">
        <v>5</v>
      </c>
      <c r="L373" s="213">
        <v>6</v>
      </c>
      <c r="M373" s="212">
        <v>7</v>
      </c>
      <c r="N373" s="212">
        <v>11</v>
      </c>
      <c r="O373" s="212">
        <v>15</v>
      </c>
      <c r="P373" s="213">
        <v>18</v>
      </c>
      <c r="Q373" s="213">
        <v>13</v>
      </c>
      <c r="R373" s="213">
        <v>9</v>
      </c>
      <c r="S373" s="618">
        <f>100</f>
        <v>100</v>
      </c>
      <c r="T373" s="74" t="e">
        <f t="shared" si="133"/>
        <v>#DIV/0!</v>
      </c>
      <c r="U373" s="74" t="e">
        <f t="shared" si="134"/>
        <v>#DIV/0!</v>
      </c>
      <c r="V373" s="74" t="e">
        <f t="shared" si="135"/>
        <v>#DIV/0!</v>
      </c>
      <c r="W373" s="74" t="e">
        <f t="shared" si="136"/>
        <v>#DIV/0!</v>
      </c>
      <c r="X373" s="74" t="e">
        <f t="shared" si="137"/>
        <v>#DIV/0!</v>
      </c>
      <c r="Y373" s="74" t="e">
        <f t="shared" si="138"/>
        <v>#DIV/0!</v>
      </c>
      <c r="Z373" s="74" t="e">
        <f t="shared" si="139"/>
        <v>#DIV/0!</v>
      </c>
      <c r="AA373" s="74" t="e">
        <f t="shared" si="140"/>
        <v>#DIV/0!</v>
      </c>
      <c r="AB373" s="74" t="e">
        <f t="shared" si="140"/>
        <v>#DIV/0!</v>
      </c>
      <c r="AC373" s="74" t="e">
        <f t="shared" si="140"/>
        <v>#DIV/0!</v>
      </c>
      <c r="AD373" s="74" t="e">
        <f t="shared" si="140"/>
        <v>#DIV/0!</v>
      </c>
      <c r="AE373" s="74" t="e">
        <f t="shared" si="174"/>
        <v>#DIV/0!</v>
      </c>
      <c r="AF373" s="74" t="e">
        <f t="shared" si="175"/>
        <v>#DIV/0!</v>
      </c>
      <c r="AG373" s="75" t="e">
        <f t="shared" si="175"/>
        <v>#DIV/0!</v>
      </c>
      <c r="AH373" s="619">
        <v>1</v>
      </c>
      <c r="AI373" s="234">
        <v>4</v>
      </c>
      <c r="AJ373" s="234">
        <v>1</v>
      </c>
      <c r="AK373" s="234">
        <v>1</v>
      </c>
      <c r="AL373" s="234">
        <v>1</v>
      </c>
      <c r="AM373" s="234">
        <v>4</v>
      </c>
      <c r="AN373" s="234">
        <v>4</v>
      </c>
      <c r="AO373" s="234">
        <v>4</v>
      </c>
      <c r="AP373" s="234">
        <v>4</v>
      </c>
      <c r="AQ373" s="234">
        <v>1</v>
      </c>
      <c r="AR373" s="234">
        <v>1</v>
      </c>
      <c r="AS373" s="234">
        <v>1</v>
      </c>
      <c r="AT373" s="234">
        <v>4</v>
      </c>
      <c r="AU373" s="234">
        <v>6</v>
      </c>
      <c r="AV373" s="236">
        <v>7</v>
      </c>
    </row>
    <row r="374" spans="2:48" ht="14.45">
      <c r="B374" s="620"/>
      <c r="C374" s="1" t="s">
        <v>196</v>
      </c>
      <c r="D374" s="212">
        <v>0</v>
      </c>
      <c r="E374" s="212">
        <v>0</v>
      </c>
      <c r="F374" s="212">
        <v>0</v>
      </c>
      <c r="G374" s="212">
        <v>0</v>
      </c>
      <c r="H374" s="212">
        <v>0</v>
      </c>
      <c r="I374" s="212">
        <v>0</v>
      </c>
      <c r="J374" s="212">
        <v>0</v>
      </c>
      <c r="K374" s="212">
        <v>0</v>
      </c>
      <c r="L374" s="212">
        <v>0</v>
      </c>
      <c r="M374" s="212">
        <v>0</v>
      </c>
      <c r="N374" s="212">
        <v>0</v>
      </c>
      <c r="O374" s="212">
        <v>0</v>
      </c>
      <c r="P374" s="213">
        <v>0</v>
      </c>
      <c r="Q374" s="213">
        <v>0</v>
      </c>
      <c r="R374" s="213">
        <v>0</v>
      </c>
      <c r="S374" s="618">
        <f>100</f>
        <v>100</v>
      </c>
      <c r="T374" s="74" t="e">
        <f t="shared" si="133"/>
        <v>#DIV/0!</v>
      </c>
      <c r="U374" s="74" t="e">
        <f t="shared" si="134"/>
        <v>#DIV/0!</v>
      </c>
      <c r="V374" s="74" t="e">
        <f t="shared" si="135"/>
        <v>#DIV/0!</v>
      </c>
      <c r="W374" s="74" t="e">
        <f t="shared" si="136"/>
        <v>#DIV/0!</v>
      </c>
      <c r="X374" s="74" t="e">
        <f t="shared" si="137"/>
        <v>#DIV/0!</v>
      </c>
      <c r="Y374" s="74" t="e">
        <f t="shared" si="138"/>
        <v>#DIV/0!</v>
      </c>
      <c r="Z374" s="74" t="e">
        <f t="shared" si="139"/>
        <v>#DIV/0!</v>
      </c>
      <c r="AA374" s="74" t="e">
        <f t="shared" si="140"/>
        <v>#DIV/0!</v>
      </c>
      <c r="AB374" s="74" t="e">
        <f t="shared" si="140"/>
        <v>#DIV/0!</v>
      </c>
      <c r="AC374" s="74" t="e">
        <f t="shared" si="140"/>
        <v>#DIV/0!</v>
      </c>
      <c r="AD374" s="74" t="e">
        <f t="shared" si="140"/>
        <v>#DIV/0!</v>
      </c>
      <c r="AE374" s="74" t="e">
        <f t="shared" si="174"/>
        <v>#DIV/0!</v>
      </c>
      <c r="AF374" s="74" t="e">
        <f t="shared" si="175"/>
        <v>#DIV/0!</v>
      </c>
      <c r="AG374" s="75" t="e">
        <f t="shared" si="175"/>
        <v>#DIV/0!</v>
      </c>
      <c r="AH374" s="619">
        <v>1</v>
      </c>
      <c r="AI374" s="234">
        <v>1</v>
      </c>
      <c r="AJ374" s="234">
        <v>1</v>
      </c>
      <c r="AK374" s="234">
        <v>1</v>
      </c>
      <c r="AL374" s="234">
        <v>1</v>
      </c>
      <c r="AM374" s="234">
        <v>1</v>
      </c>
      <c r="AN374" s="234">
        <v>1</v>
      </c>
      <c r="AO374" s="234">
        <v>1</v>
      </c>
      <c r="AP374" s="234">
        <v>1</v>
      </c>
      <c r="AQ374" s="234">
        <v>1</v>
      </c>
      <c r="AR374" s="234">
        <v>1</v>
      </c>
      <c r="AS374" s="234">
        <v>1</v>
      </c>
      <c r="AT374" s="234">
        <v>4</v>
      </c>
      <c r="AU374" s="234">
        <v>6</v>
      </c>
      <c r="AV374" s="236">
        <v>7</v>
      </c>
    </row>
    <row r="375" spans="2:48" ht="14.45">
      <c r="B375" s="620"/>
      <c r="C375" s="1" t="s">
        <v>197</v>
      </c>
      <c r="D375" s="212">
        <v>0</v>
      </c>
      <c r="E375" s="212">
        <v>0</v>
      </c>
      <c r="F375" s="212">
        <v>0</v>
      </c>
      <c r="G375" s="212">
        <v>0</v>
      </c>
      <c r="H375" s="212">
        <v>0</v>
      </c>
      <c r="I375" s="212">
        <v>0</v>
      </c>
      <c r="J375" s="212">
        <v>0</v>
      </c>
      <c r="K375" s="212">
        <v>0</v>
      </c>
      <c r="L375" s="212">
        <v>0</v>
      </c>
      <c r="M375" s="212">
        <v>0</v>
      </c>
      <c r="N375" s="212">
        <v>0</v>
      </c>
      <c r="O375" s="212">
        <v>0</v>
      </c>
      <c r="P375" s="213">
        <v>0</v>
      </c>
      <c r="Q375" s="213">
        <v>0</v>
      </c>
      <c r="R375" s="213">
        <v>0</v>
      </c>
      <c r="S375" s="618">
        <f>100</f>
        <v>100</v>
      </c>
      <c r="T375" s="74" t="e">
        <f t="shared" si="133"/>
        <v>#DIV/0!</v>
      </c>
      <c r="U375" s="74" t="e">
        <f t="shared" si="134"/>
        <v>#DIV/0!</v>
      </c>
      <c r="V375" s="74" t="e">
        <f t="shared" si="135"/>
        <v>#DIV/0!</v>
      </c>
      <c r="W375" s="74" t="e">
        <f t="shared" si="136"/>
        <v>#DIV/0!</v>
      </c>
      <c r="X375" s="74" t="e">
        <f t="shared" si="137"/>
        <v>#DIV/0!</v>
      </c>
      <c r="Y375" s="74" t="e">
        <f t="shared" si="138"/>
        <v>#DIV/0!</v>
      </c>
      <c r="Z375" s="74" t="e">
        <f t="shared" si="139"/>
        <v>#DIV/0!</v>
      </c>
      <c r="AA375" s="74" t="e">
        <f t="shared" si="140"/>
        <v>#DIV/0!</v>
      </c>
      <c r="AB375" s="74" t="e">
        <f t="shared" si="140"/>
        <v>#DIV/0!</v>
      </c>
      <c r="AC375" s="74" t="e">
        <f t="shared" si="140"/>
        <v>#DIV/0!</v>
      </c>
      <c r="AD375" s="74" t="e">
        <f t="shared" si="140"/>
        <v>#DIV/0!</v>
      </c>
      <c r="AE375" s="74" t="e">
        <f t="shared" si="174"/>
        <v>#DIV/0!</v>
      </c>
      <c r="AF375" s="74" t="e">
        <f t="shared" si="175"/>
        <v>#DIV/0!</v>
      </c>
      <c r="AG375" s="75" t="e">
        <f t="shared" si="175"/>
        <v>#DIV/0!</v>
      </c>
      <c r="AH375" s="619">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20"/>
      <c r="C376" s="1" t="s">
        <v>198</v>
      </c>
      <c r="D376" s="212">
        <v>1038</v>
      </c>
      <c r="E376" s="212">
        <v>1048</v>
      </c>
      <c r="F376" s="212">
        <v>1044</v>
      </c>
      <c r="G376" s="212">
        <v>1047</v>
      </c>
      <c r="H376" s="212">
        <v>1097</v>
      </c>
      <c r="I376" s="212">
        <v>1063</v>
      </c>
      <c r="J376" s="212">
        <v>1591</v>
      </c>
      <c r="K376" s="212">
        <v>1685</v>
      </c>
      <c r="L376" s="212">
        <v>1733</v>
      </c>
      <c r="M376" s="212">
        <v>1673</v>
      </c>
      <c r="N376" s="212">
        <v>1684</v>
      </c>
      <c r="O376" s="212">
        <v>1711</v>
      </c>
      <c r="P376" s="213">
        <v>1678</v>
      </c>
      <c r="Q376" s="213">
        <v>1777</v>
      </c>
      <c r="R376" s="213">
        <v>1859</v>
      </c>
      <c r="S376" s="618">
        <f>100</f>
        <v>100</v>
      </c>
      <c r="T376" s="74">
        <f t="shared" si="133"/>
        <v>100.96339113680155</v>
      </c>
      <c r="U376" s="74">
        <f t="shared" si="134"/>
        <v>100.57803468208093</v>
      </c>
      <c r="V376" s="74">
        <f t="shared" si="135"/>
        <v>100.86705202312139</v>
      </c>
      <c r="W376" s="74">
        <f t="shared" si="136"/>
        <v>105.6840077071291</v>
      </c>
      <c r="X376" s="74">
        <f t="shared" si="137"/>
        <v>102.40847784200385</v>
      </c>
      <c r="Y376" s="74">
        <f t="shared" si="138"/>
        <v>153.27552986512524</v>
      </c>
      <c r="Z376" s="74">
        <f t="shared" si="139"/>
        <v>162.33140655105973</v>
      </c>
      <c r="AA376" s="74">
        <f t="shared" si="140"/>
        <v>166.95568400770713</v>
      </c>
      <c r="AB376" s="74">
        <f t="shared" si="140"/>
        <v>161.17533718689788</v>
      </c>
      <c r="AC376" s="74">
        <f t="shared" si="140"/>
        <v>162.23506743737957</v>
      </c>
      <c r="AD376" s="74">
        <f t="shared" si="140"/>
        <v>164.83622350674375</v>
      </c>
      <c r="AE376" s="74">
        <f t="shared" si="174"/>
        <v>161.65703275529864</v>
      </c>
      <c r="AF376" s="74">
        <f t="shared" si="175"/>
        <v>171.1946050096339</v>
      </c>
      <c r="AG376" s="75">
        <f t="shared" si="175"/>
        <v>179.09441233140655</v>
      </c>
      <c r="AH376" s="61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338"/>
      <c r="C377" s="8" t="s">
        <v>199</v>
      </c>
      <c r="D377">
        <v>1038</v>
      </c>
      <c r="E377">
        <v>1048</v>
      </c>
      <c r="F377">
        <v>1044</v>
      </c>
      <c r="G377">
        <v>1047</v>
      </c>
      <c r="H377">
        <v>1097</v>
      </c>
      <c r="I377">
        <v>1063</v>
      </c>
      <c r="J377">
        <v>1591</v>
      </c>
      <c r="K377">
        <v>1685</v>
      </c>
      <c r="L377">
        <v>1733</v>
      </c>
      <c r="M377">
        <v>1673</v>
      </c>
      <c r="N377">
        <v>1684</v>
      </c>
      <c r="O377">
        <v>1711</v>
      </c>
      <c r="P377">
        <v>1678</v>
      </c>
      <c r="Q377">
        <v>1777</v>
      </c>
      <c r="R377">
        <v>1859</v>
      </c>
      <c r="S377" s="618">
        <f>100</f>
        <v>100</v>
      </c>
      <c r="T377" s="74">
        <f t="shared" si="133"/>
        <v>100.96339113680155</v>
      </c>
      <c r="U377" s="74">
        <f t="shared" si="134"/>
        <v>100.57803468208093</v>
      </c>
      <c r="V377" s="74">
        <f t="shared" si="135"/>
        <v>100.86705202312139</v>
      </c>
      <c r="W377" s="74">
        <f t="shared" si="136"/>
        <v>105.6840077071291</v>
      </c>
      <c r="X377" s="74">
        <f t="shared" si="137"/>
        <v>102.40847784200385</v>
      </c>
      <c r="Y377" s="74">
        <f t="shared" si="138"/>
        <v>153.27552986512524</v>
      </c>
      <c r="Z377" s="74">
        <f t="shared" si="139"/>
        <v>162.33140655105973</v>
      </c>
      <c r="AA377" s="74">
        <f t="shared" si="140"/>
        <v>166.95568400770713</v>
      </c>
      <c r="AB377" s="74">
        <f t="shared" si="140"/>
        <v>161.17533718689788</v>
      </c>
      <c r="AC377" s="74">
        <f t="shared" si="140"/>
        <v>162.23506743737957</v>
      </c>
      <c r="AD377" s="74">
        <f t="shared" si="140"/>
        <v>164.83622350674375</v>
      </c>
      <c r="AE377" s="74">
        <f t="shared" si="174"/>
        <v>161.65703275529864</v>
      </c>
      <c r="AF377" s="74">
        <f t="shared" si="175"/>
        <v>171.1946050096339</v>
      </c>
      <c r="AG377" s="75">
        <f t="shared" si="175"/>
        <v>179.09441233140655</v>
      </c>
      <c r="AH377" s="237"/>
      <c r="AI377" s="238"/>
      <c r="AJ377" s="238"/>
      <c r="AK377" s="238"/>
      <c r="AL377" s="238"/>
      <c r="AM377" s="238"/>
      <c r="AN377" s="238"/>
      <c r="AO377" s="238"/>
      <c r="AP377" s="238"/>
      <c r="AQ377" s="238"/>
      <c r="AR377" s="238"/>
      <c r="AS377" s="238"/>
      <c r="AT377" s="238"/>
      <c r="AU377" s="238"/>
      <c r="AV377" s="239"/>
    </row>
    <row r="378" spans="2:48" ht="15" customHeight="1">
      <c r="B378" s="620" t="s">
        <v>161</v>
      </c>
      <c r="C378" s="1" t="s">
        <v>194</v>
      </c>
      <c r="D378" s="212">
        <v>7253</v>
      </c>
      <c r="E378" s="212">
        <v>7291</v>
      </c>
      <c r="F378" s="212">
        <v>6840</v>
      </c>
      <c r="G378" s="212">
        <v>6512</v>
      </c>
      <c r="H378" s="212">
        <v>5876</v>
      </c>
      <c r="I378" s="212">
        <v>5725</v>
      </c>
      <c r="J378" s="212">
        <v>5726</v>
      </c>
      <c r="K378" s="213">
        <v>5627</v>
      </c>
      <c r="L378" s="212">
        <v>5716</v>
      </c>
      <c r="M378" s="212">
        <v>5590</v>
      </c>
      <c r="N378" s="212">
        <v>5946</v>
      </c>
      <c r="O378" s="212">
        <v>6531</v>
      </c>
      <c r="P378" s="213">
        <v>6293</v>
      </c>
      <c r="Q378" s="213">
        <v>6121</v>
      </c>
      <c r="R378" s="213">
        <v>6482</v>
      </c>
      <c r="S378" s="618">
        <f>100</f>
        <v>100</v>
      </c>
      <c r="T378" s="74">
        <f t="shared" si="133"/>
        <v>100.52392113608163</v>
      </c>
      <c r="U378" s="74">
        <f t="shared" si="134"/>
        <v>94.305804494691856</v>
      </c>
      <c r="V378" s="74">
        <f t="shared" si="135"/>
        <v>89.783537846408379</v>
      </c>
      <c r="W378" s="74">
        <f t="shared" si="136"/>
        <v>81.01475251620019</v>
      </c>
      <c r="X378" s="74">
        <f t="shared" si="137"/>
        <v>78.932855370191646</v>
      </c>
      <c r="Y378" s="74">
        <f t="shared" si="138"/>
        <v>78.946642768509577</v>
      </c>
      <c r="Z378" s="74">
        <f t="shared" si="139"/>
        <v>77.581690335033784</v>
      </c>
      <c r="AA378" s="74">
        <f t="shared" si="140"/>
        <v>78.808768785330201</v>
      </c>
      <c r="AB378" s="74">
        <f t="shared" si="140"/>
        <v>77.071556597270089</v>
      </c>
      <c r="AC378" s="74">
        <f t="shared" si="140"/>
        <v>81.979870398455816</v>
      </c>
      <c r="AD378" s="74">
        <f t="shared" si="140"/>
        <v>90.045498414449199</v>
      </c>
      <c r="AE378" s="74">
        <f t="shared" si="174"/>
        <v>86.764097614780084</v>
      </c>
      <c r="AF378" s="74">
        <f t="shared" si="175"/>
        <v>84.39266510409486</v>
      </c>
      <c r="AG378" s="75">
        <f t="shared" si="175"/>
        <v>89.369915896870268</v>
      </c>
      <c r="AH378" s="619">
        <v>1</v>
      </c>
      <c r="AI378" s="234">
        <v>1</v>
      </c>
      <c r="AJ378" s="234">
        <v>1</v>
      </c>
      <c r="AK378" s="234">
        <v>1</v>
      </c>
      <c r="AL378" s="234">
        <v>1</v>
      </c>
      <c r="AM378" s="234">
        <v>1</v>
      </c>
      <c r="AN378" s="234">
        <v>1</v>
      </c>
      <c r="AO378" s="234">
        <v>4</v>
      </c>
      <c r="AP378" s="234">
        <v>1</v>
      </c>
      <c r="AQ378" s="234">
        <v>1</v>
      </c>
      <c r="AR378" s="234">
        <v>1</v>
      </c>
      <c r="AS378" s="234">
        <v>1</v>
      </c>
      <c r="AT378" s="234">
        <v>4</v>
      </c>
      <c r="AU378" s="234">
        <v>6</v>
      </c>
      <c r="AV378" s="236">
        <v>7</v>
      </c>
    </row>
    <row r="379" spans="2:48" ht="14.45">
      <c r="B379" s="620"/>
      <c r="C379" s="1" t="s">
        <v>195</v>
      </c>
      <c r="D379" s="213">
        <v>33</v>
      </c>
      <c r="E379" s="213">
        <v>90</v>
      </c>
      <c r="F379" s="212">
        <v>77</v>
      </c>
      <c r="G379" s="213">
        <v>53</v>
      </c>
      <c r="H379" s="213">
        <v>62</v>
      </c>
      <c r="I379" s="213">
        <v>100</v>
      </c>
      <c r="J379" s="212">
        <v>103</v>
      </c>
      <c r="K379" s="212">
        <v>114</v>
      </c>
      <c r="L379" s="213">
        <v>128</v>
      </c>
      <c r="M379" s="213">
        <v>146</v>
      </c>
      <c r="N379" s="213">
        <v>193</v>
      </c>
      <c r="O379" s="213">
        <v>215</v>
      </c>
      <c r="P379" s="213">
        <v>251</v>
      </c>
      <c r="Q379" s="213">
        <v>272</v>
      </c>
      <c r="R379" s="213">
        <v>263</v>
      </c>
      <c r="S379" s="618">
        <f>100</f>
        <v>100</v>
      </c>
      <c r="T379" s="74">
        <f t="shared" si="133"/>
        <v>272.72727272727275</v>
      </c>
      <c r="U379" s="74">
        <f t="shared" si="134"/>
        <v>233.33333333333334</v>
      </c>
      <c r="V379" s="74">
        <f t="shared" si="135"/>
        <v>160.60606060606059</v>
      </c>
      <c r="W379" s="74">
        <f t="shared" si="136"/>
        <v>187.87878787878788</v>
      </c>
      <c r="X379" s="74">
        <f t="shared" si="137"/>
        <v>303.030303030303</v>
      </c>
      <c r="Y379" s="74">
        <f t="shared" si="138"/>
        <v>312.12121212121212</v>
      </c>
      <c r="Z379" s="74">
        <f t="shared" si="139"/>
        <v>345.45454545454544</v>
      </c>
      <c r="AA379" s="74">
        <f t="shared" si="140"/>
        <v>387.87878787878788</v>
      </c>
      <c r="AB379" s="74">
        <f t="shared" si="140"/>
        <v>442.42424242424244</v>
      </c>
      <c r="AC379" s="74">
        <f t="shared" si="140"/>
        <v>584.84848484848487</v>
      </c>
      <c r="AD379" s="74">
        <f t="shared" si="140"/>
        <v>651.5151515151515</v>
      </c>
      <c r="AE379" s="74">
        <f t="shared" si="174"/>
        <v>760.60606060606062</v>
      </c>
      <c r="AF379" s="74">
        <f t="shared" si="175"/>
        <v>824.24242424242425</v>
      </c>
      <c r="AG379" s="75">
        <f t="shared" si="175"/>
        <v>796.969696969697</v>
      </c>
      <c r="AH379" s="619">
        <v>4</v>
      </c>
      <c r="AI379" s="234">
        <v>4</v>
      </c>
      <c r="AJ379" s="234">
        <v>1</v>
      </c>
      <c r="AK379" s="234">
        <v>4</v>
      </c>
      <c r="AL379" s="234">
        <v>4</v>
      </c>
      <c r="AM379" s="234">
        <v>4</v>
      </c>
      <c r="AN379" s="234">
        <v>1</v>
      </c>
      <c r="AO379" s="234">
        <v>1</v>
      </c>
      <c r="AP379" s="234">
        <v>4</v>
      </c>
      <c r="AQ379" s="234">
        <v>4</v>
      </c>
      <c r="AR379" s="234">
        <v>4</v>
      </c>
      <c r="AS379" s="234">
        <v>4</v>
      </c>
      <c r="AT379" s="234">
        <v>4</v>
      </c>
      <c r="AU379" s="234">
        <v>6</v>
      </c>
      <c r="AV379" s="236">
        <v>7</v>
      </c>
    </row>
    <row r="380" spans="2:48" ht="14.45">
      <c r="B380" s="620"/>
      <c r="C380" s="1" t="s">
        <v>196</v>
      </c>
      <c r="D380" s="213">
        <v>4</v>
      </c>
      <c r="E380" s="213">
        <v>10</v>
      </c>
      <c r="F380" s="212">
        <v>6</v>
      </c>
      <c r="G380" s="213">
        <v>3</v>
      </c>
      <c r="H380" s="213">
        <v>5</v>
      </c>
      <c r="I380" s="213">
        <v>8</v>
      </c>
      <c r="J380" s="213">
        <v>0</v>
      </c>
      <c r="K380" s="213">
        <v>6</v>
      </c>
      <c r="L380" s="213">
        <v>6</v>
      </c>
      <c r="M380" s="213">
        <v>8</v>
      </c>
      <c r="N380" s="213">
        <v>5</v>
      </c>
      <c r="O380" s="213">
        <v>6</v>
      </c>
      <c r="P380" s="213">
        <v>6</v>
      </c>
      <c r="Q380" s="213">
        <v>7</v>
      </c>
      <c r="R380" s="213">
        <v>7</v>
      </c>
      <c r="S380" s="618">
        <f>100</f>
        <v>100</v>
      </c>
      <c r="T380" s="74">
        <f t="shared" si="133"/>
        <v>250</v>
      </c>
      <c r="U380" s="74">
        <f t="shared" si="134"/>
        <v>150</v>
      </c>
      <c r="V380" s="74">
        <f t="shared" si="135"/>
        <v>75</v>
      </c>
      <c r="W380" s="74">
        <f t="shared" si="136"/>
        <v>125</v>
      </c>
      <c r="X380" s="74">
        <f t="shared" si="137"/>
        <v>200</v>
      </c>
      <c r="Y380" s="74">
        <f t="shared" si="138"/>
        <v>0</v>
      </c>
      <c r="Z380" s="74">
        <f t="shared" si="139"/>
        <v>150</v>
      </c>
      <c r="AA380" s="74">
        <f t="shared" si="140"/>
        <v>150</v>
      </c>
      <c r="AB380" s="74">
        <f t="shared" si="140"/>
        <v>200</v>
      </c>
      <c r="AC380" s="74">
        <f t="shared" si="140"/>
        <v>125</v>
      </c>
      <c r="AD380" s="74">
        <f t="shared" si="140"/>
        <v>150</v>
      </c>
      <c r="AE380" s="74">
        <f t="shared" si="174"/>
        <v>150</v>
      </c>
      <c r="AF380" s="74">
        <f t="shared" si="175"/>
        <v>175</v>
      </c>
      <c r="AG380" s="75">
        <f t="shared" si="175"/>
        <v>175</v>
      </c>
      <c r="AH380" s="619">
        <v>4</v>
      </c>
      <c r="AI380" s="234">
        <v>4</v>
      </c>
      <c r="AJ380" s="234">
        <v>1</v>
      </c>
      <c r="AK380" s="234">
        <v>4</v>
      </c>
      <c r="AL380" s="234">
        <v>4</v>
      </c>
      <c r="AM380" s="234">
        <v>4</v>
      </c>
      <c r="AN380" s="234">
        <v>4</v>
      </c>
      <c r="AO380" s="234">
        <v>4</v>
      </c>
      <c r="AP380" s="234">
        <v>4</v>
      </c>
      <c r="AQ380" s="234">
        <v>4</v>
      </c>
      <c r="AR380" s="234">
        <v>4</v>
      </c>
      <c r="AS380" s="234">
        <v>4</v>
      </c>
      <c r="AT380" s="234">
        <v>4</v>
      </c>
      <c r="AU380" s="234">
        <v>6</v>
      </c>
      <c r="AV380" s="236">
        <v>7</v>
      </c>
    </row>
    <row r="381" spans="2:48" ht="14.45">
      <c r="B381" s="620"/>
      <c r="C381" s="1" t="s">
        <v>197</v>
      </c>
      <c r="D381" s="213">
        <v>1</v>
      </c>
      <c r="E381" s="213">
        <v>2</v>
      </c>
      <c r="F381" s="212">
        <v>1</v>
      </c>
      <c r="G381" s="213">
        <v>1</v>
      </c>
      <c r="H381" s="213">
        <v>1</v>
      </c>
      <c r="I381" s="212">
        <v>0</v>
      </c>
      <c r="J381" s="213">
        <v>0</v>
      </c>
      <c r="K381" s="213">
        <v>0</v>
      </c>
      <c r="L381" s="213">
        <v>0</v>
      </c>
      <c r="M381" s="213">
        <v>0</v>
      </c>
      <c r="N381" s="213">
        <v>0</v>
      </c>
      <c r="O381" s="213">
        <v>0</v>
      </c>
      <c r="P381" s="213">
        <v>0</v>
      </c>
      <c r="Q381" s="213">
        <v>0</v>
      </c>
      <c r="R381" s="213">
        <v>0</v>
      </c>
      <c r="S381" s="618">
        <f>100</f>
        <v>100</v>
      </c>
      <c r="T381" s="74">
        <f t="shared" si="133"/>
        <v>200</v>
      </c>
      <c r="U381" s="74">
        <f t="shared" si="134"/>
        <v>100</v>
      </c>
      <c r="V381" s="74">
        <f t="shared" si="135"/>
        <v>100</v>
      </c>
      <c r="W381" s="74">
        <f t="shared" si="136"/>
        <v>100</v>
      </c>
      <c r="X381" s="74">
        <f t="shared" si="137"/>
        <v>0</v>
      </c>
      <c r="Y381" s="74">
        <f t="shared" si="138"/>
        <v>0</v>
      </c>
      <c r="Z381" s="74">
        <f t="shared" si="139"/>
        <v>0</v>
      </c>
      <c r="AA381" s="74">
        <f t="shared" si="140"/>
        <v>0</v>
      </c>
      <c r="AB381" s="74">
        <f t="shared" si="140"/>
        <v>0</v>
      </c>
      <c r="AC381" s="74">
        <f t="shared" si="140"/>
        <v>0</v>
      </c>
      <c r="AD381" s="74">
        <f t="shared" si="140"/>
        <v>0</v>
      </c>
      <c r="AE381" s="74">
        <f t="shared" si="174"/>
        <v>0</v>
      </c>
      <c r="AF381" s="74">
        <f t="shared" si="175"/>
        <v>0</v>
      </c>
      <c r="AG381" s="75">
        <f t="shared" si="175"/>
        <v>0</v>
      </c>
      <c r="AH381" s="619">
        <v>4</v>
      </c>
      <c r="AI381" s="234">
        <v>4</v>
      </c>
      <c r="AJ381" s="234">
        <v>1</v>
      </c>
      <c r="AK381" s="234">
        <v>4</v>
      </c>
      <c r="AL381" s="234">
        <v>4</v>
      </c>
      <c r="AM381" s="234">
        <v>1</v>
      </c>
      <c r="AN381" s="234">
        <v>4</v>
      </c>
      <c r="AO381" s="234">
        <v>4</v>
      </c>
      <c r="AP381" s="234">
        <v>4</v>
      </c>
      <c r="AQ381" s="234">
        <v>4</v>
      </c>
      <c r="AR381" s="234">
        <v>4</v>
      </c>
      <c r="AS381" s="234">
        <v>4</v>
      </c>
      <c r="AT381" s="234">
        <v>4</v>
      </c>
      <c r="AU381" s="234">
        <v>6</v>
      </c>
      <c r="AV381" s="236">
        <v>7</v>
      </c>
    </row>
    <row r="382" spans="2:48" ht="14.45">
      <c r="B382" s="620"/>
      <c r="C382" s="1" t="s">
        <v>198</v>
      </c>
      <c r="D382" s="212">
        <v>7291</v>
      </c>
      <c r="E382" s="212">
        <v>7393</v>
      </c>
      <c r="F382" s="212">
        <v>6924</v>
      </c>
      <c r="G382" s="212">
        <v>6569</v>
      </c>
      <c r="H382" s="212">
        <v>5944</v>
      </c>
      <c r="I382" s="212">
        <v>5833</v>
      </c>
      <c r="J382" s="212">
        <v>5829</v>
      </c>
      <c r="K382" s="212">
        <v>5747</v>
      </c>
      <c r="L382" s="212">
        <v>5850</v>
      </c>
      <c r="M382" s="212">
        <v>5744</v>
      </c>
      <c r="N382" s="212">
        <v>6144</v>
      </c>
      <c r="O382" s="212">
        <v>6752</v>
      </c>
      <c r="P382" s="213">
        <v>6550</v>
      </c>
      <c r="Q382" s="213">
        <v>6400</v>
      </c>
      <c r="R382" s="213">
        <v>6752</v>
      </c>
      <c r="S382" s="618">
        <f>100</f>
        <v>100</v>
      </c>
      <c r="T382" s="74">
        <f t="shared" si="133"/>
        <v>101.39898505006173</v>
      </c>
      <c r="U382" s="74">
        <f t="shared" si="134"/>
        <v>94.966396927719103</v>
      </c>
      <c r="V382" s="74">
        <f t="shared" si="135"/>
        <v>90.097380331916057</v>
      </c>
      <c r="W382" s="74">
        <f t="shared" si="136"/>
        <v>81.525168015361402</v>
      </c>
      <c r="X382" s="74">
        <f t="shared" si="137"/>
        <v>80.002743107941299</v>
      </c>
      <c r="Y382" s="74">
        <f t="shared" si="138"/>
        <v>79.947880949115344</v>
      </c>
      <c r="Z382" s="74">
        <f t="shared" si="139"/>
        <v>78.82320669318338</v>
      </c>
      <c r="AA382" s="74">
        <f t="shared" si="140"/>
        <v>80.235907282951587</v>
      </c>
      <c r="AB382" s="74">
        <f t="shared" si="140"/>
        <v>78.782060074063921</v>
      </c>
      <c r="AC382" s="74">
        <f t="shared" si="140"/>
        <v>84.268275956658897</v>
      </c>
      <c r="AD382" s="74">
        <f t="shared" si="140"/>
        <v>92.607324098203264</v>
      </c>
      <c r="AE382" s="74">
        <f t="shared" si="174"/>
        <v>89.836785077492806</v>
      </c>
      <c r="AF382" s="74">
        <f t="shared" si="175"/>
        <v>87.779454121519677</v>
      </c>
      <c r="AG382" s="75">
        <f t="shared" si="175"/>
        <v>92.607324098203264</v>
      </c>
      <c r="AH382" s="61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38"/>
      <c r="C383" s="8" t="s">
        <v>199</v>
      </c>
      <c r="D383">
        <v>7290</v>
      </c>
      <c r="E383">
        <v>7391</v>
      </c>
      <c r="F383">
        <v>6923</v>
      </c>
      <c r="G383">
        <v>6568</v>
      </c>
      <c r="H383">
        <v>5943</v>
      </c>
      <c r="I383">
        <v>5833</v>
      </c>
      <c r="J383">
        <v>5829</v>
      </c>
      <c r="K383">
        <v>5747</v>
      </c>
      <c r="L383">
        <v>5850</v>
      </c>
      <c r="M383">
        <v>5744</v>
      </c>
      <c r="N383">
        <v>6144</v>
      </c>
      <c r="O383">
        <v>6752</v>
      </c>
      <c r="P383">
        <v>6550</v>
      </c>
      <c r="Q383">
        <v>6400</v>
      </c>
      <c r="R383">
        <v>6752</v>
      </c>
      <c r="S383" s="618">
        <f>100</f>
        <v>100</v>
      </c>
      <c r="T383" s="74">
        <f t="shared" si="133"/>
        <v>101.38545953360769</v>
      </c>
      <c r="U383" s="74">
        <f t="shared" si="134"/>
        <v>94.965706447187927</v>
      </c>
      <c r="V383" s="74">
        <f t="shared" si="135"/>
        <v>90.096021947873794</v>
      </c>
      <c r="W383" s="74">
        <f t="shared" si="136"/>
        <v>81.522633744855966</v>
      </c>
      <c r="X383" s="74">
        <f t="shared" si="137"/>
        <v>80.013717421124824</v>
      </c>
      <c r="Y383" s="74">
        <f t="shared" si="138"/>
        <v>79.958847736625515</v>
      </c>
      <c r="Z383" s="74">
        <f t="shared" si="139"/>
        <v>78.834019204389577</v>
      </c>
      <c r="AA383" s="74">
        <f t="shared" si="140"/>
        <v>80.246913580246911</v>
      </c>
      <c r="AB383" s="74">
        <f t="shared" si="140"/>
        <v>78.792866941015092</v>
      </c>
      <c r="AC383" s="74">
        <f t="shared" si="140"/>
        <v>84.279835390946502</v>
      </c>
      <c r="AD383" s="74">
        <f t="shared" si="140"/>
        <v>92.620027434842257</v>
      </c>
      <c r="AE383" s="74">
        <f t="shared" si="174"/>
        <v>89.849108367626883</v>
      </c>
      <c r="AF383" s="74">
        <f t="shared" si="175"/>
        <v>87.791495198902609</v>
      </c>
      <c r="AG383" s="75">
        <f t="shared" si="175"/>
        <v>92.620027434842257</v>
      </c>
      <c r="AH383" s="237"/>
      <c r="AI383" s="238"/>
      <c r="AJ383" s="238"/>
      <c r="AK383" s="238"/>
      <c r="AL383" s="238"/>
      <c r="AM383" s="238"/>
      <c r="AN383" s="238"/>
      <c r="AO383" s="238"/>
      <c r="AP383" s="238"/>
      <c r="AQ383" s="238"/>
      <c r="AR383" s="238"/>
      <c r="AS383" s="238"/>
      <c r="AT383" s="238"/>
      <c r="AU383" s="238"/>
      <c r="AV383" s="239"/>
    </row>
    <row r="384" spans="2:48" ht="15" customHeight="1">
      <c r="B384" s="620" t="s">
        <v>142</v>
      </c>
      <c r="C384" s="1" t="s">
        <v>194</v>
      </c>
      <c r="D384" s="213">
        <v>803</v>
      </c>
      <c r="E384" s="212">
        <v>796</v>
      </c>
      <c r="F384" s="212">
        <v>716</v>
      </c>
      <c r="G384" s="213">
        <v>192</v>
      </c>
      <c r="H384" s="213">
        <v>194</v>
      </c>
      <c r="I384" s="212">
        <v>180</v>
      </c>
      <c r="J384" s="212">
        <v>215</v>
      </c>
      <c r="K384" s="213">
        <v>212</v>
      </c>
      <c r="L384" s="212">
        <v>238</v>
      </c>
      <c r="M384" s="212">
        <v>166</v>
      </c>
      <c r="N384" s="212">
        <v>184</v>
      </c>
      <c r="O384" s="212">
        <v>206</v>
      </c>
      <c r="P384" s="213">
        <v>206</v>
      </c>
      <c r="Q384" s="213">
        <v>200</v>
      </c>
      <c r="R384" s="213">
        <v>211</v>
      </c>
      <c r="S384" s="618">
        <f>100</f>
        <v>100</v>
      </c>
      <c r="T384" s="74">
        <f t="shared" si="133"/>
        <v>99.128268991282695</v>
      </c>
      <c r="U384" s="74">
        <f t="shared" si="134"/>
        <v>89.165628891656283</v>
      </c>
      <c r="V384" s="74">
        <f t="shared" si="135"/>
        <v>23.910336239103362</v>
      </c>
      <c r="W384" s="74">
        <f t="shared" si="136"/>
        <v>24.159402241594023</v>
      </c>
      <c r="X384" s="74">
        <f t="shared" si="137"/>
        <v>22.415940224159403</v>
      </c>
      <c r="Y384" s="74">
        <f t="shared" si="138"/>
        <v>26.774595267745951</v>
      </c>
      <c r="Z384" s="74">
        <f t="shared" si="139"/>
        <v>26.400996264009962</v>
      </c>
      <c r="AA384" s="74">
        <f t="shared" si="140"/>
        <v>29.638854296388544</v>
      </c>
      <c r="AB384" s="74">
        <f t="shared" si="140"/>
        <v>20.672478206724783</v>
      </c>
      <c r="AC384" s="74">
        <f t="shared" si="140"/>
        <v>22.914072229140722</v>
      </c>
      <c r="AD384" s="74">
        <f t="shared" si="140"/>
        <v>25.653798256537982</v>
      </c>
      <c r="AE384" s="74">
        <f t="shared" si="174"/>
        <v>25.653798256537982</v>
      </c>
      <c r="AF384" s="74">
        <f t="shared" si="175"/>
        <v>24.906600249066003</v>
      </c>
      <c r="AG384" s="75">
        <f t="shared" si="175"/>
        <v>26.276463262764633</v>
      </c>
      <c r="AH384" s="619">
        <v>4</v>
      </c>
      <c r="AI384" s="234">
        <v>1</v>
      </c>
      <c r="AJ384" s="234">
        <v>1</v>
      </c>
      <c r="AK384" s="234">
        <v>4</v>
      </c>
      <c r="AL384" s="234">
        <v>4</v>
      </c>
      <c r="AM384" s="234">
        <v>1</v>
      </c>
      <c r="AN384" s="234">
        <v>1</v>
      </c>
      <c r="AO384" s="234">
        <v>4</v>
      </c>
      <c r="AP384" s="234">
        <v>1</v>
      </c>
      <c r="AQ384" s="234">
        <v>1</v>
      </c>
      <c r="AR384" s="234">
        <v>1</v>
      </c>
      <c r="AS384" s="234">
        <v>1</v>
      </c>
      <c r="AT384" s="234">
        <v>4</v>
      </c>
      <c r="AU384" s="234">
        <v>6</v>
      </c>
      <c r="AV384" s="236">
        <v>7</v>
      </c>
    </row>
    <row r="385" spans="2:48" ht="14.45">
      <c r="B385" s="620"/>
      <c r="C385" s="1" t="s">
        <v>195</v>
      </c>
      <c r="D385" s="212">
        <v>0</v>
      </c>
      <c r="E385" s="212">
        <v>0</v>
      </c>
      <c r="F385" s="212">
        <v>0</v>
      </c>
      <c r="G385" s="213">
        <v>0</v>
      </c>
      <c r="H385" s="213">
        <v>0</v>
      </c>
      <c r="I385" s="213">
        <v>0</v>
      </c>
      <c r="J385" s="212">
        <v>16</v>
      </c>
      <c r="K385" s="213">
        <v>0</v>
      </c>
      <c r="L385" s="213">
        <v>0</v>
      </c>
      <c r="M385" s="213">
        <v>0</v>
      </c>
      <c r="N385" s="213">
        <v>0</v>
      </c>
      <c r="O385" s="213">
        <v>0</v>
      </c>
      <c r="P385" s="213">
        <v>0</v>
      </c>
      <c r="Q385" s="213">
        <v>0</v>
      </c>
      <c r="R385" s="213">
        <v>0</v>
      </c>
      <c r="S385" s="618">
        <f>100</f>
        <v>100</v>
      </c>
      <c r="T385" s="74" t="e">
        <f t="shared" si="133"/>
        <v>#DIV/0!</v>
      </c>
      <c r="U385" s="74" t="e">
        <f t="shared" si="134"/>
        <v>#DIV/0!</v>
      </c>
      <c r="V385" s="74" t="e">
        <f t="shared" si="135"/>
        <v>#DIV/0!</v>
      </c>
      <c r="W385" s="74" t="e">
        <f t="shared" si="136"/>
        <v>#DIV/0!</v>
      </c>
      <c r="X385" s="74" t="e">
        <f t="shared" si="137"/>
        <v>#DIV/0!</v>
      </c>
      <c r="Y385" s="74" t="e">
        <f t="shared" si="138"/>
        <v>#DIV/0!</v>
      </c>
      <c r="Z385" s="74" t="e">
        <f t="shared" si="139"/>
        <v>#DIV/0!</v>
      </c>
      <c r="AA385" s="74" t="e">
        <f t="shared" si="140"/>
        <v>#DIV/0!</v>
      </c>
      <c r="AB385" s="74" t="e">
        <f t="shared" si="140"/>
        <v>#DIV/0!</v>
      </c>
      <c r="AC385" s="74" t="e">
        <f t="shared" si="140"/>
        <v>#DIV/0!</v>
      </c>
      <c r="AD385" s="74" t="e">
        <f t="shared" si="140"/>
        <v>#DIV/0!</v>
      </c>
      <c r="AE385" s="74" t="e">
        <f t="shared" si="174"/>
        <v>#DIV/0!</v>
      </c>
      <c r="AF385" s="74" t="e">
        <f t="shared" si="175"/>
        <v>#DIV/0!</v>
      </c>
      <c r="AG385" s="75" t="e">
        <f t="shared" si="175"/>
        <v>#DIV/0!</v>
      </c>
      <c r="AH385" s="619">
        <v>1</v>
      </c>
      <c r="AI385" s="234">
        <v>1</v>
      </c>
      <c r="AJ385" s="234">
        <v>1</v>
      </c>
      <c r="AK385" s="234">
        <v>4</v>
      </c>
      <c r="AL385" s="234">
        <v>4</v>
      </c>
      <c r="AM385" s="234">
        <v>4</v>
      </c>
      <c r="AN385" s="234">
        <v>1</v>
      </c>
      <c r="AO385" s="234">
        <v>4</v>
      </c>
      <c r="AP385" s="234">
        <v>4</v>
      </c>
      <c r="AQ385" s="234">
        <v>4</v>
      </c>
      <c r="AR385" s="234">
        <v>4</v>
      </c>
      <c r="AS385" s="234">
        <v>4</v>
      </c>
      <c r="AT385" s="234">
        <v>4</v>
      </c>
      <c r="AU385" s="234">
        <v>6</v>
      </c>
      <c r="AV385" s="236">
        <v>7</v>
      </c>
    </row>
    <row r="386" spans="2:48" ht="14.45">
      <c r="B386" s="620"/>
      <c r="C386" s="1" t="s">
        <v>196</v>
      </c>
      <c r="D386" s="213">
        <v>1</v>
      </c>
      <c r="E386" s="213">
        <v>1</v>
      </c>
      <c r="F386" s="212">
        <v>1</v>
      </c>
      <c r="G386" s="212">
        <v>0</v>
      </c>
      <c r="H386" s="213">
        <v>0</v>
      </c>
      <c r="I386" s="213">
        <v>0</v>
      </c>
      <c r="J386" s="212">
        <v>7</v>
      </c>
      <c r="K386" s="213">
        <v>39</v>
      </c>
      <c r="L386" s="213">
        <v>30</v>
      </c>
      <c r="M386" s="213">
        <v>34</v>
      </c>
      <c r="N386" s="213">
        <v>26</v>
      </c>
      <c r="O386" s="213">
        <v>28</v>
      </c>
      <c r="P386" s="213">
        <v>30</v>
      </c>
      <c r="Q386" s="213">
        <v>33</v>
      </c>
      <c r="R386" s="213">
        <v>31</v>
      </c>
      <c r="S386" s="618">
        <f>100</f>
        <v>100</v>
      </c>
      <c r="T386" s="74">
        <f t="shared" si="133"/>
        <v>100</v>
      </c>
      <c r="U386" s="74">
        <f t="shared" si="134"/>
        <v>100</v>
      </c>
      <c r="V386" s="74">
        <f t="shared" si="135"/>
        <v>0</v>
      </c>
      <c r="W386" s="74">
        <f t="shared" si="136"/>
        <v>0</v>
      </c>
      <c r="X386" s="74">
        <f t="shared" si="137"/>
        <v>0</v>
      </c>
      <c r="Y386" s="74">
        <f t="shared" si="138"/>
        <v>700</v>
      </c>
      <c r="Z386" s="74">
        <f t="shared" si="139"/>
        <v>3900</v>
      </c>
      <c r="AA386" s="74">
        <f t="shared" si="140"/>
        <v>3000</v>
      </c>
      <c r="AB386" s="74">
        <f t="shared" si="140"/>
        <v>3400</v>
      </c>
      <c r="AC386" s="74">
        <f t="shared" si="140"/>
        <v>2600</v>
      </c>
      <c r="AD386" s="74">
        <f t="shared" si="140"/>
        <v>2800</v>
      </c>
      <c r="AE386" s="74">
        <f t="shared" si="174"/>
        <v>3000</v>
      </c>
      <c r="AF386" s="74">
        <f t="shared" si="175"/>
        <v>3300</v>
      </c>
      <c r="AG386" s="75">
        <f t="shared" si="175"/>
        <v>3100</v>
      </c>
      <c r="AH386" s="619">
        <v>4</v>
      </c>
      <c r="AI386" s="234">
        <v>4</v>
      </c>
      <c r="AJ386" s="234">
        <v>1</v>
      </c>
      <c r="AK386" s="234">
        <v>1</v>
      </c>
      <c r="AL386" s="234">
        <v>4</v>
      </c>
      <c r="AM386" s="234">
        <v>4</v>
      </c>
      <c r="AN386" s="234">
        <v>1</v>
      </c>
      <c r="AO386" s="234">
        <v>4</v>
      </c>
      <c r="AP386" s="234">
        <v>4</v>
      </c>
      <c r="AQ386" s="234">
        <v>4</v>
      </c>
      <c r="AR386" s="234">
        <v>4</v>
      </c>
      <c r="AS386" s="234">
        <v>4</v>
      </c>
      <c r="AT386" s="234">
        <v>4</v>
      </c>
      <c r="AU386" s="234">
        <v>6</v>
      </c>
      <c r="AV386" s="236">
        <v>7</v>
      </c>
    </row>
    <row r="387" spans="2:48" ht="14.45">
      <c r="B387" s="620"/>
      <c r="C387" s="1" t="s">
        <v>197</v>
      </c>
      <c r="D387" s="213">
        <v>8</v>
      </c>
      <c r="E387" s="213">
        <v>11</v>
      </c>
      <c r="F387" s="212">
        <v>16</v>
      </c>
      <c r="G387" s="213">
        <v>4</v>
      </c>
      <c r="H387" s="213">
        <v>4</v>
      </c>
      <c r="I387" s="213">
        <v>23</v>
      </c>
      <c r="J387" s="212">
        <v>9</v>
      </c>
      <c r="K387" s="213">
        <v>9</v>
      </c>
      <c r="L387" s="213">
        <v>10</v>
      </c>
      <c r="M387" s="213">
        <v>12</v>
      </c>
      <c r="N387" s="213">
        <v>25</v>
      </c>
      <c r="O387" s="213">
        <v>28</v>
      </c>
      <c r="P387" s="213">
        <v>28</v>
      </c>
      <c r="Q387" s="213">
        <v>30</v>
      </c>
      <c r="R387" s="213">
        <v>29</v>
      </c>
      <c r="S387" s="618">
        <f>100</f>
        <v>100</v>
      </c>
      <c r="T387" s="74">
        <f t="shared" si="133"/>
        <v>137.5</v>
      </c>
      <c r="U387" s="74">
        <f t="shared" si="134"/>
        <v>200</v>
      </c>
      <c r="V387" s="74">
        <f t="shared" si="135"/>
        <v>50</v>
      </c>
      <c r="W387" s="74">
        <f t="shared" si="136"/>
        <v>50</v>
      </c>
      <c r="X387" s="74">
        <f t="shared" si="137"/>
        <v>287.5</v>
      </c>
      <c r="Y387" s="74">
        <f t="shared" si="138"/>
        <v>112.5</v>
      </c>
      <c r="Z387" s="74">
        <f t="shared" si="139"/>
        <v>112.5</v>
      </c>
      <c r="AA387" s="74">
        <f t="shared" si="140"/>
        <v>125</v>
      </c>
      <c r="AB387" s="74">
        <f t="shared" si="140"/>
        <v>150</v>
      </c>
      <c r="AC387" s="74">
        <f t="shared" si="140"/>
        <v>312.5</v>
      </c>
      <c r="AD387" s="74">
        <f t="shared" si="140"/>
        <v>350</v>
      </c>
      <c r="AE387" s="74">
        <f t="shared" si="174"/>
        <v>350</v>
      </c>
      <c r="AF387" s="74">
        <f t="shared" si="175"/>
        <v>375</v>
      </c>
      <c r="AG387" s="75">
        <f t="shared" si="175"/>
        <v>362.5</v>
      </c>
      <c r="AH387" s="619">
        <v>4</v>
      </c>
      <c r="AI387" s="234">
        <v>4</v>
      </c>
      <c r="AJ387" s="234">
        <v>1</v>
      </c>
      <c r="AK387" s="234">
        <v>4</v>
      </c>
      <c r="AL387" s="234">
        <v>4</v>
      </c>
      <c r="AM387" s="234">
        <v>4</v>
      </c>
      <c r="AN387" s="234">
        <v>1</v>
      </c>
      <c r="AO387" s="234">
        <v>4</v>
      </c>
      <c r="AP387" s="234">
        <v>4</v>
      </c>
      <c r="AQ387" s="234">
        <v>4</v>
      </c>
      <c r="AR387" s="234">
        <v>4</v>
      </c>
      <c r="AS387" s="234">
        <v>4</v>
      </c>
      <c r="AT387" s="234">
        <v>4</v>
      </c>
      <c r="AU387" s="234">
        <v>6</v>
      </c>
      <c r="AV387" s="236">
        <v>7</v>
      </c>
    </row>
    <row r="388" spans="2:48" ht="14.45">
      <c r="B388" s="620"/>
      <c r="C388" s="1" t="s">
        <v>198</v>
      </c>
      <c r="D388" s="212">
        <v>812</v>
      </c>
      <c r="E388" s="212">
        <v>808</v>
      </c>
      <c r="F388" s="212">
        <v>733</v>
      </c>
      <c r="G388" s="212">
        <v>196</v>
      </c>
      <c r="H388" s="212">
        <v>198</v>
      </c>
      <c r="I388" s="212">
        <v>203</v>
      </c>
      <c r="J388" s="212">
        <v>247</v>
      </c>
      <c r="K388" s="212">
        <v>260</v>
      </c>
      <c r="L388" s="212">
        <v>278</v>
      </c>
      <c r="M388" s="212">
        <v>212</v>
      </c>
      <c r="N388" s="212">
        <v>235</v>
      </c>
      <c r="O388" s="212">
        <v>262</v>
      </c>
      <c r="P388" s="213">
        <v>264</v>
      </c>
      <c r="Q388" s="213">
        <v>263</v>
      </c>
      <c r="R388" s="213">
        <v>271</v>
      </c>
      <c r="S388" s="618">
        <f>100</f>
        <v>100</v>
      </c>
      <c r="T388" s="74">
        <f t="shared" si="133"/>
        <v>99.50738916256158</v>
      </c>
      <c r="U388" s="74">
        <f t="shared" si="134"/>
        <v>90.270935960591132</v>
      </c>
      <c r="V388" s="74">
        <f t="shared" si="135"/>
        <v>24.137931034482758</v>
      </c>
      <c r="W388" s="74">
        <f t="shared" si="136"/>
        <v>24.384236453201972</v>
      </c>
      <c r="X388" s="74">
        <f t="shared" si="137"/>
        <v>25</v>
      </c>
      <c r="Y388" s="74">
        <f t="shared" si="138"/>
        <v>30.418719211822658</v>
      </c>
      <c r="Z388" s="74">
        <f t="shared" si="139"/>
        <v>32.019704433497537</v>
      </c>
      <c r="AA388" s="74">
        <f t="shared" si="140"/>
        <v>34.236453201970441</v>
      </c>
      <c r="AB388" s="74">
        <f t="shared" si="140"/>
        <v>26.108374384236452</v>
      </c>
      <c r="AC388" s="74">
        <f t="shared" si="140"/>
        <v>28.940886699507388</v>
      </c>
      <c r="AD388" s="74">
        <f t="shared" si="140"/>
        <v>32.266009852216747</v>
      </c>
      <c r="AE388" s="74">
        <f t="shared" si="174"/>
        <v>32.512315270935957</v>
      </c>
      <c r="AF388" s="74">
        <f t="shared" si="175"/>
        <v>32.389162561576356</v>
      </c>
      <c r="AG388" s="75">
        <f t="shared" si="175"/>
        <v>33.374384236453203</v>
      </c>
      <c r="AH388" s="61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38"/>
      <c r="C389" s="8" t="s">
        <v>199</v>
      </c>
      <c r="D389">
        <v>804</v>
      </c>
      <c r="E389">
        <v>797</v>
      </c>
      <c r="F389">
        <v>717</v>
      </c>
      <c r="G389">
        <v>192</v>
      </c>
      <c r="H389">
        <v>194</v>
      </c>
      <c r="I389">
        <v>180</v>
      </c>
      <c r="J389">
        <v>238</v>
      </c>
      <c r="K389">
        <v>251</v>
      </c>
      <c r="L389">
        <v>268</v>
      </c>
      <c r="M389">
        <v>200</v>
      </c>
      <c r="N389">
        <v>210</v>
      </c>
      <c r="O389">
        <v>234</v>
      </c>
      <c r="P389">
        <v>236</v>
      </c>
      <c r="Q389">
        <v>233</v>
      </c>
      <c r="R389">
        <v>242</v>
      </c>
      <c r="S389" s="618">
        <f>100</f>
        <v>100</v>
      </c>
      <c r="T389" s="74">
        <f t="shared" si="133"/>
        <v>99.129353233830841</v>
      </c>
      <c r="U389" s="74">
        <f t="shared" si="134"/>
        <v>89.179104477611943</v>
      </c>
      <c r="V389" s="74">
        <f t="shared" si="135"/>
        <v>23.880597014925375</v>
      </c>
      <c r="W389" s="74">
        <f t="shared" si="136"/>
        <v>24.129353233830845</v>
      </c>
      <c r="X389" s="74">
        <f t="shared" si="137"/>
        <v>22.388059701492537</v>
      </c>
      <c r="Y389" s="74">
        <f t="shared" si="138"/>
        <v>29.601990049751244</v>
      </c>
      <c r="Z389" s="74">
        <f t="shared" si="139"/>
        <v>31.218905472636816</v>
      </c>
      <c r="AA389" s="74">
        <f t="shared" si="140"/>
        <v>33.333333333333336</v>
      </c>
      <c r="AB389" s="74">
        <f t="shared" si="140"/>
        <v>24.875621890547265</v>
      </c>
      <c r="AC389" s="74">
        <f t="shared" si="140"/>
        <v>26.119402985074625</v>
      </c>
      <c r="AD389" s="74">
        <f t="shared" si="140"/>
        <v>29.104477611940297</v>
      </c>
      <c r="AE389" s="74">
        <f t="shared" si="174"/>
        <v>29.35323383084577</v>
      </c>
      <c r="AF389" s="74">
        <f t="shared" si="175"/>
        <v>28.980099502487562</v>
      </c>
      <c r="AG389" s="75">
        <f t="shared" si="175"/>
        <v>30.099502487562191</v>
      </c>
      <c r="AH389" s="237"/>
      <c r="AI389" s="238"/>
      <c r="AJ389" s="238"/>
      <c r="AK389" s="238"/>
      <c r="AL389" s="238"/>
      <c r="AM389" s="238"/>
      <c r="AN389" s="238"/>
      <c r="AO389" s="238"/>
      <c r="AP389" s="238"/>
      <c r="AQ389" s="238"/>
      <c r="AR389" s="238"/>
      <c r="AS389" s="238"/>
      <c r="AT389" s="238"/>
      <c r="AU389" s="238"/>
      <c r="AV389" s="239"/>
    </row>
    <row r="390" spans="2:48" ht="15" customHeight="1">
      <c r="B390" s="620" t="s">
        <v>162</v>
      </c>
      <c r="C390" s="1" t="s">
        <v>194</v>
      </c>
      <c r="D390" s="213">
        <v>2930</v>
      </c>
      <c r="E390" s="212">
        <v>2725</v>
      </c>
      <c r="F390" s="212">
        <v>2594</v>
      </c>
      <c r="G390" s="212">
        <v>2580</v>
      </c>
      <c r="H390" s="213">
        <v>2405</v>
      </c>
      <c r="I390" s="212">
        <v>2421</v>
      </c>
      <c r="J390" s="212">
        <v>3212</v>
      </c>
      <c r="K390" s="212">
        <v>3163</v>
      </c>
      <c r="L390" s="212">
        <v>3202</v>
      </c>
      <c r="M390" s="212">
        <v>3015</v>
      </c>
      <c r="N390" s="212">
        <v>3156</v>
      </c>
      <c r="O390" s="212">
        <v>3288</v>
      </c>
      <c r="P390" s="213">
        <v>3159</v>
      </c>
      <c r="Q390" s="213">
        <v>3072</v>
      </c>
      <c r="R390" s="213">
        <v>3253</v>
      </c>
      <c r="S390" s="618">
        <f>100</f>
        <v>100</v>
      </c>
      <c r="T390" s="74">
        <f t="shared" si="133"/>
        <v>93.003412969283275</v>
      </c>
      <c r="U390" s="74">
        <f t="shared" si="134"/>
        <v>88.532423208191133</v>
      </c>
      <c r="V390" s="74">
        <f t="shared" si="135"/>
        <v>88.054607508532428</v>
      </c>
      <c r="W390" s="74">
        <f t="shared" si="136"/>
        <v>82.081911262798641</v>
      </c>
      <c r="X390" s="74">
        <f t="shared" si="137"/>
        <v>82.62798634812286</v>
      </c>
      <c r="Y390" s="74">
        <f t="shared" si="138"/>
        <v>109.62457337883959</v>
      </c>
      <c r="Z390" s="74">
        <f t="shared" si="139"/>
        <v>107.95221843003414</v>
      </c>
      <c r="AA390" s="74">
        <f t="shared" si="140"/>
        <v>109.28327645051195</v>
      </c>
      <c r="AB390" s="74">
        <f t="shared" si="140"/>
        <v>102.90102389078498</v>
      </c>
      <c r="AC390" s="74">
        <f t="shared" si="140"/>
        <v>107.71331058020478</v>
      </c>
      <c r="AD390" s="74">
        <f t="shared" si="140"/>
        <v>112.2184300341297</v>
      </c>
      <c r="AE390" s="74">
        <f t="shared" si="174"/>
        <v>107.81569965870307</v>
      </c>
      <c r="AF390" s="74">
        <f t="shared" si="175"/>
        <v>104.84641638225256</v>
      </c>
      <c r="AG390" s="75">
        <f t="shared" si="175"/>
        <v>111.02389078498294</v>
      </c>
      <c r="AH390" s="619">
        <v>4</v>
      </c>
      <c r="AI390" s="234">
        <v>1</v>
      </c>
      <c r="AJ390" s="234">
        <v>1</v>
      </c>
      <c r="AK390" s="234">
        <v>1</v>
      </c>
      <c r="AL390" s="234">
        <v>4</v>
      </c>
      <c r="AM390" s="234">
        <v>1</v>
      </c>
      <c r="AN390" s="234">
        <v>1</v>
      </c>
      <c r="AO390" s="234">
        <v>1</v>
      </c>
      <c r="AP390" s="234">
        <v>1</v>
      </c>
      <c r="AQ390" s="234">
        <v>1</v>
      </c>
      <c r="AR390" s="234">
        <v>1</v>
      </c>
      <c r="AS390" s="234">
        <v>1</v>
      </c>
      <c r="AT390" s="234">
        <v>4</v>
      </c>
      <c r="AU390" s="234">
        <v>6</v>
      </c>
      <c r="AV390" s="236">
        <v>7</v>
      </c>
    </row>
    <row r="391" spans="2:48" ht="14.45">
      <c r="B391" s="620"/>
      <c r="C391" s="1" t="s">
        <v>195</v>
      </c>
      <c r="D391" s="213">
        <v>313</v>
      </c>
      <c r="E391" s="213">
        <v>322</v>
      </c>
      <c r="F391" s="212">
        <v>363</v>
      </c>
      <c r="G391" s="213">
        <v>218</v>
      </c>
      <c r="H391" s="213">
        <v>216</v>
      </c>
      <c r="I391" s="212">
        <v>185</v>
      </c>
      <c r="J391" s="212">
        <v>257</v>
      </c>
      <c r="K391" s="213">
        <v>284</v>
      </c>
      <c r="L391" s="213">
        <v>307</v>
      </c>
      <c r="M391" s="212">
        <v>319</v>
      </c>
      <c r="N391" s="212">
        <v>400</v>
      </c>
      <c r="O391" s="212">
        <v>422</v>
      </c>
      <c r="P391" s="213">
        <v>512</v>
      </c>
      <c r="Q391" s="213">
        <v>556</v>
      </c>
      <c r="R391" s="213">
        <v>538</v>
      </c>
      <c r="S391" s="618">
        <f>100</f>
        <v>100</v>
      </c>
      <c r="T391" s="74">
        <f t="shared" si="133"/>
        <v>102.87539936102236</v>
      </c>
      <c r="U391" s="74">
        <f t="shared" si="134"/>
        <v>115.97444089456869</v>
      </c>
      <c r="V391" s="74">
        <f t="shared" si="135"/>
        <v>69.648562300319483</v>
      </c>
      <c r="W391" s="74">
        <f t="shared" si="136"/>
        <v>69.009584664536746</v>
      </c>
      <c r="X391" s="74">
        <f t="shared" si="137"/>
        <v>59.105431309904155</v>
      </c>
      <c r="Y391" s="74">
        <f t="shared" si="138"/>
        <v>82.108626198083073</v>
      </c>
      <c r="Z391" s="74">
        <f t="shared" si="139"/>
        <v>90.734824281150154</v>
      </c>
      <c r="AA391" s="74">
        <f t="shared" si="140"/>
        <v>98.08306709265176</v>
      </c>
      <c r="AB391" s="74">
        <f t="shared" si="140"/>
        <v>101.91693290734824</v>
      </c>
      <c r="AC391" s="74">
        <f t="shared" si="140"/>
        <v>127.79552715654953</v>
      </c>
      <c r="AD391" s="74">
        <f t="shared" si="140"/>
        <v>134.82428115015975</v>
      </c>
      <c r="AE391" s="74">
        <f t="shared" si="174"/>
        <v>163.57827476038338</v>
      </c>
      <c r="AF391" s="74">
        <f t="shared" si="175"/>
        <v>177.63578274760383</v>
      </c>
      <c r="AG391" s="75">
        <f t="shared" si="175"/>
        <v>171.88498402555911</v>
      </c>
      <c r="AH391" s="619">
        <v>4</v>
      </c>
      <c r="AI391" s="234">
        <v>4</v>
      </c>
      <c r="AJ391" s="234">
        <v>1</v>
      </c>
      <c r="AK391" s="234">
        <v>4</v>
      </c>
      <c r="AL391" s="234">
        <v>4</v>
      </c>
      <c r="AM391" s="234">
        <v>1</v>
      </c>
      <c r="AN391" s="234">
        <v>1</v>
      </c>
      <c r="AO391" s="234">
        <v>4</v>
      </c>
      <c r="AP391" s="234">
        <v>4</v>
      </c>
      <c r="AQ391" s="234">
        <v>1</v>
      </c>
      <c r="AR391" s="234">
        <v>1</v>
      </c>
      <c r="AS391" s="234">
        <v>1</v>
      </c>
      <c r="AT391" s="234">
        <v>4</v>
      </c>
      <c r="AU391" s="234">
        <v>6</v>
      </c>
      <c r="AV391" s="236">
        <v>7</v>
      </c>
    </row>
    <row r="392" spans="2:48" ht="14.45">
      <c r="B392" s="620"/>
      <c r="C392" s="1" t="s">
        <v>196</v>
      </c>
      <c r="D392" s="213">
        <v>22</v>
      </c>
      <c r="E392" s="213">
        <v>19</v>
      </c>
      <c r="F392" s="212">
        <v>7</v>
      </c>
      <c r="G392" s="213">
        <v>6</v>
      </c>
      <c r="H392" s="212">
        <v>10</v>
      </c>
      <c r="I392" s="213">
        <v>9</v>
      </c>
      <c r="J392" s="213">
        <v>29</v>
      </c>
      <c r="K392" s="213">
        <v>14</v>
      </c>
      <c r="L392" s="213">
        <v>14</v>
      </c>
      <c r="M392" s="212">
        <v>47</v>
      </c>
      <c r="N392" s="212">
        <v>46</v>
      </c>
      <c r="O392" s="212">
        <v>43</v>
      </c>
      <c r="P392" s="213">
        <v>50</v>
      </c>
      <c r="Q392" s="213">
        <v>55</v>
      </c>
      <c r="R392" s="213">
        <v>52</v>
      </c>
      <c r="S392" s="618">
        <f>100</f>
        <v>100</v>
      </c>
      <c r="T392" s="74">
        <f t="shared" si="133"/>
        <v>86.36363636363636</v>
      </c>
      <c r="U392" s="74">
        <f t="shared" si="134"/>
        <v>31.818181818181817</v>
      </c>
      <c r="V392" s="74">
        <f t="shared" si="135"/>
        <v>27.272727272727273</v>
      </c>
      <c r="W392" s="74">
        <f t="shared" si="136"/>
        <v>45.454545454545453</v>
      </c>
      <c r="X392" s="74">
        <f t="shared" si="137"/>
        <v>40.909090909090907</v>
      </c>
      <c r="Y392" s="74">
        <f t="shared" si="138"/>
        <v>131.81818181818181</v>
      </c>
      <c r="Z392" s="74">
        <f t="shared" si="139"/>
        <v>63.636363636363633</v>
      </c>
      <c r="AA392" s="74">
        <f t="shared" si="140"/>
        <v>63.636363636363633</v>
      </c>
      <c r="AB392" s="74">
        <f t="shared" si="140"/>
        <v>213.63636363636363</v>
      </c>
      <c r="AC392" s="74">
        <f t="shared" si="140"/>
        <v>209.09090909090909</v>
      </c>
      <c r="AD392" s="74">
        <f t="shared" si="140"/>
        <v>195.45454545454547</v>
      </c>
      <c r="AE392" s="74">
        <f t="shared" si="174"/>
        <v>227.27272727272728</v>
      </c>
      <c r="AF392" s="74">
        <f t="shared" si="175"/>
        <v>250</v>
      </c>
      <c r="AG392" s="75">
        <f t="shared" si="175"/>
        <v>236.36363636363637</v>
      </c>
      <c r="AH392" s="619">
        <v>4</v>
      </c>
      <c r="AI392" s="234">
        <v>4</v>
      </c>
      <c r="AJ392" s="234">
        <v>1</v>
      </c>
      <c r="AK392" s="234">
        <v>4</v>
      </c>
      <c r="AL392" s="234">
        <v>1</v>
      </c>
      <c r="AM392" s="234">
        <v>4</v>
      </c>
      <c r="AN392" s="234">
        <v>4</v>
      </c>
      <c r="AO392" s="234">
        <v>4</v>
      </c>
      <c r="AP392" s="234">
        <v>4</v>
      </c>
      <c r="AQ392" s="234">
        <v>1</v>
      </c>
      <c r="AR392" s="234">
        <v>1</v>
      </c>
      <c r="AS392" s="234">
        <v>1</v>
      </c>
      <c r="AT392" s="234">
        <v>4</v>
      </c>
      <c r="AU392" s="234">
        <v>6</v>
      </c>
      <c r="AV392" s="236">
        <v>7</v>
      </c>
    </row>
    <row r="393" spans="2:48" ht="14.45">
      <c r="B393" s="620"/>
      <c r="C393" s="1" t="s">
        <v>197</v>
      </c>
      <c r="D393" s="213">
        <v>0</v>
      </c>
      <c r="E393" s="213">
        <v>0</v>
      </c>
      <c r="F393" s="212">
        <v>0</v>
      </c>
      <c r="G393" s="213">
        <v>0</v>
      </c>
      <c r="H393" s="213">
        <v>0</v>
      </c>
      <c r="I393" s="213">
        <v>0</v>
      </c>
      <c r="J393" s="213">
        <v>0</v>
      </c>
      <c r="K393" s="213">
        <v>0</v>
      </c>
      <c r="L393" s="213">
        <v>0</v>
      </c>
      <c r="M393" s="212">
        <v>3</v>
      </c>
      <c r="N393" s="212">
        <v>5</v>
      </c>
      <c r="O393" s="212">
        <v>6</v>
      </c>
      <c r="P393" s="213">
        <v>6</v>
      </c>
      <c r="Q393" s="213">
        <v>6</v>
      </c>
      <c r="R393" s="213">
        <v>6</v>
      </c>
      <c r="S393" s="618">
        <f>100</f>
        <v>100</v>
      </c>
      <c r="T393" s="74" t="e">
        <f t="shared" si="133"/>
        <v>#DIV/0!</v>
      </c>
      <c r="U393" s="74" t="e">
        <f t="shared" si="134"/>
        <v>#DIV/0!</v>
      </c>
      <c r="V393" s="74" t="e">
        <f t="shared" si="135"/>
        <v>#DIV/0!</v>
      </c>
      <c r="W393" s="74" t="e">
        <f t="shared" si="136"/>
        <v>#DIV/0!</v>
      </c>
      <c r="X393" s="74" t="e">
        <f t="shared" si="137"/>
        <v>#DIV/0!</v>
      </c>
      <c r="Y393" s="74" t="e">
        <f t="shared" si="138"/>
        <v>#DIV/0!</v>
      </c>
      <c r="Z393" s="74" t="e">
        <f t="shared" si="139"/>
        <v>#DIV/0!</v>
      </c>
      <c r="AA393" s="74" t="e">
        <f t="shared" si="140"/>
        <v>#DIV/0!</v>
      </c>
      <c r="AB393" s="74" t="e">
        <f t="shared" si="140"/>
        <v>#DIV/0!</v>
      </c>
      <c r="AC393" s="74" t="e">
        <f t="shared" si="140"/>
        <v>#DIV/0!</v>
      </c>
      <c r="AD393" s="74" t="e">
        <f t="shared" si="140"/>
        <v>#DIV/0!</v>
      </c>
      <c r="AE393" s="74" t="e">
        <f t="shared" si="174"/>
        <v>#DIV/0!</v>
      </c>
      <c r="AF393" s="74" t="e">
        <f t="shared" si="175"/>
        <v>#DIV/0!</v>
      </c>
      <c r="AG393" s="75" t="e">
        <f t="shared" si="175"/>
        <v>#DIV/0!</v>
      </c>
      <c r="AH393" s="619">
        <v>4</v>
      </c>
      <c r="AI393" s="234">
        <v>4</v>
      </c>
      <c r="AJ393" s="234">
        <v>1</v>
      </c>
      <c r="AK393" s="234">
        <v>4</v>
      </c>
      <c r="AL393" s="234">
        <v>4</v>
      </c>
      <c r="AM393" s="234">
        <v>4</v>
      </c>
      <c r="AN393" s="234">
        <v>4</v>
      </c>
      <c r="AO393" s="234">
        <v>4</v>
      </c>
      <c r="AP393" s="234">
        <v>4</v>
      </c>
      <c r="AQ393" s="234">
        <v>1</v>
      </c>
      <c r="AR393" s="234">
        <v>1</v>
      </c>
      <c r="AS393" s="234">
        <v>1</v>
      </c>
      <c r="AT393" s="234">
        <v>4</v>
      </c>
      <c r="AU393" s="234">
        <v>6</v>
      </c>
      <c r="AV393" s="236">
        <v>7</v>
      </c>
    </row>
    <row r="394" spans="2:48" ht="14.45">
      <c r="B394" s="620"/>
      <c r="C394" s="1" t="s">
        <v>198</v>
      </c>
      <c r="D394" s="212">
        <v>3265</v>
      </c>
      <c r="E394" s="212">
        <v>3066</v>
      </c>
      <c r="F394" s="212">
        <v>2964</v>
      </c>
      <c r="G394" s="212">
        <v>2804</v>
      </c>
      <c r="H394" s="212">
        <v>2631</v>
      </c>
      <c r="I394" s="212">
        <v>2615</v>
      </c>
      <c r="J394" s="212">
        <v>3498</v>
      </c>
      <c r="K394" s="212">
        <v>3461</v>
      </c>
      <c r="L394" s="212">
        <v>3523</v>
      </c>
      <c r="M394" s="212">
        <v>3384</v>
      </c>
      <c r="N394" s="212">
        <v>3607</v>
      </c>
      <c r="O394" s="212">
        <v>3759</v>
      </c>
      <c r="P394" s="213">
        <v>3727</v>
      </c>
      <c r="Q394" s="213">
        <v>3689</v>
      </c>
      <c r="R394" s="213">
        <v>3849</v>
      </c>
      <c r="S394" s="618">
        <f>100</f>
        <v>100</v>
      </c>
      <c r="T394" s="74">
        <f t="shared" si="133"/>
        <v>93.905053598774884</v>
      </c>
      <c r="U394" s="74">
        <f t="shared" si="134"/>
        <v>90.781010719754974</v>
      </c>
      <c r="V394" s="74">
        <f t="shared" si="135"/>
        <v>85.880551301684534</v>
      </c>
      <c r="W394" s="74">
        <f t="shared" si="136"/>
        <v>80.581929555895869</v>
      </c>
      <c r="X394" s="74">
        <f t="shared" si="137"/>
        <v>80.091883614088815</v>
      </c>
      <c r="Y394" s="74">
        <f t="shared" si="138"/>
        <v>107.13629402756509</v>
      </c>
      <c r="Z394" s="74">
        <f t="shared" si="139"/>
        <v>106.0030627871363</v>
      </c>
      <c r="AA394" s="74">
        <f t="shared" si="140"/>
        <v>107.9019908116386</v>
      </c>
      <c r="AB394" s="74">
        <f t="shared" si="140"/>
        <v>103.64471669218989</v>
      </c>
      <c r="AC394" s="74">
        <f t="shared" si="140"/>
        <v>110.47473200612558</v>
      </c>
      <c r="AD394" s="74">
        <f t="shared" si="140"/>
        <v>115.1301684532925</v>
      </c>
      <c r="AE394" s="74">
        <f t="shared" si="174"/>
        <v>114.1500765696784</v>
      </c>
      <c r="AF394" s="74">
        <f t="shared" si="175"/>
        <v>112.98621745788668</v>
      </c>
      <c r="AG394" s="75">
        <f t="shared" si="175"/>
        <v>117.88667687595712</v>
      </c>
      <c r="AH394" s="61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38"/>
      <c r="C395" s="8" t="s">
        <v>199</v>
      </c>
      <c r="D395">
        <v>3265</v>
      </c>
      <c r="E395">
        <v>3066</v>
      </c>
      <c r="F395">
        <v>2964</v>
      </c>
      <c r="G395">
        <v>2804</v>
      </c>
      <c r="H395">
        <v>2631</v>
      </c>
      <c r="I395">
        <v>2615</v>
      </c>
      <c r="J395">
        <v>3498</v>
      </c>
      <c r="K395">
        <v>3461</v>
      </c>
      <c r="L395">
        <v>3523</v>
      </c>
      <c r="M395">
        <v>3381</v>
      </c>
      <c r="N395">
        <v>3602</v>
      </c>
      <c r="O395">
        <v>3753</v>
      </c>
      <c r="P395">
        <v>3721</v>
      </c>
      <c r="Q395">
        <v>3683</v>
      </c>
      <c r="R395">
        <v>3843</v>
      </c>
      <c r="S395" s="618">
        <f>100</f>
        <v>100</v>
      </c>
      <c r="T395" s="74">
        <f t="shared" si="133"/>
        <v>93.905053598774884</v>
      </c>
      <c r="U395" s="74">
        <f t="shared" si="134"/>
        <v>90.781010719754974</v>
      </c>
      <c r="V395" s="74">
        <f t="shared" si="135"/>
        <v>85.880551301684534</v>
      </c>
      <c r="W395" s="74">
        <f t="shared" si="136"/>
        <v>80.581929555895869</v>
      </c>
      <c r="X395" s="74">
        <f t="shared" si="137"/>
        <v>80.091883614088815</v>
      </c>
      <c r="Y395" s="74">
        <f t="shared" si="138"/>
        <v>107.13629402756509</v>
      </c>
      <c r="Z395" s="74">
        <f t="shared" si="139"/>
        <v>106.0030627871363</v>
      </c>
      <c r="AA395" s="74">
        <f t="shared" si="140"/>
        <v>107.9019908116386</v>
      </c>
      <c r="AB395" s="74">
        <f t="shared" si="140"/>
        <v>103.55283307810107</v>
      </c>
      <c r="AC395" s="74">
        <f t="shared" si="140"/>
        <v>110.32159264931087</v>
      </c>
      <c r="AD395" s="74">
        <f t="shared" si="140"/>
        <v>114.94640122511485</v>
      </c>
      <c r="AE395" s="74">
        <f t="shared" si="174"/>
        <v>113.96630934150076</v>
      </c>
      <c r="AF395" s="74">
        <f t="shared" si="175"/>
        <v>112.80245022970904</v>
      </c>
      <c r="AG395" s="75">
        <f t="shared" si="175"/>
        <v>117.70290964777948</v>
      </c>
      <c r="AH395" s="237"/>
      <c r="AI395" s="238"/>
      <c r="AJ395" s="238"/>
      <c r="AK395" s="238"/>
      <c r="AL395" s="238"/>
      <c r="AM395" s="238"/>
      <c r="AN395" s="238"/>
      <c r="AO395" s="238"/>
      <c r="AP395" s="238"/>
      <c r="AQ395" s="238"/>
      <c r="AR395" s="238"/>
      <c r="AS395" s="238"/>
      <c r="AT395" s="238"/>
      <c r="AU395" s="238"/>
      <c r="AV395" s="239"/>
    </row>
    <row r="396" spans="2:48" ht="15" customHeight="1">
      <c r="B396" s="620" t="s">
        <v>143</v>
      </c>
      <c r="C396" s="1" t="s">
        <v>194</v>
      </c>
      <c r="D396" s="212">
        <v>693</v>
      </c>
      <c r="E396" s="212">
        <v>2517</v>
      </c>
      <c r="F396" s="212">
        <v>2277</v>
      </c>
      <c r="G396" s="212">
        <v>1741</v>
      </c>
      <c r="H396" s="212">
        <v>2087</v>
      </c>
      <c r="I396" s="212">
        <v>1663</v>
      </c>
      <c r="J396" s="212">
        <v>1387</v>
      </c>
      <c r="K396" s="212">
        <v>1303</v>
      </c>
      <c r="L396" s="212">
        <v>1218</v>
      </c>
      <c r="M396" s="212">
        <v>949</v>
      </c>
      <c r="N396" s="212">
        <v>975</v>
      </c>
      <c r="O396" s="212">
        <v>1037</v>
      </c>
      <c r="P396" s="213">
        <v>1001</v>
      </c>
      <c r="Q396" s="213">
        <v>973</v>
      </c>
      <c r="R396" s="213">
        <v>1031</v>
      </c>
      <c r="S396" s="618">
        <f>100</f>
        <v>100</v>
      </c>
      <c r="T396" s="74">
        <f t="shared" si="133"/>
        <v>363.20346320346323</v>
      </c>
      <c r="U396" s="74">
        <f t="shared" si="134"/>
        <v>328.57142857142856</v>
      </c>
      <c r="V396" s="74">
        <f t="shared" si="135"/>
        <v>251.22655122655124</v>
      </c>
      <c r="W396" s="74">
        <f t="shared" si="136"/>
        <v>301.15440115440117</v>
      </c>
      <c r="X396" s="74">
        <f t="shared" si="137"/>
        <v>239.97113997113996</v>
      </c>
      <c r="Y396" s="74">
        <f t="shared" si="138"/>
        <v>200.14430014430013</v>
      </c>
      <c r="Z396" s="74">
        <f t="shared" si="139"/>
        <v>188.02308802308804</v>
      </c>
      <c r="AA396" s="74">
        <f t="shared" si="140"/>
        <v>175.75757575757575</v>
      </c>
      <c r="AB396" s="74">
        <f t="shared" si="140"/>
        <v>136.94083694083693</v>
      </c>
      <c r="AC396" s="74">
        <f t="shared" si="140"/>
        <v>140.69264069264068</v>
      </c>
      <c r="AD396" s="74">
        <f t="shared" ref="AD396" si="176">O396*100/$D396</f>
        <v>149.63924963924964</v>
      </c>
      <c r="AE396" s="74">
        <f t="shared" si="174"/>
        <v>144.44444444444446</v>
      </c>
      <c r="AF396" s="74">
        <f t="shared" si="175"/>
        <v>140.40404040404042</v>
      </c>
      <c r="AG396" s="75">
        <f t="shared" si="175"/>
        <v>148.77344877344876</v>
      </c>
      <c r="AH396" s="619">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620"/>
      <c r="C397" s="1" t="s">
        <v>195</v>
      </c>
      <c r="D397" s="212">
        <v>84</v>
      </c>
      <c r="E397" s="212">
        <v>158</v>
      </c>
      <c r="F397" s="212">
        <v>61</v>
      </c>
      <c r="G397" s="212">
        <v>302</v>
      </c>
      <c r="H397" s="212">
        <v>102</v>
      </c>
      <c r="I397" s="212">
        <v>198</v>
      </c>
      <c r="J397" s="212">
        <v>149</v>
      </c>
      <c r="K397" s="212">
        <v>164</v>
      </c>
      <c r="L397" s="212">
        <v>155</v>
      </c>
      <c r="M397" s="212">
        <v>165</v>
      </c>
      <c r="N397" s="212">
        <v>174</v>
      </c>
      <c r="O397" s="212">
        <v>169</v>
      </c>
      <c r="P397" s="213">
        <v>206</v>
      </c>
      <c r="Q397" s="213">
        <v>224</v>
      </c>
      <c r="R397" s="213">
        <v>217</v>
      </c>
      <c r="S397" s="618">
        <f>100</f>
        <v>100</v>
      </c>
      <c r="T397" s="74">
        <f t="shared" ref="T397:T413" si="177">E397*100/$D397</f>
        <v>188.0952380952381</v>
      </c>
      <c r="U397" s="74">
        <f t="shared" ref="U397:U413" si="178">F397*100/$D397</f>
        <v>72.61904761904762</v>
      </c>
      <c r="V397" s="74">
        <f t="shared" ref="V397:V413" si="179">G397*100/$D397</f>
        <v>359.52380952380952</v>
      </c>
      <c r="W397" s="74">
        <f t="shared" ref="W397:W413" si="180">H397*100/$D397</f>
        <v>121.42857142857143</v>
      </c>
      <c r="X397" s="74">
        <f t="shared" ref="X397:X413" si="181">I397*100/$D397</f>
        <v>235.71428571428572</v>
      </c>
      <c r="Y397" s="74">
        <f t="shared" ref="Y397:Y413" si="182">J397*100/$D397</f>
        <v>177.38095238095238</v>
      </c>
      <c r="Z397" s="74">
        <f t="shared" ref="Z397:Z413" si="183">K397*100/$D397</f>
        <v>195.23809523809524</v>
      </c>
      <c r="AA397" s="74">
        <f t="shared" ref="AA397:AD413" si="184">L397*100/$D397</f>
        <v>184.52380952380952</v>
      </c>
      <c r="AB397" s="74">
        <f t="shared" si="184"/>
        <v>196.42857142857142</v>
      </c>
      <c r="AC397" s="74">
        <f t="shared" si="184"/>
        <v>207.14285714285714</v>
      </c>
      <c r="AD397" s="74">
        <f t="shared" si="184"/>
        <v>201.1904761904762</v>
      </c>
      <c r="AE397" s="74">
        <f t="shared" si="174"/>
        <v>245.23809523809524</v>
      </c>
      <c r="AF397" s="74">
        <f t="shared" si="175"/>
        <v>266.66666666666669</v>
      </c>
      <c r="AG397" s="75">
        <f t="shared" si="175"/>
        <v>258.33333333333331</v>
      </c>
      <c r="AH397" s="619">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620"/>
      <c r="C398" s="1" t="s">
        <v>196</v>
      </c>
      <c r="D398" s="212">
        <v>46</v>
      </c>
      <c r="E398" s="212">
        <v>31</v>
      </c>
      <c r="F398" s="212">
        <v>64</v>
      </c>
      <c r="G398" s="212">
        <v>300</v>
      </c>
      <c r="H398" s="212">
        <v>24</v>
      </c>
      <c r="I398" s="212">
        <v>27</v>
      </c>
      <c r="J398" s="212">
        <v>45</v>
      </c>
      <c r="K398" s="212">
        <v>37</v>
      </c>
      <c r="L398" s="212">
        <v>64</v>
      </c>
      <c r="M398" s="212">
        <v>73</v>
      </c>
      <c r="N398" s="212">
        <v>75</v>
      </c>
      <c r="O398" s="212">
        <v>68</v>
      </c>
      <c r="P398" s="213">
        <v>79</v>
      </c>
      <c r="Q398" s="213">
        <v>86</v>
      </c>
      <c r="R398" s="213">
        <v>81</v>
      </c>
      <c r="S398" s="618">
        <f>100</f>
        <v>100</v>
      </c>
      <c r="T398" s="74">
        <f t="shared" si="177"/>
        <v>67.391304347826093</v>
      </c>
      <c r="U398" s="74">
        <f t="shared" si="178"/>
        <v>139.13043478260869</v>
      </c>
      <c r="V398" s="74">
        <f t="shared" si="179"/>
        <v>652.17391304347825</v>
      </c>
      <c r="W398" s="74">
        <f t="shared" si="180"/>
        <v>52.173913043478258</v>
      </c>
      <c r="X398" s="74">
        <f t="shared" si="181"/>
        <v>58.695652173913047</v>
      </c>
      <c r="Y398" s="74">
        <f t="shared" si="182"/>
        <v>97.826086956521735</v>
      </c>
      <c r="Z398" s="74">
        <f t="shared" si="183"/>
        <v>80.434782608695656</v>
      </c>
      <c r="AA398" s="74">
        <f t="shared" si="184"/>
        <v>139.13043478260869</v>
      </c>
      <c r="AB398" s="74">
        <f t="shared" si="184"/>
        <v>158.69565217391303</v>
      </c>
      <c r="AC398" s="74">
        <f t="shared" si="184"/>
        <v>163.04347826086956</v>
      </c>
      <c r="AD398" s="74">
        <f t="shared" si="184"/>
        <v>147.82608695652175</v>
      </c>
      <c r="AE398" s="74">
        <f t="shared" si="174"/>
        <v>171.7391304347826</v>
      </c>
      <c r="AF398" s="74">
        <f t="shared" si="175"/>
        <v>186.95652173913044</v>
      </c>
      <c r="AG398" s="75">
        <f t="shared" si="175"/>
        <v>176.08695652173913</v>
      </c>
      <c r="AH398" s="61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20"/>
      <c r="C399" s="1" t="s">
        <v>197</v>
      </c>
      <c r="D399" s="212">
        <v>50</v>
      </c>
      <c r="E399" s="212">
        <v>75</v>
      </c>
      <c r="F399" s="212">
        <v>74</v>
      </c>
      <c r="G399" s="212">
        <v>9</v>
      </c>
      <c r="H399" s="212">
        <v>61</v>
      </c>
      <c r="I399" s="212">
        <v>67</v>
      </c>
      <c r="J399" s="212">
        <v>11</v>
      </c>
      <c r="K399" s="212">
        <v>17</v>
      </c>
      <c r="L399" s="212">
        <v>12</v>
      </c>
      <c r="M399" s="212">
        <v>13</v>
      </c>
      <c r="N399" s="212">
        <v>13</v>
      </c>
      <c r="O399" s="212">
        <v>17</v>
      </c>
      <c r="P399" s="213">
        <v>16</v>
      </c>
      <c r="Q399" s="213">
        <v>17</v>
      </c>
      <c r="R399" s="213">
        <v>16</v>
      </c>
      <c r="S399" s="618">
        <f>100</f>
        <v>100</v>
      </c>
      <c r="T399" s="74">
        <f t="shared" si="177"/>
        <v>150</v>
      </c>
      <c r="U399" s="74">
        <f t="shared" si="178"/>
        <v>148</v>
      </c>
      <c r="V399" s="74">
        <f t="shared" si="179"/>
        <v>18</v>
      </c>
      <c r="W399" s="74">
        <f t="shared" si="180"/>
        <v>122</v>
      </c>
      <c r="X399" s="74">
        <f t="shared" si="181"/>
        <v>134</v>
      </c>
      <c r="Y399" s="74">
        <f t="shared" si="182"/>
        <v>22</v>
      </c>
      <c r="Z399" s="74">
        <f t="shared" si="183"/>
        <v>34</v>
      </c>
      <c r="AA399" s="74">
        <f t="shared" si="184"/>
        <v>24</v>
      </c>
      <c r="AB399" s="74">
        <f t="shared" si="184"/>
        <v>26</v>
      </c>
      <c r="AC399" s="74">
        <f t="shared" si="184"/>
        <v>26</v>
      </c>
      <c r="AD399" s="74">
        <f t="shared" si="184"/>
        <v>34</v>
      </c>
      <c r="AE399" s="74">
        <f t="shared" si="174"/>
        <v>32</v>
      </c>
      <c r="AF399" s="74">
        <f t="shared" si="175"/>
        <v>34</v>
      </c>
      <c r="AG399" s="75">
        <f t="shared" si="175"/>
        <v>32</v>
      </c>
      <c r="AH399" s="619">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620"/>
      <c r="C400" s="1" t="s">
        <v>198</v>
      </c>
      <c r="D400" s="212">
        <v>873</v>
      </c>
      <c r="E400" s="212">
        <v>2781</v>
      </c>
      <c r="F400" s="212">
        <v>2476</v>
      </c>
      <c r="G400" s="212">
        <v>2352</v>
      </c>
      <c r="H400" s="212">
        <v>2274</v>
      </c>
      <c r="I400" s="212">
        <v>1955</v>
      </c>
      <c r="J400" s="212">
        <v>1592</v>
      </c>
      <c r="K400" s="212">
        <v>1521</v>
      </c>
      <c r="L400" s="212">
        <v>1449</v>
      </c>
      <c r="M400" s="212">
        <v>1200</v>
      </c>
      <c r="N400" s="212">
        <v>1237</v>
      </c>
      <c r="O400" s="212">
        <v>1291</v>
      </c>
      <c r="P400" s="213">
        <v>1302</v>
      </c>
      <c r="Q400" s="213">
        <v>1300</v>
      </c>
      <c r="R400" s="213">
        <v>1345</v>
      </c>
      <c r="S400" s="618">
        <f>100</f>
        <v>100</v>
      </c>
      <c r="T400" s="74">
        <f t="shared" si="177"/>
        <v>318.55670103092785</v>
      </c>
      <c r="U400" s="74">
        <f t="shared" si="178"/>
        <v>283.61970217640322</v>
      </c>
      <c r="V400" s="74">
        <f t="shared" si="179"/>
        <v>269.41580756013747</v>
      </c>
      <c r="W400" s="74">
        <f t="shared" si="180"/>
        <v>260.4810996563574</v>
      </c>
      <c r="X400" s="74">
        <f t="shared" si="181"/>
        <v>223.94043528064145</v>
      </c>
      <c r="Y400" s="74">
        <f t="shared" si="182"/>
        <v>182.35967926689577</v>
      </c>
      <c r="Z400" s="74">
        <f t="shared" si="183"/>
        <v>174.22680412371133</v>
      </c>
      <c r="AA400" s="74">
        <f t="shared" si="184"/>
        <v>165.97938144329896</v>
      </c>
      <c r="AB400" s="74">
        <f t="shared" si="184"/>
        <v>137.45704467353951</v>
      </c>
      <c r="AC400" s="74">
        <f t="shared" si="184"/>
        <v>141.69530355097365</v>
      </c>
      <c r="AD400" s="74">
        <f t="shared" si="184"/>
        <v>147.88087056128293</v>
      </c>
      <c r="AE400" s="74">
        <f t="shared" si="174"/>
        <v>149.14089347079039</v>
      </c>
      <c r="AF400" s="74">
        <f t="shared" si="175"/>
        <v>148.91179839633449</v>
      </c>
      <c r="AG400" s="75">
        <f t="shared" si="175"/>
        <v>154.06643757159222</v>
      </c>
      <c r="AH400" s="61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38"/>
      <c r="C401" s="8" t="s">
        <v>199</v>
      </c>
      <c r="D401">
        <v>823</v>
      </c>
      <c r="E401">
        <v>2706</v>
      </c>
      <c r="F401">
        <v>2402</v>
      </c>
      <c r="G401">
        <v>2343</v>
      </c>
      <c r="H401">
        <v>2213</v>
      </c>
      <c r="I401">
        <v>1888</v>
      </c>
      <c r="J401">
        <v>1581</v>
      </c>
      <c r="K401">
        <v>1504</v>
      </c>
      <c r="L401">
        <v>1437</v>
      </c>
      <c r="M401">
        <v>1187</v>
      </c>
      <c r="N401">
        <v>1224</v>
      </c>
      <c r="O401">
        <v>1274</v>
      </c>
      <c r="P401">
        <v>1286</v>
      </c>
      <c r="Q401">
        <v>1283</v>
      </c>
      <c r="R401">
        <v>1329</v>
      </c>
      <c r="S401" s="618">
        <f>100</f>
        <v>100</v>
      </c>
      <c r="T401" s="74">
        <f t="shared" si="177"/>
        <v>328.79708383961116</v>
      </c>
      <c r="U401" s="74">
        <f t="shared" si="178"/>
        <v>291.85905224787365</v>
      </c>
      <c r="V401" s="74">
        <f t="shared" si="179"/>
        <v>284.69015795868773</v>
      </c>
      <c r="W401" s="74">
        <f t="shared" si="180"/>
        <v>268.89428918590522</v>
      </c>
      <c r="X401" s="74">
        <f t="shared" si="181"/>
        <v>229.40461725394897</v>
      </c>
      <c r="Y401" s="74">
        <f t="shared" si="182"/>
        <v>192.10206561360874</v>
      </c>
      <c r="Z401" s="74">
        <f t="shared" si="183"/>
        <v>182.7460510328068</v>
      </c>
      <c r="AA401" s="74">
        <f t="shared" si="184"/>
        <v>174.60510328068042</v>
      </c>
      <c r="AB401" s="74">
        <f t="shared" si="184"/>
        <v>144.22843256379102</v>
      </c>
      <c r="AC401" s="74">
        <f t="shared" si="184"/>
        <v>148.72417982989063</v>
      </c>
      <c r="AD401" s="74">
        <f t="shared" si="184"/>
        <v>154.79951397326852</v>
      </c>
      <c r="AE401" s="74">
        <f t="shared" si="174"/>
        <v>156.25759416767923</v>
      </c>
      <c r="AF401" s="74">
        <f t="shared" si="175"/>
        <v>155.89307411907654</v>
      </c>
      <c r="AG401" s="75">
        <f t="shared" si="175"/>
        <v>161.48238153098421</v>
      </c>
      <c r="AH401" s="237"/>
      <c r="AI401" s="238"/>
      <c r="AJ401" s="238"/>
      <c r="AK401" s="238"/>
      <c r="AL401" s="238"/>
      <c r="AM401" s="238"/>
      <c r="AN401" s="238"/>
      <c r="AO401" s="238"/>
      <c r="AP401" s="238"/>
      <c r="AQ401" s="238"/>
      <c r="AR401" s="238"/>
      <c r="AS401" s="238"/>
      <c r="AT401" s="238"/>
      <c r="AU401" s="238"/>
      <c r="AV401" s="239"/>
    </row>
    <row r="402" spans="2:48" ht="15" customHeight="1">
      <c r="B402" s="620" t="s">
        <v>163</v>
      </c>
      <c r="C402" s="1" t="s">
        <v>194</v>
      </c>
      <c r="D402" s="212">
        <v>6914</v>
      </c>
      <c r="E402" s="212">
        <v>6451</v>
      </c>
      <c r="F402" s="212">
        <v>6453</v>
      </c>
      <c r="G402" s="212">
        <v>5887</v>
      </c>
      <c r="H402" s="212">
        <v>5517</v>
      </c>
      <c r="I402" s="212">
        <v>5468</v>
      </c>
      <c r="J402" s="212">
        <v>5835</v>
      </c>
      <c r="K402" s="212">
        <v>5619</v>
      </c>
      <c r="L402" s="212">
        <v>5622</v>
      </c>
      <c r="M402" s="212">
        <v>4750</v>
      </c>
      <c r="N402" s="212">
        <v>4739</v>
      </c>
      <c r="O402" s="212">
        <v>4758</v>
      </c>
      <c r="P402" s="213">
        <v>4585</v>
      </c>
      <c r="Q402" s="213">
        <v>4460</v>
      </c>
      <c r="R402" s="213">
        <v>4722</v>
      </c>
      <c r="S402" s="618">
        <f>100</f>
        <v>100</v>
      </c>
      <c r="T402" s="74">
        <f t="shared" si="177"/>
        <v>93.303442291003762</v>
      </c>
      <c r="U402" s="74">
        <f t="shared" si="178"/>
        <v>93.332369106161408</v>
      </c>
      <c r="V402" s="74">
        <f t="shared" si="179"/>
        <v>85.146080416546141</v>
      </c>
      <c r="W402" s="74">
        <f t="shared" si="180"/>
        <v>79.794619612380671</v>
      </c>
      <c r="X402" s="74">
        <f t="shared" si="181"/>
        <v>79.085912641018226</v>
      </c>
      <c r="Y402" s="74">
        <f t="shared" si="182"/>
        <v>84.393983222447204</v>
      </c>
      <c r="Z402" s="74">
        <f t="shared" si="183"/>
        <v>81.269887185420885</v>
      </c>
      <c r="AA402" s="74">
        <f t="shared" si="184"/>
        <v>81.313277408157361</v>
      </c>
      <c r="AB402" s="74">
        <f t="shared" si="184"/>
        <v>68.701185999421469</v>
      </c>
      <c r="AC402" s="74">
        <f t="shared" si="184"/>
        <v>68.542088516054378</v>
      </c>
      <c r="AD402" s="74">
        <f t="shared" si="184"/>
        <v>68.816893260052069</v>
      </c>
      <c r="AE402" s="74">
        <f t="shared" si="174"/>
        <v>66.314723748915242</v>
      </c>
      <c r="AF402" s="74">
        <f t="shared" si="175"/>
        <v>64.506797801562044</v>
      </c>
      <c r="AG402" s="75">
        <f t="shared" si="175"/>
        <v>68.296210587214347</v>
      </c>
      <c r="AH402" s="61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20"/>
      <c r="C403" s="1" t="s">
        <v>195</v>
      </c>
      <c r="D403" s="212">
        <v>349</v>
      </c>
      <c r="E403" s="212">
        <v>844</v>
      </c>
      <c r="F403" s="212">
        <v>394</v>
      </c>
      <c r="G403" s="212">
        <v>144</v>
      </c>
      <c r="H403" s="212">
        <v>501</v>
      </c>
      <c r="I403" s="212">
        <v>321</v>
      </c>
      <c r="J403" s="212">
        <v>285</v>
      </c>
      <c r="K403" s="212">
        <v>278</v>
      </c>
      <c r="L403" s="212">
        <v>306</v>
      </c>
      <c r="M403" s="212">
        <v>317</v>
      </c>
      <c r="N403" s="212">
        <v>339</v>
      </c>
      <c r="O403" s="212">
        <v>359</v>
      </c>
      <c r="P403" s="213">
        <v>437</v>
      </c>
      <c r="Q403" s="213">
        <v>474</v>
      </c>
      <c r="R403" s="213">
        <v>459</v>
      </c>
      <c r="S403" s="618">
        <f>100</f>
        <v>100</v>
      </c>
      <c r="T403" s="74">
        <f t="shared" si="177"/>
        <v>241.83381088825215</v>
      </c>
      <c r="U403" s="74">
        <f t="shared" si="178"/>
        <v>112.89398280802293</v>
      </c>
      <c r="V403" s="74">
        <f t="shared" si="179"/>
        <v>41.260744985673355</v>
      </c>
      <c r="W403" s="74">
        <f t="shared" si="180"/>
        <v>143.55300859598853</v>
      </c>
      <c r="X403" s="74">
        <f t="shared" si="181"/>
        <v>91.977077363896854</v>
      </c>
      <c r="Y403" s="74">
        <f t="shared" si="182"/>
        <v>81.661891117478504</v>
      </c>
      <c r="Z403" s="74">
        <f t="shared" si="183"/>
        <v>79.656160458452717</v>
      </c>
      <c r="AA403" s="74">
        <f t="shared" si="184"/>
        <v>87.679083094555878</v>
      </c>
      <c r="AB403" s="74">
        <f t="shared" si="184"/>
        <v>90.830945558739259</v>
      </c>
      <c r="AC403" s="74">
        <f t="shared" si="184"/>
        <v>97.134670487106021</v>
      </c>
      <c r="AD403" s="74">
        <f t="shared" si="184"/>
        <v>102.86532951289398</v>
      </c>
      <c r="AE403" s="74">
        <f t="shared" si="174"/>
        <v>125.21489971346705</v>
      </c>
      <c r="AF403" s="74">
        <f t="shared" si="175"/>
        <v>135.81661891117477</v>
      </c>
      <c r="AG403" s="75">
        <f t="shared" si="175"/>
        <v>131.51862464183381</v>
      </c>
      <c r="AH403" s="61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20"/>
      <c r="C404" s="1" t="s">
        <v>196</v>
      </c>
      <c r="D404" s="212">
        <v>54</v>
      </c>
      <c r="E404" s="212">
        <v>35</v>
      </c>
      <c r="F404" s="212">
        <v>85</v>
      </c>
      <c r="G404" s="212">
        <v>184</v>
      </c>
      <c r="H404" s="212">
        <v>39</v>
      </c>
      <c r="I404" s="212">
        <v>105</v>
      </c>
      <c r="J404" s="212">
        <v>75</v>
      </c>
      <c r="K404" s="212">
        <v>77</v>
      </c>
      <c r="L404" s="212">
        <v>77</v>
      </c>
      <c r="M404" s="212">
        <v>92</v>
      </c>
      <c r="N404" s="212">
        <v>108</v>
      </c>
      <c r="O404" s="212">
        <v>105</v>
      </c>
      <c r="P404" s="213">
        <v>122</v>
      </c>
      <c r="Q404" s="213">
        <v>133</v>
      </c>
      <c r="R404" s="213">
        <v>126</v>
      </c>
      <c r="S404" s="618">
        <f>100</f>
        <v>100</v>
      </c>
      <c r="T404" s="74">
        <f t="shared" si="177"/>
        <v>64.81481481481481</v>
      </c>
      <c r="U404" s="74">
        <f t="shared" si="178"/>
        <v>157.40740740740742</v>
      </c>
      <c r="V404" s="74">
        <f t="shared" si="179"/>
        <v>340.74074074074076</v>
      </c>
      <c r="W404" s="74">
        <f t="shared" si="180"/>
        <v>72.222222222222229</v>
      </c>
      <c r="X404" s="74">
        <f t="shared" si="181"/>
        <v>194.44444444444446</v>
      </c>
      <c r="Y404" s="74">
        <f t="shared" si="182"/>
        <v>138.88888888888889</v>
      </c>
      <c r="Z404" s="74">
        <f t="shared" si="183"/>
        <v>142.59259259259258</v>
      </c>
      <c r="AA404" s="74">
        <f t="shared" si="184"/>
        <v>142.59259259259258</v>
      </c>
      <c r="AB404" s="74">
        <f t="shared" si="184"/>
        <v>170.37037037037038</v>
      </c>
      <c r="AC404" s="74">
        <f t="shared" si="184"/>
        <v>200</v>
      </c>
      <c r="AD404" s="74">
        <f t="shared" si="184"/>
        <v>194.44444444444446</v>
      </c>
      <c r="AE404" s="74">
        <f t="shared" si="174"/>
        <v>225.92592592592592</v>
      </c>
      <c r="AF404" s="74">
        <f t="shared" si="175"/>
        <v>246.2962962962963</v>
      </c>
      <c r="AG404" s="75">
        <f t="shared" si="175"/>
        <v>233.33333333333334</v>
      </c>
      <c r="AH404" s="61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20"/>
      <c r="C405" s="1" t="s">
        <v>197</v>
      </c>
      <c r="D405" s="212">
        <v>17</v>
      </c>
      <c r="E405" s="212">
        <v>26</v>
      </c>
      <c r="F405" s="212">
        <v>23</v>
      </c>
      <c r="G405" s="212">
        <v>7</v>
      </c>
      <c r="H405" s="212">
        <v>40</v>
      </c>
      <c r="I405" s="212">
        <v>9</v>
      </c>
      <c r="J405" s="212">
        <v>20</v>
      </c>
      <c r="K405" s="212">
        <v>19</v>
      </c>
      <c r="L405" s="212">
        <v>17</v>
      </c>
      <c r="M405" s="212">
        <v>22</v>
      </c>
      <c r="N405" s="212">
        <v>18</v>
      </c>
      <c r="O405" s="212">
        <v>22</v>
      </c>
      <c r="P405" s="213">
        <v>21</v>
      </c>
      <c r="Q405" s="213">
        <v>23</v>
      </c>
      <c r="R405" s="213">
        <v>22</v>
      </c>
      <c r="S405" s="618">
        <f>100</f>
        <v>100</v>
      </c>
      <c r="T405" s="74">
        <f t="shared" si="177"/>
        <v>152.94117647058823</v>
      </c>
      <c r="U405" s="74">
        <f t="shared" si="178"/>
        <v>135.29411764705881</v>
      </c>
      <c r="V405" s="74">
        <f t="shared" si="179"/>
        <v>41.176470588235297</v>
      </c>
      <c r="W405" s="74">
        <f t="shared" si="180"/>
        <v>235.29411764705881</v>
      </c>
      <c r="X405" s="74">
        <f t="shared" si="181"/>
        <v>52.941176470588232</v>
      </c>
      <c r="Y405" s="74">
        <f t="shared" si="182"/>
        <v>117.64705882352941</v>
      </c>
      <c r="Z405" s="74">
        <f t="shared" si="183"/>
        <v>111.76470588235294</v>
      </c>
      <c r="AA405" s="74">
        <f t="shared" si="184"/>
        <v>100</v>
      </c>
      <c r="AB405" s="74">
        <f t="shared" si="184"/>
        <v>129.41176470588235</v>
      </c>
      <c r="AC405" s="74">
        <f t="shared" si="184"/>
        <v>105.88235294117646</v>
      </c>
      <c r="AD405" s="74">
        <f t="shared" si="184"/>
        <v>129.41176470588235</v>
      </c>
      <c r="AE405" s="74">
        <f t="shared" si="174"/>
        <v>123.52941176470588</v>
      </c>
      <c r="AF405" s="74">
        <f t="shared" si="175"/>
        <v>135.29411764705881</v>
      </c>
      <c r="AG405" s="75">
        <f t="shared" si="175"/>
        <v>129.41176470588235</v>
      </c>
      <c r="AH405" s="61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20"/>
      <c r="C406" s="1" t="s">
        <v>198</v>
      </c>
      <c r="D406" s="212">
        <v>7334</v>
      </c>
      <c r="E406" s="212">
        <v>7356</v>
      </c>
      <c r="F406" s="212">
        <v>6955</v>
      </c>
      <c r="G406" s="212">
        <v>6222</v>
      </c>
      <c r="H406" s="212">
        <v>6097</v>
      </c>
      <c r="I406" s="212">
        <v>5903</v>
      </c>
      <c r="J406" s="212">
        <v>6215</v>
      </c>
      <c r="K406" s="212">
        <v>5993</v>
      </c>
      <c r="L406" s="212">
        <v>6022</v>
      </c>
      <c r="M406" s="212">
        <v>5181</v>
      </c>
      <c r="N406" s="212">
        <v>5204</v>
      </c>
      <c r="O406" s="212">
        <v>5244</v>
      </c>
      <c r="P406" s="213">
        <v>5165</v>
      </c>
      <c r="Q406" s="213">
        <v>5090</v>
      </c>
      <c r="R406" s="213">
        <v>5329</v>
      </c>
      <c r="S406" s="618">
        <f>100</f>
        <v>100</v>
      </c>
      <c r="T406" s="74">
        <f t="shared" si="177"/>
        <v>100.29997272975184</v>
      </c>
      <c r="U406" s="74">
        <f t="shared" si="178"/>
        <v>94.832287973820556</v>
      </c>
      <c r="V406" s="74">
        <f t="shared" si="179"/>
        <v>84.837742023452407</v>
      </c>
      <c r="W406" s="74">
        <f t="shared" si="180"/>
        <v>83.133351513498766</v>
      </c>
      <c r="X406" s="74">
        <f t="shared" si="181"/>
        <v>80.488137442050729</v>
      </c>
      <c r="Y406" s="74">
        <f t="shared" si="182"/>
        <v>84.742296154895016</v>
      </c>
      <c r="Z406" s="74">
        <f t="shared" si="183"/>
        <v>81.715298609217342</v>
      </c>
      <c r="AA406" s="74">
        <f t="shared" si="184"/>
        <v>82.110717207526591</v>
      </c>
      <c r="AB406" s="74">
        <f t="shared" si="184"/>
        <v>70.643577856558494</v>
      </c>
      <c r="AC406" s="74">
        <f t="shared" si="184"/>
        <v>70.957185710389965</v>
      </c>
      <c r="AD406" s="74">
        <f t="shared" si="184"/>
        <v>71.502590673575128</v>
      </c>
      <c r="AE406" s="74">
        <f t="shared" si="174"/>
        <v>70.425415871284429</v>
      </c>
      <c r="AF406" s="74">
        <f t="shared" si="175"/>
        <v>69.402781565312239</v>
      </c>
      <c r="AG406" s="75">
        <f t="shared" si="175"/>
        <v>72.661576220343605</v>
      </c>
      <c r="AH406" s="61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38"/>
      <c r="C407" s="8" t="s">
        <v>199</v>
      </c>
      <c r="D407">
        <v>7317</v>
      </c>
      <c r="E407">
        <v>7330</v>
      </c>
      <c r="F407">
        <v>6932</v>
      </c>
      <c r="G407">
        <v>6215</v>
      </c>
      <c r="H407">
        <v>6057</v>
      </c>
      <c r="I407">
        <v>5894</v>
      </c>
      <c r="J407">
        <v>6195</v>
      </c>
      <c r="K407">
        <v>5974</v>
      </c>
      <c r="L407">
        <v>6005</v>
      </c>
      <c r="M407">
        <v>5159</v>
      </c>
      <c r="N407">
        <v>5186</v>
      </c>
      <c r="O407">
        <v>5222</v>
      </c>
      <c r="P407">
        <v>5144</v>
      </c>
      <c r="Q407">
        <v>5067</v>
      </c>
      <c r="R407">
        <v>5307</v>
      </c>
      <c r="S407" s="618">
        <f>100</f>
        <v>100</v>
      </c>
      <c r="T407" s="74">
        <f t="shared" si="177"/>
        <v>100.1776684433511</v>
      </c>
      <c r="U407" s="74">
        <f t="shared" si="178"/>
        <v>94.738280716140494</v>
      </c>
      <c r="V407" s="74">
        <f t="shared" si="179"/>
        <v>84.939182725160592</v>
      </c>
      <c r="W407" s="74">
        <f t="shared" si="180"/>
        <v>82.779827798277978</v>
      </c>
      <c r="X407" s="74">
        <f t="shared" si="181"/>
        <v>80.552138854721875</v>
      </c>
      <c r="Y407" s="74">
        <f t="shared" si="182"/>
        <v>84.665846658466592</v>
      </c>
      <c r="Z407" s="74">
        <f t="shared" si="183"/>
        <v>81.645483121497875</v>
      </c>
      <c r="AA407" s="74">
        <f t="shared" si="184"/>
        <v>82.069154024873583</v>
      </c>
      <c r="AB407" s="74">
        <f t="shared" si="184"/>
        <v>70.507038403717374</v>
      </c>
      <c r="AC407" s="74">
        <f t="shared" si="184"/>
        <v>70.876042093754265</v>
      </c>
      <c r="AD407" s="74">
        <f t="shared" si="184"/>
        <v>71.368047013803476</v>
      </c>
      <c r="AE407" s="74">
        <f t="shared" si="174"/>
        <v>70.302036353696877</v>
      </c>
      <c r="AF407" s="74">
        <f t="shared" si="175"/>
        <v>69.249692496924965</v>
      </c>
      <c r="AG407" s="75">
        <f t="shared" si="175"/>
        <v>72.529725297252966</v>
      </c>
      <c r="AH407" s="237"/>
      <c r="AI407" s="238"/>
      <c r="AJ407" s="238"/>
      <c r="AK407" s="238"/>
      <c r="AL407" s="238"/>
      <c r="AM407" s="238"/>
      <c r="AN407" s="238"/>
      <c r="AO407" s="238"/>
      <c r="AP407" s="238"/>
      <c r="AQ407" s="238"/>
      <c r="AR407" s="238"/>
      <c r="AS407" s="238"/>
      <c r="AT407" s="238"/>
      <c r="AU407" s="238"/>
      <c r="AV407" s="239"/>
    </row>
    <row r="408" spans="2:48" ht="15" customHeight="1">
      <c r="B408" s="620" t="s">
        <v>164</v>
      </c>
      <c r="C408" s="1" t="s">
        <v>194</v>
      </c>
      <c r="D408" s="212">
        <v>4591</v>
      </c>
      <c r="E408" s="212">
        <v>4669</v>
      </c>
      <c r="F408" s="212">
        <v>3938</v>
      </c>
      <c r="G408" s="213">
        <v>3921</v>
      </c>
      <c r="H408" s="212">
        <v>3936</v>
      </c>
      <c r="I408" s="212">
        <v>3991</v>
      </c>
      <c r="J408" s="212">
        <v>4349</v>
      </c>
      <c r="K408" s="212">
        <v>4281</v>
      </c>
      <c r="L408" s="212">
        <v>4294</v>
      </c>
      <c r="M408" s="212">
        <v>3748</v>
      </c>
      <c r="N408" s="212">
        <v>3793</v>
      </c>
      <c r="O408" s="212">
        <v>3911</v>
      </c>
      <c r="P408" s="213">
        <v>3766</v>
      </c>
      <c r="Q408" s="213">
        <v>3663</v>
      </c>
      <c r="R408" s="213">
        <v>3878</v>
      </c>
      <c r="S408" s="618">
        <f>100</f>
        <v>100</v>
      </c>
      <c r="T408" s="74">
        <f t="shared" si="177"/>
        <v>101.69897625789588</v>
      </c>
      <c r="U408" s="74">
        <f t="shared" si="178"/>
        <v>85.776519276846003</v>
      </c>
      <c r="V408" s="74">
        <f t="shared" si="179"/>
        <v>85.406229579612287</v>
      </c>
      <c r="W408" s="74">
        <f t="shared" si="180"/>
        <v>85.732955783053796</v>
      </c>
      <c r="X408" s="74">
        <f t="shared" si="181"/>
        <v>86.930951862339356</v>
      </c>
      <c r="Y408" s="74">
        <f t="shared" si="182"/>
        <v>94.728817251143539</v>
      </c>
      <c r="Z408" s="74">
        <f t="shared" si="183"/>
        <v>93.247658462208676</v>
      </c>
      <c r="AA408" s="74">
        <f t="shared" si="184"/>
        <v>93.53082117185798</v>
      </c>
      <c r="AB408" s="74">
        <f t="shared" si="184"/>
        <v>81.637987366586799</v>
      </c>
      <c r="AC408" s="74">
        <f t="shared" si="184"/>
        <v>82.618165976911342</v>
      </c>
      <c r="AD408" s="74">
        <f t="shared" si="184"/>
        <v>85.188412110651271</v>
      </c>
      <c r="AE408" s="74">
        <f t="shared" si="174"/>
        <v>82.030058810716625</v>
      </c>
      <c r="AF408" s="74">
        <f t="shared" si="175"/>
        <v>79.786538880418206</v>
      </c>
      <c r="AG408" s="75">
        <f t="shared" si="175"/>
        <v>84.469614463079935</v>
      </c>
      <c r="AH408" s="619">
        <v>1</v>
      </c>
      <c r="AI408" s="234">
        <v>1</v>
      </c>
      <c r="AJ408" s="234">
        <v>1</v>
      </c>
      <c r="AK408" s="234">
        <v>4</v>
      </c>
      <c r="AL408" s="234">
        <v>1</v>
      </c>
      <c r="AM408" s="234">
        <v>1</v>
      </c>
      <c r="AN408" s="234">
        <v>1</v>
      </c>
      <c r="AO408" s="234">
        <v>1</v>
      </c>
      <c r="AP408" s="234">
        <v>1</v>
      </c>
      <c r="AQ408" s="234">
        <v>1</v>
      </c>
      <c r="AR408" s="234">
        <v>1</v>
      </c>
      <c r="AS408" s="234">
        <v>1</v>
      </c>
      <c r="AT408" s="234">
        <v>4</v>
      </c>
      <c r="AU408" s="234">
        <v>6</v>
      </c>
      <c r="AV408" s="236">
        <v>7</v>
      </c>
    </row>
    <row r="409" spans="2:48" ht="14.45">
      <c r="B409" s="620"/>
      <c r="C409" s="1" t="s">
        <v>195</v>
      </c>
      <c r="D409" s="212">
        <v>189</v>
      </c>
      <c r="E409" s="212">
        <v>113</v>
      </c>
      <c r="F409" s="212">
        <v>139</v>
      </c>
      <c r="G409" s="212">
        <v>213</v>
      </c>
      <c r="H409" s="212">
        <v>114</v>
      </c>
      <c r="I409" s="212">
        <v>180</v>
      </c>
      <c r="J409" s="212">
        <v>131</v>
      </c>
      <c r="K409" s="212">
        <v>129</v>
      </c>
      <c r="L409" s="212">
        <v>135</v>
      </c>
      <c r="M409" s="212">
        <v>165</v>
      </c>
      <c r="N409" s="212">
        <v>188</v>
      </c>
      <c r="O409" s="212">
        <v>202</v>
      </c>
      <c r="P409" s="213">
        <v>246</v>
      </c>
      <c r="Q409" s="213">
        <v>267</v>
      </c>
      <c r="R409" s="213">
        <v>258</v>
      </c>
      <c r="S409" s="618">
        <f>100</f>
        <v>100</v>
      </c>
      <c r="T409" s="74">
        <f t="shared" si="177"/>
        <v>59.788359788359791</v>
      </c>
      <c r="U409" s="74">
        <f t="shared" si="178"/>
        <v>73.544973544973544</v>
      </c>
      <c r="V409" s="74">
        <f t="shared" si="179"/>
        <v>112.6984126984127</v>
      </c>
      <c r="W409" s="74">
        <f t="shared" si="180"/>
        <v>60.317460317460316</v>
      </c>
      <c r="X409" s="74">
        <f t="shared" si="181"/>
        <v>95.238095238095241</v>
      </c>
      <c r="Y409" s="74">
        <f t="shared" si="182"/>
        <v>69.312169312169317</v>
      </c>
      <c r="Z409" s="74">
        <f t="shared" si="183"/>
        <v>68.253968253968253</v>
      </c>
      <c r="AA409" s="74">
        <f t="shared" si="184"/>
        <v>71.428571428571431</v>
      </c>
      <c r="AB409" s="74">
        <f t="shared" si="184"/>
        <v>87.301587301587304</v>
      </c>
      <c r="AC409" s="74">
        <f t="shared" si="184"/>
        <v>99.470899470899468</v>
      </c>
      <c r="AD409" s="74">
        <f t="shared" si="184"/>
        <v>106.87830687830687</v>
      </c>
      <c r="AE409" s="74">
        <f t="shared" si="174"/>
        <v>130.15873015873015</v>
      </c>
      <c r="AF409" s="74">
        <f t="shared" si="175"/>
        <v>141.26984126984127</v>
      </c>
      <c r="AG409" s="75">
        <f t="shared" si="175"/>
        <v>136.50793650793651</v>
      </c>
      <c r="AH409" s="61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620"/>
      <c r="C410" s="1" t="s">
        <v>196</v>
      </c>
      <c r="D410" s="212">
        <v>28</v>
      </c>
      <c r="E410" s="212">
        <v>28</v>
      </c>
      <c r="F410" s="212">
        <v>16</v>
      </c>
      <c r="G410" s="213">
        <v>17</v>
      </c>
      <c r="H410" s="212">
        <v>29</v>
      </c>
      <c r="I410" s="212">
        <v>14</v>
      </c>
      <c r="J410" s="212">
        <v>30</v>
      </c>
      <c r="K410" s="212">
        <v>28</v>
      </c>
      <c r="L410" s="212">
        <v>30</v>
      </c>
      <c r="M410" s="212">
        <v>35</v>
      </c>
      <c r="N410" s="212">
        <v>41</v>
      </c>
      <c r="O410" s="212">
        <v>44</v>
      </c>
      <c r="P410" s="213">
        <v>51</v>
      </c>
      <c r="Q410" s="213">
        <v>56</v>
      </c>
      <c r="R410" s="213">
        <v>53</v>
      </c>
      <c r="S410" s="618">
        <f>100</f>
        <v>100</v>
      </c>
      <c r="T410" s="74">
        <f t="shared" si="177"/>
        <v>100</v>
      </c>
      <c r="U410" s="74">
        <f t="shared" si="178"/>
        <v>57.142857142857146</v>
      </c>
      <c r="V410" s="74">
        <f t="shared" si="179"/>
        <v>60.714285714285715</v>
      </c>
      <c r="W410" s="74">
        <f t="shared" si="180"/>
        <v>103.57142857142857</v>
      </c>
      <c r="X410" s="74">
        <f t="shared" si="181"/>
        <v>50</v>
      </c>
      <c r="Y410" s="74">
        <f t="shared" si="182"/>
        <v>107.14285714285714</v>
      </c>
      <c r="Z410" s="74">
        <f t="shared" si="183"/>
        <v>100</v>
      </c>
      <c r="AA410" s="74">
        <f t="shared" si="184"/>
        <v>107.14285714285714</v>
      </c>
      <c r="AB410" s="74">
        <f t="shared" si="184"/>
        <v>125</v>
      </c>
      <c r="AC410" s="74">
        <f t="shared" si="184"/>
        <v>146.42857142857142</v>
      </c>
      <c r="AD410" s="74">
        <f t="shared" si="184"/>
        <v>157.14285714285714</v>
      </c>
      <c r="AE410" s="74">
        <f t="shared" si="174"/>
        <v>182.14285714285714</v>
      </c>
      <c r="AF410" s="74">
        <f t="shared" si="175"/>
        <v>200</v>
      </c>
      <c r="AG410" s="75">
        <f t="shared" si="175"/>
        <v>189.28571428571428</v>
      </c>
      <c r="AH410" s="619">
        <v>1</v>
      </c>
      <c r="AI410" s="234">
        <v>1</v>
      </c>
      <c r="AJ410" s="234">
        <v>1</v>
      </c>
      <c r="AK410" s="234">
        <v>4</v>
      </c>
      <c r="AL410" s="234">
        <v>1</v>
      </c>
      <c r="AM410" s="234">
        <v>1</v>
      </c>
      <c r="AN410" s="234">
        <v>1</v>
      </c>
      <c r="AO410" s="234">
        <v>1</v>
      </c>
      <c r="AP410" s="234">
        <v>1</v>
      </c>
      <c r="AQ410" s="234">
        <v>1</v>
      </c>
      <c r="AR410" s="234">
        <v>1</v>
      </c>
      <c r="AS410" s="234">
        <v>1</v>
      </c>
      <c r="AT410" s="234">
        <v>4</v>
      </c>
      <c r="AU410" s="234">
        <v>6</v>
      </c>
      <c r="AV410" s="236">
        <v>7</v>
      </c>
    </row>
    <row r="411" spans="2:48" ht="14.45">
      <c r="B411" s="620"/>
      <c r="C411" s="1" t="s">
        <v>197</v>
      </c>
      <c r="D411" s="212">
        <v>5</v>
      </c>
      <c r="E411" s="212">
        <v>6</v>
      </c>
      <c r="F411" s="212">
        <v>5</v>
      </c>
      <c r="G411" s="213">
        <v>10</v>
      </c>
      <c r="H411" s="212">
        <v>11</v>
      </c>
      <c r="I411" s="212">
        <v>5</v>
      </c>
      <c r="J411" s="212">
        <v>6</v>
      </c>
      <c r="K411" s="212">
        <v>8</v>
      </c>
      <c r="L411" s="212">
        <v>7</v>
      </c>
      <c r="M411" s="212">
        <v>5</v>
      </c>
      <c r="N411" s="212">
        <v>4</v>
      </c>
      <c r="O411" s="212">
        <v>3</v>
      </c>
      <c r="P411" s="213">
        <v>3</v>
      </c>
      <c r="Q411" s="213">
        <v>3</v>
      </c>
      <c r="R411" s="213">
        <v>3</v>
      </c>
      <c r="S411" s="618">
        <f>100</f>
        <v>100</v>
      </c>
      <c r="T411" s="74">
        <f t="shared" si="177"/>
        <v>120</v>
      </c>
      <c r="U411" s="74">
        <f t="shared" si="178"/>
        <v>100</v>
      </c>
      <c r="V411" s="74">
        <f t="shared" si="179"/>
        <v>200</v>
      </c>
      <c r="W411" s="74">
        <f t="shared" si="180"/>
        <v>220</v>
      </c>
      <c r="X411" s="74">
        <f t="shared" si="181"/>
        <v>100</v>
      </c>
      <c r="Y411" s="74">
        <f t="shared" si="182"/>
        <v>120</v>
      </c>
      <c r="Z411" s="74">
        <f t="shared" si="183"/>
        <v>160</v>
      </c>
      <c r="AA411" s="74">
        <f t="shared" si="184"/>
        <v>140</v>
      </c>
      <c r="AB411" s="74">
        <f t="shared" si="184"/>
        <v>100</v>
      </c>
      <c r="AC411" s="74">
        <f t="shared" si="184"/>
        <v>80</v>
      </c>
      <c r="AD411" s="74">
        <f t="shared" si="184"/>
        <v>60</v>
      </c>
      <c r="AE411" s="74">
        <f t="shared" si="174"/>
        <v>60</v>
      </c>
      <c r="AF411" s="74">
        <f t="shared" si="175"/>
        <v>60</v>
      </c>
      <c r="AG411" s="75">
        <f t="shared" si="175"/>
        <v>60</v>
      </c>
      <c r="AH411" s="619">
        <v>1</v>
      </c>
      <c r="AI411" s="234">
        <v>1</v>
      </c>
      <c r="AJ411" s="234">
        <v>1</v>
      </c>
      <c r="AK411" s="234">
        <v>4</v>
      </c>
      <c r="AL411" s="234">
        <v>1</v>
      </c>
      <c r="AM411" s="234">
        <v>1</v>
      </c>
      <c r="AN411" s="234">
        <v>1</v>
      </c>
      <c r="AO411" s="234">
        <v>1</v>
      </c>
      <c r="AP411" s="234">
        <v>1</v>
      </c>
      <c r="AQ411" s="234">
        <v>1</v>
      </c>
      <c r="AR411" s="234">
        <v>1</v>
      </c>
      <c r="AS411" s="234">
        <v>1</v>
      </c>
      <c r="AT411" s="234">
        <v>4</v>
      </c>
      <c r="AU411" s="234">
        <v>6</v>
      </c>
      <c r="AV411" s="236">
        <v>7</v>
      </c>
    </row>
    <row r="412" spans="2:48" ht="14.45">
      <c r="B412" s="620"/>
      <c r="C412" s="1" t="s">
        <v>198</v>
      </c>
      <c r="D412" s="212">
        <v>4813</v>
      </c>
      <c r="E412" s="212">
        <v>4816</v>
      </c>
      <c r="F412" s="212">
        <v>4098</v>
      </c>
      <c r="G412" s="212">
        <v>4161</v>
      </c>
      <c r="H412" s="212">
        <v>4090</v>
      </c>
      <c r="I412" s="212">
        <v>4190</v>
      </c>
      <c r="J412" s="212">
        <v>4516</v>
      </c>
      <c r="K412" s="212">
        <v>4446</v>
      </c>
      <c r="L412" s="212">
        <v>4466</v>
      </c>
      <c r="M412" s="212">
        <v>3953</v>
      </c>
      <c r="N412" s="212">
        <v>4026</v>
      </c>
      <c r="O412" s="212">
        <v>4160</v>
      </c>
      <c r="P412" s="213">
        <v>4066</v>
      </c>
      <c r="Q412" s="213">
        <v>3989</v>
      </c>
      <c r="R412" s="213">
        <v>4192</v>
      </c>
      <c r="S412" s="618">
        <f>100</f>
        <v>100</v>
      </c>
      <c r="T412" s="74">
        <f t="shared" si="177"/>
        <v>100.06233118637024</v>
      </c>
      <c r="U412" s="74">
        <f t="shared" si="178"/>
        <v>85.144400581757736</v>
      </c>
      <c r="V412" s="74">
        <f t="shared" si="179"/>
        <v>86.453355495532932</v>
      </c>
      <c r="W412" s="74">
        <f t="shared" si="180"/>
        <v>84.978184084770419</v>
      </c>
      <c r="X412" s="74">
        <f t="shared" si="181"/>
        <v>87.055890297111986</v>
      </c>
      <c r="Y412" s="74">
        <f t="shared" si="182"/>
        <v>93.829212549345527</v>
      </c>
      <c r="Z412" s="74">
        <f t="shared" si="183"/>
        <v>92.374818200706414</v>
      </c>
      <c r="AA412" s="74">
        <f t="shared" si="184"/>
        <v>92.790359443174736</v>
      </c>
      <c r="AB412" s="74">
        <f t="shared" si="184"/>
        <v>82.131726573862451</v>
      </c>
      <c r="AC412" s="74">
        <f t="shared" si="184"/>
        <v>83.648452108871808</v>
      </c>
      <c r="AD412" s="74">
        <f t="shared" si="184"/>
        <v>86.432578433409518</v>
      </c>
      <c r="AE412" s="74">
        <f t="shared" si="174"/>
        <v>84.479534593808438</v>
      </c>
      <c r="AF412" s="74">
        <f t="shared" si="175"/>
        <v>82.879700810305422</v>
      </c>
      <c r="AG412" s="75">
        <f t="shared" si="175"/>
        <v>87.097444421358816</v>
      </c>
      <c r="AH412" s="61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40"/>
      <c r="C413" s="9" t="s">
        <v>199</v>
      </c>
      <c r="D413">
        <v>4808</v>
      </c>
      <c r="E413">
        <v>4810</v>
      </c>
      <c r="F413">
        <v>4093</v>
      </c>
      <c r="G413">
        <v>4151</v>
      </c>
      <c r="H413">
        <v>4079</v>
      </c>
      <c r="I413">
        <v>4185</v>
      </c>
      <c r="J413">
        <v>4510</v>
      </c>
      <c r="K413">
        <v>4438</v>
      </c>
      <c r="L413">
        <v>4459</v>
      </c>
      <c r="M413">
        <v>3948</v>
      </c>
      <c r="N413">
        <v>4022</v>
      </c>
      <c r="O413">
        <v>4157</v>
      </c>
      <c r="P413">
        <v>4063</v>
      </c>
      <c r="Q413">
        <v>3986</v>
      </c>
      <c r="R413">
        <v>4189</v>
      </c>
      <c r="S413" s="60">
        <f>100</f>
        <v>100</v>
      </c>
      <c r="T413" s="76">
        <f t="shared" si="177"/>
        <v>100.04159733777038</v>
      </c>
      <c r="U413" s="76">
        <f t="shared" si="178"/>
        <v>85.12895174708818</v>
      </c>
      <c r="V413" s="76">
        <f t="shared" si="179"/>
        <v>86.335274542429289</v>
      </c>
      <c r="W413" s="76">
        <f t="shared" si="180"/>
        <v>84.83777038269551</v>
      </c>
      <c r="X413" s="76">
        <f t="shared" si="181"/>
        <v>87.042429284525795</v>
      </c>
      <c r="Y413" s="76">
        <f t="shared" si="182"/>
        <v>93.801996672212979</v>
      </c>
      <c r="Z413" s="76">
        <f t="shared" si="183"/>
        <v>92.3044925124792</v>
      </c>
      <c r="AA413" s="76">
        <f t="shared" si="184"/>
        <v>92.741264559068213</v>
      </c>
      <c r="AB413" s="76">
        <f t="shared" si="184"/>
        <v>82.113144758735444</v>
      </c>
      <c r="AC413" s="76">
        <f t="shared" si="184"/>
        <v>83.652246256239607</v>
      </c>
      <c r="AD413" s="76">
        <f t="shared" si="184"/>
        <v>86.460066555740426</v>
      </c>
      <c r="AE413" s="76">
        <f t="shared" si="174"/>
        <v>84.504991680532441</v>
      </c>
      <c r="AF413" s="76">
        <f t="shared" si="175"/>
        <v>82.903494176372718</v>
      </c>
      <c r="AG413" s="77">
        <f t="shared" si="175"/>
        <v>87.125623960066562</v>
      </c>
      <c r="AH413" s="237"/>
      <c r="AI413" s="238"/>
      <c r="AJ413" s="238"/>
      <c r="AK413" s="238"/>
      <c r="AL413" s="238"/>
      <c r="AM413" s="238"/>
      <c r="AN413" s="238"/>
      <c r="AO413" s="238"/>
      <c r="AP413" s="238"/>
      <c r="AQ413" s="238"/>
      <c r="AR413" s="238"/>
      <c r="AS413" s="238"/>
      <c r="AT413" s="238"/>
      <c r="AU413" s="238"/>
      <c r="AV413" s="239"/>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29"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4" t="s">
        <v>228</v>
      </c>
    </row>
    <row r="2" spans="1:48">
      <c r="B2" s="11"/>
      <c r="AH2" s="103"/>
    </row>
    <row r="3" spans="1:48" ht="21">
      <c r="A3" s="167"/>
      <c r="B3" s="12" t="s">
        <v>105</v>
      </c>
    </row>
    <row r="4" spans="1:48">
      <c r="B4" s="10" t="s">
        <v>173</v>
      </c>
      <c r="D4" s="103"/>
      <c r="S4" s="103" t="s">
        <v>174</v>
      </c>
      <c r="Y4" s="157"/>
      <c r="AH4" s="103" t="s">
        <v>175</v>
      </c>
      <c r="AI4" s="152"/>
      <c r="AJ4" s="152"/>
      <c r="AK4" s="152"/>
      <c r="AL4" s="152"/>
      <c r="AM4" s="152"/>
      <c r="AN4" s="152"/>
      <c r="AO4" s="152"/>
      <c r="AP4" s="152"/>
      <c r="AQ4" s="152"/>
      <c r="AR4" s="152"/>
      <c r="AS4" s="152"/>
      <c r="AT4" s="152"/>
    </row>
    <row r="5" spans="1:48" ht="14.25" customHeight="1">
      <c r="B5" s="10" t="s">
        <v>176</v>
      </c>
      <c r="E5" s="13"/>
      <c r="F5" s="156" t="s">
        <v>177</v>
      </c>
      <c r="S5" s="159"/>
      <c r="T5" s="160"/>
      <c r="U5" s="341" t="s">
        <v>178</v>
      </c>
      <c r="V5" s="341"/>
      <c r="W5" s="341"/>
      <c r="X5" s="161"/>
      <c r="Y5" s="162"/>
      <c r="Z5" s="341" t="s">
        <v>179</v>
      </c>
      <c r="AA5" s="341"/>
      <c r="AB5" s="341"/>
      <c r="AH5" s="342" t="s">
        <v>180</v>
      </c>
      <c r="AI5" s="342"/>
      <c r="AJ5" s="342"/>
      <c r="AK5" s="342"/>
      <c r="AQ5" s="152"/>
      <c r="AR5" s="152"/>
      <c r="AS5" s="152"/>
      <c r="AT5" s="152"/>
    </row>
    <row r="6" spans="1:48">
      <c r="B6" s="11"/>
      <c r="E6" s="14"/>
      <c r="F6" s="156" t="s">
        <v>181</v>
      </c>
      <c r="S6" s="159"/>
      <c r="T6" s="158"/>
      <c r="U6" s="161" t="s">
        <v>182</v>
      </c>
      <c r="V6" s="161"/>
      <c r="W6" s="161"/>
      <c r="X6" s="161"/>
      <c r="Y6" s="163"/>
      <c r="Z6" s="161" t="s">
        <v>183</v>
      </c>
      <c r="AA6" s="161"/>
      <c r="AB6" s="161"/>
      <c r="AH6" s="622" t="s">
        <v>184</v>
      </c>
      <c r="AI6" s="623"/>
      <c r="AJ6" s="623"/>
      <c r="AK6" s="623"/>
      <c r="AL6" s="608"/>
      <c r="AM6" s="608" t="s">
        <v>185</v>
      </c>
      <c r="AN6" s="608"/>
      <c r="AO6" s="608"/>
      <c r="AP6" s="609"/>
      <c r="AQ6" s="152"/>
      <c r="AR6" s="152"/>
      <c r="AS6" s="152"/>
      <c r="AT6" s="152"/>
    </row>
    <row r="7" spans="1:48">
      <c r="E7" s="15"/>
      <c r="F7" s="156" t="s">
        <v>186</v>
      </c>
      <c r="AH7" s="610" t="s">
        <v>187</v>
      </c>
      <c r="AI7" s="611"/>
      <c r="AJ7" s="611"/>
      <c r="AK7" s="611"/>
      <c r="AL7" s="611"/>
      <c r="AM7" s="611" t="s">
        <v>188</v>
      </c>
      <c r="AN7" s="611"/>
      <c r="AO7" s="611"/>
      <c r="AP7" s="612"/>
      <c r="AQ7" s="152"/>
      <c r="AR7" s="152"/>
      <c r="AS7" s="152"/>
      <c r="AT7" s="152"/>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2"/>
      <c r="AR8" s="152"/>
      <c r="AS8" s="152"/>
      <c r="AT8" s="152"/>
    </row>
    <row r="9" spans="1:48" ht="18" thickBot="1">
      <c r="B9" s="16"/>
      <c r="C9" s="17"/>
      <c r="D9" s="17"/>
      <c r="E9" s="17"/>
      <c r="F9" s="17"/>
      <c r="G9" s="17"/>
      <c r="H9" s="17"/>
      <c r="I9" s="17"/>
      <c r="J9" s="17"/>
      <c r="K9" s="17"/>
      <c r="L9" s="17"/>
      <c r="M9" s="17"/>
      <c r="N9" s="17"/>
      <c r="O9" s="17"/>
      <c r="P9" s="17"/>
      <c r="Q9" s="17"/>
      <c r="R9" s="17"/>
      <c r="S9" s="18"/>
      <c r="AF9" s="17"/>
      <c r="AG9" s="17"/>
      <c r="AH9" s="153"/>
      <c r="AI9" s="153"/>
      <c r="AJ9" s="153"/>
      <c r="AK9" s="153"/>
      <c r="AL9" s="154"/>
      <c r="AM9" s="155"/>
      <c r="AN9" s="152"/>
      <c r="AO9" s="152"/>
      <c r="AP9" s="152"/>
      <c r="AQ9" s="152"/>
      <c r="AR9" s="152"/>
      <c r="AS9" s="152"/>
      <c r="AT9" s="152"/>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71">
        <v>2009</v>
      </c>
      <c r="U10" s="71">
        <v>2010</v>
      </c>
      <c r="V10" s="71">
        <v>2011</v>
      </c>
      <c r="W10" s="71">
        <v>2012</v>
      </c>
      <c r="X10" s="71">
        <v>2013</v>
      </c>
      <c r="Y10" s="71">
        <v>2014</v>
      </c>
      <c r="Z10" s="71">
        <v>2015</v>
      </c>
      <c r="AA10" s="71">
        <v>2016</v>
      </c>
      <c r="AB10" s="71">
        <v>2017</v>
      </c>
      <c r="AC10" s="71">
        <v>2018</v>
      </c>
      <c r="AD10" s="71">
        <v>2019</v>
      </c>
      <c r="AE10" s="71">
        <v>2020</v>
      </c>
      <c r="AF10" s="71">
        <v>2021</v>
      </c>
      <c r="AG10" s="72">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37" t="s">
        <v>193</v>
      </c>
      <c r="C11" s="34" t="s">
        <v>194</v>
      </c>
      <c r="D11" s="40">
        <f>SUM(D17,D23,D29,D35,D41,D47,D53,D59,D65,D71,D77,D83)</f>
        <v>1566295</v>
      </c>
      <c r="E11" s="41">
        <f t="shared" ref="E11:Q11" si="0">SUM(E17,E23,E29,E35,E41,E47,E53,E59,E65,E71,E77,E83)</f>
        <v>1480818</v>
      </c>
      <c r="F11" s="41">
        <f t="shared" si="0"/>
        <v>1412498</v>
      </c>
      <c r="G11" s="41">
        <f t="shared" si="0"/>
        <v>1341076</v>
      </c>
      <c r="H11" s="41">
        <f t="shared" si="0"/>
        <v>1279199</v>
      </c>
      <c r="I11" s="41">
        <f t="shared" si="0"/>
        <v>1251565</v>
      </c>
      <c r="J11" s="41">
        <f t="shared" si="0"/>
        <v>1365958</v>
      </c>
      <c r="K11" s="41">
        <f t="shared" si="0"/>
        <v>1131207</v>
      </c>
      <c r="L11" s="41">
        <f t="shared" si="0"/>
        <v>1289589</v>
      </c>
      <c r="M11" s="41">
        <f t="shared" si="0"/>
        <v>1129315</v>
      </c>
      <c r="N11" s="41">
        <f t="shared" si="0"/>
        <v>1211503</v>
      </c>
      <c r="O11" s="41">
        <f t="shared" si="0"/>
        <v>1157802</v>
      </c>
      <c r="P11" s="41">
        <f t="shared" si="0"/>
        <v>1003790</v>
      </c>
      <c r="Q11" s="41">
        <f t="shared" si="0"/>
        <v>1020712</v>
      </c>
      <c r="R11" s="42">
        <f t="shared" ref="R11" si="1">SUM(R17,R23,R29,R35,R41,R47,R53,R59,R65,R71,R77,R83)</f>
        <v>1160043</v>
      </c>
      <c r="S11" s="618">
        <f>100</f>
        <v>100</v>
      </c>
      <c r="T11" s="74">
        <f>E11*100/$D11</f>
        <v>94.542726625571817</v>
      </c>
      <c r="U11" s="74">
        <f t="shared" ref="U11:AD26" si="2">F11*100/$D11</f>
        <v>90.180840773928281</v>
      </c>
      <c r="V11" s="74">
        <f t="shared" si="2"/>
        <v>85.62090793879824</v>
      </c>
      <c r="W11" s="74">
        <f t="shared" si="2"/>
        <v>81.67037499321647</v>
      </c>
      <c r="X11" s="74">
        <f t="shared" si="2"/>
        <v>79.906084102930805</v>
      </c>
      <c r="Y11" s="74">
        <f t="shared" si="2"/>
        <v>87.209497572296399</v>
      </c>
      <c r="Z11" s="74">
        <f t="shared" si="2"/>
        <v>72.221835605680923</v>
      </c>
      <c r="AA11" s="74">
        <f t="shared" si="2"/>
        <v>82.333723851509447</v>
      </c>
      <c r="AB11" s="74">
        <f t="shared" si="2"/>
        <v>72.101040991639508</v>
      </c>
      <c r="AC11" s="74">
        <f t="shared" si="2"/>
        <v>77.34832838003058</v>
      </c>
      <c r="AD11" s="74">
        <f t="shared" si="2"/>
        <v>73.919791610137295</v>
      </c>
      <c r="AE11" s="74">
        <f t="shared" ref="AE11:AE23" si="3">P11*100/$D11</f>
        <v>64.086905723379061</v>
      </c>
      <c r="AF11" s="74">
        <f t="shared" ref="AF11:AG23" si="4">Q11*100/$D11</f>
        <v>65.167289686808672</v>
      </c>
      <c r="AG11" s="75">
        <f t="shared" si="4"/>
        <v>74.062868105944275</v>
      </c>
      <c r="AH11" s="626"/>
      <c r="AI11" s="214"/>
      <c r="AJ11" s="215"/>
      <c r="AK11" s="214"/>
      <c r="AL11" s="214"/>
      <c r="AM11" s="214"/>
      <c r="AN11" s="214"/>
      <c r="AO11" s="214"/>
      <c r="AP11" s="214"/>
      <c r="AQ11" s="214"/>
      <c r="AR11" s="214"/>
      <c r="AS11" s="214"/>
      <c r="AT11" s="214"/>
      <c r="AU11" s="214"/>
      <c r="AV11" s="216"/>
    </row>
    <row r="12" spans="1:48">
      <c r="B12" s="620"/>
      <c r="C12" s="1" t="s">
        <v>195</v>
      </c>
      <c r="D12" s="621">
        <f t="shared" ref="D12:Q16" si="5">SUM(D18,D24,D30,D36,D42,D48,D54,D60,D66,D72,D78,D84)</f>
        <v>487027</v>
      </c>
      <c r="E12" s="35">
        <f t="shared" si="5"/>
        <v>499689</v>
      </c>
      <c r="F12" s="35">
        <f t="shared" si="5"/>
        <v>474487</v>
      </c>
      <c r="G12" s="35">
        <f t="shared" si="5"/>
        <v>398251</v>
      </c>
      <c r="H12" s="35">
        <f t="shared" si="5"/>
        <v>374422</v>
      </c>
      <c r="I12" s="35">
        <f t="shared" si="5"/>
        <v>348303</v>
      </c>
      <c r="J12" s="35">
        <f t="shared" si="5"/>
        <v>395163</v>
      </c>
      <c r="K12" s="35">
        <f t="shared" si="5"/>
        <v>409464</v>
      </c>
      <c r="L12" s="35">
        <f t="shared" si="5"/>
        <v>445733</v>
      </c>
      <c r="M12" s="35">
        <f t="shared" si="5"/>
        <v>510380</v>
      </c>
      <c r="N12" s="35">
        <f t="shared" si="5"/>
        <v>597560</v>
      </c>
      <c r="O12" s="35">
        <f t="shared" si="5"/>
        <v>663126</v>
      </c>
      <c r="P12" s="35">
        <f t="shared" si="5"/>
        <v>713477</v>
      </c>
      <c r="Q12" s="35">
        <f t="shared" si="5"/>
        <v>690200</v>
      </c>
      <c r="R12" s="36">
        <f t="shared" ref="R12" si="6">SUM(R18,R24,R30,R36,R42,R48,R54,R60,R66,R72,R78,R84)</f>
        <v>691941</v>
      </c>
      <c r="S12" s="618">
        <f>100</f>
        <v>100</v>
      </c>
      <c r="T12" s="74">
        <f t="shared" ref="T12:AA56" si="7">E12*100/$D12</f>
        <v>102.59985586014739</v>
      </c>
      <c r="U12" s="74">
        <f t="shared" si="2"/>
        <v>97.425194085748842</v>
      </c>
      <c r="V12" s="74">
        <f t="shared" si="2"/>
        <v>81.771852484564505</v>
      </c>
      <c r="W12" s="74">
        <f t="shared" si="2"/>
        <v>76.879105265211166</v>
      </c>
      <c r="X12" s="74">
        <f t="shared" si="2"/>
        <v>71.516158241740186</v>
      </c>
      <c r="Y12" s="74">
        <f t="shared" si="2"/>
        <v>81.137801394994526</v>
      </c>
      <c r="Z12" s="74">
        <f t="shared" si="2"/>
        <v>84.074188905337891</v>
      </c>
      <c r="AA12" s="74">
        <f t="shared" si="2"/>
        <v>91.521209296404507</v>
      </c>
      <c r="AB12" s="74">
        <f t="shared" si="2"/>
        <v>104.79501136487299</v>
      </c>
      <c r="AC12" s="74">
        <f t="shared" si="2"/>
        <v>122.6954563094038</v>
      </c>
      <c r="AD12" s="74">
        <f t="shared" si="2"/>
        <v>136.15795428179547</v>
      </c>
      <c r="AE12" s="74">
        <f t="shared" si="3"/>
        <v>146.49639547704749</v>
      </c>
      <c r="AF12" s="74">
        <f t="shared" si="4"/>
        <v>141.71698899650326</v>
      </c>
      <c r="AG12" s="75">
        <f t="shared" si="4"/>
        <v>142.0744640440879</v>
      </c>
      <c r="AH12" s="626"/>
      <c r="AI12" s="214"/>
      <c r="AJ12" s="214"/>
      <c r="AK12" s="214"/>
      <c r="AL12" s="214"/>
      <c r="AM12" s="214"/>
      <c r="AN12" s="214"/>
      <c r="AO12" s="214"/>
      <c r="AP12" s="214"/>
      <c r="AQ12" s="214"/>
      <c r="AR12" s="214"/>
      <c r="AS12" s="214"/>
      <c r="AT12" s="214"/>
      <c r="AU12" s="214"/>
      <c r="AV12" s="216"/>
    </row>
    <row r="13" spans="1:48">
      <c r="B13" s="620"/>
      <c r="C13" s="1" t="s">
        <v>196</v>
      </c>
      <c r="D13" s="621">
        <f t="shared" si="5"/>
        <v>345226</v>
      </c>
      <c r="E13" s="35">
        <f t="shared" si="5"/>
        <v>314876</v>
      </c>
      <c r="F13" s="35">
        <f t="shared" si="5"/>
        <v>279704</v>
      </c>
      <c r="G13" s="35">
        <f t="shared" si="5"/>
        <v>296517</v>
      </c>
      <c r="H13" s="35">
        <f t="shared" si="5"/>
        <v>238643</v>
      </c>
      <c r="I13" s="35">
        <f t="shared" si="5"/>
        <v>233029</v>
      </c>
      <c r="J13" s="35">
        <f t="shared" si="5"/>
        <v>251690</v>
      </c>
      <c r="K13" s="35">
        <f t="shared" si="5"/>
        <v>261970</v>
      </c>
      <c r="L13" s="35">
        <f t="shared" si="5"/>
        <v>279135</v>
      </c>
      <c r="M13" s="35">
        <f t="shared" si="5"/>
        <v>309590</v>
      </c>
      <c r="N13" s="35">
        <f t="shared" si="5"/>
        <v>336849</v>
      </c>
      <c r="O13" s="35">
        <f t="shared" si="5"/>
        <v>362303</v>
      </c>
      <c r="P13" s="35">
        <f t="shared" si="5"/>
        <v>384558</v>
      </c>
      <c r="Q13" s="35">
        <f t="shared" si="5"/>
        <v>372089</v>
      </c>
      <c r="R13" s="36">
        <f t="shared" ref="R13" si="8">SUM(R19,R25,R31,R37,R43,R49,R55,R61,R67,R73,R79,R85)</f>
        <v>359022</v>
      </c>
      <c r="S13" s="618">
        <f>100</f>
        <v>100</v>
      </c>
      <c r="T13" s="74">
        <f t="shared" si="7"/>
        <v>91.20865751710474</v>
      </c>
      <c r="U13" s="74">
        <f t="shared" si="2"/>
        <v>81.020548857849647</v>
      </c>
      <c r="V13" s="74">
        <f t="shared" si="2"/>
        <v>85.89069189458499</v>
      </c>
      <c r="W13" s="74">
        <f t="shared" si="2"/>
        <v>69.126601125060105</v>
      </c>
      <c r="X13" s="74">
        <f t="shared" si="2"/>
        <v>67.500420014715004</v>
      </c>
      <c r="Y13" s="74">
        <f t="shared" si="2"/>
        <v>72.905864564082663</v>
      </c>
      <c r="Z13" s="74">
        <f t="shared" si="2"/>
        <v>75.883624060760198</v>
      </c>
      <c r="AA13" s="74">
        <f t="shared" si="2"/>
        <v>80.855729290377894</v>
      </c>
      <c r="AB13" s="74">
        <f t="shared" si="2"/>
        <v>89.677486631945456</v>
      </c>
      <c r="AC13" s="74">
        <f t="shared" si="2"/>
        <v>97.573473608592636</v>
      </c>
      <c r="AD13" s="74">
        <f t="shared" si="2"/>
        <v>104.94661468139711</v>
      </c>
      <c r="AE13" s="74">
        <f t="shared" si="3"/>
        <v>111.39311639331916</v>
      </c>
      <c r="AF13" s="74">
        <f t="shared" si="4"/>
        <v>107.78127950965454</v>
      </c>
      <c r="AG13" s="75">
        <f t="shared" si="4"/>
        <v>103.99622276421822</v>
      </c>
      <c r="AH13" s="626"/>
      <c r="AI13" s="214"/>
      <c r="AJ13" s="214"/>
      <c r="AK13" s="214"/>
      <c r="AL13" s="214"/>
      <c r="AM13" s="214"/>
      <c r="AN13" s="214"/>
      <c r="AO13" s="214"/>
      <c r="AP13" s="214"/>
      <c r="AQ13" s="214"/>
      <c r="AR13" s="214"/>
      <c r="AS13" s="214"/>
      <c r="AT13" s="214"/>
      <c r="AU13" s="214"/>
      <c r="AV13" s="216"/>
    </row>
    <row r="14" spans="1:48">
      <c r="B14" s="620"/>
      <c r="C14" s="1" t="s">
        <v>197</v>
      </c>
      <c r="D14" s="621">
        <f t="shared" si="5"/>
        <v>399494</v>
      </c>
      <c r="E14" s="35">
        <f t="shared" si="5"/>
        <v>357222</v>
      </c>
      <c r="F14" s="35">
        <f t="shared" si="5"/>
        <v>362164</v>
      </c>
      <c r="G14" s="35">
        <f t="shared" si="5"/>
        <v>304968</v>
      </c>
      <c r="H14" s="35">
        <f t="shared" si="5"/>
        <v>296194</v>
      </c>
      <c r="I14" s="35">
        <f t="shared" si="5"/>
        <v>287972</v>
      </c>
      <c r="J14" s="35">
        <f t="shared" si="5"/>
        <v>353010</v>
      </c>
      <c r="K14" s="35">
        <f t="shared" si="5"/>
        <v>350445</v>
      </c>
      <c r="L14" s="35">
        <f t="shared" si="5"/>
        <v>342104</v>
      </c>
      <c r="M14" s="35">
        <f t="shared" si="5"/>
        <v>386590</v>
      </c>
      <c r="N14" s="35">
        <f t="shared" si="5"/>
        <v>437962</v>
      </c>
      <c r="O14" s="35">
        <f t="shared" si="5"/>
        <v>454385</v>
      </c>
      <c r="P14" s="35">
        <f t="shared" si="5"/>
        <v>481912</v>
      </c>
      <c r="Q14" s="35">
        <f t="shared" si="5"/>
        <v>462360</v>
      </c>
      <c r="R14" s="36">
        <f t="shared" ref="R14" si="9">SUM(R20,R26,R32,R38,R44,R50,R56,R62,R68,R74,R80,R86)</f>
        <v>440608</v>
      </c>
      <c r="S14" s="618">
        <f>100</f>
        <v>100</v>
      </c>
      <c r="T14" s="74">
        <f t="shared" si="7"/>
        <v>89.41861454740247</v>
      </c>
      <c r="U14" s="74">
        <f t="shared" si="2"/>
        <v>90.655679434484625</v>
      </c>
      <c r="V14" s="74">
        <f t="shared" si="2"/>
        <v>76.33856828888544</v>
      </c>
      <c r="W14" s="74">
        <f t="shared" si="2"/>
        <v>74.142289996846017</v>
      </c>
      <c r="X14" s="74">
        <f t="shared" si="2"/>
        <v>72.084186495917336</v>
      </c>
      <c r="Y14" s="74">
        <f t="shared" si="2"/>
        <v>88.364280815231268</v>
      </c>
      <c r="Z14" s="74">
        <f t="shared" si="2"/>
        <v>87.722218606537268</v>
      </c>
      <c r="AA14" s="74">
        <f t="shared" si="2"/>
        <v>85.634327424191596</v>
      </c>
      <c r="AB14" s="74">
        <f t="shared" si="2"/>
        <v>96.769913941135542</v>
      </c>
      <c r="AC14" s="74">
        <f t="shared" si="2"/>
        <v>109.62918091385603</v>
      </c>
      <c r="AD14" s="74">
        <f t="shared" si="2"/>
        <v>113.74013126605155</v>
      </c>
      <c r="AE14" s="74">
        <f t="shared" si="3"/>
        <v>120.63059770609821</v>
      </c>
      <c r="AF14" s="74">
        <f t="shared" si="4"/>
        <v>115.73640655429118</v>
      </c>
      <c r="AG14" s="75">
        <f t="shared" si="4"/>
        <v>110.29151877124562</v>
      </c>
      <c r="AH14" s="626"/>
      <c r="AI14" s="214"/>
      <c r="AJ14" s="214"/>
      <c r="AK14" s="214"/>
      <c r="AL14" s="214"/>
      <c r="AM14" s="214"/>
      <c r="AN14" s="214"/>
      <c r="AO14" s="214"/>
      <c r="AP14" s="214"/>
      <c r="AQ14" s="214"/>
      <c r="AR14" s="214"/>
      <c r="AS14" s="214"/>
      <c r="AT14" s="214"/>
      <c r="AU14" s="214"/>
      <c r="AV14" s="216"/>
    </row>
    <row r="15" spans="1:48">
      <c r="B15" s="620"/>
      <c r="C15" s="1" t="s">
        <v>198</v>
      </c>
      <c r="D15" s="621">
        <f t="shared" si="5"/>
        <v>2798042</v>
      </c>
      <c r="E15" s="35">
        <f t="shared" si="5"/>
        <v>2652605</v>
      </c>
      <c r="F15" s="35">
        <f t="shared" si="5"/>
        <v>2528853</v>
      </c>
      <c r="G15" s="35">
        <f t="shared" si="5"/>
        <v>2340812</v>
      </c>
      <c r="H15" s="35">
        <f t="shared" si="5"/>
        <v>2188458</v>
      </c>
      <c r="I15" s="35">
        <f t="shared" si="5"/>
        <v>2120869</v>
      </c>
      <c r="J15" s="35">
        <f t="shared" si="5"/>
        <v>2365821</v>
      </c>
      <c r="K15" s="35">
        <f t="shared" si="5"/>
        <v>2153086</v>
      </c>
      <c r="L15" s="35">
        <f t="shared" si="5"/>
        <v>2356561</v>
      </c>
      <c r="M15" s="35">
        <f t="shared" si="5"/>
        <v>2335875</v>
      </c>
      <c r="N15" s="35">
        <f t="shared" si="5"/>
        <v>2583874</v>
      </c>
      <c r="O15" s="35">
        <f t="shared" si="5"/>
        <v>2637616</v>
      </c>
      <c r="P15" s="35">
        <f t="shared" si="5"/>
        <v>2583737</v>
      </c>
      <c r="Q15" s="35">
        <f t="shared" si="5"/>
        <v>2545361</v>
      </c>
      <c r="R15" s="36">
        <f t="shared" ref="R15" si="10">SUM(R21,R27,R33,R39,R45,R51,R57,R63,R69,R75,R81,R87)</f>
        <v>2651614</v>
      </c>
      <c r="S15" s="618">
        <f>100</f>
        <v>100</v>
      </c>
      <c r="T15" s="74">
        <f t="shared" si="7"/>
        <v>94.802186671965615</v>
      </c>
      <c r="U15" s="74">
        <f t="shared" si="2"/>
        <v>90.37937958043517</v>
      </c>
      <c r="V15" s="74">
        <f t="shared" si="2"/>
        <v>83.658930066096218</v>
      </c>
      <c r="W15" s="74">
        <f t="shared" si="2"/>
        <v>78.213908154345077</v>
      </c>
      <c r="X15" s="74">
        <f t="shared" si="2"/>
        <v>75.798326115190548</v>
      </c>
      <c r="Y15" s="74">
        <f t="shared" si="2"/>
        <v>84.552733661610517</v>
      </c>
      <c r="Z15" s="74">
        <f t="shared" si="2"/>
        <v>76.949738424226652</v>
      </c>
      <c r="AA15" s="74">
        <f t="shared" si="2"/>
        <v>84.221787950288089</v>
      </c>
      <c r="AB15" s="74">
        <f t="shared" si="2"/>
        <v>83.482485252187061</v>
      </c>
      <c r="AC15" s="74">
        <f t="shared" si="2"/>
        <v>92.345790377699828</v>
      </c>
      <c r="AD15" s="74">
        <f t="shared" si="2"/>
        <v>94.266490638810993</v>
      </c>
      <c r="AE15" s="74">
        <f t="shared" si="3"/>
        <v>92.340894096657593</v>
      </c>
      <c r="AF15" s="74">
        <f t="shared" si="4"/>
        <v>90.969363576386627</v>
      </c>
      <c r="AG15" s="75">
        <f t="shared" si="4"/>
        <v>94.766769047784123</v>
      </c>
      <c r="AH15" s="626"/>
      <c r="AI15" s="214"/>
      <c r="AJ15" s="214"/>
      <c r="AK15" s="214"/>
      <c r="AL15" s="214"/>
      <c r="AM15" s="214"/>
      <c r="AN15" s="214"/>
      <c r="AO15" s="214"/>
      <c r="AP15" s="214"/>
      <c r="AQ15" s="214"/>
      <c r="AR15" s="214"/>
      <c r="AS15" s="214"/>
      <c r="AT15" s="214"/>
      <c r="AU15" s="214"/>
      <c r="AV15" s="216"/>
    </row>
    <row r="16" spans="1:48">
      <c r="B16" s="620"/>
      <c r="C16" s="8" t="s">
        <v>199</v>
      </c>
      <c r="D16" s="37">
        <f t="shared" si="5"/>
        <v>2398548</v>
      </c>
      <c r="E16" s="38">
        <f t="shared" si="5"/>
        <v>2295383</v>
      </c>
      <c r="F16" s="38">
        <f t="shared" si="5"/>
        <v>2166689</v>
      </c>
      <c r="G16" s="38">
        <f t="shared" si="5"/>
        <v>2035844</v>
      </c>
      <c r="H16" s="38">
        <f t="shared" si="5"/>
        <v>1892264</v>
      </c>
      <c r="I16" s="38">
        <f t="shared" si="5"/>
        <v>1832897</v>
      </c>
      <c r="J16" s="38">
        <f t="shared" si="5"/>
        <v>2012811</v>
      </c>
      <c r="K16" s="38">
        <f t="shared" si="5"/>
        <v>1802641</v>
      </c>
      <c r="L16" s="38">
        <f t="shared" si="5"/>
        <v>2014457</v>
      </c>
      <c r="M16" s="38">
        <f t="shared" si="5"/>
        <v>1949285</v>
      </c>
      <c r="N16" s="38">
        <f t="shared" si="5"/>
        <v>2145912</v>
      </c>
      <c r="O16" s="38">
        <f t="shared" si="5"/>
        <v>2183231</v>
      </c>
      <c r="P16" s="38">
        <f t="shared" si="5"/>
        <v>2101825</v>
      </c>
      <c r="Q16" s="38">
        <f t="shared" si="5"/>
        <v>2083001</v>
      </c>
      <c r="R16" s="39">
        <f t="shared" ref="R16" si="11">SUM(R22,R28,R34,R40,R46,R52,R58,R64,R70,R76,R82,R88)</f>
        <v>2211006</v>
      </c>
      <c r="S16" s="618">
        <f>100</f>
        <v>100</v>
      </c>
      <c r="T16" s="74">
        <f t="shared" si="7"/>
        <v>95.698856141298819</v>
      </c>
      <c r="U16" s="74">
        <f t="shared" si="2"/>
        <v>90.333360016143104</v>
      </c>
      <c r="V16" s="74">
        <f t="shared" si="2"/>
        <v>84.878184635037528</v>
      </c>
      <c r="W16" s="74">
        <f t="shared" si="2"/>
        <v>78.892063031467373</v>
      </c>
      <c r="X16" s="74">
        <f t="shared" si="2"/>
        <v>76.416940582385678</v>
      </c>
      <c r="Y16" s="74">
        <f t="shared" si="2"/>
        <v>83.917895326672635</v>
      </c>
      <c r="Z16" s="74">
        <f t="shared" si="2"/>
        <v>75.155510750670828</v>
      </c>
      <c r="AA16" s="74">
        <f t="shared" si="2"/>
        <v>83.986520178041047</v>
      </c>
      <c r="AB16" s="74">
        <f t="shared" si="2"/>
        <v>81.269376305998463</v>
      </c>
      <c r="AC16" s="74">
        <f t="shared" si="2"/>
        <v>89.467127612205388</v>
      </c>
      <c r="AD16" s="74">
        <f t="shared" si="2"/>
        <v>91.023027264828556</v>
      </c>
      <c r="AE16" s="74">
        <f t="shared" si="3"/>
        <v>87.629057246300675</v>
      </c>
      <c r="AF16" s="74">
        <f t="shared" si="4"/>
        <v>86.844249104041282</v>
      </c>
      <c r="AG16" s="75">
        <f t="shared" si="4"/>
        <v>92.181019516807666</v>
      </c>
      <c r="AH16" s="217"/>
      <c r="AI16" s="218"/>
      <c r="AJ16" s="218"/>
      <c r="AK16" s="218"/>
      <c r="AL16" s="218"/>
      <c r="AM16" s="218"/>
      <c r="AN16" s="218"/>
      <c r="AO16" s="218"/>
      <c r="AP16" s="218"/>
      <c r="AQ16" s="218"/>
      <c r="AR16" s="218"/>
      <c r="AS16" s="218"/>
      <c r="AT16" s="218"/>
      <c r="AU16" s="218"/>
      <c r="AV16" s="219"/>
    </row>
    <row r="17" spans="2:48" ht="15" customHeight="1">
      <c r="B17" s="339" t="s">
        <v>200</v>
      </c>
      <c r="C17" s="1" t="s">
        <v>194</v>
      </c>
      <c r="D17" s="212">
        <v>995</v>
      </c>
      <c r="E17" s="212">
        <v>1234</v>
      </c>
      <c r="F17" s="212">
        <v>882</v>
      </c>
      <c r="G17" s="212">
        <v>913</v>
      </c>
      <c r="H17" s="212">
        <v>765</v>
      </c>
      <c r="I17" s="212">
        <v>983</v>
      </c>
      <c r="J17" s="212">
        <v>1244</v>
      </c>
      <c r="K17" s="212">
        <v>1047</v>
      </c>
      <c r="L17" s="212">
        <v>1145</v>
      </c>
      <c r="M17" s="212">
        <v>982</v>
      </c>
      <c r="N17" s="212">
        <v>1051</v>
      </c>
      <c r="O17" s="212">
        <v>953</v>
      </c>
      <c r="P17" s="213">
        <v>1157</v>
      </c>
      <c r="Q17" s="213">
        <v>1388</v>
      </c>
      <c r="R17" s="213">
        <v>1761</v>
      </c>
      <c r="S17" s="618">
        <f>100</f>
        <v>100</v>
      </c>
      <c r="T17" s="74">
        <f t="shared" si="7"/>
        <v>124.02010050251256</v>
      </c>
      <c r="U17" s="74">
        <f t="shared" si="2"/>
        <v>88.643216080402013</v>
      </c>
      <c r="V17" s="74">
        <f t="shared" si="2"/>
        <v>91.758793969849251</v>
      </c>
      <c r="W17" s="74">
        <f t="shared" si="2"/>
        <v>76.884422110552762</v>
      </c>
      <c r="X17" s="74">
        <f t="shared" si="2"/>
        <v>98.793969849246224</v>
      </c>
      <c r="Y17" s="74">
        <f t="shared" si="2"/>
        <v>125.0251256281407</v>
      </c>
      <c r="Z17" s="74">
        <f t="shared" si="2"/>
        <v>105.22613065326634</v>
      </c>
      <c r="AA17" s="74">
        <f t="shared" si="2"/>
        <v>115.07537688442211</v>
      </c>
      <c r="AB17" s="74">
        <f t="shared" si="2"/>
        <v>98.693467336683412</v>
      </c>
      <c r="AC17" s="74">
        <f t="shared" si="2"/>
        <v>105.62814070351759</v>
      </c>
      <c r="AD17" s="74">
        <f t="shared" si="2"/>
        <v>95.778894472361813</v>
      </c>
      <c r="AE17" s="74">
        <f t="shared" si="3"/>
        <v>116.28140703517587</v>
      </c>
      <c r="AF17" s="74">
        <f t="shared" si="4"/>
        <v>139.49748743718592</v>
      </c>
      <c r="AG17" s="75">
        <f t="shared" si="4"/>
        <v>176.98492462311557</v>
      </c>
      <c r="AH17" s="619">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620"/>
      <c r="C18" s="1" t="s">
        <v>195</v>
      </c>
      <c r="D18" s="212">
        <v>1503</v>
      </c>
      <c r="E18" s="212">
        <v>1601</v>
      </c>
      <c r="F18" s="212">
        <v>1692</v>
      </c>
      <c r="G18" s="212">
        <v>1655</v>
      </c>
      <c r="H18" s="213">
        <v>1518</v>
      </c>
      <c r="I18" s="212">
        <v>1256</v>
      </c>
      <c r="J18" s="212">
        <v>1315</v>
      </c>
      <c r="K18" s="212">
        <v>1019</v>
      </c>
      <c r="L18" s="212">
        <v>758</v>
      </c>
      <c r="M18" s="212">
        <v>947</v>
      </c>
      <c r="N18" s="212">
        <v>2205</v>
      </c>
      <c r="O18" s="212">
        <v>1308</v>
      </c>
      <c r="P18" s="213">
        <v>1304</v>
      </c>
      <c r="Q18" s="213">
        <v>1267</v>
      </c>
      <c r="R18" s="213">
        <v>1316</v>
      </c>
      <c r="S18" s="618">
        <f>100</f>
        <v>100</v>
      </c>
      <c r="T18" s="74">
        <f t="shared" si="7"/>
        <v>106.52029274783766</v>
      </c>
      <c r="U18" s="74">
        <f t="shared" si="2"/>
        <v>112.57485029940119</v>
      </c>
      <c r="V18" s="74">
        <f t="shared" si="2"/>
        <v>110.11310711909515</v>
      </c>
      <c r="W18" s="74">
        <f t="shared" si="2"/>
        <v>100.99800399201597</v>
      </c>
      <c r="X18" s="74">
        <f t="shared" si="2"/>
        <v>83.566200931470391</v>
      </c>
      <c r="Y18" s="74">
        <f t="shared" si="2"/>
        <v>87.491683300066541</v>
      </c>
      <c r="Z18" s="74">
        <f t="shared" si="2"/>
        <v>67.797737857618102</v>
      </c>
      <c r="AA18" s="74">
        <f t="shared" si="2"/>
        <v>50.432468396540251</v>
      </c>
      <c r="AB18" s="74">
        <f t="shared" si="2"/>
        <v>63.00731869594145</v>
      </c>
      <c r="AC18" s="74">
        <f t="shared" si="2"/>
        <v>146.70658682634732</v>
      </c>
      <c r="AD18" s="74">
        <f t="shared" si="2"/>
        <v>87.025948103792416</v>
      </c>
      <c r="AE18" s="74">
        <f t="shared" si="3"/>
        <v>86.759813705921488</v>
      </c>
      <c r="AF18" s="74">
        <f t="shared" si="4"/>
        <v>84.298070525615429</v>
      </c>
      <c r="AG18" s="75">
        <f t="shared" si="4"/>
        <v>87.558216899534258</v>
      </c>
      <c r="AH18" s="619">
        <v>1</v>
      </c>
      <c r="AI18" s="234">
        <v>1</v>
      </c>
      <c r="AJ18" s="234">
        <v>1</v>
      </c>
      <c r="AK18" s="234">
        <v>1</v>
      </c>
      <c r="AL18" s="234">
        <v>4</v>
      </c>
      <c r="AM18" s="234">
        <v>1</v>
      </c>
      <c r="AN18" s="234">
        <v>1</v>
      </c>
      <c r="AO18" s="234">
        <v>1</v>
      </c>
      <c r="AP18" s="234">
        <v>1</v>
      </c>
      <c r="AQ18" s="234">
        <v>1</v>
      </c>
      <c r="AR18" s="234">
        <v>1</v>
      </c>
      <c r="AS18" s="234">
        <v>1</v>
      </c>
      <c r="AT18" s="234">
        <v>4</v>
      </c>
      <c r="AU18" s="234">
        <v>6</v>
      </c>
      <c r="AV18" s="236">
        <v>7</v>
      </c>
    </row>
    <row r="19" spans="2:48" ht="14.45">
      <c r="B19" s="620"/>
      <c r="C19" s="1" t="s">
        <v>196</v>
      </c>
      <c r="D19" s="212">
        <v>1412</v>
      </c>
      <c r="E19" s="212">
        <v>1674</v>
      </c>
      <c r="F19" s="212">
        <v>1549</v>
      </c>
      <c r="G19" s="212">
        <v>1413</v>
      </c>
      <c r="H19" s="212">
        <v>1019</v>
      </c>
      <c r="I19" s="212">
        <v>1070</v>
      </c>
      <c r="J19" s="212">
        <v>1451</v>
      </c>
      <c r="K19" s="212">
        <v>1310</v>
      </c>
      <c r="L19" s="212">
        <v>1002</v>
      </c>
      <c r="M19" s="212">
        <v>1026</v>
      </c>
      <c r="N19" s="212">
        <v>1259</v>
      </c>
      <c r="O19" s="212">
        <v>1013</v>
      </c>
      <c r="P19" s="213">
        <v>958</v>
      </c>
      <c r="Q19" s="213">
        <v>887</v>
      </c>
      <c r="R19" s="213">
        <v>865</v>
      </c>
      <c r="S19" s="618">
        <f>100</f>
        <v>100</v>
      </c>
      <c r="T19" s="74">
        <f t="shared" si="7"/>
        <v>118.55524079320114</v>
      </c>
      <c r="U19" s="74">
        <f t="shared" si="2"/>
        <v>109.70254957507082</v>
      </c>
      <c r="V19" s="74">
        <f t="shared" si="2"/>
        <v>100.07082152974505</v>
      </c>
      <c r="W19" s="74">
        <f t="shared" si="2"/>
        <v>72.167138810198296</v>
      </c>
      <c r="X19" s="74">
        <f t="shared" si="2"/>
        <v>75.779036827195469</v>
      </c>
      <c r="Y19" s="74">
        <f t="shared" si="2"/>
        <v>102.76203966005666</v>
      </c>
      <c r="Z19" s="74">
        <f t="shared" si="2"/>
        <v>92.776203966005667</v>
      </c>
      <c r="AA19" s="74">
        <f t="shared" si="2"/>
        <v>70.963172804532576</v>
      </c>
      <c r="AB19" s="74">
        <f t="shared" si="2"/>
        <v>72.662889518413593</v>
      </c>
      <c r="AC19" s="74">
        <f t="shared" si="2"/>
        <v>89.164305949008494</v>
      </c>
      <c r="AD19" s="74">
        <f t="shared" si="2"/>
        <v>71.742209631728045</v>
      </c>
      <c r="AE19" s="74">
        <f t="shared" si="3"/>
        <v>67.847025495750714</v>
      </c>
      <c r="AF19" s="74">
        <f t="shared" si="4"/>
        <v>62.818696883852688</v>
      </c>
      <c r="AG19" s="75">
        <f t="shared" si="4"/>
        <v>61.260623229461757</v>
      </c>
      <c r="AH19" s="61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0"/>
      <c r="C20" s="1" t="s">
        <v>197</v>
      </c>
      <c r="D20" s="212">
        <v>1873</v>
      </c>
      <c r="E20" s="212">
        <v>1757</v>
      </c>
      <c r="F20" s="212">
        <v>2054</v>
      </c>
      <c r="G20" s="212">
        <v>1787</v>
      </c>
      <c r="H20" s="213">
        <v>1781</v>
      </c>
      <c r="I20" s="212">
        <v>2533</v>
      </c>
      <c r="J20" s="212">
        <v>2749</v>
      </c>
      <c r="K20" s="212">
        <v>2340</v>
      </c>
      <c r="L20" s="212">
        <v>1992</v>
      </c>
      <c r="M20" s="212">
        <v>2679</v>
      </c>
      <c r="N20" s="212">
        <v>3188</v>
      </c>
      <c r="O20" s="212">
        <v>2945</v>
      </c>
      <c r="P20" s="213">
        <v>2760</v>
      </c>
      <c r="Q20" s="213">
        <v>2531</v>
      </c>
      <c r="R20" s="213">
        <v>2450</v>
      </c>
      <c r="S20" s="618">
        <f>100</f>
        <v>100</v>
      </c>
      <c r="T20" s="74">
        <f t="shared" si="7"/>
        <v>93.806727175654032</v>
      </c>
      <c r="U20" s="74">
        <f t="shared" si="2"/>
        <v>109.66364121729845</v>
      </c>
      <c r="V20" s="74">
        <f t="shared" si="2"/>
        <v>95.408435664709017</v>
      </c>
      <c r="W20" s="74">
        <f t="shared" si="2"/>
        <v>95.088093966898029</v>
      </c>
      <c r="X20" s="74">
        <f t="shared" si="2"/>
        <v>135.23758675920982</v>
      </c>
      <c r="Y20" s="74">
        <f t="shared" si="2"/>
        <v>146.76988788040578</v>
      </c>
      <c r="Z20" s="74">
        <f t="shared" si="2"/>
        <v>124.93326214628938</v>
      </c>
      <c r="AA20" s="74">
        <f t="shared" si="2"/>
        <v>106.35344367325146</v>
      </c>
      <c r="AB20" s="74">
        <f t="shared" si="2"/>
        <v>143.03256807261079</v>
      </c>
      <c r="AC20" s="74">
        <f t="shared" si="2"/>
        <v>170.20822210357716</v>
      </c>
      <c r="AD20" s="74">
        <f t="shared" si="2"/>
        <v>157.23438334223172</v>
      </c>
      <c r="AE20" s="74">
        <f t="shared" si="3"/>
        <v>147.35718099305927</v>
      </c>
      <c r="AF20" s="74">
        <f t="shared" si="4"/>
        <v>135.13080619327283</v>
      </c>
      <c r="AG20" s="75">
        <f t="shared" si="4"/>
        <v>130.80619327282434</v>
      </c>
      <c r="AH20" s="619">
        <v>1</v>
      </c>
      <c r="AI20" s="234">
        <v>1</v>
      </c>
      <c r="AJ20" s="234">
        <v>1</v>
      </c>
      <c r="AK20" s="234">
        <v>1</v>
      </c>
      <c r="AL20" s="234">
        <v>4</v>
      </c>
      <c r="AM20" s="234">
        <v>1</v>
      </c>
      <c r="AN20" s="234">
        <v>1</v>
      </c>
      <c r="AO20" s="234">
        <v>1</v>
      </c>
      <c r="AP20" s="234">
        <v>1</v>
      </c>
      <c r="AQ20" s="234">
        <v>1</v>
      </c>
      <c r="AR20" s="234">
        <v>1</v>
      </c>
      <c r="AS20" s="234">
        <v>1</v>
      </c>
      <c r="AT20" s="234">
        <v>4</v>
      </c>
      <c r="AU20" s="234">
        <v>6</v>
      </c>
      <c r="AV20" s="236">
        <v>7</v>
      </c>
    </row>
    <row r="21" spans="2:48" ht="14.45">
      <c r="B21" s="620"/>
      <c r="C21" s="1" t="s">
        <v>198</v>
      </c>
      <c r="D21" s="212">
        <v>5783</v>
      </c>
      <c r="E21" s="212">
        <v>6266</v>
      </c>
      <c r="F21" s="212">
        <v>6177</v>
      </c>
      <c r="G21" s="212">
        <v>5768</v>
      </c>
      <c r="H21" s="212">
        <v>5083</v>
      </c>
      <c r="I21" s="212">
        <v>5842</v>
      </c>
      <c r="J21" s="212">
        <v>6759</v>
      </c>
      <c r="K21" s="212">
        <v>5716</v>
      </c>
      <c r="L21" s="212">
        <v>4897</v>
      </c>
      <c r="M21" s="212">
        <v>5634</v>
      </c>
      <c r="N21" s="212">
        <v>7703</v>
      </c>
      <c r="O21" s="212">
        <v>6219</v>
      </c>
      <c r="P21" s="213">
        <v>6179</v>
      </c>
      <c r="Q21" s="213">
        <v>6073</v>
      </c>
      <c r="R21" s="213">
        <v>6392</v>
      </c>
      <c r="S21" s="618">
        <f>100</f>
        <v>100</v>
      </c>
      <c r="T21" s="74">
        <f t="shared" si="7"/>
        <v>108.3520664015217</v>
      </c>
      <c r="U21" s="74">
        <f t="shared" si="2"/>
        <v>106.81307279958499</v>
      </c>
      <c r="V21" s="74">
        <f t="shared" si="2"/>
        <v>99.740619055853358</v>
      </c>
      <c r="W21" s="74">
        <f t="shared" si="2"/>
        <v>87.895555939823623</v>
      </c>
      <c r="X21" s="74">
        <f t="shared" si="2"/>
        <v>101.02023171364344</v>
      </c>
      <c r="Y21" s="74">
        <f t="shared" si="2"/>
        <v>116.8770534324745</v>
      </c>
      <c r="Z21" s="74">
        <f t="shared" si="2"/>
        <v>98.841431782811696</v>
      </c>
      <c r="AA21" s="74">
        <f t="shared" si="2"/>
        <v>84.679232232405326</v>
      </c>
      <c r="AB21" s="74">
        <f t="shared" si="2"/>
        <v>97.423482621476737</v>
      </c>
      <c r="AC21" s="74">
        <f t="shared" si="2"/>
        <v>133.20076085076948</v>
      </c>
      <c r="AD21" s="74">
        <f t="shared" si="2"/>
        <v>107.53933944319557</v>
      </c>
      <c r="AE21" s="74">
        <f t="shared" si="3"/>
        <v>106.84765692547121</v>
      </c>
      <c r="AF21" s="74">
        <f t="shared" si="4"/>
        <v>105.01469825350165</v>
      </c>
      <c r="AG21" s="75">
        <f t="shared" si="4"/>
        <v>110.53086633235345</v>
      </c>
      <c r="AH21" s="61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338"/>
      <c r="C22" s="8" t="s">
        <v>199</v>
      </c>
      <c r="D22">
        <v>3910</v>
      </c>
      <c r="E22">
        <v>4509</v>
      </c>
      <c r="F22">
        <v>4123</v>
      </c>
      <c r="G22">
        <v>3981</v>
      </c>
      <c r="H22">
        <v>3302</v>
      </c>
      <c r="I22">
        <v>3309</v>
      </c>
      <c r="J22">
        <v>4010</v>
      </c>
      <c r="K22">
        <v>3376</v>
      </c>
      <c r="L22">
        <v>2905</v>
      </c>
      <c r="M22">
        <v>2955</v>
      </c>
      <c r="N22">
        <v>4515</v>
      </c>
      <c r="O22">
        <v>3274</v>
      </c>
      <c r="P22">
        <v>3419</v>
      </c>
      <c r="Q22">
        <v>3542</v>
      </c>
      <c r="R22">
        <v>3942</v>
      </c>
      <c r="S22" s="618">
        <f>100</f>
        <v>100</v>
      </c>
      <c r="T22" s="74">
        <f t="shared" si="7"/>
        <v>115.31969309462916</v>
      </c>
      <c r="U22" s="74">
        <f t="shared" si="2"/>
        <v>105.44757033248082</v>
      </c>
      <c r="V22" s="74">
        <f t="shared" si="2"/>
        <v>101.81585677749361</v>
      </c>
      <c r="W22" s="74">
        <f t="shared" si="2"/>
        <v>84.450127877237847</v>
      </c>
      <c r="X22" s="74">
        <f t="shared" si="2"/>
        <v>84.629156010230176</v>
      </c>
      <c r="Y22" s="74">
        <f t="shared" si="2"/>
        <v>102.55754475703324</v>
      </c>
      <c r="Z22" s="74">
        <f t="shared" si="2"/>
        <v>86.342710997442452</v>
      </c>
      <c r="AA22" s="74">
        <f t="shared" si="2"/>
        <v>74.296675191815851</v>
      </c>
      <c r="AB22" s="74">
        <f t="shared" si="2"/>
        <v>75.575447570332486</v>
      </c>
      <c r="AC22" s="74">
        <f t="shared" si="2"/>
        <v>115.47314578005115</v>
      </c>
      <c r="AD22" s="74">
        <f t="shared" si="2"/>
        <v>83.734015345268546</v>
      </c>
      <c r="AE22" s="74">
        <f t="shared" si="3"/>
        <v>87.442455242966759</v>
      </c>
      <c r="AF22" s="74">
        <f t="shared" si="4"/>
        <v>90.588235294117652</v>
      </c>
      <c r="AG22" s="75">
        <f t="shared" si="4"/>
        <v>100.81841432225065</v>
      </c>
      <c r="AH22" s="237"/>
      <c r="AI22" s="238"/>
      <c r="AJ22" s="238"/>
      <c r="AK22" s="238"/>
      <c r="AL22" s="238"/>
      <c r="AM22" s="238"/>
      <c r="AN22" s="238"/>
      <c r="AO22" s="238"/>
      <c r="AP22" s="238"/>
      <c r="AQ22" s="238"/>
      <c r="AR22" s="238"/>
      <c r="AS22" s="238"/>
      <c r="AT22" s="238"/>
      <c r="AU22" s="238"/>
      <c r="AV22" s="239"/>
    </row>
    <row r="23" spans="2:48" ht="14.45">
      <c r="B23" s="620" t="s">
        <v>201</v>
      </c>
      <c r="C23" s="1" t="s">
        <v>194</v>
      </c>
      <c r="D23" s="212">
        <v>209992</v>
      </c>
      <c r="E23" s="212">
        <v>183042</v>
      </c>
      <c r="F23" s="212">
        <v>170306</v>
      </c>
      <c r="G23" s="212">
        <v>151186</v>
      </c>
      <c r="H23" s="212">
        <v>131568</v>
      </c>
      <c r="I23" s="212">
        <v>119175</v>
      </c>
      <c r="J23" s="212">
        <v>122781</v>
      </c>
      <c r="K23" s="212">
        <v>103782</v>
      </c>
      <c r="L23" s="212">
        <v>115801</v>
      </c>
      <c r="M23" s="212">
        <v>104636</v>
      </c>
      <c r="N23" s="212">
        <v>114513</v>
      </c>
      <c r="O23" s="212">
        <v>105537</v>
      </c>
      <c r="P23" s="213">
        <v>113330</v>
      </c>
      <c r="Q23" s="213">
        <v>124190</v>
      </c>
      <c r="R23" s="213">
        <v>136178</v>
      </c>
      <c r="S23" s="618">
        <f>100</f>
        <v>100</v>
      </c>
      <c r="T23" s="74">
        <f t="shared" si="7"/>
        <v>87.166177759152731</v>
      </c>
      <c r="U23" s="74">
        <f t="shared" si="2"/>
        <v>81.101184807040269</v>
      </c>
      <c r="V23" s="74">
        <f t="shared" si="2"/>
        <v>71.996076040992037</v>
      </c>
      <c r="W23" s="74">
        <f t="shared" si="2"/>
        <v>62.653815383443181</v>
      </c>
      <c r="X23" s="74">
        <f t="shared" si="2"/>
        <v>56.752161987123316</v>
      </c>
      <c r="Y23" s="74">
        <f t="shared" si="2"/>
        <v>58.469370261724258</v>
      </c>
      <c r="Z23" s="74">
        <f t="shared" si="2"/>
        <v>49.421882738390032</v>
      </c>
      <c r="AA23" s="74">
        <f t="shared" si="2"/>
        <v>55.145434111775685</v>
      </c>
      <c r="AB23" s="74">
        <f t="shared" si="2"/>
        <v>49.828564897710386</v>
      </c>
      <c r="AC23" s="74">
        <f t="shared" si="2"/>
        <v>54.532077412472859</v>
      </c>
      <c r="AD23" s="74">
        <f t="shared" si="2"/>
        <v>50.257628862051888</v>
      </c>
      <c r="AE23" s="74">
        <f t="shared" si="3"/>
        <v>53.968722618004499</v>
      </c>
      <c r="AF23" s="74">
        <f t="shared" si="4"/>
        <v>59.140348203741098</v>
      </c>
      <c r="AG23" s="75">
        <f t="shared" si="4"/>
        <v>64.849137109985136</v>
      </c>
      <c r="AH23" s="61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20"/>
      <c r="C24" s="1" t="s">
        <v>195</v>
      </c>
      <c r="D24" s="212">
        <v>65754</v>
      </c>
      <c r="E24" s="212">
        <v>67276</v>
      </c>
      <c r="F24" s="212">
        <v>65286</v>
      </c>
      <c r="G24" s="212">
        <v>61315</v>
      </c>
      <c r="H24" s="212">
        <v>58273</v>
      </c>
      <c r="I24" s="212">
        <v>45085</v>
      </c>
      <c r="J24" s="212">
        <v>73024</v>
      </c>
      <c r="K24" s="212">
        <v>66505</v>
      </c>
      <c r="L24" s="212">
        <v>67533</v>
      </c>
      <c r="M24" s="212">
        <v>74076</v>
      </c>
      <c r="N24" s="212">
        <v>83905</v>
      </c>
      <c r="O24" s="212">
        <v>89598</v>
      </c>
      <c r="P24" s="213">
        <v>91192</v>
      </c>
      <c r="Q24" s="213">
        <v>93677</v>
      </c>
      <c r="R24" s="213">
        <v>96038</v>
      </c>
      <c r="S24" s="618">
        <f>100</f>
        <v>100</v>
      </c>
      <c r="T24" s="74">
        <f t="shared" si="7"/>
        <v>102.31468807981264</v>
      </c>
      <c r="U24" s="74">
        <f t="shared" si="2"/>
        <v>99.288256227758012</v>
      </c>
      <c r="V24" s="74">
        <f t="shared" si="2"/>
        <v>93.24907990388418</v>
      </c>
      <c r="W24" s="74">
        <f t="shared" si="2"/>
        <v>88.622745384311216</v>
      </c>
      <c r="X24" s="74">
        <f t="shared" si="2"/>
        <v>68.566170879338145</v>
      </c>
      <c r="Y24" s="74">
        <f t="shared" si="2"/>
        <v>111.05636159016942</v>
      </c>
      <c r="Z24" s="74">
        <f t="shared" si="2"/>
        <v>101.14213583964474</v>
      </c>
      <c r="AA24" s="74">
        <f t="shared" si="2"/>
        <v>102.70553882653527</v>
      </c>
      <c r="AB24" s="74">
        <f t="shared" si="2"/>
        <v>112.65626425768775</v>
      </c>
      <c r="AC24" s="74">
        <f t="shared" si="2"/>
        <v>127.60440429479576</v>
      </c>
      <c r="AD24" s="74">
        <f t="shared" si="2"/>
        <v>136.26243270371384</v>
      </c>
      <c r="AE24" s="74">
        <f t="shared" ref="AE24:AE27" si="12">P24*100/$D24</f>
        <v>138.68661982540985</v>
      </c>
      <c r="AF24" s="74">
        <f t="shared" ref="AF24:AG27" si="13">Q24*100/$D24</f>
        <v>142.46585759041275</v>
      </c>
      <c r="AG24" s="75">
        <f t="shared" si="13"/>
        <v>146.05651367217203</v>
      </c>
      <c r="AH24" s="61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20"/>
      <c r="C25" s="1" t="s">
        <v>196</v>
      </c>
      <c r="D25" s="212">
        <v>71518</v>
      </c>
      <c r="E25" s="212">
        <v>73396</v>
      </c>
      <c r="F25" s="212">
        <v>67273</v>
      </c>
      <c r="G25" s="212">
        <v>60492</v>
      </c>
      <c r="H25" s="212">
        <v>61735</v>
      </c>
      <c r="I25" s="212">
        <v>64993</v>
      </c>
      <c r="J25" s="212">
        <v>67731</v>
      </c>
      <c r="K25" s="212">
        <v>67320</v>
      </c>
      <c r="L25" s="212">
        <v>69101</v>
      </c>
      <c r="M25" s="212">
        <v>73266</v>
      </c>
      <c r="N25" s="212">
        <v>75816</v>
      </c>
      <c r="O25" s="212">
        <v>77196</v>
      </c>
      <c r="P25" s="213">
        <v>74083</v>
      </c>
      <c r="Q25" s="213">
        <v>71342</v>
      </c>
      <c r="R25" s="213">
        <v>69305</v>
      </c>
      <c r="S25" s="618">
        <f>100</f>
        <v>100</v>
      </c>
      <c r="T25" s="74">
        <f t="shared" si="7"/>
        <v>102.62591235772813</v>
      </c>
      <c r="U25" s="74">
        <f t="shared" si="2"/>
        <v>94.064431331972372</v>
      </c>
      <c r="V25" s="74">
        <f t="shared" si="2"/>
        <v>84.582902206437538</v>
      </c>
      <c r="W25" s="74">
        <f t="shared" si="2"/>
        <v>86.320926200397096</v>
      </c>
      <c r="X25" s="74">
        <f t="shared" si="2"/>
        <v>90.876422718756118</v>
      </c>
      <c r="Y25" s="74">
        <f t="shared" si="2"/>
        <v>94.704829553399151</v>
      </c>
      <c r="Z25" s="74">
        <f t="shared" si="2"/>
        <v>94.130149053385168</v>
      </c>
      <c r="AA25" s="74">
        <f t="shared" si="2"/>
        <v>96.620431220112422</v>
      </c>
      <c r="AB25" s="74">
        <f t="shared" si="2"/>
        <v>102.44413993679913</v>
      </c>
      <c r="AC25" s="74">
        <f t="shared" si="2"/>
        <v>106.00967588579098</v>
      </c>
      <c r="AD25" s="74">
        <f t="shared" si="2"/>
        <v>107.93926004642188</v>
      </c>
      <c r="AE25" s="74">
        <f t="shared" si="12"/>
        <v>103.58650968986828</v>
      </c>
      <c r="AF25" s="74">
        <f t="shared" si="13"/>
        <v>99.75390810704998</v>
      </c>
      <c r="AG25" s="75">
        <f t="shared" si="13"/>
        <v>96.905674096031774</v>
      </c>
      <c r="AH25" s="61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0"/>
      <c r="C26" s="1" t="s">
        <v>197</v>
      </c>
      <c r="D26" s="212">
        <v>84293</v>
      </c>
      <c r="E26" s="212">
        <v>77220</v>
      </c>
      <c r="F26" s="212">
        <v>76404</v>
      </c>
      <c r="G26" s="212">
        <v>65736</v>
      </c>
      <c r="H26" s="212">
        <v>60039</v>
      </c>
      <c r="I26" s="212">
        <v>59935</v>
      </c>
      <c r="J26" s="212">
        <v>60875</v>
      </c>
      <c r="K26" s="212">
        <v>60685</v>
      </c>
      <c r="L26" s="212">
        <v>58934</v>
      </c>
      <c r="M26" s="212">
        <v>68535</v>
      </c>
      <c r="N26" s="212">
        <v>85097</v>
      </c>
      <c r="O26" s="212">
        <v>80113</v>
      </c>
      <c r="P26" s="213">
        <v>76241</v>
      </c>
      <c r="Q26" s="213">
        <v>72871</v>
      </c>
      <c r="R26" s="213">
        <v>70211</v>
      </c>
      <c r="S26" s="618">
        <f>100</f>
        <v>100</v>
      </c>
      <c r="T26" s="74">
        <f t="shared" si="7"/>
        <v>91.609030405846269</v>
      </c>
      <c r="U26" s="74">
        <f t="shared" si="2"/>
        <v>90.640978491689708</v>
      </c>
      <c r="V26" s="74">
        <f t="shared" si="2"/>
        <v>77.985123319848626</v>
      </c>
      <c r="W26" s="74">
        <f t="shared" si="2"/>
        <v>71.226554992704024</v>
      </c>
      <c r="X26" s="74">
        <f t="shared" si="2"/>
        <v>71.103175827174255</v>
      </c>
      <c r="Y26" s="74">
        <f t="shared" si="2"/>
        <v>72.218333669462467</v>
      </c>
      <c r="Z26" s="74">
        <f t="shared" si="2"/>
        <v>71.992929424744645</v>
      </c>
      <c r="AA26" s="74">
        <f t="shared" si="2"/>
        <v>69.915651358950328</v>
      </c>
      <c r="AB26" s="74">
        <f t="shared" si="2"/>
        <v>81.305683745981284</v>
      </c>
      <c r="AC26" s="74">
        <f t="shared" si="2"/>
        <v>100.95381585659544</v>
      </c>
      <c r="AD26" s="74">
        <f t="shared" si="2"/>
        <v>95.041106616207756</v>
      </c>
      <c r="AE26" s="74">
        <f t="shared" si="12"/>
        <v>90.447605376484404</v>
      </c>
      <c r="AF26" s="74">
        <f t="shared" si="13"/>
        <v>86.449645878068168</v>
      </c>
      <c r="AG26" s="75">
        <f t="shared" si="13"/>
        <v>83.293986452018558</v>
      </c>
      <c r="AH26" s="61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0"/>
      <c r="C27" s="1" t="s">
        <v>198</v>
      </c>
      <c r="D27" s="212">
        <v>431557</v>
      </c>
      <c r="E27" s="212">
        <v>400934</v>
      </c>
      <c r="F27" s="212">
        <v>379269</v>
      </c>
      <c r="G27" s="212">
        <v>338729</v>
      </c>
      <c r="H27" s="212">
        <v>311615</v>
      </c>
      <c r="I27" s="212">
        <v>289188</v>
      </c>
      <c r="J27" s="212">
        <v>324411</v>
      </c>
      <c r="K27" s="212">
        <v>298292</v>
      </c>
      <c r="L27" s="212">
        <v>311369</v>
      </c>
      <c r="M27" s="212">
        <v>320513</v>
      </c>
      <c r="N27" s="212">
        <v>359331</v>
      </c>
      <c r="O27" s="212">
        <v>352444</v>
      </c>
      <c r="P27" s="213">
        <v>354846</v>
      </c>
      <c r="Q27" s="213">
        <v>362080</v>
      </c>
      <c r="R27" s="213">
        <v>371732</v>
      </c>
      <c r="S27" s="618">
        <f>100</f>
        <v>100</v>
      </c>
      <c r="T27" s="74">
        <f t="shared" si="7"/>
        <v>92.904065975062395</v>
      </c>
      <c r="U27" s="74">
        <f t="shared" si="7"/>
        <v>87.883871655424429</v>
      </c>
      <c r="V27" s="74">
        <f t="shared" si="7"/>
        <v>78.48997930748429</v>
      </c>
      <c r="W27" s="74">
        <f t="shared" si="7"/>
        <v>72.207147607384428</v>
      </c>
      <c r="X27" s="74">
        <f t="shared" si="7"/>
        <v>67.010383332908518</v>
      </c>
      <c r="Y27" s="74">
        <f t="shared" si="7"/>
        <v>75.172225221697246</v>
      </c>
      <c r="Z27" s="74">
        <f t="shared" si="7"/>
        <v>69.119954026930401</v>
      </c>
      <c r="AA27" s="74">
        <f t="shared" si="7"/>
        <v>72.150144708578466</v>
      </c>
      <c r="AB27" s="74">
        <f t="shared" ref="AB27:AD87" si="14">M27*100/$D27</f>
        <v>74.268984166633842</v>
      </c>
      <c r="AC27" s="74">
        <f t="shared" si="14"/>
        <v>83.263856222932318</v>
      </c>
      <c r="AD27" s="74">
        <f t="shared" si="14"/>
        <v>81.668006775466509</v>
      </c>
      <c r="AE27" s="74">
        <f t="shared" si="12"/>
        <v>82.224596055677466</v>
      </c>
      <c r="AF27" s="74">
        <f t="shared" si="13"/>
        <v>83.90085203113378</v>
      </c>
      <c r="AG27" s="75">
        <f t="shared" si="13"/>
        <v>86.137404792414443</v>
      </c>
      <c r="AH27" s="61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0"/>
      <c r="C28" s="1" t="s">
        <v>199</v>
      </c>
      <c r="D28">
        <v>347264</v>
      </c>
      <c r="E28">
        <v>323714</v>
      </c>
      <c r="F28">
        <v>302865</v>
      </c>
      <c r="G28">
        <v>272993</v>
      </c>
      <c r="H28">
        <v>251576</v>
      </c>
      <c r="I28">
        <v>229253</v>
      </c>
      <c r="J28">
        <v>263536</v>
      </c>
      <c r="K28">
        <v>237607</v>
      </c>
      <c r="L28">
        <v>252435</v>
      </c>
      <c r="M28">
        <v>251978</v>
      </c>
      <c r="N28">
        <v>274234</v>
      </c>
      <c r="O28">
        <v>272331</v>
      </c>
      <c r="P28">
        <v>278605</v>
      </c>
      <c r="Q28">
        <v>289209</v>
      </c>
      <c r="R28">
        <v>301521</v>
      </c>
      <c r="S28" s="618">
        <f>100</f>
        <v>100</v>
      </c>
      <c r="T28" s="74">
        <f t="shared" si="7"/>
        <v>93.218415960191663</v>
      </c>
      <c r="U28" s="74">
        <f t="shared" si="7"/>
        <v>87.214626336159228</v>
      </c>
      <c r="V28" s="74">
        <f t="shared" si="7"/>
        <v>78.612525340950981</v>
      </c>
      <c r="W28" s="74">
        <f t="shared" si="7"/>
        <v>72.445171396977514</v>
      </c>
      <c r="X28" s="74">
        <f t="shared" si="7"/>
        <v>66.016920844084041</v>
      </c>
      <c r="Y28" s="74">
        <f t="shared" si="7"/>
        <v>75.889237007003317</v>
      </c>
      <c r="Z28" s="74">
        <f t="shared" si="7"/>
        <v>68.422583394765937</v>
      </c>
      <c r="AA28" s="74">
        <f t="shared" si="7"/>
        <v>72.692533634353111</v>
      </c>
      <c r="AB28" s="74">
        <f t="shared" si="14"/>
        <v>72.560933468485075</v>
      </c>
      <c r="AC28" s="74">
        <f t="shared" si="14"/>
        <v>78.96989034279396</v>
      </c>
      <c r="AD28" s="74">
        <f t="shared" si="14"/>
        <v>78.421892277921117</v>
      </c>
      <c r="AE28" s="74">
        <f t="shared" ref="AE28:AE31" si="15">P28*100/$D28</f>
        <v>80.228586896424616</v>
      </c>
      <c r="AF28" s="74">
        <f t="shared" ref="AF28:AG31" si="16">Q28*100/$D28</f>
        <v>83.282171489126426</v>
      </c>
      <c r="AG28" s="75">
        <f t="shared" si="16"/>
        <v>86.827600903059349</v>
      </c>
      <c r="AH28" s="237"/>
      <c r="AI28" s="238"/>
      <c r="AJ28" s="238"/>
      <c r="AK28" s="238"/>
      <c r="AL28" s="238"/>
      <c r="AM28" s="238"/>
      <c r="AN28" s="238"/>
      <c r="AO28" s="238"/>
      <c r="AP28" s="238"/>
      <c r="AQ28" s="238"/>
      <c r="AR28" s="238"/>
      <c r="AS28" s="238"/>
      <c r="AT28" s="238"/>
      <c r="AU28" s="238"/>
      <c r="AV28" s="239"/>
    </row>
    <row r="29" spans="2:48" ht="15" customHeight="1">
      <c r="B29" s="339" t="s">
        <v>202</v>
      </c>
      <c r="C29" s="7" t="s">
        <v>194</v>
      </c>
      <c r="D29" s="213">
        <v>0</v>
      </c>
      <c r="E29" s="213">
        <v>0</v>
      </c>
      <c r="F29" s="212">
        <v>0</v>
      </c>
      <c r="G29" s="213">
        <v>0</v>
      </c>
      <c r="H29" s="212">
        <v>0</v>
      </c>
      <c r="I29" s="212">
        <v>0</v>
      </c>
      <c r="J29" s="212">
        <v>9998</v>
      </c>
      <c r="K29" s="212">
        <v>4986</v>
      </c>
      <c r="L29" s="212">
        <v>9495</v>
      </c>
      <c r="M29" s="212">
        <v>8986</v>
      </c>
      <c r="N29" s="212">
        <v>10213</v>
      </c>
      <c r="O29" s="212">
        <v>9921</v>
      </c>
      <c r="P29" s="213">
        <v>14205</v>
      </c>
      <c r="Q29" s="213">
        <v>17828</v>
      </c>
      <c r="R29" s="213">
        <v>23831</v>
      </c>
      <c r="S29" s="618">
        <f>100</f>
        <v>100</v>
      </c>
      <c r="T29" s="74" t="e">
        <f t="shared" si="7"/>
        <v>#DIV/0!</v>
      </c>
      <c r="U29" s="74" t="e">
        <f t="shared" si="7"/>
        <v>#DIV/0!</v>
      </c>
      <c r="V29" s="74" t="e">
        <f t="shared" si="7"/>
        <v>#DIV/0!</v>
      </c>
      <c r="W29" s="74" t="e">
        <f t="shared" si="7"/>
        <v>#DIV/0!</v>
      </c>
      <c r="X29" s="74" t="e">
        <f t="shared" si="7"/>
        <v>#DIV/0!</v>
      </c>
      <c r="Y29" s="74" t="e">
        <f t="shared" si="7"/>
        <v>#DIV/0!</v>
      </c>
      <c r="Z29" s="74" t="e">
        <f t="shared" si="7"/>
        <v>#DIV/0!</v>
      </c>
      <c r="AA29" s="74" t="e">
        <f t="shared" si="7"/>
        <v>#DIV/0!</v>
      </c>
      <c r="AB29" s="74" t="e">
        <f t="shared" si="14"/>
        <v>#DIV/0!</v>
      </c>
      <c r="AC29" s="74" t="e">
        <f t="shared" si="14"/>
        <v>#DIV/0!</v>
      </c>
      <c r="AD29" s="74" t="e">
        <f t="shared" si="14"/>
        <v>#DIV/0!</v>
      </c>
      <c r="AE29" s="74" t="e">
        <f t="shared" si="15"/>
        <v>#DIV/0!</v>
      </c>
      <c r="AF29" s="74" t="e">
        <f t="shared" si="16"/>
        <v>#DIV/0!</v>
      </c>
      <c r="AG29" s="75" t="e">
        <f t="shared" si="16"/>
        <v>#DIV/0!</v>
      </c>
      <c r="AH29" s="619">
        <v>4</v>
      </c>
      <c r="AI29" s="234">
        <v>4</v>
      </c>
      <c r="AJ29" s="234">
        <v>1</v>
      </c>
      <c r="AK29" s="234">
        <v>4</v>
      </c>
      <c r="AL29" s="234">
        <v>1</v>
      </c>
      <c r="AM29" s="234">
        <v>1</v>
      </c>
      <c r="AN29" s="234">
        <v>1</v>
      </c>
      <c r="AO29" s="234">
        <v>1</v>
      </c>
      <c r="AP29" s="234">
        <v>1</v>
      </c>
      <c r="AQ29" s="234">
        <v>1</v>
      </c>
      <c r="AR29" s="234">
        <v>1</v>
      </c>
      <c r="AS29" s="234">
        <v>1</v>
      </c>
      <c r="AT29" s="234">
        <v>4</v>
      </c>
      <c r="AU29" s="234">
        <v>6</v>
      </c>
      <c r="AV29" s="236">
        <v>7</v>
      </c>
    </row>
    <row r="30" spans="2:48" ht="14.45">
      <c r="B30" s="620"/>
      <c r="C30" s="1" t="s">
        <v>195</v>
      </c>
      <c r="D30" s="213">
        <v>46</v>
      </c>
      <c r="E30" s="213">
        <v>47</v>
      </c>
      <c r="F30" s="213">
        <v>65</v>
      </c>
      <c r="G30" s="213">
        <v>78</v>
      </c>
      <c r="H30" s="213">
        <v>128</v>
      </c>
      <c r="I30" s="212">
        <v>349</v>
      </c>
      <c r="J30" s="212">
        <v>434</v>
      </c>
      <c r="K30" s="212">
        <v>607</v>
      </c>
      <c r="L30" s="212">
        <v>658</v>
      </c>
      <c r="M30" s="212">
        <v>748</v>
      </c>
      <c r="N30" s="212">
        <v>1219</v>
      </c>
      <c r="O30" s="212">
        <v>904</v>
      </c>
      <c r="P30" s="213">
        <v>760</v>
      </c>
      <c r="Q30" s="213">
        <v>608</v>
      </c>
      <c r="R30" s="213">
        <v>458</v>
      </c>
      <c r="S30" s="618">
        <f>100</f>
        <v>100</v>
      </c>
      <c r="T30" s="74">
        <f t="shared" si="7"/>
        <v>102.17391304347827</v>
      </c>
      <c r="U30" s="74">
        <f t="shared" si="7"/>
        <v>141.30434782608697</v>
      </c>
      <c r="V30" s="74">
        <f t="shared" si="7"/>
        <v>169.56521739130434</v>
      </c>
      <c r="W30" s="74">
        <f t="shared" si="7"/>
        <v>278.26086956521738</v>
      </c>
      <c r="X30" s="74">
        <f t="shared" si="7"/>
        <v>758.695652173913</v>
      </c>
      <c r="Y30" s="74">
        <f t="shared" si="7"/>
        <v>943.47826086956525</v>
      </c>
      <c r="Z30" s="74">
        <f t="shared" si="7"/>
        <v>1319.5652173913043</v>
      </c>
      <c r="AA30" s="74">
        <f t="shared" si="7"/>
        <v>1430.4347826086957</v>
      </c>
      <c r="AB30" s="74">
        <f t="shared" si="14"/>
        <v>1626.0869565217392</v>
      </c>
      <c r="AC30" s="74">
        <f t="shared" si="14"/>
        <v>2650</v>
      </c>
      <c r="AD30" s="74">
        <f t="shared" si="14"/>
        <v>1965.2173913043478</v>
      </c>
      <c r="AE30" s="74">
        <f t="shared" si="15"/>
        <v>1652.1739130434783</v>
      </c>
      <c r="AF30" s="74">
        <f t="shared" si="16"/>
        <v>1321.7391304347825</v>
      </c>
      <c r="AG30" s="75">
        <f t="shared" si="16"/>
        <v>995.6521739130435</v>
      </c>
      <c r="AH30" s="619">
        <v>4</v>
      </c>
      <c r="AI30" s="234">
        <v>4</v>
      </c>
      <c r="AJ30" s="234">
        <v>4</v>
      </c>
      <c r="AK30" s="234">
        <v>4</v>
      </c>
      <c r="AL30" s="234">
        <v>4</v>
      </c>
      <c r="AM30" s="234">
        <v>1</v>
      </c>
      <c r="AN30" s="234">
        <v>1</v>
      </c>
      <c r="AO30" s="234">
        <v>1</v>
      </c>
      <c r="AP30" s="234">
        <v>1</v>
      </c>
      <c r="AQ30" s="234">
        <v>1</v>
      </c>
      <c r="AR30" s="234">
        <v>1</v>
      </c>
      <c r="AS30" s="234">
        <v>1</v>
      </c>
      <c r="AT30" s="234">
        <v>4</v>
      </c>
      <c r="AU30" s="234">
        <v>6</v>
      </c>
      <c r="AV30" s="236">
        <v>7</v>
      </c>
    </row>
    <row r="31" spans="2:48" ht="14.45">
      <c r="B31" s="620"/>
      <c r="C31" s="1" t="s">
        <v>196</v>
      </c>
      <c r="D31" s="212">
        <v>331</v>
      </c>
      <c r="E31" s="213">
        <v>473</v>
      </c>
      <c r="F31" s="213">
        <v>305</v>
      </c>
      <c r="G31" s="213">
        <v>309</v>
      </c>
      <c r="H31" s="212">
        <v>591</v>
      </c>
      <c r="I31" s="212">
        <v>802</v>
      </c>
      <c r="J31" s="213">
        <v>932</v>
      </c>
      <c r="K31" s="213">
        <v>774</v>
      </c>
      <c r="L31" s="213">
        <v>773</v>
      </c>
      <c r="M31" s="212">
        <v>663</v>
      </c>
      <c r="N31" s="212">
        <v>1639</v>
      </c>
      <c r="O31" s="212">
        <v>1546</v>
      </c>
      <c r="P31" s="213">
        <v>1232</v>
      </c>
      <c r="Q31" s="213">
        <v>939</v>
      </c>
      <c r="R31" s="213">
        <v>660</v>
      </c>
      <c r="S31" s="618">
        <f>100</f>
        <v>100</v>
      </c>
      <c r="T31" s="74">
        <f t="shared" si="7"/>
        <v>142.90030211480362</v>
      </c>
      <c r="U31" s="74">
        <f t="shared" si="7"/>
        <v>92.145015105740185</v>
      </c>
      <c r="V31" s="74">
        <f t="shared" si="7"/>
        <v>93.353474320241688</v>
      </c>
      <c r="W31" s="74">
        <f t="shared" si="7"/>
        <v>178.54984894259817</v>
      </c>
      <c r="X31" s="74">
        <f t="shared" si="7"/>
        <v>242.29607250755288</v>
      </c>
      <c r="Y31" s="74">
        <f t="shared" si="7"/>
        <v>281.57099697885195</v>
      </c>
      <c r="Z31" s="74">
        <f t="shared" si="7"/>
        <v>233.83685800604229</v>
      </c>
      <c r="AA31" s="74">
        <f t="shared" si="7"/>
        <v>233.53474320241691</v>
      </c>
      <c r="AB31" s="74">
        <f t="shared" si="14"/>
        <v>200.30211480362539</v>
      </c>
      <c r="AC31" s="74">
        <f t="shared" si="14"/>
        <v>495.16616314199393</v>
      </c>
      <c r="AD31" s="74">
        <f t="shared" si="14"/>
        <v>467.06948640483381</v>
      </c>
      <c r="AE31" s="74">
        <f t="shared" si="15"/>
        <v>372.20543806646526</v>
      </c>
      <c r="AF31" s="74">
        <f t="shared" si="16"/>
        <v>283.6858006042296</v>
      </c>
      <c r="AG31" s="75">
        <f t="shared" si="16"/>
        <v>199.39577039274926</v>
      </c>
      <c r="AH31" s="619">
        <v>1</v>
      </c>
      <c r="AI31" s="234">
        <v>4</v>
      </c>
      <c r="AJ31" s="234">
        <v>4</v>
      </c>
      <c r="AK31" s="234">
        <v>4</v>
      </c>
      <c r="AL31" s="234">
        <v>1</v>
      </c>
      <c r="AM31" s="234">
        <v>1</v>
      </c>
      <c r="AN31" s="234">
        <v>4</v>
      </c>
      <c r="AO31" s="234">
        <v>4</v>
      </c>
      <c r="AP31" s="234">
        <v>4</v>
      </c>
      <c r="AQ31" s="234">
        <v>1</v>
      </c>
      <c r="AR31" s="234">
        <v>1</v>
      </c>
      <c r="AS31" s="234">
        <v>1</v>
      </c>
      <c r="AT31" s="234">
        <v>4</v>
      </c>
      <c r="AU31" s="234">
        <v>6</v>
      </c>
      <c r="AV31" s="236">
        <v>7</v>
      </c>
    </row>
    <row r="32" spans="2:48" ht="14.45">
      <c r="B32" s="620"/>
      <c r="C32" s="1" t="s">
        <v>197</v>
      </c>
      <c r="D32" s="213">
        <v>23578</v>
      </c>
      <c r="E32" s="213">
        <v>22418</v>
      </c>
      <c r="F32" s="213">
        <v>22464</v>
      </c>
      <c r="G32" s="213">
        <v>21416</v>
      </c>
      <c r="H32" s="213">
        <v>20273</v>
      </c>
      <c r="I32" s="212">
        <v>19330</v>
      </c>
      <c r="J32" s="213">
        <v>20597</v>
      </c>
      <c r="K32" s="213">
        <v>19397</v>
      </c>
      <c r="L32" s="213">
        <v>19751</v>
      </c>
      <c r="M32" s="212">
        <v>19445</v>
      </c>
      <c r="N32" s="212">
        <v>18219</v>
      </c>
      <c r="O32" s="212">
        <v>19185</v>
      </c>
      <c r="P32" s="213">
        <v>15155</v>
      </c>
      <c r="Q32" s="213">
        <v>11443</v>
      </c>
      <c r="R32" s="213">
        <v>7994</v>
      </c>
      <c r="S32" s="618">
        <f>100</f>
        <v>100</v>
      </c>
      <c r="T32" s="74">
        <f t="shared" si="7"/>
        <v>95.080159470693019</v>
      </c>
      <c r="U32" s="74">
        <f t="shared" si="7"/>
        <v>95.275256595131054</v>
      </c>
      <c r="V32" s="74">
        <f t="shared" si="7"/>
        <v>90.830435151412331</v>
      </c>
      <c r="W32" s="74">
        <f t="shared" si="7"/>
        <v>85.98269573331072</v>
      </c>
      <c r="X32" s="74">
        <f t="shared" si="7"/>
        <v>81.983204682330992</v>
      </c>
      <c r="Y32" s="74">
        <f t="shared" si="7"/>
        <v>87.356858088048185</v>
      </c>
      <c r="Z32" s="74">
        <f t="shared" si="7"/>
        <v>82.267367885316816</v>
      </c>
      <c r="AA32" s="74">
        <f t="shared" si="7"/>
        <v>83.768767495122574</v>
      </c>
      <c r="AB32" s="74">
        <f t="shared" si="14"/>
        <v>82.470947493426081</v>
      </c>
      <c r="AC32" s="74">
        <f t="shared" si="14"/>
        <v>77.271185002968863</v>
      </c>
      <c r="AD32" s="74">
        <f t="shared" si="14"/>
        <v>81.368224616167609</v>
      </c>
      <c r="AE32" s="74">
        <f t="shared" ref="AE32:AE35" si="17">P32*100/$D32</f>
        <v>64.27602001866147</v>
      </c>
      <c r="AF32" s="74">
        <f t="shared" ref="AF32:AG35" si="18">Q32*100/$D32</f>
        <v>48.532530324879126</v>
      </c>
      <c r="AG32" s="75">
        <f t="shared" si="18"/>
        <v>33.904487233862078</v>
      </c>
      <c r="AH32" s="619">
        <v>4</v>
      </c>
      <c r="AI32" s="234">
        <v>4</v>
      </c>
      <c r="AJ32" s="234">
        <v>4</v>
      </c>
      <c r="AK32" s="234">
        <v>4</v>
      </c>
      <c r="AL32" s="234">
        <v>4</v>
      </c>
      <c r="AM32" s="234">
        <v>1</v>
      </c>
      <c r="AN32" s="234">
        <v>4</v>
      </c>
      <c r="AO32" s="234">
        <v>4</v>
      </c>
      <c r="AP32" s="234">
        <v>4</v>
      </c>
      <c r="AQ32" s="234">
        <v>1</v>
      </c>
      <c r="AR32" s="234">
        <v>1</v>
      </c>
      <c r="AS32" s="234">
        <v>1</v>
      </c>
      <c r="AT32" s="234">
        <v>4</v>
      </c>
      <c r="AU32" s="234">
        <v>6</v>
      </c>
      <c r="AV32" s="236">
        <v>7</v>
      </c>
    </row>
    <row r="33" spans="2:48" ht="14.45">
      <c r="B33" s="620"/>
      <c r="C33" s="1" t="s">
        <v>198</v>
      </c>
      <c r="D33" s="212">
        <v>23955</v>
      </c>
      <c r="E33" s="212">
        <v>22938</v>
      </c>
      <c r="F33" s="212">
        <v>22834</v>
      </c>
      <c r="G33" s="212">
        <v>21803</v>
      </c>
      <c r="H33" s="212">
        <v>20992</v>
      </c>
      <c r="I33" s="212">
        <v>20481</v>
      </c>
      <c r="J33" s="212">
        <v>31961</v>
      </c>
      <c r="K33" s="212">
        <v>25764</v>
      </c>
      <c r="L33" s="212">
        <v>30677</v>
      </c>
      <c r="M33" s="212">
        <v>29842</v>
      </c>
      <c r="N33" s="212">
        <v>31290</v>
      </c>
      <c r="O33" s="212">
        <v>31556</v>
      </c>
      <c r="P33" s="213">
        <v>31352</v>
      </c>
      <c r="Q33" s="213">
        <v>30818</v>
      </c>
      <c r="R33" s="213">
        <v>32943</v>
      </c>
      <c r="S33" s="618">
        <f>100</f>
        <v>100</v>
      </c>
      <c r="T33" s="74">
        <f t="shared" si="7"/>
        <v>95.754539762053852</v>
      </c>
      <c r="U33" s="74">
        <f t="shared" si="7"/>
        <v>95.320392402421206</v>
      </c>
      <c r="V33" s="74">
        <f t="shared" si="7"/>
        <v>91.016489250678362</v>
      </c>
      <c r="W33" s="74">
        <f t="shared" si="7"/>
        <v>87.630974744312255</v>
      </c>
      <c r="X33" s="74">
        <f t="shared" si="7"/>
        <v>85.497808390732629</v>
      </c>
      <c r="Y33" s="74">
        <f t="shared" si="7"/>
        <v>133.42099770402839</v>
      </c>
      <c r="Z33" s="74">
        <f t="shared" si="7"/>
        <v>107.55165936130244</v>
      </c>
      <c r="AA33" s="74">
        <f t="shared" si="7"/>
        <v>128.06094761010229</v>
      </c>
      <c r="AB33" s="74">
        <f t="shared" si="14"/>
        <v>124.57524525151325</v>
      </c>
      <c r="AC33" s="74">
        <f t="shared" si="14"/>
        <v>130.61991233562929</v>
      </c>
      <c r="AD33" s="74">
        <f t="shared" si="14"/>
        <v>131.73032769776665</v>
      </c>
      <c r="AE33" s="74">
        <f t="shared" si="17"/>
        <v>130.87873095387184</v>
      </c>
      <c r="AF33" s="74">
        <f t="shared" si="18"/>
        <v>128.64955124191192</v>
      </c>
      <c r="AG33" s="75">
        <f t="shared" si="18"/>
        <v>137.52035065748279</v>
      </c>
      <c r="AH33" s="619">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38"/>
      <c r="C34" s="8" t="s">
        <v>199</v>
      </c>
      <c r="D34">
        <v>377</v>
      </c>
      <c r="E34">
        <v>520</v>
      </c>
      <c r="F34">
        <v>370</v>
      </c>
      <c r="G34">
        <v>387</v>
      </c>
      <c r="H34">
        <v>719</v>
      </c>
      <c r="I34">
        <v>1151</v>
      </c>
      <c r="J34">
        <v>11364</v>
      </c>
      <c r="K34">
        <v>6367</v>
      </c>
      <c r="L34">
        <v>10926</v>
      </c>
      <c r="M34">
        <v>10397</v>
      </c>
      <c r="N34">
        <v>13071</v>
      </c>
      <c r="O34">
        <v>12371</v>
      </c>
      <c r="P34">
        <v>16197</v>
      </c>
      <c r="Q34">
        <v>19375</v>
      </c>
      <c r="R34">
        <v>24949</v>
      </c>
      <c r="S34" s="618">
        <f>100</f>
        <v>100</v>
      </c>
      <c r="T34" s="74">
        <f t="shared" si="7"/>
        <v>137.93103448275863</v>
      </c>
      <c r="U34" s="74">
        <f t="shared" si="7"/>
        <v>98.143236074270561</v>
      </c>
      <c r="V34" s="74">
        <f t="shared" si="7"/>
        <v>102.65251989389921</v>
      </c>
      <c r="W34" s="74">
        <f t="shared" si="7"/>
        <v>190.71618037135278</v>
      </c>
      <c r="X34" s="74">
        <f t="shared" si="7"/>
        <v>305.30503978779842</v>
      </c>
      <c r="Y34" s="74">
        <f t="shared" si="7"/>
        <v>3014.3236074270558</v>
      </c>
      <c r="Z34" s="74">
        <f t="shared" si="7"/>
        <v>1688.8594164456233</v>
      </c>
      <c r="AA34" s="74">
        <f t="shared" si="7"/>
        <v>2898.1432360742706</v>
      </c>
      <c r="AB34" s="74">
        <f t="shared" si="14"/>
        <v>2757.8249336870026</v>
      </c>
      <c r="AC34" s="74">
        <f t="shared" si="14"/>
        <v>3467.1087533156497</v>
      </c>
      <c r="AD34" s="74">
        <f t="shared" si="14"/>
        <v>3281.4323607427054</v>
      </c>
      <c r="AE34" s="74">
        <f t="shared" si="17"/>
        <v>4296.2864721485412</v>
      </c>
      <c r="AF34" s="74">
        <f t="shared" si="18"/>
        <v>5139.2572944297081</v>
      </c>
      <c r="AG34" s="75">
        <f t="shared" si="18"/>
        <v>6617.7718832891251</v>
      </c>
      <c r="AH34" s="237"/>
      <c r="AI34" s="238"/>
      <c r="AJ34" s="238"/>
      <c r="AK34" s="238"/>
      <c r="AL34" s="238"/>
      <c r="AM34" s="238"/>
      <c r="AN34" s="238"/>
      <c r="AO34" s="238"/>
      <c r="AP34" s="238"/>
      <c r="AQ34" s="238"/>
      <c r="AR34" s="238"/>
      <c r="AS34" s="238"/>
      <c r="AT34" s="238"/>
      <c r="AU34" s="238"/>
      <c r="AV34" s="239"/>
    </row>
    <row r="35" spans="2:48" ht="15" customHeight="1">
      <c r="B35" s="620" t="s">
        <v>203</v>
      </c>
      <c r="C35" s="1" t="s">
        <v>194</v>
      </c>
      <c r="D35" s="213">
        <v>0</v>
      </c>
      <c r="E35" s="213">
        <v>11</v>
      </c>
      <c r="F35" s="212">
        <v>0</v>
      </c>
      <c r="G35" s="212">
        <v>144</v>
      </c>
      <c r="H35" s="212">
        <v>126</v>
      </c>
      <c r="I35" s="212">
        <v>95</v>
      </c>
      <c r="J35" s="212">
        <v>3273</v>
      </c>
      <c r="K35" s="212">
        <v>3000</v>
      </c>
      <c r="L35" s="212">
        <v>3221</v>
      </c>
      <c r="M35" s="212">
        <v>2789</v>
      </c>
      <c r="N35" s="212">
        <v>3310</v>
      </c>
      <c r="O35" s="212">
        <v>3040</v>
      </c>
      <c r="P35" s="213">
        <v>4643</v>
      </c>
      <c r="Q35" s="213">
        <v>6231</v>
      </c>
      <c r="R35" s="213">
        <v>10968</v>
      </c>
      <c r="S35" s="618">
        <f>100</f>
        <v>100</v>
      </c>
      <c r="T35" s="74" t="e">
        <f t="shared" si="7"/>
        <v>#DIV/0!</v>
      </c>
      <c r="U35" s="74" t="e">
        <f t="shared" si="7"/>
        <v>#DIV/0!</v>
      </c>
      <c r="V35" s="74" t="e">
        <f t="shared" si="7"/>
        <v>#DIV/0!</v>
      </c>
      <c r="W35" s="74" t="e">
        <f t="shared" si="7"/>
        <v>#DIV/0!</v>
      </c>
      <c r="X35" s="74" t="e">
        <f t="shared" si="7"/>
        <v>#DIV/0!</v>
      </c>
      <c r="Y35" s="74" t="e">
        <f t="shared" si="7"/>
        <v>#DIV/0!</v>
      </c>
      <c r="Z35" s="74" t="e">
        <f t="shared" si="7"/>
        <v>#DIV/0!</v>
      </c>
      <c r="AA35" s="74" t="e">
        <f t="shared" si="7"/>
        <v>#DIV/0!</v>
      </c>
      <c r="AB35" s="74" t="e">
        <f t="shared" si="14"/>
        <v>#DIV/0!</v>
      </c>
      <c r="AC35" s="74" t="e">
        <f t="shared" si="14"/>
        <v>#DIV/0!</v>
      </c>
      <c r="AD35" s="74" t="e">
        <f t="shared" si="14"/>
        <v>#DIV/0!</v>
      </c>
      <c r="AE35" s="74" t="e">
        <f t="shared" si="17"/>
        <v>#DIV/0!</v>
      </c>
      <c r="AF35" s="74" t="e">
        <f t="shared" si="18"/>
        <v>#DIV/0!</v>
      </c>
      <c r="AG35" s="75" t="e">
        <f t="shared" si="18"/>
        <v>#DIV/0!</v>
      </c>
      <c r="AH35" s="619">
        <v>4</v>
      </c>
      <c r="AI35" s="234">
        <v>4</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620"/>
      <c r="C36" s="1" t="s">
        <v>195</v>
      </c>
      <c r="D36" s="212">
        <v>1703</v>
      </c>
      <c r="E36" s="212">
        <v>1910</v>
      </c>
      <c r="F36" s="212">
        <v>1557</v>
      </c>
      <c r="G36" s="213">
        <v>2135</v>
      </c>
      <c r="H36" s="212">
        <v>1992</v>
      </c>
      <c r="I36" s="212">
        <v>2260</v>
      </c>
      <c r="J36" s="212">
        <v>3984</v>
      </c>
      <c r="K36" s="212">
        <v>3841</v>
      </c>
      <c r="L36" s="212">
        <v>3897</v>
      </c>
      <c r="M36" s="212">
        <v>2900</v>
      </c>
      <c r="N36" s="212">
        <v>4144</v>
      </c>
      <c r="O36" s="212">
        <v>3271</v>
      </c>
      <c r="P36" s="213">
        <v>2932</v>
      </c>
      <c r="Q36" s="213">
        <v>2507</v>
      </c>
      <c r="R36" s="213">
        <v>1681</v>
      </c>
      <c r="S36" s="618">
        <f>100</f>
        <v>100</v>
      </c>
      <c r="T36" s="74">
        <f t="shared" si="7"/>
        <v>112.15502055196711</v>
      </c>
      <c r="U36" s="74">
        <f t="shared" si="7"/>
        <v>91.426893716970056</v>
      </c>
      <c r="V36" s="74">
        <f t="shared" si="7"/>
        <v>125.36699941280094</v>
      </c>
      <c r="W36" s="74">
        <f t="shared" si="7"/>
        <v>116.97005284791544</v>
      </c>
      <c r="X36" s="74">
        <f t="shared" si="7"/>
        <v>132.70698766881972</v>
      </c>
      <c r="Y36" s="74">
        <f t="shared" si="7"/>
        <v>233.94010569583088</v>
      </c>
      <c r="Z36" s="74">
        <f t="shared" si="7"/>
        <v>225.54315913094538</v>
      </c>
      <c r="AA36" s="74">
        <f t="shared" si="7"/>
        <v>228.8314738696418</v>
      </c>
      <c r="AB36" s="74">
        <f t="shared" si="14"/>
        <v>170.28772753963594</v>
      </c>
      <c r="AC36" s="74">
        <f t="shared" si="14"/>
        <v>243.33529066353495</v>
      </c>
      <c r="AD36" s="74">
        <f t="shared" si="14"/>
        <v>192.07281268349971</v>
      </c>
      <c r="AE36" s="74">
        <f t="shared" ref="AE36:AE39" si="19">P36*100/$D36</f>
        <v>172.16676453317675</v>
      </c>
      <c r="AF36" s="74">
        <f t="shared" ref="AF36:AG39" si="20">Q36*100/$D36</f>
        <v>147.21080446271287</v>
      </c>
      <c r="AG36" s="75">
        <f t="shared" si="20"/>
        <v>98.708162066940687</v>
      </c>
      <c r="AH36" s="619">
        <v>1</v>
      </c>
      <c r="AI36" s="234">
        <v>1</v>
      </c>
      <c r="AJ36" s="234">
        <v>1</v>
      </c>
      <c r="AK36" s="234">
        <v>4</v>
      </c>
      <c r="AL36" s="234">
        <v>1</v>
      </c>
      <c r="AM36" s="234">
        <v>1</v>
      </c>
      <c r="AN36" s="234">
        <v>1</v>
      </c>
      <c r="AO36" s="234">
        <v>1</v>
      </c>
      <c r="AP36" s="234">
        <v>1</v>
      </c>
      <c r="AQ36" s="234">
        <v>1</v>
      </c>
      <c r="AR36" s="234">
        <v>1</v>
      </c>
      <c r="AS36" s="234">
        <v>1</v>
      </c>
      <c r="AT36" s="234">
        <v>4</v>
      </c>
      <c r="AU36" s="234">
        <v>6</v>
      </c>
      <c r="AV36" s="236">
        <v>7</v>
      </c>
    </row>
    <row r="37" spans="2:48" ht="14.45">
      <c r="B37" s="620"/>
      <c r="C37" s="1" t="s">
        <v>196</v>
      </c>
      <c r="D37" s="212">
        <v>2060</v>
      </c>
      <c r="E37" s="212">
        <v>2099</v>
      </c>
      <c r="F37" s="212">
        <v>2860</v>
      </c>
      <c r="G37" s="213">
        <v>4057</v>
      </c>
      <c r="H37" s="212">
        <v>4075</v>
      </c>
      <c r="I37" s="212">
        <v>4658</v>
      </c>
      <c r="J37" s="213">
        <v>7067</v>
      </c>
      <c r="K37" s="213">
        <v>6515</v>
      </c>
      <c r="L37" s="212">
        <v>6022</v>
      </c>
      <c r="M37" s="212">
        <v>5653</v>
      </c>
      <c r="N37" s="212">
        <v>6252</v>
      </c>
      <c r="O37" s="212">
        <v>5795</v>
      </c>
      <c r="P37" s="213">
        <v>4926</v>
      </c>
      <c r="Q37" s="213">
        <v>4013</v>
      </c>
      <c r="R37" s="213">
        <v>2480</v>
      </c>
      <c r="S37" s="618">
        <f>100</f>
        <v>100</v>
      </c>
      <c r="T37" s="74">
        <f t="shared" si="7"/>
        <v>101.89320388349515</v>
      </c>
      <c r="U37" s="74">
        <f t="shared" si="7"/>
        <v>138.83495145631068</v>
      </c>
      <c r="V37" s="74">
        <f t="shared" si="7"/>
        <v>196.94174757281553</v>
      </c>
      <c r="W37" s="74">
        <f t="shared" si="7"/>
        <v>197.81553398058253</v>
      </c>
      <c r="X37" s="74">
        <f t="shared" si="7"/>
        <v>226.11650485436894</v>
      </c>
      <c r="Y37" s="74">
        <f t="shared" si="7"/>
        <v>343.05825242718447</v>
      </c>
      <c r="Z37" s="74">
        <f t="shared" si="7"/>
        <v>316.26213592233012</v>
      </c>
      <c r="AA37" s="74">
        <f t="shared" si="7"/>
        <v>292.33009708737865</v>
      </c>
      <c r="AB37" s="74">
        <f t="shared" si="14"/>
        <v>274.41747572815535</v>
      </c>
      <c r="AC37" s="74">
        <f t="shared" si="14"/>
        <v>303.49514563106794</v>
      </c>
      <c r="AD37" s="74">
        <f t="shared" si="14"/>
        <v>281.31067961165047</v>
      </c>
      <c r="AE37" s="74">
        <f t="shared" si="19"/>
        <v>239.126213592233</v>
      </c>
      <c r="AF37" s="74">
        <f t="shared" si="20"/>
        <v>194.80582524271844</v>
      </c>
      <c r="AG37" s="75">
        <f t="shared" si="20"/>
        <v>120.3883495145631</v>
      </c>
      <c r="AH37" s="619">
        <v>1</v>
      </c>
      <c r="AI37" s="234">
        <v>1</v>
      </c>
      <c r="AJ37" s="234">
        <v>1</v>
      </c>
      <c r="AK37" s="234">
        <v>4</v>
      </c>
      <c r="AL37" s="234">
        <v>1</v>
      </c>
      <c r="AM37" s="234">
        <v>1</v>
      </c>
      <c r="AN37" s="234">
        <v>4</v>
      </c>
      <c r="AO37" s="234">
        <v>4</v>
      </c>
      <c r="AP37" s="234">
        <v>1</v>
      </c>
      <c r="AQ37" s="234">
        <v>1</v>
      </c>
      <c r="AR37" s="234">
        <v>1</v>
      </c>
      <c r="AS37" s="234">
        <v>1</v>
      </c>
      <c r="AT37" s="234">
        <v>4</v>
      </c>
      <c r="AU37" s="234">
        <v>6</v>
      </c>
      <c r="AV37" s="236">
        <v>7</v>
      </c>
    </row>
    <row r="38" spans="2:48" ht="14.45">
      <c r="B38" s="620"/>
      <c r="C38" s="1" t="s">
        <v>197</v>
      </c>
      <c r="D38" s="213">
        <v>4070</v>
      </c>
      <c r="E38" s="213">
        <v>3284</v>
      </c>
      <c r="F38" s="212">
        <v>3829</v>
      </c>
      <c r="G38" s="213">
        <v>3567</v>
      </c>
      <c r="H38" s="212">
        <v>3561</v>
      </c>
      <c r="I38" s="212">
        <v>3200</v>
      </c>
      <c r="J38" s="213">
        <v>3204</v>
      </c>
      <c r="K38" s="213">
        <v>3076</v>
      </c>
      <c r="L38" s="212">
        <v>2936</v>
      </c>
      <c r="M38" s="212">
        <v>3270</v>
      </c>
      <c r="N38" s="212">
        <v>3553</v>
      </c>
      <c r="O38" s="212">
        <v>3127</v>
      </c>
      <c r="P38" s="213">
        <v>2634</v>
      </c>
      <c r="Q38" s="213">
        <v>2126</v>
      </c>
      <c r="R38" s="213">
        <v>0</v>
      </c>
      <c r="S38" s="618">
        <f>100</f>
        <v>100</v>
      </c>
      <c r="T38" s="74">
        <f t="shared" si="7"/>
        <v>80.687960687960683</v>
      </c>
      <c r="U38" s="74">
        <f t="shared" si="7"/>
        <v>94.078624078624074</v>
      </c>
      <c r="V38" s="74">
        <f t="shared" si="7"/>
        <v>87.64127764127764</v>
      </c>
      <c r="W38" s="74">
        <f t="shared" si="7"/>
        <v>87.49385749385749</v>
      </c>
      <c r="X38" s="74">
        <f t="shared" si="7"/>
        <v>78.624078624078621</v>
      </c>
      <c r="Y38" s="74">
        <f t="shared" si="7"/>
        <v>78.72235872235872</v>
      </c>
      <c r="Z38" s="74">
        <f t="shared" si="7"/>
        <v>75.577395577395578</v>
      </c>
      <c r="AA38" s="74">
        <f t="shared" si="7"/>
        <v>72.137592137592137</v>
      </c>
      <c r="AB38" s="74">
        <f t="shared" si="14"/>
        <v>80.343980343980348</v>
      </c>
      <c r="AC38" s="74">
        <f t="shared" si="14"/>
        <v>87.297297297297291</v>
      </c>
      <c r="AD38" s="74">
        <f t="shared" si="14"/>
        <v>76.830466830466833</v>
      </c>
      <c r="AE38" s="74">
        <f t="shared" si="19"/>
        <v>64.717444717444721</v>
      </c>
      <c r="AF38" s="74">
        <f t="shared" si="20"/>
        <v>52.235872235872236</v>
      </c>
      <c r="AG38" s="75">
        <f t="shared" si="20"/>
        <v>0</v>
      </c>
      <c r="AH38" s="619">
        <v>4</v>
      </c>
      <c r="AI38" s="234">
        <v>4</v>
      </c>
      <c r="AJ38" s="234">
        <v>1</v>
      </c>
      <c r="AK38" s="234">
        <v>4</v>
      </c>
      <c r="AL38" s="234">
        <v>1</v>
      </c>
      <c r="AM38" s="234">
        <v>1</v>
      </c>
      <c r="AN38" s="234">
        <v>4</v>
      </c>
      <c r="AO38" s="234">
        <v>4</v>
      </c>
      <c r="AP38" s="234">
        <v>1</v>
      </c>
      <c r="AQ38" s="234">
        <v>1</v>
      </c>
      <c r="AR38" s="234">
        <v>1</v>
      </c>
      <c r="AS38" s="234">
        <v>1</v>
      </c>
      <c r="AT38" s="234">
        <v>4</v>
      </c>
      <c r="AU38" s="234">
        <v>6</v>
      </c>
      <c r="AV38" s="236">
        <v>7</v>
      </c>
    </row>
    <row r="39" spans="2:48" ht="14.45">
      <c r="B39" s="620"/>
      <c r="C39" s="1" t="s">
        <v>198</v>
      </c>
      <c r="D39" s="212">
        <v>7833</v>
      </c>
      <c r="E39" s="212">
        <v>7304</v>
      </c>
      <c r="F39" s="212">
        <v>8246</v>
      </c>
      <c r="G39" s="212">
        <v>9903</v>
      </c>
      <c r="H39" s="212">
        <v>9754</v>
      </c>
      <c r="I39" s="212">
        <v>10213</v>
      </c>
      <c r="J39" s="212">
        <v>17528</v>
      </c>
      <c r="K39" s="212">
        <v>16432</v>
      </c>
      <c r="L39" s="212">
        <v>16076</v>
      </c>
      <c r="M39" s="212">
        <v>14612</v>
      </c>
      <c r="N39" s="212">
        <v>17259</v>
      </c>
      <c r="O39" s="212">
        <v>15233</v>
      </c>
      <c r="P39" s="213">
        <v>15135</v>
      </c>
      <c r="Q39" s="213">
        <v>14877</v>
      </c>
      <c r="R39" s="213">
        <v>15129</v>
      </c>
      <c r="S39" s="618">
        <f>100</f>
        <v>100</v>
      </c>
      <c r="T39" s="74">
        <f t="shared" si="7"/>
        <v>93.246521128558669</v>
      </c>
      <c r="U39" s="74">
        <f t="shared" si="7"/>
        <v>105.27256478999107</v>
      </c>
      <c r="V39" s="74">
        <f t="shared" si="7"/>
        <v>126.42665645346611</v>
      </c>
      <c r="W39" s="74">
        <f t="shared" si="7"/>
        <v>124.52444784884463</v>
      </c>
      <c r="X39" s="74">
        <f t="shared" si="7"/>
        <v>130.38427167113494</v>
      </c>
      <c r="Y39" s="74">
        <f t="shared" si="7"/>
        <v>223.77122430741733</v>
      </c>
      <c r="Z39" s="74">
        <f t="shared" si="7"/>
        <v>209.77913953785267</v>
      </c>
      <c r="AA39" s="74">
        <f t="shared" si="7"/>
        <v>205.2342652878846</v>
      </c>
      <c r="AB39" s="74">
        <f t="shared" si="14"/>
        <v>186.54410825992596</v>
      </c>
      <c r="AC39" s="74">
        <f t="shared" si="14"/>
        <v>220.33703561853696</v>
      </c>
      <c r="AD39" s="74">
        <f t="shared" si="14"/>
        <v>194.47210519596578</v>
      </c>
      <c r="AE39" s="74">
        <f t="shared" si="19"/>
        <v>193.22098812715436</v>
      </c>
      <c r="AF39" s="74">
        <f t="shared" si="20"/>
        <v>189.92723094599771</v>
      </c>
      <c r="AG39" s="75">
        <f t="shared" si="20"/>
        <v>193.14438912294139</v>
      </c>
      <c r="AH39" s="61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20"/>
      <c r="C40" s="1" t="s">
        <v>199</v>
      </c>
      <c r="D40">
        <v>3763</v>
      </c>
      <c r="E40">
        <v>4020</v>
      </c>
      <c r="F40">
        <v>4417</v>
      </c>
      <c r="G40">
        <v>6336</v>
      </c>
      <c r="H40">
        <v>6193</v>
      </c>
      <c r="I40">
        <v>7013</v>
      </c>
      <c r="J40">
        <v>14324</v>
      </c>
      <c r="K40">
        <v>13356</v>
      </c>
      <c r="L40">
        <v>13140</v>
      </c>
      <c r="M40">
        <v>11342</v>
      </c>
      <c r="N40">
        <v>13706</v>
      </c>
      <c r="O40">
        <v>12106</v>
      </c>
      <c r="P40">
        <v>12501</v>
      </c>
      <c r="Q40">
        <v>12751</v>
      </c>
      <c r="R40">
        <v>15129</v>
      </c>
      <c r="S40" s="618">
        <f>100</f>
        <v>100</v>
      </c>
      <c r="T40" s="74">
        <f t="shared" si="7"/>
        <v>106.82965718841351</v>
      </c>
      <c r="U40" s="74">
        <f t="shared" si="7"/>
        <v>117.37975019930906</v>
      </c>
      <c r="V40" s="74">
        <f t="shared" si="7"/>
        <v>168.37629550890247</v>
      </c>
      <c r="W40" s="74">
        <f t="shared" si="7"/>
        <v>164.57613606165293</v>
      </c>
      <c r="X40" s="74">
        <f t="shared" si="7"/>
        <v>186.36726016476217</v>
      </c>
      <c r="Y40" s="74">
        <f t="shared" si="7"/>
        <v>380.6537337230933</v>
      </c>
      <c r="Z40" s="74">
        <f t="shared" si="7"/>
        <v>354.92957746478874</v>
      </c>
      <c r="AA40" s="74">
        <f t="shared" si="7"/>
        <v>349.18947648153068</v>
      </c>
      <c r="AB40" s="74">
        <f t="shared" si="14"/>
        <v>301.40845070422534</v>
      </c>
      <c r="AC40" s="74">
        <f t="shared" si="14"/>
        <v>364.23066702099391</v>
      </c>
      <c r="AD40" s="74">
        <f t="shared" si="14"/>
        <v>321.71140047834177</v>
      </c>
      <c r="AE40" s="74">
        <f t="shared" ref="AE40:AE43" si="21">P40*100/$D40</f>
        <v>332.20834440605898</v>
      </c>
      <c r="AF40" s="74">
        <f t="shared" ref="AF40:AG43" si="22">Q40*100/$D40</f>
        <v>338.8519798033484</v>
      </c>
      <c r="AG40" s="75">
        <f t="shared" si="22"/>
        <v>402.04623970236514</v>
      </c>
      <c r="AH40" s="237"/>
      <c r="AI40" s="238"/>
      <c r="AJ40" s="238"/>
      <c r="AK40" s="238"/>
      <c r="AL40" s="238"/>
      <c r="AM40" s="238"/>
      <c r="AN40" s="238"/>
      <c r="AO40" s="238"/>
      <c r="AP40" s="238"/>
      <c r="AQ40" s="238"/>
      <c r="AR40" s="238"/>
      <c r="AS40" s="238"/>
      <c r="AT40" s="238"/>
      <c r="AU40" s="238"/>
      <c r="AV40" s="239"/>
    </row>
    <row r="41" spans="2:48" ht="14.45">
      <c r="B41" s="339" t="s">
        <v>204</v>
      </c>
      <c r="C41" s="7" t="s">
        <v>194</v>
      </c>
      <c r="D41" s="213">
        <v>212022</v>
      </c>
      <c r="E41" s="212">
        <v>171846</v>
      </c>
      <c r="F41" s="212">
        <v>162230</v>
      </c>
      <c r="G41" s="212">
        <v>143523</v>
      </c>
      <c r="H41" s="212">
        <v>134514</v>
      </c>
      <c r="I41" s="212">
        <v>143991</v>
      </c>
      <c r="J41" s="212">
        <v>116657</v>
      </c>
      <c r="K41" s="212">
        <v>87243</v>
      </c>
      <c r="L41" s="212">
        <v>103219</v>
      </c>
      <c r="M41" s="212">
        <v>78553</v>
      </c>
      <c r="N41" s="212">
        <v>91371</v>
      </c>
      <c r="O41" s="212">
        <v>82810</v>
      </c>
      <c r="P41" s="213">
        <v>85894</v>
      </c>
      <c r="Q41" s="213">
        <v>90271</v>
      </c>
      <c r="R41" s="213">
        <v>92438</v>
      </c>
      <c r="S41" s="618">
        <f>100</f>
        <v>100</v>
      </c>
      <c r="T41" s="74">
        <f t="shared" si="7"/>
        <v>81.051023007046439</v>
      </c>
      <c r="U41" s="74">
        <f t="shared" si="7"/>
        <v>76.51564460291857</v>
      </c>
      <c r="V41" s="74">
        <f t="shared" si="7"/>
        <v>67.692503608116141</v>
      </c>
      <c r="W41" s="74">
        <f t="shared" si="7"/>
        <v>63.443416249257155</v>
      </c>
      <c r="X41" s="74">
        <f t="shared" si="7"/>
        <v>67.913235418965954</v>
      </c>
      <c r="Y41" s="74">
        <f t="shared" si="7"/>
        <v>55.021177047664864</v>
      </c>
      <c r="Z41" s="74">
        <f t="shared" si="7"/>
        <v>41.148088405920141</v>
      </c>
      <c r="AA41" s="74">
        <f t="shared" si="7"/>
        <v>48.683155521596817</v>
      </c>
      <c r="AB41" s="74">
        <f t="shared" si="14"/>
        <v>37.049457131807074</v>
      </c>
      <c r="AC41" s="74">
        <f t="shared" si="14"/>
        <v>43.095056173415969</v>
      </c>
      <c r="AD41" s="74">
        <f t="shared" si="14"/>
        <v>39.057267642037147</v>
      </c>
      <c r="AE41" s="74">
        <f t="shared" si="21"/>
        <v>40.511833677637227</v>
      </c>
      <c r="AF41" s="74">
        <f t="shared" si="22"/>
        <v>42.576242088085202</v>
      </c>
      <c r="AG41" s="75">
        <f t="shared" si="22"/>
        <v>43.59830583618681</v>
      </c>
      <c r="AH41" s="619">
        <v>4</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20"/>
      <c r="C42" s="1" t="s">
        <v>195</v>
      </c>
      <c r="D42" s="213">
        <v>60774</v>
      </c>
      <c r="E42" s="212">
        <v>48822</v>
      </c>
      <c r="F42" s="212">
        <v>42594</v>
      </c>
      <c r="G42" s="212">
        <v>39160</v>
      </c>
      <c r="H42" s="212">
        <v>38330</v>
      </c>
      <c r="I42" s="212">
        <v>27410</v>
      </c>
      <c r="J42" s="212">
        <v>24962</v>
      </c>
      <c r="K42" s="212">
        <v>25026</v>
      </c>
      <c r="L42" s="212">
        <v>23985</v>
      </c>
      <c r="M42" s="212">
        <v>23456</v>
      </c>
      <c r="N42" s="212">
        <v>31338</v>
      </c>
      <c r="O42" s="212">
        <v>32908</v>
      </c>
      <c r="P42" s="213">
        <v>30230</v>
      </c>
      <c r="Q42" s="213">
        <v>28013</v>
      </c>
      <c r="R42" s="213">
        <v>25111</v>
      </c>
      <c r="S42" s="618">
        <f>100</f>
        <v>100</v>
      </c>
      <c r="T42" s="74">
        <f t="shared" si="7"/>
        <v>80.333695330239905</v>
      </c>
      <c r="U42" s="74">
        <f t="shared" si="7"/>
        <v>70.085891993286609</v>
      </c>
      <c r="V42" s="74">
        <f t="shared" si="7"/>
        <v>64.435449369796288</v>
      </c>
      <c r="W42" s="74">
        <f t="shared" si="7"/>
        <v>63.069733767729623</v>
      </c>
      <c r="X42" s="74">
        <f t="shared" si="7"/>
        <v>45.101523677888572</v>
      </c>
      <c r="Y42" s="74">
        <f t="shared" si="7"/>
        <v>41.073485372034092</v>
      </c>
      <c r="Z42" s="74">
        <f t="shared" si="7"/>
        <v>41.178793563036827</v>
      </c>
      <c r="AA42" s="74">
        <f t="shared" si="7"/>
        <v>39.465890018758024</v>
      </c>
      <c r="AB42" s="74">
        <f t="shared" si="14"/>
        <v>38.595452002501069</v>
      </c>
      <c r="AC42" s="74">
        <f t="shared" si="14"/>
        <v>51.564813900681216</v>
      </c>
      <c r="AD42" s="74">
        <f t="shared" si="14"/>
        <v>54.148155461216966</v>
      </c>
      <c r="AE42" s="74">
        <f t="shared" si="21"/>
        <v>49.741665843946421</v>
      </c>
      <c r="AF42" s="74">
        <f t="shared" si="22"/>
        <v>46.09372428999243</v>
      </c>
      <c r="AG42" s="75">
        <f t="shared" si="22"/>
        <v>41.318656004212329</v>
      </c>
      <c r="AH42" s="619">
        <v>4</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0"/>
      <c r="C43" s="1" t="s">
        <v>196</v>
      </c>
      <c r="D43" s="213">
        <v>67113</v>
      </c>
      <c r="E43" s="212">
        <v>53658</v>
      </c>
      <c r="F43" s="212">
        <v>28735</v>
      </c>
      <c r="G43" s="212">
        <v>23119</v>
      </c>
      <c r="H43" s="212">
        <v>14442</v>
      </c>
      <c r="I43" s="212">
        <v>12606</v>
      </c>
      <c r="J43" s="212">
        <v>12419</v>
      </c>
      <c r="K43" s="212">
        <v>12048</v>
      </c>
      <c r="L43" s="212">
        <v>11601</v>
      </c>
      <c r="M43" s="212">
        <v>11841</v>
      </c>
      <c r="N43" s="212">
        <v>15257</v>
      </c>
      <c r="O43" s="212">
        <v>16032</v>
      </c>
      <c r="P43" s="213">
        <v>14126</v>
      </c>
      <c r="Q43" s="213">
        <v>12408</v>
      </c>
      <c r="R43" s="213">
        <v>10759</v>
      </c>
      <c r="S43" s="618">
        <f>100</f>
        <v>100</v>
      </c>
      <c r="T43" s="74">
        <f t="shared" si="7"/>
        <v>79.951723213088371</v>
      </c>
      <c r="U43" s="74">
        <f t="shared" si="7"/>
        <v>42.81584789832074</v>
      </c>
      <c r="V43" s="74">
        <f t="shared" si="7"/>
        <v>34.447871500305453</v>
      </c>
      <c r="W43" s="74">
        <f t="shared" si="7"/>
        <v>21.518930758571365</v>
      </c>
      <c r="X43" s="74">
        <f t="shared" si="7"/>
        <v>18.783246166912519</v>
      </c>
      <c r="Y43" s="74">
        <f t="shared" si="7"/>
        <v>18.504611625169492</v>
      </c>
      <c r="Z43" s="74">
        <f t="shared" si="7"/>
        <v>17.951812614545616</v>
      </c>
      <c r="AA43" s="74">
        <f t="shared" si="7"/>
        <v>17.285771758079658</v>
      </c>
      <c r="AB43" s="74">
        <f t="shared" si="14"/>
        <v>17.643377587054669</v>
      </c>
      <c r="AC43" s="74">
        <f t="shared" si="14"/>
        <v>22.733300552799012</v>
      </c>
      <c r="AD43" s="74">
        <f t="shared" si="14"/>
        <v>23.888069375530822</v>
      </c>
      <c r="AE43" s="74">
        <f t="shared" si="21"/>
        <v>21.048083083754264</v>
      </c>
      <c r="AF43" s="74">
        <f t="shared" si="22"/>
        <v>18.488221358008136</v>
      </c>
      <c r="AG43" s="75">
        <f t="shared" si="22"/>
        <v>16.031171308092322</v>
      </c>
      <c r="AH43" s="619">
        <v>4</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0"/>
      <c r="C44" s="1" t="s">
        <v>197</v>
      </c>
      <c r="D44" s="213">
        <v>10900</v>
      </c>
      <c r="E44" s="212">
        <v>10783</v>
      </c>
      <c r="F44" s="212">
        <v>9152</v>
      </c>
      <c r="G44" s="212">
        <v>10202</v>
      </c>
      <c r="H44" s="212">
        <v>10075</v>
      </c>
      <c r="I44" s="212">
        <v>9627</v>
      </c>
      <c r="J44" s="212">
        <v>10572</v>
      </c>
      <c r="K44" s="212">
        <v>7754</v>
      </c>
      <c r="L44" s="212">
        <v>6255</v>
      </c>
      <c r="M44" s="212">
        <v>10411</v>
      </c>
      <c r="N44" s="212">
        <v>10212</v>
      </c>
      <c r="O44" s="212">
        <v>10509</v>
      </c>
      <c r="P44" s="213">
        <v>9174</v>
      </c>
      <c r="Q44" s="213">
        <v>7989</v>
      </c>
      <c r="R44" s="213">
        <v>6856</v>
      </c>
      <c r="S44" s="618">
        <f>100</f>
        <v>100</v>
      </c>
      <c r="T44" s="74">
        <f t="shared" si="7"/>
        <v>98.926605504587158</v>
      </c>
      <c r="U44" s="74">
        <f t="shared" si="7"/>
        <v>83.963302752293572</v>
      </c>
      <c r="V44" s="74">
        <f t="shared" si="7"/>
        <v>93.596330275229363</v>
      </c>
      <c r="W44" s="74">
        <f t="shared" si="7"/>
        <v>92.431192660550465</v>
      </c>
      <c r="X44" s="74">
        <f t="shared" si="7"/>
        <v>88.321100917431195</v>
      </c>
      <c r="Y44" s="74">
        <f t="shared" si="7"/>
        <v>96.9908256880734</v>
      </c>
      <c r="Z44" s="74">
        <f t="shared" si="7"/>
        <v>71.137614678899084</v>
      </c>
      <c r="AA44" s="74">
        <f t="shared" si="7"/>
        <v>57.38532110091743</v>
      </c>
      <c r="AB44" s="74">
        <f t="shared" si="14"/>
        <v>95.513761467889907</v>
      </c>
      <c r="AC44" s="74">
        <f t="shared" si="14"/>
        <v>93.688073394495419</v>
      </c>
      <c r="AD44" s="74">
        <f t="shared" si="14"/>
        <v>96.412844036697251</v>
      </c>
      <c r="AE44" s="74">
        <f t="shared" ref="AE44:AE47" si="23">P44*100/$D44</f>
        <v>84.165137614678898</v>
      </c>
      <c r="AF44" s="74">
        <f t="shared" ref="AF44:AG47" si="24">Q44*100/$D44</f>
        <v>73.293577981651381</v>
      </c>
      <c r="AG44" s="75">
        <f t="shared" si="24"/>
        <v>62.899082568807337</v>
      </c>
      <c r="AH44" s="619">
        <v>4</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0"/>
      <c r="C45" s="1" t="s">
        <v>198</v>
      </c>
      <c r="D45" s="213">
        <v>350809</v>
      </c>
      <c r="E45" s="212">
        <v>285109</v>
      </c>
      <c r="F45" s="212">
        <v>242711</v>
      </c>
      <c r="G45" s="212">
        <v>216004</v>
      </c>
      <c r="H45" s="212">
        <v>197361</v>
      </c>
      <c r="I45" s="212">
        <v>193634</v>
      </c>
      <c r="J45" s="212">
        <v>164610</v>
      </c>
      <c r="K45" s="212">
        <v>132071</v>
      </c>
      <c r="L45" s="212">
        <v>145060</v>
      </c>
      <c r="M45" s="212">
        <v>124261</v>
      </c>
      <c r="N45" s="212">
        <v>148178</v>
      </c>
      <c r="O45" s="212">
        <v>142259</v>
      </c>
      <c r="P45" s="213">
        <v>139424</v>
      </c>
      <c r="Q45" s="213">
        <v>138681</v>
      </c>
      <c r="R45" s="213">
        <v>135164</v>
      </c>
      <c r="S45" s="618">
        <f>100</f>
        <v>100</v>
      </c>
      <c r="T45" s="74">
        <f t="shared" si="7"/>
        <v>81.271860186027155</v>
      </c>
      <c r="U45" s="74">
        <f t="shared" si="7"/>
        <v>69.186081314903547</v>
      </c>
      <c r="V45" s="74">
        <f t="shared" si="7"/>
        <v>61.573106733293614</v>
      </c>
      <c r="W45" s="74">
        <f t="shared" si="7"/>
        <v>56.258818901453495</v>
      </c>
      <c r="X45" s="74">
        <f t="shared" si="7"/>
        <v>55.196417423726302</v>
      </c>
      <c r="Y45" s="74">
        <f t="shared" si="7"/>
        <v>46.922969479118265</v>
      </c>
      <c r="Z45" s="74">
        <f t="shared" si="7"/>
        <v>37.647551801692657</v>
      </c>
      <c r="AA45" s="74">
        <f t="shared" si="7"/>
        <v>41.350136399009145</v>
      </c>
      <c r="AB45" s="74">
        <f t="shared" si="14"/>
        <v>35.421269123654184</v>
      </c>
      <c r="AC45" s="74">
        <f t="shared" si="14"/>
        <v>42.238939137821433</v>
      </c>
      <c r="AD45" s="74">
        <f t="shared" si="14"/>
        <v>40.551696222160778</v>
      </c>
      <c r="AE45" s="74">
        <f t="shared" si="23"/>
        <v>39.743564161694827</v>
      </c>
      <c r="AF45" s="74">
        <f t="shared" si="24"/>
        <v>39.531767999110627</v>
      </c>
      <c r="AG45" s="75">
        <f t="shared" si="24"/>
        <v>38.529228155492021</v>
      </c>
      <c r="AH45" s="619">
        <v>4</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38"/>
      <c r="C46" s="8" t="s">
        <v>199</v>
      </c>
      <c r="D46">
        <v>339909</v>
      </c>
      <c r="E46">
        <v>274326</v>
      </c>
      <c r="F46">
        <v>233559</v>
      </c>
      <c r="G46">
        <v>205802</v>
      </c>
      <c r="H46">
        <v>187286</v>
      </c>
      <c r="I46">
        <v>184007</v>
      </c>
      <c r="J46">
        <v>154038</v>
      </c>
      <c r="K46">
        <v>124317</v>
      </c>
      <c r="L46">
        <v>138805</v>
      </c>
      <c r="M46">
        <v>113850</v>
      </c>
      <c r="N46">
        <v>137966</v>
      </c>
      <c r="O46">
        <v>131750</v>
      </c>
      <c r="P46">
        <v>130250</v>
      </c>
      <c r="Q46">
        <v>130692</v>
      </c>
      <c r="R46">
        <v>128308</v>
      </c>
      <c r="S46" s="618">
        <f>100</f>
        <v>100</v>
      </c>
      <c r="T46" s="74">
        <f t="shared" si="7"/>
        <v>80.705718295190778</v>
      </c>
      <c r="U46" s="74">
        <f t="shared" si="7"/>
        <v>68.712214151434651</v>
      </c>
      <c r="V46" s="74">
        <f t="shared" si="7"/>
        <v>60.546205013694845</v>
      </c>
      <c r="W46" s="74">
        <f t="shared" si="7"/>
        <v>55.098864696139259</v>
      </c>
      <c r="X46" s="74">
        <f t="shared" si="7"/>
        <v>54.134194740356975</v>
      </c>
      <c r="Y46" s="74">
        <f t="shared" si="7"/>
        <v>45.317423192678042</v>
      </c>
      <c r="Z46" s="74">
        <f t="shared" si="7"/>
        <v>36.573612349187577</v>
      </c>
      <c r="AA46" s="74">
        <f t="shared" si="7"/>
        <v>40.83592961645617</v>
      </c>
      <c r="AB46" s="74">
        <f t="shared" si="14"/>
        <v>33.494258757490975</v>
      </c>
      <c r="AC46" s="74">
        <f t="shared" si="14"/>
        <v>40.589098847044355</v>
      </c>
      <c r="AD46" s="74">
        <f t="shared" si="14"/>
        <v>38.760374100126796</v>
      </c>
      <c r="AE46" s="74">
        <f t="shared" si="23"/>
        <v>38.319079518341674</v>
      </c>
      <c r="AF46" s="74">
        <f t="shared" si="24"/>
        <v>38.44911432177436</v>
      </c>
      <c r="AG46" s="75">
        <f t="shared" si="24"/>
        <v>37.747750133123866</v>
      </c>
      <c r="AH46" s="237"/>
      <c r="AI46" s="238"/>
      <c r="AJ46" s="238"/>
      <c r="AK46" s="238"/>
      <c r="AL46" s="238"/>
      <c r="AM46" s="238"/>
      <c r="AN46" s="238"/>
      <c r="AO46" s="238"/>
      <c r="AP46" s="238"/>
      <c r="AQ46" s="238"/>
      <c r="AR46" s="238"/>
      <c r="AS46" s="238"/>
      <c r="AT46" s="238"/>
      <c r="AU46" s="238"/>
      <c r="AV46" s="239"/>
    </row>
    <row r="47" spans="2:48" ht="15" customHeight="1">
      <c r="B47" s="620" t="s">
        <v>205</v>
      </c>
      <c r="C47" s="1" t="s">
        <v>194</v>
      </c>
      <c r="D47" s="212">
        <v>585301</v>
      </c>
      <c r="E47" s="212">
        <v>564546</v>
      </c>
      <c r="F47" s="212">
        <v>565266</v>
      </c>
      <c r="G47" s="212">
        <v>539270</v>
      </c>
      <c r="H47" s="212">
        <v>509198</v>
      </c>
      <c r="I47" s="212">
        <v>494533</v>
      </c>
      <c r="J47" s="212">
        <v>475896</v>
      </c>
      <c r="K47" s="212">
        <v>387782</v>
      </c>
      <c r="L47" s="212">
        <v>448246</v>
      </c>
      <c r="M47" s="212">
        <v>398859</v>
      </c>
      <c r="N47" s="212">
        <v>424096</v>
      </c>
      <c r="O47" s="212">
        <v>406443</v>
      </c>
      <c r="P47" s="213">
        <v>330915</v>
      </c>
      <c r="Q47" s="213">
        <v>357859</v>
      </c>
      <c r="R47" s="213">
        <v>392325</v>
      </c>
      <c r="S47" s="618">
        <f>100</f>
        <v>100</v>
      </c>
      <c r="T47" s="74">
        <f t="shared" si="7"/>
        <v>96.453961295128494</v>
      </c>
      <c r="U47" s="74">
        <f t="shared" si="7"/>
        <v>96.576974924013456</v>
      </c>
      <c r="V47" s="74">
        <f t="shared" si="7"/>
        <v>92.135499512216796</v>
      </c>
      <c r="W47" s="74">
        <f t="shared" si="7"/>
        <v>86.997630279121339</v>
      </c>
      <c r="X47" s="74">
        <f t="shared" si="7"/>
        <v>84.492081851901844</v>
      </c>
      <c r="Y47" s="74">
        <f t="shared" si="7"/>
        <v>81.30790823866694</v>
      </c>
      <c r="Z47" s="74">
        <f t="shared" si="7"/>
        <v>66.253431994819763</v>
      </c>
      <c r="AA47" s="74">
        <f t="shared" si="7"/>
        <v>76.583843184959534</v>
      </c>
      <c r="AB47" s="74">
        <f t="shared" si="14"/>
        <v>68.145962504762508</v>
      </c>
      <c r="AC47" s="74">
        <f t="shared" si="14"/>
        <v>72.457761049442936</v>
      </c>
      <c r="AD47" s="74">
        <f t="shared" si="14"/>
        <v>69.441706062350818</v>
      </c>
      <c r="AE47" s="74">
        <f t="shared" si="23"/>
        <v>56.537576392317796</v>
      </c>
      <c r="AF47" s="74">
        <f t="shared" si="24"/>
        <v>61.141019748813001</v>
      </c>
      <c r="AG47" s="75">
        <f t="shared" si="24"/>
        <v>67.029613822631433</v>
      </c>
      <c r="AH47" s="61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20"/>
      <c r="C48" s="1" t="s">
        <v>195</v>
      </c>
      <c r="D48" s="212">
        <v>193300</v>
      </c>
      <c r="E48" s="212">
        <v>212538</v>
      </c>
      <c r="F48" s="212">
        <v>181023</v>
      </c>
      <c r="G48" s="212">
        <v>153973</v>
      </c>
      <c r="H48" s="212">
        <v>138376</v>
      </c>
      <c r="I48" s="212">
        <v>131429</v>
      </c>
      <c r="J48" s="212">
        <v>91691</v>
      </c>
      <c r="K48" s="212">
        <v>94402</v>
      </c>
      <c r="L48" s="212">
        <v>101195</v>
      </c>
      <c r="M48" s="212">
        <v>112657</v>
      </c>
      <c r="N48" s="212">
        <v>129698</v>
      </c>
      <c r="O48" s="212">
        <v>146981</v>
      </c>
      <c r="P48" s="213">
        <v>168205</v>
      </c>
      <c r="Q48" s="213">
        <v>161530</v>
      </c>
      <c r="R48" s="213">
        <v>153717</v>
      </c>
      <c r="S48" s="618">
        <f>100</f>
        <v>100</v>
      </c>
      <c r="T48" s="74">
        <f t="shared" si="7"/>
        <v>109.9524055871702</v>
      </c>
      <c r="U48" s="74">
        <f t="shared" si="7"/>
        <v>93.648732540093121</v>
      </c>
      <c r="V48" s="74">
        <f t="shared" si="7"/>
        <v>79.654940506983962</v>
      </c>
      <c r="W48" s="74">
        <f t="shared" si="7"/>
        <v>71.586135540610456</v>
      </c>
      <c r="X48" s="74">
        <f t="shared" si="7"/>
        <v>67.992240041386452</v>
      </c>
      <c r="Y48" s="74">
        <f t="shared" si="7"/>
        <v>47.434557682359028</v>
      </c>
      <c r="Z48" s="74">
        <f t="shared" si="7"/>
        <v>48.837040869115363</v>
      </c>
      <c r="AA48" s="74">
        <f t="shared" si="7"/>
        <v>52.351267459906879</v>
      </c>
      <c r="AB48" s="74">
        <f t="shared" si="14"/>
        <v>58.280910501810659</v>
      </c>
      <c r="AC48" s="74">
        <f t="shared" si="14"/>
        <v>67.096740817382312</v>
      </c>
      <c r="AD48" s="74">
        <f t="shared" si="14"/>
        <v>76.037765131919301</v>
      </c>
      <c r="AE48" s="74">
        <f t="shared" ref="AE48:AE51" si="25">P48*100/$D48</f>
        <v>87.017589239524057</v>
      </c>
      <c r="AF48" s="74">
        <f t="shared" ref="AF48:AG51" si="26">Q48*100/$D48</f>
        <v>83.564407656492506</v>
      </c>
      <c r="AG48" s="75">
        <f t="shared" si="26"/>
        <v>79.522503879979311</v>
      </c>
      <c r="AH48" s="61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0"/>
      <c r="C49" s="1" t="s">
        <v>196</v>
      </c>
      <c r="D49" s="212">
        <v>105671</v>
      </c>
      <c r="E49" s="212">
        <v>84617</v>
      </c>
      <c r="F49" s="212">
        <v>92799</v>
      </c>
      <c r="G49" s="212">
        <v>83902</v>
      </c>
      <c r="H49" s="212">
        <v>73300</v>
      </c>
      <c r="I49" s="212">
        <v>57730</v>
      </c>
      <c r="J49" s="212">
        <v>51107</v>
      </c>
      <c r="K49" s="212">
        <v>52855</v>
      </c>
      <c r="L49" s="212">
        <v>54594</v>
      </c>
      <c r="M49" s="212">
        <v>60729</v>
      </c>
      <c r="N49" s="212">
        <v>65338</v>
      </c>
      <c r="O49" s="212">
        <v>69625</v>
      </c>
      <c r="P49" s="213">
        <v>80786</v>
      </c>
      <c r="Q49" s="213">
        <v>77109</v>
      </c>
      <c r="R49" s="213">
        <v>72795</v>
      </c>
      <c r="S49" s="618">
        <f>100</f>
        <v>100</v>
      </c>
      <c r="T49" s="74">
        <f t="shared" si="7"/>
        <v>80.075895941175915</v>
      </c>
      <c r="U49" s="74">
        <f t="shared" si="7"/>
        <v>87.818796074608926</v>
      </c>
      <c r="V49" s="74">
        <f t="shared" si="7"/>
        <v>79.399267537924317</v>
      </c>
      <c r="W49" s="74">
        <f t="shared" si="7"/>
        <v>69.366240501178183</v>
      </c>
      <c r="X49" s="74">
        <f t="shared" si="7"/>
        <v>54.63182897862233</v>
      </c>
      <c r="Y49" s="74">
        <f t="shared" si="7"/>
        <v>48.364262664307141</v>
      </c>
      <c r="Z49" s="74">
        <f t="shared" si="7"/>
        <v>50.018453501906862</v>
      </c>
      <c r="AA49" s="74">
        <f t="shared" si="7"/>
        <v>51.664127338626493</v>
      </c>
      <c r="AB49" s="74">
        <f t="shared" si="14"/>
        <v>57.469882938554569</v>
      </c>
      <c r="AC49" s="74">
        <f t="shared" si="14"/>
        <v>61.831533722591821</v>
      </c>
      <c r="AD49" s="74">
        <f t="shared" si="14"/>
        <v>65.888465141808069</v>
      </c>
      <c r="AE49" s="74">
        <f t="shared" si="25"/>
        <v>76.450492566550892</v>
      </c>
      <c r="AF49" s="74">
        <f t="shared" si="26"/>
        <v>72.970824540318532</v>
      </c>
      <c r="AG49" s="75">
        <f t="shared" si="26"/>
        <v>68.88834211846202</v>
      </c>
      <c r="AH49" s="61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0"/>
      <c r="C50" s="1" t="s">
        <v>197</v>
      </c>
      <c r="D50" s="212">
        <v>101214</v>
      </c>
      <c r="E50" s="212">
        <v>79775</v>
      </c>
      <c r="F50" s="212">
        <v>87066</v>
      </c>
      <c r="G50" s="212">
        <v>92114</v>
      </c>
      <c r="H50" s="212">
        <v>71623</v>
      </c>
      <c r="I50" s="212">
        <v>74536</v>
      </c>
      <c r="J50" s="212">
        <v>104752</v>
      </c>
      <c r="K50" s="212">
        <v>104672</v>
      </c>
      <c r="L50" s="212">
        <v>104393</v>
      </c>
      <c r="M50" s="212">
        <v>118174</v>
      </c>
      <c r="N50" s="212">
        <v>131409</v>
      </c>
      <c r="O50" s="212">
        <v>138578</v>
      </c>
      <c r="P50" s="213">
        <v>160663</v>
      </c>
      <c r="Q50" s="213">
        <v>153425</v>
      </c>
      <c r="R50" s="213">
        <v>144935</v>
      </c>
      <c r="S50" s="618">
        <f>100</f>
        <v>100</v>
      </c>
      <c r="T50" s="74">
        <f t="shared" si="7"/>
        <v>78.818147687078863</v>
      </c>
      <c r="U50" s="74">
        <f t="shared" si="7"/>
        <v>86.021696603236705</v>
      </c>
      <c r="V50" s="74">
        <f t="shared" si="7"/>
        <v>91.009148931965939</v>
      </c>
      <c r="W50" s="74">
        <f t="shared" si="7"/>
        <v>70.763925939099337</v>
      </c>
      <c r="X50" s="74">
        <f t="shared" si="7"/>
        <v>73.641986286482108</v>
      </c>
      <c r="Y50" s="74">
        <f t="shared" si="7"/>
        <v>103.4955638548027</v>
      </c>
      <c r="Z50" s="74">
        <f t="shared" si="7"/>
        <v>103.41652340585294</v>
      </c>
      <c r="AA50" s="74">
        <f t="shared" si="7"/>
        <v>103.1408698401407</v>
      </c>
      <c r="AB50" s="74">
        <f t="shared" si="14"/>
        <v>116.756575177347</v>
      </c>
      <c r="AC50" s="74">
        <f t="shared" si="14"/>
        <v>129.83282945047128</v>
      </c>
      <c r="AD50" s="74">
        <f t="shared" si="14"/>
        <v>136.91584168198077</v>
      </c>
      <c r="AE50" s="74">
        <f t="shared" si="25"/>
        <v>158.73594562017112</v>
      </c>
      <c r="AF50" s="74">
        <f t="shared" si="26"/>
        <v>151.5847610014425</v>
      </c>
      <c r="AG50" s="75">
        <f t="shared" si="26"/>
        <v>143.19659335665025</v>
      </c>
      <c r="AH50" s="61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0"/>
      <c r="C51" s="1" t="s">
        <v>198</v>
      </c>
      <c r="D51" s="212">
        <v>985486</v>
      </c>
      <c r="E51" s="212">
        <v>941476</v>
      </c>
      <c r="F51" s="212">
        <v>926154</v>
      </c>
      <c r="G51" s="212">
        <v>869259</v>
      </c>
      <c r="H51" s="212">
        <v>792497</v>
      </c>
      <c r="I51" s="212">
        <v>758228</v>
      </c>
      <c r="J51" s="212">
        <v>723446</v>
      </c>
      <c r="K51" s="212">
        <v>639711</v>
      </c>
      <c r="L51" s="212">
        <v>708428</v>
      </c>
      <c r="M51" s="212">
        <v>690419</v>
      </c>
      <c r="N51" s="212">
        <v>750541</v>
      </c>
      <c r="O51" s="212">
        <v>761627</v>
      </c>
      <c r="P51" s="213">
        <v>740569</v>
      </c>
      <c r="Q51" s="213">
        <v>749923</v>
      </c>
      <c r="R51" s="213">
        <v>763772</v>
      </c>
      <c r="S51" s="618">
        <f>100</f>
        <v>100</v>
      </c>
      <c r="T51" s="74">
        <f t="shared" si="7"/>
        <v>95.53418313400698</v>
      </c>
      <c r="U51" s="74">
        <f t="shared" si="7"/>
        <v>93.979417262142746</v>
      </c>
      <c r="V51" s="74">
        <f t="shared" si="7"/>
        <v>88.206123679078146</v>
      </c>
      <c r="W51" s="74">
        <f t="shared" si="7"/>
        <v>80.416870457824871</v>
      </c>
      <c r="X51" s="74">
        <f t="shared" si="7"/>
        <v>76.939499901571409</v>
      </c>
      <c r="Y51" s="74">
        <f t="shared" si="7"/>
        <v>73.410073811297167</v>
      </c>
      <c r="Z51" s="74">
        <f t="shared" si="7"/>
        <v>64.913250923909629</v>
      </c>
      <c r="AA51" s="74">
        <f t="shared" si="7"/>
        <v>71.886155663297089</v>
      </c>
      <c r="AB51" s="74">
        <f t="shared" si="14"/>
        <v>70.058732442672962</v>
      </c>
      <c r="AC51" s="74">
        <f t="shared" si="14"/>
        <v>76.159478673466694</v>
      </c>
      <c r="AD51" s="74">
        <f t="shared" si="14"/>
        <v>77.284405866750006</v>
      </c>
      <c r="AE51" s="74">
        <f t="shared" si="25"/>
        <v>75.147592152501403</v>
      </c>
      <c r="AF51" s="74">
        <f t="shared" si="26"/>
        <v>76.096768497979681</v>
      </c>
      <c r="AG51" s="75">
        <f t="shared" si="26"/>
        <v>77.50206497098894</v>
      </c>
      <c r="AH51" s="61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0"/>
      <c r="C52" s="1" t="s">
        <v>199</v>
      </c>
      <c r="D52">
        <v>884272</v>
      </c>
      <c r="E52">
        <v>861701</v>
      </c>
      <c r="F52">
        <v>839088</v>
      </c>
      <c r="G52">
        <v>777145</v>
      </c>
      <c r="H52">
        <v>720874</v>
      </c>
      <c r="I52">
        <v>683692</v>
      </c>
      <c r="J52">
        <v>618694</v>
      </c>
      <c r="K52">
        <v>535039</v>
      </c>
      <c r="L52">
        <v>604035</v>
      </c>
      <c r="M52">
        <v>572245</v>
      </c>
      <c r="N52">
        <v>619132</v>
      </c>
      <c r="O52">
        <v>623049</v>
      </c>
      <c r="P52">
        <v>579906</v>
      </c>
      <c r="Q52">
        <v>596498</v>
      </c>
      <c r="R52">
        <v>618837</v>
      </c>
      <c r="S52" s="618">
        <f>100</f>
        <v>100</v>
      </c>
      <c r="T52" s="74">
        <f t="shared" si="7"/>
        <v>97.447504840139686</v>
      </c>
      <c r="U52" s="74">
        <f t="shared" si="7"/>
        <v>94.890260010494515</v>
      </c>
      <c r="V52" s="74">
        <f t="shared" si="7"/>
        <v>87.88528868945302</v>
      </c>
      <c r="W52" s="74">
        <f t="shared" si="7"/>
        <v>81.521748964119638</v>
      </c>
      <c r="X52" s="74">
        <f t="shared" si="7"/>
        <v>77.316934156006297</v>
      </c>
      <c r="Y52" s="74">
        <f t="shared" si="7"/>
        <v>69.966480901803976</v>
      </c>
      <c r="Z52" s="74">
        <f t="shared" si="7"/>
        <v>60.506156476740188</v>
      </c>
      <c r="AA52" s="74">
        <f t="shared" si="7"/>
        <v>68.308733059511098</v>
      </c>
      <c r="AB52" s="74">
        <f t="shared" si="14"/>
        <v>64.713685381873447</v>
      </c>
      <c r="AC52" s="74">
        <f t="shared" si="14"/>
        <v>70.01601317241753</v>
      </c>
      <c r="AD52" s="74">
        <f t="shared" si="14"/>
        <v>70.458976423543888</v>
      </c>
      <c r="AE52" s="74">
        <f t="shared" ref="AE52:AE55" si="27">P52*100/$D52</f>
        <v>65.580047768107548</v>
      </c>
      <c r="AF52" s="74">
        <f t="shared" ref="AF52:AG55" si="28">Q52*100/$D52</f>
        <v>67.456393507879923</v>
      </c>
      <c r="AG52" s="75">
        <f t="shared" si="28"/>
        <v>69.982652396547664</v>
      </c>
      <c r="AH52" s="237"/>
      <c r="AI52" s="238"/>
      <c r="AJ52" s="238"/>
      <c r="AK52" s="238"/>
      <c r="AL52" s="238"/>
      <c r="AM52" s="238"/>
      <c r="AN52" s="238"/>
      <c r="AO52" s="238"/>
      <c r="AP52" s="238"/>
      <c r="AQ52" s="238"/>
      <c r="AR52" s="238"/>
      <c r="AS52" s="238"/>
      <c r="AT52" s="238"/>
      <c r="AU52" s="238"/>
      <c r="AV52" s="239"/>
    </row>
    <row r="53" spans="2:48" ht="15" customHeight="1">
      <c r="B53" s="339" t="s">
        <v>206</v>
      </c>
      <c r="C53" s="7" t="s">
        <v>194</v>
      </c>
      <c r="D53" s="212">
        <v>111723</v>
      </c>
      <c r="E53" s="212">
        <v>110247</v>
      </c>
      <c r="F53" s="212">
        <v>105730</v>
      </c>
      <c r="G53" s="212">
        <v>98998</v>
      </c>
      <c r="H53" s="212">
        <v>98583</v>
      </c>
      <c r="I53" s="212">
        <v>92607</v>
      </c>
      <c r="J53" s="212">
        <v>99435</v>
      </c>
      <c r="K53" s="212">
        <v>83676</v>
      </c>
      <c r="L53" s="212">
        <v>94818</v>
      </c>
      <c r="M53" s="212">
        <v>81482</v>
      </c>
      <c r="N53" s="212">
        <v>87852</v>
      </c>
      <c r="O53" s="212">
        <v>82030</v>
      </c>
      <c r="P53" s="213">
        <v>64807</v>
      </c>
      <c r="Q53" s="213">
        <v>55133</v>
      </c>
      <c r="R53" s="213">
        <v>61421</v>
      </c>
      <c r="S53" s="618">
        <f>100</f>
        <v>100</v>
      </c>
      <c r="T53" s="74">
        <f t="shared" si="7"/>
        <v>98.678875432990523</v>
      </c>
      <c r="U53" s="74">
        <f t="shared" si="7"/>
        <v>94.635840426769775</v>
      </c>
      <c r="V53" s="74">
        <f t="shared" si="7"/>
        <v>88.610223499189956</v>
      </c>
      <c r="W53" s="74">
        <f t="shared" si="7"/>
        <v>88.238769098574153</v>
      </c>
      <c r="X53" s="74">
        <f t="shared" si="7"/>
        <v>82.889825729706502</v>
      </c>
      <c r="Y53" s="74">
        <f t="shared" si="7"/>
        <v>89.001369458392631</v>
      </c>
      <c r="Z53" s="74">
        <f t="shared" si="7"/>
        <v>74.895948014285324</v>
      </c>
      <c r="AA53" s="74">
        <f t="shared" si="7"/>
        <v>84.868827367686151</v>
      </c>
      <c r="AB53" s="74">
        <f t="shared" si="14"/>
        <v>72.932162580668262</v>
      </c>
      <c r="AC53" s="74">
        <f t="shared" si="14"/>
        <v>78.633763862409708</v>
      </c>
      <c r="AD53" s="74">
        <f t="shared" si="14"/>
        <v>73.422661403650096</v>
      </c>
      <c r="AE53" s="74">
        <f t="shared" si="27"/>
        <v>58.00685624267161</v>
      </c>
      <c r="AF53" s="74">
        <f t="shared" si="28"/>
        <v>49.347940889521404</v>
      </c>
      <c r="AG53" s="75">
        <f t="shared" si="28"/>
        <v>54.976146361984554</v>
      </c>
      <c r="AH53" s="61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20"/>
      <c r="C54" s="1" t="s">
        <v>195</v>
      </c>
      <c r="D54" s="212">
        <v>27250</v>
      </c>
      <c r="E54" s="212">
        <v>25496</v>
      </c>
      <c r="F54" s="212">
        <v>25793</v>
      </c>
      <c r="G54" s="212">
        <v>21527</v>
      </c>
      <c r="H54" s="212">
        <v>20045</v>
      </c>
      <c r="I54" s="212">
        <v>23251</v>
      </c>
      <c r="J54" s="212">
        <v>22774</v>
      </c>
      <c r="K54" s="212">
        <v>22659</v>
      </c>
      <c r="L54" s="212">
        <v>22468</v>
      </c>
      <c r="M54" s="212">
        <v>25035</v>
      </c>
      <c r="N54" s="212">
        <v>28241</v>
      </c>
      <c r="O54" s="212">
        <v>31424</v>
      </c>
      <c r="P54" s="213">
        <v>34895</v>
      </c>
      <c r="Q54" s="213">
        <v>34469</v>
      </c>
      <c r="R54" s="213">
        <v>34022</v>
      </c>
      <c r="S54" s="618">
        <f>100</f>
        <v>100</v>
      </c>
      <c r="T54" s="74">
        <f t="shared" si="7"/>
        <v>93.563302752293581</v>
      </c>
      <c r="U54" s="74">
        <f t="shared" si="7"/>
        <v>94.653211009174314</v>
      </c>
      <c r="V54" s="74">
        <f t="shared" si="7"/>
        <v>78.998165137614677</v>
      </c>
      <c r="W54" s="74">
        <f t="shared" si="7"/>
        <v>73.559633027522935</v>
      </c>
      <c r="X54" s="74">
        <f t="shared" si="7"/>
        <v>85.324770642201841</v>
      </c>
      <c r="Y54" s="74">
        <f t="shared" si="7"/>
        <v>83.574311926605503</v>
      </c>
      <c r="Z54" s="74">
        <f t="shared" si="7"/>
        <v>83.152293577981652</v>
      </c>
      <c r="AA54" s="74">
        <f t="shared" si="7"/>
        <v>82.451376146788988</v>
      </c>
      <c r="AB54" s="74">
        <f t="shared" si="14"/>
        <v>91.871559633027516</v>
      </c>
      <c r="AC54" s="74">
        <f t="shared" si="14"/>
        <v>103.63669724770642</v>
      </c>
      <c r="AD54" s="74">
        <f t="shared" si="14"/>
        <v>115.31743119266055</v>
      </c>
      <c r="AE54" s="74">
        <f t="shared" si="27"/>
        <v>128.05504587155963</v>
      </c>
      <c r="AF54" s="74">
        <f t="shared" si="28"/>
        <v>126.49174311926606</v>
      </c>
      <c r="AG54" s="75">
        <f t="shared" si="28"/>
        <v>124.85137614678899</v>
      </c>
      <c r="AH54" s="61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20"/>
      <c r="C55" s="1" t="s">
        <v>196</v>
      </c>
      <c r="D55" s="212">
        <v>15429</v>
      </c>
      <c r="E55" s="212">
        <v>16947</v>
      </c>
      <c r="F55" s="212">
        <v>14352</v>
      </c>
      <c r="G55" s="212">
        <v>13539</v>
      </c>
      <c r="H55" s="212">
        <v>15377</v>
      </c>
      <c r="I55" s="212">
        <v>16835</v>
      </c>
      <c r="J55" s="212">
        <v>22493</v>
      </c>
      <c r="K55" s="212">
        <v>23358</v>
      </c>
      <c r="L55" s="212">
        <v>20807</v>
      </c>
      <c r="M55" s="212">
        <v>20918</v>
      </c>
      <c r="N55" s="212">
        <v>21596</v>
      </c>
      <c r="O55" s="212">
        <v>23496</v>
      </c>
      <c r="P55" s="213">
        <v>26454</v>
      </c>
      <c r="Q55" s="213">
        <v>26821</v>
      </c>
      <c r="R55" s="213">
        <v>26201</v>
      </c>
      <c r="S55" s="618">
        <f>100</f>
        <v>100</v>
      </c>
      <c r="T55" s="74">
        <f t="shared" si="7"/>
        <v>109.83861559401127</v>
      </c>
      <c r="U55" s="74">
        <f t="shared" si="7"/>
        <v>93.019638343379356</v>
      </c>
      <c r="V55" s="74">
        <f t="shared" si="7"/>
        <v>87.750340268325886</v>
      </c>
      <c r="W55" s="74">
        <f t="shared" si="7"/>
        <v>99.662972324842826</v>
      </c>
      <c r="X55" s="74">
        <f t="shared" si="7"/>
        <v>109.11270983213429</v>
      </c>
      <c r="Y55" s="74">
        <f t="shared" si="7"/>
        <v>145.7839134098127</v>
      </c>
      <c r="Z55" s="74">
        <f t="shared" si="7"/>
        <v>151.39023916002333</v>
      </c>
      <c r="AA55" s="74">
        <f t="shared" si="7"/>
        <v>134.85643917298594</v>
      </c>
      <c r="AB55" s="74">
        <f t="shared" si="14"/>
        <v>135.57586363341758</v>
      </c>
      <c r="AC55" s="74">
        <f t="shared" si="14"/>
        <v>139.97018601335148</v>
      </c>
      <c r="AD55" s="74">
        <f t="shared" si="14"/>
        <v>152.2846587594789</v>
      </c>
      <c r="AE55" s="74">
        <f t="shared" si="27"/>
        <v>171.45634843476569</v>
      </c>
      <c r="AF55" s="74">
        <f t="shared" si="28"/>
        <v>173.83498606520189</v>
      </c>
      <c r="AG55" s="75">
        <f t="shared" si="28"/>
        <v>169.81657916909717</v>
      </c>
      <c r="AH55" s="61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0"/>
      <c r="C56" s="1" t="s">
        <v>197</v>
      </c>
      <c r="D56" s="212">
        <v>51643</v>
      </c>
      <c r="E56" s="212">
        <v>50636</v>
      </c>
      <c r="F56" s="212">
        <v>52522</v>
      </c>
      <c r="G56" s="212">
        <v>45660</v>
      </c>
      <c r="H56" s="212">
        <v>36561</v>
      </c>
      <c r="I56" s="212">
        <v>33956</v>
      </c>
      <c r="J56" s="212">
        <v>46230</v>
      </c>
      <c r="K56" s="212">
        <v>45117</v>
      </c>
      <c r="L56" s="212">
        <v>46058</v>
      </c>
      <c r="M56" s="212">
        <v>46922</v>
      </c>
      <c r="N56" s="212">
        <v>44699</v>
      </c>
      <c r="O56" s="212">
        <v>45910</v>
      </c>
      <c r="P56" s="213">
        <v>51648</v>
      </c>
      <c r="Q56" s="213">
        <v>52257</v>
      </c>
      <c r="R56" s="213">
        <v>51091</v>
      </c>
      <c r="S56" s="618">
        <f>100</f>
        <v>100</v>
      </c>
      <c r="T56" s="74">
        <f t="shared" si="7"/>
        <v>98.05007455027787</v>
      </c>
      <c r="U56" s="74">
        <f t="shared" si="7"/>
        <v>101.70206998044266</v>
      </c>
      <c r="V56" s="74">
        <f t="shared" si="7"/>
        <v>88.414693182038221</v>
      </c>
      <c r="W56" s="74">
        <f t="shared" si="7"/>
        <v>70.795654783804196</v>
      </c>
      <c r="X56" s="74">
        <f t="shared" si="7"/>
        <v>65.751408709796095</v>
      </c>
      <c r="Y56" s="74">
        <f t="shared" si="7"/>
        <v>89.518424568673396</v>
      </c>
      <c r="Z56" s="74">
        <f t="shared" si="7"/>
        <v>87.3632438084542</v>
      </c>
      <c r="AA56" s="74">
        <f t="shared" si="7"/>
        <v>89.185368781829098</v>
      </c>
      <c r="AB56" s="74">
        <f t="shared" si="14"/>
        <v>90.858393199465567</v>
      </c>
      <c r="AC56" s="74">
        <f t="shared" si="14"/>
        <v>86.553840791588399</v>
      </c>
      <c r="AD56" s="74">
        <f t="shared" si="14"/>
        <v>88.898785895474703</v>
      </c>
      <c r="AE56" s="74">
        <f t="shared" ref="AE56:AE59" si="29">P56*100/$D56</f>
        <v>100.00968185426873</v>
      </c>
      <c r="AF56" s="74">
        <f t="shared" ref="AF56:AG59" si="30">Q56*100/$D56</f>
        <v>101.18893170419999</v>
      </c>
      <c r="AG56" s="75">
        <f t="shared" si="30"/>
        <v>98.931123288732252</v>
      </c>
      <c r="AH56" s="61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0"/>
      <c r="C57" s="1" t="s">
        <v>198</v>
      </c>
      <c r="D57" s="212">
        <v>206045</v>
      </c>
      <c r="E57" s="212">
        <v>203326</v>
      </c>
      <c r="F57" s="212">
        <v>198397</v>
      </c>
      <c r="G57" s="212">
        <v>179724</v>
      </c>
      <c r="H57" s="212">
        <v>170566</v>
      </c>
      <c r="I57" s="212">
        <v>166649</v>
      </c>
      <c r="J57" s="212">
        <v>190932</v>
      </c>
      <c r="K57" s="212">
        <v>174810</v>
      </c>
      <c r="L57" s="212">
        <v>184151</v>
      </c>
      <c r="M57" s="212">
        <v>174357</v>
      </c>
      <c r="N57" s="212">
        <v>182388</v>
      </c>
      <c r="O57" s="212">
        <v>182860</v>
      </c>
      <c r="P57" s="213">
        <v>177804</v>
      </c>
      <c r="Q57" s="213">
        <v>168680</v>
      </c>
      <c r="R57" s="213">
        <v>172735</v>
      </c>
      <c r="S57" s="618">
        <f>100</f>
        <v>100</v>
      </c>
      <c r="T57" s="74">
        <f t="shared" ref="T57:AA88" si="31">E57*100/$D57</f>
        <v>98.680385352714211</v>
      </c>
      <c r="U57" s="74">
        <f t="shared" si="31"/>
        <v>96.288189473173333</v>
      </c>
      <c r="V57" s="74">
        <f t="shared" si="31"/>
        <v>87.225606056929308</v>
      </c>
      <c r="W57" s="74">
        <f t="shared" si="31"/>
        <v>82.780945909874063</v>
      </c>
      <c r="X57" s="74">
        <f t="shared" si="31"/>
        <v>80.87990487514864</v>
      </c>
      <c r="Y57" s="74">
        <f t="shared" si="31"/>
        <v>92.66519449634788</v>
      </c>
      <c r="Z57" s="74">
        <f t="shared" si="31"/>
        <v>84.840690140503284</v>
      </c>
      <c r="AA57" s="74">
        <f t="shared" si="31"/>
        <v>89.374165837559758</v>
      </c>
      <c r="AB57" s="74">
        <f t="shared" si="14"/>
        <v>84.620835254434709</v>
      </c>
      <c r="AC57" s="74">
        <f t="shared" si="14"/>
        <v>88.518527506127299</v>
      </c>
      <c r="AD57" s="74">
        <f t="shared" si="14"/>
        <v>88.747603678808034</v>
      </c>
      <c r="AE57" s="74">
        <f t="shared" si="29"/>
        <v>86.293770778228051</v>
      </c>
      <c r="AF57" s="74">
        <f t="shared" si="30"/>
        <v>81.865611880899806</v>
      </c>
      <c r="AG57" s="75">
        <f t="shared" si="30"/>
        <v>83.833628576281882</v>
      </c>
      <c r="AH57" s="61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38"/>
      <c r="C58" s="8" t="s">
        <v>199</v>
      </c>
      <c r="D58">
        <v>154402</v>
      </c>
      <c r="E58">
        <v>152690</v>
      </c>
      <c r="F58">
        <v>145875</v>
      </c>
      <c r="G58">
        <v>134064</v>
      </c>
      <c r="H58">
        <v>134005</v>
      </c>
      <c r="I58">
        <v>132693</v>
      </c>
      <c r="J58">
        <v>144702</v>
      </c>
      <c r="K58">
        <v>129693</v>
      </c>
      <c r="L58">
        <v>138093</v>
      </c>
      <c r="M58">
        <v>127435</v>
      </c>
      <c r="N58">
        <v>137689</v>
      </c>
      <c r="O58">
        <v>136950</v>
      </c>
      <c r="P58">
        <v>126156</v>
      </c>
      <c r="Q58">
        <v>116423</v>
      </c>
      <c r="R58">
        <v>121644</v>
      </c>
      <c r="S58" s="618">
        <f>100</f>
        <v>100</v>
      </c>
      <c r="T58" s="74">
        <f t="shared" si="31"/>
        <v>98.891206072460207</v>
      </c>
      <c r="U58" s="74">
        <f t="shared" si="31"/>
        <v>94.477403142446335</v>
      </c>
      <c r="V58" s="74">
        <f t="shared" si="31"/>
        <v>86.827890830429652</v>
      </c>
      <c r="W58" s="74">
        <f t="shared" si="31"/>
        <v>86.78967889016981</v>
      </c>
      <c r="X58" s="74">
        <f t="shared" si="31"/>
        <v>85.939948964391647</v>
      </c>
      <c r="Y58" s="74">
        <f t="shared" si="31"/>
        <v>93.71769795728035</v>
      </c>
      <c r="Z58" s="74">
        <f t="shared" si="31"/>
        <v>83.996968951179383</v>
      </c>
      <c r="AA58" s="74">
        <f t="shared" si="31"/>
        <v>89.43731298817373</v>
      </c>
      <c r="AB58" s="74">
        <f t="shared" si="14"/>
        <v>82.534552661234954</v>
      </c>
      <c r="AC58" s="74">
        <f t="shared" si="14"/>
        <v>89.175658346394471</v>
      </c>
      <c r="AD58" s="74">
        <f t="shared" si="14"/>
        <v>88.697037603139862</v>
      </c>
      <c r="AE58" s="74">
        <f t="shared" si="29"/>
        <v>81.706195515602133</v>
      </c>
      <c r="AF58" s="74">
        <f t="shared" si="30"/>
        <v>75.402520692737141</v>
      </c>
      <c r="AG58" s="75">
        <f t="shared" si="30"/>
        <v>78.783953575730891</v>
      </c>
      <c r="AH58" s="237"/>
      <c r="AI58" s="238"/>
      <c r="AJ58" s="238"/>
      <c r="AK58" s="238"/>
      <c r="AL58" s="238"/>
      <c r="AM58" s="238"/>
      <c r="AN58" s="238"/>
      <c r="AO58" s="238"/>
      <c r="AP58" s="238"/>
      <c r="AQ58" s="238"/>
      <c r="AR58" s="238"/>
      <c r="AS58" s="238"/>
      <c r="AT58" s="238"/>
      <c r="AU58" s="238"/>
      <c r="AV58" s="239"/>
    </row>
    <row r="59" spans="2:48" ht="15" customHeight="1">
      <c r="B59" s="620" t="s">
        <v>207</v>
      </c>
      <c r="C59" s="1" t="s">
        <v>194</v>
      </c>
      <c r="D59" s="212">
        <v>216404</v>
      </c>
      <c r="E59" s="212">
        <v>198197</v>
      </c>
      <c r="F59" s="212">
        <v>185373</v>
      </c>
      <c r="G59" s="212">
        <v>177282</v>
      </c>
      <c r="H59" s="212">
        <v>191259</v>
      </c>
      <c r="I59" s="212">
        <v>193796</v>
      </c>
      <c r="J59" s="212">
        <v>245047</v>
      </c>
      <c r="K59" s="212">
        <v>218260</v>
      </c>
      <c r="L59" s="212">
        <v>237490</v>
      </c>
      <c r="M59" s="212">
        <v>224561</v>
      </c>
      <c r="N59" s="212">
        <v>233085</v>
      </c>
      <c r="O59" s="212">
        <v>224908</v>
      </c>
      <c r="P59" s="213">
        <v>172189</v>
      </c>
      <c r="Q59" s="213">
        <v>119227</v>
      </c>
      <c r="R59" s="213">
        <v>155785</v>
      </c>
      <c r="S59" s="618">
        <f>100</f>
        <v>100</v>
      </c>
      <c r="T59" s="74">
        <f t="shared" si="31"/>
        <v>91.586569564333374</v>
      </c>
      <c r="U59" s="74">
        <f t="shared" si="31"/>
        <v>85.660616254782724</v>
      </c>
      <c r="V59" s="74">
        <f t="shared" si="31"/>
        <v>81.921775937598198</v>
      </c>
      <c r="W59" s="74">
        <f t="shared" si="31"/>
        <v>88.380529010554341</v>
      </c>
      <c r="X59" s="74">
        <f t="shared" si="31"/>
        <v>89.552873329513318</v>
      </c>
      <c r="Y59" s="74">
        <f t="shared" si="31"/>
        <v>113.23589212768711</v>
      </c>
      <c r="Z59" s="74">
        <f t="shared" si="31"/>
        <v>100.85765512652262</v>
      </c>
      <c r="AA59" s="74">
        <f t="shared" si="31"/>
        <v>109.74381249884475</v>
      </c>
      <c r="AB59" s="74">
        <f t="shared" si="14"/>
        <v>103.76933882922681</v>
      </c>
      <c r="AC59" s="74">
        <f t="shared" si="14"/>
        <v>107.70826786935547</v>
      </c>
      <c r="AD59" s="74">
        <f t="shared" si="14"/>
        <v>103.92968706678251</v>
      </c>
      <c r="AE59" s="74">
        <f t="shared" si="29"/>
        <v>79.568307425001393</v>
      </c>
      <c r="AF59" s="74">
        <f t="shared" si="30"/>
        <v>55.094637807064565</v>
      </c>
      <c r="AG59" s="75">
        <f t="shared" si="30"/>
        <v>71.988040886490083</v>
      </c>
      <c r="AH59" s="61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20"/>
      <c r="C60" s="1" t="s">
        <v>195</v>
      </c>
      <c r="D60" s="212">
        <v>64149</v>
      </c>
      <c r="E60" s="212">
        <v>64624</v>
      </c>
      <c r="F60" s="212">
        <v>69377</v>
      </c>
      <c r="G60" s="212">
        <v>63780</v>
      </c>
      <c r="H60" s="212">
        <v>46967</v>
      </c>
      <c r="I60" s="212">
        <v>52835</v>
      </c>
      <c r="J60" s="212">
        <v>124654</v>
      </c>
      <c r="K60" s="212">
        <v>141686</v>
      </c>
      <c r="L60" s="212">
        <v>168692</v>
      </c>
      <c r="M60" s="212">
        <v>206481</v>
      </c>
      <c r="N60" s="212">
        <v>244972</v>
      </c>
      <c r="O60" s="212">
        <v>279096</v>
      </c>
      <c r="P60" s="213">
        <v>300344</v>
      </c>
      <c r="Q60" s="213">
        <v>292304</v>
      </c>
      <c r="R60" s="213">
        <v>309174</v>
      </c>
      <c r="S60" s="618">
        <f>100</f>
        <v>100</v>
      </c>
      <c r="T60" s="74">
        <f t="shared" si="31"/>
        <v>100.74046360816224</v>
      </c>
      <c r="U60" s="74">
        <f t="shared" si="31"/>
        <v>108.1497763020468</v>
      </c>
      <c r="V60" s="74">
        <f t="shared" si="31"/>
        <v>99.424776691764492</v>
      </c>
      <c r="W60" s="74">
        <f t="shared" si="31"/>
        <v>73.215482704328977</v>
      </c>
      <c r="X60" s="74">
        <f t="shared" si="31"/>
        <v>82.362936288952284</v>
      </c>
      <c r="Y60" s="74">
        <f t="shared" si="31"/>
        <v>194.31947497233006</v>
      </c>
      <c r="Z60" s="74">
        <f t="shared" si="31"/>
        <v>220.8701616548972</v>
      </c>
      <c r="AA60" s="74">
        <f t="shared" si="31"/>
        <v>262.96902523811752</v>
      </c>
      <c r="AB60" s="74">
        <f t="shared" si="14"/>
        <v>321.87719216199787</v>
      </c>
      <c r="AC60" s="74">
        <f t="shared" si="14"/>
        <v>381.87968635520429</v>
      </c>
      <c r="AD60" s="74">
        <f t="shared" si="14"/>
        <v>435.07459196558011</v>
      </c>
      <c r="AE60" s="74">
        <f t="shared" ref="AE60:AE63" si="32">P60*100/$D60</f>
        <v>468.19747774711999</v>
      </c>
      <c r="AF60" s="74">
        <f t="shared" ref="AF60:AG63" si="33">Q60*100/$D60</f>
        <v>455.66415688475269</v>
      </c>
      <c r="AG60" s="75">
        <f t="shared" si="33"/>
        <v>481.96230650516765</v>
      </c>
      <c r="AH60" s="61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20"/>
      <c r="C61" s="1" t="s">
        <v>196</v>
      </c>
      <c r="D61" s="212">
        <v>18159</v>
      </c>
      <c r="E61" s="212">
        <v>20759</v>
      </c>
      <c r="F61" s="212">
        <v>17277</v>
      </c>
      <c r="G61" s="212">
        <v>21833</v>
      </c>
      <c r="H61" s="212">
        <v>19287</v>
      </c>
      <c r="I61" s="212">
        <v>24052</v>
      </c>
      <c r="J61" s="212">
        <v>40866</v>
      </c>
      <c r="K61" s="212">
        <v>48686</v>
      </c>
      <c r="L61" s="212">
        <v>61084</v>
      </c>
      <c r="M61" s="212">
        <v>74220</v>
      </c>
      <c r="N61" s="212">
        <v>83663</v>
      </c>
      <c r="O61" s="212">
        <v>101922</v>
      </c>
      <c r="P61" s="213">
        <v>111206</v>
      </c>
      <c r="Q61" s="213">
        <v>113540</v>
      </c>
      <c r="R61" s="213">
        <v>115417</v>
      </c>
      <c r="S61" s="618">
        <f>100</f>
        <v>100</v>
      </c>
      <c r="T61" s="74">
        <f t="shared" si="31"/>
        <v>114.31796905115921</v>
      </c>
      <c r="U61" s="74">
        <f t="shared" si="31"/>
        <v>95.14290434495291</v>
      </c>
      <c r="V61" s="74">
        <f t="shared" si="31"/>
        <v>120.23239165152266</v>
      </c>
      <c r="W61" s="74">
        <f t="shared" si="31"/>
        <v>106.21179580373368</v>
      </c>
      <c r="X61" s="74">
        <f t="shared" si="31"/>
        <v>132.45222754556968</v>
      </c>
      <c r="Y61" s="74">
        <f t="shared" si="31"/>
        <v>225.04543201718155</v>
      </c>
      <c r="Z61" s="74">
        <f t="shared" si="31"/>
        <v>268.10947739412961</v>
      </c>
      <c r="AA61" s="74">
        <f t="shared" si="31"/>
        <v>336.38416212346493</v>
      </c>
      <c r="AB61" s="74">
        <f t="shared" si="14"/>
        <v>408.72294729886005</v>
      </c>
      <c r="AC61" s="74">
        <f t="shared" si="14"/>
        <v>460.72470951043562</v>
      </c>
      <c r="AD61" s="74">
        <f t="shared" si="14"/>
        <v>561.27540062778792</v>
      </c>
      <c r="AE61" s="74">
        <f t="shared" si="32"/>
        <v>612.40156396277325</v>
      </c>
      <c r="AF61" s="74">
        <f t="shared" si="33"/>
        <v>625.25469464177547</v>
      </c>
      <c r="AG61" s="75">
        <f t="shared" si="33"/>
        <v>635.59116691447764</v>
      </c>
      <c r="AH61" s="61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620"/>
      <c r="C62" s="1" t="s">
        <v>197</v>
      </c>
      <c r="D62" s="212">
        <v>5256</v>
      </c>
      <c r="E62" s="212">
        <v>5456</v>
      </c>
      <c r="F62" s="212">
        <v>4020</v>
      </c>
      <c r="G62" s="212">
        <v>6118</v>
      </c>
      <c r="H62" s="212">
        <v>4739</v>
      </c>
      <c r="I62" s="212">
        <v>6754</v>
      </c>
      <c r="J62" s="212">
        <v>17889</v>
      </c>
      <c r="K62" s="212">
        <v>16162</v>
      </c>
      <c r="L62" s="212">
        <v>20883</v>
      </c>
      <c r="M62" s="212">
        <v>25894</v>
      </c>
      <c r="N62" s="212">
        <v>38777</v>
      </c>
      <c r="O62" s="212">
        <v>46122</v>
      </c>
      <c r="P62" s="213">
        <v>50282</v>
      </c>
      <c r="Q62" s="213">
        <v>51145</v>
      </c>
      <c r="R62" s="213">
        <v>52160</v>
      </c>
      <c r="S62" s="618">
        <f>100</f>
        <v>100</v>
      </c>
      <c r="T62" s="74">
        <f t="shared" si="31"/>
        <v>103.80517503805174</v>
      </c>
      <c r="U62" s="74">
        <f t="shared" si="31"/>
        <v>76.484018264840188</v>
      </c>
      <c r="V62" s="74">
        <f t="shared" si="31"/>
        <v>116.40030441400305</v>
      </c>
      <c r="W62" s="74">
        <f t="shared" si="31"/>
        <v>90.163622526636232</v>
      </c>
      <c r="X62" s="74">
        <f t="shared" si="31"/>
        <v>128.5007610350076</v>
      </c>
      <c r="Y62" s="74">
        <f t="shared" si="31"/>
        <v>340.35388127853884</v>
      </c>
      <c r="Z62" s="74">
        <f t="shared" si="31"/>
        <v>307.49619482496195</v>
      </c>
      <c r="AA62" s="74">
        <f t="shared" si="31"/>
        <v>397.3173515981735</v>
      </c>
      <c r="AB62" s="74">
        <f t="shared" si="14"/>
        <v>492.65601217656013</v>
      </c>
      <c r="AC62" s="74">
        <f t="shared" si="14"/>
        <v>737.76636225266361</v>
      </c>
      <c r="AD62" s="74">
        <f t="shared" si="14"/>
        <v>877.5114155251141</v>
      </c>
      <c r="AE62" s="74">
        <f t="shared" si="32"/>
        <v>956.65905631659052</v>
      </c>
      <c r="AF62" s="74">
        <f t="shared" si="33"/>
        <v>973.07838660578386</v>
      </c>
      <c r="AG62" s="75">
        <f t="shared" si="33"/>
        <v>992.38964992389651</v>
      </c>
      <c r="AH62" s="61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620"/>
      <c r="C63" s="1" t="s">
        <v>198</v>
      </c>
      <c r="D63" s="212">
        <v>303968</v>
      </c>
      <c r="E63" s="212">
        <v>289036</v>
      </c>
      <c r="F63" s="212">
        <v>276047</v>
      </c>
      <c r="G63" s="212">
        <v>269013</v>
      </c>
      <c r="H63" s="212">
        <v>262252</v>
      </c>
      <c r="I63" s="212">
        <v>277437</v>
      </c>
      <c r="J63" s="212">
        <v>428456</v>
      </c>
      <c r="K63" s="212">
        <v>424794</v>
      </c>
      <c r="L63" s="212">
        <v>488149</v>
      </c>
      <c r="M63" s="212">
        <v>531156</v>
      </c>
      <c r="N63" s="212">
        <v>600497</v>
      </c>
      <c r="O63" s="212">
        <v>652048</v>
      </c>
      <c r="P63" s="213">
        <v>634021</v>
      </c>
      <c r="Q63" s="213">
        <v>576216</v>
      </c>
      <c r="R63" s="213">
        <v>632536</v>
      </c>
      <c r="S63" s="618">
        <f>100</f>
        <v>100</v>
      </c>
      <c r="T63" s="74">
        <f t="shared" si="31"/>
        <v>95.087640804295191</v>
      </c>
      <c r="U63" s="74">
        <f t="shared" si="31"/>
        <v>90.814493630908515</v>
      </c>
      <c r="V63" s="74">
        <f t="shared" si="31"/>
        <v>88.500434256237497</v>
      </c>
      <c r="W63" s="74">
        <f t="shared" si="31"/>
        <v>86.276186967049156</v>
      </c>
      <c r="X63" s="74">
        <f t="shared" si="31"/>
        <v>91.271778608274559</v>
      </c>
      <c r="Y63" s="74">
        <f t="shared" si="31"/>
        <v>140.95431098010317</v>
      </c>
      <c r="Z63" s="74">
        <f t="shared" si="31"/>
        <v>139.74957890304242</v>
      </c>
      <c r="AA63" s="74">
        <f t="shared" si="31"/>
        <v>160.59223339298873</v>
      </c>
      <c r="AB63" s="74">
        <f t="shared" si="14"/>
        <v>174.7407621854932</v>
      </c>
      <c r="AC63" s="74">
        <f t="shared" si="14"/>
        <v>197.55270291609642</v>
      </c>
      <c r="AD63" s="74">
        <f t="shared" si="14"/>
        <v>214.51205390041056</v>
      </c>
      <c r="AE63" s="74">
        <f t="shared" si="32"/>
        <v>208.58149542057058</v>
      </c>
      <c r="AF63" s="74">
        <f t="shared" si="33"/>
        <v>189.56469102010738</v>
      </c>
      <c r="AG63" s="75">
        <f t="shared" si="33"/>
        <v>208.09295715338456</v>
      </c>
      <c r="AH63" s="61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20"/>
      <c r="C64" s="1" t="s">
        <v>199</v>
      </c>
      <c r="D64">
        <v>298712</v>
      </c>
      <c r="E64">
        <v>283580</v>
      </c>
      <c r="F64">
        <v>272027</v>
      </c>
      <c r="G64">
        <v>262895</v>
      </c>
      <c r="H64">
        <v>257513</v>
      </c>
      <c r="I64">
        <v>270683</v>
      </c>
      <c r="J64">
        <v>410567</v>
      </c>
      <c r="K64">
        <v>408632</v>
      </c>
      <c r="L64">
        <v>467266</v>
      </c>
      <c r="M64">
        <v>505262</v>
      </c>
      <c r="N64">
        <v>561720</v>
      </c>
      <c r="O64">
        <v>605926</v>
      </c>
      <c r="P64">
        <v>583739</v>
      </c>
      <c r="Q64">
        <v>525071</v>
      </c>
      <c r="R64">
        <v>580376</v>
      </c>
      <c r="S64" s="618">
        <f>100</f>
        <v>100</v>
      </c>
      <c r="T64" s="74">
        <f t="shared" si="31"/>
        <v>94.934251051179729</v>
      </c>
      <c r="U64" s="74">
        <f t="shared" si="31"/>
        <v>91.066646134068932</v>
      </c>
      <c r="V64" s="74">
        <f t="shared" si="31"/>
        <v>88.009520876295568</v>
      </c>
      <c r="W64" s="74">
        <f t="shared" si="31"/>
        <v>86.207785425426493</v>
      </c>
      <c r="X64" s="74">
        <f t="shared" si="31"/>
        <v>90.616714427274431</v>
      </c>
      <c r="Y64" s="74">
        <f t="shared" si="31"/>
        <v>137.44576716034175</v>
      </c>
      <c r="Z64" s="74">
        <f t="shared" si="31"/>
        <v>136.79798601997911</v>
      </c>
      <c r="AA64" s="74">
        <f t="shared" si="31"/>
        <v>156.42692627011971</v>
      </c>
      <c r="AB64" s="74">
        <f t="shared" si="14"/>
        <v>169.14687056428934</v>
      </c>
      <c r="AC64" s="74">
        <f t="shared" si="14"/>
        <v>188.04734995581029</v>
      </c>
      <c r="AD64" s="74">
        <f t="shared" si="14"/>
        <v>202.84621977021345</v>
      </c>
      <c r="AE64" s="74">
        <f t="shared" ref="AE64:AE67" si="34">P64*100/$D64</f>
        <v>195.41866413133721</v>
      </c>
      <c r="AF64" s="74">
        <f t="shared" ref="AF64:AG67" si="35">Q64*100/$D64</f>
        <v>175.77834168028068</v>
      </c>
      <c r="AG64" s="75">
        <f t="shared" si="35"/>
        <v>194.29283055250542</v>
      </c>
      <c r="AH64" s="237"/>
      <c r="AI64" s="238"/>
      <c r="AJ64" s="238"/>
      <c r="AK64" s="238"/>
      <c r="AL64" s="238"/>
      <c r="AM64" s="238"/>
      <c r="AN64" s="238"/>
      <c r="AO64" s="238"/>
      <c r="AP64" s="238"/>
      <c r="AQ64" s="238"/>
      <c r="AR64" s="238"/>
      <c r="AS64" s="238"/>
      <c r="AT64" s="238"/>
      <c r="AU64" s="238"/>
      <c r="AV64" s="239"/>
    </row>
    <row r="65" spans="2:48" ht="15" customHeight="1">
      <c r="B65" s="339" t="s">
        <v>208</v>
      </c>
      <c r="C65" s="7" t="s">
        <v>194</v>
      </c>
      <c r="D65" s="212">
        <v>23336</v>
      </c>
      <c r="E65" s="212">
        <v>23378</v>
      </c>
      <c r="F65" s="212">
        <v>20862</v>
      </c>
      <c r="G65" s="212">
        <v>24168</v>
      </c>
      <c r="H65" s="212">
        <v>20742</v>
      </c>
      <c r="I65" s="212">
        <v>23553</v>
      </c>
      <c r="J65" s="212">
        <v>30320</v>
      </c>
      <c r="K65" s="212">
        <v>25044</v>
      </c>
      <c r="L65" s="212">
        <v>27431</v>
      </c>
      <c r="M65" s="212">
        <v>23514</v>
      </c>
      <c r="N65" s="212">
        <v>25077</v>
      </c>
      <c r="O65" s="212">
        <v>24679</v>
      </c>
      <c r="P65" s="213">
        <v>20990</v>
      </c>
      <c r="Q65" s="213">
        <v>23515</v>
      </c>
      <c r="R65" s="213">
        <v>28748</v>
      </c>
      <c r="S65" s="618">
        <f>100</f>
        <v>100</v>
      </c>
      <c r="T65" s="74">
        <f t="shared" si="31"/>
        <v>100.17997943092217</v>
      </c>
      <c r="U65" s="74">
        <f t="shared" si="31"/>
        <v>89.398354473774432</v>
      </c>
      <c r="V65" s="74">
        <f t="shared" si="31"/>
        <v>103.56530682207747</v>
      </c>
      <c r="W65" s="74">
        <f t="shared" si="31"/>
        <v>88.884127528282477</v>
      </c>
      <c r="X65" s="74">
        <f t="shared" si="31"/>
        <v>100.92989372643126</v>
      </c>
      <c r="Y65" s="74">
        <f t="shared" si="31"/>
        <v>129.92800822763112</v>
      </c>
      <c r="Z65" s="74">
        <f t="shared" si="31"/>
        <v>107.31916352416867</v>
      </c>
      <c r="AA65" s="74">
        <f t="shared" si="31"/>
        <v>117.54799451491259</v>
      </c>
      <c r="AB65" s="74">
        <f t="shared" si="14"/>
        <v>100.76276996914639</v>
      </c>
      <c r="AC65" s="74">
        <f t="shared" si="14"/>
        <v>107.46057593417895</v>
      </c>
      <c r="AD65" s="74">
        <f t="shared" si="14"/>
        <v>105.75505656496401</v>
      </c>
      <c r="AE65" s="74">
        <f t="shared" si="34"/>
        <v>89.946863215632504</v>
      </c>
      <c r="AF65" s="74">
        <f t="shared" si="35"/>
        <v>100.76705519369214</v>
      </c>
      <c r="AG65" s="75">
        <f t="shared" si="35"/>
        <v>123.19163524168667</v>
      </c>
      <c r="AH65" s="61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20"/>
      <c r="C66" s="1" t="s">
        <v>195</v>
      </c>
      <c r="D66" s="212">
        <v>21268</v>
      </c>
      <c r="E66" s="212">
        <v>17360</v>
      </c>
      <c r="F66" s="212">
        <v>22413</v>
      </c>
      <c r="G66" s="212">
        <v>13257</v>
      </c>
      <c r="H66" s="212">
        <v>16006</v>
      </c>
      <c r="I66" s="212">
        <v>16381</v>
      </c>
      <c r="J66" s="212">
        <v>12048</v>
      </c>
      <c r="K66" s="212">
        <v>12371</v>
      </c>
      <c r="L66" s="212">
        <v>11396</v>
      </c>
      <c r="M66" s="212">
        <v>13102</v>
      </c>
      <c r="N66" s="212">
        <v>15020</v>
      </c>
      <c r="O66" s="212">
        <v>15502</v>
      </c>
      <c r="P66" s="213">
        <v>15944</v>
      </c>
      <c r="Q66" s="213">
        <v>15698</v>
      </c>
      <c r="R66" s="213">
        <v>15123</v>
      </c>
      <c r="S66" s="618">
        <f>100</f>
        <v>100</v>
      </c>
      <c r="T66" s="74">
        <f t="shared" si="31"/>
        <v>81.624976490502164</v>
      </c>
      <c r="U66" s="74">
        <f t="shared" si="31"/>
        <v>105.3836750047019</v>
      </c>
      <c r="V66" s="74">
        <f t="shared" si="31"/>
        <v>62.333082565356406</v>
      </c>
      <c r="W66" s="74">
        <f t="shared" si="31"/>
        <v>75.25860447620839</v>
      </c>
      <c r="X66" s="74">
        <f t="shared" si="31"/>
        <v>77.021816813992857</v>
      </c>
      <c r="Y66" s="74">
        <f t="shared" si="31"/>
        <v>56.648485988339289</v>
      </c>
      <c r="Z66" s="74">
        <f t="shared" si="31"/>
        <v>58.167199548617639</v>
      </c>
      <c r="AA66" s="74">
        <f t="shared" si="31"/>
        <v>53.582847470378034</v>
      </c>
      <c r="AB66" s="74">
        <f t="shared" si="14"/>
        <v>61.604288132405493</v>
      </c>
      <c r="AC66" s="74">
        <f t="shared" si="14"/>
        <v>70.622531502727099</v>
      </c>
      <c r="AD66" s="74">
        <f t="shared" si="14"/>
        <v>72.888847094226065</v>
      </c>
      <c r="AE66" s="74">
        <f t="shared" si="34"/>
        <v>74.967086703028016</v>
      </c>
      <c r="AF66" s="74">
        <f t="shared" si="35"/>
        <v>73.810419409441408</v>
      </c>
      <c r="AG66" s="75">
        <f t="shared" si="35"/>
        <v>71.106827158171896</v>
      </c>
      <c r="AH66" s="61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0"/>
      <c r="C67" s="1" t="s">
        <v>196</v>
      </c>
      <c r="D67" s="212">
        <v>17827</v>
      </c>
      <c r="E67" s="212">
        <v>20560</v>
      </c>
      <c r="F67" s="212">
        <v>15814</v>
      </c>
      <c r="G67" s="212">
        <v>14221</v>
      </c>
      <c r="H67" s="212">
        <v>12923</v>
      </c>
      <c r="I67" s="212">
        <v>9677</v>
      </c>
      <c r="J67" s="212">
        <v>12070</v>
      </c>
      <c r="K67" s="213">
        <v>13766</v>
      </c>
      <c r="L67" s="213">
        <v>13991</v>
      </c>
      <c r="M67" s="213">
        <v>15190</v>
      </c>
      <c r="N67" s="213">
        <v>16005</v>
      </c>
      <c r="O67" s="212">
        <v>15180</v>
      </c>
      <c r="P67" s="213">
        <v>15743</v>
      </c>
      <c r="Q67" s="213">
        <v>15397</v>
      </c>
      <c r="R67" s="213">
        <v>14663</v>
      </c>
      <c r="S67" s="618">
        <f>100</f>
        <v>100</v>
      </c>
      <c r="T67" s="74">
        <f t="shared" si="31"/>
        <v>115.33067818477591</v>
      </c>
      <c r="U67" s="74">
        <f t="shared" si="31"/>
        <v>88.708139339204578</v>
      </c>
      <c r="V67" s="74">
        <f t="shared" si="31"/>
        <v>79.772255567397764</v>
      </c>
      <c r="W67" s="74">
        <f t="shared" si="31"/>
        <v>72.4911650866663</v>
      </c>
      <c r="X67" s="74">
        <f t="shared" si="31"/>
        <v>54.282829416054298</v>
      </c>
      <c r="Y67" s="74">
        <f t="shared" si="31"/>
        <v>67.706288214506088</v>
      </c>
      <c r="Z67" s="74">
        <f t="shared" si="31"/>
        <v>77.219947270993444</v>
      </c>
      <c r="AA67" s="74">
        <f t="shared" si="31"/>
        <v>78.482077747237341</v>
      </c>
      <c r="AB67" s="74">
        <f t="shared" si="14"/>
        <v>85.207830818421499</v>
      </c>
      <c r="AC67" s="74">
        <f t="shared" si="14"/>
        <v>89.779547876816068</v>
      </c>
      <c r="AD67" s="74">
        <f t="shared" si="14"/>
        <v>85.151736130588432</v>
      </c>
      <c r="AE67" s="74">
        <f t="shared" si="34"/>
        <v>88.309867055589834</v>
      </c>
      <c r="AF67" s="74">
        <f t="shared" si="35"/>
        <v>86.368990856565887</v>
      </c>
      <c r="AG67" s="75">
        <f t="shared" si="35"/>
        <v>82.251640769619115</v>
      </c>
      <c r="AH67" s="619">
        <v>1</v>
      </c>
      <c r="AI67" s="234">
        <v>1</v>
      </c>
      <c r="AJ67" s="234">
        <v>1</v>
      </c>
      <c r="AK67" s="234">
        <v>1</v>
      </c>
      <c r="AL67" s="234">
        <v>1</v>
      </c>
      <c r="AM67" s="234">
        <v>1</v>
      </c>
      <c r="AN67" s="234">
        <v>1</v>
      </c>
      <c r="AO67" s="234">
        <v>4</v>
      </c>
      <c r="AP67" s="234">
        <v>4</v>
      </c>
      <c r="AQ67" s="234">
        <v>4</v>
      </c>
      <c r="AR67" s="234">
        <v>4</v>
      </c>
      <c r="AS67" s="234">
        <v>1</v>
      </c>
      <c r="AT67" s="234">
        <v>4</v>
      </c>
      <c r="AU67" s="234">
        <v>6</v>
      </c>
      <c r="AV67" s="236">
        <v>7</v>
      </c>
    </row>
    <row r="68" spans="2:48" ht="14.45">
      <c r="B68" s="620"/>
      <c r="C68" s="1" t="s">
        <v>197</v>
      </c>
      <c r="D68" s="212">
        <v>41888</v>
      </c>
      <c r="E68" s="212">
        <v>35115</v>
      </c>
      <c r="F68" s="212">
        <v>29579</v>
      </c>
      <c r="G68" s="212">
        <v>25514</v>
      </c>
      <c r="H68" s="212">
        <v>25052</v>
      </c>
      <c r="I68" s="212">
        <v>20469</v>
      </c>
      <c r="J68" s="212">
        <v>26060</v>
      </c>
      <c r="K68" s="213">
        <v>26609</v>
      </c>
      <c r="L68" s="213">
        <v>26750</v>
      </c>
      <c r="M68" s="213">
        <v>29019</v>
      </c>
      <c r="N68" s="213">
        <v>30632</v>
      </c>
      <c r="O68" s="212">
        <v>32927</v>
      </c>
      <c r="P68" s="213">
        <v>34131</v>
      </c>
      <c r="Q68" s="213">
        <v>33398</v>
      </c>
      <c r="R68" s="213">
        <v>31835</v>
      </c>
      <c r="S68" s="618">
        <f>100</f>
        <v>100</v>
      </c>
      <c r="T68" s="74">
        <f t="shared" si="31"/>
        <v>83.830691367456069</v>
      </c>
      <c r="U68" s="74">
        <f t="shared" si="31"/>
        <v>70.614495798319325</v>
      </c>
      <c r="V68" s="74">
        <f t="shared" si="31"/>
        <v>60.910045836516424</v>
      </c>
      <c r="W68" s="74">
        <f t="shared" si="31"/>
        <v>59.807104660045837</v>
      </c>
      <c r="X68" s="74">
        <f t="shared" si="31"/>
        <v>48.866023682200151</v>
      </c>
      <c r="Y68" s="74">
        <f t="shared" si="31"/>
        <v>62.213521772345302</v>
      </c>
      <c r="Z68" s="74">
        <f t="shared" si="31"/>
        <v>63.524159663865547</v>
      </c>
      <c r="AA68" s="74">
        <f t="shared" si="31"/>
        <v>63.860771581359813</v>
      </c>
      <c r="AB68" s="74">
        <f t="shared" si="14"/>
        <v>69.277597402597408</v>
      </c>
      <c r="AC68" s="74">
        <f t="shared" si="14"/>
        <v>73.128342245989302</v>
      </c>
      <c r="AD68" s="74">
        <f t="shared" si="14"/>
        <v>78.607238349885407</v>
      </c>
      <c r="AE68" s="74">
        <f t="shared" ref="AE68:AE71" si="36">P68*100/$D68</f>
        <v>81.481569900687546</v>
      </c>
      <c r="AF68" s="74">
        <f t="shared" ref="AF68:AG71" si="37">Q68*100/$D68</f>
        <v>79.731665393430106</v>
      </c>
      <c r="AG68" s="75">
        <f t="shared" si="37"/>
        <v>76.00028647822765</v>
      </c>
      <c r="AH68" s="619">
        <v>1</v>
      </c>
      <c r="AI68" s="234">
        <v>1</v>
      </c>
      <c r="AJ68" s="234">
        <v>1</v>
      </c>
      <c r="AK68" s="234">
        <v>1</v>
      </c>
      <c r="AL68" s="234">
        <v>1</v>
      </c>
      <c r="AM68" s="234">
        <v>1</v>
      </c>
      <c r="AN68" s="234">
        <v>1</v>
      </c>
      <c r="AO68" s="234">
        <v>4</v>
      </c>
      <c r="AP68" s="234">
        <v>4</v>
      </c>
      <c r="AQ68" s="234">
        <v>4</v>
      </c>
      <c r="AR68" s="234">
        <v>4</v>
      </c>
      <c r="AS68" s="234">
        <v>1</v>
      </c>
      <c r="AT68" s="234">
        <v>4</v>
      </c>
      <c r="AU68" s="234">
        <v>6</v>
      </c>
      <c r="AV68" s="236">
        <v>7</v>
      </c>
    </row>
    <row r="69" spans="2:48" ht="14.45">
      <c r="B69" s="620"/>
      <c r="C69" s="1" t="s">
        <v>198</v>
      </c>
      <c r="D69" s="212">
        <v>104319</v>
      </c>
      <c r="E69" s="212">
        <v>96413</v>
      </c>
      <c r="F69" s="212">
        <v>88668</v>
      </c>
      <c r="G69" s="212">
        <v>77160</v>
      </c>
      <c r="H69" s="212">
        <v>74723</v>
      </c>
      <c r="I69" s="212">
        <v>70080</v>
      </c>
      <c r="J69" s="212">
        <v>80498</v>
      </c>
      <c r="K69" s="212">
        <v>77790</v>
      </c>
      <c r="L69" s="212">
        <v>79568</v>
      </c>
      <c r="M69" s="212">
        <v>80825</v>
      </c>
      <c r="N69" s="212">
        <v>86734</v>
      </c>
      <c r="O69" s="212">
        <v>88288</v>
      </c>
      <c r="P69" s="213">
        <v>86808</v>
      </c>
      <c r="Q69" s="213">
        <v>88008</v>
      </c>
      <c r="R69" s="213">
        <v>90369</v>
      </c>
      <c r="S69" s="618">
        <f>100</f>
        <v>100</v>
      </c>
      <c r="T69" s="74">
        <f t="shared" si="31"/>
        <v>92.421323057161203</v>
      </c>
      <c r="U69" s="74">
        <f t="shared" si="31"/>
        <v>84.996980415839872</v>
      </c>
      <c r="V69" s="74">
        <f t="shared" si="31"/>
        <v>73.965432950852673</v>
      </c>
      <c r="W69" s="74">
        <f t="shared" si="31"/>
        <v>71.6293292688772</v>
      </c>
      <c r="X69" s="74">
        <f t="shared" si="31"/>
        <v>67.178558076668679</v>
      </c>
      <c r="Y69" s="74">
        <f t="shared" si="31"/>
        <v>77.165233562438289</v>
      </c>
      <c r="Z69" s="74">
        <f t="shared" si="31"/>
        <v>74.569349782877524</v>
      </c>
      <c r="AA69" s="74">
        <f t="shared" si="31"/>
        <v>76.273737286592095</v>
      </c>
      <c r="AB69" s="74">
        <f t="shared" si="14"/>
        <v>77.478695156203571</v>
      </c>
      <c r="AC69" s="74">
        <f t="shared" si="14"/>
        <v>83.1430516013382</v>
      </c>
      <c r="AD69" s="74">
        <f t="shared" si="14"/>
        <v>84.632713120332824</v>
      </c>
      <c r="AE69" s="74">
        <f t="shared" si="36"/>
        <v>83.21398786414747</v>
      </c>
      <c r="AF69" s="74">
        <f t="shared" si="37"/>
        <v>84.364305639432899</v>
      </c>
      <c r="AG69" s="75">
        <f t="shared" si="37"/>
        <v>86.627555862306963</v>
      </c>
      <c r="AH69" s="61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38"/>
      <c r="C70" s="8" t="s">
        <v>199</v>
      </c>
      <c r="D70">
        <v>62431</v>
      </c>
      <c r="E70">
        <v>61298</v>
      </c>
      <c r="F70">
        <v>59089</v>
      </c>
      <c r="G70">
        <v>51646</v>
      </c>
      <c r="H70">
        <v>49671</v>
      </c>
      <c r="I70">
        <v>49611</v>
      </c>
      <c r="J70">
        <v>54438</v>
      </c>
      <c r="K70">
        <v>51181</v>
      </c>
      <c r="L70">
        <v>52818</v>
      </c>
      <c r="M70">
        <v>51806</v>
      </c>
      <c r="N70">
        <v>56102</v>
      </c>
      <c r="O70">
        <v>55361</v>
      </c>
      <c r="P70">
        <v>52677</v>
      </c>
      <c r="Q70">
        <v>54610</v>
      </c>
      <c r="R70">
        <v>58534</v>
      </c>
      <c r="S70" s="618">
        <f>100</f>
        <v>100</v>
      </c>
      <c r="T70" s="74">
        <f t="shared" si="31"/>
        <v>98.185196456888406</v>
      </c>
      <c r="U70" s="74">
        <f t="shared" si="31"/>
        <v>94.646890166744086</v>
      </c>
      <c r="V70" s="74">
        <f t="shared" si="31"/>
        <v>82.72492832086624</v>
      </c>
      <c r="W70" s="74">
        <f t="shared" si="31"/>
        <v>79.561435825150966</v>
      </c>
      <c r="X70" s="74">
        <f t="shared" si="31"/>
        <v>79.465329724015319</v>
      </c>
      <c r="Y70" s="74">
        <f t="shared" si="31"/>
        <v>87.197065560378661</v>
      </c>
      <c r="Z70" s="74">
        <f t="shared" si="31"/>
        <v>81.980106037064914</v>
      </c>
      <c r="AA70" s="74">
        <f t="shared" si="31"/>
        <v>84.602200829716011</v>
      </c>
      <c r="AB70" s="74">
        <f t="shared" si="14"/>
        <v>82.981211257227983</v>
      </c>
      <c r="AC70" s="74">
        <f t="shared" si="14"/>
        <v>89.862408098540783</v>
      </c>
      <c r="AD70" s="74">
        <f t="shared" si="14"/>
        <v>88.675497749515472</v>
      </c>
      <c r="AE70" s="74">
        <f t="shared" si="36"/>
        <v>84.37635149204722</v>
      </c>
      <c r="AF70" s="74">
        <f t="shared" si="37"/>
        <v>87.472569716967527</v>
      </c>
      <c r="AG70" s="75">
        <f t="shared" si="37"/>
        <v>93.757908731239283</v>
      </c>
      <c r="AH70" s="237"/>
      <c r="AI70" s="238"/>
      <c r="AJ70" s="238"/>
      <c r="AK70" s="238"/>
      <c r="AL70" s="238"/>
      <c r="AM70" s="238"/>
      <c r="AN70" s="238"/>
      <c r="AO70" s="238"/>
      <c r="AP70" s="238"/>
      <c r="AQ70" s="238"/>
      <c r="AR70" s="238"/>
      <c r="AS70" s="238"/>
      <c r="AT70" s="238"/>
      <c r="AU70" s="238"/>
      <c r="AV70" s="239"/>
    </row>
    <row r="71" spans="2:48" ht="15" customHeight="1">
      <c r="B71" s="620" t="s">
        <v>209</v>
      </c>
      <c r="C71" s="1" t="s">
        <v>194</v>
      </c>
      <c r="D71" s="212">
        <v>7397</v>
      </c>
      <c r="E71" s="212">
        <v>7804</v>
      </c>
      <c r="F71" s="212">
        <v>9292</v>
      </c>
      <c r="G71" s="212">
        <v>8585</v>
      </c>
      <c r="H71" s="212">
        <v>6856</v>
      </c>
      <c r="I71" s="212">
        <v>6434</v>
      </c>
      <c r="J71" s="212">
        <v>9468</v>
      </c>
      <c r="K71" s="212">
        <v>7652</v>
      </c>
      <c r="L71" s="212">
        <v>10401</v>
      </c>
      <c r="M71" s="212">
        <v>7756</v>
      </c>
      <c r="N71" s="212">
        <v>10098</v>
      </c>
      <c r="O71" s="212">
        <v>11390</v>
      </c>
      <c r="P71" s="213">
        <v>9117</v>
      </c>
      <c r="Q71" s="213">
        <v>11959</v>
      </c>
      <c r="R71" s="213">
        <v>15762</v>
      </c>
      <c r="S71" s="618">
        <f>100</f>
        <v>100</v>
      </c>
      <c r="T71" s="74">
        <f t="shared" si="31"/>
        <v>105.50223063404083</v>
      </c>
      <c r="U71" s="74">
        <f t="shared" si="31"/>
        <v>125.61849398404759</v>
      </c>
      <c r="V71" s="74">
        <f t="shared" si="31"/>
        <v>116.06056509395701</v>
      </c>
      <c r="W71" s="74">
        <f t="shared" si="31"/>
        <v>92.686224144923614</v>
      </c>
      <c r="X71" s="74">
        <f t="shared" si="31"/>
        <v>86.9812085980803</v>
      </c>
      <c r="Y71" s="74">
        <f t="shared" si="31"/>
        <v>127.9978369609301</v>
      </c>
      <c r="Z71" s="74">
        <f t="shared" si="31"/>
        <v>103.44734351764228</v>
      </c>
      <c r="AA71" s="74">
        <f t="shared" si="31"/>
        <v>140.61105853724482</v>
      </c>
      <c r="AB71" s="74">
        <f t="shared" si="14"/>
        <v>104.85331891307287</v>
      </c>
      <c r="AC71" s="74">
        <f t="shared" si="14"/>
        <v>136.51480329863458</v>
      </c>
      <c r="AD71" s="74">
        <f t="shared" si="14"/>
        <v>153.98134378802217</v>
      </c>
      <c r="AE71" s="74">
        <f t="shared" si="36"/>
        <v>123.2526700013519</v>
      </c>
      <c r="AF71" s="74">
        <f t="shared" si="37"/>
        <v>161.67365148032985</v>
      </c>
      <c r="AG71" s="75">
        <f t="shared" si="37"/>
        <v>213.08638637285387</v>
      </c>
      <c r="AH71" s="619">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620"/>
      <c r="C72" s="1" t="s">
        <v>195</v>
      </c>
      <c r="D72" s="212">
        <v>1006</v>
      </c>
      <c r="E72" s="212">
        <v>653</v>
      </c>
      <c r="F72" s="212">
        <v>737</v>
      </c>
      <c r="G72" s="213">
        <v>548</v>
      </c>
      <c r="H72" s="213">
        <v>812</v>
      </c>
      <c r="I72" s="213">
        <v>1146</v>
      </c>
      <c r="J72" s="212">
        <v>2467</v>
      </c>
      <c r="K72" s="213">
        <v>2328</v>
      </c>
      <c r="L72" s="213">
        <v>5096</v>
      </c>
      <c r="M72" s="213">
        <v>6079</v>
      </c>
      <c r="N72" s="212">
        <v>4380</v>
      </c>
      <c r="O72" s="213">
        <v>4288</v>
      </c>
      <c r="P72" s="213">
        <v>5160</v>
      </c>
      <c r="Q72" s="213">
        <v>4719</v>
      </c>
      <c r="R72" s="213">
        <v>4408</v>
      </c>
      <c r="S72" s="618">
        <f>100</f>
        <v>100</v>
      </c>
      <c r="T72" s="74">
        <f t="shared" si="31"/>
        <v>64.910536779324062</v>
      </c>
      <c r="U72" s="74">
        <f t="shared" si="31"/>
        <v>73.260437375745525</v>
      </c>
      <c r="V72" s="74">
        <f t="shared" si="31"/>
        <v>54.473161033797219</v>
      </c>
      <c r="W72" s="74">
        <f t="shared" si="31"/>
        <v>80.715705765407549</v>
      </c>
      <c r="X72" s="74">
        <f t="shared" si="31"/>
        <v>113.91650099403579</v>
      </c>
      <c r="Y72" s="74">
        <f t="shared" si="31"/>
        <v>245.22862823061629</v>
      </c>
      <c r="Z72" s="74">
        <f t="shared" si="31"/>
        <v>231.41153081510933</v>
      </c>
      <c r="AA72" s="74">
        <f t="shared" si="31"/>
        <v>506.56063618290261</v>
      </c>
      <c r="AB72" s="74">
        <f t="shared" si="14"/>
        <v>604.27435387673961</v>
      </c>
      <c r="AC72" s="74">
        <f t="shared" si="14"/>
        <v>435.3876739562624</v>
      </c>
      <c r="AD72" s="74">
        <f t="shared" si="14"/>
        <v>426.24254473161034</v>
      </c>
      <c r="AE72" s="74">
        <f t="shared" ref="AE72:AE75" si="38">P72*100/$D72</f>
        <v>512.92246520874755</v>
      </c>
      <c r="AF72" s="74">
        <f t="shared" ref="AF72:AG75" si="39">Q72*100/$D72</f>
        <v>469.08548707753476</v>
      </c>
      <c r="AG72" s="75">
        <f t="shared" si="39"/>
        <v>438.17097415506959</v>
      </c>
      <c r="AH72" s="619">
        <v>1</v>
      </c>
      <c r="AI72" s="234">
        <v>1</v>
      </c>
      <c r="AJ72" s="234">
        <v>1</v>
      </c>
      <c r="AK72" s="234">
        <v>4</v>
      </c>
      <c r="AL72" s="234">
        <v>4</v>
      </c>
      <c r="AM72" s="234">
        <v>4</v>
      </c>
      <c r="AN72" s="234">
        <v>1</v>
      </c>
      <c r="AO72" s="234">
        <v>4</v>
      </c>
      <c r="AP72" s="234">
        <v>4</v>
      </c>
      <c r="AQ72" s="234">
        <v>4</v>
      </c>
      <c r="AR72" s="234">
        <v>1</v>
      </c>
      <c r="AS72" s="234">
        <v>4</v>
      </c>
      <c r="AT72" s="234">
        <v>4</v>
      </c>
      <c r="AU72" s="234">
        <v>6</v>
      </c>
      <c r="AV72" s="236">
        <v>7</v>
      </c>
    </row>
    <row r="73" spans="2:48" ht="14.45">
      <c r="B73" s="620"/>
      <c r="C73" s="1" t="s">
        <v>196</v>
      </c>
      <c r="D73" s="212">
        <v>951</v>
      </c>
      <c r="E73" s="212">
        <v>1445</v>
      </c>
      <c r="F73" s="212">
        <v>819</v>
      </c>
      <c r="G73" s="213">
        <v>613</v>
      </c>
      <c r="H73" s="213">
        <v>934</v>
      </c>
      <c r="I73" s="213">
        <v>1000</v>
      </c>
      <c r="J73" s="213">
        <v>0</v>
      </c>
      <c r="K73" s="213">
        <v>2671</v>
      </c>
      <c r="L73" s="213">
        <v>1850</v>
      </c>
      <c r="M73" s="213">
        <v>1950</v>
      </c>
      <c r="N73" s="213">
        <v>4383</v>
      </c>
      <c r="O73" s="213">
        <v>4038</v>
      </c>
      <c r="P73" s="213">
        <v>4912</v>
      </c>
      <c r="Q73" s="213">
        <v>4336</v>
      </c>
      <c r="R73" s="213">
        <v>3853</v>
      </c>
      <c r="S73" s="618">
        <f>100</f>
        <v>100</v>
      </c>
      <c r="T73" s="74">
        <f t="shared" si="31"/>
        <v>151.94532071503681</v>
      </c>
      <c r="U73" s="74">
        <f t="shared" si="31"/>
        <v>86.119873817034701</v>
      </c>
      <c r="V73" s="74">
        <f t="shared" si="31"/>
        <v>64.458464773922188</v>
      </c>
      <c r="W73" s="74">
        <f t="shared" si="31"/>
        <v>98.212407991587796</v>
      </c>
      <c r="X73" s="74">
        <f t="shared" si="31"/>
        <v>105.15247108307045</v>
      </c>
      <c r="Y73" s="74">
        <f t="shared" si="31"/>
        <v>0</v>
      </c>
      <c r="Z73" s="74">
        <f t="shared" si="31"/>
        <v>280.86225026288116</v>
      </c>
      <c r="AA73" s="74">
        <f t="shared" si="31"/>
        <v>194.53207150368033</v>
      </c>
      <c r="AB73" s="74">
        <f t="shared" si="14"/>
        <v>205.04731861198738</v>
      </c>
      <c r="AC73" s="74">
        <f t="shared" si="14"/>
        <v>460.88328075709779</v>
      </c>
      <c r="AD73" s="74">
        <f t="shared" si="14"/>
        <v>424.60567823343848</v>
      </c>
      <c r="AE73" s="74">
        <f t="shared" si="38"/>
        <v>516.50893796004209</v>
      </c>
      <c r="AF73" s="74">
        <f t="shared" si="39"/>
        <v>455.94111461619349</v>
      </c>
      <c r="AG73" s="75">
        <f t="shared" si="39"/>
        <v>405.15247108307045</v>
      </c>
      <c r="AH73" s="619">
        <v>1</v>
      </c>
      <c r="AI73" s="234">
        <v>1</v>
      </c>
      <c r="AJ73" s="234">
        <v>1</v>
      </c>
      <c r="AK73" s="234">
        <v>4</v>
      </c>
      <c r="AL73" s="234">
        <v>4</v>
      </c>
      <c r="AM73" s="234">
        <v>4</v>
      </c>
      <c r="AN73" s="234">
        <v>4</v>
      </c>
      <c r="AO73" s="234">
        <v>4</v>
      </c>
      <c r="AP73" s="234">
        <v>4</v>
      </c>
      <c r="AQ73" s="234">
        <v>4</v>
      </c>
      <c r="AR73" s="234">
        <v>4</v>
      </c>
      <c r="AS73" s="234">
        <v>4</v>
      </c>
      <c r="AT73" s="234">
        <v>4</v>
      </c>
      <c r="AU73" s="234">
        <v>6</v>
      </c>
      <c r="AV73" s="236">
        <v>7</v>
      </c>
    </row>
    <row r="74" spans="2:48" ht="14.45">
      <c r="B74" s="620"/>
      <c r="C74" s="1" t="s">
        <v>197</v>
      </c>
      <c r="D74" s="212">
        <v>0</v>
      </c>
      <c r="E74" s="212">
        <v>0</v>
      </c>
      <c r="F74" s="212">
        <v>0</v>
      </c>
      <c r="G74" s="212">
        <v>0</v>
      </c>
      <c r="H74" s="212">
        <v>0</v>
      </c>
      <c r="I74" s="212">
        <v>0</v>
      </c>
      <c r="J74" s="213">
        <v>0</v>
      </c>
      <c r="K74" s="213">
        <v>0</v>
      </c>
      <c r="L74" s="213">
        <v>0</v>
      </c>
      <c r="M74" s="213">
        <v>0</v>
      </c>
      <c r="N74" s="213">
        <v>0</v>
      </c>
      <c r="O74" s="212">
        <v>1747</v>
      </c>
      <c r="P74" s="213">
        <v>1815</v>
      </c>
      <c r="Q74" s="213">
        <v>1607</v>
      </c>
      <c r="R74" s="213">
        <v>1434</v>
      </c>
      <c r="S74" s="618">
        <f>100</f>
        <v>100</v>
      </c>
      <c r="T74" s="74" t="e">
        <f t="shared" si="31"/>
        <v>#DIV/0!</v>
      </c>
      <c r="U74" s="74" t="e">
        <f t="shared" si="31"/>
        <v>#DIV/0!</v>
      </c>
      <c r="V74" s="74" t="e">
        <f t="shared" si="31"/>
        <v>#DIV/0!</v>
      </c>
      <c r="W74" s="74" t="e">
        <f t="shared" si="31"/>
        <v>#DIV/0!</v>
      </c>
      <c r="X74" s="74" t="e">
        <f t="shared" si="31"/>
        <v>#DIV/0!</v>
      </c>
      <c r="Y74" s="74" t="e">
        <f t="shared" si="31"/>
        <v>#DIV/0!</v>
      </c>
      <c r="Z74" s="74" t="e">
        <f t="shared" si="31"/>
        <v>#DIV/0!</v>
      </c>
      <c r="AA74" s="74" t="e">
        <f t="shared" si="31"/>
        <v>#DIV/0!</v>
      </c>
      <c r="AB74" s="74" t="e">
        <f t="shared" si="14"/>
        <v>#DIV/0!</v>
      </c>
      <c r="AC74" s="74" t="e">
        <f t="shared" si="14"/>
        <v>#DIV/0!</v>
      </c>
      <c r="AD74" s="74" t="e">
        <f t="shared" si="14"/>
        <v>#DIV/0!</v>
      </c>
      <c r="AE74" s="74" t="e">
        <f t="shared" si="38"/>
        <v>#DIV/0!</v>
      </c>
      <c r="AF74" s="74" t="e">
        <f t="shared" si="39"/>
        <v>#DIV/0!</v>
      </c>
      <c r="AG74" s="75" t="e">
        <f t="shared" si="39"/>
        <v>#DIV/0!</v>
      </c>
      <c r="AH74" s="619">
        <v>1</v>
      </c>
      <c r="AI74" s="234">
        <v>1</v>
      </c>
      <c r="AJ74" s="234">
        <v>1</v>
      </c>
      <c r="AK74" s="234">
        <v>1</v>
      </c>
      <c r="AL74" s="234">
        <v>1</v>
      </c>
      <c r="AM74" s="234">
        <v>1</v>
      </c>
      <c r="AN74" s="234">
        <v>4</v>
      </c>
      <c r="AO74" s="234">
        <v>4</v>
      </c>
      <c r="AP74" s="234">
        <v>4</v>
      </c>
      <c r="AQ74" s="234">
        <v>4</v>
      </c>
      <c r="AR74" s="234">
        <v>4</v>
      </c>
      <c r="AS74" s="234">
        <v>1</v>
      </c>
      <c r="AT74" s="234">
        <v>4</v>
      </c>
      <c r="AU74" s="234">
        <v>6</v>
      </c>
      <c r="AV74" s="236">
        <v>7</v>
      </c>
    </row>
    <row r="75" spans="2:48" ht="14.45">
      <c r="B75" s="620"/>
      <c r="C75" s="1" t="s">
        <v>198</v>
      </c>
      <c r="D75" s="212">
        <v>9354</v>
      </c>
      <c r="E75" s="212">
        <v>9902</v>
      </c>
      <c r="F75" s="212">
        <v>10848</v>
      </c>
      <c r="G75" s="212">
        <v>9746</v>
      </c>
      <c r="H75" s="212">
        <v>8602</v>
      </c>
      <c r="I75" s="212">
        <v>8580</v>
      </c>
      <c r="J75" s="212">
        <v>11935</v>
      </c>
      <c r="K75" s="212">
        <v>12651</v>
      </c>
      <c r="L75" s="212">
        <v>17347</v>
      </c>
      <c r="M75" s="212">
        <v>15785</v>
      </c>
      <c r="N75" s="212">
        <v>18861</v>
      </c>
      <c r="O75" s="212">
        <v>21463</v>
      </c>
      <c r="P75" s="213">
        <v>21004</v>
      </c>
      <c r="Q75" s="213">
        <v>22621</v>
      </c>
      <c r="R75" s="213">
        <v>25457</v>
      </c>
      <c r="S75" s="618">
        <f>100</f>
        <v>100</v>
      </c>
      <c r="T75" s="74">
        <f t="shared" si="31"/>
        <v>105.85845627539021</v>
      </c>
      <c r="U75" s="74">
        <f t="shared" si="31"/>
        <v>115.97177677998717</v>
      </c>
      <c r="V75" s="74">
        <f t="shared" si="31"/>
        <v>104.19072054735942</v>
      </c>
      <c r="W75" s="74">
        <f t="shared" si="31"/>
        <v>91.960658541800299</v>
      </c>
      <c r="X75" s="74">
        <f t="shared" si="31"/>
        <v>91.725465041693397</v>
      </c>
      <c r="Y75" s="74">
        <f t="shared" si="31"/>
        <v>127.59247380799658</v>
      </c>
      <c r="Z75" s="74">
        <f t="shared" si="31"/>
        <v>135.24695317511225</v>
      </c>
      <c r="AA75" s="74">
        <f t="shared" si="31"/>
        <v>185.45007483429549</v>
      </c>
      <c r="AB75" s="74">
        <f t="shared" si="14"/>
        <v>168.75133632670514</v>
      </c>
      <c r="AC75" s="74">
        <f t="shared" si="14"/>
        <v>201.63566388710711</v>
      </c>
      <c r="AD75" s="74">
        <f t="shared" si="14"/>
        <v>229.45264058156937</v>
      </c>
      <c r="AE75" s="74">
        <f t="shared" si="38"/>
        <v>224.54564892024803</v>
      </c>
      <c r="AF75" s="74">
        <f t="shared" si="39"/>
        <v>241.83237117810563</v>
      </c>
      <c r="AG75" s="75">
        <f t="shared" si="39"/>
        <v>272.15095146461408</v>
      </c>
      <c r="AH75" s="61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620"/>
      <c r="C76" s="1" t="s">
        <v>199</v>
      </c>
      <c r="D76">
        <v>9354</v>
      </c>
      <c r="E76">
        <v>9902</v>
      </c>
      <c r="F76">
        <v>10848</v>
      </c>
      <c r="G76">
        <v>9746</v>
      </c>
      <c r="H76">
        <v>8602</v>
      </c>
      <c r="I76">
        <v>8580</v>
      </c>
      <c r="J76">
        <v>11935</v>
      </c>
      <c r="K76">
        <v>12651</v>
      </c>
      <c r="L76">
        <v>17347</v>
      </c>
      <c r="M76">
        <v>15785</v>
      </c>
      <c r="N76">
        <v>18861</v>
      </c>
      <c r="O76">
        <v>19716</v>
      </c>
      <c r="P76">
        <v>19189</v>
      </c>
      <c r="Q76">
        <v>21014</v>
      </c>
      <c r="R76">
        <v>24023</v>
      </c>
      <c r="S76" s="618">
        <f>100</f>
        <v>100</v>
      </c>
      <c r="T76" s="74">
        <f t="shared" si="31"/>
        <v>105.85845627539021</v>
      </c>
      <c r="U76" s="74">
        <f t="shared" si="31"/>
        <v>115.97177677998717</v>
      </c>
      <c r="V76" s="74">
        <f t="shared" si="31"/>
        <v>104.19072054735942</v>
      </c>
      <c r="W76" s="74">
        <f t="shared" si="31"/>
        <v>91.960658541800299</v>
      </c>
      <c r="X76" s="74">
        <f t="shared" si="31"/>
        <v>91.725465041693397</v>
      </c>
      <c r="Y76" s="74">
        <f t="shared" si="31"/>
        <v>127.59247380799658</v>
      </c>
      <c r="Z76" s="74">
        <f t="shared" si="31"/>
        <v>135.24695317511225</v>
      </c>
      <c r="AA76" s="74">
        <f t="shared" si="31"/>
        <v>185.45007483429549</v>
      </c>
      <c r="AB76" s="74">
        <f t="shared" si="14"/>
        <v>168.75133632670514</v>
      </c>
      <c r="AC76" s="74">
        <f t="shared" si="14"/>
        <v>201.63566388710711</v>
      </c>
      <c r="AD76" s="74">
        <f t="shared" si="14"/>
        <v>210.77613855035278</v>
      </c>
      <c r="AE76" s="74">
        <f t="shared" ref="AE76:AE79" si="40">P76*100/$D76</f>
        <v>205.14218516142827</v>
      </c>
      <c r="AF76" s="74">
        <f t="shared" ref="AF76:AG79" si="41">Q76*100/$D76</f>
        <v>224.65255505666025</v>
      </c>
      <c r="AG76" s="75">
        <f t="shared" si="41"/>
        <v>256.82061150310028</v>
      </c>
      <c r="AH76" s="237"/>
      <c r="AI76" s="238"/>
      <c r="AJ76" s="238"/>
      <c r="AK76" s="238"/>
      <c r="AL76" s="238"/>
      <c r="AM76" s="238"/>
      <c r="AN76" s="238"/>
      <c r="AO76" s="238"/>
      <c r="AP76" s="238"/>
      <c r="AQ76" s="238"/>
      <c r="AR76" s="238"/>
      <c r="AS76" s="238"/>
      <c r="AT76" s="238"/>
      <c r="AU76" s="238"/>
      <c r="AV76" s="239"/>
    </row>
    <row r="77" spans="2:48" ht="15" customHeight="1">
      <c r="B77" s="339" t="s">
        <v>210</v>
      </c>
      <c r="C77" s="7" t="s">
        <v>194</v>
      </c>
      <c r="D77" s="212">
        <v>155515</v>
      </c>
      <c r="E77" s="212">
        <v>170464</v>
      </c>
      <c r="F77" s="212">
        <v>150369</v>
      </c>
      <c r="G77" s="212">
        <v>152621</v>
      </c>
      <c r="H77" s="212">
        <v>146812</v>
      </c>
      <c r="I77" s="212">
        <v>140211</v>
      </c>
      <c r="J77" s="212">
        <v>216271</v>
      </c>
      <c r="K77" s="212">
        <v>177682</v>
      </c>
      <c r="L77" s="212">
        <v>204130</v>
      </c>
      <c r="M77" s="212">
        <v>165460</v>
      </c>
      <c r="N77" s="212">
        <v>175684</v>
      </c>
      <c r="O77" s="212">
        <v>170066</v>
      </c>
      <c r="P77" s="213">
        <v>156649</v>
      </c>
      <c r="Q77" s="213">
        <v>186271</v>
      </c>
      <c r="R77" s="213">
        <v>210216</v>
      </c>
      <c r="S77" s="618">
        <f>100</f>
        <v>100</v>
      </c>
      <c r="T77" s="74">
        <f t="shared" si="31"/>
        <v>109.61257756486512</v>
      </c>
      <c r="U77" s="74">
        <f t="shared" si="31"/>
        <v>96.690994437835585</v>
      </c>
      <c r="V77" s="74">
        <f t="shared" si="31"/>
        <v>98.13908626177539</v>
      </c>
      <c r="W77" s="74">
        <f t="shared" si="31"/>
        <v>94.403755264765451</v>
      </c>
      <c r="X77" s="74">
        <f t="shared" si="31"/>
        <v>90.159148635179889</v>
      </c>
      <c r="Y77" s="74">
        <f t="shared" si="31"/>
        <v>139.06761405652188</v>
      </c>
      <c r="Z77" s="74">
        <f t="shared" si="31"/>
        <v>114.25393048902035</v>
      </c>
      <c r="AA77" s="74">
        <f t="shared" si="31"/>
        <v>131.26065009806129</v>
      </c>
      <c r="AB77" s="74">
        <f t="shared" si="14"/>
        <v>106.3948815226827</v>
      </c>
      <c r="AC77" s="74">
        <f t="shared" si="14"/>
        <v>112.96916696138636</v>
      </c>
      <c r="AD77" s="74">
        <f t="shared" si="14"/>
        <v>109.35665369900009</v>
      </c>
      <c r="AE77" s="74">
        <f t="shared" si="40"/>
        <v>100.72919011027875</v>
      </c>
      <c r="AF77" s="74">
        <f t="shared" si="41"/>
        <v>119.77687039835385</v>
      </c>
      <c r="AG77" s="75">
        <f t="shared" si="41"/>
        <v>135.17409896151497</v>
      </c>
      <c r="AH77" s="61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20"/>
      <c r="C78" s="1" t="s">
        <v>195</v>
      </c>
      <c r="D78" s="212">
        <v>29883</v>
      </c>
      <c r="E78" s="212">
        <v>31504</v>
      </c>
      <c r="F78" s="212">
        <v>41881</v>
      </c>
      <c r="G78" s="212">
        <v>24661</v>
      </c>
      <c r="H78" s="212">
        <v>33293</v>
      </c>
      <c r="I78" s="212">
        <v>25893</v>
      </c>
      <c r="J78" s="212">
        <v>19223</v>
      </c>
      <c r="K78" s="212">
        <v>19483</v>
      </c>
      <c r="L78" s="212">
        <v>19212</v>
      </c>
      <c r="M78" s="212">
        <v>21812</v>
      </c>
      <c r="N78" s="212">
        <v>26215</v>
      </c>
      <c r="O78" s="212">
        <v>29413</v>
      </c>
      <c r="P78" s="213">
        <v>33413</v>
      </c>
      <c r="Q78" s="213">
        <v>26307</v>
      </c>
      <c r="R78" s="213">
        <v>20551</v>
      </c>
      <c r="S78" s="618">
        <f>100</f>
        <v>100</v>
      </c>
      <c r="T78" s="74">
        <f t="shared" si="31"/>
        <v>105.42448883980859</v>
      </c>
      <c r="U78" s="74">
        <f t="shared" si="31"/>
        <v>140.14991801358633</v>
      </c>
      <c r="V78" s="74">
        <f t="shared" si="31"/>
        <v>82.52518154134458</v>
      </c>
      <c r="W78" s="74">
        <f t="shared" si="31"/>
        <v>111.41117023056587</v>
      </c>
      <c r="X78" s="74">
        <f t="shared" si="31"/>
        <v>86.64792691496838</v>
      </c>
      <c r="Y78" s="74">
        <f t="shared" si="31"/>
        <v>64.327544088612257</v>
      </c>
      <c r="Z78" s="74">
        <f t="shared" si="31"/>
        <v>65.197603988890009</v>
      </c>
      <c r="AA78" s="74">
        <f t="shared" si="31"/>
        <v>64.290733862062041</v>
      </c>
      <c r="AB78" s="74">
        <f t="shared" si="14"/>
        <v>72.991332864839535</v>
      </c>
      <c r="AC78" s="74">
        <f t="shared" si="14"/>
        <v>87.725462637620055</v>
      </c>
      <c r="AD78" s="74">
        <f t="shared" si="14"/>
        <v>98.427199411036369</v>
      </c>
      <c r="AE78" s="74">
        <f t="shared" si="40"/>
        <v>111.81273633838637</v>
      </c>
      <c r="AF78" s="74">
        <f t="shared" si="41"/>
        <v>88.033329986949099</v>
      </c>
      <c r="AG78" s="75">
        <f t="shared" si="41"/>
        <v>68.77154234849246</v>
      </c>
      <c r="AH78" s="61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0"/>
      <c r="C79" s="1" t="s">
        <v>196</v>
      </c>
      <c r="D79" s="212">
        <v>29707</v>
      </c>
      <c r="E79" s="212">
        <v>26439</v>
      </c>
      <c r="F79" s="212">
        <v>23057</v>
      </c>
      <c r="G79" s="212">
        <v>22998</v>
      </c>
      <c r="H79" s="212">
        <v>23058</v>
      </c>
      <c r="I79" s="212">
        <v>24904</v>
      </c>
      <c r="J79" s="212">
        <v>16149</v>
      </c>
      <c r="K79" s="212">
        <v>13911</v>
      </c>
      <c r="L79" s="212">
        <v>14626</v>
      </c>
      <c r="M79" s="212">
        <v>17277</v>
      </c>
      <c r="N79" s="212">
        <v>16421</v>
      </c>
      <c r="O79" s="212">
        <v>18939</v>
      </c>
      <c r="P79" s="213">
        <v>21711</v>
      </c>
      <c r="Q79" s="213">
        <v>16644</v>
      </c>
      <c r="R79" s="213">
        <v>12756</v>
      </c>
      <c r="S79" s="618">
        <f>100</f>
        <v>100</v>
      </c>
      <c r="T79" s="74">
        <f t="shared" si="31"/>
        <v>88.999225771703635</v>
      </c>
      <c r="U79" s="74">
        <f t="shared" si="31"/>
        <v>77.614703605210892</v>
      </c>
      <c r="V79" s="74">
        <f t="shared" si="31"/>
        <v>77.416097216144337</v>
      </c>
      <c r="W79" s="74">
        <f t="shared" si="31"/>
        <v>77.618069815195071</v>
      </c>
      <c r="X79" s="74">
        <f t="shared" si="31"/>
        <v>83.832093445989159</v>
      </c>
      <c r="Y79" s="74">
        <f t="shared" si="31"/>
        <v>54.360925034503651</v>
      </c>
      <c r="Z79" s="74">
        <f t="shared" si="31"/>
        <v>46.82734708991147</v>
      </c>
      <c r="AA79" s="74">
        <f t="shared" si="31"/>
        <v>49.234187228599318</v>
      </c>
      <c r="AB79" s="74">
        <f t="shared" si="14"/>
        <v>58.158009896657354</v>
      </c>
      <c r="AC79" s="74">
        <f t="shared" si="14"/>
        <v>55.276534150200291</v>
      </c>
      <c r="AD79" s="74">
        <f t="shared" si="14"/>
        <v>63.752650890362538</v>
      </c>
      <c r="AE79" s="74">
        <f t="shared" si="40"/>
        <v>73.083784966506215</v>
      </c>
      <c r="AF79" s="74">
        <f t="shared" si="41"/>
        <v>56.027198976672167</v>
      </c>
      <c r="AG79" s="75">
        <f t="shared" si="41"/>
        <v>42.939374558184937</v>
      </c>
      <c r="AH79" s="61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0"/>
      <c r="C80" s="1" t="s">
        <v>197</v>
      </c>
      <c r="D80" s="212">
        <v>24948</v>
      </c>
      <c r="E80" s="212">
        <v>12669</v>
      </c>
      <c r="F80" s="212">
        <v>14641</v>
      </c>
      <c r="G80" s="212">
        <v>13601</v>
      </c>
      <c r="H80" s="212">
        <v>8370</v>
      </c>
      <c r="I80" s="212">
        <v>12448</v>
      </c>
      <c r="J80" s="212">
        <v>25778</v>
      </c>
      <c r="K80" s="212">
        <v>24541</v>
      </c>
      <c r="L80" s="212">
        <v>11350</v>
      </c>
      <c r="M80" s="212">
        <v>14696</v>
      </c>
      <c r="N80" s="212">
        <v>22511</v>
      </c>
      <c r="O80" s="212">
        <v>16130</v>
      </c>
      <c r="P80" s="213">
        <v>18481</v>
      </c>
      <c r="Q80" s="213">
        <v>14198</v>
      </c>
      <c r="R80" s="213">
        <v>10898</v>
      </c>
      <c r="S80" s="618">
        <f>100</f>
        <v>100</v>
      </c>
      <c r="T80" s="74">
        <f t="shared" si="31"/>
        <v>50.781625781625785</v>
      </c>
      <c r="U80" s="74">
        <f t="shared" si="31"/>
        <v>58.686067019400355</v>
      </c>
      <c r="V80" s="74">
        <f t="shared" si="31"/>
        <v>54.517396184062854</v>
      </c>
      <c r="W80" s="74">
        <f t="shared" si="31"/>
        <v>33.549783549783548</v>
      </c>
      <c r="X80" s="74">
        <f t="shared" si="31"/>
        <v>49.89578322911656</v>
      </c>
      <c r="Y80" s="74">
        <f t="shared" si="31"/>
        <v>103.32691999358666</v>
      </c>
      <c r="Z80" s="74">
        <f t="shared" si="31"/>
        <v>98.368606701940038</v>
      </c>
      <c r="AA80" s="74">
        <f t="shared" si="31"/>
        <v>45.49462882796216</v>
      </c>
      <c r="AB80" s="74">
        <f t="shared" si="14"/>
        <v>58.906525573192241</v>
      </c>
      <c r="AC80" s="74">
        <f t="shared" si="14"/>
        <v>90.231681898348569</v>
      </c>
      <c r="AD80" s="74">
        <f t="shared" si="14"/>
        <v>64.654481321147983</v>
      </c>
      <c r="AE80" s="74">
        <f t="shared" ref="AE80:AE83" si="42">P80*100/$D80</f>
        <v>74.07808241141575</v>
      </c>
      <c r="AF80" s="74">
        <f t="shared" ref="AF80:AG83" si="43">Q80*100/$D80</f>
        <v>56.910373577040247</v>
      </c>
      <c r="AG80" s="75">
        <f t="shared" si="43"/>
        <v>43.682860349527019</v>
      </c>
      <c r="AH80" s="61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0"/>
      <c r="C81" s="1" t="s">
        <v>198</v>
      </c>
      <c r="D81" s="212">
        <v>240053</v>
      </c>
      <c r="E81" s="212">
        <v>241076</v>
      </c>
      <c r="F81" s="212">
        <v>229948</v>
      </c>
      <c r="G81" s="212">
        <v>213881</v>
      </c>
      <c r="H81" s="212">
        <v>211533</v>
      </c>
      <c r="I81" s="212">
        <v>203456</v>
      </c>
      <c r="J81" s="212">
        <v>277421</v>
      </c>
      <c r="K81" s="212">
        <v>235617</v>
      </c>
      <c r="L81" s="212">
        <v>249318</v>
      </c>
      <c r="M81" s="212">
        <v>219245</v>
      </c>
      <c r="N81" s="212">
        <v>240831</v>
      </c>
      <c r="O81" s="212">
        <v>234548</v>
      </c>
      <c r="P81" s="213">
        <v>230254</v>
      </c>
      <c r="Q81" s="213">
        <v>243420</v>
      </c>
      <c r="R81" s="213">
        <v>254421</v>
      </c>
      <c r="S81" s="618">
        <f>100</f>
        <v>100</v>
      </c>
      <c r="T81" s="74">
        <f t="shared" si="31"/>
        <v>100.42615589057417</v>
      </c>
      <c r="U81" s="74">
        <f t="shared" si="31"/>
        <v>95.790512928394975</v>
      </c>
      <c r="V81" s="74">
        <f t="shared" si="31"/>
        <v>89.097407655809349</v>
      </c>
      <c r="W81" s="74">
        <f t="shared" si="31"/>
        <v>88.11929032338692</v>
      </c>
      <c r="X81" s="74">
        <f t="shared" si="31"/>
        <v>84.754616688814551</v>
      </c>
      <c r="Y81" s="74">
        <f t="shared" si="31"/>
        <v>115.56656238414017</v>
      </c>
      <c r="Z81" s="74">
        <f t="shared" si="31"/>
        <v>98.152074750159343</v>
      </c>
      <c r="AA81" s="74">
        <f t="shared" si="31"/>
        <v>103.85956434620688</v>
      </c>
      <c r="AB81" s="74">
        <f t="shared" si="14"/>
        <v>91.331914202280331</v>
      </c>
      <c r="AC81" s="74">
        <f t="shared" si="14"/>
        <v>100.32409509566638</v>
      </c>
      <c r="AD81" s="74">
        <f t="shared" si="14"/>
        <v>97.706756424622895</v>
      </c>
      <c r="AE81" s="74">
        <f t="shared" si="42"/>
        <v>95.917984778361443</v>
      </c>
      <c r="AF81" s="74">
        <f t="shared" si="43"/>
        <v>101.40260692430422</v>
      </c>
      <c r="AG81" s="75">
        <f t="shared" si="43"/>
        <v>105.98534490300058</v>
      </c>
      <c r="AH81" s="61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38"/>
      <c r="C82" s="8" t="s">
        <v>199</v>
      </c>
      <c r="D82">
        <v>215105</v>
      </c>
      <c r="E82">
        <v>228407</v>
      </c>
      <c r="F82">
        <v>215307</v>
      </c>
      <c r="G82">
        <v>200280</v>
      </c>
      <c r="H82">
        <v>203163</v>
      </c>
      <c r="I82">
        <v>191008</v>
      </c>
      <c r="J82">
        <v>251643</v>
      </c>
      <c r="K82">
        <v>211076</v>
      </c>
      <c r="L82">
        <v>237968</v>
      </c>
      <c r="M82">
        <v>204549</v>
      </c>
      <c r="N82">
        <v>218320</v>
      </c>
      <c r="O82">
        <v>218418</v>
      </c>
      <c r="P82">
        <v>211773</v>
      </c>
      <c r="Q82">
        <v>229222</v>
      </c>
      <c r="R82">
        <v>243523</v>
      </c>
      <c r="S82" s="618">
        <f>100</f>
        <v>100</v>
      </c>
      <c r="T82" s="74">
        <f t="shared" si="31"/>
        <v>106.18395667232282</v>
      </c>
      <c r="U82" s="74">
        <f t="shared" si="31"/>
        <v>100.09390762650798</v>
      </c>
      <c r="V82" s="74">
        <f t="shared" si="31"/>
        <v>93.108017014946185</v>
      </c>
      <c r="W82" s="74">
        <f t="shared" si="31"/>
        <v>94.448292694265589</v>
      </c>
      <c r="X82" s="74">
        <f t="shared" si="31"/>
        <v>88.797563980381668</v>
      </c>
      <c r="Y82" s="74">
        <f t="shared" si="31"/>
        <v>116.98612305618187</v>
      </c>
      <c r="Z82" s="74">
        <f t="shared" si="31"/>
        <v>98.126961251481831</v>
      </c>
      <c r="AA82" s="74">
        <f t="shared" si="31"/>
        <v>110.62876269728737</v>
      </c>
      <c r="AB82" s="74">
        <f t="shared" si="14"/>
        <v>95.092629181097607</v>
      </c>
      <c r="AC82" s="74">
        <f t="shared" si="14"/>
        <v>101.49461890704539</v>
      </c>
      <c r="AD82" s="74">
        <f t="shared" si="14"/>
        <v>101.54017805257897</v>
      </c>
      <c r="AE82" s="74">
        <f t="shared" si="42"/>
        <v>98.4509890518584</v>
      </c>
      <c r="AF82" s="74">
        <f t="shared" si="43"/>
        <v>106.56284140303573</v>
      </c>
      <c r="AG82" s="75">
        <f t="shared" si="43"/>
        <v>113.21122242625694</v>
      </c>
      <c r="AH82" s="237"/>
      <c r="AI82" s="238"/>
      <c r="AJ82" s="238"/>
      <c r="AK82" s="238"/>
      <c r="AL82" s="238"/>
      <c r="AM82" s="238"/>
      <c r="AN82" s="238"/>
      <c r="AO82" s="238"/>
      <c r="AP82" s="238"/>
      <c r="AQ82" s="238"/>
      <c r="AR82" s="238"/>
      <c r="AS82" s="238"/>
      <c r="AT82" s="238"/>
      <c r="AU82" s="238"/>
      <c r="AV82" s="239"/>
    </row>
    <row r="83" spans="2:48" ht="15" customHeight="1">
      <c r="B83" s="620" t="s">
        <v>211</v>
      </c>
      <c r="C83" s="1" t="s">
        <v>194</v>
      </c>
      <c r="D83" s="212">
        <v>43610</v>
      </c>
      <c r="E83" s="212">
        <v>50049</v>
      </c>
      <c r="F83" s="212">
        <v>42188</v>
      </c>
      <c r="G83" s="212">
        <v>44386</v>
      </c>
      <c r="H83" s="212">
        <v>38776</v>
      </c>
      <c r="I83" s="212">
        <v>36187</v>
      </c>
      <c r="J83" s="212">
        <v>35568</v>
      </c>
      <c r="K83" s="212">
        <v>31053</v>
      </c>
      <c r="L83" s="212">
        <v>34192</v>
      </c>
      <c r="M83" s="212">
        <v>31737</v>
      </c>
      <c r="N83" s="212">
        <v>35153</v>
      </c>
      <c r="O83" s="212">
        <v>36025</v>
      </c>
      <c r="P83" s="213">
        <v>29894</v>
      </c>
      <c r="Q83" s="213">
        <v>26840</v>
      </c>
      <c r="R83" s="213">
        <v>30610</v>
      </c>
      <c r="S83" s="618">
        <f>100</f>
        <v>100</v>
      </c>
      <c r="T83" s="74">
        <f t="shared" si="31"/>
        <v>114.76496216464113</v>
      </c>
      <c r="U83" s="74">
        <f t="shared" si="31"/>
        <v>96.739279981655585</v>
      </c>
      <c r="V83" s="74">
        <f t="shared" si="31"/>
        <v>101.77940839257052</v>
      </c>
      <c r="W83" s="74">
        <f t="shared" si="31"/>
        <v>88.915386379270814</v>
      </c>
      <c r="X83" s="74">
        <f t="shared" si="31"/>
        <v>82.978674615913775</v>
      </c>
      <c r="Y83" s="74">
        <f t="shared" si="31"/>
        <v>81.559275395551481</v>
      </c>
      <c r="Z83" s="74">
        <f t="shared" si="31"/>
        <v>71.206145379500114</v>
      </c>
      <c r="AA83" s="74">
        <f t="shared" si="31"/>
        <v>78.404035771612016</v>
      </c>
      <c r="AB83" s="74">
        <f t="shared" si="14"/>
        <v>72.774592983260717</v>
      </c>
      <c r="AC83" s="74">
        <f t="shared" si="14"/>
        <v>80.607658793854625</v>
      </c>
      <c r="AD83" s="74">
        <f t="shared" si="14"/>
        <v>82.607200183444164</v>
      </c>
      <c r="AE83" s="74">
        <f t="shared" si="42"/>
        <v>68.548498050905749</v>
      </c>
      <c r="AF83" s="74">
        <f t="shared" si="43"/>
        <v>61.54551708323779</v>
      </c>
      <c r="AG83" s="75">
        <f t="shared" si="43"/>
        <v>70.190323320339374</v>
      </c>
      <c r="AH83" s="61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20"/>
      <c r="C84" s="1" t="s">
        <v>195</v>
      </c>
      <c r="D84" s="212">
        <v>20391</v>
      </c>
      <c r="E84" s="212">
        <v>27858</v>
      </c>
      <c r="F84" s="212">
        <v>22069</v>
      </c>
      <c r="G84" s="212">
        <v>16162</v>
      </c>
      <c r="H84" s="212">
        <v>18682</v>
      </c>
      <c r="I84" s="212">
        <v>21008</v>
      </c>
      <c r="J84" s="212">
        <v>18587</v>
      </c>
      <c r="K84" s="212">
        <v>19537</v>
      </c>
      <c r="L84" s="212">
        <v>20843</v>
      </c>
      <c r="M84" s="212">
        <v>23087</v>
      </c>
      <c r="N84" s="212">
        <v>26223</v>
      </c>
      <c r="O84" s="212">
        <v>28433</v>
      </c>
      <c r="P84" s="213">
        <v>29098</v>
      </c>
      <c r="Q84" s="213">
        <v>29101</v>
      </c>
      <c r="R84" s="213">
        <v>30342</v>
      </c>
      <c r="S84" s="618">
        <f>100</f>
        <v>100</v>
      </c>
      <c r="T84" s="74">
        <f t="shared" si="31"/>
        <v>136.61909666029129</v>
      </c>
      <c r="U84" s="74">
        <f t="shared" si="31"/>
        <v>108.22912069050071</v>
      </c>
      <c r="V84" s="74">
        <f t="shared" si="31"/>
        <v>79.260458045216026</v>
      </c>
      <c r="W84" s="74">
        <f t="shared" si="31"/>
        <v>91.618851454072882</v>
      </c>
      <c r="X84" s="74">
        <f t="shared" si="31"/>
        <v>103.0258447354225</v>
      </c>
      <c r="Y84" s="74">
        <f t="shared" si="31"/>
        <v>91.152959639056448</v>
      </c>
      <c r="Z84" s="74">
        <f t="shared" si="31"/>
        <v>95.811877789220731</v>
      </c>
      <c r="AA84" s="74">
        <f t="shared" si="31"/>
        <v>102.21666421460448</v>
      </c>
      <c r="AB84" s="74">
        <f t="shared" si="14"/>
        <v>113.22151929772939</v>
      </c>
      <c r="AC84" s="74">
        <f t="shared" si="14"/>
        <v>128.60085331764014</v>
      </c>
      <c r="AD84" s="74">
        <f t="shared" si="14"/>
        <v>139.43896817223285</v>
      </c>
      <c r="AE84" s="74">
        <f t="shared" ref="AE84:AE87" si="44">P84*100/$D84</f>
        <v>142.70021087734784</v>
      </c>
      <c r="AF84" s="74">
        <f t="shared" ref="AF84:AG87" si="45">Q84*100/$D84</f>
        <v>142.71492325045364</v>
      </c>
      <c r="AG84" s="75">
        <f t="shared" si="45"/>
        <v>148.80094159187877</v>
      </c>
      <c r="AH84" s="61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0"/>
      <c r="C85" s="1" t="s">
        <v>196</v>
      </c>
      <c r="D85" s="212">
        <v>15048</v>
      </c>
      <c r="E85" s="212">
        <v>12809</v>
      </c>
      <c r="F85" s="212">
        <v>14864</v>
      </c>
      <c r="G85" s="212">
        <v>50021</v>
      </c>
      <c r="H85" s="212">
        <v>11902</v>
      </c>
      <c r="I85" s="212">
        <v>14702</v>
      </c>
      <c r="J85" s="212">
        <v>19405</v>
      </c>
      <c r="K85" s="212">
        <v>18756</v>
      </c>
      <c r="L85" s="212">
        <v>23684</v>
      </c>
      <c r="M85" s="212">
        <v>26857</v>
      </c>
      <c r="N85" s="212">
        <v>29220</v>
      </c>
      <c r="O85" s="212">
        <v>27521</v>
      </c>
      <c r="P85" s="213">
        <v>28421</v>
      </c>
      <c r="Q85" s="213">
        <v>28653</v>
      </c>
      <c r="R85" s="213">
        <v>29268</v>
      </c>
      <c r="S85" s="618">
        <f>100</f>
        <v>100</v>
      </c>
      <c r="T85" s="74">
        <f t="shared" si="31"/>
        <v>85.120946305156835</v>
      </c>
      <c r="U85" s="74">
        <f t="shared" si="31"/>
        <v>98.777246145667192</v>
      </c>
      <c r="V85" s="74">
        <f t="shared" si="31"/>
        <v>332.40962254120149</v>
      </c>
      <c r="W85" s="74">
        <f t="shared" si="31"/>
        <v>79.093567251461991</v>
      </c>
      <c r="X85" s="74">
        <f t="shared" si="31"/>
        <v>97.700691121743759</v>
      </c>
      <c r="Y85" s="74">
        <f t="shared" si="31"/>
        <v>128.95401382243489</v>
      </c>
      <c r="Z85" s="74">
        <f t="shared" si="31"/>
        <v>124.64114832535886</v>
      </c>
      <c r="AA85" s="74">
        <f t="shared" si="31"/>
        <v>157.38968633705477</v>
      </c>
      <c r="AB85" s="74">
        <f t="shared" si="14"/>
        <v>178.47554492291334</v>
      </c>
      <c r="AC85" s="74">
        <f t="shared" si="14"/>
        <v>194.17862838915471</v>
      </c>
      <c r="AD85" s="74">
        <f t="shared" si="14"/>
        <v>182.88809144072303</v>
      </c>
      <c r="AE85" s="74">
        <f t="shared" si="44"/>
        <v>188.86895268474217</v>
      </c>
      <c r="AF85" s="74">
        <f t="shared" si="45"/>
        <v>190.41068580542264</v>
      </c>
      <c r="AG85" s="75">
        <f t="shared" si="45"/>
        <v>194.49760765550241</v>
      </c>
      <c r="AH85" s="61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0"/>
      <c r="C86" s="1" t="s">
        <v>197</v>
      </c>
      <c r="D86" s="212">
        <v>49831</v>
      </c>
      <c r="E86" s="212">
        <v>58109</v>
      </c>
      <c r="F86" s="212">
        <v>60433</v>
      </c>
      <c r="G86" s="212">
        <v>19253</v>
      </c>
      <c r="H86" s="212">
        <v>54120</v>
      </c>
      <c r="I86" s="212">
        <v>45184</v>
      </c>
      <c r="J86" s="212">
        <v>34304</v>
      </c>
      <c r="K86" s="212">
        <v>40092</v>
      </c>
      <c r="L86" s="212">
        <v>42802</v>
      </c>
      <c r="M86" s="212">
        <v>47545</v>
      </c>
      <c r="N86" s="212">
        <v>49665</v>
      </c>
      <c r="O86" s="212">
        <v>57092</v>
      </c>
      <c r="P86" s="213">
        <v>58928</v>
      </c>
      <c r="Q86" s="213">
        <v>59370</v>
      </c>
      <c r="R86" s="213">
        <v>60744</v>
      </c>
      <c r="S86" s="618">
        <f>100</f>
        <v>100</v>
      </c>
      <c r="T86" s="74">
        <f t="shared" si="31"/>
        <v>116.61214906383576</v>
      </c>
      <c r="U86" s="74">
        <f t="shared" si="31"/>
        <v>121.27591258453573</v>
      </c>
      <c r="V86" s="74">
        <f t="shared" si="31"/>
        <v>38.636591679877988</v>
      </c>
      <c r="W86" s="74">
        <f t="shared" si="31"/>
        <v>108.60709197086152</v>
      </c>
      <c r="X86" s="74">
        <f t="shared" si="31"/>
        <v>90.674479741526355</v>
      </c>
      <c r="Y86" s="74">
        <f t="shared" si="31"/>
        <v>68.840681503481775</v>
      </c>
      <c r="Z86" s="74">
        <f t="shared" si="31"/>
        <v>80.455941080853279</v>
      </c>
      <c r="AA86" s="74">
        <f t="shared" si="31"/>
        <v>85.894322811101517</v>
      </c>
      <c r="AB86" s="74">
        <f t="shared" si="14"/>
        <v>95.412494230499092</v>
      </c>
      <c r="AC86" s="74">
        <f t="shared" si="14"/>
        <v>99.666874034235718</v>
      </c>
      <c r="AD86" s="74">
        <f t="shared" si="14"/>
        <v>114.57125082779795</v>
      </c>
      <c r="AE86" s="74">
        <f t="shared" si="44"/>
        <v>118.25570428046798</v>
      </c>
      <c r="AF86" s="74">
        <f t="shared" si="45"/>
        <v>119.14270233388854</v>
      </c>
      <c r="AG86" s="75">
        <f t="shared" si="45"/>
        <v>121.9000220746122</v>
      </c>
      <c r="AH86" s="61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0"/>
      <c r="C87" s="1" t="s">
        <v>198</v>
      </c>
      <c r="D87" s="212">
        <v>128880</v>
      </c>
      <c r="E87" s="212">
        <v>148825</v>
      </c>
      <c r="F87" s="212">
        <v>139554</v>
      </c>
      <c r="G87" s="212">
        <v>129822</v>
      </c>
      <c r="H87" s="212">
        <v>123480</v>
      </c>
      <c r="I87" s="212">
        <v>117081</v>
      </c>
      <c r="J87" s="212">
        <v>107864</v>
      </c>
      <c r="K87" s="212">
        <v>109438</v>
      </c>
      <c r="L87" s="212">
        <v>121521</v>
      </c>
      <c r="M87" s="212">
        <v>129226</v>
      </c>
      <c r="N87" s="212">
        <v>140261</v>
      </c>
      <c r="O87" s="212">
        <v>149071</v>
      </c>
      <c r="P87" s="213">
        <v>146341</v>
      </c>
      <c r="Q87" s="213">
        <v>143964</v>
      </c>
      <c r="R87" s="213">
        <v>150964</v>
      </c>
      <c r="S87" s="618">
        <f>100</f>
        <v>100</v>
      </c>
      <c r="T87" s="74">
        <f t="shared" si="31"/>
        <v>115.47563625077592</v>
      </c>
      <c r="U87" s="74">
        <f t="shared" si="31"/>
        <v>108.28212290502793</v>
      </c>
      <c r="V87" s="74">
        <f t="shared" si="31"/>
        <v>100.73091247672254</v>
      </c>
      <c r="W87" s="74">
        <f t="shared" si="31"/>
        <v>95.810055865921782</v>
      </c>
      <c r="X87" s="74">
        <f t="shared" si="31"/>
        <v>90.844972067039109</v>
      </c>
      <c r="Y87" s="74">
        <f t="shared" si="31"/>
        <v>83.69335816263191</v>
      </c>
      <c r="Z87" s="74">
        <f t="shared" si="31"/>
        <v>84.914649286157669</v>
      </c>
      <c r="AA87" s="74">
        <f t="shared" si="31"/>
        <v>94.290037243947864</v>
      </c>
      <c r="AB87" s="74">
        <f t="shared" si="14"/>
        <v>100.26846679081316</v>
      </c>
      <c r="AC87" s="74">
        <f t="shared" si="14"/>
        <v>108.83069522036003</v>
      </c>
      <c r="AD87" s="74">
        <f t="shared" si="14"/>
        <v>115.66651148355059</v>
      </c>
      <c r="AE87" s="74">
        <f t="shared" si="44"/>
        <v>113.54826194909994</v>
      </c>
      <c r="AF87" s="74">
        <f t="shared" si="45"/>
        <v>111.70391061452514</v>
      </c>
      <c r="AG87" s="75">
        <f t="shared" si="45"/>
        <v>117.13531967721912</v>
      </c>
      <c r="AH87" s="61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40"/>
      <c r="C88" s="9" t="s">
        <v>199</v>
      </c>
      <c r="D88">
        <v>79049</v>
      </c>
      <c r="E88">
        <v>90716</v>
      </c>
      <c r="F88">
        <v>79121</v>
      </c>
      <c r="G88">
        <v>110569</v>
      </c>
      <c r="H88">
        <v>69360</v>
      </c>
      <c r="I88">
        <v>71897</v>
      </c>
      <c r="J88">
        <v>73560</v>
      </c>
      <c r="K88">
        <v>69346</v>
      </c>
      <c r="L88">
        <v>78719</v>
      </c>
      <c r="M88">
        <v>81681</v>
      </c>
      <c r="N88">
        <v>90596</v>
      </c>
      <c r="O88">
        <v>91979</v>
      </c>
      <c r="P88">
        <v>87413</v>
      </c>
      <c r="Q88">
        <v>84594</v>
      </c>
      <c r="R88">
        <v>90220</v>
      </c>
      <c r="S88" s="60">
        <f>100</f>
        <v>100</v>
      </c>
      <c r="T88" s="76">
        <f t="shared" si="31"/>
        <v>114.75919998987969</v>
      </c>
      <c r="U88" s="76">
        <f t="shared" si="31"/>
        <v>100.09108274614479</v>
      </c>
      <c r="V88" s="76">
        <f t="shared" si="31"/>
        <v>139.87400220116638</v>
      </c>
      <c r="W88" s="76">
        <f t="shared" si="31"/>
        <v>87.743045452820397</v>
      </c>
      <c r="X88" s="76">
        <f t="shared" si="31"/>
        <v>90.952447216283574</v>
      </c>
      <c r="Y88" s="76">
        <f t="shared" si="31"/>
        <v>93.056205644600183</v>
      </c>
      <c r="Z88" s="76">
        <f t="shared" si="31"/>
        <v>87.725334918847807</v>
      </c>
      <c r="AA88" s="76">
        <f t="shared" ref="AA88:AG88" si="46">L88*100/$D88</f>
        <v>99.582537413503019</v>
      </c>
      <c r="AB88" s="76">
        <f t="shared" si="46"/>
        <v>103.32958038684866</v>
      </c>
      <c r="AC88" s="76">
        <f t="shared" si="46"/>
        <v>114.6073954129717</v>
      </c>
      <c r="AD88" s="76">
        <f t="shared" si="46"/>
        <v>116.35694316183633</v>
      </c>
      <c r="AE88" s="76">
        <f t="shared" si="46"/>
        <v>110.58077901048716</v>
      </c>
      <c r="AF88" s="76">
        <f t="shared" si="46"/>
        <v>107.01463649129022</v>
      </c>
      <c r="AG88" s="77">
        <f t="shared" si="46"/>
        <v>114.13174107199332</v>
      </c>
      <c r="AH88" s="220"/>
      <c r="AI88" s="221"/>
      <c r="AJ88" s="221"/>
      <c r="AK88" s="221"/>
      <c r="AL88" s="221"/>
      <c r="AM88" s="221"/>
      <c r="AN88" s="221"/>
      <c r="AO88" s="221"/>
      <c r="AP88" s="221"/>
      <c r="AQ88" s="221"/>
      <c r="AR88" s="221"/>
      <c r="AS88" s="221"/>
      <c r="AT88" s="221"/>
      <c r="AU88" s="221"/>
      <c r="AV88" s="222"/>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4"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4" t="s">
        <v>229</v>
      </c>
    </row>
    <row r="2" spans="1:48">
      <c r="B2" s="11"/>
      <c r="AH2" s="103"/>
    </row>
    <row r="3" spans="1:48" ht="21">
      <c r="A3" s="167"/>
      <c r="B3" s="12" t="s">
        <v>105</v>
      </c>
    </row>
    <row r="4" spans="1:48">
      <c r="B4" s="10" t="s">
        <v>173</v>
      </c>
      <c r="D4" s="103"/>
      <c r="S4" s="103" t="s">
        <v>213</v>
      </c>
      <c r="Y4" s="157"/>
      <c r="AH4" s="103" t="s">
        <v>175</v>
      </c>
      <c r="AI4" s="152"/>
      <c r="AJ4" s="152"/>
      <c r="AK4" s="152"/>
      <c r="AL4" s="152"/>
      <c r="AM4" s="152"/>
      <c r="AN4" s="152"/>
      <c r="AO4" s="152"/>
      <c r="AP4" s="152"/>
      <c r="AQ4" s="152"/>
      <c r="AR4" s="152"/>
      <c r="AS4" s="152"/>
      <c r="AT4" s="152"/>
    </row>
    <row r="5" spans="1:48" ht="14.25" customHeight="1">
      <c r="B5" s="10" t="s">
        <v>176</v>
      </c>
      <c r="E5" s="13"/>
      <c r="F5" s="156" t="s">
        <v>177</v>
      </c>
      <c r="S5" s="159"/>
      <c r="T5" s="160"/>
      <c r="U5" s="341" t="s">
        <v>178</v>
      </c>
      <c r="V5" s="341"/>
      <c r="W5" s="341"/>
      <c r="X5" s="161"/>
      <c r="Y5" s="162"/>
      <c r="Z5" s="341" t="s">
        <v>179</v>
      </c>
      <c r="AA5" s="341"/>
      <c r="AB5" s="341"/>
      <c r="AH5" s="342" t="s">
        <v>180</v>
      </c>
      <c r="AI5" s="342"/>
      <c r="AJ5" s="342"/>
      <c r="AK5" s="342"/>
      <c r="AQ5" s="152"/>
      <c r="AR5" s="152"/>
      <c r="AS5" s="152"/>
      <c r="AT5" s="152"/>
    </row>
    <row r="6" spans="1:48">
      <c r="B6" s="11"/>
      <c r="E6" s="14"/>
      <c r="F6" s="156" t="s">
        <v>181</v>
      </c>
      <c r="S6" s="159"/>
      <c r="T6" s="158"/>
      <c r="U6" s="161" t="s">
        <v>182</v>
      </c>
      <c r="V6" s="161"/>
      <c r="W6" s="161"/>
      <c r="X6" s="161"/>
      <c r="Y6" s="163"/>
      <c r="Z6" s="161" t="s">
        <v>183</v>
      </c>
      <c r="AA6" s="161"/>
      <c r="AB6" s="161"/>
      <c r="AH6" s="622" t="s">
        <v>184</v>
      </c>
      <c r="AI6" s="623"/>
      <c r="AJ6" s="623"/>
      <c r="AK6" s="623"/>
      <c r="AL6" s="608"/>
      <c r="AM6" s="608" t="s">
        <v>185</v>
      </c>
      <c r="AN6" s="608"/>
      <c r="AO6" s="608"/>
      <c r="AP6" s="609"/>
      <c r="AQ6" s="152"/>
      <c r="AR6" s="152"/>
      <c r="AS6" s="152"/>
      <c r="AT6" s="152"/>
    </row>
    <row r="7" spans="1:48">
      <c r="E7" s="15"/>
      <c r="F7" s="156" t="s">
        <v>186</v>
      </c>
      <c r="AH7" s="610" t="s">
        <v>187</v>
      </c>
      <c r="AI7" s="611"/>
      <c r="AJ7" s="611"/>
      <c r="AK7" s="611"/>
      <c r="AL7" s="611"/>
      <c r="AM7" s="611" t="s">
        <v>188</v>
      </c>
      <c r="AN7" s="611"/>
      <c r="AO7" s="611"/>
      <c r="AP7" s="612"/>
      <c r="AQ7" s="152"/>
      <c r="AR7" s="152"/>
      <c r="AS7" s="152"/>
      <c r="AT7" s="152"/>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2"/>
      <c r="AR8" s="152"/>
      <c r="AS8" s="152"/>
      <c r="AT8" s="152"/>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2"/>
      <c r="AR9" s="152"/>
      <c r="AS9" s="152"/>
      <c r="AT9" s="152"/>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71">
        <v>2009</v>
      </c>
      <c r="U10" s="71">
        <v>2010</v>
      </c>
      <c r="V10" s="71">
        <v>2011</v>
      </c>
      <c r="W10" s="71">
        <v>2012</v>
      </c>
      <c r="X10" s="71">
        <v>2013</v>
      </c>
      <c r="Y10" s="71">
        <v>2014</v>
      </c>
      <c r="Z10" s="71">
        <v>2015</v>
      </c>
      <c r="AA10" s="71">
        <v>2016</v>
      </c>
      <c r="AB10" s="71">
        <v>2017</v>
      </c>
      <c r="AC10" s="71">
        <v>2018</v>
      </c>
      <c r="AD10" s="71">
        <v>2019</v>
      </c>
      <c r="AE10" s="71">
        <v>2020</v>
      </c>
      <c r="AF10" s="71">
        <v>2021</v>
      </c>
      <c r="AG10" s="72">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18"/>
      <c r="T11" s="73"/>
      <c r="U11" s="73"/>
      <c r="V11" s="73"/>
      <c r="W11" s="73"/>
      <c r="X11" s="73"/>
      <c r="Y11" s="73"/>
      <c r="Z11" s="73"/>
      <c r="AA11" s="73"/>
      <c r="AB11" s="73"/>
      <c r="AC11" s="73"/>
      <c r="AD11" s="73"/>
      <c r="AE11" s="73"/>
      <c r="AF11" s="73"/>
      <c r="AG11" s="78"/>
      <c r="AH11" s="625"/>
      <c r="AI11" s="223"/>
      <c r="AJ11" s="223"/>
      <c r="AK11" s="223"/>
      <c r="AL11" s="223"/>
      <c r="AM11" s="223"/>
      <c r="AN11" s="223"/>
      <c r="AO11" s="223"/>
      <c r="AP11" s="223"/>
      <c r="AQ11" s="223"/>
      <c r="AR11" s="223"/>
      <c r="AS11" s="223"/>
      <c r="AT11" s="223"/>
      <c r="AU11" s="223"/>
      <c r="AV11" s="224"/>
    </row>
    <row r="12" spans="1:48" ht="15" customHeight="1">
      <c r="B12" s="620" t="s">
        <v>215</v>
      </c>
      <c r="C12" s="1" t="s">
        <v>194</v>
      </c>
      <c r="D12" s="213">
        <v>0</v>
      </c>
      <c r="E12" s="213">
        <v>0</v>
      </c>
      <c r="F12">
        <v>-1E+18</v>
      </c>
      <c r="G12" s="213">
        <v>0</v>
      </c>
      <c r="H12" s="212">
        <v>0</v>
      </c>
      <c r="I12" s="212">
        <v>0</v>
      </c>
      <c r="J12" s="212">
        <v>11</v>
      </c>
      <c r="K12" s="212">
        <v>5</v>
      </c>
      <c r="L12" s="213">
        <v>4</v>
      </c>
      <c r="M12" s="213">
        <v>5</v>
      </c>
      <c r="N12" s="213">
        <v>5</v>
      </c>
      <c r="O12" s="213">
        <v>3</v>
      </c>
      <c r="P12" s="213">
        <v>3</v>
      </c>
      <c r="Q12" s="213">
        <v>4</v>
      </c>
      <c r="R12" s="213">
        <v>5</v>
      </c>
      <c r="S12" s="618">
        <f>100</f>
        <v>100</v>
      </c>
      <c r="T12" s="74" t="e">
        <f>E12*100/$D12</f>
        <v>#DIV/0!</v>
      </c>
      <c r="U12" s="74" t="e">
        <f t="shared" ref="U12:AD27" si="0">F12*100/$D12</f>
        <v>#DIV/0!</v>
      </c>
      <c r="V12" s="74" t="e">
        <f t="shared" si="0"/>
        <v>#DIV/0!</v>
      </c>
      <c r="W12" s="74" t="e">
        <f t="shared" si="0"/>
        <v>#DIV/0!</v>
      </c>
      <c r="X12" s="74" t="e">
        <f t="shared" si="0"/>
        <v>#DIV/0!</v>
      </c>
      <c r="Y12" s="74" t="e">
        <f t="shared" si="0"/>
        <v>#DIV/0!</v>
      </c>
      <c r="Z12" s="74" t="e">
        <f t="shared" si="0"/>
        <v>#DIV/0!</v>
      </c>
      <c r="AA12" s="74" t="e">
        <f t="shared" si="0"/>
        <v>#DIV/0!</v>
      </c>
      <c r="AB12" s="74" t="e">
        <f t="shared" si="0"/>
        <v>#DIV/0!</v>
      </c>
      <c r="AC12" s="74" t="e">
        <f t="shared" si="0"/>
        <v>#DIV/0!</v>
      </c>
      <c r="AD12" s="74" t="e">
        <f t="shared" si="0"/>
        <v>#DIV/0!</v>
      </c>
      <c r="AE12" s="74" t="e">
        <f t="shared" ref="AE12:AE24" si="1">P12*100/$D12</f>
        <v>#DIV/0!</v>
      </c>
      <c r="AF12" s="74" t="e">
        <f t="shared" ref="AF12:AG24" si="2">Q12*100/$D12</f>
        <v>#DIV/0!</v>
      </c>
      <c r="AG12" s="75" t="e">
        <f t="shared" si="2"/>
        <v>#DIV/0!</v>
      </c>
      <c r="AH12" s="619">
        <v>4</v>
      </c>
      <c r="AI12" s="234">
        <v>4</v>
      </c>
      <c r="AJ12" s="234"/>
      <c r="AK12" s="234">
        <v>4</v>
      </c>
      <c r="AL12" s="234">
        <v>1</v>
      </c>
      <c r="AM12" s="234">
        <v>1</v>
      </c>
      <c r="AN12" s="234">
        <v>1</v>
      </c>
      <c r="AO12" s="234">
        <v>1</v>
      </c>
      <c r="AP12" s="234">
        <v>4</v>
      </c>
      <c r="AQ12" s="234">
        <v>4</v>
      </c>
      <c r="AR12" s="234">
        <v>4</v>
      </c>
      <c r="AS12" s="234">
        <v>4</v>
      </c>
      <c r="AT12" s="234">
        <v>4</v>
      </c>
      <c r="AU12" s="234">
        <v>6</v>
      </c>
      <c r="AV12" s="236">
        <v>7</v>
      </c>
    </row>
    <row r="13" spans="1:48" ht="14.45">
      <c r="B13" s="620"/>
      <c r="C13" s="1" t="s">
        <v>195</v>
      </c>
      <c r="D13" s="213">
        <v>0</v>
      </c>
      <c r="E13" s="213">
        <v>0</v>
      </c>
      <c r="F13" s="212">
        <v>0</v>
      </c>
      <c r="G13" s="213">
        <v>0</v>
      </c>
      <c r="H13" s="212">
        <v>0</v>
      </c>
      <c r="I13" s="212">
        <v>0</v>
      </c>
      <c r="J13" s="212">
        <v>0</v>
      </c>
      <c r="K13" s="212">
        <v>0</v>
      </c>
      <c r="L13" s="213">
        <v>0</v>
      </c>
      <c r="M13" s="212">
        <v>0</v>
      </c>
      <c r="N13" s="213">
        <v>0</v>
      </c>
      <c r="O13" s="213">
        <v>0</v>
      </c>
      <c r="P13" s="213">
        <v>0</v>
      </c>
      <c r="Q13" s="213">
        <v>0</v>
      </c>
      <c r="R13" s="213">
        <v>0</v>
      </c>
      <c r="S13" s="618">
        <f>100</f>
        <v>100</v>
      </c>
      <c r="T13" s="74" t="e">
        <f t="shared" ref="T13:AA57" si="3">E13*100/$D13</f>
        <v>#DIV/0!</v>
      </c>
      <c r="U13" s="74" t="e">
        <f t="shared" si="0"/>
        <v>#DIV/0!</v>
      </c>
      <c r="V13" s="74" t="e">
        <f t="shared" si="0"/>
        <v>#DIV/0!</v>
      </c>
      <c r="W13" s="74" t="e">
        <f t="shared" si="0"/>
        <v>#DIV/0!</v>
      </c>
      <c r="X13" s="74" t="e">
        <f t="shared" si="0"/>
        <v>#DIV/0!</v>
      </c>
      <c r="Y13" s="74" t="e">
        <f t="shared" si="0"/>
        <v>#DIV/0!</v>
      </c>
      <c r="Z13" s="74" t="e">
        <f t="shared" si="0"/>
        <v>#DIV/0!</v>
      </c>
      <c r="AA13" s="74" t="e">
        <f t="shared" si="0"/>
        <v>#DIV/0!</v>
      </c>
      <c r="AB13" s="74" t="e">
        <f t="shared" si="0"/>
        <v>#DIV/0!</v>
      </c>
      <c r="AC13" s="74" t="e">
        <f t="shared" si="0"/>
        <v>#DIV/0!</v>
      </c>
      <c r="AD13" s="74" t="e">
        <f t="shared" si="0"/>
        <v>#DIV/0!</v>
      </c>
      <c r="AE13" s="74" t="e">
        <f t="shared" si="1"/>
        <v>#DIV/0!</v>
      </c>
      <c r="AF13" s="74" t="e">
        <f t="shared" si="2"/>
        <v>#DIV/0!</v>
      </c>
      <c r="AG13" s="75" t="e">
        <f t="shared" si="2"/>
        <v>#DIV/0!</v>
      </c>
      <c r="AH13" s="619">
        <v>4</v>
      </c>
      <c r="AI13" s="234">
        <v>4</v>
      </c>
      <c r="AJ13" s="234">
        <v>1</v>
      </c>
      <c r="AK13" s="234">
        <v>4</v>
      </c>
      <c r="AL13" s="234">
        <v>1</v>
      </c>
      <c r="AM13" s="234">
        <v>1</v>
      </c>
      <c r="AN13" s="234">
        <v>1</v>
      </c>
      <c r="AO13" s="234">
        <v>1</v>
      </c>
      <c r="AP13" s="234">
        <v>4</v>
      </c>
      <c r="AQ13" s="234">
        <v>1</v>
      </c>
      <c r="AR13" s="234">
        <v>4</v>
      </c>
      <c r="AS13" s="234">
        <v>4</v>
      </c>
      <c r="AT13" s="234">
        <v>4</v>
      </c>
      <c r="AU13" s="234">
        <v>6</v>
      </c>
      <c r="AV13" s="236">
        <v>7</v>
      </c>
    </row>
    <row r="14" spans="1:48" ht="14.45">
      <c r="B14" s="620"/>
      <c r="C14" s="1" t="s">
        <v>196</v>
      </c>
      <c r="D14" s="213">
        <v>159</v>
      </c>
      <c r="E14" s="213">
        <v>183</v>
      </c>
      <c r="F14">
        <v>-1E+18</v>
      </c>
      <c r="G14" s="213">
        <v>75</v>
      </c>
      <c r="H14" s="213">
        <v>92</v>
      </c>
      <c r="I14" s="213">
        <v>358</v>
      </c>
      <c r="J14" s="212">
        <v>326</v>
      </c>
      <c r="K14" s="212">
        <v>311</v>
      </c>
      <c r="L14" s="213">
        <v>240</v>
      </c>
      <c r="M14" s="213">
        <v>361</v>
      </c>
      <c r="N14" s="213">
        <v>1234</v>
      </c>
      <c r="O14" s="213">
        <v>1220</v>
      </c>
      <c r="P14" s="213">
        <v>827</v>
      </c>
      <c r="Q14" s="213">
        <v>766</v>
      </c>
      <c r="R14" s="213">
        <v>747</v>
      </c>
      <c r="S14" s="618">
        <f>100</f>
        <v>100</v>
      </c>
      <c r="T14" s="74">
        <f t="shared" si="3"/>
        <v>115.09433962264151</v>
      </c>
      <c r="U14" s="74">
        <f t="shared" si="0"/>
        <v>-6.2893081761006285E+17</v>
      </c>
      <c r="V14" s="74">
        <f t="shared" si="0"/>
        <v>47.169811320754718</v>
      </c>
      <c r="W14" s="74">
        <f t="shared" si="0"/>
        <v>57.861635220125784</v>
      </c>
      <c r="X14" s="74">
        <f t="shared" si="0"/>
        <v>225.1572327044025</v>
      </c>
      <c r="Y14" s="74">
        <f t="shared" si="0"/>
        <v>205.03144654088049</v>
      </c>
      <c r="Z14" s="74">
        <f t="shared" si="0"/>
        <v>195.59748427672955</v>
      </c>
      <c r="AA14" s="74">
        <f t="shared" si="0"/>
        <v>150.9433962264151</v>
      </c>
      <c r="AB14" s="74">
        <f t="shared" si="0"/>
        <v>227.04402515723271</v>
      </c>
      <c r="AC14" s="74">
        <f t="shared" si="0"/>
        <v>776.10062893081761</v>
      </c>
      <c r="AD14" s="74">
        <f t="shared" si="0"/>
        <v>767.29559748427675</v>
      </c>
      <c r="AE14" s="74">
        <f t="shared" si="1"/>
        <v>520.12578616352198</v>
      </c>
      <c r="AF14" s="74">
        <f t="shared" si="2"/>
        <v>481.76100628930817</v>
      </c>
      <c r="AG14" s="75">
        <f t="shared" si="2"/>
        <v>469.81132075471697</v>
      </c>
      <c r="AH14" s="619">
        <v>4</v>
      </c>
      <c r="AI14" s="234">
        <v>4</v>
      </c>
      <c r="AJ14" s="234"/>
      <c r="AK14" s="234">
        <v>4</v>
      </c>
      <c r="AL14" s="234">
        <v>4</v>
      </c>
      <c r="AM14" s="234">
        <v>4</v>
      </c>
      <c r="AN14" s="234">
        <v>1</v>
      </c>
      <c r="AO14" s="234">
        <v>1</v>
      </c>
      <c r="AP14" s="234">
        <v>4</v>
      </c>
      <c r="AQ14" s="234">
        <v>4</v>
      </c>
      <c r="AR14" s="234">
        <v>4</v>
      </c>
      <c r="AS14" s="234">
        <v>4</v>
      </c>
      <c r="AT14" s="234">
        <v>4</v>
      </c>
      <c r="AU14" s="234">
        <v>6</v>
      </c>
      <c r="AV14" s="236">
        <v>7</v>
      </c>
    </row>
    <row r="15" spans="1:48" ht="14.45">
      <c r="B15" s="620"/>
      <c r="C15" s="1" t="s">
        <v>197</v>
      </c>
      <c r="D15" s="213">
        <v>0</v>
      </c>
      <c r="E15" s="213">
        <v>0</v>
      </c>
      <c r="F15" s="212">
        <v>0</v>
      </c>
      <c r="G15" s="213">
        <v>0</v>
      </c>
      <c r="H15" s="212">
        <v>0</v>
      </c>
      <c r="I15" s="212">
        <v>0</v>
      </c>
      <c r="J15" s="212">
        <v>0</v>
      </c>
      <c r="K15" s="212">
        <v>0</v>
      </c>
      <c r="L15" s="212">
        <v>0</v>
      </c>
      <c r="M15" s="212">
        <v>0</v>
      </c>
      <c r="N15" s="213">
        <v>0</v>
      </c>
      <c r="O15" s="213">
        <v>0</v>
      </c>
      <c r="P15" s="213">
        <v>0</v>
      </c>
      <c r="Q15" s="213">
        <v>0</v>
      </c>
      <c r="R15" s="213">
        <v>0</v>
      </c>
      <c r="S15" s="618">
        <f>100</f>
        <v>100</v>
      </c>
      <c r="T15" s="74" t="e">
        <f t="shared" si="3"/>
        <v>#DIV/0!</v>
      </c>
      <c r="U15" s="74" t="e">
        <f t="shared" si="0"/>
        <v>#DIV/0!</v>
      </c>
      <c r="V15" s="74" t="e">
        <f t="shared" si="0"/>
        <v>#DIV/0!</v>
      </c>
      <c r="W15" s="74" t="e">
        <f t="shared" si="0"/>
        <v>#DIV/0!</v>
      </c>
      <c r="X15" s="74" t="e">
        <f t="shared" si="0"/>
        <v>#DIV/0!</v>
      </c>
      <c r="Y15" s="74" t="e">
        <f t="shared" si="0"/>
        <v>#DIV/0!</v>
      </c>
      <c r="Z15" s="74" t="e">
        <f t="shared" si="0"/>
        <v>#DIV/0!</v>
      </c>
      <c r="AA15" s="74" t="e">
        <f t="shared" si="0"/>
        <v>#DIV/0!</v>
      </c>
      <c r="AB15" s="74" t="e">
        <f t="shared" si="0"/>
        <v>#DIV/0!</v>
      </c>
      <c r="AC15" s="74" t="e">
        <f t="shared" si="0"/>
        <v>#DIV/0!</v>
      </c>
      <c r="AD15" s="74" t="e">
        <f t="shared" si="0"/>
        <v>#DIV/0!</v>
      </c>
      <c r="AE15" s="74" t="e">
        <f t="shared" si="1"/>
        <v>#DIV/0!</v>
      </c>
      <c r="AF15" s="74" t="e">
        <f t="shared" si="2"/>
        <v>#DIV/0!</v>
      </c>
      <c r="AG15" s="75" t="e">
        <f t="shared" si="2"/>
        <v>#DIV/0!</v>
      </c>
      <c r="AH15" s="619">
        <v>4</v>
      </c>
      <c r="AI15" s="234">
        <v>4</v>
      </c>
      <c r="AJ15" s="234">
        <v>1</v>
      </c>
      <c r="AK15" s="234">
        <v>4</v>
      </c>
      <c r="AL15" s="234">
        <v>1</v>
      </c>
      <c r="AM15" s="234">
        <v>1</v>
      </c>
      <c r="AN15" s="234">
        <v>1</v>
      </c>
      <c r="AO15" s="234">
        <v>1</v>
      </c>
      <c r="AP15" s="234">
        <v>1</v>
      </c>
      <c r="AQ15" s="234">
        <v>1</v>
      </c>
      <c r="AR15" s="234">
        <v>4</v>
      </c>
      <c r="AS15" s="234">
        <v>4</v>
      </c>
      <c r="AT15" s="234">
        <v>4</v>
      </c>
      <c r="AU15" s="234">
        <v>6</v>
      </c>
      <c r="AV15" s="236">
        <v>7</v>
      </c>
    </row>
    <row r="16" spans="1:48" ht="14.45">
      <c r="B16" s="620"/>
      <c r="C16" s="1" t="s">
        <v>198</v>
      </c>
      <c r="D16" s="212">
        <v>159</v>
      </c>
      <c r="E16" s="212">
        <v>183</v>
      </c>
      <c r="F16">
        <v>-2E+18</v>
      </c>
      <c r="G16" s="213">
        <v>75</v>
      </c>
      <c r="H16" s="213">
        <v>92</v>
      </c>
      <c r="I16" s="213">
        <v>358</v>
      </c>
      <c r="J16" s="212">
        <v>337</v>
      </c>
      <c r="K16" s="212">
        <v>316</v>
      </c>
      <c r="L16" s="213">
        <v>244</v>
      </c>
      <c r="M16" s="213">
        <v>366</v>
      </c>
      <c r="N16" s="213">
        <v>1239</v>
      </c>
      <c r="O16" s="213">
        <v>1223</v>
      </c>
      <c r="P16" s="213">
        <v>830</v>
      </c>
      <c r="Q16" s="213">
        <v>770</v>
      </c>
      <c r="R16" s="213">
        <v>752</v>
      </c>
      <c r="S16" s="618">
        <f>100</f>
        <v>100</v>
      </c>
      <c r="T16" s="74">
        <f t="shared" si="3"/>
        <v>115.09433962264151</v>
      </c>
      <c r="U16" s="74">
        <f t="shared" si="0"/>
        <v>-1.2578616352201257E+18</v>
      </c>
      <c r="V16" s="74">
        <f t="shared" si="0"/>
        <v>47.169811320754718</v>
      </c>
      <c r="W16" s="74">
        <f t="shared" si="0"/>
        <v>57.861635220125784</v>
      </c>
      <c r="X16" s="74">
        <f t="shared" si="0"/>
        <v>225.1572327044025</v>
      </c>
      <c r="Y16" s="74">
        <f t="shared" si="0"/>
        <v>211.9496855345912</v>
      </c>
      <c r="Z16" s="74">
        <f t="shared" si="0"/>
        <v>198.74213836477986</v>
      </c>
      <c r="AA16" s="74">
        <f t="shared" si="0"/>
        <v>153.45911949685535</v>
      </c>
      <c r="AB16" s="74">
        <f t="shared" si="0"/>
        <v>230.18867924528303</v>
      </c>
      <c r="AC16" s="74">
        <f t="shared" si="0"/>
        <v>779.24528301886789</v>
      </c>
      <c r="AD16" s="74">
        <f t="shared" si="0"/>
        <v>769.1823899371069</v>
      </c>
      <c r="AE16" s="74">
        <f t="shared" si="1"/>
        <v>522.01257861635224</v>
      </c>
      <c r="AF16" s="74">
        <f t="shared" si="2"/>
        <v>484.27672955974845</v>
      </c>
      <c r="AG16" s="75">
        <f t="shared" si="2"/>
        <v>472.95597484276732</v>
      </c>
      <c r="AH16" s="619">
        <v>1</v>
      </c>
      <c r="AI16" s="234">
        <v>1</v>
      </c>
      <c r="AJ16" s="234"/>
      <c r="AK16" s="234">
        <v>4</v>
      </c>
      <c r="AL16" s="234">
        <v>4</v>
      </c>
      <c r="AM16" s="234">
        <v>4</v>
      </c>
      <c r="AN16" s="234">
        <v>1</v>
      </c>
      <c r="AO16" s="234">
        <v>1</v>
      </c>
      <c r="AP16" s="234">
        <v>4</v>
      </c>
      <c r="AQ16" s="234">
        <v>4</v>
      </c>
      <c r="AR16" s="234">
        <v>4</v>
      </c>
      <c r="AS16" s="234">
        <v>4</v>
      </c>
      <c r="AT16" s="234">
        <v>4</v>
      </c>
      <c r="AU16" s="234">
        <v>6</v>
      </c>
      <c r="AV16" s="236">
        <v>7</v>
      </c>
    </row>
    <row r="17" spans="2:48" ht="14.45">
      <c r="B17" s="338"/>
      <c r="C17" s="8" t="s">
        <v>199</v>
      </c>
      <c r="D17">
        <v>159</v>
      </c>
      <c r="E17">
        <v>183</v>
      </c>
      <c r="F17">
        <v>-2E+18</v>
      </c>
      <c r="G17">
        <v>75</v>
      </c>
      <c r="H17">
        <v>92</v>
      </c>
      <c r="I17">
        <v>358</v>
      </c>
      <c r="J17">
        <v>337</v>
      </c>
      <c r="K17">
        <v>316</v>
      </c>
      <c r="L17">
        <v>244</v>
      </c>
      <c r="M17">
        <v>366</v>
      </c>
      <c r="N17">
        <v>1239</v>
      </c>
      <c r="O17">
        <v>1223</v>
      </c>
      <c r="P17">
        <v>830</v>
      </c>
      <c r="Q17">
        <v>770</v>
      </c>
      <c r="R17">
        <v>752</v>
      </c>
      <c r="S17" s="618">
        <f>100</f>
        <v>100</v>
      </c>
      <c r="T17" s="74">
        <f t="shared" si="3"/>
        <v>115.09433962264151</v>
      </c>
      <c r="U17" s="74">
        <f t="shared" si="0"/>
        <v>-1.2578616352201257E+18</v>
      </c>
      <c r="V17" s="74">
        <f t="shared" si="0"/>
        <v>47.169811320754718</v>
      </c>
      <c r="W17" s="74">
        <f t="shared" si="0"/>
        <v>57.861635220125784</v>
      </c>
      <c r="X17" s="74">
        <f t="shared" si="0"/>
        <v>225.1572327044025</v>
      </c>
      <c r="Y17" s="74">
        <f t="shared" si="0"/>
        <v>211.9496855345912</v>
      </c>
      <c r="Z17" s="74">
        <f t="shared" si="0"/>
        <v>198.74213836477986</v>
      </c>
      <c r="AA17" s="74">
        <f t="shared" si="0"/>
        <v>153.45911949685535</v>
      </c>
      <c r="AB17" s="74">
        <f t="shared" si="0"/>
        <v>230.18867924528303</v>
      </c>
      <c r="AC17" s="74">
        <f t="shared" si="0"/>
        <v>779.24528301886789</v>
      </c>
      <c r="AD17" s="74">
        <f t="shared" si="0"/>
        <v>769.1823899371069</v>
      </c>
      <c r="AE17" s="74">
        <f t="shared" si="1"/>
        <v>522.01257861635224</v>
      </c>
      <c r="AF17" s="74">
        <f t="shared" si="2"/>
        <v>484.27672955974845</v>
      </c>
      <c r="AG17" s="75">
        <f t="shared" si="2"/>
        <v>472.95597484276732</v>
      </c>
      <c r="AH17" s="237"/>
      <c r="AI17" s="238"/>
      <c r="AJ17" s="238"/>
      <c r="AK17" s="238"/>
      <c r="AL17" s="238"/>
      <c r="AM17" s="238"/>
      <c r="AN17" s="238"/>
      <c r="AO17" s="238"/>
      <c r="AP17" s="238"/>
      <c r="AQ17" s="238"/>
      <c r="AR17" s="238"/>
      <c r="AS17" s="238"/>
      <c r="AT17" s="238"/>
      <c r="AU17" s="238"/>
      <c r="AV17" s="239"/>
    </row>
    <row r="18" spans="2:48" ht="15" customHeight="1">
      <c r="B18" s="620" t="s">
        <v>216</v>
      </c>
      <c r="C18" s="1" t="s">
        <v>194</v>
      </c>
      <c r="D18">
        <v>-1E+18</v>
      </c>
      <c r="E18">
        <v>-1E+18</v>
      </c>
      <c r="F18">
        <v>-1E+18</v>
      </c>
      <c r="G18" s="213">
        <v>0</v>
      </c>
      <c r="H18" s="213">
        <v>0</v>
      </c>
      <c r="I18" s="212">
        <v>0</v>
      </c>
      <c r="J18" s="213">
        <v>0</v>
      </c>
      <c r="K18" s="213">
        <v>0</v>
      </c>
      <c r="L18" s="213">
        <v>0</v>
      </c>
      <c r="M18" s="213">
        <v>0</v>
      </c>
      <c r="N18" s="213">
        <v>0</v>
      </c>
      <c r="O18" s="213">
        <v>0</v>
      </c>
      <c r="P18" s="213">
        <v>0</v>
      </c>
      <c r="Q18" s="213">
        <v>0</v>
      </c>
      <c r="R18" s="213">
        <v>0</v>
      </c>
      <c r="S18" s="618">
        <f>100</f>
        <v>100</v>
      </c>
      <c r="T18" s="74">
        <f t="shared" si="3"/>
        <v>100</v>
      </c>
      <c r="U18" s="74">
        <f t="shared" si="0"/>
        <v>100</v>
      </c>
      <c r="V18" s="74">
        <f t="shared" si="0"/>
        <v>0</v>
      </c>
      <c r="W18" s="74">
        <f t="shared" si="0"/>
        <v>0</v>
      </c>
      <c r="X18" s="74">
        <f t="shared" si="0"/>
        <v>0</v>
      </c>
      <c r="Y18" s="74">
        <f t="shared" si="0"/>
        <v>0</v>
      </c>
      <c r="Z18" s="74">
        <f t="shared" si="0"/>
        <v>0</v>
      </c>
      <c r="AA18" s="74">
        <f t="shared" si="0"/>
        <v>0</v>
      </c>
      <c r="AB18" s="74">
        <f t="shared" si="0"/>
        <v>0</v>
      </c>
      <c r="AC18" s="74">
        <f t="shared" si="0"/>
        <v>0</v>
      </c>
      <c r="AD18" s="74">
        <f t="shared" si="0"/>
        <v>0</v>
      </c>
      <c r="AE18" s="74">
        <f t="shared" si="1"/>
        <v>0</v>
      </c>
      <c r="AF18" s="74">
        <f t="shared" si="2"/>
        <v>0</v>
      </c>
      <c r="AG18" s="75">
        <f t="shared" si="2"/>
        <v>0</v>
      </c>
      <c r="AH18" s="619"/>
      <c r="AI18" s="234"/>
      <c r="AJ18" s="234"/>
      <c r="AK18" s="234">
        <v>4</v>
      </c>
      <c r="AL18" s="234">
        <v>4</v>
      </c>
      <c r="AM18" s="234">
        <v>1</v>
      </c>
      <c r="AN18" s="234">
        <v>4</v>
      </c>
      <c r="AO18" s="234">
        <v>4</v>
      </c>
      <c r="AP18" s="234">
        <v>4</v>
      </c>
      <c r="AQ18" s="234">
        <v>4</v>
      </c>
      <c r="AR18" s="234">
        <v>4</v>
      </c>
      <c r="AS18" s="234">
        <v>4</v>
      </c>
      <c r="AT18" s="234">
        <v>4</v>
      </c>
      <c r="AU18" s="234">
        <v>6</v>
      </c>
      <c r="AV18" s="236">
        <v>7</v>
      </c>
    </row>
    <row r="19" spans="2:48" ht="14.45">
      <c r="B19" s="620"/>
      <c r="C19" s="1" t="s">
        <v>195</v>
      </c>
      <c r="D19">
        <v>-1E+18</v>
      </c>
      <c r="E19">
        <v>-1E+18</v>
      </c>
      <c r="F19" s="212">
        <v>0</v>
      </c>
      <c r="G19" s="213">
        <v>0</v>
      </c>
      <c r="H19" s="212">
        <v>0</v>
      </c>
      <c r="I19" s="213">
        <v>130</v>
      </c>
      <c r="J19" s="213">
        <v>76</v>
      </c>
      <c r="K19" s="213">
        <v>32</v>
      </c>
      <c r="L19" s="212">
        <v>0</v>
      </c>
      <c r="M19" s="212">
        <v>0</v>
      </c>
      <c r="N19" s="213">
        <v>0</v>
      </c>
      <c r="O19" s="213">
        <v>0</v>
      </c>
      <c r="P19" s="213">
        <v>0</v>
      </c>
      <c r="Q19" s="213">
        <v>0</v>
      </c>
      <c r="R19" s="213">
        <v>0</v>
      </c>
      <c r="S19" s="618">
        <f>100</f>
        <v>100</v>
      </c>
      <c r="T19" s="74">
        <f t="shared" si="3"/>
        <v>100</v>
      </c>
      <c r="U19" s="74">
        <f t="shared" si="0"/>
        <v>0</v>
      </c>
      <c r="V19" s="74">
        <f t="shared" si="0"/>
        <v>0</v>
      </c>
      <c r="W19" s="74">
        <f t="shared" si="0"/>
        <v>0</v>
      </c>
      <c r="X19" s="74">
        <f t="shared" si="0"/>
        <v>-1.3E-14</v>
      </c>
      <c r="Y19" s="74">
        <f t="shared" si="0"/>
        <v>-7.6000000000000004E-15</v>
      </c>
      <c r="Z19" s="74">
        <f t="shared" si="0"/>
        <v>-3.1999999999999999E-15</v>
      </c>
      <c r="AA19" s="74">
        <f t="shared" si="0"/>
        <v>0</v>
      </c>
      <c r="AB19" s="74">
        <f t="shared" si="0"/>
        <v>0</v>
      </c>
      <c r="AC19" s="74">
        <f t="shared" si="0"/>
        <v>0</v>
      </c>
      <c r="AD19" s="74">
        <f t="shared" si="0"/>
        <v>0</v>
      </c>
      <c r="AE19" s="74">
        <f t="shared" si="1"/>
        <v>0</v>
      </c>
      <c r="AF19" s="74">
        <f t="shared" si="2"/>
        <v>0</v>
      </c>
      <c r="AG19" s="75">
        <f t="shared" si="2"/>
        <v>0</v>
      </c>
      <c r="AH19" s="619"/>
      <c r="AI19" s="234"/>
      <c r="AJ19" s="234">
        <v>1</v>
      </c>
      <c r="AK19" s="234">
        <v>4</v>
      </c>
      <c r="AL19" s="234">
        <v>1</v>
      </c>
      <c r="AM19" s="234">
        <v>4</v>
      </c>
      <c r="AN19" s="234">
        <v>4</v>
      </c>
      <c r="AO19" s="234">
        <v>4</v>
      </c>
      <c r="AP19" s="234">
        <v>1</v>
      </c>
      <c r="AQ19" s="234">
        <v>1</v>
      </c>
      <c r="AR19" s="234">
        <v>4</v>
      </c>
      <c r="AS19" s="234">
        <v>4</v>
      </c>
      <c r="AT19" s="234">
        <v>4</v>
      </c>
      <c r="AU19" s="234">
        <v>6</v>
      </c>
      <c r="AV19" s="236">
        <v>7</v>
      </c>
    </row>
    <row r="20" spans="2:48" ht="14.45">
      <c r="B20" s="620"/>
      <c r="C20" s="1" t="s">
        <v>196</v>
      </c>
      <c r="D20">
        <v>-1E+18</v>
      </c>
      <c r="E20">
        <v>-1E+18</v>
      </c>
      <c r="F20" s="212">
        <v>0</v>
      </c>
      <c r="G20" s="213">
        <v>0</v>
      </c>
      <c r="H20" s="212">
        <v>0</v>
      </c>
      <c r="I20" s="212">
        <v>0</v>
      </c>
      <c r="J20" s="212">
        <v>0</v>
      </c>
      <c r="K20" s="212">
        <v>0</v>
      </c>
      <c r="L20" s="213">
        <v>0</v>
      </c>
      <c r="M20" s="213">
        <v>0</v>
      </c>
      <c r="N20" s="212">
        <v>0</v>
      </c>
      <c r="O20" s="213">
        <v>0</v>
      </c>
      <c r="P20" s="213">
        <v>0</v>
      </c>
      <c r="Q20" s="213">
        <v>0</v>
      </c>
      <c r="R20" s="213">
        <v>0</v>
      </c>
      <c r="S20" s="618">
        <f>100</f>
        <v>100</v>
      </c>
      <c r="T20" s="74">
        <f t="shared" si="3"/>
        <v>100</v>
      </c>
      <c r="U20" s="74">
        <f t="shared" si="0"/>
        <v>0</v>
      </c>
      <c r="V20" s="74">
        <f t="shared" si="0"/>
        <v>0</v>
      </c>
      <c r="W20" s="74">
        <f t="shared" si="0"/>
        <v>0</v>
      </c>
      <c r="X20" s="74">
        <f t="shared" si="0"/>
        <v>0</v>
      </c>
      <c r="Y20" s="74">
        <f t="shared" si="0"/>
        <v>0</v>
      </c>
      <c r="Z20" s="74">
        <f t="shared" si="0"/>
        <v>0</v>
      </c>
      <c r="AA20" s="74">
        <f t="shared" si="0"/>
        <v>0</v>
      </c>
      <c r="AB20" s="74">
        <f t="shared" si="0"/>
        <v>0</v>
      </c>
      <c r="AC20" s="74">
        <f t="shared" si="0"/>
        <v>0</v>
      </c>
      <c r="AD20" s="74">
        <f t="shared" si="0"/>
        <v>0</v>
      </c>
      <c r="AE20" s="74">
        <f t="shared" si="1"/>
        <v>0</v>
      </c>
      <c r="AF20" s="74">
        <f t="shared" si="2"/>
        <v>0</v>
      </c>
      <c r="AG20" s="75">
        <f t="shared" si="2"/>
        <v>0</v>
      </c>
      <c r="AH20" s="619"/>
      <c r="AI20" s="234"/>
      <c r="AJ20" s="234">
        <v>1</v>
      </c>
      <c r="AK20" s="234">
        <v>4</v>
      </c>
      <c r="AL20" s="234">
        <v>1</v>
      </c>
      <c r="AM20" s="234">
        <v>1</v>
      </c>
      <c r="AN20" s="234">
        <v>1</v>
      </c>
      <c r="AO20" s="234">
        <v>1</v>
      </c>
      <c r="AP20" s="234">
        <v>4</v>
      </c>
      <c r="AQ20" s="234">
        <v>4</v>
      </c>
      <c r="AR20" s="234">
        <v>1</v>
      </c>
      <c r="AS20" s="234">
        <v>4</v>
      </c>
      <c r="AT20" s="234">
        <v>4</v>
      </c>
      <c r="AU20" s="234">
        <v>6</v>
      </c>
      <c r="AV20" s="236">
        <v>7</v>
      </c>
    </row>
    <row r="21" spans="2:48" ht="14.45">
      <c r="B21" s="620"/>
      <c r="C21" s="1" t="s">
        <v>197</v>
      </c>
      <c r="D21" s="213">
        <v>0</v>
      </c>
      <c r="E21" s="213">
        <v>0</v>
      </c>
      <c r="F21" s="212">
        <v>0</v>
      </c>
      <c r="G21" s="213">
        <v>0</v>
      </c>
      <c r="H21" s="212">
        <v>0</v>
      </c>
      <c r="I21" s="212">
        <v>0</v>
      </c>
      <c r="J21" s="212">
        <v>0</v>
      </c>
      <c r="K21" s="212">
        <v>0</v>
      </c>
      <c r="L21" s="212">
        <v>0</v>
      </c>
      <c r="M21" s="212">
        <v>0</v>
      </c>
      <c r="N21" s="213">
        <v>0</v>
      </c>
      <c r="O21" s="213">
        <v>0</v>
      </c>
      <c r="P21" s="213">
        <v>0</v>
      </c>
      <c r="Q21" s="213">
        <v>0</v>
      </c>
      <c r="R21" s="213">
        <v>0</v>
      </c>
      <c r="S21" s="618">
        <f>100</f>
        <v>100</v>
      </c>
      <c r="T21" s="74" t="e">
        <f t="shared" si="3"/>
        <v>#DIV/0!</v>
      </c>
      <c r="U21" s="74" t="e">
        <f t="shared" si="0"/>
        <v>#DIV/0!</v>
      </c>
      <c r="V21" s="74" t="e">
        <f t="shared" si="0"/>
        <v>#DIV/0!</v>
      </c>
      <c r="W21" s="74" t="e">
        <f t="shared" si="0"/>
        <v>#DIV/0!</v>
      </c>
      <c r="X21" s="74" t="e">
        <f t="shared" si="0"/>
        <v>#DIV/0!</v>
      </c>
      <c r="Y21" s="74" t="e">
        <f t="shared" si="0"/>
        <v>#DIV/0!</v>
      </c>
      <c r="Z21" s="74" t="e">
        <f t="shared" si="0"/>
        <v>#DIV/0!</v>
      </c>
      <c r="AA21" s="74" t="e">
        <f t="shared" si="0"/>
        <v>#DIV/0!</v>
      </c>
      <c r="AB21" s="74" t="e">
        <f t="shared" si="0"/>
        <v>#DIV/0!</v>
      </c>
      <c r="AC21" s="74" t="e">
        <f t="shared" si="0"/>
        <v>#DIV/0!</v>
      </c>
      <c r="AD21" s="74" t="e">
        <f t="shared" si="0"/>
        <v>#DIV/0!</v>
      </c>
      <c r="AE21" s="74" t="e">
        <f t="shared" si="1"/>
        <v>#DIV/0!</v>
      </c>
      <c r="AF21" s="74" t="e">
        <f t="shared" si="2"/>
        <v>#DIV/0!</v>
      </c>
      <c r="AG21" s="75" t="e">
        <f t="shared" si="2"/>
        <v>#DIV/0!</v>
      </c>
      <c r="AH21" s="619">
        <v>4</v>
      </c>
      <c r="AI21" s="234">
        <v>4</v>
      </c>
      <c r="AJ21" s="234">
        <v>1</v>
      </c>
      <c r="AK21" s="234">
        <v>4</v>
      </c>
      <c r="AL21" s="234">
        <v>1</v>
      </c>
      <c r="AM21" s="234">
        <v>1</v>
      </c>
      <c r="AN21" s="234">
        <v>1</v>
      </c>
      <c r="AO21" s="234">
        <v>1</v>
      </c>
      <c r="AP21" s="234">
        <v>1</v>
      </c>
      <c r="AQ21" s="234">
        <v>1</v>
      </c>
      <c r="AR21" s="234">
        <v>4</v>
      </c>
      <c r="AS21" s="234">
        <v>4</v>
      </c>
      <c r="AT21" s="234">
        <v>4</v>
      </c>
      <c r="AU21" s="234">
        <v>6</v>
      </c>
      <c r="AV21" s="236">
        <v>7</v>
      </c>
    </row>
    <row r="22" spans="2:48" ht="14.45">
      <c r="B22" s="620"/>
      <c r="C22" s="1" t="s">
        <v>198</v>
      </c>
      <c r="D22">
        <v>-3E+18</v>
      </c>
      <c r="E22">
        <v>-3E+18</v>
      </c>
      <c r="F22">
        <v>-1E+18</v>
      </c>
      <c r="G22" s="213">
        <v>0</v>
      </c>
      <c r="H22" s="213">
        <v>0</v>
      </c>
      <c r="I22" s="213">
        <v>130</v>
      </c>
      <c r="J22" s="212">
        <v>76</v>
      </c>
      <c r="K22" s="213">
        <v>32</v>
      </c>
      <c r="L22" s="213">
        <v>0</v>
      </c>
      <c r="M22" s="213">
        <v>0</v>
      </c>
      <c r="N22" s="213">
        <v>0</v>
      </c>
      <c r="O22" s="213">
        <v>0</v>
      </c>
      <c r="P22" s="213">
        <v>0</v>
      </c>
      <c r="Q22" s="213">
        <v>0</v>
      </c>
      <c r="R22" s="213">
        <v>0</v>
      </c>
      <c r="S22" s="618">
        <f>100</f>
        <v>100</v>
      </c>
      <c r="T22" s="74">
        <f t="shared" si="3"/>
        <v>100</v>
      </c>
      <c r="U22" s="74">
        <f t="shared" si="0"/>
        <v>33.333333333333336</v>
      </c>
      <c r="V22" s="74">
        <f t="shared" si="0"/>
        <v>0</v>
      </c>
      <c r="W22" s="74">
        <f t="shared" si="0"/>
        <v>0</v>
      </c>
      <c r="X22" s="74">
        <f t="shared" si="0"/>
        <v>-4.3333333333333333E-15</v>
      </c>
      <c r="Y22" s="74">
        <f t="shared" si="0"/>
        <v>-2.5333333333333332E-15</v>
      </c>
      <c r="Z22" s="74">
        <f t="shared" si="0"/>
        <v>-1.0666666666666667E-15</v>
      </c>
      <c r="AA22" s="74">
        <f t="shared" si="0"/>
        <v>0</v>
      </c>
      <c r="AB22" s="74">
        <f t="shared" si="0"/>
        <v>0</v>
      </c>
      <c r="AC22" s="74">
        <f t="shared" si="0"/>
        <v>0</v>
      </c>
      <c r="AD22" s="74">
        <f t="shared" si="0"/>
        <v>0</v>
      </c>
      <c r="AE22" s="74">
        <f t="shared" si="1"/>
        <v>0</v>
      </c>
      <c r="AF22" s="74">
        <f t="shared" si="2"/>
        <v>0</v>
      </c>
      <c r="AG22" s="75">
        <f t="shared" si="2"/>
        <v>0</v>
      </c>
      <c r="AH22" s="619"/>
      <c r="AI22" s="234"/>
      <c r="AJ22" s="234"/>
      <c r="AK22" s="234">
        <v>4</v>
      </c>
      <c r="AL22" s="234">
        <v>4</v>
      </c>
      <c r="AM22" s="234">
        <v>4</v>
      </c>
      <c r="AN22" s="234">
        <v>1</v>
      </c>
      <c r="AO22" s="234">
        <v>4</v>
      </c>
      <c r="AP22" s="234">
        <v>4</v>
      </c>
      <c r="AQ22" s="234">
        <v>4</v>
      </c>
      <c r="AR22" s="234">
        <v>4</v>
      </c>
      <c r="AS22" s="234">
        <v>4</v>
      </c>
      <c r="AT22" s="234">
        <v>4</v>
      </c>
      <c r="AU22" s="234">
        <v>6</v>
      </c>
      <c r="AV22" s="236">
        <v>7</v>
      </c>
    </row>
    <row r="23" spans="2:48" ht="14.45">
      <c r="B23" s="620"/>
      <c r="C23" s="1" t="s">
        <v>199</v>
      </c>
      <c r="D23">
        <v>-3E+18</v>
      </c>
      <c r="E23">
        <v>-3E+18</v>
      </c>
      <c r="F23">
        <v>-1E+18</v>
      </c>
      <c r="G23">
        <v>0</v>
      </c>
      <c r="H23">
        <v>0</v>
      </c>
      <c r="I23">
        <v>130</v>
      </c>
      <c r="J23">
        <v>76</v>
      </c>
      <c r="K23">
        <v>32</v>
      </c>
      <c r="L23">
        <v>0</v>
      </c>
      <c r="M23">
        <v>0</v>
      </c>
      <c r="N23">
        <v>0</v>
      </c>
      <c r="O23">
        <v>0</v>
      </c>
      <c r="P23">
        <v>0</v>
      </c>
      <c r="Q23">
        <v>0</v>
      </c>
      <c r="R23">
        <v>0</v>
      </c>
      <c r="S23" s="618">
        <f>100</f>
        <v>100</v>
      </c>
      <c r="T23" s="74">
        <f t="shared" si="3"/>
        <v>100</v>
      </c>
      <c r="U23" s="74">
        <f t="shared" si="0"/>
        <v>33.333333333333336</v>
      </c>
      <c r="V23" s="74">
        <f t="shared" si="0"/>
        <v>0</v>
      </c>
      <c r="W23" s="74">
        <f t="shared" si="0"/>
        <v>0</v>
      </c>
      <c r="X23" s="74">
        <f t="shared" si="0"/>
        <v>-4.3333333333333333E-15</v>
      </c>
      <c r="Y23" s="74">
        <f t="shared" si="0"/>
        <v>-2.5333333333333332E-15</v>
      </c>
      <c r="Z23" s="74">
        <f t="shared" si="0"/>
        <v>-1.0666666666666667E-15</v>
      </c>
      <c r="AA23" s="74">
        <f t="shared" si="0"/>
        <v>0</v>
      </c>
      <c r="AB23" s="74">
        <f t="shared" si="0"/>
        <v>0</v>
      </c>
      <c r="AC23" s="74">
        <f t="shared" si="0"/>
        <v>0</v>
      </c>
      <c r="AD23" s="74">
        <f t="shared" si="0"/>
        <v>0</v>
      </c>
      <c r="AE23" s="74">
        <f t="shared" si="1"/>
        <v>0</v>
      </c>
      <c r="AF23" s="74">
        <f t="shared" si="2"/>
        <v>0</v>
      </c>
      <c r="AG23" s="75">
        <f t="shared" si="2"/>
        <v>0</v>
      </c>
      <c r="AH23" s="237"/>
      <c r="AI23" s="238"/>
      <c r="AJ23" s="238"/>
      <c r="AK23" s="238"/>
      <c r="AL23" s="238"/>
      <c r="AM23" s="238"/>
      <c r="AN23" s="238"/>
      <c r="AO23" s="238"/>
      <c r="AP23" s="238"/>
      <c r="AQ23" s="238"/>
      <c r="AR23" s="238"/>
      <c r="AS23" s="238"/>
      <c r="AT23" s="238"/>
      <c r="AU23" s="238"/>
      <c r="AV23" s="239"/>
    </row>
    <row r="24" spans="2:48" ht="15" customHeight="1">
      <c r="B24" s="339" t="s">
        <v>217</v>
      </c>
      <c r="C24" s="7" t="s">
        <v>194</v>
      </c>
      <c r="D24">
        <v>-1E+18</v>
      </c>
      <c r="E24">
        <v>-1E+18</v>
      </c>
      <c r="F24">
        <v>-1E+18</v>
      </c>
      <c r="G24" s="212">
        <v>0</v>
      </c>
      <c r="H24" s="212">
        <v>0</v>
      </c>
      <c r="I24" s="212">
        <v>0</v>
      </c>
      <c r="J24" s="213">
        <v>0</v>
      </c>
      <c r="K24" s="212">
        <v>30</v>
      </c>
      <c r="L24" s="213">
        <v>45</v>
      </c>
      <c r="M24" s="213">
        <v>216</v>
      </c>
      <c r="N24" s="213">
        <v>117</v>
      </c>
      <c r="O24" s="213">
        <v>54</v>
      </c>
      <c r="P24" s="213">
        <v>108</v>
      </c>
      <c r="Q24" s="213">
        <v>99</v>
      </c>
      <c r="R24" s="213">
        <v>108</v>
      </c>
      <c r="S24" s="618">
        <f>100</f>
        <v>100</v>
      </c>
      <c r="T24" s="74">
        <f t="shared" si="3"/>
        <v>100</v>
      </c>
      <c r="U24" s="74">
        <f t="shared" si="0"/>
        <v>100</v>
      </c>
      <c r="V24" s="74">
        <f t="shared" si="0"/>
        <v>0</v>
      </c>
      <c r="W24" s="74">
        <f t="shared" si="0"/>
        <v>0</v>
      </c>
      <c r="X24" s="74">
        <f t="shared" si="0"/>
        <v>0</v>
      </c>
      <c r="Y24" s="74">
        <f t="shared" si="0"/>
        <v>0</v>
      </c>
      <c r="Z24" s="74">
        <f t="shared" si="0"/>
        <v>-2.9999999999999998E-15</v>
      </c>
      <c r="AA24" s="74">
        <f t="shared" si="0"/>
        <v>-4.4999999999999998E-15</v>
      </c>
      <c r="AB24" s="74">
        <f t="shared" si="0"/>
        <v>-2.1600000000000001E-14</v>
      </c>
      <c r="AC24" s="74">
        <f t="shared" si="0"/>
        <v>-1.17E-14</v>
      </c>
      <c r="AD24" s="74">
        <f t="shared" si="0"/>
        <v>-5.4000000000000002E-15</v>
      </c>
      <c r="AE24" s="74">
        <f t="shared" si="1"/>
        <v>-1.08E-14</v>
      </c>
      <c r="AF24" s="74">
        <f t="shared" si="2"/>
        <v>-9.9000000000000007E-15</v>
      </c>
      <c r="AG24" s="75">
        <f t="shared" si="2"/>
        <v>-1.08E-14</v>
      </c>
      <c r="AH24" s="619"/>
      <c r="AI24" s="234"/>
      <c r="AJ24" s="234"/>
      <c r="AK24" s="234">
        <v>1</v>
      </c>
      <c r="AL24" s="234">
        <v>1</v>
      </c>
      <c r="AM24" s="234">
        <v>1</v>
      </c>
      <c r="AN24" s="234">
        <v>4</v>
      </c>
      <c r="AO24" s="234">
        <v>1</v>
      </c>
      <c r="AP24" s="234">
        <v>4</v>
      </c>
      <c r="AQ24" s="234">
        <v>4</v>
      </c>
      <c r="AR24" s="234">
        <v>4</v>
      </c>
      <c r="AS24" s="234">
        <v>4</v>
      </c>
      <c r="AT24" s="234">
        <v>4</v>
      </c>
      <c r="AU24" s="234">
        <v>6</v>
      </c>
      <c r="AV24" s="236">
        <v>7</v>
      </c>
    </row>
    <row r="25" spans="2:48" ht="14.45">
      <c r="B25" s="620"/>
      <c r="C25" s="1" t="s">
        <v>195</v>
      </c>
      <c r="D25">
        <v>-1E+18</v>
      </c>
      <c r="E25">
        <v>-1E+18</v>
      </c>
      <c r="F25" s="212">
        <v>0</v>
      </c>
      <c r="G25" s="213">
        <v>0</v>
      </c>
      <c r="H25" s="212">
        <v>0</v>
      </c>
      <c r="I25" s="212">
        <v>0</v>
      </c>
      <c r="J25" s="212">
        <v>0</v>
      </c>
      <c r="K25" s="212">
        <v>0</v>
      </c>
      <c r="L25" s="212">
        <v>0</v>
      </c>
      <c r="M25" s="212">
        <v>0</v>
      </c>
      <c r="N25" s="213">
        <v>0</v>
      </c>
      <c r="O25" s="213">
        <v>0</v>
      </c>
      <c r="P25" s="213">
        <v>0</v>
      </c>
      <c r="Q25" s="213">
        <v>0</v>
      </c>
      <c r="R25" s="213">
        <v>0</v>
      </c>
      <c r="S25" s="618">
        <f>100</f>
        <v>100</v>
      </c>
      <c r="T25" s="74">
        <f t="shared" si="3"/>
        <v>100</v>
      </c>
      <c r="U25" s="74">
        <f t="shared" si="0"/>
        <v>0</v>
      </c>
      <c r="V25" s="74">
        <f t="shared" si="0"/>
        <v>0</v>
      </c>
      <c r="W25" s="74">
        <f t="shared" si="0"/>
        <v>0</v>
      </c>
      <c r="X25" s="74">
        <f t="shared" si="0"/>
        <v>0</v>
      </c>
      <c r="Y25" s="74">
        <f t="shared" si="0"/>
        <v>0</v>
      </c>
      <c r="Z25" s="74">
        <f t="shared" si="0"/>
        <v>0</v>
      </c>
      <c r="AA25" s="74">
        <f t="shared" si="0"/>
        <v>0</v>
      </c>
      <c r="AB25" s="74">
        <f t="shared" si="0"/>
        <v>0</v>
      </c>
      <c r="AC25" s="74">
        <f t="shared" si="0"/>
        <v>0</v>
      </c>
      <c r="AD25" s="74">
        <f t="shared" si="0"/>
        <v>0</v>
      </c>
      <c r="AE25" s="74">
        <f t="shared" ref="AE25:AE28" si="4">P25*100/$D25</f>
        <v>0</v>
      </c>
      <c r="AF25" s="74">
        <f t="shared" ref="AF25:AG28" si="5">Q25*100/$D25</f>
        <v>0</v>
      </c>
      <c r="AG25" s="75">
        <f t="shared" si="5"/>
        <v>0</v>
      </c>
      <c r="AH25" s="619"/>
      <c r="AI25" s="234"/>
      <c r="AJ25" s="234">
        <v>1</v>
      </c>
      <c r="AK25" s="234">
        <v>4</v>
      </c>
      <c r="AL25" s="234">
        <v>1</v>
      </c>
      <c r="AM25" s="234">
        <v>1</v>
      </c>
      <c r="AN25" s="234">
        <v>1</v>
      </c>
      <c r="AO25" s="234">
        <v>1</v>
      </c>
      <c r="AP25" s="234">
        <v>1</v>
      </c>
      <c r="AQ25" s="234">
        <v>1</v>
      </c>
      <c r="AR25" s="234">
        <v>4</v>
      </c>
      <c r="AS25" s="234">
        <v>4</v>
      </c>
      <c r="AT25" s="234">
        <v>4</v>
      </c>
      <c r="AU25" s="234">
        <v>6</v>
      </c>
      <c r="AV25" s="236">
        <v>7</v>
      </c>
    </row>
    <row r="26" spans="2:48" ht="14.45">
      <c r="B26" s="620"/>
      <c r="C26" s="1" t="s">
        <v>196</v>
      </c>
      <c r="D26" s="212">
        <v>392</v>
      </c>
      <c r="E26">
        <v>-1E+18</v>
      </c>
      <c r="F26">
        <v>-1E+18</v>
      </c>
      <c r="G26" s="213">
        <v>758</v>
      </c>
      <c r="H26" s="213">
        <v>1117</v>
      </c>
      <c r="I26" s="213">
        <v>1630</v>
      </c>
      <c r="J26" s="213">
        <v>1898</v>
      </c>
      <c r="K26" s="213">
        <v>1430</v>
      </c>
      <c r="L26" s="213">
        <v>1277</v>
      </c>
      <c r="M26" s="213">
        <v>1227</v>
      </c>
      <c r="N26" s="212">
        <v>0</v>
      </c>
      <c r="O26" s="213">
        <v>0</v>
      </c>
      <c r="P26" s="213">
        <v>0</v>
      </c>
      <c r="Q26" s="213">
        <v>0</v>
      </c>
      <c r="R26" s="213">
        <v>0</v>
      </c>
      <c r="S26" s="618">
        <f>100</f>
        <v>100</v>
      </c>
      <c r="T26" s="74">
        <f t="shared" si="3"/>
        <v>-2.5510204081632653E+17</v>
      </c>
      <c r="U26" s="74">
        <f t="shared" si="0"/>
        <v>-2.5510204081632653E+17</v>
      </c>
      <c r="V26" s="74">
        <f t="shared" si="0"/>
        <v>193.36734693877551</v>
      </c>
      <c r="W26" s="74">
        <f t="shared" si="0"/>
        <v>284.94897959183675</v>
      </c>
      <c r="X26" s="74">
        <f t="shared" si="0"/>
        <v>415.81632653061223</v>
      </c>
      <c r="Y26" s="74">
        <f t="shared" si="0"/>
        <v>484.18367346938777</v>
      </c>
      <c r="Z26" s="74">
        <f t="shared" si="0"/>
        <v>364.79591836734693</v>
      </c>
      <c r="AA26" s="74">
        <f t="shared" si="0"/>
        <v>325.76530612244898</v>
      </c>
      <c r="AB26" s="74">
        <f t="shared" si="0"/>
        <v>313.01020408163265</v>
      </c>
      <c r="AC26" s="74">
        <f t="shared" si="0"/>
        <v>0</v>
      </c>
      <c r="AD26" s="74">
        <f t="shared" si="0"/>
        <v>0</v>
      </c>
      <c r="AE26" s="74">
        <f t="shared" si="4"/>
        <v>0</v>
      </c>
      <c r="AF26" s="74">
        <f t="shared" si="5"/>
        <v>0</v>
      </c>
      <c r="AG26" s="75">
        <f t="shared" si="5"/>
        <v>0</v>
      </c>
      <c r="AH26" s="619">
        <v>1</v>
      </c>
      <c r="AI26" s="234"/>
      <c r="AJ26" s="234"/>
      <c r="AK26" s="234">
        <v>4</v>
      </c>
      <c r="AL26" s="234">
        <v>4</v>
      </c>
      <c r="AM26" s="234">
        <v>4</v>
      </c>
      <c r="AN26" s="234">
        <v>4</v>
      </c>
      <c r="AO26" s="234">
        <v>4</v>
      </c>
      <c r="AP26" s="234">
        <v>4</v>
      </c>
      <c r="AQ26" s="234">
        <v>4</v>
      </c>
      <c r="AR26" s="234">
        <v>1</v>
      </c>
      <c r="AS26" s="234">
        <v>4</v>
      </c>
      <c r="AT26" s="234">
        <v>4</v>
      </c>
      <c r="AU26" s="234">
        <v>6</v>
      </c>
      <c r="AV26" s="236">
        <v>7</v>
      </c>
    </row>
    <row r="27" spans="2:48" ht="14.45">
      <c r="B27" s="620"/>
      <c r="C27" s="1" t="s">
        <v>197</v>
      </c>
      <c r="D27" s="213">
        <v>0</v>
      </c>
      <c r="E27" s="213">
        <v>0</v>
      </c>
      <c r="F27" s="212">
        <v>0</v>
      </c>
      <c r="G27" s="213">
        <v>0</v>
      </c>
      <c r="H27" s="213">
        <v>0</v>
      </c>
      <c r="I27" s="213">
        <v>0</v>
      </c>
      <c r="J27" s="213">
        <v>0</v>
      </c>
      <c r="K27" s="213">
        <v>0</v>
      </c>
      <c r="L27" s="213">
        <v>0</v>
      </c>
      <c r="M27" s="213">
        <v>0</v>
      </c>
      <c r="N27" s="213">
        <v>0</v>
      </c>
      <c r="O27" s="213">
        <v>0</v>
      </c>
      <c r="P27" s="213">
        <v>0</v>
      </c>
      <c r="Q27" s="213">
        <v>0</v>
      </c>
      <c r="R27" s="213">
        <v>0</v>
      </c>
      <c r="S27" s="618">
        <f>100</f>
        <v>100</v>
      </c>
      <c r="T27" s="74" t="e">
        <f t="shared" si="3"/>
        <v>#DIV/0!</v>
      </c>
      <c r="U27" s="74" t="e">
        <f t="shared" si="0"/>
        <v>#DIV/0!</v>
      </c>
      <c r="V27" s="74" t="e">
        <f t="shared" si="0"/>
        <v>#DIV/0!</v>
      </c>
      <c r="W27" s="74" t="e">
        <f t="shared" si="0"/>
        <v>#DIV/0!</v>
      </c>
      <c r="X27" s="74" t="e">
        <f t="shared" si="0"/>
        <v>#DIV/0!</v>
      </c>
      <c r="Y27" s="74" t="e">
        <f t="shared" si="0"/>
        <v>#DIV/0!</v>
      </c>
      <c r="Z27" s="74" t="e">
        <f t="shared" si="0"/>
        <v>#DIV/0!</v>
      </c>
      <c r="AA27" s="74" t="e">
        <f t="shared" si="0"/>
        <v>#DIV/0!</v>
      </c>
      <c r="AB27" s="74" t="e">
        <f t="shared" si="0"/>
        <v>#DIV/0!</v>
      </c>
      <c r="AC27" s="74" t="e">
        <f t="shared" si="0"/>
        <v>#DIV/0!</v>
      </c>
      <c r="AD27" s="74" t="e">
        <f t="shared" si="0"/>
        <v>#DIV/0!</v>
      </c>
      <c r="AE27" s="74" t="e">
        <f t="shared" si="4"/>
        <v>#DIV/0!</v>
      </c>
      <c r="AF27" s="74" t="e">
        <f t="shared" si="5"/>
        <v>#DIV/0!</v>
      </c>
      <c r="AG27" s="75" t="e">
        <f t="shared" si="5"/>
        <v>#DIV/0!</v>
      </c>
      <c r="AH27" s="619">
        <v>4</v>
      </c>
      <c r="AI27" s="234">
        <v>4</v>
      </c>
      <c r="AJ27" s="234">
        <v>1</v>
      </c>
      <c r="AK27" s="234">
        <v>4</v>
      </c>
      <c r="AL27" s="234">
        <v>4</v>
      </c>
      <c r="AM27" s="234">
        <v>4</v>
      </c>
      <c r="AN27" s="234">
        <v>4</v>
      </c>
      <c r="AO27" s="234">
        <v>4</v>
      </c>
      <c r="AP27" s="234">
        <v>4</v>
      </c>
      <c r="AQ27" s="234">
        <v>4</v>
      </c>
      <c r="AR27" s="234">
        <v>4</v>
      </c>
      <c r="AS27" s="234">
        <v>4</v>
      </c>
      <c r="AT27" s="234">
        <v>4</v>
      </c>
      <c r="AU27" s="234">
        <v>6</v>
      </c>
      <c r="AV27" s="236">
        <v>7</v>
      </c>
    </row>
    <row r="28" spans="2:48" ht="14.45">
      <c r="B28" s="620"/>
      <c r="C28" s="1" t="s">
        <v>198</v>
      </c>
      <c r="D28" s="212">
        <v>-1.9999999999999995E+18</v>
      </c>
      <c r="E28">
        <v>-3E+18</v>
      </c>
      <c r="F28">
        <v>-2E+18</v>
      </c>
      <c r="G28" s="213">
        <v>758</v>
      </c>
      <c r="H28" s="213">
        <v>1117</v>
      </c>
      <c r="I28" s="212">
        <v>1630</v>
      </c>
      <c r="J28" s="212">
        <v>1898</v>
      </c>
      <c r="K28" s="212">
        <v>1460</v>
      </c>
      <c r="L28" s="212">
        <v>1322</v>
      </c>
      <c r="M28" s="212">
        <v>1443</v>
      </c>
      <c r="N28" s="212">
        <v>117</v>
      </c>
      <c r="O28" s="213">
        <v>54</v>
      </c>
      <c r="P28" s="213">
        <v>108</v>
      </c>
      <c r="Q28" s="213">
        <v>99</v>
      </c>
      <c r="R28" s="213">
        <v>108</v>
      </c>
      <c r="S28" s="618">
        <f>100</f>
        <v>100</v>
      </c>
      <c r="T28" s="74">
        <f t="shared" si="3"/>
        <v>150.00000000000003</v>
      </c>
      <c r="U28" s="74">
        <f t="shared" si="3"/>
        <v>100.00000000000003</v>
      </c>
      <c r="V28" s="74">
        <f t="shared" si="3"/>
        <v>-3.7900000000000008E-14</v>
      </c>
      <c r="W28" s="74">
        <f t="shared" si="3"/>
        <v>-5.5850000000000016E-14</v>
      </c>
      <c r="X28" s="74">
        <f t="shared" si="3"/>
        <v>-8.1500000000000019E-14</v>
      </c>
      <c r="Y28" s="74">
        <f t="shared" si="3"/>
        <v>-9.490000000000003E-14</v>
      </c>
      <c r="Z28" s="74">
        <f t="shared" si="3"/>
        <v>-7.3000000000000017E-14</v>
      </c>
      <c r="AA28" s="74">
        <f t="shared" si="3"/>
        <v>-6.6100000000000016E-14</v>
      </c>
      <c r="AB28" s="74">
        <f t="shared" ref="AB28:AD88" si="6">M28*100/$D28</f>
        <v>-7.2150000000000013E-14</v>
      </c>
      <c r="AC28" s="74">
        <f t="shared" si="6"/>
        <v>-5.8500000000000016E-15</v>
      </c>
      <c r="AD28" s="74">
        <f t="shared" si="6"/>
        <v>-2.7000000000000009E-15</v>
      </c>
      <c r="AE28" s="74">
        <f t="shared" si="4"/>
        <v>-5.4000000000000018E-15</v>
      </c>
      <c r="AF28" s="74">
        <f t="shared" si="5"/>
        <v>-4.9500000000000012E-15</v>
      </c>
      <c r="AG28" s="75">
        <f t="shared" si="5"/>
        <v>-5.4000000000000018E-15</v>
      </c>
      <c r="AH28" s="619">
        <v>1</v>
      </c>
      <c r="AI28" s="234"/>
      <c r="AJ28" s="234"/>
      <c r="AK28" s="234">
        <v>4</v>
      </c>
      <c r="AL28" s="234">
        <v>4</v>
      </c>
      <c r="AM28" s="234">
        <v>1</v>
      </c>
      <c r="AN28" s="234">
        <v>1</v>
      </c>
      <c r="AO28" s="234">
        <v>1</v>
      </c>
      <c r="AP28" s="234">
        <v>1</v>
      </c>
      <c r="AQ28" s="234">
        <v>1</v>
      </c>
      <c r="AR28" s="234">
        <v>1</v>
      </c>
      <c r="AS28" s="234">
        <v>4</v>
      </c>
      <c r="AT28" s="234">
        <v>4</v>
      </c>
      <c r="AU28" s="234">
        <v>6</v>
      </c>
      <c r="AV28" s="236">
        <v>7</v>
      </c>
    </row>
    <row r="29" spans="2:48" ht="14.45">
      <c r="B29" s="338"/>
      <c r="C29" s="8" t="s">
        <v>199</v>
      </c>
      <c r="D29">
        <v>-1.9999999999999995E+18</v>
      </c>
      <c r="E29">
        <v>-3E+18</v>
      </c>
      <c r="F29">
        <v>-2E+18</v>
      </c>
      <c r="G29">
        <v>758</v>
      </c>
      <c r="H29">
        <v>1117</v>
      </c>
      <c r="I29">
        <v>1630</v>
      </c>
      <c r="J29">
        <v>1898</v>
      </c>
      <c r="K29">
        <v>1460</v>
      </c>
      <c r="L29">
        <v>1322</v>
      </c>
      <c r="M29">
        <v>1443</v>
      </c>
      <c r="N29">
        <v>117</v>
      </c>
      <c r="O29">
        <v>54</v>
      </c>
      <c r="P29">
        <v>108</v>
      </c>
      <c r="Q29">
        <v>99</v>
      </c>
      <c r="R29">
        <v>108</v>
      </c>
      <c r="S29" s="618">
        <f>100</f>
        <v>100</v>
      </c>
      <c r="T29" s="74">
        <f t="shared" si="3"/>
        <v>150.00000000000003</v>
      </c>
      <c r="U29" s="74">
        <f t="shared" si="3"/>
        <v>100.00000000000003</v>
      </c>
      <c r="V29" s="74">
        <f t="shared" si="3"/>
        <v>-3.7900000000000008E-14</v>
      </c>
      <c r="W29" s="74">
        <f t="shared" si="3"/>
        <v>-5.5850000000000016E-14</v>
      </c>
      <c r="X29" s="74">
        <f t="shared" si="3"/>
        <v>-8.1500000000000019E-14</v>
      </c>
      <c r="Y29" s="74">
        <f t="shared" si="3"/>
        <v>-9.490000000000003E-14</v>
      </c>
      <c r="Z29" s="74">
        <f t="shared" si="3"/>
        <v>-7.3000000000000017E-14</v>
      </c>
      <c r="AA29" s="74">
        <f t="shared" si="3"/>
        <v>-6.6100000000000016E-14</v>
      </c>
      <c r="AB29" s="74">
        <f t="shared" si="6"/>
        <v>-7.2150000000000013E-14</v>
      </c>
      <c r="AC29" s="74">
        <f t="shared" si="6"/>
        <v>-5.8500000000000016E-15</v>
      </c>
      <c r="AD29" s="74">
        <f t="shared" si="6"/>
        <v>-2.7000000000000009E-15</v>
      </c>
      <c r="AE29" s="74">
        <f t="shared" ref="AE29:AE32" si="7">P29*100/$D29</f>
        <v>-5.4000000000000018E-15</v>
      </c>
      <c r="AF29" s="74">
        <f t="shared" ref="AF29:AG32" si="8">Q29*100/$D29</f>
        <v>-4.9500000000000012E-15</v>
      </c>
      <c r="AG29" s="75">
        <f t="shared" si="8"/>
        <v>-5.4000000000000018E-15</v>
      </c>
      <c r="AH29" s="237"/>
      <c r="AI29" s="238"/>
      <c r="AJ29" s="238"/>
      <c r="AK29" s="238"/>
      <c r="AL29" s="238"/>
      <c r="AM29" s="238"/>
      <c r="AN29" s="238"/>
      <c r="AO29" s="238"/>
      <c r="AP29" s="238"/>
      <c r="AQ29" s="238"/>
      <c r="AR29" s="238"/>
      <c r="AS29" s="238"/>
      <c r="AT29" s="238"/>
      <c r="AU29" s="238"/>
      <c r="AV29" s="239"/>
    </row>
    <row r="30" spans="2:48" ht="15" customHeight="1">
      <c r="B30" s="620" t="s">
        <v>218</v>
      </c>
      <c r="C30" s="1" t="s">
        <v>194</v>
      </c>
      <c r="D30" s="212">
        <v>990</v>
      </c>
      <c r="E30" s="213">
        <v>1230</v>
      </c>
      <c r="F30" s="213">
        <v>1062</v>
      </c>
      <c r="G30" s="213">
        <v>777</v>
      </c>
      <c r="H30" s="213">
        <v>750</v>
      </c>
      <c r="I30" s="213">
        <v>974</v>
      </c>
      <c r="J30" s="212">
        <v>1150</v>
      </c>
      <c r="K30" s="213">
        <v>985</v>
      </c>
      <c r="L30" s="212">
        <v>1102</v>
      </c>
      <c r="M30" s="213">
        <v>1140</v>
      </c>
      <c r="N30" s="213">
        <v>728</v>
      </c>
      <c r="O30" s="213">
        <v>277</v>
      </c>
      <c r="P30" s="213">
        <v>399</v>
      </c>
      <c r="Q30" s="213">
        <v>478</v>
      </c>
      <c r="R30" s="213">
        <v>606</v>
      </c>
      <c r="S30" s="618">
        <f>100</f>
        <v>100</v>
      </c>
      <c r="T30" s="74">
        <f t="shared" si="3"/>
        <v>124.24242424242425</v>
      </c>
      <c r="U30" s="74">
        <f t="shared" si="3"/>
        <v>107.27272727272727</v>
      </c>
      <c r="V30" s="74">
        <f t="shared" si="3"/>
        <v>78.484848484848484</v>
      </c>
      <c r="W30" s="74">
        <f t="shared" si="3"/>
        <v>75.757575757575751</v>
      </c>
      <c r="X30" s="74">
        <f t="shared" si="3"/>
        <v>98.383838383838381</v>
      </c>
      <c r="Y30" s="74">
        <f t="shared" si="3"/>
        <v>116.16161616161617</v>
      </c>
      <c r="Z30" s="74">
        <f t="shared" si="3"/>
        <v>99.494949494949495</v>
      </c>
      <c r="AA30" s="74">
        <f t="shared" si="3"/>
        <v>111.31313131313131</v>
      </c>
      <c r="AB30" s="74">
        <f t="shared" si="6"/>
        <v>115.15151515151516</v>
      </c>
      <c r="AC30" s="74">
        <f t="shared" si="6"/>
        <v>73.535353535353536</v>
      </c>
      <c r="AD30" s="74">
        <f t="shared" si="6"/>
        <v>27.979797979797979</v>
      </c>
      <c r="AE30" s="74">
        <f t="shared" si="7"/>
        <v>40.303030303030305</v>
      </c>
      <c r="AF30" s="74">
        <f t="shared" si="8"/>
        <v>48.282828282828284</v>
      </c>
      <c r="AG30" s="75">
        <f t="shared" si="8"/>
        <v>61.212121212121211</v>
      </c>
      <c r="AH30" s="619">
        <v>1</v>
      </c>
      <c r="AI30" s="234">
        <v>4</v>
      </c>
      <c r="AJ30" s="234">
        <v>4</v>
      </c>
      <c r="AK30" s="234">
        <v>4</v>
      </c>
      <c r="AL30" s="234">
        <v>4</v>
      </c>
      <c r="AM30" s="234">
        <v>4</v>
      </c>
      <c r="AN30" s="234">
        <v>1</v>
      </c>
      <c r="AO30" s="234">
        <v>4</v>
      </c>
      <c r="AP30" s="234">
        <v>1</v>
      </c>
      <c r="AQ30" s="234">
        <v>4</v>
      </c>
      <c r="AR30" s="234">
        <v>4</v>
      </c>
      <c r="AS30" s="234">
        <v>4</v>
      </c>
      <c r="AT30" s="234">
        <v>4</v>
      </c>
      <c r="AU30" s="234">
        <v>6</v>
      </c>
      <c r="AV30" s="236">
        <v>7</v>
      </c>
    </row>
    <row r="31" spans="2:48" ht="14.45">
      <c r="B31" s="620"/>
      <c r="C31" s="1" t="s">
        <v>195</v>
      </c>
      <c r="D31" s="212">
        <v>1461</v>
      </c>
      <c r="E31" s="213">
        <v>1564</v>
      </c>
      <c r="F31" s="212">
        <v>1692</v>
      </c>
      <c r="G31" s="212">
        <v>1655</v>
      </c>
      <c r="H31" s="213">
        <v>1152</v>
      </c>
      <c r="I31" s="213">
        <v>1085</v>
      </c>
      <c r="J31" s="213">
        <v>1182</v>
      </c>
      <c r="K31" s="213">
        <v>912</v>
      </c>
      <c r="L31" s="213">
        <v>529</v>
      </c>
      <c r="M31" s="213">
        <v>663</v>
      </c>
      <c r="N31" s="213">
        <v>1701</v>
      </c>
      <c r="O31" s="213">
        <v>1105</v>
      </c>
      <c r="P31" s="213">
        <v>1304</v>
      </c>
      <c r="Q31" s="213">
        <v>1267</v>
      </c>
      <c r="R31" s="213">
        <v>1316</v>
      </c>
      <c r="S31" s="618">
        <f>100</f>
        <v>100</v>
      </c>
      <c r="T31" s="74">
        <f t="shared" si="3"/>
        <v>107.04996577686516</v>
      </c>
      <c r="U31" s="74">
        <f t="shared" si="3"/>
        <v>115.81108829568788</v>
      </c>
      <c r="V31" s="74">
        <f t="shared" si="3"/>
        <v>113.27857631759069</v>
      </c>
      <c r="W31" s="74">
        <f t="shared" si="3"/>
        <v>78.850102669404521</v>
      </c>
      <c r="X31" s="74">
        <f t="shared" si="3"/>
        <v>74.264202600958242</v>
      </c>
      <c r="Y31" s="74">
        <f t="shared" si="3"/>
        <v>80.903490759753595</v>
      </c>
      <c r="Z31" s="74">
        <f t="shared" si="3"/>
        <v>62.422997946611908</v>
      </c>
      <c r="AA31" s="74">
        <f t="shared" si="3"/>
        <v>36.208076659822041</v>
      </c>
      <c r="AB31" s="74">
        <f t="shared" si="6"/>
        <v>45.379876796714576</v>
      </c>
      <c r="AC31" s="74">
        <f t="shared" si="6"/>
        <v>116.42710472279261</v>
      </c>
      <c r="AD31" s="74">
        <f t="shared" si="6"/>
        <v>75.633127994524301</v>
      </c>
      <c r="AE31" s="74">
        <f t="shared" si="7"/>
        <v>89.2539356605065</v>
      </c>
      <c r="AF31" s="74">
        <f t="shared" si="8"/>
        <v>86.721423682409309</v>
      </c>
      <c r="AG31" s="75">
        <f t="shared" si="8"/>
        <v>90.075290896646138</v>
      </c>
      <c r="AH31" s="619">
        <v>1</v>
      </c>
      <c r="AI31" s="234">
        <v>4</v>
      </c>
      <c r="AJ31" s="234">
        <v>1</v>
      </c>
      <c r="AK31" s="234">
        <v>1</v>
      </c>
      <c r="AL31" s="234">
        <v>4</v>
      </c>
      <c r="AM31" s="234">
        <v>4</v>
      </c>
      <c r="AN31" s="234">
        <v>4</v>
      </c>
      <c r="AO31" s="234">
        <v>4</v>
      </c>
      <c r="AP31" s="234">
        <v>4</v>
      </c>
      <c r="AQ31" s="234">
        <v>4</v>
      </c>
      <c r="AR31" s="234">
        <v>4</v>
      </c>
      <c r="AS31" s="234">
        <v>4</v>
      </c>
      <c r="AT31" s="234">
        <v>4</v>
      </c>
      <c r="AU31" s="234">
        <v>6</v>
      </c>
      <c r="AV31" s="236">
        <v>7</v>
      </c>
    </row>
    <row r="32" spans="2:48" ht="14.45">
      <c r="B32" s="620"/>
      <c r="C32" s="1" t="s">
        <v>196</v>
      </c>
      <c r="D32" s="212">
        <v>908</v>
      </c>
      <c r="E32" s="213">
        <v>1147</v>
      </c>
      <c r="F32" s="213">
        <v>1193</v>
      </c>
      <c r="G32" s="213">
        <v>724</v>
      </c>
      <c r="H32" s="213">
        <v>655</v>
      </c>
      <c r="I32" s="213">
        <v>637</v>
      </c>
      <c r="J32" s="213">
        <v>736</v>
      </c>
      <c r="K32" s="213">
        <v>594</v>
      </c>
      <c r="L32" s="213">
        <v>187</v>
      </c>
      <c r="M32" s="213">
        <v>91</v>
      </c>
      <c r="N32" s="213">
        <v>195</v>
      </c>
      <c r="O32" s="213">
        <v>117</v>
      </c>
      <c r="P32" s="213">
        <v>131</v>
      </c>
      <c r="Q32" s="213">
        <v>121</v>
      </c>
      <c r="R32" s="213">
        <v>118</v>
      </c>
      <c r="S32" s="618">
        <f>100</f>
        <v>100</v>
      </c>
      <c r="T32" s="74">
        <f t="shared" si="3"/>
        <v>126.3215859030837</v>
      </c>
      <c r="U32" s="74">
        <f t="shared" si="3"/>
        <v>131.3876651982379</v>
      </c>
      <c r="V32" s="74">
        <f t="shared" si="3"/>
        <v>79.735682819383257</v>
      </c>
      <c r="W32" s="74">
        <f t="shared" si="3"/>
        <v>72.136563876651977</v>
      </c>
      <c r="X32" s="74">
        <f t="shared" si="3"/>
        <v>70.154185022026425</v>
      </c>
      <c r="Y32" s="74">
        <f t="shared" si="3"/>
        <v>81.057268722466958</v>
      </c>
      <c r="Z32" s="74">
        <f t="shared" si="3"/>
        <v>65.418502202643168</v>
      </c>
      <c r="AA32" s="74">
        <f t="shared" si="3"/>
        <v>20.594713656387665</v>
      </c>
      <c r="AB32" s="74">
        <f t="shared" si="6"/>
        <v>10.022026431718063</v>
      </c>
      <c r="AC32" s="74">
        <f t="shared" si="6"/>
        <v>21.475770925110133</v>
      </c>
      <c r="AD32" s="74">
        <f t="shared" si="6"/>
        <v>12.885462555066079</v>
      </c>
      <c r="AE32" s="74">
        <f t="shared" si="7"/>
        <v>14.427312775330396</v>
      </c>
      <c r="AF32" s="74">
        <f t="shared" si="8"/>
        <v>13.325991189427313</v>
      </c>
      <c r="AG32" s="75">
        <f t="shared" si="8"/>
        <v>12.995594713656388</v>
      </c>
      <c r="AH32" s="619">
        <v>1</v>
      </c>
      <c r="AI32" s="234">
        <v>4</v>
      </c>
      <c r="AJ32" s="234">
        <v>4</v>
      </c>
      <c r="AK32" s="234">
        <v>4</v>
      </c>
      <c r="AL32" s="234">
        <v>4</v>
      </c>
      <c r="AM32" s="234">
        <v>4</v>
      </c>
      <c r="AN32" s="234">
        <v>4</v>
      </c>
      <c r="AO32" s="234">
        <v>4</v>
      </c>
      <c r="AP32" s="234">
        <v>4</v>
      </c>
      <c r="AQ32" s="234">
        <v>4</v>
      </c>
      <c r="AR32" s="234">
        <v>4</v>
      </c>
      <c r="AS32" s="234">
        <v>4</v>
      </c>
      <c r="AT32" s="234">
        <v>4</v>
      </c>
      <c r="AU32" s="234">
        <v>6</v>
      </c>
      <c r="AV32" s="236">
        <v>7</v>
      </c>
    </row>
    <row r="33" spans="2:48" ht="14.45">
      <c r="B33" s="620"/>
      <c r="C33" s="1" t="s">
        <v>197</v>
      </c>
      <c r="D33" s="212">
        <v>1607</v>
      </c>
      <c r="E33" s="213">
        <v>1494</v>
      </c>
      <c r="F33" s="213">
        <v>2228</v>
      </c>
      <c r="G33" s="213">
        <v>1764</v>
      </c>
      <c r="H33" s="213">
        <v>1285</v>
      </c>
      <c r="I33" s="213">
        <v>1028</v>
      </c>
      <c r="J33" s="213">
        <v>1039</v>
      </c>
      <c r="K33" s="213">
        <v>1081</v>
      </c>
      <c r="L33" s="213">
        <v>1176</v>
      </c>
      <c r="M33" s="213">
        <v>1565</v>
      </c>
      <c r="N33" s="213">
        <v>2460</v>
      </c>
      <c r="O33" s="213">
        <v>2488</v>
      </c>
      <c r="P33" s="213">
        <v>2759</v>
      </c>
      <c r="Q33" s="213">
        <v>2531</v>
      </c>
      <c r="R33" s="213">
        <v>2450</v>
      </c>
      <c r="S33" s="618">
        <f>100</f>
        <v>100</v>
      </c>
      <c r="T33" s="74">
        <f t="shared" si="3"/>
        <v>92.968263845675168</v>
      </c>
      <c r="U33" s="74">
        <f t="shared" si="3"/>
        <v>138.64343497199752</v>
      </c>
      <c r="V33" s="74">
        <f t="shared" si="3"/>
        <v>109.76975731176104</v>
      </c>
      <c r="W33" s="74">
        <f t="shared" si="3"/>
        <v>79.962663347853137</v>
      </c>
      <c r="X33" s="74">
        <f t="shared" si="3"/>
        <v>63.970130678282516</v>
      </c>
      <c r="Y33" s="74">
        <f t="shared" si="3"/>
        <v>64.654635967641568</v>
      </c>
      <c r="Z33" s="74">
        <f t="shared" si="3"/>
        <v>67.268201617921591</v>
      </c>
      <c r="AA33" s="74">
        <f t="shared" si="3"/>
        <v>73.179838207840703</v>
      </c>
      <c r="AB33" s="74">
        <f t="shared" si="6"/>
        <v>97.386434349719977</v>
      </c>
      <c r="AC33" s="74">
        <f t="shared" si="6"/>
        <v>153.08027380211576</v>
      </c>
      <c r="AD33" s="74">
        <f t="shared" si="6"/>
        <v>154.82265090230243</v>
      </c>
      <c r="AE33" s="74">
        <f t="shared" ref="AE33:AE36" si="9">P33*100/$D33</f>
        <v>171.6863721219664</v>
      </c>
      <c r="AF33" s="74">
        <f t="shared" ref="AF33:AG36" si="10">Q33*100/$D33</f>
        <v>157.49844430616054</v>
      </c>
      <c r="AG33" s="75">
        <f t="shared" si="10"/>
        <v>152.45799626633479</v>
      </c>
      <c r="AH33" s="619">
        <v>1</v>
      </c>
      <c r="AI33" s="234">
        <v>4</v>
      </c>
      <c r="AJ33" s="234">
        <v>4</v>
      </c>
      <c r="AK33" s="234">
        <v>4</v>
      </c>
      <c r="AL33" s="234">
        <v>4</v>
      </c>
      <c r="AM33" s="234">
        <v>4</v>
      </c>
      <c r="AN33" s="234">
        <v>4</v>
      </c>
      <c r="AO33" s="234">
        <v>4</v>
      </c>
      <c r="AP33" s="234">
        <v>4</v>
      </c>
      <c r="AQ33" s="234">
        <v>4</v>
      </c>
      <c r="AR33" s="234">
        <v>4</v>
      </c>
      <c r="AS33" s="234">
        <v>4</v>
      </c>
      <c r="AT33" s="234">
        <v>4</v>
      </c>
      <c r="AU33" s="234">
        <v>6</v>
      </c>
      <c r="AV33" s="236">
        <v>7</v>
      </c>
    </row>
    <row r="34" spans="2:48" ht="14.45">
      <c r="B34" s="620"/>
      <c r="C34" s="1" t="s">
        <v>198</v>
      </c>
      <c r="D34" s="212">
        <v>4966</v>
      </c>
      <c r="E34" s="213">
        <v>5435</v>
      </c>
      <c r="F34" s="213">
        <v>6175</v>
      </c>
      <c r="G34" s="212">
        <v>4920</v>
      </c>
      <c r="H34" s="213">
        <v>3842</v>
      </c>
      <c r="I34" s="212">
        <v>3724</v>
      </c>
      <c r="J34" s="212">
        <v>4107</v>
      </c>
      <c r="K34" s="213">
        <v>3572</v>
      </c>
      <c r="L34" s="212">
        <v>2994</v>
      </c>
      <c r="M34" s="212">
        <v>3459</v>
      </c>
      <c r="N34" s="212">
        <v>5084</v>
      </c>
      <c r="O34" s="212">
        <v>3987</v>
      </c>
      <c r="P34" s="213">
        <v>4593</v>
      </c>
      <c r="Q34" s="213">
        <v>4397</v>
      </c>
      <c r="R34" s="213">
        <v>4490</v>
      </c>
      <c r="S34" s="618">
        <f>100</f>
        <v>100</v>
      </c>
      <c r="T34" s="74">
        <f t="shared" si="3"/>
        <v>109.4442207007652</v>
      </c>
      <c r="U34" s="74">
        <f t="shared" si="3"/>
        <v>124.3455497382199</v>
      </c>
      <c r="V34" s="74">
        <f t="shared" si="3"/>
        <v>99.073701167942005</v>
      </c>
      <c r="W34" s="74">
        <f t="shared" si="3"/>
        <v>77.366089407974229</v>
      </c>
      <c r="X34" s="74">
        <f t="shared" si="3"/>
        <v>74.989931534434149</v>
      </c>
      <c r="Y34" s="74">
        <f t="shared" si="3"/>
        <v>82.702376157873545</v>
      </c>
      <c r="Z34" s="74">
        <f t="shared" si="3"/>
        <v>71.92911800241643</v>
      </c>
      <c r="AA34" s="74">
        <f t="shared" si="3"/>
        <v>60.289971808296414</v>
      </c>
      <c r="AB34" s="74">
        <f t="shared" si="6"/>
        <v>69.653644784534833</v>
      </c>
      <c r="AC34" s="74">
        <f t="shared" si="6"/>
        <v>102.37615787354007</v>
      </c>
      <c r="AD34" s="74">
        <f t="shared" si="6"/>
        <v>80.285944422070074</v>
      </c>
      <c r="AE34" s="74">
        <f t="shared" si="9"/>
        <v>92.488924687877571</v>
      </c>
      <c r="AF34" s="74">
        <f t="shared" si="10"/>
        <v>88.542086186065248</v>
      </c>
      <c r="AG34" s="75">
        <f t="shared" si="10"/>
        <v>90.414820781312926</v>
      </c>
      <c r="AH34" s="619">
        <v>1</v>
      </c>
      <c r="AI34" s="234">
        <v>4</v>
      </c>
      <c r="AJ34" s="234">
        <v>4</v>
      </c>
      <c r="AK34" s="234">
        <v>1</v>
      </c>
      <c r="AL34" s="234">
        <v>4</v>
      </c>
      <c r="AM34" s="234">
        <v>1</v>
      </c>
      <c r="AN34" s="234">
        <v>1</v>
      </c>
      <c r="AO34" s="234">
        <v>4</v>
      </c>
      <c r="AP34" s="234">
        <v>1</v>
      </c>
      <c r="AQ34" s="234">
        <v>1</v>
      </c>
      <c r="AR34" s="234">
        <v>1</v>
      </c>
      <c r="AS34" s="234">
        <v>1</v>
      </c>
      <c r="AT34" s="234">
        <v>4</v>
      </c>
      <c r="AU34" s="234">
        <v>6</v>
      </c>
      <c r="AV34" s="236">
        <v>7</v>
      </c>
    </row>
    <row r="35" spans="2:48" ht="14.45">
      <c r="B35" s="620"/>
      <c r="C35" s="1" t="s">
        <v>199</v>
      </c>
      <c r="D35">
        <v>3359</v>
      </c>
      <c r="E35">
        <v>3941</v>
      </c>
      <c r="F35">
        <v>3947</v>
      </c>
      <c r="G35">
        <v>3156</v>
      </c>
      <c r="H35">
        <v>2557</v>
      </c>
      <c r="I35">
        <v>2696</v>
      </c>
      <c r="J35">
        <v>3068</v>
      </c>
      <c r="K35">
        <v>2491</v>
      </c>
      <c r="L35">
        <v>1818</v>
      </c>
      <c r="M35">
        <v>1894</v>
      </c>
      <c r="N35">
        <v>2624</v>
      </c>
      <c r="O35">
        <v>1499</v>
      </c>
      <c r="P35">
        <v>1834</v>
      </c>
      <c r="Q35">
        <v>1866</v>
      </c>
      <c r="R35">
        <v>2040</v>
      </c>
      <c r="S35" s="618">
        <f>100</f>
        <v>100</v>
      </c>
      <c r="T35" s="74">
        <f t="shared" si="3"/>
        <v>117.32658529324203</v>
      </c>
      <c r="U35" s="74">
        <f t="shared" si="3"/>
        <v>117.50520988389401</v>
      </c>
      <c r="V35" s="74">
        <f t="shared" si="3"/>
        <v>93.956534682941353</v>
      </c>
      <c r="W35" s="74">
        <f t="shared" si="3"/>
        <v>76.123846382852037</v>
      </c>
      <c r="X35" s="74">
        <f t="shared" si="3"/>
        <v>80.261982732956241</v>
      </c>
      <c r="Y35" s="74">
        <f t="shared" si="3"/>
        <v>91.336707353378983</v>
      </c>
      <c r="Z35" s="74">
        <f t="shared" si="3"/>
        <v>74.158975885680263</v>
      </c>
      <c r="AA35" s="74">
        <f t="shared" si="3"/>
        <v>54.123250967549865</v>
      </c>
      <c r="AB35" s="74">
        <f t="shared" si="6"/>
        <v>56.385829115808278</v>
      </c>
      <c r="AC35" s="74">
        <f t="shared" si="6"/>
        <v>78.118487645132475</v>
      </c>
      <c r="AD35" s="74">
        <f t="shared" si="6"/>
        <v>44.626376897886274</v>
      </c>
      <c r="AE35" s="74">
        <f t="shared" si="9"/>
        <v>54.599583209288475</v>
      </c>
      <c r="AF35" s="74">
        <f t="shared" si="10"/>
        <v>55.552247692765704</v>
      </c>
      <c r="AG35" s="75">
        <f t="shared" si="10"/>
        <v>60.732360821673119</v>
      </c>
      <c r="AH35" s="237"/>
      <c r="AI35" s="238"/>
      <c r="AJ35" s="238"/>
      <c r="AK35" s="238"/>
      <c r="AL35" s="238"/>
      <c r="AM35" s="238"/>
      <c r="AN35" s="238"/>
      <c r="AO35" s="238"/>
      <c r="AP35" s="238"/>
      <c r="AQ35" s="238"/>
      <c r="AR35" s="238"/>
      <c r="AS35" s="238"/>
      <c r="AT35" s="238"/>
      <c r="AU35" s="238"/>
      <c r="AV35" s="239"/>
    </row>
    <row r="36" spans="2:48" ht="15" customHeight="1">
      <c r="B36" s="339" t="s">
        <v>219</v>
      </c>
      <c r="C36" s="7" t="s">
        <v>194</v>
      </c>
      <c r="D36">
        <v>-1E+18</v>
      </c>
      <c r="E36">
        <v>-1E+18</v>
      </c>
      <c r="F36" s="212">
        <v>0</v>
      </c>
      <c r="G36" s="213">
        <v>0</v>
      </c>
      <c r="H36" s="213">
        <v>0</v>
      </c>
      <c r="I36" s="213">
        <v>0</v>
      </c>
      <c r="J36" s="213">
        <v>0</v>
      </c>
      <c r="K36" s="213">
        <v>0</v>
      </c>
      <c r="L36" s="213">
        <v>0</v>
      </c>
      <c r="M36" s="213">
        <v>0</v>
      </c>
      <c r="N36" s="213">
        <v>0</v>
      </c>
      <c r="O36" s="213">
        <v>0</v>
      </c>
      <c r="P36" s="213">
        <v>0</v>
      </c>
      <c r="Q36" s="213">
        <v>0</v>
      </c>
      <c r="R36" s="213">
        <v>0</v>
      </c>
      <c r="S36" s="618">
        <f>100</f>
        <v>100</v>
      </c>
      <c r="T36" s="74">
        <f t="shared" si="3"/>
        <v>100</v>
      </c>
      <c r="U36" s="74">
        <f t="shared" si="3"/>
        <v>0</v>
      </c>
      <c r="V36" s="74">
        <f t="shared" si="3"/>
        <v>0</v>
      </c>
      <c r="W36" s="74">
        <f t="shared" si="3"/>
        <v>0</v>
      </c>
      <c r="X36" s="74">
        <f t="shared" si="3"/>
        <v>0</v>
      </c>
      <c r="Y36" s="74">
        <f t="shared" si="3"/>
        <v>0</v>
      </c>
      <c r="Z36" s="74">
        <f t="shared" si="3"/>
        <v>0</v>
      </c>
      <c r="AA36" s="74">
        <f t="shared" si="3"/>
        <v>0</v>
      </c>
      <c r="AB36" s="74">
        <f t="shared" si="6"/>
        <v>0</v>
      </c>
      <c r="AC36" s="74">
        <f t="shared" si="6"/>
        <v>0</v>
      </c>
      <c r="AD36" s="74">
        <f t="shared" si="6"/>
        <v>0</v>
      </c>
      <c r="AE36" s="74">
        <f t="shared" si="9"/>
        <v>0</v>
      </c>
      <c r="AF36" s="74">
        <f t="shared" si="10"/>
        <v>0</v>
      </c>
      <c r="AG36" s="75">
        <f t="shared" si="10"/>
        <v>0</v>
      </c>
      <c r="AH36" s="619"/>
      <c r="AI36" s="234"/>
      <c r="AJ36" s="234">
        <v>1</v>
      </c>
      <c r="AK36" s="234">
        <v>4</v>
      </c>
      <c r="AL36" s="234">
        <v>4</v>
      </c>
      <c r="AM36" s="234">
        <v>4</v>
      </c>
      <c r="AN36" s="234">
        <v>4</v>
      </c>
      <c r="AO36" s="234">
        <v>4</v>
      </c>
      <c r="AP36" s="234">
        <v>4</v>
      </c>
      <c r="AQ36" s="234">
        <v>4</v>
      </c>
      <c r="AR36" s="234">
        <v>4</v>
      </c>
      <c r="AS36" s="234">
        <v>4</v>
      </c>
      <c r="AT36" s="234">
        <v>4</v>
      </c>
      <c r="AU36" s="234">
        <v>6</v>
      </c>
      <c r="AV36" s="236">
        <v>7</v>
      </c>
    </row>
    <row r="37" spans="2:48" ht="14.45">
      <c r="B37" s="620"/>
      <c r="C37" s="1" t="s">
        <v>195</v>
      </c>
      <c r="D37">
        <v>-1E+18</v>
      </c>
      <c r="E37">
        <v>-1E+18</v>
      </c>
      <c r="F37" s="212">
        <v>0</v>
      </c>
      <c r="G37" s="213">
        <v>0</v>
      </c>
      <c r="H37" s="213">
        <v>0</v>
      </c>
      <c r="I37" s="213">
        <v>0</v>
      </c>
      <c r="J37" s="213">
        <v>0</v>
      </c>
      <c r="K37">
        <v>-1E+18</v>
      </c>
      <c r="L37">
        <v>-1E+18</v>
      </c>
      <c r="M37">
        <v>-1E+18</v>
      </c>
      <c r="N37">
        <v>-1E+18</v>
      </c>
      <c r="O37">
        <v>-1E+18</v>
      </c>
      <c r="P37">
        <v>-1E+18</v>
      </c>
      <c r="Q37">
        <v>-1E+18</v>
      </c>
      <c r="R37">
        <v>-1E+18</v>
      </c>
      <c r="S37" s="618">
        <f>100</f>
        <v>100</v>
      </c>
      <c r="T37" s="74">
        <f t="shared" si="3"/>
        <v>100</v>
      </c>
      <c r="U37" s="74">
        <f t="shared" si="3"/>
        <v>0</v>
      </c>
      <c r="V37" s="74">
        <f t="shared" si="3"/>
        <v>0</v>
      </c>
      <c r="W37" s="74">
        <f t="shared" si="3"/>
        <v>0</v>
      </c>
      <c r="X37" s="74">
        <f t="shared" si="3"/>
        <v>0</v>
      </c>
      <c r="Y37" s="74">
        <f t="shared" si="3"/>
        <v>0</v>
      </c>
      <c r="Z37" s="74">
        <f t="shared" si="3"/>
        <v>100</v>
      </c>
      <c r="AA37" s="74">
        <f t="shared" si="3"/>
        <v>100</v>
      </c>
      <c r="AB37" s="74">
        <f t="shared" si="6"/>
        <v>100</v>
      </c>
      <c r="AC37" s="74">
        <f t="shared" si="6"/>
        <v>100</v>
      </c>
      <c r="AD37" s="74">
        <f t="shared" si="6"/>
        <v>100</v>
      </c>
      <c r="AE37" s="74">
        <f t="shared" ref="AE37:AE40" si="11">P37*100/$D37</f>
        <v>100</v>
      </c>
      <c r="AF37" s="74">
        <f t="shared" ref="AF37:AG40" si="12">Q37*100/$D37</f>
        <v>100</v>
      </c>
      <c r="AG37" s="75">
        <f t="shared" si="12"/>
        <v>100</v>
      </c>
      <c r="AH37" s="619"/>
      <c r="AI37" s="234"/>
      <c r="AJ37" s="234">
        <v>1</v>
      </c>
      <c r="AK37" s="234">
        <v>4</v>
      </c>
      <c r="AL37" s="234">
        <v>4</v>
      </c>
      <c r="AM37" s="234">
        <v>4</v>
      </c>
      <c r="AN37" s="234">
        <v>4</v>
      </c>
      <c r="AO37" s="234"/>
      <c r="AP37" s="234"/>
      <c r="AQ37" s="234"/>
      <c r="AR37" s="234"/>
      <c r="AS37" s="234"/>
      <c r="AT37" s="234"/>
      <c r="AU37" s="234"/>
      <c r="AV37" s="236"/>
    </row>
    <row r="38" spans="2:48" ht="14.45">
      <c r="B38" s="620"/>
      <c r="C38" s="1" t="s">
        <v>196</v>
      </c>
      <c r="D38">
        <v>-1E+18</v>
      </c>
      <c r="E38">
        <v>-1E+18</v>
      </c>
      <c r="F38" s="212">
        <v>0</v>
      </c>
      <c r="G38" s="213">
        <v>0</v>
      </c>
      <c r="H38" s="212">
        <v>0</v>
      </c>
      <c r="I38" s="212">
        <v>0</v>
      </c>
      <c r="J38" s="212">
        <v>0</v>
      </c>
      <c r="K38" s="213">
        <v>0</v>
      </c>
      <c r="L38" s="212">
        <v>0</v>
      </c>
      <c r="M38" s="212">
        <v>0</v>
      </c>
      <c r="N38" s="212">
        <v>0</v>
      </c>
      <c r="O38" s="213">
        <v>0</v>
      </c>
      <c r="P38" s="213">
        <v>0</v>
      </c>
      <c r="Q38" s="213">
        <v>0</v>
      </c>
      <c r="R38" s="213">
        <v>0</v>
      </c>
      <c r="S38" s="618">
        <f>100</f>
        <v>100</v>
      </c>
      <c r="T38" s="74">
        <f t="shared" si="3"/>
        <v>100</v>
      </c>
      <c r="U38" s="74">
        <f t="shared" si="3"/>
        <v>0</v>
      </c>
      <c r="V38" s="74">
        <f t="shared" si="3"/>
        <v>0</v>
      </c>
      <c r="W38" s="74">
        <f t="shared" si="3"/>
        <v>0</v>
      </c>
      <c r="X38" s="74">
        <f t="shared" si="3"/>
        <v>0</v>
      </c>
      <c r="Y38" s="74">
        <f t="shared" si="3"/>
        <v>0</v>
      </c>
      <c r="Z38" s="74">
        <f t="shared" si="3"/>
        <v>0</v>
      </c>
      <c r="AA38" s="74">
        <f t="shared" si="3"/>
        <v>0</v>
      </c>
      <c r="AB38" s="74">
        <f t="shared" si="6"/>
        <v>0</v>
      </c>
      <c r="AC38" s="74">
        <f t="shared" si="6"/>
        <v>0</v>
      </c>
      <c r="AD38" s="74">
        <f t="shared" si="6"/>
        <v>0</v>
      </c>
      <c r="AE38" s="74">
        <f t="shared" si="11"/>
        <v>0</v>
      </c>
      <c r="AF38" s="74">
        <f t="shared" si="12"/>
        <v>0</v>
      </c>
      <c r="AG38" s="75">
        <f t="shared" si="12"/>
        <v>0</v>
      </c>
      <c r="AH38" s="619"/>
      <c r="AI38" s="234"/>
      <c r="AJ38" s="234">
        <v>1</v>
      </c>
      <c r="AK38" s="234">
        <v>4</v>
      </c>
      <c r="AL38" s="234">
        <v>1</v>
      </c>
      <c r="AM38" s="234">
        <v>1</v>
      </c>
      <c r="AN38" s="234">
        <v>1</v>
      </c>
      <c r="AO38" s="234">
        <v>4</v>
      </c>
      <c r="AP38" s="234">
        <v>1</v>
      </c>
      <c r="AQ38" s="234">
        <v>1</v>
      </c>
      <c r="AR38" s="234">
        <v>1</v>
      </c>
      <c r="AS38" s="234">
        <v>4</v>
      </c>
      <c r="AT38" s="234">
        <v>4</v>
      </c>
      <c r="AU38" s="234">
        <v>6</v>
      </c>
      <c r="AV38" s="236">
        <v>7</v>
      </c>
    </row>
    <row r="39" spans="2:48" ht="14.45">
      <c r="B39" s="620"/>
      <c r="C39" s="1" t="s">
        <v>197</v>
      </c>
      <c r="D39" s="213">
        <v>0</v>
      </c>
      <c r="E39" s="213">
        <v>0</v>
      </c>
      <c r="F39" s="213">
        <v>0</v>
      </c>
      <c r="G39" s="213">
        <v>0</v>
      </c>
      <c r="H39" s="213">
        <v>0</v>
      </c>
      <c r="I39" s="213">
        <v>0</v>
      </c>
      <c r="J39" s="213">
        <v>0</v>
      </c>
      <c r="K39" s="212">
        <v>0</v>
      </c>
      <c r="L39" s="213">
        <v>0</v>
      </c>
      <c r="M39" s="213">
        <v>0</v>
      </c>
      <c r="N39" s="213">
        <v>0</v>
      </c>
      <c r="O39" s="212">
        <v>0</v>
      </c>
      <c r="P39" s="213">
        <v>0</v>
      </c>
      <c r="Q39" s="213">
        <v>0</v>
      </c>
      <c r="R39" s="213">
        <v>0</v>
      </c>
      <c r="S39" s="618">
        <f>100</f>
        <v>100</v>
      </c>
      <c r="T39" s="74" t="e">
        <f t="shared" si="3"/>
        <v>#DIV/0!</v>
      </c>
      <c r="U39" s="74" t="e">
        <f t="shared" si="3"/>
        <v>#DIV/0!</v>
      </c>
      <c r="V39" s="74" t="e">
        <f t="shared" si="3"/>
        <v>#DIV/0!</v>
      </c>
      <c r="W39" s="74" t="e">
        <f t="shared" si="3"/>
        <v>#DIV/0!</v>
      </c>
      <c r="X39" s="74" t="e">
        <f t="shared" si="3"/>
        <v>#DIV/0!</v>
      </c>
      <c r="Y39" s="74" t="e">
        <f t="shared" si="3"/>
        <v>#DIV/0!</v>
      </c>
      <c r="Z39" s="74" t="e">
        <f t="shared" si="3"/>
        <v>#DIV/0!</v>
      </c>
      <c r="AA39" s="74" t="e">
        <f t="shared" si="3"/>
        <v>#DIV/0!</v>
      </c>
      <c r="AB39" s="74" t="e">
        <f t="shared" si="6"/>
        <v>#DIV/0!</v>
      </c>
      <c r="AC39" s="74" t="e">
        <f t="shared" si="6"/>
        <v>#DIV/0!</v>
      </c>
      <c r="AD39" s="74" t="e">
        <f t="shared" si="6"/>
        <v>#DIV/0!</v>
      </c>
      <c r="AE39" s="74" t="e">
        <f t="shared" si="11"/>
        <v>#DIV/0!</v>
      </c>
      <c r="AF39" s="74" t="e">
        <f t="shared" si="12"/>
        <v>#DIV/0!</v>
      </c>
      <c r="AG39" s="75" t="e">
        <f t="shared" si="12"/>
        <v>#DIV/0!</v>
      </c>
      <c r="AH39" s="619">
        <v>4</v>
      </c>
      <c r="AI39" s="234">
        <v>4</v>
      </c>
      <c r="AJ39" s="234">
        <v>4</v>
      </c>
      <c r="AK39" s="234">
        <v>4</v>
      </c>
      <c r="AL39" s="234">
        <v>4</v>
      </c>
      <c r="AM39" s="234">
        <v>4</v>
      </c>
      <c r="AN39" s="234">
        <v>4</v>
      </c>
      <c r="AO39" s="234">
        <v>1</v>
      </c>
      <c r="AP39" s="234">
        <v>4</v>
      </c>
      <c r="AQ39" s="234">
        <v>4</v>
      </c>
      <c r="AR39" s="234">
        <v>4</v>
      </c>
      <c r="AS39" s="234">
        <v>1</v>
      </c>
      <c r="AT39" s="234">
        <v>4</v>
      </c>
      <c r="AU39" s="234">
        <v>6</v>
      </c>
      <c r="AV39" s="236">
        <v>7</v>
      </c>
    </row>
    <row r="40" spans="2:48" ht="14.45">
      <c r="B40" s="620"/>
      <c r="C40" s="1" t="s">
        <v>198</v>
      </c>
      <c r="D40">
        <v>-3E+18</v>
      </c>
      <c r="E40">
        <v>-3E+18</v>
      </c>
      <c r="F40" s="213">
        <v>0</v>
      </c>
      <c r="G40" s="213">
        <v>0</v>
      </c>
      <c r="H40" s="213">
        <v>0</v>
      </c>
      <c r="I40" s="213">
        <v>0</v>
      </c>
      <c r="J40" s="212">
        <v>0</v>
      </c>
      <c r="K40" s="212">
        <v>-1E+18</v>
      </c>
      <c r="L40" s="212">
        <v>-1E+18</v>
      </c>
      <c r="M40" s="212">
        <v>-1E+18</v>
      </c>
      <c r="N40" s="213">
        <v>-1E+18</v>
      </c>
      <c r="O40" s="212">
        <v>-1E+18</v>
      </c>
      <c r="P40" s="213">
        <v>-1E+18</v>
      </c>
      <c r="Q40" s="213">
        <v>-1E+18</v>
      </c>
      <c r="R40" s="213">
        <v>-1E+18</v>
      </c>
      <c r="S40" s="618">
        <f>100</f>
        <v>100</v>
      </c>
      <c r="T40" s="74">
        <f t="shared" si="3"/>
        <v>100</v>
      </c>
      <c r="U40" s="74">
        <f t="shared" si="3"/>
        <v>0</v>
      </c>
      <c r="V40" s="74">
        <f t="shared" si="3"/>
        <v>0</v>
      </c>
      <c r="W40" s="74">
        <f t="shared" si="3"/>
        <v>0</v>
      </c>
      <c r="X40" s="74">
        <f t="shared" si="3"/>
        <v>0</v>
      </c>
      <c r="Y40" s="74">
        <f t="shared" si="3"/>
        <v>0</v>
      </c>
      <c r="Z40" s="74">
        <f t="shared" si="3"/>
        <v>33.333333333333336</v>
      </c>
      <c r="AA40" s="74">
        <f t="shared" si="3"/>
        <v>33.333333333333336</v>
      </c>
      <c r="AB40" s="74">
        <f t="shared" si="6"/>
        <v>33.333333333333336</v>
      </c>
      <c r="AC40" s="74">
        <f t="shared" si="6"/>
        <v>33.333333333333336</v>
      </c>
      <c r="AD40" s="74">
        <f t="shared" si="6"/>
        <v>33.333333333333336</v>
      </c>
      <c r="AE40" s="74">
        <f t="shared" si="11"/>
        <v>33.333333333333336</v>
      </c>
      <c r="AF40" s="74">
        <f t="shared" si="12"/>
        <v>33.333333333333336</v>
      </c>
      <c r="AG40" s="75">
        <f t="shared" si="12"/>
        <v>33.333333333333336</v>
      </c>
      <c r="AH40" s="619"/>
      <c r="AI40" s="234"/>
      <c r="AJ40" s="234">
        <v>4</v>
      </c>
      <c r="AK40" s="234">
        <v>4</v>
      </c>
      <c r="AL40" s="234">
        <v>4</v>
      </c>
      <c r="AM40" s="234">
        <v>4</v>
      </c>
      <c r="AN40" s="234">
        <v>1</v>
      </c>
      <c r="AO40" s="234">
        <v>1</v>
      </c>
      <c r="AP40" s="234">
        <v>1</v>
      </c>
      <c r="AQ40" s="234">
        <v>1</v>
      </c>
      <c r="AR40" s="234">
        <v>4</v>
      </c>
      <c r="AS40" s="234">
        <v>1</v>
      </c>
      <c r="AT40" s="234">
        <v>4</v>
      </c>
      <c r="AU40" s="234">
        <v>6</v>
      </c>
      <c r="AV40" s="236">
        <v>7</v>
      </c>
    </row>
    <row r="41" spans="2:48" ht="14.45">
      <c r="B41" s="338"/>
      <c r="C41" s="8" t="s">
        <v>199</v>
      </c>
      <c r="D41">
        <v>-3E+18</v>
      </c>
      <c r="E41">
        <v>-3E+18</v>
      </c>
      <c r="F41">
        <v>0</v>
      </c>
      <c r="G41">
        <v>0</v>
      </c>
      <c r="H41">
        <v>0</v>
      </c>
      <c r="I41">
        <v>0</v>
      </c>
      <c r="J41">
        <v>0</v>
      </c>
      <c r="K41">
        <v>-1E+18</v>
      </c>
      <c r="L41">
        <v>-1E+18</v>
      </c>
      <c r="M41">
        <v>-1E+18</v>
      </c>
      <c r="N41">
        <v>-1E+18</v>
      </c>
      <c r="O41">
        <v>-1E+18</v>
      </c>
      <c r="P41">
        <v>-1E+18</v>
      </c>
      <c r="Q41">
        <v>-1E+18</v>
      </c>
      <c r="R41">
        <v>-1E+18</v>
      </c>
      <c r="S41" s="618">
        <f>100</f>
        <v>100</v>
      </c>
      <c r="T41" s="74">
        <f t="shared" si="3"/>
        <v>100</v>
      </c>
      <c r="U41" s="74">
        <f t="shared" si="3"/>
        <v>0</v>
      </c>
      <c r="V41" s="74">
        <f t="shared" si="3"/>
        <v>0</v>
      </c>
      <c r="W41" s="74">
        <f t="shared" si="3"/>
        <v>0</v>
      </c>
      <c r="X41" s="74">
        <f t="shared" si="3"/>
        <v>0</v>
      </c>
      <c r="Y41" s="74">
        <f t="shared" si="3"/>
        <v>0</v>
      </c>
      <c r="Z41" s="74">
        <f t="shared" si="3"/>
        <v>33.333333333333336</v>
      </c>
      <c r="AA41" s="74">
        <f t="shared" si="3"/>
        <v>33.333333333333336</v>
      </c>
      <c r="AB41" s="74">
        <f t="shared" si="6"/>
        <v>33.333333333333336</v>
      </c>
      <c r="AC41" s="74">
        <f t="shared" si="6"/>
        <v>33.333333333333336</v>
      </c>
      <c r="AD41" s="74">
        <f t="shared" si="6"/>
        <v>33.333333333333336</v>
      </c>
      <c r="AE41" s="74">
        <f t="shared" ref="AE41:AE44" si="13">P41*100/$D41</f>
        <v>33.333333333333336</v>
      </c>
      <c r="AF41" s="74">
        <f t="shared" ref="AF41:AG44" si="14">Q41*100/$D41</f>
        <v>33.333333333333336</v>
      </c>
      <c r="AG41" s="75">
        <f t="shared" si="14"/>
        <v>33.333333333333336</v>
      </c>
      <c r="AH41" s="237"/>
      <c r="AI41" s="238"/>
      <c r="AJ41" s="238"/>
      <c r="AK41" s="238"/>
      <c r="AL41" s="238"/>
      <c r="AM41" s="238"/>
      <c r="AN41" s="238"/>
      <c r="AO41" s="238"/>
      <c r="AP41" s="238"/>
      <c r="AQ41" s="238"/>
      <c r="AR41" s="238"/>
      <c r="AS41" s="238"/>
      <c r="AT41" s="238"/>
      <c r="AU41" s="238"/>
      <c r="AV41" s="239"/>
    </row>
    <row r="42" spans="2:48" ht="15" customHeight="1">
      <c r="B42" s="620" t="s">
        <v>122</v>
      </c>
      <c r="C42" s="1" t="s">
        <v>194</v>
      </c>
      <c r="D42" s="212">
        <v>39898</v>
      </c>
      <c r="E42" s="212">
        <v>29877</v>
      </c>
      <c r="F42" s="212">
        <v>28720</v>
      </c>
      <c r="G42" s="212">
        <v>26052</v>
      </c>
      <c r="H42" s="212">
        <v>23852</v>
      </c>
      <c r="I42" s="212">
        <v>25854</v>
      </c>
      <c r="J42" s="212">
        <v>35887</v>
      </c>
      <c r="K42" s="212">
        <v>32432</v>
      </c>
      <c r="L42" s="212">
        <v>35611</v>
      </c>
      <c r="M42" s="212">
        <v>33371</v>
      </c>
      <c r="N42" s="212">
        <v>35512</v>
      </c>
      <c r="O42" s="212">
        <v>33519</v>
      </c>
      <c r="P42" s="213">
        <v>35994</v>
      </c>
      <c r="Q42" s="213">
        <v>39442</v>
      </c>
      <c r="R42" s="213">
        <v>43250</v>
      </c>
      <c r="S42" s="618">
        <f>100</f>
        <v>100</v>
      </c>
      <c r="T42" s="74">
        <f t="shared" si="3"/>
        <v>74.883452804651867</v>
      </c>
      <c r="U42" s="74">
        <f t="shared" si="3"/>
        <v>71.983558073086371</v>
      </c>
      <c r="V42" s="74">
        <f t="shared" si="3"/>
        <v>65.296506090530855</v>
      </c>
      <c r="W42" s="74">
        <f t="shared" si="3"/>
        <v>59.782445235350146</v>
      </c>
      <c r="X42" s="74">
        <f t="shared" si="3"/>
        <v>64.800240613564583</v>
      </c>
      <c r="Y42" s="74">
        <f t="shared" si="3"/>
        <v>89.946864504486442</v>
      </c>
      <c r="Z42" s="74">
        <f t="shared" si="3"/>
        <v>81.287282570554922</v>
      </c>
      <c r="AA42" s="74">
        <f t="shared" si="3"/>
        <v>89.255100506291043</v>
      </c>
      <c r="AB42" s="74">
        <f t="shared" si="6"/>
        <v>83.64078399919795</v>
      </c>
      <c r="AC42" s="74">
        <f t="shared" si="6"/>
        <v>89.006967767807907</v>
      </c>
      <c r="AD42" s="74">
        <f t="shared" si="6"/>
        <v>84.011729911273747</v>
      </c>
      <c r="AE42" s="74">
        <f t="shared" si="13"/>
        <v>90.215048373352047</v>
      </c>
      <c r="AF42" s="74">
        <f t="shared" si="14"/>
        <v>98.857085568198912</v>
      </c>
      <c r="AG42" s="75">
        <f t="shared" si="14"/>
        <v>108.40142363025716</v>
      </c>
      <c r="AH42" s="61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0"/>
      <c r="C43" s="1" t="s">
        <v>195</v>
      </c>
      <c r="D43" s="212">
        <v>12426</v>
      </c>
      <c r="E43" s="212">
        <v>12992</v>
      </c>
      <c r="F43" s="212">
        <v>13275</v>
      </c>
      <c r="G43" s="212">
        <v>13314</v>
      </c>
      <c r="H43" s="212">
        <v>13244</v>
      </c>
      <c r="I43" s="212">
        <v>10025</v>
      </c>
      <c r="J43" s="212">
        <v>21610</v>
      </c>
      <c r="K43" s="212">
        <v>21489</v>
      </c>
      <c r="L43" s="212">
        <v>23847</v>
      </c>
      <c r="M43" s="212">
        <v>26026</v>
      </c>
      <c r="N43" s="212">
        <v>28290</v>
      </c>
      <c r="O43" s="212">
        <v>32332</v>
      </c>
      <c r="P43" s="213">
        <v>32536</v>
      </c>
      <c r="Q43" s="213">
        <v>33423</v>
      </c>
      <c r="R43" s="213">
        <v>34265</v>
      </c>
      <c r="S43" s="618">
        <f>100</f>
        <v>100</v>
      </c>
      <c r="T43" s="74">
        <f t="shared" si="3"/>
        <v>104.55496539513922</v>
      </c>
      <c r="U43" s="74">
        <f t="shared" si="3"/>
        <v>106.83244809270883</v>
      </c>
      <c r="V43" s="74">
        <f t="shared" si="3"/>
        <v>107.14630613230324</v>
      </c>
      <c r="W43" s="74">
        <f t="shared" si="3"/>
        <v>106.58297118944149</v>
      </c>
      <c r="X43" s="74">
        <f t="shared" si="3"/>
        <v>80.677611459842268</v>
      </c>
      <c r="Y43" s="74">
        <f t="shared" si="3"/>
        <v>173.90954450346049</v>
      </c>
      <c r="Z43" s="74">
        <f t="shared" si="3"/>
        <v>172.93577981651376</v>
      </c>
      <c r="AA43" s="74">
        <f t="shared" si="3"/>
        <v>191.91211974891357</v>
      </c>
      <c r="AB43" s="74">
        <f t="shared" si="6"/>
        <v>209.44793175599548</v>
      </c>
      <c r="AC43" s="74">
        <f t="shared" si="6"/>
        <v>227.66779333655239</v>
      </c>
      <c r="AD43" s="74">
        <f t="shared" si="6"/>
        <v>260.19636246579751</v>
      </c>
      <c r="AE43" s="74">
        <f t="shared" si="13"/>
        <v>261.83808144213748</v>
      </c>
      <c r="AF43" s="74">
        <f t="shared" si="14"/>
        <v>268.97633993239981</v>
      </c>
      <c r="AG43" s="75">
        <f t="shared" si="14"/>
        <v>275.75245453082249</v>
      </c>
      <c r="AH43" s="61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0"/>
      <c r="C44" s="1" t="s">
        <v>196</v>
      </c>
      <c r="D44" s="212">
        <v>15937</v>
      </c>
      <c r="E44" s="212">
        <v>16467</v>
      </c>
      <c r="F44" s="212">
        <v>18643</v>
      </c>
      <c r="G44" s="212">
        <v>18393</v>
      </c>
      <c r="H44" s="212">
        <v>19715</v>
      </c>
      <c r="I44" s="212">
        <v>20805</v>
      </c>
      <c r="J44" s="212">
        <v>23309</v>
      </c>
      <c r="K44" s="212">
        <v>24472</v>
      </c>
      <c r="L44" s="212">
        <v>24662</v>
      </c>
      <c r="M44" s="212">
        <v>25642</v>
      </c>
      <c r="N44" s="212">
        <v>25136</v>
      </c>
      <c r="O44" s="212">
        <v>27953</v>
      </c>
      <c r="P44" s="213">
        <v>26722</v>
      </c>
      <c r="Q44" s="213">
        <v>25733</v>
      </c>
      <c r="R44" s="213">
        <v>24999</v>
      </c>
      <c r="S44" s="618">
        <f>100</f>
        <v>100</v>
      </c>
      <c r="T44" s="74">
        <f t="shared" si="3"/>
        <v>103.3255945284558</v>
      </c>
      <c r="U44" s="74">
        <f t="shared" si="3"/>
        <v>116.97935621509694</v>
      </c>
      <c r="V44" s="74">
        <f t="shared" si="3"/>
        <v>115.410679550731</v>
      </c>
      <c r="W44" s="74">
        <f t="shared" si="3"/>
        <v>123.70584175189809</v>
      </c>
      <c r="X44" s="74">
        <f t="shared" si="3"/>
        <v>130.5452720085336</v>
      </c>
      <c r="Y44" s="74">
        <f t="shared" si="3"/>
        <v>146.25713747882287</v>
      </c>
      <c r="Z44" s="74">
        <f t="shared" si="3"/>
        <v>153.55462132145323</v>
      </c>
      <c r="AA44" s="74">
        <f t="shared" si="3"/>
        <v>154.74681558637133</v>
      </c>
      <c r="AB44" s="74">
        <f t="shared" si="6"/>
        <v>160.89602811068582</v>
      </c>
      <c r="AC44" s="74">
        <f t="shared" si="6"/>
        <v>157.72102654200916</v>
      </c>
      <c r="AD44" s="74">
        <f t="shared" si="6"/>
        <v>175.39687519608458</v>
      </c>
      <c r="AE44" s="74">
        <f t="shared" si="13"/>
        <v>167.6727113007467</v>
      </c>
      <c r="AF44" s="74">
        <f t="shared" si="14"/>
        <v>161.46702641651504</v>
      </c>
      <c r="AG44" s="75">
        <f t="shared" si="14"/>
        <v>156.86139172993663</v>
      </c>
      <c r="AH44" s="61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0"/>
      <c r="C45" s="1" t="s">
        <v>197</v>
      </c>
      <c r="D45" s="212">
        <v>22970</v>
      </c>
      <c r="E45" s="212">
        <v>21883</v>
      </c>
      <c r="F45" s="212">
        <v>23638</v>
      </c>
      <c r="G45" s="212">
        <v>22174</v>
      </c>
      <c r="H45" s="212">
        <v>21612</v>
      </c>
      <c r="I45" s="212">
        <v>21356</v>
      </c>
      <c r="J45" s="212">
        <v>21323</v>
      </c>
      <c r="K45" s="212">
        <v>21089</v>
      </c>
      <c r="L45" s="212">
        <v>21859</v>
      </c>
      <c r="M45" s="212">
        <v>26000</v>
      </c>
      <c r="N45" s="212">
        <v>35983</v>
      </c>
      <c r="O45" s="212">
        <v>30332</v>
      </c>
      <c r="P45" s="213">
        <v>28801</v>
      </c>
      <c r="Q45" s="213">
        <v>27528</v>
      </c>
      <c r="R45" s="213">
        <v>26523</v>
      </c>
      <c r="S45" s="618">
        <f>100</f>
        <v>100</v>
      </c>
      <c r="T45" s="74">
        <f t="shared" si="3"/>
        <v>95.267740531127558</v>
      </c>
      <c r="U45" s="74">
        <f t="shared" si="3"/>
        <v>102.90814105354811</v>
      </c>
      <c r="V45" s="74">
        <f t="shared" si="3"/>
        <v>96.534610361340881</v>
      </c>
      <c r="W45" s="74">
        <f t="shared" si="3"/>
        <v>94.087940792337832</v>
      </c>
      <c r="X45" s="74">
        <f t="shared" si="3"/>
        <v>92.973443622115809</v>
      </c>
      <c r="Y45" s="74">
        <f t="shared" si="3"/>
        <v>92.829777971266864</v>
      </c>
      <c r="Z45" s="74">
        <f t="shared" si="3"/>
        <v>91.811057901610795</v>
      </c>
      <c r="AA45" s="74">
        <f t="shared" si="3"/>
        <v>95.163256421419248</v>
      </c>
      <c r="AB45" s="74">
        <f t="shared" si="6"/>
        <v>113.1911188506748</v>
      </c>
      <c r="AC45" s="74">
        <f t="shared" si="6"/>
        <v>156.65215498476275</v>
      </c>
      <c r="AD45" s="74">
        <f t="shared" si="6"/>
        <v>132.05050065302569</v>
      </c>
      <c r="AE45" s="74">
        <f t="shared" ref="AE45:AE48" si="15">P45*100/$D45</f>
        <v>125.38528515454941</v>
      </c>
      <c r="AF45" s="74">
        <f t="shared" ref="AF45:AG48" si="16">Q45*100/$D45</f>
        <v>119.84327383543753</v>
      </c>
      <c r="AG45" s="75">
        <f t="shared" si="16"/>
        <v>115.46800174140184</v>
      </c>
      <c r="AH45" s="61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20"/>
      <c r="C46" s="1" t="s">
        <v>198</v>
      </c>
      <c r="D46" s="212">
        <v>91231</v>
      </c>
      <c r="E46" s="212">
        <v>81219</v>
      </c>
      <c r="F46" s="212">
        <v>84276</v>
      </c>
      <c r="G46" s="212">
        <v>79933</v>
      </c>
      <c r="H46" s="212">
        <v>78423</v>
      </c>
      <c r="I46" s="212">
        <v>78040</v>
      </c>
      <c r="J46" s="212">
        <v>102129</v>
      </c>
      <c r="K46" s="212">
        <v>99482</v>
      </c>
      <c r="L46" s="212">
        <v>105979</v>
      </c>
      <c r="M46" s="212">
        <v>111039</v>
      </c>
      <c r="N46" s="212">
        <v>124921</v>
      </c>
      <c r="O46" s="212">
        <v>124136</v>
      </c>
      <c r="P46" s="213">
        <v>124053</v>
      </c>
      <c r="Q46" s="213">
        <v>126126</v>
      </c>
      <c r="R46" s="213">
        <v>129037</v>
      </c>
      <c r="S46" s="618">
        <f>100</f>
        <v>100</v>
      </c>
      <c r="T46" s="74">
        <f t="shared" si="3"/>
        <v>89.025660137453272</v>
      </c>
      <c r="U46" s="74">
        <f t="shared" si="3"/>
        <v>92.376494831800599</v>
      </c>
      <c r="V46" s="74">
        <f t="shared" si="3"/>
        <v>87.616051561421003</v>
      </c>
      <c r="W46" s="74">
        <f t="shared" si="3"/>
        <v>85.960912409159164</v>
      </c>
      <c r="X46" s="74">
        <f t="shared" si="3"/>
        <v>85.541098968552362</v>
      </c>
      <c r="Y46" s="74">
        <f t="shared" si="3"/>
        <v>111.94550098102619</v>
      </c>
      <c r="Z46" s="74">
        <f t="shared" si="3"/>
        <v>109.04407493067049</v>
      </c>
      <c r="AA46" s="74">
        <f t="shared" si="3"/>
        <v>116.16555775997195</v>
      </c>
      <c r="AB46" s="74">
        <f t="shared" si="6"/>
        <v>121.71191809801493</v>
      </c>
      <c r="AC46" s="74">
        <f t="shared" si="6"/>
        <v>136.92823711238503</v>
      </c>
      <c r="AD46" s="74">
        <f t="shared" si="6"/>
        <v>136.06778397693768</v>
      </c>
      <c r="AE46" s="74">
        <f t="shared" si="15"/>
        <v>135.97680612949546</v>
      </c>
      <c r="AF46" s="74">
        <f t="shared" si="16"/>
        <v>138.24906007826286</v>
      </c>
      <c r="AG46" s="75">
        <f t="shared" si="16"/>
        <v>141.43986145060342</v>
      </c>
      <c r="AH46" s="61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620"/>
      <c r="C47" s="1" t="s">
        <v>199</v>
      </c>
      <c r="D47">
        <v>68261</v>
      </c>
      <c r="E47">
        <v>59336</v>
      </c>
      <c r="F47">
        <v>60638</v>
      </c>
      <c r="G47">
        <v>57759</v>
      </c>
      <c r="H47">
        <v>56811</v>
      </c>
      <c r="I47">
        <v>56684</v>
      </c>
      <c r="J47">
        <v>80806</v>
      </c>
      <c r="K47">
        <v>78393</v>
      </c>
      <c r="L47">
        <v>84120</v>
      </c>
      <c r="M47">
        <v>85039</v>
      </c>
      <c r="N47">
        <v>88938</v>
      </c>
      <c r="O47">
        <v>93804</v>
      </c>
      <c r="P47">
        <v>95252</v>
      </c>
      <c r="Q47">
        <v>98598</v>
      </c>
      <c r="R47">
        <v>102514</v>
      </c>
      <c r="S47" s="618">
        <f>100</f>
        <v>100</v>
      </c>
      <c r="T47" s="74">
        <f t="shared" si="3"/>
        <v>86.925184219393216</v>
      </c>
      <c r="U47" s="74">
        <f t="shared" si="3"/>
        <v>88.832569109740561</v>
      </c>
      <c r="V47" s="74">
        <f t="shared" si="3"/>
        <v>84.614933856814289</v>
      </c>
      <c r="W47" s="74">
        <f t="shared" si="3"/>
        <v>83.226146701630512</v>
      </c>
      <c r="X47" s="74">
        <f t="shared" si="3"/>
        <v>83.040096101727201</v>
      </c>
      <c r="Y47" s="74">
        <f t="shared" si="3"/>
        <v>118.37799036052797</v>
      </c>
      <c r="Z47" s="74">
        <f t="shared" si="3"/>
        <v>114.84302896236504</v>
      </c>
      <c r="AA47" s="74">
        <f t="shared" si="3"/>
        <v>123.23288554225692</v>
      </c>
      <c r="AB47" s="74">
        <f t="shared" si="6"/>
        <v>124.5791887021872</v>
      </c>
      <c r="AC47" s="74">
        <f t="shared" si="6"/>
        <v>130.29108861575423</v>
      </c>
      <c r="AD47" s="74">
        <f t="shared" si="6"/>
        <v>137.41961002622287</v>
      </c>
      <c r="AE47" s="74">
        <f t="shared" si="15"/>
        <v>139.54087985819135</v>
      </c>
      <c r="AF47" s="74">
        <f t="shared" si="16"/>
        <v>144.44265393123453</v>
      </c>
      <c r="AG47" s="75">
        <f t="shared" si="16"/>
        <v>150.17945825581225</v>
      </c>
      <c r="AH47" s="237"/>
      <c r="AI47" s="238"/>
      <c r="AJ47" s="238"/>
      <c r="AK47" s="238"/>
      <c r="AL47" s="238"/>
      <c r="AM47" s="238"/>
      <c r="AN47" s="238"/>
      <c r="AO47" s="238"/>
      <c r="AP47" s="238"/>
      <c r="AQ47" s="238"/>
      <c r="AR47" s="238"/>
      <c r="AS47" s="238"/>
      <c r="AT47" s="238"/>
      <c r="AU47" s="238"/>
      <c r="AV47" s="239"/>
    </row>
    <row r="48" spans="2:48" ht="15" customHeight="1">
      <c r="B48" s="339" t="s">
        <v>123</v>
      </c>
      <c r="C48" s="7" t="s">
        <v>194</v>
      </c>
      <c r="D48" s="212">
        <v>2019</v>
      </c>
      <c r="E48" s="212">
        <v>1979</v>
      </c>
      <c r="F48" s="212">
        <v>1901</v>
      </c>
      <c r="G48" s="212">
        <v>1725</v>
      </c>
      <c r="H48" s="212">
        <v>1489</v>
      </c>
      <c r="I48" s="212">
        <v>1403</v>
      </c>
      <c r="J48" s="212">
        <v>1950</v>
      </c>
      <c r="K48" s="212">
        <v>1724</v>
      </c>
      <c r="L48" s="212">
        <v>1983</v>
      </c>
      <c r="M48" s="212">
        <v>1850</v>
      </c>
      <c r="N48" s="212">
        <v>1974</v>
      </c>
      <c r="O48" s="212">
        <v>1841</v>
      </c>
      <c r="P48" s="213">
        <v>1977</v>
      </c>
      <c r="Q48" s="213">
        <v>2166</v>
      </c>
      <c r="R48" s="213">
        <v>2375</v>
      </c>
      <c r="S48" s="618">
        <f>100</f>
        <v>100</v>
      </c>
      <c r="T48" s="74">
        <f t="shared" si="3"/>
        <v>98.018821198613182</v>
      </c>
      <c r="U48" s="74">
        <f t="shared" si="3"/>
        <v>94.155522535908872</v>
      </c>
      <c r="V48" s="74">
        <f t="shared" si="3"/>
        <v>85.43833580980683</v>
      </c>
      <c r="W48" s="74">
        <f t="shared" si="3"/>
        <v>73.74938088162456</v>
      </c>
      <c r="X48" s="74">
        <f t="shared" si="3"/>
        <v>69.489846458642887</v>
      </c>
      <c r="Y48" s="74">
        <f t="shared" si="3"/>
        <v>96.582466567607725</v>
      </c>
      <c r="Z48" s="74">
        <f t="shared" si="3"/>
        <v>85.38880633977216</v>
      </c>
      <c r="AA48" s="74">
        <f t="shared" si="3"/>
        <v>98.216939078751864</v>
      </c>
      <c r="AB48" s="74">
        <f t="shared" si="6"/>
        <v>91.629519564140665</v>
      </c>
      <c r="AC48" s="74">
        <f t="shared" si="6"/>
        <v>97.771173848439815</v>
      </c>
      <c r="AD48" s="74">
        <f t="shared" si="6"/>
        <v>91.183754333828631</v>
      </c>
      <c r="AE48" s="74">
        <f t="shared" si="15"/>
        <v>97.919762258543827</v>
      </c>
      <c r="AF48" s="74">
        <f t="shared" si="16"/>
        <v>107.28083209509659</v>
      </c>
      <c r="AG48" s="75">
        <f t="shared" si="16"/>
        <v>117.63249133234274</v>
      </c>
      <c r="AH48" s="61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0"/>
      <c r="C49" s="1" t="s">
        <v>195</v>
      </c>
      <c r="D49" s="212">
        <v>1073</v>
      </c>
      <c r="E49" s="212">
        <v>1105</v>
      </c>
      <c r="F49" s="212">
        <v>1396</v>
      </c>
      <c r="G49" s="212">
        <v>1198</v>
      </c>
      <c r="H49" s="212">
        <v>1417</v>
      </c>
      <c r="I49" s="212">
        <v>1315</v>
      </c>
      <c r="J49" s="212">
        <v>1811</v>
      </c>
      <c r="K49" s="212">
        <v>1486</v>
      </c>
      <c r="L49" s="212">
        <v>1598</v>
      </c>
      <c r="M49" s="212">
        <v>1584</v>
      </c>
      <c r="N49" s="212">
        <v>1587</v>
      </c>
      <c r="O49" s="212">
        <v>1776</v>
      </c>
      <c r="P49" s="213">
        <v>1787</v>
      </c>
      <c r="Q49" s="213">
        <v>1836</v>
      </c>
      <c r="R49" s="213">
        <v>1882</v>
      </c>
      <c r="S49" s="618">
        <f>100</f>
        <v>100</v>
      </c>
      <c r="T49" s="74">
        <f t="shared" si="3"/>
        <v>102.98229263746505</v>
      </c>
      <c r="U49" s="74">
        <f t="shared" si="3"/>
        <v>130.10251630941286</v>
      </c>
      <c r="V49" s="74">
        <f t="shared" si="3"/>
        <v>111.64958061509786</v>
      </c>
      <c r="W49" s="74">
        <f t="shared" si="3"/>
        <v>132.0596458527493</v>
      </c>
      <c r="X49" s="74">
        <f t="shared" si="3"/>
        <v>122.55358807082945</v>
      </c>
      <c r="Y49" s="74">
        <f t="shared" si="3"/>
        <v>168.77912395153774</v>
      </c>
      <c r="Z49" s="74">
        <f t="shared" si="3"/>
        <v>138.49021435228332</v>
      </c>
      <c r="AA49" s="74">
        <f t="shared" si="3"/>
        <v>148.928238583411</v>
      </c>
      <c r="AB49" s="74">
        <f t="shared" si="6"/>
        <v>147.62348555452004</v>
      </c>
      <c r="AC49" s="74">
        <f t="shared" si="6"/>
        <v>147.90307548928237</v>
      </c>
      <c r="AD49" s="74">
        <f t="shared" si="6"/>
        <v>165.51724137931035</v>
      </c>
      <c r="AE49" s="74">
        <f t="shared" ref="AE49:AE52" si="17">P49*100/$D49</f>
        <v>166.54240447343895</v>
      </c>
      <c r="AF49" s="74">
        <f t="shared" ref="AF49:AG52" si="18">Q49*100/$D49</f>
        <v>171.10904007455733</v>
      </c>
      <c r="AG49" s="75">
        <f t="shared" si="18"/>
        <v>175.39608574091332</v>
      </c>
      <c r="AH49" s="61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0"/>
      <c r="C50" s="1" t="s">
        <v>196</v>
      </c>
      <c r="D50" s="212">
        <v>1873</v>
      </c>
      <c r="E50" s="212">
        <v>2414</v>
      </c>
      <c r="F50" s="212">
        <v>2530</v>
      </c>
      <c r="G50" s="212">
        <v>2631</v>
      </c>
      <c r="H50" s="212">
        <v>2425</v>
      </c>
      <c r="I50" s="212">
        <v>2534</v>
      </c>
      <c r="J50" s="212">
        <v>2432</v>
      </c>
      <c r="K50" s="212">
        <v>2599</v>
      </c>
      <c r="L50" s="212">
        <v>2350</v>
      </c>
      <c r="M50" s="212">
        <v>2422</v>
      </c>
      <c r="N50" s="212">
        <v>2192</v>
      </c>
      <c r="O50" s="212">
        <v>2476</v>
      </c>
      <c r="P50" s="213">
        <v>2367</v>
      </c>
      <c r="Q50" s="213">
        <v>2279</v>
      </c>
      <c r="R50" s="213">
        <v>2214</v>
      </c>
      <c r="S50" s="618">
        <f>100</f>
        <v>100</v>
      </c>
      <c r="T50" s="74">
        <f t="shared" si="3"/>
        <v>128.88414308595836</v>
      </c>
      <c r="U50" s="74">
        <f t="shared" si="3"/>
        <v>135.07741591030432</v>
      </c>
      <c r="V50" s="74">
        <f t="shared" si="3"/>
        <v>140.46983449012279</v>
      </c>
      <c r="W50" s="74">
        <f t="shared" si="3"/>
        <v>129.47143619861185</v>
      </c>
      <c r="X50" s="74">
        <f t="shared" si="3"/>
        <v>135.29097704217833</v>
      </c>
      <c r="Y50" s="74">
        <f t="shared" si="3"/>
        <v>129.84516817939135</v>
      </c>
      <c r="Z50" s="74">
        <f t="shared" si="3"/>
        <v>138.76134543513081</v>
      </c>
      <c r="AA50" s="74">
        <f t="shared" si="3"/>
        <v>125.46716497597437</v>
      </c>
      <c r="AB50" s="74">
        <f t="shared" si="6"/>
        <v>129.31126534970636</v>
      </c>
      <c r="AC50" s="74">
        <f t="shared" si="6"/>
        <v>117.03150026695141</v>
      </c>
      <c r="AD50" s="74">
        <f t="shared" si="6"/>
        <v>132.19434063000534</v>
      </c>
      <c r="AE50" s="74">
        <f t="shared" si="17"/>
        <v>126.37479978643887</v>
      </c>
      <c r="AF50" s="74">
        <f t="shared" si="18"/>
        <v>121.67645488521089</v>
      </c>
      <c r="AG50" s="75">
        <f t="shared" si="18"/>
        <v>118.20608649225841</v>
      </c>
      <c r="AH50" s="61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0"/>
      <c r="C51" s="1" t="s">
        <v>197</v>
      </c>
      <c r="D51" s="212">
        <v>5173</v>
      </c>
      <c r="E51" s="212">
        <v>5130</v>
      </c>
      <c r="F51" s="212">
        <v>5188</v>
      </c>
      <c r="G51" s="212">
        <v>4443</v>
      </c>
      <c r="H51" s="212">
        <v>4051</v>
      </c>
      <c r="I51" s="212">
        <v>3688</v>
      </c>
      <c r="J51" s="212">
        <v>3581</v>
      </c>
      <c r="K51" s="212">
        <v>3192</v>
      </c>
      <c r="L51" s="212">
        <v>2866</v>
      </c>
      <c r="M51" s="212">
        <v>2779</v>
      </c>
      <c r="N51" s="212">
        <v>3455</v>
      </c>
      <c r="O51" s="212">
        <v>3501</v>
      </c>
      <c r="P51" s="213">
        <v>3324</v>
      </c>
      <c r="Q51" s="213">
        <v>3177</v>
      </c>
      <c r="R51" s="213">
        <v>3061</v>
      </c>
      <c r="S51" s="618">
        <f>100</f>
        <v>100</v>
      </c>
      <c r="T51" s="74">
        <f t="shared" si="3"/>
        <v>99.168760873767638</v>
      </c>
      <c r="U51" s="74">
        <f t="shared" si="3"/>
        <v>100.2899671370578</v>
      </c>
      <c r="V51" s="74">
        <f t="shared" si="3"/>
        <v>85.888265996520389</v>
      </c>
      <c r="W51" s="74">
        <f t="shared" si="3"/>
        <v>78.310458148076549</v>
      </c>
      <c r="X51" s="74">
        <f t="shared" si="3"/>
        <v>71.29325343127779</v>
      </c>
      <c r="Y51" s="74">
        <f t="shared" si="3"/>
        <v>69.224821186932147</v>
      </c>
      <c r="Z51" s="74">
        <f t="shared" si="3"/>
        <v>61.705006765899867</v>
      </c>
      <c r="AA51" s="74">
        <f t="shared" si="3"/>
        <v>55.403054320510343</v>
      </c>
      <c r="AB51" s="74">
        <f t="shared" si="6"/>
        <v>53.7212449255751</v>
      </c>
      <c r="AC51" s="74">
        <f t="shared" si="6"/>
        <v>66.789097235646622</v>
      </c>
      <c r="AD51" s="74">
        <f t="shared" si="6"/>
        <v>67.678329789290544</v>
      </c>
      <c r="AE51" s="74">
        <f t="shared" si="17"/>
        <v>64.256717572008512</v>
      </c>
      <c r="AF51" s="74">
        <f t="shared" si="18"/>
        <v>61.415039628842067</v>
      </c>
      <c r="AG51" s="75">
        <f t="shared" si="18"/>
        <v>59.172627102261742</v>
      </c>
      <c r="AH51" s="61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0"/>
      <c r="C52" s="1" t="s">
        <v>198</v>
      </c>
      <c r="D52" s="212">
        <v>10138</v>
      </c>
      <c r="E52" s="212">
        <v>10628</v>
      </c>
      <c r="F52" s="212">
        <v>11015</v>
      </c>
      <c r="G52" s="212">
        <v>9997</v>
      </c>
      <c r="H52" s="212">
        <v>9382</v>
      </c>
      <c r="I52" s="212">
        <v>8940</v>
      </c>
      <c r="J52" s="212">
        <v>9774</v>
      </c>
      <c r="K52" s="212">
        <v>9001</v>
      </c>
      <c r="L52" s="212">
        <v>8797</v>
      </c>
      <c r="M52" s="212">
        <v>8635</v>
      </c>
      <c r="N52" s="212">
        <v>9208</v>
      </c>
      <c r="O52" s="212">
        <v>9594</v>
      </c>
      <c r="P52" s="213">
        <v>9455</v>
      </c>
      <c r="Q52" s="213">
        <v>9458</v>
      </c>
      <c r="R52" s="213">
        <v>9532</v>
      </c>
      <c r="S52" s="618">
        <f>100</f>
        <v>100</v>
      </c>
      <c r="T52" s="74">
        <f t="shared" si="3"/>
        <v>104.83330045373842</v>
      </c>
      <c r="U52" s="74">
        <f t="shared" si="3"/>
        <v>108.65062142434405</v>
      </c>
      <c r="V52" s="74">
        <f t="shared" si="3"/>
        <v>98.609193134740579</v>
      </c>
      <c r="W52" s="74">
        <f t="shared" si="3"/>
        <v>92.542907871375022</v>
      </c>
      <c r="X52" s="74">
        <f t="shared" si="3"/>
        <v>88.183073584533432</v>
      </c>
      <c r="Y52" s="74">
        <f t="shared" si="3"/>
        <v>96.409548234365758</v>
      </c>
      <c r="Z52" s="74">
        <f t="shared" si="3"/>
        <v>88.784770171631479</v>
      </c>
      <c r="AA52" s="74">
        <f t="shared" si="3"/>
        <v>86.772538962319985</v>
      </c>
      <c r="AB52" s="74">
        <f t="shared" si="6"/>
        <v>85.174590649043211</v>
      </c>
      <c r="AC52" s="74">
        <f t="shared" si="6"/>
        <v>90.826593016374034</v>
      </c>
      <c r="AD52" s="74">
        <f t="shared" si="6"/>
        <v>94.634050108502663</v>
      </c>
      <c r="AE52" s="74">
        <f t="shared" si="17"/>
        <v>93.262971000197282</v>
      </c>
      <c r="AF52" s="74">
        <f t="shared" si="18"/>
        <v>93.292562635628329</v>
      </c>
      <c r="AG52" s="75">
        <f t="shared" si="18"/>
        <v>94.022489642927596</v>
      </c>
      <c r="AH52" s="61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338"/>
      <c r="C53" s="8" t="s">
        <v>199</v>
      </c>
      <c r="D53">
        <v>4965</v>
      </c>
      <c r="E53">
        <v>5498</v>
      </c>
      <c r="F53">
        <v>5827</v>
      </c>
      <c r="G53">
        <v>5554</v>
      </c>
      <c r="H53">
        <v>5331</v>
      </c>
      <c r="I53">
        <v>5252</v>
      </c>
      <c r="J53">
        <v>6193</v>
      </c>
      <c r="K53">
        <v>5809</v>
      </c>
      <c r="L53">
        <v>5931</v>
      </c>
      <c r="M53">
        <v>5856</v>
      </c>
      <c r="N53">
        <v>5753</v>
      </c>
      <c r="O53">
        <v>6093</v>
      </c>
      <c r="P53">
        <v>6131</v>
      </c>
      <c r="Q53">
        <v>6281</v>
      </c>
      <c r="R53">
        <v>6471</v>
      </c>
      <c r="S53" s="618">
        <f>100</f>
        <v>100</v>
      </c>
      <c r="T53" s="74">
        <f t="shared" si="3"/>
        <v>110.73514602215509</v>
      </c>
      <c r="U53" s="74">
        <f t="shared" si="3"/>
        <v>117.36153071500503</v>
      </c>
      <c r="V53" s="74">
        <f t="shared" si="3"/>
        <v>111.86304128902316</v>
      </c>
      <c r="W53" s="74">
        <f t="shared" si="3"/>
        <v>107.37160120845921</v>
      </c>
      <c r="X53" s="74">
        <f t="shared" si="3"/>
        <v>105.78046324269889</v>
      </c>
      <c r="Y53" s="74">
        <f t="shared" si="3"/>
        <v>124.73313192346426</v>
      </c>
      <c r="Z53" s="74">
        <f t="shared" si="3"/>
        <v>116.99899295065458</v>
      </c>
      <c r="AA53" s="74">
        <f t="shared" si="3"/>
        <v>119.45619335347432</v>
      </c>
      <c r="AB53" s="74">
        <f t="shared" si="6"/>
        <v>117.94561933534743</v>
      </c>
      <c r="AC53" s="74">
        <f t="shared" si="6"/>
        <v>115.8710976837865</v>
      </c>
      <c r="AD53" s="74">
        <f t="shared" si="6"/>
        <v>122.71903323262841</v>
      </c>
      <c r="AE53" s="74">
        <f t="shared" ref="AE53:AE56" si="19">P53*100/$D53</f>
        <v>123.48439073514602</v>
      </c>
      <c r="AF53" s="74">
        <f t="shared" ref="AF53:AG56" si="20">Q53*100/$D53</f>
        <v>126.5055387713998</v>
      </c>
      <c r="AG53" s="75">
        <f t="shared" si="20"/>
        <v>130.33232628398792</v>
      </c>
      <c r="AH53" s="237"/>
      <c r="AI53" s="238"/>
      <c r="AJ53" s="238"/>
      <c r="AK53" s="238"/>
      <c r="AL53" s="238"/>
      <c r="AM53" s="238"/>
      <c r="AN53" s="238"/>
      <c r="AO53" s="238"/>
      <c r="AP53" s="238"/>
      <c r="AQ53" s="238"/>
      <c r="AR53" s="238"/>
      <c r="AS53" s="238"/>
      <c r="AT53" s="238"/>
      <c r="AU53" s="238"/>
      <c r="AV53" s="239"/>
    </row>
    <row r="54" spans="2:48" ht="15" customHeight="1">
      <c r="B54" s="620" t="s">
        <v>124</v>
      </c>
      <c r="C54" s="1" t="s">
        <v>194</v>
      </c>
      <c r="D54" s="213">
        <v>0</v>
      </c>
      <c r="E54" s="213">
        <v>0</v>
      </c>
      <c r="F54" s="212">
        <v>0</v>
      </c>
      <c r="G54" s="213">
        <v>0</v>
      </c>
      <c r="H54" s="212">
        <v>0</v>
      </c>
      <c r="I54" s="212">
        <v>0</v>
      </c>
      <c r="J54" s="212">
        <v>13</v>
      </c>
      <c r="K54" s="212">
        <v>5</v>
      </c>
      <c r="L54" s="212">
        <v>18</v>
      </c>
      <c r="M54" s="212">
        <v>15</v>
      </c>
      <c r="N54" s="212">
        <v>20</v>
      </c>
      <c r="O54" s="212">
        <v>12</v>
      </c>
      <c r="P54" s="213">
        <v>13</v>
      </c>
      <c r="Q54" s="213">
        <v>14</v>
      </c>
      <c r="R54" s="213">
        <v>15</v>
      </c>
      <c r="S54" s="618">
        <f>100</f>
        <v>100</v>
      </c>
      <c r="T54" s="74" t="e">
        <f t="shared" si="3"/>
        <v>#DIV/0!</v>
      </c>
      <c r="U54" s="74" t="e">
        <f t="shared" si="3"/>
        <v>#DIV/0!</v>
      </c>
      <c r="V54" s="74" t="e">
        <f t="shared" si="3"/>
        <v>#DIV/0!</v>
      </c>
      <c r="W54" s="74" t="e">
        <f t="shared" si="3"/>
        <v>#DIV/0!</v>
      </c>
      <c r="X54" s="74" t="e">
        <f t="shared" si="3"/>
        <v>#DIV/0!</v>
      </c>
      <c r="Y54" s="74" t="e">
        <f t="shared" si="3"/>
        <v>#DIV/0!</v>
      </c>
      <c r="Z54" s="74" t="e">
        <f t="shared" si="3"/>
        <v>#DIV/0!</v>
      </c>
      <c r="AA54" s="74" t="e">
        <f t="shared" si="3"/>
        <v>#DIV/0!</v>
      </c>
      <c r="AB54" s="74" t="e">
        <f t="shared" si="6"/>
        <v>#DIV/0!</v>
      </c>
      <c r="AC54" s="74" t="e">
        <f t="shared" si="6"/>
        <v>#DIV/0!</v>
      </c>
      <c r="AD54" s="74" t="e">
        <f t="shared" si="6"/>
        <v>#DIV/0!</v>
      </c>
      <c r="AE54" s="74" t="e">
        <f t="shared" si="19"/>
        <v>#DIV/0!</v>
      </c>
      <c r="AF54" s="74" t="e">
        <f t="shared" si="20"/>
        <v>#DIV/0!</v>
      </c>
      <c r="AG54" s="75" t="e">
        <f t="shared" si="20"/>
        <v>#DIV/0!</v>
      </c>
      <c r="AH54" s="619">
        <v>4</v>
      </c>
      <c r="AI54" s="234">
        <v>4</v>
      </c>
      <c r="AJ54" s="234">
        <v>1</v>
      </c>
      <c r="AK54" s="234">
        <v>4</v>
      </c>
      <c r="AL54" s="234">
        <v>1</v>
      </c>
      <c r="AM54" s="234">
        <v>1</v>
      </c>
      <c r="AN54" s="234">
        <v>1</v>
      </c>
      <c r="AO54" s="234">
        <v>1</v>
      </c>
      <c r="AP54" s="234">
        <v>1</v>
      </c>
      <c r="AQ54" s="234">
        <v>1</v>
      </c>
      <c r="AR54" s="234">
        <v>1</v>
      </c>
      <c r="AS54" s="234">
        <v>1</v>
      </c>
      <c r="AT54" s="234">
        <v>4</v>
      </c>
      <c r="AU54" s="234">
        <v>6</v>
      </c>
      <c r="AV54" s="236">
        <v>7</v>
      </c>
    </row>
    <row r="55" spans="2:48" ht="14.45">
      <c r="B55" s="620"/>
      <c r="C55" s="1" t="s">
        <v>195</v>
      </c>
      <c r="D55" s="213">
        <v>0</v>
      </c>
      <c r="E55" s="213">
        <v>0</v>
      </c>
      <c r="F55" s="212">
        <v>0</v>
      </c>
      <c r="G55" s="213">
        <v>0</v>
      </c>
      <c r="H55" s="213">
        <v>0</v>
      </c>
      <c r="I55" s="212">
        <v>0</v>
      </c>
      <c r="J55" s="212">
        <v>0</v>
      </c>
      <c r="K55" s="212">
        <v>0</v>
      </c>
      <c r="L55" s="212">
        <v>0</v>
      </c>
      <c r="M55" s="212">
        <v>0</v>
      </c>
      <c r="N55" s="213">
        <v>0</v>
      </c>
      <c r="O55" s="212">
        <v>0</v>
      </c>
      <c r="P55" s="213">
        <v>0</v>
      </c>
      <c r="Q55" s="213">
        <v>0</v>
      </c>
      <c r="R55" s="213">
        <v>0</v>
      </c>
      <c r="S55" s="618">
        <f>100</f>
        <v>100</v>
      </c>
      <c r="T55" s="74" t="e">
        <f t="shared" si="3"/>
        <v>#DIV/0!</v>
      </c>
      <c r="U55" s="74" t="e">
        <f t="shared" si="3"/>
        <v>#DIV/0!</v>
      </c>
      <c r="V55" s="74" t="e">
        <f t="shared" si="3"/>
        <v>#DIV/0!</v>
      </c>
      <c r="W55" s="74" t="e">
        <f t="shared" si="3"/>
        <v>#DIV/0!</v>
      </c>
      <c r="X55" s="74" t="e">
        <f t="shared" si="3"/>
        <v>#DIV/0!</v>
      </c>
      <c r="Y55" s="74" t="e">
        <f t="shared" si="3"/>
        <v>#DIV/0!</v>
      </c>
      <c r="Z55" s="74" t="e">
        <f t="shared" si="3"/>
        <v>#DIV/0!</v>
      </c>
      <c r="AA55" s="74" t="e">
        <f t="shared" si="3"/>
        <v>#DIV/0!</v>
      </c>
      <c r="AB55" s="74" t="e">
        <f t="shared" si="6"/>
        <v>#DIV/0!</v>
      </c>
      <c r="AC55" s="74" t="e">
        <f t="shared" si="6"/>
        <v>#DIV/0!</v>
      </c>
      <c r="AD55" s="74" t="e">
        <f t="shared" si="6"/>
        <v>#DIV/0!</v>
      </c>
      <c r="AE55" s="74" t="e">
        <f t="shared" si="19"/>
        <v>#DIV/0!</v>
      </c>
      <c r="AF55" s="74" t="e">
        <f t="shared" si="20"/>
        <v>#DIV/0!</v>
      </c>
      <c r="AG55" s="75" t="e">
        <f t="shared" si="20"/>
        <v>#DIV/0!</v>
      </c>
      <c r="AH55" s="619">
        <v>4</v>
      </c>
      <c r="AI55" s="234">
        <v>4</v>
      </c>
      <c r="AJ55" s="234">
        <v>1</v>
      </c>
      <c r="AK55" s="234">
        <v>4</v>
      </c>
      <c r="AL55" s="234">
        <v>4</v>
      </c>
      <c r="AM55" s="234">
        <v>1</v>
      </c>
      <c r="AN55" s="234">
        <v>1</v>
      </c>
      <c r="AO55" s="234">
        <v>1</v>
      </c>
      <c r="AP55" s="234">
        <v>1</v>
      </c>
      <c r="AQ55" s="234">
        <v>1</v>
      </c>
      <c r="AR55" s="234">
        <v>4</v>
      </c>
      <c r="AS55" s="234">
        <v>1</v>
      </c>
      <c r="AT55" s="234">
        <v>4</v>
      </c>
      <c r="AU55" s="234">
        <v>6</v>
      </c>
      <c r="AV55" s="236">
        <v>7</v>
      </c>
    </row>
    <row r="56" spans="2:48" ht="14.45">
      <c r="B56" s="620"/>
      <c r="C56" s="1" t="s">
        <v>196</v>
      </c>
      <c r="D56" s="213">
        <v>153</v>
      </c>
      <c r="E56" s="213">
        <v>0</v>
      </c>
      <c r="F56" s="213">
        <v>130</v>
      </c>
      <c r="G56" s="213">
        <v>140</v>
      </c>
      <c r="H56" s="213">
        <v>160</v>
      </c>
      <c r="I56" s="213">
        <v>165</v>
      </c>
      <c r="J56" s="213">
        <v>135</v>
      </c>
      <c r="K56" s="213">
        <v>176</v>
      </c>
      <c r="L56" s="213">
        <v>194</v>
      </c>
      <c r="M56" s="212">
        <v>413</v>
      </c>
      <c r="N56" s="213">
        <v>497</v>
      </c>
      <c r="O56" s="212">
        <v>540</v>
      </c>
      <c r="P56" s="213">
        <v>516</v>
      </c>
      <c r="Q56" s="213">
        <v>497</v>
      </c>
      <c r="R56" s="213">
        <v>483</v>
      </c>
      <c r="S56" s="618">
        <f>100</f>
        <v>100</v>
      </c>
      <c r="T56" s="74">
        <f t="shared" si="3"/>
        <v>0</v>
      </c>
      <c r="U56" s="74">
        <f t="shared" si="3"/>
        <v>84.967320261437905</v>
      </c>
      <c r="V56" s="74">
        <f t="shared" si="3"/>
        <v>91.503267973856211</v>
      </c>
      <c r="W56" s="74">
        <f t="shared" si="3"/>
        <v>104.57516339869281</v>
      </c>
      <c r="X56" s="74">
        <f t="shared" si="3"/>
        <v>107.84313725490196</v>
      </c>
      <c r="Y56" s="74">
        <f t="shared" si="3"/>
        <v>88.235294117647058</v>
      </c>
      <c r="Z56" s="74">
        <f t="shared" si="3"/>
        <v>115.03267973856209</v>
      </c>
      <c r="AA56" s="74">
        <f t="shared" si="3"/>
        <v>126.79738562091504</v>
      </c>
      <c r="AB56" s="74">
        <f t="shared" si="6"/>
        <v>269.93464052287584</v>
      </c>
      <c r="AC56" s="74">
        <f t="shared" si="6"/>
        <v>324.83660130718954</v>
      </c>
      <c r="AD56" s="74">
        <f t="shared" si="6"/>
        <v>352.94117647058823</v>
      </c>
      <c r="AE56" s="74">
        <f t="shared" si="19"/>
        <v>337.25490196078431</v>
      </c>
      <c r="AF56" s="74">
        <f t="shared" si="20"/>
        <v>324.83660130718954</v>
      </c>
      <c r="AG56" s="75">
        <f t="shared" si="20"/>
        <v>315.68627450980392</v>
      </c>
      <c r="AH56" s="619">
        <v>4</v>
      </c>
      <c r="AI56" s="234">
        <v>4</v>
      </c>
      <c r="AJ56" s="234">
        <v>4</v>
      </c>
      <c r="AK56" s="234">
        <v>4</v>
      </c>
      <c r="AL56" s="234">
        <v>4</v>
      </c>
      <c r="AM56" s="234">
        <v>4</v>
      </c>
      <c r="AN56" s="234">
        <v>4</v>
      </c>
      <c r="AO56" s="234">
        <v>4</v>
      </c>
      <c r="AP56" s="234">
        <v>4</v>
      </c>
      <c r="AQ56" s="234">
        <v>1</v>
      </c>
      <c r="AR56" s="234">
        <v>4</v>
      </c>
      <c r="AS56" s="234">
        <v>1</v>
      </c>
      <c r="AT56" s="234">
        <v>4</v>
      </c>
      <c r="AU56" s="234">
        <v>6</v>
      </c>
      <c r="AV56" s="236">
        <v>7</v>
      </c>
    </row>
    <row r="57" spans="2:48" ht="14.45">
      <c r="B57" s="620"/>
      <c r="C57" s="1" t="s">
        <v>197</v>
      </c>
      <c r="D57" s="212">
        <v>2118</v>
      </c>
      <c r="E57" s="212">
        <v>2016</v>
      </c>
      <c r="F57" s="213">
        <v>1979</v>
      </c>
      <c r="G57" s="213">
        <v>1725</v>
      </c>
      <c r="H57" s="213">
        <v>1442</v>
      </c>
      <c r="I57" s="213">
        <v>1583</v>
      </c>
      <c r="J57" s="213">
        <v>1655</v>
      </c>
      <c r="K57" s="213">
        <v>1746</v>
      </c>
      <c r="L57" s="213">
        <v>1633</v>
      </c>
      <c r="M57" s="212">
        <v>1511</v>
      </c>
      <c r="N57" s="213">
        <v>2210</v>
      </c>
      <c r="O57" s="212">
        <v>1647</v>
      </c>
      <c r="P57" s="213">
        <v>1564</v>
      </c>
      <c r="Q57" s="213">
        <v>1495</v>
      </c>
      <c r="R57" s="213">
        <v>1440</v>
      </c>
      <c r="S57" s="618">
        <f>100</f>
        <v>100</v>
      </c>
      <c r="T57" s="74">
        <f t="shared" si="3"/>
        <v>95.184135977337107</v>
      </c>
      <c r="U57" s="74">
        <f t="shared" si="3"/>
        <v>93.437204910292735</v>
      </c>
      <c r="V57" s="74">
        <f t="shared" si="3"/>
        <v>81.444759206798864</v>
      </c>
      <c r="W57" s="74">
        <f t="shared" si="3"/>
        <v>68.083097261567517</v>
      </c>
      <c r="X57" s="74">
        <f t="shared" si="3"/>
        <v>74.740321057601506</v>
      </c>
      <c r="Y57" s="74">
        <f t="shared" si="3"/>
        <v>78.139754485363554</v>
      </c>
      <c r="Z57" s="74">
        <f t="shared" si="3"/>
        <v>82.436260623229458</v>
      </c>
      <c r="AA57" s="74">
        <f t="shared" si="3"/>
        <v>77.10103871576959</v>
      </c>
      <c r="AB57" s="74">
        <f t="shared" si="6"/>
        <v>71.340887629839472</v>
      </c>
      <c r="AC57" s="74">
        <f t="shared" si="6"/>
        <v>104.34372049102927</v>
      </c>
      <c r="AD57" s="74">
        <f t="shared" si="6"/>
        <v>77.762039660056658</v>
      </c>
      <c r="AE57" s="74">
        <f t="shared" ref="AE57:AE60" si="21">P57*100/$D57</f>
        <v>73.843248347497635</v>
      </c>
      <c r="AF57" s="74">
        <f t="shared" ref="AF57:AG60" si="22">Q57*100/$D57</f>
        <v>70.58545797922568</v>
      </c>
      <c r="AG57" s="75">
        <f t="shared" si="22"/>
        <v>67.988668555240793</v>
      </c>
      <c r="AH57" s="619">
        <v>1</v>
      </c>
      <c r="AI57" s="234">
        <v>1</v>
      </c>
      <c r="AJ57" s="234">
        <v>4</v>
      </c>
      <c r="AK57" s="234">
        <v>4</v>
      </c>
      <c r="AL57" s="234">
        <v>4</v>
      </c>
      <c r="AM57" s="234">
        <v>4</v>
      </c>
      <c r="AN57" s="234">
        <v>4</v>
      </c>
      <c r="AO57" s="234">
        <v>4</v>
      </c>
      <c r="AP57" s="234">
        <v>4</v>
      </c>
      <c r="AQ57" s="234">
        <v>1</v>
      </c>
      <c r="AR57" s="234">
        <v>4</v>
      </c>
      <c r="AS57" s="234">
        <v>1</v>
      </c>
      <c r="AT57" s="234">
        <v>4</v>
      </c>
      <c r="AU57" s="234">
        <v>6</v>
      </c>
      <c r="AV57" s="236">
        <v>7</v>
      </c>
    </row>
    <row r="58" spans="2:48" ht="14.45">
      <c r="B58" s="620"/>
      <c r="C58" s="1" t="s">
        <v>198</v>
      </c>
      <c r="D58" s="212">
        <v>2271</v>
      </c>
      <c r="E58" s="212">
        <v>2016</v>
      </c>
      <c r="F58" s="213">
        <v>2109</v>
      </c>
      <c r="G58" s="213">
        <v>1865</v>
      </c>
      <c r="H58" s="212">
        <v>1602</v>
      </c>
      <c r="I58" s="212">
        <v>1748</v>
      </c>
      <c r="J58" s="212">
        <v>1803</v>
      </c>
      <c r="K58" s="212">
        <v>1927</v>
      </c>
      <c r="L58" s="212">
        <v>1845</v>
      </c>
      <c r="M58" s="212">
        <v>1939</v>
      </c>
      <c r="N58" s="212">
        <v>2727</v>
      </c>
      <c r="O58" s="212">
        <v>2199</v>
      </c>
      <c r="P58" s="213">
        <v>2093</v>
      </c>
      <c r="Q58" s="213">
        <v>2006</v>
      </c>
      <c r="R58" s="213">
        <v>1938</v>
      </c>
      <c r="S58" s="618">
        <f>100</f>
        <v>100</v>
      </c>
      <c r="T58" s="74">
        <f t="shared" ref="T58:AA89" si="23">E58*100/$D58</f>
        <v>88.77146631439895</v>
      </c>
      <c r="U58" s="74">
        <f t="shared" si="23"/>
        <v>92.866578599735803</v>
      </c>
      <c r="V58" s="74">
        <f t="shared" si="23"/>
        <v>82.122413033905772</v>
      </c>
      <c r="W58" s="74">
        <f t="shared" si="23"/>
        <v>70.541611624834871</v>
      </c>
      <c r="X58" s="74">
        <f t="shared" si="23"/>
        <v>76.970497578159396</v>
      </c>
      <c r="Y58" s="74">
        <f t="shared" si="23"/>
        <v>79.392338177014537</v>
      </c>
      <c r="Z58" s="74">
        <f t="shared" si="23"/>
        <v>84.852487890797008</v>
      </c>
      <c r="AA58" s="74">
        <f t="shared" si="23"/>
        <v>81.241743725231174</v>
      </c>
      <c r="AB58" s="74">
        <f t="shared" si="6"/>
        <v>85.380889476001755</v>
      </c>
      <c r="AC58" s="74">
        <f t="shared" si="6"/>
        <v>120.07926023778072</v>
      </c>
      <c r="AD58" s="74">
        <f t="shared" si="6"/>
        <v>96.829590488771473</v>
      </c>
      <c r="AE58" s="74">
        <f t="shared" si="21"/>
        <v>92.16204315279613</v>
      </c>
      <c r="AF58" s="74">
        <f t="shared" si="22"/>
        <v>88.331131660061644</v>
      </c>
      <c r="AG58" s="75">
        <f t="shared" si="22"/>
        <v>85.336856010568027</v>
      </c>
      <c r="AH58" s="619">
        <v>1</v>
      </c>
      <c r="AI58" s="234">
        <v>1</v>
      </c>
      <c r="AJ58" s="234">
        <v>4</v>
      </c>
      <c r="AK58" s="234">
        <v>4</v>
      </c>
      <c r="AL58" s="234">
        <v>1</v>
      </c>
      <c r="AM58" s="234">
        <v>1</v>
      </c>
      <c r="AN58" s="234">
        <v>1</v>
      </c>
      <c r="AO58" s="234">
        <v>1</v>
      </c>
      <c r="AP58" s="234">
        <v>1</v>
      </c>
      <c r="AQ58" s="234">
        <v>1</v>
      </c>
      <c r="AR58" s="234">
        <v>1</v>
      </c>
      <c r="AS58" s="234">
        <v>1</v>
      </c>
      <c r="AT58" s="234">
        <v>4</v>
      </c>
      <c r="AU58" s="234">
        <v>6</v>
      </c>
      <c r="AV58" s="236">
        <v>7</v>
      </c>
    </row>
    <row r="59" spans="2:48" ht="14.45">
      <c r="B59" s="620"/>
      <c r="C59" s="1" t="s">
        <v>199</v>
      </c>
      <c r="D59">
        <v>153</v>
      </c>
      <c r="E59">
        <v>0</v>
      </c>
      <c r="F59">
        <v>130</v>
      </c>
      <c r="G59">
        <v>140</v>
      </c>
      <c r="H59">
        <v>160</v>
      </c>
      <c r="I59">
        <v>165</v>
      </c>
      <c r="J59">
        <v>148</v>
      </c>
      <c r="K59">
        <v>181</v>
      </c>
      <c r="L59">
        <v>212</v>
      </c>
      <c r="M59">
        <v>428</v>
      </c>
      <c r="N59">
        <v>517</v>
      </c>
      <c r="O59">
        <v>552</v>
      </c>
      <c r="P59">
        <v>529</v>
      </c>
      <c r="Q59">
        <v>511</v>
      </c>
      <c r="R59">
        <v>498</v>
      </c>
      <c r="S59" s="618">
        <f>100</f>
        <v>100</v>
      </c>
      <c r="T59" s="74">
        <f t="shared" si="23"/>
        <v>0</v>
      </c>
      <c r="U59" s="74">
        <f t="shared" si="23"/>
        <v>84.967320261437905</v>
      </c>
      <c r="V59" s="74">
        <f t="shared" si="23"/>
        <v>91.503267973856211</v>
      </c>
      <c r="W59" s="74">
        <f t="shared" si="23"/>
        <v>104.57516339869281</v>
      </c>
      <c r="X59" s="74">
        <f t="shared" si="23"/>
        <v>107.84313725490196</v>
      </c>
      <c r="Y59" s="74">
        <f t="shared" si="23"/>
        <v>96.732026143790847</v>
      </c>
      <c r="Z59" s="74">
        <f t="shared" si="23"/>
        <v>118.30065359477125</v>
      </c>
      <c r="AA59" s="74">
        <f t="shared" si="23"/>
        <v>138.56209150326796</v>
      </c>
      <c r="AB59" s="74">
        <f t="shared" si="6"/>
        <v>279.73856209150324</v>
      </c>
      <c r="AC59" s="74">
        <f t="shared" si="6"/>
        <v>337.90849673202615</v>
      </c>
      <c r="AD59" s="74">
        <f t="shared" si="6"/>
        <v>360.78431372549022</v>
      </c>
      <c r="AE59" s="74">
        <f t="shared" si="21"/>
        <v>345.75163398692808</v>
      </c>
      <c r="AF59" s="74">
        <f t="shared" si="22"/>
        <v>333.98692810457516</v>
      </c>
      <c r="AG59" s="75">
        <f t="shared" si="22"/>
        <v>325.49019607843138</v>
      </c>
      <c r="AH59" s="237"/>
      <c r="AI59" s="238"/>
      <c r="AJ59" s="238"/>
      <c r="AK59" s="238"/>
      <c r="AL59" s="238"/>
      <c r="AM59" s="238"/>
      <c r="AN59" s="238"/>
      <c r="AO59" s="238"/>
      <c r="AP59" s="238"/>
      <c r="AQ59" s="238"/>
      <c r="AR59" s="238"/>
      <c r="AS59" s="238"/>
      <c r="AT59" s="238"/>
      <c r="AU59" s="238"/>
      <c r="AV59" s="239"/>
    </row>
    <row r="60" spans="2:48" ht="15" customHeight="1">
      <c r="B60" s="339" t="s">
        <v>125</v>
      </c>
      <c r="C60" s="7" t="s">
        <v>194</v>
      </c>
      <c r="D60" s="212">
        <v>6356</v>
      </c>
      <c r="E60" s="212">
        <v>5344</v>
      </c>
      <c r="F60" s="212">
        <v>4753</v>
      </c>
      <c r="G60" s="212">
        <v>4085</v>
      </c>
      <c r="H60" s="212">
        <v>3788</v>
      </c>
      <c r="I60" s="212">
        <v>3427</v>
      </c>
      <c r="J60" s="212">
        <v>3156</v>
      </c>
      <c r="K60" s="212">
        <v>2673</v>
      </c>
      <c r="L60" s="212">
        <v>2942</v>
      </c>
      <c r="M60" s="212">
        <v>2645</v>
      </c>
      <c r="N60" s="212">
        <v>2997</v>
      </c>
      <c r="O60" s="212">
        <v>2708</v>
      </c>
      <c r="P60" s="213">
        <v>2908</v>
      </c>
      <c r="Q60" s="213">
        <v>3187</v>
      </c>
      <c r="R60" s="213">
        <v>3495</v>
      </c>
      <c r="S60" s="618">
        <f>100</f>
        <v>100</v>
      </c>
      <c r="T60" s="74">
        <f t="shared" si="23"/>
        <v>84.078036500943995</v>
      </c>
      <c r="U60" s="74">
        <f t="shared" si="23"/>
        <v>74.779735682819378</v>
      </c>
      <c r="V60" s="74">
        <f t="shared" si="23"/>
        <v>64.269981120201379</v>
      </c>
      <c r="W60" s="74">
        <f t="shared" si="23"/>
        <v>59.59723096286973</v>
      </c>
      <c r="X60" s="74">
        <f t="shared" si="23"/>
        <v>53.9175582127124</v>
      </c>
      <c r="Y60" s="74">
        <f t="shared" si="23"/>
        <v>49.653870358716176</v>
      </c>
      <c r="Z60" s="74">
        <f t="shared" si="23"/>
        <v>42.054751415984896</v>
      </c>
      <c r="AA60" s="74">
        <f t="shared" si="23"/>
        <v>46.286972938955316</v>
      </c>
      <c r="AB60" s="74">
        <f t="shared" si="6"/>
        <v>41.61422278162366</v>
      </c>
      <c r="AC60" s="74">
        <f t="shared" si="6"/>
        <v>47.152297042164882</v>
      </c>
      <c r="AD60" s="74">
        <f t="shared" si="6"/>
        <v>42.605412208936436</v>
      </c>
      <c r="AE60" s="74">
        <f t="shared" si="21"/>
        <v>45.752045311516675</v>
      </c>
      <c r="AF60" s="74">
        <f t="shared" si="22"/>
        <v>50.141598489616108</v>
      </c>
      <c r="AG60" s="75">
        <f t="shared" si="22"/>
        <v>54.987413467589676</v>
      </c>
      <c r="AH60" s="61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20"/>
      <c r="C61" s="1" t="s">
        <v>195</v>
      </c>
      <c r="D61" s="212">
        <v>2686</v>
      </c>
      <c r="E61" s="212">
        <v>2438</v>
      </c>
      <c r="F61" s="212">
        <v>2067</v>
      </c>
      <c r="G61" s="212">
        <v>2071</v>
      </c>
      <c r="H61" s="213">
        <v>1723</v>
      </c>
      <c r="I61" s="212">
        <v>1288</v>
      </c>
      <c r="J61" s="213">
        <v>1684</v>
      </c>
      <c r="K61" s="212">
        <v>1593</v>
      </c>
      <c r="L61" s="213">
        <v>1446</v>
      </c>
      <c r="M61" s="213">
        <v>1541</v>
      </c>
      <c r="N61" s="212">
        <v>2346</v>
      </c>
      <c r="O61" s="213">
        <v>1759</v>
      </c>
      <c r="P61" s="213">
        <v>2512</v>
      </c>
      <c r="Q61" s="213">
        <v>2580</v>
      </c>
      <c r="R61" s="213">
        <v>2645</v>
      </c>
      <c r="S61" s="618">
        <f>100</f>
        <v>100</v>
      </c>
      <c r="T61" s="74">
        <f t="shared" si="23"/>
        <v>90.76693968726731</v>
      </c>
      <c r="U61" s="74">
        <f t="shared" si="23"/>
        <v>76.954579300074457</v>
      </c>
      <c r="V61" s="74">
        <f t="shared" si="23"/>
        <v>77.103499627699179</v>
      </c>
      <c r="W61" s="74">
        <f t="shared" si="23"/>
        <v>64.147431124348472</v>
      </c>
      <c r="X61" s="74">
        <f t="shared" si="23"/>
        <v>47.952345495160088</v>
      </c>
      <c r="Y61" s="74">
        <f t="shared" si="23"/>
        <v>62.695457930007443</v>
      </c>
      <c r="Z61" s="74">
        <f t="shared" si="23"/>
        <v>59.307520476545051</v>
      </c>
      <c r="AA61" s="74">
        <f t="shared" si="23"/>
        <v>53.834698436336559</v>
      </c>
      <c r="AB61" s="74">
        <f t="shared" si="6"/>
        <v>57.371556217423681</v>
      </c>
      <c r="AC61" s="74">
        <f t="shared" si="6"/>
        <v>87.341772151898738</v>
      </c>
      <c r="AD61" s="74">
        <f t="shared" si="6"/>
        <v>65.487714072970959</v>
      </c>
      <c r="AE61" s="74">
        <f t="shared" ref="AE61:AE64" si="24">P61*100/$D61</f>
        <v>93.521965748324646</v>
      </c>
      <c r="AF61" s="74">
        <f t="shared" ref="AF61:AG64" si="25">Q61*100/$D61</f>
        <v>96.053611317944899</v>
      </c>
      <c r="AG61" s="75">
        <f t="shared" si="25"/>
        <v>98.473566641846617</v>
      </c>
      <c r="AH61" s="619">
        <v>1</v>
      </c>
      <c r="AI61" s="234">
        <v>1</v>
      </c>
      <c r="AJ61" s="234">
        <v>1</v>
      </c>
      <c r="AK61" s="234">
        <v>1</v>
      </c>
      <c r="AL61" s="234">
        <v>4</v>
      </c>
      <c r="AM61" s="234">
        <v>1</v>
      </c>
      <c r="AN61" s="234">
        <v>4</v>
      </c>
      <c r="AO61" s="234">
        <v>1</v>
      </c>
      <c r="AP61" s="234">
        <v>4</v>
      </c>
      <c r="AQ61" s="234">
        <v>4</v>
      </c>
      <c r="AR61" s="234">
        <v>1</v>
      </c>
      <c r="AS61" s="234">
        <v>4</v>
      </c>
      <c r="AT61" s="234">
        <v>4</v>
      </c>
      <c r="AU61" s="234">
        <v>6</v>
      </c>
      <c r="AV61" s="236">
        <v>7</v>
      </c>
    </row>
    <row r="62" spans="2:48" ht="14.45">
      <c r="B62" s="620"/>
      <c r="C62" s="1" t="s">
        <v>196</v>
      </c>
      <c r="D62" s="212">
        <v>3766</v>
      </c>
      <c r="E62" s="212">
        <v>3596</v>
      </c>
      <c r="F62" s="212">
        <v>2566</v>
      </c>
      <c r="G62" s="212">
        <v>2192</v>
      </c>
      <c r="H62" s="212">
        <v>2072</v>
      </c>
      <c r="I62" s="213">
        <v>1786</v>
      </c>
      <c r="J62" s="212">
        <v>1916</v>
      </c>
      <c r="K62" s="213">
        <v>1663</v>
      </c>
      <c r="L62" s="212">
        <v>1943</v>
      </c>
      <c r="M62" s="212">
        <v>1957</v>
      </c>
      <c r="N62" s="212">
        <v>2588</v>
      </c>
      <c r="O62" s="212">
        <v>2235</v>
      </c>
      <c r="P62" s="213">
        <v>2137</v>
      </c>
      <c r="Q62" s="213">
        <v>2058</v>
      </c>
      <c r="R62" s="213">
        <v>1999</v>
      </c>
      <c r="S62" s="618">
        <f>100</f>
        <v>100</v>
      </c>
      <c r="T62" s="74">
        <f t="shared" si="23"/>
        <v>95.485926712692518</v>
      </c>
      <c r="U62" s="74">
        <f t="shared" si="23"/>
        <v>68.135953266064789</v>
      </c>
      <c r="V62" s="74">
        <f t="shared" si="23"/>
        <v>58.204992033988319</v>
      </c>
      <c r="W62" s="74">
        <f t="shared" si="23"/>
        <v>55.018587360594793</v>
      </c>
      <c r="X62" s="74">
        <f t="shared" si="23"/>
        <v>47.424322889006902</v>
      </c>
      <c r="Y62" s="74">
        <f t="shared" si="23"/>
        <v>50.876261285183219</v>
      </c>
      <c r="Z62" s="74">
        <f t="shared" si="23"/>
        <v>44.158258098778546</v>
      </c>
      <c r="AA62" s="74">
        <f t="shared" si="23"/>
        <v>51.593202336696763</v>
      </c>
      <c r="AB62" s="74">
        <f t="shared" si="6"/>
        <v>51.964949548592671</v>
      </c>
      <c r="AC62" s="74">
        <f t="shared" si="6"/>
        <v>68.72012745618693</v>
      </c>
      <c r="AD62" s="74">
        <f t="shared" si="6"/>
        <v>59.346787041954329</v>
      </c>
      <c r="AE62" s="74">
        <f t="shared" si="24"/>
        <v>56.744556558682952</v>
      </c>
      <c r="AF62" s="74">
        <f t="shared" si="25"/>
        <v>54.646840148698885</v>
      </c>
      <c r="AG62" s="75">
        <f t="shared" si="25"/>
        <v>53.080191184280402</v>
      </c>
      <c r="AH62" s="619">
        <v>1</v>
      </c>
      <c r="AI62" s="234">
        <v>1</v>
      </c>
      <c r="AJ62" s="234">
        <v>1</v>
      </c>
      <c r="AK62" s="234">
        <v>1</v>
      </c>
      <c r="AL62" s="234">
        <v>1</v>
      </c>
      <c r="AM62" s="234">
        <v>4</v>
      </c>
      <c r="AN62" s="234">
        <v>1</v>
      </c>
      <c r="AO62" s="234">
        <v>4</v>
      </c>
      <c r="AP62" s="234">
        <v>1</v>
      </c>
      <c r="AQ62" s="234">
        <v>1</v>
      </c>
      <c r="AR62" s="234">
        <v>1</v>
      </c>
      <c r="AS62" s="234">
        <v>1</v>
      </c>
      <c r="AT62" s="234">
        <v>4</v>
      </c>
      <c r="AU62" s="234">
        <v>6</v>
      </c>
      <c r="AV62" s="236">
        <v>7</v>
      </c>
    </row>
    <row r="63" spans="2:48" ht="14.45">
      <c r="B63" s="620"/>
      <c r="C63" s="1" t="s">
        <v>197</v>
      </c>
      <c r="D63" s="212">
        <v>2932</v>
      </c>
      <c r="E63" s="212">
        <v>2250</v>
      </c>
      <c r="F63" s="212">
        <v>1429</v>
      </c>
      <c r="G63" s="212">
        <v>1153</v>
      </c>
      <c r="H63" s="213">
        <v>1049</v>
      </c>
      <c r="I63" s="213">
        <v>1266</v>
      </c>
      <c r="J63" s="213">
        <v>1128</v>
      </c>
      <c r="K63" s="213">
        <v>1437</v>
      </c>
      <c r="L63" s="213">
        <v>1409</v>
      </c>
      <c r="M63" s="213">
        <v>1418</v>
      </c>
      <c r="N63" s="212">
        <v>1681</v>
      </c>
      <c r="O63" s="213">
        <v>1160</v>
      </c>
      <c r="P63" s="213">
        <v>1524</v>
      </c>
      <c r="Q63" s="213">
        <v>1457</v>
      </c>
      <c r="R63" s="213">
        <v>1404</v>
      </c>
      <c r="S63" s="618">
        <f>100</f>
        <v>100</v>
      </c>
      <c r="T63" s="74">
        <f t="shared" si="23"/>
        <v>76.739427012278313</v>
      </c>
      <c r="U63" s="74">
        <f t="shared" si="23"/>
        <v>48.73806275579809</v>
      </c>
      <c r="V63" s="74">
        <f t="shared" si="23"/>
        <v>39.324693042291948</v>
      </c>
      <c r="W63" s="74">
        <f t="shared" si="23"/>
        <v>35.777626193724423</v>
      </c>
      <c r="X63" s="74">
        <f t="shared" si="23"/>
        <v>43.178717598908598</v>
      </c>
      <c r="Y63" s="74">
        <f t="shared" si="23"/>
        <v>38.472032742155527</v>
      </c>
      <c r="Z63" s="74">
        <f t="shared" si="23"/>
        <v>49.010914051841745</v>
      </c>
      <c r="AA63" s="74">
        <f t="shared" si="23"/>
        <v>48.055934515688946</v>
      </c>
      <c r="AB63" s="74">
        <f t="shared" si="6"/>
        <v>48.362892223738065</v>
      </c>
      <c r="AC63" s="74">
        <f t="shared" si="6"/>
        <v>57.332878581173262</v>
      </c>
      <c r="AD63" s="74">
        <f t="shared" si="6"/>
        <v>39.563437926330153</v>
      </c>
      <c r="AE63" s="74">
        <f t="shared" si="24"/>
        <v>51.97817189631651</v>
      </c>
      <c r="AF63" s="74">
        <f t="shared" si="25"/>
        <v>49.693042291950889</v>
      </c>
      <c r="AG63" s="75">
        <f t="shared" si="25"/>
        <v>47.885402455661662</v>
      </c>
      <c r="AH63" s="619">
        <v>1</v>
      </c>
      <c r="AI63" s="234">
        <v>1</v>
      </c>
      <c r="AJ63" s="234">
        <v>1</v>
      </c>
      <c r="AK63" s="234">
        <v>1</v>
      </c>
      <c r="AL63" s="234">
        <v>4</v>
      </c>
      <c r="AM63" s="234">
        <v>4</v>
      </c>
      <c r="AN63" s="234">
        <v>4</v>
      </c>
      <c r="AO63" s="234">
        <v>4</v>
      </c>
      <c r="AP63" s="234">
        <v>4</v>
      </c>
      <c r="AQ63" s="234">
        <v>4</v>
      </c>
      <c r="AR63" s="234">
        <v>1</v>
      </c>
      <c r="AS63" s="234">
        <v>4</v>
      </c>
      <c r="AT63" s="234">
        <v>4</v>
      </c>
      <c r="AU63" s="234">
        <v>6</v>
      </c>
      <c r="AV63" s="236">
        <v>7</v>
      </c>
    </row>
    <row r="64" spans="2:48" ht="14.45">
      <c r="B64" s="620"/>
      <c r="C64" s="1" t="s">
        <v>198</v>
      </c>
      <c r="D64" s="212">
        <v>15740</v>
      </c>
      <c r="E64" s="212">
        <v>13628</v>
      </c>
      <c r="F64" s="212">
        <v>10815</v>
      </c>
      <c r="G64" s="212">
        <v>9501</v>
      </c>
      <c r="H64" s="212">
        <v>8632</v>
      </c>
      <c r="I64" s="212">
        <v>7767</v>
      </c>
      <c r="J64" s="212">
        <v>7884</v>
      </c>
      <c r="K64" s="212">
        <v>7366</v>
      </c>
      <c r="L64" s="212">
        <v>7740</v>
      </c>
      <c r="M64" s="212">
        <v>7561</v>
      </c>
      <c r="N64" s="212">
        <v>9612</v>
      </c>
      <c r="O64" s="212">
        <v>7862</v>
      </c>
      <c r="P64" s="213">
        <v>9081</v>
      </c>
      <c r="Q64" s="213">
        <v>9282</v>
      </c>
      <c r="R64" s="213">
        <v>9543</v>
      </c>
      <c r="S64" s="618">
        <f>100</f>
        <v>100</v>
      </c>
      <c r="T64" s="74">
        <f t="shared" si="23"/>
        <v>86.581956797966967</v>
      </c>
      <c r="U64" s="74">
        <f t="shared" si="23"/>
        <v>68.710292249047015</v>
      </c>
      <c r="V64" s="74">
        <f t="shared" si="23"/>
        <v>60.362134688691235</v>
      </c>
      <c r="W64" s="74">
        <f t="shared" si="23"/>
        <v>54.841168996188053</v>
      </c>
      <c r="X64" s="74">
        <f t="shared" si="23"/>
        <v>49.34561626429479</v>
      </c>
      <c r="Y64" s="74">
        <f t="shared" si="23"/>
        <v>50.088945362134687</v>
      </c>
      <c r="Z64" s="74">
        <f t="shared" si="23"/>
        <v>46.797966963151204</v>
      </c>
      <c r="AA64" s="74">
        <f t="shared" si="23"/>
        <v>49.174078780177894</v>
      </c>
      <c r="AB64" s="74">
        <f t="shared" si="6"/>
        <v>48.036848792884371</v>
      </c>
      <c r="AC64" s="74">
        <f t="shared" si="6"/>
        <v>61.067344345616263</v>
      </c>
      <c r="AD64" s="74">
        <f t="shared" si="6"/>
        <v>49.949174078780175</v>
      </c>
      <c r="AE64" s="74">
        <f t="shared" si="24"/>
        <v>57.69377382465057</v>
      </c>
      <c r="AF64" s="74">
        <f t="shared" si="25"/>
        <v>58.970775095298599</v>
      </c>
      <c r="AG64" s="75">
        <f t="shared" si="25"/>
        <v>60.628970775095297</v>
      </c>
      <c r="AH64" s="61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38"/>
      <c r="C65" s="8" t="s">
        <v>199</v>
      </c>
      <c r="D65">
        <v>12808</v>
      </c>
      <c r="E65">
        <v>11378</v>
      </c>
      <c r="F65">
        <v>9386</v>
      </c>
      <c r="G65">
        <v>8348</v>
      </c>
      <c r="H65">
        <v>7583</v>
      </c>
      <c r="I65">
        <v>6501</v>
      </c>
      <c r="J65">
        <v>6756</v>
      </c>
      <c r="K65">
        <v>5929</v>
      </c>
      <c r="L65">
        <v>6331</v>
      </c>
      <c r="M65">
        <v>6143</v>
      </c>
      <c r="N65">
        <v>7931</v>
      </c>
      <c r="O65">
        <v>6702</v>
      </c>
      <c r="P65">
        <v>7557</v>
      </c>
      <c r="Q65">
        <v>7825</v>
      </c>
      <c r="R65">
        <v>8139</v>
      </c>
      <c r="S65" s="618">
        <f>100</f>
        <v>100</v>
      </c>
      <c r="T65" s="74">
        <f t="shared" si="23"/>
        <v>88.83510306058713</v>
      </c>
      <c r="U65" s="74">
        <f t="shared" si="23"/>
        <v>73.282323547782639</v>
      </c>
      <c r="V65" s="74">
        <f t="shared" si="23"/>
        <v>65.178013741411618</v>
      </c>
      <c r="W65" s="74">
        <f t="shared" si="23"/>
        <v>59.205184259837601</v>
      </c>
      <c r="X65" s="74">
        <f t="shared" si="23"/>
        <v>50.757339163023111</v>
      </c>
      <c r="Y65" s="74">
        <f t="shared" si="23"/>
        <v>52.748282323547784</v>
      </c>
      <c r="Z65" s="74">
        <f t="shared" si="23"/>
        <v>46.291380387257966</v>
      </c>
      <c r="AA65" s="74">
        <f t="shared" si="23"/>
        <v>49.430043722673332</v>
      </c>
      <c r="AB65" s="74">
        <f t="shared" si="6"/>
        <v>47.962211118051215</v>
      </c>
      <c r="AC65" s="74">
        <f t="shared" si="6"/>
        <v>61.922236102435974</v>
      </c>
      <c r="AD65" s="74">
        <f t="shared" si="6"/>
        <v>52.326670830730791</v>
      </c>
      <c r="AE65" s="74">
        <f t="shared" ref="AE65:AE68" si="26">P65*100/$D65</f>
        <v>59.002186133666456</v>
      </c>
      <c r="AF65" s="74">
        <f t="shared" ref="AF65:AG68" si="27">Q65*100/$D65</f>
        <v>61.094628357276704</v>
      </c>
      <c r="AG65" s="75">
        <f t="shared" si="27"/>
        <v>63.546221111805124</v>
      </c>
      <c r="AH65" s="237"/>
      <c r="AI65" s="238"/>
      <c r="AJ65" s="238"/>
      <c r="AK65" s="238"/>
      <c r="AL65" s="238"/>
      <c r="AM65" s="238"/>
      <c r="AN65" s="238"/>
      <c r="AO65" s="238"/>
      <c r="AP65" s="238"/>
      <c r="AQ65" s="238"/>
      <c r="AR65" s="238"/>
      <c r="AS65" s="238"/>
      <c r="AT65" s="238"/>
      <c r="AU65" s="238"/>
      <c r="AV65" s="239"/>
    </row>
    <row r="66" spans="2:48" ht="15" customHeight="1">
      <c r="B66" s="620" t="s">
        <v>126</v>
      </c>
      <c r="C66" s="1" t="s">
        <v>194</v>
      </c>
      <c r="D66" s="212">
        <v>23387</v>
      </c>
      <c r="E66" s="212">
        <v>18313</v>
      </c>
      <c r="F66" s="212">
        <v>16414</v>
      </c>
      <c r="G66" s="212">
        <v>13872</v>
      </c>
      <c r="H66" s="212">
        <v>13782</v>
      </c>
      <c r="I66" s="212">
        <v>11284</v>
      </c>
      <c r="J66" s="212">
        <v>9093</v>
      </c>
      <c r="K66" s="212">
        <v>6941</v>
      </c>
      <c r="L66" s="212">
        <v>7929</v>
      </c>
      <c r="M66" s="212">
        <v>6747</v>
      </c>
      <c r="N66" s="212">
        <v>7421</v>
      </c>
      <c r="O66" s="212">
        <v>6400</v>
      </c>
      <c r="P66" s="213">
        <v>6873</v>
      </c>
      <c r="Q66" s="213">
        <v>7531</v>
      </c>
      <c r="R66" s="213">
        <v>8258</v>
      </c>
      <c r="S66" s="618">
        <f>100</f>
        <v>100</v>
      </c>
      <c r="T66" s="74">
        <f t="shared" si="23"/>
        <v>78.30418608628726</v>
      </c>
      <c r="U66" s="74">
        <f t="shared" si="23"/>
        <v>70.184290417753459</v>
      </c>
      <c r="V66" s="74">
        <f t="shared" si="23"/>
        <v>59.315004062085777</v>
      </c>
      <c r="W66" s="74">
        <f t="shared" si="23"/>
        <v>58.930174883482273</v>
      </c>
      <c r="X66" s="74">
        <f t="shared" si="23"/>
        <v>48.249027237354085</v>
      </c>
      <c r="Y66" s="74">
        <f t="shared" si="23"/>
        <v>38.880574678240045</v>
      </c>
      <c r="Z66" s="74">
        <f t="shared" si="23"/>
        <v>29.678881429854194</v>
      </c>
      <c r="AA66" s="74">
        <f t="shared" si="23"/>
        <v>33.903450634968145</v>
      </c>
      <c r="AB66" s="74">
        <f t="shared" si="6"/>
        <v>28.849360755975543</v>
      </c>
      <c r="AC66" s="74">
        <f t="shared" si="6"/>
        <v>31.731303715739514</v>
      </c>
      <c r="AD66" s="74">
        <f t="shared" si="6"/>
        <v>27.365630478470944</v>
      </c>
      <c r="AE66" s="74">
        <f t="shared" si="26"/>
        <v>29.388121606020437</v>
      </c>
      <c r="AF66" s="74">
        <f t="shared" si="27"/>
        <v>32.201650489588232</v>
      </c>
      <c r="AG66" s="75">
        <f t="shared" si="27"/>
        <v>35.310215076752044</v>
      </c>
      <c r="AH66" s="61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0"/>
      <c r="C67" s="1" t="s">
        <v>195</v>
      </c>
      <c r="D67" s="212">
        <v>5976</v>
      </c>
      <c r="E67" s="213">
        <v>4658</v>
      </c>
      <c r="F67" s="213">
        <v>4568</v>
      </c>
      <c r="G67" s="212">
        <v>4521</v>
      </c>
      <c r="H67" s="212">
        <v>4159</v>
      </c>
      <c r="I67" s="212">
        <v>2540</v>
      </c>
      <c r="J67" s="212">
        <v>4871</v>
      </c>
      <c r="K67" s="212">
        <v>4164</v>
      </c>
      <c r="L67" s="212">
        <v>4245</v>
      </c>
      <c r="M67" s="212">
        <v>4917</v>
      </c>
      <c r="N67" s="212">
        <v>6273</v>
      </c>
      <c r="O67" s="213">
        <v>5555</v>
      </c>
      <c r="P67" s="213">
        <v>6717</v>
      </c>
      <c r="Q67" s="213">
        <v>6900</v>
      </c>
      <c r="R67" s="213">
        <v>7074</v>
      </c>
      <c r="S67" s="618">
        <f>100</f>
        <v>100</v>
      </c>
      <c r="T67" s="74">
        <f t="shared" si="23"/>
        <v>77.945113788487276</v>
      </c>
      <c r="U67" s="74">
        <f t="shared" si="23"/>
        <v>76.439089692101746</v>
      </c>
      <c r="V67" s="74">
        <f t="shared" si="23"/>
        <v>75.652610441767067</v>
      </c>
      <c r="W67" s="74">
        <f t="shared" si="23"/>
        <v>69.595046854082995</v>
      </c>
      <c r="X67" s="74">
        <f t="shared" si="23"/>
        <v>42.503346720214189</v>
      </c>
      <c r="Y67" s="74">
        <f t="shared" si="23"/>
        <v>81.509370816599727</v>
      </c>
      <c r="Z67" s="74">
        <f t="shared" si="23"/>
        <v>69.678714859437747</v>
      </c>
      <c r="AA67" s="74">
        <f t="shared" si="23"/>
        <v>71.03413654618474</v>
      </c>
      <c r="AB67" s="74">
        <f t="shared" si="6"/>
        <v>82.279116465863453</v>
      </c>
      <c r="AC67" s="74">
        <f t="shared" si="6"/>
        <v>104.96987951807229</v>
      </c>
      <c r="AD67" s="74">
        <f t="shared" si="6"/>
        <v>92.955153949129851</v>
      </c>
      <c r="AE67" s="74">
        <f t="shared" si="26"/>
        <v>112.39959839357429</v>
      </c>
      <c r="AF67" s="74">
        <f t="shared" si="27"/>
        <v>115.46184738955823</v>
      </c>
      <c r="AG67" s="75">
        <f t="shared" si="27"/>
        <v>118.37349397590361</v>
      </c>
      <c r="AH67" s="619">
        <v>1</v>
      </c>
      <c r="AI67" s="234">
        <v>4</v>
      </c>
      <c r="AJ67" s="234">
        <v>4</v>
      </c>
      <c r="AK67" s="234">
        <v>1</v>
      </c>
      <c r="AL67" s="234">
        <v>1</v>
      </c>
      <c r="AM67" s="234">
        <v>1</v>
      </c>
      <c r="AN67" s="234">
        <v>1</v>
      </c>
      <c r="AO67" s="234">
        <v>1</v>
      </c>
      <c r="AP67" s="234">
        <v>1</v>
      </c>
      <c r="AQ67" s="234">
        <v>1</v>
      </c>
      <c r="AR67" s="234">
        <v>1</v>
      </c>
      <c r="AS67" s="234">
        <v>4</v>
      </c>
      <c r="AT67" s="234">
        <v>4</v>
      </c>
      <c r="AU67" s="234">
        <v>6</v>
      </c>
      <c r="AV67" s="236">
        <v>7</v>
      </c>
    </row>
    <row r="68" spans="2:48" ht="14.45">
      <c r="B68" s="620"/>
      <c r="C68" s="1" t="s">
        <v>196</v>
      </c>
      <c r="D68" s="212">
        <v>4933</v>
      </c>
      <c r="E68" s="212">
        <v>5944</v>
      </c>
      <c r="F68" s="212">
        <v>3743</v>
      </c>
      <c r="G68" s="213">
        <v>2754</v>
      </c>
      <c r="H68" s="212">
        <v>2782</v>
      </c>
      <c r="I68" s="212">
        <v>1738</v>
      </c>
      <c r="J68" s="213">
        <v>2748</v>
      </c>
      <c r="K68" s="213">
        <v>2249</v>
      </c>
      <c r="L68" s="213">
        <v>2254</v>
      </c>
      <c r="M68" s="213">
        <v>2371</v>
      </c>
      <c r="N68" s="213">
        <v>3297</v>
      </c>
      <c r="O68" s="212">
        <v>3110</v>
      </c>
      <c r="P68" s="213">
        <v>2973</v>
      </c>
      <c r="Q68" s="213">
        <v>2863</v>
      </c>
      <c r="R68" s="213">
        <v>2781</v>
      </c>
      <c r="S68" s="618">
        <f>100</f>
        <v>100</v>
      </c>
      <c r="T68" s="74">
        <f t="shared" si="23"/>
        <v>120.49462801540645</v>
      </c>
      <c r="U68" s="74">
        <f t="shared" si="23"/>
        <v>75.876748428947906</v>
      </c>
      <c r="V68" s="74">
        <f t="shared" si="23"/>
        <v>55.828096493006285</v>
      </c>
      <c r="W68" s="74">
        <f t="shared" si="23"/>
        <v>56.395702412325157</v>
      </c>
      <c r="X68" s="74">
        <f t="shared" si="23"/>
        <v>35.232110277721468</v>
      </c>
      <c r="Y68" s="74">
        <f t="shared" si="23"/>
        <v>55.706466653152241</v>
      </c>
      <c r="Z68" s="74">
        <f t="shared" si="23"/>
        <v>45.590918305290899</v>
      </c>
      <c r="AA68" s="74">
        <f t="shared" si="23"/>
        <v>45.692276505169268</v>
      </c>
      <c r="AB68" s="74">
        <f t="shared" si="6"/>
        <v>48.064058382323132</v>
      </c>
      <c r="AC68" s="74">
        <f t="shared" si="6"/>
        <v>66.835596999797289</v>
      </c>
      <c r="AD68" s="74">
        <f t="shared" si="6"/>
        <v>63.044800324346241</v>
      </c>
      <c r="AE68" s="74">
        <f t="shared" si="26"/>
        <v>60.267585647678899</v>
      </c>
      <c r="AF68" s="74">
        <f t="shared" si="27"/>
        <v>58.037705250354755</v>
      </c>
      <c r="AG68" s="75">
        <f t="shared" si="27"/>
        <v>56.375430772349482</v>
      </c>
      <c r="AH68" s="619">
        <v>1</v>
      </c>
      <c r="AI68" s="234">
        <v>1</v>
      </c>
      <c r="AJ68" s="234">
        <v>1</v>
      </c>
      <c r="AK68" s="234">
        <v>4</v>
      </c>
      <c r="AL68" s="234">
        <v>1</v>
      </c>
      <c r="AM68" s="234">
        <v>1</v>
      </c>
      <c r="AN68" s="234">
        <v>4</v>
      </c>
      <c r="AO68" s="234">
        <v>4</v>
      </c>
      <c r="AP68" s="234">
        <v>4</v>
      </c>
      <c r="AQ68" s="234">
        <v>4</v>
      </c>
      <c r="AR68" s="234">
        <v>4</v>
      </c>
      <c r="AS68" s="234">
        <v>1</v>
      </c>
      <c r="AT68" s="234">
        <v>4</v>
      </c>
      <c r="AU68" s="234">
        <v>6</v>
      </c>
      <c r="AV68" s="236">
        <v>7</v>
      </c>
    </row>
    <row r="69" spans="2:48" ht="14.45">
      <c r="B69" s="620"/>
      <c r="C69" s="1" t="s">
        <v>197</v>
      </c>
      <c r="D69" s="212">
        <v>898</v>
      </c>
      <c r="E69" s="213">
        <v>626</v>
      </c>
      <c r="F69" s="213">
        <v>544</v>
      </c>
      <c r="G69" s="213">
        <v>320</v>
      </c>
      <c r="H69" s="212">
        <v>0</v>
      </c>
      <c r="I69" s="212">
        <v>798</v>
      </c>
      <c r="J69" s="213">
        <v>880</v>
      </c>
      <c r="K69" s="213">
        <v>794</v>
      </c>
      <c r="L69" s="213">
        <v>803</v>
      </c>
      <c r="M69" s="213">
        <v>918</v>
      </c>
      <c r="N69" s="213">
        <v>1320</v>
      </c>
      <c r="O69" s="213">
        <v>1075</v>
      </c>
      <c r="P69" s="213">
        <v>1197</v>
      </c>
      <c r="Q69" s="213">
        <v>1144</v>
      </c>
      <c r="R69" s="213">
        <v>1102</v>
      </c>
      <c r="S69" s="618">
        <f>100</f>
        <v>100</v>
      </c>
      <c r="T69" s="74">
        <f t="shared" si="23"/>
        <v>69.710467706013361</v>
      </c>
      <c r="U69" s="74">
        <f t="shared" si="23"/>
        <v>60.579064587973271</v>
      </c>
      <c r="V69" s="74">
        <f t="shared" si="23"/>
        <v>35.634743875278396</v>
      </c>
      <c r="W69" s="74">
        <f t="shared" si="23"/>
        <v>0</v>
      </c>
      <c r="X69" s="74">
        <f t="shared" si="23"/>
        <v>88.8641425389755</v>
      </c>
      <c r="Y69" s="74">
        <f t="shared" si="23"/>
        <v>97.995545657015583</v>
      </c>
      <c r="Z69" s="74">
        <f t="shared" si="23"/>
        <v>88.418708240534528</v>
      </c>
      <c r="AA69" s="74">
        <f t="shared" si="23"/>
        <v>89.420935412026722</v>
      </c>
      <c r="AB69" s="74">
        <f t="shared" si="6"/>
        <v>102.2271714922049</v>
      </c>
      <c r="AC69" s="74">
        <f t="shared" si="6"/>
        <v>146.99331848552339</v>
      </c>
      <c r="AD69" s="74">
        <f t="shared" si="6"/>
        <v>119.71046770601336</v>
      </c>
      <c r="AE69" s="74">
        <f t="shared" ref="AE69:AE72" si="28">P69*100/$D69</f>
        <v>133.29621380846325</v>
      </c>
      <c r="AF69" s="74">
        <f t="shared" ref="AF69:AG72" si="29">Q69*100/$D69</f>
        <v>127.39420935412026</v>
      </c>
      <c r="AG69" s="75">
        <f t="shared" si="29"/>
        <v>122.71714922048997</v>
      </c>
      <c r="AH69" s="619">
        <v>1</v>
      </c>
      <c r="AI69" s="234">
        <v>4</v>
      </c>
      <c r="AJ69" s="234">
        <v>4</v>
      </c>
      <c r="AK69" s="234">
        <v>4</v>
      </c>
      <c r="AL69" s="234">
        <v>1</v>
      </c>
      <c r="AM69" s="234">
        <v>1</v>
      </c>
      <c r="AN69" s="234">
        <v>4</v>
      </c>
      <c r="AO69" s="234">
        <v>4</v>
      </c>
      <c r="AP69" s="234">
        <v>4</v>
      </c>
      <c r="AQ69" s="234">
        <v>4</v>
      </c>
      <c r="AR69" s="234">
        <v>4</v>
      </c>
      <c r="AS69" s="234">
        <v>4</v>
      </c>
      <c r="AT69" s="234">
        <v>4</v>
      </c>
      <c r="AU69" s="234">
        <v>6</v>
      </c>
      <c r="AV69" s="236">
        <v>7</v>
      </c>
    </row>
    <row r="70" spans="2:48" ht="14.45">
      <c r="B70" s="620"/>
      <c r="C70" s="1" t="s">
        <v>198</v>
      </c>
      <c r="D70" s="212">
        <v>35194</v>
      </c>
      <c r="E70" s="212">
        <v>29541</v>
      </c>
      <c r="F70" s="212">
        <v>25269</v>
      </c>
      <c r="G70" s="212">
        <v>21467</v>
      </c>
      <c r="H70" s="212">
        <v>20723</v>
      </c>
      <c r="I70" s="212">
        <v>16360</v>
      </c>
      <c r="J70" s="212">
        <v>17592</v>
      </c>
      <c r="K70" s="212">
        <v>14148</v>
      </c>
      <c r="L70" s="212">
        <v>15231</v>
      </c>
      <c r="M70" s="212">
        <v>14953</v>
      </c>
      <c r="N70" s="212">
        <v>18311</v>
      </c>
      <c r="O70" s="212">
        <v>16140</v>
      </c>
      <c r="P70" s="213">
        <v>17760</v>
      </c>
      <c r="Q70" s="213">
        <v>18438</v>
      </c>
      <c r="R70" s="213">
        <v>19215</v>
      </c>
      <c r="S70" s="618">
        <f>100</f>
        <v>100</v>
      </c>
      <c r="T70" s="74">
        <f t="shared" si="23"/>
        <v>83.937603000511444</v>
      </c>
      <c r="U70" s="74">
        <f t="shared" si="23"/>
        <v>71.79917031312155</v>
      </c>
      <c r="V70" s="74">
        <f t="shared" si="23"/>
        <v>60.996192532818093</v>
      </c>
      <c r="W70" s="74">
        <f t="shared" si="23"/>
        <v>58.882195828834462</v>
      </c>
      <c r="X70" s="74">
        <f t="shared" si="23"/>
        <v>46.485196340285277</v>
      </c>
      <c r="Y70" s="74">
        <f t="shared" si="23"/>
        <v>49.985793032903338</v>
      </c>
      <c r="Z70" s="74">
        <f t="shared" si="23"/>
        <v>40.200034096721033</v>
      </c>
      <c r="AA70" s="74">
        <f t="shared" si="23"/>
        <v>43.2772631698585</v>
      </c>
      <c r="AB70" s="74">
        <f t="shared" si="6"/>
        <v>42.487355799283968</v>
      </c>
      <c r="AC70" s="74">
        <f t="shared" si="6"/>
        <v>52.028754901403651</v>
      </c>
      <c r="AD70" s="74">
        <f t="shared" si="6"/>
        <v>45.860089788032049</v>
      </c>
      <c r="AE70" s="74">
        <f t="shared" si="28"/>
        <v>50.463147127351256</v>
      </c>
      <c r="AF70" s="74">
        <f t="shared" si="29"/>
        <v>52.389611865658921</v>
      </c>
      <c r="AG70" s="75">
        <f t="shared" si="29"/>
        <v>54.597374552480538</v>
      </c>
      <c r="AH70" s="619">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620"/>
      <c r="C71" s="1" t="s">
        <v>199</v>
      </c>
      <c r="D71">
        <v>34296</v>
      </c>
      <c r="E71">
        <v>28915</v>
      </c>
      <c r="F71">
        <v>24725</v>
      </c>
      <c r="G71">
        <v>21147</v>
      </c>
      <c r="H71">
        <v>20723</v>
      </c>
      <c r="I71">
        <v>15562</v>
      </c>
      <c r="J71">
        <v>16712</v>
      </c>
      <c r="K71">
        <v>13354</v>
      </c>
      <c r="L71">
        <v>14428</v>
      </c>
      <c r="M71">
        <v>14035</v>
      </c>
      <c r="N71">
        <v>16991</v>
      </c>
      <c r="O71">
        <v>15065</v>
      </c>
      <c r="P71">
        <v>16563</v>
      </c>
      <c r="Q71">
        <v>17294</v>
      </c>
      <c r="R71">
        <v>18113</v>
      </c>
      <c r="S71" s="618">
        <f>100</f>
        <v>100</v>
      </c>
      <c r="T71" s="74">
        <f t="shared" si="23"/>
        <v>84.310123629577788</v>
      </c>
      <c r="U71" s="74">
        <f t="shared" si="23"/>
        <v>72.092955446699321</v>
      </c>
      <c r="V71" s="74">
        <f t="shared" si="23"/>
        <v>61.660251924422674</v>
      </c>
      <c r="W71" s="74">
        <f t="shared" si="23"/>
        <v>60.423956146489388</v>
      </c>
      <c r="X71" s="74">
        <f t="shared" si="23"/>
        <v>45.375554000466529</v>
      </c>
      <c r="Y71" s="74">
        <f t="shared" si="23"/>
        <v>48.728714718917658</v>
      </c>
      <c r="Z71" s="74">
        <f t="shared" si="23"/>
        <v>38.937485421040357</v>
      </c>
      <c r="AA71" s="74">
        <f t="shared" si="23"/>
        <v>42.069045952880799</v>
      </c>
      <c r="AB71" s="74">
        <f t="shared" si="6"/>
        <v>40.923139724749241</v>
      </c>
      <c r="AC71" s="74">
        <f t="shared" si="6"/>
        <v>49.542220667133194</v>
      </c>
      <c r="AD71" s="74">
        <f t="shared" si="6"/>
        <v>43.926405411709823</v>
      </c>
      <c r="AE71" s="74">
        <f t="shared" si="28"/>
        <v>48.294261721483558</v>
      </c>
      <c r="AF71" s="74">
        <f t="shared" si="29"/>
        <v>50.425705621646841</v>
      </c>
      <c r="AG71" s="75">
        <f t="shared" si="29"/>
        <v>52.81373921156986</v>
      </c>
      <c r="AH71" s="237"/>
      <c r="AI71" s="238"/>
      <c r="AJ71" s="238"/>
      <c r="AK71" s="238"/>
      <c r="AL71" s="238"/>
      <c r="AM71" s="238"/>
      <c r="AN71" s="238"/>
      <c r="AO71" s="238"/>
      <c r="AP71" s="238"/>
      <c r="AQ71" s="238"/>
      <c r="AR71" s="238"/>
      <c r="AS71" s="238"/>
      <c r="AT71" s="238"/>
      <c r="AU71" s="238"/>
      <c r="AV71" s="239"/>
    </row>
    <row r="72" spans="2:48" ht="15" customHeight="1">
      <c r="B72" s="339" t="s">
        <v>127</v>
      </c>
      <c r="C72" s="7" t="s">
        <v>194</v>
      </c>
      <c r="D72" s="212">
        <v>3470</v>
      </c>
      <c r="E72" s="212">
        <v>2532</v>
      </c>
      <c r="F72" s="212">
        <v>2347</v>
      </c>
      <c r="G72" s="212">
        <v>1593</v>
      </c>
      <c r="H72" s="212">
        <v>1252</v>
      </c>
      <c r="I72" s="212">
        <v>1617</v>
      </c>
      <c r="J72" s="212">
        <v>1472</v>
      </c>
      <c r="K72" s="212">
        <v>1241</v>
      </c>
      <c r="L72" s="212">
        <v>1426</v>
      </c>
      <c r="M72" s="212">
        <v>1321</v>
      </c>
      <c r="N72" s="212">
        <v>1539</v>
      </c>
      <c r="O72" s="212">
        <v>1351</v>
      </c>
      <c r="P72" s="213">
        <v>1451</v>
      </c>
      <c r="Q72" s="213">
        <v>1590</v>
      </c>
      <c r="R72" s="213">
        <v>1743</v>
      </c>
      <c r="S72" s="618">
        <f>100</f>
        <v>100</v>
      </c>
      <c r="T72" s="74">
        <f t="shared" si="23"/>
        <v>72.968299711815561</v>
      </c>
      <c r="U72" s="74">
        <f t="shared" si="23"/>
        <v>67.636887608069159</v>
      </c>
      <c r="V72" s="74">
        <f t="shared" si="23"/>
        <v>45.907780979827088</v>
      </c>
      <c r="W72" s="74">
        <f t="shared" si="23"/>
        <v>36.080691642651296</v>
      </c>
      <c r="X72" s="74">
        <f t="shared" si="23"/>
        <v>46.599423631123919</v>
      </c>
      <c r="Y72" s="74">
        <f t="shared" si="23"/>
        <v>42.420749279538903</v>
      </c>
      <c r="Z72" s="74">
        <f t="shared" si="23"/>
        <v>35.763688760806915</v>
      </c>
      <c r="AA72" s="74">
        <f t="shared" si="23"/>
        <v>41.095100864553316</v>
      </c>
      <c r="AB72" s="74">
        <f t="shared" si="6"/>
        <v>38.069164265129686</v>
      </c>
      <c r="AC72" s="74">
        <f t="shared" si="6"/>
        <v>44.351585014409224</v>
      </c>
      <c r="AD72" s="74">
        <f t="shared" si="6"/>
        <v>38.933717579250718</v>
      </c>
      <c r="AE72" s="74">
        <f t="shared" si="28"/>
        <v>41.815561959654175</v>
      </c>
      <c r="AF72" s="74">
        <f t="shared" si="29"/>
        <v>45.821325648414984</v>
      </c>
      <c r="AG72" s="75">
        <f t="shared" si="29"/>
        <v>50.230547550432277</v>
      </c>
      <c r="AH72" s="61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620"/>
      <c r="C73" s="1" t="s">
        <v>195</v>
      </c>
      <c r="D73" s="212">
        <v>911</v>
      </c>
      <c r="E73" s="213">
        <v>987</v>
      </c>
      <c r="F73" s="212">
        <v>702</v>
      </c>
      <c r="G73" s="212">
        <v>569</v>
      </c>
      <c r="H73" s="212">
        <v>527</v>
      </c>
      <c r="I73" s="212">
        <v>447</v>
      </c>
      <c r="J73" s="212">
        <v>813</v>
      </c>
      <c r="K73" s="212">
        <v>707</v>
      </c>
      <c r="L73" s="212">
        <v>732</v>
      </c>
      <c r="M73" s="212">
        <v>821</v>
      </c>
      <c r="N73" s="212">
        <v>1036</v>
      </c>
      <c r="O73" s="212">
        <v>943</v>
      </c>
      <c r="P73" s="213">
        <v>949</v>
      </c>
      <c r="Q73" s="213">
        <v>975</v>
      </c>
      <c r="R73" s="213">
        <v>1000</v>
      </c>
      <c r="S73" s="618">
        <f>100</f>
        <v>100</v>
      </c>
      <c r="T73" s="74">
        <f t="shared" si="23"/>
        <v>108.34248079034029</v>
      </c>
      <c r="U73" s="74">
        <f t="shared" si="23"/>
        <v>77.058177826564219</v>
      </c>
      <c r="V73" s="74">
        <f t="shared" si="23"/>
        <v>62.458836443468712</v>
      </c>
      <c r="W73" s="74">
        <f t="shared" si="23"/>
        <v>57.848518111964871</v>
      </c>
      <c r="X73" s="74">
        <f t="shared" si="23"/>
        <v>49.066959385290886</v>
      </c>
      <c r="Y73" s="74">
        <f t="shared" si="23"/>
        <v>89.242590559824365</v>
      </c>
      <c r="Z73" s="74">
        <f t="shared" si="23"/>
        <v>77.607025246981337</v>
      </c>
      <c r="AA73" s="74">
        <f t="shared" si="23"/>
        <v>80.351262349066957</v>
      </c>
      <c r="AB73" s="74">
        <f t="shared" si="6"/>
        <v>90.120746432491771</v>
      </c>
      <c r="AC73" s="74">
        <f t="shared" si="6"/>
        <v>113.7211855104281</v>
      </c>
      <c r="AD73" s="74">
        <f t="shared" si="6"/>
        <v>103.5126234906696</v>
      </c>
      <c r="AE73" s="74">
        <f t="shared" ref="AE73:AE76" si="30">P73*100/$D73</f>
        <v>104.17124039517014</v>
      </c>
      <c r="AF73" s="74">
        <f t="shared" ref="AF73:AG76" si="31">Q73*100/$D73</f>
        <v>107.02524698133919</v>
      </c>
      <c r="AG73" s="75">
        <f t="shared" si="31"/>
        <v>109.76948408342481</v>
      </c>
      <c r="AH73" s="619">
        <v>1</v>
      </c>
      <c r="AI73" s="234">
        <v>4</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620"/>
      <c r="C74" s="1" t="s">
        <v>196</v>
      </c>
      <c r="D74" s="212">
        <v>782</v>
      </c>
      <c r="E74" s="213">
        <v>1010</v>
      </c>
      <c r="F74" s="212">
        <v>778</v>
      </c>
      <c r="G74" s="212">
        <v>438</v>
      </c>
      <c r="H74" s="212">
        <v>407</v>
      </c>
      <c r="I74" s="212">
        <v>368</v>
      </c>
      <c r="J74" s="212">
        <v>660</v>
      </c>
      <c r="K74" s="212">
        <v>753</v>
      </c>
      <c r="L74" s="212">
        <v>749</v>
      </c>
      <c r="M74" s="212">
        <v>910</v>
      </c>
      <c r="N74" s="212">
        <v>888</v>
      </c>
      <c r="O74" s="212">
        <v>843</v>
      </c>
      <c r="P74" s="213">
        <v>806</v>
      </c>
      <c r="Q74" s="213">
        <v>776</v>
      </c>
      <c r="R74" s="213">
        <v>754</v>
      </c>
      <c r="S74" s="618">
        <f>100</f>
        <v>100</v>
      </c>
      <c r="T74" s="74">
        <f t="shared" si="23"/>
        <v>129.15601023017902</v>
      </c>
      <c r="U74" s="74">
        <f t="shared" si="23"/>
        <v>99.488491048593346</v>
      </c>
      <c r="V74" s="74">
        <f t="shared" si="23"/>
        <v>56.010230179028135</v>
      </c>
      <c r="W74" s="74">
        <f t="shared" si="23"/>
        <v>52.046035805626602</v>
      </c>
      <c r="X74" s="74">
        <f t="shared" si="23"/>
        <v>47.058823529411768</v>
      </c>
      <c r="Y74" s="74">
        <f t="shared" si="23"/>
        <v>84.398976982097182</v>
      </c>
      <c r="Z74" s="74">
        <f t="shared" si="23"/>
        <v>96.291560102301787</v>
      </c>
      <c r="AA74" s="74">
        <f t="shared" si="23"/>
        <v>95.780051150895147</v>
      </c>
      <c r="AB74" s="74">
        <f t="shared" si="6"/>
        <v>116.36828644501279</v>
      </c>
      <c r="AC74" s="74">
        <f t="shared" si="6"/>
        <v>113.55498721227622</v>
      </c>
      <c r="AD74" s="74">
        <f t="shared" si="6"/>
        <v>107.8005115089514</v>
      </c>
      <c r="AE74" s="74">
        <f t="shared" si="30"/>
        <v>103.0690537084399</v>
      </c>
      <c r="AF74" s="74">
        <f t="shared" si="31"/>
        <v>99.232736572890019</v>
      </c>
      <c r="AG74" s="75">
        <f t="shared" si="31"/>
        <v>96.419437340153451</v>
      </c>
      <c r="AH74" s="619">
        <v>1</v>
      </c>
      <c r="AI74" s="234">
        <v>4</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620"/>
      <c r="C75" s="1" t="s">
        <v>197</v>
      </c>
      <c r="D75" s="213">
        <v>307</v>
      </c>
      <c r="E75" s="213">
        <v>0</v>
      </c>
      <c r="F75" s="212">
        <v>0</v>
      </c>
      <c r="G75" s="213">
        <v>0</v>
      </c>
      <c r="H75" s="212">
        <v>0</v>
      </c>
      <c r="I75" s="212">
        <v>0</v>
      </c>
      <c r="J75" s="212">
        <v>0</v>
      </c>
      <c r="K75" s="212">
        <v>0</v>
      </c>
      <c r="L75" s="212">
        <v>0</v>
      </c>
      <c r="M75" s="212">
        <v>0</v>
      </c>
      <c r="N75" s="212">
        <v>0</v>
      </c>
      <c r="O75" s="212">
        <v>0</v>
      </c>
      <c r="P75" s="213">
        <v>0</v>
      </c>
      <c r="Q75" s="213">
        <v>0</v>
      </c>
      <c r="R75" s="213">
        <v>0</v>
      </c>
      <c r="S75" s="618">
        <f>100</f>
        <v>100</v>
      </c>
      <c r="T75" s="74">
        <f t="shared" si="23"/>
        <v>0</v>
      </c>
      <c r="U75" s="74">
        <f t="shared" si="23"/>
        <v>0</v>
      </c>
      <c r="V75" s="74">
        <f t="shared" si="23"/>
        <v>0</v>
      </c>
      <c r="W75" s="74">
        <f t="shared" si="23"/>
        <v>0</v>
      </c>
      <c r="X75" s="74">
        <f t="shared" si="23"/>
        <v>0</v>
      </c>
      <c r="Y75" s="74">
        <f t="shared" si="23"/>
        <v>0</v>
      </c>
      <c r="Z75" s="74">
        <f t="shared" si="23"/>
        <v>0</v>
      </c>
      <c r="AA75" s="74">
        <f t="shared" si="23"/>
        <v>0</v>
      </c>
      <c r="AB75" s="74">
        <f t="shared" si="6"/>
        <v>0</v>
      </c>
      <c r="AC75" s="74">
        <f t="shared" si="6"/>
        <v>0</v>
      </c>
      <c r="AD75" s="74">
        <f t="shared" si="6"/>
        <v>0</v>
      </c>
      <c r="AE75" s="74">
        <f t="shared" si="30"/>
        <v>0</v>
      </c>
      <c r="AF75" s="74">
        <f t="shared" si="31"/>
        <v>0</v>
      </c>
      <c r="AG75" s="75">
        <f t="shared" si="31"/>
        <v>0</v>
      </c>
      <c r="AH75" s="619">
        <v>4</v>
      </c>
      <c r="AI75" s="234">
        <v>4</v>
      </c>
      <c r="AJ75" s="234">
        <v>1</v>
      </c>
      <c r="AK75" s="234">
        <v>4</v>
      </c>
      <c r="AL75" s="234">
        <v>1</v>
      </c>
      <c r="AM75" s="234">
        <v>1</v>
      </c>
      <c r="AN75" s="234">
        <v>1</v>
      </c>
      <c r="AO75" s="234">
        <v>1</v>
      </c>
      <c r="AP75" s="234">
        <v>1</v>
      </c>
      <c r="AQ75" s="234">
        <v>1</v>
      </c>
      <c r="AR75" s="234">
        <v>1</v>
      </c>
      <c r="AS75" s="234">
        <v>1</v>
      </c>
      <c r="AT75" s="234">
        <v>4</v>
      </c>
      <c r="AU75" s="234">
        <v>6</v>
      </c>
      <c r="AV75" s="236">
        <v>7</v>
      </c>
    </row>
    <row r="76" spans="2:48" ht="14.45">
      <c r="B76" s="620"/>
      <c r="C76" s="1" t="s">
        <v>198</v>
      </c>
      <c r="D76" s="212">
        <v>5470</v>
      </c>
      <c r="E76" s="212">
        <v>4529</v>
      </c>
      <c r="F76" s="212">
        <v>3827</v>
      </c>
      <c r="G76" s="212">
        <v>2600</v>
      </c>
      <c r="H76" s="212">
        <v>2186</v>
      </c>
      <c r="I76" s="212">
        <v>2432</v>
      </c>
      <c r="J76" s="212">
        <v>2945</v>
      </c>
      <c r="K76" s="212">
        <v>2701</v>
      </c>
      <c r="L76" s="212">
        <v>2907</v>
      </c>
      <c r="M76" s="212">
        <v>3052</v>
      </c>
      <c r="N76" s="212">
        <v>3463</v>
      </c>
      <c r="O76" s="212">
        <v>3137</v>
      </c>
      <c r="P76" s="213">
        <v>3206</v>
      </c>
      <c r="Q76" s="213">
        <v>3341</v>
      </c>
      <c r="R76" s="213">
        <v>3497</v>
      </c>
      <c r="S76" s="618">
        <f>100</f>
        <v>100</v>
      </c>
      <c r="T76" s="74">
        <f t="shared" si="23"/>
        <v>82.797074954296164</v>
      </c>
      <c r="U76" s="74">
        <f t="shared" si="23"/>
        <v>69.963436928702009</v>
      </c>
      <c r="V76" s="74">
        <f t="shared" si="23"/>
        <v>47.531992687385738</v>
      </c>
      <c r="W76" s="74">
        <f t="shared" si="23"/>
        <v>39.963436928702009</v>
      </c>
      <c r="X76" s="74">
        <f t="shared" si="23"/>
        <v>44.460694698354665</v>
      </c>
      <c r="Y76" s="74">
        <f t="shared" si="23"/>
        <v>53.839122486288851</v>
      </c>
      <c r="Z76" s="74">
        <f t="shared" si="23"/>
        <v>49.378427787934186</v>
      </c>
      <c r="AA76" s="74">
        <f t="shared" si="23"/>
        <v>53.144424131627055</v>
      </c>
      <c r="AB76" s="74">
        <f t="shared" si="6"/>
        <v>55.795246800731263</v>
      </c>
      <c r="AC76" s="74">
        <f t="shared" si="6"/>
        <v>63.308957952468006</v>
      </c>
      <c r="AD76" s="74">
        <f t="shared" si="6"/>
        <v>57.349177330895792</v>
      </c>
      <c r="AE76" s="74">
        <f t="shared" si="30"/>
        <v>58.610603290676416</v>
      </c>
      <c r="AF76" s="74">
        <f t="shared" si="31"/>
        <v>61.078610603290677</v>
      </c>
      <c r="AG76" s="75">
        <f t="shared" si="31"/>
        <v>63.93053016453382</v>
      </c>
      <c r="AH76" s="619">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338"/>
      <c r="C77" s="8" t="s">
        <v>199</v>
      </c>
      <c r="D77">
        <v>5163</v>
      </c>
      <c r="E77">
        <v>4529</v>
      </c>
      <c r="F77">
        <v>3827</v>
      </c>
      <c r="G77">
        <v>2600</v>
      </c>
      <c r="H77">
        <v>2186</v>
      </c>
      <c r="I77">
        <v>2432</v>
      </c>
      <c r="J77">
        <v>2945</v>
      </c>
      <c r="K77">
        <v>2701</v>
      </c>
      <c r="L77">
        <v>2907</v>
      </c>
      <c r="M77">
        <v>3052</v>
      </c>
      <c r="N77">
        <v>3463</v>
      </c>
      <c r="O77">
        <v>3137</v>
      </c>
      <c r="P77">
        <v>3206</v>
      </c>
      <c r="Q77">
        <v>3341</v>
      </c>
      <c r="R77">
        <v>3497</v>
      </c>
      <c r="S77" s="618">
        <f>100</f>
        <v>100</v>
      </c>
      <c r="T77" s="74">
        <f t="shared" si="23"/>
        <v>87.720317644780167</v>
      </c>
      <c r="U77" s="74">
        <f t="shared" si="23"/>
        <v>74.123571566918457</v>
      </c>
      <c r="V77" s="74">
        <f t="shared" si="23"/>
        <v>50.358318806895213</v>
      </c>
      <c r="W77" s="74">
        <f t="shared" si="23"/>
        <v>42.339724966104981</v>
      </c>
      <c r="X77" s="74">
        <f t="shared" si="23"/>
        <v>47.104396668603528</v>
      </c>
      <c r="Y77" s="74">
        <f t="shared" si="23"/>
        <v>57.040480340887079</v>
      </c>
      <c r="Z77" s="74">
        <f t="shared" si="23"/>
        <v>52.314545806701531</v>
      </c>
      <c r="AA77" s="74">
        <f t="shared" si="23"/>
        <v>56.304474142940151</v>
      </c>
      <c r="AB77" s="74">
        <f t="shared" si="6"/>
        <v>59.112918845632386</v>
      </c>
      <c r="AC77" s="74">
        <f t="shared" si="6"/>
        <v>67.073406933953123</v>
      </c>
      <c r="AD77" s="74">
        <f t="shared" si="6"/>
        <v>60.759248498934731</v>
      </c>
      <c r="AE77" s="74">
        <f t="shared" ref="AE77:AE80" si="32">P77*100/$D77</f>
        <v>62.095680805733103</v>
      </c>
      <c r="AF77" s="74">
        <f t="shared" ref="AF77:AG80" si="33">Q77*100/$D77</f>
        <v>64.710439666860353</v>
      </c>
      <c r="AG77" s="75">
        <f t="shared" si="33"/>
        <v>67.731938795274061</v>
      </c>
      <c r="AH77" s="237"/>
      <c r="AI77" s="238"/>
      <c r="AJ77" s="238"/>
      <c r="AK77" s="238"/>
      <c r="AL77" s="238"/>
      <c r="AM77" s="238"/>
      <c r="AN77" s="238"/>
      <c r="AO77" s="238"/>
      <c r="AP77" s="238"/>
      <c r="AQ77" s="238"/>
      <c r="AR77" s="238"/>
      <c r="AS77" s="238"/>
      <c r="AT77" s="238"/>
      <c r="AU77" s="238"/>
      <c r="AV77" s="239"/>
    </row>
    <row r="78" spans="2:48" ht="15" customHeight="1">
      <c r="B78" s="620" t="s">
        <v>128</v>
      </c>
      <c r="C78" s="1" t="s">
        <v>194</v>
      </c>
      <c r="D78" s="212">
        <v>9974</v>
      </c>
      <c r="E78" s="212">
        <v>9834</v>
      </c>
      <c r="F78" s="212">
        <v>9083</v>
      </c>
      <c r="G78" s="212">
        <v>8896</v>
      </c>
      <c r="H78" s="212">
        <v>7778</v>
      </c>
      <c r="I78" s="212">
        <v>5016</v>
      </c>
      <c r="J78" s="212">
        <v>5143</v>
      </c>
      <c r="K78" s="212">
        <v>3866</v>
      </c>
      <c r="L78" s="212">
        <v>4562</v>
      </c>
      <c r="M78" s="212">
        <v>3790</v>
      </c>
      <c r="N78" s="212">
        <v>4159</v>
      </c>
      <c r="O78" s="212">
        <v>3758</v>
      </c>
      <c r="P78" s="213">
        <v>4035</v>
      </c>
      <c r="Q78" s="213">
        <v>4422</v>
      </c>
      <c r="R78" s="213">
        <v>4849</v>
      </c>
      <c r="S78" s="618">
        <f>100</f>
        <v>100</v>
      </c>
      <c r="T78" s="74">
        <f t="shared" si="23"/>
        <v>98.596350511329462</v>
      </c>
      <c r="U78" s="74">
        <f t="shared" si="23"/>
        <v>91.066773611389607</v>
      </c>
      <c r="V78" s="74">
        <f t="shared" si="23"/>
        <v>89.191898937236815</v>
      </c>
      <c r="W78" s="74">
        <f t="shared" si="23"/>
        <v>77.982755163424898</v>
      </c>
      <c r="X78" s="74">
        <f t="shared" si="23"/>
        <v>50.290755965510328</v>
      </c>
      <c r="Y78" s="74">
        <f t="shared" si="23"/>
        <v>51.564066573090031</v>
      </c>
      <c r="Z78" s="74">
        <f t="shared" si="23"/>
        <v>38.760778022859434</v>
      </c>
      <c r="AA78" s="74">
        <f t="shared" si="23"/>
        <v>45.738921195107281</v>
      </c>
      <c r="AB78" s="74">
        <f t="shared" si="6"/>
        <v>37.998796871866851</v>
      </c>
      <c r="AC78" s="74">
        <f t="shared" si="6"/>
        <v>41.698415881291361</v>
      </c>
      <c r="AD78" s="74">
        <f t="shared" si="6"/>
        <v>37.677962703027873</v>
      </c>
      <c r="AE78" s="74">
        <f t="shared" si="32"/>
        <v>40.455183477040308</v>
      </c>
      <c r="AF78" s="74">
        <f t="shared" si="33"/>
        <v>44.335271706436735</v>
      </c>
      <c r="AG78" s="75">
        <f t="shared" si="33"/>
        <v>48.616402646881895</v>
      </c>
      <c r="AH78" s="61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0"/>
      <c r="C79" s="1" t="s">
        <v>195</v>
      </c>
      <c r="D79" s="212">
        <v>1817</v>
      </c>
      <c r="E79" s="213">
        <v>2044</v>
      </c>
      <c r="F79" s="212">
        <v>1917</v>
      </c>
      <c r="G79" s="212">
        <v>1729</v>
      </c>
      <c r="H79" s="213">
        <v>1420</v>
      </c>
      <c r="I79" s="213">
        <v>1000</v>
      </c>
      <c r="J79" s="213">
        <v>1227</v>
      </c>
      <c r="K79" s="213">
        <v>1176</v>
      </c>
      <c r="L79" s="212">
        <v>1522</v>
      </c>
      <c r="M79" s="213">
        <v>1690</v>
      </c>
      <c r="N79" s="213">
        <v>1906</v>
      </c>
      <c r="O79" s="212">
        <v>2044</v>
      </c>
      <c r="P79" s="213">
        <v>2057</v>
      </c>
      <c r="Q79" s="213">
        <v>2113</v>
      </c>
      <c r="R79" s="213">
        <v>2166</v>
      </c>
      <c r="S79" s="618">
        <f>100</f>
        <v>100</v>
      </c>
      <c r="T79" s="74">
        <f t="shared" si="23"/>
        <v>112.49312052834343</v>
      </c>
      <c r="U79" s="74">
        <f t="shared" si="23"/>
        <v>105.50357732526142</v>
      </c>
      <c r="V79" s="74">
        <f t="shared" si="23"/>
        <v>95.156851953769944</v>
      </c>
      <c r="W79" s="74">
        <f t="shared" si="23"/>
        <v>78.150798018712166</v>
      </c>
      <c r="X79" s="74">
        <f t="shared" si="23"/>
        <v>55.035773252614199</v>
      </c>
      <c r="Y79" s="74">
        <f t="shared" si="23"/>
        <v>67.528893780957617</v>
      </c>
      <c r="Z79" s="74">
        <f t="shared" si="23"/>
        <v>64.722069345074303</v>
      </c>
      <c r="AA79" s="74">
        <f t="shared" si="23"/>
        <v>83.764446890478808</v>
      </c>
      <c r="AB79" s="74">
        <f t="shared" si="6"/>
        <v>93.010456796917993</v>
      </c>
      <c r="AC79" s="74">
        <f t="shared" si="6"/>
        <v>104.89818381948267</v>
      </c>
      <c r="AD79" s="74">
        <f t="shared" si="6"/>
        <v>112.49312052834343</v>
      </c>
      <c r="AE79" s="74">
        <f t="shared" si="32"/>
        <v>113.20858558062741</v>
      </c>
      <c r="AF79" s="74">
        <f t="shared" si="33"/>
        <v>116.2905888827738</v>
      </c>
      <c r="AG79" s="75">
        <f t="shared" si="33"/>
        <v>119.20748486516236</v>
      </c>
      <c r="AH79" s="619">
        <v>1</v>
      </c>
      <c r="AI79" s="234">
        <v>4</v>
      </c>
      <c r="AJ79" s="234">
        <v>1</v>
      </c>
      <c r="AK79" s="234">
        <v>1</v>
      </c>
      <c r="AL79" s="234">
        <v>4</v>
      </c>
      <c r="AM79" s="234">
        <v>4</v>
      </c>
      <c r="AN79" s="234">
        <v>4</v>
      </c>
      <c r="AO79" s="234">
        <v>4</v>
      </c>
      <c r="AP79" s="234">
        <v>1</v>
      </c>
      <c r="AQ79" s="234">
        <v>4</v>
      </c>
      <c r="AR79" s="234">
        <v>4</v>
      </c>
      <c r="AS79" s="234">
        <v>1</v>
      </c>
      <c r="AT79" s="234">
        <v>4</v>
      </c>
      <c r="AU79" s="234">
        <v>6</v>
      </c>
      <c r="AV79" s="236">
        <v>7</v>
      </c>
    </row>
    <row r="80" spans="2:48" ht="14.45">
      <c r="B80" s="620"/>
      <c r="C80" s="1" t="s">
        <v>196</v>
      </c>
      <c r="D80" s="212">
        <v>567</v>
      </c>
      <c r="E80" s="212">
        <v>1009</v>
      </c>
      <c r="F80" s="212">
        <v>700</v>
      </c>
      <c r="G80" s="212">
        <v>725</v>
      </c>
      <c r="H80" s="213">
        <v>616</v>
      </c>
      <c r="I80" s="213">
        <v>210</v>
      </c>
      <c r="J80" s="213">
        <v>0</v>
      </c>
      <c r="K80" s="213">
        <v>632</v>
      </c>
      <c r="L80" s="212">
        <v>798</v>
      </c>
      <c r="M80" s="213">
        <v>837</v>
      </c>
      <c r="N80" s="213">
        <v>1135</v>
      </c>
      <c r="O80" s="212">
        <v>1032</v>
      </c>
      <c r="P80" s="213">
        <v>987</v>
      </c>
      <c r="Q80" s="213">
        <v>950</v>
      </c>
      <c r="R80" s="213">
        <v>923</v>
      </c>
      <c r="S80" s="618">
        <f>100</f>
        <v>100</v>
      </c>
      <c r="T80" s="74">
        <f t="shared" si="23"/>
        <v>177.95414462081129</v>
      </c>
      <c r="U80" s="74">
        <f t="shared" si="23"/>
        <v>123.45679012345678</v>
      </c>
      <c r="V80" s="74">
        <f t="shared" si="23"/>
        <v>127.86596119929453</v>
      </c>
      <c r="W80" s="74">
        <f t="shared" si="23"/>
        <v>108.64197530864197</v>
      </c>
      <c r="X80" s="74">
        <f t="shared" si="23"/>
        <v>37.037037037037038</v>
      </c>
      <c r="Y80" s="74">
        <f t="shared" si="23"/>
        <v>0</v>
      </c>
      <c r="Z80" s="74">
        <f t="shared" si="23"/>
        <v>111.46384479717813</v>
      </c>
      <c r="AA80" s="74">
        <f t="shared" si="23"/>
        <v>140.74074074074073</v>
      </c>
      <c r="AB80" s="74">
        <f t="shared" si="6"/>
        <v>147.61904761904762</v>
      </c>
      <c r="AC80" s="74">
        <f t="shared" si="6"/>
        <v>200.17636684303352</v>
      </c>
      <c r="AD80" s="74">
        <f t="shared" si="6"/>
        <v>182.010582010582</v>
      </c>
      <c r="AE80" s="74">
        <f t="shared" si="32"/>
        <v>174.07407407407408</v>
      </c>
      <c r="AF80" s="74">
        <f t="shared" si="33"/>
        <v>167.5485008818342</v>
      </c>
      <c r="AG80" s="75">
        <f t="shared" si="33"/>
        <v>162.78659611992944</v>
      </c>
      <c r="AH80" s="619">
        <v>1</v>
      </c>
      <c r="AI80" s="234">
        <v>1</v>
      </c>
      <c r="AJ80" s="234">
        <v>1</v>
      </c>
      <c r="AK80" s="234">
        <v>1</v>
      </c>
      <c r="AL80" s="234">
        <v>4</v>
      </c>
      <c r="AM80" s="234">
        <v>4</v>
      </c>
      <c r="AN80" s="234">
        <v>4</v>
      </c>
      <c r="AO80" s="234">
        <v>4</v>
      </c>
      <c r="AP80" s="234">
        <v>1</v>
      </c>
      <c r="AQ80" s="234">
        <v>4</v>
      </c>
      <c r="AR80" s="234">
        <v>4</v>
      </c>
      <c r="AS80" s="234">
        <v>1</v>
      </c>
      <c r="AT80" s="234">
        <v>4</v>
      </c>
      <c r="AU80" s="234">
        <v>6</v>
      </c>
      <c r="AV80" s="236">
        <v>7</v>
      </c>
    </row>
    <row r="81" spans="2:48" ht="14.45">
      <c r="B81" s="620"/>
      <c r="C81" s="1" t="s">
        <v>197</v>
      </c>
      <c r="D81" s="212">
        <v>1415</v>
      </c>
      <c r="E81" s="213">
        <v>1144</v>
      </c>
      <c r="F81" s="212">
        <v>1264</v>
      </c>
      <c r="G81" s="212">
        <v>1031</v>
      </c>
      <c r="H81" s="213">
        <v>876</v>
      </c>
      <c r="I81" s="213">
        <v>618</v>
      </c>
      <c r="J81" s="213">
        <v>0</v>
      </c>
      <c r="K81" s="213">
        <v>193</v>
      </c>
      <c r="L81" s="212">
        <v>0</v>
      </c>
      <c r="M81" s="213">
        <v>0</v>
      </c>
      <c r="N81" s="213">
        <v>0</v>
      </c>
      <c r="O81" s="212">
        <v>0</v>
      </c>
      <c r="P81" s="213">
        <v>0</v>
      </c>
      <c r="Q81" s="213">
        <v>0</v>
      </c>
      <c r="R81" s="213">
        <v>0</v>
      </c>
      <c r="S81" s="618">
        <f>100</f>
        <v>100</v>
      </c>
      <c r="T81" s="74">
        <f t="shared" si="23"/>
        <v>80.84805653710248</v>
      </c>
      <c r="U81" s="74">
        <f t="shared" si="23"/>
        <v>89.328621908127204</v>
      </c>
      <c r="V81" s="74">
        <f t="shared" si="23"/>
        <v>72.862190812720854</v>
      </c>
      <c r="W81" s="74">
        <f t="shared" si="23"/>
        <v>61.908127208480565</v>
      </c>
      <c r="X81" s="74">
        <f t="shared" si="23"/>
        <v>43.674911660777383</v>
      </c>
      <c r="Y81" s="74">
        <f t="shared" si="23"/>
        <v>0</v>
      </c>
      <c r="Z81" s="74">
        <f t="shared" si="23"/>
        <v>13.639575971731448</v>
      </c>
      <c r="AA81" s="74">
        <f t="shared" si="23"/>
        <v>0</v>
      </c>
      <c r="AB81" s="74">
        <f t="shared" si="6"/>
        <v>0</v>
      </c>
      <c r="AC81" s="74">
        <f t="shared" si="6"/>
        <v>0</v>
      </c>
      <c r="AD81" s="74">
        <f t="shared" si="6"/>
        <v>0</v>
      </c>
      <c r="AE81" s="74">
        <f t="shared" ref="AE81:AE84" si="34">P81*100/$D81</f>
        <v>0</v>
      </c>
      <c r="AF81" s="74">
        <f t="shared" ref="AF81:AG84" si="35">Q81*100/$D81</f>
        <v>0</v>
      </c>
      <c r="AG81" s="75">
        <f t="shared" si="35"/>
        <v>0</v>
      </c>
      <c r="AH81" s="619">
        <v>1</v>
      </c>
      <c r="AI81" s="234">
        <v>4</v>
      </c>
      <c r="AJ81" s="234">
        <v>1</v>
      </c>
      <c r="AK81" s="234">
        <v>1</v>
      </c>
      <c r="AL81" s="234">
        <v>4</v>
      </c>
      <c r="AM81" s="234">
        <v>4</v>
      </c>
      <c r="AN81" s="234">
        <v>4</v>
      </c>
      <c r="AO81" s="234">
        <v>4</v>
      </c>
      <c r="AP81" s="234">
        <v>1</v>
      </c>
      <c r="AQ81" s="234">
        <v>4</v>
      </c>
      <c r="AR81" s="234">
        <v>4</v>
      </c>
      <c r="AS81" s="234">
        <v>1</v>
      </c>
      <c r="AT81" s="234">
        <v>4</v>
      </c>
      <c r="AU81" s="234">
        <v>6</v>
      </c>
      <c r="AV81" s="236">
        <v>7</v>
      </c>
    </row>
    <row r="82" spans="2:48" ht="14.45">
      <c r="B82" s="620"/>
      <c r="C82" s="1" t="s">
        <v>198</v>
      </c>
      <c r="D82" s="212">
        <v>13773</v>
      </c>
      <c r="E82" s="212">
        <v>14031</v>
      </c>
      <c r="F82" s="212">
        <v>12964</v>
      </c>
      <c r="G82" s="212">
        <v>12381</v>
      </c>
      <c r="H82" s="212">
        <v>10690</v>
      </c>
      <c r="I82" s="212">
        <v>6844</v>
      </c>
      <c r="J82" s="212">
        <v>6370</v>
      </c>
      <c r="K82" s="212">
        <v>5867</v>
      </c>
      <c r="L82" s="212">
        <v>6882</v>
      </c>
      <c r="M82" s="212">
        <v>6317</v>
      </c>
      <c r="N82" s="212">
        <v>7200</v>
      </c>
      <c r="O82" s="212">
        <v>6834</v>
      </c>
      <c r="P82" s="213">
        <v>7079</v>
      </c>
      <c r="Q82" s="213">
        <v>7485</v>
      </c>
      <c r="R82" s="213">
        <v>7938</v>
      </c>
      <c r="S82" s="618">
        <f>100</f>
        <v>100</v>
      </c>
      <c r="T82" s="74">
        <f t="shared" si="23"/>
        <v>101.87323023306469</v>
      </c>
      <c r="U82" s="74">
        <f t="shared" si="23"/>
        <v>94.12618892035141</v>
      </c>
      <c r="V82" s="74">
        <f t="shared" si="23"/>
        <v>89.89326944020911</v>
      </c>
      <c r="W82" s="74">
        <f t="shared" si="23"/>
        <v>77.615624773106802</v>
      </c>
      <c r="X82" s="74">
        <f t="shared" si="23"/>
        <v>49.691425252305237</v>
      </c>
      <c r="Y82" s="74">
        <f t="shared" si="23"/>
        <v>46.249909242721266</v>
      </c>
      <c r="Z82" s="74">
        <f t="shared" si="23"/>
        <v>42.597836346474985</v>
      </c>
      <c r="AA82" s="74">
        <f t="shared" si="23"/>
        <v>49.967327379655849</v>
      </c>
      <c r="AB82" s="74">
        <f t="shared" si="6"/>
        <v>45.865098380890146</v>
      </c>
      <c r="AC82" s="74">
        <f t="shared" si="6"/>
        <v>52.276192550642563</v>
      </c>
      <c r="AD82" s="74">
        <f t="shared" si="6"/>
        <v>49.618819429318229</v>
      </c>
      <c r="AE82" s="74">
        <f t="shared" si="34"/>
        <v>51.397662092499822</v>
      </c>
      <c r="AF82" s="74">
        <f t="shared" si="35"/>
        <v>54.345458505772164</v>
      </c>
      <c r="AG82" s="75">
        <f t="shared" si="35"/>
        <v>57.634502287083421</v>
      </c>
      <c r="AH82" s="61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38"/>
      <c r="C83" s="8" t="s">
        <v>199</v>
      </c>
      <c r="D83">
        <v>12358</v>
      </c>
      <c r="E83">
        <v>12887</v>
      </c>
      <c r="F83">
        <v>11700</v>
      </c>
      <c r="G83">
        <v>11350</v>
      </c>
      <c r="H83">
        <v>9814</v>
      </c>
      <c r="I83">
        <v>6226</v>
      </c>
      <c r="J83">
        <v>6370</v>
      </c>
      <c r="K83">
        <v>5674</v>
      </c>
      <c r="L83">
        <v>6882</v>
      </c>
      <c r="M83">
        <v>6317</v>
      </c>
      <c r="N83">
        <v>7200</v>
      </c>
      <c r="O83">
        <v>6834</v>
      </c>
      <c r="P83">
        <v>7079</v>
      </c>
      <c r="Q83">
        <v>7485</v>
      </c>
      <c r="R83">
        <v>7938</v>
      </c>
      <c r="S83" s="618">
        <f>100</f>
        <v>100</v>
      </c>
      <c r="T83" s="74">
        <f t="shared" si="23"/>
        <v>104.28062793332255</v>
      </c>
      <c r="U83" s="74">
        <f t="shared" si="23"/>
        <v>94.675513837190479</v>
      </c>
      <c r="V83" s="74">
        <f t="shared" si="23"/>
        <v>91.843340346334358</v>
      </c>
      <c r="W83" s="74">
        <f t="shared" si="23"/>
        <v>79.414144683605755</v>
      </c>
      <c r="X83" s="74">
        <f t="shared" si="23"/>
        <v>50.380320440200677</v>
      </c>
      <c r="Y83" s="74">
        <f t="shared" si="23"/>
        <v>51.545557533581487</v>
      </c>
      <c r="Z83" s="74">
        <f t="shared" si="23"/>
        <v>45.913578248907591</v>
      </c>
      <c r="AA83" s="74">
        <f t="shared" si="23"/>
        <v>55.688622754491021</v>
      </c>
      <c r="AB83" s="74">
        <f t="shared" si="6"/>
        <v>51.116685547823273</v>
      </c>
      <c r="AC83" s="74">
        <f t="shared" si="6"/>
        <v>58.261854669040297</v>
      </c>
      <c r="AD83" s="74">
        <f t="shared" si="6"/>
        <v>55.300210390030749</v>
      </c>
      <c r="AE83" s="74">
        <f t="shared" si="34"/>
        <v>57.282731833630038</v>
      </c>
      <c r="AF83" s="74">
        <f t="shared" si="35"/>
        <v>60.568053083023145</v>
      </c>
      <c r="AG83" s="75">
        <f t="shared" si="35"/>
        <v>64.233694772616929</v>
      </c>
      <c r="AH83" s="237"/>
      <c r="AI83" s="238"/>
      <c r="AJ83" s="238"/>
      <c r="AK83" s="238"/>
      <c r="AL83" s="238"/>
      <c r="AM83" s="238"/>
      <c r="AN83" s="238"/>
      <c r="AO83" s="238"/>
      <c r="AP83" s="238"/>
      <c r="AQ83" s="238"/>
      <c r="AR83" s="238"/>
      <c r="AS83" s="238"/>
      <c r="AT83" s="238"/>
      <c r="AU83" s="238"/>
      <c r="AV83" s="239"/>
    </row>
    <row r="84" spans="2:48" ht="15" customHeight="1">
      <c r="B84" s="620" t="s">
        <v>129</v>
      </c>
      <c r="C84" s="1" t="s">
        <v>194</v>
      </c>
      <c r="D84" s="212">
        <v>2302</v>
      </c>
      <c r="E84" s="212">
        <v>1785</v>
      </c>
      <c r="F84" s="212">
        <v>1701</v>
      </c>
      <c r="G84" s="212">
        <v>1606</v>
      </c>
      <c r="H84" s="212">
        <v>1585</v>
      </c>
      <c r="I84" s="212">
        <v>1293</v>
      </c>
      <c r="J84" s="212">
        <v>1269</v>
      </c>
      <c r="K84" s="212">
        <v>1186</v>
      </c>
      <c r="L84" s="212">
        <v>1271</v>
      </c>
      <c r="M84" s="212">
        <v>1204</v>
      </c>
      <c r="N84" s="212">
        <v>1284</v>
      </c>
      <c r="O84" s="212">
        <v>1188</v>
      </c>
      <c r="P84" s="213">
        <v>1276</v>
      </c>
      <c r="Q84" s="213">
        <v>1398</v>
      </c>
      <c r="R84" s="213">
        <v>1533</v>
      </c>
      <c r="S84" s="618">
        <f>100</f>
        <v>100</v>
      </c>
      <c r="T84" s="74">
        <f t="shared" si="23"/>
        <v>77.541268462206773</v>
      </c>
      <c r="U84" s="74">
        <f t="shared" si="23"/>
        <v>73.892267593397051</v>
      </c>
      <c r="V84" s="74">
        <f t="shared" si="23"/>
        <v>69.765421372719373</v>
      </c>
      <c r="W84" s="74">
        <f t="shared" si="23"/>
        <v>68.853171155516947</v>
      </c>
      <c r="X84" s="74">
        <f t="shared" si="23"/>
        <v>56.168549087749781</v>
      </c>
      <c r="Y84" s="74">
        <f t="shared" si="23"/>
        <v>55.125977410947002</v>
      </c>
      <c r="Z84" s="74">
        <f t="shared" si="23"/>
        <v>51.520417028670721</v>
      </c>
      <c r="AA84" s="74">
        <f t="shared" si="23"/>
        <v>55.212858384013899</v>
      </c>
      <c r="AB84" s="74">
        <f t="shared" si="6"/>
        <v>52.302345786272809</v>
      </c>
      <c r="AC84" s="74">
        <f t="shared" si="6"/>
        <v>55.777584708948737</v>
      </c>
      <c r="AD84" s="74">
        <f t="shared" si="6"/>
        <v>51.607298001737618</v>
      </c>
      <c r="AE84" s="74">
        <f t="shared" si="34"/>
        <v>55.430060816681149</v>
      </c>
      <c r="AF84" s="74">
        <f t="shared" si="35"/>
        <v>60.729800173761944</v>
      </c>
      <c r="AG84" s="75">
        <f t="shared" si="35"/>
        <v>66.594265855777579</v>
      </c>
      <c r="AH84" s="61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0"/>
      <c r="C85" s="1" t="s">
        <v>195</v>
      </c>
      <c r="D85" s="212">
        <v>1897</v>
      </c>
      <c r="E85" s="212">
        <v>1827</v>
      </c>
      <c r="F85" s="212">
        <v>1967</v>
      </c>
      <c r="G85" s="212">
        <v>1878</v>
      </c>
      <c r="H85" s="212">
        <v>1743</v>
      </c>
      <c r="I85" s="212">
        <v>1747</v>
      </c>
      <c r="J85" s="212">
        <v>2404</v>
      </c>
      <c r="K85" s="212">
        <v>2163</v>
      </c>
      <c r="L85" s="212">
        <v>1799</v>
      </c>
      <c r="M85" s="212">
        <v>2030</v>
      </c>
      <c r="N85" s="212">
        <v>2204</v>
      </c>
      <c r="O85" s="212">
        <v>2353</v>
      </c>
      <c r="P85" s="213">
        <v>2368</v>
      </c>
      <c r="Q85" s="213">
        <v>2433</v>
      </c>
      <c r="R85" s="213">
        <v>2494</v>
      </c>
      <c r="S85" s="618">
        <f>100</f>
        <v>100</v>
      </c>
      <c r="T85" s="74">
        <f t="shared" si="23"/>
        <v>96.309963099630991</v>
      </c>
      <c r="U85" s="74">
        <f t="shared" si="23"/>
        <v>103.69003690036901</v>
      </c>
      <c r="V85" s="74">
        <f t="shared" si="23"/>
        <v>98.998418555614123</v>
      </c>
      <c r="W85" s="74">
        <f t="shared" si="23"/>
        <v>91.881918819188186</v>
      </c>
      <c r="X85" s="74">
        <f t="shared" si="23"/>
        <v>92.092778070637848</v>
      </c>
      <c r="Y85" s="74">
        <f t="shared" si="23"/>
        <v>126.72641012124407</v>
      </c>
      <c r="Z85" s="74">
        <f t="shared" si="23"/>
        <v>114.02214022140221</v>
      </c>
      <c r="AA85" s="74">
        <f t="shared" si="23"/>
        <v>94.833948339483399</v>
      </c>
      <c r="AB85" s="74">
        <f t="shared" si="6"/>
        <v>107.01107011070111</v>
      </c>
      <c r="AC85" s="74">
        <f t="shared" si="6"/>
        <v>116.18344754876121</v>
      </c>
      <c r="AD85" s="74">
        <f t="shared" si="6"/>
        <v>124.03795466526094</v>
      </c>
      <c r="AE85" s="74">
        <f t="shared" ref="AE85:AE88" si="36">P85*100/$D85</f>
        <v>124.82867685819716</v>
      </c>
      <c r="AF85" s="74">
        <f t="shared" ref="AF85:AG88" si="37">Q85*100/$D85</f>
        <v>128.2551396942541</v>
      </c>
      <c r="AG85" s="75">
        <f t="shared" si="37"/>
        <v>131.47074327886136</v>
      </c>
      <c r="AH85" s="61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0"/>
      <c r="C86" s="1" t="s">
        <v>196</v>
      </c>
      <c r="D86" s="212">
        <v>3261</v>
      </c>
      <c r="E86" s="212">
        <v>3617</v>
      </c>
      <c r="F86" s="212">
        <v>3450</v>
      </c>
      <c r="G86" s="212">
        <v>3162</v>
      </c>
      <c r="H86" s="212">
        <v>3175</v>
      </c>
      <c r="I86" s="213">
        <v>2913</v>
      </c>
      <c r="J86" s="213">
        <v>3053</v>
      </c>
      <c r="K86" s="213">
        <v>2994</v>
      </c>
      <c r="L86" s="213">
        <v>3144</v>
      </c>
      <c r="M86" s="213">
        <v>3322</v>
      </c>
      <c r="N86" s="212">
        <v>3604</v>
      </c>
      <c r="O86" s="212">
        <v>4015</v>
      </c>
      <c r="P86" s="213">
        <v>3838</v>
      </c>
      <c r="Q86" s="213">
        <v>3696</v>
      </c>
      <c r="R86" s="213">
        <v>3591</v>
      </c>
      <c r="S86" s="618">
        <f>100</f>
        <v>100</v>
      </c>
      <c r="T86" s="74">
        <f t="shared" si="23"/>
        <v>110.91689665746703</v>
      </c>
      <c r="U86" s="74">
        <f t="shared" si="23"/>
        <v>105.79576816927323</v>
      </c>
      <c r="V86" s="74">
        <f t="shared" si="23"/>
        <v>96.964121435142587</v>
      </c>
      <c r="W86" s="74">
        <f t="shared" si="23"/>
        <v>97.362772155780434</v>
      </c>
      <c r="X86" s="74">
        <f t="shared" si="23"/>
        <v>89.328426862925483</v>
      </c>
      <c r="Y86" s="74">
        <f t="shared" si="23"/>
        <v>93.621588469794546</v>
      </c>
      <c r="Z86" s="74">
        <f t="shared" si="23"/>
        <v>91.81232750689972</v>
      </c>
      <c r="AA86" s="74">
        <f t="shared" si="23"/>
        <v>96.412143514259427</v>
      </c>
      <c r="AB86" s="74">
        <f t="shared" si="6"/>
        <v>101.87059184299295</v>
      </c>
      <c r="AC86" s="74">
        <f t="shared" si="6"/>
        <v>110.51824593682919</v>
      </c>
      <c r="AD86" s="74">
        <f t="shared" si="6"/>
        <v>123.12174179699478</v>
      </c>
      <c r="AE86" s="74">
        <f t="shared" si="36"/>
        <v>117.69395890831034</v>
      </c>
      <c r="AF86" s="74">
        <f t="shared" si="37"/>
        <v>113.33946642134315</v>
      </c>
      <c r="AG86" s="75">
        <f t="shared" si="37"/>
        <v>110.11959521619136</v>
      </c>
      <c r="AH86" s="619">
        <v>1</v>
      </c>
      <c r="AI86" s="234">
        <v>1</v>
      </c>
      <c r="AJ86" s="234">
        <v>1</v>
      </c>
      <c r="AK86" s="234">
        <v>1</v>
      </c>
      <c r="AL86" s="234">
        <v>1</v>
      </c>
      <c r="AM86" s="234">
        <v>4</v>
      </c>
      <c r="AN86" s="234">
        <v>4</v>
      </c>
      <c r="AO86" s="234">
        <v>4</v>
      </c>
      <c r="AP86" s="234">
        <v>4</v>
      </c>
      <c r="AQ86" s="234">
        <v>4</v>
      </c>
      <c r="AR86" s="234">
        <v>1</v>
      </c>
      <c r="AS86" s="234">
        <v>1</v>
      </c>
      <c r="AT86" s="234">
        <v>4</v>
      </c>
      <c r="AU86" s="234">
        <v>6</v>
      </c>
      <c r="AV86" s="236">
        <v>7</v>
      </c>
    </row>
    <row r="87" spans="2:48" ht="14.45">
      <c r="B87" s="620"/>
      <c r="C87" s="1" t="s">
        <v>197</v>
      </c>
      <c r="D87" s="212">
        <v>2043</v>
      </c>
      <c r="E87" s="212">
        <v>1325</v>
      </c>
      <c r="F87" s="212">
        <v>806</v>
      </c>
      <c r="G87" s="212">
        <v>815</v>
      </c>
      <c r="H87" s="212">
        <v>860</v>
      </c>
      <c r="I87" s="213">
        <v>885</v>
      </c>
      <c r="J87" s="213">
        <v>998</v>
      </c>
      <c r="K87" s="213">
        <v>1085</v>
      </c>
      <c r="L87" s="213">
        <v>1093</v>
      </c>
      <c r="M87" s="213">
        <v>1185</v>
      </c>
      <c r="N87" s="212">
        <v>1753</v>
      </c>
      <c r="O87" s="212">
        <v>1161</v>
      </c>
      <c r="P87" s="213">
        <v>1102</v>
      </c>
      <c r="Q87" s="213">
        <v>1053</v>
      </c>
      <c r="R87" s="213">
        <v>1015</v>
      </c>
      <c r="S87" s="618">
        <f>100</f>
        <v>100</v>
      </c>
      <c r="T87" s="74">
        <f t="shared" si="23"/>
        <v>64.855604503181596</v>
      </c>
      <c r="U87" s="74">
        <f t="shared" si="23"/>
        <v>39.451786588350465</v>
      </c>
      <c r="V87" s="74">
        <f t="shared" si="23"/>
        <v>39.892315222711701</v>
      </c>
      <c r="W87" s="74">
        <f t="shared" si="23"/>
        <v>42.094958394517867</v>
      </c>
      <c r="X87" s="74">
        <f t="shared" si="23"/>
        <v>43.31864904552129</v>
      </c>
      <c r="Y87" s="74">
        <f t="shared" si="23"/>
        <v>48.849730788056782</v>
      </c>
      <c r="Z87" s="74">
        <f t="shared" si="23"/>
        <v>53.108174253548704</v>
      </c>
      <c r="AA87" s="74">
        <f t="shared" si="23"/>
        <v>53.499755261869801</v>
      </c>
      <c r="AB87" s="74">
        <f t="shared" si="6"/>
        <v>58.00293685756241</v>
      </c>
      <c r="AC87" s="74">
        <f t="shared" si="6"/>
        <v>85.805188448360255</v>
      </c>
      <c r="AD87" s="74">
        <f t="shared" si="6"/>
        <v>56.828193832599119</v>
      </c>
      <c r="AE87" s="74">
        <f t="shared" si="36"/>
        <v>53.94028389623103</v>
      </c>
      <c r="AF87" s="74">
        <f t="shared" si="37"/>
        <v>51.541850220264315</v>
      </c>
      <c r="AG87" s="75">
        <f t="shared" si="37"/>
        <v>49.681840430739108</v>
      </c>
      <c r="AH87" s="619">
        <v>1</v>
      </c>
      <c r="AI87" s="234">
        <v>1</v>
      </c>
      <c r="AJ87" s="234">
        <v>1</v>
      </c>
      <c r="AK87" s="234">
        <v>1</v>
      </c>
      <c r="AL87" s="234">
        <v>1</v>
      </c>
      <c r="AM87" s="234">
        <v>4</v>
      </c>
      <c r="AN87" s="234">
        <v>4</v>
      </c>
      <c r="AO87" s="234">
        <v>4</v>
      </c>
      <c r="AP87" s="234">
        <v>4</v>
      </c>
      <c r="AQ87" s="234">
        <v>4</v>
      </c>
      <c r="AR87" s="234">
        <v>1</v>
      </c>
      <c r="AS87" s="234">
        <v>1</v>
      </c>
      <c r="AT87" s="234">
        <v>4</v>
      </c>
      <c r="AU87" s="234">
        <v>6</v>
      </c>
      <c r="AV87" s="236">
        <v>7</v>
      </c>
    </row>
    <row r="88" spans="2:48" ht="14.45">
      <c r="B88" s="620"/>
      <c r="C88" s="1" t="s">
        <v>198</v>
      </c>
      <c r="D88" s="212">
        <v>9503</v>
      </c>
      <c r="E88" s="212">
        <v>8554</v>
      </c>
      <c r="F88" s="212">
        <v>7924</v>
      </c>
      <c r="G88" s="212">
        <v>7461</v>
      </c>
      <c r="H88" s="212">
        <v>7363</v>
      </c>
      <c r="I88" s="212">
        <v>6838</v>
      </c>
      <c r="J88" s="212">
        <v>7724</v>
      </c>
      <c r="K88" s="212">
        <v>7428</v>
      </c>
      <c r="L88" s="212">
        <v>7307</v>
      </c>
      <c r="M88" s="212">
        <v>7741</v>
      </c>
      <c r="N88" s="212">
        <v>8845</v>
      </c>
      <c r="O88" s="212">
        <v>8717</v>
      </c>
      <c r="P88" s="213">
        <v>8584</v>
      </c>
      <c r="Q88" s="213">
        <v>8580</v>
      </c>
      <c r="R88" s="213">
        <v>8633</v>
      </c>
      <c r="S88" s="618">
        <f>100</f>
        <v>100</v>
      </c>
      <c r="T88" s="74">
        <f t="shared" si="23"/>
        <v>90.01367989056088</v>
      </c>
      <c r="U88" s="74">
        <f t="shared" si="23"/>
        <v>83.384194464905818</v>
      </c>
      <c r="V88" s="74">
        <f t="shared" si="23"/>
        <v>78.512048826686311</v>
      </c>
      <c r="W88" s="74">
        <f t="shared" si="23"/>
        <v>77.480795538251073</v>
      </c>
      <c r="X88" s="74">
        <f t="shared" si="23"/>
        <v>71.956224350205204</v>
      </c>
      <c r="Y88" s="74">
        <f t="shared" si="23"/>
        <v>81.279595917078822</v>
      </c>
      <c r="Z88" s="74">
        <f t="shared" si="23"/>
        <v>78.164790066294856</v>
      </c>
      <c r="AA88" s="74">
        <f t="shared" si="23"/>
        <v>76.891507944859512</v>
      </c>
      <c r="AB88" s="74">
        <f t="shared" si="6"/>
        <v>81.458486793644113</v>
      </c>
      <c r="AC88" s="74">
        <f t="shared" si="6"/>
        <v>93.075870777649158</v>
      </c>
      <c r="AD88" s="74">
        <f t="shared" si="6"/>
        <v>91.728927707039887</v>
      </c>
      <c r="AE88" s="74">
        <f t="shared" si="36"/>
        <v>90.329369672734927</v>
      </c>
      <c r="AF88" s="74">
        <f t="shared" si="37"/>
        <v>90.287277701778379</v>
      </c>
      <c r="AG88" s="75">
        <f t="shared" si="37"/>
        <v>90.844996316952546</v>
      </c>
      <c r="AH88" s="61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38"/>
      <c r="C89" s="8" t="s">
        <v>199</v>
      </c>
      <c r="D89">
        <v>7460</v>
      </c>
      <c r="E89">
        <v>7229</v>
      </c>
      <c r="F89">
        <v>7118</v>
      </c>
      <c r="G89">
        <v>6646</v>
      </c>
      <c r="H89">
        <v>6503</v>
      </c>
      <c r="I89">
        <v>5953</v>
      </c>
      <c r="J89">
        <v>6726</v>
      </c>
      <c r="K89">
        <v>6343</v>
      </c>
      <c r="L89">
        <v>6214</v>
      </c>
      <c r="M89">
        <v>6556</v>
      </c>
      <c r="N89">
        <v>7092</v>
      </c>
      <c r="O89">
        <v>7556</v>
      </c>
      <c r="P89">
        <v>7482</v>
      </c>
      <c r="Q89">
        <v>7527</v>
      </c>
      <c r="R89">
        <v>7618</v>
      </c>
      <c r="S89" s="618">
        <f>100</f>
        <v>100</v>
      </c>
      <c r="T89" s="74">
        <f t="shared" si="23"/>
        <v>96.903485254691688</v>
      </c>
      <c r="U89" s="74">
        <f t="shared" si="23"/>
        <v>95.415549597855232</v>
      </c>
      <c r="V89" s="74">
        <f t="shared" si="23"/>
        <v>89.088471849865954</v>
      </c>
      <c r="W89" s="74">
        <f t="shared" si="23"/>
        <v>87.171581769436997</v>
      </c>
      <c r="X89" s="74">
        <f t="shared" si="23"/>
        <v>79.798927613941018</v>
      </c>
      <c r="Y89" s="74">
        <f t="shared" si="23"/>
        <v>90.160857908847191</v>
      </c>
      <c r="Z89" s="74">
        <f t="shared" si="23"/>
        <v>85.026809651474537</v>
      </c>
      <c r="AA89" s="74">
        <f t="shared" ref="AA89:AD152" si="38">L89*100/$D89</f>
        <v>83.297587131367294</v>
      </c>
      <c r="AB89" s="74">
        <f t="shared" si="38"/>
        <v>87.882037533512062</v>
      </c>
      <c r="AC89" s="74">
        <f t="shared" si="38"/>
        <v>95.067024128686327</v>
      </c>
      <c r="AD89" s="74">
        <f t="shared" si="38"/>
        <v>101.28686327077747</v>
      </c>
      <c r="AE89" s="74">
        <f t="shared" ref="AE89:AG89" si="39">P89*100/$D89</f>
        <v>100.29490616621985</v>
      </c>
      <c r="AF89" s="74">
        <f t="shared" si="39"/>
        <v>100.89812332439678</v>
      </c>
      <c r="AG89" s="75">
        <f t="shared" si="39"/>
        <v>102.11796246648794</v>
      </c>
      <c r="AH89" s="237"/>
      <c r="AI89" s="238"/>
      <c r="AJ89" s="238"/>
      <c r="AK89" s="238"/>
      <c r="AL89" s="238"/>
      <c r="AM89" s="238"/>
      <c r="AN89" s="238"/>
      <c r="AO89" s="238"/>
      <c r="AP89" s="238"/>
      <c r="AQ89" s="238"/>
      <c r="AR89" s="238"/>
      <c r="AS89" s="238"/>
      <c r="AT89" s="238"/>
      <c r="AU89" s="238"/>
      <c r="AV89" s="239"/>
    </row>
    <row r="90" spans="2:48" ht="15" customHeight="1">
      <c r="B90" s="620" t="s">
        <v>130</v>
      </c>
      <c r="C90" s="1" t="s">
        <v>194</v>
      </c>
      <c r="D90" s="212">
        <v>9593</v>
      </c>
      <c r="E90" s="212">
        <v>7523</v>
      </c>
      <c r="F90" s="212">
        <v>7064</v>
      </c>
      <c r="G90" s="212">
        <v>6040</v>
      </c>
      <c r="H90" s="212">
        <v>4825</v>
      </c>
      <c r="I90" s="212">
        <v>4722</v>
      </c>
      <c r="J90" s="212">
        <v>5645</v>
      </c>
      <c r="K90" s="212">
        <v>4754</v>
      </c>
      <c r="L90" s="212">
        <v>5002</v>
      </c>
      <c r="M90" s="212">
        <v>4770</v>
      </c>
      <c r="N90" s="212">
        <v>5240</v>
      </c>
      <c r="O90" s="212">
        <v>4924</v>
      </c>
      <c r="P90" s="213">
        <v>5288</v>
      </c>
      <c r="Q90" s="213">
        <v>5795</v>
      </c>
      <c r="R90" s="213">
        <v>6354</v>
      </c>
      <c r="S90" s="618">
        <f>100</f>
        <v>100</v>
      </c>
      <c r="T90" s="74">
        <f t="shared" ref="T90:Z126" si="40">E90*100/$D90</f>
        <v>78.421765870947567</v>
      </c>
      <c r="U90" s="74">
        <f t="shared" si="40"/>
        <v>73.637026998853329</v>
      </c>
      <c r="V90" s="74">
        <f t="shared" si="40"/>
        <v>62.962576878974254</v>
      </c>
      <c r="W90" s="74">
        <f t="shared" si="40"/>
        <v>50.297091629313037</v>
      </c>
      <c r="X90" s="74">
        <f t="shared" si="40"/>
        <v>49.223392056708015</v>
      </c>
      <c r="Y90" s="74">
        <f t="shared" si="40"/>
        <v>58.844991139372461</v>
      </c>
      <c r="Z90" s="74">
        <f t="shared" si="40"/>
        <v>49.556968622954237</v>
      </c>
      <c r="AA90" s="74">
        <f t="shared" si="38"/>
        <v>52.142187011362452</v>
      </c>
      <c r="AB90" s="74">
        <f t="shared" si="38"/>
        <v>49.723756906077348</v>
      </c>
      <c r="AC90" s="74">
        <f t="shared" si="38"/>
        <v>54.623162722818719</v>
      </c>
      <c r="AD90" s="74">
        <f t="shared" si="38"/>
        <v>51.329094131137289</v>
      </c>
      <c r="AE90" s="74">
        <f t="shared" ref="AE90:AG90" si="41">P90*100/$D90</f>
        <v>55.123527572188053</v>
      </c>
      <c r="AF90" s="74">
        <f t="shared" si="41"/>
        <v>60.408631293651624</v>
      </c>
      <c r="AG90" s="75">
        <f t="shared" si="41"/>
        <v>66.235796935265299</v>
      </c>
      <c r="AH90" s="619">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620"/>
      <c r="C91" s="1" t="s">
        <v>195</v>
      </c>
      <c r="D91" s="212">
        <v>2950</v>
      </c>
      <c r="E91" s="213">
        <v>3214</v>
      </c>
      <c r="F91" s="212">
        <v>3440</v>
      </c>
      <c r="G91" s="212">
        <v>3154</v>
      </c>
      <c r="H91" s="213">
        <v>2863</v>
      </c>
      <c r="I91" s="213">
        <v>2433</v>
      </c>
      <c r="J91" s="213">
        <v>2982</v>
      </c>
      <c r="K91" s="213">
        <v>2575</v>
      </c>
      <c r="L91" s="213">
        <v>2810</v>
      </c>
      <c r="M91" s="213">
        <v>2845</v>
      </c>
      <c r="N91" s="212">
        <v>3129</v>
      </c>
      <c r="O91" s="213">
        <v>3432</v>
      </c>
      <c r="P91" s="213">
        <v>3351</v>
      </c>
      <c r="Q91" s="213">
        <v>3442</v>
      </c>
      <c r="R91" s="213">
        <v>3529</v>
      </c>
      <c r="S91" s="618">
        <f>100</f>
        <v>100</v>
      </c>
      <c r="T91" s="74">
        <f t="shared" si="40"/>
        <v>108.94915254237289</v>
      </c>
      <c r="U91" s="74">
        <f t="shared" si="40"/>
        <v>116.61016949152543</v>
      </c>
      <c r="V91" s="74">
        <f t="shared" si="40"/>
        <v>106.91525423728814</v>
      </c>
      <c r="W91" s="74">
        <f t="shared" si="40"/>
        <v>97.050847457627114</v>
      </c>
      <c r="X91" s="74">
        <f t="shared" si="40"/>
        <v>82.474576271186436</v>
      </c>
      <c r="Y91" s="74">
        <f t="shared" si="40"/>
        <v>101.08474576271186</v>
      </c>
      <c r="Z91" s="74">
        <f t="shared" si="40"/>
        <v>87.288135593220332</v>
      </c>
      <c r="AA91" s="74">
        <f t="shared" si="38"/>
        <v>95.254237288135599</v>
      </c>
      <c r="AB91" s="74">
        <f t="shared" si="38"/>
        <v>96.440677966101688</v>
      </c>
      <c r="AC91" s="74">
        <f t="shared" si="38"/>
        <v>106.06779661016949</v>
      </c>
      <c r="AD91" s="74">
        <f t="shared" si="38"/>
        <v>116.33898305084746</v>
      </c>
      <c r="AE91" s="74">
        <f t="shared" ref="AE91:AG91" si="42">P91*100/$D91</f>
        <v>113.59322033898304</v>
      </c>
      <c r="AF91" s="74">
        <f t="shared" si="42"/>
        <v>116.67796610169492</v>
      </c>
      <c r="AG91" s="75">
        <f t="shared" si="42"/>
        <v>119.62711864406779</v>
      </c>
      <c r="AH91" s="619">
        <v>1</v>
      </c>
      <c r="AI91" s="234">
        <v>4</v>
      </c>
      <c r="AJ91" s="234">
        <v>1</v>
      </c>
      <c r="AK91" s="234">
        <v>1</v>
      </c>
      <c r="AL91" s="234">
        <v>4</v>
      </c>
      <c r="AM91" s="234">
        <v>4</v>
      </c>
      <c r="AN91" s="234">
        <v>4</v>
      </c>
      <c r="AO91" s="234">
        <v>4</v>
      </c>
      <c r="AP91" s="234">
        <v>4</v>
      </c>
      <c r="AQ91" s="234">
        <v>4</v>
      </c>
      <c r="AR91" s="234">
        <v>1</v>
      </c>
      <c r="AS91" s="234">
        <v>4</v>
      </c>
      <c r="AT91" s="234">
        <v>4</v>
      </c>
      <c r="AU91" s="234">
        <v>6</v>
      </c>
      <c r="AV91" s="236">
        <v>7</v>
      </c>
    </row>
    <row r="92" spans="2:48" ht="14.45">
      <c r="B92" s="620"/>
      <c r="C92" s="1" t="s">
        <v>196</v>
      </c>
      <c r="D92" s="212">
        <v>2118</v>
      </c>
      <c r="E92" s="212">
        <v>1999</v>
      </c>
      <c r="F92" s="212">
        <v>2179</v>
      </c>
      <c r="G92" s="212">
        <v>1603</v>
      </c>
      <c r="H92" s="213">
        <v>1526</v>
      </c>
      <c r="I92" s="213">
        <v>1319</v>
      </c>
      <c r="J92" s="213">
        <v>0</v>
      </c>
      <c r="K92" s="213">
        <v>1380</v>
      </c>
      <c r="L92" s="213">
        <v>1527</v>
      </c>
      <c r="M92" s="213">
        <v>1536</v>
      </c>
      <c r="N92" s="212">
        <v>1657</v>
      </c>
      <c r="O92" s="212">
        <v>1343</v>
      </c>
      <c r="P92" s="213">
        <v>1284</v>
      </c>
      <c r="Q92" s="213">
        <v>1236</v>
      </c>
      <c r="R92" s="213">
        <v>1201</v>
      </c>
      <c r="S92" s="618">
        <f>100</f>
        <v>100</v>
      </c>
      <c r="T92" s="74">
        <f t="shared" si="40"/>
        <v>94.38149197355996</v>
      </c>
      <c r="U92" s="74">
        <f t="shared" si="40"/>
        <v>102.88007554296506</v>
      </c>
      <c r="V92" s="74">
        <f t="shared" si="40"/>
        <v>75.684608120868745</v>
      </c>
      <c r="W92" s="74">
        <f t="shared" si="40"/>
        <v>72.049102927289894</v>
      </c>
      <c r="X92" s="74">
        <f t="shared" si="40"/>
        <v>62.275731822474029</v>
      </c>
      <c r="Y92" s="74">
        <f t="shared" si="40"/>
        <v>0</v>
      </c>
      <c r="Z92" s="74">
        <f t="shared" si="40"/>
        <v>65.155807365439088</v>
      </c>
      <c r="AA92" s="74">
        <f t="shared" si="38"/>
        <v>72.096317280453263</v>
      </c>
      <c r="AB92" s="74">
        <f t="shared" si="38"/>
        <v>72.521246458923514</v>
      </c>
      <c r="AC92" s="74">
        <f t="shared" si="38"/>
        <v>78.234183191690278</v>
      </c>
      <c r="AD92" s="74">
        <f t="shared" si="38"/>
        <v>63.408876298394709</v>
      </c>
      <c r="AE92" s="74">
        <f t="shared" ref="AE92:AG92" si="43">P92*100/$D92</f>
        <v>60.623229461756374</v>
      </c>
      <c r="AF92" s="74">
        <f t="shared" si="43"/>
        <v>58.356940509915013</v>
      </c>
      <c r="AG92" s="75">
        <f t="shared" si="43"/>
        <v>56.704438149197358</v>
      </c>
      <c r="AH92" s="619">
        <v>1</v>
      </c>
      <c r="AI92" s="234">
        <v>1</v>
      </c>
      <c r="AJ92" s="234">
        <v>1</v>
      </c>
      <c r="AK92" s="234">
        <v>1</v>
      </c>
      <c r="AL92" s="234">
        <v>4</v>
      </c>
      <c r="AM92" s="234">
        <v>4</v>
      </c>
      <c r="AN92" s="234">
        <v>4</v>
      </c>
      <c r="AO92" s="234">
        <v>4</v>
      </c>
      <c r="AP92" s="234">
        <v>4</v>
      </c>
      <c r="AQ92" s="234">
        <v>4</v>
      </c>
      <c r="AR92" s="234">
        <v>1</v>
      </c>
      <c r="AS92" s="234">
        <v>1</v>
      </c>
      <c r="AT92" s="234">
        <v>4</v>
      </c>
      <c r="AU92" s="234">
        <v>6</v>
      </c>
      <c r="AV92" s="236">
        <v>7</v>
      </c>
    </row>
    <row r="93" spans="2:48" ht="14.45">
      <c r="B93" s="620"/>
      <c r="C93" s="1" t="s">
        <v>197</v>
      </c>
      <c r="D93" s="213">
        <v>320</v>
      </c>
      <c r="E93" s="213">
        <v>666</v>
      </c>
      <c r="F93" s="212">
        <v>978</v>
      </c>
      <c r="G93" s="212">
        <v>893</v>
      </c>
      <c r="H93" s="213">
        <v>719</v>
      </c>
      <c r="I93" s="213">
        <v>709</v>
      </c>
      <c r="J93" s="213">
        <v>0</v>
      </c>
      <c r="K93" s="213">
        <v>387</v>
      </c>
      <c r="L93" s="213">
        <v>266</v>
      </c>
      <c r="M93" s="213">
        <v>135</v>
      </c>
      <c r="N93" s="212">
        <v>0</v>
      </c>
      <c r="O93" s="213">
        <v>0</v>
      </c>
      <c r="P93" s="213">
        <v>0</v>
      </c>
      <c r="Q93" s="213">
        <v>0</v>
      </c>
      <c r="R93" s="213">
        <v>0</v>
      </c>
      <c r="S93" s="618">
        <f>100</f>
        <v>100</v>
      </c>
      <c r="T93" s="74">
        <f t="shared" si="40"/>
        <v>208.125</v>
      </c>
      <c r="U93" s="74">
        <f t="shared" si="40"/>
        <v>305.625</v>
      </c>
      <c r="V93" s="74">
        <f t="shared" si="40"/>
        <v>279.0625</v>
      </c>
      <c r="W93" s="74">
        <f t="shared" si="40"/>
        <v>224.6875</v>
      </c>
      <c r="X93" s="74">
        <f t="shared" si="40"/>
        <v>221.5625</v>
      </c>
      <c r="Y93" s="74">
        <f t="shared" si="40"/>
        <v>0</v>
      </c>
      <c r="Z93" s="74">
        <f t="shared" si="40"/>
        <v>120.9375</v>
      </c>
      <c r="AA93" s="74">
        <f t="shared" si="38"/>
        <v>83.125</v>
      </c>
      <c r="AB93" s="74">
        <f t="shared" si="38"/>
        <v>42.1875</v>
      </c>
      <c r="AC93" s="74">
        <f t="shared" si="38"/>
        <v>0</v>
      </c>
      <c r="AD93" s="74">
        <f t="shared" si="38"/>
        <v>0</v>
      </c>
      <c r="AE93" s="74">
        <f t="shared" ref="AE93:AG93" si="44">P93*100/$D93</f>
        <v>0</v>
      </c>
      <c r="AF93" s="74">
        <f t="shared" si="44"/>
        <v>0</v>
      </c>
      <c r="AG93" s="75">
        <f t="shared" si="44"/>
        <v>0</v>
      </c>
      <c r="AH93" s="619">
        <v>4</v>
      </c>
      <c r="AI93" s="234">
        <v>4</v>
      </c>
      <c r="AJ93" s="234">
        <v>1</v>
      </c>
      <c r="AK93" s="234">
        <v>1</v>
      </c>
      <c r="AL93" s="234">
        <v>4</v>
      </c>
      <c r="AM93" s="234">
        <v>4</v>
      </c>
      <c r="AN93" s="234">
        <v>4</v>
      </c>
      <c r="AO93" s="234">
        <v>4</v>
      </c>
      <c r="AP93" s="234">
        <v>4</v>
      </c>
      <c r="AQ93" s="234">
        <v>4</v>
      </c>
      <c r="AR93" s="234">
        <v>1</v>
      </c>
      <c r="AS93" s="234">
        <v>4</v>
      </c>
      <c r="AT93" s="234">
        <v>4</v>
      </c>
      <c r="AU93" s="234">
        <v>6</v>
      </c>
      <c r="AV93" s="236">
        <v>7</v>
      </c>
    </row>
    <row r="94" spans="2:48" ht="14.45">
      <c r="B94" s="620"/>
      <c r="C94" s="1" t="s">
        <v>198</v>
      </c>
      <c r="D94" s="212">
        <v>14981</v>
      </c>
      <c r="E94" s="212">
        <v>13402</v>
      </c>
      <c r="F94" s="212">
        <v>13661</v>
      </c>
      <c r="G94" s="212">
        <v>11690</v>
      </c>
      <c r="H94" s="212">
        <v>9933</v>
      </c>
      <c r="I94" s="212">
        <v>9183</v>
      </c>
      <c r="J94" s="212">
        <v>8627</v>
      </c>
      <c r="K94" s="212">
        <v>9096</v>
      </c>
      <c r="L94" s="212">
        <v>9605</v>
      </c>
      <c r="M94" s="212">
        <v>9286</v>
      </c>
      <c r="N94" s="212">
        <v>10026</v>
      </c>
      <c r="O94" s="212">
        <v>9699</v>
      </c>
      <c r="P94" s="213">
        <v>9923</v>
      </c>
      <c r="Q94" s="213">
        <v>10473</v>
      </c>
      <c r="R94" s="213">
        <v>11084</v>
      </c>
      <c r="S94" s="618">
        <f>100</f>
        <v>100</v>
      </c>
      <c r="T94" s="74">
        <f t="shared" si="40"/>
        <v>89.459982644683265</v>
      </c>
      <c r="U94" s="74">
        <f t="shared" si="40"/>
        <v>91.188839196315328</v>
      </c>
      <c r="V94" s="74">
        <f t="shared" si="40"/>
        <v>78.032174087177097</v>
      </c>
      <c r="W94" s="74">
        <f t="shared" si="40"/>
        <v>66.303985047727124</v>
      </c>
      <c r="X94" s="74">
        <f t="shared" si="40"/>
        <v>61.297643681997194</v>
      </c>
      <c r="Y94" s="74">
        <f t="shared" si="40"/>
        <v>57.586275949536081</v>
      </c>
      <c r="Z94" s="74">
        <f t="shared" si="40"/>
        <v>60.716908083572527</v>
      </c>
      <c r="AA94" s="74">
        <f t="shared" si="38"/>
        <v>64.114545090447905</v>
      </c>
      <c r="AB94" s="74">
        <f t="shared" si="38"/>
        <v>61.98518122955744</v>
      </c>
      <c r="AC94" s="74">
        <f t="shared" si="38"/>
        <v>66.924771377077633</v>
      </c>
      <c r="AD94" s="74">
        <f t="shared" si="38"/>
        <v>64.742006541619389</v>
      </c>
      <c r="AE94" s="74">
        <f t="shared" ref="AE94:AG94" si="45">P94*100/$D94</f>
        <v>66.237233829517393</v>
      </c>
      <c r="AF94" s="74">
        <f t="shared" si="45"/>
        <v>69.908550831052665</v>
      </c>
      <c r="AG94" s="75">
        <f t="shared" si="45"/>
        <v>73.987050263667314</v>
      </c>
      <c r="AH94" s="61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38"/>
      <c r="C95" s="8" t="s">
        <v>199</v>
      </c>
      <c r="D95">
        <v>14661</v>
      </c>
      <c r="E95">
        <v>12736</v>
      </c>
      <c r="F95">
        <v>12683</v>
      </c>
      <c r="G95">
        <v>10797</v>
      </c>
      <c r="H95">
        <v>9214</v>
      </c>
      <c r="I95">
        <v>8474</v>
      </c>
      <c r="J95">
        <v>8627</v>
      </c>
      <c r="K95">
        <v>8709</v>
      </c>
      <c r="L95">
        <v>9339</v>
      </c>
      <c r="M95">
        <v>9151</v>
      </c>
      <c r="N95">
        <v>10026</v>
      </c>
      <c r="O95">
        <v>9699</v>
      </c>
      <c r="P95">
        <v>9923</v>
      </c>
      <c r="Q95">
        <v>10473</v>
      </c>
      <c r="R95">
        <v>11084</v>
      </c>
      <c r="S95" s="618">
        <f>100</f>
        <v>100</v>
      </c>
      <c r="T95" s="74">
        <f t="shared" si="40"/>
        <v>86.869927017256671</v>
      </c>
      <c r="U95" s="74">
        <f t="shared" si="40"/>
        <v>86.508423709160354</v>
      </c>
      <c r="V95" s="74">
        <f t="shared" si="40"/>
        <v>73.644362594638835</v>
      </c>
      <c r="W95" s="74">
        <f t="shared" si="40"/>
        <v>62.847009071686792</v>
      </c>
      <c r="X95" s="74">
        <f t="shared" si="40"/>
        <v>57.799604392606234</v>
      </c>
      <c r="Y95" s="74">
        <f t="shared" si="40"/>
        <v>58.84318941409181</v>
      </c>
      <c r="Z95" s="74">
        <f t="shared" si="40"/>
        <v>59.402496419071007</v>
      </c>
      <c r="AA95" s="74">
        <f t="shared" si="38"/>
        <v>63.699611213423367</v>
      </c>
      <c r="AB95" s="74">
        <f t="shared" si="38"/>
        <v>62.41729759225155</v>
      </c>
      <c r="AC95" s="74">
        <f t="shared" si="38"/>
        <v>68.385512584407607</v>
      </c>
      <c r="AD95" s="74">
        <f t="shared" si="38"/>
        <v>66.155105381624722</v>
      </c>
      <c r="AE95" s="74">
        <f t="shared" ref="AE95:AG95" si="46">P95*100/$D95</f>
        <v>67.682968419616671</v>
      </c>
      <c r="AF95" s="74">
        <f t="shared" si="46"/>
        <v>71.43441784325762</v>
      </c>
      <c r="AG95" s="75">
        <f t="shared" si="46"/>
        <v>75.601937112066025</v>
      </c>
      <c r="AH95" s="237"/>
      <c r="AI95" s="238"/>
      <c r="AJ95" s="238"/>
      <c r="AK95" s="238"/>
      <c r="AL95" s="238"/>
      <c r="AM95" s="238"/>
      <c r="AN95" s="238"/>
      <c r="AO95" s="238"/>
      <c r="AP95" s="238"/>
      <c r="AQ95" s="238"/>
      <c r="AR95" s="238"/>
      <c r="AS95" s="238"/>
      <c r="AT95" s="238"/>
      <c r="AU95" s="238"/>
      <c r="AV95" s="239"/>
    </row>
    <row r="96" spans="2:48" ht="15" customHeight="1">
      <c r="B96" s="620" t="s">
        <v>116</v>
      </c>
      <c r="C96" s="1" t="s">
        <v>194</v>
      </c>
      <c r="D96" s="213">
        <v>0</v>
      </c>
      <c r="E96" s="213">
        <v>0</v>
      </c>
      <c r="F96" s="212">
        <v>0</v>
      </c>
      <c r="G96" s="212">
        <v>152</v>
      </c>
      <c r="H96" s="212">
        <v>151</v>
      </c>
      <c r="I96" s="212">
        <v>132</v>
      </c>
      <c r="J96" s="212">
        <v>89</v>
      </c>
      <c r="K96" s="212">
        <v>67</v>
      </c>
      <c r="L96" s="212">
        <v>87</v>
      </c>
      <c r="M96" s="212">
        <v>68</v>
      </c>
      <c r="N96" s="212">
        <v>95</v>
      </c>
      <c r="O96" s="212">
        <v>59</v>
      </c>
      <c r="P96" s="213">
        <v>63</v>
      </c>
      <c r="Q96" s="213">
        <v>69</v>
      </c>
      <c r="R96" s="213">
        <v>76</v>
      </c>
      <c r="S96" s="618">
        <f>100</f>
        <v>100</v>
      </c>
      <c r="T96" s="74" t="e">
        <f t="shared" si="40"/>
        <v>#DIV/0!</v>
      </c>
      <c r="U96" s="74" t="e">
        <f t="shared" si="40"/>
        <v>#DIV/0!</v>
      </c>
      <c r="V96" s="74" t="e">
        <f t="shared" si="40"/>
        <v>#DIV/0!</v>
      </c>
      <c r="W96" s="74" t="e">
        <f t="shared" si="40"/>
        <v>#DIV/0!</v>
      </c>
      <c r="X96" s="74" t="e">
        <f t="shared" si="40"/>
        <v>#DIV/0!</v>
      </c>
      <c r="Y96" s="74" t="e">
        <f t="shared" si="40"/>
        <v>#DIV/0!</v>
      </c>
      <c r="Z96" s="74" t="e">
        <f t="shared" si="40"/>
        <v>#DIV/0!</v>
      </c>
      <c r="AA96" s="74" t="e">
        <f t="shared" si="38"/>
        <v>#DIV/0!</v>
      </c>
      <c r="AB96" s="74" t="e">
        <f t="shared" si="38"/>
        <v>#DIV/0!</v>
      </c>
      <c r="AC96" s="74" t="e">
        <f t="shared" si="38"/>
        <v>#DIV/0!</v>
      </c>
      <c r="AD96" s="74" t="e">
        <f t="shared" si="38"/>
        <v>#DIV/0!</v>
      </c>
      <c r="AE96" s="74" t="e">
        <f t="shared" ref="AE96:AG96" si="47">P96*100/$D96</f>
        <v>#DIV/0!</v>
      </c>
      <c r="AF96" s="74" t="e">
        <f t="shared" si="47"/>
        <v>#DIV/0!</v>
      </c>
      <c r="AG96" s="75" t="e">
        <f t="shared" si="47"/>
        <v>#DIV/0!</v>
      </c>
      <c r="AH96" s="619">
        <v>4</v>
      </c>
      <c r="AI96" s="234">
        <v>4</v>
      </c>
      <c r="AJ96" s="234">
        <v>1</v>
      </c>
      <c r="AK96" s="234">
        <v>1</v>
      </c>
      <c r="AL96" s="234">
        <v>1</v>
      </c>
      <c r="AM96" s="234">
        <v>1</v>
      </c>
      <c r="AN96" s="234">
        <v>1</v>
      </c>
      <c r="AO96" s="234">
        <v>1</v>
      </c>
      <c r="AP96" s="234">
        <v>1</v>
      </c>
      <c r="AQ96" s="234">
        <v>1</v>
      </c>
      <c r="AR96" s="234">
        <v>1</v>
      </c>
      <c r="AS96" s="234">
        <v>1</v>
      </c>
      <c r="AT96" s="234">
        <v>4</v>
      </c>
      <c r="AU96" s="234">
        <v>6</v>
      </c>
      <c r="AV96" s="236">
        <v>7</v>
      </c>
    </row>
    <row r="97" spans="2:48" ht="14.45">
      <c r="B97" s="620"/>
      <c r="C97" s="1" t="s">
        <v>195</v>
      </c>
      <c r="D97" s="213">
        <v>77</v>
      </c>
      <c r="E97" s="213">
        <v>68</v>
      </c>
      <c r="F97" s="212">
        <v>56</v>
      </c>
      <c r="G97" s="213">
        <v>67</v>
      </c>
      <c r="H97" s="212">
        <v>85</v>
      </c>
      <c r="I97" s="212">
        <v>66</v>
      </c>
      <c r="J97" s="213">
        <v>51</v>
      </c>
      <c r="K97" s="213">
        <v>37</v>
      </c>
      <c r="L97" s="213">
        <v>35</v>
      </c>
      <c r="M97" s="213">
        <v>63</v>
      </c>
      <c r="N97" s="213">
        <v>56</v>
      </c>
      <c r="O97" s="213">
        <v>64</v>
      </c>
      <c r="P97" s="213">
        <v>60</v>
      </c>
      <c r="Q97" s="213">
        <v>62</v>
      </c>
      <c r="R97" s="213">
        <v>64</v>
      </c>
      <c r="S97" s="618">
        <f>100</f>
        <v>100</v>
      </c>
      <c r="T97" s="74">
        <f t="shared" si="40"/>
        <v>88.311688311688314</v>
      </c>
      <c r="U97" s="74">
        <f t="shared" si="40"/>
        <v>72.727272727272734</v>
      </c>
      <c r="V97" s="74">
        <f t="shared" si="40"/>
        <v>87.012987012987011</v>
      </c>
      <c r="W97" s="74">
        <f t="shared" si="40"/>
        <v>110.3896103896104</v>
      </c>
      <c r="X97" s="74">
        <f t="shared" si="40"/>
        <v>85.714285714285708</v>
      </c>
      <c r="Y97" s="74">
        <f t="shared" si="40"/>
        <v>66.233766233766232</v>
      </c>
      <c r="Z97" s="74">
        <f t="shared" si="40"/>
        <v>48.051948051948052</v>
      </c>
      <c r="AA97" s="74">
        <f t="shared" si="38"/>
        <v>45.454545454545453</v>
      </c>
      <c r="AB97" s="74">
        <f t="shared" si="38"/>
        <v>81.818181818181813</v>
      </c>
      <c r="AC97" s="74">
        <f t="shared" si="38"/>
        <v>72.727272727272734</v>
      </c>
      <c r="AD97" s="74">
        <f t="shared" si="38"/>
        <v>83.116883116883116</v>
      </c>
      <c r="AE97" s="74">
        <f t="shared" ref="AE97:AG97" si="48">P97*100/$D97</f>
        <v>77.922077922077918</v>
      </c>
      <c r="AF97" s="74">
        <f t="shared" si="48"/>
        <v>80.519480519480524</v>
      </c>
      <c r="AG97" s="75">
        <f t="shared" si="48"/>
        <v>83.116883116883116</v>
      </c>
      <c r="AH97" s="619">
        <v>4</v>
      </c>
      <c r="AI97" s="234">
        <v>4</v>
      </c>
      <c r="AJ97" s="234">
        <v>1</v>
      </c>
      <c r="AK97" s="234">
        <v>4</v>
      </c>
      <c r="AL97" s="234">
        <v>1</v>
      </c>
      <c r="AM97" s="234">
        <v>1</v>
      </c>
      <c r="AN97" s="234">
        <v>4</v>
      </c>
      <c r="AO97" s="234">
        <v>4</v>
      </c>
      <c r="AP97" s="234">
        <v>4</v>
      </c>
      <c r="AQ97" s="234">
        <v>4</v>
      </c>
      <c r="AR97" s="234">
        <v>4</v>
      </c>
      <c r="AS97" s="234">
        <v>4</v>
      </c>
      <c r="AT97" s="234">
        <v>4</v>
      </c>
      <c r="AU97" s="234">
        <v>6</v>
      </c>
      <c r="AV97" s="236">
        <v>7</v>
      </c>
    </row>
    <row r="98" spans="2:48" ht="14.45">
      <c r="B98" s="620"/>
      <c r="C98" s="1" t="s">
        <v>196</v>
      </c>
      <c r="D98" s="213">
        <v>0</v>
      </c>
      <c r="E98" s="213">
        <v>0</v>
      </c>
      <c r="F98" s="212">
        <v>0</v>
      </c>
      <c r="G98" s="213">
        <v>0</v>
      </c>
      <c r="H98" s="212">
        <v>0</v>
      </c>
      <c r="I98" s="212">
        <v>0</v>
      </c>
      <c r="J98" s="213">
        <v>0</v>
      </c>
      <c r="K98" s="213">
        <v>0</v>
      </c>
      <c r="L98" s="213">
        <v>0</v>
      </c>
      <c r="M98" s="213">
        <v>0</v>
      </c>
      <c r="N98" s="212">
        <v>0</v>
      </c>
      <c r="O98" s="212">
        <v>0</v>
      </c>
      <c r="P98" s="213">
        <v>0</v>
      </c>
      <c r="Q98" s="213">
        <v>0</v>
      </c>
      <c r="R98" s="213">
        <v>0</v>
      </c>
      <c r="S98" s="618">
        <f>100</f>
        <v>100</v>
      </c>
      <c r="T98" s="74" t="e">
        <f t="shared" si="40"/>
        <v>#DIV/0!</v>
      </c>
      <c r="U98" s="74" t="e">
        <f t="shared" si="40"/>
        <v>#DIV/0!</v>
      </c>
      <c r="V98" s="74" t="e">
        <f t="shared" si="40"/>
        <v>#DIV/0!</v>
      </c>
      <c r="W98" s="74" t="e">
        <f t="shared" si="40"/>
        <v>#DIV/0!</v>
      </c>
      <c r="X98" s="74" t="e">
        <f t="shared" si="40"/>
        <v>#DIV/0!</v>
      </c>
      <c r="Y98" s="74" t="e">
        <f t="shared" si="40"/>
        <v>#DIV/0!</v>
      </c>
      <c r="Z98" s="74" t="e">
        <f t="shared" si="40"/>
        <v>#DIV/0!</v>
      </c>
      <c r="AA98" s="74" t="e">
        <f t="shared" si="38"/>
        <v>#DIV/0!</v>
      </c>
      <c r="AB98" s="74" t="e">
        <f t="shared" si="38"/>
        <v>#DIV/0!</v>
      </c>
      <c r="AC98" s="74" t="e">
        <f t="shared" si="38"/>
        <v>#DIV/0!</v>
      </c>
      <c r="AD98" s="74" t="e">
        <f t="shared" si="38"/>
        <v>#DIV/0!</v>
      </c>
      <c r="AE98" s="74" t="e">
        <f t="shared" ref="AE98:AG98" si="49">P98*100/$D98</f>
        <v>#DIV/0!</v>
      </c>
      <c r="AF98" s="74" t="e">
        <f t="shared" si="49"/>
        <v>#DIV/0!</v>
      </c>
      <c r="AG98" s="75" t="e">
        <f t="shared" si="49"/>
        <v>#DIV/0!</v>
      </c>
      <c r="AH98" s="619">
        <v>4</v>
      </c>
      <c r="AI98" s="234">
        <v>4</v>
      </c>
      <c r="AJ98" s="234">
        <v>1</v>
      </c>
      <c r="AK98" s="234">
        <v>4</v>
      </c>
      <c r="AL98" s="234">
        <v>1</v>
      </c>
      <c r="AM98" s="234">
        <v>1</v>
      </c>
      <c r="AN98" s="234">
        <v>4</v>
      </c>
      <c r="AO98" s="234">
        <v>4</v>
      </c>
      <c r="AP98" s="234">
        <v>4</v>
      </c>
      <c r="AQ98" s="234">
        <v>4</v>
      </c>
      <c r="AR98" s="234">
        <v>1</v>
      </c>
      <c r="AS98" s="234">
        <v>1</v>
      </c>
      <c r="AT98" s="234">
        <v>4</v>
      </c>
      <c r="AU98" s="234">
        <v>6</v>
      </c>
      <c r="AV98" s="236">
        <v>7</v>
      </c>
    </row>
    <row r="99" spans="2:48" ht="14.45">
      <c r="B99" s="620"/>
      <c r="C99" s="1" t="s">
        <v>197</v>
      </c>
      <c r="D99" s="212">
        <v>4480</v>
      </c>
      <c r="E99" s="213">
        <v>4445</v>
      </c>
      <c r="F99" s="212">
        <v>4277</v>
      </c>
      <c r="G99" s="212">
        <v>4062</v>
      </c>
      <c r="H99" s="212">
        <v>3649</v>
      </c>
      <c r="I99" s="212">
        <v>3747</v>
      </c>
      <c r="J99" s="213">
        <v>3589</v>
      </c>
      <c r="K99" s="213">
        <v>3484</v>
      </c>
      <c r="L99" s="213">
        <v>3283</v>
      </c>
      <c r="M99" s="213">
        <v>3587</v>
      </c>
      <c r="N99" s="213">
        <v>5012</v>
      </c>
      <c r="O99" s="213">
        <v>5281</v>
      </c>
      <c r="P99" s="213">
        <v>4545</v>
      </c>
      <c r="Q99" s="213">
        <v>4344</v>
      </c>
      <c r="R99" s="213">
        <v>4185</v>
      </c>
      <c r="S99" s="618">
        <f>100</f>
        <v>100</v>
      </c>
      <c r="T99" s="74">
        <f t="shared" si="40"/>
        <v>99.21875</v>
      </c>
      <c r="U99" s="74">
        <f t="shared" si="40"/>
        <v>95.46875</v>
      </c>
      <c r="V99" s="74">
        <f t="shared" si="40"/>
        <v>90.669642857142861</v>
      </c>
      <c r="W99" s="74">
        <f t="shared" si="40"/>
        <v>81.450892857142861</v>
      </c>
      <c r="X99" s="74">
        <f t="shared" si="40"/>
        <v>83.638392857142861</v>
      </c>
      <c r="Y99" s="74">
        <f t="shared" si="40"/>
        <v>80.111607142857139</v>
      </c>
      <c r="Z99" s="74">
        <f t="shared" si="40"/>
        <v>77.767857142857139</v>
      </c>
      <c r="AA99" s="74">
        <f t="shared" si="38"/>
        <v>73.28125</v>
      </c>
      <c r="AB99" s="74">
        <f t="shared" si="38"/>
        <v>80.066964285714292</v>
      </c>
      <c r="AC99" s="74">
        <f t="shared" si="38"/>
        <v>111.875</v>
      </c>
      <c r="AD99" s="74">
        <f t="shared" si="38"/>
        <v>117.87946428571429</v>
      </c>
      <c r="AE99" s="74">
        <f t="shared" ref="AE99:AG99" si="50">P99*100/$D99</f>
        <v>101.45089285714286</v>
      </c>
      <c r="AF99" s="74">
        <f t="shared" si="50"/>
        <v>96.964285714285708</v>
      </c>
      <c r="AG99" s="75">
        <f t="shared" si="50"/>
        <v>93.415178571428569</v>
      </c>
      <c r="AH99" s="619">
        <v>1</v>
      </c>
      <c r="AI99" s="234">
        <v>4</v>
      </c>
      <c r="AJ99" s="234">
        <v>1</v>
      </c>
      <c r="AK99" s="234">
        <v>1</v>
      </c>
      <c r="AL99" s="234">
        <v>1</v>
      </c>
      <c r="AM99" s="234">
        <v>1</v>
      </c>
      <c r="AN99" s="234">
        <v>4</v>
      </c>
      <c r="AO99" s="234">
        <v>4</v>
      </c>
      <c r="AP99" s="234">
        <v>4</v>
      </c>
      <c r="AQ99" s="234">
        <v>4</v>
      </c>
      <c r="AR99" s="234">
        <v>4</v>
      </c>
      <c r="AS99" s="234">
        <v>4</v>
      </c>
      <c r="AT99" s="234">
        <v>4</v>
      </c>
      <c r="AU99" s="234">
        <v>6</v>
      </c>
      <c r="AV99" s="236">
        <v>7</v>
      </c>
    </row>
    <row r="100" spans="2:48" ht="14.45">
      <c r="B100" s="620"/>
      <c r="C100" s="1" t="s">
        <v>198</v>
      </c>
      <c r="D100" s="212">
        <v>4557</v>
      </c>
      <c r="E100" s="212">
        <v>4513</v>
      </c>
      <c r="F100" s="212">
        <v>4333</v>
      </c>
      <c r="G100" s="212">
        <v>4281</v>
      </c>
      <c r="H100" s="212">
        <v>3885</v>
      </c>
      <c r="I100" s="212">
        <v>3945</v>
      </c>
      <c r="J100" s="212">
        <v>3729</v>
      </c>
      <c r="K100" s="212">
        <v>3588</v>
      </c>
      <c r="L100" s="212">
        <v>3405</v>
      </c>
      <c r="M100" s="212">
        <v>3718</v>
      </c>
      <c r="N100" s="212">
        <v>5163</v>
      </c>
      <c r="O100" s="212">
        <v>5404</v>
      </c>
      <c r="P100" s="213">
        <v>4668</v>
      </c>
      <c r="Q100" s="213">
        <v>4475</v>
      </c>
      <c r="R100" s="213">
        <v>4325</v>
      </c>
      <c r="S100" s="618">
        <f>100</f>
        <v>100</v>
      </c>
      <c r="T100" s="74">
        <f t="shared" si="40"/>
        <v>99.034452490673686</v>
      </c>
      <c r="U100" s="74">
        <f t="shared" si="40"/>
        <v>95.084485407066055</v>
      </c>
      <c r="V100" s="74">
        <f t="shared" si="40"/>
        <v>93.943383805134957</v>
      </c>
      <c r="W100" s="74">
        <f t="shared" si="40"/>
        <v>85.253456221198164</v>
      </c>
      <c r="X100" s="74">
        <f t="shared" si="40"/>
        <v>86.570111915734032</v>
      </c>
      <c r="Y100" s="74">
        <f t="shared" si="40"/>
        <v>81.83015141540487</v>
      </c>
      <c r="Z100" s="74">
        <f t="shared" si="40"/>
        <v>78.736010533245562</v>
      </c>
      <c r="AA100" s="74">
        <f t="shared" si="38"/>
        <v>74.720210664911122</v>
      </c>
      <c r="AB100" s="74">
        <f t="shared" si="38"/>
        <v>81.588764538073292</v>
      </c>
      <c r="AC100" s="74">
        <f t="shared" si="38"/>
        <v>113.29822251481238</v>
      </c>
      <c r="AD100" s="74">
        <f t="shared" si="38"/>
        <v>118.58678955453149</v>
      </c>
      <c r="AE100" s="74">
        <f t="shared" ref="AE100:AG100" si="51">P100*100/$D100</f>
        <v>102.43581303489138</v>
      </c>
      <c r="AF100" s="74">
        <f t="shared" si="51"/>
        <v>98.200570550800961</v>
      </c>
      <c r="AG100" s="75">
        <f t="shared" si="51"/>
        <v>94.90893131446127</v>
      </c>
      <c r="AH100" s="619">
        <v>1</v>
      </c>
      <c r="AI100" s="234">
        <v>1</v>
      </c>
      <c r="AJ100" s="234">
        <v>1</v>
      </c>
      <c r="AK100" s="234">
        <v>1</v>
      </c>
      <c r="AL100" s="234">
        <v>1</v>
      </c>
      <c r="AM100" s="234">
        <v>1</v>
      </c>
      <c r="AN100" s="234">
        <v>1</v>
      </c>
      <c r="AO100" s="234">
        <v>1</v>
      </c>
      <c r="AP100" s="234">
        <v>1</v>
      </c>
      <c r="AQ100" s="234">
        <v>1</v>
      </c>
      <c r="AR100" s="234">
        <v>1</v>
      </c>
      <c r="AS100" s="234">
        <v>1</v>
      </c>
      <c r="AT100" s="234">
        <v>4</v>
      </c>
      <c r="AU100" s="234">
        <v>6</v>
      </c>
      <c r="AV100" s="236">
        <v>7</v>
      </c>
    </row>
    <row r="101" spans="2:48" ht="14.45">
      <c r="B101" s="338"/>
      <c r="C101" s="8" t="s">
        <v>199</v>
      </c>
      <c r="D101">
        <v>77</v>
      </c>
      <c r="E101">
        <v>68</v>
      </c>
      <c r="F101">
        <v>56</v>
      </c>
      <c r="G101">
        <v>219</v>
      </c>
      <c r="H101">
        <v>236</v>
      </c>
      <c r="I101">
        <v>198</v>
      </c>
      <c r="J101">
        <v>140</v>
      </c>
      <c r="K101">
        <v>104</v>
      </c>
      <c r="L101">
        <v>122</v>
      </c>
      <c r="M101">
        <v>131</v>
      </c>
      <c r="N101">
        <v>151</v>
      </c>
      <c r="O101">
        <v>123</v>
      </c>
      <c r="P101">
        <v>123</v>
      </c>
      <c r="Q101">
        <v>131</v>
      </c>
      <c r="R101">
        <v>140</v>
      </c>
      <c r="S101" s="618">
        <f>100</f>
        <v>100</v>
      </c>
      <c r="T101" s="74">
        <f t="shared" si="40"/>
        <v>88.311688311688314</v>
      </c>
      <c r="U101" s="74">
        <f t="shared" si="40"/>
        <v>72.727272727272734</v>
      </c>
      <c r="V101" s="74">
        <f t="shared" si="40"/>
        <v>284.41558441558442</v>
      </c>
      <c r="W101" s="74">
        <f t="shared" si="40"/>
        <v>306.49350649350652</v>
      </c>
      <c r="X101" s="74">
        <f t="shared" si="40"/>
        <v>257.14285714285717</v>
      </c>
      <c r="Y101" s="74">
        <f t="shared" si="40"/>
        <v>181.81818181818181</v>
      </c>
      <c r="Z101" s="74">
        <f t="shared" si="40"/>
        <v>135.06493506493507</v>
      </c>
      <c r="AA101" s="74">
        <f t="shared" si="38"/>
        <v>158.44155844155844</v>
      </c>
      <c r="AB101" s="74">
        <f t="shared" si="38"/>
        <v>170.12987012987014</v>
      </c>
      <c r="AC101" s="74">
        <f t="shared" si="38"/>
        <v>196.10389610389609</v>
      </c>
      <c r="AD101" s="74">
        <f t="shared" si="38"/>
        <v>159.74025974025975</v>
      </c>
      <c r="AE101" s="74">
        <f t="shared" ref="AE101:AG101" si="52">P101*100/$D101</f>
        <v>159.74025974025975</v>
      </c>
      <c r="AF101" s="74">
        <f t="shared" si="52"/>
        <v>170.12987012987014</v>
      </c>
      <c r="AG101" s="75">
        <f t="shared" si="52"/>
        <v>181.81818181818181</v>
      </c>
      <c r="AH101" s="237"/>
      <c r="AI101" s="238"/>
      <c r="AJ101" s="238"/>
      <c r="AK101" s="238"/>
      <c r="AL101" s="238"/>
      <c r="AM101" s="238"/>
      <c r="AN101" s="238"/>
      <c r="AO101" s="238"/>
      <c r="AP101" s="238"/>
      <c r="AQ101" s="238"/>
      <c r="AR101" s="238"/>
      <c r="AS101" s="238"/>
      <c r="AT101" s="238"/>
      <c r="AU101" s="238"/>
      <c r="AV101" s="239"/>
    </row>
    <row r="102" spans="2:48" ht="15" customHeight="1">
      <c r="B102" s="620" t="s">
        <v>111</v>
      </c>
      <c r="C102" s="1" t="s">
        <v>194</v>
      </c>
      <c r="D102" s="212">
        <v>2575</v>
      </c>
      <c r="E102" s="212">
        <v>2724</v>
      </c>
      <c r="F102" s="212">
        <v>2632</v>
      </c>
      <c r="G102" s="212">
        <v>2337</v>
      </c>
      <c r="H102" s="212">
        <v>2246</v>
      </c>
      <c r="I102" s="212">
        <v>1850</v>
      </c>
      <c r="J102" s="212">
        <v>1726</v>
      </c>
      <c r="K102" s="212">
        <v>1611</v>
      </c>
      <c r="L102" s="212">
        <v>1781</v>
      </c>
      <c r="M102" s="212">
        <v>1591</v>
      </c>
      <c r="N102" s="212">
        <v>1703</v>
      </c>
      <c r="O102" s="212">
        <v>1627</v>
      </c>
      <c r="P102" s="213">
        <v>1747</v>
      </c>
      <c r="Q102" s="213">
        <v>1914</v>
      </c>
      <c r="R102" s="213">
        <v>2099</v>
      </c>
      <c r="S102" s="618">
        <f>100</f>
        <v>100</v>
      </c>
      <c r="T102" s="74">
        <f t="shared" si="40"/>
        <v>105.78640776699029</v>
      </c>
      <c r="U102" s="74">
        <f t="shared" si="40"/>
        <v>102.21359223300971</v>
      </c>
      <c r="V102" s="74">
        <f t="shared" si="40"/>
        <v>90.757281553398059</v>
      </c>
      <c r="W102" s="74">
        <f t="shared" si="40"/>
        <v>87.22330097087378</v>
      </c>
      <c r="X102" s="74">
        <f t="shared" si="40"/>
        <v>71.84466019417475</v>
      </c>
      <c r="Y102" s="74">
        <f t="shared" si="40"/>
        <v>67.029126213592235</v>
      </c>
      <c r="Z102" s="74">
        <f t="shared" si="40"/>
        <v>62.563106796116507</v>
      </c>
      <c r="AA102" s="74">
        <f t="shared" si="38"/>
        <v>69.165048543689323</v>
      </c>
      <c r="AB102" s="74">
        <f t="shared" si="38"/>
        <v>61.786407766990294</v>
      </c>
      <c r="AC102" s="74">
        <f t="shared" si="38"/>
        <v>66.135922330097088</v>
      </c>
      <c r="AD102" s="74">
        <f t="shared" si="38"/>
        <v>63.184466019417478</v>
      </c>
      <c r="AE102" s="74">
        <f t="shared" ref="AE102:AG102" si="53">P102*100/$D102</f>
        <v>67.84466019417475</v>
      </c>
      <c r="AF102" s="74">
        <f t="shared" si="53"/>
        <v>74.330097087378647</v>
      </c>
      <c r="AG102" s="75">
        <f t="shared" si="53"/>
        <v>81.514563106796118</v>
      </c>
      <c r="AH102" s="619">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620"/>
      <c r="C103" s="1" t="s">
        <v>195</v>
      </c>
      <c r="D103" s="212">
        <v>2596</v>
      </c>
      <c r="E103" s="212">
        <v>2830</v>
      </c>
      <c r="F103" s="212">
        <v>2467</v>
      </c>
      <c r="G103" s="212">
        <v>2446</v>
      </c>
      <c r="H103" s="212">
        <v>2213</v>
      </c>
      <c r="I103" s="213">
        <v>2144</v>
      </c>
      <c r="J103" s="212">
        <v>2747</v>
      </c>
      <c r="K103" s="212">
        <v>2301</v>
      </c>
      <c r="L103" s="213">
        <v>1910</v>
      </c>
      <c r="M103" s="212">
        <v>2237</v>
      </c>
      <c r="N103" s="212">
        <v>2527</v>
      </c>
      <c r="O103" s="212">
        <v>2645</v>
      </c>
      <c r="P103" s="213">
        <v>2662</v>
      </c>
      <c r="Q103" s="213">
        <v>2735</v>
      </c>
      <c r="R103" s="213">
        <v>2804</v>
      </c>
      <c r="S103" s="618">
        <f>100</f>
        <v>100</v>
      </c>
      <c r="T103" s="74">
        <f t="shared" si="40"/>
        <v>109.01386748844376</v>
      </c>
      <c r="U103" s="74">
        <f t="shared" si="40"/>
        <v>95.030816640986131</v>
      </c>
      <c r="V103" s="74">
        <f t="shared" si="40"/>
        <v>94.221879815100152</v>
      </c>
      <c r="W103" s="74">
        <f t="shared" si="40"/>
        <v>85.246533127889066</v>
      </c>
      <c r="X103" s="74">
        <f t="shared" si="40"/>
        <v>82.588597842835128</v>
      </c>
      <c r="Y103" s="74">
        <f t="shared" si="40"/>
        <v>105.81664098613251</v>
      </c>
      <c r="Z103" s="74">
        <f t="shared" si="40"/>
        <v>88.63636363636364</v>
      </c>
      <c r="AA103" s="74">
        <f t="shared" si="38"/>
        <v>73.574730354391377</v>
      </c>
      <c r="AB103" s="74">
        <f t="shared" si="38"/>
        <v>86.171032357473038</v>
      </c>
      <c r="AC103" s="74">
        <f t="shared" si="38"/>
        <v>97.342064714946076</v>
      </c>
      <c r="AD103" s="74">
        <f t="shared" si="38"/>
        <v>101.88751926040062</v>
      </c>
      <c r="AE103" s="74">
        <f t="shared" ref="AE103:AG103" si="54">P103*100/$D103</f>
        <v>102.54237288135593</v>
      </c>
      <c r="AF103" s="74">
        <f t="shared" si="54"/>
        <v>105.35439137134053</v>
      </c>
      <c r="AG103" s="75">
        <f t="shared" si="54"/>
        <v>108.01232665639445</v>
      </c>
      <c r="AH103" s="619">
        <v>1</v>
      </c>
      <c r="AI103" s="234">
        <v>1</v>
      </c>
      <c r="AJ103" s="234">
        <v>1</v>
      </c>
      <c r="AK103" s="234">
        <v>1</v>
      </c>
      <c r="AL103" s="234">
        <v>1</v>
      </c>
      <c r="AM103" s="234">
        <v>4</v>
      </c>
      <c r="AN103" s="234">
        <v>1</v>
      </c>
      <c r="AO103" s="234">
        <v>1</v>
      </c>
      <c r="AP103" s="234">
        <v>4</v>
      </c>
      <c r="AQ103" s="234">
        <v>1</v>
      </c>
      <c r="AR103" s="234">
        <v>1</v>
      </c>
      <c r="AS103" s="234">
        <v>1</v>
      </c>
      <c r="AT103" s="234">
        <v>4</v>
      </c>
      <c r="AU103" s="234">
        <v>6</v>
      </c>
      <c r="AV103" s="236">
        <v>7</v>
      </c>
    </row>
    <row r="104" spans="2:48" ht="14.45">
      <c r="B104" s="620"/>
      <c r="C104" s="1" t="s">
        <v>196</v>
      </c>
      <c r="D104" s="212">
        <v>4024</v>
      </c>
      <c r="E104" s="212">
        <v>4862</v>
      </c>
      <c r="F104" s="212">
        <v>4982</v>
      </c>
      <c r="G104" s="212">
        <v>4709</v>
      </c>
      <c r="H104" s="212">
        <v>4710</v>
      </c>
      <c r="I104" s="212">
        <v>5767</v>
      </c>
      <c r="J104" s="213">
        <v>5374</v>
      </c>
      <c r="K104" s="213">
        <v>5159</v>
      </c>
      <c r="L104" s="212">
        <v>4934</v>
      </c>
      <c r="M104" s="213">
        <v>5587</v>
      </c>
      <c r="N104" s="212">
        <v>5792</v>
      </c>
      <c r="O104" s="212">
        <v>5612</v>
      </c>
      <c r="P104" s="213">
        <v>5365</v>
      </c>
      <c r="Q104" s="213">
        <v>5166</v>
      </c>
      <c r="R104" s="213">
        <v>5019</v>
      </c>
      <c r="S104" s="618">
        <f>100</f>
        <v>100</v>
      </c>
      <c r="T104" s="74">
        <f t="shared" si="40"/>
        <v>120.82504970178927</v>
      </c>
      <c r="U104" s="74">
        <f t="shared" si="40"/>
        <v>123.80715705765408</v>
      </c>
      <c r="V104" s="74">
        <f t="shared" si="40"/>
        <v>117.02286282306163</v>
      </c>
      <c r="W104" s="74">
        <f t="shared" si="40"/>
        <v>117.04771371769384</v>
      </c>
      <c r="X104" s="74">
        <f t="shared" si="40"/>
        <v>143.31510934393637</v>
      </c>
      <c r="Y104" s="74">
        <f t="shared" si="40"/>
        <v>133.54870775347914</v>
      </c>
      <c r="Z104" s="74">
        <f t="shared" si="40"/>
        <v>128.20576540755468</v>
      </c>
      <c r="AA104" s="74">
        <f t="shared" si="38"/>
        <v>122.61431411530815</v>
      </c>
      <c r="AB104" s="74">
        <f t="shared" si="38"/>
        <v>138.84194831013917</v>
      </c>
      <c r="AC104" s="74">
        <f t="shared" si="38"/>
        <v>143.93638170974154</v>
      </c>
      <c r="AD104" s="74">
        <f t="shared" si="38"/>
        <v>139.46322067594434</v>
      </c>
      <c r="AE104" s="74">
        <f t="shared" ref="AE104:AG104" si="55">P104*100/$D104</f>
        <v>133.32504970178925</v>
      </c>
      <c r="AF104" s="74">
        <f t="shared" si="55"/>
        <v>128.37972166998011</v>
      </c>
      <c r="AG104" s="75">
        <f t="shared" si="55"/>
        <v>124.72664015904573</v>
      </c>
      <c r="AH104" s="619">
        <v>1</v>
      </c>
      <c r="AI104" s="234">
        <v>1</v>
      </c>
      <c r="AJ104" s="234">
        <v>1</v>
      </c>
      <c r="AK104" s="234">
        <v>1</v>
      </c>
      <c r="AL104" s="234">
        <v>1</v>
      </c>
      <c r="AM104" s="234">
        <v>1</v>
      </c>
      <c r="AN104" s="234">
        <v>4</v>
      </c>
      <c r="AO104" s="234">
        <v>4</v>
      </c>
      <c r="AP104" s="234">
        <v>1</v>
      </c>
      <c r="AQ104" s="234">
        <v>4</v>
      </c>
      <c r="AR104" s="234">
        <v>1</v>
      </c>
      <c r="AS104" s="234">
        <v>1</v>
      </c>
      <c r="AT104" s="234">
        <v>4</v>
      </c>
      <c r="AU104" s="234">
        <v>6</v>
      </c>
      <c r="AV104" s="236">
        <v>7</v>
      </c>
    </row>
    <row r="105" spans="2:48" ht="14.45">
      <c r="B105" s="620"/>
      <c r="C105" s="1" t="s">
        <v>197</v>
      </c>
      <c r="D105" s="212">
        <v>4318</v>
      </c>
      <c r="E105" s="212">
        <v>2597</v>
      </c>
      <c r="F105" s="212">
        <v>2029</v>
      </c>
      <c r="G105" s="212">
        <v>1963</v>
      </c>
      <c r="H105" s="212">
        <v>1803</v>
      </c>
      <c r="I105" s="213">
        <v>1872</v>
      </c>
      <c r="J105" s="213">
        <v>1658</v>
      </c>
      <c r="K105" s="213">
        <v>1770</v>
      </c>
      <c r="L105" s="213">
        <v>1750</v>
      </c>
      <c r="M105" s="213">
        <v>1773</v>
      </c>
      <c r="N105" s="212">
        <v>1872</v>
      </c>
      <c r="O105" s="212">
        <v>2129</v>
      </c>
      <c r="P105" s="213">
        <v>2022</v>
      </c>
      <c r="Q105" s="213">
        <v>1933</v>
      </c>
      <c r="R105" s="213">
        <v>1862</v>
      </c>
      <c r="S105" s="618">
        <f>100</f>
        <v>100</v>
      </c>
      <c r="T105" s="74">
        <f t="shared" si="40"/>
        <v>60.143584993052336</v>
      </c>
      <c r="U105" s="74">
        <f t="shared" si="40"/>
        <v>46.989346919870307</v>
      </c>
      <c r="V105" s="74">
        <f t="shared" si="40"/>
        <v>45.460861509958313</v>
      </c>
      <c r="W105" s="74">
        <f t="shared" si="40"/>
        <v>41.755442334414077</v>
      </c>
      <c r="X105" s="74">
        <f t="shared" si="40"/>
        <v>43.353404353867532</v>
      </c>
      <c r="Y105" s="74">
        <f t="shared" si="40"/>
        <v>38.397406206577116</v>
      </c>
      <c r="Z105" s="74">
        <f t="shared" si="40"/>
        <v>40.99119962945808</v>
      </c>
      <c r="AA105" s="74">
        <f t="shared" si="38"/>
        <v>40.528022232515056</v>
      </c>
      <c r="AB105" s="74">
        <f t="shared" si="38"/>
        <v>41.060676238999534</v>
      </c>
      <c r="AC105" s="74">
        <f t="shared" si="38"/>
        <v>43.353404353867532</v>
      </c>
      <c r="AD105" s="74">
        <f t="shared" si="38"/>
        <v>49.305233904585457</v>
      </c>
      <c r="AE105" s="74">
        <f t="shared" ref="AE105:AG105" si="56">P105*100/$D105</f>
        <v>46.827234830940249</v>
      </c>
      <c r="AF105" s="74">
        <f t="shared" si="56"/>
        <v>44.76609541454377</v>
      </c>
      <c r="AG105" s="75">
        <f t="shared" si="56"/>
        <v>43.12181565539602</v>
      </c>
      <c r="AH105" s="619">
        <v>1</v>
      </c>
      <c r="AI105" s="234">
        <v>1</v>
      </c>
      <c r="AJ105" s="234">
        <v>1</v>
      </c>
      <c r="AK105" s="234">
        <v>1</v>
      </c>
      <c r="AL105" s="234">
        <v>1</v>
      </c>
      <c r="AM105" s="234">
        <v>4</v>
      </c>
      <c r="AN105" s="234">
        <v>4</v>
      </c>
      <c r="AO105" s="234">
        <v>4</v>
      </c>
      <c r="AP105" s="234">
        <v>4</v>
      </c>
      <c r="AQ105" s="234">
        <v>4</v>
      </c>
      <c r="AR105" s="234">
        <v>1</v>
      </c>
      <c r="AS105" s="234">
        <v>1</v>
      </c>
      <c r="AT105" s="234">
        <v>4</v>
      </c>
      <c r="AU105" s="234">
        <v>6</v>
      </c>
      <c r="AV105" s="236">
        <v>7</v>
      </c>
    </row>
    <row r="106" spans="2:48" ht="14.45">
      <c r="B106" s="620"/>
      <c r="C106" s="1" t="s">
        <v>198</v>
      </c>
      <c r="D106" s="212">
        <v>13513</v>
      </c>
      <c r="E106" s="212">
        <v>13013</v>
      </c>
      <c r="F106" s="212">
        <v>12110</v>
      </c>
      <c r="G106" s="212">
        <v>11455</v>
      </c>
      <c r="H106" s="212">
        <v>10972</v>
      </c>
      <c r="I106" s="212">
        <v>11633</v>
      </c>
      <c r="J106" s="212">
        <v>11505</v>
      </c>
      <c r="K106" s="212">
        <v>10841</v>
      </c>
      <c r="L106" s="212">
        <v>10375</v>
      </c>
      <c r="M106" s="212">
        <v>11188</v>
      </c>
      <c r="N106" s="212">
        <v>11894</v>
      </c>
      <c r="O106" s="212">
        <v>12013</v>
      </c>
      <c r="P106" s="213">
        <v>11796</v>
      </c>
      <c r="Q106" s="213">
        <v>11748</v>
      </c>
      <c r="R106" s="213">
        <v>11784</v>
      </c>
      <c r="S106" s="618">
        <f>100</f>
        <v>100</v>
      </c>
      <c r="T106" s="74">
        <f t="shared" si="40"/>
        <v>96.299859394656991</v>
      </c>
      <c r="U106" s="74">
        <f t="shared" si="40"/>
        <v>89.617405461407529</v>
      </c>
      <c r="V106" s="74">
        <f t="shared" si="40"/>
        <v>84.770221268408193</v>
      </c>
      <c r="W106" s="74">
        <f t="shared" si="40"/>
        <v>81.195885443646858</v>
      </c>
      <c r="X106" s="74">
        <f t="shared" si="40"/>
        <v>86.087471323910307</v>
      </c>
      <c r="Y106" s="74">
        <f t="shared" si="40"/>
        <v>85.140235328942495</v>
      </c>
      <c r="Z106" s="74">
        <f t="shared" si="40"/>
        <v>80.226448605046997</v>
      </c>
      <c r="AA106" s="74">
        <f t="shared" si="38"/>
        <v>76.777917560867309</v>
      </c>
      <c r="AB106" s="74">
        <f t="shared" si="38"/>
        <v>82.794346185155035</v>
      </c>
      <c r="AC106" s="74">
        <f t="shared" si="38"/>
        <v>88.018944719899352</v>
      </c>
      <c r="AD106" s="74">
        <f t="shared" si="38"/>
        <v>88.899578183970988</v>
      </c>
      <c r="AE106" s="74">
        <f t="shared" ref="AE106:AG106" si="57">P106*100/$D106</f>
        <v>87.293717161252133</v>
      </c>
      <c r="AF106" s="74">
        <f t="shared" si="57"/>
        <v>86.938503663139201</v>
      </c>
      <c r="AG106" s="75">
        <f t="shared" si="57"/>
        <v>87.204913786723893</v>
      </c>
      <c r="AH106" s="61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338"/>
      <c r="C107" s="8" t="s">
        <v>199</v>
      </c>
      <c r="D107">
        <v>9195</v>
      </c>
      <c r="E107">
        <v>10416</v>
      </c>
      <c r="F107">
        <v>10081</v>
      </c>
      <c r="G107">
        <v>9492</v>
      </c>
      <c r="H107">
        <v>9169</v>
      </c>
      <c r="I107">
        <v>9761</v>
      </c>
      <c r="J107">
        <v>9847</v>
      </c>
      <c r="K107">
        <v>9071</v>
      </c>
      <c r="L107">
        <v>8625</v>
      </c>
      <c r="M107">
        <v>9415</v>
      </c>
      <c r="N107">
        <v>10022</v>
      </c>
      <c r="O107">
        <v>9884</v>
      </c>
      <c r="P107">
        <v>9774</v>
      </c>
      <c r="Q107">
        <v>9815</v>
      </c>
      <c r="R107">
        <v>9922</v>
      </c>
      <c r="S107" s="618">
        <f>100</f>
        <v>100</v>
      </c>
      <c r="T107" s="74">
        <f t="shared" si="40"/>
        <v>113.278955954323</v>
      </c>
      <c r="U107" s="74">
        <f t="shared" si="40"/>
        <v>109.63567156063078</v>
      </c>
      <c r="V107" s="74">
        <f t="shared" si="40"/>
        <v>103.23001631321371</v>
      </c>
      <c r="W107" s="74">
        <f t="shared" si="40"/>
        <v>99.717237629146268</v>
      </c>
      <c r="X107" s="74">
        <f t="shared" si="40"/>
        <v>106.15551930396956</v>
      </c>
      <c r="Y107" s="74">
        <f t="shared" si="40"/>
        <v>107.09081022294725</v>
      </c>
      <c r="Z107" s="74">
        <f t="shared" si="40"/>
        <v>98.65144100054377</v>
      </c>
      <c r="AA107" s="74">
        <f t="shared" si="38"/>
        <v>93.800978792822193</v>
      </c>
      <c r="AB107" s="74">
        <f t="shared" si="38"/>
        <v>102.3926046764546</v>
      </c>
      <c r="AC107" s="74">
        <f t="shared" si="38"/>
        <v>108.99401848830887</v>
      </c>
      <c r="AD107" s="74">
        <f t="shared" si="38"/>
        <v>107.4932028276237</v>
      </c>
      <c r="AE107" s="74">
        <f t="shared" ref="AE107:AG107" si="58">P107*100/$D107</f>
        <v>106.29690048939641</v>
      </c>
      <c r="AF107" s="74">
        <f t="shared" si="58"/>
        <v>106.74279499728114</v>
      </c>
      <c r="AG107" s="75">
        <f t="shared" si="58"/>
        <v>107.90647090810224</v>
      </c>
      <c r="AH107" s="237"/>
      <c r="AI107" s="238"/>
      <c r="AJ107" s="238"/>
      <c r="AK107" s="238"/>
      <c r="AL107" s="238"/>
      <c r="AM107" s="238"/>
      <c r="AN107" s="238"/>
      <c r="AO107" s="238"/>
      <c r="AP107" s="238"/>
      <c r="AQ107" s="238"/>
      <c r="AR107" s="238"/>
      <c r="AS107" s="238"/>
      <c r="AT107" s="238"/>
      <c r="AU107" s="238"/>
      <c r="AV107" s="239"/>
    </row>
    <row r="108" spans="2:48" ht="15" customHeight="1">
      <c r="B108" s="620" t="s">
        <v>109</v>
      </c>
      <c r="C108" s="1" t="s">
        <v>194</v>
      </c>
      <c r="D108" s="213">
        <v>0</v>
      </c>
      <c r="E108" s="213">
        <v>0</v>
      </c>
      <c r="F108" s="212">
        <v>0</v>
      </c>
      <c r="G108" s="212">
        <v>107</v>
      </c>
      <c r="H108" s="212">
        <v>125</v>
      </c>
      <c r="I108" s="212">
        <v>117</v>
      </c>
      <c r="J108" s="212">
        <v>69</v>
      </c>
      <c r="K108" s="212">
        <v>100</v>
      </c>
      <c r="L108" s="212">
        <v>102</v>
      </c>
      <c r="M108" s="212">
        <v>101</v>
      </c>
      <c r="N108" s="212">
        <v>133</v>
      </c>
      <c r="O108" s="212">
        <v>124</v>
      </c>
      <c r="P108" s="213">
        <v>133</v>
      </c>
      <c r="Q108" s="213">
        <v>146</v>
      </c>
      <c r="R108" s="213">
        <v>160</v>
      </c>
      <c r="S108" s="618">
        <f>100</f>
        <v>100</v>
      </c>
      <c r="T108" s="74" t="e">
        <f t="shared" si="40"/>
        <v>#DIV/0!</v>
      </c>
      <c r="U108" s="74" t="e">
        <f t="shared" si="40"/>
        <v>#DIV/0!</v>
      </c>
      <c r="V108" s="74" t="e">
        <f t="shared" si="40"/>
        <v>#DIV/0!</v>
      </c>
      <c r="W108" s="74" t="e">
        <f t="shared" si="40"/>
        <v>#DIV/0!</v>
      </c>
      <c r="X108" s="74" t="e">
        <f t="shared" si="40"/>
        <v>#DIV/0!</v>
      </c>
      <c r="Y108" s="74" t="e">
        <f t="shared" si="40"/>
        <v>#DIV/0!</v>
      </c>
      <c r="Z108" s="74" t="e">
        <f t="shared" si="40"/>
        <v>#DIV/0!</v>
      </c>
      <c r="AA108" s="74" t="e">
        <f t="shared" si="38"/>
        <v>#DIV/0!</v>
      </c>
      <c r="AB108" s="74" t="e">
        <f t="shared" si="38"/>
        <v>#DIV/0!</v>
      </c>
      <c r="AC108" s="74" t="e">
        <f t="shared" si="38"/>
        <v>#DIV/0!</v>
      </c>
      <c r="AD108" s="74" t="e">
        <f t="shared" si="38"/>
        <v>#DIV/0!</v>
      </c>
      <c r="AE108" s="74" t="e">
        <f t="shared" ref="AE108:AG108" si="59">P108*100/$D108</f>
        <v>#DIV/0!</v>
      </c>
      <c r="AF108" s="74" t="e">
        <f t="shared" si="59"/>
        <v>#DIV/0!</v>
      </c>
      <c r="AG108" s="75" t="e">
        <f t="shared" si="59"/>
        <v>#DIV/0!</v>
      </c>
      <c r="AH108" s="619">
        <v>4</v>
      </c>
      <c r="AI108" s="234">
        <v>4</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620"/>
      <c r="C109" s="1" t="s">
        <v>195</v>
      </c>
      <c r="D109" s="212">
        <v>742</v>
      </c>
      <c r="E109" s="212">
        <v>629</v>
      </c>
      <c r="F109" s="213">
        <v>592</v>
      </c>
      <c r="G109" s="212">
        <v>527</v>
      </c>
      <c r="H109" s="212">
        <v>525</v>
      </c>
      <c r="I109" s="212">
        <v>411</v>
      </c>
      <c r="J109" s="212">
        <v>569</v>
      </c>
      <c r="K109" s="212">
        <v>484</v>
      </c>
      <c r="L109" s="212">
        <v>455</v>
      </c>
      <c r="M109" s="212">
        <v>536</v>
      </c>
      <c r="N109" s="212">
        <v>529</v>
      </c>
      <c r="O109" s="212">
        <v>510</v>
      </c>
      <c r="P109" s="213">
        <v>513</v>
      </c>
      <c r="Q109" s="213">
        <v>527</v>
      </c>
      <c r="R109" s="213">
        <v>540</v>
      </c>
      <c r="S109" s="618">
        <f>100</f>
        <v>100</v>
      </c>
      <c r="T109" s="74">
        <f t="shared" si="40"/>
        <v>84.770889487870619</v>
      </c>
      <c r="U109" s="74">
        <f t="shared" si="40"/>
        <v>79.784366576819409</v>
      </c>
      <c r="V109" s="74">
        <f t="shared" si="40"/>
        <v>71.024258760107813</v>
      </c>
      <c r="W109" s="74">
        <f t="shared" si="40"/>
        <v>70.754716981132077</v>
      </c>
      <c r="X109" s="74">
        <f t="shared" si="40"/>
        <v>55.390835579514828</v>
      </c>
      <c r="Y109" s="74">
        <f t="shared" si="40"/>
        <v>76.684636118598377</v>
      </c>
      <c r="Z109" s="74">
        <f t="shared" si="40"/>
        <v>65.229110512129381</v>
      </c>
      <c r="AA109" s="74">
        <f t="shared" si="38"/>
        <v>61.320754716981135</v>
      </c>
      <c r="AB109" s="74">
        <f t="shared" si="38"/>
        <v>72.237196765498652</v>
      </c>
      <c r="AC109" s="74">
        <f t="shared" si="38"/>
        <v>71.293800539083563</v>
      </c>
      <c r="AD109" s="74">
        <f t="shared" si="38"/>
        <v>68.733153638814017</v>
      </c>
      <c r="AE109" s="74">
        <f t="shared" ref="AE109:AG109" si="60">P109*100/$D109</f>
        <v>69.137466307277634</v>
      </c>
      <c r="AF109" s="74">
        <f t="shared" si="60"/>
        <v>71.024258760107813</v>
      </c>
      <c r="AG109" s="75">
        <f t="shared" si="60"/>
        <v>72.776280323450138</v>
      </c>
      <c r="AH109" s="619">
        <v>1</v>
      </c>
      <c r="AI109" s="234">
        <v>1</v>
      </c>
      <c r="AJ109" s="234">
        <v>4</v>
      </c>
      <c r="AK109" s="234">
        <v>1</v>
      </c>
      <c r="AL109" s="234">
        <v>1</v>
      </c>
      <c r="AM109" s="234">
        <v>1</v>
      </c>
      <c r="AN109" s="234">
        <v>1</v>
      </c>
      <c r="AO109" s="234">
        <v>1</v>
      </c>
      <c r="AP109" s="234">
        <v>1</v>
      </c>
      <c r="AQ109" s="234">
        <v>1</v>
      </c>
      <c r="AR109" s="234">
        <v>1</v>
      </c>
      <c r="AS109" s="234">
        <v>1</v>
      </c>
      <c r="AT109" s="234">
        <v>4</v>
      </c>
      <c r="AU109" s="234">
        <v>6</v>
      </c>
      <c r="AV109" s="236">
        <v>7</v>
      </c>
    </row>
    <row r="110" spans="2:48" ht="14.45">
      <c r="B110" s="620"/>
      <c r="C110" s="1" t="s">
        <v>196</v>
      </c>
      <c r="D110" s="212">
        <v>2614</v>
      </c>
      <c r="E110" s="212">
        <v>2709</v>
      </c>
      <c r="F110" s="212">
        <v>2384</v>
      </c>
      <c r="G110" s="212">
        <v>2576</v>
      </c>
      <c r="H110" s="212">
        <v>2443</v>
      </c>
      <c r="I110" s="212">
        <v>4138</v>
      </c>
      <c r="J110" s="212">
        <v>3623</v>
      </c>
      <c r="K110" s="212">
        <v>3177</v>
      </c>
      <c r="L110" s="212">
        <v>2791</v>
      </c>
      <c r="M110" s="212">
        <v>3096</v>
      </c>
      <c r="N110" s="212">
        <v>2426</v>
      </c>
      <c r="O110" s="212">
        <v>1864</v>
      </c>
      <c r="P110" s="213">
        <v>1782</v>
      </c>
      <c r="Q110" s="213">
        <v>1716</v>
      </c>
      <c r="R110" s="213">
        <v>1667</v>
      </c>
      <c r="S110" s="618">
        <f>100</f>
        <v>100</v>
      </c>
      <c r="T110" s="74">
        <f t="shared" si="40"/>
        <v>103.63427697016067</v>
      </c>
      <c r="U110" s="74">
        <f t="shared" si="40"/>
        <v>91.201224177505736</v>
      </c>
      <c r="V110" s="74">
        <f t="shared" si="40"/>
        <v>98.546289211935729</v>
      </c>
      <c r="W110" s="74">
        <f t="shared" si="40"/>
        <v>93.458301453710789</v>
      </c>
      <c r="X110" s="74">
        <f t="shared" si="40"/>
        <v>158.30145371078805</v>
      </c>
      <c r="Y110" s="74">
        <f t="shared" si="40"/>
        <v>138.59984697781178</v>
      </c>
      <c r="Z110" s="74">
        <f t="shared" si="40"/>
        <v>121.53787299158378</v>
      </c>
      <c r="AA110" s="74">
        <f t="shared" si="38"/>
        <v>106.77123182861514</v>
      </c>
      <c r="AB110" s="74">
        <f t="shared" si="38"/>
        <v>118.43917368018363</v>
      </c>
      <c r="AC110" s="74">
        <f t="shared" si="38"/>
        <v>92.807957153787299</v>
      </c>
      <c r="AD110" s="74">
        <f t="shared" si="38"/>
        <v>71.308339709257837</v>
      </c>
      <c r="AE110" s="74">
        <f t="shared" ref="AE110:AG110" si="61">P110*100/$D110</f>
        <v>68.171384850803364</v>
      </c>
      <c r="AF110" s="74">
        <f t="shared" si="61"/>
        <v>65.64651874521806</v>
      </c>
      <c r="AG110" s="75">
        <f t="shared" si="61"/>
        <v>63.771996939556239</v>
      </c>
      <c r="AH110" s="619">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620"/>
      <c r="C111" s="1" t="s">
        <v>197</v>
      </c>
      <c r="D111" s="212">
        <v>3041</v>
      </c>
      <c r="E111" s="212">
        <v>4744</v>
      </c>
      <c r="F111" s="212">
        <v>4674</v>
      </c>
      <c r="G111" s="212">
        <v>3095</v>
      </c>
      <c r="H111" s="212">
        <v>3371</v>
      </c>
      <c r="I111" s="212">
        <v>5413</v>
      </c>
      <c r="J111" s="212">
        <v>3291</v>
      </c>
      <c r="K111" s="212">
        <v>5278</v>
      </c>
      <c r="L111" s="212">
        <v>5645</v>
      </c>
      <c r="M111" s="212">
        <v>5812</v>
      </c>
      <c r="N111" s="212">
        <v>7023</v>
      </c>
      <c r="O111" s="212">
        <v>7497</v>
      </c>
      <c r="P111" s="213">
        <v>7118</v>
      </c>
      <c r="Q111" s="213">
        <v>6803</v>
      </c>
      <c r="R111" s="213">
        <v>6555</v>
      </c>
      <c r="S111" s="618">
        <f>100</f>
        <v>100</v>
      </c>
      <c r="T111" s="74">
        <f t="shared" si="40"/>
        <v>156.00131535679054</v>
      </c>
      <c r="U111" s="74">
        <f t="shared" si="40"/>
        <v>153.69944097336403</v>
      </c>
      <c r="V111" s="74">
        <f t="shared" si="40"/>
        <v>101.77573166721473</v>
      </c>
      <c r="W111" s="74">
        <f t="shared" si="40"/>
        <v>110.8516935218678</v>
      </c>
      <c r="X111" s="74">
        <f t="shared" si="40"/>
        <v>178.00065767839527</v>
      </c>
      <c r="Y111" s="74">
        <f t="shared" si="40"/>
        <v>108.22097994080895</v>
      </c>
      <c r="Z111" s="74">
        <f t="shared" si="40"/>
        <v>173.56132851035844</v>
      </c>
      <c r="AA111" s="74">
        <f t="shared" si="38"/>
        <v>185.62972706346596</v>
      </c>
      <c r="AB111" s="74">
        <f t="shared" si="38"/>
        <v>191.12134166392633</v>
      </c>
      <c r="AC111" s="74">
        <f t="shared" si="38"/>
        <v>230.94376849720487</v>
      </c>
      <c r="AD111" s="74">
        <f t="shared" si="38"/>
        <v>246.53074646497862</v>
      </c>
      <c r="AE111" s="74">
        <f t="shared" ref="AE111:AG111" si="62">P111*100/$D111</f>
        <v>234.06774087471226</v>
      </c>
      <c r="AF111" s="74">
        <f t="shared" si="62"/>
        <v>223.70930614929298</v>
      </c>
      <c r="AG111" s="75">
        <f t="shared" si="62"/>
        <v>215.55409404801051</v>
      </c>
      <c r="AH111" s="619">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620"/>
      <c r="C112" s="1" t="s">
        <v>198</v>
      </c>
      <c r="D112" s="212">
        <v>6397</v>
      </c>
      <c r="E112" s="212">
        <v>8082</v>
      </c>
      <c r="F112" s="213">
        <v>7650</v>
      </c>
      <c r="G112" s="212">
        <v>6305</v>
      </c>
      <c r="H112" s="212">
        <v>6464</v>
      </c>
      <c r="I112" s="212">
        <v>10079</v>
      </c>
      <c r="J112" s="212">
        <v>7552</v>
      </c>
      <c r="K112" s="212">
        <v>9039</v>
      </c>
      <c r="L112" s="212">
        <v>8993</v>
      </c>
      <c r="M112" s="212">
        <v>9545</v>
      </c>
      <c r="N112" s="212">
        <v>10111</v>
      </c>
      <c r="O112" s="212">
        <v>9995</v>
      </c>
      <c r="P112" s="213">
        <v>9546</v>
      </c>
      <c r="Q112" s="213">
        <v>9192</v>
      </c>
      <c r="R112" s="213">
        <v>8922</v>
      </c>
      <c r="S112" s="618">
        <f>100</f>
        <v>100</v>
      </c>
      <c r="T112" s="74">
        <f t="shared" si="40"/>
        <v>126.34047209629514</v>
      </c>
      <c r="U112" s="74">
        <f t="shared" si="40"/>
        <v>119.58730654994528</v>
      </c>
      <c r="V112" s="74">
        <f t="shared" si="40"/>
        <v>98.561825855869941</v>
      </c>
      <c r="W112" s="74">
        <f t="shared" si="40"/>
        <v>101.04736595279037</v>
      </c>
      <c r="X112" s="74">
        <f t="shared" si="40"/>
        <v>157.5582304205096</v>
      </c>
      <c r="Y112" s="74">
        <f t="shared" si="40"/>
        <v>118.0553384398937</v>
      </c>
      <c r="Z112" s="74">
        <f t="shared" si="40"/>
        <v>141.30060966077849</v>
      </c>
      <c r="AA112" s="74">
        <f t="shared" si="38"/>
        <v>140.58152258871345</v>
      </c>
      <c r="AB112" s="74">
        <f t="shared" si="38"/>
        <v>149.21056745349384</v>
      </c>
      <c r="AC112" s="74">
        <f t="shared" si="38"/>
        <v>158.05846490542442</v>
      </c>
      <c r="AD112" s="74">
        <f t="shared" si="38"/>
        <v>156.24511489760826</v>
      </c>
      <c r="AE112" s="74">
        <f t="shared" ref="AE112:AG112" si="63">P112*100/$D112</f>
        <v>149.22619978114741</v>
      </c>
      <c r="AF112" s="74">
        <f t="shared" si="63"/>
        <v>143.6923557917774</v>
      </c>
      <c r="AG112" s="75">
        <f t="shared" si="63"/>
        <v>139.47162732530873</v>
      </c>
      <c r="AH112" s="619">
        <v>1</v>
      </c>
      <c r="AI112" s="234">
        <v>1</v>
      </c>
      <c r="AJ112" s="234">
        <v>4</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338"/>
      <c r="C113" s="8" t="s">
        <v>199</v>
      </c>
      <c r="D113">
        <v>3356</v>
      </c>
      <c r="E113">
        <v>3338</v>
      </c>
      <c r="F113">
        <v>2976</v>
      </c>
      <c r="G113">
        <v>3210</v>
      </c>
      <c r="H113">
        <v>3093</v>
      </c>
      <c r="I113">
        <v>4666</v>
      </c>
      <c r="J113">
        <v>4261</v>
      </c>
      <c r="K113">
        <v>3761</v>
      </c>
      <c r="L113">
        <v>3348</v>
      </c>
      <c r="M113">
        <v>3733</v>
      </c>
      <c r="N113">
        <v>3088</v>
      </c>
      <c r="O113">
        <v>2498</v>
      </c>
      <c r="P113">
        <v>2428</v>
      </c>
      <c r="Q113">
        <v>2389</v>
      </c>
      <c r="R113">
        <v>2367</v>
      </c>
      <c r="S113" s="618">
        <f>100</f>
        <v>100</v>
      </c>
      <c r="T113" s="74">
        <f t="shared" si="40"/>
        <v>99.463647199046477</v>
      </c>
      <c r="U113" s="74">
        <f t="shared" si="40"/>
        <v>88.676996424314666</v>
      </c>
      <c r="V113" s="74">
        <f t="shared" si="40"/>
        <v>95.649582836710366</v>
      </c>
      <c r="W113" s="74">
        <f t="shared" si="40"/>
        <v>92.163289630512509</v>
      </c>
      <c r="X113" s="74">
        <f t="shared" si="40"/>
        <v>139.03456495828368</v>
      </c>
      <c r="Y113" s="74">
        <f t="shared" si="40"/>
        <v>126.96662693682956</v>
      </c>
      <c r="Z113" s="74">
        <f t="shared" si="40"/>
        <v>112.06793802145411</v>
      </c>
      <c r="AA113" s="74">
        <f t="shared" si="38"/>
        <v>99.761620977353999</v>
      </c>
      <c r="AB113" s="74">
        <f t="shared" si="38"/>
        <v>111.23361144219308</v>
      </c>
      <c r="AC113" s="74">
        <f t="shared" si="38"/>
        <v>92.014302741358762</v>
      </c>
      <c r="AD113" s="74">
        <f t="shared" si="38"/>
        <v>74.43384982121573</v>
      </c>
      <c r="AE113" s="74">
        <f t="shared" ref="AE113:AG113" si="64">P113*100/$D113</f>
        <v>72.348033373063174</v>
      </c>
      <c r="AF113" s="74">
        <f t="shared" si="64"/>
        <v>71.185935637663889</v>
      </c>
      <c r="AG113" s="75">
        <f t="shared" si="64"/>
        <v>70.530393325387365</v>
      </c>
      <c r="AH113" s="237"/>
      <c r="AI113" s="238"/>
      <c r="AJ113" s="238"/>
      <c r="AK113" s="238"/>
      <c r="AL113" s="238"/>
      <c r="AM113" s="238"/>
      <c r="AN113" s="238"/>
      <c r="AO113" s="238"/>
      <c r="AP113" s="238"/>
      <c r="AQ113" s="238"/>
      <c r="AR113" s="238"/>
      <c r="AS113" s="238"/>
      <c r="AT113" s="238"/>
      <c r="AU113" s="238"/>
      <c r="AV113" s="239"/>
    </row>
    <row r="114" spans="2:48" ht="15" customHeight="1">
      <c r="B114" s="620" t="s">
        <v>117</v>
      </c>
      <c r="C114" s="1" t="s">
        <v>194</v>
      </c>
      <c r="D114" s="212">
        <v>5464</v>
      </c>
      <c r="E114" s="212">
        <v>5442</v>
      </c>
      <c r="F114" s="212">
        <v>5161</v>
      </c>
      <c r="G114" s="212">
        <v>4461</v>
      </c>
      <c r="H114" s="212">
        <v>4088</v>
      </c>
      <c r="I114" s="212">
        <v>4606</v>
      </c>
      <c r="J114" s="212">
        <v>2236</v>
      </c>
      <c r="K114" s="212">
        <v>2104</v>
      </c>
      <c r="L114" s="212">
        <v>2148</v>
      </c>
      <c r="M114" s="212">
        <v>1972</v>
      </c>
      <c r="N114" s="212">
        <v>2133</v>
      </c>
      <c r="O114" s="212">
        <v>1984</v>
      </c>
      <c r="P114" s="213">
        <v>2131</v>
      </c>
      <c r="Q114" s="213">
        <v>2335</v>
      </c>
      <c r="R114" s="213">
        <v>2560</v>
      </c>
      <c r="S114" s="618">
        <f>100</f>
        <v>100</v>
      </c>
      <c r="T114" s="74">
        <f t="shared" si="40"/>
        <v>99.597364568081986</v>
      </c>
      <c r="U114" s="74">
        <f t="shared" si="40"/>
        <v>94.454612005856518</v>
      </c>
      <c r="V114" s="74">
        <f t="shared" si="40"/>
        <v>81.643484626647151</v>
      </c>
      <c r="W114" s="74">
        <f t="shared" si="40"/>
        <v>74.816983894582719</v>
      </c>
      <c r="X114" s="74">
        <f t="shared" si="40"/>
        <v>84.297218155197655</v>
      </c>
      <c r="Y114" s="74">
        <f t="shared" si="40"/>
        <v>40.922401171303072</v>
      </c>
      <c r="Z114" s="74">
        <f t="shared" si="40"/>
        <v>38.506588579795022</v>
      </c>
      <c r="AA114" s="74">
        <f t="shared" si="38"/>
        <v>39.311859443631036</v>
      </c>
      <c r="AB114" s="74">
        <f t="shared" si="38"/>
        <v>36.090775988286971</v>
      </c>
      <c r="AC114" s="74">
        <f t="shared" si="38"/>
        <v>39.037335285505122</v>
      </c>
      <c r="AD114" s="74">
        <f t="shared" si="38"/>
        <v>36.310395314787698</v>
      </c>
      <c r="AE114" s="74">
        <f t="shared" ref="AE114:AG114" si="65">P114*100/$D114</f>
        <v>39.000732064421669</v>
      </c>
      <c r="AF114" s="74">
        <f t="shared" si="65"/>
        <v>42.734260614934115</v>
      </c>
      <c r="AG114" s="75">
        <f t="shared" si="65"/>
        <v>46.852122986822842</v>
      </c>
      <c r="AH114" s="61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20"/>
      <c r="C115" s="1" t="s">
        <v>195</v>
      </c>
      <c r="D115" s="212">
        <v>3467</v>
      </c>
      <c r="E115" s="212">
        <v>3743</v>
      </c>
      <c r="F115" s="212">
        <v>3295</v>
      </c>
      <c r="G115" s="212">
        <v>3104</v>
      </c>
      <c r="H115" s="212">
        <v>2914</v>
      </c>
      <c r="I115" s="212">
        <v>2720</v>
      </c>
      <c r="J115" s="212">
        <v>3412</v>
      </c>
      <c r="K115" s="212">
        <v>2830</v>
      </c>
      <c r="L115" s="212">
        <v>2572</v>
      </c>
      <c r="M115" s="212">
        <v>3001</v>
      </c>
      <c r="N115" s="212">
        <v>3513</v>
      </c>
      <c r="O115" s="212">
        <v>3180</v>
      </c>
      <c r="P115" s="213">
        <v>3200</v>
      </c>
      <c r="Q115" s="213">
        <v>3287</v>
      </c>
      <c r="R115" s="213">
        <v>3370</v>
      </c>
      <c r="S115" s="618">
        <f>100</f>
        <v>100</v>
      </c>
      <c r="T115" s="74">
        <f t="shared" si="40"/>
        <v>107.9607730025959</v>
      </c>
      <c r="U115" s="74">
        <f t="shared" si="40"/>
        <v>95.038938563599658</v>
      </c>
      <c r="V115" s="74">
        <f t="shared" si="40"/>
        <v>89.529852898759728</v>
      </c>
      <c r="W115" s="74">
        <f t="shared" si="40"/>
        <v>84.049610614363999</v>
      </c>
      <c r="X115" s="74">
        <f t="shared" si="40"/>
        <v>78.453994808191524</v>
      </c>
      <c r="Y115" s="74">
        <f t="shared" si="40"/>
        <v>98.413614075569654</v>
      </c>
      <c r="Z115" s="74">
        <f t="shared" si="40"/>
        <v>81.626766657052201</v>
      </c>
      <c r="AA115" s="74">
        <f t="shared" si="38"/>
        <v>74.185174502451687</v>
      </c>
      <c r="AB115" s="74">
        <f t="shared" si="38"/>
        <v>86.558984713008371</v>
      </c>
      <c r="AC115" s="74">
        <f t="shared" si="38"/>
        <v>101.32679550043265</v>
      </c>
      <c r="AD115" s="74">
        <f t="shared" si="38"/>
        <v>91.721949812518034</v>
      </c>
      <c r="AE115" s="74">
        <f t="shared" ref="AE115:AG115" si="66">P115*100/$D115</f>
        <v>92.298817421401793</v>
      </c>
      <c r="AF115" s="74">
        <f t="shared" si="66"/>
        <v>94.808191520046151</v>
      </c>
      <c r="AG115" s="75">
        <f t="shared" si="66"/>
        <v>97.202192096913762</v>
      </c>
      <c r="AH115" s="61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20"/>
      <c r="C116" s="1" t="s">
        <v>196</v>
      </c>
      <c r="D116" s="212">
        <v>4796</v>
      </c>
      <c r="E116" s="212">
        <v>4995</v>
      </c>
      <c r="F116" s="212">
        <v>4654</v>
      </c>
      <c r="G116" s="212">
        <v>4483</v>
      </c>
      <c r="H116" s="212">
        <v>4644</v>
      </c>
      <c r="I116" s="212">
        <v>4766</v>
      </c>
      <c r="J116" s="212">
        <v>4762</v>
      </c>
      <c r="K116" s="212">
        <v>4383</v>
      </c>
      <c r="L116" s="212">
        <v>3990</v>
      </c>
      <c r="M116" s="212">
        <v>4379</v>
      </c>
      <c r="N116" s="212">
        <v>4566</v>
      </c>
      <c r="O116" s="212">
        <v>4294</v>
      </c>
      <c r="P116" s="213">
        <v>4105</v>
      </c>
      <c r="Q116" s="213">
        <v>3953</v>
      </c>
      <c r="R116" s="213">
        <v>3840</v>
      </c>
      <c r="S116" s="618">
        <f>100</f>
        <v>100</v>
      </c>
      <c r="T116" s="74">
        <f t="shared" si="40"/>
        <v>104.14929107589658</v>
      </c>
      <c r="U116" s="74">
        <f t="shared" si="40"/>
        <v>97.039199332777315</v>
      </c>
      <c r="V116" s="74">
        <f t="shared" si="40"/>
        <v>93.47372810675563</v>
      </c>
      <c r="W116" s="74">
        <f t="shared" si="40"/>
        <v>96.830692243536276</v>
      </c>
      <c r="X116" s="74">
        <f t="shared" si="40"/>
        <v>99.374478732276899</v>
      </c>
      <c r="Y116" s="74">
        <f t="shared" si="40"/>
        <v>99.29107589658048</v>
      </c>
      <c r="Z116" s="74">
        <f t="shared" si="40"/>
        <v>91.388657214345287</v>
      </c>
      <c r="AA116" s="74">
        <f t="shared" si="38"/>
        <v>83.19432860717265</v>
      </c>
      <c r="AB116" s="74">
        <f t="shared" si="38"/>
        <v>91.305254378648868</v>
      </c>
      <c r="AC116" s="74">
        <f t="shared" si="38"/>
        <v>95.204336947456213</v>
      </c>
      <c r="AD116" s="74">
        <f t="shared" si="38"/>
        <v>89.532944120100083</v>
      </c>
      <c r="AE116" s="74">
        <f t="shared" ref="AE116:AG116" si="67">P116*100/$D116</f>
        <v>85.592160133444537</v>
      </c>
      <c r="AF116" s="74">
        <f t="shared" si="67"/>
        <v>82.422852376980813</v>
      </c>
      <c r="AG116" s="75">
        <f t="shared" si="67"/>
        <v>80.066722268557129</v>
      </c>
      <c r="AH116" s="61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20"/>
      <c r="C117" s="1" t="s">
        <v>197</v>
      </c>
      <c r="D117" s="212">
        <v>2067</v>
      </c>
      <c r="E117" s="212">
        <v>2160</v>
      </c>
      <c r="F117" s="212">
        <v>2027</v>
      </c>
      <c r="G117" s="212">
        <v>1573</v>
      </c>
      <c r="H117" s="212">
        <v>1469</v>
      </c>
      <c r="I117" s="212">
        <v>1510</v>
      </c>
      <c r="J117" s="212">
        <v>1544</v>
      </c>
      <c r="K117" s="212">
        <v>1937</v>
      </c>
      <c r="L117" s="212">
        <v>2324</v>
      </c>
      <c r="M117" s="212">
        <v>2339</v>
      </c>
      <c r="N117" s="212">
        <v>2314</v>
      </c>
      <c r="O117" s="212">
        <v>2637</v>
      </c>
      <c r="P117" s="213">
        <v>2504</v>
      </c>
      <c r="Q117" s="213">
        <v>2393</v>
      </c>
      <c r="R117" s="213">
        <v>2306</v>
      </c>
      <c r="S117" s="618">
        <f>100</f>
        <v>100</v>
      </c>
      <c r="T117" s="74">
        <f t="shared" si="40"/>
        <v>104.49927431059507</v>
      </c>
      <c r="U117" s="74">
        <f t="shared" si="40"/>
        <v>98.0648282535075</v>
      </c>
      <c r="V117" s="74">
        <f t="shared" si="40"/>
        <v>76.100628930817606</v>
      </c>
      <c r="W117" s="74">
        <f t="shared" si="40"/>
        <v>71.069182389937112</v>
      </c>
      <c r="X117" s="74">
        <f t="shared" si="40"/>
        <v>73.052733430091919</v>
      </c>
      <c r="Y117" s="74">
        <f t="shared" si="40"/>
        <v>74.697629414610546</v>
      </c>
      <c r="Z117" s="74">
        <f t="shared" si="40"/>
        <v>93.710691823899367</v>
      </c>
      <c r="AA117" s="74">
        <f t="shared" si="38"/>
        <v>112.43347847121431</v>
      </c>
      <c r="AB117" s="74">
        <f t="shared" si="38"/>
        <v>113.15916787614901</v>
      </c>
      <c r="AC117" s="74">
        <f t="shared" si="38"/>
        <v>111.9496855345912</v>
      </c>
      <c r="AD117" s="74">
        <f t="shared" si="38"/>
        <v>127.57619738751814</v>
      </c>
      <c r="AE117" s="74">
        <f t="shared" ref="AE117:AG117" si="68">P117*100/$D117</f>
        <v>121.14175133043058</v>
      </c>
      <c r="AF117" s="74">
        <f t="shared" si="68"/>
        <v>115.77164973391389</v>
      </c>
      <c r="AG117" s="75">
        <f t="shared" si="68"/>
        <v>111.56265118529269</v>
      </c>
      <c r="AH117" s="61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20"/>
      <c r="C118" s="1" t="s">
        <v>198</v>
      </c>
      <c r="D118" s="212">
        <v>15794</v>
      </c>
      <c r="E118" s="212">
        <v>16340</v>
      </c>
      <c r="F118" s="212">
        <v>15137</v>
      </c>
      <c r="G118" s="212">
        <v>13621</v>
      </c>
      <c r="H118" s="212">
        <v>13115</v>
      </c>
      <c r="I118" s="212">
        <v>13602</v>
      </c>
      <c r="J118" s="212">
        <v>11954</v>
      </c>
      <c r="K118" s="212">
        <v>11254</v>
      </c>
      <c r="L118" s="212">
        <v>11034</v>
      </c>
      <c r="M118" s="212">
        <v>11691</v>
      </c>
      <c r="N118" s="212">
        <v>12526</v>
      </c>
      <c r="O118" s="212">
        <v>12095</v>
      </c>
      <c r="P118" s="213">
        <v>11940</v>
      </c>
      <c r="Q118" s="213">
        <v>11968</v>
      </c>
      <c r="R118" s="213">
        <v>12076</v>
      </c>
      <c r="S118" s="618">
        <f>100</f>
        <v>100</v>
      </c>
      <c r="T118" s="74">
        <f t="shared" si="40"/>
        <v>103.45700899075598</v>
      </c>
      <c r="U118" s="74">
        <f t="shared" si="40"/>
        <v>95.840192478156268</v>
      </c>
      <c r="V118" s="74">
        <f t="shared" si="40"/>
        <v>86.241610738255034</v>
      </c>
      <c r="W118" s="74">
        <f t="shared" si="40"/>
        <v>83.037862479422571</v>
      </c>
      <c r="X118" s="74">
        <f t="shared" si="40"/>
        <v>86.121311890591357</v>
      </c>
      <c r="Y118" s="74">
        <f t="shared" si="40"/>
        <v>75.686969735342529</v>
      </c>
      <c r="Z118" s="74">
        <f t="shared" si="40"/>
        <v>71.254906926681016</v>
      </c>
      <c r="AA118" s="74">
        <f t="shared" si="38"/>
        <v>69.86197290110168</v>
      </c>
      <c r="AB118" s="74">
        <f t="shared" si="38"/>
        <v>74.021780422945426</v>
      </c>
      <c r="AC118" s="74">
        <f t="shared" si="38"/>
        <v>79.30859820184881</v>
      </c>
      <c r="AD118" s="74">
        <f t="shared" si="38"/>
        <v>76.579713815372926</v>
      </c>
      <c r="AE118" s="74">
        <f t="shared" ref="AE118:AG118" si="69">P118*100/$D118</f>
        <v>75.598328479169311</v>
      </c>
      <c r="AF118" s="74">
        <f t="shared" si="69"/>
        <v>75.775610991515762</v>
      </c>
      <c r="AG118" s="75">
        <f t="shared" si="69"/>
        <v>76.45941496770925</v>
      </c>
      <c r="AH118" s="61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38"/>
      <c r="C119" s="8" t="s">
        <v>199</v>
      </c>
      <c r="D119">
        <v>13727</v>
      </c>
      <c r="E119">
        <v>14180</v>
      </c>
      <c r="F119">
        <v>13110</v>
      </c>
      <c r="G119">
        <v>12048</v>
      </c>
      <c r="H119">
        <v>11646</v>
      </c>
      <c r="I119">
        <v>12092</v>
      </c>
      <c r="J119">
        <v>10410</v>
      </c>
      <c r="K119">
        <v>9317</v>
      </c>
      <c r="L119">
        <v>8710</v>
      </c>
      <c r="M119">
        <v>9352</v>
      </c>
      <c r="N119">
        <v>10212</v>
      </c>
      <c r="O119">
        <v>9458</v>
      </c>
      <c r="P119">
        <v>9436</v>
      </c>
      <c r="Q119">
        <v>9575</v>
      </c>
      <c r="R119">
        <v>9770</v>
      </c>
      <c r="S119" s="618">
        <f>100</f>
        <v>100</v>
      </c>
      <c r="T119" s="74">
        <f t="shared" si="40"/>
        <v>103.30006556421651</v>
      </c>
      <c r="U119" s="74">
        <f t="shared" si="40"/>
        <v>95.505208712755888</v>
      </c>
      <c r="V119" s="74">
        <f t="shared" si="40"/>
        <v>87.768631164857581</v>
      </c>
      <c r="W119" s="74">
        <f t="shared" si="40"/>
        <v>84.840096160850877</v>
      </c>
      <c r="X119" s="74">
        <f t="shared" si="40"/>
        <v>88.089167334450352</v>
      </c>
      <c r="Y119" s="74">
        <f t="shared" si="40"/>
        <v>75.835943760472063</v>
      </c>
      <c r="Z119" s="74">
        <f t="shared" si="40"/>
        <v>67.87353391126976</v>
      </c>
      <c r="AA119" s="74">
        <f t="shared" si="38"/>
        <v>63.451591753478546</v>
      </c>
      <c r="AB119" s="74">
        <f t="shared" si="38"/>
        <v>68.128505864354921</v>
      </c>
      <c r="AC119" s="74">
        <f t="shared" si="38"/>
        <v>74.39353099730458</v>
      </c>
      <c r="AD119" s="74">
        <f t="shared" si="38"/>
        <v>68.900706636555697</v>
      </c>
      <c r="AE119" s="74">
        <f t="shared" ref="AE119:AG119" si="70">P119*100/$D119</f>
        <v>68.740438551759311</v>
      </c>
      <c r="AF119" s="74">
        <f t="shared" si="70"/>
        <v>69.753041451154658</v>
      </c>
      <c r="AG119" s="75">
        <f t="shared" si="70"/>
        <v>71.17359947548627</v>
      </c>
      <c r="AH119" s="237"/>
      <c r="AI119" s="238"/>
      <c r="AJ119" s="238"/>
      <c r="AK119" s="238"/>
      <c r="AL119" s="238"/>
      <c r="AM119" s="238"/>
      <c r="AN119" s="238"/>
      <c r="AO119" s="238"/>
      <c r="AP119" s="238"/>
      <c r="AQ119" s="238"/>
      <c r="AR119" s="238"/>
      <c r="AS119" s="238"/>
      <c r="AT119" s="238"/>
      <c r="AU119" s="238"/>
      <c r="AV119" s="239"/>
    </row>
    <row r="120" spans="2:48" ht="15" customHeight="1">
      <c r="B120" s="620" t="s">
        <v>118</v>
      </c>
      <c r="C120" s="1" t="s">
        <v>194</v>
      </c>
      <c r="D120" s="212">
        <v>12247</v>
      </c>
      <c r="E120" s="212">
        <v>10535</v>
      </c>
      <c r="F120" s="212">
        <v>9649</v>
      </c>
      <c r="G120" s="212">
        <v>8575</v>
      </c>
      <c r="H120" s="212">
        <v>7781</v>
      </c>
      <c r="I120" s="212">
        <v>6212</v>
      </c>
      <c r="J120" s="212">
        <v>6370</v>
      </c>
      <c r="K120" s="212">
        <v>5437</v>
      </c>
      <c r="L120" s="212">
        <v>5983</v>
      </c>
      <c r="M120" s="212">
        <v>5252</v>
      </c>
      <c r="N120" s="212">
        <v>6053</v>
      </c>
      <c r="O120" s="212">
        <v>5291</v>
      </c>
      <c r="P120" s="213">
        <v>5682</v>
      </c>
      <c r="Q120" s="213">
        <v>6226</v>
      </c>
      <c r="R120" s="213">
        <v>6827</v>
      </c>
      <c r="S120" s="618">
        <f>100</f>
        <v>100</v>
      </c>
      <c r="T120" s="74">
        <f t="shared" si="40"/>
        <v>86.02106638360415</v>
      </c>
      <c r="U120" s="74">
        <f t="shared" si="40"/>
        <v>78.786641626520776</v>
      </c>
      <c r="V120" s="74">
        <f t="shared" si="40"/>
        <v>70.017147056421976</v>
      </c>
      <c r="W120" s="74">
        <f t="shared" si="40"/>
        <v>63.533926675920632</v>
      </c>
      <c r="X120" s="74">
        <f t="shared" si="40"/>
        <v>50.722625949212052</v>
      </c>
      <c r="Y120" s="74">
        <f t="shared" si="40"/>
        <v>52.012737813342042</v>
      </c>
      <c r="Z120" s="74">
        <f t="shared" si="40"/>
        <v>44.394545603004815</v>
      </c>
      <c r="AA120" s="74">
        <f t="shared" si="38"/>
        <v>48.852780272719848</v>
      </c>
      <c r="AB120" s="74">
        <f t="shared" si="38"/>
        <v>42.883971584877926</v>
      </c>
      <c r="AC120" s="74">
        <f t="shared" si="38"/>
        <v>49.424348820119214</v>
      </c>
      <c r="AD120" s="74">
        <f t="shared" si="38"/>
        <v>43.202416918429002</v>
      </c>
      <c r="AE120" s="74">
        <f t="shared" ref="AE120:AG120" si="71">P120*100/$D120</f>
        <v>46.395035518902588</v>
      </c>
      <c r="AF120" s="74">
        <f t="shared" si="71"/>
        <v>50.836939658691925</v>
      </c>
      <c r="AG120" s="75">
        <f t="shared" si="71"/>
        <v>55.744263901363603</v>
      </c>
      <c r="AH120" s="61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20"/>
      <c r="C121" s="1" t="s">
        <v>195</v>
      </c>
      <c r="D121" s="212">
        <v>6544</v>
      </c>
      <c r="E121" s="212">
        <v>6499</v>
      </c>
      <c r="F121" s="212">
        <v>6108</v>
      </c>
      <c r="G121" s="212">
        <v>5253</v>
      </c>
      <c r="H121" s="212">
        <v>4866</v>
      </c>
      <c r="I121" s="212">
        <v>3725</v>
      </c>
      <c r="J121" s="212">
        <v>4720</v>
      </c>
      <c r="K121" s="212">
        <v>3829</v>
      </c>
      <c r="L121" s="212">
        <v>3479</v>
      </c>
      <c r="M121" s="212">
        <v>3659</v>
      </c>
      <c r="N121" s="212">
        <v>4124</v>
      </c>
      <c r="O121" s="212">
        <v>4242</v>
      </c>
      <c r="P121" s="213">
        <v>4269</v>
      </c>
      <c r="Q121" s="213">
        <v>4385</v>
      </c>
      <c r="R121" s="213">
        <v>4495</v>
      </c>
      <c r="S121" s="618">
        <f>100</f>
        <v>100</v>
      </c>
      <c r="T121" s="74">
        <f t="shared" si="40"/>
        <v>99.312347188264056</v>
      </c>
      <c r="U121" s="74">
        <f t="shared" si="40"/>
        <v>93.337408312958431</v>
      </c>
      <c r="V121" s="74">
        <f t="shared" si="40"/>
        <v>80.272004889975548</v>
      </c>
      <c r="W121" s="74">
        <f t="shared" si="40"/>
        <v>74.358190709046454</v>
      </c>
      <c r="X121" s="74">
        <f t="shared" si="40"/>
        <v>56.922371638141811</v>
      </c>
      <c r="Y121" s="74">
        <f t="shared" si="40"/>
        <v>72.127139364303176</v>
      </c>
      <c r="Z121" s="74">
        <f t="shared" si="40"/>
        <v>58.511613691931544</v>
      </c>
      <c r="AA121" s="74">
        <f t="shared" si="38"/>
        <v>53.163202933985332</v>
      </c>
      <c r="AB121" s="74">
        <f t="shared" si="38"/>
        <v>55.913814180929094</v>
      </c>
      <c r="AC121" s="74">
        <f t="shared" si="38"/>
        <v>63.019559902200491</v>
      </c>
      <c r="AD121" s="74">
        <f t="shared" si="38"/>
        <v>64.822738386308075</v>
      </c>
      <c r="AE121" s="74">
        <f t="shared" ref="AE121:AG121" si="72">P121*100/$D121</f>
        <v>65.23533007334963</v>
      </c>
      <c r="AF121" s="74">
        <f t="shared" si="72"/>
        <v>67.007946210268955</v>
      </c>
      <c r="AG121" s="75">
        <f t="shared" si="72"/>
        <v>68.688875305623469</v>
      </c>
      <c r="AH121" s="61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20"/>
      <c r="C122" s="1" t="s">
        <v>196</v>
      </c>
      <c r="D122" s="212">
        <v>5417</v>
      </c>
      <c r="E122" s="212">
        <v>5365</v>
      </c>
      <c r="F122" s="212">
        <v>4784</v>
      </c>
      <c r="G122" s="212">
        <v>3995</v>
      </c>
      <c r="H122" s="212">
        <v>3126</v>
      </c>
      <c r="I122" s="212">
        <v>3668</v>
      </c>
      <c r="J122" s="212">
        <v>3143</v>
      </c>
      <c r="K122" s="212">
        <v>3684</v>
      </c>
      <c r="L122" s="212">
        <v>3666</v>
      </c>
      <c r="M122" s="212">
        <v>4035</v>
      </c>
      <c r="N122" s="212">
        <v>3456</v>
      </c>
      <c r="O122" s="212">
        <v>3662</v>
      </c>
      <c r="P122" s="213">
        <v>3501</v>
      </c>
      <c r="Q122" s="213">
        <v>3371</v>
      </c>
      <c r="R122" s="213">
        <v>3275</v>
      </c>
      <c r="S122" s="618">
        <f>100</f>
        <v>100</v>
      </c>
      <c r="T122" s="74">
        <f t="shared" si="40"/>
        <v>99.040059073287793</v>
      </c>
      <c r="U122" s="74">
        <f t="shared" si="40"/>
        <v>88.314565257522617</v>
      </c>
      <c r="V122" s="74">
        <f t="shared" si="40"/>
        <v>73.749307734908626</v>
      </c>
      <c r="W122" s="74">
        <f t="shared" si="40"/>
        <v>57.70721801735278</v>
      </c>
      <c r="X122" s="74">
        <f t="shared" si="40"/>
        <v>67.712756138083805</v>
      </c>
      <c r="Y122" s="74">
        <f t="shared" si="40"/>
        <v>58.02104485877792</v>
      </c>
      <c r="Z122" s="74">
        <f t="shared" si="40"/>
        <v>68.008122577072186</v>
      </c>
      <c r="AA122" s="74">
        <f t="shared" si="38"/>
        <v>67.675835333210259</v>
      </c>
      <c r="AB122" s="74">
        <f t="shared" si="38"/>
        <v>74.487723832379544</v>
      </c>
      <c r="AC122" s="74">
        <f t="shared" si="38"/>
        <v>63.799150821487906</v>
      </c>
      <c r="AD122" s="74">
        <f t="shared" si="38"/>
        <v>67.601993723463167</v>
      </c>
      <c r="AE122" s="74">
        <f t="shared" ref="AE122:AG122" si="73">P122*100/$D122</f>
        <v>64.629868931142695</v>
      </c>
      <c r="AF122" s="74">
        <f t="shared" si="73"/>
        <v>62.230016614362192</v>
      </c>
      <c r="AG122" s="75">
        <f t="shared" si="73"/>
        <v>60.457817980431976</v>
      </c>
      <c r="AH122" s="61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20"/>
      <c r="C123" s="1" t="s">
        <v>197</v>
      </c>
      <c r="D123" s="212">
        <v>4769</v>
      </c>
      <c r="E123" s="212">
        <v>4584</v>
      </c>
      <c r="F123" s="212">
        <v>3778</v>
      </c>
      <c r="G123" s="212">
        <v>2840</v>
      </c>
      <c r="H123" s="212">
        <v>2488</v>
      </c>
      <c r="I123" s="212">
        <v>2286</v>
      </c>
      <c r="J123" s="212">
        <v>2671</v>
      </c>
      <c r="K123" s="212">
        <v>2074</v>
      </c>
      <c r="L123" s="212">
        <v>2730</v>
      </c>
      <c r="M123" s="212">
        <v>3483</v>
      </c>
      <c r="N123" s="212">
        <v>3159</v>
      </c>
      <c r="O123" s="212">
        <v>3559</v>
      </c>
      <c r="P123" s="213">
        <v>3379</v>
      </c>
      <c r="Q123" s="213">
        <v>3230</v>
      </c>
      <c r="R123" s="213">
        <v>3112</v>
      </c>
      <c r="S123" s="618">
        <f>100</f>
        <v>100</v>
      </c>
      <c r="T123" s="74">
        <f t="shared" si="40"/>
        <v>96.120780037743756</v>
      </c>
      <c r="U123" s="74">
        <f t="shared" si="40"/>
        <v>79.219962256238205</v>
      </c>
      <c r="V123" s="74">
        <f t="shared" si="40"/>
        <v>59.551268609771441</v>
      </c>
      <c r="W123" s="74">
        <f t="shared" si="40"/>
        <v>52.170266303208223</v>
      </c>
      <c r="X123" s="74">
        <f t="shared" si="40"/>
        <v>47.934577479555465</v>
      </c>
      <c r="Y123" s="74">
        <f t="shared" si="40"/>
        <v>56.007548752358986</v>
      </c>
      <c r="Z123" s="74">
        <f t="shared" si="40"/>
        <v>43.489201090375339</v>
      </c>
      <c r="AA123" s="74">
        <f t="shared" si="38"/>
        <v>57.244705388970431</v>
      </c>
      <c r="AB123" s="74">
        <f t="shared" si="38"/>
        <v>73.034179073180965</v>
      </c>
      <c r="AC123" s="74">
        <f t="shared" si="38"/>
        <v>66.240301950094363</v>
      </c>
      <c r="AD123" s="74">
        <f t="shared" si="38"/>
        <v>74.627804571188932</v>
      </c>
      <c r="AE123" s="74">
        <f t="shared" ref="AE123:AG123" si="74">P123*100/$D123</f>
        <v>70.853428391696369</v>
      </c>
      <c r="AF123" s="74">
        <f t="shared" si="74"/>
        <v>67.729083665338649</v>
      </c>
      <c r="AG123" s="75">
        <f t="shared" si="74"/>
        <v>65.254770392115745</v>
      </c>
      <c r="AH123" s="61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20"/>
      <c r="C124" s="1" t="s">
        <v>198</v>
      </c>
      <c r="D124" s="212">
        <v>28977</v>
      </c>
      <c r="E124" s="212">
        <v>26983</v>
      </c>
      <c r="F124" s="212">
        <v>24319</v>
      </c>
      <c r="G124" s="212">
        <v>20663</v>
      </c>
      <c r="H124" s="212">
        <v>18261</v>
      </c>
      <c r="I124" s="212">
        <v>15891</v>
      </c>
      <c r="J124" s="212">
        <v>16904</v>
      </c>
      <c r="K124" s="212">
        <v>15024</v>
      </c>
      <c r="L124" s="212">
        <v>15858</v>
      </c>
      <c r="M124" s="212">
        <v>16429</v>
      </c>
      <c r="N124" s="212">
        <v>16792</v>
      </c>
      <c r="O124" s="212">
        <v>16754</v>
      </c>
      <c r="P124" s="213">
        <v>16831</v>
      </c>
      <c r="Q124" s="213">
        <v>17212</v>
      </c>
      <c r="R124" s="213">
        <v>17709</v>
      </c>
      <c r="S124" s="618">
        <f>100</f>
        <v>100</v>
      </c>
      <c r="T124" s="74">
        <f t="shared" si="40"/>
        <v>93.118680332677641</v>
      </c>
      <c r="U124" s="74">
        <f t="shared" si="40"/>
        <v>83.925182040929016</v>
      </c>
      <c r="V124" s="74">
        <f t="shared" si="40"/>
        <v>71.308278979880598</v>
      </c>
      <c r="W124" s="74">
        <f t="shared" si="40"/>
        <v>63.018946060668803</v>
      </c>
      <c r="X124" s="74">
        <f t="shared" si="40"/>
        <v>54.840045553369912</v>
      </c>
      <c r="Y124" s="74">
        <f t="shared" si="40"/>
        <v>58.335921592987539</v>
      </c>
      <c r="Z124" s="74">
        <f t="shared" si="40"/>
        <v>51.848017393104875</v>
      </c>
      <c r="AA124" s="74">
        <f t="shared" si="38"/>
        <v>54.72616212858474</v>
      </c>
      <c r="AB124" s="74">
        <f t="shared" si="38"/>
        <v>56.696690478655484</v>
      </c>
      <c r="AC124" s="74">
        <f t="shared" si="38"/>
        <v>57.949408151292403</v>
      </c>
      <c r="AD124" s="74">
        <f t="shared" si="38"/>
        <v>57.818269662145838</v>
      </c>
      <c r="AE124" s="74">
        <f t="shared" ref="AE124:AG124" si="75">P124*100/$D124</f>
        <v>58.083997653311243</v>
      </c>
      <c r="AF124" s="74">
        <f t="shared" si="75"/>
        <v>59.398833557649169</v>
      </c>
      <c r="AG124" s="75">
        <f t="shared" si="75"/>
        <v>61.113986955171342</v>
      </c>
      <c r="AH124" s="61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38"/>
      <c r="C125" s="8" t="s">
        <v>199</v>
      </c>
      <c r="D125">
        <v>24208</v>
      </c>
      <c r="E125">
        <v>22399</v>
      </c>
      <c r="F125">
        <v>20541</v>
      </c>
      <c r="G125">
        <v>17823</v>
      </c>
      <c r="H125">
        <v>15773</v>
      </c>
      <c r="I125">
        <v>13605</v>
      </c>
      <c r="J125">
        <v>14233</v>
      </c>
      <c r="K125">
        <v>12950</v>
      </c>
      <c r="L125">
        <v>13128</v>
      </c>
      <c r="M125">
        <v>12946</v>
      </c>
      <c r="N125">
        <v>13633</v>
      </c>
      <c r="O125">
        <v>13195</v>
      </c>
      <c r="P125">
        <v>13452</v>
      </c>
      <c r="Q125">
        <v>13982</v>
      </c>
      <c r="R125">
        <v>14597</v>
      </c>
      <c r="S125" s="618">
        <f>100</f>
        <v>100</v>
      </c>
      <c r="T125" s="74">
        <f t="shared" si="40"/>
        <v>92.527263714474557</v>
      </c>
      <c r="U125" s="74">
        <f t="shared" si="40"/>
        <v>84.852115003304689</v>
      </c>
      <c r="V125" s="74">
        <f t="shared" si="40"/>
        <v>73.624421678783875</v>
      </c>
      <c r="W125" s="74">
        <f t="shared" si="40"/>
        <v>65.156146728354258</v>
      </c>
      <c r="X125" s="74">
        <f t="shared" si="40"/>
        <v>56.200429610046264</v>
      </c>
      <c r="Y125" s="74">
        <f t="shared" si="40"/>
        <v>58.794613350958358</v>
      </c>
      <c r="Z125" s="74">
        <f t="shared" si="40"/>
        <v>53.494712491738269</v>
      </c>
      <c r="AA125" s="74">
        <f t="shared" si="38"/>
        <v>54.230006609385327</v>
      </c>
      <c r="AB125" s="74">
        <f t="shared" si="38"/>
        <v>53.47818902842036</v>
      </c>
      <c r="AC125" s="74">
        <f t="shared" si="38"/>
        <v>56.316093853271646</v>
      </c>
      <c r="AD125" s="74">
        <f t="shared" si="38"/>
        <v>54.506774619960346</v>
      </c>
      <c r="AE125" s="74">
        <f t="shared" ref="AE125:AG125" si="76">P125*100/$D125</f>
        <v>55.568407138136152</v>
      </c>
      <c r="AF125" s="74">
        <f t="shared" si="76"/>
        <v>57.757766027759416</v>
      </c>
      <c r="AG125" s="75">
        <f t="shared" si="76"/>
        <v>60.2982485128883</v>
      </c>
      <c r="AH125" s="237"/>
      <c r="AI125" s="238"/>
      <c r="AJ125" s="238"/>
      <c r="AK125" s="238"/>
      <c r="AL125" s="238"/>
      <c r="AM125" s="238"/>
      <c r="AN125" s="238"/>
      <c r="AO125" s="238"/>
      <c r="AP125" s="238"/>
      <c r="AQ125" s="238"/>
      <c r="AR125" s="238"/>
      <c r="AS125" s="238"/>
      <c r="AT125" s="238"/>
      <c r="AU125" s="238"/>
      <c r="AV125" s="239"/>
    </row>
    <row r="126" spans="2:48" ht="15" customHeight="1">
      <c r="B126" s="620" t="s">
        <v>119</v>
      </c>
      <c r="C126" s="1" t="s">
        <v>194</v>
      </c>
      <c r="D126" s="212">
        <v>7313</v>
      </c>
      <c r="E126" s="212">
        <v>7288</v>
      </c>
      <c r="F126" s="212">
        <v>6599</v>
      </c>
      <c r="G126" s="212">
        <v>6170</v>
      </c>
      <c r="H126" s="212">
        <v>6903</v>
      </c>
      <c r="I126" s="212">
        <v>7319</v>
      </c>
      <c r="J126" s="212">
        <v>741</v>
      </c>
      <c r="K126" s="212">
        <v>672</v>
      </c>
      <c r="L126" s="212">
        <v>634</v>
      </c>
      <c r="M126" s="212">
        <v>600</v>
      </c>
      <c r="N126" s="212">
        <v>645</v>
      </c>
      <c r="O126" s="212">
        <v>611</v>
      </c>
      <c r="P126" s="213">
        <v>656</v>
      </c>
      <c r="Q126" s="213">
        <v>719</v>
      </c>
      <c r="R126" s="213">
        <v>788</v>
      </c>
      <c r="S126" s="618">
        <f>100</f>
        <v>100</v>
      </c>
      <c r="T126" s="74">
        <f t="shared" si="40"/>
        <v>99.65814303295501</v>
      </c>
      <c r="U126" s="74">
        <f t="shared" si="40"/>
        <v>90.236565021195133</v>
      </c>
      <c r="V126" s="74">
        <f t="shared" si="40"/>
        <v>84.370299466703131</v>
      </c>
      <c r="W126" s="74">
        <f t="shared" ref="W126:AA182" si="77">H126*100/$D126</f>
        <v>94.393545740462187</v>
      </c>
      <c r="X126" s="74">
        <f t="shared" si="77"/>
        <v>100.0820456720908</v>
      </c>
      <c r="Y126" s="74">
        <f t="shared" si="77"/>
        <v>10.132640503213455</v>
      </c>
      <c r="Z126" s="74">
        <f t="shared" si="77"/>
        <v>9.1891152741692874</v>
      </c>
      <c r="AA126" s="74">
        <f t="shared" si="38"/>
        <v>8.6694926842609057</v>
      </c>
      <c r="AB126" s="74">
        <f t="shared" si="38"/>
        <v>8.2045672090797215</v>
      </c>
      <c r="AC126" s="74">
        <f t="shared" si="38"/>
        <v>8.8199097497607006</v>
      </c>
      <c r="AD126" s="74">
        <f t="shared" si="38"/>
        <v>8.3549842745795164</v>
      </c>
      <c r="AE126" s="74">
        <f t="shared" ref="AE126:AG126" si="78">P126*100/$D126</f>
        <v>8.9703268152604956</v>
      </c>
      <c r="AF126" s="74">
        <f t="shared" si="78"/>
        <v>9.8318063722138653</v>
      </c>
      <c r="AG126" s="75">
        <f t="shared" si="78"/>
        <v>10.775331601258033</v>
      </c>
      <c r="AH126" s="619">
        <v>1</v>
      </c>
      <c r="AI126" s="234">
        <v>1</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620"/>
      <c r="C127" s="1" t="s">
        <v>195</v>
      </c>
      <c r="D127" s="212">
        <v>1588</v>
      </c>
      <c r="E127" s="212">
        <v>1508</v>
      </c>
      <c r="F127" s="212">
        <v>906</v>
      </c>
      <c r="G127" s="212">
        <v>1012</v>
      </c>
      <c r="H127" s="212">
        <v>1219</v>
      </c>
      <c r="I127" s="212">
        <v>1091</v>
      </c>
      <c r="J127" s="212">
        <v>1160</v>
      </c>
      <c r="K127" s="212">
        <v>898</v>
      </c>
      <c r="L127" s="212">
        <v>818</v>
      </c>
      <c r="M127" s="212">
        <v>902</v>
      </c>
      <c r="N127" s="212">
        <v>872</v>
      </c>
      <c r="O127" s="212">
        <v>722</v>
      </c>
      <c r="P127" s="213">
        <v>727</v>
      </c>
      <c r="Q127" s="213">
        <v>747</v>
      </c>
      <c r="R127" s="213">
        <v>766</v>
      </c>
      <c r="S127" s="618">
        <f>100</f>
        <v>100</v>
      </c>
      <c r="T127" s="74">
        <f t="shared" ref="T127:X190" si="79">E127*100/$D127</f>
        <v>94.962216624685141</v>
      </c>
      <c r="U127" s="74">
        <f t="shared" si="79"/>
        <v>57.052896725440803</v>
      </c>
      <c r="V127" s="74">
        <f t="shared" si="79"/>
        <v>63.727959697732999</v>
      </c>
      <c r="W127" s="74">
        <f t="shared" si="77"/>
        <v>76.763224181360201</v>
      </c>
      <c r="X127" s="74">
        <f t="shared" si="77"/>
        <v>68.702770780856426</v>
      </c>
      <c r="Y127" s="74">
        <f t="shared" si="77"/>
        <v>73.047858942065488</v>
      </c>
      <c r="Z127" s="74">
        <f t="shared" si="77"/>
        <v>56.549118387909317</v>
      </c>
      <c r="AA127" s="74">
        <f t="shared" si="38"/>
        <v>51.511335012594458</v>
      </c>
      <c r="AB127" s="74">
        <f t="shared" si="38"/>
        <v>56.80100755667506</v>
      </c>
      <c r="AC127" s="74">
        <f t="shared" si="38"/>
        <v>54.911838790931988</v>
      </c>
      <c r="AD127" s="74">
        <f t="shared" si="38"/>
        <v>45.465994962216627</v>
      </c>
      <c r="AE127" s="74">
        <f t="shared" ref="AE127:AG127" si="80">P127*100/$D127</f>
        <v>45.780856423173802</v>
      </c>
      <c r="AF127" s="74">
        <f t="shared" si="80"/>
        <v>47.040302267002517</v>
      </c>
      <c r="AG127" s="75">
        <f t="shared" si="80"/>
        <v>48.236775818639799</v>
      </c>
      <c r="AH127" s="619">
        <v>1</v>
      </c>
      <c r="AI127" s="234">
        <v>1</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620"/>
      <c r="C128" s="1" t="s">
        <v>196</v>
      </c>
      <c r="D128" s="212">
        <v>1673</v>
      </c>
      <c r="E128" s="212">
        <v>2305</v>
      </c>
      <c r="F128" s="212">
        <v>1758</v>
      </c>
      <c r="G128" s="212">
        <v>1164</v>
      </c>
      <c r="H128" s="212">
        <v>1278</v>
      </c>
      <c r="I128" s="212">
        <v>1192</v>
      </c>
      <c r="J128" s="212">
        <v>964</v>
      </c>
      <c r="K128" s="212">
        <v>1116</v>
      </c>
      <c r="L128" s="212">
        <v>1738</v>
      </c>
      <c r="M128" s="212">
        <v>1394</v>
      </c>
      <c r="N128" s="212">
        <v>1523</v>
      </c>
      <c r="O128" s="212">
        <v>1199</v>
      </c>
      <c r="P128" s="213">
        <v>1146</v>
      </c>
      <c r="Q128" s="213">
        <v>1104</v>
      </c>
      <c r="R128" s="213">
        <v>1073</v>
      </c>
      <c r="S128" s="618">
        <f>100</f>
        <v>100</v>
      </c>
      <c r="T128" s="74">
        <f t="shared" si="79"/>
        <v>137.77644949193066</v>
      </c>
      <c r="U128" s="74">
        <f t="shared" si="79"/>
        <v>105.0806933652122</v>
      </c>
      <c r="V128" s="74">
        <f t="shared" si="79"/>
        <v>69.575612671846983</v>
      </c>
      <c r="W128" s="74">
        <f t="shared" si="77"/>
        <v>76.389719067543339</v>
      </c>
      <c r="X128" s="74">
        <f t="shared" si="77"/>
        <v>71.249252839210996</v>
      </c>
      <c r="Y128" s="74">
        <f t="shared" si="77"/>
        <v>57.62104004781829</v>
      </c>
      <c r="Z128" s="74">
        <f t="shared" si="77"/>
        <v>66.706515242080101</v>
      </c>
      <c r="AA128" s="74">
        <f t="shared" si="38"/>
        <v>103.88523610280933</v>
      </c>
      <c r="AB128" s="74">
        <f t="shared" si="38"/>
        <v>83.323371189479971</v>
      </c>
      <c r="AC128" s="74">
        <f t="shared" si="38"/>
        <v>91.034070531978486</v>
      </c>
      <c r="AD128" s="74">
        <f t="shared" si="38"/>
        <v>71.667662881051996</v>
      </c>
      <c r="AE128" s="74">
        <f t="shared" ref="AE128:AG128" si="81">P128*100/$D128</f>
        <v>68.499701135684404</v>
      </c>
      <c r="AF128" s="74">
        <f t="shared" si="81"/>
        <v>65.989240884638377</v>
      </c>
      <c r="AG128" s="75">
        <f t="shared" si="81"/>
        <v>64.13628212791393</v>
      </c>
      <c r="AH128" s="619">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620"/>
      <c r="C129" s="1" t="s">
        <v>197</v>
      </c>
      <c r="D129" s="212">
        <v>9307</v>
      </c>
      <c r="E129" s="212">
        <v>7919</v>
      </c>
      <c r="F129" s="212">
        <v>7673</v>
      </c>
      <c r="G129" s="212">
        <v>7681</v>
      </c>
      <c r="H129" s="212">
        <v>6959</v>
      </c>
      <c r="I129" s="212">
        <v>6425</v>
      </c>
      <c r="J129" s="212">
        <v>6345</v>
      </c>
      <c r="K129" s="212">
        <v>5699</v>
      </c>
      <c r="L129" s="212">
        <v>2615</v>
      </c>
      <c r="M129" s="212">
        <v>6456</v>
      </c>
      <c r="N129" s="212">
        <v>7329</v>
      </c>
      <c r="O129" s="212">
        <v>8183</v>
      </c>
      <c r="P129" s="213">
        <v>7770</v>
      </c>
      <c r="Q129" s="213">
        <v>7427</v>
      </c>
      <c r="R129" s="213">
        <v>7156</v>
      </c>
      <c r="S129" s="618">
        <f>100</f>
        <v>100</v>
      </c>
      <c r="T129" s="74">
        <f t="shared" si="79"/>
        <v>85.086494036746529</v>
      </c>
      <c r="U129" s="74">
        <f t="shared" si="79"/>
        <v>82.443322230579128</v>
      </c>
      <c r="V129" s="74">
        <f t="shared" si="79"/>
        <v>82.529279037283771</v>
      </c>
      <c r="W129" s="74">
        <f t="shared" si="77"/>
        <v>74.771677232190825</v>
      </c>
      <c r="X129" s="74">
        <f t="shared" si="77"/>
        <v>69.034060384656712</v>
      </c>
      <c r="Y129" s="74">
        <f t="shared" si="77"/>
        <v>68.174492317610401</v>
      </c>
      <c r="Z129" s="74">
        <f t="shared" si="77"/>
        <v>61.233480176211451</v>
      </c>
      <c r="AA129" s="74">
        <f t="shared" si="38"/>
        <v>28.097131191576231</v>
      </c>
      <c r="AB129" s="74">
        <f t="shared" si="38"/>
        <v>69.36714301063715</v>
      </c>
      <c r="AC129" s="74">
        <f t="shared" si="38"/>
        <v>78.747179542280008</v>
      </c>
      <c r="AD129" s="74">
        <f t="shared" si="38"/>
        <v>87.923068657999352</v>
      </c>
      <c r="AE129" s="74">
        <f t="shared" ref="AE129:AG129" si="82">P129*100/$D129</f>
        <v>83.485548511872778</v>
      </c>
      <c r="AF129" s="74">
        <f t="shared" si="82"/>
        <v>79.80015042441174</v>
      </c>
      <c r="AG129" s="75">
        <f t="shared" si="82"/>
        <v>76.888363597292354</v>
      </c>
      <c r="AH129" s="61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20"/>
      <c r="C130" s="1" t="s">
        <v>198</v>
      </c>
      <c r="D130" s="212">
        <v>19881</v>
      </c>
      <c r="E130" s="212">
        <v>19020</v>
      </c>
      <c r="F130" s="212">
        <v>16936</v>
      </c>
      <c r="G130" s="212">
        <v>16027</v>
      </c>
      <c r="H130" s="212">
        <v>16359</v>
      </c>
      <c r="I130" s="212">
        <v>16027</v>
      </c>
      <c r="J130" s="212">
        <v>9210</v>
      </c>
      <c r="K130" s="212">
        <v>8385</v>
      </c>
      <c r="L130" s="212">
        <v>5805</v>
      </c>
      <c r="M130" s="212">
        <v>9352</v>
      </c>
      <c r="N130" s="212">
        <v>10369</v>
      </c>
      <c r="O130" s="212">
        <v>10715</v>
      </c>
      <c r="P130" s="213">
        <v>10299</v>
      </c>
      <c r="Q130" s="213">
        <v>9997</v>
      </c>
      <c r="R130" s="213">
        <v>9783</v>
      </c>
      <c r="S130" s="618">
        <f>100</f>
        <v>100</v>
      </c>
      <c r="T130" s="74">
        <f t="shared" si="79"/>
        <v>95.669231929983397</v>
      </c>
      <c r="U130" s="74">
        <f t="shared" si="79"/>
        <v>85.186861827875859</v>
      </c>
      <c r="V130" s="74">
        <f t="shared" si="79"/>
        <v>80.614657210401887</v>
      </c>
      <c r="W130" s="74">
        <f t="shared" si="77"/>
        <v>82.284593330315374</v>
      </c>
      <c r="X130" s="74">
        <f t="shared" si="77"/>
        <v>80.614657210401887</v>
      </c>
      <c r="Y130" s="74">
        <f t="shared" si="77"/>
        <v>46.325637543383131</v>
      </c>
      <c r="Z130" s="74">
        <f t="shared" si="77"/>
        <v>42.175946883959561</v>
      </c>
      <c r="AA130" s="74">
        <f t="shared" si="38"/>
        <v>29.19873245812585</v>
      </c>
      <c r="AB130" s="74">
        <f t="shared" si="38"/>
        <v>47.039887329611183</v>
      </c>
      <c r="AC130" s="74">
        <f t="shared" si="38"/>
        <v>52.155324178864241</v>
      </c>
      <c r="AD130" s="74">
        <f t="shared" si="38"/>
        <v>53.895679291786131</v>
      </c>
      <c r="AE130" s="74">
        <f t="shared" ref="AE130:AG130" si="83">P130*100/$D130</f>
        <v>51.803229213822242</v>
      </c>
      <c r="AF130" s="74">
        <f t="shared" si="83"/>
        <v>50.284190936069614</v>
      </c>
      <c r="AG130" s="75">
        <f t="shared" si="83"/>
        <v>49.207786328655502</v>
      </c>
      <c r="AH130" s="61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38"/>
      <c r="C131" s="8" t="s">
        <v>199</v>
      </c>
      <c r="D131">
        <v>10574</v>
      </c>
      <c r="E131">
        <v>11101</v>
      </c>
      <c r="F131">
        <v>9263</v>
      </c>
      <c r="G131">
        <v>8346</v>
      </c>
      <c r="H131">
        <v>9400</v>
      </c>
      <c r="I131">
        <v>9602</v>
      </c>
      <c r="J131">
        <v>2865</v>
      </c>
      <c r="K131">
        <v>2686</v>
      </c>
      <c r="L131">
        <v>3190</v>
      </c>
      <c r="M131">
        <v>2896</v>
      </c>
      <c r="N131">
        <v>3040</v>
      </c>
      <c r="O131">
        <v>2532</v>
      </c>
      <c r="P131">
        <v>2529</v>
      </c>
      <c r="Q131">
        <v>2570</v>
      </c>
      <c r="R131">
        <v>2627</v>
      </c>
      <c r="S131" s="618">
        <f>100</f>
        <v>100</v>
      </c>
      <c r="T131" s="74">
        <f t="shared" si="79"/>
        <v>104.983922829582</v>
      </c>
      <c r="U131" s="74">
        <f t="shared" si="79"/>
        <v>87.601664459996215</v>
      </c>
      <c r="V131" s="74">
        <f t="shared" si="79"/>
        <v>78.929449593342156</v>
      </c>
      <c r="W131" s="74">
        <f t="shared" si="77"/>
        <v>88.89729525250614</v>
      </c>
      <c r="X131" s="74">
        <f t="shared" si="77"/>
        <v>90.807641384528083</v>
      </c>
      <c r="Y131" s="74">
        <f t="shared" si="77"/>
        <v>27.094760733875543</v>
      </c>
      <c r="Z131" s="74">
        <f t="shared" si="77"/>
        <v>25.40192926045016</v>
      </c>
      <c r="AA131" s="74">
        <f t="shared" si="38"/>
        <v>30.168337431435596</v>
      </c>
      <c r="AB131" s="74">
        <f t="shared" si="38"/>
        <v>27.387932665027424</v>
      </c>
      <c r="AC131" s="74">
        <f t="shared" si="38"/>
        <v>28.749763571023266</v>
      </c>
      <c r="AD131" s="74">
        <f t="shared" si="38"/>
        <v>23.945526763760167</v>
      </c>
      <c r="AE131" s="74">
        <f t="shared" ref="AE131:AG131" si="84">P131*100/$D131</f>
        <v>23.917155286551921</v>
      </c>
      <c r="AF131" s="74">
        <f t="shared" si="84"/>
        <v>24.304898808397958</v>
      </c>
      <c r="AG131" s="75">
        <f t="shared" si="84"/>
        <v>24.843956875354642</v>
      </c>
      <c r="AH131" s="237"/>
      <c r="AI131" s="238"/>
      <c r="AJ131" s="238"/>
      <c r="AK131" s="238"/>
      <c r="AL131" s="238"/>
      <c r="AM131" s="238"/>
      <c r="AN131" s="238"/>
      <c r="AO131" s="238"/>
      <c r="AP131" s="238"/>
      <c r="AQ131" s="238"/>
      <c r="AR131" s="238"/>
      <c r="AS131" s="238"/>
      <c r="AT131" s="238"/>
      <c r="AU131" s="238"/>
      <c r="AV131" s="239"/>
    </row>
    <row r="132" spans="2:48" ht="15" customHeight="1">
      <c r="B132" s="620" t="s">
        <v>120</v>
      </c>
      <c r="C132" s="1" t="s">
        <v>194</v>
      </c>
      <c r="D132" s="212">
        <v>30918</v>
      </c>
      <c r="E132" s="212">
        <v>29237</v>
      </c>
      <c r="F132" s="212">
        <v>27518</v>
      </c>
      <c r="G132" s="212">
        <v>23533</v>
      </c>
      <c r="H132" s="212">
        <v>19127</v>
      </c>
      <c r="I132" s="212">
        <v>14655</v>
      </c>
      <c r="J132" s="212">
        <v>16849</v>
      </c>
      <c r="K132" s="212">
        <v>13172</v>
      </c>
      <c r="L132" s="212">
        <v>15271</v>
      </c>
      <c r="M132" s="212">
        <v>13014</v>
      </c>
      <c r="N132" s="212">
        <v>14300</v>
      </c>
      <c r="O132" s="212">
        <v>12915</v>
      </c>
      <c r="P132" s="213">
        <v>13869</v>
      </c>
      <c r="Q132" s="213">
        <v>15198</v>
      </c>
      <c r="R132" s="213">
        <v>16665</v>
      </c>
      <c r="S132" s="618">
        <f>100</f>
        <v>100</v>
      </c>
      <c r="T132" s="74">
        <f t="shared" si="79"/>
        <v>94.563037712659295</v>
      </c>
      <c r="U132" s="74">
        <f t="shared" si="79"/>
        <v>89.003169674623194</v>
      </c>
      <c r="V132" s="74">
        <f t="shared" si="79"/>
        <v>76.114237660909509</v>
      </c>
      <c r="W132" s="74">
        <f t="shared" si="77"/>
        <v>61.863639303965329</v>
      </c>
      <c r="X132" s="74">
        <f t="shared" si="77"/>
        <v>47.399573064234424</v>
      </c>
      <c r="Y132" s="74">
        <f t="shared" si="77"/>
        <v>54.49576298596287</v>
      </c>
      <c r="Z132" s="74">
        <f t="shared" si="77"/>
        <v>42.603014425253896</v>
      </c>
      <c r="AA132" s="74">
        <f t="shared" si="38"/>
        <v>49.391939970243868</v>
      </c>
      <c r="AB132" s="74">
        <f t="shared" si="38"/>
        <v>42.091985251309914</v>
      </c>
      <c r="AC132" s="74">
        <f t="shared" si="38"/>
        <v>46.251374603790673</v>
      </c>
      <c r="AD132" s="74">
        <f t="shared" si="38"/>
        <v>41.771783427129826</v>
      </c>
      <c r="AE132" s="74">
        <f t="shared" ref="AE132:AG132" si="85">P132*100/$D132</f>
        <v>44.857364641956146</v>
      </c>
      <c r="AF132" s="74">
        <f t="shared" si="85"/>
        <v>49.155831554434307</v>
      </c>
      <c r="AG132" s="75">
        <f t="shared" si="85"/>
        <v>53.90064040364836</v>
      </c>
      <c r="AH132" s="61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20"/>
      <c r="C133" s="1" t="s">
        <v>195</v>
      </c>
      <c r="D133" s="212">
        <v>7019</v>
      </c>
      <c r="E133" s="212">
        <v>7813</v>
      </c>
      <c r="F133" s="212">
        <v>7521</v>
      </c>
      <c r="G133" s="212">
        <v>7016</v>
      </c>
      <c r="H133" s="212">
        <v>6348</v>
      </c>
      <c r="I133" s="212">
        <v>4703</v>
      </c>
      <c r="J133" s="212">
        <v>7156</v>
      </c>
      <c r="K133" s="212">
        <v>6306</v>
      </c>
      <c r="L133" s="212">
        <v>5908</v>
      </c>
      <c r="M133" s="212">
        <v>6604</v>
      </c>
      <c r="N133" s="212">
        <v>7519</v>
      </c>
      <c r="O133" s="212">
        <v>8774</v>
      </c>
      <c r="P133" s="213">
        <v>8829</v>
      </c>
      <c r="Q133" s="213">
        <v>9070</v>
      </c>
      <c r="R133" s="213">
        <v>9298</v>
      </c>
      <c r="S133" s="618">
        <f>100</f>
        <v>100</v>
      </c>
      <c r="T133" s="74">
        <f t="shared" si="79"/>
        <v>111.31215272830887</v>
      </c>
      <c r="U133" s="74">
        <f t="shared" si="79"/>
        <v>107.15201595668898</v>
      </c>
      <c r="V133" s="74">
        <f t="shared" si="79"/>
        <v>99.95725886878472</v>
      </c>
      <c r="W133" s="74">
        <f t="shared" si="77"/>
        <v>90.440233651517303</v>
      </c>
      <c r="X133" s="74">
        <f t="shared" si="77"/>
        <v>67.00384670180938</v>
      </c>
      <c r="Y133" s="74">
        <f t="shared" si="77"/>
        <v>101.95184499216413</v>
      </c>
      <c r="Z133" s="74">
        <f t="shared" si="77"/>
        <v>89.841857814503484</v>
      </c>
      <c r="AA133" s="74">
        <f t="shared" si="38"/>
        <v>84.171534406610633</v>
      </c>
      <c r="AB133" s="74">
        <f t="shared" si="38"/>
        <v>94.087476848553919</v>
      </c>
      <c r="AC133" s="74">
        <f t="shared" si="38"/>
        <v>107.12352186921214</v>
      </c>
      <c r="AD133" s="74">
        <f t="shared" si="38"/>
        <v>125.0035617609346</v>
      </c>
      <c r="AE133" s="74">
        <f t="shared" ref="AE133:AG133" si="86">P133*100/$D133</f>
        <v>125.78714916654795</v>
      </c>
      <c r="AF133" s="74">
        <f t="shared" si="86"/>
        <v>129.22068670750818</v>
      </c>
      <c r="AG133" s="75">
        <f t="shared" si="86"/>
        <v>132.46901267986894</v>
      </c>
      <c r="AH133" s="61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20"/>
      <c r="C134" s="1" t="s">
        <v>196</v>
      </c>
      <c r="D134" s="212">
        <v>6763</v>
      </c>
      <c r="E134" s="212">
        <v>7003</v>
      </c>
      <c r="F134" s="212">
        <v>5633</v>
      </c>
      <c r="G134" s="212">
        <v>4372</v>
      </c>
      <c r="H134" s="212">
        <v>4021</v>
      </c>
      <c r="I134" s="212">
        <v>4213</v>
      </c>
      <c r="J134" s="212">
        <v>3535</v>
      </c>
      <c r="K134" s="212">
        <v>3192</v>
      </c>
      <c r="L134" s="212">
        <v>3997</v>
      </c>
      <c r="M134" s="212">
        <v>4518</v>
      </c>
      <c r="N134" s="212">
        <v>5127</v>
      </c>
      <c r="O134" s="212">
        <v>5104</v>
      </c>
      <c r="P134" s="213">
        <v>4879</v>
      </c>
      <c r="Q134" s="213">
        <v>4698</v>
      </c>
      <c r="R134" s="213">
        <v>4564</v>
      </c>
      <c r="S134" s="618">
        <f>100</f>
        <v>100</v>
      </c>
      <c r="T134" s="74">
        <f t="shared" si="79"/>
        <v>103.54872098181281</v>
      </c>
      <c r="U134" s="74">
        <f t="shared" si="79"/>
        <v>83.291438710631382</v>
      </c>
      <c r="V134" s="74">
        <f t="shared" si="79"/>
        <v>64.645867218689929</v>
      </c>
      <c r="W134" s="74">
        <f t="shared" si="77"/>
        <v>59.455862782788707</v>
      </c>
      <c r="X134" s="74">
        <f t="shared" si="77"/>
        <v>62.294839568238949</v>
      </c>
      <c r="Y134" s="74">
        <f t="shared" si="77"/>
        <v>52.269702794617771</v>
      </c>
      <c r="Z134" s="74">
        <f t="shared" si="77"/>
        <v>47.197989058110309</v>
      </c>
      <c r="AA134" s="74">
        <f t="shared" si="38"/>
        <v>59.100990684607424</v>
      </c>
      <c r="AB134" s="74">
        <f t="shared" si="38"/>
        <v>66.80467248262606</v>
      </c>
      <c r="AC134" s="74">
        <f t="shared" si="38"/>
        <v>75.809551973976042</v>
      </c>
      <c r="AD134" s="74">
        <f t="shared" si="38"/>
        <v>75.469466213218979</v>
      </c>
      <c r="AE134" s="74">
        <f t="shared" ref="AE134:AG134" si="87">P134*100/$D134</f>
        <v>72.142540292769482</v>
      </c>
      <c r="AF134" s="74">
        <f t="shared" si="87"/>
        <v>69.466213218985658</v>
      </c>
      <c r="AG134" s="75">
        <f t="shared" si="87"/>
        <v>67.484844004140172</v>
      </c>
      <c r="AH134" s="61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20"/>
      <c r="C135" s="1" t="s">
        <v>197</v>
      </c>
      <c r="D135" s="212">
        <v>4373</v>
      </c>
      <c r="E135" s="212">
        <v>3589</v>
      </c>
      <c r="F135" s="212">
        <v>3385</v>
      </c>
      <c r="G135" s="212">
        <v>3124</v>
      </c>
      <c r="H135" s="212">
        <v>2871</v>
      </c>
      <c r="I135" s="212">
        <v>3051</v>
      </c>
      <c r="J135" s="212">
        <v>4527</v>
      </c>
      <c r="K135" s="212">
        <v>4300</v>
      </c>
      <c r="L135" s="212">
        <v>4055</v>
      </c>
      <c r="M135" s="212">
        <v>4027</v>
      </c>
      <c r="N135" s="212">
        <v>4272</v>
      </c>
      <c r="O135" s="212">
        <v>3936</v>
      </c>
      <c r="P135" s="213">
        <v>3737</v>
      </c>
      <c r="Q135" s="213">
        <v>3572</v>
      </c>
      <c r="R135" s="213">
        <v>3442</v>
      </c>
      <c r="S135" s="618">
        <f>100</f>
        <v>100</v>
      </c>
      <c r="T135" s="74">
        <f t="shared" si="79"/>
        <v>82.071804253372974</v>
      </c>
      <c r="U135" s="74">
        <f t="shared" si="79"/>
        <v>77.406814543791441</v>
      </c>
      <c r="V135" s="74">
        <f t="shared" si="79"/>
        <v>71.438371827120974</v>
      </c>
      <c r="W135" s="74">
        <f t="shared" si="77"/>
        <v>65.65286988337526</v>
      </c>
      <c r="X135" s="74">
        <f t="shared" si="77"/>
        <v>69.76903727418248</v>
      </c>
      <c r="Y135" s="74">
        <f t="shared" si="77"/>
        <v>103.52160987880174</v>
      </c>
      <c r="Z135" s="74">
        <f t="shared" si="77"/>
        <v>98.33066544706152</v>
      </c>
      <c r="AA135" s="74">
        <f t="shared" si="38"/>
        <v>92.728104276240572</v>
      </c>
      <c r="AB135" s="74">
        <f t="shared" si="38"/>
        <v>92.087811571003883</v>
      </c>
      <c r="AC135" s="74">
        <f t="shared" si="38"/>
        <v>97.690372741824831</v>
      </c>
      <c r="AD135" s="74">
        <f t="shared" si="38"/>
        <v>90.006860278984675</v>
      </c>
      <c r="AE135" s="74">
        <f t="shared" ref="AE135:AG135" si="88">P135*100/$D135</f>
        <v>85.456208552481129</v>
      </c>
      <c r="AF135" s="74">
        <f t="shared" si="88"/>
        <v>81.683055110907844</v>
      </c>
      <c r="AG135" s="75">
        <f t="shared" si="88"/>
        <v>78.710267550880403</v>
      </c>
      <c r="AH135" s="61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20"/>
      <c r="C136" s="1" t="s">
        <v>198</v>
      </c>
      <c r="D136" s="212">
        <v>49073</v>
      </c>
      <c r="E136" s="212">
        <v>47642</v>
      </c>
      <c r="F136" s="212">
        <v>44057</v>
      </c>
      <c r="G136" s="212">
        <v>38045</v>
      </c>
      <c r="H136" s="212">
        <v>32367</v>
      </c>
      <c r="I136" s="212">
        <v>26622</v>
      </c>
      <c r="J136" s="212">
        <v>32067</v>
      </c>
      <c r="K136" s="212">
        <v>26970</v>
      </c>
      <c r="L136" s="212">
        <v>29231</v>
      </c>
      <c r="M136" s="212">
        <v>28163</v>
      </c>
      <c r="N136" s="212">
        <v>31218</v>
      </c>
      <c r="O136" s="212">
        <v>30729</v>
      </c>
      <c r="P136" s="213">
        <v>31314</v>
      </c>
      <c r="Q136" s="213">
        <v>32538</v>
      </c>
      <c r="R136" s="213">
        <v>33969</v>
      </c>
      <c r="S136" s="618">
        <f>100</f>
        <v>100</v>
      </c>
      <c r="T136" s="74">
        <f t="shared" si="79"/>
        <v>97.083936176716321</v>
      </c>
      <c r="U136" s="74">
        <f t="shared" si="79"/>
        <v>89.778493265135609</v>
      </c>
      <c r="V136" s="74">
        <f t="shared" si="79"/>
        <v>77.527357202535001</v>
      </c>
      <c r="W136" s="74">
        <f t="shared" si="77"/>
        <v>65.956839810078861</v>
      </c>
      <c r="X136" s="74">
        <f t="shared" si="77"/>
        <v>54.249791127503926</v>
      </c>
      <c r="Y136" s="74">
        <f t="shared" si="77"/>
        <v>65.345505675218547</v>
      </c>
      <c r="Z136" s="74">
        <f t="shared" si="77"/>
        <v>54.958938723941884</v>
      </c>
      <c r="AA136" s="74">
        <f t="shared" si="38"/>
        <v>59.566360320339086</v>
      </c>
      <c r="AB136" s="74">
        <f t="shared" si="38"/>
        <v>57.390010800236382</v>
      </c>
      <c r="AC136" s="74">
        <f t="shared" si="38"/>
        <v>63.615430073563871</v>
      </c>
      <c r="AD136" s="74">
        <f t="shared" si="38"/>
        <v>62.618955433741569</v>
      </c>
      <c r="AE136" s="74">
        <f t="shared" ref="AE136:AG136" si="89">P136*100/$D136</f>
        <v>63.811056996719174</v>
      </c>
      <c r="AF136" s="74">
        <f t="shared" si="89"/>
        <v>66.305300266949246</v>
      </c>
      <c r="AG136" s="75">
        <f t="shared" si="89"/>
        <v>69.221364090232925</v>
      </c>
      <c r="AH136" s="61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38"/>
      <c r="C137" s="8" t="s">
        <v>199</v>
      </c>
      <c r="D137">
        <v>44700</v>
      </c>
      <c r="E137">
        <v>44053</v>
      </c>
      <c r="F137">
        <v>40672</v>
      </c>
      <c r="G137">
        <v>34921</v>
      </c>
      <c r="H137">
        <v>29496</v>
      </c>
      <c r="I137">
        <v>23571</v>
      </c>
      <c r="J137">
        <v>27540</v>
      </c>
      <c r="K137">
        <v>22670</v>
      </c>
      <c r="L137">
        <v>25176</v>
      </c>
      <c r="M137">
        <v>24136</v>
      </c>
      <c r="N137">
        <v>26946</v>
      </c>
      <c r="O137">
        <v>26793</v>
      </c>
      <c r="P137">
        <v>27577</v>
      </c>
      <c r="Q137">
        <v>28966</v>
      </c>
      <c r="R137">
        <v>30527</v>
      </c>
      <c r="S137" s="618">
        <f>100</f>
        <v>100</v>
      </c>
      <c r="T137" s="74">
        <f t="shared" si="79"/>
        <v>98.552572706935123</v>
      </c>
      <c r="U137" s="74">
        <f t="shared" si="79"/>
        <v>90.988814317673373</v>
      </c>
      <c r="V137" s="74">
        <f t="shared" si="79"/>
        <v>78.123042505592835</v>
      </c>
      <c r="W137" s="74">
        <f t="shared" si="77"/>
        <v>65.986577181208048</v>
      </c>
      <c r="X137" s="74">
        <f t="shared" si="77"/>
        <v>52.731543624161077</v>
      </c>
      <c r="Y137" s="74">
        <f t="shared" si="77"/>
        <v>61.61073825503356</v>
      </c>
      <c r="Z137" s="74">
        <f t="shared" si="77"/>
        <v>50.7158836689038</v>
      </c>
      <c r="AA137" s="74">
        <f t="shared" si="38"/>
        <v>56.322147651006709</v>
      </c>
      <c r="AB137" s="74">
        <f t="shared" si="38"/>
        <v>53.995525727069349</v>
      </c>
      <c r="AC137" s="74">
        <f t="shared" si="38"/>
        <v>60.281879194630875</v>
      </c>
      <c r="AD137" s="74">
        <f t="shared" si="38"/>
        <v>59.939597315436245</v>
      </c>
      <c r="AE137" s="74">
        <f t="shared" ref="AE137:AG137" si="90">P137*100/$D137</f>
        <v>61.693512304250561</v>
      </c>
      <c r="AF137" s="74">
        <f t="shared" si="90"/>
        <v>64.800894854586133</v>
      </c>
      <c r="AG137" s="75">
        <f t="shared" si="90"/>
        <v>68.293064876957501</v>
      </c>
      <c r="AH137" s="237"/>
      <c r="AI137" s="238"/>
      <c r="AJ137" s="238"/>
      <c r="AK137" s="238"/>
      <c r="AL137" s="238"/>
      <c r="AM137" s="238"/>
      <c r="AN137" s="238"/>
      <c r="AO137" s="238"/>
      <c r="AP137" s="238"/>
      <c r="AQ137" s="238"/>
      <c r="AR137" s="238"/>
      <c r="AS137" s="238"/>
      <c r="AT137" s="238"/>
      <c r="AU137" s="238"/>
      <c r="AV137" s="239"/>
    </row>
    <row r="138" spans="2:48" ht="15" customHeight="1">
      <c r="B138" s="620" t="s">
        <v>110</v>
      </c>
      <c r="C138" s="1" t="s">
        <v>194</v>
      </c>
      <c r="D138" s="212">
        <v>2528</v>
      </c>
      <c r="E138" s="212">
        <v>2071</v>
      </c>
      <c r="F138" s="212">
        <v>1928</v>
      </c>
      <c r="G138" s="212">
        <v>1341</v>
      </c>
      <c r="H138" s="212">
        <v>1035</v>
      </c>
      <c r="I138" s="212">
        <v>767</v>
      </c>
      <c r="J138" s="212">
        <v>771</v>
      </c>
      <c r="K138" s="212">
        <v>656</v>
      </c>
      <c r="L138" s="212">
        <v>705</v>
      </c>
      <c r="M138" s="212">
        <v>695</v>
      </c>
      <c r="N138" s="212">
        <v>779</v>
      </c>
      <c r="O138" s="212">
        <v>708</v>
      </c>
      <c r="P138" s="213">
        <v>760</v>
      </c>
      <c r="Q138" s="213">
        <v>833</v>
      </c>
      <c r="R138" s="213">
        <v>913</v>
      </c>
      <c r="S138" s="618">
        <f>100</f>
        <v>100</v>
      </c>
      <c r="T138" s="74">
        <f t="shared" si="79"/>
        <v>81.922468354430379</v>
      </c>
      <c r="U138" s="74">
        <f t="shared" si="79"/>
        <v>76.265822784810126</v>
      </c>
      <c r="V138" s="74">
        <f t="shared" si="79"/>
        <v>53.045886075949369</v>
      </c>
      <c r="W138" s="74">
        <f t="shared" si="77"/>
        <v>40.941455696202532</v>
      </c>
      <c r="X138" s="74">
        <f t="shared" si="77"/>
        <v>30.340189873417721</v>
      </c>
      <c r="Y138" s="74">
        <f t="shared" si="77"/>
        <v>30.498417721518987</v>
      </c>
      <c r="Z138" s="74">
        <f t="shared" si="77"/>
        <v>25.949367088607595</v>
      </c>
      <c r="AA138" s="74">
        <f t="shared" si="38"/>
        <v>27.8876582278481</v>
      </c>
      <c r="AB138" s="74">
        <f t="shared" si="38"/>
        <v>27.492088607594937</v>
      </c>
      <c r="AC138" s="74">
        <f t="shared" si="38"/>
        <v>30.814873417721518</v>
      </c>
      <c r="AD138" s="74">
        <f t="shared" si="38"/>
        <v>28.00632911392405</v>
      </c>
      <c r="AE138" s="74">
        <f t="shared" ref="AE138:AG138" si="91">P138*100/$D138</f>
        <v>30.063291139240505</v>
      </c>
      <c r="AF138" s="74">
        <f t="shared" si="91"/>
        <v>32.950949367088604</v>
      </c>
      <c r="AG138" s="75">
        <f t="shared" si="91"/>
        <v>36.115506329113927</v>
      </c>
      <c r="AH138" s="619">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620"/>
      <c r="C139" s="1" t="s">
        <v>195</v>
      </c>
      <c r="D139" s="212">
        <v>473</v>
      </c>
      <c r="E139" s="213">
        <v>533</v>
      </c>
      <c r="F139" s="213">
        <v>1075</v>
      </c>
      <c r="G139" s="213">
        <v>331</v>
      </c>
      <c r="H139" s="213">
        <v>333</v>
      </c>
      <c r="I139" s="213">
        <v>394</v>
      </c>
      <c r="J139" s="213">
        <v>517</v>
      </c>
      <c r="K139" s="213">
        <v>782</v>
      </c>
      <c r="L139" s="212">
        <v>688</v>
      </c>
      <c r="M139" s="213">
        <v>757</v>
      </c>
      <c r="N139" s="213">
        <v>685</v>
      </c>
      <c r="O139" s="213">
        <v>791</v>
      </c>
      <c r="P139" s="213">
        <v>734</v>
      </c>
      <c r="Q139" s="213">
        <v>754</v>
      </c>
      <c r="R139" s="213">
        <v>773</v>
      </c>
      <c r="S139" s="618">
        <f>100</f>
        <v>100</v>
      </c>
      <c r="T139" s="74">
        <f t="shared" si="79"/>
        <v>112.68498942917547</v>
      </c>
      <c r="U139" s="74">
        <f t="shared" si="79"/>
        <v>227.27272727272728</v>
      </c>
      <c r="V139" s="74">
        <f t="shared" si="79"/>
        <v>69.97885835095137</v>
      </c>
      <c r="W139" s="74">
        <f t="shared" si="77"/>
        <v>70.401691331923885</v>
      </c>
      <c r="X139" s="74">
        <f t="shared" si="77"/>
        <v>83.298097251585617</v>
      </c>
      <c r="Y139" s="74">
        <f t="shared" si="77"/>
        <v>109.30232558139535</v>
      </c>
      <c r="Z139" s="74">
        <f t="shared" si="77"/>
        <v>165.32769556025369</v>
      </c>
      <c r="AA139" s="74">
        <f t="shared" si="38"/>
        <v>145.45454545454547</v>
      </c>
      <c r="AB139" s="74">
        <f t="shared" si="38"/>
        <v>160.04228329809726</v>
      </c>
      <c r="AC139" s="74">
        <f t="shared" si="38"/>
        <v>144.82029598308668</v>
      </c>
      <c r="AD139" s="74">
        <f t="shared" si="38"/>
        <v>167.23044397463002</v>
      </c>
      <c r="AE139" s="74">
        <f t="shared" ref="AE139:AG139" si="92">P139*100/$D139</f>
        <v>155.17970401691332</v>
      </c>
      <c r="AF139" s="74">
        <f t="shared" si="92"/>
        <v>159.40803382663847</v>
      </c>
      <c r="AG139" s="75">
        <f t="shared" si="92"/>
        <v>163.42494714587738</v>
      </c>
      <c r="AH139" s="619">
        <v>1</v>
      </c>
      <c r="AI139" s="234">
        <v>4</v>
      </c>
      <c r="AJ139" s="234">
        <v>4</v>
      </c>
      <c r="AK139" s="234">
        <v>4</v>
      </c>
      <c r="AL139" s="234">
        <v>4</v>
      </c>
      <c r="AM139" s="234">
        <v>4</v>
      </c>
      <c r="AN139" s="234">
        <v>4</v>
      </c>
      <c r="AO139" s="234">
        <v>4</v>
      </c>
      <c r="AP139" s="234">
        <v>1</v>
      </c>
      <c r="AQ139" s="234">
        <v>4</v>
      </c>
      <c r="AR139" s="234">
        <v>4</v>
      </c>
      <c r="AS139" s="234">
        <v>4</v>
      </c>
      <c r="AT139" s="234">
        <v>4</v>
      </c>
      <c r="AU139" s="234">
        <v>6</v>
      </c>
      <c r="AV139" s="236">
        <v>7</v>
      </c>
    </row>
    <row r="140" spans="2:48" ht="14.45">
      <c r="B140" s="620"/>
      <c r="C140" s="1" t="s">
        <v>196</v>
      </c>
      <c r="D140" s="212">
        <v>915</v>
      </c>
      <c r="E140" s="212">
        <v>832</v>
      </c>
      <c r="F140" s="212">
        <v>616</v>
      </c>
      <c r="G140" s="213">
        <v>581</v>
      </c>
      <c r="H140" s="212">
        <v>788</v>
      </c>
      <c r="I140" s="213">
        <v>656</v>
      </c>
      <c r="J140" s="213">
        <v>0</v>
      </c>
      <c r="K140" s="213">
        <v>912</v>
      </c>
      <c r="L140" s="213">
        <v>976</v>
      </c>
      <c r="M140" s="213">
        <v>1015</v>
      </c>
      <c r="N140" s="213">
        <v>1105</v>
      </c>
      <c r="O140" s="213">
        <v>1195</v>
      </c>
      <c r="P140" s="213">
        <v>1069</v>
      </c>
      <c r="Q140" s="213">
        <v>1029</v>
      </c>
      <c r="R140" s="213">
        <v>1000</v>
      </c>
      <c r="S140" s="618">
        <f>100</f>
        <v>100</v>
      </c>
      <c r="T140" s="74">
        <f t="shared" si="79"/>
        <v>90.928961748633881</v>
      </c>
      <c r="U140" s="74">
        <f t="shared" si="79"/>
        <v>67.322404371584696</v>
      </c>
      <c r="V140" s="74">
        <f t="shared" si="79"/>
        <v>63.497267759562838</v>
      </c>
      <c r="W140" s="74">
        <f t="shared" si="77"/>
        <v>86.120218579234972</v>
      </c>
      <c r="X140" s="74">
        <f t="shared" si="77"/>
        <v>71.693989071038246</v>
      </c>
      <c r="Y140" s="74">
        <f t="shared" si="77"/>
        <v>0</v>
      </c>
      <c r="Z140" s="74">
        <f t="shared" si="77"/>
        <v>99.672131147540981</v>
      </c>
      <c r="AA140" s="74">
        <f t="shared" si="38"/>
        <v>106.66666666666667</v>
      </c>
      <c r="AB140" s="74">
        <f t="shared" si="38"/>
        <v>110.92896174863388</v>
      </c>
      <c r="AC140" s="74">
        <f t="shared" si="38"/>
        <v>120.76502732240438</v>
      </c>
      <c r="AD140" s="74">
        <f t="shared" si="38"/>
        <v>130.60109289617486</v>
      </c>
      <c r="AE140" s="74">
        <f t="shared" ref="AE140:AG140" si="93">P140*100/$D140</f>
        <v>116.83060109289617</v>
      </c>
      <c r="AF140" s="74">
        <f t="shared" si="93"/>
        <v>112.45901639344262</v>
      </c>
      <c r="AG140" s="75">
        <f t="shared" si="93"/>
        <v>109.2896174863388</v>
      </c>
      <c r="AH140" s="619">
        <v>1</v>
      </c>
      <c r="AI140" s="234">
        <v>1</v>
      </c>
      <c r="AJ140" s="234">
        <v>1</v>
      </c>
      <c r="AK140" s="234">
        <v>4</v>
      </c>
      <c r="AL140" s="234">
        <v>1</v>
      </c>
      <c r="AM140" s="234">
        <v>4</v>
      </c>
      <c r="AN140" s="234">
        <v>4</v>
      </c>
      <c r="AO140" s="234">
        <v>4</v>
      </c>
      <c r="AP140" s="234">
        <v>4</v>
      </c>
      <c r="AQ140" s="234">
        <v>4</v>
      </c>
      <c r="AR140" s="234">
        <v>4</v>
      </c>
      <c r="AS140" s="234">
        <v>4</v>
      </c>
      <c r="AT140" s="234">
        <v>4</v>
      </c>
      <c r="AU140" s="234">
        <v>6</v>
      </c>
      <c r="AV140" s="236">
        <v>7</v>
      </c>
    </row>
    <row r="141" spans="2:48" ht="14.45">
      <c r="B141" s="620"/>
      <c r="C141" s="1" t="s">
        <v>197</v>
      </c>
      <c r="D141" s="212">
        <v>1378</v>
      </c>
      <c r="E141" s="213">
        <v>861</v>
      </c>
      <c r="F141" s="213">
        <v>1558</v>
      </c>
      <c r="G141" s="213">
        <v>803</v>
      </c>
      <c r="H141" s="213">
        <v>760</v>
      </c>
      <c r="I141" s="213">
        <v>219</v>
      </c>
      <c r="J141" s="213">
        <v>0</v>
      </c>
      <c r="K141" s="213">
        <v>452</v>
      </c>
      <c r="L141" s="213">
        <v>426</v>
      </c>
      <c r="M141" s="213">
        <v>426</v>
      </c>
      <c r="N141" s="213">
        <v>436</v>
      </c>
      <c r="O141" s="213">
        <v>463</v>
      </c>
      <c r="P141" s="213">
        <v>395</v>
      </c>
      <c r="Q141" s="213">
        <v>378</v>
      </c>
      <c r="R141" s="213">
        <v>364</v>
      </c>
      <c r="S141" s="618">
        <f>100</f>
        <v>100</v>
      </c>
      <c r="T141" s="74">
        <f t="shared" si="79"/>
        <v>62.481857764876629</v>
      </c>
      <c r="U141" s="74">
        <f t="shared" si="79"/>
        <v>113.06240928882438</v>
      </c>
      <c r="V141" s="74">
        <f t="shared" si="79"/>
        <v>58.272859216255441</v>
      </c>
      <c r="W141" s="74">
        <f t="shared" si="77"/>
        <v>55.152394775036285</v>
      </c>
      <c r="X141" s="74">
        <f t="shared" si="77"/>
        <v>15.892597968069666</v>
      </c>
      <c r="Y141" s="74">
        <f t="shared" si="77"/>
        <v>0</v>
      </c>
      <c r="Z141" s="74">
        <f t="shared" si="77"/>
        <v>32.801161103047896</v>
      </c>
      <c r="AA141" s="74">
        <f t="shared" si="38"/>
        <v>30.914368650217707</v>
      </c>
      <c r="AB141" s="74">
        <f t="shared" si="38"/>
        <v>30.914368650217707</v>
      </c>
      <c r="AC141" s="74">
        <f t="shared" si="38"/>
        <v>31.640058055152394</v>
      </c>
      <c r="AD141" s="74">
        <f t="shared" si="38"/>
        <v>33.599419448476056</v>
      </c>
      <c r="AE141" s="74">
        <f t="shared" ref="AE141:AG141" si="94">P141*100/$D141</f>
        <v>28.664731494920176</v>
      </c>
      <c r="AF141" s="74">
        <f t="shared" si="94"/>
        <v>27.431059506531206</v>
      </c>
      <c r="AG141" s="75">
        <f t="shared" si="94"/>
        <v>26.415094339622641</v>
      </c>
      <c r="AH141" s="619">
        <v>1</v>
      </c>
      <c r="AI141" s="234">
        <v>4</v>
      </c>
      <c r="AJ141" s="234">
        <v>4</v>
      </c>
      <c r="AK141" s="234">
        <v>4</v>
      </c>
      <c r="AL141" s="234">
        <v>4</v>
      </c>
      <c r="AM141" s="234">
        <v>4</v>
      </c>
      <c r="AN141" s="234">
        <v>4</v>
      </c>
      <c r="AO141" s="234">
        <v>4</v>
      </c>
      <c r="AP141" s="234">
        <v>4</v>
      </c>
      <c r="AQ141" s="234">
        <v>4</v>
      </c>
      <c r="AR141" s="234">
        <v>4</v>
      </c>
      <c r="AS141" s="234">
        <v>4</v>
      </c>
      <c r="AT141" s="234">
        <v>4</v>
      </c>
      <c r="AU141" s="234">
        <v>6</v>
      </c>
      <c r="AV141" s="236">
        <v>7</v>
      </c>
    </row>
    <row r="142" spans="2:48" ht="14.45">
      <c r="B142" s="620"/>
      <c r="C142" s="1" t="s">
        <v>198</v>
      </c>
      <c r="D142" s="212">
        <v>5294</v>
      </c>
      <c r="E142" s="212">
        <v>4297</v>
      </c>
      <c r="F142" s="212">
        <v>5177</v>
      </c>
      <c r="G142" s="212">
        <v>3056</v>
      </c>
      <c r="H142" s="212">
        <v>2916</v>
      </c>
      <c r="I142" s="212">
        <v>2036</v>
      </c>
      <c r="J142" s="212">
        <v>1288</v>
      </c>
      <c r="K142" s="212">
        <v>2802</v>
      </c>
      <c r="L142" s="212">
        <v>2795</v>
      </c>
      <c r="M142" s="212">
        <v>2893</v>
      </c>
      <c r="N142" s="212">
        <v>3005</v>
      </c>
      <c r="O142" s="212">
        <v>3157</v>
      </c>
      <c r="P142" s="213">
        <v>2958</v>
      </c>
      <c r="Q142" s="213">
        <v>2994</v>
      </c>
      <c r="R142" s="213">
        <v>3050</v>
      </c>
      <c r="S142" s="618">
        <f>100</f>
        <v>100</v>
      </c>
      <c r="T142" s="74">
        <f t="shared" si="79"/>
        <v>81.167359274650551</v>
      </c>
      <c r="U142" s="74">
        <f t="shared" si="79"/>
        <v>97.789950887797502</v>
      </c>
      <c r="V142" s="74">
        <f t="shared" si="79"/>
        <v>57.725727238383072</v>
      </c>
      <c r="W142" s="74">
        <f t="shared" si="77"/>
        <v>55.081224027200605</v>
      </c>
      <c r="X142" s="74">
        <f t="shared" si="77"/>
        <v>38.458632414053646</v>
      </c>
      <c r="Y142" s="74">
        <f t="shared" si="77"/>
        <v>24.329429542878731</v>
      </c>
      <c r="Z142" s="74">
        <f t="shared" si="77"/>
        <v>52.927842840952025</v>
      </c>
      <c r="AA142" s="74">
        <f t="shared" si="38"/>
        <v>52.795617680392901</v>
      </c>
      <c r="AB142" s="74">
        <f t="shared" si="38"/>
        <v>54.646769928220628</v>
      </c>
      <c r="AC142" s="74">
        <f t="shared" si="38"/>
        <v>56.762372497166602</v>
      </c>
      <c r="AD142" s="74">
        <f t="shared" si="38"/>
        <v>59.633547412164717</v>
      </c>
      <c r="AE142" s="74">
        <f t="shared" ref="AE142:AG142" si="95">P142*100/$D142</f>
        <v>55.874574990555345</v>
      </c>
      <c r="AF142" s="74">
        <f t="shared" si="95"/>
        <v>56.554590102002265</v>
      </c>
      <c r="AG142" s="75">
        <f t="shared" si="95"/>
        <v>57.612391386475252</v>
      </c>
      <c r="AH142" s="61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38"/>
      <c r="C143" s="8" t="s">
        <v>199</v>
      </c>
      <c r="D143">
        <v>3916</v>
      </c>
      <c r="E143">
        <v>3436</v>
      </c>
      <c r="F143">
        <v>3619</v>
      </c>
      <c r="G143">
        <v>2253</v>
      </c>
      <c r="H143">
        <v>2156</v>
      </c>
      <c r="I143">
        <v>1817</v>
      </c>
      <c r="J143">
        <v>1288</v>
      </c>
      <c r="K143">
        <v>2350</v>
      </c>
      <c r="L143">
        <v>2369</v>
      </c>
      <c r="M143">
        <v>2467</v>
      </c>
      <c r="N143">
        <v>2569</v>
      </c>
      <c r="O143">
        <v>2694</v>
      </c>
      <c r="P143">
        <v>2563</v>
      </c>
      <c r="Q143">
        <v>2616</v>
      </c>
      <c r="R143">
        <v>2686</v>
      </c>
      <c r="S143" s="618">
        <f>100</f>
        <v>100</v>
      </c>
      <c r="T143" s="74">
        <f t="shared" si="79"/>
        <v>87.742594484167512</v>
      </c>
      <c r="U143" s="74">
        <f t="shared" si="79"/>
        <v>92.415730337078656</v>
      </c>
      <c r="V143" s="74">
        <f t="shared" si="79"/>
        <v>57.533197139938714</v>
      </c>
      <c r="W143" s="74">
        <f t="shared" si="77"/>
        <v>55.056179775280896</v>
      </c>
      <c r="X143" s="74">
        <f t="shared" si="77"/>
        <v>46.399387129724211</v>
      </c>
      <c r="Y143" s="74">
        <f t="shared" si="77"/>
        <v>32.890704800817161</v>
      </c>
      <c r="Z143" s="74">
        <f t="shared" si="77"/>
        <v>60.010214504596526</v>
      </c>
      <c r="AA143" s="74">
        <f t="shared" si="38"/>
        <v>60.495403472931564</v>
      </c>
      <c r="AB143" s="74">
        <f t="shared" si="38"/>
        <v>62.997957099080693</v>
      </c>
      <c r="AC143" s="74">
        <f t="shared" si="38"/>
        <v>65.602655771195103</v>
      </c>
      <c r="AD143" s="74">
        <f t="shared" si="38"/>
        <v>68.794688457609809</v>
      </c>
      <c r="AE143" s="74">
        <f t="shared" ref="AE143:AG143" si="96">P143*100/$D143</f>
        <v>65.449438202247194</v>
      </c>
      <c r="AF143" s="74">
        <f t="shared" si="96"/>
        <v>66.802860061287021</v>
      </c>
      <c r="AG143" s="75">
        <f t="shared" si="96"/>
        <v>68.590398365679263</v>
      </c>
      <c r="AH143" s="237"/>
      <c r="AI143" s="238"/>
      <c r="AJ143" s="238"/>
      <c r="AK143" s="238"/>
      <c r="AL143" s="238"/>
      <c r="AM143" s="238"/>
      <c r="AN143" s="238"/>
      <c r="AO143" s="238"/>
      <c r="AP143" s="238"/>
      <c r="AQ143" s="238"/>
      <c r="AR143" s="238"/>
      <c r="AS143" s="238"/>
      <c r="AT143" s="238"/>
      <c r="AU143" s="238"/>
      <c r="AV143" s="239"/>
    </row>
    <row r="144" spans="2:48" ht="15" customHeight="1">
      <c r="B144" s="620" t="s">
        <v>112</v>
      </c>
      <c r="C144" s="1" t="s">
        <v>194</v>
      </c>
      <c r="D144" s="212">
        <v>3395</v>
      </c>
      <c r="E144" s="212">
        <v>3292</v>
      </c>
      <c r="F144" s="212">
        <v>3087</v>
      </c>
      <c r="G144" s="212">
        <v>2803</v>
      </c>
      <c r="H144" s="212">
        <v>2665</v>
      </c>
      <c r="I144" s="212">
        <v>1738</v>
      </c>
      <c r="J144" s="212">
        <v>2039</v>
      </c>
      <c r="K144" s="212">
        <v>1739</v>
      </c>
      <c r="L144" s="212">
        <v>1735</v>
      </c>
      <c r="M144" s="212">
        <v>1582</v>
      </c>
      <c r="N144" s="212">
        <v>1846</v>
      </c>
      <c r="O144" s="212">
        <v>1648</v>
      </c>
      <c r="P144" s="213">
        <v>1770</v>
      </c>
      <c r="Q144" s="213">
        <v>1940</v>
      </c>
      <c r="R144" s="213">
        <v>2127</v>
      </c>
      <c r="S144" s="618">
        <f>100</f>
        <v>100</v>
      </c>
      <c r="T144" s="74">
        <f t="shared" si="79"/>
        <v>96.966126656848303</v>
      </c>
      <c r="U144" s="74">
        <f t="shared" si="79"/>
        <v>90.927835051546396</v>
      </c>
      <c r="V144" s="74">
        <f t="shared" si="79"/>
        <v>82.562592047128135</v>
      </c>
      <c r="W144" s="74">
        <f t="shared" si="77"/>
        <v>78.497790868924895</v>
      </c>
      <c r="X144" s="74">
        <f t="shared" si="77"/>
        <v>51.192930780559649</v>
      </c>
      <c r="Y144" s="74">
        <f t="shared" si="77"/>
        <v>60.058910162002945</v>
      </c>
      <c r="Z144" s="74">
        <f t="shared" si="77"/>
        <v>51.222385861561122</v>
      </c>
      <c r="AA144" s="74">
        <f t="shared" si="38"/>
        <v>51.104565537555231</v>
      </c>
      <c r="AB144" s="74">
        <f t="shared" si="38"/>
        <v>46.597938144329895</v>
      </c>
      <c r="AC144" s="74">
        <f t="shared" si="38"/>
        <v>54.374079528718703</v>
      </c>
      <c r="AD144" s="74">
        <f t="shared" si="38"/>
        <v>48.541973490427097</v>
      </c>
      <c r="AE144" s="74">
        <f t="shared" ref="AE144:AG144" si="97">P144*100/$D144</f>
        <v>52.135493372606774</v>
      </c>
      <c r="AF144" s="74">
        <f t="shared" si="97"/>
        <v>57.142857142857146</v>
      </c>
      <c r="AG144" s="75">
        <f t="shared" si="97"/>
        <v>62.650957290132546</v>
      </c>
      <c r="AH144" s="61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20"/>
      <c r="C145" s="1" t="s">
        <v>195</v>
      </c>
      <c r="D145" s="212">
        <v>2028</v>
      </c>
      <c r="E145" s="212">
        <v>2148</v>
      </c>
      <c r="F145" s="212">
        <v>2149</v>
      </c>
      <c r="G145" s="212">
        <v>1887</v>
      </c>
      <c r="H145" s="212">
        <v>2056</v>
      </c>
      <c r="I145" s="212">
        <v>1632</v>
      </c>
      <c r="J145" s="212">
        <v>2258</v>
      </c>
      <c r="K145" s="212">
        <v>1806</v>
      </c>
      <c r="L145" s="212">
        <v>1670</v>
      </c>
      <c r="M145" s="212">
        <v>1709</v>
      </c>
      <c r="N145" s="212">
        <v>1772</v>
      </c>
      <c r="O145" s="213">
        <v>2256</v>
      </c>
      <c r="P145" s="213">
        <v>1897</v>
      </c>
      <c r="Q145" s="213">
        <v>1949</v>
      </c>
      <c r="R145" s="213">
        <v>1998</v>
      </c>
      <c r="S145" s="618">
        <f>100</f>
        <v>100</v>
      </c>
      <c r="T145" s="74">
        <f t="shared" si="79"/>
        <v>105.91715976331361</v>
      </c>
      <c r="U145" s="74">
        <f t="shared" si="79"/>
        <v>105.96646942800788</v>
      </c>
      <c r="V145" s="74">
        <f t="shared" si="79"/>
        <v>93.047337278106511</v>
      </c>
      <c r="W145" s="74">
        <f t="shared" si="77"/>
        <v>101.38067061143984</v>
      </c>
      <c r="X145" s="74">
        <f t="shared" si="77"/>
        <v>80.473372781065095</v>
      </c>
      <c r="Y145" s="74">
        <f t="shared" si="77"/>
        <v>111.34122287968442</v>
      </c>
      <c r="Z145" s="74">
        <f t="shared" si="77"/>
        <v>89.053254437869825</v>
      </c>
      <c r="AA145" s="74">
        <f t="shared" si="38"/>
        <v>82.347140039447737</v>
      </c>
      <c r="AB145" s="74">
        <f t="shared" si="38"/>
        <v>84.270216962524657</v>
      </c>
      <c r="AC145" s="74">
        <f t="shared" si="38"/>
        <v>87.376725838264306</v>
      </c>
      <c r="AD145" s="74">
        <f t="shared" si="38"/>
        <v>111.24260355029585</v>
      </c>
      <c r="AE145" s="74">
        <f t="shared" ref="AE145:AE180" si="98">P145*100/$D145</f>
        <v>93.540433925049314</v>
      </c>
      <c r="AF145" s="74">
        <f t="shared" ref="AF145:AG180" si="99">Q145*100/$D145</f>
        <v>96.104536489151869</v>
      </c>
      <c r="AG145" s="75">
        <f t="shared" si="99"/>
        <v>98.520710059171591</v>
      </c>
      <c r="AH145" s="619">
        <v>1</v>
      </c>
      <c r="AI145" s="234">
        <v>1</v>
      </c>
      <c r="AJ145" s="234">
        <v>1</v>
      </c>
      <c r="AK145" s="234">
        <v>1</v>
      </c>
      <c r="AL145" s="234">
        <v>1</v>
      </c>
      <c r="AM145" s="234">
        <v>1</v>
      </c>
      <c r="AN145" s="234">
        <v>1</v>
      </c>
      <c r="AO145" s="234">
        <v>1</v>
      </c>
      <c r="AP145" s="234">
        <v>1</v>
      </c>
      <c r="AQ145" s="234">
        <v>1</v>
      </c>
      <c r="AR145" s="234">
        <v>1</v>
      </c>
      <c r="AS145" s="234">
        <v>4</v>
      </c>
      <c r="AT145" s="234">
        <v>4</v>
      </c>
      <c r="AU145" s="234">
        <v>6</v>
      </c>
      <c r="AV145" s="236">
        <v>7</v>
      </c>
    </row>
    <row r="146" spans="2:48" ht="14.45">
      <c r="B146" s="620"/>
      <c r="C146" s="1" t="s">
        <v>196</v>
      </c>
      <c r="D146" s="212">
        <v>2090</v>
      </c>
      <c r="E146" s="212">
        <v>1497</v>
      </c>
      <c r="F146" s="212">
        <v>1401</v>
      </c>
      <c r="G146" s="212">
        <v>1476</v>
      </c>
      <c r="H146" s="212">
        <v>1399</v>
      </c>
      <c r="I146" s="212">
        <v>1265</v>
      </c>
      <c r="J146" s="212">
        <v>766</v>
      </c>
      <c r="K146" s="212">
        <v>792</v>
      </c>
      <c r="L146" s="212">
        <v>976</v>
      </c>
      <c r="M146" s="212">
        <v>1214</v>
      </c>
      <c r="N146" s="212">
        <v>1788</v>
      </c>
      <c r="O146" s="212">
        <v>1142</v>
      </c>
      <c r="P146" s="213">
        <v>1092</v>
      </c>
      <c r="Q146" s="213">
        <v>1052</v>
      </c>
      <c r="R146" s="213">
        <v>1022</v>
      </c>
      <c r="S146" s="618">
        <f>100</f>
        <v>100</v>
      </c>
      <c r="T146" s="74">
        <f t="shared" si="79"/>
        <v>71.626794258373209</v>
      </c>
      <c r="U146" s="74">
        <f t="shared" si="79"/>
        <v>67.033492822966508</v>
      </c>
      <c r="V146" s="74">
        <f t="shared" si="79"/>
        <v>70.622009569377994</v>
      </c>
      <c r="W146" s="74">
        <f t="shared" si="77"/>
        <v>66.937799043062199</v>
      </c>
      <c r="X146" s="74">
        <f t="shared" si="77"/>
        <v>60.526315789473685</v>
      </c>
      <c r="Y146" s="74">
        <f t="shared" si="77"/>
        <v>36.650717703349279</v>
      </c>
      <c r="Z146" s="74">
        <f t="shared" si="77"/>
        <v>37.89473684210526</v>
      </c>
      <c r="AA146" s="74">
        <f t="shared" si="38"/>
        <v>46.698564593301434</v>
      </c>
      <c r="AB146" s="74">
        <f t="shared" si="38"/>
        <v>58.086124401913878</v>
      </c>
      <c r="AC146" s="74">
        <f t="shared" si="38"/>
        <v>85.550239234449762</v>
      </c>
      <c r="AD146" s="74">
        <f t="shared" si="38"/>
        <v>54.641148325358849</v>
      </c>
      <c r="AE146" s="74">
        <f t="shared" si="98"/>
        <v>52.248803827751196</v>
      </c>
      <c r="AF146" s="74">
        <f t="shared" si="99"/>
        <v>50.334928229665074</v>
      </c>
      <c r="AG146" s="75">
        <f t="shared" si="99"/>
        <v>48.899521531100476</v>
      </c>
      <c r="AH146" s="619">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20"/>
      <c r="C147" s="1" t="s">
        <v>197</v>
      </c>
      <c r="D147" s="212">
        <v>2887</v>
      </c>
      <c r="E147" s="212">
        <v>2623</v>
      </c>
      <c r="F147" s="212">
        <v>2663</v>
      </c>
      <c r="G147" s="212">
        <v>2288</v>
      </c>
      <c r="H147" s="212">
        <v>1913</v>
      </c>
      <c r="I147" s="212">
        <v>2011</v>
      </c>
      <c r="J147" s="212">
        <v>2333</v>
      </c>
      <c r="K147" s="212">
        <v>2366</v>
      </c>
      <c r="L147" s="212">
        <v>2035</v>
      </c>
      <c r="M147" s="212">
        <v>2610</v>
      </c>
      <c r="N147" s="212">
        <v>2754</v>
      </c>
      <c r="O147" s="213">
        <v>3226</v>
      </c>
      <c r="P147" s="213">
        <v>2497</v>
      </c>
      <c r="Q147" s="213">
        <v>2387</v>
      </c>
      <c r="R147" s="213">
        <v>2300</v>
      </c>
      <c r="S147" s="618">
        <f>100</f>
        <v>100</v>
      </c>
      <c r="T147" s="74">
        <f t="shared" si="79"/>
        <v>90.855559404225843</v>
      </c>
      <c r="U147" s="74">
        <f t="shared" si="79"/>
        <v>92.241080706615861</v>
      </c>
      <c r="V147" s="74">
        <f t="shared" si="79"/>
        <v>79.25181849670939</v>
      </c>
      <c r="W147" s="74">
        <f t="shared" si="77"/>
        <v>66.262556286802905</v>
      </c>
      <c r="X147" s="74">
        <f t="shared" si="77"/>
        <v>69.657083477658475</v>
      </c>
      <c r="Y147" s="74">
        <f t="shared" si="77"/>
        <v>80.810529961898169</v>
      </c>
      <c r="Z147" s="74">
        <f t="shared" si="77"/>
        <v>81.95358503636993</v>
      </c>
      <c r="AA147" s="74">
        <f t="shared" si="38"/>
        <v>70.488396259092482</v>
      </c>
      <c r="AB147" s="74">
        <f t="shared" si="38"/>
        <v>90.405264980949084</v>
      </c>
      <c r="AC147" s="74">
        <f t="shared" si="38"/>
        <v>95.393141669553174</v>
      </c>
      <c r="AD147" s="74">
        <f t="shared" si="38"/>
        <v>111.74229303775546</v>
      </c>
      <c r="AE147" s="74">
        <f t="shared" si="98"/>
        <v>86.49116730169726</v>
      </c>
      <c r="AF147" s="74">
        <f t="shared" si="99"/>
        <v>82.680983720124701</v>
      </c>
      <c r="AG147" s="75">
        <f t="shared" si="99"/>
        <v>79.667474887426394</v>
      </c>
      <c r="AH147" s="619">
        <v>1</v>
      </c>
      <c r="AI147" s="234">
        <v>1</v>
      </c>
      <c r="AJ147" s="234">
        <v>1</v>
      </c>
      <c r="AK147" s="234">
        <v>1</v>
      </c>
      <c r="AL147" s="234">
        <v>1</v>
      </c>
      <c r="AM147" s="234">
        <v>1</v>
      </c>
      <c r="AN147" s="234">
        <v>1</v>
      </c>
      <c r="AO147" s="234">
        <v>1</v>
      </c>
      <c r="AP147" s="234">
        <v>1</v>
      </c>
      <c r="AQ147" s="234">
        <v>1</v>
      </c>
      <c r="AR147" s="234">
        <v>1</v>
      </c>
      <c r="AS147" s="234">
        <v>4</v>
      </c>
      <c r="AT147" s="234">
        <v>4</v>
      </c>
      <c r="AU147" s="234">
        <v>6</v>
      </c>
      <c r="AV147" s="236">
        <v>7</v>
      </c>
    </row>
    <row r="148" spans="2:48" ht="14.45">
      <c r="B148" s="620"/>
      <c r="C148" s="1" t="s">
        <v>198</v>
      </c>
      <c r="D148" s="212">
        <v>10400</v>
      </c>
      <c r="E148" s="212">
        <v>9560</v>
      </c>
      <c r="F148" s="212">
        <v>9300</v>
      </c>
      <c r="G148" s="212">
        <v>8454</v>
      </c>
      <c r="H148" s="212">
        <v>8033</v>
      </c>
      <c r="I148" s="212">
        <v>6646</v>
      </c>
      <c r="J148" s="212">
        <v>7396</v>
      </c>
      <c r="K148" s="212">
        <v>6703</v>
      </c>
      <c r="L148" s="212">
        <v>6416</v>
      </c>
      <c r="M148" s="212">
        <v>7115</v>
      </c>
      <c r="N148" s="212">
        <v>8160</v>
      </c>
      <c r="O148" s="212">
        <v>8272</v>
      </c>
      <c r="P148" s="213">
        <v>7256</v>
      </c>
      <c r="Q148" s="213">
        <v>7328</v>
      </c>
      <c r="R148" s="213">
        <v>7447</v>
      </c>
      <c r="S148" s="618">
        <f>100</f>
        <v>100</v>
      </c>
      <c r="T148" s="74">
        <f t="shared" si="79"/>
        <v>91.92307692307692</v>
      </c>
      <c r="U148" s="74">
        <f t="shared" si="79"/>
        <v>89.42307692307692</v>
      </c>
      <c r="V148" s="74">
        <f t="shared" si="79"/>
        <v>81.288461538461533</v>
      </c>
      <c r="W148" s="74">
        <f t="shared" si="77"/>
        <v>77.240384615384613</v>
      </c>
      <c r="X148" s="74">
        <f t="shared" si="77"/>
        <v>63.903846153846153</v>
      </c>
      <c r="Y148" s="74">
        <f t="shared" si="77"/>
        <v>71.115384615384613</v>
      </c>
      <c r="Z148" s="74">
        <f t="shared" si="77"/>
        <v>64.45192307692308</v>
      </c>
      <c r="AA148" s="74">
        <f t="shared" si="38"/>
        <v>61.692307692307693</v>
      </c>
      <c r="AB148" s="74">
        <f t="shared" si="38"/>
        <v>68.413461538461533</v>
      </c>
      <c r="AC148" s="74">
        <f t="shared" si="38"/>
        <v>78.461538461538467</v>
      </c>
      <c r="AD148" s="74">
        <f t="shared" si="38"/>
        <v>79.538461538461533</v>
      </c>
      <c r="AE148" s="74">
        <f t="shared" si="98"/>
        <v>69.769230769230774</v>
      </c>
      <c r="AF148" s="74">
        <f t="shared" si="99"/>
        <v>70.461538461538467</v>
      </c>
      <c r="AG148" s="75">
        <f t="shared" si="99"/>
        <v>71.605769230769226</v>
      </c>
      <c r="AH148" s="619">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338"/>
      <c r="C149" s="8" t="s">
        <v>199</v>
      </c>
      <c r="D149">
        <v>7513</v>
      </c>
      <c r="E149">
        <v>6937</v>
      </c>
      <c r="F149">
        <v>6637</v>
      </c>
      <c r="G149">
        <v>6166</v>
      </c>
      <c r="H149">
        <v>6120</v>
      </c>
      <c r="I149">
        <v>4635</v>
      </c>
      <c r="J149">
        <v>5063</v>
      </c>
      <c r="K149">
        <v>4337</v>
      </c>
      <c r="L149">
        <v>4381</v>
      </c>
      <c r="M149">
        <v>4505</v>
      </c>
      <c r="N149">
        <v>5406</v>
      </c>
      <c r="O149">
        <v>5046</v>
      </c>
      <c r="P149">
        <v>4759</v>
      </c>
      <c r="Q149">
        <v>4941</v>
      </c>
      <c r="R149">
        <v>5147</v>
      </c>
      <c r="S149" s="618">
        <f>100</f>
        <v>100</v>
      </c>
      <c r="T149" s="74">
        <f t="shared" si="79"/>
        <v>92.333288965792633</v>
      </c>
      <c r="U149" s="74">
        <f t="shared" si="79"/>
        <v>88.34021030214295</v>
      </c>
      <c r="V149" s="74">
        <f t="shared" si="79"/>
        <v>82.071076800212964</v>
      </c>
      <c r="W149" s="74">
        <f t="shared" si="77"/>
        <v>81.458804738453352</v>
      </c>
      <c r="X149" s="74">
        <f t="shared" si="77"/>
        <v>61.69306535338746</v>
      </c>
      <c r="Y149" s="74">
        <f t="shared" si="77"/>
        <v>67.389857580194331</v>
      </c>
      <c r="Z149" s="74">
        <f t="shared" si="77"/>
        <v>57.726607214162122</v>
      </c>
      <c r="AA149" s="74">
        <f t="shared" si="38"/>
        <v>58.312258751497403</v>
      </c>
      <c r="AB149" s="74">
        <f t="shared" si="38"/>
        <v>59.962731265805935</v>
      </c>
      <c r="AC149" s="74">
        <f t="shared" si="38"/>
        <v>71.955277518967122</v>
      </c>
      <c r="AD149" s="74">
        <f t="shared" si="38"/>
        <v>67.163583122587511</v>
      </c>
      <c r="AE149" s="74">
        <f t="shared" si="98"/>
        <v>63.343537867695993</v>
      </c>
      <c r="AF149" s="74">
        <f t="shared" si="99"/>
        <v>65.766005590310129</v>
      </c>
      <c r="AG149" s="75">
        <f t="shared" si="99"/>
        <v>68.507919606016245</v>
      </c>
      <c r="AH149" s="237"/>
      <c r="AI149" s="238"/>
      <c r="AJ149" s="238"/>
      <c r="AK149" s="238"/>
      <c r="AL149" s="238"/>
      <c r="AM149" s="238"/>
      <c r="AN149" s="238"/>
      <c r="AO149" s="238"/>
      <c r="AP149" s="238"/>
      <c r="AQ149" s="238"/>
      <c r="AR149" s="238"/>
      <c r="AS149" s="238"/>
      <c r="AT149" s="238"/>
      <c r="AU149" s="238"/>
      <c r="AV149" s="239"/>
    </row>
    <row r="150" spans="2:48" ht="15" customHeight="1">
      <c r="B150" s="620" t="s">
        <v>113</v>
      </c>
      <c r="C150" s="1" t="s">
        <v>194</v>
      </c>
      <c r="D150" s="212">
        <v>13317</v>
      </c>
      <c r="E150" s="212">
        <v>12272</v>
      </c>
      <c r="F150" s="212">
        <v>11721</v>
      </c>
      <c r="G150" s="212">
        <v>10617</v>
      </c>
      <c r="H150" s="212">
        <v>7238</v>
      </c>
      <c r="I150" s="212">
        <v>7206</v>
      </c>
      <c r="J150" s="212">
        <v>4391</v>
      </c>
      <c r="K150" s="212">
        <v>4037</v>
      </c>
      <c r="L150" s="212">
        <v>4224</v>
      </c>
      <c r="M150" s="212">
        <v>3893</v>
      </c>
      <c r="N150" s="212">
        <v>4350</v>
      </c>
      <c r="O150" s="212">
        <v>4077</v>
      </c>
      <c r="P150" s="213">
        <v>4378</v>
      </c>
      <c r="Q150" s="213">
        <v>4797</v>
      </c>
      <c r="R150" s="213">
        <v>5260</v>
      </c>
      <c r="S150" s="618">
        <f>100</f>
        <v>100</v>
      </c>
      <c r="T150" s="74">
        <f t="shared" si="79"/>
        <v>92.152887286926486</v>
      </c>
      <c r="U150" s="74">
        <f t="shared" si="79"/>
        <v>88.01531876548772</v>
      </c>
      <c r="V150" s="74">
        <f t="shared" si="79"/>
        <v>79.725163325073211</v>
      </c>
      <c r="W150" s="74">
        <f t="shared" si="77"/>
        <v>54.351580686340768</v>
      </c>
      <c r="X150" s="74">
        <f t="shared" si="77"/>
        <v>54.111286325749042</v>
      </c>
      <c r="Y150" s="74">
        <f t="shared" si="77"/>
        <v>32.972891792445743</v>
      </c>
      <c r="Z150" s="74">
        <f t="shared" si="77"/>
        <v>30.314635428399789</v>
      </c>
      <c r="AA150" s="74">
        <f t="shared" si="38"/>
        <v>31.71885559810768</v>
      </c>
      <c r="AB150" s="74">
        <f t="shared" si="38"/>
        <v>29.233310805737027</v>
      </c>
      <c r="AC150" s="74">
        <f t="shared" si="38"/>
        <v>32.665014642937599</v>
      </c>
      <c r="AD150" s="74">
        <f t="shared" si="38"/>
        <v>30.615003379139445</v>
      </c>
      <c r="AE150" s="74">
        <f t="shared" si="98"/>
        <v>32.875272208455357</v>
      </c>
      <c r="AF150" s="74">
        <f t="shared" si="99"/>
        <v>36.021626492453258</v>
      </c>
      <c r="AG150" s="75">
        <f t="shared" si="99"/>
        <v>39.498385522264776</v>
      </c>
      <c r="AH150" s="61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20"/>
      <c r="C151" s="1" t="s">
        <v>195</v>
      </c>
      <c r="D151" s="212">
        <v>3374</v>
      </c>
      <c r="E151" s="213">
        <v>3972</v>
      </c>
      <c r="F151" s="213">
        <v>3705</v>
      </c>
      <c r="G151" s="213">
        <v>3407</v>
      </c>
      <c r="H151" s="213">
        <v>3387</v>
      </c>
      <c r="I151" s="213">
        <v>2831</v>
      </c>
      <c r="J151" s="213">
        <v>4035</v>
      </c>
      <c r="K151" s="213">
        <v>3364</v>
      </c>
      <c r="L151" s="213">
        <v>3618</v>
      </c>
      <c r="M151" s="213">
        <v>3951</v>
      </c>
      <c r="N151" s="213">
        <v>3982</v>
      </c>
      <c r="O151" s="213">
        <v>4394</v>
      </c>
      <c r="P151" s="213">
        <v>4264</v>
      </c>
      <c r="Q151" s="213">
        <v>4380</v>
      </c>
      <c r="R151" s="213">
        <v>4490</v>
      </c>
      <c r="S151" s="618">
        <f>100</f>
        <v>100</v>
      </c>
      <c r="T151" s="74">
        <f t="shared" si="79"/>
        <v>117.72377000592768</v>
      </c>
      <c r="U151" s="74">
        <f t="shared" si="79"/>
        <v>109.81031416716064</v>
      </c>
      <c r="V151" s="74">
        <f t="shared" si="79"/>
        <v>100.97806757557795</v>
      </c>
      <c r="W151" s="74">
        <f t="shared" si="77"/>
        <v>100.38529934795496</v>
      </c>
      <c r="X151" s="74">
        <f t="shared" si="77"/>
        <v>83.906342620035559</v>
      </c>
      <c r="Y151" s="74">
        <f t="shared" si="77"/>
        <v>119.59098992294012</v>
      </c>
      <c r="Z151" s="74">
        <f t="shared" si="77"/>
        <v>99.703615886188501</v>
      </c>
      <c r="AA151" s="74">
        <f t="shared" si="38"/>
        <v>107.2317723770006</v>
      </c>
      <c r="AB151" s="74">
        <f t="shared" si="38"/>
        <v>117.10136336692354</v>
      </c>
      <c r="AC151" s="74">
        <f t="shared" si="38"/>
        <v>118.02015411973919</v>
      </c>
      <c r="AD151" s="74">
        <f t="shared" si="38"/>
        <v>130.23117960877298</v>
      </c>
      <c r="AE151" s="74">
        <f t="shared" si="98"/>
        <v>126.37818612922348</v>
      </c>
      <c r="AF151" s="74">
        <f t="shared" si="99"/>
        <v>129.81624184943686</v>
      </c>
      <c r="AG151" s="75">
        <f t="shared" si="99"/>
        <v>133.07646710136336</v>
      </c>
      <c r="AH151" s="619">
        <v>1</v>
      </c>
      <c r="AI151" s="234">
        <v>4</v>
      </c>
      <c r="AJ151" s="234">
        <v>4</v>
      </c>
      <c r="AK151" s="234">
        <v>4</v>
      </c>
      <c r="AL151" s="234">
        <v>4</v>
      </c>
      <c r="AM151" s="234">
        <v>4</v>
      </c>
      <c r="AN151" s="234">
        <v>4</v>
      </c>
      <c r="AO151" s="234">
        <v>4</v>
      </c>
      <c r="AP151" s="234">
        <v>4</v>
      </c>
      <c r="AQ151" s="234">
        <v>4</v>
      </c>
      <c r="AR151" s="234">
        <v>4</v>
      </c>
      <c r="AS151" s="234">
        <v>4</v>
      </c>
      <c r="AT151" s="234">
        <v>4</v>
      </c>
      <c r="AU151" s="234">
        <v>6</v>
      </c>
      <c r="AV151" s="236">
        <v>7</v>
      </c>
    </row>
    <row r="152" spans="2:48" ht="14.45">
      <c r="B152" s="620"/>
      <c r="C152" s="1" t="s">
        <v>196</v>
      </c>
      <c r="D152" s="212">
        <v>1903</v>
      </c>
      <c r="E152" s="213">
        <v>1402</v>
      </c>
      <c r="F152" s="213">
        <v>1352</v>
      </c>
      <c r="G152" s="213">
        <v>1301</v>
      </c>
      <c r="H152" s="212">
        <v>1474</v>
      </c>
      <c r="I152" s="213">
        <v>1093</v>
      </c>
      <c r="J152" s="213">
        <v>0</v>
      </c>
      <c r="K152" s="213">
        <v>1342</v>
      </c>
      <c r="L152" s="213">
        <v>1373</v>
      </c>
      <c r="M152" s="213">
        <v>1418</v>
      </c>
      <c r="N152" s="213">
        <v>1718</v>
      </c>
      <c r="O152" s="213">
        <v>1776</v>
      </c>
      <c r="P152" s="213">
        <v>1662</v>
      </c>
      <c r="Q152" s="213">
        <v>1600</v>
      </c>
      <c r="R152" s="213">
        <v>1554</v>
      </c>
      <c r="S152" s="618">
        <f>100</f>
        <v>100</v>
      </c>
      <c r="T152" s="74">
        <f t="shared" si="79"/>
        <v>73.673147661586967</v>
      </c>
      <c r="U152" s="74">
        <f t="shared" si="79"/>
        <v>71.045717288491858</v>
      </c>
      <c r="V152" s="74">
        <f t="shared" si="79"/>
        <v>68.365738307934834</v>
      </c>
      <c r="W152" s="74">
        <f t="shared" si="77"/>
        <v>77.456647398843927</v>
      </c>
      <c r="X152" s="74">
        <f t="shared" si="77"/>
        <v>57.435627955859168</v>
      </c>
      <c r="Y152" s="74">
        <f t="shared" si="77"/>
        <v>0</v>
      </c>
      <c r="Z152" s="74">
        <f t="shared" si="77"/>
        <v>70.520231213872833</v>
      </c>
      <c r="AA152" s="74">
        <f t="shared" si="38"/>
        <v>72.149238045191808</v>
      </c>
      <c r="AB152" s="74">
        <f t="shared" si="38"/>
        <v>74.513925380977398</v>
      </c>
      <c r="AC152" s="74">
        <f t="shared" si="38"/>
        <v>90.27850761954808</v>
      </c>
      <c r="AD152" s="74">
        <f t="shared" ref="AD152" si="100">O152*100/$D152</f>
        <v>93.326326852338411</v>
      </c>
      <c r="AE152" s="74">
        <f t="shared" si="98"/>
        <v>87.33578560168155</v>
      </c>
      <c r="AF152" s="74">
        <f t="shared" si="99"/>
        <v>84.077771939043615</v>
      </c>
      <c r="AG152" s="75">
        <f t="shared" si="99"/>
        <v>81.66053599579611</v>
      </c>
      <c r="AH152" s="619">
        <v>1</v>
      </c>
      <c r="AI152" s="234">
        <v>4</v>
      </c>
      <c r="AJ152" s="234">
        <v>4</v>
      </c>
      <c r="AK152" s="234">
        <v>4</v>
      </c>
      <c r="AL152" s="234">
        <v>1</v>
      </c>
      <c r="AM152" s="234">
        <v>4</v>
      </c>
      <c r="AN152" s="234">
        <v>4</v>
      </c>
      <c r="AO152" s="234">
        <v>4</v>
      </c>
      <c r="AP152" s="234">
        <v>4</v>
      </c>
      <c r="AQ152" s="234">
        <v>4</v>
      </c>
      <c r="AR152" s="234">
        <v>4</v>
      </c>
      <c r="AS152" s="234">
        <v>4</v>
      </c>
      <c r="AT152" s="234">
        <v>4</v>
      </c>
      <c r="AU152" s="234">
        <v>6</v>
      </c>
      <c r="AV152" s="236">
        <v>7</v>
      </c>
    </row>
    <row r="153" spans="2:48" ht="14.45">
      <c r="B153" s="620"/>
      <c r="C153" s="1" t="s">
        <v>197</v>
      </c>
      <c r="D153" s="213">
        <v>1336</v>
      </c>
      <c r="E153" s="213">
        <v>963</v>
      </c>
      <c r="F153" s="213">
        <v>960</v>
      </c>
      <c r="G153" s="213">
        <v>920</v>
      </c>
      <c r="H153" s="213">
        <v>698</v>
      </c>
      <c r="I153" s="213">
        <v>886</v>
      </c>
      <c r="J153" s="213">
        <v>0</v>
      </c>
      <c r="K153" s="213">
        <v>1003</v>
      </c>
      <c r="L153" s="213">
        <v>903</v>
      </c>
      <c r="M153" s="213">
        <v>896</v>
      </c>
      <c r="N153" s="213">
        <v>1023</v>
      </c>
      <c r="O153" s="213">
        <v>1039</v>
      </c>
      <c r="P153" s="213">
        <v>928</v>
      </c>
      <c r="Q153" s="213">
        <v>887</v>
      </c>
      <c r="R153" s="213">
        <v>855</v>
      </c>
      <c r="S153" s="618">
        <f>100</f>
        <v>100</v>
      </c>
      <c r="T153" s="74">
        <f t="shared" si="79"/>
        <v>72.080838323353291</v>
      </c>
      <c r="U153" s="74">
        <f t="shared" si="79"/>
        <v>71.856287425149702</v>
      </c>
      <c r="V153" s="74">
        <f t="shared" si="79"/>
        <v>68.862275449101801</v>
      </c>
      <c r="W153" s="74">
        <f t="shared" si="77"/>
        <v>52.245508982035929</v>
      </c>
      <c r="X153" s="74">
        <f t="shared" si="77"/>
        <v>66.317365269461078</v>
      </c>
      <c r="Y153" s="74">
        <f t="shared" si="77"/>
        <v>0</v>
      </c>
      <c r="Z153" s="74">
        <f t="shared" si="77"/>
        <v>75.074850299401191</v>
      </c>
      <c r="AA153" s="74">
        <f t="shared" si="77"/>
        <v>67.589820359281433</v>
      </c>
      <c r="AB153" s="74">
        <f t="shared" ref="AB153:AD181" si="101">M153*100/$D153</f>
        <v>67.06586826347305</v>
      </c>
      <c r="AC153" s="74">
        <f t="shared" si="101"/>
        <v>76.571856287425149</v>
      </c>
      <c r="AD153" s="74">
        <f t="shared" si="101"/>
        <v>77.769461077844312</v>
      </c>
      <c r="AE153" s="74">
        <f t="shared" si="98"/>
        <v>69.461077844311376</v>
      </c>
      <c r="AF153" s="74">
        <f t="shared" si="99"/>
        <v>66.392215568862269</v>
      </c>
      <c r="AG153" s="75">
        <f t="shared" si="99"/>
        <v>63.99700598802395</v>
      </c>
      <c r="AH153" s="619">
        <v>4</v>
      </c>
      <c r="AI153" s="234">
        <v>4</v>
      </c>
      <c r="AJ153" s="234">
        <v>4</v>
      </c>
      <c r="AK153" s="234">
        <v>4</v>
      </c>
      <c r="AL153" s="234">
        <v>4</v>
      </c>
      <c r="AM153" s="234">
        <v>4</v>
      </c>
      <c r="AN153" s="234">
        <v>4</v>
      </c>
      <c r="AO153" s="234">
        <v>4</v>
      </c>
      <c r="AP153" s="234">
        <v>4</v>
      </c>
      <c r="AQ153" s="234">
        <v>4</v>
      </c>
      <c r="AR153" s="234">
        <v>4</v>
      </c>
      <c r="AS153" s="234">
        <v>4</v>
      </c>
      <c r="AT153" s="234">
        <v>4</v>
      </c>
      <c r="AU153" s="234">
        <v>6</v>
      </c>
      <c r="AV153" s="236">
        <v>7</v>
      </c>
    </row>
    <row r="154" spans="2:48" ht="14.45">
      <c r="B154" s="620"/>
      <c r="C154" s="1" t="s">
        <v>198</v>
      </c>
      <c r="D154" s="212">
        <v>19930</v>
      </c>
      <c r="E154" s="212">
        <v>18609</v>
      </c>
      <c r="F154" s="212">
        <v>17738</v>
      </c>
      <c r="G154" s="212">
        <v>16245</v>
      </c>
      <c r="H154" s="212">
        <v>12797</v>
      </c>
      <c r="I154" s="212">
        <v>12016</v>
      </c>
      <c r="J154" s="212">
        <v>8426</v>
      </c>
      <c r="K154" s="212">
        <v>9746</v>
      </c>
      <c r="L154" s="212">
        <v>10118</v>
      </c>
      <c r="M154" s="212">
        <v>10158</v>
      </c>
      <c r="N154" s="212">
        <v>11073</v>
      </c>
      <c r="O154" s="212">
        <v>11286</v>
      </c>
      <c r="P154" s="213">
        <v>11232</v>
      </c>
      <c r="Q154" s="213">
        <v>11664</v>
      </c>
      <c r="R154" s="213">
        <v>12159</v>
      </c>
      <c r="S154" s="618">
        <f>100</f>
        <v>100</v>
      </c>
      <c r="T154" s="74">
        <f t="shared" si="79"/>
        <v>93.371801304565977</v>
      </c>
      <c r="U154" s="74">
        <f t="shared" si="79"/>
        <v>89.001505268439544</v>
      </c>
      <c r="V154" s="74">
        <f t="shared" si="79"/>
        <v>81.510286001003507</v>
      </c>
      <c r="W154" s="74">
        <f t="shared" si="77"/>
        <v>64.209734069242344</v>
      </c>
      <c r="X154" s="74">
        <f t="shared" si="77"/>
        <v>60.291018564977421</v>
      </c>
      <c r="Y154" s="74">
        <f t="shared" si="77"/>
        <v>42.277972905168092</v>
      </c>
      <c r="Z154" s="74">
        <f t="shared" si="77"/>
        <v>48.901154039136976</v>
      </c>
      <c r="AA154" s="74">
        <f t="shared" si="77"/>
        <v>50.767686904164577</v>
      </c>
      <c r="AB154" s="74">
        <f t="shared" si="101"/>
        <v>50.968389362769692</v>
      </c>
      <c r="AC154" s="74">
        <f t="shared" si="101"/>
        <v>55.559458103361763</v>
      </c>
      <c r="AD154" s="74">
        <f t="shared" si="101"/>
        <v>56.628198695434016</v>
      </c>
      <c r="AE154" s="74">
        <f t="shared" si="98"/>
        <v>56.357250376317111</v>
      </c>
      <c r="AF154" s="74">
        <f t="shared" si="99"/>
        <v>58.52483692925238</v>
      </c>
      <c r="AG154" s="75">
        <f t="shared" si="99"/>
        <v>61.008529854490718</v>
      </c>
      <c r="AH154" s="61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38"/>
      <c r="C155" s="8" t="s">
        <v>199</v>
      </c>
      <c r="D155">
        <v>18594</v>
      </c>
      <c r="E155">
        <v>17646</v>
      </c>
      <c r="F155">
        <v>16778</v>
      </c>
      <c r="G155">
        <v>15325</v>
      </c>
      <c r="H155">
        <v>12099</v>
      </c>
      <c r="I155">
        <v>11130</v>
      </c>
      <c r="J155">
        <v>8426</v>
      </c>
      <c r="K155">
        <v>8743</v>
      </c>
      <c r="L155">
        <v>9215</v>
      </c>
      <c r="M155">
        <v>9262</v>
      </c>
      <c r="N155">
        <v>10050</v>
      </c>
      <c r="O155">
        <v>10247</v>
      </c>
      <c r="P155">
        <v>10304</v>
      </c>
      <c r="Q155">
        <v>10777</v>
      </c>
      <c r="R155">
        <v>11304</v>
      </c>
      <c r="S155" s="618">
        <f>100</f>
        <v>100</v>
      </c>
      <c r="T155" s="74">
        <f t="shared" si="79"/>
        <v>94.90158115521136</v>
      </c>
      <c r="U155" s="74">
        <f t="shared" si="79"/>
        <v>90.233408626438631</v>
      </c>
      <c r="V155" s="74">
        <f t="shared" si="79"/>
        <v>82.419059911799508</v>
      </c>
      <c r="W155" s="74">
        <f t="shared" si="77"/>
        <v>65.069377218457561</v>
      </c>
      <c r="X155" s="74">
        <f t="shared" si="77"/>
        <v>59.858018715714749</v>
      </c>
      <c r="Y155" s="74">
        <f t="shared" si="77"/>
        <v>45.315693234376681</v>
      </c>
      <c r="Z155" s="74">
        <f t="shared" si="77"/>
        <v>47.020544261589762</v>
      </c>
      <c r="AA155" s="74">
        <f t="shared" si="77"/>
        <v>49.558997526083679</v>
      </c>
      <c r="AB155" s="74">
        <f t="shared" si="101"/>
        <v>49.811767236743037</v>
      </c>
      <c r="AC155" s="74">
        <f t="shared" si="101"/>
        <v>54.049693449499841</v>
      </c>
      <c r="AD155" s="74">
        <f t="shared" si="101"/>
        <v>55.109175002689042</v>
      </c>
      <c r="AE155" s="74">
        <f t="shared" si="98"/>
        <v>55.415725502850378</v>
      </c>
      <c r="AF155" s="74">
        <f t="shared" si="99"/>
        <v>57.959556846294504</v>
      </c>
      <c r="AG155" s="75">
        <f t="shared" si="99"/>
        <v>60.793804453049368</v>
      </c>
      <c r="AH155" s="237"/>
      <c r="AI155" s="238"/>
      <c r="AJ155" s="238"/>
      <c r="AK155" s="238"/>
      <c r="AL155" s="238"/>
      <c r="AM155" s="238"/>
      <c r="AN155" s="238"/>
      <c r="AO155" s="238"/>
      <c r="AP155" s="238"/>
      <c r="AQ155" s="238"/>
      <c r="AR155" s="238"/>
      <c r="AS155" s="238"/>
      <c r="AT155" s="238"/>
      <c r="AU155" s="238"/>
      <c r="AV155" s="239"/>
    </row>
    <row r="156" spans="2:48" ht="15" customHeight="1">
      <c r="B156" s="620" t="s">
        <v>114</v>
      </c>
      <c r="C156" s="1" t="s">
        <v>194</v>
      </c>
      <c r="D156" s="212">
        <v>2456</v>
      </c>
      <c r="E156" s="212">
        <v>2222</v>
      </c>
      <c r="F156" s="212">
        <v>1842</v>
      </c>
      <c r="G156" s="212">
        <v>1571</v>
      </c>
      <c r="H156" s="212">
        <v>1641</v>
      </c>
      <c r="I156" s="212">
        <v>1043</v>
      </c>
      <c r="J156" s="212">
        <v>788</v>
      </c>
      <c r="K156" s="212">
        <v>664</v>
      </c>
      <c r="L156" s="212">
        <v>765</v>
      </c>
      <c r="M156" s="212">
        <v>750</v>
      </c>
      <c r="N156" s="212">
        <v>835</v>
      </c>
      <c r="O156" s="212">
        <v>825</v>
      </c>
      <c r="P156" s="213">
        <v>886</v>
      </c>
      <c r="Q156" s="213">
        <v>971</v>
      </c>
      <c r="R156" s="213">
        <v>1065</v>
      </c>
      <c r="S156" s="618">
        <f>100</f>
        <v>100</v>
      </c>
      <c r="T156" s="74">
        <f t="shared" si="79"/>
        <v>90.472312703583057</v>
      </c>
      <c r="U156" s="74">
        <f t="shared" si="79"/>
        <v>75</v>
      </c>
      <c r="V156" s="74">
        <f t="shared" si="79"/>
        <v>63.965798045602604</v>
      </c>
      <c r="W156" s="74">
        <f t="shared" si="77"/>
        <v>66.81596091205212</v>
      </c>
      <c r="X156" s="74">
        <f t="shared" si="77"/>
        <v>42.467426710097719</v>
      </c>
      <c r="Y156" s="74">
        <f t="shared" si="77"/>
        <v>32.084690553745929</v>
      </c>
      <c r="Z156" s="74">
        <f t="shared" si="77"/>
        <v>27.035830618892508</v>
      </c>
      <c r="AA156" s="74">
        <f t="shared" si="77"/>
        <v>31.148208469055376</v>
      </c>
      <c r="AB156" s="74">
        <f t="shared" si="101"/>
        <v>30.537459283387623</v>
      </c>
      <c r="AC156" s="74">
        <f t="shared" si="101"/>
        <v>33.998371335504885</v>
      </c>
      <c r="AD156" s="74">
        <f t="shared" si="101"/>
        <v>33.591205211726383</v>
      </c>
      <c r="AE156" s="74">
        <f t="shared" si="98"/>
        <v>36.074918566775246</v>
      </c>
      <c r="AF156" s="74">
        <f t="shared" si="99"/>
        <v>39.535830618892511</v>
      </c>
      <c r="AG156" s="75">
        <f t="shared" si="99"/>
        <v>43.363192182410423</v>
      </c>
      <c r="AH156" s="619">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20"/>
      <c r="C157" s="1" t="s">
        <v>195</v>
      </c>
      <c r="D157" s="212">
        <v>403</v>
      </c>
      <c r="E157" s="213">
        <v>401</v>
      </c>
      <c r="F157" s="213">
        <v>362</v>
      </c>
      <c r="G157" s="213">
        <v>382</v>
      </c>
      <c r="H157" s="213">
        <v>326</v>
      </c>
      <c r="I157" s="213">
        <v>359</v>
      </c>
      <c r="J157" s="213">
        <v>1497</v>
      </c>
      <c r="K157" s="213">
        <v>1421</v>
      </c>
      <c r="L157" s="213">
        <v>1170</v>
      </c>
      <c r="M157" s="213">
        <v>381</v>
      </c>
      <c r="N157" s="213">
        <v>380</v>
      </c>
      <c r="O157" s="213">
        <v>294</v>
      </c>
      <c r="P157" s="213">
        <v>407</v>
      </c>
      <c r="Q157" s="213">
        <v>418</v>
      </c>
      <c r="R157" s="213">
        <v>429</v>
      </c>
      <c r="S157" s="618">
        <f>100</f>
        <v>100</v>
      </c>
      <c r="T157" s="74">
        <f t="shared" si="79"/>
        <v>99.50372208436724</v>
      </c>
      <c r="U157" s="74">
        <f t="shared" si="79"/>
        <v>89.826302729528535</v>
      </c>
      <c r="V157" s="74">
        <f t="shared" si="79"/>
        <v>94.789081885856078</v>
      </c>
      <c r="W157" s="74">
        <f t="shared" si="77"/>
        <v>80.893300248138956</v>
      </c>
      <c r="X157" s="74">
        <f t="shared" si="77"/>
        <v>89.08188585607941</v>
      </c>
      <c r="Y157" s="74">
        <f t="shared" si="77"/>
        <v>371.46401985111663</v>
      </c>
      <c r="Z157" s="74">
        <f t="shared" si="77"/>
        <v>352.60545905707198</v>
      </c>
      <c r="AA157" s="74">
        <f t="shared" si="77"/>
        <v>290.32258064516128</v>
      </c>
      <c r="AB157" s="74">
        <f t="shared" si="101"/>
        <v>94.540942928039698</v>
      </c>
      <c r="AC157" s="74">
        <f t="shared" si="101"/>
        <v>94.292803970223332</v>
      </c>
      <c r="AD157" s="74">
        <f t="shared" si="101"/>
        <v>72.952853598014883</v>
      </c>
      <c r="AE157" s="74">
        <f t="shared" si="98"/>
        <v>100.99255583126551</v>
      </c>
      <c r="AF157" s="74">
        <f t="shared" si="99"/>
        <v>103.72208436724566</v>
      </c>
      <c r="AG157" s="75">
        <f t="shared" si="99"/>
        <v>106.45161290322581</v>
      </c>
      <c r="AH157" s="619">
        <v>1</v>
      </c>
      <c r="AI157" s="234">
        <v>4</v>
      </c>
      <c r="AJ157" s="234">
        <v>4</v>
      </c>
      <c r="AK157" s="234">
        <v>4</v>
      </c>
      <c r="AL157" s="234">
        <v>4</v>
      </c>
      <c r="AM157" s="234">
        <v>4</v>
      </c>
      <c r="AN157" s="234">
        <v>4</v>
      </c>
      <c r="AO157" s="234">
        <v>4</v>
      </c>
      <c r="AP157" s="234">
        <v>4</v>
      </c>
      <c r="AQ157" s="234">
        <v>4</v>
      </c>
      <c r="AR157" s="234">
        <v>4</v>
      </c>
      <c r="AS157" s="234">
        <v>4</v>
      </c>
      <c r="AT157" s="234">
        <v>4</v>
      </c>
      <c r="AU157" s="234">
        <v>6</v>
      </c>
      <c r="AV157" s="236">
        <v>7</v>
      </c>
    </row>
    <row r="158" spans="2:48" ht="14.45">
      <c r="B158" s="620"/>
      <c r="C158" s="1" t="s">
        <v>196</v>
      </c>
      <c r="D158" s="212">
        <v>1161</v>
      </c>
      <c r="E158" s="212">
        <v>802</v>
      </c>
      <c r="F158" s="212">
        <v>734</v>
      </c>
      <c r="G158" s="213">
        <v>628</v>
      </c>
      <c r="H158" s="212">
        <v>434</v>
      </c>
      <c r="I158" s="213">
        <v>702</v>
      </c>
      <c r="J158" s="213">
        <v>0</v>
      </c>
      <c r="K158" s="213">
        <v>0</v>
      </c>
      <c r="L158" s="213">
        <v>0</v>
      </c>
      <c r="M158" s="213">
        <v>626</v>
      </c>
      <c r="N158" s="213">
        <v>750</v>
      </c>
      <c r="O158" s="213">
        <v>543</v>
      </c>
      <c r="P158" s="213">
        <v>725</v>
      </c>
      <c r="Q158" s="213">
        <v>698</v>
      </c>
      <c r="R158" s="213">
        <v>678</v>
      </c>
      <c r="S158" s="618">
        <f>100</f>
        <v>100</v>
      </c>
      <c r="T158" s="74">
        <f t="shared" si="79"/>
        <v>69.078380706287689</v>
      </c>
      <c r="U158" s="74">
        <f t="shared" si="79"/>
        <v>63.221360895779497</v>
      </c>
      <c r="V158" s="74">
        <f t="shared" si="79"/>
        <v>54.091300602928513</v>
      </c>
      <c r="W158" s="74">
        <f t="shared" si="77"/>
        <v>37.381567614125757</v>
      </c>
      <c r="X158" s="74">
        <f t="shared" si="77"/>
        <v>60.465116279069768</v>
      </c>
      <c r="Y158" s="74">
        <f t="shared" si="77"/>
        <v>0</v>
      </c>
      <c r="Z158" s="74">
        <f t="shared" si="77"/>
        <v>0</v>
      </c>
      <c r="AA158" s="74">
        <f t="shared" si="77"/>
        <v>0</v>
      </c>
      <c r="AB158" s="74">
        <f t="shared" si="101"/>
        <v>53.919035314384153</v>
      </c>
      <c r="AC158" s="74">
        <f t="shared" si="101"/>
        <v>64.599483204134373</v>
      </c>
      <c r="AD158" s="74">
        <f t="shared" si="101"/>
        <v>46.770025839793284</v>
      </c>
      <c r="AE158" s="74">
        <f t="shared" si="98"/>
        <v>62.446167097329891</v>
      </c>
      <c r="AF158" s="74">
        <f t="shared" si="99"/>
        <v>60.120585701981049</v>
      </c>
      <c r="AG158" s="75">
        <f t="shared" si="99"/>
        <v>58.39793281653747</v>
      </c>
      <c r="AH158" s="619">
        <v>1</v>
      </c>
      <c r="AI158" s="234">
        <v>1</v>
      </c>
      <c r="AJ158" s="234">
        <v>1</v>
      </c>
      <c r="AK158" s="234">
        <v>4</v>
      </c>
      <c r="AL158" s="234">
        <v>1</v>
      </c>
      <c r="AM158" s="234">
        <v>4</v>
      </c>
      <c r="AN158" s="234">
        <v>4</v>
      </c>
      <c r="AO158" s="234">
        <v>4</v>
      </c>
      <c r="AP158" s="234">
        <v>4</v>
      </c>
      <c r="AQ158" s="234">
        <v>4</v>
      </c>
      <c r="AR158" s="234">
        <v>4</v>
      </c>
      <c r="AS158" s="234">
        <v>4</v>
      </c>
      <c r="AT158" s="234">
        <v>4</v>
      </c>
      <c r="AU158" s="234">
        <v>6</v>
      </c>
      <c r="AV158" s="236">
        <v>7</v>
      </c>
    </row>
    <row r="159" spans="2:48" ht="14.45">
      <c r="B159" s="620"/>
      <c r="C159" s="1" t="s">
        <v>197</v>
      </c>
      <c r="D159" s="213">
        <v>668</v>
      </c>
      <c r="E159" s="213">
        <v>745</v>
      </c>
      <c r="F159" s="213">
        <v>504</v>
      </c>
      <c r="G159" s="213">
        <v>492</v>
      </c>
      <c r="H159" s="213">
        <v>442</v>
      </c>
      <c r="I159" s="213">
        <v>0</v>
      </c>
      <c r="J159" s="213">
        <v>0</v>
      </c>
      <c r="K159" s="213">
        <v>0</v>
      </c>
      <c r="L159" s="213">
        <v>0</v>
      </c>
      <c r="M159" s="213">
        <v>0</v>
      </c>
      <c r="N159" s="213">
        <v>0</v>
      </c>
      <c r="O159" s="212">
        <v>0</v>
      </c>
      <c r="P159" s="213">
        <v>0</v>
      </c>
      <c r="Q159" s="213">
        <v>0</v>
      </c>
      <c r="R159" s="213">
        <v>0</v>
      </c>
      <c r="S159" s="618">
        <f>100</f>
        <v>100</v>
      </c>
      <c r="T159" s="74">
        <f t="shared" si="79"/>
        <v>111.52694610778443</v>
      </c>
      <c r="U159" s="74">
        <f t="shared" si="79"/>
        <v>75.449101796407192</v>
      </c>
      <c r="V159" s="74">
        <f t="shared" si="79"/>
        <v>73.65269461077844</v>
      </c>
      <c r="W159" s="74">
        <f t="shared" si="77"/>
        <v>66.167664670658681</v>
      </c>
      <c r="X159" s="74">
        <f t="shared" si="77"/>
        <v>0</v>
      </c>
      <c r="Y159" s="74">
        <f t="shared" si="77"/>
        <v>0</v>
      </c>
      <c r="Z159" s="74">
        <f t="shared" si="77"/>
        <v>0</v>
      </c>
      <c r="AA159" s="74">
        <f t="shared" si="77"/>
        <v>0</v>
      </c>
      <c r="AB159" s="74">
        <f t="shared" si="101"/>
        <v>0</v>
      </c>
      <c r="AC159" s="74">
        <f t="shared" si="101"/>
        <v>0</v>
      </c>
      <c r="AD159" s="74">
        <f t="shared" si="101"/>
        <v>0</v>
      </c>
      <c r="AE159" s="74">
        <f t="shared" si="98"/>
        <v>0</v>
      </c>
      <c r="AF159" s="74">
        <f t="shared" si="99"/>
        <v>0</v>
      </c>
      <c r="AG159" s="75">
        <f t="shared" si="99"/>
        <v>0</v>
      </c>
      <c r="AH159" s="619">
        <v>4</v>
      </c>
      <c r="AI159" s="234">
        <v>4</v>
      </c>
      <c r="AJ159" s="234">
        <v>4</v>
      </c>
      <c r="AK159" s="234">
        <v>4</v>
      </c>
      <c r="AL159" s="234">
        <v>4</v>
      </c>
      <c r="AM159" s="234">
        <v>4</v>
      </c>
      <c r="AN159" s="234">
        <v>4</v>
      </c>
      <c r="AO159" s="234">
        <v>4</v>
      </c>
      <c r="AP159" s="234">
        <v>4</v>
      </c>
      <c r="AQ159" s="234">
        <v>4</v>
      </c>
      <c r="AR159" s="234">
        <v>4</v>
      </c>
      <c r="AS159" s="234">
        <v>1</v>
      </c>
      <c r="AT159" s="234">
        <v>4</v>
      </c>
      <c r="AU159" s="234">
        <v>6</v>
      </c>
      <c r="AV159" s="236">
        <v>7</v>
      </c>
    </row>
    <row r="160" spans="2:48" ht="14.45">
      <c r="B160" s="620"/>
      <c r="C160" s="1" t="s">
        <v>198</v>
      </c>
      <c r="D160" s="212">
        <v>4688</v>
      </c>
      <c r="E160" s="212">
        <v>4170</v>
      </c>
      <c r="F160" s="213">
        <v>3442</v>
      </c>
      <c r="G160" s="212">
        <v>3073</v>
      </c>
      <c r="H160" s="212">
        <v>2843</v>
      </c>
      <c r="I160" s="212">
        <v>2104</v>
      </c>
      <c r="J160" s="212">
        <v>2285</v>
      </c>
      <c r="K160" s="212">
        <v>2085</v>
      </c>
      <c r="L160" s="212">
        <v>1935</v>
      </c>
      <c r="M160" s="212">
        <v>1757</v>
      </c>
      <c r="N160" s="212">
        <v>1965</v>
      </c>
      <c r="O160" s="212">
        <v>1662</v>
      </c>
      <c r="P160" s="213">
        <v>2018</v>
      </c>
      <c r="Q160" s="213">
        <v>2087</v>
      </c>
      <c r="R160" s="213">
        <v>2172</v>
      </c>
      <c r="S160" s="618">
        <f>100</f>
        <v>100</v>
      </c>
      <c r="T160" s="74">
        <f t="shared" si="79"/>
        <v>88.950511945392492</v>
      </c>
      <c r="U160" s="74">
        <f t="shared" si="79"/>
        <v>73.421501706484648</v>
      </c>
      <c r="V160" s="74">
        <f t="shared" si="79"/>
        <v>65.550341296928323</v>
      </c>
      <c r="W160" s="74">
        <f t="shared" si="77"/>
        <v>60.644197952218427</v>
      </c>
      <c r="X160" s="74">
        <f t="shared" si="77"/>
        <v>44.880546075085327</v>
      </c>
      <c r="Y160" s="74">
        <f t="shared" si="77"/>
        <v>48.741467576791806</v>
      </c>
      <c r="Z160" s="74">
        <f t="shared" si="77"/>
        <v>44.475255972696246</v>
      </c>
      <c r="AA160" s="74">
        <f t="shared" si="77"/>
        <v>41.275597269624576</v>
      </c>
      <c r="AB160" s="74">
        <f t="shared" si="101"/>
        <v>37.478668941979521</v>
      </c>
      <c r="AC160" s="74">
        <f t="shared" si="101"/>
        <v>41.915529010238906</v>
      </c>
      <c r="AD160" s="74">
        <f t="shared" si="101"/>
        <v>35.452218430034129</v>
      </c>
      <c r="AE160" s="74">
        <f t="shared" si="98"/>
        <v>43.046075085324233</v>
      </c>
      <c r="AF160" s="74">
        <f t="shared" si="99"/>
        <v>44.517918088737204</v>
      </c>
      <c r="AG160" s="75">
        <f t="shared" si="99"/>
        <v>46.331058020477819</v>
      </c>
      <c r="AH160" s="619">
        <v>1</v>
      </c>
      <c r="AI160" s="234">
        <v>1</v>
      </c>
      <c r="AJ160" s="234">
        <v>4</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38"/>
      <c r="C161" s="8" t="s">
        <v>199</v>
      </c>
      <c r="D161">
        <v>4020</v>
      </c>
      <c r="E161">
        <v>3425</v>
      </c>
      <c r="F161">
        <v>2938</v>
      </c>
      <c r="G161">
        <v>2581</v>
      </c>
      <c r="H161">
        <v>2401</v>
      </c>
      <c r="I161">
        <v>2104</v>
      </c>
      <c r="J161">
        <v>2285</v>
      </c>
      <c r="K161">
        <v>2085</v>
      </c>
      <c r="L161">
        <v>1935</v>
      </c>
      <c r="M161">
        <v>1757</v>
      </c>
      <c r="N161">
        <v>1965</v>
      </c>
      <c r="O161">
        <v>1662</v>
      </c>
      <c r="P161">
        <v>2018</v>
      </c>
      <c r="Q161">
        <v>2087</v>
      </c>
      <c r="R161">
        <v>2172</v>
      </c>
      <c r="S161" s="618">
        <f>100</f>
        <v>100</v>
      </c>
      <c r="T161" s="74">
        <f t="shared" si="79"/>
        <v>85.199004975124382</v>
      </c>
      <c r="U161" s="74">
        <f t="shared" si="79"/>
        <v>73.084577114427859</v>
      </c>
      <c r="V161" s="74">
        <f t="shared" si="79"/>
        <v>64.203980099502488</v>
      </c>
      <c r="W161" s="74">
        <f t="shared" si="77"/>
        <v>59.726368159203979</v>
      </c>
      <c r="X161" s="74">
        <f t="shared" si="77"/>
        <v>52.338308457711442</v>
      </c>
      <c r="Y161" s="74">
        <f t="shared" si="77"/>
        <v>56.840796019900495</v>
      </c>
      <c r="Z161" s="74">
        <f t="shared" si="77"/>
        <v>51.865671641791046</v>
      </c>
      <c r="AA161" s="74">
        <f t="shared" si="77"/>
        <v>48.134328358208954</v>
      </c>
      <c r="AB161" s="74">
        <f t="shared" si="101"/>
        <v>43.706467661691541</v>
      </c>
      <c r="AC161" s="74">
        <f t="shared" si="101"/>
        <v>48.880597014925371</v>
      </c>
      <c r="AD161" s="74">
        <f t="shared" si="101"/>
        <v>41.343283582089555</v>
      </c>
      <c r="AE161" s="74">
        <f t="shared" si="98"/>
        <v>50.199004975124382</v>
      </c>
      <c r="AF161" s="74">
        <f t="shared" si="99"/>
        <v>51.915422885572141</v>
      </c>
      <c r="AG161" s="75">
        <f t="shared" si="99"/>
        <v>54.029850746268657</v>
      </c>
      <c r="AH161" s="237"/>
      <c r="AI161" s="238"/>
      <c r="AJ161" s="238"/>
      <c r="AK161" s="238"/>
      <c r="AL161" s="238"/>
      <c r="AM161" s="238"/>
      <c r="AN161" s="238"/>
      <c r="AO161" s="238"/>
      <c r="AP161" s="238"/>
      <c r="AQ161" s="238"/>
      <c r="AR161" s="238"/>
      <c r="AS161" s="238"/>
      <c r="AT161" s="238"/>
      <c r="AU161" s="238"/>
      <c r="AV161" s="239"/>
    </row>
    <row r="162" spans="2:48" ht="15" customHeight="1">
      <c r="B162" s="620" t="s">
        <v>115</v>
      </c>
      <c r="C162" s="1" t="s">
        <v>194</v>
      </c>
      <c r="D162" s="212">
        <v>898</v>
      </c>
      <c r="E162" s="212">
        <v>909</v>
      </c>
      <c r="F162" s="212">
        <v>835</v>
      </c>
      <c r="G162" s="212">
        <v>788</v>
      </c>
      <c r="H162" s="212">
        <v>555</v>
      </c>
      <c r="I162" s="212">
        <v>410</v>
      </c>
      <c r="J162" s="212">
        <v>612</v>
      </c>
      <c r="K162" s="212">
        <v>505</v>
      </c>
      <c r="L162" s="212">
        <v>543</v>
      </c>
      <c r="M162" s="212">
        <v>522</v>
      </c>
      <c r="N162" s="212">
        <v>582</v>
      </c>
      <c r="O162" s="212">
        <v>566</v>
      </c>
      <c r="P162" s="213">
        <v>608</v>
      </c>
      <c r="Q162" s="213">
        <v>666</v>
      </c>
      <c r="R162" s="213">
        <v>730</v>
      </c>
      <c r="S162" s="618">
        <f>100</f>
        <v>100</v>
      </c>
      <c r="T162" s="74">
        <f t="shared" si="79"/>
        <v>101.22494432071269</v>
      </c>
      <c r="U162" s="74">
        <f t="shared" si="79"/>
        <v>92.98440979955457</v>
      </c>
      <c r="V162" s="74">
        <f t="shared" si="79"/>
        <v>87.750556792873056</v>
      </c>
      <c r="W162" s="74">
        <f t="shared" si="77"/>
        <v>61.804008908685972</v>
      </c>
      <c r="X162" s="74">
        <f t="shared" si="77"/>
        <v>45.657015590200444</v>
      </c>
      <c r="Y162" s="74">
        <f t="shared" si="77"/>
        <v>68.15144766146993</v>
      </c>
      <c r="Z162" s="74">
        <f t="shared" si="77"/>
        <v>56.236080178173722</v>
      </c>
      <c r="AA162" s="74">
        <f t="shared" si="77"/>
        <v>60.467706013363028</v>
      </c>
      <c r="AB162" s="74">
        <f t="shared" si="101"/>
        <v>58.129175946547882</v>
      </c>
      <c r="AC162" s="74">
        <f t="shared" si="101"/>
        <v>64.810690423162583</v>
      </c>
      <c r="AD162" s="74">
        <f t="shared" si="101"/>
        <v>63.028953229398667</v>
      </c>
      <c r="AE162" s="74">
        <f t="shared" si="98"/>
        <v>67.706013363028958</v>
      </c>
      <c r="AF162" s="74">
        <f t="shared" si="99"/>
        <v>74.164810690423167</v>
      </c>
      <c r="AG162" s="75">
        <f t="shared" si="99"/>
        <v>81.291759465478847</v>
      </c>
      <c r="AH162" s="619">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620"/>
      <c r="C163" s="1" t="s">
        <v>195</v>
      </c>
      <c r="D163" s="212">
        <v>926</v>
      </c>
      <c r="E163" s="212">
        <v>739</v>
      </c>
      <c r="F163" s="213">
        <v>826</v>
      </c>
      <c r="G163" s="213">
        <v>492</v>
      </c>
      <c r="H163" s="212">
        <v>516</v>
      </c>
      <c r="I163" s="213">
        <v>260</v>
      </c>
      <c r="J163" s="213">
        <v>470</v>
      </c>
      <c r="K163" s="213">
        <v>350</v>
      </c>
      <c r="L163" s="213">
        <v>382</v>
      </c>
      <c r="M163" s="213">
        <v>651</v>
      </c>
      <c r="N163" s="213">
        <v>642</v>
      </c>
      <c r="O163" s="213">
        <v>662</v>
      </c>
      <c r="P163" s="213">
        <v>687</v>
      </c>
      <c r="Q163" s="213">
        <v>706</v>
      </c>
      <c r="R163" s="213">
        <v>724</v>
      </c>
      <c r="S163" s="618">
        <f>100</f>
        <v>100</v>
      </c>
      <c r="T163" s="74">
        <f t="shared" si="79"/>
        <v>79.805615550755945</v>
      </c>
      <c r="U163" s="74">
        <f t="shared" si="79"/>
        <v>89.200863930885532</v>
      </c>
      <c r="V163" s="74">
        <f t="shared" si="79"/>
        <v>53.131749460043196</v>
      </c>
      <c r="W163" s="74">
        <f t="shared" si="77"/>
        <v>55.723542116630668</v>
      </c>
      <c r="X163" s="74">
        <f t="shared" si="77"/>
        <v>28.077753779697623</v>
      </c>
      <c r="Y163" s="74">
        <f t="shared" si="77"/>
        <v>50.755939524838013</v>
      </c>
      <c r="Z163" s="74">
        <f t="shared" si="77"/>
        <v>37.796976241900651</v>
      </c>
      <c r="AA163" s="74">
        <f t="shared" si="77"/>
        <v>41.252699784017281</v>
      </c>
      <c r="AB163" s="74">
        <f t="shared" si="101"/>
        <v>70.302375809935199</v>
      </c>
      <c r="AC163" s="74">
        <f t="shared" si="101"/>
        <v>69.330453563714897</v>
      </c>
      <c r="AD163" s="74">
        <f t="shared" si="101"/>
        <v>71.490280777537791</v>
      </c>
      <c r="AE163" s="74">
        <f t="shared" si="98"/>
        <v>74.190064794816408</v>
      </c>
      <c r="AF163" s="74">
        <f t="shared" si="99"/>
        <v>76.241900647948171</v>
      </c>
      <c r="AG163" s="75">
        <f t="shared" si="99"/>
        <v>78.185745140388775</v>
      </c>
      <c r="AH163" s="619">
        <v>1</v>
      </c>
      <c r="AI163" s="234">
        <v>1</v>
      </c>
      <c r="AJ163" s="234">
        <v>4</v>
      </c>
      <c r="AK163" s="234">
        <v>4</v>
      </c>
      <c r="AL163" s="234">
        <v>1</v>
      </c>
      <c r="AM163" s="234">
        <v>4</v>
      </c>
      <c r="AN163" s="234">
        <v>4</v>
      </c>
      <c r="AO163" s="234">
        <v>4</v>
      </c>
      <c r="AP163" s="234">
        <v>4</v>
      </c>
      <c r="AQ163" s="234">
        <v>4</v>
      </c>
      <c r="AR163" s="234">
        <v>4</v>
      </c>
      <c r="AS163" s="234">
        <v>4</v>
      </c>
      <c r="AT163" s="234">
        <v>4</v>
      </c>
      <c r="AU163" s="234">
        <v>6</v>
      </c>
      <c r="AV163" s="236">
        <v>7</v>
      </c>
    </row>
    <row r="164" spans="2:48" ht="14.45">
      <c r="B164" s="620"/>
      <c r="C164" s="1" t="s">
        <v>196</v>
      </c>
      <c r="D164" s="212">
        <v>542</v>
      </c>
      <c r="E164" s="212">
        <v>544</v>
      </c>
      <c r="F164" s="213">
        <v>232</v>
      </c>
      <c r="G164" s="213">
        <v>225</v>
      </c>
      <c r="H164" s="212">
        <v>317</v>
      </c>
      <c r="I164" s="212">
        <v>324</v>
      </c>
      <c r="J164" s="212">
        <v>409</v>
      </c>
      <c r="K164" s="213">
        <v>295</v>
      </c>
      <c r="L164" s="213">
        <v>316</v>
      </c>
      <c r="M164" s="212">
        <v>589</v>
      </c>
      <c r="N164" s="212">
        <v>695</v>
      </c>
      <c r="O164" s="212">
        <v>662</v>
      </c>
      <c r="P164" s="213">
        <v>633</v>
      </c>
      <c r="Q164" s="213">
        <v>610</v>
      </c>
      <c r="R164" s="213">
        <v>593</v>
      </c>
      <c r="S164" s="618">
        <f>100</f>
        <v>100</v>
      </c>
      <c r="T164" s="74">
        <f t="shared" si="79"/>
        <v>100.36900369003691</v>
      </c>
      <c r="U164" s="74">
        <f t="shared" si="79"/>
        <v>42.804428044280442</v>
      </c>
      <c r="V164" s="74">
        <f t="shared" si="79"/>
        <v>41.512915129151288</v>
      </c>
      <c r="W164" s="74">
        <f t="shared" si="77"/>
        <v>58.487084870848712</v>
      </c>
      <c r="X164" s="74">
        <f t="shared" si="77"/>
        <v>59.778597785977858</v>
      </c>
      <c r="Y164" s="74">
        <f t="shared" si="77"/>
        <v>75.461254612546128</v>
      </c>
      <c r="Z164" s="74">
        <f t="shared" si="77"/>
        <v>54.428044280442805</v>
      </c>
      <c r="AA164" s="74">
        <f t="shared" si="77"/>
        <v>58.302583025830259</v>
      </c>
      <c r="AB164" s="74">
        <f t="shared" si="101"/>
        <v>108.67158671586716</v>
      </c>
      <c r="AC164" s="74">
        <f t="shared" si="101"/>
        <v>128.22878228782287</v>
      </c>
      <c r="AD164" s="74">
        <f t="shared" si="101"/>
        <v>122.14022140221402</v>
      </c>
      <c r="AE164" s="74">
        <f t="shared" si="98"/>
        <v>116.78966789667896</v>
      </c>
      <c r="AF164" s="74">
        <f t="shared" si="99"/>
        <v>112.54612546125462</v>
      </c>
      <c r="AG164" s="75">
        <f t="shared" si="99"/>
        <v>109.40959409594096</v>
      </c>
      <c r="AH164" s="619">
        <v>1</v>
      </c>
      <c r="AI164" s="234">
        <v>1</v>
      </c>
      <c r="AJ164" s="234">
        <v>4</v>
      </c>
      <c r="AK164" s="234">
        <v>4</v>
      </c>
      <c r="AL164" s="234">
        <v>1</v>
      </c>
      <c r="AM164" s="234">
        <v>1</v>
      </c>
      <c r="AN164" s="234">
        <v>1</v>
      </c>
      <c r="AO164" s="234">
        <v>4</v>
      </c>
      <c r="AP164" s="234">
        <v>4</v>
      </c>
      <c r="AQ164" s="234">
        <v>1</v>
      </c>
      <c r="AR164" s="234">
        <v>1</v>
      </c>
      <c r="AS164" s="234">
        <v>1</v>
      </c>
      <c r="AT164" s="234">
        <v>4</v>
      </c>
      <c r="AU164" s="234">
        <v>6</v>
      </c>
      <c r="AV164" s="236">
        <v>7</v>
      </c>
    </row>
    <row r="165" spans="2:48" ht="14.45">
      <c r="B165" s="620"/>
      <c r="C165" s="1" t="s">
        <v>197</v>
      </c>
      <c r="D165" s="212">
        <v>5527</v>
      </c>
      <c r="E165" s="212">
        <v>5411</v>
      </c>
      <c r="F165" s="212">
        <v>5066</v>
      </c>
      <c r="G165" s="213">
        <v>3162</v>
      </c>
      <c r="H165" s="212">
        <v>3174</v>
      </c>
      <c r="I165" s="213">
        <v>2446</v>
      </c>
      <c r="J165" s="213">
        <v>2462</v>
      </c>
      <c r="K165" s="213">
        <v>2151</v>
      </c>
      <c r="L165" s="213">
        <v>2164</v>
      </c>
      <c r="M165" s="213">
        <v>2145</v>
      </c>
      <c r="N165" s="213">
        <v>2397</v>
      </c>
      <c r="O165" s="213">
        <v>2273</v>
      </c>
      <c r="P165" s="213">
        <v>2173</v>
      </c>
      <c r="Q165" s="213">
        <v>2077</v>
      </c>
      <c r="R165" s="213">
        <v>2001</v>
      </c>
      <c r="S165" s="618">
        <f>100</f>
        <v>100</v>
      </c>
      <c r="T165" s="74">
        <f t="shared" si="79"/>
        <v>97.901212230866648</v>
      </c>
      <c r="U165" s="74">
        <f t="shared" si="79"/>
        <v>91.659127917495923</v>
      </c>
      <c r="V165" s="74">
        <f t="shared" si="79"/>
        <v>57.210059706893432</v>
      </c>
      <c r="W165" s="74">
        <f t="shared" si="77"/>
        <v>57.427175683010674</v>
      </c>
      <c r="X165" s="74">
        <f t="shared" si="77"/>
        <v>44.255473131897958</v>
      </c>
      <c r="Y165" s="74">
        <f t="shared" si="77"/>
        <v>44.54496110005428</v>
      </c>
      <c r="Z165" s="74">
        <f t="shared" si="77"/>
        <v>38.91803871901574</v>
      </c>
      <c r="AA165" s="74">
        <f t="shared" si="77"/>
        <v>39.153247693142752</v>
      </c>
      <c r="AB165" s="74">
        <f t="shared" si="101"/>
        <v>38.809480730957119</v>
      </c>
      <c r="AC165" s="74">
        <f t="shared" si="101"/>
        <v>43.368916229419213</v>
      </c>
      <c r="AD165" s="74">
        <f t="shared" si="101"/>
        <v>41.125384476207707</v>
      </c>
      <c r="AE165" s="74">
        <f t="shared" si="98"/>
        <v>39.316084675230684</v>
      </c>
      <c r="AF165" s="74">
        <f t="shared" si="99"/>
        <v>37.579156866292742</v>
      </c>
      <c r="AG165" s="75">
        <f t="shared" si="99"/>
        <v>36.20408901755021</v>
      </c>
      <c r="AH165" s="619">
        <v>1</v>
      </c>
      <c r="AI165" s="234">
        <v>1</v>
      </c>
      <c r="AJ165" s="234">
        <v>1</v>
      </c>
      <c r="AK165" s="234">
        <v>4</v>
      </c>
      <c r="AL165" s="234">
        <v>1</v>
      </c>
      <c r="AM165" s="234">
        <v>4</v>
      </c>
      <c r="AN165" s="234">
        <v>4</v>
      </c>
      <c r="AO165" s="234">
        <v>4</v>
      </c>
      <c r="AP165" s="234">
        <v>4</v>
      </c>
      <c r="AQ165" s="234">
        <v>4</v>
      </c>
      <c r="AR165" s="234">
        <v>4</v>
      </c>
      <c r="AS165" s="234">
        <v>4</v>
      </c>
      <c r="AT165" s="234">
        <v>4</v>
      </c>
      <c r="AU165" s="234">
        <v>6</v>
      </c>
      <c r="AV165" s="236">
        <v>7</v>
      </c>
    </row>
    <row r="166" spans="2:48" ht="14.45">
      <c r="B166" s="620"/>
      <c r="C166" s="1" t="s">
        <v>198</v>
      </c>
      <c r="D166" s="212">
        <v>7893</v>
      </c>
      <c r="E166" s="212">
        <v>7603</v>
      </c>
      <c r="F166" s="212">
        <v>6959</v>
      </c>
      <c r="G166" s="212">
        <v>4667</v>
      </c>
      <c r="H166" s="212">
        <v>4562</v>
      </c>
      <c r="I166" s="212">
        <v>3440</v>
      </c>
      <c r="J166" s="212">
        <v>3953</v>
      </c>
      <c r="K166" s="212">
        <v>3301</v>
      </c>
      <c r="L166" s="212">
        <v>3405</v>
      </c>
      <c r="M166" s="212">
        <v>3907</v>
      </c>
      <c r="N166" s="212">
        <v>4316</v>
      </c>
      <c r="O166" s="212">
        <v>4163</v>
      </c>
      <c r="P166" s="213">
        <v>4101</v>
      </c>
      <c r="Q166" s="213">
        <v>4059</v>
      </c>
      <c r="R166" s="213">
        <v>4048</v>
      </c>
      <c r="S166" s="618">
        <f>100</f>
        <v>100</v>
      </c>
      <c r="T166" s="74">
        <f t="shared" si="79"/>
        <v>96.325858355504877</v>
      </c>
      <c r="U166" s="74">
        <f t="shared" si="79"/>
        <v>88.166730013936402</v>
      </c>
      <c r="V166" s="74">
        <f t="shared" si="79"/>
        <v>59.128341568478398</v>
      </c>
      <c r="W166" s="74">
        <f t="shared" si="77"/>
        <v>57.798048904092234</v>
      </c>
      <c r="X166" s="74">
        <f t="shared" si="77"/>
        <v>43.582921576080068</v>
      </c>
      <c r="Y166" s="74">
        <f t="shared" si="77"/>
        <v>50.082351450652475</v>
      </c>
      <c r="Z166" s="74">
        <f t="shared" si="77"/>
        <v>41.821867477511717</v>
      </c>
      <c r="AA166" s="74">
        <f t="shared" si="77"/>
        <v>43.139490687951351</v>
      </c>
      <c r="AB166" s="74">
        <f t="shared" si="101"/>
        <v>49.499556569111874</v>
      </c>
      <c r="AC166" s="74">
        <f t="shared" si="101"/>
        <v>54.681363233244646</v>
      </c>
      <c r="AD166" s="74">
        <f t="shared" si="101"/>
        <v>52.742936779424809</v>
      </c>
      <c r="AE166" s="74">
        <f t="shared" si="98"/>
        <v>51.957430634739644</v>
      </c>
      <c r="AF166" s="74">
        <f t="shared" si="99"/>
        <v>51.425313568985175</v>
      </c>
      <c r="AG166" s="75">
        <f t="shared" si="99"/>
        <v>51.285949575573291</v>
      </c>
      <c r="AH166" s="619">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338"/>
      <c r="C167" s="8" t="s">
        <v>199</v>
      </c>
      <c r="D167">
        <v>2366</v>
      </c>
      <c r="E167">
        <v>2192</v>
      </c>
      <c r="F167">
        <v>1893</v>
      </c>
      <c r="G167">
        <v>1505</v>
      </c>
      <c r="H167">
        <v>1388</v>
      </c>
      <c r="I167">
        <v>994</v>
      </c>
      <c r="J167">
        <v>1491</v>
      </c>
      <c r="K167">
        <v>1150</v>
      </c>
      <c r="L167">
        <v>1241</v>
      </c>
      <c r="M167">
        <v>1762</v>
      </c>
      <c r="N167">
        <v>1919</v>
      </c>
      <c r="O167">
        <v>1890</v>
      </c>
      <c r="P167">
        <v>1928</v>
      </c>
      <c r="Q167">
        <v>1982</v>
      </c>
      <c r="R167">
        <v>2047</v>
      </c>
      <c r="S167" s="618">
        <f>100</f>
        <v>100</v>
      </c>
      <c r="T167" s="74">
        <f t="shared" si="79"/>
        <v>92.645815722738803</v>
      </c>
      <c r="U167" s="74">
        <f t="shared" si="79"/>
        <v>80.008453085376161</v>
      </c>
      <c r="V167" s="74">
        <f t="shared" si="79"/>
        <v>63.609467455621299</v>
      </c>
      <c r="W167" s="74">
        <f t="shared" si="77"/>
        <v>58.664412510566358</v>
      </c>
      <c r="X167" s="74">
        <f t="shared" si="77"/>
        <v>42.011834319526628</v>
      </c>
      <c r="Y167" s="74">
        <f t="shared" si="77"/>
        <v>63.017751479289942</v>
      </c>
      <c r="Z167" s="74">
        <f t="shared" si="77"/>
        <v>48.605240912933219</v>
      </c>
      <c r="AA167" s="74">
        <f t="shared" si="77"/>
        <v>52.451394759087066</v>
      </c>
      <c r="AB167" s="74">
        <f t="shared" si="101"/>
        <v>74.471682163989854</v>
      </c>
      <c r="AC167" s="74">
        <f t="shared" si="101"/>
        <v>81.107354184277256</v>
      </c>
      <c r="AD167" s="74">
        <f t="shared" si="101"/>
        <v>79.881656804733723</v>
      </c>
      <c r="AE167" s="74">
        <f t="shared" si="98"/>
        <v>81.487743026204569</v>
      </c>
      <c r="AF167" s="74">
        <f t="shared" si="99"/>
        <v>83.77007607776838</v>
      </c>
      <c r="AG167" s="75">
        <f t="shared" si="99"/>
        <v>86.517328825021139</v>
      </c>
      <c r="AH167" s="237"/>
      <c r="AI167" s="238"/>
      <c r="AJ167" s="238"/>
      <c r="AK167" s="238"/>
      <c r="AL167" s="238"/>
      <c r="AM167" s="238"/>
      <c r="AN167" s="238"/>
      <c r="AO167" s="238"/>
      <c r="AP167" s="238"/>
      <c r="AQ167" s="238"/>
      <c r="AR167" s="238"/>
      <c r="AS167" s="238"/>
      <c r="AT167" s="238"/>
      <c r="AU167" s="238"/>
      <c r="AV167" s="239"/>
    </row>
    <row r="168" spans="2:48" ht="15" customHeight="1">
      <c r="B168" s="620" t="s">
        <v>131</v>
      </c>
      <c r="C168" s="1" t="s">
        <v>194</v>
      </c>
      <c r="D168" s="212">
        <v>14667</v>
      </c>
      <c r="E168" s="212">
        <v>13820</v>
      </c>
      <c r="F168" s="212">
        <v>12751</v>
      </c>
      <c r="G168" s="212">
        <v>11491</v>
      </c>
      <c r="H168" s="212">
        <v>8023</v>
      </c>
      <c r="I168" s="212">
        <v>5143</v>
      </c>
      <c r="J168" s="212">
        <v>7551</v>
      </c>
      <c r="K168" s="212">
        <v>5760</v>
      </c>
      <c r="L168" s="212">
        <v>6769</v>
      </c>
      <c r="M168" s="212">
        <v>5791</v>
      </c>
      <c r="N168" s="212">
        <v>6706</v>
      </c>
      <c r="O168" s="212">
        <v>5861</v>
      </c>
      <c r="P168" s="213">
        <v>6294</v>
      </c>
      <c r="Q168" s="213">
        <v>6897</v>
      </c>
      <c r="R168" s="213">
        <v>7563</v>
      </c>
      <c r="S168" s="618">
        <f>100</f>
        <v>100</v>
      </c>
      <c r="T168" s="74">
        <f t="shared" si="79"/>
        <v>94.225131247017117</v>
      </c>
      <c r="U168" s="74">
        <f t="shared" si="79"/>
        <v>86.936660530442495</v>
      </c>
      <c r="V168" s="74">
        <f t="shared" si="79"/>
        <v>78.345946683029936</v>
      </c>
      <c r="W168" s="74">
        <f t="shared" si="77"/>
        <v>54.701029522056317</v>
      </c>
      <c r="X168" s="74">
        <f t="shared" si="77"/>
        <v>35.065112156541893</v>
      </c>
      <c r="Y168" s="74">
        <f t="shared" si="77"/>
        <v>51.482920842708118</v>
      </c>
      <c r="Z168" s="74">
        <f t="shared" si="77"/>
        <v>39.271834731028839</v>
      </c>
      <c r="AA168" s="74">
        <f t="shared" si="77"/>
        <v>46.151223835821916</v>
      </c>
      <c r="AB168" s="74">
        <f t="shared" si="101"/>
        <v>39.483193563782642</v>
      </c>
      <c r="AC168" s="74">
        <f t="shared" si="101"/>
        <v>45.721688143451289</v>
      </c>
      <c r="AD168" s="74">
        <f t="shared" si="101"/>
        <v>39.960455444194452</v>
      </c>
      <c r="AE168" s="74">
        <f t="shared" si="98"/>
        <v>42.912661075884643</v>
      </c>
      <c r="AF168" s="74">
        <f t="shared" si="99"/>
        <v>47.023931274289218</v>
      </c>
      <c r="AG168" s="75">
        <f t="shared" si="99"/>
        <v>51.564737165064429</v>
      </c>
      <c r="AH168" s="61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20"/>
      <c r="C169" s="1" t="s">
        <v>195</v>
      </c>
      <c r="D169" s="212">
        <v>3693</v>
      </c>
      <c r="E169" s="213">
        <v>3783</v>
      </c>
      <c r="F169" s="213">
        <v>4339</v>
      </c>
      <c r="G169" s="212">
        <v>3651</v>
      </c>
      <c r="H169" s="212">
        <v>3390</v>
      </c>
      <c r="I169" s="212">
        <v>1954</v>
      </c>
      <c r="J169" s="212">
        <v>2685</v>
      </c>
      <c r="K169" s="212">
        <v>2439</v>
      </c>
      <c r="L169" s="212">
        <v>2662</v>
      </c>
      <c r="M169" s="212">
        <v>2961</v>
      </c>
      <c r="N169" s="212">
        <v>3676</v>
      </c>
      <c r="O169" s="213">
        <v>3844</v>
      </c>
      <c r="P169" s="213">
        <v>3936</v>
      </c>
      <c r="Q169" s="213">
        <v>4043</v>
      </c>
      <c r="R169" s="213">
        <v>4145</v>
      </c>
      <c r="S169" s="618">
        <f>100</f>
        <v>100</v>
      </c>
      <c r="T169" s="74">
        <f t="shared" si="79"/>
        <v>102.43704305442729</v>
      </c>
      <c r="U169" s="74">
        <f t="shared" si="79"/>
        <v>117.49255347955592</v>
      </c>
      <c r="V169" s="74">
        <f t="shared" si="79"/>
        <v>98.862713241267258</v>
      </c>
      <c r="W169" s="74">
        <f t="shared" si="77"/>
        <v>91.795288383428101</v>
      </c>
      <c r="X169" s="74">
        <f t="shared" si="77"/>
        <v>52.910912537232605</v>
      </c>
      <c r="Y169" s="74">
        <f t="shared" si="77"/>
        <v>72.705117790414292</v>
      </c>
      <c r="Z169" s="74">
        <f t="shared" si="77"/>
        <v>66.043866774979691</v>
      </c>
      <c r="AA169" s="74">
        <f t="shared" si="77"/>
        <v>72.082317898727325</v>
      </c>
      <c r="AB169" s="74">
        <f t="shared" si="101"/>
        <v>80.178716490658005</v>
      </c>
      <c r="AC169" s="74">
        <f t="shared" si="101"/>
        <v>99.539669645274842</v>
      </c>
      <c r="AD169" s="74">
        <f t="shared" si="101"/>
        <v>104.0888166802058</v>
      </c>
      <c r="AE169" s="74">
        <f t="shared" si="98"/>
        <v>106.58001624695369</v>
      </c>
      <c r="AF169" s="74">
        <f t="shared" si="99"/>
        <v>109.47738965610614</v>
      </c>
      <c r="AG169" s="75">
        <f t="shared" si="99"/>
        <v>112.23937178445708</v>
      </c>
      <c r="AH169" s="619">
        <v>1</v>
      </c>
      <c r="AI169" s="234">
        <v>4</v>
      </c>
      <c r="AJ169" s="234">
        <v>4</v>
      </c>
      <c r="AK169" s="234">
        <v>1</v>
      </c>
      <c r="AL169" s="234">
        <v>1</v>
      </c>
      <c r="AM169" s="234">
        <v>1</v>
      </c>
      <c r="AN169" s="234">
        <v>1</v>
      </c>
      <c r="AO169" s="234">
        <v>1</v>
      </c>
      <c r="AP169" s="234">
        <v>1</v>
      </c>
      <c r="AQ169" s="234">
        <v>1</v>
      </c>
      <c r="AR169" s="234">
        <v>1</v>
      </c>
      <c r="AS169" s="234">
        <v>4</v>
      </c>
      <c r="AT169" s="234">
        <v>4</v>
      </c>
      <c r="AU169" s="234">
        <v>6</v>
      </c>
      <c r="AV169" s="236">
        <v>7</v>
      </c>
    </row>
    <row r="170" spans="2:48" ht="14.45">
      <c r="B170" s="620"/>
      <c r="C170" s="1" t="s">
        <v>196</v>
      </c>
      <c r="D170" s="212">
        <v>2520</v>
      </c>
      <c r="E170" s="212">
        <v>2309</v>
      </c>
      <c r="F170" s="213">
        <v>1893</v>
      </c>
      <c r="G170" s="213">
        <v>1892</v>
      </c>
      <c r="H170" s="212">
        <v>1349</v>
      </c>
      <c r="I170" s="212">
        <v>933</v>
      </c>
      <c r="J170" s="212">
        <v>1434</v>
      </c>
      <c r="K170" s="212">
        <v>1603</v>
      </c>
      <c r="L170" s="212">
        <v>1713</v>
      </c>
      <c r="M170" s="212">
        <v>1957</v>
      </c>
      <c r="N170" s="212">
        <v>2339</v>
      </c>
      <c r="O170" s="213">
        <v>2291</v>
      </c>
      <c r="P170" s="213">
        <v>2262</v>
      </c>
      <c r="Q170" s="213">
        <v>2178</v>
      </c>
      <c r="R170" s="213">
        <v>2116</v>
      </c>
      <c r="S170" s="618">
        <f>100</f>
        <v>100</v>
      </c>
      <c r="T170" s="74">
        <f t="shared" si="79"/>
        <v>91.626984126984127</v>
      </c>
      <c r="U170" s="74">
        <f t="shared" si="79"/>
        <v>75.11904761904762</v>
      </c>
      <c r="V170" s="74">
        <f t="shared" si="79"/>
        <v>75.079365079365076</v>
      </c>
      <c r="W170" s="74">
        <f t="shared" si="77"/>
        <v>53.531746031746032</v>
      </c>
      <c r="X170" s="74">
        <f t="shared" si="77"/>
        <v>37.023809523809526</v>
      </c>
      <c r="Y170" s="74">
        <f t="shared" si="77"/>
        <v>56.904761904761905</v>
      </c>
      <c r="Z170" s="74">
        <f t="shared" si="77"/>
        <v>63.611111111111114</v>
      </c>
      <c r="AA170" s="74">
        <f t="shared" si="77"/>
        <v>67.976190476190482</v>
      </c>
      <c r="AB170" s="74">
        <f t="shared" si="101"/>
        <v>77.658730158730165</v>
      </c>
      <c r="AC170" s="74">
        <f t="shared" si="101"/>
        <v>92.817460317460316</v>
      </c>
      <c r="AD170" s="74">
        <f t="shared" si="101"/>
        <v>90.912698412698418</v>
      </c>
      <c r="AE170" s="74">
        <f t="shared" si="98"/>
        <v>89.761904761904759</v>
      </c>
      <c r="AF170" s="74">
        <f t="shared" si="99"/>
        <v>86.428571428571431</v>
      </c>
      <c r="AG170" s="75">
        <f t="shared" si="99"/>
        <v>83.968253968253961</v>
      </c>
      <c r="AH170" s="619">
        <v>1</v>
      </c>
      <c r="AI170" s="234">
        <v>1</v>
      </c>
      <c r="AJ170" s="234">
        <v>4</v>
      </c>
      <c r="AK170" s="234">
        <v>4</v>
      </c>
      <c r="AL170" s="234">
        <v>1</v>
      </c>
      <c r="AM170" s="234">
        <v>1</v>
      </c>
      <c r="AN170" s="234">
        <v>1</v>
      </c>
      <c r="AO170" s="234">
        <v>1</v>
      </c>
      <c r="AP170" s="234">
        <v>1</v>
      </c>
      <c r="AQ170" s="234">
        <v>1</v>
      </c>
      <c r="AR170" s="234">
        <v>1</v>
      </c>
      <c r="AS170" s="234">
        <v>4</v>
      </c>
      <c r="AT170" s="234">
        <v>4</v>
      </c>
      <c r="AU170" s="234">
        <v>6</v>
      </c>
      <c r="AV170" s="236">
        <v>7</v>
      </c>
    </row>
    <row r="171" spans="2:48" ht="14.45">
      <c r="B171" s="620"/>
      <c r="C171" s="1" t="s">
        <v>197</v>
      </c>
      <c r="D171" s="213">
        <v>632</v>
      </c>
      <c r="E171" s="213">
        <v>790</v>
      </c>
      <c r="F171" s="213">
        <v>387</v>
      </c>
      <c r="G171" s="213">
        <v>0</v>
      </c>
      <c r="H171" s="212">
        <v>0</v>
      </c>
      <c r="I171" s="212">
        <v>0</v>
      </c>
      <c r="J171" s="212">
        <v>0</v>
      </c>
      <c r="K171" s="212">
        <v>0</v>
      </c>
      <c r="L171" s="212">
        <v>0</v>
      </c>
      <c r="M171" s="212">
        <v>0</v>
      </c>
      <c r="N171" s="212">
        <v>0</v>
      </c>
      <c r="O171" s="213">
        <v>0</v>
      </c>
      <c r="P171" s="213">
        <v>0</v>
      </c>
      <c r="Q171" s="213">
        <v>0</v>
      </c>
      <c r="R171" s="213">
        <v>0</v>
      </c>
      <c r="S171" s="618">
        <f>100</f>
        <v>100</v>
      </c>
      <c r="T171" s="74">
        <f t="shared" si="79"/>
        <v>125</v>
      </c>
      <c r="U171" s="74">
        <f t="shared" si="79"/>
        <v>61.234177215189874</v>
      </c>
      <c r="V171" s="74">
        <f t="shared" si="79"/>
        <v>0</v>
      </c>
      <c r="W171" s="74">
        <f t="shared" si="77"/>
        <v>0</v>
      </c>
      <c r="X171" s="74">
        <f t="shared" si="77"/>
        <v>0</v>
      </c>
      <c r="Y171" s="74">
        <f t="shared" si="77"/>
        <v>0</v>
      </c>
      <c r="Z171" s="74">
        <f t="shared" si="77"/>
        <v>0</v>
      </c>
      <c r="AA171" s="74">
        <f t="shared" si="77"/>
        <v>0</v>
      </c>
      <c r="AB171" s="74">
        <f t="shared" si="101"/>
        <v>0</v>
      </c>
      <c r="AC171" s="74">
        <f t="shared" si="101"/>
        <v>0</v>
      </c>
      <c r="AD171" s="74">
        <f t="shared" si="101"/>
        <v>0</v>
      </c>
      <c r="AE171" s="74">
        <f t="shared" si="98"/>
        <v>0</v>
      </c>
      <c r="AF171" s="74">
        <f t="shared" si="99"/>
        <v>0</v>
      </c>
      <c r="AG171" s="75">
        <f t="shared" si="99"/>
        <v>0</v>
      </c>
      <c r="AH171" s="619">
        <v>4</v>
      </c>
      <c r="AI171" s="234">
        <v>4</v>
      </c>
      <c r="AJ171" s="234">
        <v>4</v>
      </c>
      <c r="AK171" s="234">
        <v>4</v>
      </c>
      <c r="AL171" s="234">
        <v>1</v>
      </c>
      <c r="AM171" s="234">
        <v>1</v>
      </c>
      <c r="AN171" s="234">
        <v>1</v>
      </c>
      <c r="AO171" s="234">
        <v>1</v>
      </c>
      <c r="AP171" s="234">
        <v>1</v>
      </c>
      <c r="AQ171" s="234">
        <v>1</v>
      </c>
      <c r="AR171" s="234">
        <v>1</v>
      </c>
      <c r="AS171" s="234">
        <v>4</v>
      </c>
      <c r="AT171" s="234">
        <v>4</v>
      </c>
      <c r="AU171" s="234">
        <v>6</v>
      </c>
      <c r="AV171" s="236">
        <v>7</v>
      </c>
    </row>
    <row r="172" spans="2:48" ht="14.45">
      <c r="B172" s="620"/>
      <c r="C172" s="1" t="s">
        <v>198</v>
      </c>
      <c r="D172" s="212">
        <v>21512</v>
      </c>
      <c r="E172" s="212">
        <v>20702</v>
      </c>
      <c r="F172" s="212">
        <v>19370</v>
      </c>
      <c r="G172" s="212">
        <v>17034</v>
      </c>
      <c r="H172" s="212">
        <v>12762</v>
      </c>
      <c r="I172" s="212">
        <v>8030</v>
      </c>
      <c r="J172" s="212">
        <v>11670</v>
      </c>
      <c r="K172" s="212">
        <v>9802</v>
      </c>
      <c r="L172" s="212">
        <v>11144</v>
      </c>
      <c r="M172" s="212">
        <v>10709</v>
      </c>
      <c r="N172" s="212">
        <v>12721</v>
      </c>
      <c r="O172" s="212">
        <v>11996</v>
      </c>
      <c r="P172" s="213">
        <v>12492</v>
      </c>
      <c r="Q172" s="213">
        <v>13118</v>
      </c>
      <c r="R172" s="213">
        <v>13824</v>
      </c>
      <c r="S172" s="618">
        <f>100</f>
        <v>100</v>
      </c>
      <c r="T172" s="74">
        <f t="shared" si="79"/>
        <v>96.234659724804757</v>
      </c>
      <c r="U172" s="74">
        <f t="shared" si="79"/>
        <v>90.042766827817033</v>
      </c>
      <c r="V172" s="74">
        <f t="shared" si="79"/>
        <v>79.183711416883597</v>
      </c>
      <c r="W172" s="74">
        <f t="shared" si="77"/>
        <v>59.325027891409448</v>
      </c>
      <c r="X172" s="74">
        <f t="shared" si="77"/>
        <v>37.328002975083677</v>
      </c>
      <c r="Y172" s="74">
        <f t="shared" si="77"/>
        <v>54.248791372257344</v>
      </c>
      <c r="Z172" s="74">
        <f t="shared" si="77"/>
        <v>45.565265898103384</v>
      </c>
      <c r="AA172" s="74">
        <f t="shared" si="77"/>
        <v>51.803644477500931</v>
      </c>
      <c r="AB172" s="74">
        <f t="shared" si="101"/>
        <v>49.781517292673854</v>
      </c>
      <c r="AC172" s="74">
        <f t="shared" si="101"/>
        <v>59.134436593529195</v>
      </c>
      <c r="AD172" s="74">
        <f t="shared" si="101"/>
        <v>55.764224618817401</v>
      </c>
      <c r="AE172" s="74">
        <f t="shared" si="98"/>
        <v>58.069914466344365</v>
      </c>
      <c r="AF172" s="74">
        <f t="shared" si="99"/>
        <v>60.979918185198962</v>
      </c>
      <c r="AG172" s="75">
        <f t="shared" si="99"/>
        <v>64.261807363332096</v>
      </c>
      <c r="AH172" s="61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338"/>
      <c r="C173" s="8" t="s">
        <v>199</v>
      </c>
      <c r="D173">
        <v>20880</v>
      </c>
      <c r="E173">
        <v>19912</v>
      </c>
      <c r="F173">
        <v>18983</v>
      </c>
      <c r="G173">
        <v>17034</v>
      </c>
      <c r="H173">
        <v>12762</v>
      </c>
      <c r="I173">
        <v>8030</v>
      </c>
      <c r="J173">
        <v>11670</v>
      </c>
      <c r="K173">
        <v>9802</v>
      </c>
      <c r="L173">
        <v>11144</v>
      </c>
      <c r="M173">
        <v>10709</v>
      </c>
      <c r="N173">
        <v>12721</v>
      </c>
      <c r="O173">
        <v>11996</v>
      </c>
      <c r="P173">
        <v>12492</v>
      </c>
      <c r="Q173">
        <v>13118</v>
      </c>
      <c r="R173">
        <v>13824</v>
      </c>
      <c r="S173" s="618">
        <f>100</f>
        <v>100</v>
      </c>
      <c r="T173" s="74">
        <f t="shared" si="79"/>
        <v>95.363984674329501</v>
      </c>
      <c r="U173" s="74">
        <f t="shared" si="79"/>
        <v>90.914750957854409</v>
      </c>
      <c r="V173" s="74">
        <f t="shared" si="79"/>
        <v>81.580459770114942</v>
      </c>
      <c r="W173" s="74">
        <f t="shared" si="77"/>
        <v>61.120689655172413</v>
      </c>
      <c r="X173" s="74">
        <f t="shared" si="77"/>
        <v>38.457854406130267</v>
      </c>
      <c r="Y173" s="74">
        <f t="shared" si="77"/>
        <v>55.890804597701148</v>
      </c>
      <c r="Z173" s="74">
        <f t="shared" si="77"/>
        <v>46.944444444444443</v>
      </c>
      <c r="AA173" s="74">
        <f t="shared" si="77"/>
        <v>53.371647509578544</v>
      </c>
      <c r="AB173" s="74">
        <f t="shared" si="101"/>
        <v>51.288314176245208</v>
      </c>
      <c r="AC173" s="74">
        <f t="shared" si="101"/>
        <v>60.924329501915707</v>
      </c>
      <c r="AD173" s="74">
        <f t="shared" si="101"/>
        <v>57.452107279693486</v>
      </c>
      <c r="AE173" s="74">
        <f t="shared" si="98"/>
        <v>59.827586206896555</v>
      </c>
      <c r="AF173" s="74">
        <f t="shared" si="99"/>
        <v>62.825670498084293</v>
      </c>
      <c r="AG173" s="75">
        <f t="shared" si="99"/>
        <v>66.206896551724142</v>
      </c>
      <c r="AH173" s="237"/>
      <c r="AI173" s="238"/>
      <c r="AJ173" s="238"/>
      <c r="AK173" s="238"/>
      <c r="AL173" s="238"/>
      <c r="AM173" s="238"/>
      <c r="AN173" s="238"/>
      <c r="AO173" s="238"/>
      <c r="AP173" s="238"/>
      <c r="AQ173" s="238"/>
      <c r="AR173" s="238"/>
      <c r="AS173" s="238"/>
      <c r="AT173" s="238"/>
      <c r="AU173" s="238"/>
      <c r="AV173" s="239"/>
    </row>
    <row r="174" spans="2:48" ht="15" customHeight="1">
      <c r="B174" s="620" t="s">
        <v>132</v>
      </c>
      <c r="C174" s="1" t="s">
        <v>194</v>
      </c>
      <c r="D174" s="212">
        <v>8690</v>
      </c>
      <c r="E174" s="212">
        <v>7886</v>
      </c>
      <c r="F174" s="212">
        <v>7389</v>
      </c>
      <c r="G174" s="212">
        <v>7092</v>
      </c>
      <c r="H174" s="212">
        <v>6017</v>
      </c>
      <c r="I174" s="212">
        <v>6881</v>
      </c>
      <c r="J174" s="212">
        <v>7492</v>
      </c>
      <c r="K174" s="212">
        <v>6206</v>
      </c>
      <c r="L174" s="212">
        <v>7163</v>
      </c>
      <c r="M174" s="212">
        <v>6367</v>
      </c>
      <c r="N174" s="212">
        <v>6950</v>
      </c>
      <c r="O174" s="212">
        <v>6688</v>
      </c>
      <c r="P174" s="213">
        <v>7182</v>
      </c>
      <c r="Q174" s="213">
        <v>7870</v>
      </c>
      <c r="R174" s="213">
        <v>8630</v>
      </c>
      <c r="S174" s="618">
        <f>100</f>
        <v>100</v>
      </c>
      <c r="T174" s="74">
        <f t="shared" si="79"/>
        <v>90.747986191024168</v>
      </c>
      <c r="U174" s="74">
        <f t="shared" si="79"/>
        <v>85.028768699654776</v>
      </c>
      <c r="V174" s="74">
        <f t="shared" si="79"/>
        <v>81.611047180667427</v>
      </c>
      <c r="W174" s="74">
        <f t="shared" si="77"/>
        <v>69.240506329113927</v>
      </c>
      <c r="X174" s="74">
        <f t="shared" si="77"/>
        <v>79.182968929804375</v>
      </c>
      <c r="Y174" s="74">
        <f t="shared" si="77"/>
        <v>86.214039125431526</v>
      </c>
      <c r="Z174" s="74">
        <f t="shared" si="77"/>
        <v>71.41542002301496</v>
      </c>
      <c r="AA174" s="74">
        <f t="shared" si="77"/>
        <v>82.428078250863067</v>
      </c>
      <c r="AB174" s="74">
        <f t="shared" si="101"/>
        <v>73.268124280782516</v>
      </c>
      <c r="AC174" s="74">
        <f t="shared" si="101"/>
        <v>79.976985040276176</v>
      </c>
      <c r="AD174" s="74">
        <f t="shared" si="101"/>
        <v>76.962025316455694</v>
      </c>
      <c r="AE174" s="74">
        <f t="shared" si="98"/>
        <v>82.646720368239357</v>
      </c>
      <c r="AF174" s="74">
        <f t="shared" si="99"/>
        <v>90.563866513233606</v>
      </c>
      <c r="AG174" s="75">
        <f t="shared" si="99"/>
        <v>99.309551208285384</v>
      </c>
      <c r="AH174" s="619">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20"/>
      <c r="C175" s="1" t="s">
        <v>195</v>
      </c>
      <c r="D175" s="212">
        <v>2022</v>
      </c>
      <c r="E175" s="212">
        <v>2050</v>
      </c>
      <c r="F175" s="212">
        <v>1411</v>
      </c>
      <c r="G175" s="212">
        <v>1277</v>
      </c>
      <c r="H175" s="212">
        <v>1287</v>
      </c>
      <c r="I175" s="212">
        <v>786</v>
      </c>
      <c r="J175" s="212">
        <v>1643</v>
      </c>
      <c r="K175" s="212">
        <v>1523</v>
      </c>
      <c r="L175" s="212">
        <v>1610</v>
      </c>
      <c r="M175" s="212">
        <v>1873</v>
      </c>
      <c r="N175" s="212">
        <v>2234</v>
      </c>
      <c r="O175" s="212">
        <v>2397</v>
      </c>
      <c r="P175" s="213">
        <v>2412</v>
      </c>
      <c r="Q175" s="213">
        <v>2478</v>
      </c>
      <c r="R175" s="213">
        <v>2540</v>
      </c>
      <c r="S175" s="618">
        <f>100</f>
        <v>100</v>
      </c>
      <c r="T175" s="74">
        <f t="shared" si="79"/>
        <v>101.38476755687438</v>
      </c>
      <c r="U175" s="74">
        <f t="shared" si="79"/>
        <v>69.782393669634033</v>
      </c>
      <c r="V175" s="74">
        <f t="shared" si="79"/>
        <v>63.155291790306627</v>
      </c>
      <c r="W175" s="74">
        <f t="shared" si="77"/>
        <v>63.649851632047479</v>
      </c>
      <c r="X175" s="74">
        <f t="shared" si="77"/>
        <v>38.872403560830861</v>
      </c>
      <c r="Y175" s="74">
        <f t="shared" si="77"/>
        <v>81.256181998021759</v>
      </c>
      <c r="Z175" s="74">
        <f t="shared" si="77"/>
        <v>75.321463897131551</v>
      </c>
      <c r="AA175" s="74">
        <f t="shared" si="77"/>
        <v>79.624134520276954</v>
      </c>
      <c r="AB175" s="74">
        <f t="shared" si="101"/>
        <v>92.631058358061324</v>
      </c>
      <c r="AC175" s="74">
        <f t="shared" si="101"/>
        <v>110.48466864490604</v>
      </c>
      <c r="AD175" s="74">
        <f t="shared" si="101"/>
        <v>118.5459940652819</v>
      </c>
      <c r="AE175" s="74">
        <f t="shared" si="98"/>
        <v>119.28783382789318</v>
      </c>
      <c r="AF175" s="74">
        <f t="shared" si="99"/>
        <v>122.55192878338279</v>
      </c>
      <c r="AG175" s="75">
        <f t="shared" si="99"/>
        <v>125.61819980217606</v>
      </c>
      <c r="AH175" s="619">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620"/>
      <c r="C176" s="1" t="s">
        <v>196</v>
      </c>
      <c r="D176" s="212">
        <v>1136</v>
      </c>
      <c r="E176" s="212">
        <v>842</v>
      </c>
      <c r="F176" s="212">
        <v>720</v>
      </c>
      <c r="G176" s="212">
        <v>576</v>
      </c>
      <c r="H176" s="212">
        <v>586</v>
      </c>
      <c r="I176" s="212">
        <v>650</v>
      </c>
      <c r="J176" s="212">
        <v>757</v>
      </c>
      <c r="K176" s="212">
        <v>784</v>
      </c>
      <c r="L176" s="212">
        <v>980</v>
      </c>
      <c r="M176" s="212">
        <v>833</v>
      </c>
      <c r="N176" s="212">
        <v>1117</v>
      </c>
      <c r="O176" s="212">
        <v>1070</v>
      </c>
      <c r="P176" s="213">
        <v>1023</v>
      </c>
      <c r="Q176" s="213">
        <v>985</v>
      </c>
      <c r="R176" s="213">
        <v>957</v>
      </c>
      <c r="S176" s="618">
        <f>100</f>
        <v>100</v>
      </c>
      <c r="T176" s="74">
        <f t="shared" si="79"/>
        <v>74.119718309859152</v>
      </c>
      <c r="U176" s="74">
        <f t="shared" si="79"/>
        <v>63.380281690140848</v>
      </c>
      <c r="V176" s="74">
        <f t="shared" si="79"/>
        <v>50.70422535211268</v>
      </c>
      <c r="W176" s="74">
        <f t="shared" si="77"/>
        <v>51.58450704225352</v>
      </c>
      <c r="X176" s="74">
        <f t="shared" si="77"/>
        <v>57.218309859154928</v>
      </c>
      <c r="Y176" s="74">
        <f t="shared" si="77"/>
        <v>66.637323943661968</v>
      </c>
      <c r="Z176" s="74">
        <f t="shared" si="77"/>
        <v>69.014084507042256</v>
      </c>
      <c r="AA176" s="74">
        <f t="shared" si="77"/>
        <v>86.267605633802816</v>
      </c>
      <c r="AB176" s="74">
        <f t="shared" si="101"/>
        <v>73.327464788732399</v>
      </c>
      <c r="AC176" s="74">
        <f t="shared" si="101"/>
        <v>98.327464788732399</v>
      </c>
      <c r="AD176" s="74">
        <f t="shared" si="101"/>
        <v>94.190140845070417</v>
      </c>
      <c r="AE176" s="74">
        <f t="shared" si="98"/>
        <v>90.052816901408448</v>
      </c>
      <c r="AF176" s="74">
        <f t="shared" si="99"/>
        <v>86.707746478873233</v>
      </c>
      <c r="AG176" s="75">
        <f t="shared" si="99"/>
        <v>84.242957746478879</v>
      </c>
      <c r="AH176" s="619">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620"/>
      <c r="C177" s="1" t="s">
        <v>197</v>
      </c>
      <c r="D177" s="213">
        <v>0</v>
      </c>
      <c r="E177" s="213">
        <v>0</v>
      </c>
      <c r="F177" s="212">
        <v>0</v>
      </c>
      <c r="G177" s="213">
        <v>0</v>
      </c>
      <c r="H177" s="212">
        <v>0</v>
      </c>
      <c r="I177" s="212">
        <v>0</v>
      </c>
      <c r="J177" s="212">
        <v>0</v>
      </c>
      <c r="K177" s="212">
        <v>0</v>
      </c>
      <c r="L177" s="212">
        <v>0</v>
      </c>
      <c r="M177" s="212">
        <v>0</v>
      </c>
      <c r="N177" s="212">
        <v>0</v>
      </c>
      <c r="O177" s="212">
        <v>0</v>
      </c>
      <c r="P177" s="213">
        <v>0</v>
      </c>
      <c r="Q177" s="213">
        <v>0</v>
      </c>
      <c r="R177" s="213">
        <v>0</v>
      </c>
      <c r="S177" s="618">
        <f>100</f>
        <v>100</v>
      </c>
      <c r="T177" s="74" t="e">
        <f t="shared" si="79"/>
        <v>#DIV/0!</v>
      </c>
      <c r="U177" s="74" t="e">
        <f t="shared" si="79"/>
        <v>#DIV/0!</v>
      </c>
      <c r="V177" s="74" t="e">
        <f t="shared" si="79"/>
        <v>#DIV/0!</v>
      </c>
      <c r="W177" s="74" t="e">
        <f t="shared" si="77"/>
        <v>#DIV/0!</v>
      </c>
      <c r="X177" s="74" t="e">
        <f t="shared" si="77"/>
        <v>#DIV/0!</v>
      </c>
      <c r="Y177" s="74" t="e">
        <f t="shared" si="77"/>
        <v>#DIV/0!</v>
      </c>
      <c r="Z177" s="74" t="e">
        <f t="shared" si="77"/>
        <v>#DIV/0!</v>
      </c>
      <c r="AA177" s="74" t="e">
        <f t="shared" si="77"/>
        <v>#DIV/0!</v>
      </c>
      <c r="AB177" s="74" t="e">
        <f t="shared" si="101"/>
        <v>#DIV/0!</v>
      </c>
      <c r="AC177" s="74" t="e">
        <f t="shared" si="101"/>
        <v>#DIV/0!</v>
      </c>
      <c r="AD177" s="74" t="e">
        <f t="shared" si="101"/>
        <v>#DIV/0!</v>
      </c>
      <c r="AE177" s="74" t="e">
        <f t="shared" si="98"/>
        <v>#DIV/0!</v>
      </c>
      <c r="AF177" s="74" t="e">
        <f t="shared" si="99"/>
        <v>#DIV/0!</v>
      </c>
      <c r="AG177" s="75" t="e">
        <f t="shared" si="99"/>
        <v>#DIV/0!</v>
      </c>
      <c r="AH177" s="619">
        <v>4</v>
      </c>
      <c r="AI177" s="234">
        <v>4</v>
      </c>
      <c r="AJ177" s="234">
        <v>1</v>
      </c>
      <c r="AK177" s="234">
        <v>4</v>
      </c>
      <c r="AL177" s="234">
        <v>1</v>
      </c>
      <c r="AM177" s="234">
        <v>1</v>
      </c>
      <c r="AN177" s="234">
        <v>1</v>
      </c>
      <c r="AO177" s="234">
        <v>1</v>
      </c>
      <c r="AP177" s="234">
        <v>1</v>
      </c>
      <c r="AQ177" s="234">
        <v>1</v>
      </c>
      <c r="AR177" s="234">
        <v>1</v>
      </c>
      <c r="AS177" s="234">
        <v>1</v>
      </c>
      <c r="AT177" s="234">
        <v>4</v>
      </c>
      <c r="AU177" s="234">
        <v>6</v>
      </c>
      <c r="AV177" s="236">
        <v>7</v>
      </c>
    </row>
    <row r="178" spans="2:48" ht="14.45">
      <c r="B178" s="620"/>
      <c r="C178" s="1" t="s">
        <v>198</v>
      </c>
      <c r="D178" s="212">
        <v>11848</v>
      </c>
      <c r="E178" s="212">
        <v>10778</v>
      </c>
      <c r="F178" s="212">
        <v>9520</v>
      </c>
      <c r="G178" s="212">
        <v>8945</v>
      </c>
      <c r="H178" s="212">
        <v>7890</v>
      </c>
      <c r="I178" s="212">
        <v>8317</v>
      </c>
      <c r="J178" s="212">
        <v>9892</v>
      </c>
      <c r="K178" s="212">
        <v>8513</v>
      </c>
      <c r="L178" s="212">
        <v>9753</v>
      </c>
      <c r="M178" s="212">
        <v>9073</v>
      </c>
      <c r="N178" s="212">
        <v>10301</v>
      </c>
      <c r="O178" s="212">
        <v>10155</v>
      </c>
      <c r="P178" s="213">
        <v>10617</v>
      </c>
      <c r="Q178" s="213">
        <v>11333</v>
      </c>
      <c r="R178" s="213">
        <v>12127</v>
      </c>
      <c r="S178" s="618">
        <f>100</f>
        <v>100</v>
      </c>
      <c r="T178" s="74">
        <f t="shared" si="79"/>
        <v>90.968939905469284</v>
      </c>
      <c r="U178" s="74">
        <f t="shared" si="79"/>
        <v>80.351114112086435</v>
      </c>
      <c r="V178" s="74">
        <f t="shared" si="79"/>
        <v>75.497974341661035</v>
      </c>
      <c r="W178" s="74">
        <f t="shared" si="77"/>
        <v>66.593517893315322</v>
      </c>
      <c r="X178" s="74">
        <f t="shared" si="77"/>
        <v>70.197501688048618</v>
      </c>
      <c r="Y178" s="74">
        <f t="shared" si="77"/>
        <v>83.490884537474685</v>
      </c>
      <c r="Z178" s="74">
        <f t="shared" si="77"/>
        <v>71.851789331532743</v>
      </c>
      <c r="AA178" s="74">
        <f t="shared" si="77"/>
        <v>82.317690749493579</v>
      </c>
      <c r="AB178" s="74">
        <f t="shared" si="101"/>
        <v>76.578325455773125</v>
      </c>
      <c r="AC178" s="74">
        <f t="shared" si="101"/>
        <v>86.942943956785953</v>
      </c>
      <c r="AD178" s="74">
        <f t="shared" si="101"/>
        <v>85.710668467251864</v>
      </c>
      <c r="AE178" s="74">
        <f t="shared" si="98"/>
        <v>89.610060769750163</v>
      </c>
      <c r="AF178" s="74">
        <f t="shared" si="99"/>
        <v>95.653274814314656</v>
      </c>
      <c r="AG178" s="75">
        <f t="shared" si="99"/>
        <v>102.35482781904119</v>
      </c>
      <c r="AH178" s="619">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38"/>
      <c r="C179" s="8" t="s">
        <v>199</v>
      </c>
      <c r="D179">
        <v>11848</v>
      </c>
      <c r="E179">
        <v>10778</v>
      </c>
      <c r="F179">
        <v>9520</v>
      </c>
      <c r="G179">
        <v>8945</v>
      </c>
      <c r="H179">
        <v>7890</v>
      </c>
      <c r="I179">
        <v>8317</v>
      </c>
      <c r="J179">
        <v>9892</v>
      </c>
      <c r="K179">
        <v>8513</v>
      </c>
      <c r="L179">
        <v>9753</v>
      </c>
      <c r="M179">
        <v>9073</v>
      </c>
      <c r="N179">
        <v>10301</v>
      </c>
      <c r="O179">
        <v>10155</v>
      </c>
      <c r="P179">
        <v>10617</v>
      </c>
      <c r="Q179">
        <v>11333</v>
      </c>
      <c r="R179">
        <v>12127</v>
      </c>
      <c r="S179" s="618">
        <f>100</f>
        <v>100</v>
      </c>
      <c r="T179" s="74">
        <f t="shared" si="79"/>
        <v>90.968939905469284</v>
      </c>
      <c r="U179" s="74">
        <f t="shared" si="79"/>
        <v>80.351114112086435</v>
      </c>
      <c r="V179" s="74">
        <f t="shared" si="79"/>
        <v>75.497974341661035</v>
      </c>
      <c r="W179" s="74">
        <f t="shared" si="77"/>
        <v>66.593517893315322</v>
      </c>
      <c r="X179" s="74">
        <f t="shared" si="77"/>
        <v>70.197501688048618</v>
      </c>
      <c r="Y179" s="74">
        <f t="shared" si="77"/>
        <v>83.490884537474685</v>
      </c>
      <c r="Z179" s="74">
        <f t="shared" si="77"/>
        <v>71.851789331532743</v>
      </c>
      <c r="AA179" s="74">
        <f t="shared" si="77"/>
        <v>82.317690749493579</v>
      </c>
      <c r="AB179" s="74">
        <f t="shared" si="101"/>
        <v>76.578325455773125</v>
      </c>
      <c r="AC179" s="74">
        <f t="shared" si="101"/>
        <v>86.942943956785953</v>
      </c>
      <c r="AD179" s="74">
        <f t="shared" si="101"/>
        <v>85.710668467251864</v>
      </c>
      <c r="AE179" s="74">
        <f t="shared" si="98"/>
        <v>89.610060769750163</v>
      </c>
      <c r="AF179" s="74">
        <f t="shared" si="99"/>
        <v>95.653274814314656</v>
      </c>
      <c r="AG179" s="75">
        <f t="shared" si="99"/>
        <v>102.35482781904119</v>
      </c>
      <c r="AH179" s="237"/>
      <c r="AI179" s="238"/>
      <c r="AJ179" s="238"/>
      <c r="AK179" s="238"/>
      <c r="AL179" s="238"/>
      <c r="AM179" s="238"/>
      <c r="AN179" s="238"/>
      <c r="AO179" s="238"/>
      <c r="AP179" s="238"/>
      <c r="AQ179" s="238"/>
      <c r="AR179" s="238"/>
      <c r="AS179" s="238"/>
      <c r="AT179" s="238"/>
      <c r="AU179" s="238"/>
      <c r="AV179" s="239"/>
    </row>
    <row r="180" spans="2:48" ht="15" customHeight="1">
      <c r="B180" s="620" t="s">
        <v>121</v>
      </c>
      <c r="C180" s="1" t="s">
        <v>194</v>
      </c>
      <c r="D180" s="212">
        <v>8528</v>
      </c>
      <c r="E180" s="212">
        <v>8157</v>
      </c>
      <c r="F180" s="212">
        <v>7211</v>
      </c>
      <c r="G180" s="212">
        <v>6279</v>
      </c>
      <c r="H180" s="212">
        <v>5622</v>
      </c>
      <c r="I180" s="212">
        <v>6480</v>
      </c>
      <c r="J180" s="212">
        <v>7430</v>
      </c>
      <c r="K180" s="212">
        <v>6230</v>
      </c>
      <c r="L180" s="212">
        <v>7147</v>
      </c>
      <c r="M180" s="212">
        <v>6725</v>
      </c>
      <c r="N180" s="212">
        <v>7257</v>
      </c>
      <c r="O180" s="212">
        <v>6852</v>
      </c>
      <c r="P180" s="213">
        <v>7358</v>
      </c>
      <c r="Q180" s="213">
        <v>8063</v>
      </c>
      <c r="R180" s="213">
        <v>8841</v>
      </c>
      <c r="S180" s="618">
        <f>100</f>
        <v>100</v>
      </c>
      <c r="T180" s="74">
        <f t="shared" si="79"/>
        <v>95.649624765478421</v>
      </c>
      <c r="U180" s="74">
        <f t="shared" si="79"/>
        <v>84.556754221388374</v>
      </c>
      <c r="V180" s="74">
        <f t="shared" si="79"/>
        <v>73.628048780487802</v>
      </c>
      <c r="W180" s="74">
        <f t="shared" si="77"/>
        <v>65.924015009380867</v>
      </c>
      <c r="X180" s="74">
        <f t="shared" si="77"/>
        <v>75.984990619136966</v>
      </c>
      <c r="Y180" s="74">
        <f t="shared" si="77"/>
        <v>87.12476547842401</v>
      </c>
      <c r="Z180" s="74">
        <f t="shared" si="77"/>
        <v>73.053470919324582</v>
      </c>
      <c r="AA180" s="74">
        <f t="shared" si="77"/>
        <v>83.806285178236394</v>
      </c>
      <c r="AB180" s="74">
        <f t="shared" si="101"/>
        <v>78.857879924953096</v>
      </c>
      <c r="AC180" s="74">
        <f t="shared" si="101"/>
        <v>85.09615384615384</v>
      </c>
      <c r="AD180" s="74">
        <f t="shared" si="101"/>
        <v>80.347091932457786</v>
      </c>
      <c r="AE180" s="74">
        <f t="shared" si="98"/>
        <v>86.280487804878049</v>
      </c>
      <c r="AF180" s="74">
        <f t="shared" si="99"/>
        <v>94.547373358348963</v>
      </c>
      <c r="AG180" s="75">
        <f t="shared" si="99"/>
        <v>103.67026266416511</v>
      </c>
      <c r="AH180" s="61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20"/>
      <c r="C181" s="1" t="s">
        <v>195</v>
      </c>
      <c r="D181" s="212">
        <v>1069</v>
      </c>
      <c r="E181" s="213">
        <v>976</v>
      </c>
      <c r="F181" s="213">
        <v>1481</v>
      </c>
      <c r="G181" s="213">
        <v>1234</v>
      </c>
      <c r="H181" s="213">
        <v>1253</v>
      </c>
      <c r="I181" s="213">
        <v>1170</v>
      </c>
      <c r="J181" s="212">
        <v>3264</v>
      </c>
      <c r="K181" s="212">
        <v>3669</v>
      </c>
      <c r="L181" s="212">
        <v>3426</v>
      </c>
      <c r="M181" s="212">
        <v>4043</v>
      </c>
      <c r="N181" s="213">
        <v>4032</v>
      </c>
      <c r="O181" s="213">
        <v>3895</v>
      </c>
      <c r="P181" s="213">
        <v>4318</v>
      </c>
      <c r="Q181" s="213">
        <v>4436</v>
      </c>
      <c r="R181" s="213">
        <v>4548</v>
      </c>
      <c r="S181" s="618">
        <f>100</f>
        <v>100</v>
      </c>
      <c r="T181" s="74">
        <f t="shared" si="79"/>
        <v>91.300280636108511</v>
      </c>
      <c r="U181" s="74">
        <f t="shared" si="79"/>
        <v>138.54069223573433</v>
      </c>
      <c r="V181" s="74">
        <f t="shared" si="79"/>
        <v>115.43498596819457</v>
      </c>
      <c r="W181" s="74">
        <f t="shared" si="77"/>
        <v>117.21234798877455</v>
      </c>
      <c r="X181" s="74">
        <f t="shared" si="77"/>
        <v>109.44808231992516</v>
      </c>
      <c r="Y181" s="74">
        <f t="shared" si="77"/>
        <v>305.33208606173997</v>
      </c>
      <c r="Z181" s="74">
        <f t="shared" si="77"/>
        <v>343.21796071094479</v>
      </c>
      <c r="AA181" s="74">
        <f t="shared" si="77"/>
        <v>320.4864359214219</v>
      </c>
      <c r="AB181" s="74">
        <f t="shared" si="101"/>
        <v>378.20392890551915</v>
      </c>
      <c r="AC181" s="74">
        <f t="shared" si="101"/>
        <v>377.17492984097288</v>
      </c>
      <c r="AD181" s="74">
        <f t="shared" si="101"/>
        <v>364.35921421889617</v>
      </c>
      <c r="AE181" s="74">
        <f t="shared" ref="AE181:AE182" si="102">P181*100/$D181</f>
        <v>403.92890551917679</v>
      </c>
      <c r="AF181" s="74">
        <f t="shared" ref="AF181:AG182" si="103">Q181*100/$D181</f>
        <v>414.96725912067353</v>
      </c>
      <c r="AG181" s="75">
        <f t="shared" si="103"/>
        <v>425.44434050514502</v>
      </c>
      <c r="AH181" s="619">
        <v>1</v>
      </c>
      <c r="AI181" s="234">
        <v>4</v>
      </c>
      <c r="AJ181" s="234">
        <v>4</v>
      </c>
      <c r="AK181" s="234">
        <v>4</v>
      </c>
      <c r="AL181" s="234">
        <v>4</v>
      </c>
      <c r="AM181" s="234">
        <v>4</v>
      </c>
      <c r="AN181" s="234">
        <v>1</v>
      </c>
      <c r="AO181" s="234">
        <v>1</v>
      </c>
      <c r="AP181" s="234">
        <v>1</v>
      </c>
      <c r="AQ181" s="234">
        <v>1</v>
      </c>
      <c r="AR181" s="234">
        <v>4</v>
      </c>
      <c r="AS181" s="234">
        <v>4</v>
      </c>
      <c r="AT181" s="234">
        <v>4</v>
      </c>
      <c r="AU181" s="234">
        <v>6</v>
      </c>
      <c r="AV181" s="236">
        <v>7</v>
      </c>
    </row>
    <row r="182" spans="2:48" ht="14.45">
      <c r="B182" s="620"/>
      <c r="C182" s="1" t="s">
        <v>196</v>
      </c>
      <c r="D182" s="212">
        <v>2573</v>
      </c>
      <c r="E182" s="212">
        <v>1926</v>
      </c>
      <c r="F182" s="213">
        <v>1548</v>
      </c>
      <c r="G182" s="213">
        <v>1352</v>
      </c>
      <c r="H182" s="213">
        <v>1916</v>
      </c>
      <c r="I182" s="213">
        <v>1850</v>
      </c>
      <c r="J182" s="212">
        <v>1961</v>
      </c>
      <c r="K182" s="213">
        <v>1788</v>
      </c>
      <c r="L182" s="212">
        <v>2317</v>
      </c>
      <c r="M182" s="213">
        <v>1969</v>
      </c>
      <c r="N182" s="213">
        <v>2285</v>
      </c>
      <c r="O182" s="212">
        <v>3358</v>
      </c>
      <c r="P182" s="213">
        <v>3210</v>
      </c>
      <c r="Q182" s="213">
        <v>3091</v>
      </c>
      <c r="R182" s="213">
        <v>3003</v>
      </c>
      <c r="S182" s="618">
        <f>100</f>
        <v>100</v>
      </c>
      <c r="T182" s="74">
        <f t="shared" si="79"/>
        <v>74.854255732607854</v>
      </c>
      <c r="U182" s="74">
        <f t="shared" si="79"/>
        <v>60.163233579479204</v>
      </c>
      <c r="V182" s="74">
        <f t="shared" si="79"/>
        <v>52.545666537116205</v>
      </c>
      <c r="W182" s="74">
        <f t="shared" si="77"/>
        <v>74.465604352895454</v>
      </c>
      <c r="X182" s="74">
        <f t="shared" si="77"/>
        <v>71.900505246793628</v>
      </c>
      <c r="Y182" s="74">
        <f t="shared" ref="Y182:AB245" si="104">J182*100/$D182</f>
        <v>76.214535561601238</v>
      </c>
      <c r="Z182" s="74">
        <f t="shared" si="104"/>
        <v>69.490866692576759</v>
      </c>
      <c r="AA182" s="74">
        <f t="shared" si="104"/>
        <v>90.05052467936261</v>
      </c>
      <c r="AB182" s="74">
        <f t="shared" si="104"/>
        <v>76.525456665371166</v>
      </c>
      <c r="AC182" s="74">
        <f t="shared" ref="AC182:AD244" si="105">N182*100/$D182</f>
        <v>88.80684026428294</v>
      </c>
      <c r="AD182" s="74">
        <f t="shared" si="105"/>
        <v>130.50913330742324</v>
      </c>
      <c r="AE182" s="74">
        <f t="shared" si="102"/>
        <v>124.75709288767975</v>
      </c>
      <c r="AF182" s="74">
        <f t="shared" si="103"/>
        <v>120.13214146910221</v>
      </c>
      <c r="AG182" s="75">
        <f t="shared" si="103"/>
        <v>116.71200932763311</v>
      </c>
      <c r="AH182" s="619">
        <v>1</v>
      </c>
      <c r="AI182" s="234">
        <v>1</v>
      </c>
      <c r="AJ182" s="234">
        <v>4</v>
      </c>
      <c r="AK182" s="234">
        <v>4</v>
      </c>
      <c r="AL182" s="234">
        <v>4</v>
      </c>
      <c r="AM182" s="234">
        <v>4</v>
      </c>
      <c r="AN182" s="234">
        <v>1</v>
      </c>
      <c r="AO182" s="234">
        <v>4</v>
      </c>
      <c r="AP182" s="234">
        <v>1</v>
      </c>
      <c r="AQ182" s="234">
        <v>4</v>
      </c>
      <c r="AR182" s="234">
        <v>4</v>
      </c>
      <c r="AS182" s="234">
        <v>1</v>
      </c>
      <c r="AT182" s="234">
        <v>4</v>
      </c>
      <c r="AU182" s="234">
        <v>6</v>
      </c>
      <c r="AV182" s="236">
        <v>7</v>
      </c>
    </row>
    <row r="183" spans="2:48" ht="14.45">
      <c r="B183" s="620"/>
      <c r="C183" s="1" t="s">
        <v>197</v>
      </c>
      <c r="D183" s="212">
        <v>1335</v>
      </c>
      <c r="E183" s="213">
        <v>1017</v>
      </c>
      <c r="F183" s="213">
        <v>1122</v>
      </c>
      <c r="G183" s="213">
        <v>1102</v>
      </c>
      <c r="H183" s="213">
        <v>664</v>
      </c>
      <c r="I183" s="213">
        <v>450</v>
      </c>
      <c r="J183" s="212">
        <v>1907</v>
      </c>
      <c r="K183" s="213">
        <v>1823</v>
      </c>
      <c r="L183" s="212">
        <v>2041</v>
      </c>
      <c r="M183" s="213">
        <v>1556</v>
      </c>
      <c r="N183" s="213">
        <v>1831</v>
      </c>
      <c r="O183" s="213">
        <v>1626</v>
      </c>
      <c r="P183" s="213">
        <v>1660</v>
      </c>
      <c r="Q183" s="213">
        <v>1587</v>
      </c>
      <c r="R183" s="213">
        <v>1529</v>
      </c>
      <c r="S183" s="618">
        <f>100</f>
        <v>100</v>
      </c>
      <c r="T183" s="74">
        <f t="shared" si="79"/>
        <v>76.17977528089888</v>
      </c>
      <c r="U183" s="74">
        <f t="shared" si="79"/>
        <v>84.044943820224717</v>
      </c>
      <c r="V183" s="74">
        <f t="shared" si="79"/>
        <v>82.546816479400746</v>
      </c>
      <c r="W183" s="74">
        <f t="shared" si="79"/>
        <v>49.737827715355806</v>
      </c>
      <c r="X183" s="74">
        <f t="shared" si="79"/>
        <v>33.707865168539328</v>
      </c>
      <c r="Y183" s="74">
        <f t="shared" si="104"/>
        <v>142.84644194756555</v>
      </c>
      <c r="Z183" s="74">
        <f t="shared" si="104"/>
        <v>136.55430711610487</v>
      </c>
      <c r="AA183" s="74">
        <f t="shared" si="104"/>
        <v>152.88389513108615</v>
      </c>
      <c r="AB183" s="74">
        <f t="shared" si="104"/>
        <v>116.55430711610487</v>
      </c>
      <c r="AC183" s="74">
        <f t="shared" si="105"/>
        <v>137.15355805243445</v>
      </c>
      <c r="AD183" s="74">
        <f t="shared" si="105"/>
        <v>121.79775280898876</v>
      </c>
      <c r="AE183" s="74">
        <f t="shared" ref="AE183:AE184" si="106">P183*100/$D183</f>
        <v>124.34456928838951</v>
      </c>
      <c r="AF183" s="74">
        <f t="shared" ref="AF183:AG184" si="107">Q183*100/$D183</f>
        <v>118.87640449438203</v>
      </c>
      <c r="AG183" s="75">
        <f t="shared" si="107"/>
        <v>114.53183520599251</v>
      </c>
      <c r="AH183" s="619">
        <v>1</v>
      </c>
      <c r="AI183" s="234">
        <v>4</v>
      </c>
      <c r="AJ183" s="234">
        <v>4</v>
      </c>
      <c r="AK183" s="234">
        <v>4</v>
      </c>
      <c r="AL183" s="234">
        <v>4</v>
      </c>
      <c r="AM183" s="234">
        <v>4</v>
      </c>
      <c r="AN183" s="234">
        <v>1</v>
      </c>
      <c r="AO183" s="234">
        <v>4</v>
      </c>
      <c r="AP183" s="234">
        <v>1</v>
      </c>
      <c r="AQ183" s="234">
        <v>4</v>
      </c>
      <c r="AR183" s="234">
        <v>4</v>
      </c>
      <c r="AS183" s="234">
        <v>4</v>
      </c>
      <c r="AT183" s="234">
        <v>4</v>
      </c>
      <c r="AU183" s="234">
        <v>6</v>
      </c>
      <c r="AV183" s="236">
        <v>7</v>
      </c>
    </row>
    <row r="184" spans="2:48" ht="14.45">
      <c r="B184" s="620"/>
      <c r="C184" s="1" t="s">
        <v>198</v>
      </c>
      <c r="D184" s="212">
        <v>13505</v>
      </c>
      <c r="E184" s="212">
        <v>12076</v>
      </c>
      <c r="F184" s="212">
        <v>11362</v>
      </c>
      <c r="G184" s="212">
        <v>9967</v>
      </c>
      <c r="H184" s="212">
        <v>9455</v>
      </c>
      <c r="I184" s="212">
        <v>9950</v>
      </c>
      <c r="J184" s="212">
        <v>14562</v>
      </c>
      <c r="K184" s="212">
        <v>13510</v>
      </c>
      <c r="L184" s="212">
        <v>14931</v>
      </c>
      <c r="M184" s="212">
        <v>14293</v>
      </c>
      <c r="N184" s="212">
        <v>15405</v>
      </c>
      <c r="O184" s="212">
        <v>15731</v>
      </c>
      <c r="P184" s="213">
        <v>16546</v>
      </c>
      <c r="Q184" s="213">
        <v>17177</v>
      </c>
      <c r="R184" s="213">
        <v>17921</v>
      </c>
      <c r="S184" s="618">
        <f>100</f>
        <v>100</v>
      </c>
      <c r="T184" s="74">
        <f t="shared" si="79"/>
        <v>89.418733802295449</v>
      </c>
      <c r="U184" s="74">
        <f t="shared" si="79"/>
        <v>84.131803035912625</v>
      </c>
      <c r="V184" s="74">
        <f t="shared" si="79"/>
        <v>73.802295446131069</v>
      </c>
      <c r="W184" s="74">
        <f t="shared" si="79"/>
        <v>70.011106997408362</v>
      </c>
      <c r="X184" s="74">
        <f t="shared" si="79"/>
        <v>73.676416142169572</v>
      </c>
      <c r="Y184" s="74">
        <f t="shared" si="104"/>
        <v>107.82673084042948</v>
      </c>
      <c r="Z184" s="74">
        <f t="shared" si="104"/>
        <v>100.03702332469456</v>
      </c>
      <c r="AA184" s="74">
        <f t="shared" si="104"/>
        <v>110.55905220288781</v>
      </c>
      <c r="AB184" s="74">
        <f t="shared" si="104"/>
        <v>105.83487597186227</v>
      </c>
      <c r="AC184" s="74">
        <f t="shared" si="105"/>
        <v>114.06886338393188</v>
      </c>
      <c r="AD184" s="74">
        <f t="shared" si="105"/>
        <v>116.48278415401703</v>
      </c>
      <c r="AE184" s="74">
        <f t="shared" si="106"/>
        <v>122.51758607922991</v>
      </c>
      <c r="AF184" s="74">
        <f t="shared" si="107"/>
        <v>127.18992965568307</v>
      </c>
      <c r="AG184" s="75">
        <f t="shared" si="107"/>
        <v>132.69900037023325</v>
      </c>
      <c r="AH184" s="61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38"/>
      <c r="C185" s="8" t="s">
        <v>199</v>
      </c>
      <c r="D185">
        <v>12170</v>
      </c>
      <c r="E185">
        <v>11059</v>
      </c>
      <c r="F185">
        <v>10240</v>
      </c>
      <c r="G185">
        <v>8865</v>
      </c>
      <c r="H185">
        <v>8791</v>
      </c>
      <c r="I185">
        <v>9500</v>
      </c>
      <c r="J185">
        <v>12655</v>
      </c>
      <c r="K185">
        <v>11687</v>
      </c>
      <c r="L185">
        <v>12890</v>
      </c>
      <c r="M185">
        <v>12737</v>
      </c>
      <c r="N185">
        <v>13574</v>
      </c>
      <c r="O185">
        <v>14105</v>
      </c>
      <c r="P185">
        <v>14886</v>
      </c>
      <c r="Q185">
        <v>15590</v>
      </c>
      <c r="R185">
        <v>16392</v>
      </c>
      <c r="S185" s="618">
        <f>100</f>
        <v>100</v>
      </c>
      <c r="T185" s="74">
        <f t="shared" si="79"/>
        <v>90.870994248151192</v>
      </c>
      <c r="U185" s="74">
        <f t="shared" si="79"/>
        <v>84.141331142152836</v>
      </c>
      <c r="V185" s="74">
        <f t="shared" si="79"/>
        <v>72.843056696795401</v>
      </c>
      <c r="W185" s="74">
        <f t="shared" si="79"/>
        <v>72.235004108463428</v>
      </c>
      <c r="X185" s="74">
        <f t="shared" si="79"/>
        <v>78.060805258833199</v>
      </c>
      <c r="Y185" s="74">
        <f t="shared" si="104"/>
        <v>103.98520953163516</v>
      </c>
      <c r="Z185" s="74">
        <f t="shared" si="104"/>
        <v>96.03122432210354</v>
      </c>
      <c r="AA185" s="74">
        <f t="shared" si="104"/>
        <v>105.91618734593263</v>
      </c>
      <c r="AB185" s="74">
        <f t="shared" si="104"/>
        <v>104.65899753492194</v>
      </c>
      <c r="AC185" s="74">
        <f t="shared" si="105"/>
        <v>111.53656532456861</v>
      </c>
      <c r="AD185" s="74">
        <f t="shared" si="105"/>
        <v>115.89975349219392</v>
      </c>
      <c r="AE185" s="74">
        <f t="shared" ref="AE185:AE186" si="108">P185*100/$D185</f>
        <v>122.31717337715695</v>
      </c>
      <c r="AF185" s="74">
        <f t="shared" ref="AF185:AG186" si="109">Q185*100/$D185</f>
        <v>128.10188989317996</v>
      </c>
      <c r="AG185" s="75">
        <f t="shared" si="109"/>
        <v>134.69186524239933</v>
      </c>
      <c r="AH185" s="237"/>
      <c r="AI185" s="238"/>
      <c r="AJ185" s="238"/>
      <c r="AK185" s="238"/>
      <c r="AL185" s="238"/>
      <c r="AM185" s="238"/>
      <c r="AN185" s="238"/>
      <c r="AO185" s="238"/>
      <c r="AP185" s="238"/>
      <c r="AQ185" s="238"/>
      <c r="AR185" s="238"/>
      <c r="AS185" s="238"/>
      <c r="AT185" s="238"/>
      <c r="AU185" s="238"/>
      <c r="AV185" s="239"/>
    </row>
    <row r="186" spans="2:48" ht="15" customHeight="1">
      <c r="B186" s="620" t="s">
        <v>220</v>
      </c>
      <c r="C186" s="1" t="s">
        <v>194</v>
      </c>
      <c r="D186" s="213">
        <v>0</v>
      </c>
      <c r="E186" s="213">
        <v>0</v>
      </c>
      <c r="F186" s="212">
        <v>0</v>
      </c>
      <c r="G186" s="213">
        <v>0</v>
      </c>
      <c r="H186" s="212">
        <v>0</v>
      </c>
      <c r="I186" s="212">
        <v>0</v>
      </c>
      <c r="J186" s="212">
        <v>9998</v>
      </c>
      <c r="K186" s="212">
        <v>4986</v>
      </c>
      <c r="L186" s="212">
        <v>9495</v>
      </c>
      <c r="M186" s="212">
        <v>8986</v>
      </c>
      <c r="N186" s="212">
        <v>10213</v>
      </c>
      <c r="O186" s="212">
        <v>9921</v>
      </c>
      <c r="P186" s="213">
        <v>14205</v>
      </c>
      <c r="Q186" s="213">
        <v>17828</v>
      </c>
      <c r="R186" s="213">
        <v>23831</v>
      </c>
      <c r="S186" s="618">
        <f>100</f>
        <v>100</v>
      </c>
      <c r="T186" s="74" t="e">
        <f t="shared" si="79"/>
        <v>#DIV/0!</v>
      </c>
      <c r="U186" s="74" t="e">
        <f t="shared" si="79"/>
        <v>#DIV/0!</v>
      </c>
      <c r="V186" s="74" t="e">
        <f t="shared" si="79"/>
        <v>#DIV/0!</v>
      </c>
      <c r="W186" s="74" t="e">
        <f t="shared" si="79"/>
        <v>#DIV/0!</v>
      </c>
      <c r="X186" s="74" t="e">
        <f t="shared" si="79"/>
        <v>#DIV/0!</v>
      </c>
      <c r="Y186" s="74" t="e">
        <f t="shared" si="104"/>
        <v>#DIV/0!</v>
      </c>
      <c r="Z186" s="74" t="e">
        <f t="shared" si="104"/>
        <v>#DIV/0!</v>
      </c>
      <c r="AA186" s="74" t="e">
        <f t="shared" si="104"/>
        <v>#DIV/0!</v>
      </c>
      <c r="AB186" s="74" t="e">
        <f t="shared" si="104"/>
        <v>#DIV/0!</v>
      </c>
      <c r="AC186" s="74" t="e">
        <f t="shared" si="105"/>
        <v>#DIV/0!</v>
      </c>
      <c r="AD186" s="74" t="e">
        <f t="shared" si="105"/>
        <v>#DIV/0!</v>
      </c>
      <c r="AE186" s="74" t="e">
        <f t="shared" si="108"/>
        <v>#DIV/0!</v>
      </c>
      <c r="AF186" s="74" t="e">
        <f t="shared" si="109"/>
        <v>#DIV/0!</v>
      </c>
      <c r="AG186" s="75" t="e">
        <f t="shared" si="109"/>
        <v>#DIV/0!</v>
      </c>
      <c r="AH186" s="619">
        <v>4</v>
      </c>
      <c r="AI186" s="234">
        <v>4</v>
      </c>
      <c r="AJ186" s="234">
        <v>1</v>
      </c>
      <c r="AK186" s="234">
        <v>4</v>
      </c>
      <c r="AL186" s="234">
        <v>1</v>
      </c>
      <c r="AM186" s="234">
        <v>1</v>
      </c>
      <c r="AN186" s="234">
        <v>1</v>
      </c>
      <c r="AO186" s="234">
        <v>1</v>
      </c>
      <c r="AP186" s="234">
        <v>1</v>
      </c>
      <c r="AQ186" s="234">
        <v>1</v>
      </c>
      <c r="AR186" s="234">
        <v>1</v>
      </c>
      <c r="AS186" s="234">
        <v>1</v>
      </c>
      <c r="AT186" s="234">
        <v>4</v>
      </c>
      <c r="AU186" s="234">
        <v>6</v>
      </c>
      <c r="AV186" s="236">
        <v>7</v>
      </c>
    </row>
    <row r="187" spans="2:48" ht="14.45">
      <c r="B187" s="620"/>
      <c r="C187" s="1" t="s">
        <v>195</v>
      </c>
      <c r="D187" s="213">
        <v>46</v>
      </c>
      <c r="E187" s="213">
        <v>47</v>
      </c>
      <c r="F187" s="213">
        <v>65</v>
      </c>
      <c r="G187" s="213">
        <v>62</v>
      </c>
      <c r="H187" s="213">
        <v>103</v>
      </c>
      <c r="I187" s="212">
        <v>349</v>
      </c>
      <c r="J187" s="212">
        <v>434</v>
      </c>
      <c r="K187" s="212">
        <v>607</v>
      </c>
      <c r="L187" s="212">
        <v>658</v>
      </c>
      <c r="M187" s="212">
        <v>748</v>
      </c>
      <c r="N187" s="212">
        <v>1219</v>
      </c>
      <c r="O187" s="212">
        <v>904</v>
      </c>
      <c r="P187" s="213">
        <v>760</v>
      </c>
      <c r="Q187" s="213">
        <v>608</v>
      </c>
      <c r="R187" s="213">
        <v>458</v>
      </c>
      <c r="S187" s="618">
        <f>100</f>
        <v>100</v>
      </c>
      <c r="T187" s="74">
        <f t="shared" si="79"/>
        <v>102.17391304347827</v>
      </c>
      <c r="U187" s="74">
        <f t="shared" si="79"/>
        <v>141.30434782608697</v>
      </c>
      <c r="V187" s="74">
        <f t="shared" si="79"/>
        <v>134.78260869565219</v>
      </c>
      <c r="W187" s="74">
        <f t="shared" si="79"/>
        <v>223.91304347826087</v>
      </c>
      <c r="X187" s="74">
        <f t="shared" si="79"/>
        <v>758.695652173913</v>
      </c>
      <c r="Y187" s="74">
        <f t="shared" si="104"/>
        <v>943.47826086956525</v>
      </c>
      <c r="Z187" s="74">
        <f t="shared" si="104"/>
        <v>1319.5652173913043</v>
      </c>
      <c r="AA187" s="74">
        <f t="shared" si="104"/>
        <v>1430.4347826086957</v>
      </c>
      <c r="AB187" s="74">
        <f t="shared" si="104"/>
        <v>1626.0869565217392</v>
      </c>
      <c r="AC187" s="74">
        <f t="shared" si="105"/>
        <v>2650</v>
      </c>
      <c r="AD187" s="74">
        <f t="shared" si="105"/>
        <v>1965.2173913043478</v>
      </c>
      <c r="AE187" s="74">
        <f t="shared" ref="AE187:AE188" si="110">P187*100/$D187</f>
        <v>1652.1739130434783</v>
      </c>
      <c r="AF187" s="74">
        <f t="shared" ref="AF187:AG188" si="111">Q187*100/$D187</f>
        <v>1321.7391304347825</v>
      </c>
      <c r="AG187" s="75">
        <f t="shared" si="111"/>
        <v>995.6521739130435</v>
      </c>
      <c r="AH187" s="619">
        <v>4</v>
      </c>
      <c r="AI187" s="234">
        <v>4</v>
      </c>
      <c r="AJ187" s="234">
        <v>4</v>
      </c>
      <c r="AK187" s="234">
        <v>4</v>
      </c>
      <c r="AL187" s="234">
        <v>4</v>
      </c>
      <c r="AM187" s="234">
        <v>1</v>
      </c>
      <c r="AN187" s="234">
        <v>1</v>
      </c>
      <c r="AO187" s="234">
        <v>1</v>
      </c>
      <c r="AP187" s="234">
        <v>1</v>
      </c>
      <c r="AQ187" s="234">
        <v>1</v>
      </c>
      <c r="AR187" s="234">
        <v>1</v>
      </c>
      <c r="AS187" s="234">
        <v>1</v>
      </c>
      <c r="AT187" s="234">
        <v>4</v>
      </c>
      <c r="AU187" s="234">
        <v>6</v>
      </c>
      <c r="AV187" s="236">
        <v>7</v>
      </c>
    </row>
    <row r="188" spans="2:48" ht="14.45">
      <c r="B188" s="620"/>
      <c r="C188" s="1" t="s">
        <v>196</v>
      </c>
      <c r="D188" s="212">
        <v>331</v>
      </c>
      <c r="E188" s="213">
        <v>473</v>
      </c>
      <c r="F188" s="213">
        <v>305</v>
      </c>
      <c r="G188" s="213">
        <v>337</v>
      </c>
      <c r="H188" s="212">
        <v>591</v>
      </c>
      <c r="I188" s="212">
        <v>802</v>
      </c>
      <c r="J188" s="213">
        <v>932</v>
      </c>
      <c r="K188" s="213">
        <v>774</v>
      </c>
      <c r="L188" s="213">
        <v>773</v>
      </c>
      <c r="M188" s="212">
        <v>663</v>
      </c>
      <c r="N188" s="212">
        <v>1639</v>
      </c>
      <c r="O188" s="212">
        <v>1546</v>
      </c>
      <c r="P188" s="213">
        <v>1232</v>
      </c>
      <c r="Q188" s="213">
        <v>939</v>
      </c>
      <c r="R188" s="213">
        <v>660</v>
      </c>
      <c r="S188" s="618">
        <f>100</f>
        <v>100</v>
      </c>
      <c r="T188" s="74">
        <f t="shared" si="79"/>
        <v>142.90030211480362</v>
      </c>
      <c r="U188" s="74">
        <f t="shared" si="79"/>
        <v>92.145015105740185</v>
      </c>
      <c r="V188" s="74">
        <f t="shared" si="79"/>
        <v>101.81268882175226</v>
      </c>
      <c r="W188" s="74">
        <f t="shared" si="79"/>
        <v>178.54984894259817</v>
      </c>
      <c r="X188" s="74">
        <f t="shared" si="79"/>
        <v>242.29607250755288</v>
      </c>
      <c r="Y188" s="74">
        <f t="shared" si="104"/>
        <v>281.57099697885195</v>
      </c>
      <c r="Z188" s="74">
        <f t="shared" si="104"/>
        <v>233.83685800604229</v>
      </c>
      <c r="AA188" s="74">
        <f t="shared" si="104"/>
        <v>233.53474320241691</v>
      </c>
      <c r="AB188" s="74">
        <f t="shared" si="104"/>
        <v>200.30211480362539</v>
      </c>
      <c r="AC188" s="74">
        <f t="shared" si="105"/>
        <v>495.16616314199393</v>
      </c>
      <c r="AD188" s="74">
        <f t="shared" si="105"/>
        <v>467.06948640483381</v>
      </c>
      <c r="AE188" s="74">
        <f t="shared" si="110"/>
        <v>372.20543806646526</v>
      </c>
      <c r="AF188" s="74">
        <f t="shared" si="111"/>
        <v>283.6858006042296</v>
      </c>
      <c r="AG188" s="75">
        <f t="shared" si="111"/>
        <v>199.39577039274926</v>
      </c>
      <c r="AH188" s="619">
        <v>1</v>
      </c>
      <c r="AI188" s="234">
        <v>4</v>
      </c>
      <c r="AJ188" s="234">
        <v>4</v>
      </c>
      <c r="AK188" s="234">
        <v>4</v>
      </c>
      <c r="AL188" s="234">
        <v>1</v>
      </c>
      <c r="AM188" s="234">
        <v>1</v>
      </c>
      <c r="AN188" s="234">
        <v>4</v>
      </c>
      <c r="AO188" s="234">
        <v>4</v>
      </c>
      <c r="AP188" s="234">
        <v>4</v>
      </c>
      <c r="AQ188" s="234">
        <v>1</v>
      </c>
      <c r="AR188" s="234">
        <v>1</v>
      </c>
      <c r="AS188" s="234">
        <v>1</v>
      </c>
      <c r="AT188" s="234">
        <v>4</v>
      </c>
      <c r="AU188" s="234">
        <v>6</v>
      </c>
      <c r="AV188" s="236">
        <v>7</v>
      </c>
    </row>
    <row r="189" spans="2:48" ht="14.45">
      <c r="B189" s="620"/>
      <c r="C189" s="1" t="s">
        <v>197</v>
      </c>
      <c r="D189" s="213">
        <v>23578</v>
      </c>
      <c r="E189" s="213">
        <v>22418</v>
      </c>
      <c r="F189" s="213">
        <v>22464</v>
      </c>
      <c r="G189" s="213">
        <v>21404</v>
      </c>
      <c r="H189" s="213">
        <v>20298</v>
      </c>
      <c r="I189" s="212">
        <v>19330</v>
      </c>
      <c r="J189" s="213">
        <v>20597</v>
      </c>
      <c r="K189" s="213">
        <v>19397</v>
      </c>
      <c r="L189" s="213">
        <v>19751</v>
      </c>
      <c r="M189" s="212">
        <v>19445</v>
      </c>
      <c r="N189" s="212">
        <v>18219</v>
      </c>
      <c r="O189" s="212">
        <v>19185</v>
      </c>
      <c r="P189" s="213">
        <v>15155</v>
      </c>
      <c r="Q189" s="213">
        <v>11443</v>
      </c>
      <c r="R189" s="213">
        <v>7994</v>
      </c>
      <c r="S189" s="618">
        <f>100</f>
        <v>100</v>
      </c>
      <c r="T189" s="74">
        <f t="shared" si="79"/>
        <v>95.080159470693019</v>
      </c>
      <c r="U189" s="74">
        <f t="shared" si="79"/>
        <v>95.275256595131054</v>
      </c>
      <c r="V189" s="74">
        <f t="shared" si="79"/>
        <v>90.779540249385022</v>
      </c>
      <c r="W189" s="74">
        <f t="shared" si="79"/>
        <v>86.088726779200954</v>
      </c>
      <c r="X189" s="74">
        <f t="shared" si="79"/>
        <v>81.983204682330992</v>
      </c>
      <c r="Y189" s="74">
        <f t="shared" si="104"/>
        <v>87.356858088048185</v>
      </c>
      <c r="Z189" s="74">
        <f t="shared" si="104"/>
        <v>82.267367885316816</v>
      </c>
      <c r="AA189" s="74">
        <f t="shared" si="104"/>
        <v>83.768767495122574</v>
      </c>
      <c r="AB189" s="74">
        <f t="shared" si="104"/>
        <v>82.470947493426081</v>
      </c>
      <c r="AC189" s="74">
        <f t="shared" si="105"/>
        <v>77.271185002968863</v>
      </c>
      <c r="AD189" s="74">
        <f t="shared" si="105"/>
        <v>81.368224616167609</v>
      </c>
      <c r="AE189" s="74">
        <f t="shared" ref="AE189:AE190" si="112">P189*100/$D189</f>
        <v>64.27602001866147</v>
      </c>
      <c r="AF189" s="74">
        <f t="shared" ref="AF189:AG190" si="113">Q189*100/$D189</f>
        <v>48.532530324879126</v>
      </c>
      <c r="AG189" s="75">
        <f t="shared" si="113"/>
        <v>33.904487233862078</v>
      </c>
      <c r="AH189" s="619">
        <v>4</v>
      </c>
      <c r="AI189" s="234">
        <v>4</v>
      </c>
      <c r="AJ189" s="234">
        <v>4</v>
      </c>
      <c r="AK189" s="234">
        <v>4</v>
      </c>
      <c r="AL189" s="234">
        <v>4</v>
      </c>
      <c r="AM189" s="234">
        <v>1</v>
      </c>
      <c r="AN189" s="234">
        <v>4</v>
      </c>
      <c r="AO189" s="234">
        <v>4</v>
      </c>
      <c r="AP189" s="234">
        <v>4</v>
      </c>
      <c r="AQ189" s="234">
        <v>1</v>
      </c>
      <c r="AR189" s="234">
        <v>1</v>
      </c>
      <c r="AS189" s="234">
        <v>1</v>
      </c>
      <c r="AT189" s="234">
        <v>4</v>
      </c>
      <c r="AU189" s="234">
        <v>6</v>
      </c>
      <c r="AV189" s="236">
        <v>7</v>
      </c>
    </row>
    <row r="190" spans="2:48" ht="14.45">
      <c r="B190" s="620"/>
      <c r="C190" s="1" t="s">
        <v>198</v>
      </c>
      <c r="D190" s="212">
        <v>23955</v>
      </c>
      <c r="E190" s="212">
        <v>22938</v>
      </c>
      <c r="F190" s="212">
        <v>22834</v>
      </c>
      <c r="G190" s="212">
        <v>21803</v>
      </c>
      <c r="H190" s="212">
        <v>20992</v>
      </c>
      <c r="I190" s="212">
        <v>20481</v>
      </c>
      <c r="J190" s="212">
        <v>31961</v>
      </c>
      <c r="K190" s="212">
        <v>25764</v>
      </c>
      <c r="L190" s="212">
        <v>30677</v>
      </c>
      <c r="M190" s="212">
        <v>29842</v>
      </c>
      <c r="N190" s="212">
        <v>31290</v>
      </c>
      <c r="O190" s="212">
        <v>31556</v>
      </c>
      <c r="P190" s="213">
        <v>31352</v>
      </c>
      <c r="Q190" s="213">
        <v>30818</v>
      </c>
      <c r="R190" s="213">
        <v>32943</v>
      </c>
      <c r="S190" s="618">
        <f>100</f>
        <v>100</v>
      </c>
      <c r="T190" s="74">
        <f t="shared" si="79"/>
        <v>95.754539762053852</v>
      </c>
      <c r="U190" s="74">
        <f t="shared" si="79"/>
        <v>95.320392402421206</v>
      </c>
      <c r="V190" s="74">
        <f t="shared" si="79"/>
        <v>91.016489250678362</v>
      </c>
      <c r="W190" s="74">
        <f t="shared" si="79"/>
        <v>87.630974744312255</v>
      </c>
      <c r="X190" s="74">
        <f t="shared" si="79"/>
        <v>85.497808390732629</v>
      </c>
      <c r="Y190" s="74">
        <f t="shared" si="104"/>
        <v>133.42099770402839</v>
      </c>
      <c r="Z190" s="74">
        <f t="shared" si="104"/>
        <v>107.55165936130244</v>
      </c>
      <c r="AA190" s="74">
        <f t="shared" si="104"/>
        <v>128.06094761010229</v>
      </c>
      <c r="AB190" s="74">
        <f t="shared" si="104"/>
        <v>124.57524525151325</v>
      </c>
      <c r="AC190" s="74">
        <f t="shared" si="105"/>
        <v>130.61991233562929</v>
      </c>
      <c r="AD190" s="74">
        <f t="shared" si="105"/>
        <v>131.73032769776665</v>
      </c>
      <c r="AE190" s="74">
        <f t="shared" si="112"/>
        <v>130.87873095387184</v>
      </c>
      <c r="AF190" s="74">
        <f t="shared" si="113"/>
        <v>128.64955124191192</v>
      </c>
      <c r="AG190" s="75">
        <f t="shared" si="113"/>
        <v>137.52035065748279</v>
      </c>
      <c r="AH190" s="619">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38"/>
      <c r="C191" s="8" t="s">
        <v>199</v>
      </c>
      <c r="D191">
        <v>377</v>
      </c>
      <c r="E191">
        <v>520</v>
      </c>
      <c r="F191">
        <v>370</v>
      </c>
      <c r="G191">
        <v>399</v>
      </c>
      <c r="H191">
        <v>694</v>
      </c>
      <c r="I191">
        <v>1151</v>
      </c>
      <c r="J191">
        <v>11364</v>
      </c>
      <c r="K191">
        <v>6367</v>
      </c>
      <c r="L191">
        <v>10926</v>
      </c>
      <c r="M191">
        <v>10397</v>
      </c>
      <c r="N191">
        <v>13071</v>
      </c>
      <c r="O191">
        <v>12371</v>
      </c>
      <c r="P191">
        <v>16197</v>
      </c>
      <c r="Q191">
        <v>19375</v>
      </c>
      <c r="R191">
        <v>24949</v>
      </c>
      <c r="S191" s="618">
        <f>100</f>
        <v>100</v>
      </c>
      <c r="T191" s="74">
        <f t="shared" ref="T191:X241" si="114">E191*100/$D191</f>
        <v>137.93103448275863</v>
      </c>
      <c r="U191" s="74">
        <f t="shared" si="114"/>
        <v>98.143236074270561</v>
      </c>
      <c r="V191" s="74">
        <f t="shared" si="114"/>
        <v>105.83554376657825</v>
      </c>
      <c r="W191" s="74">
        <f t="shared" si="114"/>
        <v>184.08488063660477</v>
      </c>
      <c r="X191" s="74">
        <f t="shared" si="114"/>
        <v>305.30503978779842</v>
      </c>
      <c r="Y191" s="74">
        <f t="shared" si="104"/>
        <v>3014.3236074270558</v>
      </c>
      <c r="Z191" s="74">
        <f t="shared" si="104"/>
        <v>1688.8594164456233</v>
      </c>
      <c r="AA191" s="74">
        <f t="shared" si="104"/>
        <v>2898.1432360742706</v>
      </c>
      <c r="AB191" s="74">
        <f t="shared" si="104"/>
        <v>2757.8249336870026</v>
      </c>
      <c r="AC191" s="74">
        <f t="shared" si="105"/>
        <v>3467.1087533156497</v>
      </c>
      <c r="AD191" s="74">
        <f t="shared" si="105"/>
        <v>3281.4323607427054</v>
      </c>
      <c r="AE191" s="74">
        <f t="shared" ref="AE191:AE192" si="115">P191*100/$D191</f>
        <v>4296.2864721485412</v>
      </c>
      <c r="AF191" s="74">
        <f t="shared" ref="AF191:AG192" si="116">Q191*100/$D191</f>
        <v>5139.2572944297081</v>
      </c>
      <c r="AG191" s="75">
        <f t="shared" si="116"/>
        <v>6617.7718832891251</v>
      </c>
      <c r="AH191" s="237"/>
      <c r="AI191" s="238"/>
      <c r="AJ191" s="238"/>
      <c r="AK191" s="238"/>
      <c r="AL191" s="238"/>
      <c r="AM191" s="238"/>
      <c r="AN191" s="238"/>
      <c r="AO191" s="238"/>
      <c r="AP191" s="238"/>
      <c r="AQ191" s="238"/>
      <c r="AR191" s="238"/>
      <c r="AS191" s="238"/>
      <c r="AT191" s="238"/>
      <c r="AU191" s="238"/>
      <c r="AV191" s="239"/>
    </row>
    <row r="192" spans="2:48" ht="15" customHeight="1">
      <c r="B192" s="620" t="s">
        <v>221</v>
      </c>
      <c r="C192" s="1" t="s">
        <v>194</v>
      </c>
      <c r="D192" s="213">
        <v>0</v>
      </c>
      <c r="E192" s="213">
        <v>0</v>
      </c>
      <c r="F192" s="212">
        <v>0</v>
      </c>
      <c r="G192" s="212">
        <v>144</v>
      </c>
      <c r="H192" s="213">
        <v>146</v>
      </c>
      <c r="I192" s="213">
        <v>225</v>
      </c>
      <c r="J192" s="212">
        <v>887</v>
      </c>
      <c r="K192" s="212">
        <v>880</v>
      </c>
      <c r="L192" s="213">
        <v>1285</v>
      </c>
      <c r="M192" s="212">
        <v>648</v>
      </c>
      <c r="N192" s="212">
        <v>914</v>
      </c>
      <c r="O192" s="212">
        <v>702</v>
      </c>
      <c r="P192" s="213">
        <v>1072</v>
      </c>
      <c r="Q192" s="213">
        <v>1439</v>
      </c>
      <c r="R192" s="213">
        <v>2533</v>
      </c>
      <c r="S192" s="618">
        <f>100</f>
        <v>100</v>
      </c>
      <c r="T192" s="74" t="e">
        <f t="shared" si="114"/>
        <v>#DIV/0!</v>
      </c>
      <c r="U192" s="74" t="e">
        <f t="shared" si="114"/>
        <v>#DIV/0!</v>
      </c>
      <c r="V192" s="74" t="e">
        <f t="shared" si="114"/>
        <v>#DIV/0!</v>
      </c>
      <c r="W192" s="74" t="e">
        <f t="shared" si="114"/>
        <v>#DIV/0!</v>
      </c>
      <c r="X192" s="74" t="e">
        <f t="shared" si="114"/>
        <v>#DIV/0!</v>
      </c>
      <c r="Y192" s="74" t="e">
        <f t="shared" si="104"/>
        <v>#DIV/0!</v>
      </c>
      <c r="Z192" s="74" t="e">
        <f t="shared" si="104"/>
        <v>#DIV/0!</v>
      </c>
      <c r="AA192" s="74" t="e">
        <f t="shared" si="104"/>
        <v>#DIV/0!</v>
      </c>
      <c r="AB192" s="74" t="e">
        <f t="shared" si="104"/>
        <v>#DIV/0!</v>
      </c>
      <c r="AC192" s="74" t="e">
        <f t="shared" si="105"/>
        <v>#DIV/0!</v>
      </c>
      <c r="AD192" s="74" t="e">
        <f t="shared" si="105"/>
        <v>#DIV/0!</v>
      </c>
      <c r="AE192" s="74" t="e">
        <f t="shared" si="115"/>
        <v>#DIV/0!</v>
      </c>
      <c r="AF192" s="74" t="e">
        <f t="shared" si="116"/>
        <v>#DIV/0!</v>
      </c>
      <c r="AG192" s="75" t="e">
        <f t="shared" si="116"/>
        <v>#DIV/0!</v>
      </c>
      <c r="AH192" s="619">
        <v>4</v>
      </c>
      <c r="AI192" s="234">
        <v>4</v>
      </c>
      <c r="AJ192" s="234">
        <v>1</v>
      </c>
      <c r="AK192" s="234">
        <v>1</v>
      </c>
      <c r="AL192" s="234">
        <v>4</v>
      </c>
      <c r="AM192" s="234">
        <v>4</v>
      </c>
      <c r="AN192" s="234">
        <v>1</v>
      </c>
      <c r="AO192" s="234">
        <v>1</v>
      </c>
      <c r="AP192" s="234">
        <v>4</v>
      </c>
      <c r="AQ192" s="234">
        <v>1</v>
      </c>
      <c r="AR192" s="234">
        <v>1</v>
      </c>
      <c r="AS192" s="234">
        <v>1</v>
      </c>
      <c r="AT192" s="234">
        <v>4</v>
      </c>
      <c r="AU192" s="234">
        <v>6</v>
      </c>
      <c r="AV192" s="236">
        <v>7</v>
      </c>
    </row>
    <row r="193" spans="2:48" ht="14.45">
      <c r="B193" s="620"/>
      <c r="C193" s="1" t="s">
        <v>195</v>
      </c>
      <c r="D193" s="212">
        <v>1703</v>
      </c>
      <c r="E193" s="213">
        <v>1430</v>
      </c>
      <c r="F193" s="213">
        <v>1281</v>
      </c>
      <c r="G193" s="213">
        <v>1735</v>
      </c>
      <c r="H193" s="213">
        <v>1537</v>
      </c>
      <c r="I193" s="213">
        <v>1267</v>
      </c>
      <c r="J193" s="212">
        <v>2220</v>
      </c>
      <c r="K193" s="213">
        <v>1767</v>
      </c>
      <c r="L193" s="213">
        <v>1563</v>
      </c>
      <c r="M193" s="213">
        <v>1270</v>
      </c>
      <c r="N193" s="213">
        <v>1660</v>
      </c>
      <c r="O193" s="213">
        <v>770</v>
      </c>
      <c r="P193" s="213">
        <v>0</v>
      </c>
      <c r="Q193" s="213">
        <v>0</v>
      </c>
      <c r="R193" s="213">
        <v>0</v>
      </c>
      <c r="S193" s="618">
        <f>100</f>
        <v>100</v>
      </c>
      <c r="T193" s="74">
        <f t="shared" si="114"/>
        <v>83.969465648854964</v>
      </c>
      <c r="U193" s="74">
        <f t="shared" si="114"/>
        <v>75.220199647680559</v>
      </c>
      <c r="V193" s="74">
        <f t="shared" si="114"/>
        <v>101.87903699354081</v>
      </c>
      <c r="W193" s="74">
        <f t="shared" si="114"/>
        <v>90.252495596007051</v>
      </c>
      <c r="X193" s="74">
        <f t="shared" si="114"/>
        <v>74.398120963006463</v>
      </c>
      <c r="Y193" s="74">
        <f t="shared" si="104"/>
        <v>130.35819142689371</v>
      </c>
      <c r="Z193" s="74">
        <f t="shared" si="104"/>
        <v>103.75807398708162</v>
      </c>
      <c r="AA193" s="74">
        <f t="shared" si="104"/>
        <v>91.779213153258951</v>
      </c>
      <c r="AB193" s="74">
        <f t="shared" si="104"/>
        <v>74.57428068115091</v>
      </c>
      <c r="AC193" s="74">
        <f t="shared" si="105"/>
        <v>97.475044039929543</v>
      </c>
      <c r="AD193" s="74">
        <f t="shared" si="105"/>
        <v>45.214327657075749</v>
      </c>
      <c r="AE193" s="74">
        <f t="shared" ref="AE193:AE194" si="117">P193*100/$D193</f>
        <v>0</v>
      </c>
      <c r="AF193" s="74">
        <f t="shared" ref="AF193:AG194" si="118">Q193*100/$D193</f>
        <v>0</v>
      </c>
      <c r="AG193" s="75">
        <f t="shared" si="118"/>
        <v>0</v>
      </c>
      <c r="AH193" s="619">
        <v>1</v>
      </c>
      <c r="AI193" s="234">
        <v>4</v>
      </c>
      <c r="AJ193" s="234">
        <v>4</v>
      </c>
      <c r="AK193" s="234">
        <v>4</v>
      </c>
      <c r="AL193" s="234">
        <v>4</v>
      </c>
      <c r="AM193" s="234">
        <v>4</v>
      </c>
      <c r="AN193" s="234">
        <v>1</v>
      </c>
      <c r="AO193" s="234">
        <v>4</v>
      </c>
      <c r="AP193" s="234">
        <v>4</v>
      </c>
      <c r="AQ193" s="234">
        <v>4</v>
      </c>
      <c r="AR193" s="234">
        <v>4</v>
      </c>
      <c r="AS193" s="234">
        <v>4</v>
      </c>
      <c r="AT193" s="234">
        <v>4</v>
      </c>
      <c r="AU193" s="234">
        <v>6</v>
      </c>
      <c r="AV193" s="236">
        <v>7</v>
      </c>
    </row>
    <row r="194" spans="2:48" ht="14.45">
      <c r="B194" s="620"/>
      <c r="C194" s="1" t="s">
        <v>196</v>
      </c>
      <c r="D194" s="212">
        <v>2060</v>
      </c>
      <c r="E194" s="213">
        <v>2188</v>
      </c>
      <c r="F194" s="213">
        <v>2462</v>
      </c>
      <c r="G194" s="212">
        <v>3492</v>
      </c>
      <c r="H194" s="213">
        <v>3535</v>
      </c>
      <c r="I194" s="213">
        <v>0</v>
      </c>
      <c r="J194" s="213">
        <v>0</v>
      </c>
      <c r="K194" s="213">
        <v>3099</v>
      </c>
      <c r="L194" s="213">
        <v>3114</v>
      </c>
      <c r="M194" s="213">
        <v>2281</v>
      </c>
      <c r="N194" s="213">
        <v>2591</v>
      </c>
      <c r="O194" s="213">
        <v>2658</v>
      </c>
      <c r="P194" s="213">
        <v>2191</v>
      </c>
      <c r="Q194" s="213">
        <v>1785</v>
      </c>
      <c r="R194" s="213">
        <v>1103</v>
      </c>
      <c r="S194" s="618">
        <f>100</f>
        <v>100</v>
      </c>
      <c r="T194" s="74">
        <f t="shared" si="114"/>
        <v>106.21359223300971</v>
      </c>
      <c r="U194" s="74">
        <f t="shared" si="114"/>
        <v>119.51456310679612</v>
      </c>
      <c r="V194" s="74">
        <f t="shared" si="114"/>
        <v>169.51456310679612</v>
      </c>
      <c r="W194" s="74">
        <f t="shared" si="114"/>
        <v>171.60194174757282</v>
      </c>
      <c r="X194" s="74">
        <f t="shared" si="114"/>
        <v>0</v>
      </c>
      <c r="Y194" s="74">
        <f t="shared" si="104"/>
        <v>0</v>
      </c>
      <c r="Z194" s="74">
        <f t="shared" si="104"/>
        <v>150.4368932038835</v>
      </c>
      <c r="AA194" s="74">
        <f t="shared" si="104"/>
        <v>151.16504854368932</v>
      </c>
      <c r="AB194" s="74">
        <f t="shared" si="104"/>
        <v>110.72815533980582</v>
      </c>
      <c r="AC194" s="74">
        <f t="shared" si="105"/>
        <v>125.77669902912622</v>
      </c>
      <c r="AD194" s="74">
        <f t="shared" si="105"/>
        <v>129.02912621359224</v>
      </c>
      <c r="AE194" s="74">
        <f t="shared" si="117"/>
        <v>106.35922330097087</v>
      </c>
      <c r="AF194" s="74">
        <f t="shared" si="118"/>
        <v>86.650485436893206</v>
      </c>
      <c r="AG194" s="75">
        <f t="shared" si="118"/>
        <v>53.543689320388353</v>
      </c>
      <c r="AH194" s="619">
        <v>1</v>
      </c>
      <c r="AI194" s="234">
        <v>4</v>
      </c>
      <c r="AJ194" s="234">
        <v>4</v>
      </c>
      <c r="AK194" s="234">
        <v>1</v>
      </c>
      <c r="AL194" s="234">
        <v>4</v>
      </c>
      <c r="AM194" s="234">
        <v>4</v>
      </c>
      <c r="AN194" s="234">
        <v>4</v>
      </c>
      <c r="AO194" s="234">
        <v>4</v>
      </c>
      <c r="AP194" s="234">
        <v>4</v>
      </c>
      <c r="AQ194" s="234">
        <v>4</v>
      </c>
      <c r="AR194" s="234">
        <v>4</v>
      </c>
      <c r="AS194" s="234">
        <v>4</v>
      </c>
      <c r="AT194" s="234">
        <v>4</v>
      </c>
      <c r="AU194" s="234">
        <v>6</v>
      </c>
      <c r="AV194" s="236">
        <v>7</v>
      </c>
    </row>
    <row r="195" spans="2:48" ht="14.45">
      <c r="B195" s="620"/>
      <c r="C195" s="1" t="s">
        <v>197</v>
      </c>
      <c r="D195" s="213">
        <v>4070</v>
      </c>
      <c r="E195" s="213">
        <v>3324</v>
      </c>
      <c r="F195" s="212">
        <v>3829</v>
      </c>
      <c r="G195" s="213">
        <v>3657</v>
      </c>
      <c r="H195" s="212">
        <v>3561</v>
      </c>
      <c r="I195" s="212">
        <v>3200</v>
      </c>
      <c r="J195" s="213">
        <v>0</v>
      </c>
      <c r="K195" s="213">
        <v>3303</v>
      </c>
      <c r="L195" s="213">
        <v>2331</v>
      </c>
      <c r="M195" s="213">
        <v>2136</v>
      </c>
      <c r="N195" s="213">
        <v>0</v>
      </c>
      <c r="O195" s="212">
        <v>3127</v>
      </c>
      <c r="P195" s="213">
        <v>2634</v>
      </c>
      <c r="Q195" s="213">
        <v>2126</v>
      </c>
      <c r="R195" s="213">
        <v>0</v>
      </c>
      <c r="S195" s="618">
        <f>100</f>
        <v>100</v>
      </c>
      <c r="T195" s="74">
        <f t="shared" si="114"/>
        <v>81.670761670761664</v>
      </c>
      <c r="U195" s="74">
        <f t="shared" si="114"/>
        <v>94.078624078624074</v>
      </c>
      <c r="V195" s="74">
        <f t="shared" si="114"/>
        <v>89.852579852579851</v>
      </c>
      <c r="W195" s="74">
        <f t="shared" si="114"/>
        <v>87.49385749385749</v>
      </c>
      <c r="X195" s="74">
        <f t="shared" si="114"/>
        <v>78.624078624078621</v>
      </c>
      <c r="Y195" s="74">
        <f t="shared" si="104"/>
        <v>0</v>
      </c>
      <c r="Z195" s="74">
        <f t="shared" si="104"/>
        <v>81.154791154791155</v>
      </c>
      <c r="AA195" s="74">
        <f t="shared" si="104"/>
        <v>57.272727272727273</v>
      </c>
      <c r="AB195" s="74">
        <f t="shared" si="104"/>
        <v>52.481572481572485</v>
      </c>
      <c r="AC195" s="74">
        <f t="shared" si="105"/>
        <v>0</v>
      </c>
      <c r="AD195" s="74">
        <f t="shared" si="105"/>
        <v>76.830466830466833</v>
      </c>
      <c r="AE195" s="74">
        <f t="shared" ref="AE195:AE196" si="119">P195*100/$D195</f>
        <v>64.717444717444721</v>
      </c>
      <c r="AF195" s="74">
        <f t="shared" ref="AF195:AG196" si="120">Q195*100/$D195</f>
        <v>52.235872235872236</v>
      </c>
      <c r="AG195" s="75">
        <f t="shared" si="120"/>
        <v>0</v>
      </c>
      <c r="AH195" s="619">
        <v>4</v>
      </c>
      <c r="AI195" s="234">
        <v>4</v>
      </c>
      <c r="AJ195" s="234">
        <v>1</v>
      </c>
      <c r="AK195" s="234">
        <v>4</v>
      </c>
      <c r="AL195" s="234">
        <v>1</v>
      </c>
      <c r="AM195" s="234">
        <v>1</v>
      </c>
      <c r="AN195" s="234">
        <v>4</v>
      </c>
      <c r="AO195" s="234">
        <v>4</v>
      </c>
      <c r="AP195" s="234">
        <v>4</v>
      </c>
      <c r="AQ195" s="234">
        <v>4</v>
      </c>
      <c r="AR195" s="234">
        <v>4</v>
      </c>
      <c r="AS195" s="234">
        <v>1</v>
      </c>
      <c r="AT195" s="234">
        <v>4</v>
      </c>
      <c r="AU195" s="234">
        <v>6</v>
      </c>
      <c r="AV195" s="236">
        <v>7</v>
      </c>
    </row>
    <row r="196" spans="2:48" ht="14.45">
      <c r="B196" s="620"/>
      <c r="C196" s="1" t="s">
        <v>198</v>
      </c>
      <c r="D196" s="212">
        <v>7833</v>
      </c>
      <c r="E196" s="212">
        <v>6942</v>
      </c>
      <c r="F196" s="212">
        <v>7572</v>
      </c>
      <c r="G196" s="212">
        <v>9028</v>
      </c>
      <c r="H196" s="212">
        <v>8779</v>
      </c>
      <c r="I196" s="212">
        <v>4692</v>
      </c>
      <c r="J196" s="212">
        <v>3107</v>
      </c>
      <c r="K196" s="212">
        <v>9049</v>
      </c>
      <c r="L196" s="212">
        <v>8293</v>
      </c>
      <c r="M196" s="212">
        <v>6335</v>
      </c>
      <c r="N196" s="212">
        <v>5165</v>
      </c>
      <c r="O196" s="212">
        <v>7257</v>
      </c>
      <c r="P196" s="213">
        <v>5897</v>
      </c>
      <c r="Q196" s="213">
        <v>5350</v>
      </c>
      <c r="R196" s="213">
        <v>3636</v>
      </c>
      <c r="S196" s="618">
        <f>100</f>
        <v>100</v>
      </c>
      <c r="T196" s="74">
        <f t="shared" si="114"/>
        <v>88.625047874377628</v>
      </c>
      <c r="U196" s="74">
        <f t="shared" si="114"/>
        <v>96.667943316736881</v>
      </c>
      <c r="V196" s="74">
        <f t="shared" si="114"/>
        <v>115.25596833907827</v>
      </c>
      <c r="W196" s="74">
        <f t="shared" si="114"/>
        <v>112.07710966424104</v>
      </c>
      <c r="X196" s="74">
        <f t="shared" si="114"/>
        <v>59.90042129452317</v>
      </c>
      <c r="Y196" s="74">
        <f t="shared" si="104"/>
        <v>39.665517681603475</v>
      </c>
      <c r="Z196" s="74">
        <f t="shared" si="104"/>
        <v>115.52406485382356</v>
      </c>
      <c r="AA196" s="74">
        <f t="shared" si="104"/>
        <v>105.87259032299247</v>
      </c>
      <c r="AB196" s="74">
        <f t="shared" si="104"/>
        <v>80.875781948168012</v>
      </c>
      <c r="AC196" s="74">
        <f t="shared" si="105"/>
        <v>65.938976126643681</v>
      </c>
      <c r="AD196" s="74">
        <f t="shared" si="105"/>
        <v>92.646495595557255</v>
      </c>
      <c r="AE196" s="74">
        <f t="shared" si="119"/>
        <v>75.284054640623012</v>
      </c>
      <c r="AF196" s="74">
        <f t="shared" si="120"/>
        <v>68.300778756542826</v>
      </c>
      <c r="AG196" s="75">
        <f t="shared" si="120"/>
        <v>46.418996553044813</v>
      </c>
      <c r="AH196" s="619">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338"/>
      <c r="C197" s="8" t="s">
        <v>199</v>
      </c>
      <c r="D197">
        <v>3763</v>
      </c>
      <c r="E197">
        <v>3618</v>
      </c>
      <c r="F197">
        <v>3743</v>
      </c>
      <c r="G197">
        <v>5371</v>
      </c>
      <c r="H197">
        <v>5218</v>
      </c>
      <c r="I197">
        <v>1492</v>
      </c>
      <c r="J197">
        <v>3107</v>
      </c>
      <c r="K197">
        <v>5746</v>
      </c>
      <c r="L197">
        <v>5962</v>
      </c>
      <c r="M197">
        <v>4199</v>
      </c>
      <c r="N197">
        <v>5165</v>
      </c>
      <c r="O197">
        <v>4130</v>
      </c>
      <c r="P197">
        <v>3263</v>
      </c>
      <c r="Q197">
        <v>3224</v>
      </c>
      <c r="R197">
        <v>3636</v>
      </c>
      <c r="S197" s="618">
        <f>100</f>
        <v>100</v>
      </c>
      <c r="T197" s="74">
        <f t="shared" si="114"/>
        <v>96.146691469572147</v>
      </c>
      <c r="U197" s="74">
        <f t="shared" si="114"/>
        <v>99.468509168216855</v>
      </c>
      <c r="V197" s="74">
        <f t="shared" si="114"/>
        <v>142.73186287536541</v>
      </c>
      <c r="W197" s="74">
        <f t="shared" si="114"/>
        <v>138.66595801222428</v>
      </c>
      <c r="X197" s="74">
        <f t="shared" si="114"/>
        <v>39.649216051023117</v>
      </c>
      <c r="Y197" s="74">
        <f t="shared" si="104"/>
        <v>82.567100717512616</v>
      </c>
      <c r="Z197" s="74">
        <f t="shared" si="104"/>
        <v>152.6973159712995</v>
      </c>
      <c r="AA197" s="74">
        <f t="shared" si="104"/>
        <v>158.43741695455753</v>
      </c>
      <c r="AB197" s="74">
        <f t="shared" si="104"/>
        <v>111.58650013287271</v>
      </c>
      <c r="AC197" s="74">
        <f t="shared" si="105"/>
        <v>137.25750730799894</v>
      </c>
      <c r="AD197" s="74">
        <f t="shared" si="105"/>
        <v>109.75285676322083</v>
      </c>
      <c r="AE197" s="74">
        <f t="shared" ref="AE197:AE198" si="121">P197*100/$D197</f>
        <v>86.712729205421212</v>
      </c>
      <c r="AF197" s="74">
        <f t="shared" ref="AF197:AG198" si="122">Q197*100/$D197</f>
        <v>85.676322083444063</v>
      </c>
      <c r="AG197" s="75">
        <f t="shared" si="122"/>
        <v>96.625033218176981</v>
      </c>
      <c r="AH197" s="237"/>
      <c r="AI197" s="238"/>
      <c r="AJ197" s="238"/>
      <c r="AK197" s="238"/>
      <c r="AL197" s="238"/>
      <c r="AM197" s="238"/>
      <c r="AN197" s="238"/>
      <c r="AO197" s="238"/>
      <c r="AP197" s="238"/>
      <c r="AQ197" s="238"/>
      <c r="AR197" s="238"/>
      <c r="AS197" s="238"/>
      <c r="AT197" s="238"/>
      <c r="AU197" s="238"/>
      <c r="AV197" s="239"/>
    </row>
    <row r="198" spans="2:48" ht="14.45">
      <c r="B198" s="620" t="s">
        <v>222</v>
      </c>
      <c r="C198" s="1" t="s">
        <v>194</v>
      </c>
      <c r="D198">
        <v>-1E+18</v>
      </c>
      <c r="E198">
        <v>-1E+18</v>
      </c>
      <c r="F198" s="212">
        <v>0</v>
      </c>
      <c r="G198" s="213">
        <v>0</v>
      </c>
      <c r="H198" s="212">
        <v>0</v>
      </c>
      <c r="I198" s="212">
        <v>0</v>
      </c>
      <c r="J198" s="213">
        <v>4</v>
      </c>
      <c r="K198" s="213">
        <v>14</v>
      </c>
      <c r="L198" s="213">
        <v>21</v>
      </c>
      <c r="M198" s="212">
        <v>667</v>
      </c>
      <c r="N198" s="212">
        <v>720</v>
      </c>
      <c r="O198" s="212">
        <v>736</v>
      </c>
      <c r="P198" s="213">
        <v>1124</v>
      </c>
      <c r="Q198" s="213">
        <v>1508</v>
      </c>
      <c r="R198" s="213">
        <v>2655</v>
      </c>
      <c r="S198" s="618">
        <f>100</f>
        <v>100</v>
      </c>
      <c r="T198" s="74">
        <f t="shared" si="114"/>
        <v>100</v>
      </c>
      <c r="U198" s="74">
        <f t="shared" si="114"/>
        <v>0</v>
      </c>
      <c r="V198" s="74">
        <f t="shared" si="114"/>
        <v>0</v>
      </c>
      <c r="W198" s="74">
        <f t="shared" si="114"/>
        <v>0</v>
      </c>
      <c r="X198" s="74">
        <f t="shared" si="114"/>
        <v>0</v>
      </c>
      <c r="Y198" s="74">
        <f t="shared" si="104"/>
        <v>-3.9999999999999999E-16</v>
      </c>
      <c r="Z198" s="74">
        <f t="shared" si="104"/>
        <v>-1.4000000000000001E-15</v>
      </c>
      <c r="AA198" s="74">
        <f t="shared" si="104"/>
        <v>-2.0999999999999998E-15</v>
      </c>
      <c r="AB198" s="74">
        <f t="shared" si="104"/>
        <v>-6.6699999999999996E-14</v>
      </c>
      <c r="AC198" s="74">
        <f t="shared" si="105"/>
        <v>-7.1999999999999996E-14</v>
      </c>
      <c r="AD198" s="74">
        <f t="shared" si="105"/>
        <v>-7.3599999999999997E-14</v>
      </c>
      <c r="AE198" s="74">
        <f t="shared" si="121"/>
        <v>-1.1240000000000001E-13</v>
      </c>
      <c r="AF198" s="74">
        <f t="shared" si="122"/>
        <v>-1.508E-13</v>
      </c>
      <c r="AG198" s="75">
        <f t="shared" si="122"/>
        <v>-2.6549999999999998E-13</v>
      </c>
      <c r="AH198" s="619"/>
      <c r="AI198" s="234"/>
      <c r="AJ198" s="234">
        <v>1</v>
      </c>
      <c r="AK198" s="234">
        <v>4</v>
      </c>
      <c r="AL198" s="234">
        <v>1</v>
      </c>
      <c r="AM198" s="234">
        <v>1</v>
      </c>
      <c r="AN198" s="234">
        <v>4</v>
      </c>
      <c r="AO198" s="234">
        <v>4</v>
      </c>
      <c r="AP198" s="234">
        <v>4</v>
      </c>
      <c r="AQ198" s="234">
        <v>1</v>
      </c>
      <c r="AR198" s="234">
        <v>1</v>
      </c>
      <c r="AS198" s="234">
        <v>1</v>
      </c>
      <c r="AT198" s="234">
        <v>4</v>
      </c>
      <c r="AU198" s="234">
        <v>6</v>
      </c>
      <c r="AV198" s="236">
        <v>7</v>
      </c>
    </row>
    <row r="199" spans="2:48" ht="14.45">
      <c r="B199" s="620"/>
      <c r="C199" s="1" t="s">
        <v>195</v>
      </c>
      <c r="D199">
        <v>-1E+18</v>
      </c>
      <c r="E199">
        <v>-1E+18</v>
      </c>
      <c r="F199" s="213">
        <v>26</v>
      </c>
      <c r="G199" s="213">
        <v>60</v>
      </c>
      <c r="H199" s="213">
        <v>67</v>
      </c>
      <c r="I199" s="213">
        <v>82</v>
      </c>
      <c r="J199" s="213">
        <v>1135</v>
      </c>
      <c r="K199" s="213">
        <v>294</v>
      </c>
      <c r="L199" s="213">
        <v>196</v>
      </c>
      <c r="M199" s="213">
        <v>255</v>
      </c>
      <c r="N199" s="213">
        <v>275</v>
      </c>
      <c r="O199" s="213">
        <v>290</v>
      </c>
      <c r="P199" s="213">
        <v>0</v>
      </c>
      <c r="Q199" s="213">
        <v>0</v>
      </c>
      <c r="R199" s="213">
        <v>0</v>
      </c>
      <c r="S199" s="618">
        <f>100</f>
        <v>100</v>
      </c>
      <c r="T199" s="74">
        <f t="shared" si="114"/>
        <v>100</v>
      </c>
      <c r="U199" s="74">
        <f t="shared" si="114"/>
        <v>-2.6E-15</v>
      </c>
      <c r="V199" s="74">
        <f t="shared" si="114"/>
        <v>-5.9999999999999997E-15</v>
      </c>
      <c r="W199" s="74">
        <f t="shared" si="114"/>
        <v>-6.7E-15</v>
      </c>
      <c r="X199" s="74">
        <f t="shared" si="114"/>
        <v>-8.2000000000000007E-15</v>
      </c>
      <c r="Y199" s="74">
        <f t="shared" si="104"/>
        <v>-1.135E-13</v>
      </c>
      <c r="Z199" s="74">
        <f t="shared" si="104"/>
        <v>-2.94E-14</v>
      </c>
      <c r="AA199" s="74">
        <f t="shared" si="104"/>
        <v>-1.96E-14</v>
      </c>
      <c r="AB199" s="74">
        <f t="shared" si="104"/>
        <v>-2.5499999999999999E-14</v>
      </c>
      <c r="AC199" s="74">
        <f t="shared" si="105"/>
        <v>-2.75E-14</v>
      </c>
      <c r="AD199" s="74">
        <f t="shared" si="105"/>
        <v>-2.9000000000000003E-14</v>
      </c>
      <c r="AE199" s="74">
        <f t="shared" ref="AE199:AE200" si="123">P199*100/$D199</f>
        <v>0</v>
      </c>
      <c r="AF199" s="74">
        <f t="shared" ref="AF199:AG200" si="124">Q199*100/$D199</f>
        <v>0</v>
      </c>
      <c r="AG199" s="75">
        <f t="shared" si="124"/>
        <v>0</v>
      </c>
      <c r="AH199" s="619"/>
      <c r="AI199" s="234"/>
      <c r="AJ199" s="234">
        <v>4</v>
      </c>
      <c r="AK199" s="234">
        <v>4</v>
      </c>
      <c r="AL199" s="234">
        <v>4</v>
      </c>
      <c r="AM199" s="234">
        <v>4</v>
      </c>
      <c r="AN199" s="234">
        <v>4</v>
      </c>
      <c r="AO199" s="234">
        <v>4</v>
      </c>
      <c r="AP199" s="234">
        <v>4</v>
      </c>
      <c r="AQ199" s="234">
        <v>4</v>
      </c>
      <c r="AR199" s="234">
        <v>4</v>
      </c>
      <c r="AS199" s="234">
        <v>4</v>
      </c>
      <c r="AT199" s="234">
        <v>4</v>
      </c>
      <c r="AU199" s="234">
        <v>6</v>
      </c>
      <c r="AV199" s="236">
        <v>7</v>
      </c>
    </row>
    <row r="200" spans="2:48" ht="14.45">
      <c r="B200" s="620"/>
      <c r="C200" s="1" t="s">
        <v>196</v>
      </c>
      <c r="D200">
        <v>-1E+18</v>
      </c>
      <c r="E200">
        <v>-1E+18</v>
      </c>
      <c r="F200" s="212">
        <v>0</v>
      </c>
      <c r="G200" s="213">
        <v>0</v>
      </c>
      <c r="H200" s="212">
        <v>0</v>
      </c>
      <c r="I200" s="212">
        <v>0</v>
      </c>
      <c r="J200" s="213">
        <v>0</v>
      </c>
      <c r="K200" s="213">
        <v>0</v>
      </c>
      <c r="L200" s="213">
        <v>0</v>
      </c>
      <c r="M200" s="213">
        <v>0</v>
      </c>
      <c r="N200" s="213">
        <v>0</v>
      </c>
      <c r="O200" s="213">
        <v>0</v>
      </c>
      <c r="P200" s="213">
        <v>0</v>
      </c>
      <c r="Q200" s="213">
        <v>0</v>
      </c>
      <c r="R200" s="213">
        <v>0</v>
      </c>
      <c r="S200" s="618">
        <f>100</f>
        <v>100</v>
      </c>
      <c r="T200" s="74">
        <f t="shared" si="114"/>
        <v>100</v>
      </c>
      <c r="U200" s="74">
        <f t="shared" si="114"/>
        <v>0</v>
      </c>
      <c r="V200" s="74">
        <f t="shared" si="114"/>
        <v>0</v>
      </c>
      <c r="W200" s="74">
        <f t="shared" si="114"/>
        <v>0</v>
      </c>
      <c r="X200" s="74">
        <f t="shared" si="114"/>
        <v>0</v>
      </c>
      <c r="Y200" s="74">
        <f t="shared" si="104"/>
        <v>0</v>
      </c>
      <c r="Z200" s="74">
        <f t="shared" si="104"/>
        <v>0</v>
      </c>
      <c r="AA200" s="74">
        <f t="shared" si="104"/>
        <v>0</v>
      </c>
      <c r="AB200" s="74">
        <f t="shared" si="104"/>
        <v>0</v>
      </c>
      <c r="AC200" s="74">
        <f t="shared" si="105"/>
        <v>0</v>
      </c>
      <c r="AD200" s="74">
        <f t="shared" si="105"/>
        <v>0</v>
      </c>
      <c r="AE200" s="74">
        <f t="shared" si="123"/>
        <v>0</v>
      </c>
      <c r="AF200" s="74">
        <f t="shared" si="124"/>
        <v>0</v>
      </c>
      <c r="AG200" s="75">
        <f t="shared" si="124"/>
        <v>0</v>
      </c>
      <c r="AH200" s="619"/>
      <c r="AI200" s="234"/>
      <c r="AJ200" s="234">
        <v>1</v>
      </c>
      <c r="AK200" s="234">
        <v>4</v>
      </c>
      <c r="AL200" s="234">
        <v>1</v>
      </c>
      <c r="AM200" s="234">
        <v>1</v>
      </c>
      <c r="AN200" s="234">
        <v>4</v>
      </c>
      <c r="AO200" s="234">
        <v>4</v>
      </c>
      <c r="AP200" s="234">
        <v>4</v>
      </c>
      <c r="AQ200" s="234">
        <v>4</v>
      </c>
      <c r="AR200" s="234">
        <v>4</v>
      </c>
      <c r="AS200" s="234">
        <v>4</v>
      </c>
      <c r="AT200" s="234">
        <v>4</v>
      </c>
      <c r="AU200" s="234">
        <v>6</v>
      </c>
      <c r="AV200" s="236">
        <v>7</v>
      </c>
    </row>
    <row r="201" spans="2:48" ht="14.45">
      <c r="B201" s="620"/>
      <c r="C201" s="1" t="s">
        <v>197</v>
      </c>
      <c r="D201" s="213">
        <v>0</v>
      </c>
      <c r="E201" s="213">
        <v>0</v>
      </c>
      <c r="F201" s="212">
        <v>0</v>
      </c>
      <c r="G201" s="213">
        <v>0</v>
      </c>
      <c r="H201" s="212">
        <v>0</v>
      </c>
      <c r="I201" s="212">
        <v>0</v>
      </c>
      <c r="J201" s="212">
        <v>0</v>
      </c>
      <c r="K201" s="212">
        <v>0</v>
      </c>
      <c r="L201" s="212">
        <v>0</v>
      </c>
      <c r="M201" s="212">
        <v>0</v>
      </c>
      <c r="N201" s="212">
        <v>0</v>
      </c>
      <c r="O201" s="212">
        <v>0</v>
      </c>
      <c r="P201" s="213">
        <v>0</v>
      </c>
      <c r="Q201" s="213">
        <v>0</v>
      </c>
      <c r="R201" s="213">
        <v>0</v>
      </c>
      <c r="S201" s="618">
        <f>100</f>
        <v>100</v>
      </c>
      <c r="T201" s="74" t="e">
        <f t="shared" si="114"/>
        <v>#DIV/0!</v>
      </c>
      <c r="U201" s="74" t="e">
        <f t="shared" si="114"/>
        <v>#DIV/0!</v>
      </c>
      <c r="V201" s="74" t="e">
        <f t="shared" si="114"/>
        <v>#DIV/0!</v>
      </c>
      <c r="W201" s="74" t="e">
        <f t="shared" si="114"/>
        <v>#DIV/0!</v>
      </c>
      <c r="X201" s="74" t="e">
        <f t="shared" si="114"/>
        <v>#DIV/0!</v>
      </c>
      <c r="Y201" s="74" t="e">
        <f t="shared" si="104"/>
        <v>#DIV/0!</v>
      </c>
      <c r="Z201" s="74" t="e">
        <f t="shared" si="104"/>
        <v>#DIV/0!</v>
      </c>
      <c r="AA201" s="74" t="e">
        <f t="shared" si="104"/>
        <v>#DIV/0!</v>
      </c>
      <c r="AB201" s="74" t="e">
        <f t="shared" si="104"/>
        <v>#DIV/0!</v>
      </c>
      <c r="AC201" s="74" t="e">
        <f t="shared" si="105"/>
        <v>#DIV/0!</v>
      </c>
      <c r="AD201" s="74" t="e">
        <f t="shared" si="105"/>
        <v>#DIV/0!</v>
      </c>
      <c r="AE201" s="74" t="e">
        <f t="shared" ref="AE201:AE202" si="125">P201*100/$D201</f>
        <v>#DIV/0!</v>
      </c>
      <c r="AF201" s="74" t="e">
        <f t="shared" ref="AF201:AG202" si="126">Q201*100/$D201</f>
        <v>#DIV/0!</v>
      </c>
      <c r="AG201" s="75" t="e">
        <f t="shared" si="126"/>
        <v>#DIV/0!</v>
      </c>
      <c r="AH201" s="619">
        <v>4</v>
      </c>
      <c r="AI201" s="234">
        <v>4</v>
      </c>
      <c r="AJ201" s="234">
        <v>1</v>
      </c>
      <c r="AK201" s="234">
        <v>4</v>
      </c>
      <c r="AL201" s="234">
        <v>1</v>
      </c>
      <c r="AM201" s="234">
        <v>1</v>
      </c>
      <c r="AN201" s="234">
        <v>1</v>
      </c>
      <c r="AO201" s="234">
        <v>1</v>
      </c>
      <c r="AP201" s="234">
        <v>1</v>
      </c>
      <c r="AQ201" s="234">
        <v>1</v>
      </c>
      <c r="AR201" s="234">
        <v>1</v>
      </c>
      <c r="AS201" s="234">
        <v>1</v>
      </c>
      <c r="AT201" s="234">
        <v>4</v>
      </c>
      <c r="AU201" s="234">
        <v>6</v>
      </c>
      <c r="AV201" s="236">
        <v>7</v>
      </c>
    </row>
    <row r="202" spans="2:48" ht="14.45">
      <c r="B202" s="620"/>
      <c r="C202" s="1" t="s">
        <v>198</v>
      </c>
      <c r="D202">
        <v>-3E+18</v>
      </c>
      <c r="E202">
        <v>-3E+18</v>
      </c>
      <c r="F202" s="213">
        <v>26</v>
      </c>
      <c r="G202" s="213">
        <v>60</v>
      </c>
      <c r="H202" s="213">
        <v>67</v>
      </c>
      <c r="I202" s="213">
        <v>82</v>
      </c>
      <c r="J202" s="212">
        <v>1139</v>
      </c>
      <c r="K202" s="212">
        <v>308</v>
      </c>
      <c r="L202" s="212">
        <v>217</v>
      </c>
      <c r="M202" s="212">
        <v>922</v>
      </c>
      <c r="N202" s="212">
        <v>995</v>
      </c>
      <c r="O202" s="212">
        <v>1026</v>
      </c>
      <c r="P202" s="213">
        <v>1124</v>
      </c>
      <c r="Q202" s="213">
        <v>1508</v>
      </c>
      <c r="R202" s="213">
        <v>2655</v>
      </c>
      <c r="S202" s="618">
        <f>100</f>
        <v>100</v>
      </c>
      <c r="T202" s="74">
        <f t="shared" si="114"/>
        <v>100</v>
      </c>
      <c r="U202" s="74">
        <f t="shared" si="114"/>
        <v>-8.6666666666666671E-16</v>
      </c>
      <c r="V202" s="74">
        <f t="shared" si="114"/>
        <v>-2.0000000000000002E-15</v>
      </c>
      <c r="W202" s="74">
        <f t="shared" si="114"/>
        <v>-2.2333333333333335E-15</v>
      </c>
      <c r="X202" s="74">
        <f t="shared" si="114"/>
        <v>-2.7333333333333333E-15</v>
      </c>
      <c r="Y202" s="74">
        <f t="shared" si="104"/>
        <v>-3.7966666666666669E-14</v>
      </c>
      <c r="Z202" s="74">
        <f t="shared" si="104"/>
        <v>-1.0266666666666667E-14</v>
      </c>
      <c r="AA202" s="74">
        <f t="shared" si="104"/>
        <v>-7.2333333333333339E-15</v>
      </c>
      <c r="AB202" s="74">
        <f t="shared" si="104"/>
        <v>-3.0733333333333332E-14</v>
      </c>
      <c r="AC202" s="74">
        <f t="shared" si="105"/>
        <v>-3.3166666666666666E-14</v>
      </c>
      <c r="AD202" s="74">
        <f t="shared" si="105"/>
        <v>-3.4200000000000002E-14</v>
      </c>
      <c r="AE202" s="74">
        <f t="shared" si="125"/>
        <v>-3.7466666666666664E-14</v>
      </c>
      <c r="AF202" s="74">
        <f t="shared" si="126"/>
        <v>-5.0266666666666664E-14</v>
      </c>
      <c r="AG202" s="75">
        <f t="shared" si="126"/>
        <v>-8.8500000000000002E-14</v>
      </c>
      <c r="AH202" s="619"/>
      <c r="AI202" s="234"/>
      <c r="AJ202" s="234">
        <v>4</v>
      </c>
      <c r="AK202" s="234">
        <v>4</v>
      </c>
      <c r="AL202" s="234">
        <v>4</v>
      </c>
      <c r="AM202" s="234">
        <v>4</v>
      </c>
      <c r="AN202" s="234">
        <v>1</v>
      </c>
      <c r="AO202" s="234">
        <v>1</v>
      </c>
      <c r="AP202" s="234">
        <v>1</v>
      </c>
      <c r="AQ202" s="234">
        <v>1</v>
      </c>
      <c r="AR202" s="234">
        <v>1</v>
      </c>
      <c r="AS202" s="234">
        <v>1</v>
      </c>
      <c r="AT202" s="234">
        <v>4</v>
      </c>
      <c r="AU202" s="234">
        <v>6</v>
      </c>
      <c r="AV202" s="236">
        <v>7</v>
      </c>
    </row>
    <row r="203" spans="2:48" ht="14.45">
      <c r="B203" s="338"/>
      <c r="C203" s="8" t="s">
        <v>199</v>
      </c>
      <c r="D203">
        <v>-3E+18</v>
      </c>
      <c r="E203">
        <v>-3E+18</v>
      </c>
      <c r="F203">
        <v>26</v>
      </c>
      <c r="G203">
        <v>60</v>
      </c>
      <c r="H203">
        <v>67</v>
      </c>
      <c r="I203">
        <v>82</v>
      </c>
      <c r="J203">
        <v>1139</v>
      </c>
      <c r="K203">
        <v>308</v>
      </c>
      <c r="L203">
        <v>217</v>
      </c>
      <c r="M203">
        <v>922</v>
      </c>
      <c r="N203">
        <v>995</v>
      </c>
      <c r="O203">
        <v>1026</v>
      </c>
      <c r="P203">
        <v>1124</v>
      </c>
      <c r="Q203">
        <v>1508</v>
      </c>
      <c r="R203">
        <v>2655</v>
      </c>
      <c r="S203" s="618">
        <f>100</f>
        <v>100</v>
      </c>
      <c r="T203" s="74">
        <f t="shared" si="114"/>
        <v>100</v>
      </c>
      <c r="U203" s="74">
        <f t="shared" si="114"/>
        <v>-8.6666666666666671E-16</v>
      </c>
      <c r="V203" s="74">
        <f t="shared" si="114"/>
        <v>-2.0000000000000002E-15</v>
      </c>
      <c r="W203" s="74">
        <f t="shared" si="114"/>
        <v>-2.2333333333333335E-15</v>
      </c>
      <c r="X203" s="74">
        <f t="shared" si="114"/>
        <v>-2.7333333333333333E-15</v>
      </c>
      <c r="Y203" s="74">
        <f t="shared" si="104"/>
        <v>-3.7966666666666669E-14</v>
      </c>
      <c r="Z203" s="74">
        <f t="shared" si="104"/>
        <v>-1.0266666666666667E-14</v>
      </c>
      <c r="AA203" s="74">
        <f t="shared" si="104"/>
        <v>-7.2333333333333339E-15</v>
      </c>
      <c r="AB203" s="74">
        <f t="shared" si="104"/>
        <v>-3.0733333333333332E-14</v>
      </c>
      <c r="AC203" s="74">
        <f t="shared" si="105"/>
        <v>-3.3166666666666666E-14</v>
      </c>
      <c r="AD203" s="74">
        <f t="shared" si="105"/>
        <v>-3.4200000000000002E-14</v>
      </c>
      <c r="AE203" s="74">
        <f t="shared" ref="AE203:AE204" si="127">P203*100/$D203</f>
        <v>-3.7466666666666664E-14</v>
      </c>
      <c r="AF203" s="74">
        <f t="shared" ref="AF203:AG204" si="128">Q203*100/$D203</f>
        <v>-5.0266666666666664E-14</v>
      </c>
      <c r="AG203" s="75">
        <f t="shared" si="128"/>
        <v>-8.8500000000000002E-14</v>
      </c>
      <c r="AH203" s="237"/>
      <c r="AI203" s="238"/>
      <c r="AJ203" s="238"/>
      <c r="AK203" s="238"/>
      <c r="AL203" s="238"/>
      <c r="AM203" s="238"/>
      <c r="AN203" s="238"/>
      <c r="AO203" s="238"/>
      <c r="AP203" s="238"/>
      <c r="AQ203" s="238"/>
      <c r="AR203" s="238"/>
      <c r="AS203" s="238"/>
      <c r="AT203" s="238"/>
      <c r="AU203" s="238"/>
      <c r="AV203" s="239"/>
    </row>
    <row r="204" spans="2:48" ht="15" customHeight="1">
      <c r="B204" s="620" t="s">
        <v>223</v>
      </c>
      <c r="C204" s="1" t="s">
        <v>194</v>
      </c>
      <c r="D204">
        <v>-1E+18</v>
      </c>
      <c r="E204">
        <v>-1E+18</v>
      </c>
      <c r="F204" s="212">
        <v>0</v>
      </c>
      <c r="G204" s="213">
        <v>12</v>
      </c>
      <c r="H204" s="213">
        <v>30</v>
      </c>
      <c r="I204" s="213">
        <v>122</v>
      </c>
      <c r="J204" s="212">
        <v>1543</v>
      </c>
      <c r="K204" s="212">
        <v>1378</v>
      </c>
      <c r="L204" s="212">
        <v>1416</v>
      </c>
      <c r="M204" s="212">
        <v>1373</v>
      </c>
      <c r="N204" s="212">
        <v>1570</v>
      </c>
      <c r="O204" s="212">
        <v>1494</v>
      </c>
      <c r="P204" s="213">
        <v>2282</v>
      </c>
      <c r="Q204" s="213">
        <v>3062</v>
      </c>
      <c r="R204" s="213">
        <v>5391</v>
      </c>
      <c r="S204" s="618">
        <f>100</f>
        <v>100</v>
      </c>
      <c r="T204" s="74">
        <f t="shared" si="114"/>
        <v>100</v>
      </c>
      <c r="U204" s="74">
        <f t="shared" si="114"/>
        <v>0</v>
      </c>
      <c r="V204" s="74">
        <f t="shared" si="114"/>
        <v>-1.2E-15</v>
      </c>
      <c r="W204" s="74">
        <f t="shared" si="114"/>
        <v>-2.9999999999999998E-15</v>
      </c>
      <c r="X204" s="74">
        <f t="shared" si="114"/>
        <v>-1.2199999999999999E-14</v>
      </c>
      <c r="Y204" s="74">
        <f t="shared" si="104"/>
        <v>-1.5430000000000001E-13</v>
      </c>
      <c r="Z204" s="74">
        <f t="shared" si="104"/>
        <v>-1.378E-13</v>
      </c>
      <c r="AA204" s="74">
        <f t="shared" si="104"/>
        <v>-1.416E-13</v>
      </c>
      <c r="AB204" s="74">
        <f t="shared" si="104"/>
        <v>-1.3730000000000001E-13</v>
      </c>
      <c r="AC204" s="74">
        <f t="shared" si="105"/>
        <v>-1.5700000000000001E-13</v>
      </c>
      <c r="AD204" s="74">
        <f t="shared" si="105"/>
        <v>-1.494E-13</v>
      </c>
      <c r="AE204" s="74">
        <f t="shared" si="127"/>
        <v>-2.2819999999999998E-13</v>
      </c>
      <c r="AF204" s="74">
        <f t="shared" si="128"/>
        <v>-3.062E-13</v>
      </c>
      <c r="AG204" s="75">
        <f t="shared" si="128"/>
        <v>-5.3909999999999999E-13</v>
      </c>
      <c r="AH204" s="619"/>
      <c r="AI204" s="234"/>
      <c r="AJ204" s="234">
        <v>1</v>
      </c>
      <c r="AK204" s="234">
        <v>4</v>
      </c>
      <c r="AL204" s="234">
        <v>4</v>
      </c>
      <c r="AM204" s="234">
        <v>4</v>
      </c>
      <c r="AN204" s="234">
        <v>1</v>
      </c>
      <c r="AO204" s="234">
        <v>1</v>
      </c>
      <c r="AP204" s="234">
        <v>1</v>
      </c>
      <c r="AQ204" s="234">
        <v>1</v>
      </c>
      <c r="AR204" s="234">
        <v>1</v>
      </c>
      <c r="AS204" s="234">
        <v>1</v>
      </c>
      <c r="AT204" s="234">
        <v>4</v>
      </c>
      <c r="AU204" s="234">
        <v>6</v>
      </c>
      <c r="AV204" s="236">
        <v>7</v>
      </c>
    </row>
    <row r="205" spans="2:48" ht="14.45">
      <c r="B205" s="620"/>
      <c r="C205" s="1" t="s">
        <v>195</v>
      </c>
      <c r="D205">
        <v>-1E+18</v>
      </c>
      <c r="E205" s="213">
        <v>147</v>
      </c>
      <c r="F205" s="213">
        <v>250</v>
      </c>
      <c r="G205" s="213">
        <v>36</v>
      </c>
      <c r="H205" s="213">
        <v>54</v>
      </c>
      <c r="I205" s="213">
        <v>330</v>
      </c>
      <c r="J205" s="213">
        <v>507</v>
      </c>
      <c r="K205" s="212">
        <v>1835</v>
      </c>
      <c r="L205" s="212">
        <v>2261</v>
      </c>
      <c r="M205" s="213">
        <v>2250</v>
      </c>
      <c r="N205" s="212">
        <v>2051</v>
      </c>
      <c r="O205" s="212">
        <v>2238</v>
      </c>
      <c r="P205" s="213">
        <v>2934</v>
      </c>
      <c r="Q205" s="213">
        <v>2508</v>
      </c>
      <c r="R205" s="213">
        <v>1682</v>
      </c>
      <c r="S205" s="618">
        <f>100</f>
        <v>100</v>
      </c>
      <c r="T205" s="74">
        <f t="shared" si="114"/>
        <v>-1.47E-14</v>
      </c>
      <c r="U205" s="74">
        <f t="shared" si="114"/>
        <v>-2.5000000000000001E-14</v>
      </c>
      <c r="V205" s="74">
        <f t="shared" si="114"/>
        <v>-3.6000000000000001E-15</v>
      </c>
      <c r="W205" s="74">
        <f t="shared" si="114"/>
        <v>-5.4000000000000002E-15</v>
      </c>
      <c r="X205" s="74">
        <f t="shared" si="114"/>
        <v>-3.2999999999999998E-14</v>
      </c>
      <c r="Y205" s="74">
        <f t="shared" si="104"/>
        <v>-5.0700000000000001E-14</v>
      </c>
      <c r="Z205" s="74">
        <f t="shared" si="104"/>
        <v>-1.835E-13</v>
      </c>
      <c r="AA205" s="74">
        <f t="shared" si="104"/>
        <v>-2.2609999999999999E-13</v>
      </c>
      <c r="AB205" s="74">
        <f t="shared" si="104"/>
        <v>-2.25E-13</v>
      </c>
      <c r="AC205" s="74">
        <f t="shared" si="105"/>
        <v>-2.051E-13</v>
      </c>
      <c r="AD205" s="74">
        <f t="shared" si="105"/>
        <v>-2.2379999999999999E-13</v>
      </c>
      <c r="AE205" s="74">
        <f t="shared" ref="AE205:AE206" si="129">P205*100/$D205</f>
        <v>-2.9339999999999999E-13</v>
      </c>
      <c r="AF205" s="74">
        <f t="shared" ref="AF205:AG206" si="130">Q205*100/$D205</f>
        <v>-2.508E-13</v>
      </c>
      <c r="AG205" s="75">
        <f t="shared" si="130"/>
        <v>-1.6820000000000001E-13</v>
      </c>
      <c r="AH205" s="619"/>
      <c r="AI205" s="234">
        <v>4</v>
      </c>
      <c r="AJ205" s="234">
        <v>4</v>
      </c>
      <c r="AK205" s="234">
        <v>4</v>
      </c>
      <c r="AL205" s="234">
        <v>4</v>
      </c>
      <c r="AM205" s="234">
        <v>4</v>
      </c>
      <c r="AN205" s="234">
        <v>4</v>
      </c>
      <c r="AO205" s="234">
        <v>1</v>
      </c>
      <c r="AP205" s="234">
        <v>1</v>
      </c>
      <c r="AQ205" s="234">
        <v>4</v>
      </c>
      <c r="AR205" s="234">
        <v>1</v>
      </c>
      <c r="AS205" s="234">
        <v>1</v>
      </c>
      <c r="AT205" s="234">
        <v>4</v>
      </c>
      <c r="AU205" s="234">
        <v>6</v>
      </c>
      <c r="AV205" s="236">
        <v>7</v>
      </c>
    </row>
    <row r="206" spans="2:48" ht="14.45">
      <c r="B206" s="620"/>
      <c r="C206" s="1" t="s">
        <v>196</v>
      </c>
      <c r="D206">
        <v>-1E+18</v>
      </c>
      <c r="E206">
        <v>-1E+18</v>
      </c>
      <c r="F206" s="213">
        <v>393</v>
      </c>
      <c r="G206" s="213">
        <v>758</v>
      </c>
      <c r="H206" s="213">
        <v>813</v>
      </c>
      <c r="I206" s="212">
        <v>797</v>
      </c>
      <c r="J206" s="213">
        <v>3593</v>
      </c>
      <c r="K206" s="212">
        <v>2755</v>
      </c>
      <c r="L206" s="213">
        <v>2994</v>
      </c>
      <c r="M206" s="213">
        <v>3528</v>
      </c>
      <c r="N206" s="213">
        <v>3607</v>
      </c>
      <c r="O206" s="212">
        <v>2961</v>
      </c>
      <c r="P206" s="213">
        <v>2735</v>
      </c>
      <c r="Q206" s="213">
        <v>2228</v>
      </c>
      <c r="R206" s="213">
        <v>1377</v>
      </c>
      <c r="S206" s="618">
        <f>100</f>
        <v>100</v>
      </c>
      <c r="T206" s="74">
        <f t="shared" si="114"/>
        <v>100</v>
      </c>
      <c r="U206" s="74">
        <f t="shared" si="114"/>
        <v>-3.93E-14</v>
      </c>
      <c r="V206" s="74">
        <f t="shared" si="114"/>
        <v>-7.5800000000000003E-14</v>
      </c>
      <c r="W206" s="74">
        <f t="shared" si="114"/>
        <v>-8.1300000000000004E-14</v>
      </c>
      <c r="X206" s="74">
        <f t="shared" si="114"/>
        <v>-7.9700000000000004E-14</v>
      </c>
      <c r="Y206" s="74">
        <f t="shared" si="104"/>
        <v>-3.5929999999999999E-13</v>
      </c>
      <c r="Z206" s="74">
        <f t="shared" si="104"/>
        <v>-2.7549999999999999E-13</v>
      </c>
      <c r="AA206" s="74">
        <f t="shared" si="104"/>
        <v>-2.9940000000000002E-13</v>
      </c>
      <c r="AB206" s="74">
        <f t="shared" si="104"/>
        <v>-3.5280000000000002E-13</v>
      </c>
      <c r="AC206" s="74">
        <f t="shared" si="105"/>
        <v>-3.6070000000000002E-13</v>
      </c>
      <c r="AD206" s="74">
        <f t="shared" si="105"/>
        <v>-2.9610000000000002E-13</v>
      </c>
      <c r="AE206" s="74">
        <f t="shared" si="129"/>
        <v>-2.735E-13</v>
      </c>
      <c r="AF206" s="74">
        <f t="shared" si="130"/>
        <v>-2.2279999999999999E-13</v>
      </c>
      <c r="AG206" s="75">
        <f t="shared" si="130"/>
        <v>-1.3770000000000001E-13</v>
      </c>
      <c r="AH206" s="619"/>
      <c r="AI206" s="234"/>
      <c r="AJ206" s="234">
        <v>4</v>
      </c>
      <c r="AK206" s="234">
        <v>4</v>
      </c>
      <c r="AL206" s="234">
        <v>4</v>
      </c>
      <c r="AM206" s="234">
        <v>1</v>
      </c>
      <c r="AN206" s="234">
        <v>4</v>
      </c>
      <c r="AO206" s="234">
        <v>1</v>
      </c>
      <c r="AP206" s="234">
        <v>4</v>
      </c>
      <c r="AQ206" s="234">
        <v>4</v>
      </c>
      <c r="AR206" s="234">
        <v>4</v>
      </c>
      <c r="AS206" s="234">
        <v>1</v>
      </c>
      <c r="AT206" s="234">
        <v>4</v>
      </c>
      <c r="AU206" s="234">
        <v>6</v>
      </c>
      <c r="AV206" s="236">
        <v>7</v>
      </c>
    </row>
    <row r="207" spans="2:48" ht="14.45">
      <c r="B207" s="620"/>
      <c r="C207" s="1" t="s">
        <v>197</v>
      </c>
      <c r="D207" s="213">
        <v>0</v>
      </c>
      <c r="E207" s="213">
        <v>0</v>
      </c>
      <c r="F207" s="212">
        <v>0</v>
      </c>
      <c r="G207" s="213">
        <v>0</v>
      </c>
      <c r="H207" s="212">
        <v>0</v>
      </c>
      <c r="I207" s="212">
        <v>0</v>
      </c>
      <c r="J207" s="213">
        <v>0</v>
      </c>
      <c r="K207" s="212">
        <v>0</v>
      </c>
      <c r="L207" s="213">
        <v>0</v>
      </c>
      <c r="M207" s="213">
        <v>0</v>
      </c>
      <c r="N207" s="213">
        <v>0</v>
      </c>
      <c r="O207" s="212">
        <v>0</v>
      </c>
      <c r="P207" s="213">
        <v>0</v>
      </c>
      <c r="Q207" s="213">
        <v>0</v>
      </c>
      <c r="R207" s="213">
        <v>0</v>
      </c>
      <c r="S207" s="618">
        <f>100</f>
        <v>100</v>
      </c>
      <c r="T207" s="74" t="e">
        <f t="shared" si="114"/>
        <v>#DIV/0!</v>
      </c>
      <c r="U207" s="74" t="e">
        <f t="shared" si="114"/>
        <v>#DIV/0!</v>
      </c>
      <c r="V207" s="74" t="e">
        <f t="shared" si="114"/>
        <v>#DIV/0!</v>
      </c>
      <c r="W207" s="74" t="e">
        <f t="shared" si="114"/>
        <v>#DIV/0!</v>
      </c>
      <c r="X207" s="74" t="e">
        <f t="shared" si="114"/>
        <v>#DIV/0!</v>
      </c>
      <c r="Y207" s="74" t="e">
        <f t="shared" si="104"/>
        <v>#DIV/0!</v>
      </c>
      <c r="Z207" s="74" t="e">
        <f t="shared" si="104"/>
        <v>#DIV/0!</v>
      </c>
      <c r="AA207" s="74" t="e">
        <f t="shared" si="104"/>
        <v>#DIV/0!</v>
      </c>
      <c r="AB207" s="74" t="e">
        <f t="shared" si="104"/>
        <v>#DIV/0!</v>
      </c>
      <c r="AC207" s="74" t="e">
        <f t="shared" si="105"/>
        <v>#DIV/0!</v>
      </c>
      <c r="AD207" s="74" t="e">
        <f t="shared" si="105"/>
        <v>#DIV/0!</v>
      </c>
      <c r="AE207" s="74" t="e">
        <f t="shared" ref="AE207:AE208" si="131">P207*100/$D207</f>
        <v>#DIV/0!</v>
      </c>
      <c r="AF207" s="74" t="e">
        <f t="shared" ref="AF207:AG208" si="132">Q207*100/$D207</f>
        <v>#DIV/0!</v>
      </c>
      <c r="AG207" s="75" t="e">
        <f t="shared" si="132"/>
        <v>#DIV/0!</v>
      </c>
      <c r="AH207" s="619">
        <v>4</v>
      </c>
      <c r="AI207" s="234">
        <v>4</v>
      </c>
      <c r="AJ207" s="234">
        <v>1</v>
      </c>
      <c r="AK207" s="234">
        <v>4</v>
      </c>
      <c r="AL207" s="234">
        <v>1</v>
      </c>
      <c r="AM207" s="234">
        <v>1</v>
      </c>
      <c r="AN207" s="234">
        <v>4</v>
      </c>
      <c r="AO207" s="234">
        <v>1</v>
      </c>
      <c r="AP207" s="234">
        <v>4</v>
      </c>
      <c r="AQ207" s="234">
        <v>4</v>
      </c>
      <c r="AR207" s="234">
        <v>4</v>
      </c>
      <c r="AS207" s="234">
        <v>1</v>
      </c>
      <c r="AT207" s="234">
        <v>4</v>
      </c>
      <c r="AU207" s="234">
        <v>6</v>
      </c>
      <c r="AV207" s="236">
        <v>7</v>
      </c>
    </row>
    <row r="208" spans="2:48" ht="14.45">
      <c r="B208" s="620"/>
      <c r="C208" s="1" t="s">
        <v>198</v>
      </c>
      <c r="D208">
        <v>-3E+18</v>
      </c>
      <c r="E208">
        <v>-2E+18</v>
      </c>
      <c r="F208" s="213">
        <v>643</v>
      </c>
      <c r="G208" s="213">
        <v>806</v>
      </c>
      <c r="H208" s="213">
        <v>897</v>
      </c>
      <c r="I208" s="212">
        <v>1249</v>
      </c>
      <c r="J208" s="212">
        <v>5643</v>
      </c>
      <c r="K208" s="212">
        <v>5968</v>
      </c>
      <c r="L208" s="212">
        <v>6671</v>
      </c>
      <c r="M208" s="212">
        <v>7151</v>
      </c>
      <c r="N208" s="212">
        <v>7228</v>
      </c>
      <c r="O208" s="212">
        <v>6693</v>
      </c>
      <c r="P208" s="213">
        <v>7951</v>
      </c>
      <c r="Q208" s="213">
        <v>7798</v>
      </c>
      <c r="R208" s="213">
        <v>8450</v>
      </c>
      <c r="S208" s="618">
        <f>100</f>
        <v>100</v>
      </c>
      <c r="T208" s="74">
        <f t="shared" si="114"/>
        <v>66.666666666666671</v>
      </c>
      <c r="U208" s="74">
        <f t="shared" si="114"/>
        <v>-2.1433333333333333E-14</v>
      </c>
      <c r="V208" s="74">
        <f t="shared" si="114"/>
        <v>-2.6866666666666667E-14</v>
      </c>
      <c r="W208" s="74">
        <f t="shared" si="114"/>
        <v>-2.9899999999999998E-14</v>
      </c>
      <c r="X208" s="74">
        <f t="shared" si="114"/>
        <v>-4.1633333333333334E-14</v>
      </c>
      <c r="Y208" s="74">
        <f t="shared" si="104"/>
        <v>-1.881E-13</v>
      </c>
      <c r="Z208" s="74">
        <f t="shared" si="104"/>
        <v>-1.9893333333333333E-13</v>
      </c>
      <c r="AA208" s="74">
        <f t="shared" si="104"/>
        <v>-2.2236666666666668E-13</v>
      </c>
      <c r="AB208" s="74">
        <f t="shared" si="104"/>
        <v>-2.3836666666666668E-13</v>
      </c>
      <c r="AC208" s="74">
        <f t="shared" si="105"/>
        <v>-2.4093333333333335E-13</v>
      </c>
      <c r="AD208" s="74">
        <f t="shared" si="105"/>
        <v>-2.231E-13</v>
      </c>
      <c r="AE208" s="74">
        <f t="shared" si="131"/>
        <v>-2.6503333333333332E-13</v>
      </c>
      <c r="AF208" s="74">
        <f t="shared" si="132"/>
        <v>-2.5993333333333332E-13</v>
      </c>
      <c r="AG208" s="75">
        <f t="shared" si="132"/>
        <v>-2.8166666666666666E-13</v>
      </c>
      <c r="AH208" s="619"/>
      <c r="AI208" s="234"/>
      <c r="AJ208" s="234">
        <v>4</v>
      </c>
      <c r="AK208" s="234">
        <v>4</v>
      </c>
      <c r="AL208" s="234">
        <v>4</v>
      </c>
      <c r="AM208" s="234">
        <v>1</v>
      </c>
      <c r="AN208" s="234">
        <v>1</v>
      </c>
      <c r="AO208" s="234">
        <v>1</v>
      </c>
      <c r="AP208" s="234">
        <v>1</v>
      </c>
      <c r="AQ208" s="234">
        <v>1</v>
      </c>
      <c r="AR208" s="234">
        <v>1</v>
      </c>
      <c r="AS208" s="234">
        <v>1</v>
      </c>
      <c r="AT208" s="234">
        <v>4</v>
      </c>
      <c r="AU208" s="234">
        <v>6</v>
      </c>
      <c r="AV208" s="236">
        <v>7</v>
      </c>
    </row>
    <row r="209" spans="2:48" ht="14.45">
      <c r="B209" s="338"/>
      <c r="C209" s="8" t="s">
        <v>199</v>
      </c>
      <c r="D209">
        <v>-3E+18</v>
      </c>
      <c r="E209">
        <v>-2E+18</v>
      </c>
      <c r="F209">
        <v>643</v>
      </c>
      <c r="G209">
        <v>806</v>
      </c>
      <c r="H209">
        <v>897</v>
      </c>
      <c r="I209">
        <v>1249</v>
      </c>
      <c r="J209">
        <v>5643</v>
      </c>
      <c r="K209">
        <v>5968</v>
      </c>
      <c r="L209">
        <v>6671</v>
      </c>
      <c r="M209">
        <v>7151</v>
      </c>
      <c r="N209">
        <v>7228</v>
      </c>
      <c r="O209">
        <v>6693</v>
      </c>
      <c r="P209">
        <v>7951</v>
      </c>
      <c r="Q209">
        <v>7798</v>
      </c>
      <c r="R209">
        <v>8450</v>
      </c>
      <c r="S209" s="618">
        <f>100</f>
        <v>100</v>
      </c>
      <c r="T209" s="74">
        <f t="shared" si="114"/>
        <v>66.666666666666671</v>
      </c>
      <c r="U209" s="74">
        <f t="shared" si="114"/>
        <v>-2.1433333333333333E-14</v>
      </c>
      <c r="V209" s="74">
        <f t="shared" si="114"/>
        <v>-2.6866666666666667E-14</v>
      </c>
      <c r="W209" s="74">
        <f t="shared" si="114"/>
        <v>-2.9899999999999998E-14</v>
      </c>
      <c r="X209" s="74">
        <f t="shared" si="114"/>
        <v>-4.1633333333333334E-14</v>
      </c>
      <c r="Y209" s="74">
        <f t="shared" si="104"/>
        <v>-1.881E-13</v>
      </c>
      <c r="Z209" s="74">
        <f t="shared" si="104"/>
        <v>-1.9893333333333333E-13</v>
      </c>
      <c r="AA209" s="74">
        <f t="shared" si="104"/>
        <v>-2.2236666666666668E-13</v>
      </c>
      <c r="AB209" s="74">
        <f t="shared" si="104"/>
        <v>-2.3836666666666668E-13</v>
      </c>
      <c r="AC209" s="74">
        <f t="shared" si="105"/>
        <v>-2.4093333333333335E-13</v>
      </c>
      <c r="AD209" s="74">
        <f t="shared" si="105"/>
        <v>-2.231E-13</v>
      </c>
      <c r="AE209" s="74">
        <f t="shared" ref="AE209:AE210" si="133">P209*100/$D209</f>
        <v>-2.6503333333333332E-13</v>
      </c>
      <c r="AF209" s="74">
        <f t="shared" ref="AF209:AG210" si="134">Q209*100/$D209</f>
        <v>-2.5993333333333332E-13</v>
      </c>
      <c r="AG209" s="75">
        <f t="shared" si="134"/>
        <v>-2.8166666666666666E-13</v>
      </c>
      <c r="AH209" s="237"/>
      <c r="AI209" s="238"/>
      <c r="AJ209" s="238"/>
      <c r="AK209" s="238"/>
      <c r="AL209" s="238"/>
      <c r="AM209" s="238"/>
      <c r="AN209" s="238"/>
      <c r="AO209" s="238"/>
      <c r="AP209" s="238"/>
      <c r="AQ209" s="238"/>
      <c r="AR209" s="238"/>
      <c r="AS209" s="238"/>
      <c r="AT209" s="238"/>
      <c r="AU209" s="238"/>
      <c r="AV209" s="239"/>
    </row>
    <row r="210" spans="2:48" ht="15" customHeight="1">
      <c r="B210" s="620" t="s">
        <v>224</v>
      </c>
      <c r="C210" s="1" t="s">
        <v>194</v>
      </c>
      <c r="D210">
        <v>-1E+18</v>
      </c>
      <c r="E210">
        <v>-1E+18</v>
      </c>
      <c r="F210" s="212">
        <v>0</v>
      </c>
      <c r="G210" s="213">
        <v>0</v>
      </c>
      <c r="H210" s="212">
        <v>0</v>
      </c>
      <c r="I210" s="212">
        <v>0</v>
      </c>
      <c r="J210" s="213">
        <v>1</v>
      </c>
      <c r="K210" s="213">
        <v>6</v>
      </c>
      <c r="L210" s="213">
        <v>17</v>
      </c>
      <c r="M210" s="212">
        <v>101</v>
      </c>
      <c r="N210" s="212">
        <v>106</v>
      </c>
      <c r="O210" s="212">
        <v>108</v>
      </c>
      <c r="P210" s="213">
        <v>165</v>
      </c>
      <c r="Q210" s="213">
        <v>221</v>
      </c>
      <c r="R210" s="213">
        <v>389</v>
      </c>
      <c r="S210" s="618">
        <f>100</f>
        <v>100</v>
      </c>
      <c r="T210" s="74">
        <f t="shared" si="114"/>
        <v>100</v>
      </c>
      <c r="U210" s="74">
        <f t="shared" si="114"/>
        <v>0</v>
      </c>
      <c r="V210" s="74">
        <f t="shared" si="114"/>
        <v>0</v>
      </c>
      <c r="W210" s="74">
        <f t="shared" si="114"/>
        <v>0</v>
      </c>
      <c r="X210" s="74">
        <f t="shared" si="114"/>
        <v>0</v>
      </c>
      <c r="Y210" s="74">
        <f t="shared" si="104"/>
        <v>-9.9999999999999998E-17</v>
      </c>
      <c r="Z210" s="74">
        <f t="shared" si="104"/>
        <v>-5.9999999999999999E-16</v>
      </c>
      <c r="AA210" s="74">
        <f t="shared" si="104"/>
        <v>-1.7E-15</v>
      </c>
      <c r="AB210" s="74">
        <f t="shared" si="104"/>
        <v>-1.0099999999999999E-14</v>
      </c>
      <c r="AC210" s="74">
        <f t="shared" si="105"/>
        <v>-1.06E-14</v>
      </c>
      <c r="AD210" s="74">
        <f t="shared" si="105"/>
        <v>-1.08E-14</v>
      </c>
      <c r="AE210" s="74">
        <f t="shared" si="133"/>
        <v>-1.6499999999999999E-14</v>
      </c>
      <c r="AF210" s="74">
        <f t="shared" si="134"/>
        <v>-2.2099999999999999E-14</v>
      </c>
      <c r="AG210" s="75">
        <f t="shared" si="134"/>
        <v>-3.8899999999999997E-14</v>
      </c>
      <c r="AH210" s="619"/>
      <c r="AI210" s="234"/>
      <c r="AJ210" s="234">
        <v>1</v>
      </c>
      <c r="AK210" s="234">
        <v>4</v>
      </c>
      <c r="AL210" s="234">
        <v>1</v>
      </c>
      <c r="AM210" s="234">
        <v>1</v>
      </c>
      <c r="AN210" s="234">
        <v>4</v>
      </c>
      <c r="AO210" s="234">
        <v>4</v>
      </c>
      <c r="AP210" s="234">
        <v>4</v>
      </c>
      <c r="AQ210" s="234">
        <v>1</v>
      </c>
      <c r="AR210" s="234">
        <v>1</v>
      </c>
      <c r="AS210" s="234">
        <v>1</v>
      </c>
      <c r="AT210" s="234">
        <v>4</v>
      </c>
      <c r="AU210" s="234">
        <v>6</v>
      </c>
      <c r="AV210" s="236">
        <v>7</v>
      </c>
    </row>
    <row r="211" spans="2:48" ht="14.45">
      <c r="B211" s="620"/>
      <c r="C211" s="1" t="s">
        <v>195</v>
      </c>
      <c r="D211">
        <v>-1E+18</v>
      </c>
      <c r="E211">
        <v>-1E+18</v>
      </c>
      <c r="F211" s="212">
        <v>0</v>
      </c>
      <c r="G211" s="213">
        <v>5</v>
      </c>
      <c r="H211" s="213">
        <v>10</v>
      </c>
      <c r="I211" s="213">
        <v>18</v>
      </c>
      <c r="J211" s="213">
        <v>184</v>
      </c>
      <c r="K211" s="213">
        <v>206</v>
      </c>
      <c r="L211" s="213">
        <v>154</v>
      </c>
      <c r="M211" s="213">
        <v>103</v>
      </c>
      <c r="N211" s="213">
        <v>153</v>
      </c>
      <c r="O211" s="213">
        <v>149</v>
      </c>
      <c r="P211" s="213">
        <v>0</v>
      </c>
      <c r="Q211" s="213">
        <v>0</v>
      </c>
      <c r="R211" s="213">
        <v>0</v>
      </c>
      <c r="S211" s="618">
        <f>100</f>
        <v>100</v>
      </c>
      <c r="T211" s="74">
        <f t="shared" si="114"/>
        <v>100</v>
      </c>
      <c r="U211" s="74">
        <f t="shared" si="114"/>
        <v>0</v>
      </c>
      <c r="V211" s="74">
        <f t="shared" si="114"/>
        <v>-5.0000000000000004E-16</v>
      </c>
      <c r="W211" s="74">
        <f t="shared" si="114"/>
        <v>-1.0000000000000001E-15</v>
      </c>
      <c r="X211" s="74">
        <f t="shared" si="114"/>
        <v>-1.8000000000000001E-15</v>
      </c>
      <c r="Y211" s="74">
        <f t="shared" si="104"/>
        <v>-1.8399999999999999E-14</v>
      </c>
      <c r="Z211" s="74">
        <f t="shared" si="104"/>
        <v>-2.0599999999999999E-14</v>
      </c>
      <c r="AA211" s="74">
        <f t="shared" si="104"/>
        <v>-1.5399999999999999E-14</v>
      </c>
      <c r="AB211" s="74">
        <f t="shared" si="104"/>
        <v>-1.0299999999999999E-14</v>
      </c>
      <c r="AC211" s="74">
        <f t="shared" si="105"/>
        <v>-1.5299999999999999E-14</v>
      </c>
      <c r="AD211" s="74">
        <f t="shared" si="105"/>
        <v>-1.4900000000000002E-14</v>
      </c>
      <c r="AE211" s="74">
        <f t="shared" ref="AE211:AE212" si="135">P211*100/$D211</f>
        <v>0</v>
      </c>
      <c r="AF211" s="74">
        <f t="shared" ref="AF211:AG212" si="136">Q211*100/$D211</f>
        <v>0</v>
      </c>
      <c r="AG211" s="75">
        <f t="shared" si="136"/>
        <v>0</v>
      </c>
      <c r="AH211" s="619"/>
      <c r="AI211" s="234"/>
      <c r="AJ211" s="234">
        <v>1</v>
      </c>
      <c r="AK211" s="234">
        <v>4</v>
      </c>
      <c r="AL211" s="234">
        <v>4</v>
      </c>
      <c r="AM211" s="234">
        <v>4</v>
      </c>
      <c r="AN211" s="234">
        <v>4</v>
      </c>
      <c r="AO211" s="234">
        <v>4</v>
      </c>
      <c r="AP211" s="234">
        <v>4</v>
      </c>
      <c r="AQ211" s="234">
        <v>4</v>
      </c>
      <c r="AR211" s="234">
        <v>4</v>
      </c>
      <c r="AS211" s="234">
        <v>4</v>
      </c>
      <c r="AT211" s="234">
        <v>4</v>
      </c>
      <c r="AU211" s="234">
        <v>6</v>
      </c>
      <c r="AV211" s="236">
        <v>7</v>
      </c>
    </row>
    <row r="212" spans="2:48" ht="14.45">
      <c r="B212" s="620"/>
      <c r="C212" s="1" t="s">
        <v>196</v>
      </c>
      <c r="D212">
        <v>-1E+18</v>
      </c>
      <c r="E212">
        <v>-1E+18</v>
      </c>
      <c r="F212" s="213">
        <v>5</v>
      </c>
      <c r="G212" s="213">
        <v>5</v>
      </c>
      <c r="H212" s="212">
        <v>0</v>
      </c>
      <c r="I212" s="212">
        <v>0</v>
      </c>
      <c r="J212" s="212">
        <v>0</v>
      </c>
      <c r="K212" s="212">
        <v>0</v>
      </c>
      <c r="L212" s="212">
        <v>0</v>
      </c>
      <c r="M212" s="212">
        <v>0</v>
      </c>
      <c r="N212" s="213">
        <v>0</v>
      </c>
      <c r="O212" s="213">
        <v>0</v>
      </c>
      <c r="P212" s="213">
        <v>0</v>
      </c>
      <c r="Q212" s="213">
        <v>0</v>
      </c>
      <c r="R212" s="213">
        <v>0</v>
      </c>
      <c r="S212" s="618">
        <f>100</f>
        <v>100</v>
      </c>
      <c r="T212" s="74">
        <f t="shared" si="114"/>
        <v>100</v>
      </c>
      <c r="U212" s="74">
        <f t="shared" si="114"/>
        <v>-5.0000000000000004E-16</v>
      </c>
      <c r="V212" s="74">
        <f t="shared" si="114"/>
        <v>-5.0000000000000004E-16</v>
      </c>
      <c r="W212" s="74">
        <f t="shared" si="114"/>
        <v>0</v>
      </c>
      <c r="X212" s="74">
        <f t="shared" si="114"/>
        <v>0</v>
      </c>
      <c r="Y212" s="74">
        <f t="shared" si="104"/>
        <v>0</v>
      </c>
      <c r="Z212" s="74">
        <f t="shared" si="104"/>
        <v>0</v>
      </c>
      <c r="AA212" s="74">
        <f t="shared" si="104"/>
        <v>0</v>
      </c>
      <c r="AB212" s="74">
        <f t="shared" si="104"/>
        <v>0</v>
      </c>
      <c r="AC212" s="74">
        <f t="shared" si="105"/>
        <v>0</v>
      </c>
      <c r="AD212" s="74">
        <f t="shared" si="105"/>
        <v>0</v>
      </c>
      <c r="AE212" s="74">
        <f t="shared" si="135"/>
        <v>0</v>
      </c>
      <c r="AF212" s="74">
        <f t="shared" si="136"/>
        <v>0</v>
      </c>
      <c r="AG212" s="75">
        <f t="shared" si="136"/>
        <v>0</v>
      </c>
      <c r="AH212" s="619"/>
      <c r="AI212" s="234"/>
      <c r="AJ212" s="234">
        <v>4</v>
      </c>
      <c r="AK212" s="234">
        <v>4</v>
      </c>
      <c r="AL212" s="234">
        <v>1</v>
      </c>
      <c r="AM212" s="234">
        <v>1</v>
      </c>
      <c r="AN212" s="234">
        <v>1</v>
      </c>
      <c r="AO212" s="234">
        <v>1</v>
      </c>
      <c r="AP212" s="234">
        <v>1</v>
      </c>
      <c r="AQ212" s="234">
        <v>1</v>
      </c>
      <c r="AR212" s="234">
        <v>4</v>
      </c>
      <c r="AS212" s="234">
        <v>4</v>
      </c>
      <c r="AT212" s="234">
        <v>4</v>
      </c>
      <c r="AU212" s="234">
        <v>6</v>
      </c>
      <c r="AV212" s="236">
        <v>7</v>
      </c>
    </row>
    <row r="213" spans="2:48" ht="14.45">
      <c r="B213" s="620"/>
      <c r="C213" s="1" t="s">
        <v>197</v>
      </c>
      <c r="D213" s="213">
        <v>0</v>
      </c>
      <c r="E213" s="213">
        <v>0</v>
      </c>
      <c r="F213" s="212">
        <v>0</v>
      </c>
      <c r="G213" s="213">
        <v>0</v>
      </c>
      <c r="H213" s="212">
        <v>0</v>
      </c>
      <c r="I213" s="212">
        <v>0</v>
      </c>
      <c r="J213" s="212">
        <v>0</v>
      </c>
      <c r="K213" s="212">
        <v>0</v>
      </c>
      <c r="L213" s="212">
        <v>0</v>
      </c>
      <c r="M213" s="212">
        <v>0</v>
      </c>
      <c r="N213" s="212">
        <v>0</v>
      </c>
      <c r="O213" s="212">
        <v>0</v>
      </c>
      <c r="P213" s="213">
        <v>0</v>
      </c>
      <c r="Q213" s="213">
        <v>0</v>
      </c>
      <c r="R213" s="213">
        <v>0</v>
      </c>
      <c r="S213" s="618">
        <f>100</f>
        <v>100</v>
      </c>
      <c r="T213" s="74" t="e">
        <f t="shared" si="114"/>
        <v>#DIV/0!</v>
      </c>
      <c r="U213" s="74" t="e">
        <f t="shared" si="114"/>
        <v>#DIV/0!</v>
      </c>
      <c r="V213" s="74" t="e">
        <f t="shared" si="114"/>
        <v>#DIV/0!</v>
      </c>
      <c r="W213" s="74" t="e">
        <f t="shared" si="114"/>
        <v>#DIV/0!</v>
      </c>
      <c r="X213" s="74" t="e">
        <f t="shared" si="114"/>
        <v>#DIV/0!</v>
      </c>
      <c r="Y213" s="74" t="e">
        <f t="shared" si="104"/>
        <v>#DIV/0!</v>
      </c>
      <c r="Z213" s="74" t="e">
        <f t="shared" si="104"/>
        <v>#DIV/0!</v>
      </c>
      <c r="AA213" s="74" t="e">
        <f t="shared" si="104"/>
        <v>#DIV/0!</v>
      </c>
      <c r="AB213" s="74" t="e">
        <f t="shared" si="104"/>
        <v>#DIV/0!</v>
      </c>
      <c r="AC213" s="74" t="e">
        <f t="shared" si="105"/>
        <v>#DIV/0!</v>
      </c>
      <c r="AD213" s="74" t="e">
        <f t="shared" si="105"/>
        <v>#DIV/0!</v>
      </c>
      <c r="AE213" s="74" t="e">
        <f t="shared" ref="AE213:AE214" si="137">P213*100/$D213</f>
        <v>#DIV/0!</v>
      </c>
      <c r="AF213" s="74" t="e">
        <f t="shared" ref="AF213:AG214" si="138">Q213*100/$D213</f>
        <v>#DIV/0!</v>
      </c>
      <c r="AG213" s="75" t="e">
        <f t="shared" si="138"/>
        <v>#DIV/0!</v>
      </c>
      <c r="AH213" s="619">
        <v>4</v>
      </c>
      <c r="AI213" s="234">
        <v>4</v>
      </c>
      <c r="AJ213" s="234">
        <v>1</v>
      </c>
      <c r="AK213" s="234">
        <v>4</v>
      </c>
      <c r="AL213" s="234">
        <v>1</v>
      </c>
      <c r="AM213" s="234">
        <v>1</v>
      </c>
      <c r="AN213" s="234">
        <v>1</v>
      </c>
      <c r="AO213" s="234">
        <v>1</v>
      </c>
      <c r="AP213" s="234">
        <v>1</v>
      </c>
      <c r="AQ213" s="234">
        <v>1</v>
      </c>
      <c r="AR213" s="234">
        <v>1</v>
      </c>
      <c r="AS213" s="234">
        <v>1</v>
      </c>
      <c r="AT213" s="234">
        <v>4</v>
      </c>
      <c r="AU213" s="234">
        <v>6</v>
      </c>
      <c r="AV213" s="236">
        <v>7</v>
      </c>
    </row>
    <row r="214" spans="2:48" ht="14.45">
      <c r="B214" s="620"/>
      <c r="C214" s="1" t="s">
        <v>198</v>
      </c>
      <c r="D214">
        <v>-3E+18</v>
      </c>
      <c r="E214">
        <v>-3E+18</v>
      </c>
      <c r="F214" s="213">
        <v>5</v>
      </c>
      <c r="G214" s="213">
        <v>10</v>
      </c>
      <c r="H214" s="213">
        <v>10</v>
      </c>
      <c r="I214" s="213">
        <v>18</v>
      </c>
      <c r="J214" s="212">
        <v>185</v>
      </c>
      <c r="K214" s="212">
        <v>212</v>
      </c>
      <c r="L214" s="212">
        <v>171</v>
      </c>
      <c r="M214" s="212">
        <v>204</v>
      </c>
      <c r="N214" s="212">
        <v>259</v>
      </c>
      <c r="O214" s="212">
        <v>257</v>
      </c>
      <c r="P214" s="213">
        <v>165</v>
      </c>
      <c r="Q214" s="213">
        <v>221</v>
      </c>
      <c r="R214" s="213">
        <v>389</v>
      </c>
      <c r="S214" s="618">
        <f>100</f>
        <v>100</v>
      </c>
      <c r="T214" s="74">
        <f t="shared" si="114"/>
        <v>100</v>
      </c>
      <c r="U214" s="74">
        <f t="shared" si="114"/>
        <v>-1.6666666666666665E-16</v>
      </c>
      <c r="V214" s="74">
        <f t="shared" si="114"/>
        <v>-3.3333333333333331E-16</v>
      </c>
      <c r="W214" s="74">
        <f t="shared" si="114"/>
        <v>-3.3333333333333331E-16</v>
      </c>
      <c r="X214" s="74">
        <f t="shared" si="114"/>
        <v>-5.9999999999999999E-16</v>
      </c>
      <c r="Y214" s="74">
        <f t="shared" si="104"/>
        <v>-6.1666666666666669E-15</v>
      </c>
      <c r="Z214" s="74">
        <f t="shared" si="104"/>
        <v>-7.0666666666666666E-15</v>
      </c>
      <c r="AA214" s="74">
        <f t="shared" si="104"/>
        <v>-5.7000000000000003E-15</v>
      </c>
      <c r="AB214" s="74">
        <f t="shared" si="104"/>
        <v>-6.8000000000000001E-15</v>
      </c>
      <c r="AC214" s="74">
        <f t="shared" si="105"/>
        <v>-8.6333333333333329E-15</v>
      </c>
      <c r="AD214" s="74">
        <f t="shared" si="105"/>
        <v>-8.5666666666666673E-15</v>
      </c>
      <c r="AE214" s="74">
        <f t="shared" si="137"/>
        <v>-5.5000000000000002E-15</v>
      </c>
      <c r="AF214" s="74">
        <f t="shared" si="138"/>
        <v>-7.3666666666666667E-15</v>
      </c>
      <c r="AG214" s="75">
        <f t="shared" si="138"/>
        <v>-1.2966666666666666E-14</v>
      </c>
      <c r="AH214" s="619"/>
      <c r="AI214" s="234"/>
      <c r="AJ214" s="234">
        <v>4</v>
      </c>
      <c r="AK214" s="234">
        <v>4</v>
      </c>
      <c r="AL214" s="234">
        <v>4</v>
      </c>
      <c r="AM214" s="234">
        <v>4</v>
      </c>
      <c r="AN214" s="234">
        <v>1</v>
      </c>
      <c r="AO214" s="234">
        <v>1</v>
      </c>
      <c r="AP214" s="234">
        <v>1</v>
      </c>
      <c r="AQ214" s="234">
        <v>1</v>
      </c>
      <c r="AR214" s="234">
        <v>1</v>
      </c>
      <c r="AS214" s="234">
        <v>1</v>
      </c>
      <c r="AT214" s="234">
        <v>4</v>
      </c>
      <c r="AU214" s="234">
        <v>6</v>
      </c>
      <c r="AV214" s="236">
        <v>7</v>
      </c>
    </row>
    <row r="215" spans="2:48" ht="14.45">
      <c r="B215" s="338"/>
      <c r="C215" s="8" t="s">
        <v>199</v>
      </c>
      <c r="D215">
        <v>-3E+18</v>
      </c>
      <c r="E215">
        <v>-3E+18</v>
      </c>
      <c r="F215">
        <v>5</v>
      </c>
      <c r="G215">
        <v>10</v>
      </c>
      <c r="H215">
        <v>10</v>
      </c>
      <c r="I215">
        <v>18</v>
      </c>
      <c r="J215">
        <v>185</v>
      </c>
      <c r="K215">
        <v>212</v>
      </c>
      <c r="L215">
        <v>171</v>
      </c>
      <c r="M215">
        <v>204</v>
      </c>
      <c r="N215">
        <v>259</v>
      </c>
      <c r="O215">
        <v>257</v>
      </c>
      <c r="P215">
        <v>165</v>
      </c>
      <c r="Q215">
        <v>221</v>
      </c>
      <c r="R215">
        <v>389</v>
      </c>
      <c r="S215" s="618">
        <f>100</f>
        <v>100</v>
      </c>
      <c r="T215" s="74">
        <f t="shared" si="114"/>
        <v>100</v>
      </c>
      <c r="U215" s="74">
        <f t="shared" si="114"/>
        <v>-1.6666666666666665E-16</v>
      </c>
      <c r="V215" s="74">
        <f t="shared" si="114"/>
        <v>-3.3333333333333331E-16</v>
      </c>
      <c r="W215" s="74">
        <f t="shared" si="114"/>
        <v>-3.3333333333333331E-16</v>
      </c>
      <c r="X215" s="74">
        <f t="shared" si="114"/>
        <v>-5.9999999999999999E-16</v>
      </c>
      <c r="Y215" s="74">
        <f t="shared" si="104"/>
        <v>-6.1666666666666669E-15</v>
      </c>
      <c r="Z215" s="74">
        <f t="shared" si="104"/>
        <v>-7.0666666666666666E-15</v>
      </c>
      <c r="AA215" s="74">
        <f t="shared" si="104"/>
        <v>-5.7000000000000003E-15</v>
      </c>
      <c r="AB215" s="74">
        <f t="shared" si="104"/>
        <v>-6.8000000000000001E-15</v>
      </c>
      <c r="AC215" s="74">
        <f t="shared" si="105"/>
        <v>-8.6333333333333329E-15</v>
      </c>
      <c r="AD215" s="74">
        <f t="shared" si="105"/>
        <v>-8.5666666666666673E-15</v>
      </c>
      <c r="AE215" s="74">
        <f t="shared" ref="AE215:AE216" si="139">P215*100/$D215</f>
        <v>-5.5000000000000002E-15</v>
      </c>
      <c r="AF215" s="74">
        <f t="shared" ref="AF215:AG216" si="140">Q215*100/$D215</f>
        <v>-7.3666666666666667E-15</v>
      </c>
      <c r="AG215" s="75">
        <f t="shared" si="140"/>
        <v>-1.2966666666666666E-14</v>
      </c>
      <c r="AH215" s="237"/>
      <c r="AI215" s="238"/>
      <c r="AJ215" s="238"/>
      <c r="AK215" s="238"/>
      <c r="AL215" s="238"/>
      <c r="AM215" s="238"/>
      <c r="AN215" s="238"/>
      <c r="AO215" s="238"/>
      <c r="AP215" s="238"/>
      <c r="AQ215" s="238"/>
      <c r="AR215" s="238"/>
      <c r="AS215" s="238"/>
      <c r="AT215" s="238"/>
      <c r="AU215" s="238"/>
      <c r="AV215" s="239"/>
    </row>
    <row r="216" spans="2:48" ht="15" customHeight="1">
      <c r="B216" s="620" t="s">
        <v>225</v>
      </c>
      <c r="C216" s="1" t="s">
        <v>194</v>
      </c>
      <c r="D216" s="213">
        <v>81570</v>
      </c>
      <c r="E216" s="212">
        <v>65896</v>
      </c>
      <c r="F216" s="212">
        <v>55540</v>
      </c>
      <c r="G216" s="212">
        <v>48071</v>
      </c>
      <c r="H216" s="212">
        <v>42976</v>
      </c>
      <c r="I216" s="212">
        <v>50690</v>
      </c>
      <c r="J216" s="212">
        <v>31491</v>
      </c>
      <c r="K216" s="212">
        <v>23009</v>
      </c>
      <c r="L216" s="212">
        <v>27543</v>
      </c>
      <c r="M216" s="212">
        <v>19548</v>
      </c>
      <c r="N216" s="212">
        <v>24666</v>
      </c>
      <c r="O216" s="212">
        <v>22099</v>
      </c>
      <c r="P216" s="213">
        <v>22922</v>
      </c>
      <c r="Q216" s="213">
        <v>24090</v>
      </c>
      <c r="R216" s="213">
        <v>24668</v>
      </c>
      <c r="S216" s="618">
        <f>100</f>
        <v>100</v>
      </c>
      <c r="T216" s="74">
        <f t="shared" si="114"/>
        <v>80.784602182174822</v>
      </c>
      <c r="U216" s="74">
        <f t="shared" si="114"/>
        <v>68.088758121858532</v>
      </c>
      <c r="V216" s="74">
        <f t="shared" si="114"/>
        <v>58.932205467696456</v>
      </c>
      <c r="W216" s="74">
        <f t="shared" si="114"/>
        <v>52.686036533039108</v>
      </c>
      <c r="X216" s="74">
        <f t="shared" si="114"/>
        <v>62.142944710064974</v>
      </c>
      <c r="Y216" s="74">
        <f t="shared" si="104"/>
        <v>38.606105185730051</v>
      </c>
      <c r="Z216" s="74">
        <f t="shared" si="104"/>
        <v>28.207674390094397</v>
      </c>
      <c r="AA216" s="74">
        <f t="shared" si="104"/>
        <v>33.766090474439132</v>
      </c>
      <c r="AB216" s="74">
        <f t="shared" si="104"/>
        <v>23.964692901802135</v>
      </c>
      <c r="AC216" s="74">
        <f t="shared" si="105"/>
        <v>30.239058477381391</v>
      </c>
      <c r="AD216" s="74">
        <f t="shared" si="105"/>
        <v>27.092068162314575</v>
      </c>
      <c r="AE216" s="74">
        <f t="shared" si="139"/>
        <v>28.101017530955009</v>
      </c>
      <c r="AF216" s="74">
        <f t="shared" si="140"/>
        <v>29.532916513424052</v>
      </c>
      <c r="AG216" s="75">
        <f t="shared" si="140"/>
        <v>30.241510359200685</v>
      </c>
      <c r="AH216" s="619">
        <v>4</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20"/>
      <c r="C217" s="1" t="s">
        <v>195</v>
      </c>
      <c r="D217" s="213">
        <v>28451</v>
      </c>
      <c r="E217" s="212">
        <v>23187</v>
      </c>
      <c r="F217" s="212">
        <v>23176</v>
      </c>
      <c r="G217" s="212">
        <v>23331</v>
      </c>
      <c r="H217" s="212">
        <v>24003</v>
      </c>
      <c r="I217" s="212">
        <v>15301</v>
      </c>
      <c r="J217" s="212">
        <v>8532</v>
      </c>
      <c r="K217" s="212">
        <v>8297</v>
      </c>
      <c r="L217" s="212">
        <v>7982</v>
      </c>
      <c r="M217" s="212">
        <v>7380</v>
      </c>
      <c r="N217" s="212">
        <v>10448</v>
      </c>
      <c r="O217" s="212">
        <v>12680</v>
      </c>
      <c r="P217" s="213">
        <v>11648</v>
      </c>
      <c r="Q217" s="213">
        <v>10794</v>
      </c>
      <c r="R217" s="213">
        <v>9676</v>
      </c>
      <c r="S217" s="618">
        <f>100</f>
        <v>100</v>
      </c>
      <c r="T217" s="74">
        <f t="shared" si="114"/>
        <v>81.498014129556083</v>
      </c>
      <c r="U217" s="74">
        <f t="shared" si="114"/>
        <v>81.459351165161152</v>
      </c>
      <c r="V217" s="74">
        <f t="shared" si="114"/>
        <v>82.004147481635087</v>
      </c>
      <c r="W217" s="74">
        <f t="shared" si="114"/>
        <v>84.366103124670488</v>
      </c>
      <c r="X217" s="74">
        <f t="shared" si="114"/>
        <v>53.780183473340131</v>
      </c>
      <c r="Y217" s="74">
        <f t="shared" si="104"/>
        <v>29.988401110681522</v>
      </c>
      <c r="Z217" s="74">
        <f t="shared" si="104"/>
        <v>29.162419598608132</v>
      </c>
      <c r="AA217" s="74">
        <f t="shared" si="104"/>
        <v>28.055252890935293</v>
      </c>
      <c r="AB217" s="74">
        <f t="shared" si="104"/>
        <v>25.93933429404942</v>
      </c>
      <c r="AC217" s="74">
        <f t="shared" si="105"/>
        <v>36.722786545288393</v>
      </c>
      <c r="AD217" s="74">
        <f t="shared" si="105"/>
        <v>44.567853502513096</v>
      </c>
      <c r="AE217" s="74">
        <f t="shared" ref="AE217:AE218" si="141">P217*100/$D217</f>
        <v>40.940564479280162</v>
      </c>
      <c r="AF217" s="74">
        <f t="shared" ref="AF217:AG218" si="142">Q217*100/$D217</f>
        <v>37.938912516256018</v>
      </c>
      <c r="AG217" s="75">
        <f t="shared" si="142"/>
        <v>34.009349407753682</v>
      </c>
      <c r="AH217" s="619">
        <v>4</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20"/>
      <c r="C218" s="1" t="s">
        <v>196</v>
      </c>
      <c r="D218" s="213">
        <v>44708</v>
      </c>
      <c r="E218" s="212">
        <v>35909</v>
      </c>
      <c r="F218" s="212">
        <v>14551</v>
      </c>
      <c r="G218" s="213">
        <v>10598</v>
      </c>
      <c r="H218" s="212">
        <v>4177</v>
      </c>
      <c r="I218" s="213">
        <v>3059</v>
      </c>
      <c r="J218" s="212">
        <v>3905</v>
      </c>
      <c r="K218" s="212">
        <v>2864</v>
      </c>
      <c r="L218" s="212">
        <v>2847</v>
      </c>
      <c r="M218" s="213">
        <v>2453</v>
      </c>
      <c r="N218" s="213">
        <v>3849</v>
      </c>
      <c r="O218" s="213">
        <v>4746</v>
      </c>
      <c r="P218" s="213">
        <v>3771</v>
      </c>
      <c r="Q218" s="213">
        <v>3312</v>
      </c>
      <c r="R218" s="213">
        <v>2872</v>
      </c>
      <c r="S218" s="618">
        <f>100</f>
        <v>100</v>
      </c>
      <c r="T218" s="74">
        <f t="shared" si="114"/>
        <v>80.31895857564642</v>
      </c>
      <c r="U218" s="74">
        <f t="shared" si="114"/>
        <v>32.546747785631204</v>
      </c>
      <c r="V218" s="74">
        <f t="shared" si="114"/>
        <v>23.704929766484746</v>
      </c>
      <c r="W218" s="74">
        <f t="shared" si="114"/>
        <v>9.3428469177775781</v>
      </c>
      <c r="X218" s="74">
        <f t="shared" si="114"/>
        <v>6.8421758969311979</v>
      </c>
      <c r="Y218" s="74">
        <f t="shared" si="104"/>
        <v>8.7344546837255077</v>
      </c>
      <c r="Z218" s="74">
        <f t="shared" si="104"/>
        <v>6.406012346783573</v>
      </c>
      <c r="AA218" s="74">
        <f t="shared" si="104"/>
        <v>6.3679878321553192</v>
      </c>
      <c r="AB218" s="74">
        <f t="shared" si="104"/>
        <v>5.4867137872416567</v>
      </c>
      <c r="AC218" s="74">
        <f t="shared" si="105"/>
        <v>8.6091974590677278</v>
      </c>
      <c r="AD218" s="74">
        <f t="shared" si="105"/>
        <v>10.615549789746801</v>
      </c>
      <c r="AE218" s="74">
        <f t="shared" si="141"/>
        <v>8.4347320390086793</v>
      </c>
      <c r="AF218" s="74">
        <f t="shared" si="142"/>
        <v>7.4080701440458085</v>
      </c>
      <c r="AG218" s="75">
        <f t="shared" si="142"/>
        <v>6.4239062360203993</v>
      </c>
      <c r="AH218" s="619">
        <v>4</v>
      </c>
      <c r="AI218" s="234">
        <v>1</v>
      </c>
      <c r="AJ218" s="234">
        <v>1</v>
      </c>
      <c r="AK218" s="234">
        <v>4</v>
      </c>
      <c r="AL218" s="234">
        <v>1</v>
      </c>
      <c r="AM218" s="234">
        <v>4</v>
      </c>
      <c r="AN218" s="234">
        <v>1</v>
      </c>
      <c r="AO218" s="234">
        <v>1</v>
      </c>
      <c r="AP218" s="234">
        <v>1</v>
      </c>
      <c r="AQ218" s="234">
        <v>4</v>
      </c>
      <c r="AR218" s="234">
        <v>4</v>
      </c>
      <c r="AS218" s="234">
        <v>4</v>
      </c>
      <c r="AT218" s="234">
        <v>4</v>
      </c>
      <c r="AU218" s="234">
        <v>6</v>
      </c>
      <c r="AV218" s="236">
        <v>7</v>
      </c>
    </row>
    <row r="219" spans="2:48" ht="14.45">
      <c r="B219" s="620"/>
      <c r="C219" s="1" t="s">
        <v>197</v>
      </c>
      <c r="D219" s="213">
        <v>4561</v>
      </c>
      <c r="E219" s="212">
        <v>4467</v>
      </c>
      <c r="F219" s="212">
        <v>4603</v>
      </c>
      <c r="G219" s="213">
        <v>6605</v>
      </c>
      <c r="H219" s="212">
        <v>2423</v>
      </c>
      <c r="I219" s="213">
        <v>2539</v>
      </c>
      <c r="J219" s="212">
        <v>5023</v>
      </c>
      <c r="K219" s="212">
        <v>2287</v>
      </c>
      <c r="L219" s="212">
        <v>2488</v>
      </c>
      <c r="M219" s="213">
        <v>2277</v>
      </c>
      <c r="N219" s="213">
        <v>2117</v>
      </c>
      <c r="O219" s="213">
        <v>2905</v>
      </c>
      <c r="P219" s="213">
        <v>1990</v>
      </c>
      <c r="Q219" s="213">
        <v>1733</v>
      </c>
      <c r="R219" s="213">
        <v>1487</v>
      </c>
      <c r="S219" s="618">
        <f>100</f>
        <v>100</v>
      </c>
      <c r="T219" s="74">
        <f t="shared" si="114"/>
        <v>97.939048454286336</v>
      </c>
      <c r="U219" s="74">
        <f t="shared" si="114"/>
        <v>100.92085069063802</v>
      </c>
      <c r="V219" s="74">
        <f t="shared" si="114"/>
        <v>144.8147336110502</v>
      </c>
      <c r="W219" s="74">
        <f t="shared" si="114"/>
        <v>53.124314843236135</v>
      </c>
      <c r="X219" s="74">
        <f t="shared" si="114"/>
        <v>55.667616750712561</v>
      </c>
      <c r="Y219" s="74">
        <f t="shared" si="104"/>
        <v>110.1293575970182</v>
      </c>
      <c r="Z219" s="74">
        <f t="shared" si="104"/>
        <v>50.142512606884452</v>
      </c>
      <c r="AA219" s="74">
        <f t="shared" si="104"/>
        <v>54.549440912080684</v>
      </c>
      <c r="AB219" s="74">
        <f t="shared" si="104"/>
        <v>49.923262442446834</v>
      </c>
      <c r="AC219" s="74">
        <f t="shared" si="105"/>
        <v>46.415259811444855</v>
      </c>
      <c r="AD219" s="74">
        <f t="shared" si="105"/>
        <v>63.692172769129577</v>
      </c>
      <c r="AE219" s="74">
        <f t="shared" ref="AE219:AE220" si="143">P219*100/$D219</f>
        <v>43.630782723087044</v>
      </c>
      <c r="AF219" s="74">
        <f t="shared" ref="AF219:AG220" si="144">Q219*100/$D219</f>
        <v>37.996053497040123</v>
      </c>
      <c r="AG219" s="75">
        <f t="shared" si="144"/>
        <v>32.602499451874586</v>
      </c>
      <c r="AH219" s="619">
        <v>4</v>
      </c>
      <c r="AI219" s="234">
        <v>1</v>
      </c>
      <c r="AJ219" s="234">
        <v>1</v>
      </c>
      <c r="AK219" s="234">
        <v>4</v>
      </c>
      <c r="AL219" s="234">
        <v>1</v>
      </c>
      <c r="AM219" s="234">
        <v>4</v>
      </c>
      <c r="AN219" s="234">
        <v>1</v>
      </c>
      <c r="AO219" s="234">
        <v>1</v>
      </c>
      <c r="AP219" s="234">
        <v>1</v>
      </c>
      <c r="AQ219" s="234">
        <v>4</v>
      </c>
      <c r="AR219" s="234">
        <v>4</v>
      </c>
      <c r="AS219" s="234">
        <v>4</v>
      </c>
      <c r="AT219" s="234">
        <v>4</v>
      </c>
      <c r="AU219" s="234">
        <v>6</v>
      </c>
      <c r="AV219" s="236">
        <v>7</v>
      </c>
    </row>
    <row r="220" spans="2:48" ht="14.45">
      <c r="B220" s="620"/>
      <c r="C220" s="1" t="s">
        <v>198</v>
      </c>
      <c r="D220" s="213">
        <v>159290</v>
      </c>
      <c r="E220" s="212">
        <v>129459</v>
      </c>
      <c r="F220" s="212">
        <v>97870</v>
      </c>
      <c r="G220" s="212">
        <v>88605</v>
      </c>
      <c r="H220" s="212">
        <v>73579</v>
      </c>
      <c r="I220" s="212">
        <v>71589</v>
      </c>
      <c r="J220" s="212">
        <v>48951</v>
      </c>
      <c r="K220" s="212">
        <v>36457</v>
      </c>
      <c r="L220" s="212">
        <v>40860</v>
      </c>
      <c r="M220" s="212">
        <v>31658</v>
      </c>
      <c r="N220" s="212">
        <v>41080</v>
      </c>
      <c r="O220" s="212">
        <v>42430</v>
      </c>
      <c r="P220" s="213">
        <v>40331</v>
      </c>
      <c r="Q220" s="213">
        <v>39929</v>
      </c>
      <c r="R220" s="213">
        <v>38703</v>
      </c>
      <c r="S220" s="618">
        <f>100</f>
        <v>100</v>
      </c>
      <c r="T220" s="74">
        <f t="shared" si="114"/>
        <v>81.27252181555653</v>
      </c>
      <c r="U220" s="74">
        <f t="shared" si="114"/>
        <v>61.441396195618054</v>
      </c>
      <c r="V220" s="74">
        <f t="shared" si="114"/>
        <v>55.624960763387534</v>
      </c>
      <c r="W220" s="74">
        <f t="shared" si="114"/>
        <v>46.191851340322685</v>
      </c>
      <c r="X220" s="74">
        <f t="shared" si="114"/>
        <v>44.942557599347104</v>
      </c>
      <c r="Y220" s="74">
        <f t="shared" si="104"/>
        <v>30.73074267060079</v>
      </c>
      <c r="Z220" s="74">
        <f t="shared" si="104"/>
        <v>22.887186891832506</v>
      </c>
      <c r="AA220" s="74">
        <f t="shared" si="104"/>
        <v>25.65132776696591</v>
      </c>
      <c r="AB220" s="74">
        <f t="shared" si="104"/>
        <v>19.874442840102958</v>
      </c>
      <c r="AC220" s="74">
        <f t="shared" si="105"/>
        <v>25.789440642852657</v>
      </c>
      <c r="AD220" s="74">
        <f t="shared" si="105"/>
        <v>26.636951472157701</v>
      </c>
      <c r="AE220" s="74">
        <f t="shared" si="143"/>
        <v>25.319229079038234</v>
      </c>
      <c r="AF220" s="74">
        <f t="shared" si="144"/>
        <v>25.066859187645175</v>
      </c>
      <c r="AG220" s="75">
        <f t="shared" si="144"/>
        <v>24.2971937974763</v>
      </c>
      <c r="AH220" s="619">
        <v>4</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38"/>
      <c r="C221" s="8" t="s">
        <v>199</v>
      </c>
      <c r="D221">
        <v>154729</v>
      </c>
      <c r="E221">
        <v>124992</v>
      </c>
      <c r="F221">
        <v>93267</v>
      </c>
      <c r="G221">
        <v>82000</v>
      </c>
      <c r="H221">
        <v>71156</v>
      </c>
      <c r="I221">
        <v>69050</v>
      </c>
      <c r="J221">
        <v>43928</v>
      </c>
      <c r="K221">
        <v>34170</v>
      </c>
      <c r="L221">
        <v>38372</v>
      </c>
      <c r="M221">
        <v>29381</v>
      </c>
      <c r="N221">
        <v>38963</v>
      </c>
      <c r="O221">
        <v>39525</v>
      </c>
      <c r="P221">
        <v>38341</v>
      </c>
      <c r="Q221">
        <v>38196</v>
      </c>
      <c r="R221">
        <v>37216</v>
      </c>
      <c r="S221" s="618">
        <f>100</f>
        <v>100</v>
      </c>
      <c r="T221" s="74">
        <f t="shared" si="114"/>
        <v>80.781236872208837</v>
      </c>
      <c r="U221" s="74">
        <f t="shared" si="114"/>
        <v>60.277646724272763</v>
      </c>
      <c r="V221" s="74">
        <f t="shared" si="114"/>
        <v>52.995883124688973</v>
      </c>
      <c r="W221" s="74">
        <f t="shared" si="114"/>
        <v>45.987500727077666</v>
      </c>
      <c r="X221" s="74">
        <f t="shared" si="114"/>
        <v>44.626411338533821</v>
      </c>
      <c r="Y221" s="74">
        <f t="shared" si="104"/>
        <v>28.390282364650453</v>
      </c>
      <c r="Z221" s="74">
        <f t="shared" si="104"/>
        <v>22.083772272812464</v>
      </c>
      <c r="AA221" s="74">
        <f t="shared" si="104"/>
        <v>24.799488137323966</v>
      </c>
      <c r="AB221" s="74">
        <f t="shared" si="104"/>
        <v>18.988683440079107</v>
      </c>
      <c r="AC221" s="74">
        <f t="shared" si="105"/>
        <v>25.181446270576298</v>
      </c>
      <c r="AD221" s="74">
        <f t="shared" si="105"/>
        <v>25.544661957357704</v>
      </c>
      <c r="AE221" s="74">
        <f t="shared" ref="AE221:AE222" si="145">P221*100/$D221</f>
        <v>24.779453108337805</v>
      </c>
      <c r="AF221" s="74">
        <f t="shared" ref="AF221:AG222" si="146">Q221*100/$D221</f>
        <v>24.685740875983171</v>
      </c>
      <c r="AG221" s="75">
        <f t="shared" si="146"/>
        <v>24.052375443517377</v>
      </c>
      <c r="AH221" s="237"/>
      <c r="AI221" s="238"/>
      <c r="AJ221" s="238"/>
      <c r="AK221" s="238"/>
      <c r="AL221" s="238"/>
      <c r="AM221" s="238"/>
      <c r="AN221" s="238"/>
      <c r="AO221" s="238"/>
      <c r="AP221" s="238"/>
      <c r="AQ221" s="238"/>
      <c r="AR221" s="238"/>
      <c r="AS221" s="238"/>
      <c r="AT221" s="238"/>
      <c r="AU221" s="238"/>
      <c r="AV221" s="239"/>
    </row>
    <row r="222" spans="2:48" ht="15" customHeight="1">
      <c r="B222" s="620" t="s">
        <v>226</v>
      </c>
      <c r="C222" s="1" t="s">
        <v>194</v>
      </c>
      <c r="D222" s="213">
        <v>17235</v>
      </c>
      <c r="E222" s="212">
        <v>13830</v>
      </c>
      <c r="F222" s="212">
        <v>14700</v>
      </c>
      <c r="G222" s="212">
        <v>9498</v>
      </c>
      <c r="H222" s="212">
        <v>9795</v>
      </c>
      <c r="I222" s="212">
        <v>12051</v>
      </c>
      <c r="J222" s="212">
        <v>10574</v>
      </c>
      <c r="K222" s="212">
        <v>8693</v>
      </c>
      <c r="L222" s="212">
        <v>8570</v>
      </c>
      <c r="M222" s="212">
        <v>5984</v>
      </c>
      <c r="N222" s="212">
        <v>7830</v>
      </c>
      <c r="O222" s="212">
        <v>6409</v>
      </c>
      <c r="P222" s="213">
        <v>6648</v>
      </c>
      <c r="Q222" s="213">
        <v>6987</v>
      </c>
      <c r="R222" s="213">
        <v>7155</v>
      </c>
      <c r="S222" s="618">
        <f>100</f>
        <v>100</v>
      </c>
      <c r="T222" s="74">
        <f t="shared" si="114"/>
        <v>80.243690165361187</v>
      </c>
      <c r="U222" s="74">
        <f t="shared" si="114"/>
        <v>85.291557876414274</v>
      </c>
      <c r="V222" s="74">
        <f t="shared" si="114"/>
        <v>55.108790252393383</v>
      </c>
      <c r="W222" s="74">
        <f t="shared" si="114"/>
        <v>56.832027850304613</v>
      </c>
      <c r="X222" s="74">
        <f t="shared" si="114"/>
        <v>69.921671018276768</v>
      </c>
      <c r="Y222" s="74">
        <f t="shared" si="104"/>
        <v>61.351900203075139</v>
      </c>
      <c r="Z222" s="74">
        <f t="shared" si="104"/>
        <v>50.438062082970703</v>
      </c>
      <c r="AA222" s="74">
        <f t="shared" si="104"/>
        <v>49.724398027270091</v>
      </c>
      <c r="AB222" s="74">
        <f t="shared" si="104"/>
        <v>34.720046417174352</v>
      </c>
      <c r="AC222" s="74">
        <f t="shared" si="105"/>
        <v>45.430809399477809</v>
      </c>
      <c r="AD222" s="74">
        <f t="shared" si="105"/>
        <v>37.18595880475776</v>
      </c>
      <c r="AE222" s="74">
        <f t="shared" si="145"/>
        <v>38.572671888598784</v>
      </c>
      <c r="AF222" s="74">
        <f t="shared" si="146"/>
        <v>40.539599651871193</v>
      </c>
      <c r="AG222" s="75">
        <f t="shared" si="146"/>
        <v>41.514360313315926</v>
      </c>
      <c r="AH222" s="619">
        <v>4</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20"/>
      <c r="C223" s="1" t="s">
        <v>195</v>
      </c>
      <c r="D223" s="213">
        <v>11438</v>
      </c>
      <c r="E223" s="213">
        <v>8306</v>
      </c>
      <c r="F223" s="212">
        <v>5717</v>
      </c>
      <c r="G223" s="212">
        <v>8317</v>
      </c>
      <c r="H223" s="212">
        <v>7624</v>
      </c>
      <c r="I223" s="212">
        <v>5907</v>
      </c>
      <c r="J223" s="212">
        <v>7434</v>
      </c>
      <c r="K223" s="212">
        <v>7649</v>
      </c>
      <c r="L223" s="212">
        <v>5867</v>
      </c>
      <c r="M223" s="212">
        <v>5539</v>
      </c>
      <c r="N223" s="212">
        <v>6719</v>
      </c>
      <c r="O223" s="212">
        <v>5159</v>
      </c>
      <c r="P223" s="213">
        <v>4739</v>
      </c>
      <c r="Q223" s="213">
        <v>4391</v>
      </c>
      <c r="R223" s="213">
        <v>3936</v>
      </c>
      <c r="S223" s="618">
        <f>100</f>
        <v>100</v>
      </c>
      <c r="T223" s="74">
        <f t="shared" si="114"/>
        <v>72.617590487847522</v>
      </c>
      <c r="U223" s="74">
        <f t="shared" si="114"/>
        <v>49.982514425598879</v>
      </c>
      <c r="V223" s="74">
        <f t="shared" si="114"/>
        <v>72.713761147053674</v>
      </c>
      <c r="W223" s="74">
        <f t="shared" si="114"/>
        <v>66.655009617065915</v>
      </c>
      <c r="X223" s="74">
        <f t="shared" si="114"/>
        <v>51.64364399370519</v>
      </c>
      <c r="Y223" s="74">
        <f t="shared" si="104"/>
        <v>64.99388004895961</v>
      </c>
      <c r="Z223" s="74">
        <f t="shared" si="104"/>
        <v>66.873579297079914</v>
      </c>
      <c r="AA223" s="74">
        <f t="shared" si="104"/>
        <v>51.293932505682811</v>
      </c>
      <c r="AB223" s="74">
        <f t="shared" si="104"/>
        <v>48.42629830389928</v>
      </c>
      <c r="AC223" s="74">
        <f t="shared" si="105"/>
        <v>58.74278720055954</v>
      </c>
      <c r="AD223" s="74">
        <f t="shared" si="105"/>
        <v>45.104039167686658</v>
      </c>
      <c r="AE223" s="74">
        <f t="shared" ref="AE223:AE224" si="147">P223*100/$D223</f>
        <v>41.432068543451649</v>
      </c>
      <c r="AF223" s="74">
        <f t="shared" ref="AF223:AG224" si="148">Q223*100/$D223</f>
        <v>38.389578597656936</v>
      </c>
      <c r="AG223" s="75">
        <f t="shared" si="148"/>
        <v>34.411610421402344</v>
      </c>
      <c r="AH223" s="619">
        <v>4</v>
      </c>
      <c r="AI223" s="234">
        <v>4</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20"/>
      <c r="C224" s="1" t="s">
        <v>196</v>
      </c>
      <c r="D224" s="213">
        <v>12182</v>
      </c>
      <c r="E224" s="212">
        <v>9645</v>
      </c>
      <c r="F224" s="212">
        <v>7504</v>
      </c>
      <c r="G224" s="213">
        <v>4255</v>
      </c>
      <c r="H224" s="212">
        <v>6816</v>
      </c>
      <c r="I224" s="213">
        <v>8024</v>
      </c>
      <c r="J224" s="212">
        <v>6753</v>
      </c>
      <c r="K224" s="212">
        <v>6797</v>
      </c>
      <c r="L224" s="212">
        <v>5379</v>
      </c>
      <c r="M224" s="212">
        <v>6034</v>
      </c>
      <c r="N224" s="212">
        <v>6390</v>
      </c>
      <c r="O224" s="212">
        <v>5438</v>
      </c>
      <c r="P224" s="213">
        <v>5149</v>
      </c>
      <c r="Q224" s="213">
        <v>4523</v>
      </c>
      <c r="R224" s="213">
        <v>3922</v>
      </c>
      <c r="S224" s="618">
        <f>100</f>
        <v>100</v>
      </c>
      <c r="T224" s="74">
        <f t="shared" si="114"/>
        <v>79.174191429978663</v>
      </c>
      <c r="U224" s="74">
        <f t="shared" si="114"/>
        <v>61.599080610737154</v>
      </c>
      <c r="V224" s="74">
        <f t="shared" si="114"/>
        <v>34.928583155475295</v>
      </c>
      <c r="W224" s="74">
        <f t="shared" si="114"/>
        <v>55.951403710392384</v>
      </c>
      <c r="X224" s="74">
        <f t="shared" si="114"/>
        <v>65.867673616811686</v>
      </c>
      <c r="Y224" s="74">
        <f t="shared" si="104"/>
        <v>55.434247250041047</v>
      </c>
      <c r="Z224" s="74">
        <f t="shared" si="104"/>
        <v>55.795435889016581</v>
      </c>
      <c r="AA224" s="74">
        <f t="shared" si="104"/>
        <v>44.155311114759478</v>
      </c>
      <c r="AB224" s="74">
        <f t="shared" si="104"/>
        <v>49.532096535872597</v>
      </c>
      <c r="AC224" s="74">
        <f t="shared" si="105"/>
        <v>52.454440978492862</v>
      </c>
      <c r="AD224" s="74">
        <f t="shared" si="105"/>
        <v>44.639632244294859</v>
      </c>
      <c r="AE224" s="74">
        <f t="shared" si="147"/>
        <v>42.267279592841895</v>
      </c>
      <c r="AF224" s="74">
        <f t="shared" si="148"/>
        <v>37.128550320144477</v>
      </c>
      <c r="AG224" s="75">
        <f t="shared" si="148"/>
        <v>32.19504186504679</v>
      </c>
      <c r="AH224" s="619">
        <v>4</v>
      </c>
      <c r="AI224" s="234">
        <v>1</v>
      </c>
      <c r="AJ224" s="234">
        <v>1</v>
      </c>
      <c r="AK224" s="234">
        <v>4</v>
      </c>
      <c r="AL224" s="234">
        <v>1</v>
      </c>
      <c r="AM224" s="234">
        <v>4</v>
      </c>
      <c r="AN224" s="234">
        <v>1</v>
      </c>
      <c r="AO224" s="234">
        <v>1</v>
      </c>
      <c r="AP224" s="234">
        <v>1</v>
      </c>
      <c r="AQ224" s="234">
        <v>1</v>
      </c>
      <c r="AR224" s="234">
        <v>1</v>
      </c>
      <c r="AS224" s="234">
        <v>1</v>
      </c>
      <c r="AT224" s="234">
        <v>4</v>
      </c>
      <c r="AU224" s="234">
        <v>6</v>
      </c>
      <c r="AV224" s="236">
        <v>7</v>
      </c>
    </row>
    <row r="225" spans="2:48" ht="14.45">
      <c r="B225" s="620"/>
      <c r="C225" s="1" t="s">
        <v>197</v>
      </c>
      <c r="D225" s="213">
        <v>6021</v>
      </c>
      <c r="E225" s="213">
        <v>6316</v>
      </c>
      <c r="F225" s="212">
        <v>4549</v>
      </c>
      <c r="G225" s="213">
        <v>3679</v>
      </c>
      <c r="H225" s="212">
        <v>7652</v>
      </c>
      <c r="I225" s="213">
        <v>6275</v>
      </c>
      <c r="J225" s="212">
        <v>5549</v>
      </c>
      <c r="K225" s="212">
        <v>5467</v>
      </c>
      <c r="L225" s="212">
        <v>3767</v>
      </c>
      <c r="M225" s="212">
        <v>7350</v>
      </c>
      <c r="N225" s="212">
        <v>7800</v>
      </c>
      <c r="O225" s="212">
        <v>7784</v>
      </c>
      <c r="P225" s="213">
        <v>7184</v>
      </c>
      <c r="Q225" s="213">
        <v>6256</v>
      </c>
      <c r="R225" s="213">
        <v>5369</v>
      </c>
      <c r="S225" s="618">
        <f>100</f>
        <v>100</v>
      </c>
      <c r="T225" s="74">
        <f t="shared" si="114"/>
        <v>104.89951835243315</v>
      </c>
      <c r="U225" s="74">
        <f t="shared" si="114"/>
        <v>75.552233848197972</v>
      </c>
      <c r="V225" s="74">
        <f t="shared" si="114"/>
        <v>61.102806842717158</v>
      </c>
      <c r="W225" s="74">
        <f t="shared" si="114"/>
        <v>127.08852350107955</v>
      </c>
      <c r="X225" s="74">
        <f t="shared" si="114"/>
        <v>104.21856834412888</v>
      </c>
      <c r="Y225" s="74">
        <f t="shared" si="104"/>
        <v>92.16077063610696</v>
      </c>
      <c r="Z225" s="74">
        <f t="shared" si="104"/>
        <v>90.798870619498416</v>
      </c>
      <c r="AA225" s="74">
        <f t="shared" si="104"/>
        <v>62.564358080053147</v>
      </c>
      <c r="AB225" s="74">
        <f t="shared" si="104"/>
        <v>122.07274539113104</v>
      </c>
      <c r="AC225" s="74">
        <f t="shared" si="105"/>
        <v>129.54658694569008</v>
      </c>
      <c r="AD225" s="74">
        <f t="shared" si="105"/>
        <v>129.28085035708355</v>
      </c>
      <c r="AE225" s="74">
        <f t="shared" ref="AE225:AE226" si="149">P225*100/$D225</f>
        <v>119.31572828433815</v>
      </c>
      <c r="AF225" s="74">
        <f t="shared" ref="AF225:AG226" si="150">Q225*100/$D225</f>
        <v>103.90300614515861</v>
      </c>
      <c r="AG225" s="75">
        <f t="shared" si="150"/>
        <v>89.171234014283343</v>
      </c>
      <c r="AH225" s="619">
        <v>4</v>
      </c>
      <c r="AI225" s="234">
        <v>4</v>
      </c>
      <c r="AJ225" s="234">
        <v>1</v>
      </c>
      <c r="AK225" s="234">
        <v>4</v>
      </c>
      <c r="AL225" s="234">
        <v>1</v>
      </c>
      <c r="AM225" s="234">
        <v>4</v>
      </c>
      <c r="AN225" s="234">
        <v>1</v>
      </c>
      <c r="AO225" s="234">
        <v>1</v>
      </c>
      <c r="AP225" s="234">
        <v>1</v>
      </c>
      <c r="AQ225" s="234">
        <v>1</v>
      </c>
      <c r="AR225" s="234">
        <v>1</v>
      </c>
      <c r="AS225" s="234">
        <v>1</v>
      </c>
      <c r="AT225" s="234">
        <v>4</v>
      </c>
      <c r="AU225" s="234">
        <v>6</v>
      </c>
      <c r="AV225" s="236">
        <v>7</v>
      </c>
    </row>
    <row r="226" spans="2:48" ht="14.45">
      <c r="B226" s="620"/>
      <c r="C226" s="1" t="s">
        <v>198</v>
      </c>
      <c r="D226" s="213">
        <v>46876</v>
      </c>
      <c r="E226" s="212">
        <v>38097</v>
      </c>
      <c r="F226" s="212">
        <v>32470</v>
      </c>
      <c r="G226" s="212">
        <v>25749</v>
      </c>
      <c r="H226" s="212">
        <v>31887</v>
      </c>
      <c r="I226" s="212">
        <v>32257</v>
      </c>
      <c r="J226" s="212">
        <v>30310</v>
      </c>
      <c r="K226" s="212">
        <v>28606</v>
      </c>
      <c r="L226" s="212">
        <v>23583</v>
      </c>
      <c r="M226" s="212">
        <v>24907</v>
      </c>
      <c r="N226" s="212">
        <v>28739</v>
      </c>
      <c r="O226" s="212">
        <v>24790</v>
      </c>
      <c r="P226" s="213">
        <v>23720</v>
      </c>
      <c r="Q226" s="213">
        <v>22157</v>
      </c>
      <c r="R226" s="213">
        <v>20382</v>
      </c>
      <c r="S226" s="618">
        <f>100</f>
        <v>100</v>
      </c>
      <c r="T226" s="74">
        <f t="shared" si="114"/>
        <v>81.271866200187731</v>
      </c>
      <c r="U226" s="74">
        <f t="shared" si="114"/>
        <v>69.267855619080123</v>
      </c>
      <c r="V226" s="74">
        <f t="shared" si="114"/>
        <v>54.930028159399264</v>
      </c>
      <c r="W226" s="74">
        <f t="shared" si="114"/>
        <v>68.024148818158551</v>
      </c>
      <c r="X226" s="74">
        <f t="shared" si="114"/>
        <v>68.813465312739993</v>
      </c>
      <c r="Y226" s="74">
        <f t="shared" si="104"/>
        <v>64.659953920983014</v>
      </c>
      <c r="Z226" s="74">
        <f t="shared" si="104"/>
        <v>61.024831470261965</v>
      </c>
      <c r="AA226" s="74">
        <f t="shared" si="104"/>
        <v>50.309326734362998</v>
      </c>
      <c r="AB226" s="74">
        <f t="shared" si="104"/>
        <v>53.133799812270674</v>
      </c>
      <c r="AC226" s="74">
        <f t="shared" si="105"/>
        <v>61.308558750746649</v>
      </c>
      <c r="AD226" s="74">
        <f t="shared" si="105"/>
        <v>52.884205136957078</v>
      </c>
      <c r="AE226" s="74">
        <f t="shared" si="149"/>
        <v>50.601587166140455</v>
      </c>
      <c r="AF226" s="74">
        <f t="shared" si="150"/>
        <v>47.267258298489629</v>
      </c>
      <c r="AG226" s="75">
        <f t="shared" si="150"/>
        <v>43.480672412321873</v>
      </c>
      <c r="AH226" s="619">
        <v>4</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38"/>
      <c r="C227" s="8" t="s">
        <v>199</v>
      </c>
      <c r="D227">
        <v>40855</v>
      </c>
      <c r="E227">
        <v>31781</v>
      </c>
      <c r="F227">
        <v>27921</v>
      </c>
      <c r="G227">
        <v>22070</v>
      </c>
      <c r="H227">
        <v>24235</v>
      </c>
      <c r="I227">
        <v>25982</v>
      </c>
      <c r="J227">
        <v>24761</v>
      </c>
      <c r="K227">
        <v>23139</v>
      </c>
      <c r="L227">
        <v>19816</v>
      </c>
      <c r="M227">
        <v>17557</v>
      </c>
      <c r="N227">
        <v>20939</v>
      </c>
      <c r="O227">
        <v>17006</v>
      </c>
      <c r="P227">
        <v>16536</v>
      </c>
      <c r="Q227">
        <v>15901</v>
      </c>
      <c r="R227">
        <v>15013</v>
      </c>
      <c r="S227" s="618">
        <f>100</f>
        <v>100</v>
      </c>
      <c r="T227" s="74">
        <f t="shared" si="114"/>
        <v>77.789744217354055</v>
      </c>
      <c r="U227" s="74">
        <f t="shared" si="114"/>
        <v>68.341696242809931</v>
      </c>
      <c r="V227" s="74">
        <f t="shared" si="114"/>
        <v>54.020315750826093</v>
      </c>
      <c r="W227" s="74">
        <f t="shared" si="114"/>
        <v>59.319544731367031</v>
      </c>
      <c r="X227" s="74">
        <f t="shared" si="114"/>
        <v>63.595643128136089</v>
      </c>
      <c r="Y227" s="74">
        <f t="shared" si="104"/>
        <v>60.607024843960346</v>
      </c>
      <c r="Z227" s="74">
        <f t="shared" si="104"/>
        <v>56.636886549993882</v>
      </c>
      <c r="AA227" s="74">
        <f t="shared" si="104"/>
        <v>48.503243177089708</v>
      </c>
      <c r="AB227" s="74">
        <f t="shared" si="104"/>
        <v>42.973932199241219</v>
      </c>
      <c r="AC227" s="74">
        <f t="shared" si="105"/>
        <v>51.251988740668217</v>
      </c>
      <c r="AD227" s="74">
        <f t="shared" si="105"/>
        <v>41.625260066087385</v>
      </c>
      <c r="AE227" s="74">
        <f t="shared" ref="AE227:AE228" si="151">P227*100/$D227</f>
        <v>40.474850079549626</v>
      </c>
      <c r="AF227" s="74">
        <f t="shared" ref="AF227:AG228" si="152">Q227*100/$D227</f>
        <v>38.920572757312449</v>
      </c>
      <c r="AG227" s="75">
        <f t="shared" si="152"/>
        <v>36.747032187002816</v>
      </c>
      <c r="AH227" s="237"/>
      <c r="AI227" s="238"/>
      <c r="AJ227" s="238"/>
      <c r="AK227" s="238"/>
      <c r="AL227" s="238"/>
      <c r="AM227" s="238"/>
      <c r="AN227" s="238"/>
      <c r="AO227" s="238"/>
      <c r="AP227" s="238"/>
      <c r="AQ227" s="238"/>
      <c r="AR227" s="238"/>
      <c r="AS227" s="238"/>
      <c r="AT227" s="238"/>
      <c r="AU227" s="238"/>
      <c r="AV227" s="239"/>
    </row>
    <row r="228" spans="2:48" ht="15" customHeight="1">
      <c r="B228" s="620" t="s">
        <v>227</v>
      </c>
      <c r="C228" s="1" t="s">
        <v>194</v>
      </c>
      <c r="D228" s="213">
        <v>113466</v>
      </c>
      <c r="E228" s="212">
        <v>92121</v>
      </c>
      <c r="F228" s="212">
        <v>91990</v>
      </c>
      <c r="G228" s="212">
        <v>85954</v>
      </c>
      <c r="H228" s="212">
        <v>81744</v>
      </c>
      <c r="I228" s="212">
        <v>81250</v>
      </c>
      <c r="J228" s="212">
        <v>74592</v>
      </c>
      <c r="K228" s="212">
        <v>55541</v>
      </c>
      <c r="L228" s="212">
        <v>67106</v>
      </c>
      <c r="M228" s="212">
        <v>53021</v>
      </c>
      <c r="N228" s="212">
        <v>58875</v>
      </c>
      <c r="O228" s="212">
        <v>54302</v>
      </c>
      <c r="P228" s="213">
        <v>56324</v>
      </c>
      <c r="Q228" s="213">
        <v>59194</v>
      </c>
      <c r="R228" s="213">
        <v>60615</v>
      </c>
      <c r="S228" s="618">
        <f>100</f>
        <v>100</v>
      </c>
      <c r="T228" s="74">
        <f t="shared" si="114"/>
        <v>81.18819734546031</v>
      </c>
      <c r="U228" s="74">
        <f t="shared" si="114"/>
        <v>81.072744258191875</v>
      </c>
      <c r="V228" s="74">
        <f t="shared" si="114"/>
        <v>75.75308903107539</v>
      </c>
      <c r="W228" s="74">
        <f t="shared" si="114"/>
        <v>72.042726455502091</v>
      </c>
      <c r="X228" s="74">
        <f t="shared" si="114"/>
        <v>71.607353744734112</v>
      </c>
      <c r="Y228" s="74">
        <f t="shared" si="104"/>
        <v>65.739516683411765</v>
      </c>
      <c r="Z228" s="74">
        <f t="shared" si="104"/>
        <v>48.94946503798495</v>
      </c>
      <c r="AA228" s="74">
        <f t="shared" si="104"/>
        <v>59.14194560485079</v>
      </c>
      <c r="AB228" s="74">
        <f t="shared" si="104"/>
        <v>46.728535420302116</v>
      </c>
      <c r="AC228" s="74">
        <f t="shared" si="105"/>
        <v>51.887790175030403</v>
      </c>
      <c r="AD228" s="74">
        <f t="shared" si="105"/>
        <v>47.857507975957553</v>
      </c>
      <c r="AE228" s="74">
        <f t="shared" si="151"/>
        <v>49.639539597764973</v>
      </c>
      <c r="AF228" s="74">
        <f t="shared" si="152"/>
        <v>52.168931662348193</v>
      </c>
      <c r="AG228" s="75">
        <f t="shared" si="152"/>
        <v>53.421289196763787</v>
      </c>
      <c r="AH228" s="619">
        <v>4</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20"/>
      <c r="C229" s="1" t="s">
        <v>195</v>
      </c>
      <c r="D229" s="213">
        <v>20931</v>
      </c>
      <c r="E229" s="213">
        <v>17329</v>
      </c>
      <c r="F229" s="212">
        <v>13700</v>
      </c>
      <c r="G229" s="212">
        <v>7511</v>
      </c>
      <c r="H229" s="212">
        <v>6703</v>
      </c>
      <c r="I229" s="212">
        <v>6202</v>
      </c>
      <c r="J229" s="212">
        <v>8996</v>
      </c>
      <c r="K229" s="212">
        <v>9080</v>
      </c>
      <c r="L229" s="212">
        <v>10136</v>
      </c>
      <c r="M229" s="212">
        <v>10537</v>
      </c>
      <c r="N229" s="212">
        <v>14171</v>
      </c>
      <c r="O229" s="212">
        <v>15069</v>
      </c>
      <c r="P229" s="213">
        <v>13843</v>
      </c>
      <c r="Q229" s="213">
        <v>12828</v>
      </c>
      <c r="R229" s="213">
        <v>11499</v>
      </c>
      <c r="S229" s="618">
        <f>100</f>
        <v>100</v>
      </c>
      <c r="T229" s="74">
        <f t="shared" si="114"/>
        <v>82.791075438345032</v>
      </c>
      <c r="U229" s="74">
        <f t="shared" si="114"/>
        <v>65.453155606516646</v>
      </c>
      <c r="V229" s="74">
        <f t="shared" si="114"/>
        <v>35.884573121207779</v>
      </c>
      <c r="W229" s="74">
        <f t="shared" si="114"/>
        <v>32.024270221202997</v>
      </c>
      <c r="X229" s="74">
        <f t="shared" si="114"/>
        <v>29.630691319096076</v>
      </c>
      <c r="Y229" s="74">
        <f t="shared" si="104"/>
        <v>42.979312980746265</v>
      </c>
      <c r="Z229" s="74">
        <f t="shared" si="104"/>
        <v>43.380631599063591</v>
      </c>
      <c r="AA229" s="74">
        <f t="shared" si="104"/>
        <v>48.425779943624292</v>
      </c>
      <c r="AB229" s="74">
        <f t="shared" si="104"/>
        <v>50.34159858582963</v>
      </c>
      <c r="AC229" s="74">
        <f t="shared" si="105"/>
        <v>67.703406430653104</v>
      </c>
      <c r="AD229" s="74">
        <f t="shared" si="105"/>
        <v>71.993693564569298</v>
      </c>
      <c r="AE229" s="74">
        <f t="shared" ref="AE229:AE230" si="153">P229*100/$D229</f>
        <v>66.136352778175905</v>
      </c>
      <c r="AF229" s="74">
        <f t="shared" ref="AF229:AG230" si="154">Q229*100/$D229</f>
        <v>61.287086140174857</v>
      </c>
      <c r="AG229" s="75">
        <f t="shared" si="154"/>
        <v>54.937652286082844</v>
      </c>
      <c r="AH229" s="619">
        <v>4</v>
      </c>
      <c r="AI229" s="234">
        <v>4</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20"/>
      <c r="C230" s="1" t="s">
        <v>196</v>
      </c>
      <c r="D230" s="213">
        <v>10245</v>
      </c>
      <c r="E230" s="212">
        <v>8104</v>
      </c>
      <c r="F230" s="212">
        <v>6680</v>
      </c>
      <c r="G230" s="212">
        <v>8184</v>
      </c>
      <c r="H230" s="212">
        <v>3449</v>
      </c>
      <c r="I230" s="212">
        <v>2334</v>
      </c>
      <c r="J230" s="212">
        <v>1761</v>
      </c>
      <c r="K230" s="212">
        <v>2387</v>
      </c>
      <c r="L230" s="212">
        <v>3375</v>
      </c>
      <c r="M230" s="213">
        <v>4138</v>
      </c>
      <c r="N230" s="213">
        <v>5313</v>
      </c>
      <c r="O230" s="213">
        <v>5668</v>
      </c>
      <c r="P230" s="213">
        <v>5206</v>
      </c>
      <c r="Q230" s="213">
        <v>4573</v>
      </c>
      <c r="R230" s="213">
        <v>3965</v>
      </c>
      <c r="S230" s="618">
        <f>100</f>
        <v>100</v>
      </c>
      <c r="T230" s="74">
        <f t="shared" si="114"/>
        <v>79.10200097608589</v>
      </c>
      <c r="U230" s="74">
        <f t="shared" si="114"/>
        <v>65.202537823328456</v>
      </c>
      <c r="V230" s="74">
        <f t="shared" si="114"/>
        <v>79.88286969253295</v>
      </c>
      <c r="W230" s="74">
        <f t="shared" si="114"/>
        <v>33.665202537823326</v>
      </c>
      <c r="X230" s="74">
        <f t="shared" si="114"/>
        <v>22.781844802342608</v>
      </c>
      <c r="Y230" s="74">
        <f t="shared" si="104"/>
        <v>17.188872620790629</v>
      </c>
      <c r="Z230" s="74">
        <f t="shared" si="104"/>
        <v>23.299170326988776</v>
      </c>
      <c r="AA230" s="74">
        <f t="shared" si="104"/>
        <v>32.942898975109813</v>
      </c>
      <c r="AB230" s="74">
        <f t="shared" si="104"/>
        <v>40.390434358223523</v>
      </c>
      <c r="AC230" s="74">
        <f t="shared" si="105"/>
        <v>51.859443631039532</v>
      </c>
      <c r="AD230" s="74">
        <f t="shared" si="105"/>
        <v>55.324548560273307</v>
      </c>
      <c r="AE230" s="74">
        <f t="shared" si="153"/>
        <v>50.815031722791609</v>
      </c>
      <c r="AF230" s="74">
        <f t="shared" si="154"/>
        <v>44.636408003904343</v>
      </c>
      <c r="AG230" s="75">
        <f t="shared" si="154"/>
        <v>38.701805758906787</v>
      </c>
      <c r="AH230" s="619">
        <v>4</v>
      </c>
      <c r="AI230" s="234">
        <v>1</v>
      </c>
      <c r="AJ230" s="234">
        <v>1</v>
      </c>
      <c r="AK230" s="234">
        <v>1</v>
      </c>
      <c r="AL230" s="234">
        <v>1</v>
      </c>
      <c r="AM230" s="234">
        <v>1</v>
      </c>
      <c r="AN230" s="234">
        <v>1</v>
      </c>
      <c r="AO230" s="234">
        <v>1</v>
      </c>
      <c r="AP230" s="234">
        <v>1</v>
      </c>
      <c r="AQ230" s="234">
        <v>4</v>
      </c>
      <c r="AR230" s="234">
        <v>4</v>
      </c>
      <c r="AS230" s="234">
        <v>4</v>
      </c>
      <c r="AT230" s="234">
        <v>4</v>
      </c>
      <c r="AU230" s="234">
        <v>6</v>
      </c>
      <c r="AV230" s="236">
        <v>7</v>
      </c>
    </row>
    <row r="231" spans="2:48" ht="14.45">
      <c r="B231" s="620"/>
      <c r="C231" s="1" t="s">
        <v>197</v>
      </c>
      <c r="D231" s="213">
        <v>0</v>
      </c>
      <c r="E231" s="213">
        <v>0</v>
      </c>
      <c r="F231" s="212">
        <v>0</v>
      </c>
      <c r="G231" s="213">
        <v>0</v>
      </c>
      <c r="H231" s="213">
        <v>0</v>
      </c>
      <c r="I231" s="213">
        <v>0</v>
      </c>
      <c r="J231" s="212">
        <v>0</v>
      </c>
      <c r="K231" s="212">
        <v>0</v>
      </c>
      <c r="L231" s="212">
        <v>0</v>
      </c>
      <c r="M231" s="213">
        <v>0</v>
      </c>
      <c r="N231" s="213">
        <v>0</v>
      </c>
      <c r="O231" s="213">
        <v>0</v>
      </c>
      <c r="P231" s="213">
        <v>0</v>
      </c>
      <c r="Q231" s="213">
        <v>0</v>
      </c>
      <c r="R231" s="213">
        <v>0</v>
      </c>
      <c r="S231" s="618">
        <f>100</f>
        <v>100</v>
      </c>
      <c r="T231" s="74" t="e">
        <f t="shared" si="114"/>
        <v>#DIV/0!</v>
      </c>
      <c r="U231" s="74" t="e">
        <f t="shared" si="114"/>
        <v>#DIV/0!</v>
      </c>
      <c r="V231" s="74" t="e">
        <f t="shared" si="114"/>
        <v>#DIV/0!</v>
      </c>
      <c r="W231" s="74" t="e">
        <f t="shared" si="114"/>
        <v>#DIV/0!</v>
      </c>
      <c r="X231" s="74" t="e">
        <f t="shared" si="114"/>
        <v>#DIV/0!</v>
      </c>
      <c r="Y231" s="74" t="e">
        <f t="shared" si="104"/>
        <v>#DIV/0!</v>
      </c>
      <c r="Z231" s="74" t="e">
        <f t="shared" si="104"/>
        <v>#DIV/0!</v>
      </c>
      <c r="AA231" s="74" t="e">
        <f t="shared" si="104"/>
        <v>#DIV/0!</v>
      </c>
      <c r="AB231" s="74" t="e">
        <f t="shared" si="104"/>
        <v>#DIV/0!</v>
      </c>
      <c r="AC231" s="74" t="e">
        <f t="shared" si="105"/>
        <v>#DIV/0!</v>
      </c>
      <c r="AD231" s="74" t="e">
        <f t="shared" si="105"/>
        <v>#DIV/0!</v>
      </c>
      <c r="AE231" s="74" t="e">
        <f t="shared" ref="AE231:AE232" si="155">P231*100/$D231</f>
        <v>#DIV/0!</v>
      </c>
      <c r="AF231" s="74" t="e">
        <f t="shared" ref="AF231:AG232" si="156">Q231*100/$D231</f>
        <v>#DIV/0!</v>
      </c>
      <c r="AG231" s="75" t="e">
        <f t="shared" si="156"/>
        <v>#DIV/0!</v>
      </c>
      <c r="AH231" s="619">
        <v>4</v>
      </c>
      <c r="AI231" s="234">
        <v>4</v>
      </c>
      <c r="AJ231" s="234">
        <v>1</v>
      </c>
      <c r="AK231" s="234">
        <v>4</v>
      </c>
      <c r="AL231" s="234">
        <v>4</v>
      </c>
      <c r="AM231" s="234">
        <v>4</v>
      </c>
      <c r="AN231" s="234">
        <v>1</v>
      </c>
      <c r="AO231" s="234">
        <v>1</v>
      </c>
      <c r="AP231" s="234">
        <v>1</v>
      </c>
      <c r="AQ231" s="234">
        <v>4</v>
      </c>
      <c r="AR231" s="234">
        <v>4</v>
      </c>
      <c r="AS231" s="234">
        <v>4</v>
      </c>
      <c r="AT231" s="234">
        <v>4</v>
      </c>
      <c r="AU231" s="234">
        <v>6</v>
      </c>
      <c r="AV231" s="236">
        <v>7</v>
      </c>
    </row>
    <row r="232" spans="2:48" ht="14.45">
      <c r="B232" s="620"/>
      <c r="C232" s="1" t="s">
        <v>198</v>
      </c>
      <c r="D232" s="213">
        <v>144642</v>
      </c>
      <c r="E232" s="212">
        <v>117554</v>
      </c>
      <c r="F232" s="212">
        <v>112370</v>
      </c>
      <c r="G232" s="212">
        <v>101649</v>
      </c>
      <c r="H232" s="212">
        <v>91896</v>
      </c>
      <c r="I232" s="212">
        <v>89786</v>
      </c>
      <c r="J232" s="212">
        <v>85349</v>
      </c>
      <c r="K232" s="212">
        <v>67008</v>
      </c>
      <c r="L232" s="212">
        <v>80617</v>
      </c>
      <c r="M232" s="212">
        <v>67696</v>
      </c>
      <c r="N232" s="212">
        <v>78359</v>
      </c>
      <c r="O232" s="212">
        <v>75039</v>
      </c>
      <c r="P232" s="213">
        <v>75373</v>
      </c>
      <c r="Q232" s="213">
        <v>76595</v>
      </c>
      <c r="R232" s="213">
        <v>76079</v>
      </c>
      <c r="S232" s="618">
        <f>100</f>
        <v>100</v>
      </c>
      <c r="T232" s="74">
        <f t="shared" si="114"/>
        <v>81.27238284868848</v>
      </c>
      <c r="U232" s="74">
        <f t="shared" si="114"/>
        <v>77.688361610044112</v>
      </c>
      <c r="V232" s="74">
        <f t="shared" si="114"/>
        <v>70.276268303812174</v>
      </c>
      <c r="W232" s="74">
        <f t="shared" si="114"/>
        <v>63.533413531339448</v>
      </c>
      <c r="X232" s="74">
        <f t="shared" si="114"/>
        <v>62.074639454653557</v>
      </c>
      <c r="Y232" s="74">
        <f t="shared" si="104"/>
        <v>59.007065720883283</v>
      </c>
      <c r="Z232" s="74">
        <f t="shared" si="104"/>
        <v>46.326793047662505</v>
      </c>
      <c r="AA232" s="74">
        <f t="shared" si="104"/>
        <v>55.73554016122565</v>
      </c>
      <c r="AB232" s="74">
        <f t="shared" si="104"/>
        <v>46.802450187359135</v>
      </c>
      <c r="AC232" s="74">
        <f t="shared" si="105"/>
        <v>54.174444490535251</v>
      </c>
      <c r="AD232" s="74">
        <f t="shared" si="105"/>
        <v>51.879122246650347</v>
      </c>
      <c r="AE232" s="74">
        <f t="shared" si="155"/>
        <v>52.110037195282146</v>
      </c>
      <c r="AF232" s="74">
        <f t="shared" si="156"/>
        <v>52.954881707940984</v>
      </c>
      <c r="AG232" s="75">
        <f t="shared" si="156"/>
        <v>52.598138853168514</v>
      </c>
      <c r="AH232" s="619">
        <v>4</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38"/>
      <c r="C233" s="8" t="s">
        <v>199</v>
      </c>
      <c r="D233">
        <v>144642</v>
      </c>
      <c r="E233">
        <v>117554</v>
      </c>
      <c r="F233">
        <v>112370</v>
      </c>
      <c r="G233">
        <v>101649</v>
      </c>
      <c r="H233">
        <v>91896</v>
      </c>
      <c r="I233">
        <v>89786</v>
      </c>
      <c r="J233">
        <v>85349</v>
      </c>
      <c r="K233">
        <v>67008</v>
      </c>
      <c r="L233">
        <v>80617</v>
      </c>
      <c r="M233">
        <v>67696</v>
      </c>
      <c r="N233">
        <v>78359</v>
      </c>
      <c r="O233">
        <v>75039</v>
      </c>
      <c r="P233">
        <v>75373</v>
      </c>
      <c r="Q233">
        <v>76595</v>
      </c>
      <c r="R233">
        <v>76079</v>
      </c>
      <c r="S233" s="618">
        <f>100</f>
        <v>100</v>
      </c>
      <c r="T233" s="74">
        <f t="shared" si="114"/>
        <v>81.27238284868848</v>
      </c>
      <c r="U233" s="74">
        <f t="shared" si="114"/>
        <v>77.688361610044112</v>
      </c>
      <c r="V233" s="74">
        <f t="shared" si="114"/>
        <v>70.276268303812174</v>
      </c>
      <c r="W233" s="74">
        <f t="shared" si="114"/>
        <v>63.533413531339448</v>
      </c>
      <c r="X233" s="74">
        <f t="shared" si="114"/>
        <v>62.074639454653557</v>
      </c>
      <c r="Y233" s="74">
        <f t="shared" si="104"/>
        <v>59.007065720883283</v>
      </c>
      <c r="Z233" s="74">
        <f t="shared" si="104"/>
        <v>46.326793047662505</v>
      </c>
      <c r="AA233" s="74">
        <f t="shared" si="104"/>
        <v>55.73554016122565</v>
      </c>
      <c r="AB233" s="74">
        <f t="shared" si="104"/>
        <v>46.802450187359135</v>
      </c>
      <c r="AC233" s="74">
        <f t="shared" si="105"/>
        <v>54.174444490535251</v>
      </c>
      <c r="AD233" s="74">
        <f t="shared" si="105"/>
        <v>51.879122246650347</v>
      </c>
      <c r="AE233" s="74">
        <f t="shared" ref="AE233:AE234" si="157">P233*100/$D233</f>
        <v>52.110037195282146</v>
      </c>
      <c r="AF233" s="74">
        <f t="shared" ref="AF233:AG234" si="158">Q233*100/$D233</f>
        <v>52.954881707940984</v>
      </c>
      <c r="AG233" s="75">
        <f t="shared" si="158"/>
        <v>52.598138853168514</v>
      </c>
      <c r="AH233" s="237"/>
      <c r="AI233" s="238"/>
      <c r="AJ233" s="238"/>
      <c r="AK233" s="238"/>
      <c r="AL233" s="238"/>
      <c r="AM233" s="238"/>
      <c r="AN233" s="238"/>
      <c r="AO233" s="238"/>
      <c r="AP233" s="238"/>
      <c r="AQ233" s="238"/>
      <c r="AR233" s="238"/>
      <c r="AS233" s="238"/>
      <c r="AT233" s="238"/>
      <c r="AU233" s="238"/>
      <c r="AV233" s="239"/>
    </row>
    <row r="234" spans="2:48" ht="15" customHeight="1">
      <c r="B234" s="620" t="s">
        <v>153</v>
      </c>
      <c r="C234" s="1" t="s">
        <v>194</v>
      </c>
      <c r="D234" s="212">
        <v>56775</v>
      </c>
      <c r="E234" s="212">
        <v>56831</v>
      </c>
      <c r="F234" s="212">
        <v>62493</v>
      </c>
      <c r="G234" s="212">
        <v>58939</v>
      </c>
      <c r="H234" s="212">
        <v>48173</v>
      </c>
      <c r="I234" s="212">
        <v>44953</v>
      </c>
      <c r="J234" s="212">
        <v>51321</v>
      </c>
      <c r="K234" s="212">
        <v>42402</v>
      </c>
      <c r="L234" s="212">
        <v>49943</v>
      </c>
      <c r="M234" s="212">
        <v>45823</v>
      </c>
      <c r="N234" s="212">
        <v>50468</v>
      </c>
      <c r="O234" s="212">
        <v>48540</v>
      </c>
      <c r="P234" s="213">
        <v>39520</v>
      </c>
      <c r="Q234" s="213">
        <v>42738</v>
      </c>
      <c r="R234" s="213">
        <v>46854</v>
      </c>
      <c r="S234" s="618">
        <f>100</f>
        <v>100</v>
      </c>
      <c r="T234" s="74">
        <f t="shared" si="114"/>
        <v>100.09863496257155</v>
      </c>
      <c r="U234" s="74">
        <f t="shared" si="114"/>
        <v>110.07133421400265</v>
      </c>
      <c r="V234" s="74">
        <f t="shared" si="114"/>
        <v>103.81153676794364</v>
      </c>
      <c r="W234" s="74">
        <f t="shared" si="114"/>
        <v>84.848965213562309</v>
      </c>
      <c r="X234" s="74">
        <f t="shared" si="114"/>
        <v>79.177454865697925</v>
      </c>
      <c r="Y234" s="74">
        <f t="shared" si="104"/>
        <v>90.393659180977536</v>
      </c>
      <c r="Z234" s="74">
        <f t="shared" si="104"/>
        <v>74.684280052840165</v>
      </c>
      <c r="AA234" s="74">
        <f t="shared" si="104"/>
        <v>87.966534566270369</v>
      </c>
      <c r="AB234" s="74">
        <f t="shared" si="104"/>
        <v>80.709819462791728</v>
      </c>
      <c r="AC234" s="74">
        <f t="shared" si="105"/>
        <v>88.891237340378694</v>
      </c>
      <c r="AD234" s="74">
        <f t="shared" si="105"/>
        <v>85.495376486129459</v>
      </c>
      <c r="AE234" s="74">
        <f t="shared" si="157"/>
        <v>69.608102157639806</v>
      </c>
      <c r="AF234" s="74">
        <f t="shared" si="158"/>
        <v>75.276089828269491</v>
      </c>
      <c r="AG234" s="75">
        <f t="shared" si="158"/>
        <v>82.525759577278734</v>
      </c>
      <c r="AH234" s="619">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20"/>
      <c r="C235" s="1" t="s">
        <v>195</v>
      </c>
      <c r="D235" s="212">
        <v>28363</v>
      </c>
      <c r="E235" s="212">
        <v>26627</v>
      </c>
      <c r="F235" s="212">
        <v>20998</v>
      </c>
      <c r="G235" s="212">
        <v>15717</v>
      </c>
      <c r="H235" s="213">
        <v>14901</v>
      </c>
      <c r="I235" s="212">
        <v>18818</v>
      </c>
      <c r="J235" s="212">
        <v>8313</v>
      </c>
      <c r="K235" s="212">
        <v>8242</v>
      </c>
      <c r="L235" s="212">
        <v>8585</v>
      </c>
      <c r="M235" s="212">
        <v>9491</v>
      </c>
      <c r="N235" s="212">
        <v>10228</v>
      </c>
      <c r="O235" s="212">
        <v>11862</v>
      </c>
      <c r="P235" s="213">
        <v>13575</v>
      </c>
      <c r="Q235" s="213">
        <v>13036</v>
      </c>
      <c r="R235" s="213">
        <v>12405</v>
      </c>
      <c r="S235" s="618">
        <f>100</f>
        <v>100</v>
      </c>
      <c r="T235" s="74">
        <f t="shared" si="114"/>
        <v>93.879349857208339</v>
      </c>
      <c r="U235" s="74">
        <f t="shared" si="114"/>
        <v>74.033071254803787</v>
      </c>
      <c r="V235" s="74">
        <f t="shared" si="114"/>
        <v>55.413743257060254</v>
      </c>
      <c r="W235" s="74">
        <f t="shared" si="114"/>
        <v>52.536755632337908</v>
      </c>
      <c r="X235" s="74">
        <f t="shared" si="114"/>
        <v>66.347001375030857</v>
      </c>
      <c r="Y235" s="74">
        <f t="shared" si="104"/>
        <v>29.309311426858937</v>
      </c>
      <c r="Z235" s="74">
        <f t="shared" si="104"/>
        <v>29.058985297747064</v>
      </c>
      <c r="AA235" s="74">
        <f t="shared" si="104"/>
        <v>30.268307301766384</v>
      </c>
      <c r="AB235" s="74">
        <f t="shared" si="104"/>
        <v>33.462609738038992</v>
      </c>
      <c r="AC235" s="74">
        <f t="shared" si="105"/>
        <v>36.061065472622786</v>
      </c>
      <c r="AD235" s="74">
        <f t="shared" si="105"/>
        <v>41.822092162324154</v>
      </c>
      <c r="AE235" s="74">
        <f t="shared" ref="AE235:AE236" si="159">P235*100/$D235</f>
        <v>47.861650742164088</v>
      </c>
      <c r="AF235" s="74">
        <f t="shared" ref="AF235:AG236" si="160">Q235*100/$D235</f>
        <v>45.961287592990871</v>
      </c>
      <c r="AG235" s="75">
        <f t="shared" si="160"/>
        <v>43.736558192010719</v>
      </c>
      <c r="AH235" s="619">
        <v>1</v>
      </c>
      <c r="AI235" s="234">
        <v>1</v>
      </c>
      <c r="AJ235" s="234">
        <v>1</v>
      </c>
      <c r="AK235" s="234">
        <v>1</v>
      </c>
      <c r="AL235" s="234">
        <v>4</v>
      </c>
      <c r="AM235" s="234">
        <v>1</v>
      </c>
      <c r="AN235" s="234">
        <v>1</v>
      </c>
      <c r="AO235" s="234">
        <v>1</v>
      </c>
      <c r="AP235" s="234">
        <v>1</v>
      </c>
      <c r="AQ235" s="234">
        <v>1</v>
      </c>
      <c r="AR235" s="234">
        <v>1</v>
      </c>
      <c r="AS235" s="234">
        <v>1</v>
      </c>
      <c r="AT235" s="234">
        <v>4</v>
      </c>
      <c r="AU235" s="234">
        <v>6</v>
      </c>
      <c r="AV235" s="236">
        <v>7</v>
      </c>
    </row>
    <row r="236" spans="2:48" ht="14.45">
      <c r="B236" s="620"/>
      <c r="C236" s="1" t="s">
        <v>196</v>
      </c>
      <c r="D236" s="212">
        <v>7747</v>
      </c>
      <c r="E236" s="212">
        <v>7409</v>
      </c>
      <c r="F236" s="212">
        <v>8594</v>
      </c>
      <c r="G236" s="213">
        <v>8313</v>
      </c>
      <c r="H236" s="213">
        <v>7582</v>
      </c>
      <c r="I236" s="212">
        <v>3001</v>
      </c>
      <c r="J236" s="212">
        <v>3836</v>
      </c>
      <c r="K236" s="212">
        <v>3934</v>
      </c>
      <c r="L236" s="212">
        <v>3697</v>
      </c>
      <c r="M236" s="212">
        <v>3956</v>
      </c>
      <c r="N236" s="212">
        <v>4069</v>
      </c>
      <c r="O236" s="212">
        <v>3966</v>
      </c>
      <c r="P236" s="213">
        <v>4602</v>
      </c>
      <c r="Q236" s="213">
        <v>4393</v>
      </c>
      <c r="R236" s="213">
        <v>4147</v>
      </c>
      <c r="S236" s="618">
        <f>100</f>
        <v>100</v>
      </c>
      <c r="T236" s="74">
        <f t="shared" si="114"/>
        <v>95.637020782238281</v>
      </c>
      <c r="U236" s="74">
        <f t="shared" si="114"/>
        <v>110.9332644894798</v>
      </c>
      <c r="V236" s="74">
        <f t="shared" si="114"/>
        <v>107.30605395637021</v>
      </c>
      <c r="W236" s="74">
        <f t="shared" si="114"/>
        <v>97.870143281270174</v>
      </c>
      <c r="X236" s="74">
        <f t="shared" si="114"/>
        <v>38.737575835807412</v>
      </c>
      <c r="Y236" s="74">
        <f t="shared" si="104"/>
        <v>49.51594165483413</v>
      </c>
      <c r="Z236" s="74">
        <f t="shared" si="104"/>
        <v>50.780947463534268</v>
      </c>
      <c r="AA236" s="74">
        <f t="shared" si="104"/>
        <v>47.721698722085968</v>
      </c>
      <c r="AB236" s="74">
        <f t="shared" si="104"/>
        <v>51.064928359364913</v>
      </c>
      <c r="AC236" s="74">
        <f t="shared" si="105"/>
        <v>52.523557506131404</v>
      </c>
      <c r="AD236" s="74">
        <f t="shared" si="105"/>
        <v>51.194010584742479</v>
      </c>
      <c r="AE236" s="74">
        <f t="shared" si="159"/>
        <v>59.403640118755646</v>
      </c>
      <c r="AF236" s="74">
        <f t="shared" si="160"/>
        <v>56.705821608364531</v>
      </c>
      <c r="AG236" s="75">
        <f t="shared" si="160"/>
        <v>53.530398864076417</v>
      </c>
      <c r="AH236" s="619">
        <v>1</v>
      </c>
      <c r="AI236" s="234">
        <v>1</v>
      </c>
      <c r="AJ236" s="234">
        <v>1</v>
      </c>
      <c r="AK236" s="234">
        <v>4</v>
      </c>
      <c r="AL236" s="234">
        <v>4</v>
      </c>
      <c r="AM236" s="234">
        <v>1</v>
      </c>
      <c r="AN236" s="234">
        <v>1</v>
      </c>
      <c r="AO236" s="234">
        <v>1</v>
      </c>
      <c r="AP236" s="234">
        <v>1</v>
      </c>
      <c r="AQ236" s="234">
        <v>1</v>
      </c>
      <c r="AR236" s="234">
        <v>1</v>
      </c>
      <c r="AS236" s="234">
        <v>1</v>
      </c>
      <c r="AT236" s="234">
        <v>4</v>
      </c>
      <c r="AU236" s="234">
        <v>6</v>
      </c>
      <c r="AV236" s="236">
        <v>7</v>
      </c>
    </row>
    <row r="237" spans="2:48" ht="14.45">
      <c r="B237" s="620"/>
      <c r="C237" s="1" t="s">
        <v>197</v>
      </c>
      <c r="D237" s="212">
        <v>3694</v>
      </c>
      <c r="E237" s="212">
        <v>2956</v>
      </c>
      <c r="F237" s="212">
        <v>1627</v>
      </c>
      <c r="G237" s="213">
        <v>1698</v>
      </c>
      <c r="H237" s="213">
        <v>1459</v>
      </c>
      <c r="I237" s="212">
        <v>1060</v>
      </c>
      <c r="J237" s="212">
        <v>1075</v>
      </c>
      <c r="K237" s="212">
        <v>1099</v>
      </c>
      <c r="L237" s="212">
        <v>1801</v>
      </c>
      <c r="M237" s="212">
        <v>1931</v>
      </c>
      <c r="N237" s="212">
        <v>3658</v>
      </c>
      <c r="O237" s="212">
        <v>4566</v>
      </c>
      <c r="P237" s="213">
        <v>5294</v>
      </c>
      <c r="Q237" s="213">
        <v>5055</v>
      </c>
      <c r="R237" s="213">
        <v>4775</v>
      </c>
      <c r="S237" s="618">
        <f>100</f>
        <v>100</v>
      </c>
      <c r="T237" s="74">
        <f t="shared" si="114"/>
        <v>80.021656740660532</v>
      </c>
      <c r="U237" s="74">
        <f t="shared" si="114"/>
        <v>44.044396318354089</v>
      </c>
      <c r="V237" s="74">
        <f t="shared" si="114"/>
        <v>45.966432051976177</v>
      </c>
      <c r="W237" s="74">
        <f t="shared" si="114"/>
        <v>39.496480779642667</v>
      </c>
      <c r="X237" s="74">
        <f t="shared" si="114"/>
        <v>28.695181375203031</v>
      </c>
      <c r="Y237" s="74">
        <f t="shared" si="104"/>
        <v>29.10124526258798</v>
      </c>
      <c r="Z237" s="74">
        <f t="shared" si="104"/>
        <v>29.750947482403898</v>
      </c>
      <c r="AA237" s="74">
        <f t="shared" si="104"/>
        <v>48.754737412019495</v>
      </c>
      <c r="AB237" s="74">
        <f t="shared" si="104"/>
        <v>52.273957769355711</v>
      </c>
      <c r="AC237" s="74">
        <f t="shared" si="105"/>
        <v>99.025446670276125</v>
      </c>
      <c r="AD237" s="74">
        <f t="shared" si="105"/>
        <v>123.60584731997834</v>
      </c>
      <c r="AE237" s="74">
        <f t="shared" ref="AE237:AE238" si="161">P237*100/$D237</f>
        <v>143.31348132106118</v>
      </c>
      <c r="AF237" s="74">
        <f t="shared" ref="AF237:AG238" si="162">Q237*100/$D237</f>
        <v>136.84353004872767</v>
      </c>
      <c r="AG237" s="75">
        <f t="shared" si="162"/>
        <v>129.26367081754196</v>
      </c>
      <c r="AH237" s="619">
        <v>1</v>
      </c>
      <c r="AI237" s="234">
        <v>1</v>
      </c>
      <c r="AJ237" s="234">
        <v>1</v>
      </c>
      <c r="AK237" s="234">
        <v>4</v>
      </c>
      <c r="AL237" s="234">
        <v>4</v>
      </c>
      <c r="AM237" s="234">
        <v>1</v>
      </c>
      <c r="AN237" s="234">
        <v>1</v>
      </c>
      <c r="AO237" s="234">
        <v>1</v>
      </c>
      <c r="AP237" s="234">
        <v>1</v>
      </c>
      <c r="AQ237" s="234">
        <v>1</v>
      </c>
      <c r="AR237" s="234">
        <v>1</v>
      </c>
      <c r="AS237" s="234">
        <v>1</v>
      </c>
      <c r="AT237" s="234">
        <v>4</v>
      </c>
      <c r="AU237" s="234">
        <v>6</v>
      </c>
      <c r="AV237" s="236">
        <v>7</v>
      </c>
    </row>
    <row r="238" spans="2:48" ht="14.45">
      <c r="B238" s="620"/>
      <c r="C238" s="1" t="s">
        <v>198</v>
      </c>
      <c r="D238" s="212">
        <v>96579</v>
      </c>
      <c r="E238" s="212">
        <v>93823</v>
      </c>
      <c r="F238" s="212">
        <v>93712</v>
      </c>
      <c r="G238" s="212">
        <v>84667</v>
      </c>
      <c r="H238" s="212">
        <v>72115</v>
      </c>
      <c r="I238" s="212">
        <v>67832</v>
      </c>
      <c r="J238" s="212">
        <v>64545</v>
      </c>
      <c r="K238" s="212">
        <v>55677</v>
      </c>
      <c r="L238" s="212">
        <v>64026</v>
      </c>
      <c r="M238" s="212">
        <v>61201</v>
      </c>
      <c r="N238" s="212">
        <v>68423</v>
      </c>
      <c r="O238" s="212">
        <v>68934</v>
      </c>
      <c r="P238" s="213">
        <v>62991</v>
      </c>
      <c r="Q238" s="213">
        <v>65222</v>
      </c>
      <c r="R238" s="213">
        <v>68181</v>
      </c>
      <c r="S238" s="618">
        <f>100</f>
        <v>100</v>
      </c>
      <c r="T238" s="74">
        <f t="shared" si="114"/>
        <v>97.146377576905948</v>
      </c>
      <c r="U238" s="74">
        <f t="shared" si="114"/>
        <v>97.031445759430099</v>
      </c>
      <c r="V238" s="74">
        <f t="shared" si="114"/>
        <v>87.666055767817014</v>
      </c>
      <c r="W238" s="74">
        <f t="shared" si="114"/>
        <v>74.669441597034549</v>
      </c>
      <c r="X238" s="74">
        <f t="shared" si="114"/>
        <v>70.234730117313291</v>
      </c>
      <c r="Y238" s="74">
        <f t="shared" si="104"/>
        <v>66.83129872953748</v>
      </c>
      <c r="Z238" s="74">
        <f t="shared" si="104"/>
        <v>57.649178392818314</v>
      </c>
      <c r="AA238" s="74">
        <f t="shared" si="104"/>
        <v>66.293914826204457</v>
      </c>
      <c r="AB238" s="74">
        <f t="shared" si="104"/>
        <v>63.368848300355147</v>
      </c>
      <c r="AC238" s="74">
        <f t="shared" si="105"/>
        <v>70.846664388738759</v>
      </c>
      <c r="AD238" s="74">
        <f t="shared" si="105"/>
        <v>71.375764917839277</v>
      </c>
      <c r="AE238" s="74">
        <f t="shared" si="161"/>
        <v>65.222253284875592</v>
      </c>
      <c r="AF238" s="74">
        <f t="shared" si="162"/>
        <v>67.532279273962246</v>
      </c>
      <c r="AG238" s="75">
        <f t="shared" si="162"/>
        <v>70.59609231820582</v>
      </c>
      <c r="AH238" s="61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38"/>
      <c r="C239" s="8" t="s">
        <v>199</v>
      </c>
      <c r="D239">
        <v>92885</v>
      </c>
      <c r="E239">
        <v>90867</v>
      </c>
      <c r="F239">
        <v>92085</v>
      </c>
      <c r="G239">
        <v>82969</v>
      </c>
      <c r="H239">
        <v>70656</v>
      </c>
      <c r="I239">
        <v>66772</v>
      </c>
      <c r="J239">
        <v>63470</v>
      </c>
      <c r="K239">
        <v>54578</v>
      </c>
      <c r="L239">
        <v>62225</v>
      </c>
      <c r="M239">
        <v>59270</v>
      </c>
      <c r="N239">
        <v>64765</v>
      </c>
      <c r="O239">
        <v>64368</v>
      </c>
      <c r="P239">
        <v>57697</v>
      </c>
      <c r="Q239">
        <v>60167</v>
      </c>
      <c r="R239">
        <v>63406</v>
      </c>
      <c r="S239" s="618">
        <f>100</f>
        <v>100</v>
      </c>
      <c r="T239" s="74">
        <f t="shared" si="114"/>
        <v>97.827421004467894</v>
      </c>
      <c r="U239" s="74">
        <f t="shared" si="114"/>
        <v>99.138719922484796</v>
      </c>
      <c r="V239" s="74">
        <f t="shared" si="114"/>
        <v>89.324433439199012</v>
      </c>
      <c r="W239" s="74">
        <f t="shared" si="114"/>
        <v>76.068256446143081</v>
      </c>
      <c r="X239" s="74">
        <f t="shared" si="114"/>
        <v>71.886741669806753</v>
      </c>
      <c r="Y239" s="74">
        <f t="shared" si="104"/>
        <v>68.331808149862738</v>
      </c>
      <c r="Z239" s="74">
        <f t="shared" si="104"/>
        <v>58.75868008828121</v>
      </c>
      <c r="AA239" s="74">
        <f t="shared" si="104"/>
        <v>66.991441029229691</v>
      </c>
      <c r="AB239" s="74">
        <f t="shared" si="104"/>
        <v>63.810087742907896</v>
      </c>
      <c r="AC239" s="74">
        <f t="shared" si="105"/>
        <v>69.726005275340469</v>
      </c>
      <c r="AD239" s="74">
        <f t="shared" si="105"/>
        <v>69.29859503687355</v>
      </c>
      <c r="AE239" s="74">
        <f t="shared" ref="AE239:AE240" si="163">P239*100/$D239</f>
        <v>62.116595790493619</v>
      </c>
      <c r="AF239" s="74">
        <f t="shared" ref="AF239:AG240" si="164">Q239*100/$D239</f>
        <v>64.775798029821829</v>
      </c>
      <c r="AG239" s="75">
        <f t="shared" si="164"/>
        <v>68.26290574366152</v>
      </c>
      <c r="AH239" s="237"/>
      <c r="AI239" s="238"/>
      <c r="AJ239" s="238"/>
      <c r="AK239" s="238"/>
      <c r="AL239" s="238"/>
      <c r="AM239" s="238"/>
      <c r="AN239" s="238"/>
      <c r="AO239" s="238"/>
      <c r="AP239" s="238"/>
      <c r="AQ239" s="238"/>
      <c r="AR239" s="238"/>
      <c r="AS239" s="238"/>
      <c r="AT239" s="238"/>
      <c r="AU239" s="238"/>
      <c r="AV239" s="239"/>
    </row>
    <row r="240" spans="2:48" ht="15" customHeight="1">
      <c r="B240" s="620" t="s">
        <v>154</v>
      </c>
      <c r="C240" s="1" t="s">
        <v>194</v>
      </c>
      <c r="D240" s="212">
        <v>172586</v>
      </c>
      <c r="E240" s="212">
        <v>159889</v>
      </c>
      <c r="F240" s="212">
        <v>151080</v>
      </c>
      <c r="G240" s="212">
        <v>162618</v>
      </c>
      <c r="H240" s="212">
        <v>152917</v>
      </c>
      <c r="I240" s="212">
        <v>153606</v>
      </c>
      <c r="J240" s="212">
        <v>127094</v>
      </c>
      <c r="K240" s="212">
        <v>105255</v>
      </c>
      <c r="L240" s="212">
        <v>117709</v>
      </c>
      <c r="M240" s="212">
        <v>105948</v>
      </c>
      <c r="N240" s="212">
        <v>115413</v>
      </c>
      <c r="O240" s="212">
        <v>108720</v>
      </c>
      <c r="P240" s="213">
        <v>88517</v>
      </c>
      <c r="Q240" s="213">
        <v>95724</v>
      </c>
      <c r="R240" s="213">
        <v>104943</v>
      </c>
      <c r="S240" s="618">
        <f>100</f>
        <v>100</v>
      </c>
      <c r="T240" s="74">
        <f t="shared" si="114"/>
        <v>92.643088083622075</v>
      </c>
      <c r="U240" s="74">
        <f t="shared" si="114"/>
        <v>87.53896608067862</v>
      </c>
      <c r="V240" s="74">
        <f t="shared" si="114"/>
        <v>94.224328740454041</v>
      </c>
      <c r="W240" s="74">
        <f t="shared" si="114"/>
        <v>88.603362961074481</v>
      </c>
      <c r="X240" s="74">
        <f t="shared" si="114"/>
        <v>89.002584218882177</v>
      </c>
      <c r="Y240" s="74">
        <f t="shared" si="104"/>
        <v>73.640967401759127</v>
      </c>
      <c r="Z240" s="74">
        <f t="shared" si="104"/>
        <v>60.986986198185249</v>
      </c>
      <c r="AA240" s="74">
        <f t="shared" si="104"/>
        <v>68.203098744973516</v>
      </c>
      <c r="AB240" s="74">
        <f t="shared" si="104"/>
        <v>61.388525141089083</v>
      </c>
      <c r="AC240" s="74">
        <f t="shared" si="105"/>
        <v>66.8727474997972</v>
      </c>
      <c r="AD240" s="74">
        <f t="shared" si="105"/>
        <v>62.994680912704389</v>
      </c>
      <c r="AE240" s="74">
        <f t="shared" si="163"/>
        <v>51.288632913446051</v>
      </c>
      <c r="AF240" s="74">
        <f t="shared" si="164"/>
        <v>55.464522035391049</v>
      </c>
      <c r="AG240" s="75">
        <f t="shared" si="164"/>
        <v>60.806206760687424</v>
      </c>
      <c r="AH240" s="619">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20"/>
      <c r="C241" s="1" t="s">
        <v>195</v>
      </c>
      <c r="D241" s="212">
        <v>104097</v>
      </c>
      <c r="E241" s="212">
        <v>116804</v>
      </c>
      <c r="F241" s="212">
        <v>98095</v>
      </c>
      <c r="G241" s="212">
        <v>79495</v>
      </c>
      <c r="H241" s="212">
        <v>79363</v>
      </c>
      <c r="I241" s="212">
        <v>69882</v>
      </c>
      <c r="J241" s="212">
        <v>53928</v>
      </c>
      <c r="K241" s="212">
        <v>53725</v>
      </c>
      <c r="L241" s="212">
        <v>54024</v>
      </c>
      <c r="M241" s="212">
        <v>59650</v>
      </c>
      <c r="N241" s="212">
        <v>67644</v>
      </c>
      <c r="O241" s="212">
        <v>72956</v>
      </c>
      <c r="P241" s="213">
        <v>83491</v>
      </c>
      <c r="Q241" s="213">
        <v>80178</v>
      </c>
      <c r="R241" s="213">
        <v>76300</v>
      </c>
      <c r="S241" s="618">
        <f>100</f>
        <v>100</v>
      </c>
      <c r="T241" s="74">
        <f t="shared" si="114"/>
        <v>112.20688396399512</v>
      </c>
      <c r="U241" s="74">
        <f t="shared" si="114"/>
        <v>94.234223848910148</v>
      </c>
      <c r="V241" s="74">
        <f t="shared" si="114"/>
        <v>76.36627376389329</v>
      </c>
      <c r="W241" s="74">
        <f t="shared" si="114"/>
        <v>76.239468956838337</v>
      </c>
      <c r="X241" s="74">
        <f t="shared" si="114"/>
        <v>67.131617625868174</v>
      </c>
      <c r="Y241" s="74">
        <f t="shared" si="104"/>
        <v>51.805527536816626</v>
      </c>
      <c r="Z241" s="74">
        <f t="shared" si="104"/>
        <v>51.610517113845738</v>
      </c>
      <c r="AA241" s="74">
        <f t="shared" si="104"/>
        <v>51.897749214674775</v>
      </c>
      <c r="AB241" s="74">
        <f t="shared" si="104"/>
        <v>57.30232379415353</v>
      </c>
      <c r="AC241" s="74">
        <f t="shared" si="105"/>
        <v>64.981699760800026</v>
      </c>
      <c r="AD241" s="74">
        <f t="shared" si="105"/>
        <v>70.084632602284401</v>
      </c>
      <c r="AE241" s="74">
        <f t="shared" ref="AE241:AE242" si="165">P241*100/$D241</f>
        <v>80.205001104738855</v>
      </c>
      <c r="AF241" s="74">
        <f t="shared" ref="AF241:AG242" si="166">Q241*100/$D241</f>
        <v>77.022392576154928</v>
      </c>
      <c r="AG241" s="75">
        <f t="shared" si="166"/>
        <v>73.297021047676679</v>
      </c>
      <c r="AH241" s="61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20"/>
      <c r="C242" s="1" t="s">
        <v>196</v>
      </c>
      <c r="D242" s="212">
        <v>56687</v>
      </c>
      <c r="E242" s="212">
        <v>49471</v>
      </c>
      <c r="F242" s="212">
        <v>60497</v>
      </c>
      <c r="G242" s="212">
        <v>56355</v>
      </c>
      <c r="H242" s="212">
        <v>41309</v>
      </c>
      <c r="I242" s="212">
        <v>36563</v>
      </c>
      <c r="J242" s="212">
        <v>32955</v>
      </c>
      <c r="K242" s="212">
        <v>34512</v>
      </c>
      <c r="L242" s="212">
        <v>33923</v>
      </c>
      <c r="M242" s="212">
        <v>37772</v>
      </c>
      <c r="N242" s="212">
        <v>40552</v>
      </c>
      <c r="O242" s="212">
        <v>43577</v>
      </c>
      <c r="P242" s="213">
        <v>50562</v>
      </c>
      <c r="Q242" s="213">
        <v>48261</v>
      </c>
      <c r="R242" s="213">
        <v>45560</v>
      </c>
      <c r="S242" s="618">
        <f>100</f>
        <v>100</v>
      </c>
      <c r="T242" s="74">
        <f t="shared" ref="T242:AA275" si="167">E242*100/$D242</f>
        <v>87.270450014994623</v>
      </c>
      <c r="U242" s="74">
        <f t="shared" si="167"/>
        <v>106.72111771658405</v>
      </c>
      <c r="V242" s="74">
        <f t="shared" si="167"/>
        <v>99.414327800024694</v>
      </c>
      <c r="W242" s="74">
        <f t="shared" si="167"/>
        <v>72.872087074637918</v>
      </c>
      <c r="X242" s="74">
        <f t="shared" si="167"/>
        <v>64.499797131617484</v>
      </c>
      <c r="Y242" s="74">
        <f t="shared" si="104"/>
        <v>58.135022139114788</v>
      </c>
      <c r="Z242" s="74">
        <f t="shared" si="104"/>
        <v>60.88168363116764</v>
      </c>
      <c r="AA242" s="74">
        <f t="shared" si="104"/>
        <v>59.842644698078928</v>
      </c>
      <c r="AB242" s="74">
        <f t="shared" si="104"/>
        <v>66.632561257431163</v>
      </c>
      <c r="AC242" s="74">
        <f t="shared" si="105"/>
        <v>71.53668389577858</v>
      </c>
      <c r="AD242" s="74">
        <f t="shared" si="105"/>
        <v>76.873004392541503</v>
      </c>
      <c r="AE242" s="74">
        <f t="shared" si="165"/>
        <v>89.19505353961226</v>
      </c>
      <c r="AF242" s="74">
        <f t="shared" si="166"/>
        <v>85.135921816289454</v>
      </c>
      <c r="AG242" s="75">
        <f t="shared" si="166"/>
        <v>80.37116093636989</v>
      </c>
      <c r="AH242" s="61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20"/>
      <c r="C243" s="1" t="s">
        <v>197</v>
      </c>
      <c r="D243" s="212">
        <v>16724</v>
      </c>
      <c r="E243" s="212">
        <v>21023</v>
      </c>
      <c r="F243" s="212">
        <v>19332</v>
      </c>
      <c r="G243" s="212">
        <v>10687</v>
      </c>
      <c r="H243" s="212">
        <v>13465</v>
      </c>
      <c r="I243" s="212">
        <v>15191</v>
      </c>
      <c r="J243" s="212">
        <v>15758</v>
      </c>
      <c r="K243" s="212">
        <v>12993</v>
      </c>
      <c r="L243" s="212">
        <v>12336</v>
      </c>
      <c r="M243" s="212">
        <v>14175</v>
      </c>
      <c r="N243" s="212">
        <v>15891</v>
      </c>
      <c r="O243" s="212">
        <v>17712</v>
      </c>
      <c r="P243" s="213">
        <v>20535</v>
      </c>
      <c r="Q243" s="213">
        <v>19610</v>
      </c>
      <c r="R243" s="213">
        <v>18525</v>
      </c>
      <c r="S243" s="618">
        <f>100</f>
        <v>100</v>
      </c>
      <c r="T243" s="74">
        <f t="shared" si="167"/>
        <v>125.70557282946663</v>
      </c>
      <c r="U243" s="74">
        <f t="shared" si="167"/>
        <v>115.59435541736427</v>
      </c>
      <c r="V243" s="74">
        <f t="shared" si="167"/>
        <v>63.902176512795982</v>
      </c>
      <c r="W243" s="74">
        <f t="shared" si="167"/>
        <v>80.513035159052862</v>
      </c>
      <c r="X243" s="74">
        <f t="shared" si="167"/>
        <v>90.833532647691939</v>
      </c>
      <c r="Y243" s="74">
        <f t="shared" si="104"/>
        <v>94.223869887586702</v>
      </c>
      <c r="Z243" s="74">
        <f t="shared" si="104"/>
        <v>77.690743841186318</v>
      </c>
      <c r="AA243" s="74">
        <f t="shared" si="104"/>
        <v>73.762257833054292</v>
      </c>
      <c r="AB243" s="74">
        <f t="shared" si="104"/>
        <v>84.758430997369047</v>
      </c>
      <c r="AC243" s="74">
        <f t="shared" si="105"/>
        <v>95.019134178426214</v>
      </c>
      <c r="AD243" s="74">
        <f t="shared" si="105"/>
        <v>105.90767758909352</v>
      </c>
      <c r="AE243" s="74">
        <f t="shared" ref="AE243:AE244" si="168">P243*100/$D243</f>
        <v>122.78761061946902</v>
      </c>
      <c r="AF243" s="74">
        <f t="shared" ref="AF243:AG244" si="169">Q243*100/$D243</f>
        <v>117.25663716814159</v>
      </c>
      <c r="AG243" s="75">
        <f t="shared" si="169"/>
        <v>110.76895479550346</v>
      </c>
      <c r="AH243" s="619">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20"/>
      <c r="C244" s="1" t="s">
        <v>198</v>
      </c>
      <c r="D244" s="212">
        <v>350094</v>
      </c>
      <c r="E244" s="212">
        <v>347187</v>
      </c>
      <c r="F244" s="212">
        <v>329004</v>
      </c>
      <c r="G244" s="212">
        <v>309155</v>
      </c>
      <c r="H244" s="212">
        <v>287054</v>
      </c>
      <c r="I244" s="212">
        <v>275242</v>
      </c>
      <c r="J244" s="212">
        <v>229735</v>
      </c>
      <c r="K244" s="212">
        <v>206485</v>
      </c>
      <c r="L244" s="212">
        <v>217992</v>
      </c>
      <c r="M244" s="212">
        <v>217545</v>
      </c>
      <c r="N244" s="212">
        <v>239500</v>
      </c>
      <c r="O244" s="212">
        <v>242965</v>
      </c>
      <c r="P244" s="213">
        <v>243105</v>
      </c>
      <c r="Q244" s="213">
        <v>243773</v>
      </c>
      <c r="R244" s="213">
        <v>245328</v>
      </c>
      <c r="S244" s="618">
        <f>100</f>
        <v>100</v>
      </c>
      <c r="T244" s="74">
        <f t="shared" si="167"/>
        <v>99.169651579290132</v>
      </c>
      <c r="U244" s="74">
        <f t="shared" si="167"/>
        <v>93.975903614457835</v>
      </c>
      <c r="V244" s="74">
        <f t="shared" si="167"/>
        <v>88.306283455300573</v>
      </c>
      <c r="W244" s="74">
        <f t="shared" si="167"/>
        <v>81.993407484846927</v>
      </c>
      <c r="X244" s="74">
        <f t="shared" si="167"/>
        <v>78.619456488828718</v>
      </c>
      <c r="Y244" s="74">
        <f t="shared" si="104"/>
        <v>65.620947516952583</v>
      </c>
      <c r="Z244" s="74">
        <f t="shared" si="104"/>
        <v>58.979873976703402</v>
      </c>
      <c r="AA244" s="74">
        <f t="shared" si="104"/>
        <v>62.266705513376408</v>
      </c>
      <c r="AB244" s="74">
        <f t="shared" si="104"/>
        <v>62.139025518860649</v>
      </c>
      <c r="AC244" s="74">
        <f t="shared" si="105"/>
        <v>68.410198403857251</v>
      </c>
      <c r="AD244" s="74">
        <f t="shared" si="105"/>
        <v>69.399932589533094</v>
      </c>
      <c r="AE244" s="74">
        <f t="shared" si="168"/>
        <v>69.439921849560406</v>
      </c>
      <c r="AF244" s="74">
        <f t="shared" si="169"/>
        <v>69.63072774740499</v>
      </c>
      <c r="AG244" s="75">
        <f t="shared" si="169"/>
        <v>70.074894171279709</v>
      </c>
      <c r="AH244" s="61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338"/>
      <c r="C245" s="8" t="s">
        <v>199</v>
      </c>
      <c r="D245">
        <v>333370</v>
      </c>
      <c r="E245">
        <v>326164</v>
      </c>
      <c r="F245">
        <v>309672</v>
      </c>
      <c r="G245">
        <v>298468</v>
      </c>
      <c r="H245">
        <v>273589</v>
      </c>
      <c r="I245">
        <v>260051</v>
      </c>
      <c r="J245">
        <v>213977</v>
      </c>
      <c r="K245">
        <v>193492</v>
      </c>
      <c r="L245">
        <v>205656</v>
      </c>
      <c r="M245">
        <v>203370</v>
      </c>
      <c r="N245">
        <v>223609</v>
      </c>
      <c r="O245">
        <v>225253</v>
      </c>
      <c r="P245">
        <v>222570</v>
      </c>
      <c r="Q245">
        <v>224163</v>
      </c>
      <c r="R245">
        <v>226803</v>
      </c>
      <c r="S245" s="618">
        <f>100</f>
        <v>100</v>
      </c>
      <c r="T245" s="74">
        <f t="shared" si="167"/>
        <v>97.838437771845093</v>
      </c>
      <c r="U245" s="74">
        <f t="shared" si="167"/>
        <v>92.891381947985721</v>
      </c>
      <c r="V245" s="74">
        <f t="shared" si="167"/>
        <v>89.530551639319668</v>
      </c>
      <c r="W245" s="74">
        <f t="shared" si="167"/>
        <v>82.067672556018834</v>
      </c>
      <c r="X245" s="74">
        <f t="shared" si="167"/>
        <v>78.006719260881297</v>
      </c>
      <c r="Y245" s="74">
        <f t="shared" si="104"/>
        <v>64.186039535651076</v>
      </c>
      <c r="Z245" s="74">
        <f t="shared" si="104"/>
        <v>58.041215466298709</v>
      </c>
      <c r="AA245" s="74">
        <f t="shared" si="104"/>
        <v>61.690014098449169</v>
      </c>
      <c r="AB245" s="74">
        <f t="shared" ref="AB245:AD308" si="170">M245*100/$D245</f>
        <v>61.004289528151901</v>
      </c>
      <c r="AC245" s="74">
        <f t="shared" si="170"/>
        <v>67.075321714611391</v>
      </c>
      <c r="AD245" s="74">
        <f t="shared" si="170"/>
        <v>67.568467468578461</v>
      </c>
      <c r="AE245" s="74">
        <f t="shared" ref="AE245:AG245" si="171">P245*100/$D245</f>
        <v>66.763655997840232</v>
      </c>
      <c r="AF245" s="74">
        <f t="shared" si="171"/>
        <v>67.241503434622189</v>
      </c>
      <c r="AG245" s="75">
        <f t="shared" si="171"/>
        <v>68.033416324204339</v>
      </c>
      <c r="AH245" s="237"/>
      <c r="AI245" s="238"/>
      <c r="AJ245" s="238"/>
      <c r="AK245" s="238"/>
      <c r="AL245" s="238"/>
      <c r="AM245" s="238"/>
      <c r="AN245" s="238"/>
      <c r="AO245" s="238"/>
      <c r="AP245" s="238"/>
      <c r="AQ245" s="238"/>
      <c r="AR245" s="238"/>
      <c r="AS245" s="238"/>
      <c r="AT245" s="238"/>
      <c r="AU245" s="238"/>
      <c r="AV245" s="239"/>
    </row>
    <row r="246" spans="2:48" ht="15" customHeight="1">
      <c r="B246" s="620" t="s">
        <v>155</v>
      </c>
      <c r="C246" s="1" t="s">
        <v>194</v>
      </c>
      <c r="D246" s="212">
        <v>355940</v>
      </c>
      <c r="E246" s="212">
        <v>347825</v>
      </c>
      <c r="F246" s="212">
        <v>351693</v>
      </c>
      <c r="G246" s="212">
        <v>317713</v>
      </c>
      <c r="H246" s="212">
        <v>308109</v>
      </c>
      <c r="I246" s="212">
        <v>295974</v>
      </c>
      <c r="J246" s="212">
        <v>297482</v>
      </c>
      <c r="K246" s="212">
        <v>240125</v>
      </c>
      <c r="L246" s="212">
        <v>280593</v>
      </c>
      <c r="M246" s="212">
        <v>247088</v>
      </c>
      <c r="N246" s="212">
        <v>258215</v>
      </c>
      <c r="O246" s="212">
        <v>249183</v>
      </c>
      <c r="P246" s="213">
        <v>202878</v>
      </c>
      <c r="Q246" s="213">
        <v>219397</v>
      </c>
      <c r="R246" s="213">
        <v>240527</v>
      </c>
      <c r="S246" s="618">
        <f>100</f>
        <v>100</v>
      </c>
      <c r="T246" s="74">
        <f t="shared" si="167"/>
        <v>97.720121368770023</v>
      </c>
      <c r="U246" s="74">
        <f t="shared" si="167"/>
        <v>98.806821374388946</v>
      </c>
      <c r="V246" s="74">
        <f t="shared" si="167"/>
        <v>89.260268584592907</v>
      </c>
      <c r="W246" s="74">
        <f t="shared" si="167"/>
        <v>86.562061021520478</v>
      </c>
      <c r="X246" s="74">
        <f t="shared" si="167"/>
        <v>83.152778558183968</v>
      </c>
      <c r="Y246" s="74">
        <f t="shared" si="167"/>
        <v>83.576445468337354</v>
      </c>
      <c r="Z246" s="74">
        <f t="shared" si="167"/>
        <v>67.462212732482996</v>
      </c>
      <c r="AA246" s="74">
        <f t="shared" si="167"/>
        <v>78.831544642355453</v>
      </c>
      <c r="AB246" s="74">
        <f t="shared" si="170"/>
        <v>69.418441310333208</v>
      </c>
      <c r="AC246" s="74">
        <f t="shared" si="170"/>
        <v>72.544529976962409</v>
      </c>
      <c r="AD246" s="74">
        <f t="shared" si="170"/>
        <v>70.007023655672299</v>
      </c>
      <c r="AE246" s="74">
        <f t="shared" ref="AE246:AG246" si="172">P246*100/$D246</f>
        <v>56.997808619430238</v>
      </c>
      <c r="AF246" s="74">
        <f t="shared" si="172"/>
        <v>61.638759341462041</v>
      </c>
      <c r="AG246" s="75">
        <f t="shared" si="172"/>
        <v>67.575153115693652</v>
      </c>
      <c r="AH246" s="61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20"/>
      <c r="C247" s="1" t="s">
        <v>195</v>
      </c>
      <c r="D247" s="212">
        <v>60840</v>
      </c>
      <c r="E247" s="212">
        <v>69107</v>
      </c>
      <c r="F247" s="212">
        <v>61930</v>
      </c>
      <c r="G247" s="212">
        <v>58760</v>
      </c>
      <c r="H247" s="213">
        <v>44161</v>
      </c>
      <c r="I247" s="212">
        <v>42729</v>
      </c>
      <c r="J247" s="212">
        <v>29451</v>
      </c>
      <c r="K247" s="212">
        <v>32434</v>
      </c>
      <c r="L247" s="212">
        <v>38587</v>
      </c>
      <c r="M247" s="212">
        <v>43516</v>
      </c>
      <c r="N247" s="212">
        <v>51826</v>
      </c>
      <c r="O247" s="212">
        <v>62163</v>
      </c>
      <c r="P247" s="213">
        <v>71139</v>
      </c>
      <c r="Q247" s="213">
        <v>68316</v>
      </c>
      <c r="R247" s="213">
        <v>65012</v>
      </c>
      <c r="S247" s="618">
        <f>100</f>
        <v>100</v>
      </c>
      <c r="T247" s="74">
        <f t="shared" si="167"/>
        <v>113.58809993425378</v>
      </c>
      <c r="U247" s="74">
        <f t="shared" si="167"/>
        <v>101.79158448389218</v>
      </c>
      <c r="V247" s="74">
        <f t="shared" si="167"/>
        <v>96.581196581196579</v>
      </c>
      <c r="W247" s="74">
        <f t="shared" si="167"/>
        <v>72.585470085470092</v>
      </c>
      <c r="X247" s="74">
        <f t="shared" si="167"/>
        <v>70.23175542406311</v>
      </c>
      <c r="Y247" s="74">
        <f t="shared" si="167"/>
        <v>48.407297830374752</v>
      </c>
      <c r="Z247" s="74">
        <f t="shared" si="167"/>
        <v>53.310322156476005</v>
      </c>
      <c r="AA247" s="74">
        <f t="shared" si="167"/>
        <v>63.423734385272844</v>
      </c>
      <c r="AB247" s="74">
        <f t="shared" si="170"/>
        <v>71.52531229454307</v>
      </c>
      <c r="AC247" s="74">
        <f t="shared" si="170"/>
        <v>85.184089414858647</v>
      </c>
      <c r="AD247" s="74">
        <f t="shared" si="170"/>
        <v>102.17455621301775</v>
      </c>
      <c r="AE247" s="74">
        <f t="shared" ref="AE247:AG247" si="173">P247*100/$D247</f>
        <v>116.92800788954635</v>
      </c>
      <c r="AF247" s="74">
        <f t="shared" si="173"/>
        <v>112.2879684418146</v>
      </c>
      <c r="AG247" s="75">
        <f t="shared" si="173"/>
        <v>106.85733070348455</v>
      </c>
      <c r="AH247" s="619">
        <v>1</v>
      </c>
      <c r="AI247" s="234">
        <v>1</v>
      </c>
      <c r="AJ247" s="234">
        <v>1</v>
      </c>
      <c r="AK247" s="234">
        <v>1</v>
      </c>
      <c r="AL247" s="234">
        <v>4</v>
      </c>
      <c r="AM247" s="234">
        <v>1</v>
      </c>
      <c r="AN247" s="234">
        <v>1</v>
      </c>
      <c r="AO247" s="234">
        <v>1</v>
      </c>
      <c r="AP247" s="234">
        <v>1</v>
      </c>
      <c r="AQ247" s="234">
        <v>1</v>
      </c>
      <c r="AR247" s="234">
        <v>1</v>
      </c>
      <c r="AS247" s="234">
        <v>1</v>
      </c>
      <c r="AT247" s="234">
        <v>4</v>
      </c>
      <c r="AU247" s="234">
        <v>6</v>
      </c>
      <c r="AV247" s="236">
        <v>7</v>
      </c>
    </row>
    <row r="248" spans="2:48" ht="14.45">
      <c r="B248" s="620"/>
      <c r="C248" s="1" t="s">
        <v>196</v>
      </c>
      <c r="D248" s="212">
        <v>41237</v>
      </c>
      <c r="E248" s="212">
        <v>27737</v>
      </c>
      <c r="F248" s="212">
        <v>23708</v>
      </c>
      <c r="G248" s="213">
        <v>22650</v>
      </c>
      <c r="H248" s="213">
        <v>24359</v>
      </c>
      <c r="I248" s="212">
        <v>18167</v>
      </c>
      <c r="J248" s="212">
        <v>14316</v>
      </c>
      <c r="K248" s="212">
        <v>14410</v>
      </c>
      <c r="L248" s="212">
        <v>16974</v>
      </c>
      <c r="M248" s="212">
        <v>19000</v>
      </c>
      <c r="N248" s="212">
        <v>20716</v>
      </c>
      <c r="O248" s="212">
        <v>22082</v>
      </c>
      <c r="P248" s="213">
        <v>25622</v>
      </c>
      <c r="Q248" s="213">
        <v>24456</v>
      </c>
      <c r="R248" s="213">
        <v>23087</v>
      </c>
      <c r="S248" s="618">
        <f>100</f>
        <v>100</v>
      </c>
      <c r="T248" s="74">
        <f t="shared" si="167"/>
        <v>67.26240997162742</v>
      </c>
      <c r="U248" s="74">
        <f t="shared" si="167"/>
        <v>57.492058103159785</v>
      </c>
      <c r="V248" s="74">
        <f t="shared" si="167"/>
        <v>54.92640104760288</v>
      </c>
      <c r="W248" s="74">
        <f t="shared" si="167"/>
        <v>59.070737444527971</v>
      </c>
      <c r="X248" s="74">
        <f t="shared" si="167"/>
        <v>44.055096151514419</v>
      </c>
      <c r="Y248" s="74">
        <f t="shared" si="167"/>
        <v>34.716395470087541</v>
      </c>
      <c r="Z248" s="74">
        <f t="shared" si="167"/>
        <v>34.944346096951769</v>
      </c>
      <c r="AA248" s="74">
        <f t="shared" si="167"/>
        <v>41.162063195673788</v>
      </c>
      <c r="AB248" s="74">
        <f t="shared" si="170"/>
        <v>46.075126706598446</v>
      </c>
      <c r="AC248" s="74">
        <f t="shared" si="170"/>
        <v>50.236438150204911</v>
      </c>
      <c r="AD248" s="74">
        <f t="shared" si="170"/>
        <v>53.548997259742464</v>
      </c>
      <c r="AE248" s="74">
        <f t="shared" ref="AE248:AG248" si="174">P248*100/$D248</f>
        <v>62.133520867182384</v>
      </c>
      <c r="AF248" s="74">
        <f t="shared" si="174"/>
        <v>59.305963091398503</v>
      </c>
      <c r="AG248" s="75">
        <f t="shared" si="174"/>
        <v>55.986128961854646</v>
      </c>
      <c r="AH248" s="619">
        <v>1</v>
      </c>
      <c r="AI248" s="234">
        <v>1</v>
      </c>
      <c r="AJ248" s="234">
        <v>1</v>
      </c>
      <c r="AK248" s="234">
        <v>4</v>
      </c>
      <c r="AL248" s="234">
        <v>4</v>
      </c>
      <c r="AM248" s="234">
        <v>1</v>
      </c>
      <c r="AN248" s="234">
        <v>1</v>
      </c>
      <c r="AO248" s="234">
        <v>1</v>
      </c>
      <c r="AP248" s="234">
        <v>1</v>
      </c>
      <c r="AQ248" s="234">
        <v>1</v>
      </c>
      <c r="AR248" s="234">
        <v>1</v>
      </c>
      <c r="AS248" s="234">
        <v>1</v>
      </c>
      <c r="AT248" s="234">
        <v>4</v>
      </c>
      <c r="AU248" s="234">
        <v>6</v>
      </c>
      <c r="AV248" s="236">
        <v>7</v>
      </c>
    </row>
    <row r="249" spans="2:48" ht="14.45">
      <c r="B249" s="620"/>
      <c r="C249" s="1" t="s">
        <v>197</v>
      </c>
      <c r="D249" s="212">
        <v>80796</v>
      </c>
      <c r="E249" s="212">
        <v>55796</v>
      </c>
      <c r="F249" s="212">
        <v>66107</v>
      </c>
      <c r="G249" s="213">
        <v>76313</v>
      </c>
      <c r="H249" s="213">
        <v>56699</v>
      </c>
      <c r="I249" s="212">
        <v>58285</v>
      </c>
      <c r="J249" s="212">
        <v>87920</v>
      </c>
      <c r="K249" s="212">
        <v>90581</v>
      </c>
      <c r="L249" s="212">
        <v>90257</v>
      </c>
      <c r="M249" s="212">
        <v>102068</v>
      </c>
      <c r="N249" s="212">
        <v>111860</v>
      </c>
      <c r="O249" s="212">
        <v>116300</v>
      </c>
      <c r="P249" s="213">
        <v>134835</v>
      </c>
      <c r="Q249" s="213">
        <v>128760</v>
      </c>
      <c r="R249" s="213">
        <v>121635</v>
      </c>
      <c r="S249" s="618">
        <f>100</f>
        <v>100</v>
      </c>
      <c r="T249" s="74">
        <f t="shared" si="167"/>
        <v>69.057874152185747</v>
      </c>
      <c r="U249" s="74">
        <f t="shared" si="167"/>
        <v>81.819644536858263</v>
      </c>
      <c r="V249" s="74">
        <f t="shared" si="167"/>
        <v>94.451457992969949</v>
      </c>
      <c r="W249" s="74">
        <f t="shared" si="167"/>
        <v>70.175503737808796</v>
      </c>
      <c r="X249" s="74">
        <f t="shared" si="167"/>
        <v>72.138472201594141</v>
      </c>
      <c r="Y249" s="74">
        <f t="shared" si="167"/>
        <v>108.81726818159315</v>
      </c>
      <c r="Z249" s="74">
        <f t="shared" si="167"/>
        <v>112.1107480568345</v>
      </c>
      <c r="AA249" s="74">
        <f t="shared" si="167"/>
        <v>111.70973810584682</v>
      </c>
      <c r="AB249" s="74">
        <f t="shared" si="170"/>
        <v>126.32803604138819</v>
      </c>
      <c r="AC249" s="74">
        <f t="shared" si="170"/>
        <v>138.44744789346007</v>
      </c>
      <c r="AD249" s="74">
        <f t="shared" si="170"/>
        <v>143.94276944403188</v>
      </c>
      <c r="AE249" s="74">
        <f t="shared" ref="AE249:AG249" si="175">P249*100/$D249</f>
        <v>166.88326154760136</v>
      </c>
      <c r="AF249" s="74">
        <f t="shared" si="175"/>
        <v>159.3643249665825</v>
      </c>
      <c r="AG249" s="75">
        <f t="shared" si="175"/>
        <v>150.54581909995545</v>
      </c>
      <c r="AH249" s="619">
        <v>1</v>
      </c>
      <c r="AI249" s="234">
        <v>1</v>
      </c>
      <c r="AJ249" s="234">
        <v>1</v>
      </c>
      <c r="AK249" s="234">
        <v>4</v>
      </c>
      <c r="AL249" s="234">
        <v>4</v>
      </c>
      <c r="AM249" s="234">
        <v>1</v>
      </c>
      <c r="AN249" s="234">
        <v>1</v>
      </c>
      <c r="AO249" s="234">
        <v>1</v>
      </c>
      <c r="AP249" s="234">
        <v>1</v>
      </c>
      <c r="AQ249" s="234">
        <v>1</v>
      </c>
      <c r="AR249" s="234">
        <v>1</v>
      </c>
      <c r="AS249" s="234">
        <v>1</v>
      </c>
      <c r="AT249" s="234">
        <v>4</v>
      </c>
      <c r="AU249" s="234">
        <v>6</v>
      </c>
      <c r="AV249" s="236">
        <v>7</v>
      </c>
    </row>
    <row r="250" spans="2:48" ht="14.45">
      <c r="B250" s="620"/>
      <c r="C250" s="1" t="s">
        <v>198</v>
      </c>
      <c r="D250" s="212">
        <v>538813</v>
      </c>
      <c r="E250" s="212">
        <v>500465</v>
      </c>
      <c r="F250" s="212">
        <v>503438</v>
      </c>
      <c r="G250" s="212">
        <v>475436</v>
      </c>
      <c r="H250" s="212">
        <v>433328</v>
      </c>
      <c r="I250" s="212">
        <v>415155</v>
      </c>
      <c r="J250" s="212">
        <v>429169</v>
      </c>
      <c r="K250" s="212">
        <v>377550</v>
      </c>
      <c r="L250" s="212">
        <v>426411</v>
      </c>
      <c r="M250" s="212">
        <v>411672</v>
      </c>
      <c r="N250" s="212">
        <v>442617</v>
      </c>
      <c r="O250" s="212">
        <v>449728</v>
      </c>
      <c r="P250" s="213">
        <v>434474</v>
      </c>
      <c r="Q250" s="213">
        <v>440929</v>
      </c>
      <c r="R250" s="213">
        <v>450261</v>
      </c>
      <c r="S250" s="618">
        <f>100</f>
        <v>100</v>
      </c>
      <c r="T250" s="74">
        <f t="shared" si="167"/>
        <v>92.882874021228147</v>
      </c>
      <c r="U250" s="74">
        <f t="shared" si="167"/>
        <v>93.434642445523778</v>
      </c>
      <c r="V250" s="74">
        <f t="shared" si="167"/>
        <v>88.237663159574836</v>
      </c>
      <c r="W250" s="74">
        <f t="shared" si="167"/>
        <v>80.422706950277743</v>
      </c>
      <c r="X250" s="74">
        <f t="shared" si="167"/>
        <v>77.049922700454516</v>
      </c>
      <c r="Y250" s="74">
        <f t="shared" si="167"/>
        <v>79.650825054332387</v>
      </c>
      <c r="Z250" s="74">
        <f t="shared" si="167"/>
        <v>70.070692429469958</v>
      </c>
      <c r="AA250" s="74">
        <f t="shared" si="167"/>
        <v>79.138959156516265</v>
      </c>
      <c r="AB250" s="74">
        <f t="shared" si="170"/>
        <v>76.403501771486589</v>
      </c>
      <c r="AC250" s="74">
        <f t="shared" si="170"/>
        <v>82.146681687338656</v>
      </c>
      <c r="AD250" s="74">
        <f t="shared" si="170"/>
        <v>83.466434551504875</v>
      </c>
      <c r="AE250" s="74">
        <f t="shared" ref="AE250:AG250" si="176">P250*100/$D250</f>
        <v>80.635396696070814</v>
      </c>
      <c r="AF250" s="74">
        <f t="shared" si="176"/>
        <v>81.83340045618796</v>
      </c>
      <c r="AG250" s="75">
        <f t="shared" si="176"/>
        <v>83.565355698544764</v>
      </c>
      <c r="AH250" s="61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38"/>
      <c r="C251" s="8" t="s">
        <v>199</v>
      </c>
      <c r="D251">
        <v>458017</v>
      </c>
      <c r="E251">
        <v>444669</v>
      </c>
      <c r="F251">
        <v>437331</v>
      </c>
      <c r="G251">
        <v>399123</v>
      </c>
      <c r="H251">
        <v>376629</v>
      </c>
      <c r="I251">
        <v>356870</v>
      </c>
      <c r="J251">
        <v>341249</v>
      </c>
      <c r="K251">
        <v>286969</v>
      </c>
      <c r="L251">
        <v>336154</v>
      </c>
      <c r="M251">
        <v>309604</v>
      </c>
      <c r="N251">
        <v>330757</v>
      </c>
      <c r="O251">
        <v>333428</v>
      </c>
      <c r="P251">
        <v>299639</v>
      </c>
      <c r="Q251">
        <v>312169</v>
      </c>
      <c r="R251">
        <v>328626</v>
      </c>
      <c r="S251" s="618">
        <f>100</f>
        <v>100</v>
      </c>
      <c r="T251" s="74">
        <f t="shared" si="167"/>
        <v>97.08569769244373</v>
      </c>
      <c r="U251" s="74">
        <f t="shared" si="167"/>
        <v>95.483573753812635</v>
      </c>
      <c r="V251" s="74">
        <f t="shared" si="167"/>
        <v>87.141525314562557</v>
      </c>
      <c r="W251" s="74">
        <f t="shared" si="167"/>
        <v>82.230353895161102</v>
      </c>
      <c r="X251" s="74">
        <f t="shared" si="167"/>
        <v>77.91632188324887</v>
      </c>
      <c r="Y251" s="74">
        <f t="shared" si="167"/>
        <v>74.505749786579969</v>
      </c>
      <c r="Z251" s="74">
        <f t="shared" si="167"/>
        <v>62.654661289864784</v>
      </c>
      <c r="AA251" s="74">
        <f t="shared" si="167"/>
        <v>73.393345661842247</v>
      </c>
      <c r="AB251" s="74">
        <f t="shared" si="170"/>
        <v>67.596617592796775</v>
      </c>
      <c r="AC251" s="74">
        <f t="shared" si="170"/>
        <v>72.215005119897299</v>
      </c>
      <c r="AD251" s="74">
        <f t="shared" si="170"/>
        <v>72.798171246918784</v>
      </c>
      <c r="AE251" s="74">
        <f t="shared" ref="AE251:AG251" si="177">P251*100/$D251</f>
        <v>65.420934157465766</v>
      </c>
      <c r="AF251" s="74">
        <f t="shared" si="177"/>
        <v>68.156640474043542</v>
      </c>
      <c r="AG251" s="75">
        <f t="shared" si="177"/>
        <v>71.749738546822499</v>
      </c>
      <c r="AH251" s="237"/>
      <c r="AI251" s="238"/>
      <c r="AJ251" s="238"/>
      <c r="AK251" s="238"/>
      <c r="AL251" s="238"/>
      <c r="AM251" s="238"/>
      <c r="AN251" s="238"/>
      <c r="AO251" s="238"/>
      <c r="AP251" s="238"/>
      <c r="AQ251" s="238"/>
      <c r="AR251" s="238"/>
      <c r="AS251" s="238"/>
      <c r="AT251" s="238"/>
      <c r="AU251" s="238"/>
      <c r="AV251" s="239"/>
    </row>
    <row r="252" spans="2:48" ht="15" customHeight="1">
      <c r="B252" s="620" t="s">
        <v>156</v>
      </c>
      <c r="C252" s="1" t="s">
        <v>194</v>
      </c>
      <c r="D252" s="212">
        <v>89107</v>
      </c>
      <c r="E252" s="212">
        <v>86416</v>
      </c>
      <c r="F252" s="212">
        <v>86905</v>
      </c>
      <c r="G252" s="212">
        <v>77242</v>
      </c>
      <c r="H252" s="212">
        <v>77578</v>
      </c>
      <c r="I252" s="212">
        <v>72603</v>
      </c>
      <c r="J252" s="212">
        <v>81824</v>
      </c>
      <c r="K252" s="212">
        <v>67952</v>
      </c>
      <c r="L252" s="212">
        <v>78503</v>
      </c>
      <c r="M252" s="212">
        <v>65506</v>
      </c>
      <c r="N252" s="212">
        <v>70611</v>
      </c>
      <c r="O252" s="212">
        <v>65054</v>
      </c>
      <c r="P252" s="213">
        <v>51395</v>
      </c>
      <c r="Q252" s="213">
        <v>43723</v>
      </c>
      <c r="R252" s="213">
        <v>48711</v>
      </c>
      <c r="S252" s="618">
        <f>100</f>
        <v>100</v>
      </c>
      <c r="T252" s="74">
        <f t="shared" si="167"/>
        <v>96.980035238533446</v>
      </c>
      <c r="U252" s="74">
        <f t="shared" si="167"/>
        <v>97.528813673448781</v>
      </c>
      <c r="V252" s="74">
        <f t="shared" si="167"/>
        <v>86.684547790858176</v>
      </c>
      <c r="W252" s="74">
        <f t="shared" si="167"/>
        <v>87.061622543683441</v>
      </c>
      <c r="X252" s="74">
        <f t="shared" si="167"/>
        <v>81.478447260035693</v>
      </c>
      <c r="Y252" s="74">
        <f t="shared" si="167"/>
        <v>91.826680283254959</v>
      </c>
      <c r="Z252" s="74">
        <f t="shared" si="167"/>
        <v>76.258879773755154</v>
      </c>
      <c r="AA252" s="74">
        <f t="shared" si="167"/>
        <v>88.099700360241059</v>
      </c>
      <c r="AB252" s="74">
        <f t="shared" si="170"/>
        <v>73.513865352890349</v>
      </c>
      <c r="AC252" s="74">
        <f t="shared" si="170"/>
        <v>79.242932654000242</v>
      </c>
      <c r="AD252" s="74">
        <f t="shared" si="170"/>
        <v>73.006610030637319</v>
      </c>
      <c r="AE252" s="74">
        <f t="shared" ref="AE252:AG252" si="178">P252*100/$D252</f>
        <v>57.677847980517804</v>
      </c>
      <c r="AF252" s="74">
        <f t="shared" si="178"/>
        <v>49.067974457674481</v>
      </c>
      <c r="AG252" s="75">
        <f t="shared" si="178"/>
        <v>54.665738943068447</v>
      </c>
      <c r="AH252" s="619">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620"/>
      <c r="C253" s="1" t="s">
        <v>195</v>
      </c>
      <c r="D253" s="212">
        <v>10012</v>
      </c>
      <c r="E253" s="212">
        <v>10527</v>
      </c>
      <c r="F253" s="212">
        <v>9472</v>
      </c>
      <c r="G253" s="212">
        <v>8309</v>
      </c>
      <c r="H253" s="212">
        <v>4661</v>
      </c>
      <c r="I253" s="212">
        <v>9793</v>
      </c>
      <c r="J253" s="212">
        <v>6896</v>
      </c>
      <c r="K253" s="212">
        <v>6947</v>
      </c>
      <c r="L253" s="212">
        <v>8756</v>
      </c>
      <c r="M253" s="212">
        <v>9977</v>
      </c>
      <c r="N253" s="212">
        <v>12091</v>
      </c>
      <c r="O253" s="212">
        <v>13907</v>
      </c>
      <c r="P253" s="213">
        <v>15529</v>
      </c>
      <c r="Q253" s="213">
        <v>15339</v>
      </c>
      <c r="R253" s="213">
        <v>15140</v>
      </c>
      <c r="S253" s="618">
        <f>100</f>
        <v>100</v>
      </c>
      <c r="T253" s="74">
        <f t="shared" si="167"/>
        <v>105.14382740711147</v>
      </c>
      <c r="U253" s="74">
        <f t="shared" si="167"/>
        <v>94.606472233320019</v>
      </c>
      <c r="V253" s="74">
        <f t="shared" si="167"/>
        <v>82.990411506192572</v>
      </c>
      <c r="W253" s="74">
        <f t="shared" si="167"/>
        <v>46.554135037954453</v>
      </c>
      <c r="X253" s="74">
        <f t="shared" si="167"/>
        <v>97.812624850179787</v>
      </c>
      <c r="Y253" s="74">
        <f t="shared" si="167"/>
        <v>68.877347183379939</v>
      </c>
      <c r="Z253" s="74">
        <f t="shared" si="167"/>
        <v>69.386735916899724</v>
      </c>
      <c r="AA253" s="74">
        <f t="shared" si="167"/>
        <v>87.455053935277661</v>
      </c>
      <c r="AB253" s="74">
        <f t="shared" si="170"/>
        <v>99.650419496604073</v>
      </c>
      <c r="AC253" s="74">
        <f t="shared" si="170"/>
        <v>120.76508190171793</v>
      </c>
      <c r="AD253" s="74">
        <f t="shared" si="170"/>
        <v>138.90331602077507</v>
      </c>
      <c r="AE253" s="74">
        <f t="shared" ref="AE253:AG253" si="179">P253*100/$D253</f>
        <v>155.10387534958051</v>
      </c>
      <c r="AF253" s="74">
        <f t="shared" si="179"/>
        <v>153.20615261685978</v>
      </c>
      <c r="AG253" s="75">
        <f t="shared" si="179"/>
        <v>151.21853775469435</v>
      </c>
      <c r="AH253" s="619">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620"/>
      <c r="C254" s="1" t="s">
        <v>196</v>
      </c>
      <c r="D254" s="212">
        <v>5698</v>
      </c>
      <c r="E254" s="212">
        <v>7459</v>
      </c>
      <c r="F254" s="212">
        <v>7349</v>
      </c>
      <c r="G254" s="212">
        <v>5379</v>
      </c>
      <c r="H254" s="212">
        <v>7088</v>
      </c>
      <c r="I254" s="212">
        <v>6802</v>
      </c>
      <c r="J254" s="212">
        <v>8728</v>
      </c>
      <c r="K254" s="212">
        <v>9175</v>
      </c>
      <c r="L254" s="212">
        <v>7416</v>
      </c>
      <c r="M254" s="212">
        <v>7296</v>
      </c>
      <c r="N254" s="212">
        <v>6675</v>
      </c>
      <c r="O254" s="212">
        <v>8560</v>
      </c>
      <c r="P254" s="213">
        <v>9703</v>
      </c>
      <c r="Q254" s="213">
        <v>9838</v>
      </c>
      <c r="R254" s="213">
        <v>9610</v>
      </c>
      <c r="S254" s="618">
        <f>100</f>
        <v>100</v>
      </c>
      <c r="T254" s="74">
        <f t="shared" si="167"/>
        <v>130.9055809055809</v>
      </c>
      <c r="U254" s="74">
        <f t="shared" si="167"/>
        <v>128.97507897507899</v>
      </c>
      <c r="V254" s="74">
        <f t="shared" si="167"/>
        <v>94.401544401544399</v>
      </c>
      <c r="W254" s="74">
        <f t="shared" si="167"/>
        <v>124.3945243945244</v>
      </c>
      <c r="X254" s="74">
        <f t="shared" si="167"/>
        <v>119.37521937521937</v>
      </c>
      <c r="Y254" s="74">
        <f t="shared" si="167"/>
        <v>153.17655317655317</v>
      </c>
      <c r="Z254" s="74">
        <f t="shared" si="167"/>
        <v>161.02141102141101</v>
      </c>
      <c r="AA254" s="74">
        <f t="shared" si="167"/>
        <v>130.15093015093015</v>
      </c>
      <c r="AB254" s="74">
        <f t="shared" si="170"/>
        <v>128.04492804492804</v>
      </c>
      <c r="AC254" s="74">
        <f t="shared" si="170"/>
        <v>117.14636714636714</v>
      </c>
      <c r="AD254" s="74">
        <f t="shared" si="170"/>
        <v>150.22815022815024</v>
      </c>
      <c r="AE254" s="74">
        <f t="shared" ref="AE254:AG254" si="180">P254*100/$D254</f>
        <v>170.2878202878203</v>
      </c>
      <c r="AF254" s="74">
        <f t="shared" si="180"/>
        <v>172.65707265707266</v>
      </c>
      <c r="AG254" s="75">
        <f t="shared" si="180"/>
        <v>168.65566865566865</v>
      </c>
      <c r="AH254" s="619">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620"/>
      <c r="C255" s="1" t="s">
        <v>197</v>
      </c>
      <c r="D255" s="212">
        <v>19701</v>
      </c>
      <c r="E255" s="212">
        <v>19986</v>
      </c>
      <c r="F255" s="212">
        <v>19219</v>
      </c>
      <c r="G255" s="212">
        <v>17128</v>
      </c>
      <c r="H255" s="212">
        <v>13822</v>
      </c>
      <c r="I255" s="212">
        <v>14196</v>
      </c>
      <c r="J255" s="212">
        <v>13201</v>
      </c>
      <c r="K255" s="212">
        <v>11734</v>
      </c>
      <c r="L255" s="212">
        <v>11790</v>
      </c>
      <c r="M255" s="212">
        <v>11431</v>
      </c>
      <c r="N255" s="212">
        <v>9256</v>
      </c>
      <c r="O255" s="212">
        <v>9043</v>
      </c>
      <c r="P255" s="213">
        <v>9936</v>
      </c>
      <c r="Q255" s="213">
        <v>10053</v>
      </c>
      <c r="R255" s="213">
        <v>9829</v>
      </c>
      <c r="S255" s="618">
        <f>100</f>
        <v>100</v>
      </c>
      <c r="T255" s="74">
        <f t="shared" si="167"/>
        <v>101.44662707476778</v>
      </c>
      <c r="U255" s="74">
        <f t="shared" si="167"/>
        <v>97.553423684076947</v>
      </c>
      <c r="V255" s="74">
        <f t="shared" si="167"/>
        <v>86.939749251307035</v>
      </c>
      <c r="W255" s="74">
        <f t="shared" si="167"/>
        <v>70.158875184000806</v>
      </c>
      <c r="X255" s="74">
        <f t="shared" si="167"/>
        <v>72.057255976853966</v>
      </c>
      <c r="Y255" s="74">
        <f t="shared" si="167"/>
        <v>67.006750926348914</v>
      </c>
      <c r="Z255" s="74">
        <f t="shared" si="167"/>
        <v>59.560428404649507</v>
      </c>
      <c r="AA255" s="74">
        <f t="shared" si="167"/>
        <v>59.8446779351302</v>
      </c>
      <c r="AB255" s="74">
        <f t="shared" si="170"/>
        <v>58.022435409370082</v>
      </c>
      <c r="AC255" s="74">
        <f t="shared" si="170"/>
        <v>46.982386680879145</v>
      </c>
      <c r="AD255" s="74">
        <f t="shared" si="170"/>
        <v>45.901223288157965</v>
      </c>
      <c r="AE255" s="74">
        <f t="shared" ref="AE255:AG255" si="181">P255*100/$D255</f>
        <v>50.433988122430335</v>
      </c>
      <c r="AF255" s="74">
        <f t="shared" si="181"/>
        <v>51.027866605756053</v>
      </c>
      <c r="AG255" s="75">
        <f t="shared" si="181"/>
        <v>49.890868483833309</v>
      </c>
      <c r="AH255" s="61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20"/>
      <c r="C256" s="1" t="s">
        <v>198</v>
      </c>
      <c r="D256" s="212">
        <v>124518</v>
      </c>
      <c r="E256" s="212">
        <v>124388</v>
      </c>
      <c r="F256" s="212">
        <v>122945</v>
      </c>
      <c r="G256" s="212">
        <v>108058</v>
      </c>
      <c r="H256" s="212">
        <v>103149</v>
      </c>
      <c r="I256" s="212">
        <v>103394</v>
      </c>
      <c r="J256" s="212">
        <v>110649</v>
      </c>
      <c r="K256" s="212">
        <v>95808</v>
      </c>
      <c r="L256" s="212">
        <v>106465</v>
      </c>
      <c r="M256" s="212">
        <v>94210</v>
      </c>
      <c r="N256" s="212">
        <v>98633</v>
      </c>
      <c r="O256" s="212">
        <v>96564</v>
      </c>
      <c r="P256" s="213">
        <v>86563</v>
      </c>
      <c r="Q256" s="213">
        <v>78953</v>
      </c>
      <c r="R256" s="213">
        <v>83290</v>
      </c>
      <c r="S256" s="618">
        <f>100</f>
        <v>100</v>
      </c>
      <c r="T256" s="74">
        <f t="shared" si="167"/>
        <v>99.895597423665649</v>
      </c>
      <c r="U256" s="74">
        <f t="shared" si="167"/>
        <v>98.736728826354422</v>
      </c>
      <c r="V256" s="74">
        <f t="shared" si="167"/>
        <v>86.781027642589819</v>
      </c>
      <c r="W256" s="74">
        <f t="shared" si="167"/>
        <v>82.838625740856742</v>
      </c>
      <c r="X256" s="74">
        <f t="shared" si="167"/>
        <v>83.035384442409935</v>
      </c>
      <c r="Y256" s="74">
        <f t="shared" si="167"/>
        <v>88.861851298607434</v>
      </c>
      <c r="Z256" s="74">
        <f t="shared" si="167"/>
        <v>76.943092564930367</v>
      </c>
      <c r="AA256" s="74">
        <f t="shared" si="167"/>
        <v>85.501694534123587</v>
      </c>
      <c r="AB256" s="74">
        <f t="shared" si="170"/>
        <v>75.65974397275896</v>
      </c>
      <c r="AC256" s="74">
        <f t="shared" si="170"/>
        <v>79.211840858349802</v>
      </c>
      <c r="AD256" s="74">
        <f t="shared" si="170"/>
        <v>77.55023370115164</v>
      </c>
      <c r="AE256" s="74">
        <f t="shared" ref="AE256:AG256" si="182">P256*100/$D256</f>
        <v>69.518463194076361</v>
      </c>
      <c r="AF256" s="74">
        <f t="shared" si="182"/>
        <v>63.406896994811994</v>
      </c>
      <c r="AG256" s="75">
        <f t="shared" si="182"/>
        <v>66.889927560673954</v>
      </c>
      <c r="AH256" s="619">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338"/>
      <c r="C257" s="8" t="s">
        <v>199</v>
      </c>
      <c r="D257">
        <v>104817</v>
      </c>
      <c r="E257">
        <v>104402</v>
      </c>
      <c r="F257">
        <v>103726</v>
      </c>
      <c r="G257">
        <v>90930</v>
      </c>
      <c r="H257">
        <v>89327</v>
      </c>
      <c r="I257">
        <v>89198</v>
      </c>
      <c r="J257">
        <v>97448</v>
      </c>
      <c r="K257">
        <v>84074</v>
      </c>
      <c r="L257">
        <v>94675</v>
      </c>
      <c r="M257">
        <v>82779</v>
      </c>
      <c r="N257">
        <v>89377</v>
      </c>
      <c r="O257">
        <v>87521</v>
      </c>
      <c r="P257">
        <v>76627</v>
      </c>
      <c r="Q257">
        <v>68900</v>
      </c>
      <c r="R257">
        <v>73461</v>
      </c>
      <c r="S257" s="618">
        <f>100</f>
        <v>100</v>
      </c>
      <c r="T257" s="74">
        <f t="shared" si="167"/>
        <v>99.604071858572553</v>
      </c>
      <c r="U257" s="74">
        <f t="shared" si="167"/>
        <v>98.959138307717254</v>
      </c>
      <c r="V257" s="74">
        <f t="shared" si="167"/>
        <v>86.751194939752139</v>
      </c>
      <c r="W257" s="74">
        <f t="shared" si="167"/>
        <v>85.221862865756506</v>
      </c>
      <c r="X257" s="74">
        <f t="shared" si="167"/>
        <v>85.098791226613997</v>
      </c>
      <c r="Y257" s="74">
        <f t="shared" si="167"/>
        <v>92.969651869448654</v>
      </c>
      <c r="Z257" s="74">
        <f t="shared" si="167"/>
        <v>80.210271234627967</v>
      </c>
      <c r="AA257" s="74">
        <f t="shared" si="167"/>
        <v>90.324088649741938</v>
      </c>
      <c r="AB257" s="74">
        <f t="shared" si="170"/>
        <v>78.974784624631496</v>
      </c>
      <c r="AC257" s="74">
        <f t="shared" si="170"/>
        <v>85.269565051470664</v>
      </c>
      <c r="AD257" s="74">
        <f t="shared" si="170"/>
        <v>83.498859917761436</v>
      </c>
      <c r="AE257" s="74">
        <f t="shared" ref="AE257:AG257" si="183">P257*100/$D257</f>
        <v>73.105507694362558</v>
      </c>
      <c r="AF257" s="74">
        <f t="shared" si="183"/>
        <v>65.733611914097906</v>
      </c>
      <c r="AG257" s="75">
        <f t="shared" si="183"/>
        <v>70.085005294942619</v>
      </c>
      <c r="AH257" s="237"/>
      <c r="AI257" s="238"/>
      <c r="AJ257" s="238"/>
      <c r="AK257" s="238"/>
      <c r="AL257" s="238"/>
      <c r="AM257" s="238"/>
      <c r="AN257" s="238"/>
      <c r="AO257" s="238"/>
      <c r="AP257" s="238"/>
      <c r="AQ257" s="238"/>
      <c r="AR257" s="238"/>
      <c r="AS257" s="238"/>
      <c r="AT257" s="238"/>
      <c r="AU257" s="238"/>
      <c r="AV257" s="239"/>
    </row>
    <row r="258" spans="2:48" ht="14.45">
      <c r="B258" s="620" t="s">
        <v>135</v>
      </c>
      <c r="C258" s="1" t="s">
        <v>194</v>
      </c>
      <c r="D258" s="212">
        <v>6307</v>
      </c>
      <c r="E258" s="212">
        <v>5196</v>
      </c>
      <c r="F258" s="212">
        <v>4211</v>
      </c>
      <c r="G258" s="212">
        <v>5769</v>
      </c>
      <c r="H258" s="212">
        <v>5993</v>
      </c>
      <c r="I258" s="212">
        <v>5616</v>
      </c>
      <c r="J258" s="212">
        <v>3829</v>
      </c>
      <c r="K258" s="212">
        <v>3531</v>
      </c>
      <c r="L258" s="212">
        <v>3696</v>
      </c>
      <c r="M258" s="212">
        <v>3660</v>
      </c>
      <c r="N258" s="212">
        <v>4153</v>
      </c>
      <c r="O258" s="212">
        <v>4374</v>
      </c>
      <c r="P258" s="213">
        <v>3456</v>
      </c>
      <c r="Q258" s="213">
        <v>2940</v>
      </c>
      <c r="R258" s="213">
        <v>3275</v>
      </c>
      <c r="S258" s="618">
        <f>100</f>
        <v>100</v>
      </c>
      <c r="T258" s="74">
        <f t="shared" si="167"/>
        <v>82.384651973997151</v>
      </c>
      <c r="U258" s="74">
        <f t="shared" si="167"/>
        <v>66.767084192167431</v>
      </c>
      <c r="V258" s="74">
        <f t="shared" si="167"/>
        <v>91.469795465355958</v>
      </c>
      <c r="W258" s="74">
        <f t="shared" si="167"/>
        <v>95.021404788330429</v>
      </c>
      <c r="X258" s="74">
        <f t="shared" si="167"/>
        <v>89.043919454574279</v>
      </c>
      <c r="Y258" s="74">
        <f t="shared" si="167"/>
        <v>60.710321864594896</v>
      </c>
      <c r="Z258" s="74">
        <f t="shared" si="167"/>
        <v>55.985413033137782</v>
      </c>
      <c r="AA258" s="74">
        <f t="shared" si="167"/>
        <v>58.601553829078803</v>
      </c>
      <c r="AB258" s="74">
        <f t="shared" si="170"/>
        <v>58.03075947360076</v>
      </c>
      <c r="AC258" s="74">
        <f t="shared" si="170"/>
        <v>65.84747106389726</v>
      </c>
      <c r="AD258" s="74">
        <f t="shared" si="170"/>
        <v>69.351514190581895</v>
      </c>
      <c r="AE258" s="74">
        <f t="shared" ref="AE258:AG258" si="184">P258*100/$D258</f>
        <v>54.796258125891868</v>
      </c>
      <c r="AF258" s="74">
        <f t="shared" si="184"/>
        <v>46.614872364039954</v>
      </c>
      <c r="AG258" s="75">
        <f t="shared" si="184"/>
        <v>51.926430949738389</v>
      </c>
      <c r="AH258" s="619">
        <v>1</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620"/>
      <c r="C259" s="1" t="s">
        <v>195</v>
      </c>
      <c r="D259" s="212">
        <v>5511</v>
      </c>
      <c r="E259" s="212">
        <v>4895</v>
      </c>
      <c r="F259" s="212">
        <v>5913</v>
      </c>
      <c r="G259" s="212">
        <v>4274</v>
      </c>
      <c r="H259" s="212">
        <v>4414</v>
      </c>
      <c r="I259" s="212">
        <v>3880</v>
      </c>
      <c r="J259" s="212">
        <v>3848</v>
      </c>
      <c r="K259" s="212">
        <v>3608</v>
      </c>
      <c r="L259" s="212">
        <v>3228</v>
      </c>
      <c r="M259" s="212">
        <v>3632</v>
      </c>
      <c r="N259" s="212">
        <v>3974</v>
      </c>
      <c r="O259" s="212">
        <v>4609</v>
      </c>
      <c r="P259" s="213">
        <v>5147</v>
      </c>
      <c r="Q259" s="213">
        <v>5084</v>
      </c>
      <c r="R259" s="213">
        <v>5018</v>
      </c>
      <c r="S259" s="618">
        <f>100</f>
        <v>100</v>
      </c>
      <c r="T259" s="74">
        <f t="shared" si="167"/>
        <v>88.822355289421154</v>
      </c>
      <c r="U259" s="74">
        <f t="shared" si="167"/>
        <v>107.29450190528034</v>
      </c>
      <c r="V259" s="74">
        <f t="shared" si="167"/>
        <v>77.553982943204502</v>
      </c>
      <c r="W259" s="74">
        <f t="shared" si="167"/>
        <v>80.094356741063322</v>
      </c>
      <c r="X259" s="74">
        <f t="shared" si="167"/>
        <v>70.404645254944654</v>
      </c>
      <c r="Y259" s="74">
        <f t="shared" si="167"/>
        <v>69.823988386862638</v>
      </c>
      <c r="Z259" s="74">
        <f t="shared" si="167"/>
        <v>65.469061876247508</v>
      </c>
      <c r="AA259" s="74">
        <f t="shared" si="167"/>
        <v>58.573761567773545</v>
      </c>
      <c r="AB259" s="74">
        <f t="shared" si="170"/>
        <v>65.904554527309017</v>
      </c>
      <c r="AC259" s="74">
        <f t="shared" si="170"/>
        <v>72.110324804935587</v>
      </c>
      <c r="AD259" s="74">
        <f t="shared" si="170"/>
        <v>83.632734530938123</v>
      </c>
      <c r="AE259" s="74">
        <f t="shared" ref="AE259:AG259" si="185">P259*100/$D259</f>
        <v>93.395028125567052</v>
      </c>
      <c r="AF259" s="74">
        <f t="shared" si="185"/>
        <v>92.251859916530577</v>
      </c>
      <c r="AG259" s="75">
        <f t="shared" si="185"/>
        <v>91.054255126111414</v>
      </c>
      <c r="AH259" s="619">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620"/>
      <c r="C260" s="1" t="s">
        <v>196</v>
      </c>
      <c r="D260" s="212">
        <v>5709</v>
      </c>
      <c r="E260" s="212">
        <v>3024</v>
      </c>
      <c r="F260" s="212">
        <v>2548</v>
      </c>
      <c r="G260" s="212">
        <v>2209</v>
      </c>
      <c r="H260" s="212">
        <v>1962</v>
      </c>
      <c r="I260" s="212">
        <v>2522</v>
      </c>
      <c r="J260" s="212">
        <v>4406</v>
      </c>
      <c r="K260" s="212">
        <v>3306</v>
      </c>
      <c r="L260" s="212">
        <v>2960</v>
      </c>
      <c r="M260" s="212">
        <v>2963</v>
      </c>
      <c r="N260" s="212">
        <v>3408</v>
      </c>
      <c r="O260" s="212">
        <v>3087</v>
      </c>
      <c r="P260" s="213">
        <v>3499</v>
      </c>
      <c r="Q260" s="213">
        <v>3548</v>
      </c>
      <c r="R260" s="213">
        <v>3466</v>
      </c>
      <c r="S260" s="618">
        <f>100</f>
        <v>100</v>
      </c>
      <c r="T260" s="74">
        <f t="shared" si="167"/>
        <v>52.96899632159748</v>
      </c>
      <c r="U260" s="74">
        <f t="shared" si="167"/>
        <v>44.631283937642316</v>
      </c>
      <c r="V260" s="74">
        <f t="shared" si="167"/>
        <v>38.693291294447363</v>
      </c>
      <c r="W260" s="74">
        <f t="shared" si="167"/>
        <v>34.366789280084078</v>
      </c>
      <c r="X260" s="74">
        <f t="shared" si="167"/>
        <v>44.175862672972499</v>
      </c>
      <c r="Y260" s="74">
        <f t="shared" si="167"/>
        <v>77.176388159047121</v>
      </c>
      <c r="Z260" s="74">
        <f t="shared" si="167"/>
        <v>57.908565423016292</v>
      </c>
      <c r="AA260" s="74">
        <f t="shared" si="167"/>
        <v>51.847959362410229</v>
      </c>
      <c r="AB260" s="74">
        <f t="shared" si="170"/>
        <v>51.90050796987213</v>
      </c>
      <c r="AC260" s="74">
        <f t="shared" si="170"/>
        <v>59.69521807672097</v>
      </c>
      <c r="AD260" s="74">
        <f t="shared" si="170"/>
        <v>54.072517078297423</v>
      </c>
      <c r="AE260" s="74">
        <f t="shared" ref="AE260:AG260" si="186">P260*100/$D260</f>
        <v>61.289192503065337</v>
      </c>
      <c r="AF260" s="74">
        <f t="shared" si="186"/>
        <v>62.147486424943075</v>
      </c>
      <c r="AG260" s="75">
        <f t="shared" si="186"/>
        <v>60.711157820984411</v>
      </c>
      <c r="AH260" s="619">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620"/>
      <c r="C261" s="1" t="s">
        <v>197</v>
      </c>
      <c r="D261" s="212">
        <v>3436</v>
      </c>
      <c r="E261" s="212">
        <v>3678</v>
      </c>
      <c r="F261" s="212">
        <v>3502</v>
      </c>
      <c r="G261" s="212">
        <v>3090</v>
      </c>
      <c r="H261" s="212">
        <v>1645</v>
      </c>
      <c r="I261" s="212">
        <v>1210</v>
      </c>
      <c r="J261" s="212">
        <v>5302</v>
      </c>
      <c r="K261" s="212">
        <v>6050</v>
      </c>
      <c r="L261" s="212">
        <v>6029</v>
      </c>
      <c r="M261" s="212">
        <v>5878</v>
      </c>
      <c r="N261" s="212">
        <v>7389</v>
      </c>
      <c r="O261" s="212">
        <v>8009</v>
      </c>
      <c r="P261" s="213">
        <v>8800</v>
      </c>
      <c r="Q261" s="213">
        <v>8904</v>
      </c>
      <c r="R261" s="213">
        <v>8705</v>
      </c>
      <c r="S261" s="618">
        <f>100</f>
        <v>100</v>
      </c>
      <c r="T261" s="74">
        <f t="shared" si="167"/>
        <v>107.0430733410943</v>
      </c>
      <c r="U261" s="74">
        <f t="shared" si="167"/>
        <v>101.9208381839348</v>
      </c>
      <c r="V261" s="74">
        <f t="shared" si="167"/>
        <v>89.930151338766009</v>
      </c>
      <c r="W261" s="74">
        <f t="shared" si="167"/>
        <v>47.875436554132712</v>
      </c>
      <c r="X261" s="74">
        <f t="shared" si="167"/>
        <v>35.215366705471482</v>
      </c>
      <c r="Y261" s="74">
        <f t="shared" si="167"/>
        <v>154.30733410942958</v>
      </c>
      <c r="Z261" s="74">
        <f t="shared" si="167"/>
        <v>176.07683352735739</v>
      </c>
      <c r="AA261" s="74">
        <f t="shared" si="167"/>
        <v>175.46565774155997</v>
      </c>
      <c r="AB261" s="74">
        <f t="shared" si="170"/>
        <v>171.07101280558788</v>
      </c>
      <c r="AC261" s="74">
        <f t="shared" si="170"/>
        <v>215.04656577415599</v>
      </c>
      <c r="AD261" s="74">
        <f t="shared" si="170"/>
        <v>233.0908032596042</v>
      </c>
      <c r="AE261" s="74">
        <f t="shared" ref="AE261:AG261" si="187">P261*100/$D261</f>
        <v>256.1117578579744</v>
      </c>
      <c r="AF261" s="74">
        <f t="shared" si="187"/>
        <v>259.13853317811407</v>
      </c>
      <c r="AG261" s="75">
        <f t="shared" si="187"/>
        <v>253.34691501746215</v>
      </c>
      <c r="AH261" s="619">
        <v>1</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620"/>
      <c r="C262" s="1" t="s">
        <v>198</v>
      </c>
      <c r="D262" s="212">
        <v>20963</v>
      </c>
      <c r="E262" s="212">
        <v>16793</v>
      </c>
      <c r="F262" s="212">
        <v>16174</v>
      </c>
      <c r="G262" s="212">
        <v>15342</v>
      </c>
      <c r="H262" s="212">
        <v>14014</v>
      </c>
      <c r="I262" s="212">
        <v>13228</v>
      </c>
      <c r="J262" s="212">
        <v>17385</v>
      </c>
      <c r="K262" s="212">
        <v>16495</v>
      </c>
      <c r="L262" s="212">
        <v>15913</v>
      </c>
      <c r="M262" s="212">
        <v>16133</v>
      </c>
      <c r="N262" s="212">
        <v>18924</v>
      </c>
      <c r="O262" s="212">
        <v>20079</v>
      </c>
      <c r="P262" s="213">
        <v>20902</v>
      </c>
      <c r="Q262" s="213">
        <v>20476</v>
      </c>
      <c r="R262" s="213">
        <v>20464</v>
      </c>
      <c r="S262" s="618">
        <f>100</f>
        <v>100</v>
      </c>
      <c r="T262" s="74">
        <f t="shared" si="167"/>
        <v>80.107808996803897</v>
      </c>
      <c r="U262" s="74">
        <f t="shared" si="167"/>
        <v>77.154987358679577</v>
      </c>
      <c r="V262" s="74">
        <f t="shared" si="167"/>
        <v>73.186089777226542</v>
      </c>
      <c r="W262" s="74">
        <f t="shared" si="167"/>
        <v>66.851118637599583</v>
      </c>
      <c r="X262" s="74">
        <f t="shared" si="167"/>
        <v>63.101655297428806</v>
      </c>
      <c r="Y262" s="74">
        <f t="shared" si="167"/>
        <v>82.931832275914701</v>
      </c>
      <c r="Z262" s="74">
        <f t="shared" si="167"/>
        <v>78.686256738062298</v>
      </c>
      <c r="AA262" s="74">
        <f t="shared" si="167"/>
        <v>75.909936554882407</v>
      </c>
      <c r="AB262" s="74">
        <f t="shared" si="170"/>
        <v>76.959404665362783</v>
      </c>
      <c r="AC262" s="74">
        <f t="shared" si="170"/>
        <v>90.273338739684206</v>
      </c>
      <c r="AD262" s="74">
        <f t="shared" si="170"/>
        <v>95.783046319706145</v>
      </c>
      <c r="AE262" s="74">
        <f t="shared" ref="AE262:AG262" si="188">P262*100/$D262</f>
        <v>99.709011114821351</v>
      </c>
      <c r="AF262" s="74">
        <f t="shared" si="188"/>
        <v>97.676859228163906</v>
      </c>
      <c r="AG262" s="75">
        <f t="shared" si="188"/>
        <v>97.619615513046796</v>
      </c>
      <c r="AH262" s="619">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338"/>
      <c r="C263" s="8" t="s">
        <v>199</v>
      </c>
      <c r="D263">
        <v>17527</v>
      </c>
      <c r="E263">
        <v>13115</v>
      </c>
      <c r="F263">
        <v>12672</v>
      </c>
      <c r="G263">
        <v>12252</v>
      </c>
      <c r="H263">
        <v>12369</v>
      </c>
      <c r="I263">
        <v>12018</v>
      </c>
      <c r="J263">
        <v>12083</v>
      </c>
      <c r="K263">
        <v>10445</v>
      </c>
      <c r="L263">
        <v>9884</v>
      </c>
      <c r="M263">
        <v>10255</v>
      </c>
      <c r="N263">
        <v>11535</v>
      </c>
      <c r="O263">
        <v>12070</v>
      </c>
      <c r="P263">
        <v>12102</v>
      </c>
      <c r="Q263">
        <v>11572</v>
      </c>
      <c r="R263">
        <v>11759</v>
      </c>
      <c r="S263" s="618">
        <f>100</f>
        <v>100</v>
      </c>
      <c r="T263" s="74">
        <f t="shared" si="167"/>
        <v>74.827409140183718</v>
      </c>
      <c r="U263" s="74">
        <f t="shared" si="167"/>
        <v>72.299880184857642</v>
      </c>
      <c r="V263" s="74">
        <f t="shared" si="167"/>
        <v>69.903577337821645</v>
      </c>
      <c r="W263" s="74">
        <f t="shared" si="167"/>
        <v>70.57111884521025</v>
      </c>
      <c r="X263" s="74">
        <f t="shared" si="167"/>
        <v>68.568494323044447</v>
      </c>
      <c r="Y263" s="74">
        <f t="shared" si="167"/>
        <v>68.939350716038106</v>
      </c>
      <c r="Z263" s="74">
        <f t="shared" si="167"/>
        <v>59.593769612597704</v>
      </c>
      <c r="AA263" s="74">
        <f t="shared" si="167"/>
        <v>56.392993666913902</v>
      </c>
      <c r="AB263" s="74">
        <f t="shared" si="170"/>
        <v>58.509727848462376</v>
      </c>
      <c r="AC263" s="74">
        <f t="shared" si="170"/>
        <v>65.812746048953045</v>
      </c>
      <c r="AD263" s="74">
        <f t="shared" si="170"/>
        <v>68.86517943743938</v>
      </c>
      <c r="AE263" s="74">
        <f t="shared" ref="AE263:AG263" si="189">P263*100/$D263</f>
        <v>69.04775489245165</v>
      </c>
      <c r="AF263" s="74">
        <f t="shared" si="189"/>
        <v>66.023848918810984</v>
      </c>
      <c r="AG263" s="75">
        <f t="shared" si="189"/>
        <v>67.090774234038918</v>
      </c>
      <c r="AH263" s="237"/>
      <c r="AI263" s="238"/>
      <c r="AJ263" s="238"/>
      <c r="AK263" s="238"/>
      <c r="AL263" s="238"/>
      <c r="AM263" s="238"/>
      <c r="AN263" s="238"/>
      <c r="AO263" s="238"/>
      <c r="AP263" s="238"/>
      <c r="AQ263" s="238"/>
      <c r="AR263" s="238"/>
      <c r="AS263" s="238"/>
      <c r="AT263" s="238"/>
      <c r="AU263" s="238"/>
      <c r="AV263" s="239"/>
    </row>
    <row r="264" spans="2:48" ht="14.45">
      <c r="B264" s="620" t="s">
        <v>136</v>
      </c>
      <c r="C264" s="1" t="s">
        <v>194</v>
      </c>
      <c r="D264" s="212">
        <v>52</v>
      </c>
      <c r="E264" s="213">
        <v>40</v>
      </c>
      <c r="F264" s="212">
        <v>32</v>
      </c>
      <c r="G264" s="212">
        <v>48</v>
      </c>
      <c r="H264" s="212">
        <v>49</v>
      </c>
      <c r="I264" s="213">
        <v>44</v>
      </c>
      <c r="J264" s="212">
        <v>114</v>
      </c>
      <c r="K264" s="212">
        <v>109</v>
      </c>
      <c r="L264" s="212">
        <v>111</v>
      </c>
      <c r="M264" s="212">
        <v>107</v>
      </c>
      <c r="N264" s="212">
        <v>64</v>
      </c>
      <c r="O264" s="212">
        <v>99</v>
      </c>
      <c r="P264" s="213">
        <v>78</v>
      </c>
      <c r="Q264" s="213">
        <v>66</v>
      </c>
      <c r="R264" s="213">
        <v>74</v>
      </c>
      <c r="S264" s="618">
        <f>100</f>
        <v>100</v>
      </c>
      <c r="T264" s="74">
        <f t="shared" si="167"/>
        <v>76.92307692307692</v>
      </c>
      <c r="U264" s="74">
        <f t="shared" si="167"/>
        <v>61.53846153846154</v>
      </c>
      <c r="V264" s="74">
        <f t="shared" si="167"/>
        <v>92.307692307692307</v>
      </c>
      <c r="W264" s="74">
        <f t="shared" si="167"/>
        <v>94.230769230769226</v>
      </c>
      <c r="X264" s="74">
        <f t="shared" si="167"/>
        <v>84.615384615384613</v>
      </c>
      <c r="Y264" s="74">
        <f t="shared" si="167"/>
        <v>219.23076923076923</v>
      </c>
      <c r="Z264" s="74">
        <f t="shared" si="167"/>
        <v>209.61538461538461</v>
      </c>
      <c r="AA264" s="74">
        <f t="shared" si="167"/>
        <v>213.46153846153845</v>
      </c>
      <c r="AB264" s="74">
        <f t="shared" si="170"/>
        <v>205.76923076923077</v>
      </c>
      <c r="AC264" s="74">
        <f t="shared" si="170"/>
        <v>123.07692307692308</v>
      </c>
      <c r="AD264" s="74">
        <f t="shared" si="170"/>
        <v>190.38461538461539</v>
      </c>
      <c r="AE264" s="74">
        <f t="shared" ref="AE264:AG264" si="190">P264*100/$D264</f>
        <v>150</v>
      </c>
      <c r="AF264" s="74">
        <f t="shared" si="190"/>
        <v>126.92307692307692</v>
      </c>
      <c r="AG264" s="75">
        <f t="shared" si="190"/>
        <v>142.30769230769232</v>
      </c>
      <c r="AH264" s="619">
        <v>1</v>
      </c>
      <c r="AI264" s="234">
        <v>4</v>
      </c>
      <c r="AJ264" s="234">
        <v>1</v>
      </c>
      <c r="AK264" s="234">
        <v>1</v>
      </c>
      <c r="AL264" s="234">
        <v>1</v>
      </c>
      <c r="AM264" s="234">
        <v>4</v>
      </c>
      <c r="AN264" s="234">
        <v>1</v>
      </c>
      <c r="AO264" s="234">
        <v>1</v>
      </c>
      <c r="AP264" s="234">
        <v>1</v>
      </c>
      <c r="AQ264" s="234">
        <v>1</v>
      </c>
      <c r="AR264" s="234">
        <v>1</v>
      </c>
      <c r="AS264" s="234">
        <v>1</v>
      </c>
      <c r="AT264" s="234">
        <v>4</v>
      </c>
      <c r="AU264" s="234">
        <v>6</v>
      </c>
      <c r="AV264" s="236">
        <v>7</v>
      </c>
    </row>
    <row r="265" spans="2:48" ht="14.45">
      <c r="B265" s="620"/>
      <c r="C265" s="1" t="s">
        <v>195</v>
      </c>
      <c r="D265" s="213">
        <v>77</v>
      </c>
      <c r="E265" s="212">
        <v>162</v>
      </c>
      <c r="F265" s="212">
        <v>224</v>
      </c>
      <c r="G265" s="212">
        <v>227</v>
      </c>
      <c r="H265" s="213">
        <v>404</v>
      </c>
      <c r="I265" s="213">
        <v>369</v>
      </c>
      <c r="J265" s="212">
        <v>675</v>
      </c>
      <c r="K265" s="212">
        <v>663</v>
      </c>
      <c r="L265" s="213">
        <v>727</v>
      </c>
      <c r="M265" s="212">
        <v>547</v>
      </c>
      <c r="N265" s="212">
        <v>210</v>
      </c>
      <c r="O265" s="213">
        <v>268</v>
      </c>
      <c r="P265" s="213">
        <v>264</v>
      </c>
      <c r="Q265" s="213">
        <v>261</v>
      </c>
      <c r="R265" s="213">
        <v>258</v>
      </c>
      <c r="S265" s="618">
        <f>100</f>
        <v>100</v>
      </c>
      <c r="T265" s="74">
        <f t="shared" si="167"/>
        <v>210.3896103896104</v>
      </c>
      <c r="U265" s="74">
        <f t="shared" si="167"/>
        <v>290.90909090909093</v>
      </c>
      <c r="V265" s="74">
        <f t="shared" si="167"/>
        <v>294.80519480519479</v>
      </c>
      <c r="W265" s="74">
        <f t="shared" si="167"/>
        <v>524.67532467532465</v>
      </c>
      <c r="X265" s="74">
        <f t="shared" si="167"/>
        <v>479.22077922077921</v>
      </c>
      <c r="Y265" s="74">
        <f t="shared" si="167"/>
        <v>876.62337662337666</v>
      </c>
      <c r="Z265" s="74">
        <f t="shared" si="167"/>
        <v>861.03896103896102</v>
      </c>
      <c r="AA265" s="74">
        <f t="shared" si="167"/>
        <v>944.15584415584419</v>
      </c>
      <c r="AB265" s="74">
        <f t="shared" si="170"/>
        <v>710.38961038961043</v>
      </c>
      <c r="AC265" s="74">
        <f t="shared" si="170"/>
        <v>272.72727272727275</v>
      </c>
      <c r="AD265" s="74">
        <f t="shared" si="170"/>
        <v>348.05194805194805</v>
      </c>
      <c r="AE265" s="74">
        <f t="shared" ref="AE265:AG265" si="191">P265*100/$D265</f>
        <v>342.85714285714283</v>
      </c>
      <c r="AF265" s="74">
        <f t="shared" si="191"/>
        <v>338.96103896103898</v>
      </c>
      <c r="AG265" s="75">
        <f t="shared" si="191"/>
        <v>335.06493506493507</v>
      </c>
      <c r="AH265" s="619">
        <v>4</v>
      </c>
      <c r="AI265" s="234">
        <v>1</v>
      </c>
      <c r="AJ265" s="234">
        <v>1</v>
      </c>
      <c r="AK265" s="234">
        <v>1</v>
      </c>
      <c r="AL265" s="234">
        <v>4</v>
      </c>
      <c r="AM265" s="234">
        <v>4</v>
      </c>
      <c r="AN265" s="234">
        <v>1</v>
      </c>
      <c r="AO265" s="234">
        <v>1</v>
      </c>
      <c r="AP265" s="234">
        <v>4</v>
      </c>
      <c r="AQ265" s="234">
        <v>1</v>
      </c>
      <c r="AR265" s="234">
        <v>1</v>
      </c>
      <c r="AS265" s="234">
        <v>4</v>
      </c>
      <c r="AT265" s="234">
        <v>4</v>
      </c>
      <c r="AU265" s="234">
        <v>6</v>
      </c>
      <c r="AV265" s="236">
        <v>7</v>
      </c>
    </row>
    <row r="266" spans="2:48" ht="14.45">
      <c r="B266" s="620"/>
      <c r="C266" s="1" t="s">
        <v>196</v>
      </c>
      <c r="D266" s="213">
        <v>353</v>
      </c>
      <c r="E266" s="212">
        <v>364</v>
      </c>
      <c r="F266" s="212">
        <v>146</v>
      </c>
      <c r="G266" s="213">
        <v>172</v>
      </c>
      <c r="H266" s="212">
        <v>0</v>
      </c>
      <c r="I266" s="213">
        <v>0</v>
      </c>
      <c r="J266" s="213">
        <v>0</v>
      </c>
      <c r="K266" s="213">
        <v>0</v>
      </c>
      <c r="L266" s="213">
        <v>0</v>
      </c>
      <c r="M266" s="213">
        <v>0</v>
      </c>
      <c r="N266" s="213">
        <v>0</v>
      </c>
      <c r="O266" s="213">
        <v>0</v>
      </c>
      <c r="P266" s="213">
        <v>0</v>
      </c>
      <c r="Q266" s="213">
        <v>0</v>
      </c>
      <c r="R266" s="213">
        <v>0</v>
      </c>
      <c r="S266" s="618">
        <f>100</f>
        <v>100</v>
      </c>
      <c r="T266" s="74">
        <f t="shared" si="167"/>
        <v>103.11614730878188</v>
      </c>
      <c r="U266" s="74">
        <f t="shared" si="167"/>
        <v>41.359773371104815</v>
      </c>
      <c r="V266" s="74">
        <f t="shared" si="167"/>
        <v>48.725212464589234</v>
      </c>
      <c r="W266" s="74">
        <f t="shared" si="167"/>
        <v>0</v>
      </c>
      <c r="X266" s="74">
        <f t="shared" si="167"/>
        <v>0</v>
      </c>
      <c r="Y266" s="74">
        <f t="shared" si="167"/>
        <v>0</v>
      </c>
      <c r="Z266" s="74">
        <f t="shared" si="167"/>
        <v>0</v>
      </c>
      <c r="AA266" s="74">
        <f t="shared" si="167"/>
        <v>0</v>
      </c>
      <c r="AB266" s="74">
        <f t="shared" si="170"/>
        <v>0</v>
      </c>
      <c r="AC266" s="74">
        <f t="shared" si="170"/>
        <v>0</v>
      </c>
      <c r="AD266" s="74">
        <f t="shared" si="170"/>
        <v>0</v>
      </c>
      <c r="AE266" s="74">
        <f t="shared" ref="AE266:AG266" si="192">P266*100/$D266</f>
        <v>0</v>
      </c>
      <c r="AF266" s="74">
        <f t="shared" si="192"/>
        <v>0</v>
      </c>
      <c r="AG266" s="75">
        <f t="shared" si="192"/>
        <v>0</v>
      </c>
      <c r="AH266" s="619">
        <v>4</v>
      </c>
      <c r="AI266" s="234">
        <v>1</v>
      </c>
      <c r="AJ266" s="234">
        <v>1</v>
      </c>
      <c r="AK266" s="234">
        <v>4</v>
      </c>
      <c r="AL266" s="234">
        <v>1</v>
      </c>
      <c r="AM266" s="234">
        <v>4</v>
      </c>
      <c r="AN266" s="234">
        <v>4</v>
      </c>
      <c r="AO266" s="234">
        <v>4</v>
      </c>
      <c r="AP266" s="234">
        <v>4</v>
      </c>
      <c r="AQ266" s="234">
        <v>4</v>
      </c>
      <c r="AR266" s="234">
        <v>4</v>
      </c>
      <c r="AS266" s="234">
        <v>4</v>
      </c>
      <c r="AT266" s="234">
        <v>4</v>
      </c>
      <c r="AU266" s="234">
        <v>6</v>
      </c>
      <c r="AV266" s="236">
        <v>7</v>
      </c>
    </row>
    <row r="267" spans="2:48" ht="14.45">
      <c r="B267" s="620"/>
      <c r="C267" s="1" t="s">
        <v>197</v>
      </c>
      <c r="D267" s="213">
        <v>3988</v>
      </c>
      <c r="E267" s="212">
        <v>4118</v>
      </c>
      <c r="F267" s="212">
        <v>3349</v>
      </c>
      <c r="G267" s="213">
        <v>3045</v>
      </c>
      <c r="H267" s="213">
        <v>2096</v>
      </c>
      <c r="I267" s="213">
        <v>1958</v>
      </c>
      <c r="J267" s="213">
        <v>0</v>
      </c>
      <c r="K267" s="213">
        <v>2697</v>
      </c>
      <c r="L267" s="213">
        <v>2828</v>
      </c>
      <c r="M267" s="213">
        <v>3127</v>
      </c>
      <c r="N267" s="213">
        <v>3677</v>
      </c>
      <c r="O267" s="213">
        <v>3828</v>
      </c>
      <c r="P267" s="213">
        <v>4254</v>
      </c>
      <c r="Q267" s="213">
        <v>4304</v>
      </c>
      <c r="R267" s="213">
        <v>4208</v>
      </c>
      <c r="S267" s="618">
        <f>100</f>
        <v>100</v>
      </c>
      <c r="T267" s="74">
        <f t="shared" si="167"/>
        <v>103.25977933801404</v>
      </c>
      <c r="U267" s="74">
        <f t="shared" si="167"/>
        <v>83.976930792377132</v>
      </c>
      <c r="V267" s="74">
        <f t="shared" si="167"/>
        <v>76.354062186559673</v>
      </c>
      <c r="W267" s="74">
        <f t="shared" si="167"/>
        <v>52.557673019057169</v>
      </c>
      <c r="X267" s="74">
        <f t="shared" si="167"/>
        <v>49.09729187562688</v>
      </c>
      <c r="Y267" s="74">
        <f t="shared" si="167"/>
        <v>0</v>
      </c>
      <c r="Z267" s="74">
        <f t="shared" si="167"/>
        <v>67.627883650952853</v>
      </c>
      <c r="AA267" s="74">
        <f t="shared" si="167"/>
        <v>70.912738214643937</v>
      </c>
      <c r="AB267" s="74">
        <f t="shared" si="170"/>
        <v>78.410230692076226</v>
      </c>
      <c r="AC267" s="74">
        <f t="shared" si="170"/>
        <v>92.201604814443328</v>
      </c>
      <c r="AD267" s="74">
        <f t="shared" si="170"/>
        <v>95.987963891675022</v>
      </c>
      <c r="AE267" s="74">
        <f t="shared" ref="AE267:AG267" si="193">P267*100/$D267</f>
        <v>106.67001003009027</v>
      </c>
      <c r="AF267" s="74">
        <f t="shared" si="193"/>
        <v>107.92377131394183</v>
      </c>
      <c r="AG267" s="75">
        <f t="shared" si="193"/>
        <v>105.51654964894684</v>
      </c>
      <c r="AH267" s="619">
        <v>4</v>
      </c>
      <c r="AI267" s="234">
        <v>1</v>
      </c>
      <c r="AJ267" s="234">
        <v>1</v>
      </c>
      <c r="AK267" s="234">
        <v>4</v>
      </c>
      <c r="AL267" s="234">
        <v>4</v>
      </c>
      <c r="AM267" s="234">
        <v>4</v>
      </c>
      <c r="AN267" s="234">
        <v>4</v>
      </c>
      <c r="AO267" s="234">
        <v>4</v>
      </c>
      <c r="AP267" s="234">
        <v>4</v>
      </c>
      <c r="AQ267" s="234">
        <v>4</v>
      </c>
      <c r="AR267" s="234">
        <v>4</v>
      </c>
      <c r="AS267" s="234">
        <v>4</v>
      </c>
      <c r="AT267" s="234">
        <v>4</v>
      </c>
      <c r="AU267" s="234">
        <v>6</v>
      </c>
      <c r="AV267" s="236">
        <v>7</v>
      </c>
    </row>
    <row r="268" spans="2:48" ht="14.45">
      <c r="B268" s="620"/>
      <c r="C268" s="1" t="s">
        <v>198</v>
      </c>
      <c r="D268" s="212">
        <v>4470</v>
      </c>
      <c r="E268" s="212">
        <v>4684</v>
      </c>
      <c r="F268" s="212">
        <v>3751</v>
      </c>
      <c r="G268" s="212">
        <v>3492</v>
      </c>
      <c r="H268" s="212">
        <v>2549</v>
      </c>
      <c r="I268" s="212">
        <v>2371</v>
      </c>
      <c r="J268" s="212">
        <v>789</v>
      </c>
      <c r="K268" s="212">
        <v>3469</v>
      </c>
      <c r="L268" s="212">
        <v>3666</v>
      </c>
      <c r="M268" s="212">
        <v>3781</v>
      </c>
      <c r="N268" s="212">
        <v>3951</v>
      </c>
      <c r="O268" s="212">
        <v>4195</v>
      </c>
      <c r="P268" s="213">
        <v>4596</v>
      </c>
      <c r="Q268" s="213">
        <v>4631</v>
      </c>
      <c r="R268" s="213">
        <v>4540</v>
      </c>
      <c r="S268" s="618">
        <f>100</f>
        <v>100</v>
      </c>
      <c r="T268" s="74">
        <f t="shared" si="167"/>
        <v>104.78747203579418</v>
      </c>
      <c r="U268" s="74">
        <f t="shared" si="167"/>
        <v>83.914988814317667</v>
      </c>
      <c r="V268" s="74">
        <f t="shared" si="167"/>
        <v>78.12080536912751</v>
      </c>
      <c r="W268" s="74">
        <f t="shared" si="167"/>
        <v>57.024608501118571</v>
      </c>
      <c r="X268" s="74">
        <f t="shared" si="167"/>
        <v>53.042505592841167</v>
      </c>
      <c r="Y268" s="74">
        <f t="shared" si="167"/>
        <v>17.651006711409394</v>
      </c>
      <c r="Z268" s="74">
        <f t="shared" si="167"/>
        <v>77.606263982102902</v>
      </c>
      <c r="AA268" s="74">
        <f t="shared" si="167"/>
        <v>82.013422818791952</v>
      </c>
      <c r="AB268" s="74">
        <f t="shared" si="170"/>
        <v>84.586129753914989</v>
      </c>
      <c r="AC268" s="74">
        <f t="shared" si="170"/>
        <v>88.389261744966447</v>
      </c>
      <c r="AD268" s="74">
        <f t="shared" si="170"/>
        <v>93.847874720357936</v>
      </c>
      <c r="AE268" s="74">
        <f t="shared" ref="AE268:AG268" si="194">P268*100/$D268</f>
        <v>102.81879194630872</v>
      </c>
      <c r="AF268" s="74">
        <f t="shared" si="194"/>
        <v>103.60178970917227</v>
      </c>
      <c r="AG268" s="75">
        <f t="shared" si="194"/>
        <v>101.56599552572708</v>
      </c>
      <c r="AH268" s="619">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338"/>
      <c r="C269" s="8" t="s">
        <v>199</v>
      </c>
      <c r="D269">
        <v>482</v>
      </c>
      <c r="E269">
        <v>566</v>
      </c>
      <c r="F269">
        <v>402</v>
      </c>
      <c r="G269">
        <v>447</v>
      </c>
      <c r="H269">
        <v>453</v>
      </c>
      <c r="I269">
        <v>413</v>
      </c>
      <c r="J269">
        <v>789</v>
      </c>
      <c r="K269">
        <v>772</v>
      </c>
      <c r="L269">
        <v>838</v>
      </c>
      <c r="M269">
        <v>654</v>
      </c>
      <c r="N269">
        <v>274</v>
      </c>
      <c r="O269">
        <v>367</v>
      </c>
      <c r="P269">
        <v>342</v>
      </c>
      <c r="Q269">
        <v>327</v>
      </c>
      <c r="R269">
        <v>332</v>
      </c>
      <c r="S269" s="618">
        <f>100</f>
        <v>100</v>
      </c>
      <c r="T269" s="74">
        <f t="shared" si="167"/>
        <v>117.42738589211618</v>
      </c>
      <c r="U269" s="74">
        <f t="shared" si="167"/>
        <v>83.402489626556019</v>
      </c>
      <c r="V269" s="74">
        <f t="shared" si="167"/>
        <v>92.738589211618262</v>
      </c>
      <c r="W269" s="74">
        <f t="shared" si="167"/>
        <v>93.983402489626556</v>
      </c>
      <c r="X269" s="74">
        <f t="shared" si="167"/>
        <v>85.684647302904565</v>
      </c>
      <c r="Y269" s="74">
        <f t="shared" si="167"/>
        <v>163.69294605809128</v>
      </c>
      <c r="Z269" s="74">
        <f t="shared" si="167"/>
        <v>160.16597510373444</v>
      </c>
      <c r="AA269" s="74">
        <f t="shared" si="167"/>
        <v>173.85892116182572</v>
      </c>
      <c r="AB269" s="74">
        <f t="shared" si="170"/>
        <v>135.68464730290455</v>
      </c>
      <c r="AC269" s="74">
        <f t="shared" si="170"/>
        <v>56.84647302904564</v>
      </c>
      <c r="AD269" s="74">
        <f t="shared" si="170"/>
        <v>76.14107883817428</v>
      </c>
      <c r="AE269" s="74">
        <f t="shared" ref="AE269:AG269" si="195">P269*100/$D269</f>
        <v>70.954356846473033</v>
      </c>
      <c r="AF269" s="74">
        <f t="shared" si="195"/>
        <v>67.842323651452276</v>
      </c>
      <c r="AG269" s="75">
        <f t="shared" si="195"/>
        <v>68.879668049792528</v>
      </c>
      <c r="AH269" s="237"/>
      <c r="AI269" s="238"/>
      <c r="AJ269" s="238"/>
      <c r="AK269" s="238"/>
      <c r="AL269" s="238"/>
      <c r="AM269" s="238"/>
      <c r="AN269" s="238"/>
      <c r="AO269" s="238"/>
      <c r="AP269" s="238"/>
      <c r="AQ269" s="238"/>
      <c r="AR269" s="238"/>
      <c r="AS269" s="238"/>
      <c r="AT269" s="238"/>
      <c r="AU269" s="238"/>
      <c r="AV269" s="239"/>
    </row>
    <row r="270" spans="2:48" ht="15" customHeight="1">
      <c r="B270" s="620" t="s">
        <v>157</v>
      </c>
      <c r="C270" s="1" t="s">
        <v>194</v>
      </c>
      <c r="D270" s="212">
        <v>15421</v>
      </c>
      <c r="E270" s="212">
        <v>17774</v>
      </c>
      <c r="F270" s="212">
        <v>13760</v>
      </c>
      <c r="G270" s="212">
        <v>15174</v>
      </c>
      <c r="H270" s="212">
        <v>14222</v>
      </c>
      <c r="I270" s="212">
        <v>13508</v>
      </c>
      <c r="J270" s="212">
        <v>10862</v>
      </c>
      <c r="K270" s="212">
        <v>9571</v>
      </c>
      <c r="L270" s="212">
        <v>10003</v>
      </c>
      <c r="M270" s="212">
        <v>9740</v>
      </c>
      <c r="N270" s="212">
        <v>10358</v>
      </c>
      <c r="O270" s="212">
        <v>9947</v>
      </c>
      <c r="P270" s="213">
        <v>7858</v>
      </c>
      <c r="Q270" s="213">
        <v>6685</v>
      </c>
      <c r="R270" s="213">
        <v>7448</v>
      </c>
      <c r="S270" s="618">
        <f>100</f>
        <v>100</v>
      </c>
      <c r="T270" s="74">
        <f t="shared" si="167"/>
        <v>115.25841385124181</v>
      </c>
      <c r="U270" s="74">
        <f t="shared" si="167"/>
        <v>89.228973477725177</v>
      </c>
      <c r="V270" s="74">
        <f t="shared" si="167"/>
        <v>98.39828804876467</v>
      </c>
      <c r="W270" s="74">
        <f t="shared" si="167"/>
        <v>92.224888139549961</v>
      </c>
      <c r="X270" s="74">
        <f t="shared" si="167"/>
        <v>87.594838207638929</v>
      </c>
      <c r="Y270" s="74">
        <f t="shared" si="167"/>
        <v>70.436417871733354</v>
      </c>
      <c r="Z270" s="74">
        <f t="shared" si="167"/>
        <v>62.064716944426429</v>
      </c>
      <c r="AA270" s="74">
        <f t="shared" si="167"/>
        <v>64.866091693145705</v>
      </c>
      <c r="AB270" s="74">
        <f t="shared" si="170"/>
        <v>63.160625121587444</v>
      </c>
      <c r="AC270" s="74">
        <f t="shared" si="170"/>
        <v>67.16814733156086</v>
      </c>
      <c r="AD270" s="74">
        <f t="shared" si="170"/>
        <v>64.502950522015439</v>
      </c>
      <c r="AE270" s="74">
        <f t="shared" ref="AE270:AG270" si="196">P270*100/$D270</f>
        <v>50.956487906102069</v>
      </c>
      <c r="AF270" s="74">
        <f t="shared" si="196"/>
        <v>43.349977303676802</v>
      </c>
      <c r="AG270" s="75">
        <f t="shared" si="196"/>
        <v>48.297775760326829</v>
      </c>
      <c r="AH270" s="619">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620"/>
      <c r="C271" s="1" t="s">
        <v>195</v>
      </c>
      <c r="D271" s="212">
        <v>10650</v>
      </c>
      <c r="E271" s="212">
        <v>9356</v>
      </c>
      <c r="F271" s="212">
        <v>9871</v>
      </c>
      <c r="G271" s="212">
        <v>8068</v>
      </c>
      <c r="H271" s="212">
        <v>10089</v>
      </c>
      <c r="I271" s="212">
        <v>8120</v>
      </c>
      <c r="J271" s="212">
        <v>9159</v>
      </c>
      <c r="K271" s="212">
        <v>9255</v>
      </c>
      <c r="L271" s="212">
        <v>7640</v>
      </c>
      <c r="M271" s="212">
        <v>8082</v>
      </c>
      <c r="N271" s="212">
        <v>8813</v>
      </c>
      <c r="O271" s="212">
        <v>8946</v>
      </c>
      <c r="P271" s="213">
        <v>9990</v>
      </c>
      <c r="Q271" s="213">
        <v>9868</v>
      </c>
      <c r="R271" s="213">
        <v>9740</v>
      </c>
      <c r="S271" s="618">
        <f>100</f>
        <v>100</v>
      </c>
      <c r="T271" s="74">
        <f t="shared" si="167"/>
        <v>87.849765258215967</v>
      </c>
      <c r="U271" s="74">
        <f t="shared" si="167"/>
        <v>92.685446009389665</v>
      </c>
      <c r="V271" s="74">
        <f t="shared" si="167"/>
        <v>75.755868544600943</v>
      </c>
      <c r="W271" s="74">
        <f t="shared" si="167"/>
        <v>94.732394366197184</v>
      </c>
      <c r="X271" s="74">
        <f t="shared" si="167"/>
        <v>76.244131455399057</v>
      </c>
      <c r="Y271" s="74">
        <f t="shared" si="167"/>
        <v>86</v>
      </c>
      <c r="Z271" s="74">
        <f t="shared" si="167"/>
        <v>86.901408450704224</v>
      </c>
      <c r="AA271" s="74">
        <f t="shared" si="167"/>
        <v>71.737089201877936</v>
      </c>
      <c r="AB271" s="74">
        <f t="shared" si="170"/>
        <v>75.887323943661968</v>
      </c>
      <c r="AC271" s="74">
        <f t="shared" si="170"/>
        <v>82.751173708920192</v>
      </c>
      <c r="AD271" s="74">
        <f t="shared" si="170"/>
        <v>84</v>
      </c>
      <c r="AE271" s="74">
        <f t="shared" ref="AE271:AG271" si="197">P271*100/$D271</f>
        <v>93.802816901408448</v>
      </c>
      <c r="AF271" s="74">
        <f t="shared" si="197"/>
        <v>92.657276995305168</v>
      </c>
      <c r="AG271" s="75">
        <f t="shared" si="197"/>
        <v>91.455399061032864</v>
      </c>
      <c r="AH271" s="619">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20"/>
      <c r="C272" s="1" t="s">
        <v>196</v>
      </c>
      <c r="D272" s="212">
        <v>3637</v>
      </c>
      <c r="E272" s="212">
        <v>5505</v>
      </c>
      <c r="F272" s="212">
        <v>4023</v>
      </c>
      <c r="G272" s="212">
        <v>5342</v>
      </c>
      <c r="H272" s="212">
        <v>5795</v>
      </c>
      <c r="I272" s="212">
        <v>6694</v>
      </c>
      <c r="J272" s="212">
        <v>7921</v>
      </c>
      <c r="K272" s="212">
        <v>9735</v>
      </c>
      <c r="L272" s="212">
        <v>8935</v>
      </c>
      <c r="M272" s="212">
        <v>9262</v>
      </c>
      <c r="N272" s="212">
        <v>10089</v>
      </c>
      <c r="O272" s="212">
        <v>10152</v>
      </c>
      <c r="P272" s="213">
        <v>11508</v>
      </c>
      <c r="Q272" s="213">
        <v>11668</v>
      </c>
      <c r="R272" s="213">
        <v>11398</v>
      </c>
      <c r="S272" s="618">
        <f>100</f>
        <v>100</v>
      </c>
      <c r="T272" s="74">
        <f t="shared" si="167"/>
        <v>151.36101182293098</v>
      </c>
      <c r="U272" s="74">
        <f t="shared" si="167"/>
        <v>110.6131427000275</v>
      </c>
      <c r="V272" s="74">
        <f t="shared" si="167"/>
        <v>146.87929612317845</v>
      </c>
      <c r="W272" s="74">
        <f t="shared" si="167"/>
        <v>159.33461644212264</v>
      </c>
      <c r="X272" s="74">
        <f t="shared" si="167"/>
        <v>184.05279076161671</v>
      </c>
      <c r="Y272" s="74">
        <f t="shared" si="167"/>
        <v>217.78938685729997</v>
      </c>
      <c r="Z272" s="74">
        <f t="shared" si="167"/>
        <v>267.66565850976082</v>
      </c>
      <c r="AA272" s="74">
        <f t="shared" si="167"/>
        <v>245.66950783612867</v>
      </c>
      <c r="AB272" s="74">
        <f t="shared" si="170"/>
        <v>254.6604344239758</v>
      </c>
      <c r="AC272" s="74">
        <f t="shared" si="170"/>
        <v>277.398955182843</v>
      </c>
      <c r="AD272" s="74">
        <f t="shared" si="170"/>
        <v>279.13115204839153</v>
      </c>
      <c r="AE272" s="74">
        <f t="shared" ref="AE272:AG272" si="198">P272*100/$D272</f>
        <v>316.41462744019799</v>
      </c>
      <c r="AF272" s="74">
        <f t="shared" si="198"/>
        <v>320.81385757492438</v>
      </c>
      <c r="AG272" s="75">
        <f t="shared" si="198"/>
        <v>313.39015672257352</v>
      </c>
      <c r="AH272" s="619">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20"/>
      <c r="C273" s="1" t="s">
        <v>197</v>
      </c>
      <c r="D273" s="212">
        <v>9795</v>
      </c>
      <c r="E273" s="212">
        <v>8562</v>
      </c>
      <c r="F273" s="212">
        <v>13268</v>
      </c>
      <c r="G273" s="212">
        <v>10163</v>
      </c>
      <c r="H273" s="212">
        <v>7894</v>
      </c>
      <c r="I273" s="212">
        <v>7321</v>
      </c>
      <c r="J273" s="212">
        <v>16292</v>
      </c>
      <c r="K273" s="212">
        <v>16027</v>
      </c>
      <c r="L273" s="212">
        <v>16901</v>
      </c>
      <c r="M273" s="212">
        <v>18067</v>
      </c>
      <c r="N273" s="212">
        <v>16242</v>
      </c>
      <c r="O273" s="212">
        <v>17453</v>
      </c>
      <c r="P273" s="213">
        <v>19176</v>
      </c>
      <c r="Q273" s="213">
        <v>19402</v>
      </c>
      <c r="R273" s="213">
        <v>18969</v>
      </c>
      <c r="S273" s="618">
        <f>100</f>
        <v>100</v>
      </c>
      <c r="T273" s="74">
        <f t="shared" si="167"/>
        <v>87.411944869831544</v>
      </c>
      <c r="U273" s="74">
        <f t="shared" si="167"/>
        <v>135.45686574783053</v>
      </c>
      <c r="V273" s="74">
        <f t="shared" si="167"/>
        <v>103.75701888718734</v>
      </c>
      <c r="W273" s="74">
        <f t="shared" si="167"/>
        <v>80.592138846350181</v>
      </c>
      <c r="X273" s="74">
        <f t="shared" si="167"/>
        <v>74.742215416028586</v>
      </c>
      <c r="Y273" s="74">
        <f t="shared" si="167"/>
        <v>166.32976008167432</v>
      </c>
      <c r="Z273" s="74">
        <f t="shared" si="167"/>
        <v>163.62429811128126</v>
      </c>
      <c r="AA273" s="74">
        <f t="shared" si="167"/>
        <v>172.54721796835119</v>
      </c>
      <c r="AB273" s="74">
        <f t="shared" si="170"/>
        <v>184.45125063808067</v>
      </c>
      <c r="AC273" s="74">
        <f t="shared" si="170"/>
        <v>165.81929555895866</v>
      </c>
      <c r="AD273" s="74">
        <f t="shared" si="170"/>
        <v>178.18274629913222</v>
      </c>
      <c r="AE273" s="74">
        <f t="shared" ref="AE273:AG273" si="199">P273*100/$D273</f>
        <v>195.77335375191424</v>
      </c>
      <c r="AF273" s="74">
        <f t="shared" si="199"/>
        <v>198.08065339458906</v>
      </c>
      <c r="AG273" s="75">
        <f t="shared" si="199"/>
        <v>193.66003062787135</v>
      </c>
      <c r="AH273" s="619">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620"/>
      <c r="C274" s="1" t="s">
        <v>198</v>
      </c>
      <c r="D274" s="212">
        <v>39503</v>
      </c>
      <c r="E274" s="212">
        <v>41197</v>
      </c>
      <c r="F274" s="212">
        <v>40922</v>
      </c>
      <c r="G274" s="212">
        <v>38747</v>
      </c>
      <c r="H274" s="212">
        <v>38000</v>
      </c>
      <c r="I274" s="212">
        <v>35643</v>
      </c>
      <c r="J274" s="212">
        <v>44234</v>
      </c>
      <c r="K274" s="212">
        <v>44588</v>
      </c>
      <c r="L274" s="212">
        <v>43479</v>
      </c>
      <c r="M274" s="212">
        <v>45151</v>
      </c>
      <c r="N274" s="212">
        <v>45502</v>
      </c>
      <c r="O274" s="212">
        <v>46498</v>
      </c>
      <c r="P274" s="213">
        <v>48532</v>
      </c>
      <c r="Q274" s="213">
        <v>47623</v>
      </c>
      <c r="R274" s="213">
        <v>47555</v>
      </c>
      <c r="S274" s="618">
        <f>100</f>
        <v>100</v>
      </c>
      <c r="T274" s="74">
        <f t="shared" si="167"/>
        <v>104.28828190264031</v>
      </c>
      <c r="U274" s="74">
        <f t="shared" si="167"/>
        <v>103.59213224312077</v>
      </c>
      <c r="V274" s="74">
        <f t="shared" si="167"/>
        <v>98.08622129964813</v>
      </c>
      <c r="W274" s="74">
        <f t="shared" si="167"/>
        <v>96.195225679062347</v>
      </c>
      <c r="X274" s="74">
        <f t="shared" si="167"/>
        <v>90.228590233653136</v>
      </c>
      <c r="Y274" s="74">
        <f t="shared" si="167"/>
        <v>111.97630559704326</v>
      </c>
      <c r="Z274" s="74">
        <f t="shared" si="167"/>
        <v>112.87244006784294</v>
      </c>
      <c r="AA274" s="74">
        <f t="shared" si="167"/>
        <v>110.06505834999874</v>
      </c>
      <c r="AB274" s="74">
        <f t="shared" si="170"/>
        <v>114.29764827987748</v>
      </c>
      <c r="AC274" s="74">
        <f t="shared" si="170"/>
        <v>115.18618839075513</v>
      </c>
      <c r="AD274" s="74">
        <f t="shared" si="170"/>
        <v>117.70751588486951</v>
      </c>
      <c r="AE274" s="74">
        <f t="shared" ref="AE274:AG274" si="200">P274*100/$D274</f>
        <v>122.85649191200669</v>
      </c>
      <c r="AF274" s="74">
        <f t="shared" si="200"/>
        <v>120.55540085563122</v>
      </c>
      <c r="AG274" s="75">
        <f t="shared" si="200"/>
        <v>120.38326203073184</v>
      </c>
      <c r="AH274" s="61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38"/>
      <c r="C275" s="8" t="s">
        <v>199</v>
      </c>
      <c r="D275">
        <v>29708</v>
      </c>
      <c r="E275">
        <v>32635</v>
      </c>
      <c r="F275">
        <v>27654</v>
      </c>
      <c r="G275">
        <v>28584</v>
      </c>
      <c r="H275">
        <v>30106</v>
      </c>
      <c r="I275">
        <v>28322</v>
      </c>
      <c r="J275">
        <v>27942</v>
      </c>
      <c r="K275">
        <v>28561</v>
      </c>
      <c r="L275">
        <v>26578</v>
      </c>
      <c r="M275">
        <v>27084</v>
      </c>
      <c r="N275">
        <v>29260</v>
      </c>
      <c r="O275">
        <v>29045</v>
      </c>
      <c r="P275">
        <v>29356</v>
      </c>
      <c r="Q275">
        <v>28221</v>
      </c>
      <c r="R275">
        <v>28586</v>
      </c>
      <c r="S275" s="618">
        <f>100</f>
        <v>100</v>
      </c>
      <c r="T275" s="74">
        <f t="shared" si="167"/>
        <v>109.85256496566582</v>
      </c>
      <c r="U275" s="74">
        <f t="shared" si="167"/>
        <v>93.08603743099502</v>
      </c>
      <c r="V275" s="74">
        <f t="shared" si="167"/>
        <v>96.21650733809075</v>
      </c>
      <c r="W275" s="74">
        <f t="shared" ref="W275:AA325" si="201">H275*100/$D275</f>
        <v>101.33970647637</v>
      </c>
      <c r="X275" s="74">
        <f t="shared" si="201"/>
        <v>95.334590009425071</v>
      </c>
      <c r="Y275" s="74">
        <f t="shared" si="201"/>
        <v>94.055473273192405</v>
      </c>
      <c r="Z275" s="74">
        <f t="shared" si="201"/>
        <v>96.139087114581926</v>
      </c>
      <c r="AA275" s="74">
        <f t="shared" si="201"/>
        <v>89.464117409452001</v>
      </c>
      <c r="AB275" s="74">
        <f t="shared" si="170"/>
        <v>91.167362326646028</v>
      </c>
      <c r="AC275" s="74">
        <f t="shared" si="170"/>
        <v>98.491988689915175</v>
      </c>
      <c r="AD275" s="74">
        <f t="shared" si="170"/>
        <v>97.768277904941428</v>
      </c>
      <c r="AE275" s="74">
        <f t="shared" ref="AE275:AG275" si="202">P275*100/$D275</f>
        <v>98.815133970647636</v>
      </c>
      <c r="AF275" s="74">
        <f t="shared" si="202"/>
        <v>94.994614245321131</v>
      </c>
      <c r="AG275" s="75">
        <f t="shared" si="202"/>
        <v>96.223239531439347</v>
      </c>
      <c r="AH275" s="237"/>
      <c r="AI275" s="238"/>
      <c r="AJ275" s="238"/>
      <c r="AK275" s="238"/>
      <c r="AL275" s="238"/>
      <c r="AM275" s="238"/>
      <c r="AN275" s="238"/>
      <c r="AO275" s="238"/>
      <c r="AP275" s="238"/>
      <c r="AQ275" s="238"/>
      <c r="AR275" s="238"/>
      <c r="AS275" s="238"/>
      <c r="AT275" s="238"/>
      <c r="AU275" s="238"/>
      <c r="AV275" s="239"/>
    </row>
    <row r="276" spans="2:48" ht="15" customHeight="1">
      <c r="B276" s="620" t="s">
        <v>165</v>
      </c>
      <c r="C276" s="1" t="s">
        <v>194</v>
      </c>
      <c r="D276" s="212">
        <v>836</v>
      </c>
      <c r="E276" s="213">
        <v>822</v>
      </c>
      <c r="F276" s="212">
        <v>822</v>
      </c>
      <c r="G276" s="212">
        <v>766</v>
      </c>
      <c r="H276" s="212">
        <v>740</v>
      </c>
      <c r="I276" s="213">
        <v>697</v>
      </c>
      <c r="J276" s="212">
        <v>2805</v>
      </c>
      <c r="K276" s="212">
        <v>2514</v>
      </c>
      <c r="L276" s="212">
        <v>2505</v>
      </c>
      <c r="M276" s="212">
        <v>2469</v>
      </c>
      <c r="N276" s="212">
        <v>2666</v>
      </c>
      <c r="O276" s="212">
        <v>2557</v>
      </c>
      <c r="P276" s="213">
        <v>2020</v>
      </c>
      <c r="Q276" s="213">
        <v>1718</v>
      </c>
      <c r="R276" s="213">
        <v>1914</v>
      </c>
      <c r="S276" s="618">
        <f>100</f>
        <v>100</v>
      </c>
      <c r="T276" s="74">
        <f t="shared" ref="T276:T307" si="203">E276*100/$D276</f>
        <v>98.325358851674636</v>
      </c>
      <c r="U276" s="74">
        <f t="shared" ref="U276:U307" si="204">F276*100/$D276</f>
        <v>98.325358851674636</v>
      </c>
      <c r="V276" s="74">
        <f t="shared" ref="V276:V307" si="205">G276*100/$D276</f>
        <v>91.626794258373209</v>
      </c>
      <c r="W276" s="74">
        <f t="shared" si="201"/>
        <v>88.516746411483254</v>
      </c>
      <c r="X276" s="74">
        <f t="shared" si="201"/>
        <v>83.373205741626791</v>
      </c>
      <c r="Y276" s="74">
        <f t="shared" si="201"/>
        <v>335.5263157894737</v>
      </c>
      <c r="Z276" s="74">
        <f t="shared" si="201"/>
        <v>300.71770334928232</v>
      </c>
      <c r="AA276" s="74">
        <f t="shared" si="201"/>
        <v>299.64114832535887</v>
      </c>
      <c r="AB276" s="74">
        <f t="shared" si="170"/>
        <v>295.33492822966508</v>
      </c>
      <c r="AC276" s="74">
        <f t="shared" si="170"/>
        <v>318.8995215311005</v>
      </c>
      <c r="AD276" s="74">
        <f t="shared" si="170"/>
        <v>305.86124401913878</v>
      </c>
      <c r="AE276" s="74">
        <f t="shared" ref="AE276:AG276" si="206">P276*100/$D276</f>
        <v>241.6267942583732</v>
      </c>
      <c r="AF276" s="74">
        <f t="shared" si="206"/>
        <v>205.50239234449759</v>
      </c>
      <c r="AG276" s="75">
        <f t="shared" si="206"/>
        <v>228.94736842105263</v>
      </c>
      <c r="AH276" s="619">
        <v>1</v>
      </c>
      <c r="AI276" s="234">
        <v>4</v>
      </c>
      <c r="AJ276" s="234">
        <v>1</v>
      </c>
      <c r="AK276" s="234">
        <v>1</v>
      </c>
      <c r="AL276" s="234">
        <v>1</v>
      </c>
      <c r="AM276" s="234">
        <v>4</v>
      </c>
      <c r="AN276" s="234">
        <v>1</v>
      </c>
      <c r="AO276" s="234">
        <v>1</v>
      </c>
      <c r="AP276" s="234">
        <v>1</v>
      </c>
      <c r="AQ276" s="234">
        <v>1</v>
      </c>
      <c r="AR276" s="234">
        <v>1</v>
      </c>
      <c r="AS276" s="234">
        <v>1</v>
      </c>
      <c r="AT276" s="234">
        <v>4</v>
      </c>
      <c r="AU276" s="234">
        <v>6</v>
      </c>
      <c r="AV276" s="236">
        <v>7</v>
      </c>
    </row>
    <row r="277" spans="2:48" ht="14.45">
      <c r="B277" s="620"/>
      <c r="C277" s="1" t="s">
        <v>195</v>
      </c>
      <c r="D277" s="213">
        <v>587</v>
      </c>
      <c r="E277" s="212">
        <v>555</v>
      </c>
      <c r="F277" s="212">
        <v>313</v>
      </c>
      <c r="G277" s="212">
        <v>647</v>
      </c>
      <c r="H277" s="213">
        <v>476</v>
      </c>
      <c r="I277" s="213">
        <v>1779</v>
      </c>
      <c r="J277" s="212">
        <v>2196</v>
      </c>
      <c r="K277" s="212">
        <v>2187</v>
      </c>
      <c r="L277" s="213">
        <v>2298</v>
      </c>
      <c r="M277" s="212">
        <v>2797</v>
      </c>
      <c r="N277" s="212">
        <v>3156</v>
      </c>
      <c r="O277" s="213">
        <v>3627</v>
      </c>
      <c r="P277" s="213">
        <v>3966</v>
      </c>
      <c r="Q277" s="213">
        <v>3917</v>
      </c>
      <c r="R277" s="213">
        <v>3866</v>
      </c>
      <c r="S277" s="618">
        <f>100</f>
        <v>100</v>
      </c>
      <c r="T277" s="74">
        <f t="shared" si="203"/>
        <v>94.548551959114135</v>
      </c>
      <c r="U277" s="74">
        <f t="shared" si="204"/>
        <v>53.321976149914818</v>
      </c>
      <c r="V277" s="74">
        <f t="shared" si="205"/>
        <v>110.22146507666099</v>
      </c>
      <c r="W277" s="74">
        <f t="shared" si="201"/>
        <v>81.090289608177173</v>
      </c>
      <c r="X277" s="74">
        <f t="shared" si="201"/>
        <v>303.06643952299828</v>
      </c>
      <c r="Y277" s="74">
        <f t="shared" si="201"/>
        <v>374.10562180579217</v>
      </c>
      <c r="Z277" s="74">
        <f t="shared" si="201"/>
        <v>372.57240204429303</v>
      </c>
      <c r="AA277" s="74">
        <f t="shared" si="201"/>
        <v>391.48211243611587</v>
      </c>
      <c r="AB277" s="74">
        <f t="shared" si="170"/>
        <v>476.49063032367974</v>
      </c>
      <c r="AC277" s="74">
        <f t="shared" si="170"/>
        <v>537.64906303236796</v>
      </c>
      <c r="AD277" s="74">
        <f t="shared" si="170"/>
        <v>617.88756388415675</v>
      </c>
      <c r="AE277" s="74">
        <f t="shared" ref="AE277:AG277" si="207">P277*100/$D277</f>
        <v>675.63884156729137</v>
      </c>
      <c r="AF277" s="74">
        <f t="shared" si="207"/>
        <v>667.29131175468478</v>
      </c>
      <c r="AG277" s="75">
        <f t="shared" si="207"/>
        <v>658.60306643952299</v>
      </c>
      <c r="AH277" s="619">
        <v>4</v>
      </c>
      <c r="AI277" s="234">
        <v>1</v>
      </c>
      <c r="AJ277" s="234">
        <v>1</v>
      </c>
      <c r="AK277" s="234">
        <v>1</v>
      </c>
      <c r="AL277" s="234">
        <v>4</v>
      </c>
      <c r="AM277" s="234">
        <v>4</v>
      </c>
      <c r="AN277" s="234">
        <v>1</v>
      </c>
      <c r="AO277" s="234">
        <v>1</v>
      </c>
      <c r="AP277" s="234">
        <v>4</v>
      </c>
      <c r="AQ277" s="234">
        <v>1</v>
      </c>
      <c r="AR277" s="234">
        <v>1</v>
      </c>
      <c r="AS277" s="234">
        <v>4</v>
      </c>
      <c r="AT277" s="234">
        <v>4</v>
      </c>
      <c r="AU277" s="234">
        <v>6</v>
      </c>
      <c r="AV277" s="236">
        <v>7</v>
      </c>
    </row>
    <row r="278" spans="2:48" ht="14.45">
      <c r="B278" s="620"/>
      <c r="C278" s="1" t="s">
        <v>196</v>
      </c>
      <c r="D278" s="213">
        <v>607</v>
      </c>
      <c r="E278" s="212">
        <v>596</v>
      </c>
      <c r="F278" s="212">
        <v>286</v>
      </c>
      <c r="G278" s="213">
        <v>526</v>
      </c>
      <c r="H278" s="212">
        <v>532</v>
      </c>
      <c r="I278" s="213">
        <v>1166</v>
      </c>
      <c r="J278" s="213">
        <v>0</v>
      </c>
      <c r="K278" s="213">
        <v>1566</v>
      </c>
      <c r="L278" s="213">
        <v>1612</v>
      </c>
      <c r="M278" s="213">
        <v>1593</v>
      </c>
      <c r="N278" s="213">
        <v>1364</v>
      </c>
      <c r="O278" s="213">
        <v>1657</v>
      </c>
      <c r="P278" s="213">
        <v>1744</v>
      </c>
      <c r="Q278" s="213">
        <v>1768</v>
      </c>
      <c r="R278" s="213">
        <v>1727</v>
      </c>
      <c r="S278" s="618">
        <f>100</f>
        <v>100</v>
      </c>
      <c r="T278" s="74">
        <f t="shared" si="203"/>
        <v>98.187808896210868</v>
      </c>
      <c r="U278" s="74">
        <f t="shared" si="204"/>
        <v>47.116968698517297</v>
      </c>
      <c r="V278" s="74">
        <f t="shared" si="205"/>
        <v>86.655683690280071</v>
      </c>
      <c r="W278" s="74">
        <f t="shared" si="201"/>
        <v>87.644151565074139</v>
      </c>
      <c r="X278" s="74">
        <f t="shared" si="201"/>
        <v>192.09225700164745</v>
      </c>
      <c r="Y278" s="74">
        <f t="shared" si="201"/>
        <v>0</v>
      </c>
      <c r="Z278" s="74">
        <f t="shared" si="201"/>
        <v>257.99011532125206</v>
      </c>
      <c r="AA278" s="74">
        <f t="shared" si="201"/>
        <v>265.5683690280066</v>
      </c>
      <c r="AB278" s="74">
        <f t="shared" si="170"/>
        <v>262.43822075782538</v>
      </c>
      <c r="AC278" s="74">
        <f t="shared" si="170"/>
        <v>224.71169686985172</v>
      </c>
      <c r="AD278" s="74">
        <f t="shared" si="170"/>
        <v>272.98187808896211</v>
      </c>
      <c r="AE278" s="74">
        <f t="shared" ref="AE278:AG278" si="208">P278*100/$D278</f>
        <v>287.31466227347613</v>
      </c>
      <c r="AF278" s="74">
        <f t="shared" si="208"/>
        <v>291.2685337726524</v>
      </c>
      <c r="AG278" s="75">
        <f t="shared" si="208"/>
        <v>284.51400329489292</v>
      </c>
      <c r="AH278" s="619">
        <v>4</v>
      </c>
      <c r="AI278" s="234">
        <v>1</v>
      </c>
      <c r="AJ278" s="234">
        <v>1</v>
      </c>
      <c r="AK278" s="234">
        <v>4</v>
      </c>
      <c r="AL278" s="234">
        <v>1</v>
      </c>
      <c r="AM278" s="234">
        <v>4</v>
      </c>
      <c r="AN278" s="234">
        <v>4</v>
      </c>
      <c r="AO278" s="234">
        <v>4</v>
      </c>
      <c r="AP278" s="234">
        <v>4</v>
      </c>
      <c r="AQ278" s="234">
        <v>4</v>
      </c>
      <c r="AR278" s="234">
        <v>4</v>
      </c>
      <c r="AS278" s="234">
        <v>4</v>
      </c>
      <c r="AT278" s="234">
        <v>4</v>
      </c>
      <c r="AU278" s="234">
        <v>6</v>
      </c>
      <c r="AV278" s="236">
        <v>7</v>
      </c>
    </row>
    <row r="279" spans="2:48" ht="14.45">
      <c r="B279" s="620"/>
      <c r="C279" s="1" t="s">
        <v>197</v>
      </c>
      <c r="D279" s="213">
        <v>14559</v>
      </c>
      <c r="E279" s="212">
        <v>14292</v>
      </c>
      <c r="F279" s="212">
        <v>13184</v>
      </c>
      <c r="G279" s="213">
        <v>12145</v>
      </c>
      <c r="H279" s="213">
        <v>11105</v>
      </c>
      <c r="I279" s="213">
        <v>8371</v>
      </c>
      <c r="J279" s="213">
        <v>0</v>
      </c>
      <c r="K279" s="213">
        <v>8187</v>
      </c>
      <c r="L279" s="213">
        <v>8216</v>
      </c>
      <c r="M279" s="213">
        <v>8224</v>
      </c>
      <c r="N279" s="213">
        <v>8195</v>
      </c>
      <c r="O279" s="213">
        <v>7686</v>
      </c>
      <c r="P279" s="213">
        <v>9482</v>
      </c>
      <c r="Q279" s="213">
        <v>9594</v>
      </c>
      <c r="R279" s="213">
        <v>9380</v>
      </c>
      <c r="S279" s="618">
        <f>100</f>
        <v>100</v>
      </c>
      <c r="T279" s="74">
        <f t="shared" si="203"/>
        <v>98.166082835359575</v>
      </c>
      <c r="U279" s="74">
        <f t="shared" si="204"/>
        <v>90.555670032282435</v>
      </c>
      <c r="V279" s="74">
        <f t="shared" si="205"/>
        <v>83.419190878494405</v>
      </c>
      <c r="W279" s="74">
        <f t="shared" si="201"/>
        <v>76.275843121093487</v>
      </c>
      <c r="X279" s="74">
        <f t="shared" si="201"/>
        <v>57.497080843464524</v>
      </c>
      <c r="Y279" s="74">
        <f t="shared" si="201"/>
        <v>0</v>
      </c>
      <c r="Z279" s="74">
        <f t="shared" si="201"/>
        <v>56.233257778693591</v>
      </c>
      <c r="AA279" s="74">
        <f t="shared" si="201"/>
        <v>56.432447283467269</v>
      </c>
      <c r="AB279" s="74">
        <f t="shared" si="170"/>
        <v>56.487396112370355</v>
      </c>
      <c r="AC279" s="74">
        <f t="shared" si="170"/>
        <v>56.288206607596678</v>
      </c>
      <c r="AD279" s="74">
        <f t="shared" si="170"/>
        <v>52.792087368637958</v>
      </c>
      <c r="AE279" s="74">
        <f t="shared" ref="AE279:AG279" si="209">P279*100/$D279</f>
        <v>65.128099457380316</v>
      </c>
      <c r="AF279" s="74">
        <f t="shared" si="209"/>
        <v>65.897383062023493</v>
      </c>
      <c r="AG279" s="75">
        <f t="shared" si="209"/>
        <v>64.42750188886599</v>
      </c>
      <c r="AH279" s="619">
        <v>4</v>
      </c>
      <c r="AI279" s="234">
        <v>1</v>
      </c>
      <c r="AJ279" s="234">
        <v>1</v>
      </c>
      <c r="AK279" s="234">
        <v>4</v>
      </c>
      <c r="AL279" s="234">
        <v>4</v>
      </c>
      <c r="AM279" s="234">
        <v>4</v>
      </c>
      <c r="AN279" s="234">
        <v>4</v>
      </c>
      <c r="AO279" s="234">
        <v>4</v>
      </c>
      <c r="AP279" s="234">
        <v>4</v>
      </c>
      <c r="AQ279" s="234">
        <v>4</v>
      </c>
      <c r="AR279" s="234">
        <v>4</v>
      </c>
      <c r="AS279" s="234">
        <v>4</v>
      </c>
      <c r="AT279" s="234">
        <v>4</v>
      </c>
      <c r="AU279" s="234">
        <v>6</v>
      </c>
      <c r="AV279" s="236">
        <v>7</v>
      </c>
    </row>
    <row r="280" spans="2:48" ht="14.45">
      <c r="B280" s="620"/>
      <c r="C280" s="1" t="s">
        <v>198</v>
      </c>
      <c r="D280" s="212">
        <v>16589</v>
      </c>
      <c r="E280" s="212">
        <v>16265</v>
      </c>
      <c r="F280" s="212">
        <v>14605</v>
      </c>
      <c r="G280" s="212">
        <v>14084</v>
      </c>
      <c r="H280" s="212">
        <v>12853</v>
      </c>
      <c r="I280" s="212">
        <v>12013</v>
      </c>
      <c r="J280" s="212">
        <v>5001</v>
      </c>
      <c r="K280" s="212">
        <v>14454</v>
      </c>
      <c r="L280" s="212">
        <v>14631</v>
      </c>
      <c r="M280" s="212">
        <v>15083</v>
      </c>
      <c r="N280" s="212">
        <v>15381</v>
      </c>
      <c r="O280" s="212">
        <v>15527</v>
      </c>
      <c r="P280" s="213">
        <v>17212</v>
      </c>
      <c r="Q280" s="213">
        <v>16997</v>
      </c>
      <c r="R280" s="213">
        <v>16887</v>
      </c>
      <c r="S280" s="618">
        <f>100</f>
        <v>100</v>
      </c>
      <c r="T280" s="74">
        <f t="shared" si="203"/>
        <v>98.046898547230086</v>
      </c>
      <c r="U280" s="74">
        <f t="shared" si="204"/>
        <v>88.040267647236121</v>
      </c>
      <c r="V280" s="74">
        <f t="shared" si="205"/>
        <v>84.899632286454874</v>
      </c>
      <c r="W280" s="74">
        <f t="shared" si="201"/>
        <v>77.479052384109949</v>
      </c>
      <c r="X280" s="74">
        <f t="shared" si="201"/>
        <v>72.415456025076864</v>
      </c>
      <c r="Y280" s="74">
        <f t="shared" si="201"/>
        <v>30.146482608957744</v>
      </c>
      <c r="Z280" s="74">
        <f t="shared" si="201"/>
        <v>87.130025920790885</v>
      </c>
      <c r="AA280" s="74">
        <f t="shared" si="201"/>
        <v>88.196998010729999</v>
      </c>
      <c r="AB280" s="74">
        <f t="shared" si="170"/>
        <v>90.921695099162093</v>
      </c>
      <c r="AC280" s="74">
        <f t="shared" si="170"/>
        <v>92.718066188438115</v>
      </c>
      <c r="AD280" s="74">
        <f t="shared" si="170"/>
        <v>93.598167460365303</v>
      </c>
      <c r="AE280" s="74">
        <f t="shared" ref="AE280:AG280" si="210">P280*100/$D280</f>
        <v>103.75550063294955</v>
      </c>
      <c r="AF280" s="74">
        <f t="shared" si="210"/>
        <v>102.45946108867322</v>
      </c>
      <c r="AG280" s="75">
        <f t="shared" si="210"/>
        <v>101.79637108927602</v>
      </c>
      <c r="AH280" s="61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338"/>
      <c r="C281" s="8" t="s">
        <v>199</v>
      </c>
      <c r="D281">
        <v>2030</v>
      </c>
      <c r="E281">
        <v>1973</v>
      </c>
      <c r="F281">
        <v>1421</v>
      </c>
      <c r="G281">
        <v>1939</v>
      </c>
      <c r="H281">
        <v>1748</v>
      </c>
      <c r="I281">
        <v>3642</v>
      </c>
      <c r="J281">
        <v>5001</v>
      </c>
      <c r="K281">
        <v>6267</v>
      </c>
      <c r="L281">
        <v>6415</v>
      </c>
      <c r="M281">
        <v>6859</v>
      </c>
      <c r="N281">
        <v>7186</v>
      </c>
      <c r="O281">
        <v>7841</v>
      </c>
      <c r="P281">
        <v>7730</v>
      </c>
      <c r="Q281">
        <v>7403</v>
      </c>
      <c r="R281">
        <v>7507</v>
      </c>
      <c r="S281" s="618">
        <f>100</f>
        <v>100</v>
      </c>
      <c r="T281" s="74">
        <f t="shared" si="203"/>
        <v>97.192118226600982</v>
      </c>
      <c r="U281" s="74">
        <f t="shared" si="204"/>
        <v>70</v>
      </c>
      <c r="V281" s="74">
        <f t="shared" si="205"/>
        <v>95.517241379310349</v>
      </c>
      <c r="W281" s="74">
        <f t="shared" si="201"/>
        <v>86.108374384236456</v>
      </c>
      <c r="X281" s="74">
        <f t="shared" si="201"/>
        <v>179.40886699507388</v>
      </c>
      <c r="Y281" s="74">
        <f t="shared" si="201"/>
        <v>246.35467980295567</v>
      </c>
      <c r="Z281" s="74">
        <f t="shared" si="201"/>
        <v>308.7192118226601</v>
      </c>
      <c r="AA281" s="74">
        <f t="shared" si="201"/>
        <v>316.00985221674875</v>
      </c>
      <c r="AB281" s="74">
        <f t="shared" si="170"/>
        <v>337.88177339901478</v>
      </c>
      <c r="AC281" s="74">
        <f t="shared" si="170"/>
        <v>353.99014778325125</v>
      </c>
      <c r="AD281" s="74">
        <f t="shared" si="170"/>
        <v>386.25615763546796</v>
      </c>
      <c r="AE281" s="74">
        <f t="shared" ref="AE281:AG281" si="211">P281*100/$D281</f>
        <v>380.78817733990149</v>
      </c>
      <c r="AF281" s="74">
        <f t="shared" si="211"/>
        <v>364.67980295566502</v>
      </c>
      <c r="AG281" s="75">
        <f t="shared" si="211"/>
        <v>369.80295566502463</v>
      </c>
      <c r="AH281" s="237"/>
      <c r="AI281" s="238"/>
      <c r="AJ281" s="238"/>
      <c r="AK281" s="238"/>
      <c r="AL281" s="238"/>
      <c r="AM281" s="238"/>
      <c r="AN281" s="238"/>
      <c r="AO281" s="238"/>
      <c r="AP281" s="238"/>
      <c r="AQ281" s="238"/>
      <c r="AR281" s="238"/>
      <c r="AS281" s="238"/>
      <c r="AT281" s="238"/>
      <c r="AU281" s="238"/>
      <c r="AV281" s="239"/>
    </row>
    <row r="282" spans="2:48" ht="14.45">
      <c r="B282" s="620" t="s">
        <v>158</v>
      </c>
      <c r="C282" s="1" t="s">
        <v>194</v>
      </c>
      <c r="D282" s="212">
        <v>33048</v>
      </c>
      <c r="E282" s="212">
        <v>35412</v>
      </c>
      <c r="F282" s="212">
        <v>31768</v>
      </c>
      <c r="G282" s="212">
        <v>27800</v>
      </c>
      <c r="H282" s="212">
        <v>29952</v>
      </c>
      <c r="I282" s="212">
        <v>31990</v>
      </c>
      <c r="J282" s="212">
        <v>50795</v>
      </c>
      <c r="K282" s="212">
        <v>46235</v>
      </c>
      <c r="L282" s="212">
        <v>53357</v>
      </c>
      <c r="M282" s="212">
        <v>49248</v>
      </c>
      <c r="N282" s="212">
        <v>53930</v>
      </c>
      <c r="O282" s="212">
        <v>52515</v>
      </c>
      <c r="P282" s="213">
        <v>40205</v>
      </c>
      <c r="Q282" s="213">
        <v>27839</v>
      </c>
      <c r="R282" s="213">
        <v>36375</v>
      </c>
      <c r="S282" s="618">
        <f>100</f>
        <v>100</v>
      </c>
      <c r="T282" s="74">
        <f t="shared" si="203"/>
        <v>107.15323166303558</v>
      </c>
      <c r="U282" s="74">
        <f t="shared" si="204"/>
        <v>96.126845800048415</v>
      </c>
      <c r="V282" s="74">
        <f t="shared" si="205"/>
        <v>84.120067780198497</v>
      </c>
      <c r="W282" s="74">
        <f t="shared" si="201"/>
        <v>90.631808278867098</v>
      </c>
      <c r="X282" s="74">
        <f t="shared" si="201"/>
        <v>96.798595981602517</v>
      </c>
      <c r="Y282" s="74">
        <f t="shared" si="201"/>
        <v>153.70067780198499</v>
      </c>
      <c r="Z282" s="74">
        <f t="shared" si="201"/>
        <v>139.90256596465747</v>
      </c>
      <c r="AA282" s="74">
        <f t="shared" si="201"/>
        <v>161.4530380053256</v>
      </c>
      <c r="AB282" s="74">
        <f t="shared" si="170"/>
        <v>149.01960784313727</v>
      </c>
      <c r="AC282" s="74">
        <f t="shared" si="170"/>
        <v>163.18687969014766</v>
      </c>
      <c r="AD282" s="74">
        <f t="shared" si="170"/>
        <v>158.90522875816993</v>
      </c>
      <c r="AE282" s="74">
        <f t="shared" ref="AE282:AG282" si="212">P282*100/$D282</f>
        <v>121.65637860082305</v>
      </c>
      <c r="AF282" s="74">
        <f t="shared" si="212"/>
        <v>84.238077947228277</v>
      </c>
      <c r="AG282" s="75">
        <f t="shared" si="212"/>
        <v>110.06717501815541</v>
      </c>
      <c r="AH282" s="619">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20"/>
      <c r="C283" s="1" t="s">
        <v>195</v>
      </c>
      <c r="D283" s="212">
        <v>21266</v>
      </c>
      <c r="E283" s="212">
        <v>21379</v>
      </c>
      <c r="F283" s="212">
        <v>22193</v>
      </c>
      <c r="G283" s="212">
        <v>21953</v>
      </c>
      <c r="H283" s="212">
        <v>20783</v>
      </c>
      <c r="I283" s="212">
        <v>17106</v>
      </c>
      <c r="J283" s="212">
        <v>23236</v>
      </c>
      <c r="K283" s="212">
        <v>25511</v>
      </c>
      <c r="L283" s="212">
        <v>27410</v>
      </c>
      <c r="M283" s="212">
        <v>31769</v>
      </c>
      <c r="N283" s="212">
        <v>37128</v>
      </c>
      <c r="O283" s="212">
        <v>41094</v>
      </c>
      <c r="P283" s="213">
        <v>44222</v>
      </c>
      <c r="Q283" s="213">
        <v>43038</v>
      </c>
      <c r="R283" s="213">
        <v>45522</v>
      </c>
      <c r="S283" s="618">
        <f>100</f>
        <v>100</v>
      </c>
      <c r="T283" s="74">
        <f t="shared" si="203"/>
        <v>100.53136461958056</v>
      </c>
      <c r="U283" s="74">
        <f t="shared" si="204"/>
        <v>104.359070817267</v>
      </c>
      <c r="V283" s="74">
        <f t="shared" si="205"/>
        <v>103.2305087933791</v>
      </c>
      <c r="W283" s="74">
        <f t="shared" si="201"/>
        <v>97.728768926925611</v>
      </c>
      <c r="X283" s="74">
        <f t="shared" si="201"/>
        <v>80.438258252609799</v>
      </c>
      <c r="Y283" s="74">
        <f t="shared" si="201"/>
        <v>109.26361327941315</v>
      </c>
      <c r="Z283" s="74">
        <f t="shared" si="201"/>
        <v>119.96144079751717</v>
      </c>
      <c r="AA283" s="74">
        <f t="shared" si="201"/>
        <v>128.89118781153013</v>
      </c>
      <c r="AB283" s="74">
        <f t="shared" si="170"/>
        <v>149.38869557039405</v>
      </c>
      <c r="AC283" s="74">
        <f t="shared" si="170"/>
        <v>174.58854509545753</v>
      </c>
      <c r="AD283" s="74">
        <f t="shared" si="170"/>
        <v>193.23803254020501</v>
      </c>
      <c r="AE283" s="74">
        <f t="shared" ref="AE283:AG283" si="213">P283*100/$D283</f>
        <v>207.94695758487728</v>
      </c>
      <c r="AF283" s="74">
        <f t="shared" si="213"/>
        <v>202.37938493369697</v>
      </c>
      <c r="AG283" s="75">
        <f t="shared" si="213"/>
        <v>214.06000188093671</v>
      </c>
      <c r="AH283" s="619">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620"/>
      <c r="C284" s="1" t="s">
        <v>196</v>
      </c>
      <c r="D284" s="213">
        <v>14850</v>
      </c>
      <c r="E284" s="213">
        <v>18042</v>
      </c>
      <c r="F284" s="212">
        <v>14760</v>
      </c>
      <c r="G284" s="212">
        <v>19706</v>
      </c>
      <c r="H284" s="212">
        <v>17804</v>
      </c>
      <c r="I284" s="212">
        <v>20515</v>
      </c>
      <c r="J284" s="212">
        <v>29147</v>
      </c>
      <c r="K284" s="212">
        <v>33253</v>
      </c>
      <c r="L284" s="212">
        <v>38119</v>
      </c>
      <c r="M284" s="212">
        <v>45196</v>
      </c>
      <c r="N284" s="212">
        <v>48120</v>
      </c>
      <c r="O284" s="212">
        <v>52787</v>
      </c>
      <c r="P284" s="213">
        <v>57595</v>
      </c>
      <c r="Q284" s="213">
        <v>58804</v>
      </c>
      <c r="R284" s="213">
        <v>59776</v>
      </c>
      <c r="S284" s="618">
        <f>100</f>
        <v>100</v>
      </c>
      <c r="T284" s="74">
        <f t="shared" si="203"/>
        <v>121.49494949494949</v>
      </c>
      <c r="U284" s="74">
        <f t="shared" si="204"/>
        <v>99.393939393939391</v>
      </c>
      <c r="V284" s="74">
        <f t="shared" si="205"/>
        <v>132.70033670033669</v>
      </c>
      <c r="W284" s="74">
        <f t="shared" si="201"/>
        <v>119.89225589225589</v>
      </c>
      <c r="X284" s="74">
        <f t="shared" si="201"/>
        <v>138.14814814814815</v>
      </c>
      <c r="Y284" s="74">
        <f t="shared" si="201"/>
        <v>196.27609427609428</v>
      </c>
      <c r="Z284" s="74">
        <f t="shared" si="201"/>
        <v>223.92592592592592</v>
      </c>
      <c r="AA284" s="74">
        <f t="shared" si="201"/>
        <v>256.69360269360271</v>
      </c>
      <c r="AB284" s="74">
        <f t="shared" si="170"/>
        <v>304.35016835016836</v>
      </c>
      <c r="AC284" s="74">
        <f t="shared" si="170"/>
        <v>324.04040404040404</v>
      </c>
      <c r="AD284" s="74">
        <f t="shared" si="170"/>
        <v>355.46801346801345</v>
      </c>
      <c r="AE284" s="74">
        <f t="shared" ref="AE284:AG284" si="214">P284*100/$D284</f>
        <v>387.84511784511784</v>
      </c>
      <c r="AF284" s="74">
        <f t="shared" si="214"/>
        <v>395.98653198653199</v>
      </c>
      <c r="AG284" s="75">
        <f t="shared" si="214"/>
        <v>402.53198653198655</v>
      </c>
      <c r="AH284" s="619">
        <v>4</v>
      </c>
      <c r="AI284" s="234">
        <v>4</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620"/>
      <c r="C285" s="1" t="s">
        <v>197</v>
      </c>
      <c r="D285" s="213">
        <v>2984</v>
      </c>
      <c r="E285" s="213">
        <v>3007</v>
      </c>
      <c r="F285" s="212">
        <v>2320</v>
      </c>
      <c r="G285" s="212">
        <v>2896</v>
      </c>
      <c r="H285" s="212">
        <v>2906</v>
      </c>
      <c r="I285" s="212">
        <v>4557</v>
      </c>
      <c r="J285" s="212">
        <v>14671</v>
      </c>
      <c r="K285" s="212">
        <v>12470</v>
      </c>
      <c r="L285" s="212">
        <v>15813</v>
      </c>
      <c r="M285" s="212">
        <v>19279</v>
      </c>
      <c r="N285" s="212">
        <v>29690</v>
      </c>
      <c r="O285" s="212">
        <v>34829</v>
      </c>
      <c r="P285" s="213">
        <v>37971</v>
      </c>
      <c r="Q285" s="213">
        <v>38623</v>
      </c>
      <c r="R285" s="213">
        <v>39389</v>
      </c>
      <c r="S285" s="618">
        <f>100</f>
        <v>100</v>
      </c>
      <c r="T285" s="74">
        <f t="shared" si="203"/>
        <v>100.77077747989276</v>
      </c>
      <c r="U285" s="74">
        <f t="shared" si="204"/>
        <v>77.747989276139407</v>
      </c>
      <c r="V285" s="74">
        <f t="shared" si="205"/>
        <v>97.050938337801611</v>
      </c>
      <c r="W285" s="74">
        <f t="shared" si="201"/>
        <v>97.386058981233248</v>
      </c>
      <c r="X285" s="74">
        <f t="shared" si="201"/>
        <v>152.71447721179624</v>
      </c>
      <c r="Y285" s="74">
        <f t="shared" si="201"/>
        <v>491.65549597855227</v>
      </c>
      <c r="Z285" s="74">
        <f t="shared" si="201"/>
        <v>417.89544235924933</v>
      </c>
      <c r="AA285" s="74">
        <f t="shared" si="201"/>
        <v>529.92627345844505</v>
      </c>
      <c r="AB285" s="74">
        <f t="shared" si="170"/>
        <v>646.0790884718499</v>
      </c>
      <c r="AC285" s="74">
        <f t="shared" si="170"/>
        <v>994.97319034852546</v>
      </c>
      <c r="AD285" s="74">
        <f t="shared" si="170"/>
        <v>1167.1916890080429</v>
      </c>
      <c r="AE285" s="74">
        <f t="shared" ref="AE285:AG285" si="215">P285*100/$D285</f>
        <v>1272.4865951742627</v>
      </c>
      <c r="AF285" s="74">
        <f t="shared" si="215"/>
        <v>1294.3364611260054</v>
      </c>
      <c r="AG285" s="75">
        <f t="shared" si="215"/>
        <v>1320.0067024128687</v>
      </c>
      <c r="AH285" s="619">
        <v>4</v>
      </c>
      <c r="AI285" s="234">
        <v>4</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620"/>
      <c r="C286" s="1" t="s">
        <v>198</v>
      </c>
      <c r="D286" s="212">
        <v>72148</v>
      </c>
      <c r="E286" s="212">
        <v>77840</v>
      </c>
      <c r="F286" s="212">
        <v>71041</v>
      </c>
      <c r="G286" s="212">
        <v>72355</v>
      </c>
      <c r="H286" s="212">
        <v>71445</v>
      </c>
      <c r="I286" s="212">
        <v>74168</v>
      </c>
      <c r="J286" s="212">
        <v>117849</v>
      </c>
      <c r="K286" s="212">
        <v>117469</v>
      </c>
      <c r="L286" s="212">
        <v>134699</v>
      </c>
      <c r="M286" s="212">
        <v>145492</v>
      </c>
      <c r="N286" s="212">
        <v>168868</v>
      </c>
      <c r="O286" s="212">
        <v>181225</v>
      </c>
      <c r="P286" s="213">
        <v>179993</v>
      </c>
      <c r="Q286" s="213">
        <v>168304</v>
      </c>
      <c r="R286" s="213">
        <v>181062</v>
      </c>
      <c r="S286" s="618">
        <f>100</f>
        <v>100</v>
      </c>
      <c r="T286" s="74">
        <f t="shared" si="203"/>
        <v>107.88933858180407</v>
      </c>
      <c r="U286" s="74">
        <f t="shared" si="204"/>
        <v>98.465653933580967</v>
      </c>
      <c r="V286" s="74">
        <f t="shared" si="205"/>
        <v>100.2869102400621</v>
      </c>
      <c r="W286" s="74">
        <f t="shared" si="201"/>
        <v>99.025614015634531</v>
      </c>
      <c r="X286" s="74">
        <f t="shared" si="201"/>
        <v>102.79980041026778</v>
      </c>
      <c r="Y286" s="74">
        <f t="shared" si="201"/>
        <v>163.34340522259799</v>
      </c>
      <c r="Z286" s="74">
        <f t="shared" si="201"/>
        <v>162.81671009591395</v>
      </c>
      <c r="AA286" s="74">
        <f t="shared" si="201"/>
        <v>186.69817597161389</v>
      </c>
      <c r="AB286" s="74">
        <f t="shared" si="170"/>
        <v>201.65770360924765</v>
      </c>
      <c r="AC286" s="74">
        <f t="shared" si="170"/>
        <v>234.05777013915841</v>
      </c>
      <c r="AD286" s="74">
        <f t="shared" si="170"/>
        <v>251.18506403503909</v>
      </c>
      <c r="AE286" s="74">
        <f t="shared" ref="AE286:AG286" si="216">P286*100/$D286</f>
        <v>249.47746299273714</v>
      </c>
      <c r="AF286" s="74">
        <f t="shared" si="216"/>
        <v>233.27604368797472</v>
      </c>
      <c r="AG286" s="75">
        <f t="shared" si="216"/>
        <v>250.95913954648776</v>
      </c>
      <c r="AH286" s="61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38"/>
      <c r="C287" s="8" t="s">
        <v>199</v>
      </c>
      <c r="D287">
        <v>69164</v>
      </c>
      <c r="E287">
        <v>74833</v>
      </c>
      <c r="F287">
        <v>68721</v>
      </c>
      <c r="G287">
        <v>69459</v>
      </c>
      <c r="H287">
        <v>68539</v>
      </c>
      <c r="I287">
        <v>69611</v>
      </c>
      <c r="J287">
        <v>103178</v>
      </c>
      <c r="K287">
        <v>104999</v>
      </c>
      <c r="L287">
        <v>118886</v>
      </c>
      <c r="M287">
        <v>126213</v>
      </c>
      <c r="N287">
        <v>139178</v>
      </c>
      <c r="O287">
        <v>146396</v>
      </c>
      <c r="P287">
        <v>142022</v>
      </c>
      <c r="Q287">
        <v>129681</v>
      </c>
      <c r="R287">
        <v>141673</v>
      </c>
      <c r="S287" s="618">
        <f>100</f>
        <v>100</v>
      </c>
      <c r="T287" s="74">
        <f t="shared" si="203"/>
        <v>108.19646058643225</v>
      </c>
      <c r="U287" s="74">
        <f t="shared" si="204"/>
        <v>99.359493378057948</v>
      </c>
      <c r="V287" s="74">
        <f t="shared" si="205"/>
        <v>100.42652246833613</v>
      </c>
      <c r="W287" s="74">
        <f t="shared" si="201"/>
        <v>99.096350702677697</v>
      </c>
      <c r="X287" s="74">
        <f t="shared" si="201"/>
        <v>100.64628997744491</v>
      </c>
      <c r="Y287" s="74">
        <f t="shared" si="201"/>
        <v>149.17876351859348</v>
      </c>
      <c r="Z287" s="74">
        <f t="shared" si="201"/>
        <v>151.81163611127175</v>
      </c>
      <c r="AA287" s="74">
        <f t="shared" si="201"/>
        <v>171.89000057833556</v>
      </c>
      <c r="AB287" s="74">
        <f t="shared" si="170"/>
        <v>182.4836620207044</v>
      </c>
      <c r="AC287" s="74">
        <f t="shared" si="170"/>
        <v>201.22896304435832</v>
      </c>
      <c r="AD287" s="74">
        <f t="shared" si="170"/>
        <v>211.66502804927418</v>
      </c>
      <c r="AE287" s="74">
        <f t="shared" ref="AE287:AG287" si="217">P287*100/$D287</f>
        <v>205.34092880689377</v>
      </c>
      <c r="AF287" s="74">
        <f t="shared" si="217"/>
        <v>187.49783124168641</v>
      </c>
      <c r="AG287" s="75">
        <f t="shared" si="217"/>
        <v>204.83633103926897</v>
      </c>
      <c r="AH287" s="237"/>
      <c r="AI287" s="238"/>
      <c r="AJ287" s="238"/>
      <c r="AK287" s="238"/>
      <c r="AL287" s="238"/>
      <c r="AM287" s="238"/>
      <c r="AN287" s="238"/>
      <c r="AO287" s="238"/>
      <c r="AP287" s="238"/>
      <c r="AQ287" s="238"/>
      <c r="AR287" s="238"/>
      <c r="AS287" s="238"/>
      <c r="AT287" s="238"/>
      <c r="AU287" s="238"/>
      <c r="AV287" s="239"/>
    </row>
    <row r="288" spans="2:48" ht="15" customHeight="1">
      <c r="B288" s="620" t="s">
        <v>159</v>
      </c>
      <c r="C288" s="1" t="s">
        <v>194</v>
      </c>
      <c r="D288" s="212">
        <v>183356</v>
      </c>
      <c r="E288" s="212">
        <v>162785</v>
      </c>
      <c r="F288" s="212">
        <v>153605</v>
      </c>
      <c r="G288" s="212">
        <v>149483</v>
      </c>
      <c r="H288" s="212">
        <v>161307</v>
      </c>
      <c r="I288" s="212">
        <v>161805</v>
      </c>
      <c r="J288" s="212">
        <v>194252</v>
      </c>
      <c r="K288" s="212">
        <v>172025</v>
      </c>
      <c r="L288" s="212">
        <v>184133</v>
      </c>
      <c r="M288" s="212">
        <v>175313</v>
      </c>
      <c r="N288" s="212">
        <v>179155</v>
      </c>
      <c r="O288" s="212">
        <v>172393</v>
      </c>
      <c r="P288" s="213">
        <v>131984</v>
      </c>
      <c r="Q288" s="213">
        <v>91388</v>
      </c>
      <c r="R288" s="213">
        <v>119410</v>
      </c>
      <c r="S288" s="618">
        <f>100</f>
        <v>100</v>
      </c>
      <c r="T288" s="74">
        <f t="shared" si="203"/>
        <v>88.78084164139706</v>
      </c>
      <c r="U288" s="74">
        <f t="shared" si="204"/>
        <v>83.774187918584616</v>
      </c>
      <c r="V288" s="74">
        <f t="shared" si="205"/>
        <v>81.52610222736098</v>
      </c>
      <c r="W288" s="74">
        <f t="shared" si="201"/>
        <v>87.974759484281947</v>
      </c>
      <c r="X288" s="74">
        <f t="shared" si="201"/>
        <v>88.246362267937783</v>
      </c>
      <c r="Y288" s="74">
        <f t="shared" si="201"/>
        <v>105.94253801348196</v>
      </c>
      <c r="Z288" s="74">
        <f t="shared" si="201"/>
        <v>93.820218591156006</v>
      </c>
      <c r="AA288" s="74">
        <f t="shared" si="201"/>
        <v>100.423765788957</v>
      </c>
      <c r="AB288" s="74">
        <f t="shared" si="170"/>
        <v>95.613451427823463</v>
      </c>
      <c r="AC288" s="74">
        <f t="shared" si="170"/>
        <v>97.708828726630159</v>
      </c>
      <c r="AD288" s="74">
        <f t="shared" si="170"/>
        <v>94.020921049761114</v>
      </c>
      <c r="AE288" s="74">
        <f t="shared" ref="AE288:AG288" si="218">P288*100/$D288</f>
        <v>71.982373088418157</v>
      </c>
      <c r="AF288" s="74">
        <f t="shared" si="218"/>
        <v>49.841837736425312</v>
      </c>
      <c r="AG288" s="75">
        <f t="shared" si="218"/>
        <v>65.124675494666107</v>
      </c>
      <c r="AH288" s="619">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20"/>
      <c r="C289" s="1" t="s">
        <v>195</v>
      </c>
      <c r="D289" s="212">
        <v>42883</v>
      </c>
      <c r="E289" s="212">
        <v>43245</v>
      </c>
      <c r="F289" s="212">
        <v>47184</v>
      </c>
      <c r="G289" s="212">
        <v>41827</v>
      </c>
      <c r="H289" s="212">
        <v>26185</v>
      </c>
      <c r="I289" s="212">
        <v>35730</v>
      </c>
      <c r="J289" s="212">
        <v>101418</v>
      </c>
      <c r="K289" s="212">
        <v>116175</v>
      </c>
      <c r="L289" s="212">
        <v>141282</v>
      </c>
      <c r="M289" s="212">
        <v>174712</v>
      </c>
      <c r="N289" s="212">
        <v>207844</v>
      </c>
      <c r="O289" s="212">
        <v>238003</v>
      </c>
      <c r="P289" s="213">
        <v>256122</v>
      </c>
      <c r="Q289" s="213">
        <v>249266</v>
      </c>
      <c r="R289" s="213">
        <v>263652</v>
      </c>
      <c r="S289" s="618">
        <f>100</f>
        <v>100</v>
      </c>
      <c r="T289" s="74">
        <f t="shared" si="203"/>
        <v>100.84415735839377</v>
      </c>
      <c r="U289" s="74">
        <f t="shared" si="204"/>
        <v>110.02961546533591</v>
      </c>
      <c r="V289" s="74">
        <f t="shared" si="205"/>
        <v>97.537485716950769</v>
      </c>
      <c r="W289" s="74">
        <f t="shared" si="201"/>
        <v>61.061492899284097</v>
      </c>
      <c r="X289" s="74">
        <f t="shared" si="201"/>
        <v>83.319730429307654</v>
      </c>
      <c r="Y289" s="74">
        <f t="shared" si="201"/>
        <v>236.49931208171071</v>
      </c>
      <c r="Z289" s="74">
        <f t="shared" si="201"/>
        <v>270.911550031481</v>
      </c>
      <c r="AA289" s="74">
        <f t="shared" si="201"/>
        <v>329.45922626681903</v>
      </c>
      <c r="AB289" s="74">
        <f t="shared" si="170"/>
        <v>407.41552596600053</v>
      </c>
      <c r="AC289" s="74">
        <f t="shared" si="170"/>
        <v>484.67691159666998</v>
      </c>
      <c r="AD289" s="74">
        <f t="shared" si="170"/>
        <v>555.00548002705034</v>
      </c>
      <c r="AE289" s="74">
        <f t="shared" ref="AE289:AG289" si="219">P289*100/$D289</f>
        <v>597.25765454842247</v>
      </c>
      <c r="AF289" s="74">
        <f t="shared" si="219"/>
        <v>581.2699671198377</v>
      </c>
      <c r="AG289" s="75">
        <f t="shared" si="219"/>
        <v>614.81706037357458</v>
      </c>
      <c r="AH289" s="61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20"/>
      <c r="C290" s="1" t="s">
        <v>196</v>
      </c>
      <c r="D290" s="213">
        <v>3309</v>
      </c>
      <c r="E290" s="213">
        <v>2719</v>
      </c>
      <c r="F290" s="212">
        <v>2516</v>
      </c>
      <c r="G290" s="212">
        <v>2127</v>
      </c>
      <c r="H290" s="212">
        <v>1483</v>
      </c>
      <c r="I290" s="212">
        <v>3537</v>
      </c>
      <c r="J290" s="212">
        <v>11719</v>
      </c>
      <c r="K290" s="212">
        <v>15433</v>
      </c>
      <c r="L290" s="212">
        <v>22965</v>
      </c>
      <c r="M290" s="212">
        <v>29024</v>
      </c>
      <c r="N290" s="212">
        <v>35543</v>
      </c>
      <c r="O290" s="212">
        <v>49135</v>
      </c>
      <c r="P290" s="213">
        <v>53611</v>
      </c>
      <c r="Q290" s="213">
        <v>54736</v>
      </c>
      <c r="R290" s="213">
        <v>55641</v>
      </c>
      <c r="S290" s="618">
        <f>100</f>
        <v>100</v>
      </c>
      <c r="T290" s="74">
        <f t="shared" si="203"/>
        <v>82.169839830764587</v>
      </c>
      <c r="U290" s="74">
        <f t="shared" si="204"/>
        <v>76.035055908129351</v>
      </c>
      <c r="V290" s="74">
        <f t="shared" si="205"/>
        <v>64.279238440616496</v>
      </c>
      <c r="W290" s="74">
        <f t="shared" si="201"/>
        <v>44.817165306739199</v>
      </c>
      <c r="X290" s="74">
        <f t="shared" si="201"/>
        <v>106.89029918404351</v>
      </c>
      <c r="Y290" s="74">
        <f t="shared" si="201"/>
        <v>354.15533393774552</v>
      </c>
      <c r="Z290" s="74">
        <f t="shared" si="201"/>
        <v>466.39468117255967</v>
      </c>
      <c r="AA290" s="74">
        <f t="shared" si="201"/>
        <v>694.01631912964638</v>
      </c>
      <c r="AB290" s="74">
        <f t="shared" si="170"/>
        <v>877.12299788455732</v>
      </c>
      <c r="AC290" s="74">
        <f t="shared" si="170"/>
        <v>1074.1311574493805</v>
      </c>
      <c r="AD290" s="74">
        <f t="shared" si="170"/>
        <v>1484.8896947718345</v>
      </c>
      <c r="AE290" s="74">
        <f t="shared" ref="AE290:AG290" si="220">P290*100/$D290</f>
        <v>1620.157147174373</v>
      </c>
      <c r="AF290" s="74">
        <f t="shared" si="220"/>
        <v>1654.1553339377456</v>
      </c>
      <c r="AG290" s="75">
        <f t="shared" si="220"/>
        <v>1681.5049864007253</v>
      </c>
      <c r="AH290" s="619">
        <v>4</v>
      </c>
      <c r="AI290" s="234">
        <v>4</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620"/>
      <c r="C291" s="1" t="s">
        <v>197</v>
      </c>
      <c r="D291" s="213">
        <v>2272</v>
      </c>
      <c r="E291" s="213">
        <v>2447</v>
      </c>
      <c r="F291" s="212">
        <v>1700</v>
      </c>
      <c r="G291" s="212">
        <v>3222</v>
      </c>
      <c r="H291" s="212">
        <v>1833</v>
      </c>
      <c r="I291" s="212">
        <v>2197</v>
      </c>
      <c r="J291" s="212">
        <v>3218</v>
      </c>
      <c r="K291" s="212">
        <v>3692</v>
      </c>
      <c r="L291" s="212">
        <v>5070</v>
      </c>
      <c r="M291" s="212">
        <v>6615</v>
      </c>
      <c r="N291" s="212">
        <v>9087</v>
      </c>
      <c r="O291" s="212">
        <v>11292</v>
      </c>
      <c r="P291" s="213">
        <v>12311</v>
      </c>
      <c r="Q291" s="213">
        <v>12522</v>
      </c>
      <c r="R291" s="213">
        <v>12771</v>
      </c>
      <c r="S291" s="618">
        <f>100</f>
        <v>100</v>
      </c>
      <c r="T291" s="74">
        <f t="shared" si="203"/>
        <v>107.7024647887324</v>
      </c>
      <c r="U291" s="74">
        <f t="shared" si="204"/>
        <v>74.823943661971825</v>
      </c>
      <c r="V291" s="74">
        <f t="shared" si="205"/>
        <v>141.81338028169014</v>
      </c>
      <c r="W291" s="74">
        <f t="shared" si="201"/>
        <v>80.677816901408448</v>
      </c>
      <c r="X291" s="74">
        <f t="shared" si="201"/>
        <v>96.698943661971825</v>
      </c>
      <c r="Y291" s="74">
        <f t="shared" si="201"/>
        <v>141.63732394366198</v>
      </c>
      <c r="Z291" s="74">
        <f t="shared" si="201"/>
        <v>162.5</v>
      </c>
      <c r="AA291" s="74">
        <f t="shared" si="201"/>
        <v>223.15140845070422</v>
      </c>
      <c r="AB291" s="74">
        <f t="shared" si="170"/>
        <v>291.15316901408448</v>
      </c>
      <c r="AC291" s="74">
        <f t="shared" si="170"/>
        <v>399.95598591549293</v>
      </c>
      <c r="AD291" s="74">
        <f t="shared" si="170"/>
        <v>497.00704225352115</v>
      </c>
      <c r="AE291" s="74">
        <f t="shared" ref="AE291:AG291" si="221">P291*100/$D291</f>
        <v>541.85739436619713</v>
      </c>
      <c r="AF291" s="74">
        <f t="shared" si="221"/>
        <v>551.1443661971831</v>
      </c>
      <c r="AG291" s="75">
        <f t="shared" si="221"/>
        <v>562.10387323943667</v>
      </c>
      <c r="AH291" s="619">
        <v>4</v>
      </c>
      <c r="AI291" s="234">
        <v>4</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620"/>
      <c r="C292" s="1" t="s">
        <v>198</v>
      </c>
      <c r="D292" s="212">
        <v>231820</v>
      </c>
      <c r="E292" s="212">
        <v>211196</v>
      </c>
      <c r="F292" s="212">
        <v>205005</v>
      </c>
      <c r="G292" s="212">
        <v>196659</v>
      </c>
      <c r="H292" s="212">
        <v>190808</v>
      </c>
      <c r="I292" s="212">
        <v>203269</v>
      </c>
      <c r="J292" s="212">
        <v>310607</v>
      </c>
      <c r="K292" s="212">
        <v>307325</v>
      </c>
      <c r="L292" s="212">
        <v>353450</v>
      </c>
      <c r="M292" s="212">
        <v>385664</v>
      </c>
      <c r="N292" s="212">
        <v>431629</v>
      </c>
      <c r="O292" s="212">
        <v>470823</v>
      </c>
      <c r="P292" s="213">
        <v>454028</v>
      </c>
      <c r="Q292" s="213">
        <v>407912</v>
      </c>
      <c r="R292" s="213">
        <v>451474</v>
      </c>
      <c r="S292" s="618">
        <f>100</f>
        <v>100</v>
      </c>
      <c r="T292" s="74">
        <f t="shared" si="203"/>
        <v>91.103442325942538</v>
      </c>
      <c r="U292" s="74">
        <f t="shared" si="204"/>
        <v>88.432835820895519</v>
      </c>
      <c r="V292" s="74">
        <f t="shared" si="205"/>
        <v>84.832628763695965</v>
      </c>
      <c r="W292" s="74">
        <f t="shared" si="201"/>
        <v>82.30868777499785</v>
      </c>
      <c r="X292" s="74">
        <f t="shared" si="201"/>
        <v>87.683978949184706</v>
      </c>
      <c r="Y292" s="74">
        <f t="shared" si="201"/>
        <v>133.98628246052971</v>
      </c>
      <c r="Z292" s="74">
        <f t="shared" si="201"/>
        <v>132.57052885859719</v>
      </c>
      <c r="AA292" s="74">
        <f t="shared" si="201"/>
        <v>152.46743162798722</v>
      </c>
      <c r="AB292" s="74">
        <f t="shared" si="170"/>
        <v>166.36355793287896</v>
      </c>
      <c r="AC292" s="74">
        <f t="shared" si="170"/>
        <v>186.19144163575189</v>
      </c>
      <c r="AD292" s="74">
        <f t="shared" si="170"/>
        <v>203.09852471745319</v>
      </c>
      <c r="AE292" s="74">
        <f t="shared" ref="AE292:AG292" si="222">P292*100/$D292</f>
        <v>195.8536795789837</v>
      </c>
      <c r="AF292" s="74">
        <f t="shared" si="222"/>
        <v>175.96065913208523</v>
      </c>
      <c r="AG292" s="75">
        <f t="shared" si="222"/>
        <v>194.75196272970408</v>
      </c>
      <c r="AH292" s="61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38"/>
      <c r="C293" s="8" t="s">
        <v>199</v>
      </c>
      <c r="D293">
        <v>229548</v>
      </c>
      <c r="E293">
        <v>208749</v>
      </c>
      <c r="F293">
        <v>203305</v>
      </c>
      <c r="G293">
        <v>193437</v>
      </c>
      <c r="H293">
        <v>188975</v>
      </c>
      <c r="I293">
        <v>201072</v>
      </c>
      <c r="J293">
        <v>307389</v>
      </c>
      <c r="K293">
        <v>303633</v>
      </c>
      <c r="L293">
        <v>348380</v>
      </c>
      <c r="M293">
        <v>379049</v>
      </c>
      <c r="N293">
        <v>422542</v>
      </c>
      <c r="O293">
        <v>459531</v>
      </c>
      <c r="P293">
        <v>441717</v>
      </c>
      <c r="Q293">
        <v>395390</v>
      </c>
      <c r="R293">
        <v>438703</v>
      </c>
      <c r="S293" s="618">
        <f>100</f>
        <v>100</v>
      </c>
      <c r="T293" s="74">
        <f t="shared" si="203"/>
        <v>90.939149981703167</v>
      </c>
      <c r="U293" s="74">
        <f t="shared" si="204"/>
        <v>88.567532716468889</v>
      </c>
      <c r="V293" s="74">
        <f t="shared" si="205"/>
        <v>84.268649694181605</v>
      </c>
      <c r="W293" s="74">
        <f t="shared" si="201"/>
        <v>82.324829665255194</v>
      </c>
      <c r="X293" s="74">
        <f t="shared" si="201"/>
        <v>87.594751424538657</v>
      </c>
      <c r="Y293" s="74">
        <f t="shared" si="201"/>
        <v>133.9105546552355</v>
      </c>
      <c r="Z293" s="74">
        <f t="shared" si="201"/>
        <v>132.27429557216792</v>
      </c>
      <c r="AA293" s="74">
        <f t="shared" si="201"/>
        <v>151.76782198058794</v>
      </c>
      <c r="AB293" s="74">
        <f t="shared" si="170"/>
        <v>165.12842629863906</v>
      </c>
      <c r="AC293" s="74">
        <f t="shared" si="170"/>
        <v>184.0756617352362</v>
      </c>
      <c r="AD293" s="74">
        <f t="shared" si="170"/>
        <v>200.18950284907731</v>
      </c>
      <c r="AE293" s="74">
        <f t="shared" ref="AE293:AG308" si="223">P293*100/$D293</f>
        <v>192.42903445031104</v>
      </c>
      <c r="AF293" s="74">
        <f t="shared" si="223"/>
        <v>172.24719884294353</v>
      </c>
      <c r="AG293" s="75">
        <f t="shared" si="223"/>
        <v>191.11601930750868</v>
      </c>
      <c r="AH293" s="237"/>
      <c r="AI293" s="238"/>
      <c r="AJ293" s="238"/>
      <c r="AK293" s="238"/>
      <c r="AL293" s="238"/>
      <c r="AM293" s="238"/>
      <c r="AN293" s="238"/>
      <c r="AO293" s="238"/>
      <c r="AP293" s="238"/>
      <c r="AQ293" s="238"/>
      <c r="AR293" s="238"/>
      <c r="AS293" s="238"/>
      <c r="AT293" s="238"/>
      <c r="AU293" s="238"/>
      <c r="AV293" s="239"/>
    </row>
    <row r="294" spans="2:48" ht="15" customHeight="1">
      <c r="B294" s="620" t="s">
        <v>150</v>
      </c>
      <c r="C294" s="1" t="s">
        <v>194</v>
      </c>
      <c r="D294" s="212">
        <v>7370</v>
      </c>
      <c r="E294" s="212">
        <v>7513</v>
      </c>
      <c r="F294" s="212">
        <v>5763</v>
      </c>
      <c r="G294" s="212">
        <v>8040</v>
      </c>
      <c r="H294" s="212">
        <v>5725</v>
      </c>
      <c r="I294" s="212">
        <v>7512</v>
      </c>
      <c r="J294" s="212">
        <v>4792</v>
      </c>
      <c r="K294" s="212">
        <v>3811</v>
      </c>
      <c r="L294" s="212">
        <v>3998</v>
      </c>
      <c r="M294" s="212">
        <v>3751</v>
      </c>
      <c r="N294" s="212">
        <v>4128</v>
      </c>
      <c r="O294" s="212">
        <v>3906</v>
      </c>
      <c r="P294" s="213">
        <v>3322</v>
      </c>
      <c r="Q294" s="213">
        <v>3722</v>
      </c>
      <c r="R294" s="213">
        <v>4550</v>
      </c>
      <c r="S294" s="618">
        <f>100</f>
        <v>100</v>
      </c>
      <c r="T294" s="74">
        <f t="shared" si="203"/>
        <v>101.94029850746269</v>
      </c>
      <c r="U294" s="74">
        <f t="shared" si="204"/>
        <v>78.19538670284939</v>
      </c>
      <c r="V294" s="74">
        <f t="shared" si="205"/>
        <v>109.09090909090909</v>
      </c>
      <c r="W294" s="74">
        <f t="shared" si="201"/>
        <v>77.679782903663494</v>
      </c>
      <c r="X294" s="74">
        <f t="shared" si="201"/>
        <v>101.92672998643148</v>
      </c>
      <c r="Y294" s="74">
        <f t="shared" si="201"/>
        <v>65.020352781546805</v>
      </c>
      <c r="Z294" s="74">
        <f t="shared" si="201"/>
        <v>51.709633649932158</v>
      </c>
      <c r="AA294" s="74">
        <f t="shared" si="201"/>
        <v>54.246947082767981</v>
      </c>
      <c r="AB294" s="74">
        <f t="shared" si="170"/>
        <v>50.895522388059703</v>
      </c>
      <c r="AC294" s="74">
        <f t="shared" si="170"/>
        <v>56.010854816824967</v>
      </c>
      <c r="AD294" s="74">
        <f t="shared" si="170"/>
        <v>52.998643147896878</v>
      </c>
      <c r="AE294" s="74">
        <f t="shared" si="223"/>
        <v>45.07462686567164</v>
      </c>
      <c r="AF294" s="74">
        <f t="shared" si="223"/>
        <v>50.502035278154679</v>
      </c>
      <c r="AG294" s="75">
        <f t="shared" si="223"/>
        <v>61.736770691994572</v>
      </c>
      <c r="AH294" s="619">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620"/>
      <c r="C295" s="1" t="s">
        <v>195</v>
      </c>
      <c r="D295" s="212">
        <v>10570</v>
      </c>
      <c r="E295" s="212">
        <v>6265</v>
      </c>
      <c r="F295" s="212">
        <v>12154</v>
      </c>
      <c r="G295" s="213">
        <v>7260</v>
      </c>
      <c r="H295" s="212">
        <v>6778</v>
      </c>
      <c r="I295" s="212">
        <v>5783</v>
      </c>
      <c r="J295" s="212">
        <v>3527</v>
      </c>
      <c r="K295" s="212">
        <v>3446</v>
      </c>
      <c r="L295" s="212">
        <v>2797</v>
      </c>
      <c r="M295" s="212">
        <v>3022</v>
      </c>
      <c r="N295" s="212">
        <v>3217</v>
      </c>
      <c r="O295" s="212">
        <v>3198</v>
      </c>
      <c r="P295" s="213">
        <v>3316</v>
      </c>
      <c r="Q295" s="213">
        <v>3265</v>
      </c>
      <c r="R295" s="213">
        <v>3145</v>
      </c>
      <c r="S295" s="618">
        <f>100</f>
        <v>100</v>
      </c>
      <c r="T295" s="74">
        <f t="shared" si="203"/>
        <v>59.271523178807946</v>
      </c>
      <c r="U295" s="74">
        <f t="shared" si="204"/>
        <v>114.98580889309366</v>
      </c>
      <c r="V295" s="74">
        <f t="shared" si="205"/>
        <v>68.684957426679276</v>
      </c>
      <c r="W295" s="74">
        <f t="shared" si="201"/>
        <v>64.124881740775777</v>
      </c>
      <c r="X295" s="74">
        <f t="shared" si="201"/>
        <v>54.711447492904448</v>
      </c>
      <c r="Y295" s="74">
        <f t="shared" si="201"/>
        <v>33.368022705771047</v>
      </c>
      <c r="Z295" s="74">
        <f t="shared" si="201"/>
        <v>32.601702932828758</v>
      </c>
      <c r="AA295" s="74">
        <f t="shared" si="201"/>
        <v>26.461684011352887</v>
      </c>
      <c r="AB295" s="74">
        <f t="shared" si="170"/>
        <v>28.590350047303691</v>
      </c>
      <c r="AC295" s="74">
        <f t="shared" si="170"/>
        <v>30.435193945127718</v>
      </c>
      <c r="AD295" s="74">
        <f t="shared" si="170"/>
        <v>30.255439924314096</v>
      </c>
      <c r="AE295" s="74">
        <f t="shared" si="223"/>
        <v>31.371807000946074</v>
      </c>
      <c r="AF295" s="74">
        <f t="shared" si="223"/>
        <v>30.889309366130558</v>
      </c>
      <c r="AG295" s="75">
        <f t="shared" si="223"/>
        <v>29.754020813623463</v>
      </c>
      <c r="AH295" s="619">
        <v>1</v>
      </c>
      <c r="AI295" s="234">
        <v>1</v>
      </c>
      <c r="AJ295" s="234">
        <v>1</v>
      </c>
      <c r="AK295" s="234">
        <v>4</v>
      </c>
      <c r="AL295" s="234">
        <v>1</v>
      </c>
      <c r="AM295" s="234">
        <v>1</v>
      </c>
      <c r="AN295" s="234">
        <v>1</v>
      </c>
      <c r="AO295" s="234">
        <v>1</v>
      </c>
      <c r="AP295" s="234">
        <v>1</v>
      </c>
      <c r="AQ295" s="234">
        <v>1</v>
      </c>
      <c r="AR295" s="234">
        <v>1</v>
      </c>
      <c r="AS295" s="234">
        <v>1</v>
      </c>
      <c r="AT295" s="234">
        <v>4</v>
      </c>
      <c r="AU295" s="234">
        <v>6</v>
      </c>
      <c r="AV295" s="236">
        <v>7</v>
      </c>
    </row>
    <row r="296" spans="2:48" ht="14.45">
      <c r="B296" s="620"/>
      <c r="C296" s="1" t="s">
        <v>196</v>
      </c>
      <c r="D296" s="212">
        <v>8271</v>
      </c>
      <c r="E296" s="212">
        <v>11115</v>
      </c>
      <c r="F296" s="212">
        <v>7531</v>
      </c>
      <c r="G296" s="212">
        <v>6785</v>
      </c>
      <c r="H296" s="212">
        <v>7881</v>
      </c>
      <c r="I296" s="212">
        <v>5529</v>
      </c>
      <c r="J296" s="212">
        <v>3675</v>
      </c>
      <c r="K296" s="212">
        <v>3745</v>
      </c>
      <c r="L296" s="212">
        <v>3053</v>
      </c>
      <c r="M296" s="213">
        <v>3164</v>
      </c>
      <c r="N296" s="212">
        <v>3478</v>
      </c>
      <c r="O296" s="213">
        <v>2316</v>
      </c>
      <c r="P296" s="213">
        <v>2969</v>
      </c>
      <c r="Q296" s="213">
        <v>2904</v>
      </c>
      <c r="R296" s="213">
        <v>2765</v>
      </c>
      <c r="S296" s="618">
        <f>100</f>
        <v>100</v>
      </c>
      <c r="T296" s="74">
        <f t="shared" si="203"/>
        <v>134.38520130576714</v>
      </c>
      <c r="U296" s="74">
        <f t="shared" si="204"/>
        <v>91.05307701608028</v>
      </c>
      <c r="V296" s="74">
        <f t="shared" si="205"/>
        <v>82.033611413372029</v>
      </c>
      <c r="W296" s="74">
        <f t="shared" si="201"/>
        <v>95.284729778745017</v>
      </c>
      <c r="X296" s="74">
        <f t="shared" si="201"/>
        <v>66.848023213638015</v>
      </c>
      <c r="Y296" s="74">
        <f t="shared" si="201"/>
        <v>44.43235400797969</v>
      </c>
      <c r="Z296" s="74">
        <f t="shared" si="201"/>
        <v>45.278684560512637</v>
      </c>
      <c r="AA296" s="74">
        <f t="shared" si="201"/>
        <v>36.912102526901222</v>
      </c>
      <c r="AB296" s="74">
        <f t="shared" si="170"/>
        <v>38.254140974489182</v>
      </c>
      <c r="AC296" s="74">
        <f t="shared" si="170"/>
        <v>42.050538024422679</v>
      </c>
      <c r="AD296" s="74">
        <f t="shared" si="170"/>
        <v>28.001450852375772</v>
      </c>
      <c r="AE296" s="74">
        <f t="shared" si="223"/>
        <v>35.896505863861684</v>
      </c>
      <c r="AF296" s="74">
        <f t="shared" si="223"/>
        <v>35.110627493652522</v>
      </c>
      <c r="AG296" s="75">
        <f t="shared" si="223"/>
        <v>33.430056825051388</v>
      </c>
      <c r="AH296" s="619">
        <v>1</v>
      </c>
      <c r="AI296" s="234">
        <v>1</v>
      </c>
      <c r="AJ296" s="234">
        <v>1</v>
      </c>
      <c r="AK296" s="234">
        <v>1</v>
      </c>
      <c r="AL296" s="234">
        <v>1</v>
      </c>
      <c r="AM296" s="234">
        <v>1</v>
      </c>
      <c r="AN296" s="234">
        <v>1</v>
      </c>
      <c r="AO296" s="234">
        <v>1</v>
      </c>
      <c r="AP296" s="234">
        <v>1</v>
      </c>
      <c r="AQ296" s="234">
        <v>4</v>
      </c>
      <c r="AR296" s="234">
        <v>1</v>
      </c>
      <c r="AS296" s="234">
        <v>4</v>
      </c>
      <c r="AT296" s="234">
        <v>4</v>
      </c>
      <c r="AU296" s="234">
        <v>6</v>
      </c>
      <c r="AV296" s="236">
        <v>7</v>
      </c>
    </row>
    <row r="297" spans="2:48" ht="14.45">
      <c r="B297" s="620"/>
      <c r="C297" s="1" t="s">
        <v>197</v>
      </c>
      <c r="D297" s="212">
        <v>5672</v>
      </c>
      <c r="E297" s="212">
        <v>4324</v>
      </c>
      <c r="F297" s="212">
        <v>1527</v>
      </c>
      <c r="G297" s="213">
        <v>1255</v>
      </c>
      <c r="H297" s="212">
        <v>1171</v>
      </c>
      <c r="I297" s="212">
        <v>1369</v>
      </c>
      <c r="J297" s="212">
        <v>1370</v>
      </c>
      <c r="K297" s="212">
        <v>1097</v>
      </c>
      <c r="L297" s="212">
        <v>1087</v>
      </c>
      <c r="M297" s="213">
        <v>947</v>
      </c>
      <c r="N297" s="212">
        <v>1368</v>
      </c>
      <c r="O297" s="213">
        <v>1925</v>
      </c>
      <c r="P297" s="213">
        <v>1612</v>
      </c>
      <c r="Q297" s="213">
        <v>1577</v>
      </c>
      <c r="R297" s="213">
        <v>1503</v>
      </c>
      <c r="S297" s="618">
        <f>100</f>
        <v>100</v>
      </c>
      <c r="T297" s="74">
        <f t="shared" si="203"/>
        <v>76.234132581100141</v>
      </c>
      <c r="U297" s="74">
        <f t="shared" si="204"/>
        <v>26.921720733427364</v>
      </c>
      <c r="V297" s="74">
        <f t="shared" si="205"/>
        <v>22.1262341325811</v>
      </c>
      <c r="W297" s="74">
        <f t="shared" si="201"/>
        <v>20.64527503526093</v>
      </c>
      <c r="X297" s="74">
        <f t="shared" si="201"/>
        <v>24.136107193229901</v>
      </c>
      <c r="Y297" s="74">
        <f t="shared" si="201"/>
        <v>24.153737658674189</v>
      </c>
      <c r="Z297" s="74">
        <f t="shared" si="201"/>
        <v>19.34062059238364</v>
      </c>
      <c r="AA297" s="74">
        <f t="shared" si="201"/>
        <v>19.16431593794076</v>
      </c>
      <c r="AB297" s="74">
        <f t="shared" si="170"/>
        <v>16.696050775740481</v>
      </c>
      <c r="AC297" s="74">
        <f t="shared" si="170"/>
        <v>24.118476727785612</v>
      </c>
      <c r="AD297" s="74">
        <f t="shared" si="170"/>
        <v>33.938645980253881</v>
      </c>
      <c r="AE297" s="74">
        <f t="shared" si="223"/>
        <v>28.420310296191818</v>
      </c>
      <c r="AF297" s="74">
        <f t="shared" si="223"/>
        <v>27.803244005641748</v>
      </c>
      <c r="AG297" s="75">
        <f t="shared" si="223"/>
        <v>26.498589562764458</v>
      </c>
      <c r="AH297" s="619">
        <v>1</v>
      </c>
      <c r="AI297" s="234">
        <v>1</v>
      </c>
      <c r="AJ297" s="234">
        <v>1</v>
      </c>
      <c r="AK297" s="234">
        <v>4</v>
      </c>
      <c r="AL297" s="234">
        <v>1</v>
      </c>
      <c r="AM297" s="234">
        <v>1</v>
      </c>
      <c r="AN297" s="234">
        <v>1</v>
      </c>
      <c r="AO297" s="234">
        <v>1</v>
      </c>
      <c r="AP297" s="234">
        <v>1</v>
      </c>
      <c r="AQ297" s="234">
        <v>4</v>
      </c>
      <c r="AR297" s="234">
        <v>1</v>
      </c>
      <c r="AS297" s="234">
        <v>4</v>
      </c>
      <c r="AT297" s="234">
        <v>4</v>
      </c>
      <c r="AU297" s="234">
        <v>6</v>
      </c>
      <c r="AV297" s="236">
        <v>7</v>
      </c>
    </row>
    <row r="298" spans="2:48" ht="14.45">
      <c r="B298" s="620"/>
      <c r="C298" s="1" t="s">
        <v>198</v>
      </c>
      <c r="D298" s="212">
        <v>31883</v>
      </c>
      <c r="E298" s="212">
        <v>29217</v>
      </c>
      <c r="F298" s="212">
        <v>26975</v>
      </c>
      <c r="G298" s="212">
        <v>23340</v>
      </c>
      <c r="H298" s="212">
        <v>21555</v>
      </c>
      <c r="I298" s="212">
        <v>20193</v>
      </c>
      <c r="J298" s="212">
        <v>13364</v>
      </c>
      <c r="K298" s="212">
        <v>12099</v>
      </c>
      <c r="L298" s="212">
        <v>10935</v>
      </c>
      <c r="M298" s="212">
        <v>10884</v>
      </c>
      <c r="N298" s="212">
        <v>12191</v>
      </c>
      <c r="O298" s="212">
        <v>11345</v>
      </c>
      <c r="P298" s="213">
        <v>11219</v>
      </c>
      <c r="Q298" s="213">
        <v>11468</v>
      </c>
      <c r="R298" s="213">
        <v>11963</v>
      </c>
      <c r="S298" s="618">
        <f>100</f>
        <v>100</v>
      </c>
      <c r="T298" s="74">
        <f t="shared" si="203"/>
        <v>91.638177084966912</v>
      </c>
      <c r="U298" s="74">
        <f t="shared" si="204"/>
        <v>84.606216479001347</v>
      </c>
      <c r="V298" s="74">
        <f t="shared" si="205"/>
        <v>73.205156352915353</v>
      </c>
      <c r="W298" s="74">
        <f t="shared" si="201"/>
        <v>67.606561490449451</v>
      </c>
      <c r="X298" s="74">
        <f t="shared" si="201"/>
        <v>63.334692469341029</v>
      </c>
      <c r="Y298" s="74">
        <f t="shared" si="201"/>
        <v>41.915754477307658</v>
      </c>
      <c r="Z298" s="74">
        <f t="shared" si="201"/>
        <v>37.948122824075526</v>
      </c>
      <c r="AA298" s="74">
        <f t="shared" si="201"/>
        <v>34.297274409559954</v>
      </c>
      <c r="AB298" s="74">
        <f t="shared" si="170"/>
        <v>34.137314556346645</v>
      </c>
      <c r="AC298" s="74">
        <f t="shared" si="170"/>
        <v>38.236677853401503</v>
      </c>
      <c r="AD298" s="74">
        <f t="shared" si="170"/>
        <v>35.583226170686572</v>
      </c>
      <c r="AE298" s="74">
        <f t="shared" si="223"/>
        <v>35.18803123921839</v>
      </c>
      <c r="AF298" s="74">
        <f t="shared" si="223"/>
        <v>35.969011699024556</v>
      </c>
      <c r="AG298" s="75">
        <f t="shared" si="223"/>
        <v>37.521563215506696</v>
      </c>
      <c r="AH298" s="61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338"/>
      <c r="C299" s="8" t="s">
        <v>199</v>
      </c>
      <c r="D299">
        <v>26211</v>
      </c>
      <c r="E299">
        <v>24893</v>
      </c>
      <c r="F299">
        <v>25448</v>
      </c>
      <c r="G299">
        <v>22085</v>
      </c>
      <c r="H299">
        <v>20384</v>
      </c>
      <c r="I299">
        <v>18824</v>
      </c>
      <c r="J299">
        <v>11994</v>
      </c>
      <c r="K299">
        <v>11002</v>
      </c>
      <c r="L299">
        <v>9848</v>
      </c>
      <c r="M299">
        <v>9937</v>
      </c>
      <c r="N299">
        <v>10823</v>
      </c>
      <c r="O299">
        <v>9420</v>
      </c>
      <c r="P299">
        <v>9607</v>
      </c>
      <c r="Q299">
        <v>9891</v>
      </c>
      <c r="R299">
        <v>10460</v>
      </c>
      <c r="S299" s="618">
        <f>100</f>
        <v>100</v>
      </c>
      <c r="T299" s="74">
        <f t="shared" si="203"/>
        <v>94.971576818892828</v>
      </c>
      <c r="U299" s="74">
        <f t="shared" si="204"/>
        <v>97.089008431574527</v>
      </c>
      <c r="V299" s="74">
        <f t="shared" si="205"/>
        <v>84.258517416351907</v>
      </c>
      <c r="W299" s="74">
        <f t="shared" si="201"/>
        <v>77.768875662889627</v>
      </c>
      <c r="X299" s="74">
        <f t="shared" si="201"/>
        <v>71.817175994811336</v>
      </c>
      <c r="Y299" s="74">
        <f t="shared" si="201"/>
        <v>45.759413986494224</v>
      </c>
      <c r="Z299" s="74">
        <f t="shared" si="201"/>
        <v>41.974743428331614</v>
      </c>
      <c r="AA299" s="74">
        <f t="shared" si="201"/>
        <v>37.572011750791653</v>
      </c>
      <c r="AB299" s="74">
        <f t="shared" si="170"/>
        <v>37.911563847239705</v>
      </c>
      <c r="AC299" s="74">
        <f t="shared" si="170"/>
        <v>41.291824043340583</v>
      </c>
      <c r="AD299" s="74">
        <f t="shared" si="170"/>
        <v>35.939109534165048</v>
      </c>
      <c r="AE299" s="74">
        <f t="shared" si="223"/>
        <v>36.652550455915453</v>
      </c>
      <c r="AF299" s="74">
        <f t="shared" si="223"/>
        <v>37.736065010873297</v>
      </c>
      <c r="AG299" s="75">
        <f t="shared" si="223"/>
        <v>39.906909312883904</v>
      </c>
      <c r="AH299" s="237"/>
      <c r="AI299" s="238"/>
      <c r="AJ299" s="238"/>
      <c r="AK299" s="238"/>
      <c r="AL299" s="238"/>
      <c r="AM299" s="238"/>
      <c r="AN299" s="238"/>
      <c r="AO299" s="238"/>
      <c r="AP299" s="238"/>
      <c r="AQ299" s="238"/>
      <c r="AR299" s="238"/>
      <c r="AS299" s="238"/>
      <c r="AT299" s="238"/>
      <c r="AU299" s="238"/>
      <c r="AV299" s="239"/>
    </row>
    <row r="300" spans="2:48" ht="15" customHeight="1">
      <c r="B300" s="620" t="s">
        <v>144</v>
      </c>
      <c r="C300" s="1" t="s">
        <v>194</v>
      </c>
      <c r="D300" s="212">
        <v>3919</v>
      </c>
      <c r="E300" s="212">
        <v>4358</v>
      </c>
      <c r="F300" s="212">
        <v>3376</v>
      </c>
      <c r="G300" s="212">
        <v>4032</v>
      </c>
      <c r="H300" s="212">
        <v>3742</v>
      </c>
      <c r="I300" s="212">
        <v>3214</v>
      </c>
      <c r="J300" s="212">
        <v>2931</v>
      </c>
      <c r="K300" s="212">
        <v>2419</v>
      </c>
      <c r="L300" s="212">
        <v>2741</v>
      </c>
      <c r="M300" s="212">
        <v>2553</v>
      </c>
      <c r="N300" s="212">
        <v>2747</v>
      </c>
      <c r="O300" s="212">
        <v>2786</v>
      </c>
      <c r="P300" s="213">
        <v>2370</v>
      </c>
      <c r="Q300" s="213">
        <v>2655</v>
      </c>
      <c r="R300" s="213">
        <v>3246</v>
      </c>
      <c r="S300" s="618">
        <f>100</f>
        <v>100</v>
      </c>
      <c r="T300" s="74">
        <f t="shared" si="203"/>
        <v>111.2018372033682</v>
      </c>
      <c r="U300" s="74">
        <f t="shared" si="204"/>
        <v>86.144424598111769</v>
      </c>
      <c r="V300" s="74">
        <f t="shared" si="205"/>
        <v>102.8833886195458</v>
      </c>
      <c r="W300" s="74">
        <f t="shared" si="201"/>
        <v>95.483541719826491</v>
      </c>
      <c r="X300" s="74">
        <f t="shared" si="201"/>
        <v>82.010717019647871</v>
      </c>
      <c r="Y300" s="74">
        <f t="shared" si="201"/>
        <v>74.78948711405971</v>
      </c>
      <c r="Z300" s="74">
        <f t="shared" si="201"/>
        <v>61.724929829038018</v>
      </c>
      <c r="AA300" s="74">
        <f t="shared" si="201"/>
        <v>69.941311559071195</v>
      </c>
      <c r="AB300" s="74">
        <f t="shared" si="170"/>
        <v>65.144169430977286</v>
      </c>
      <c r="AC300" s="74">
        <f t="shared" si="170"/>
        <v>70.09441183975504</v>
      </c>
      <c r="AD300" s="74">
        <f t="shared" si="170"/>
        <v>71.089563664200057</v>
      </c>
      <c r="AE300" s="74">
        <f t="shared" si="223"/>
        <v>60.474610870119932</v>
      </c>
      <c r="AF300" s="74">
        <f t="shared" si="223"/>
        <v>67.746874202602712</v>
      </c>
      <c r="AG300" s="75">
        <f t="shared" si="223"/>
        <v>82.827251849961726</v>
      </c>
      <c r="AH300" s="619">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620"/>
      <c r="C301" s="1" t="s">
        <v>195</v>
      </c>
      <c r="D301" s="213">
        <v>2236</v>
      </c>
      <c r="E301" s="213">
        <v>1744</v>
      </c>
      <c r="F301" s="212">
        <v>2412</v>
      </c>
      <c r="G301" s="212">
        <v>596</v>
      </c>
      <c r="H301" s="212">
        <v>909</v>
      </c>
      <c r="I301" s="212">
        <v>1228</v>
      </c>
      <c r="J301" s="213">
        <v>2213</v>
      </c>
      <c r="K301" s="213">
        <v>2758</v>
      </c>
      <c r="L301" s="213">
        <v>3660</v>
      </c>
      <c r="M301" s="212">
        <v>1982</v>
      </c>
      <c r="N301" s="212">
        <v>2350</v>
      </c>
      <c r="O301" s="212">
        <v>2304</v>
      </c>
      <c r="P301" s="213">
        <v>2389</v>
      </c>
      <c r="Q301" s="213">
        <v>2352</v>
      </c>
      <c r="R301" s="213">
        <v>2266</v>
      </c>
      <c r="S301" s="618">
        <f>100</f>
        <v>100</v>
      </c>
      <c r="T301" s="74">
        <f t="shared" si="203"/>
        <v>77.996422182468692</v>
      </c>
      <c r="U301" s="74">
        <f t="shared" si="204"/>
        <v>107.87119856887298</v>
      </c>
      <c r="V301" s="74">
        <f t="shared" si="205"/>
        <v>26.65474060822898</v>
      </c>
      <c r="W301" s="74">
        <f t="shared" si="201"/>
        <v>40.65295169946333</v>
      </c>
      <c r="X301" s="74">
        <f t="shared" si="201"/>
        <v>54.919499105545619</v>
      </c>
      <c r="Y301" s="74">
        <f t="shared" si="201"/>
        <v>98.971377459749547</v>
      </c>
      <c r="Z301" s="74">
        <f t="shared" si="201"/>
        <v>123.34525939177102</v>
      </c>
      <c r="AA301" s="74">
        <f t="shared" si="201"/>
        <v>163.68515205724509</v>
      </c>
      <c r="AB301" s="74">
        <f t="shared" si="170"/>
        <v>88.640429338103758</v>
      </c>
      <c r="AC301" s="74">
        <f t="shared" si="170"/>
        <v>105.09838998211092</v>
      </c>
      <c r="AD301" s="74">
        <f t="shared" si="170"/>
        <v>103.04114490161002</v>
      </c>
      <c r="AE301" s="74">
        <f t="shared" si="223"/>
        <v>106.84257602862255</v>
      </c>
      <c r="AF301" s="74">
        <f t="shared" si="223"/>
        <v>105.18783542039355</v>
      </c>
      <c r="AG301" s="75">
        <f t="shared" si="223"/>
        <v>101.34168157423971</v>
      </c>
      <c r="AH301" s="619">
        <v>4</v>
      </c>
      <c r="AI301" s="234">
        <v>4</v>
      </c>
      <c r="AJ301" s="234">
        <v>1</v>
      </c>
      <c r="AK301" s="234">
        <v>1</v>
      </c>
      <c r="AL301" s="234">
        <v>1</v>
      </c>
      <c r="AM301" s="234">
        <v>1</v>
      </c>
      <c r="AN301" s="234">
        <v>4</v>
      </c>
      <c r="AO301" s="234">
        <v>4</v>
      </c>
      <c r="AP301" s="234">
        <v>4</v>
      </c>
      <c r="AQ301" s="234">
        <v>1</v>
      </c>
      <c r="AR301" s="234">
        <v>1</v>
      </c>
      <c r="AS301" s="234">
        <v>1</v>
      </c>
      <c r="AT301" s="234">
        <v>4</v>
      </c>
      <c r="AU301" s="234">
        <v>6</v>
      </c>
      <c r="AV301" s="236">
        <v>7</v>
      </c>
    </row>
    <row r="302" spans="2:48" ht="14.45">
      <c r="B302" s="620"/>
      <c r="C302" s="1" t="s">
        <v>196</v>
      </c>
      <c r="D302" s="212">
        <v>3308</v>
      </c>
      <c r="E302" s="213">
        <v>2742</v>
      </c>
      <c r="F302" s="212">
        <v>806</v>
      </c>
      <c r="G302" s="212">
        <v>388</v>
      </c>
      <c r="H302" s="212">
        <v>611</v>
      </c>
      <c r="I302" s="212">
        <v>714</v>
      </c>
      <c r="J302" s="213">
        <v>612</v>
      </c>
      <c r="K302" s="213">
        <v>670</v>
      </c>
      <c r="L302" s="213">
        <v>1356</v>
      </c>
      <c r="M302" s="212">
        <v>2738</v>
      </c>
      <c r="N302" s="212">
        <v>2526</v>
      </c>
      <c r="O302" s="212">
        <v>3121</v>
      </c>
      <c r="P302" s="213">
        <v>2813</v>
      </c>
      <c r="Q302" s="213">
        <v>2751</v>
      </c>
      <c r="R302" s="213">
        <v>2620</v>
      </c>
      <c r="S302" s="618">
        <f>100</f>
        <v>100</v>
      </c>
      <c r="T302" s="74">
        <f t="shared" si="203"/>
        <v>82.889963724304721</v>
      </c>
      <c r="U302" s="74">
        <f t="shared" si="204"/>
        <v>24.365175332527208</v>
      </c>
      <c r="V302" s="74">
        <f t="shared" si="205"/>
        <v>11.729141475211609</v>
      </c>
      <c r="W302" s="74">
        <f t="shared" si="201"/>
        <v>18.470374848851268</v>
      </c>
      <c r="X302" s="74">
        <f t="shared" si="201"/>
        <v>21.58403869407497</v>
      </c>
      <c r="Y302" s="74">
        <f t="shared" si="201"/>
        <v>18.500604594921402</v>
      </c>
      <c r="Z302" s="74">
        <f t="shared" si="201"/>
        <v>20.253929866989118</v>
      </c>
      <c r="AA302" s="74">
        <f t="shared" si="201"/>
        <v>40.991535671100365</v>
      </c>
      <c r="AB302" s="74">
        <f t="shared" si="170"/>
        <v>82.769044740024185</v>
      </c>
      <c r="AC302" s="74">
        <f t="shared" si="170"/>
        <v>76.360338573155985</v>
      </c>
      <c r="AD302" s="74">
        <f t="shared" si="170"/>
        <v>94.347037484885121</v>
      </c>
      <c r="AE302" s="74">
        <f t="shared" si="223"/>
        <v>85.036275695284161</v>
      </c>
      <c r="AF302" s="74">
        <f t="shared" si="223"/>
        <v>83.162031438935912</v>
      </c>
      <c r="AG302" s="75">
        <f t="shared" si="223"/>
        <v>79.201934703748492</v>
      </c>
      <c r="AH302" s="619">
        <v>1</v>
      </c>
      <c r="AI302" s="234">
        <v>4</v>
      </c>
      <c r="AJ302" s="234">
        <v>1</v>
      </c>
      <c r="AK302" s="234">
        <v>1</v>
      </c>
      <c r="AL302" s="234">
        <v>1</v>
      </c>
      <c r="AM302" s="234">
        <v>1</v>
      </c>
      <c r="AN302" s="234">
        <v>4</v>
      </c>
      <c r="AO302" s="234">
        <v>4</v>
      </c>
      <c r="AP302" s="234">
        <v>4</v>
      </c>
      <c r="AQ302" s="234">
        <v>1</v>
      </c>
      <c r="AR302" s="234">
        <v>1</v>
      </c>
      <c r="AS302" s="234">
        <v>1</v>
      </c>
      <c r="AT302" s="234">
        <v>4</v>
      </c>
      <c r="AU302" s="234">
        <v>6</v>
      </c>
      <c r="AV302" s="236">
        <v>7</v>
      </c>
    </row>
    <row r="303" spans="2:48" ht="14.45">
      <c r="B303" s="620"/>
      <c r="C303" s="1" t="s">
        <v>197</v>
      </c>
      <c r="D303" s="213">
        <v>0</v>
      </c>
      <c r="E303" s="213">
        <v>0</v>
      </c>
      <c r="F303" s="212">
        <v>0</v>
      </c>
      <c r="G303" s="212">
        <v>0</v>
      </c>
      <c r="H303" s="212">
        <v>0</v>
      </c>
      <c r="I303" s="212">
        <v>0</v>
      </c>
      <c r="J303" s="213">
        <v>0</v>
      </c>
      <c r="K303" s="213">
        <v>0</v>
      </c>
      <c r="L303" s="213">
        <v>0</v>
      </c>
      <c r="M303" s="212">
        <v>1316</v>
      </c>
      <c r="N303" s="212">
        <v>3234</v>
      </c>
      <c r="O303" s="212">
        <v>1659</v>
      </c>
      <c r="P303" s="213">
        <v>1786</v>
      </c>
      <c r="Q303" s="213">
        <v>1748</v>
      </c>
      <c r="R303" s="213">
        <v>1666</v>
      </c>
      <c r="S303" s="618">
        <f>100</f>
        <v>100</v>
      </c>
      <c r="T303" s="74" t="e">
        <f t="shared" si="203"/>
        <v>#DIV/0!</v>
      </c>
      <c r="U303" s="74" t="e">
        <f t="shared" si="204"/>
        <v>#DIV/0!</v>
      </c>
      <c r="V303" s="74" t="e">
        <f t="shared" si="205"/>
        <v>#DIV/0!</v>
      </c>
      <c r="W303" s="74" t="e">
        <f t="shared" si="201"/>
        <v>#DIV/0!</v>
      </c>
      <c r="X303" s="74" t="e">
        <f t="shared" si="201"/>
        <v>#DIV/0!</v>
      </c>
      <c r="Y303" s="74" t="e">
        <f t="shared" si="201"/>
        <v>#DIV/0!</v>
      </c>
      <c r="Z303" s="74" t="e">
        <f t="shared" si="201"/>
        <v>#DIV/0!</v>
      </c>
      <c r="AA303" s="74" t="e">
        <f t="shared" si="201"/>
        <v>#DIV/0!</v>
      </c>
      <c r="AB303" s="74" t="e">
        <f t="shared" si="170"/>
        <v>#DIV/0!</v>
      </c>
      <c r="AC303" s="74" t="e">
        <f t="shared" si="170"/>
        <v>#DIV/0!</v>
      </c>
      <c r="AD303" s="74" t="e">
        <f t="shared" si="170"/>
        <v>#DIV/0!</v>
      </c>
      <c r="AE303" s="74" t="e">
        <f t="shared" si="223"/>
        <v>#DIV/0!</v>
      </c>
      <c r="AF303" s="74" t="e">
        <f t="shared" si="223"/>
        <v>#DIV/0!</v>
      </c>
      <c r="AG303" s="75" t="e">
        <f t="shared" si="223"/>
        <v>#DIV/0!</v>
      </c>
      <c r="AH303" s="619">
        <v>4</v>
      </c>
      <c r="AI303" s="234">
        <v>4</v>
      </c>
      <c r="AJ303" s="234">
        <v>1</v>
      </c>
      <c r="AK303" s="234">
        <v>1</v>
      </c>
      <c r="AL303" s="234">
        <v>1</v>
      </c>
      <c r="AM303" s="234">
        <v>1</v>
      </c>
      <c r="AN303" s="234">
        <v>4</v>
      </c>
      <c r="AO303" s="234">
        <v>4</v>
      </c>
      <c r="AP303" s="234">
        <v>4</v>
      </c>
      <c r="AQ303" s="234">
        <v>1</v>
      </c>
      <c r="AR303" s="234">
        <v>1</v>
      </c>
      <c r="AS303" s="234">
        <v>1</v>
      </c>
      <c r="AT303" s="234">
        <v>4</v>
      </c>
      <c r="AU303" s="234">
        <v>6</v>
      </c>
      <c r="AV303" s="236">
        <v>7</v>
      </c>
    </row>
    <row r="304" spans="2:48" ht="14.45">
      <c r="B304" s="620"/>
      <c r="C304" s="1" t="s">
        <v>198</v>
      </c>
      <c r="D304" s="212">
        <v>9463</v>
      </c>
      <c r="E304" s="212">
        <v>8844</v>
      </c>
      <c r="F304" s="212">
        <v>6594</v>
      </c>
      <c r="G304" s="212">
        <v>5016</v>
      </c>
      <c r="H304" s="212">
        <v>5262</v>
      </c>
      <c r="I304" s="212">
        <v>5156</v>
      </c>
      <c r="J304" s="212">
        <v>5756</v>
      </c>
      <c r="K304" s="212">
        <v>5847</v>
      </c>
      <c r="L304" s="212">
        <v>7757</v>
      </c>
      <c r="M304" s="212">
        <v>8589</v>
      </c>
      <c r="N304" s="212">
        <v>10857</v>
      </c>
      <c r="O304" s="212">
        <v>9870</v>
      </c>
      <c r="P304" s="213">
        <v>9358</v>
      </c>
      <c r="Q304" s="213">
        <v>9506</v>
      </c>
      <c r="R304" s="213">
        <v>9798</v>
      </c>
      <c r="S304" s="618">
        <f>100</f>
        <v>100</v>
      </c>
      <c r="T304" s="74">
        <f t="shared" si="203"/>
        <v>93.45873401669661</v>
      </c>
      <c r="U304" s="74">
        <f t="shared" si="204"/>
        <v>69.681919053154388</v>
      </c>
      <c r="V304" s="74">
        <f t="shared" si="205"/>
        <v>53.006446158723449</v>
      </c>
      <c r="W304" s="74">
        <f t="shared" si="201"/>
        <v>55.606044594737398</v>
      </c>
      <c r="X304" s="74">
        <f t="shared" si="201"/>
        <v>54.485892423121633</v>
      </c>
      <c r="Y304" s="74">
        <f t="shared" si="201"/>
        <v>60.826376413399558</v>
      </c>
      <c r="Z304" s="74">
        <f t="shared" si="201"/>
        <v>61.788016485258375</v>
      </c>
      <c r="AA304" s="74">
        <f t="shared" si="201"/>
        <v>81.97189052097643</v>
      </c>
      <c r="AB304" s="74">
        <f t="shared" si="170"/>
        <v>90.764028320828487</v>
      </c>
      <c r="AC304" s="74">
        <f t="shared" si="170"/>
        <v>114.73105780407904</v>
      </c>
      <c r="AD304" s="74">
        <f t="shared" si="170"/>
        <v>104.30096164007186</v>
      </c>
      <c r="AE304" s="74">
        <f t="shared" si="223"/>
        <v>98.890415301701367</v>
      </c>
      <c r="AF304" s="74">
        <f t="shared" si="223"/>
        <v>100.45440135263658</v>
      </c>
      <c r="AG304" s="75">
        <f t="shared" si="223"/>
        <v>103.54010356123851</v>
      </c>
      <c r="AH304" s="61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38"/>
      <c r="C305" s="8" t="s">
        <v>199</v>
      </c>
      <c r="D305">
        <v>9463</v>
      </c>
      <c r="E305">
        <v>8844</v>
      </c>
      <c r="F305">
        <v>6594</v>
      </c>
      <c r="G305">
        <v>5016</v>
      </c>
      <c r="H305">
        <v>5262</v>
      </c>
      <c r="I305">
        <v>5156</v>
      </c>
      <c r="J305">
        <v>5756</v>
      </c>
      <c r="K305">
        <v>5847</v>
      </c>
      <c r="L305">
        <v>7757</v>
      </c>
      <c r="M305">
        <v>7273</v>
      </c>
      <c r="N305">
        <v>7623</v>
      </c>
      <c r="O305">
        <v>8211</v>
      </c>
      <c r="P305">
        <v>7572</v>
      </c>
      <c r="Q305">
        <v>7758</v>
      </c>
      <c r="R305">
        <v>8132</v>
      </c>
      <c r="S305" s="618">
        <f>100</f>
        <v>100</v>
      </c>
      <c r="T305" s="74">
        <f t="shared" si="203"/>
        <v>93.45873401669661</v>
      </c>
      <c r="U305" s="74">
        <f t="shared" si="204"/>
        <v>69.681919053154388</v>
      </c>
      <c r="V305" s="74">
        <f t="shared" si="205"/>
        <v>53.006446158723449</v>
      </c>
      <c r="W305" s="74">
        <f t="shared" si="201"/>
        <v>55.606044594737398</v>
      </c>
      <c r="X305" s="74">
        <f t="shared" si="201"/>
        <v>54.485892423121633</v>
      </c>
      <c r="Y305" s="74">
        <f t="shared" si="201"/>
        <v>60.826376413399558</v>
      </c>
      <c r="Z305" s="74">
        <f t="shared" si="201"/>
        <v>61.788016485258375</v>
      </c>
      <c r="AA305" s="74">
        <f t="shared" si="201"/>
        <v>81.97189052097643</v>
      </c>
      <c r="AB305" s="74">
        <f t="shared" si="170"/>
        <v>76.857233435485568</v>
      </c>
      <c r="AC305" s="74">
        <f t="shared" si="170"/>
        <v>80.555849096481026</v>
      </c>
      <c r="AD305" s="74">
        <f t="shared" si="170"/>
        <v>86.769523406953397</v>
      </c>
      <c r="AE305" s="74">
        <f t="shared" si="223"/>
        <v>80.01690795730741</v>
      </c>
      <c r="AF305" s="74">
        <f t="shared" si="223"/>
        <v>81.982457994293569</v>
      </c>
      <c r="AG305" s="75">
        <f t="shared" si="223"/>
        <v>85.934693014900134</v>
      </c>
      <c r="AH305" s="237"/>
      <c r="AI305" s="238"/>
      <c r="AJ305" s="238"/>
      <c r="AK305" s="238"/>
      <c r="AL305" s="238"/>
      <c r="AM305" s="238"/>
      <c r="AN305" s="238"/>
      <c r="AO305" s="238"/>
      <c r="AP305" s="238"/>
      <c r="AQ305" s="238"/>
      <c r="AR305" s="238"/>
      <c r="AS305" s="238"/>
      <c r="AT305" s="238"/>
      <c r="AU305" s="238"/>
      <c r="AV305" s="239"/>
    </row>
    <row r="306" spans="2:48" ht="15" customHeight="1">
      <c r="B306" s="620" t="s">
        <v>145</v>
      </c>
      <c r="C306" s="1" t="s">
        <v>194</v>
      </c>
      <c r="D306" s="212">
        <v>2500</v>
      </c>
      <c r="E306" s="212">
        <v>2172</v>
      </c>
      <c r="F306" s="212">
        <v>2337</v>
      </c>
      <c r="G306" s="212">
        <v>1885</v>
      </c>
      <c r="H306" s="212">
        <v>2151</v>
      </c>
      <c r="I306" s="213">
        <v>2149</v>
      </c>
      <c r="J306" s="212">
        <v>1610</v>
      </c>
      <c r="K306" s="212">
        <v>1243</v>
      </c>
      <c r="L306" s="212">
        <v>1452</v>
      </c>
      <c r="M306" s="212">
        <v>1289</v>
      </c>
      <c r="N306" s="212">
        <v>1462</v>
      </c>
      <c r="O306" s="212">
        <v>1275</v>
      </c>
      <c r="P306" s="213">
        <v>1084</v>
      </c>
      <c r="Q306" s="213">
        <v>1214</v>
      </c>
      <c r="R306" s="213">
        <v>1484</v>
      </c>
      <c r="S306" s="618">
        <f>100</f>
        <v>100</v>
      </c>
      <c r="T306" s="74">
        <f t="shared" si="203"/>
        <v>86.88</v>
      </c>
      <c r="U306" s="74">
        <f t="shared" si="204"/>
        <v>93.48</v>
      </c>
      <c r="V306" s="74">
        <f t="shared" si="205"/>
        <v>75.400000000000006</v>
      </c>
      <c r="W306" s="74">
        <f t="shared" si="201"/>
        <v>86.04</v>
      </c>
      <c r="X306" s="74">
        <f t="shared" si="201"/>
        <v>85.96</v>
      </c>
      <c r="Y306" s="74">
        <f t="shared" si="201"/>
        <v>64.400000000000006</v>
      </c>
      <c r="Z306" s="74">
        <f t="shared" si="201"/>
        <v>49.72</v>
      </c>
      <c r="AA306" s="74">
        <f t="shared" si="201"/>
        <v>58.08</v>
      </c>
      <c r="AB306" s="74">
        <f t="shared" si="170"/>
        <v>51.56</v>
      </c>
      <c r="AC306" s="74">
        <f t="shared" si="170"/>
        <v>58.48</v>
      </c>
      <c r="AD306" s="74">
        <f t="shared" si="170"/>
        <v>51</v>
      </c>
      <c r="AE306" s="74">
        <f t="shared" si="223"/>
        <v>43.36</v>
      </c>
      <c r="AF306" s="74">
        <f t="shared" si="223"/>
        <v>48.56</v>
      </c>
      <c r="AG306" s="75">
        <f t="shared" si="223"/>
        <v>59.36</v>
      </c>
      <c r="AH306" s="619">
        <v>1</v>
      </c>
      <c r="AI306" s="234">
        <v>1</v>
      </c>
      <c r="AJ306" s="234">
        <v>1</v>
      </c>
      <c r="AK306" s="234">
        <v>1</v>
      </c>
      <c r="AL306" s="234">
        <v>1</v>
      </c>
      <c r="AM306" s="234">
        <v>4</v>
      </c>
      <c r="AN306" s="234">
        <v>1</v>
      </c>
      <c r="AO306" s="234">
        <v>1</v>
      </c>
      <c r="AP306" s="234">
        <v>1</v>
      </c>
      <c r="AQ306" s="234">
        <v>1</v>
      </c>
      <c r="AR306" s="234">
        <v>1</v>
      </c>
      <c r="AS306" s="234">
        <v>1</v>
      </c>
      <c r="AT306" s="234">
        <v>4</v>
      </c>
      <c r="AU306" s="234">
        <v>6</v>
      </c>
      <c r="AV306" s="236">
        <v>7</v>
      </c>
    </row>
    <row r="307" spans="2:48" ht="14.45">
      <c r="B307" s="620"/>
      <c r="C307" s="1" t="s">
        <v>195</v>
      </c>
      <c r="D307" s="212">
        <v>3597</v>
      </c>
      <c r="E307" s="212">
        <v>2337</v>
      </c>
      <c r="F307" s="212">
        <v>2520</v>
      </c>
      <c r="G307" s="212">
        <v>804</v>
      </c>
      <c r="H307" s="212">
        <v>1202</v>
      </c>
      <c r="I307" s="213">
        <v>1208</v>
      </c>
      <c r="J307" s="212">
        <v>1250</v>
      </c>
      <c r="K307" s="212">
        <v>1076</v>
      </c>
      <c r="L307" s="212">
        <v>995</v>
      </c>
      <c r="M307" s="213">
        <v>822</v>
      </c>
      <c r="N307" s="213">
        <v>950</v>
      </c>
      <c r="O307" s="213">
        <v>879</v>
      </c>
      <c r="P307" s="213">
        <v>1028</v>
      </c>
      <c r="Q307" s="213">
        <v>1012</v>
      </c>
      <c r="R307" s="213">
        <v>975</v>
      </c>
      <c r="S307" s="618">
        <f>100</f>
        <v>100</v>
      </c>
      <c r="T307" s="74">
        <f t="shared" si="203"/>
        <v>64.970809007506261</v>
      </c>
      <c r="U307" s="74">
        <f t="shared" si="204"/>
        <v>70.058381984987491</v>
      </c>
      <c r="V307" s="74">
        <f t="shared" si="205"/>
        <v>22.351959966638866</v>
      </c>
      <c r="W307" s="74">
        <f t="shared" si="201"/>
        <v>33.416736169029747</v>
      </c>
      <c r="X307" s="74">
        <f t="shared" si="201"/>
        <v>33.583541840422576</v>
      </c>
      <c r="Y307" s="74">
        <f t="shared" si="201"/>
        <v>34.751181540172368</v>
      </c>
      <c r="Z307" s="74">
        <f t="shared" si="201"/>
        <v>29.913817069780372</v>
      </c>
      <c r="AA307" s="74">
        <f t="shared" si="201"/>
        <v>27.661940505977203</v>
      </c>
      <c r="AB307" s="74">
        <f t="shared" si="170"/>
        <v>22.852376980817347</v>
      </c>
      <c r="AC307" s="74">
        <f t="shared" si="170"/>
        <v>26.410897970530996</v>
      </c>
      <c r="AD307" s="74">
        <f t="shared" si="170"/>
        <v>24.437030859049209</v>
      </c>
      <c r="AE307" s="74">
        <f t="shared" si="223"/>
        <v>28.579371698637754</v>
      </c>
      <c r="AF307" s="74">
        <f t="shared" si="223"/>
        <v>28.134556574923547</v>
      </c>
      <c r="AG307" s="75">
        <f t="shared" si="223"/>
        <v>27.105921601334444</v>
      </c>
      <c r="AH307" s="619">
        <v>1</v>
      </c>
      <c r="AI307" s="234">
        <v>1</v>
      </c>
      <c r="AJ307" s="234">
        <v>1</v>
      </c>
      <c r="AK307" s="234">
        <v>1</v>
      </c>
      <c r="AL307" s="234">
        <v>1</v>
      </c>
      <c r="AM307" s="234">
        <v>4</v>
      </c>
      <c r="AN307" s="234">
        <v>1</v>
      </c>
      <c r="AO307" s="234">
        <v>1</v>
      </c>
      <c r="AP307" s="234">
        <v>1</v>
      </c>
      <c r="AQ307" s="234">
        <v>4</v>
      </c>
      <c r="AR307" s="234">
        <v>4</v>
      </c>
      <c r="AS307" s="234">
        <v>4</v>
      </c>
      <c r="AT307" s="234">
        <v>4</v>
      </c>
      <c r="AU307" s="234">
        <v>6</v>
      </c>
      <c r="AV307" s="236">
        <v>7</v>
      </c>
    </row>
    <row r="308" spans="2:48" ht="14.45">
      <c r="B308" s="620"/>
      <c r="C308" s="1" t="s">
        <v>196</v>
      </c>
      <c r="D308" s="212">
        <v>2545</v>
      </c>
      <c r="E308" s="212">
        <v>2923</v>
      </c>
      <c r="F308" s="212">
        <v>4010</v>
      </c>
      <c r="G308" s="212">
        <v>3638</v>
      </c>
      <c r="H308" s="213">
        <v>1686</v>
      </c>
      <c r="I308" s="213">
        <v>1717</v>
      </c>
      <c r="J308" s="212">
        <v>1144</v>
      </c>
      <c r="K308" s="212">
        <v>786</v>
      </c>
      <c r="L308" s="212">
        <v>712</v>
      </c>
      <c r="M308" s="213">
        <v>927</v>
      </c>
      <c r="N308" s="213">
        <v>1874</v>
      </c>
      <c r="O308" s="213">
        <v>991</v>
      </c>
      <c r="P308" s="213">
        <v>1600</v>
      </c>
      <c r="Q308" s="213">
        <v>1565</v>
      </c>
      <c r="R308" s="213">
        <v>1490</v>
      </c>
      <c r="S308" s="618">
        <f>100</f>
        <v>100</v>
      </c>
      <c r="T308" s="74">
        <f t="shared" ref="T308:T338" si="224">E308*100/$D308</f>
        <v>114.85265225933202</v>
      </c>
      <c r="U308" s="74">
        <f t="shared" ref="U308:U338" si="225">F308*100/$D308</f>
        <v>157.56385068762279</v>
      </c>
      <c r="V308" s="74">
        <f t="shared" ref="V308:V338" si="226">G308*100/$D308</f>
        <v>142.94695481335953</v>
      </c>
      <c r="W308" s="74">
        <f t="shared" si="201"/>
        <v>66.247544204322196</v>
      </c>
      <c r="X308" s="74">
        <f t="shared" si="201"/>
        <v>67.465618860510801</v>
      </c>
      <c r="Y308" s="74">
        <f t="shared" si="201"/>
        <v>44.950884086444006</v>
      </c>
      <c r="Z308" s="74">
        <f t="shared" si="201"/>
        <v>30.88408644400786</v>
      </c>
      <c r="AA308" s="74">
        <f t="shared" si="201"/>
        <v>27.976424361493123</v>
      </c>
      <c r="AB308" s="74">
        <f t="shared" si="170"/>
        <v>36.424361493123769</v>
      </c>
      <c r="AC308" s="74">
        <f t="shared" si="170"/>
        <v>73.634577603143413</v>
      </c>
      <c r="AD308" s="74">
        <f t="shared" si="170"/>
        <v>38.939096267190571</v>
      </c>
      <c r="AE308" s="74">
        <f t="shared" si="223"/>
        <v>62.868369351669941</v>
      </c>
      <c r="AF308" s="74">
        <f t="shared" si="223"/>
        <v>61.493123772102159</v>
      </c>
      <c r="AG308" s="75">
        <f t="shared" si="223"/>
        <v>58.546168958742633</v>
      </c>
      <c r="AH308" s="619">
        <v>1</v>
      </c>
      <c r="AI308" s="234">
        <v>1</v>
      </c>
      <c r="AJ308" s="234">
        <v>1</v>
      </c>
      <c r="AK308" s="234">
        <v>1</v>
      </c>
      <c r="AL308" s="234">
        <v>4</v>
      </c>
      <c r="AM308" s="234">
        <v>4</v>
      </c>
      <c r="AN308" s="234">
        <v>1</v>
      </c>
      <c r="AO308" s="234">
        <v>1</v>
      </c>
      <c r="AP308" s="234">
        <v>1</v>
      </c>
      <c r="AQ308" s="234">
        <v>4</v>
      </c>
      <c r="AR308" s="234">
        <v>4</v>
      </c>
      <c r="AS308" s="234">
        <v>4</v>
      </c>
      <c r="AT308" s="234">
        <v>4</v>
      </c>
      <c r="AU308" s="234">
        <v>6</v>
      </c>
      <c r="AV308" s="236">
        <v>7</v>
      </c>
    </row>
    <row r="309" spans="2:48" ht="14.45">
      <c r="B309" s="620"/>
      <c r="C309" s="1" t="s">
        <v>197</v>
      </c>
      <c r="D309" s="212">
        <v>7025</v>
      </c>
      <c r="E309" s="212">
        <v>7331</v>
      </c>
      <c r="F309" s="212">
        <v>5087</v>
      </c>
      <c r="G309" s="212">
        <v>1854</v>
      </c>
      <c r="H309" s="213">
        <v>1577</v>
      </c>
      <c r="I309" s="213">
        <v>891</v>
      </c>
      <c r="J309" s="212">
        <v>2348</v>
      </c>
      <c r="K309" s="212">
        <v>4382</v>
      </c>
      <c r="L309" s="212">
        <v>4218</v>
      </c>
      <c r="M309" s="213">
        <v>4616</v>
      </c>
      <c r="N309" s="213">
        <v>4003</v>
      </c>
      <c r="O309" s="213">
        <v>4474</v>
      </c>
      <c r="P309" s="213">
        <v>4718</v>
      </c>
      <c r="Q309" s="213">
        <v>4617</v>
      </c>
      <c r="R309" s="213">
        <v>4401</v>
      </c>
      <c r="S309" s="618">
        <f>100</f>
        <v>100</v>
      </c>
      <c r="T309" s="74">
        <f t="shared" si="224"/>
        <v>104.35587188612099</v>
      </c>
      <c r="U309" s="74">
        <f t="shared" si="225"/>
        <v>72.412811387900362</v>
      </c>
      <c r="V309" s="74">
        <f t="shared" si="226"/>
        <v>26.391459074733095</v>
      </c>
      <c r="W309" s="74">
        <f t="shared" si="201"/>
        <v>22.448398576512457</v>
      </c>
      <c r="X309" s="74">
        <f t="shared" si="201"/>
        <v>12.683274021352313</v>
      </c>
      <c r="Y309" s="74">
        <f t="shared" si="201"/>
        <v>33.423487544483983</v>
      </c>
      <c r="Z309" s="74">
        <f t="shared" si="201"/>
        <v>62.377224199288257</v>
      </c>
      <c r="AA309" s="74">
        <f t="shared" si="201"/>
        <v>60.042704626334519</v>
      </c>
      <c r="AB309" s="74">
        <f t="shared" ref="AB309:AD372" si="227">M309*100/$D309</f>
        <v>65.708185053380788</v>
      </c>
      <c r="AC309" s="74">
        <f t="shared" si="227"/>
        <v>56.982206405693951</v>
      </c>
      <c r="AD309" s="74">
        <f t="shared" si="227"/>
        <v>63.686832740213525</v>
      </c>
      <c r="AE309" s="74">
        <f t="shared" ref="AE309:AG309" si="228">P309*100/$D309</f>
        <v>67.160142348754448</v>
      </c>
      <c r="AF309" s="74">
        <f t="shared" si="228"/>
        <v>65.722419928825616</v>
      </c>
      <c r="AG309" s="75">
        <f t="shared" si="228"/>
        <v>62.647686832740213</v>
      </c>
      <c r="AH309" s="619">
        <v>1</v>
      </c>
      <c r="AI309" s="234">
        <v>1</v>
      </c>
      <c r="AJ309" s="234">
        <v>1</v>
      </c>
      <c r="AK309" s="234">
        <v>1</v>
      </c>
      <c r="AL309" s="234">
        <v>4</v>
      </c>
      <c r="AM309" s="234">
        <v>4</v>
      </c>
      <c r="AN309" s="234">
        <v>1</v>
      </c>
      <c r="AO309" s="234">
        <v>1</v>
      </c>
      <c r="AP309" s="234">
        <v>1</v>
      </c>
      <c r="AQ309" s="234">
        <v>4</v>
      </c>
      <c r="AR309" s="234">
        <v>4</v>
      </c>
      <c r="AS309" s="234">
        <v>4</v>
      </c>
      <c r="AT309" s="234">
        <v>4</v>
      </c>
      <c r="AU309" s="234">
        <v>6</v>
      </c>
      <c r="AV309" s="236">
        <v>7</v>
      </c>
    </row>
    <row r="310" spans="2:48" ht="14.45">
      <c r="B310" s="620"/>
      <c r="C310" s="1" t="s">
        <v>198</v>
      </c>
      <c r="D310" s="212">
        <v>15667</v>
      </c>
      <c r="E310" s="212">
        <v>14763</v>
      </c>
      <c r="F310" s="212">
        <v>13954</v>
      </c>
      <c r="G310" s="212">
        <v>8181</v>
      </c>
      <c r="H310" s="212">
        <v>6616</v>
      </c>
      <c r="I310" s="212">
        <v>5965</v>
      </c>
      <c r="J310" s="212">
        <v>6352</v>
      </c>
      <c r="K310" s="212">
        <v>7487</v>
      </c>
      <c r="L310" s="212">
        <v>7377</v>
      </c>
      <c r="M310" s="212">
        <v>7654</v>
      </c>
      <c r="N310" s="212">
        <v>8289</v>
      </c>
      <c r="O310" s="212">
        <v>7619</v>
      </c>
      <c r="P310" s="213">
        <v>8430</v>
      </c>
      <c r="Q310" s="213">
        <v>8408</v>
      </c>
      <c r="R310" s="213">
        <v>8350</v>
      </c>
      <c r="S310" s="618">
        <f>100</f>
        <v>100</v>
      </c>
      <c r="T310" s="74">
        <f t="shared" si="224"/>
        <v>94.22991000191486</v>
      </c>
      <c r="U310" s="74">
        <f t="shared" si="225"/>
        <v>89.066190081062103</v>
      </c>
      <c r="V310" s="74">
        <f t="shared" si="226"/>
        <v>52.218037914086935</v>
      </c>
      <c r="W310" s="74">
        <f t="shared" si="201"/>
        <v>42.228888747047932</v>
      </c>
      <c r="X310" s="74">
        <f t="shared" si="201"/>
        <v>38.073658007276443</v>
      </c>
      <c r="Y310" s="74">
        <f t="shared" si="201"/>
        <v>40.543818216633689</v>
      </c>
      <c r="Z310" s="74">
        <f t="shared" si="201"/>
        <v>47.7883449288313</v>
      </c>
      <c r="AA310" s="74">
        <f t="shared" si="201"/>
        <v>47.086232207825368</v>
      </c>
      <c r="AB310" s="74">
        <f t="shared" si="227"/>
        <v>48.854279696176675</v>
      </c>
      <c r="AC310" s="74">
        <f t="shared" si="227"/>
        <v>52.907384949256397</v>
      </c>
      <c r="AD310" s="74">
        <f t="shared" si="227"/>
        <v>48.630880194038426</v>
      </c>
      <c r="AE310" s="74">
        <f t="shared" ref="AE310:AG310" si="229">P310*100/$D310</f>
        <v>53.807365800727645</v>
      </c>
      <c r="AF310" s="74">
        <f t="shared" si="229"/>
        <v>53.666943256526459</v>
      </c>
      <c r="AG310" s="75">
        <f t="shared" si="229"/>
        <v>53.29673836726878</v>
      </c>
      <c r="AH310" s="61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338"/>
      <c r="C311" s="8" t="s">
        <v>199</v>
      </c>
      <c r="D311">
        <v>8642</v>
      </c>
      <c r="E311">
        <v>7432</v>
      </c>
      <c r="F311">
        <v>8867</v>
      </c>
      <c r="G311">
        <v>6327</v>
      </c>
      <c r="H311">
        <v>5039</v>
      </c>
      <c r="I311">
        <v>5074</v>
      </c>
      <c r="J311">
        <v>4004</v>
      </c>
      <c r="K311">
        <v>3105</v>
      </c>
      <c r="L311">
        <v>3159</v>
      </c>
      <c r="M311">
        <v>3038</v>
      </c>
      <c r="N311">
        <v>4286</v>
      </c>
      <c r="O311">
        <v>3145</v>
      </c>
      <c r="P311">
        <v>3712</v>
      </c>
      <c r="Q311">
        <v>3791</v>
      </c>
      <c r="R311">
        <v>3949</v>
      </c>
      <c r="S311" s="618">
        <f>100</f>
        <v>100</v>
      </c>
      <c r="T311" s="74">
        <f t="shared" si="224"/>
        <v>85.998611432538766</v>
      </c>
      <c r="U311" s="74">
        <f t="shared" si="225"/>
        <v>102.60356398981718</v>
      </c>
      <c r="V311" s="74">
        <f t="shared" si="226"/>
        <v>73.21221939365887</v>
      </c>
      <c r="W311" s="74">
        <f t="shared" si="201"/>
        <v>58.308261976394355</v>
      </c>
      <c r="X311" s="74">
        <f t="shared" si="201"/>
        <v>58.713260819254799</v>
      </c>
      <c r="Y311" s="74">
        <f t="shared" si="201"/>
        <v>46.331867623235361</v>
      </c>
      <c r="Z311" s="74">
        <f t="shared" si="201"/>
        <v>35.929183059476976</v>
      </c>
      <c r="AA311" s="74">
        <f t="shared" si="201"/>
        <v>36.554038417033091</v>
      </c>
      <c r="AB311" s="74">
        <f t="shared" si="227"/>
        <v>35.153899560286973</v>
      </c>
      <c r="AC311" s="74">
        <f t="shared" si="227"/>
        <v>49.595001157139549</v>
      </c>
      <c r="AD311" s="74">
        <f t="shared" si="227"/>
        <v>36.392038879888915</v>
      </c>
      <c r="AE311" s="74">
        <f t="shared" ref="AE311:AG311" si="230">P311*100/$D311</f>
        <v>42.95302013422819</v>
      </c>
      <c r="AF311" s="74">
        <f t="shared" si="230"/>
        <v>43.867160379541772</v>
      </c>
      <c r="AG311" s="75">
        <f t="shared" si="230"/>
        <v>45.695440870168945</v>
      </c>
      <c r="AH311" s="237"/>
      <c r="AI311" s="238"/>
      <c r="AJ311" s="238"/>
      <c r="AK311" s="238"/>
      <c r="AL311" s="238"/>
      <c r="AM311" s="238"/>
      <c r="AN311" s="238"/>
      <c r="AO311" s="238"/>
      <c r="AP311" s="238"/>
      <c r="AQ311" s="238"/>
      <c r="AR311" s="238"/>
      <c r="AS311" s="238"/>
      <c r="AT311" s="238"/>
      <c r="AU311" s="238"/>
      <c r="AV311" s="239"/>
    </row>
    <row r="312" spans="2:48" ht="15" customHeight="1">
      <c r="B312" s="620" t="s">
        <v>146</v>
      </c>
      <c r="C312" s="1" t="s">
        <v>194</v>
      </c>
      <c r="D312" s="212">
        <v>209</v>
      </c>
      <c r="E312" s="212">
        <v>210</v>
      </c>
      <c r="F312" s="212">
        <v>186</v>
      </c>
      <c r="G312" s="212">
        <v>146</v>
      </c>
      <c r="H312" s="212">
        <v>503</v>
      </c>
      <c r="I312" s="213">
        <v>1472</v>
      </c>
      <c r="J312" s="212">
        <v>3795</v>
      </c>
      <c r="K312" s="212">
        <v>3161</v>
      </c>
      <c r="L312" s="212">
        <v>3180</v>
      </c>
      <c r="M312" s="212">
        <v>3020</v>
      </c>
      <c r="N312" s="212">
        <v>3215</v>
      </c>
      <c r="O312" s="212">
        <v>2936</v>
      </c>
      <c r="P312" s="213">
        <v>2497</v>
      </c>
      <c r="Q312" s="213">
        <v>2797</v>
      </c>
      <c r="R312" s="213">
        <v>3420</v>
      </c>
      <c r="S312" s="618">
        <f>100</f>
        <v>100</v>
      </c>
      <c r="T312" s="74">
        <f t="shared" si="224"/>
        <v>100.47846889952153</v>
      </c>
      <c r="U312" s="74">
        <f t="shared" si="225"/>
        <v>88.995215311004785</v>
      </c>
      <c r="V312" s="74">
        <f t="shared" si="226"/>
        <v>69.856459330143537</v>
      </c>
      <c r="W312" s="74">
        <f t="shared" si="201"/>
        <v>240.66985645933013</v>
      </c>
      <c r="X312" s="74">
        <f t="shared" si="201"/>
        <v>704.30622009569379</v>
      </c>
      <c r="Y312" s="74">
        <f t="shared" si="201"/>
        <v>1815.7894736842106</v>
      </c>
      <c r="Z312" s="74">
        <f t="shared" si="201"/>
        <v>1512.4401913875597</v>
      </c>
      <c r="AA312" s="74">
        <f t="shared" si="201"/>
        <v>1521.5311004784689</v>
      </c>
      <c r="AB312" s="74">
        <f t="shared" si="227"/>
        <v>1444.9760765550238</v>
      </c>
      <c r="AC312" s="74">
        <f t="shared" si="227"/>
        <v>1538.2775119617224</v>
      </c>
      <c r="AD312" s="74">
        <f t="shared" si="227"/>
        <v>1404.7846889952152</v>
      </c>
      <c r="AE312" s="74">
        <f t="shared" ref="AE312:AG312" si="231">P312*100/$D312</f>
        <v>1194.7368421052631</v>
      </c>
      <c r="AF312" s="74">
        <f t="shared" si="231"/>
        <v>1338.2775119617224</v>
      </c>
      <c r="AG312" s="75">
        <f t="shared" si="231"/>
        <v>1636.3636363636363</v>
      </c>
      <c r="AH312" s="619">
        <v>1</v>
      </c>
      <c r="AI312" s="234">
        <v>1</v>
      </c>
      <c r="AJ312" s="234">
        <v>1</v>
      </c>
      <c r="AK312" s="234">
        <v>1</v>
      </c>
      <c r="AL312" s="234">
        <v>1</v>
      </c>
      <c r="AM312" s="234">
        <v>4</v>
      </c>
      <c r="AN312" s="234">
        <v>1</v>
      </c>
      <c r="AO312" s="234">
        <v>1</v>
      </c>
      <c r="AP312" s="234">
        <v>1</v>
      </c>
      <c r="AQ312" s="234">
        <v>1</v>
      </c>
      <c r="AR312" s="234">
        <v>1</v>
      </c>
      <c r="AS312" s="234">
        <v>1</v>
      </c>
      <c r="AT312" s="234">
        <v>4</v>
      </c>
      <c r="AU312" s="234">
        <v>6</v>
      </c>
      <c r="AV312" s="236">
        <v>7</v>
      </c>
    </row>
    <row r="313" spans="2:48" ht="14.45">
      <c r="B313" s="620"/>
      <c r="C313" s="1" t="s">
        <v>195</v>
      </c>
      <c r="D313" s="212">
        <v>664</v>
      </c>
      <c r="E313" s="212">
        <v>442</v>
      </c>
      <c r="F313" s="212">
        <v>534</v>
      </c>
      <c r="G313" s="213">
        <v>166</v>
      </c>
      <c r="H313" s="212">
        <v>856</v>
      </c>
      <c r="I313" s="212">
        <v>2345</v>
      </c>
      <c r="J313" s="212">
        <v>1576</v>
      </c>
      <c r="K313" s="212">
        <v>1393</v>
      </c>
      <c r="L313" s="212">
        <v>1558</v>
      </c>
      <c r="M313" s="212">
        <v>1565</v>
      </c>
      <c r="N313" s="212">
        <v>1661</v>
      </c>
      <c r="O313" s="212">
        <v>1890</v>
      </c>
      <c r="P313" s="213">
        <v>1960</v>
      </c>
      <c r="Q313" s="213">
        <v>1930</v>
      </c>
      <c r="R313" s="213">
        <v>1859</v>
      </c>
      <c r="S313" s="618">
        <f>100</f>
        <v>100</v>
      </c>
      <c r="T313" s="74">
        <f t="shared" si="224"/>
        <v>66.566265060240966</v>
      </c>
      <c r="U313" s="74">
        <f t="shared" si="225"/>
        <v>80.421686746987959</v>
      </c>
      <c r="V313" s="74">
        <f t="shared" si="226"/>
        <v>25</v>
      </c>
      <c r="W313" s="74">
        <f t="shared" si="201"/>
        <v>128.9156626506024</v>
      </c>
      <c r="X313" s="74">
        <f t="shared" si="201"/>
        <v>353.16265060240966</v>
      </c>
      <c r="Y313" s="74">
        <f t="shared" si="201"/>
        <v>237.34939759036143</v>
      </c>
      <c r="Z313" s="74">
        <f t="shared" si="201"/>
        <v>209.78915662650601</v>
      </c>
      <c r="AA313" s="74">
        <f t="shared" si="201"/>
        <v>234.63855421686748</v>
      </c>
      <c r="AB313" s="74">
        <f t="shared" si="227"/>
        <v>235.69277108433735</v>
      </c>
      <c r="AC313" s="74">
        <f t="shared" si="227"/>
        <v>250.15060240963857</v>
      </c>
      <c r="AD313" s="74">
        <f t="shared" si="227"/>
        <v>284.63855421686748</v>
      </c>
      <c r="AE313" s="74">
        <f t="shared" ref="AE313:AG313" si="232">P313*100/$D313</f>
        <v>295.18072289156629</v>
      </c>
      <c r="AF313" s="74">
        <f t="shared" si="232"/>
        <v>290.66265060240966</v>
      </c>
      <c r="AG313" s="75">
        <f t="shared" si="232"/>
        <v>279.96987951807228</v>
      </c>
      <c r="AH313" s="619">
        <v>1</v>
      </c>
      <c r="AI313" s="234">
        <v>1</v>
      </c>
      <c r="AJ313" s="234">
        <v>1</v>
      </c>
      <c r="AK313" s="234">
        <v>4</v>
      </c>
      <c r="AL313" s="234">
        <v>1</v>
      </c>
      <c r="AM313" s="234">
        <v>1</v>
      </c>
      <c r="AN313" s="234">
        <v>1</v>
      </c>
      <c r="AO313" s="234">
        <v>1</v>
      </c>
      <c r="AP313" s="234">
        <v>1</v>
      </c>
      <c r="AQ313" s="234">
        <v>1</v>
      </c>
      <c r="AR313" s="234">
        <v>1</v>
      </c>
      <c r="AS313" s="234">
        <v>1</v>
      </c>
      <c r="AT313" s="234">
        <v>4</v>
      </c>
      <c r="AU313" s="234">
        <v>6</v>
      </c>
      <c r="AV313" s="236">
        <v>7</v>
      </c>
    </row>
    <row r="314" spans="2:48" ht="14.45">
      <c r="B314" s="620"/>
      <c r="C314" s="1" t="s">
        <v>196</v>
      </c>
      <c r="D314" s="212">
        <v>1528</v>
      </c>
      <c r="E314" s="212">
        <v>2653</v>
      </c>
      <c r="F314" s="212">
        <v>707</v>
      </c>
      <c r="G314" s="212">
        <v>670</v>
      </c>
      <c r="H314" s="212">
        <v>539</v>
      </c>
      <c r="I314" s="213">
        <v>428</v>
      </c>
      <c r="J314" s="212">
        <v>1996</v>
      </c>
      <c r="K314" s="212">
        <v>1999</v>
      </c>
      <c r="L314" s="212">
        <v>2138</v>
      </c>
      <c r="M314" s="212">
        <v>2193</v>
      </c>
      <c r="N314" s="212">
        <v>1677</v>
      </c>
      <c r="O314" s="212">
        <v>1823</v>
      </c>
      <c r="P314" s="213">
        <v>1643</v>
      </c>
      <c r="Q314" s="213">
        <v>1607</v>
      </c>
      <c r="R314" s="213">
        <v>1530</v>
      </c>
      <c r="S314" s="618">
        <f>100</f>
        <v>100</v>
      </c>
      <c r="T314" s="74">
        <f t="shared" si="224"/>
        <v>173.62565445026178</v>
      </c>
      <c r="U314" s="74">
        <f t="shared" si="225"/>
        <v>46.269633507853406</v>
      </c>
      <c r="V314" s="74">
        <f t="shared" si="226"/>
        <v>43.848167539267017</v>
      </c>
      <c r="W314" s="74">
        <f t="shared" si="201"/>
        <v>35.274869109947645</v>
      </c>
      <c r="X314" s="74">
        <f t="shared" si="201"/>
        <v>28.01047120418848</v>
      </c>
      <c r="Y314" s="74">
        <f t="shared" si="201"/>
        <v>130.62827225130891</v>
      </c>
      <c r="Z314" s="74">
        <f t="shared" si="201"/>
        <v>130.82460732984293</v>
      </c>
      <c r="AA314" s="74">
        <f t="shared" si="201"/>
        <v>139.92146596858638</v>
      </c>
      <c r="AB314" s="74">
        <f t="shared" si="227"/>
        <v>143.52094240837695</v>
      </c>
      <c r="AC314" s="74">
        <f t="shared" si="227"/>
        <v>109.75130890052355</v>
      </c>
      <c r="AD314" s="74">
        <f t="shared" si="227"/>
        <v>119.30628272251309</v>
      </c>
      <c r="AE314" s="74">
        <f t="shared" ref="AE314:AG314" si="233">P314*100/$D314</f>
        <v>107.5261780104712</v>
      </c>
      <c r="AF314" s="74">
        <f t="shared" si="233"/>
        <v>105.17015706806282</v>
      </c>
      <c r="AG314" s="75">
        <f t="shared" si="233"/>
        <v>100.13089005235602</v>
      </c>
      <c r="AH314" s="619">
        <v>1</v>
      </c>
      <c r="AI314" s="234">
        <v>1</v>
      </c>
      <c r="AJ314" s="234">
        <v>1</v>
      </c>
      <c r="AK314" s="234">
        <v>1</v>
      </c>
      <c r="AL314" s="234">
        <v>1</v>
      </c>
      <c r="AM314" s="234">
        <v>4</v>
      </c>
      <c r="AN314" s="234">
        <v>1</v>
      </c>
      <c r="AO314" s="234">
        <v>1</v>
      </c>
      <c r="AP314" s="234">
        <v>1</v>
      </c>
      <c r="AQ314" s="234">
        <v>1</v>
      </c>
      <c r="AR314" s="234">
        <v>1</v>
      </c>
      <c r="AS314" s="234">
        <v>1</v>
      </c>
      <c r="AT314" s="234">
        <v>4</v>
      </c>
      <c r="AU314" s="234">
        <v>6</v>
      </c>
      <c r="AV314" s="236">
        <v>7</v>
      </c>
    </row>
    <row r="315" spans="2:48" ht="14.45">
      <c r="B315" s="620"/>
      <c r="C315" s="1" t="s">
        <v>197</v>
      </c>
      <c r="D315" s="212">
        <v>26718</v>
      </c>
      <c r="E315" s="212">
        <v>19423</v>
      </c>
      <c r="F315" s="212">
        <v>21128</v>
      </c>
      <c r="G315" s="213">
        <v>21233</v>
      </c>
      <c r="H315" s="212">
        <v>20720</v>
      </c>
      <c r="I315" s="213">
        <v>14709</v>
      </c>
      <c r="J315" s="212">
        <v>15089</v>
      </c>
      <c r="K315" s="212">
        <v>16430</v>
      </c>
      <c r="L315" s="212">
        <v>16165</v>
      </c>
      <c r="M315" s="212">
        <v>16190</v>
      </c>
      <c r="N315" s="212">
        <v>16594</v>
      </c>
      <c r="O315" s="212">
        <v>17967</v>
      </c>
      <c r="P315" s="213">
        <v>19345</v>
      </c>
      <c r="Q315" s="213">
        <v>18931</v>
      </c>
      <c r="R315" s="213">
        <v>18045</v>
      </c>
      <c r="S315" s="618">
        <f>100</f>
        <v>100</v>
      </c>
      <c r="T315" s="74">
        <f t="shared" si="224"/>
        <v>72.696309604012271</v>
      </c>
      <c r="U315" s="74">
        <f t="shared" si="225"/>
        <v>79.07777528258103</v>
      </c>
      <c r="V315" s="74">
        <f t="shared" si="226"/>
        <v>79.47076877011753</v>
      </c>
      <c r="W315" s="74">
        <f t="shared" si="201"/>
        <v>77.550714873867804</v>
      </c>
      <c r="X315" s="74">
        <f t="shared" si="201"/>
        <v>55.052773411183473</v>
      </c>
      <c r="Y315" s="74">
        <f t="shared" si="201"/>
        <v>56.475035556553635</v>
      </c>
      <c r="Z315" s="74">
        <f t="shared" si="201"/>
        <v>61.494123811662547</v>
      </c>
      <c r="AA315" s="74">
        <f t="shared" si="201"/>
        <v>60.502283105022833</v>
      </c>
      <c r="AB315" s="74">
        <f t="shared" si="227"/>
        <v>60.59585298300771</v>
      </c>
      <c r="AC315" s="74">
        <f t="shared" si="227"/>
        <v>62.107942211243355</v>
      </c>
      <c r="AD315" s="74">
        <f t="shared" si="227"/>
        <v>67.246799910172911</v>
      </c>
      <c r="AE315" s="74">
        <f t="shared" ref="AE315:AG315" si="234">P315*100/$D315</f>
        <v>72.404371584699447</v>
      </c>
      <c r="AF315" s="74">
        <f t="shared" si="234"/>
        <v>70.854854405269862</v>
      </c>
      <c r="AG315" s="75">
        <f t="shared" si="234"/>
        <v>67.538737929485734</v>
      </c>
      <c r="AH315" s="619">
        <v>1</v>
      </c>
      <c r="AI315" s="234">
        <v>1</v>
      </c>
      <c r="AJ315" s="234">
        <v>1</v>
      </c>
      <c r="AK315" s="234">
        <v>4</v>
      </c>
      <c r="AL315" s="234">
        <v>1</v>
      </c>
      <c r="AM315" s="234">
        <v>4</v>
      </c>
      <c r="AN315" s="234">
        <v>1</v>
      </c>
      <c r="AO315" s="234">
        <v>1</v>
      </c>
      <c r="AP315" s="234">
        <v>1</v>
      </c>
      <c r="AQ315" s="234">
        <v>1</v>
      </c>
      <c r="AR315" s="234">
        <v>1</v>
      </c>
      <c r="AS315" s="234">
        <v>1</v>
      </c>
      <c r="AT315" s="234">
        <v>4</v>
      </c>
      <c r="AU315" s="234">
        <v>6</v>
      </c>
      <c r="AV315" s="236">
        <v>7</v>
      </c>
    </row>
    <row r="316" spans="2:48" ht="14.45">
      <c r="B316" s="620"/>
      <c r="C316" s="1" t="s">
        <v>198</v>
      </c>
      <c r="D316" s="212">
        <v>29119</v>
      </c>
      <c r="E316" s="212">
        <v>22728</v>
      </c>
      <c r="F316" s="212">
        <v>22555</v>
      </c>
      <c r="G316" s="212">
        <v>22215</v>
      </c>
      <c r="H316" s="212">
        <v>22618</v>
      </c>
      <c r="I316" s="212">
        <v>18954</v>
      </c>
      <c r="J316" s="212">
        <v>22456</v>
      </c>
      <c r="K316" s="212">
        <v>22983</v>
      </c>
      <c r="L316" s="212">
        <v>23041</v>
      </c>
      <c r="M316" s="212">
        <v>22968</v>
      </c>
      <c r="N316" s="212">
        <v>23147</v>
      </c>
      <c r="O316" s="212">
        <v>24616</v>
      </c>
      <c r="P316" s="213">
        <v>25445</v>
      </c>
      <c r="Q316" s="213">
        <v>25265</v>
      </c>
      <c r="R316" s="213">
        <v>24854</v>
      </c>
      <c r="S316" s="618">
        <f>100</f>
        <v>100</v>
      </c>
      <c r="T316" s="74">
        <f t="shared" si="224"/>
        <v>78.05213091108898</v>
      </c>
      <c r="U316" s="74">
        <f t="shared" si="225"/>
        <v>77.458017102235658</v>
      </c>
      <c r="V316" s="74">
        <f t="shared" si="226"/>
        <v>76.290394587726226</v>
      </c>
      <c r="W316" s="74">
        <f t="shared" si="201"/>
        <v>77.674370685806522</v>
      </c>
      <c r="X316" s="74">
        <f t="shared" si="201"/>
        <v>65.091521000034348</v>
      </c>
      <c r="Y316" s="74">
        <f t="shared" si="201"/>
        <v>77.118032899481435</v>
      </c>
      <c r="Z316" s="74">
        <f t="shared" si="201"/>
        <v>78.927847796971051</v>
      </c>
      <c r="AA316" s="74">
        <f t="shared" si="201"/>
        <v>79.127030461210893</v>
      </c>
      <c r="AB316" s="74">
        <f t="shared" si="227"/>
        <v>78.876335038977984</v>
      </c>
      <c r="AC316" s="74">
        <f t="shared" si="227"/>
        <v>79.491053951028533</v>
      </c>
      <c r="AD316" s="74">
        <f t="shared" si="227"/>
        <v>84.535870050482501</v>
      </c>
      <c r="AE316" s="74">
        <f t="shared" ref="AE316:AG316" si="235">P316*100/$D316</f>
        <v>87.382808475565781</v>
      </c>
      <c r="AF316" s="74">
        <f t="shared" si="235"/>
        <v>86.764655379649028</v>
      </c>
      <c r="AG316" s="75">
        <f t="shared" si="235"/>
        <v>85.353205810639096</v>
      </c>
      <c r="AH316" s="619">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338"/>
      <c r="C317" s="8" t="s">
        <v>199</v>
      </c>
      <c r="D317">
        <v>2401</v>
      </c>
      <c r="E317">
        <v>3305</v>
      </c>
      <c r="F317">
        <v>1427</v>
      </c>
      <c r="G317">
        <v>982</v>
      </c>
      <c r="H317">
        <v>1898</v>
      </c>
      <c r="I317">
        <v>4245</v>
      </c>
      <c r="J317">
        <v>7367</v>
      </c>
      <c r="K317">
        <v>6553</v>
      </c>
      <c r="L317">
        <v>6876</v>
      </c>
      <c r="M317">
        <v>6778</v>
      </c>
      <c r="N317">
        <v>6553</v>
      </c>
      <c r="O317">
        <v>6649</v>
      </c>
      <c r="P317">
        <v>6100</v>
      </c>
      <c r="Q317">
        <v>6334</v>
      </c>
      <c r="R317">
        <v>6809</v>
      </c>
      <c r="S317" s="618">
        <f>100</f>
        <v>100</v>
      </c>
      <c r="T317" s="74">
        <f t="shared" si="224"/>
        <v>137.65097875885047</v>
      </c>
      <c r="U317" s="74">
        <f t="shared" si="225"/>
        <v>59.433569346105791</v>
      </c>
      <c r="V317" s="74">
        <f t="shared" si="226"/>
        <v>40.899625156184925</v>
      </c>
      <c r="W317" s="74">
        <f t="shared" si="201"/>
        <v>79.050395668471467</v>
      </c>
      <c r="X317" s="74">
        <f t="shared" si="201"/>
        <v>176.80133277800917</v>
      </c>
      <c r="Y317" s="74">
        <f t="shared" si="201"/>
        <v>306.83048729695957</v>
      </c>
      <c r="Z317" s="74">
        <f t="shared" si="201"/>
        <v>272.92794668887962</v>
      </c>
      <c r="AA317" s="74">
        <f t="shared" si="201"/>
        <v>286.38067471886711</v>
      </c>
      <c r="AB317" s="74">
        <f t="shared" si="227"/>
        <v>282.29904206580591</v>
      </c>
      <c r="AC317" s="74">
        <f t="shared" si="227"/>
        <v>272.92794668887962</v>
      </c>
      <c r="AD317" s="74">
        <f t="shared" si="227"/>
        <v>276.92628071636818</v>
      </c>
      <c r="AE317" s="74">
        <f t="shared" ref="AE317:AG317" si="236">P317*100/$D317</f>
        <v>254.06080799666805</v>
      </c>
      <c r="AF317" s="74">
        <f t="shared" si="236"/>
        <v>263.80674718867141</v>
      </c>
      <c r="AG317" s="75">
        <f t="shared" si="236"/>
        <v>283.59017076218242</v>
      </c>
      <c r="AH317" s="237"/>
      <c r="AI317" s="238"/>
      <c r="AJ317" s="238"/>
      <c r="AK317" s="238"/>
      <c r="AL317" s="238"/>
      <c r="AM317" s="238"/>
      <c r="AN317" s="238"/>
      <c r="AO317" s="238"/>
      <c r="AP317" s="238"/>
      <c r="AQ317" s="238"/>
      <c r="AR317" s="238"/>
      <c r="AS317" s="238"/>
      <c r="AT317" s="238"/>
      <c r="AU317" s="238"/>
      <c r="AV317" s="239"/>
    </row>
    <row r="318" spans="2:48" ht="15" customHeight="1">
      <c r="B318" s="620" t="s">
        <v>147</v>
      </c>
      <c r="C318" s="1" t="s">
        <v>194</v>
      </c>
      <c r="D318" s="212">
        <v>8066</v>
      </c>
      <c r="E318" s="212">
        <v>7763</v>
      </c>
      <c r="F318" s="212">
        <v>7812</v>
      </c>
      <c r="G318" s="212">
        <v>8927</v>
      </c>
      <c r="H318" s="212">
        <v>6983</v>
      </c>
      <c r="I318" s="212">
        <v>8070</v>
      </c>
      <c r="J318" s="212">
        <v>12027</v>
      </c>
      <c r="K318" s="212">
        <v>10045</v>
      </c>
      <c r="L318" s="212">
        <v>11121</v>
      </c>
      <c r="M318" s="212">
        <v>9184</v>
      </c>
      <c r="N318" s="212">
        <v>9744</v>
      </c>
      <c r="O318" s="212">
        <v>9886</v>
      </c>
      <c r="P318" s="213">
        <v>8408</v>
      </c>
      <c r="Q318" s="213">
        <v>9419</v>
      </c>
      <c r="R318" s="213">
        <v>11516</v>
      </c>
      <c r="S318" s="618">
        <f>100</f>
        <v>100</v>
      </c>
      <c r="T318" s="74">
        <f t="shared" si="224"/>
        <v>96.243491197619633</v>
      </c>
      <c r="U318" s="74">
        <f t="shared" si="225"/>
        <v>96.850979419786754</v>
      </c>
      <c r="V318" s="74">
        <f t="shared" si="226"/>
        <v>110.67443590379371</v>
      </c>
      <c r="W318" s="74">
        <f t="shared" si="201"/>
        <v>86.573270518224646</v>
      </c>
      <c r="X318" s="74">
        <f t="shared" si="201"/>
        <v>100.04959087527895</v>
      </c>
      <c r="Y318" s="74">
        <f t="shared" si="201"/>
        <v>149.10736424497892</v>
      </c>
      <c r="Z318" s="74">
        <f t="shared" si="201"/>
        <v>124.53508554425986</v>
      </c>
      <c r="AA318" s="74">
        <f t="shared" si="201"/>
        <v>137.87503099429705</v>
      </c>
      <c r="AB318" s="74">
        <f t="shared" si="227"/>
        <v>113.86064964046615</v>
      </c>
      <c r="AC318" s="74">
        <f t="shared" si="227"/>
        <v>120.80337217951897</v>
      </c>
      <c r="AD318" s="74">
        <f t="shared" si="227"/>
        <v>122.56384825192164</v>
      </c>
      <c r="AE318" s="74">
        <f t="shared" ref="AE318:AG318" si="237">P318*100/$D318</f>
        <v>104.24001983635011</v>
      </c>
      <c r="AF318" s="74">
        <f t="shared" si="237"/>
        <v>116.77411356310439</v>
      </c>
      <c r="AG318" s="75">
        <f t="shared" si="237"/>
        <v>142.77212992809322</v>
      </c>
      <c r="AH318" s="61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620"/>
      <c r="C319" s="1" t="s">
        <v>195</v>
      </c>
      <c r="D319" s="213">
        <v>3498</v>
      </c>
      <c r="E319" s="212">
        <v>6242</v>
      </c>
      <c r="F319" s="213">
        <v>3274</v>
      </c>
      <c r="G319" s="212">
        <v>2901</v>
      </c>
      <c r="H319" s="212">
        <v>5135</v>
      </c>
      <c r="I319" s="212">
        <v>4565</v>
      </c>
      <c r="J319" s="212">
        <v>3697</v>
      </c>
      <c r="K319" s="212">
        <v>4272</v>
      </c>
      <c r="L319" s="212">
        <v>3704</v>
      </c>
      <c r="M319" s="212">
        <v>4364</v>
      </c>
      <c r="N319" s="212">
        <v>5127</v>
      </c>
      <c r="O319" s="212">
        <v>5508</v>
      </c>
      <c r="P319" s="213">
        <v>5711</v>
      </c>
      <c r="Q319" s="213">
        <v>5623</v>
      </c>
      <c r="R319" s="213">
        <v>5417</v>
      </c>
      <c r="S319" s="618">
        <f>100</f>
        <v>100</v>
      </c>
      <c r="T319" s="74">
        <f t="shared" si="224"/>
        <v>178.44482561463693</v>
      </c>
      <c r="U319" s="74">
        <f t="shared" si="225"/>
        <v>93.596340766152082</v>
      </c>
      <c r="V319" s="74">
        <f t="shared" si="226"/>
        <v>82.933104631217844</v>
      </c>
      <c r="W319" s="74">
        <f t="shared" si="201"/>
        <v>146.79817038307604</v>
      </c>
      <c r="X319" s="74">
        <f t="shared" si="201"/>
        <v>130.50314465408806</v>
      </c>
      <c r="Y319" s="74">
        <f t="shared" si="201"/>
        <v>105.68896512292739</v>
      </c>
      <c r="Z319" s="74">
        <f t="shared" si="201"/>
        <v>122.12692967409949</v>
      </c>
      <c r="AA319" s="74">
        <f t="shared" si="201"/>
        <v>105.88907947398513</v>
      </c>
      <c r="AB319" s="74">
        <f t="shared" si="227"/>
        <v>124.75700400228702</v>
      </c>
      <c r="AC319" s="74">
        <f t="shared" si="227"/>
        <v>146.56946826758147</v>
      </c>
      <c r="AD319" s="74">
        <f t="shared" si="227"/>
        <v>157.46140651801028</v>
      </c>
      <c r="AE319" s="74">
        <f t="shared" ref="AE319:AG319" si="238">P319*100/$D319</f>
        <v>163.26472269868495</v>
      </c>
      <c r="AF319" s="74">
        <f t="shared" si="238"/>
        <v>160.7489994282447</v>
      </c>
      <c r="AG319" s="75">
        <f t="shared" si="238"/>
        <v>154.85991995425957</v>
      </c>
      <c r="AH319" s="619">
        <v>4</v>
      </c>
      <c r="AI319" s="234">
        <v>1</v>
      </c>
      <c r="AJ319" s="234">
        <v>4</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620"/>
      <c r="C320" s="1" t="s">
        <v>196</v>
      </c>
      <c r="D320" s="213">
        <v>1997</v>
      </c>
      <c r="E320" s="212">
        <v>2343</v>
      </c>
      <c r="F320" s="212">
        <v>2556</v>
      </c>
      <c r="G320" s="212">
        <v>2011</v>
      </c>
      <c r="H320" s="213">
        <v>1799</v>
      </c>
      <c r="I320" s="212">
        <v>1669</v>
      </c>
      <c r="J320" s="212">
        <v>3276</v>
      </c>
      <c r="K320" s="212">
        <v>3189</v>
      </c>
      <c r="L320" s="212">
        <v>3309</v>
      </c>
      <c r="M320" s="212">
        <v>4740</v>
      </c>
      <c r="N320" s="212">
        <v>4404</v>
      </c>
      <c r="O320" s="212">
        <v>5770</v>
      </c>
      <c r="P320" s="213">
        <v>5200</v>
      </c>
      <c r="Q320" s="213">
        <v>5085</v>
      </c>
      <c r="R320" s="213">
        <v>4842</v>
      </c>
      <c r="S320" s="618">
        <f>100</f>
        <v>100</v>
      </c>
      <c r="T320" s="74">
        <f t="shared" si="224"/>
        <v>117.32598898347521</v>
      </c>
      <c r="U320" s="74">
        <f t="shared" si="225"/>
        <v>127.99198798197295</v>
      </c>
      <c r="V320" s="74">
        <f t="shared" si="226"/>
        <v>100.70105157736604</v>
      </c>
      <c r="W320" s="74">
        <f t="shared" si="201"/>
        <v>90.085127691537309</v>
      </c>
      <c r="X320" s="74">
        <f t="shared" si="201"/>
        <v>83.575363044566856</v>
      </c>
      <c r="Y320" s="74">
        <f t="shared" si="201"/>
        <v>164.04606910365547</v>
      </c>
      <c r="Z320" s="74">
        <f t="shared" si="201"/>
        <v>159.68953430145217</v>
      </c>
      <c r="AA320" s="74">
        <f t="shared" si="201"/>
        <v>165.6985478217326</v>
      </c>
      <c r="AB320" s="74">
        <f t="shared" si="227"/>
        <v>237.35603405107662</v>
      </c>
      <c r="AC320" s="74">
        <f t="shared" si="227"/>
        <v>220.53079619429144</v>
      </c>
      <c r="AD320" s="74">
        <f t="shared" si="227"/>
        <v>288.93340010015021</v>
      </c>
      <c r="AE320" s="74">
        <f t="shared" ref="AE320:AG320" si="239">P320*100/$D320</f>
        <v>260.39058587881823</v>
      </c>
      <c r="AF320" s="74">
        <f t="shared" si="239"/>
        <v>254.63194792188281</v>
      </c>
      <c r="AG320" s="75">
        <f t="shared" si="239"/>
        <v>242.46369554331497</v>
      </c>
      <c r="AH320" s="619">
        <v>4</v>
      </c>
      <c r="AI320" s="234">
        <v>1</v>
      </c>
      <c r="AJ320" s="234">
        <v>1</v>
      </c>
      <c r="AK320" s="234">
        <v>1</v>
      </c>
      <c r="AL320" s="234">
        <v>4</v>
      </c>
      <c r="AM320" s="234">
        <v>1</v>
      </c>
      <c r="AN320" s="234">
        <v>1</v>
      </c>
      <c r="AO320" s="234">
        <v>1</v>
      </c>
      <c r="AP320" s="234">
        <v>1</v>
      </c>
      <c r="AQ320" s="234">
        <v>1</v>
      </c>
      <c r="AR320" s="234">
        <v>1</v>
      </c>
      <c r="AS320" s="234">
        <v>1</v>
      </c>
      <c r="AT320" s="234">
        <v>4</v>
      </c>
      <c r="AU320" s="234">
        <v>6</v>
      </c>
      <c r="AV320" s="236">
        <v>7</v>
      </c>
    </row>
    <row r="321" spans="2:48" ht="14.45">
      <c r="B321" s="620"/>
      <c r="C321" s="1" t="s">
        <v>197</v>
      </c>
      <c r="D321" s="213">
        <v>1748</v>
      </c>
      <c r="E321" s="212">
        <v>1596</v>
      </c>
      <c r="F321" s="213">
        <v>1723</v>
      </c>
      <c r="G321" s="212">
        <v>1261</v>
      </c>
      <c r="H321" s="213">
        <v>1591</v>
      </c>
      <c r="I321" s="212">
        <v>2058</v>
      </c>
      <c r="J321" s="212">
        <v>5251</v>
      </c>
      <c r="K321" s="212">
        <v>4662</v>
      </c>
      <c r="L321" s="212">
        <v>4567</v>
      </c>
      <c r="M321" s="212">
        <v>5534</v>
      </c>
      <c r="N321" s="212">
        <v>5996</v>
      </c>
      <c r="O321" s="212">
        <v>6193</v>
      </c>
      <c r="P321" s="213">
        <v>6668</v>
      </c>
      <c r="Q321" s="213">
        <v>6525</v>
      </c>
      <c r="R321" s="213">
        <v>6220</v>
      </c>
      <c r="S321" s="618">
        <f>100</f>
        <v>100</v>
      </c>
      <c r="T321" s="74">
        <f t="shared" si="224"/>
        <v>91.304347826086953</v>
      </c>
      <c r="U321" s="74">
        <f t="shared" si="225"/>
        <v>98.569794050343248</v>
      </c>
      <c r="V321" s="74">
        <f t="shared" si="226"/>
        <v>72.139588100686495</v>
      </c>
      <c r="W321" s="74">
        <f t="shared" si="201"/>
        <v>91.0183066361556</v>
      </c>
      <c r="X321" s="74">
        <f t="shared" si="201"/>
        <v>117.73455377574371</v>
      </c>
      <c r="Y321" s="74">
        <f t="shared" si="201"/>
        <v>300.4004576659039</v>
      </c>
      <c r="Z321" s="74">
        <f t="shared" si="201"/>
        <v>266.70480549199084</v>
      </c>
      <c r="AA321" s="74">
        <f t="shared" si="201"/>
        <v>261.27002288329521</v>
      </c>
      <c r="AB321" s="74">
        <f t="shared" si="227"/>
        <v>316.59038901601832</v>
      </c>
      <c r="AC321" s="74">
        <f t="shared" si="227"/>
        <v>343.02059496567506</v>
      </c>
      <c r="AD321" s="74">
        <f t="shared" si="227"/>
        <v>354.29061784897027</v>
      </c>
      <c r="AE321" s="74">
        <f t="shared" ref="AE321:AG321" si="240">P321*100/$D321</f>
        <v>381.46453089244852</v>
      </c>
      <c r="AF321" s="74">
        <f t="shared" si="240"/>
        <v>373.28375286041188</v>
      </c>
      <c r="AG321" s="75">
        <f t="shared" si="240"/>
        <v>355.83524027459953</v>
      </c>
      <c r="AH321" s="619">
        <v>4</v>
      </c>
      <c r="AI321" s="234">
        <v>1</v>
      </c>
      <c r="AJ321" s="234">
        <v>4</v>
      </c>
      <c r="AK321" s="234">
        <v>1</v>
      </c>
      <c r="AL321" s="234">
        <v>4</v>
      </c>
      <c r="AM321" s="234">
        <v>1</v>
      </c>
      <c r="AN321" s="234">
        <v>1</v>
      </c>
      <c r="AO321" s="234">
        <v>1</v>
      </c>
      <c r="AP321" s="234">
        <v>1</v>
      </c>
      <c r="AQ321" s="234">
        <v>1</v>
      </c>
      <c r="AR321" s="234">
        <v>1</v>
      </c>
      <c r="AS321" s="234">
        <v>1</v>
      </c>
      <c r="AT321" s="234">
        <v>4</v>
      </c>
      <c r="AU321" s="234">
        <v>6</v>
      </c>
      <c r="AV321" s="236">
        <v>7</v>
      </c>
    </row>
    <row r="322" spans="2:48" ht="14.45">
      <c r="B322" s="620"/>
      <c r="C322" s="1" t="s">
        <v>198</v>
      </c>
      <c r="D322" s="212">
        <v>15309</v>
      </c>
      <c r="E322" s="212">
        <v>17944</v>
      </c>
      <c r="F322" s="212">
        <v>15365</v>
      </c>
      <c r="G322" s="212">
        <v>15100</v>
      </c>
      <c r="H322" s="212">
        <v>15508</v>
      </c>
      <c r="I322" s="212">
        <v>16362</v>
      </c>
      <c r="J322" s="212">
        <v>24251</v>
      </c>
      <c r="K322" s="212">
        <v>22168</v>
      </c>
      <c r="L322" s="212">
        <v>22701</v>
      </c>
      <c r="M322" s="212">
        <v>23822</v>
      </c>
      <c r="N322" s="212">
        <v>25271</v>
      </c>
      <c r="O322" s="212">
        <v>27357</v>
      </c>
      <c r="P322" s="213">
        <v>25987</v>
      </c>
      <c r="Q322" s="213">
        <v>26652</v>
      </c>
      <c r="R322" s="213">
        <v>27995</v>
      </c>
      <c r="S322" s="618">
        <f>100</f>
        <v>100</v>
      </c>
      <c r="T322" s="74">
        <f t="shared" si="224"/>
        <v>117.21209745901103</v>
      </c>
      <c r="U322" s="74">
        <f t="shared" si="225"/>
        <v>100.36579789666209</v>
      </c>
      <c r="V322" s="74">
        <f t="shared" si="226"/>
        <v>98.634789992814689</v>
      </c>
      <c r="W322" s="74">
        <f t="shared" si="201"/>
        <v>101.29988895420995</v>
      </c>
      <c r="X322" s="74">
        <f t="shared" si="201"/>
        <v>106.87830687830687</v>
      </c>
      <c r="Y322" s="74">
        <f t="shared" si="201"/>
        <v>158.41008557057941</v>
      </c>
      <c r="Z322" s="74">
        <f t="shared" si="201"/>
        <v>144.80371023580901</v>
      </c>
      <c r="AA322" s="74">
        <f t="shared" si="201"/>
        <v>148.28532235939645</v>
      </c>
      <c r="AB322" s="74">
        <f t="shared" si="227"/>
        <v>155.60781239793585</v>
      </c>
      <c r="AC322" s="74">
        <f t="shared" si="227"/>
        <v>165.07283297406755</v>
      </c>
      <c r="AD322" s="74">
        <f t="shared" si="227"/>
        <v>178.69880462473054</v>
      </c>
      <c r="AE322" s="74">
        <f t="shared" ref="AE322:AG322" si="241">P322*100/$D322</f>
        <v>169.74982036710432</v>
      </c>
      <c r="AF322" s="74">
        <f t="shared" si="241"/>
        <v>174.09367038996669</v>
      </c>
      <c r="AG322" s="75">
        <f t="shared" si="241"/>
        <v>182.86628780455942</v>
      </c>
      <c r="AH322" s="61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338"/>
      <c r="C323" s="8" t="s">
        <v>199</v>
      </c>
      <c r="D323">
        <v>13561</v>
      </c>
      <c r="E323">
        <v>16348</v>
      </c>
      <c r="F323">
        <v>13642</v>
      </c>
      <c r="G323">
        <v>13839</v>
      </c>
      <c r="H323">
        <v>13917</v>
      </c>
      <c r="I323">
        <v>14304</v>
      </c>
      <c r="J323">
        <v>19000</v>
      </c>
      <c r="K323">
        <v>17506</v>
      </c>
      <c r="L323">
        <v>18134</v>
      </c>
      <c r="M323">
        <v>18288</v>
      </c>
      <c r="N323">
        <v>19275</v>
      </c>
      <c r="O323">
        <v>21164</v>
      </c>
      <c r="P323">
        <v>19319</v>
      </c>
      <c r="Q323">
        <v>20127</v>
      </c>
      <c r="R323">
        <v>21775</v>
      </c>
      <c r="S323" s="618">
        <f>100</f>
        <v>100</v>
      </c>
      <c r="T323" s="74">
        <f t="shared" si="224"/>
        <v>120.55158174175946</v>
      </c>
      <c r="U323" s="74">
        <f t="shared" si="225"/>
        <v>100.59730108399086</v>
      </c>
      <c r="V323" s="74">
        <f t="shared" si="226"/>
        <v>102.04999631295627</v>
      </c>
      <c r="W323" s="74">
        <f t="shared" si="201"/>
        <v>102.62517513457709</v>
      </c>
      <c r="X323" s="74">
        <f t="shared" si="201"/>
        <v>105.47894698031119</v>
      </c>
      <c r="Y323" s="74">
        <f t="shared" si="201"/>
        <v>140.10766167686748</v>
      </c>
      <c r="Z323" s="74">
        <f t="shared" si="201"/>
        <v>129.09077501659169</v>
      </c>
      <c r="AA323" s="74">
        <f t="shared" si="201"/>
        <v>133.72170193938501</v>
      </c>
      <c r="AB323" s="74">
        <f t="shared" si="227"/>
        <v>134.8573114077133</v>
      </c>
      <c r="AC323" s="74">
        <f t="shared" si="227"/>
        <v>142.13553572745371</v>
      </c>
      <c r="AD323" s="74">
        <f t="shared" si="227"/>
        <v>156.06518693311702</v>
      </c>
      <c r="AE323" s="74">
        <f t="shared" ref="AE323:AG323" si="242">P323*100/$D323</f>
        <v>142.45999557554754</v>
      </c>
      <c r="AF323" s="74">
        <f t="shared" si="242"/>
        <v>148.41825824054274</v>
      </c>
      <c r="AG323" s="75">
        <f t="shared" si="242"/>
        <v>160.57075436914681</v>
      </c>
      <c r="AH323" s="237"/>
      <c r="AI323" s="238"/>
      <c r="AJ323" s="238"/>
      <c r="AK323" s="238"/>
      <c r="AL323" s="238"/>
      <c r="AM323" s="238"/>
      <c r="AN323" s="238"/>
      <c r="AO323" s="238"/>
      <c r="AP323" s="238"/>
      <c r="AQ323" s="238"/>
      <c r="AR323" s="238"/>
      <c r="AS323" s="238"/>
      <c r="AT323" s="238"/>
      <c r="AU323" s="238"/>
      <c r="AV323" s="239"/>
    </row>
    <row r="324" spans="2:48" ht="15" customHeight="1">
      <c r="B324" s="620" t="s">
        <v>148</v>
      </c>
      <c r="C324" s="1" t="s">
        <v>194</v>
      </c>
      <c r="D324" s="212">
        <v>1271</v>
      </c>
      <c r="E324" s="213">
        <v>1878</v>
      </c>
      <c r="F324" s="212">
        <v>1389</v>
      </c>
      <c r="G324" s="212">
        <v>1139</v>
      </c>
      <c r="H324" s="212">
        <v>1638</v>
      </c>
      <c r="I324" s="212">
        <v>1811</v>
      </c>
      <c r="J324" s="212">
        <v>5167</v>
      </c>
      <c r="K324" s="212">
        <v>4365</v>
      </c>
      <c r="L324" s="212">
        <v>4939</v>
      </c>
      <c r="M324" s="212">
        <v>3717</v>
      </c>
      <c r="N324" s="212">
        <v>3782</v>
      </c>
      <c r="O324" s="212">
        <v>3890</v>
      </c>
      <c r="P324" s="213">
        <v>3309</v>
      </c>
      <c r="Q324" s="213">
        <v>3707</v>
      </c>
      <c r="R324" s="213">
        <v>4532</v>
      </c>
      <c r="S324" s="618">
        <f>100</f>
        <v>100</v>
      </c>
      <c r="T324" s="74">
        <f t="shared" si="224"/>
        <v>147.75767112509834</v>
      </c>
      <c r="U324" s="74">
        <f t="shared" si="225"/>
        <v>109.28402832415421</v>
      </c>
      <c r="V324" s="74">
        <f t="shared" si="226"/>
        <v>89.614476789929185</v>
      </c>
      <c r="W324" s="74">
        <f t="shared" si="201"/>
        <v>128.87490165224233</v>
      </c>
      <c r="X324" s="74">
        <f t="shared" si="201"/>
        <v>142.48623131392606</v>
      </c>
      <c r="Y324" s="74">
        <f t="shared" si="201"/>
        <v>406.53029110936268</v>
      </c>
      <c r="Z324" s="74">
        <f t="shared" si="201"/>
        <v>343.43036978756885</v>
      </c>
      <c r="AA324" s="74">
        <f t="shared" si="201"/>
        <v>388.59166011014946</v>
      </c>
      <c r="AB324" s="74">
        <f t="shared" si="227"/>
        <v>292.44689221085758</v>
      </c>
      <c r="AC324" s="74">
        <f t="shared" si="227"/>
        <v>297.5609756097561</v>
      </c>
      <c r="AD324" s="74">
        <f t="shared" si="227"/>
        <v>306.05822187254131</v>
      </c>
      <c r="AE324" s="74">
        <f t="shared" ref="AE324:AG324" si="243">P324*100/$D324</f>
        <v>260.34618410700239</v>
      </c>
      <c r="AF324" s="74">
        <f t="shared" si="243"/>
        <v>291.66011014948862</v>
      </c>
      <c r="AG324" s="75">
        <f t="shared" si="243"/>
        <v>356.56963021243115</v>
      </c>
      <c r="AH324" s="619">
        <v>1</v>
      </c>
      <c r="AI324" s="234">
        <v>4</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620"/>
      <c r="C325" s="1" t="s">
        <v>195</v>
      </c>
      <c r="D325" s="213">
        <v>955</v>
      </c>
      <c r="E325" s="213">
        <v>314</v>
      </c>
      <c r="F325" s="213">
        <v>1633</v>
      </c>
      <c r="G325" s="213">
        <v>1440</v>
      </c>
      <c r="H325" s="212">
        <v>1127</v>
      </c>
      <c r="I325" s="213">
        <v>1205</v>
      </c>
      <c r="J325" s="213">
        <v>2358</v>
      </c>
      <c r="K325" s="213">
        <v>2193</v>
      </c>
      <c r="L325" s="213">
        <v>1940</v>
      </c>
      <c r="M325" s="213">
        <v>1862</v>
      </c>
      <c r="N325" s="213">
        <v>1424</v>
      </c>
      <c r="O325" s="213">
        <v>2095</v>
      </c>
      <c r="P325" s="213">
        <v>1541</v>
      </c>
      <c r="Q325" s="213">
        <v>1517</v>
      </c>
      <c r="R325" s="213">
        <v>1461</v>
      </c>
      <c r="S325" s="618">
        <f>100</f>
        <v>100</v>
      </c>
      <c r="T325" s="74">
        <f t="shared" si="224"/>
        <v>32.879581151832461</v>
      </c>
      <c r="U325" s="74">
        <f t="shared" si="225"/>
        <v>170.99476439790575</v>
      </c>
      <c r="V325" s="74">
        <f t="shared" si="226"/>
        <v>150.78534031413614</v>
      </c>
      <c r="W325" s="74">
        <f t="shared" si="201"/>
        <v>118.01047120418848</v>
      </c>
      <c r="X325" s="74">
        <f t="shared" si="201"/>
        <v>126.17801047120419</v>
      </c>
      <c r="Y325" s="74">
        <f t="shared" si="201"/>
        <v>246.91099476439791</v>
      </c>
      <c r="Z325" s="74">
        <f t="shared" si="201"/>
        <v>229.63350785340313</v>
      </c>
      <c r="AA325" s="74">
        <f t="shared" si="201"/>
        <v>203.14136125654451</v>
      </c>
      <c r="AB325" s="74">
        <f t="shared" si="227"/>
        <v>194.9738219895288</v>
      </c>
      <c r="AC325" s="74">
        <f t="shared" si="227"/>
        <v>149.10994764397907</v>
      </c>
      <c r="AD325" s="74">
        <f t="shared" si="227"/>
        <v>219.37172774869109</v>
      </c>
      <c r="AE325" s="74">
        <f t="shared" ref="AE325:AG325" si="244">P325*100/$D325</f>
        <v>161.36125654450262</v>
      </c>
      <c r="AF325" s="74">
        <f t="shared" si="244"/>
        <v>158.84816753926702</v>
      </c>
      <c r="AG325" s="75">
        <f t="shared" si="244"/>
        <v>152.98429319371726</v>
      </c>
      <c r="AH325" s="619">
        <v>4</v>
      </c>
      <c r="AI325" s="234">
        <v>4</v>
      </c>
      <c r="AJ325" s="234">
        <v>4</v>
      </c>
      <c r="AK325" s="234">
        <v>4</v>
      </c>
      <c r="AL325" s="234">
        <v>1</v>
      </c>
      <c r="AM325" s="234">
        <v>4</v>
      </c>
      <c r="AN325" s="234">
        <v>4</v>
      </c>
      <c r="AO325" s="234">
        <v>4</v>
      </c>
      <c r="AP325" s="234">
        <v>4</v>
      </c>
      <c r="AQ325" s="234">
        <v>4</v>
      </c>
      <c r="AR325" s="234">
        <v>4</v>
      </c>
      <c r="AS325" s="234">
        <v>4</v>
      </c>
      <c r="AT325" s="234">
        <v>4</v>
      </c>
      <c r="AU325" s="234">
        <v>6</v>
      </c>
      <c r="AV325" s="236">
        <v>7</v>
      </c>
    </row>
    <row r="326" spans="2:48" ht="14.45">
      <c r="B326" s="620"/>
      <c r="C326" s="1" t="s">
        <v>196</v>
      </c>
      <c r="D326" s="213">
        <v>178</v>
      </c>
      <c r="E326" s="213">
        <v>115</v>
      </c>
      <c r="F326" s="212">
        <v>204</v>
      </c>
      <c r="G326" s="212">
        <v>731</v>
      </c>
      <c r="H326" s="212">
        <v>400</v>
      </c>
      <c r="I326" s="213">
        <v>435</v>
      </c>
      <c r="J326" s="213">
        <v>797</v>
      </c>
      <c r="K326" s="213">
        <v>652</v>
      </c>
      <c r="L326" s="213">
        <v>879</v>
      </c>
      <c r="M326" s="213">
        <v>1330</v>
      </c>
      <c r="N326" s="213">
        <v>1779</v>
      </c>
      <c r="O326" s="213">
        <v>1495</v>
      </c>
      <c r="P326" s="213">
        <v>1519</v>
      </c>
      <c r="Q326" s="213">
        <v>1486</v>
      </c>
      <c r="R326" s="213">
        <v>1415</v>
      </c>
      <c r="S326" s="618">
        <f>100</f>
        <v>100</v>
      </c>
      <c r="T326" s="74">
        <f t="shared" si="224"/>
        <v>64.606741573033702</v>
      </c>
      <c r="U326" s="74">
        <f t="shared" si="225"/>
        <v>114.6067415730337</v>
      </c>
      <c r="V326" s="74">
        <f t="shared" si="226"/>
        <v>410.67415730337081</v>
      </c>
      <c r="W326" s="74">
        <f t="shared" ref="W326:W338" si="245">H326*100/$D326</f>
        <v>224.71910112359549</v>
      </c>
      <c r="X326" s="74">
        <f t="shared" ref="X326:X338" si="246">I326*100/$D326</f>
        <v>244.38202247191012</v>
      </c>
      <c r="Y326" s="74">
        <f t="shared" ref="Y326:Y338" si="247">J326*100/$D326</f>
        <v>447.75280898876406</v>
      </c>
      <c r="Z326" s="74">
        <f t="shared" ref="Z326:Z338" si="248">K326*100/$D326</f>
        <v>366.29213483146066</v>
      </c>
      <c r="AA326" s="74">
        <f t="shared" ref="AA326:AA338" si="249">L326*100/$D326</f>
        <v>493.82022471910113</v>
      </c>
      <c r="AB326" s="74">
        <f t="shared" si="227"/>
        <v>747.1910112359551</v>
      </c>
      <c r="AC326" s="74">
        <f t="shared" si="227"/>
        <v>999.43820224719104</v>
      </c>
      <c r="AD326" s="74">
        <f t="shared" si="227"/>
        <v>839.88764044943821</v>
      </c>
      <c r="AE326" s="74">
        <f t="shared" ref="AE326:AG326" si="250">P326*100/$D326</f>
        <v>853.37078651685397</v>
      </c>
      <c r="AF326" s="74">
        <f t="shared" si="250"/>
        <v>834.83146067415726</v>
      </c>
      <c r="AG326" s="75">
        <f t="shared" si="250"/>
        <v>794.94382022471905</v>
      </c>
      <c r="AH326" s="619">
        <v>4</v>
      </c>
      <c r="AI326" s="234">
        <v>4</v>
      </c>
      <c r="AJ326" s="234">
        <v>1</v>
      </c>
      <c r="AK326" s="234">
        <v>1</v>
      </c>
      <c r="AL326" s="234">
        <v>1</v>
      </c>
      <c r="AM326" s="234">
        <v>4</v>
      </c>
      <c r="AN326" s="234">
        <v>4</v>
      </c>
      <c r="AO326" s="234">
        <v>4</v>
      </c>
      <c r="AP326" s="234">
        <v>4</v>
      </c>
      <c r="AQ326" s="234">
        <v>4</v>
      </c>
      <c r="AR326" s="234">
        <v>4</v>
      </c>
      <c r="AS326" s="234">
        <v>4</v>
      </c>
      <c r="AT326" s="234">
        <v>4</v>
      </c>
      <c r="AU326" s="234">
        <v>6</v>
      </c>
      <c r="AV326" s="236">
        <v>7</v>
      </c>
    </row>
    <row r="327" spans="2:48" ht="14.45">
      <c r="B327" s="620"/>
      <c r="C327" s="1" t="s">
        <v>197</v>
      </c>
      <c r="D327" s="213">
        <v>472</v>
      </c>
      <c r="E327" s="213">
        <v>610</v>
      </c>
      <c r="F327" s="213">
        <v>0</v>
      </c>
      <c r="G327" s="213">
        <v>0</v>
      </c>
      <c r="H327" s="212">
        <v>0</v>
      </c>
      <c r="I327" s="213">
        <v>0</v>
      </c>
      <c r="J327" s="213">
        <v>0</v>
      </c>
      <c r="K327" s="213">
        <v>0</v>
      </c>
      <c r="L327" s="213">
        <v>0</v>
      </c>
      <c r="M327" s="213">
        <v>0</v>
      </c>
      <c r="N327" s="213">
        <v>0</v>
      </c>
      <c r="O327" s="213">
        <v>0</v>
      </c>
      <c r="P327" s="213">
        <v>0</v>
      </c>
      <c r="Q327" s="213">
        <v>0</v>
      </c>
      <c r="R327" s="213">
        <v>0</v>
      </c>
      <c r="S327" s="618">
        <f>100</f>
        <v>100</v>
      </c>
      <c r="T327" s="74">
        <f t="shared" si="224"/>
        <v>129.23728813559322</v>
      </c>
      <c r="U327" s="74">
        <f t="shared" si="225"/>
        <v>0</v>
      </c>
      <c r="V327" s="74">
        <f t="shared" si="226"/>
        <v>0</v>
      </c>
      <c r="W327" s="74">
        <f t="shared" si="245"/>
        <v>0</v>
      </c>
      <c r="X327" s="74">
        <f t="shared" si="246"/>
        <v>0</v>
      </c>
      <c r="Y327" s="74">
        <f t="shared" si="247"/>
        <v>0</v>
      </c>
      <c r="Z327" s="74">
        <f t="shared" si="248"/>
        <v>0</v>
      </c>
      <c r="AA327" s="74">
        <f t="shared" si="249"/>
        <v>0</v>
      </c>
      <c r="AB327" s="74">
        <f t="shared" si="227"/>
        <v>0</v>
      </c>
      <c r="AC327" s="74">
        <f t="shared" si="227"/>
        <v>0</v>
      </c>
      <c r="AD327" s="74">
        <f t="shared" si="227"/>
        <v>0</v>
      </c>
      <c r="AE327" s="74">
        <f t="shared" ref="AE327:AG327" si="251">P327*100/$D327</f>
        <v>0</v>
      </c>
      <c r="AF327" s="74">
        <f t="shared" si="251"/>
        <v>0</v>
      </c>
      <c r="AG327" s="75">
        <f t="shared" si="251"/>
        <v>0</v>
      </c>
      <c r="AH327" s="619">
        <v>4</v>
      </c>
      <c r="AI327" s="234">
        <v>4</v>
      </c>
      <c r="AJ327" s="234">
        <v>4</v>
      </c>
      <c r="AK327" s="234">
        <v>4</v>
      </c>
      <c r="AL327" s="234">
        <v>1</v>
      </c>
      <c r="AM327" s="234">
        <v>4</v>
      </c>
      <c r="AN327" s="234">
        <v>4</v>
      </c>
      <c r="AO327" s="234">
        <v>4</v>
      </c>
      <c r="AP327" s="234">
        <v>4</v>
      </c>
      <c r="AQ327" s="234">
        <v>4</v>
      </c>
      <c r="AR327" s="234">
        <v>4</v>
      </c>
      <c r="AS327" s="234">
        <v>4</v>
      </c>
      <c r="AT327" s="234">
        <v>4</v>
      </c>
      <c r="AU327" s="234">
        <v>6</v>
      </c>
      <c r="AV327" s="236">
        <v>7</v>
      </c>
    </row>
    <row r="328" spans="2:48" ht="14.45">
      <c r="B328" s="620"/>
      <c r="C328" s="1" t="s">
        <v>198</v>
      </c>
      <c r="D328" s="212">
        <v>2876</v>
      </c>
      <c r="E328" s="212">
        <v>2917</v>
      </c>
      <c r="F328" s="212">
        <v>3226</v>
      </c>
      <c r="G328" s="212">
        <v>3310</v>
      </c>
      <c r="H328" s="212">
        <v>3165</v>
      </c>
      <c r="I328" s="212">
        <v>3451</v>
      </c>
      <c r="J328" s="212">
        <v>8322</v>
      </c>
      <c r="K328" s="212">
        <v>7210</v>
      </c>
      <c r="L328" s="212">
        <v>7758</v>
      </c>
      <c r="M328" s="212">
        <v>6909</v>
      </c>
      <c r="N328" s="212">
        <v>6985</v>
      </c>
      <c r="O328" s="212">
        <v>7480</v>
      </c>
      <c r="P328" s="213">
        <v>6369</v>
      </c>
      <c r="Q328" s="213">
        <v>6710</v>
      </c>
      <c r="R328" s="213">
        <v>7408</v>
      </c>
      <c r="S328" s="618">
        <f>100</f>
        <v>100</v>
      </c>
      <c r="T328" s="74">
        <f t="shared" si="224"/>
        <v>101.42559109874826</v>
      </c>
      <c r="U328" s="74">
        <f t="shared" si="225"/>
        <v>112.16968011126565</v>
      </c>
      <c r="V328" s="74">
        <f t="shared" si="226"/>
        <v>115.09040333796941</v>
      </c>
      <c r="W328" s="74">
        <f t="shared" si="245"/>
        <v>110.04867872044507</v>
      </c>
      <c r="X328" s="74">
        <f t="shared" si="246"/>
        <v>119.99304589707927</v>
      </c>
      <c r="Y328" s="74">
        <f t="shared" si="247"/>
        <v>289.36022253129346</v>
      </c>
      <c r="Z328" s="74">
        <f t="shared" si="248"/>
        <v>250.69541029207232</v>
      </c>
      <c r="AA328" s="74">
        <f t="shared" si="249"/>
        <v>269.74965229485395</v>
      </c>
      <c r="AB328" s="74">
        <f t="shared" si="227"/>
        <v>240.22948539638386</v>
      </c>
      <c r="AC328" s="74">
        <f t="shared" si="227"/>
        <v>242.8720445062587</v>
      </c>
      <c r="AD328" s="74">
        <f t="shared" si="227"/>
        <v>260.0834492350487</v>
      </c>
      <c r="AE328" s="74">
        <f t="shared" ref="AE328:AG328" si="252">P328*100/$D328</f>
        <v>221.45340751043116</v>
      </c>
      <c r="AF328" s="74">
        <f t="shared" si="252"/>
        <v>233.31015299026424</v>
      </c>
      <c r="AG328" s="75">
        <f t="shared" si="252"/>
        <v>257.57997218358832</v>
      </c>
      <c r="AH328" s="619">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338"/>
      <c r="C329" s="8" t="s">
        <v>199</v>
      </c>
      <c r="D329">
        <v>2404</v>
      </c>
      <c r="E329">
        <v>2307</v>
      </c>
      <c r="F329">
        <v>3226</v>
      </c>
      <c r="G329">
        <v>3310</v>
      </c>
      <c r="H329">
        <v>3165</v>
      </c>
      <c r="I329">
        <v>3451</v>
      </c>
      <c r="J329">
        <v>8322</v>
      </c>
      <c r="K329">
        <v>7210</v>
      </c>
      <c r="L329">
        <v>7758</v>
      </c>
      <c r="M329">
        <v>6909</v>
      </c>
      <c r="N329">
        <v>6985</v>
      </c>
      <c r="O329">
        <v>7480</v>
      </c>
      <c r="P329">
        <v>6369</v>
      </c>
      <c r="Q329">
        <v>6710</v>
      </c>
      <c r="R329">
        <v>7408</v>
      </c>
      <c r="S329" s="618">
        <f>100</f>
        <v>100</v>
      </c>
      <c r="T329" s="74">
        <f t="shared" si="224"/>
        <v>95.965058236272881</v>
      </c>
      <c r="U329" s="74">
        <f t="shared" si="225"/>
        <v>134.19301164725456</v>
      </c>
      <c r="V329" s="74">
        <f t="shared" si="226"/>
        <v>137.68718801996673</v>
      </c>
      <c r="W329" s="74">
        <f t="shared" si="245"/>
        <v>131.65557404326123</v>
      </c>
      <c r="X329" s="74">
        <f t="shared" si="246"/>
        <v>143.55241264559069</v>
      </c>
      <c r="Y329" s="74">
        <f t="shared" si="247"/>
        <v>346.17304492512477</v>
      </c>
      <c r="Z329" s="74">
        <f t="shared" si="248"/>
        <v>299.91680532445923</v>
      </c>
      <c r="AA329" s="74">
        <f t="shared" si="249"/>
        <v>322.71214642262896</v>
      </c>
      <c r="AB329" s="74">
        <f t="shared" si="227"/>
        <v>287.39600665557407</v>
      </c>
      <c r="AC329" s="74">
        <f t="shared" si="227"/>
        <v>290.55740432612311</v>
      </c>
      <c r="AD329" s="74">
        <f t="shared" si="227"/>
        <v>311.14808652246256</v>
      </c>
      <c r="AE329" s="74">
        <f t="shared" ref="AE329:AG329" si="253">P329*100/$D329</f>
        <v>264.93344425956741</v>
      </c>
      <c r="AF329" s="74">
        <f t="shared" si="253"/>
        <v>279.11813643926791</v>
      </c>
      <c r="AG329" s="75">
        <f t="shared" si="253"/>
        <v>308.153078202995</v>
      </c>
      <c r="AH329" s="237"/>
      <c r="AI329" s="238"/>
      <c r="AJ329" s="238"/>
      <c r="AK329" s="238"/>
      <c r="AL329" s="238"/>
      <c r="AM329" s="238"/>
      <c r="AN329" s="238"/>
      <c r="AO329" s="238"/>
      <c r="AP329" s="238"/>
      <c r="AQ329" s="238"/>
      <c r="AR329" s="238"/>
      <c r="AS329" s="238"/>
      <c r="AT329" s="238"/>
      <c r="AU329" s="238"/>
      <c r="AV329" s="239"/>
    </row>
    <row r="330" spans="2:48" ht="15" customHeight="1">
      <c r="B330" s="620" t="s">
        <v>160</v>
      </c>
      <c r="C330" s="1" t="s">
        <v>194</v>
      </c>
      <c r="D330" s="212">
        <v>7397</v>
      </c>
      <c r="E330" s="212">
        <v>7804</v>
      </c>
      <c r="F330" s="212">
        <v>9292</v>
      </c>
      <c r="G330" s="212">
        <v>8585</v>
      </c>
      <c r="H330" s="212">
        <v>6856</v>
      </c>
      <c r="I330" s="212">
        <v>6434</v>
      </c>
      <c r="J330" s="212">
        <v>9468</v>
      </c>
      <c r="K330" s="212">
        <v>7652</v>
      </c>
      <c r="L330" s="212">
        <v>10401</v>
      </c>
      <c r="M330" s="212">
        <v>7756</v>
      </c>
      <c r="N330" s="212">
        <v>10098</v>
      </c>
      <c r="O330" s="212">
        <v>11390</v>
      </c>
      <c r="P330" s="213">
        <v>9117</v>
      </c>
      <c r="Q330" s="213">
        <v>11959</v>
      </c>
      <c r="R330" s="213">
        <v>15762</v>
      </c>
      <c r="S330" s="618">
        <f>100</f>
        <v>100</v>
      </c>
      <c r="T330" s="74">
        <f t="shared" si="224"/>
        <v>105.50223063404083</v>
      </c>
      <c r="U330" s="74">
        <f t="shared" si="225"/>
        <v>125.61849398404759</v>
      </c>
      <c r="V330" s="74">
        <f t="shared" si="226"/>
        <v>116.06056509395701</v>
      </c>
      <c r="W330" s="74">
        <f t="shared" si="245"/>
        <v>92.686224144923614</v>
      </c>
      <c r="X330" s="74">
        <f t="shared" si="246"/>
        <v>86.9812085980803</v>
      </c>
      <c r="Y330" s="74">
        <f t="shared" si="247"/>
        <v>127.9978369609301</v>
      </c>
      <c r="Z330" s="74">
        <f t="shared" si="248"/>
        <v>103.44734351764228</v>
      </c>
      <c r="AA330" s="74">
        <f t="shared" si="249"/>
        <v>140.61105853724482</v>
      </c>
      <c r="AB330" s="74">
        <f t="shared" si="227"/>
        <v>104.85331891307287</v>
      </c>
      <c r="AC330" s="74">
        <f t="shared" si="227"/>
        <v>136.51480329863458</v>
      </c>
      <c r="AD330" s="74">
        <f t="shared" si="227"/>
        <v>153.98134378802217</v>
      </c>
      <c r="AE330" s="74">
        <f t="shared" ref="AE330:AG330" si="254">P330*100/$D330</f>
        <v>123.2526700013519</v>
      </c>
      <c r="AF330" s="74">
        <f t="shared" si="254"/>
        <v>161.67365148032985</v>
      </c>
      <c r="AG330" s="75">
        <f t="shared" si="254"/>
        <v>213.08638637285387</v>
      </c>
      <c r="AH330" s="619">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620"/>
      <c r="C331" s="1" t="s">
        <v>195</v>
      </c>
      <c r="D331" s="212">
        <v>1006</v>
      </c>
      <c r="E331" s="212">
        <v>653</v>
      </c>
      <c r="F331" s="212">
        <v>737</v>
      </c>
      <c r="G331" s="213">
        <v>548</v>
      </c>
      <c r="H331" s="213">
        <v>812</v>
      </c>
      <c r="I331" s="213">
        <v>1146</v>
      </c>
      <c r="J331" s="212">
        <v>2467</v>
      </c>
      <c r="K331" s="213">
        <v>2328</v>
      </c>
      <c r="L331" s="213">
        <v>5096</v>
      </c>
      <c r="M331" s="213">
        <v>6079</v>
      </c>
      <c r="N331" s="212">
        <v>4380</v>
      </c>
      <c r="O331" s="213">
        <v>4288</v>
      </c>
      <c r="P331" s="213">
        <v>5160</v>
      </c>
      <c r="Q331" s="213">
        <v>4719</v>
      </c>
      <c r="R331" s="213">
        <v>4408</v>
      </c>
      <c r="S331" s="618">
        <f>100</f>
        <v>100</v>
      </c>
      <c r="T331" s="74">
        <f t="shared" si="224"/>
        <v>64.910536779324062</v>
      </c>
      <c r="U331" s="74">
        <f t="shared" si="225"/>
        <v>73.260437375745525</v>
      </c>
      <c r="V331" s="74">
        <f t="shared" si="226"/>
        <v>54.473161033797219</v>
      </c>
      <c r="W331" s="74">
        <f t="shared" si="245"/>
        <v>80.715705765407549</v>
      </c>
      <c r="X331" s="74">
        <f t="shared" si="246"/>
        <v>113.91650099403579</v>
      </c>
      <c r="Y331" s="74">
        <f t="shared" si="247"/>
        <v>245.22862823061629</v>
      </c>
      <c r="Z331" s="74">
        <f t="shared" si="248"/>
        <v>231.41153081510933</v>
      </c>
      <c r="AA331" s="74">
        <f t="shared" si="249"/>
        <v>506.56063618290261</v>
      </c>
      <c r="AB331" s="74">
        <f t="shared" si="227"/>
        <v>604.27435387673961</v>
      </c>
      <c r="AC331" s="74">
        <f t="shared" si="227"/>
        <v>435.3876739562624</v>
      </c>
      <c r="AD331" s="74">
        <f t="shared" si="227"/>
        <v>426.24254473161034</v>
      </c>
      <c r="AE331" s="74">
        <f t="shared" ref="AE331:AG331" si="255">P331*100/$D331</f>
        <v>512.92246520874755</v>
      </c>
      <c r="AF331" s="74">
        <f t="shared" si="255"/>
        <v>469.08548707753476</v>
      </c>
      <c r="AG331" s="75">
        <f t="shared" si="255"/>
        <v>438.17097415506959</v>
      </c>
      <c r="AH331" s="619">
        <v>1</v>
      </c>
      <c r="AI331" s="234">
        <v>1</v>
      </c>
      <c r="AJ331" s="234">
        <v>1</v>
      </c>
      <c r="AK331" s="234">
        <v>4</v>
      </c>
      <c r="AL331" s="234">
        <v>4</v>
      </c>
      <c r="AM331" s="234">
        <v>4</v>
      </c>
      <c r="AN331" s="234">
        <v>1</v>
      </c>
      <c r="AO331" s="234">
        <v>4</v>
      </c>
      <c r="AP331" s="234">
        <v>4</v>
      </c>
      <c r="AQ331" s="234">
        <v>4</v>
      </c>
      <c r="AR331" s="234">
        <v>1</v>
      </c>
      <c r="AS331" s="234">
        <v>4</v>
      </c>
      <c r="AT331" s="234">
        <v>4</v>
      </c>
      <c r="AU331" s="234">
        <v>6</v>
      </c>
      <c r="AV331" s="236">
        <v>7</v>
      </c>
    </row>
    <row r="332" spans="2:48" ht="14.45">
      <c r="B332" s="620"/>
      <c r="C332" s="1" t="s">
        <v>196</v>
      </c>
      <c r="D332" s="212">
        <v>951</v>
      </c>
      <c r="E332" s="212">
        <v>1445</v>
      </c>
      <c r="F332" s="212">
        <v>819</v>
      </c>
      <c r="G332" s="213">
        <v>613</v>
      </c>
      <c r="H332" s="213">
        <v>934</v>
      </c>
      <c r="I332" s="213">
        <v>1000</v>
      </c>
      <c r="J332" s="213">
        <v>0</v>
      </c>
      <c r="K332" s="213">
        <v>2671</v>
      </c>
      <c r="L332" s="213">
        <v>1850</v>
      </c>
      <c r="M332" s="213">
        <v>1950</v>
      </c>
      <c r="N332" s="213">
        <v>4383</v>
      </c>
      <c r="O332" s="213">
        <v>4038</v>
      </c>
      <c r="P332" s="213">
        <v>4912</v>
      </c>
      <c r="Q332" s="213">
        <v>4336</v>
      </c>
      <c r="R332" s="213">
        <v>3853</v>
      </c>
      <c r="S332" s="618">
        <f>100</f>
        <v>100</v>
      </c>
      <c r="T332" s="74">
        <f t="shared" si="224"/>
        <v>151.94532071503681</v>
      </c>
      <c r="U332" s="74">
        <f t="shared" si="225"/>
        <v>86.119873817034701</v>
      </c>
      <c r="V332" s="74">
        <f t="shared" si="226"/>
        <v>64.458464773922188</v>
      </c>
      <c r="W332" s="74">
        <f t="shared" si="245"/>
        <v>98.212407991587796</v>
      </c>
      <c r="X332" s="74">
        <f t="shared" si="246"/>
        <v>105.15247108307045</v>
      </c>
      <c r="Y332" s="74">
        <f t="shared" si="247"/>
        <v>0</v>
      </c>
      <c r="Z332" s="74">
        <f t="shared" si="248"/>
        <v>280.86225026288116</v>
      </c>
      <c r="AA332" s="74">
        <f t="shared" si="249"/>
        <v>194.53207150368033</v>
      </c>
      <c r="AB332" s="74">
        <f t="shared" si="227"/>
        <v>205.04731861198738</v>
      </c>
      <c r="AC332" s="74">
        <f t="shared" si="227"/>
        <v>460.88328075709779</v>
      </c>
      <c r="AD332" s="74">
        <f t="shared" si="227"/>
        <v>424.60567823343848</v>
      </c>
      <c r="AE332" s="74">
        <f t="shared" ref="AE332:AG332" si="256">P332*100/$D332</f>
        <v>516.50893796004209</v>
      </c>
      <c r="AF332" s="74">
        <f t="shared" si="256"/>
        <v>455.94111461619349</v>
      </c>
      <c r="AG332" s="75">
        <f t="shared" si="256"/>
        <v>405.15247108307045</v>
      </c>
      <c r="AH332" s="619">
        <v>1</v>
      </c>
      <c r="AI332" s="234">
        <v>1</v>
      </c>
      <c r="AJ332" s="234">
        <v>1</v>
      </c>
      <c r="AK332" s="234">
        <v>4</v>
      </c>
      <c r="AL332" s="234">
        <v>4</v>
      </c>
      <c r="AM332" s="234">
        <v>4</v>
      </c>
      <c r="AN332" s="234">
        <v>4</v>
      </c>
      <c r="AO332" s="234">
        <v>4</v>
      </c>
      <c r="AP332" s="234">
        <v>4</v>
      </c>
      <c r="AQ332" s="234">
        <v>4</v>
      </c>
      <c r="AR332" s="234">
        <v>4</v>
      </c>
      <c r="AS332" s="234">
        <v>4</v>
      </c>
      <c r="AT332" s="234">
        <v>4</v>
      </c>
      <c r="AU332" s="234">
        <v>6</v>
      </c>
      <c r="AV332" s="236">
        <v>7</v>
      </c>
    </row>
    <row r="333" spans="2:48" ht="14.45">
      <c r="B333" s="620"/>
      <c r="C333" s="1" t="s">
        <v>197</v>
      </c>
      <c r="D333" s="212">
        <v>0</v>
      </c>
      <c r="E333" s="212">
        <v>0</v>
      </c>
      <c r="F333" s="212">
        <v>0</v>
      </c>
      <c r="G333" s="212">
        <v>0</v>
      </c>
      <c r="H333" s="212">
        <v>0</v>
      </c>
      <c r="I333" s="212">
        <v>0</v>
      </c>
      <c r="J333" s="213">
        <v>0</v>
      </c>
      <c r="K333" s="213">
        <v>0</v>
      </c>
      <c r="L333" s="213">
        <v>0</v>
      </c>
      <c r="M333" s="213">
        <v>0</v>
      </c>
      <c r="N333" s="213">
        <v>0</v>
      </c>
      <c r="O333" s="212">
        <v>1747</v>
      </c>
      <c r="P333" s="213">
        <v>1815</v>
      </c>
      <c r="Q333" s="213">
        <v>1607</v>
      </c>
      <c r="R333" s="213">
        <v>1434</v>
      </c>
      <c r="S333" s="618">
        <f>100</f>
        <v>100</v>
      </c>
      <c r="T333" s="74" t="e">
        <f t="shared" si="224"/>
        <v>#DIV/0!</v>
      </c>
      <c r="U333" s="74" t="e">
        <f t="shared" si="225"/>
        <v>#DIV/0!</v>
      </c>
      <c r="V333" s="74" t="e">
        <f t="shared" si="226"/>
        <v>#DIV/0!</v>
      </c>
      <c r="W333" s="74" t="e">
        <f t="shared" si="245"/>
        <v>#DIV/0!</v>
      </c>
      <c r="X333" s="74" t="e">
        <f t="shared" si="246"/>
        <v>#DIV/0!</v>
      </c>
      <c r="Y333" s="74" t="e">
        <f t="shared" si="247"/>
        <v>#DIV/0!</v>
      </c>
      <c r="Z333" s="74" t="e">
        <f t="shared" si="248"/>
        <v>#DIV/0!</v>
      </c>
      <c r="AA333" s="74" t="e">
        <f t="shared" si="249"/>
        <v>#DIV/0!</v>
      </c>
      <c r="AB333" s="74" t="e">
        <f t="shared" si="227"/>
        <v>#DIV/0!</v>
      </c>
      <c r="AC333" s="74" t="e">
        <f t="shared" si="227"/>
        <v>#DIV/0!</v>
      </c>
      <c r="AD333" s="74" t="e">
        <f t="shared" si="227"/>
        <v>#DIV/0!</v>
      </c>
      <c r="AE333" s="74" t="e">
        <f t="shared" ref="AE333:AG333" si="257">P333*100/$D333</f>
        <v>#DIV/0!</v>
      </c>
      <c r="AF333" s="74" t="e">
        <f t="shared" si="257"/>
        <v>#DIV/0!</v>
      </c>
      <c r="AG333" s="75" t="e">
        <f t="shared" si="257"/>
        <v>#DIV/0!</v>
      </c>
      <c r="AH333" s="619">
        <v>1</v>
      </c>
      <c r="AI333" s="234">
        <v>1</v>
      </c>
      <c r="AJ333" s="234">
        <v>1</v>
      </c>
      <c r="AK333" s="234">
        <v>1</v>
      </c>
      <c r="AL333" s="234">
        <v>1</v>
      </c>
      <c r="AM333" s="234">
        <v>1</v>
      </c>
      <c r="AN333" s="234">
        <v>4</v>
      </c>
      <c r="AO333" s="234">
        <v>4</v>
      </c>
      <c r="AP333" s="234">
        <v>4</v>
      </c>
      <c r="AQ333" s="234">
        <v>4</v>
      </c>
      <c r="AR333" s="234">
        <v>4</v>
      </c>
      <c r="AS333" s="234">
        <v>1</v>
      </c>
      <c r="AT333" s="234">
        <v>4</v>
      </c>
      <c r="AU333" s="234">
        <v>6</v>
      </c>
      <c r="AV333" s="236">
        <v>7</v>
      </c>
    </row>
    <row r="334" spans="2:48" ht="14.45">
      <c r="B334" s="620"/>
      <c r="C334" s="1" t="s">
        <v>198</v>
      </c>
      <c r="D334" s="212">
        <v>9354</v>
      </c>
      <c r="E334" s="212">
        <v>9902</v>
      </c>
      <c r="F334" s="212">
        <v>10848</v>
      </c>
      <c r="G334" s="212">
        <v>9746</v>
      </c>
      <c r="H334" s="212">
        <v>8602</v>
      </c>
      <c r="I334" s="212">
        <v>8580</v>
      </c>
      <c r="J334" s="212">
        <v>11935</v>
      </c>
      <c r="K334" s="212">
        <v>12651</v>
      </c>
      <c r="L334" s="212">
        <v>17347</v>
      </c>
      <c r="M334" s="212">
        <v>15785</v>
      </c>
      <c r="N334" s="212">
        <v>18861</v>
      </c>
      <c r="O334" s="212">
        <v>21463</v>
      </c>
      <c r="P334" s="213">
        <v>21004</v>
      </c>
      <c r="Q334" s="213">
        <v>22621</v>
      </c>
      <c r="R334" s="213">
        <v>25457</v>
      </c>
      <c r="S334" s="618">
        <f>100</f>
        <v>100</v>
      </c>
      <c r="T334" s="74">
        <f t="shared" si="224"/>
        <v>105.85845627539021</v>
      </c>
      <c r="U334" s="74">
        <f t="shared" si="225"/>
        <v>115.97177677998717</v>
      </c>
      <c r="V334" s="74">
        <f t="shared" si="226"/>
        <v>104.19072054735942</v>
      </c>
      <c r="W334" s="74">
        <f t="shared" si="245"/>
        <v>91.960658541800299</v>
      </c>
      <c r="X334" s="74">
        <f t="shared" si="246"/>
        <v>91.725465041693397</v>
      </c>
      <c r="Y334" s="74">
        <f t="shared" si="247"/>
        <v>127.59247380799658</v>
      </c>
      <c r="Z334" s="74">
        <f t="shared" si="248"/>
        <v>135.24695317511225</v>
      </c>
      <c r="AA334" s="74">
        <f t="shared" si="249"/>
        <v>185.45007483429549</v>
      </c>
      <c r="AB334" s="74">
        <f t="shared" si="227"/>
        <v>168.75133632670514</v>
      </c>
      <c r="AC334" s="74">
        <f t="shared" si="227"/>
        <v>201.63566388710711</v>
      </c>
      <c r="AD334" s="74">
        <f t="shared" si="227"/>
        <v>229.45264058156937</v>
      </c>
      <c r="AE334" s="74">
        <f t="shared" ref="AE334:AG334" si="258">P334*100/$D334</f>
        <v>224.54564892024803</v>
      </c>
      <c r="AF334" s="74">
        <f t="shared" si="258"/>
        <v>241.83237117810563</v>
      </c>
      <c r="AG334" s="75">
        <f t="shared" si="258"/>
        <v>272.15095146461408</v>
      </c>
      <c r="AH334" s="61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338"/>
      <c r="C335" s="8" t="s">
        <v>199</v>
      </c>
      <c r="D335">
        <v>9354</v>
      </c>
      <c r="E335">
        <v>9902</v>
      </c>
      <c r="F335">
        <v>10848</v>
      </c>
      <c r="G335">
        <v>9746</v>
      </c>
      <c r="H335">
        <v>8602</v>
      </c>
      <c r="I335">
        <v>8580</v>
      </c>
      <c r="J335">
        <v>11935</v>
      </c>
      <c r="K335">
        <v>12651</v>
      </c>
      <c r="L335">
        <v>17347</v>
      </c>
      <c r="M335">
        <v>15785</v>
      </c>
      <c r="N335">
        <v>18861</v>
      </c>
      <c r="O335">
        <v>19716</v>
      </c>
      <c r="P335">
        <v>19189</v>
      </c>
      <c r="Q335">
        <v>21014</v>
      </c>
      <c r="R335">
        <v>24023</v>
      </c>
      <c r="S335" s="618">
        <f>100</f>
        <v>100</v>
      </c>
      <c r="T335" s="74">
        <f t="shared" si="224"/>
        <v>105.85845627539021</v>
      </c>
      <c r="U335" s="74">
        <f t="shared" si="225"/>
        <v>115.97177677998717</v>
      </c>
      <c r="V335" s="74">
        <f t="shared" si="226"/>
        <v>104.19072054735942</v>
      </c>
      <c r="W335" s="74">
        <f t="shared" si="245"/>
        <v>91.960658541800299</v>
      </c>
      <c r="X335" s="74">
        <f t="shared" si="246"/>
        <v>91.725465041693397</v>
      </c>
      <c r="Y335" s="74">
        <f t="shared" si="247"/>
        <v>127.59247380799658</v>
      </c>
      <c r="Z335" s="74">
        <f t="shared" si="248"/>
        <v>135.24695317511225</v>
      </c>
      <c r="AA335" s="74">
        <f t="shared" si="249"/>
        <v>185.45007483429549</v>
      </c>
      <c r="AB335" s="74">
        <f t="shared" si="227"/>
        <v>168.75133632670514</v>
      </c>
      <c r="AC335" s="74">
        <f t="shared" si="227"/>
        <v>201.63566388710711</v>
      </c>
      <c r="AD335" s="74">
        <f t="shared" si="227"/>
        <v>210.77613855035278</v>
      </c>
      <c r="AE335" s="74">
        <f t="shared" ref="AE335:AG335" si="259">P335*100/$D335</f>
        <v>205.14218516142827</v>
      </c>
      <c r="AF335" s="74">
        <f t="shared" si="259"/>
        <v>224.65255505666025</v>
      </c>
      <c r="AG335" s="75">
        <f t="shared" si="259"/>
        <v>256.82061150310028</v>
      </c>
      <c r="AH335" s="237"/>
      <c r="AI335" s="238"/>
      <c r="AJ335" s="238"/>
      <c r="AK335" s="238"/>
      <c r="AL335" s="238"/>
      <c r="AM335" s="238"/>
      <c r="AN335" s="238"/>
      <c r="AO335" s="238"/>
      <c r="AP335" s="238"/>
      <c r="AQ335" s="238"/>
      <c r="AR335" s="238"/>
      <c r="AS335" s="238"/>
      <c r="AT335" s="238"/>
      <c r="AU335" s="238"/>
      <c r="AV335" s="239"/>
    </row>
    <row r="336" spans="2:48" ht="15" customHeight="1">
      <c r="B336" s="620" t="s">
        <v>137</v>
      </c>
      <c r="C336" s="1" t="s">
        <v>194</v>
      </c>
      <c r="D336" s="212">
        <v>49313</v>
      </c>
      <c r="E336" s="212">
        <v>55595</v>
      </c>
      <c r="F336" s="212">
        <v>51170</v>
      </c>
      <c r="G336" s="212">
        <v>48186</v>
      </c>
      <c r="H336" s="212">
        <v>47981</v>
      </c>
      <c r="I336" s="212">
        <v>47633</v>
      </c>
      <c r="J336" s="212">
        <v>89802</v>
      </c>
      <c r="K336" s="212">
        <v>75543</v>
      </c>
      <c r="L336" s="212">
        <v>86310</v>
      </c>
      <c r="M336" s="212">
        <v>72885</v>
      </c>
      <c r="N336" s="212">
        <v>76105</v>
      </c>
      <c r="O336" s="212">
        <v>73710</v>
      </c>
      <c r="P336" s="213">
        <v>67895</v>
      </c>
      <c r="Q336" s="213">
        <v>80733</v>
      </c>
      <c r="R336" s="213">
        <v>91112</v>
      </c>
      <c r="S336" s="618">
        <f>100</f>
        <v>100</v>
      </c>
      <c r="T336" s="74">
        <f t="shared" si="224"/>
        <v>112.7390343317178</v>
      </c>
      <c r="U336" s="74">
        <f t="shared" si="225"/>
        <v>103.76574128525947</v>
      </c>
      <c r="V336" s="74">
        <f t="shared" si="226"/>
        <v>97.714598584551737</v>
      </c>
      <c r="W336" s="74">
        <f t="shared" si="245"/>
        <v>97.298886703303396</v>
      </c>
      <c r="X336" s="74">
        <f t="shared" si="246"/>
        <v>96.593190436598874</v>
      </c>
      <c r="Y336" s="74">
        <f t="shared" si="247"/>
        <v>182.10613834080263</v>
      </c>
      <c r="Z336" s="74">
        <f t="shared" si="248"/>
        <v>153.19084217143552</v>
      </c>
      <c r="AA336" s="74">
        <f t="shared" si="249"/>
        <v>175.02484131973313</v>
      </c>
      <c r="AB336" s="74">
        <f t="shared" si="227"/>
        <v>147.80078275505446</v>
      </c>
      <c r="AC336" s="74">
        <f t="shared" si="227"/>
        <v>154.33050108490662</v>
      </c>
      <c r="AD336" s="74">
        <f t="shared" si="227"/>
        <v>149.47376959422465</v>
      </c>
      <c r="AE336" s="74">
        <f t="shared" ref="AE336:AG336" si="260">P336*100/$D336</f>
        <v>137.68174720661895</v>
      </c>
      <c r="AF336" s="74">
        <f t="shared" si="260"/>
        <v>163.7154502869426</v>
      </c>
      <c r="AG336" s="75">
        <f t="shared" si="260"/>
        <v>184.76263865512138</v>
      </c>
      <c r="AH336" s="619">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620"/>
      <c r="C337" s="1" t="s">
        <v>195</v>
      </c>
      <c r="D337" s="212">
        <v>8066</v>
      </c>
      <c r="E337" s="212">
        <v>5189</v>
      </c>
      <c r="F337" s="212">
        <v>5753</v>
      </c>
      <c r="G337" s="212">
        <v>4959</v>
      </c>
      <c r="H337" s="213">
        <v>6724</v>
      </c>
      <c r="I337" s="212">
        <v>6692</v>
      </c>
      <c r="J337" s="212">
        <v>3368</v>
      </c>
      <c r="K337" s="212">
        <v>3481</v>
      </c>
      <c r="L337" s="212">
        <v>3576</v>
      </c>
      <c r="M337" s="212">
        <v>4007</v>
      </c>
      <c r="N337" s="212">
        <v>4655</v>
      </c>
      <c r="O337" s="212">
        <v>5419</v>
      </c>
      <c r="P337" s="213">
        <v>6057</v>
      </c>
      <c r="Q337" s="213">
        <v>4769</v>
      </c>
      <c r="R337" s="213">
        <v>3725</v>
      </c>
      <c r="S337" s="618">
        <f>100</f>
        <v>100</v>
      </c>
      <c r="T337" s="74">
        <f t="shared" si="224"/>
        <v>64.331762955616171</v>
      </c>
      <c r="U337" s="74">
        <f t="shared" si="225"/>
        <v>71.324076369947932</v>
      </c>
      <c r="V337" s="74">
        <f t="shared" si="226"/>
        <v>61.480287627076621</v>
      </c>
      <c r="W337" s="74">
        <f t="shared" si="245"/>
        <v>83.362261343912721</v>
      </c>
      <c r="X337" s="74">
        <f t="shared" si="246"/>
        <v>82.965534341681135</v>
      </c>
      <c r="Y337" s="74">
        <f t="shared" si="247"/>
        <v>41.755516984874781</v>
      </c>
      <c r="Z337" s="74">
        <f t="shared" si="248"/>
        <v>43.15645921150508</v>
      </c>
      <c r="AA337" s="74">
        <f t="shared" si="249"/>
        <v>44.334242499380117</v>
      </c>
      <c r="AB337" s="74">
        <f t="shared" si="227"/>
        <v>49.677659310686835</v>
      </c>
      <c r="AC337" s="74">
        <f t="shared" si="227"/>
        <v>57.711381105876519</v>
      </c>
      <c r="AD337" s="74">
        <f t="shared" si="227"/>
        <v>67.183238284155721</v>
      </c>
      <c r="AE337" s="74">
        <f t="shared" ref="AE337:AG337" si="261">P337*100/$D337</f>
        <v>75.092982891148026</v>
      </c>
      <c r="AF337" s="74">
        <f t="shared" si="261"/>
        <v>59.124721051326553</v>
      </c>
      <c r="AG337" s="75">
        <f t="shared" si="261"/>
        <v>46.181502603520954</v>
      </c>
      <c r="AH337" s="619">
        <v>1</v>
      </c>
      <c r="AI337" s="234">
        <v>1</v>
      </c>
      <c r="AJ337" s="234">
        <v>1</v>
      </c>
      <c r="AK337" s="234">
        <v>1</v>
      </c>
      <c r="AL337" s="234">
        <v>4</v>
      </c>
      <c r="AM337" s="234">
        <v>1</v>
      </c>
      <c r="AN337" s="234">
        <v>1</v>
      </c>
      <c r="AO337" s="234">
        <v>1</v>
      </c>
      <c r="AP337" s="234">
        <v>1</v>
      </c>
      <c r="AQ337" s="234">
        <v>1</v>
      </c>
      <c r="AR337" s="234">
        <v>1</v>
      </c>
      <c r="AS337" s="234">
        <v>1</v>
      </c>
      <c r="AT337" s="234">
        <v>4</v>
      </c>
      <c r="AU337" s="234">
        <v>6</v>
      </c>
      <c r="AV337" s="236">
        <v>7</v>
      </c>
    </row>
    <row r="338" spans="2:48" ht="14.45">
      <c r="B338" s="620"/>
      <c r="C338" s="1" t="s">
        <v>196</v>
      </c>
      <c r="D338" s="212">
        <v>10152</v>
      </c>
      <c r="E338" s="212">
        <v>10851</v>
      </c>
      <c r="F338" s="212">
        <v>3034</v>
      </c>
      <c r="G338" s="213">
        <v>1924</v>
      </c>
      <c r="H338" s="213">
        <v>4693</v>
      </c>
      <c r="I338" s="213">
        <v>6023</v>
      </c>
      <c r="J338" s="212">
        <v>2266</v>
      </c>
      <c r="K338" s="212">
        <v>1486</v>
      </c>
      <c r="L338" s="212">
        <v>1944</v>
      </c>
      <c r="M338" s="212">
        <v>2367</v>
      </c>
      <c r="N338" s="212">
        <v>2097</v>
      </c>
      <c r="O338" s="212">
        <v>3231</v>
      </c>
      <c r="P338" s="213">
        <v>3580</v>
      </c>
      <c r="Q338" s="213">
        <v>2745</v>
      </c>
      <c r="R338" s="213">
        <v>2104</v>
      </c>
      <c r="S338" s="618">
        <f>100</f>
        <v>100</v>
      </c>
      <c r="T338" s="74">
        <f t="shared" si="224"/>
        <v>106.88534278959811</v>
      </c>
      <c r="U338" s="74">
        <f t="shared" si="225"/>
        <v>29.885736800630418</v>
      </c>
      <c r="V338" s="74">
        <f t="shared" si="226"/>
        <v>18.951930654058312</v>
      </c>
      <c r="W338" s="74">
        <f t="shared" si="245"/>
        <v>46.227344365642239</v>
      </c>
      <c r="X338" s="74">
        <f t="shared" si="246"/>
        <v>59.328211189913318</v>
      </c>
      <c r="Y338" s="74">
        <f t="shared" si="247"/>
        <v>22.320724980299449</v>
      </c>
      <c r="Z338" s="74">
        <f t="shared" si="248"/>
        <v>14.637509850275809</v>
      </c>
      <c r="AA338" s="74">
        <f t="shared" si="249"/>
        <v>19.148936170212767</v>
      </c>
      <c r="AB338" s="74">
        <f t="shared" si="227"/>
        <v>23.315602836879432</v>
      </c>
      <c r="AC338" s="74">
        <f t="shared" si="227"/>
        <v>20.656028368794328</v>
      </c>
      <c r="AD338" s="74">
        <f t="shared" si="227"/>
        <v>31.826241134751772</v>
      </c>
      <c r="AE338" s="74">
        <f t="shared" ref="AE338:AG338" si="262">P338*100/$D338</f>
        <v>35.263987391646964</v>
      </c>
      <c r="AF338" s="74">
        <f t="shared" si="262"/>
        <v>27.039007092198581</v>
      </c>
      <c r="AG338" s="75">
        <f t="shared" si="262"/>
        <v>20.724980299448383</v>
      </c>
      <c r="AH338" s="619">
        <v>1</v>
      </c>
      <c r="AI338" s="234">
        <v>1</v>
      </c>
      <c r="AJ338" s="234">
        <v>1</v>
      </c>
      <c r="AK338" s="234">
        <v>4</v>
      </c>
      <c r="AL338" s="234">
        <v>4</v>
      </c>
      <c r="AM338" s="234">
        <v>4</v>
      </c>
      <c r="AN338" s="234">
        <v>1</v>
      </c>
      <c r="AO338" s="234">
        <v>1</v>
      </c>
      <c r="AP338" s="234">
        <v>1</v>
      </c>
      <c r="AQ338" s="234">
        <v>1</v>
      </c>
      <c r="AR338" s="234">
        <v>1</v>
      </c>
      <c r="AS338" s="234">
        <v>1</v>
      </c>
      <c r="AT338" s="234">
        <v>4</v>
      </c>
      <c r="AU338" s="234">
        <v>6</v>
      </c>
      <c r="AV338" s="236">
        <v>7</v>
      </c>
    </row>
    <row r="339" spans="2:48" ht="14.45">
      <c r="B339" s="620"/>
      <c r="C339" s="1" t="s">
        <v>197</v>
      </c>
      <c r="D339" s="212">
        <v>1973</v>
      </c>
      <c r="E339" s="212">
        <v>1377</v>
      </c>
      <c r="F339" s="212">
        <v>10233</v>
      </c>
      <c r="G339" s="213">
        <v>6489</v>
      </c>
      <c r="H339" s="213">
        <v>2272</v>
      </c>
      <c r="I339" s="213">
        <v>1004</v>
      </c>
      <c r="J339" s="212">
        <v>4788</v>
      </c>
      <c r="K339" s="212">
        <v>4749</v>
      </c>
      <c r="L339" s="212">
        <v>3097</v>
      </c>
      <c r="M339" s="212">
        <v>3327</v>
      </c>
      <c r="N339" s="212">
        <v>3854</v>
      </c>
      <c r="O339" s="212">
        <v>3346</v>
      </c>
      <c r="P339" s="213">
        <v>3158</v>
      </c>
      <c r="Q339" s="213">
        <v>2426</v>
      </c>
      <c r="R339" s="213">
        <v>1862</v>
      </c>
      <c r="S339" s="618">
        <f>100</f>
        <v>100</v>
      </c>
      <c r="T339" s="74">
        <f>E339*100/$D339</f>
        <v>69.792194627470863</v>
      </c>
      <c r="U339" s="74">
        <f t="shared" ref="U339:AA375" si="263">F339*100/$D339</f>
        <v>518.65179929042063</v>
      </c>
      <c r="V339" s="74">
        <f t="shared" si="263"/>
        <v>328.89001520527114</v>
      </c>
      <c r="W339" s="74">
        <f t="shared" si="263"/>
        <v>115.15458692346681</v>
      </c>
      <c r="X339" s="74">
        <f t="shared" si="263"/>
        <v>50.886974151039027</v>
      </c>
      <c r="Y339" s="74">
        <f t="shared" si="263"/>
        <v>242.67612772427776</v>
      </c>
      <c r="Z339" s="74">
        <f t="shared" si="263"/>
        <v>240.69944247339077</v>
      </c>
      <c r="AA339" s="74">
        <f t="shared" si="263"/>
        <v>156.96908261530663</v>
      </c>
      <c r="AB339" s="74">
        <f t="shared" si="227"/>
        <v>168.62645717181957</v>
      </c>
      <c r="AC339" s="74">
        <f t="shared" si="227"/>
        <v>195.33705017739484</v>
      </c>
      <c r="AD339" s="74">
        <f t="shared" si="227"/>
        <v>169.58945767866194</v>
      </c>
      <c r="AE339" s="74">
        <f t="shared" ref="AE339:AG339" si="264">P339*100/$D339</f>
        <v>160.06082108464267</v>
      </c>
      <c r="AF339" s="74">
        <f t="shared" si="264"/>
        <v>122.95995945261024</v>
      </c>
      <c r="AG339" s="75">
        <f t="shared" si="264"/>
        <v>94.374049670552452</v>
      </c>
      <c r="AH339" s="619">
        <v>1</v>
      </c>
      <c r="AI339" s="234">
        <v>1</v>
      </c>
      <c r="AJ339" s="234">
        <v>1</v>
      </c>
      <c r="AK339" s="234">
        <v>4</v>
      </c>
      <c r="AL339" s="234">
        <v>4</v>
      </c>
      <c r="AM339" s="234">
        <v>4</v>
      </c>
      <c r="AN339" s="234">
        <v>1</v>
      </c>
      <c r="AO339" s="234">
        <v>1</v>
      </c>
      <c r="AP339" s="234">
        <v>1</v>
      </c>
      <c r="AQ339" s="234">
        <v>1</v>
      </c>
      <c r="AR339" s="234">
        <v>1</v>
      </c>
      <c r="AS339" s="234">
        <v>1</v>
      </c>
      <c r="AT339" s="234">
        <v>4</v>
      </c>
      <c r="AU339" s="234">
        <v>6</v>
      </c>
      <c r="AV339" s="236">
        <v>7</v>
      </c>
    </row>
    <row r="340" spans="2:48" ht="14.45">
      <c r="B340" s="620"/>
      <c r="C340" s="1" t="s">
        <v>198</v>
      </c>
      <c r="D340" s="212">
        <v>69504</v>
      </c>
      <c r="E340" s="212">
        <v>73012</v>
      </c>
      <c r="F340" s="212">
        <v>70190</v>
      </c>
      <c r="G340" s="212">
        <v>61558</v>
      </c>
      <c r="H340" s="212">
        <v>61670</v>
      </c>
      <c r="I340" s="212">
        <v>61352</v>
      </c>
      <c r="J340" s="212">
        <v>100224</v>
      </c>
      <c r="K340" s="212">
        <v>85259</v>
      </c>
      <c r="L340" s="212">
        <v>94927</v>
      </c>
      <c r="M340" s="212">
        <v>82586</v>
      </c>
      <c r="N340" s="212">
        <v>86711</v>
      </c>
      <c r="O340" s="212">
        <v>85706</v>
      </c>
      <c r="P340" s="213">
        <v>80690</v>
      </c>
      <c r="Q340" s="213">
        <v>90673</v>
      </c>
      <c r="R340" s="213">
        <v>98803</v>
      </c>
      <c r="S340" s="618">
        <f>100</f>
        <v>100</v>
      </c>
      <c r="T340" s="74">
        <f t="shared" ref="T340:W403" si="265">E340*100/$D340</f>
        <v>105.04719152854511</v>
      </c>
      <c r="U340" s="74">
        <f t="shared" si="263"/>
        <v>100.98699355432781</v>
      </c>
      <c r="V340" s="74">
        <f t="shared" si="263"/>
        <v>88.567564456721911</v>
      </c>
      <c r="W340" s="74">
        <f t="shared" si="263"/>
        <v>88.728706261510126</v>
      </c>
      <c r="X340" s="74">
        <f t="shared" si="263"/>
        <v>88.271178637200734</v>
      </c>
      <c r="Y340" s="74">
        <f t="shared" si="263"/>
        <v>144.1988950276243</v>
      </c>
      <c r="Z340" s="74">
        <f t="shared" si="263"/>
        <v>122.66776012891344</v>
      </c>
      <c r="AA340" s="74">
        <f t="shared" si="263"/>
        <v>136.5777509208103</v>
      </c>
      <c r="AB340" s="74">
        <f t="shared" si="227"/>
        <v>118.82193830570903</v>
      </c>
      <c r="AC340" s="74">
        <f t="shared" si="227"/>
        <v>124.75684852670349</v>
      </c>
      <c r="AD340" s="74">
        <f t="shared" si="227"/>
        <v>123.31088858195211</v>
      </c>
      <c r="AE340" s="74">
        <f t="shared" ref="AE340:AG340" si="266">P340*100/$D340</f>
        <v>116.09403775322284</v>
      </c>
      <c r="AF340" s="74">
        <f t="shared" si="266"/>
        <v>130.45723987108656</v>
      </c>
      <c r="AG340" s="75">
        <f t="shared" si="266"/>
        <v>142.15440837937385</v>
      </c>
      <c r="AH340" s="61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38"/>
      <c r="C341" s="8" t="s">
        <v>199</v>
      </c>
      <c r="D341">
        <v>67531</v>
      </c>
      <c r="E341">
        <v>71635</v>
      </c>
      <c r="F341">
        <v>59957</v>
      </c>
      <c r="G341">
        <v>55069</v>
      </c>
      <c r="H341">
        <v>59398</v>
      </c>
      <c r="I341">
        <v>60348</v>
      </c>
      <c r="J341">
        <v>95436</v>
      </c>
      <c r="K341">
        <v>80510</v>
      </c>
      <c r="L341">
        <v>91830</v>
      </c>
      <c r="M341">
        <v>79259</v>
      </c>
      <c r="N341">
        <v>82857</v>
      </c>
      <c r="O341">
        <v>82360</v>
      </c>
      <c r="P341">
        <v>77532</v>
      </c>
      <c r="Q341">
        <v>88247</v>
      </c>
      <c r="R341">
        <v>96941</v>
      </c>
      <c r="S341" s="618">
        <f>100</f>
        <v>100</v>
      </c>
      <c r="T341" s="74">
        <f t="shared" si="265"/>
        <v>106.07720898550295</v>
      </c>
      <c r="U341" s="74">
        <f t="shared" si="263"/>
        <v>88.78441012275843</v>
      </c>
      <c r="V341" s="74">
        <f t="shared" si="263"/>
        <v>81.546252832032692</v>
      </c>
      <c r="W341" s="74">
        <f t="shared" si="263"/>
        <v>87.95664213472331</v>
      </c>
      <c r="X341" s="74">
        <f t="shared" si="263"/>
        <v>89.363403473960105</v>
      </c>
      <c r="Y341" s="74">
        <f t="shared" si="263"/>
        <v>141.3217633383187</v>
      </c>
      <c r="Z341" s="74">
        <f t="shared" si="263"/>
        <v>119.21932149679407</v>
      </c>
      <c r="AA341" s="74">
        <f t="shared" si="263"/>
        <v>135.98199345485776</v>
      </c>
      <c r="AB341" s="74">
        <f t="shared" si="227"/>
        <v>117.36683893323067</v>
      </c>
      <c r="AC341" s="74">
        <f t="shared" si="227"/>
        <v>122.69476240541381</v>
      </c>
      <c r="AD341" s="74">
        <f t="shared" si="227"/>
        <v>121.95880410478151</v>
      </c>
      <c r="AE341" s="74">
        <f t="shared" ref="AE341:AG341" si="267">P341*100/$D341</f>
        <v>114.80949489863914</v>
      </c>
      <c r="AF341" s="74">
        <f t="shared" si="267"/>
        <v>130.67628200382046</v>
      </c>
      <c r="AG341" s="75">
        <f t="shared" si="267"/>
        <v>143.55036945995172</v>
      </c>
      <c r="AH341" s="237"/>
      <c r="AI341" s="238"/>
      <c r="AJ341" s="238"/>
      <c r="AK341" s="238"/>
      <c r="AL341" s="238"/>
      <c r="AM341" s="238"/>
      <c r="AN341" s="238"/>
      <c r="AO341" s="238"/>
      <c r="AP341" s="238"/>
      <c r="AQ341" s="238"/>
      <c r="AR341" s="238"/>
      <c r="AS341" s="238"/>
      <c r="AT341" s="238"/>
      <c r="AU341" s="238"/>
      <c r="AV341" s="239"/>
    </row>
    <row r="342" spans="2:48" ht="15" customHeight="1">
      <c r="B342" s="620" t="s">
        <v>138</v>
      </c>
      <c r="C342" s="1" t="s">
        <v>194</v>
      </c>
      <c r="D342" s="212">
        <v>13025</v>
      </c>
      <c r="E342" s="212">
        <v>23594</v>
      </c>
      <c r="F342" s="212">
        <v>11870</v>
      </c>
      <c r="G342" s="212">
        <v>13164</v>
      </c>
      <c r="H342" s="212">
        <v>14512</v>
      </c>
      <c r="I342" s="212">
        <v>13004</v>
      </c>
      <c r="J342" s="212">
        <v>21823</v>
      </c>
      <c r="K342" s="212">
        <v>17625</v>
      </c>
      <c r="L342" s="212">
        <v>20036</v>
      </c>
      <c r="M342" s="212">
        <v>17488</v>
      </c>
      <c r="N342" s="212">
        <v>18907</v>
      </c>
      <c r="O342" s="212">
        <v>19144</v>
      </c>
      <c r="P342" s="213">
        <v>17634</v>
      </c>
      <c r="Q342" s="213">
        <v>20968</v>
      </c>
      <c r="R342" s="213">
        <v>23664</v>
      </c>
      <c r="S342" s="618">
        <f>100</f>
        <v>100</v>
      </c>
      <c r="T342" s="74">
        <f t="shared" si="265"/>
        <v>181.14395393474089</v>
      </c>
      <c r="U342" s="74">
        <f t="shared" si="263"/>
        <v>91.132437619961607</v>
      </c>
      <c r="V342" s="74">
        <f t="shared" si="263"/>
        <v>101.06717850287907</v>
      </c>
      <c r="W342" s="74">
        <f t="shared" si="263"/>
        <v>111.41650671785028</v>
      </c>
      <c r="X342" s="74">
        <f t="shared" si="263"/>
        <v>99.838771593090215</v>
      </c>
      <c r="Y342" s="74">
        <f t="shared" si="263"/>
        <v>167.54702495201536</v>
      </c>
      <c r="Z342" s="74">
        <f t="shared" si="263"/>
        <v>135.31669865642993</v>
      </c>
      <c r="AA342" s="74">
        <f t="shared" si="263"/>
        <v>153.82725527831093</v>
      </c>
      <c r="AB342" s="74">
        <f t="shared" si="227"/>
        <v>134.26487523992321</v>
      </c>
      <c r="AC342" s="74">
        <f t="shared" si="227"/>
        <v>145.15930902111324</v>
      </c>
      <c r="AD342" s="74">
        <f t="shared" si="227"/>
        <v>146.97888675623801</v>
      </c>
      <c r="AE342" s="74">
        <f t="shared" ref="AE342:AG342" si="268">P342*100/$D342</f>
        <v>135.38579654510556</v>
      </c>
      <c r="AF342" s="74">
        <f t="shared" si="268"/>
        <v>160.98272552783109</v>
      </c>
      <c r="AG342" s="75">
        <f t="shared" si="268"/>
        <v>181.68138195777351</v>
      </c>
      <c r="AH342" s="61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20"/>
      <c r="C343" s="1" t="s">
        <v>195</v>
      </c>
      <c r="D343" s="212">
        <v>7464</v>
      </c>
      <c r="E343" s="212">
        <v>12090</v>
      </c>
      <c r="F343" s="212">
        <v>11563</v>
      </c>
      <c r="G343" s="212">
        <v>5970</v>
      </c>
      <c r="H343" s="212">
        <v>6382</v>
      </c>
      <c r="I343" s="212">
        <v>4773</v>
      </c>
      <c r="J343" s="212">
        <v>5435</v>
      </c>
      <c r="K343" s="212">
        <v>5322</v>
      </c>
      <c r="L343" s="212">
        <v>5023</v>
      </c>
      <c r="M343" s="212">
        <v>5932</v>
      </c>
      <c r="N343" s="212">
        <v>7523</v>
      </c>
      <c r="O343" s="212">
        <v>8111</v>
      </c>
      <c r="P343" s="213">
        <v>9066</v>
      </c>
      <c r="Q343" s="213">
        <v>7138</v>
      </c>
      <c r="R343" s="213">
        <v>5576</v>
      </c>
      <c r="S343" s="618">
        <f>100</f>
        <v>100</v>
      </c>
      <c r="T343" s="74">
        <f t="shared" si="265"/>
        <v>161.97749196141478</v>
      </c>
      <c r="U343" s="74">
        <f t="shared" si="263"/>
        <v>154.91693461950697</v>
      </c>
      <c r="V343" s="74">
        <f t="shared" si="263"/>
        <v>79.983922829581999</v>
      </c>
      <c r="W343" s="74">
        <f t="shared" si="263"/>
        <v>85.503751339764207</v>
      </c>
      <c r="X343" s="74">
        <f t="shared" si="263"/>
        <v>63.946945337620576</v>
      </c>
      <c r="Y343" s="74">
        <f t="shared" si="263"/>
        <v>72.816184351554128</v>
      </c>
      <c r="Z343" s="74">
        <f t="shared" si="263"/>
        <v>71.302250803858527</v>
      </c>
      <c r="AA343" s="74">
        <f t="shared" si="263"/>
        <v>67.29635584137192</v>
      </c>
      <c r="AB343" s="74">
        <f t="shared" si="227"/>
        <v>79.474812433011792</v>
      </c>
      <c r="AC343" s="74">
        <f t="shared" si="227"/>
        <v>100.79046087888531</v>
      </c>
      <c r="AD343" s="74">
        <f t="shared" si="227"/>
        <v>108.66827438370846</v>
      </c>
      <c r="AE343" s="74">
        <f t="shared" ref="AE343:AG343" si="269">P343*100/$D343</f>
        <v>121.46302250803859</v>
      </c>
      <c r="AF343" s="74">
        <f t="shared" si="269"/>
        <v>95.632368703108256</v>
      </c>
      <c r="AG343" s="75">
        <f t="shared" si="269"/>
        <v>74.705251875669887</v>
      </c>
      <c r="AH343" s="61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620"/>
      <c r="C344" s="1" t="s">
        <v>196</v>
      </c>
      <c r="D344" s="212">
        <v>11384</v>
      </c>
      <c r="E344" s="212">
        <v>5343</v>
      </c>
      <c r="F344" s="212">
        <v>10811</v>
      </c>
      <c r="G344" s="212">
        <v>9219</v>
      </c>
      <c r="H344" s="212">
        <v>7736</v>
      </c>
      <c r="I344" s="212">
        <v>6412</v>
      </c>
      <c r="J344" s="212">
        <v>4696</v>
      </c>
      <c r="K344" s="212">
        <v>4566</v>
      </c>
      <c r="L344" s="212">
        <v>5146</v>
      </c>
      <c r="M344" s="212">
        <v>5551</v>
      </c>
      <c r="N344" s="212">
        <v>5347</v>
      </c>
      <c r="O344" s="212">
        <v>6671</v>
      </c>
      <c r="P344" s="213">
        <v>7391</v>
      </c>
      <c r="Q344" s="213">
        <v>5666</v>
      </c>
      <c r="R344" s="213">
        <v>4342</v>
      </c>
      <c r="S344" s="618">
        <f>100</f>
        <v>100</v>
      </c>
      <c r="T344" s="74">
        <f t="shared" si="265"/>
        <v>46.934293745607867</v>
      </c>
      <c r="U344" s="74">
        <f t="shared" si="263"/>
        <v>94.966619817287423</v>
      </c>
      <c r="V344" s="74">
        <f t="shared" si="263"/>
        <v>80.98208011243851</v>
      </c>
      <c r="W344" s="74">
        <f t="shared" si="263"/>
        <v>67.955024595924101</v>
      </c>
      <c r="X344" s="74">
        <f t="shared" si="263"/>
        <v>56.324666198172871</v>
      </c>
      <c r="Y344" s="74">
        <f t="shared" si="263"/>
        <v>41.250878425860854</v>
      </c>
      <c r="Z344" s="74">
        <f t="shared" si="263"/>
        <v>40.108924806746309</v>
      </c>
      <c r="AA344" s="74">
        <f t="shared" si="263"/>
        <v>45.203794799718906</v>
      </c>
      <c r="AB344" s="74">
        <f t="shared" si="227"/>
        <v>48.761419536191148</v>
      </c>
      <c r="AC344" s="74">
        <f t="shared" si="227"/>
        <v>46.969430780042167</v>
      </c>
      <c r="AD344" s="74">
        <f t="shared" si="227"/>
        <v>58.599789177793397</v>
      </c>
      <c r="AE344" s="74">
        <f t="shared" ref="AE344:AG344" si="270">P344*100/$D344</f>
        <v>64.924455375966275</v>
      </c>
      <c r="AF344" s="74">
        <f t="shared" si="270"/>
        <v>49.771609276177088</v>
      </c>
      <c r="AG344" s="75">
        <f t="shared" si="270"/>
        <v>38.141250878425858</v>
      </c>
      <c r="AH344" s="61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620"/>
      <c r="C345" s="1" t="s">
        <v>197</v>
      </c>
      <c r="D345" s="212">
        <v>14197</v>
      </c>
      <c r="E345" s="212">
        <v>4097</v>
      </c>
      <c r="F345" s="212">
        <v>2568</v>
      </c>
      <c r="G345" s="212">
        <v>5757</v>
      </c>
      <c r="H345" s="212">
        <v>5030</v>
      </c>
      <c r="I345" s="212">
        <v>8280</v>
      </c>
      <c r="J345" s="212">
        <v>11938</v>
      </c>
      <c r="K345" s="212">
        <v>3766</v>
      </c>
      <c r="L345" s="212">
        <v>1671</v>
      </c>
      <c r="M345" s="212">
        <v>3351</v>
      </c>
      <c r="N345" s="212">
        <v>6588</v>
      </c>
      <c r="O345" s="212">
        <v>7134</v>
      </c>
      <c r="P345" s="213">
        <v>6733</v>
      </c>
      <c r="Q345" s="213">
        <v>5173</v>
      </c>
      <c r="R345" s="213">
        <v>3971</v>
      </c>
      <c r="S345" s="618">
        <f>100</f>
        <v>100</v>
      </c>
      <c r="T345" s="74">
        <f t="shared" si="265"/>
        <v>28.858209480876241</v>
      </c>
      <c r="U345" s="74">
        <f t="shared" si="263"/>
        <v>18.088328520109883</v>
      </c>
      <c r="V345" s="74">
        <f t="shared" si="263"/>
        <v>40.550820595900539</v>
      </c>
      <c r="W345" s="74">
        <f t="shared" si="263"/>
        <v>35.430020426850746</v>
      </c>
      <c r="X345" s="74">
        <f t="shared" si="263"/>
        <v>58.322180742410367</v>
      </c>
      <c r="Y345" s="74">
        <f t="shared" si="263"/>
        <v>84.088187645277173</v>
      </c>
      <c r="Z345" s="74">
        <f t="shared" si="263"/>
        <v>26.526730999506938</v>
      </c>
      <c r="AA345" s="74">
        <f t="shared" si="263"/>
        <v>11.770092273015425</v>
      </c>
      <c r="AB345" s="74">
        <f t="shared" si="227"/>
        <v>23.603578220750862</v>
      </c>
      <c r="AC345" s="74">
        <f t="shared" si="227"/>
        <v>46.404169895048248</v>
      </c>
      <c r="AD345" s="74">
        <f t="shared" si="227"/>
        <v>50.250052828062266</v>
      </c>
      <c r="AE345" s="74">
        <f t="shared" ref="AE345:AG345" si="271">P345*100/$D345</f>
        <v>47.425512432203988</v>
      </c>
      <c r="AF345" s="74">
        <f t="shared" si="271"/>
        <v>36.437275480735366</v>
      </c>
      <c r="AG345" s="75">
        <f t="shared" si="271"/>
        <v>27.970698034796083</v>
      </c>
      <c r="AH345" s="61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620"/>
      <c r="C346" s="1" t="s">
        <v>198</v>
      </c>
      <c r="D346" s="212">
        <v>46070</v>
      </c>
      <c r="E346" s="212">
        <v>45124</v>
      </c>
      <c r="F346" s="212">
        <v>36812</v>
      </c>
      <c r="G346" s="212">
        <v>34110</v>
      </c>
      <c r="H346" s="212">
        <v>33660</v>
      </c>
      <c r="I346" s="212">
        <v>32469</v>
      </c>
      <c r="J346" s="212">
        <v>43892</v>
      </c>
      <c r="K346" s="212">
        <v>31279</v>
      </c>
      <c r="L346" s="212">
        <v>31876</v>
      </c>
      <c r="M346" s="212">
        <v>32322</v>
      </c>
      <c r="N346" s="212">
        <v>38365</v>
      </c>
      <c r="O346" s="212">
        <v>41060</v>
      </c>
      <c r="P346" s="213">
        <v>40824</v>
      </c>
      <c r="Q346" s="213">
        <v>38945</v>
      </c>
      <c r="R346" s="213">
        <v>37553</v>
      </c>
      <c r="S346" s="618">
        <f>100</f>
        <v>100</v>
      </c>
      <c r="T346" s="74">
        <f t="shared" si="265"/>
        <v>97.946602995441722</v>
      </c>
      <c r="U346" s="74">
        <f t="shared" si="263"/>
        <v>79.904493162578689</v>
      </c>
      <c r="V346" s="74">
        <f t="shared" si="263"/>
        <v>74.039505100933368</v>
      </c>
      <c r="W346" s="74">
        <f t="shared" si="263"/>
        <v>73.06273062730628</v>
      </c>
      <c r="X346" s="74">
        <f t="shared" si="263"/>
        <v>70.477534187106571</v>
      </c>
      <c r="Y346" s="74">
        <f t="shared" si="263"/>
        <v>95.272411547644893</v>
      </c>
      <c r="Z346" s="74">
        <f t="shared" si="263"/>
        <v>67.894508356848277</v>
      </c>
      <c r="AA346" s="74">
        <f t="shared" si="263"/>
        <v>69.190362491860213</v>
      </c>
      <c r="AB346" s="74">
        <f t="shared" si="227"/>
        <v>70.158454525721723</v>
      </c>
      <c r="AC346" s="74">
        <f t="shared" si="227"/>
        <v>83.275450401562836</v>
      </c>
      <c r="AD346" s="74">
        <f t="shared" si="227"/>
        <v>89.1252441936184</v>
      </c>
      <c r="AE346" s="74">
        <f t="shared" ref="AE346:AG346" si="272">P346*100/$D346</f>
        <v>88.612980247449528</v>
      </c>
      <c r="AF346" s="74">
        <f t="shared" si="272"/>
        <v>84.534404167571083</v>
      </c>
      <c r="AG346" s="75">
        <f t="shared" si="272"/>
        <v>81.512915129151295</v>
      </c>
      <c r="AH346" s="61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38"/>
      <c r="C347" s="8" t="s">
        <v>199</v>
      </c>
      <c r="D347">
        <v>31873</v>
      </c>
      <c r="E347">
        <v>41027</v>
      </c>
      <c r="F347">
        <v>34244</v>
      </c>
      <c r="G347">
        <v>28353</v>
      </c>
      <c r="H347">
        <v>28630</v>
      </c>
      <c r="I347">
        <v>24189</v>
      </c>
      <c r="J347">
        <v>31954</v>
      </c>
      <c r="K347">
        <v>27513</v>
      </c>
      <c r="L347">
        <v>30205</v>
      </c>
      <c r="M347">
        <v>28971</v>
      </c>
      <c r="N347">
        <v>31777</v>
      </c>
      <c r="O347">
        <v>33926</v>
      </c>
      <c r="P347">
        <v>34091</v>
      </c>
      <c r="Q347">
        <v>33772</v>
      </c>
      <c r="R347">
        <v>33582</v>
      </c>
      <c r="S347" s="618">
        <f>100</f>
        <v>100</v>
      </c>
      <c r="T347" s="74">
        <f t="shared" si="265"/>
        <v>128.72023342641106</v>
      </c>
      <c r="U347" s="74">
        <f t="shared" si="263"/>
        <v>107.4388981269413</v>
      </c>
      <c r="V347" s="74">
        <f t="shared" si="263"/>
        <v>88.956169798889348</v>
      </c>
      <c r="W347" s="74">
        <f t="shared" si="263"/>
        <v>89.825243936874472</v>
      </c>
      <c r="X347" s="74">
        <f t="shared" si="263"/>
        <v>75.891820663257306</v>
      </c>
      <c r="Y347" s="74">
        <f t="shared" si="263"/>
        <v>100.25413359269601</v>
      </c>
      <c r="Z347" s="74">
        <f t="shared" si="263"/>
        <v>86.320710319078842</v>
      </c>
      <c r="AA347" s="74">
        <f t="shared" si="263"/>
        <v>94.76673046151916</v>
      </c>
      <c r="AB347" s="74">
        <f t="shared" si="227"/>
        <v>90.895114987607059</v>
      </c>
      <c r="AC347" s="74">
        <f t="shared" si="227"/>
        <v>99.698804630878797</v>
      </c>
      <c r="AD347" s="74">
        <f t="shared" si="227"/>
        <v>106.44118846672733</v>
      </c>
      <c r="AE347" s="74">
        <f t="shared" ref="AE347:AG347" si="273">P347*100/$D347</f>
        <v>106.95886800740439</v>
      </c>
      <c r="AF347" s="74">
        <f t="shared" si="273"/>
        <v>105.95802089542873</v>
      </c>
      <c r="AG347" s="75">
        <f t="shared" si="273"/>
        <v>105.36190506070969</v>
      </c>
      <c r="AH347" s="237"/>
      <c r="AI347" s="238"/>
      <c r="AJ347" s="238"/>
      <c r="AK347" s="238"/>
      <c r="AL347" s="238"/>
      <c r="AM347" s="238"/>
      <c r="AN347" s="238"/>
      <c r="AO347" s="238"/>
      <c r="AP347" s="238"/>
      <c r="AQ347" s="238"/>
      <c r="AR347" s="238"/>
      <c r="AS347" s="238"/>
      <c r="AT347" s="238"/>
      <c r="AU347" s="238"/>
      <c r="AV347" s="239"/>
    </row>
    <row r="348" spans="2:48" ht="15" customHeight="1">
      <c r="B348" s="620" t="s">
        <v>139</v>
      </c>
      <c r="C348" s="1" t="s">
        <v>194</v>
      </c>
      <c r="D348" s="212">
        <v>61503</v>
      </c>
      <c r="E348" s="212">
        <v>60912</v>
      </c>
      <c r="F348" s="212">
        <v>60222</v>
      </c>
      <c r="G348" s="212">
        <v>59615</v>
      </c>
      <c r="H348" s="212">
        <v>58252</v>
      </c>
      <c r="I348" s="212">
        <v>54751</v>
      </c>
      <c r="J348" s="212">
        <v>77220</v>
      </c>
      <c r="K348" s="212">
        <v>61565</v>
      </c>
      <c r="L348" s="212">
        <v>73390</v>
      </c>
      <c r="M348" s="212">
        <v>54262</v>
      </c>
      <c r="N348" s="212">
        <v>58279</v>
      </c>
      <c r="O348" s="212">
        <v>54007</v>
      </c>
      <c r="P348" s="213">
        <v>49746</v>
      </c>
      <c r="Q348" s="213">
        <v>59152</v>
      </c>
      <c r="R348" s="213">
        <v>66756</v>
      </c>
      <c r="S348" s="618">
        <f>100</f>
        <v>100</v>
      </c>
      <c r="T348" s="74">
        <f t="shared" si="265"/>
        <v>99.039071264816357</v>
      </c>
      <c r="U348" s="74">
        <f t="shared" si="263"/>
        <v>97.917174771962337</v>
      </c>
      <c r="V348" s="74">
        <f t="shared" si="263"/>
        <v>96.930231045640056</v>
      </c>
      <c r="W348" s="74">
        <f t="shared" si="263"/>
        <v>94.714078988016851</v>
      </c>
      <c r="X348" s="74">
        <f t="shared" si="263"/>
        <v>89.021673739492385</v>
      </c>
      <c r="Y348" s="74">
        <f t="shared" si="263"/>
        <v>125.55485098287889</v>
      </c>
      <c r="Z348" s="74">
        <f t="shared" si="263"/>
        <v>100.10080809066224</v>
      </c>
      <c r="AA348" s="74">
        <f t="shared" si="263"/>
        <v>119.32751247906606</v>
      </c>
      <c r="AB348" s="74">
        <f t="shared" si="227"/>
        <v>88.226590572817585</v>
      </c>
      <c r="AC348" s="74">
        <f t="shared" si="227"/>
        <v>94.757979285563309</v>
      </c>
      <c r="AD348" s="74">
        <f t="shared" si="227"/>
        <v>87.81197665154545</v>
      </c>
      <c r="AE348" s="74">
        <f t="shared" ref="AE348:AG348" si="274">P348*100/$D348</f>
        <v>80.883859323935411</v>
      </c>
      <c r="AF348" s="74">
        <f t="shared" si="274"/>
        <v>96.177422239565544</v>
      </c>
      <c r="AG348" s="75">
        <f t="shared" si="274"/>
        <v>108.54104677820594</v>
      </c>
      <c r="AH348" s="619">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20"/>
      <c r="C349" s="1" t="s">
        <v>195</v>
      </c>
      <c r="D349" s="213">
        <v>1827</v>
      </c>
      <c r="E349" s="213">
        <v>1492</v>
      </c>
      <c r="F349" s="212">
        <v>4653</v>
      </c>
      <c r="G349" s="212">
        <v>3262</v>
      </c>
      <c r="H349" s="212">
        <v>2191</v>
      </c>
      <c r="I349" s="212">
        <v>2104</v>
      </c>
      <c r="J349" s="212">
        <v>4649</v>
      </c>
      <c r="K349" s="212">
        <v>4813</v>
      </c>
      <c r="L349" s="212">
        <v>4739</v>
      </c>
      <c r="M349" s="212">
        <v>5322</v>
      </c>
      <c r="N349" s="212">
        <v>6765</v>
      </c>
      <c r="O349" s="212">
        <v>8322</v>
      </c>
      <c r="P349" s="213">
        <v>9302</v>
      </c>
      <c r="Q349" s="213">
        <v>7324</v>
      </c>
      <c r="R349" s="213">
        <v>5721</v>
      </c>
      <c r="S349" s="618">
        <f>100</f>
        <v>100</v>
      </c>
      <c r="T349" s="74">
        <f t="shared" si="265"/>
        <v>81.663929939792013</v>
      </c>
      <c r="U349" s="74">
        <f t="shared" si="263"/>
        <v>254.67980295566502</v>
      </c>
      <c r="V349" s="74">
        <f t="shared" si="263"/>
        <v>178.544061302682</v>
      </c>
      <c r="W349" s="74">
        <f t="shared" si="263"/>
        <v>119.92337164750958</v>
      </c>
      <c r="X349" s="74">
        <f t="shared" si="263"/>
        <v>115.16146688560481</v>
      </c>
      <c r="Y349" s="74">
        <f t="shared" si="263"/>
        <v>254.46086480569238</v>
      </c>
      <c r="Z349" s="74">
        <f t="shared" si="263"/>
        <v>263.43732895457032</v>
      </c>
      <c r="AA349" s="74">
        <f t="shared" si="263"/>
        <v>259.38697318007661</v>
      </c>
      <c r="AB349" s="74">
        <f t="shared" si="227"/>
        <v>291.29720853858782</v>
      </c>
      <c r="AC349" s="74">
        <f t="shared" si="227"/>
        <v>370.27914614121511</v>
      </c>
      <c r="AD349" s="74">
        <f t="shared" si="227"/>
        <v>455.50082101806242</v>
      </c>
      <c r="AE349" s="74">
        <f t="shared" ref="AE349:AG349" si="275">P349*100/$D349</f>
        <v>509.14066776135741</v>
      </c>
      <c r="AF349" s="74">
        <f t="shared" si="275"/>
        <v>400.87575259989052</v>
      </c>
      <c r="AG349" s="75">
        <f t="shared" si="275"/>
        <v>313.13628899835794</v>
      </c>
      <c r="AH349" s="619">
        <v>4</v>
      </c>
      <c r="AI349" s="234">
        <v>4</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20"/>
      <c r="C350" s="1" t="s">
        <v>196</v>
      </c>
      <c r="D350" s="213">
        <v>831</v>
      </c>
      <c r="E350" s="212">
        <v>1145</v>
      </c>
      <c r="F350" s="212">
        <v>2441</v>
      </c>
      <c r="G350" s="212">
        <v>2075</v>
      </c>
      <c r="H350" s="212">
        <v>1584</v>
      </c>
      <c r="I350" s="212">
        <v>1171</v>
      </c>
      <c r="J350" s="212">
        <v>2157</v>
      </c>
      <c r="K350" s="212">
        <v>1933</v>
      </c>
      <c r="L350" s="212">
        <v>2201</v>
      </c>
      <c r="M350" s="213">
        <v>2442</v>
      </c>
      <c r="N350" s="213">
        <v>3470</v>
      </c>
      <c r="O350" s="213">
        <v>4110</v>
      </c>
      <c r="P350" s="213">
        <v>3617</v>
      </c>
      <c r="Q350" s="213">
        <v>2773</v>
      </c>
      <c r="R350" s="213">
        <v>2125</v>
      </c>
      <c r="S350" s="618">
        <f>100</f>
        <v>100</v>
      </c>
      <c r="T350" s="74">
        <f t="shared" si="265"/>
        <v>137.78580024067389</v>
      </c>
      <c r="U350" s="74">
        <f t="shared" si="263"/>
        <v>293.7424789410349</v>
      </c>
      <c r="V350" s="74">
        <f t="shared" si="263"/>
        <v>249.69915764139591</v>
      </c>
      <c r="W350" s="74">
        <f t="shared" si="263"/>
        <v>190.61371841155236</v>
      </c>
      <c r="X350" s="74">
        <f t="shared" si="263"/>
        <v>140.91456077015644</v>
      </c>
      <c r="Y350" s="74">
        <f t="shared" si="263"/>
        <v>259.5667870036101</v>
      </c>
      <c r="Z350" s="74">
        <f t="shared" si="263"/>
        <v>232.61131167268351</v>
      </c>
      <c r="AA350" s="74">
        <f t="shared" si="263"/>
        <v>264.86161251504211</v>
      </c>
      <c r="AB350" s="74">
        <f t="shared" si="227"/>
        <v>293.86281588447656</v>
      </c>
      <c r="AC350" s="74">
        <f t="shared" si="227"/>
        <v>417.56919374247894</v>
      </c>
      <c r="AD350" s="74">
        <f t="shared" si="227"/>
        <v>494.58483754512633</v>
      </c>
      <c r="AE350" s="74">
        <f t="shared" ref="AE350:AG350" si="276">P350*100/$D350</f>
        <v>435.25872442839955</v>
      </c>
      <c r="AF350" s="74">
        <f t="shared" si="276"/>
        <v>333.69434416365823</v>
      </c>
      <c r="AG350" s="75">
        <f t="shared" si="276"/>
        <v>255.71600481347772</v>
      </c>
      <c r="AH350" s="619">
        <v>4</v>
      </c>
      <c r="AI350" s="234">
        <v>1</v>
      </c>
      <c r="AJ350" s="234">
        <v>1</v>
      </c>
      <c r="AK350" s="234">
        <v>1</v>
      </c>
      <c r="AL350" s="234">
        <v>1</v>
      </c>
      <c r="AM350" s="234">
        <v>1</v>
      </c>
      <c r="AN350" s="234">
        <v>1</v>
      </c>
      <c r="AO350" s="234">
        <v>1</v>
      </c>
      <c r="AP350" s="234">
        <v>1</v>
      </c>
      <c r="AQ350" s="234">
        <v>4</v>
      </c>
      <c r="AR350" s="234">
        <v>4</v>
      </c>
      <c r="AS350" s="234">
        <v>4</v>
      </c>
      <c r="AT350" s="234">
        <v>4</v>
      </c>
      <c r="AU350" s="234">
        <v>6</v>
      </c>
      <c r="AV350" s="236">
        <v>7</v>
      </c>
    </row>
    <row r="351" spans="2:48" ht="14.45">
      <c r="B351" s="620"/>
      <c r="C351" s="1" t="s">
        <v>197</v>
      </c>
      <c r="D351" s="213">
        <v>627</v>
      </c>
      <c r="E351" s="213">
        <v>570</v>
      </c>
      <c r="F351" s="212">
        <v>331</v>
      </c>
      <c r="G351" s="212">
        <v>0</v>
      </c>
      <c r="H351" s="212">
        <v>0</v>
      </c>
      <c r="I351" s="212">
        <v>0</v>
      </c>
      <c r="J351" s="212">
        <v>965</v>
      </c>
      <c r="K351" s="212">
        <v>1358</v>
      </c>
      <c r="L351" s="212">
        <v>975</v>
      </c>
      <c r="M351" s="213">
        <v>1086</v>
      </c>
      <c r="N351" s="213">
        <v>1469</v>
      </c>
      <c r="O351" s="213">
        <v>808</v>
      </c>
      <c r="P351" s="213">
        <v>1060</v>
      </c>
      <c r="Q351" s="213">
        <v>814</v>
      </c>
      <c r="R351" s="213">
        <v>625</v>
      </c>
      <c r="S351" s="618">
        <f>100</f>
        <v>100</v>
      </c>
      <c r="T351" s="74">
        <f t="shared" si="265"/>
        <v>90.909090909090907</v>
      </c>
      <c r="U351" s="74">
        <f t="shared" si="263"/>
        <v>52.791068580542266</v>
      </c>
      <c r="V351" s="74">
        <f t="shared" si="263"/>
        <v>0</v>
      </c>
      <c r="W351" s="74">
        <f t="shared" si="263"/>
        <v>0</v>
      </c>
      <c r="X351" s="74">
        <f t="shared" si="263"/>
        <v>0</v>
      </c>
      <c r="Y351" s="74">
        <f t="shared" si="263"/>
        <v>153.90749601275917</v>
      </c>
      <c r="Z351" s="74">
        <f t="shared" si="263"/>
        <v>216.58692185007973</v>
      </c>
      <c r="AA351" s="74">
        <f t="shared" si="263"/>
        <v>155.50239234449759</v>
      </c>
      <c r="AB351" s="74">
        <f t="shared" si="227"/>
        <v>173.20574162679426</v>
      </c>
      <c r="AC351" s="74">
        <f t="shared" si="227"/>
        <v>234.2902711323764</v>
      </c>
      <c r="AD351" s="74">
        <f t="shared" si="227"/>
        <v>128.86762360446571</v>
      </c>
      <c r="AE351" s="74">
        <f t="shared" ref="AE351:AG351" si="277">P351*100/$D351</f>
        <v>169.05901116427432</v>
      </c>
      <c r="AF351" s="74">
        <f t="shared" si="277"/>
        <v>129.82456140350877</v>
      </c>
      <c r="AG351" s="75">
        <f t="shared" si="277"/>
        <v>99.681020733652318</v>
      </c>
      <c r="AH351" s="619">
        <v>4</v>
      </c>
      <c r="AI351" s="234">
        <v>4</v>
      </c>
      <c r="AJ351" s="234">
        <v>1</v>
      </c>
      <c r="AK351" s="234">
        <v>1</v>
      </c>
      <c r="AL351" s="234">
        <v>1</v>
      </c>
      <c r="AM351" s="234">
        <v>1</v>
      </c>
      <c r="AN351" s="234">
        <v>1</v>
      </c>
      <c r="AO351" s="234">
        <v>1</v>
      </c>
      <c r="AP351" s="234">
        <v>1</v>
      </c>
      <c r="AQ351" s="234">
        <v>4</v>
      </c>
      <c r="AR351" s="234">
        <v>4</v>
      </c>
      <c r="AS351" s="234">
        <v>4</v>
      </c>
      <c r="AT351" s="234">
        <v>4</v>
      </c>
      <c r="AU351" s="234">
        <v>6</v>
      </c>
      <c r="AV351" s="236">
        <v>7</v>
      </c>
    </row>
    <row r="352" spans="2:48" ht="14.45">
      <c r="B352" s="620"/>
      <c r="C352" s="1" t="s">
        <v>198</v>
      </c>
      <c r="D352" s="212">
        <v>64788</v>
      </c>
      <c r="E352" s="212">
        <v>64119</v>
      </c>
      <c r="F352" s="212">
        <v>67647</v>
      </c>
      <c r="G352" s="212">
        <v>64952</v>
      </c>
      <c r="H352" s="212">
        <v>62027</v>
      </c>
      <c r="I352" s="212">
        <v>58026</v>
      </c>
      <c r="J352" s="212">
        <v>84991</v>
      </c>
      <c r="K352" s="212">
        <v>69669</v>
      </c>
      <c r="L352" s="212">
        <v>81305</v>
      </c>
      <c r="M352" s="212">
        <v>63112</v>
      </c>
      <c r="N352" s="212">
        <v>69983</v>
      </c>
      <c r="O352" s="212">
        <v>67247</v>
      </c>
      <c r="P352" s="213">
        <v>63725</v>
      </c>
      <c r="Q352" s="213">
        <v>70063</v>
      </c>
      <c r="R352" s="213">
        <v>75227</v>
      </c>
      <c r="S352" s="618">
        <f>100</f>
        <v>100</v>
      </c>
      <c r="T352" s="74">
        <f t="shared" si="265"/>
        <v>98.967401370624188</v>
      </c>
      <c r="U352" s="74">
        <f t="shared" si="263"/>
        <v>104.41285423226523</v>
      </c>
      <c r="V352" s="74">
        <f t="shared" si="263"/>
        <v>100.25313329628943</v>
      </c>
      <c r="W352" s="74">
        <f t="shared" si="263"/>
        <v>95.738408347224791</v>
      </c>
      <c r="X352" s="74">
        <f t="shared" si="263"/>
        <v>89.562882015187995</v>
      </c>
      <c r="Y352" s="74">
        <f t="shared" si="263"/>
        <v>131.18324381058221</v>
      </c>
      <c r="Z352" s="74">
        <f t="shared" si="263"/>
        <v>107.53380255602889</v>
      </c>
      <c r="AA352" s="74">
        <f t="shared" si="263"/>
        <v>125.49391862690622</v>
      </c>
      <c r="AB352" s="74">
        <f t="shared" si="227"/>
        <v>97.41310119157869</v>
      </c>
      <c r="AC352" s="74">
        <f t="shared" si="227"/>
        <v>108.01846020868062</v>
      </c>
      <c r="AD352" s="74">
        <f t="shared" si="227"/>
        <v>103.79545594863247</v>
      </c>
      <c r="AE352" s="74">
        <f t="shared" ref="AE352:AG352" si="278">P352*100/$D352</f>
        <v>98.359264061245909</v>
      </c>
      <c r="AF352" s="74">
        <f t="shared" si="278"/>
        <v>108.14193986540717</v>
      </c>
      <c r="AG352" s="75">
        <f t="shared" si="278"/>
        <v>116.11255170710625</v>
      </c>
      <c r="AH352" s="61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38"/>
      <c r="C353" s="8" t="s">
        <v>199</v>
      </c>
      <c r="D353">
        <v>64161</v>
      </c>
      <c r="E353">
        <v>63549</v>
      </c>
      <c r="F353">
        <v>67316</v>
      </c>
      <c r="G353">
        <v>64952</v>
      </c>
      <c r="H353">
        <v>62027</v>
      </c>
      <c r="I353">
        <v>58026</v>
      </c>
      <c r="J353">
        <v>84026</v>
      </c>
      <c r="K353">
        <v>68311</v>
      </c>
      <c r="L353">
        <v>80330</v>
      </c>
      <c r="M353">
        <v>62026</v>
      </c>
      <c r="N353">
        <v>68514</v>
      </c>
      <c r="O353">
        <v>66439</v>
      </c>
      <c r="P353">
        <v>62665</v>
      </c>
      <c r="Q353">
        <v>69249</v>
      </c>
      <c r="R353">
        <v>74602</v>
      </c>
      <c r="S353" s="618">
        <f>100</f>
        <v>100</v>
      </c>
      <c r="T353" s="74">
        <f t="shared" si="265"/>
        <v>99.046149530088371</v>
      </c>
      <c r="U353" s="74">
        <f t="shared" si="263"/>
        <v>104.91731737348233</v>
      </c>
      <c r="V353" s="74">
        <f t="shared" si="263"/>
        <v>101.23283614656879</v>
      </c>
      <c r="W353" s="74">
        <f t="shared" si="263"/>
        <v>96.673991988902912</v>
      </c>
      <c r="X353" s="74">
        <f t="shared" si="263"/>
        <v>90.438116612895683</v>
      </c>
      <c r="Y353" s="74">
        <f t="shared" si="263"/>
        <v>130.96117579214788</v>
      </c>
      <c r="Z353" s="74">
        <f t="shared" si="263"/>
        <v>106.46810367668833</v>
      </c>
      <c r="AA353" s="74">
        <f t="shared" si="263"/>
        <v>125.20066707189726</v>
      </c>
      <c r="AB353" s="74">
        <f t="shared" si="227"/>
        <v>96.672433409703714</v>
      </c>
      <c r="AC353" s="74">
        <f t="shared" si="227"/>
        <v>106.78449525412634</v>
      </c>
      <c r="AD353" s="74">
        <f t="shared" si="227"/>
        <v>103.55044341578217</v>
      </c>
      <c r="AE353" s="74">
        <f t="shared" ref="AE353:AG353" si="279">P353*100/$D353</f>
        <v>97.668365517993792</v>
      </c>
      <c r="AF353" s="74">
        <f t="shared" si="279"/>
        <v>107.93005096553982</v>
      </c>
      <c r="AG353" s="75">
        <f t="shared" si="279"/>
        <v>116.27312541886816</v>
      </c>
      <c r="AH353" s="237"/>
      <c r="AI353" s="238"/>
      <c r="AJ353" s="238"/>
      <c r="AK353" s="238"/>
      <c r="AL353" s="238"/>
      <c r="AM353" s="238"/>
      <c r="AN353" s="238"/>
      <c r="AO353" s="238"/>
      <c r="AP353" s="238"/>
      <c r="AQ353" s="238"/>
      <c r="AR353" s="238"/>
      <c r="AS353" s="238"/>
      <c r="AT353" s="238"/>
      <c r="AU353" s="238"/>
      <c r="AV353" s="239"/>
    </row>
    <row r="354" spans="2:48" ht="15" customHeight="1">
      <c r="B354" s="620" t="s">
        <v>149</v>
      </c>
      <c r="C354" s="1" t="s">
        <v>194</v>
      </c>
      <c r="D354" s="212">
        <v>4252</v>
      </c>
      <c r="E354" s="213">
        <v>3100</v>
      </c>
      <c r="F354" s="212">
        <v>4170</v>
      </c>
      <c r="G354" s="212">
        <v>3661</v>
      </c>
      <c r="H354" s="212">
        <v>3451</v>
      </c>
      <c r="I354" s="212">
        <v>4137</v>
      </c>
      <c r="J354" s="212">
        <v>7937</v>
      </c>
      <c r="K354" s="212">
        <v>6916</v>
      </c>
      <c r="L354" s="212">
        <v>6366</v>
      </c>
      <c r="M354" s="212">
        <v>4705</v>
      </c>
      <c r="N354" s="212">
        <v>4898</v>
      </c>
      <c r="O354" s="212">
        <v>5784</v>
      </c>
      <c r="P354" s="213">
        <v>5328</v>
      </c>
      <c r="Q354" s="213">
        <v>6335</v>
      </c>
      <c r="R354" s="213">
        <v>7149</v>
      </c>
      <c r="S354" s="618">
        <f>100</f>
        <v>100</v>
      </c>
      <c r="T354" s="74">
        <f t="shared" si="265"/>
        <v>72.9068673565381</v>
      </c>
      <c r="U354" s="74">
        <f t="shared" si="263"/>
        <v>98.071495766698021</v>
      </c>
      <c r="V354" s="74">
        <f t="shared" si="263"/>
        <v>86.100658513640639</v>
      </c>
      <c r="W354" s="74">
        <f t="shared" si="263"/>
        <v>81.161806208842904</v>
      </c>
      <c r="X354" s="74">
        <f t="shared" si="263"/>
        <v>97.295390404515516</v>
      </c>
      <c r="Y354" s="74">
        <f t="shared" si="263"/>
        <v>186.6650987770461</v>
      </c>
      <c r="Z354" s="74">
        <f t="shared" si="263"/>
        <v>162.65286923800565</v>
      </c>
      <c r="AA354" s="74">
        <f t="shared" si="263"/>
        <v>149.71777986829727</v>
      </c>
      <c r="AB354" s="74">
        <f t="shared" si="227"/>
        <v>110.65380997177799</v>
      </c>
      <c r="AC354" s="74">
        <f t="shared" si="227"/>
        <v>115.1928504233302</v>
      </c>
      <c r="AD354" s="74">
        <f t="shared" si="227"/>
        <v>136.03010348071496</v>
      </c>
      <c r="AE354" s="74">
        <f t="shared" ref="AE354:AG354" si="280">P354*100/$D354</f>
        <v>125.30573847601129</v>
      </c>
      <c r="AF354" s="74">
        <f t="shared" si="280"/>
        <v>148.98871119473188</v>
      </c>
      <c r="AG354" s="75">
        <f t="shared" si="280"/>
        <v>168.13264346190027</v>
      </c>
      <c r="AH354" s="619">
        <v>1</v>
      </c>
      <c r="AI354" s="234">
        <v>4</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620"/>
      <c r="C355" s="1" t="s">
        <v>195</v>
      </c>
      <c r="D355" s="212">
        <v>2966</v>
      </c>
      <c r="E355" s="213">
        <v>1740</v>
      </c>
      <c r="F355" s="212">
        <v>3468</v>
      </c>
      <c r="G355" s="213">
        <v>3700</v>
      </c>
      <c r="H355" s="212">
        <v>3470</v>
      </c>
      <c r="I355" s="212">
        <v>4042</v>
      </c>
      <c r="J355" s="212">
        <v>1388</v>
      </c>
      <c r="K355" s="212">
        <v>1319</v>
      </c>
      <c r="L355" s="212">
        <v>1458</v>
      </c>
      <c r="M355" s="212">
        <v>1515</v>
      </c>
      <c r="N355" s="212">
        <v>1637</v>
      </c>
      <c r="O355" s="213">
        <v>960</v>
      </c>
      <c r="P355" s="213">
        <v>2169</v>
      </c>
      <c r="Q355" s="213">
        <v>1708</v>
      </c>
      <c r="R355" s="213">
        <v>1334</v>
      </c>
      <c r="S355" s="618">
        <f>100</f>
        <v>100</v>
      </c>
      <c r="T355" s="74">
        <f t="shared" si="265"/>
        <v>58.664868509777477</v>
      </c>
      <c r="U355" s="74">
        <f t="shared" si="263"/>
        <v>116.92515171948753</v>
      </c>
      <c r="V355" s="74">
        <f t="shared" si="263"/>
        <v>124.74713418745786</v>
      </c>
      <c r="W355" s="74">
        <f t="shared" si="263"/>
        <v>116.9925826028321</v>
      </c>
      <c r="X355" s="74">
        <f t="shared" si="263"/>
        <v>136.27781523937963</v>
      </c>
      <c r="Y355" s="74">
        <f t="shared" si="263"/>
        <v>46.797033041132842</v>
      </c>
      <c r="Z355" s="74">
        <f t="shared" si="263"/>
        <v>44.47066756574511</v>
      </c>
      <c r="AA355" s="74">
        <f t="shared" si="263"/>
        <v>49.157113958192852</v>
      </c>
      <c r="AB355" s="74">
        <f t="shared" si="227"/>
        <v>51.078894133513153</v>
      </c>
      <c r="AC355" s="74">
        <f t="shared" si="227"/>
        <v>55.192178017532029</v>
      </c>
      <c r="AD355" s="74">
        <f t="shared" si="227"/>
        <v>32.36682400539447</v>
      </c>
      <c r="AE355" s="74">
        <f t="shared" ref="AE355:AG355" si="281">P355*100/$D355</f>
        <v>73.128792987188135</v>
      </c>
      <c r="AF355" s="74">
        <f t="shared" si="281"/>
        <v>57.585974376264332</v>
      </c>
      <c r="AG355" s="75">
        <f t="shared" si="281"/>
        <v>44.976399190829397</v>
      </c>
      <c r="AH355" s="619">
        <v>1</v>
      </c>
      <c r="AI355" s="234">
        <v>4</v>
      </c>
      <c r="AJ355" s="234">
        <v>1</v>
      </c>
      <c r="AK355" s="234">
        <v>4</v>
      </c>
      <c r="AL355" s="234">
        <v>1</v>
      </c>
      <c r="AM355" s="234">
        <v>1</v>
      </c>
      <c r="AN355" s="234">
        <v>1</v>
      </c>
      <c r="AO355" s="234">
        <v>1</v>
      </c>
      <c r="AP355" s="234">
        <v>1</v>
      </c>
      <c r="AQ355" s="234">
        <v>1</v>
      </c>
      <c r="AR355" s="234">
        <v>1</v>
      </c>
      <c r="AS355" s="234">
        <v>4</v>
      </c>
      <c r="AT355" s="234">
        <v>4</v>
      </c>
      <c r="AU355" s="234">
        <v>6</v>
      </c>
      <c r="AV355" s="236">
        <v>7</v>
      </c>
    </row>
    <row r="356" spans="2:48" ht="14.45">
      <c r="B356" s="620"/>
      <c r="C356" s="1" t="s">
        <v>196</v>
      </c>
      <c r="D356" s="212">
        <v>4546</v>
      </c>
      <c r="E356" s="212">
        <v>5260</v>
      </c>
      <c r="F356" s="212">
        <v>5034</v>
      </c>
      <c r="G356" s="213">
        <v>1875</v>
      </c>
      <c r="H356" s="213">
        <v>4826</v>
      </c>
      <c r="I356" s="213">
        <v>887</v>
      </c>
      <c r="J356" s="212">
        <v>2659</v>
      </c>
      <c r="K356" s="212">
        <v>2613</v>
      </c>
      <c r="L356" s="212">
        <v>2206</v>
      </c>
      <c r="M356" s="212">
        <v>2939</v>
      </c>
      <c r="N356" s="212">
        <v>2808</v>
      </c>
      <c r="O356" s="213">
        <v>1346</v>
      </c>
      <c r="P356" s="213">
        <v>2927</v>
      </c>
      <c r="Q356" s="213">
        <v>2244</v>
      </c>
      <c r="R356" s="213">
        <v>1720</v>
      </c>
      <c r="S356" s="618">
        <f>100</f>
        <v>100</v>
      </c>
      <c r="T356" s="74">
        <f t="shared" si="265"/>
        <v>115.70611526616806</v>
      </c>
      <c r="U356" s="74">
        <f t="shared" si="263"/>
        <v>110.73471183457985</v>
      </c>
      <c r="V356" s="74">
        <f t="shared" si="263"/>
        <v>41.245050593928731</v>
      </c>
      <c r="W356" s="74">
        <f t="shared" si="263"/>
        <v>106.15926088869335</v>
      </c>
      <c r="X356" s="74">
        <f t="shared" si="263"/>
        <v>19.511658600967884</v>
      </c>
      <c r="Y356" s="74">
        <f t="shared" si="263"/>
        <v>58.490981082270125</v>
      </c>
      <c r="Z356" s="74">
        <f t="shared" si="263"/>
        <v>57.479102507699075</v>
      </c>
      <c r="AA356" s="74">
        <f t="shared" si="263"/>
        <v>48.52617685877695</v>
      </c>
      <c r="AB356" s="74">
        <f t="shared" si="227"/>
        <v>64.650241970963478</v>
      </c>
      <c r="AC356" s="74">
        <f t="shared" si="227"/>
        <v>61.768587769467665</v>
      </c>
      <c r="AD356" s="74">
        <f t="shared" si="227"/>
        <v>29.608446986361635</v>
      </c>
      <c r="AE356" s="74">
        <f t="shared" ref="AE356:AG356" si="282">P356*100/$D356</f>
        <v>64.386273647162341</v>
      </c>
      <c r="AF356" s="74">
        <f t="shared" si="282"/>
        <v>49.362076550813903</v>
      </c>
      <c r="AG356" s="75">
        <f t="shared" si="282"/>
        <v>37.835459744830622</v>
      </c>
      <c r="AH356" s="619">
        <v>1</v>
      </c>
      <c r="AI356" s="234">
        <v>1</v>
      </c>
      <c r="AJ356" s="234">
        <v>1</v>
      </c>
      <c r="AK356" s="234">
        <v>4</v>
      </c>
      <c r="AL356" s="234">
        <v>4</v>
      </c>
      <c r="AM356" s="234">
        <v>4</v>
      </c>
      <c r="AN356" s="234">
        <v>1</v>
      </c>
      <c r="AO356" s="234">
        <v>1</v>
      </c>
      <c r="AP356" s="234">
        <v>1</v>
      </c>
      <c r="AQ356" s="234">
        <v>1</v>
      </c>
      <c r="AR356" s="234">
        <v>1</v>
      </c>
      <c r="AS356" s="234">
        <v>4</v>
      </c>
      <c r="AT356" s="234">
        <v>4</v>
      </c>
      <c r="AU356" s="234">
        <v>6</v>
      </c>
      <c r="AV356" s="236">
        <v>7</v>
      </c>
    </row>
    <row r="357" spans="2:48" ht="14.45">
      <c r="B357" s="620"/>
      <c r="C357" s="1" t="s">
        <v>197</v>
      </c>
      <c r="D357" s="212">
        <v>5722</v>
      </c>
      <c r="E357" s="212">
        <v>6142</v>
      </c>
      <c r="F357" s="212">
        <v>1509</v>
      </c>
      <c r="G357" s="213">
        <v>1304</v>
      </c>
      <c r="H357" s="213">
        <v>1066</v>
      </c>
      <c r="I357" s="213">
        <v>4006</v>
      </c>
      <c r="J357" s="212">
        <v>4053</v>
      </c>
      <c r="K357" s="212">
        <v>11480</v>
      </c>
      <c r="L357" s="212">
        <v>1944</v>
      </c>
      <c r="M357" s="212">
        <v>3982</v>
      </c>
      <c r="N357" s="212">
        <v>6150</v>
      </c>
      <c r="O357" s="213">
        <v>1368</v>
      </c>
      <c r="P357" s="213">
        <v>4438</v>
      </c>
      <c r="Q357" s="213">
        <v>3410</v>
      </c>
      <c r="R357" s="213">
        <v>2617</v>
      </c>
      <c r="S357" s="618">
        <f>100</f>
        <v>100</v>
      </c>
      <c r="T357" s="74">
        <f t="shared" si="265"/>
        <v>107.34009087731562</v>
      </c>
      <c r="U357" s="74">
        <f t="shared" si="263"/>
        <v>26.371897937783991</v>
      </c>
      <c r="V357" s="74">
        <f t="shared" si="263"/>
        <v>22.789234533379936</v>
      </c>
      <c r="W357" s="74">
        <f t="shared" si="263"/>
        <v>18.629849702901083</v>
      </c>
      <c r="X357" s="74">
        <f t="shared" si="263"/>
        <v>70.010485844110448</v>
      </c>
      <c r="Y357" s="74">
        <f t="shared" si="263"/>
        <v>70.831876966095777</v>
      </c>
      <c r="Z357" s="74">
        <f t="shared" si="263"/>
        <v>200.62915064662707</v>
      </c>
      <c r="AA357" s="74">
        <f t="shared" si="263"/>
        <v>33.974134917860887</v>
      </c>
      <c r="AB357" s="74">
        <f t="shared" si="227"/>
        <v>69.591052079692417</v>
      </c>
      <c r="AC357" s="74">
        <f t="shared" si="227"/>
        <v>107.47990213212164</v>
      </c>
      <c r="AD357" s="74">
        <f t="shared" si="227"/>
        <v>23.907724571828034</v>
      </c>
      <c r="AE357" s="74">
        <f t="shared" ref="AE357:AG357" si="283">P357*100/$D357</f>
        <v>77.560293603635088</v>
      </c>
      <c r="AF357" s="74">
        <f t="shared" si="283"/>
        <v>59.594547361062567</v>
      </c>
      <c r="AG357" s="75">
        <f t="shared" si="283"/>
        <v>45.735756728416639</v>
      </c>
      <c r="AH357" s="619">
        <v>1</v>
      </c>
      <c r="AI357" s="234">
        <v>1</v>
      </c>
      <c r="AJ357" s="234">
        <v>1</v>
      </c>
      <c r="AK357" s="234">
        <v>4</v>
      </c>
      <c r="AL357" s="234">
        <v>4</v>
      </c>
      <c r="AM357" s="234">
        <v>4</v>
      </c>
      <c r="AN357" s="234">
        <v>1</v>
      </c>
      <c r="AO357" s="234">
        <v>1</v>
      </c>
      <c r="AP357" s="234">
        <v>1</v>
      </c>
      <c r="AQ357" s="234">
        <v>1</v>
      </c>
      <c r="AR357" s="234">
        <v>1</v>
      </c>
      <c r="AS357" s="234">
        <v>4</v>
      </c>
      <c r="AT357" s="234">
        <v>4</v>
      </c>
      <c r="AU357" s="234">
        <v>6</v>
      </c>
      <c r="AV357" s="236">
        <v>7</v>
      </c>
    </row>
    <row r="358" spans="2:48" ht="14.45">
      <c r="B358" s="620"/>
      <c r="C358" s="1" t="s">
        <v>198</v>
      </c>
      <c r="D358" s="212">
        <v>17486</v>
      </c>
      <c r="E358" s="212">
        <v>16242</v>
      </c>
      <c r="F358" s="212">
        <v>14181</v>
      </c>
      <c r="G358" s="212">
        <v>10540</v>
      </c>
      <c r="H358" s="212">
        <v>12813</v>
      </c>
      <c r="I358" s="212">
        <v>13072</v>
      </c>
      <c r="J358" s="212">
        <v>16037</v>
      </c>
      <c r="K358" s="212">
        <v>22328</v>
      </c>
      <c r="L358" s="212">
        <v>11974</v>
      </c>
      <c r="M358" s="212">
        <v>13141</v>
      </c>
      <c r="N358" s="212">
        <v>15493</v>
      </c>
      <c r="O358" s="212">
        <v>9458</v>
      </c>
      <c r="P358" s="213">
        <v>14862</v>
      </c>
      <c r="Q358" s="213">
        <v>13697</v>
      </c>
      <c r="R358" s="213">
        <v>12820</v>
      </c>
      <c r="S358" s="618">
        <f>100</f>
        <v>100</v>
      </c>
      <c r="T358" s="74">
        <f t="shared" si="265"/>
        <v>92.885737161157493</v>
      </c>
      <c r="U358" s="74">
        <f t="shared" si="263"/>
        <v>81.099165046322767</v>
      </c>
      <c r="V358" s="74">
        <f t="shared" si="263"/>
        <v>60.276792862861718</v>
      </c>
      <c r="W358" s="74">
        <f t="shared" si="263"/>
        <v>73.275763467917187</v>
      </c>
      <c r="X358" s="74">
        <f t="shared" si="263"/>
        <v>74.756948415875556</v>
      </c>
      <c r="Y358" s="74">
        <f t="shared" si="263"/>
        <v>91.713370696557249</v>
      </c>
      <c r="Z358" s="74">
        <f t="shared" si="263"/>
        <v>127.69072400777765</v>
      </c>
      <c r="AA358" s="74">
        <f t="shared" si="263"/>
        <v>68.477639254260552</v>
      </c>
      <c r="AB358" s="74">
        <f t="shared" si="227"/>
        <v>75.15154981127759</v>
      </c>
      <c r="AC358" s="74">
        <f t="shared" si="227"/>
        <v>88.602310419764379</v>
      </c>
      <c r="AD358" s="74">
        <f t="shared" si="227"/>
        <v>54.088985474093562</v>
      </c>
      <c r="AE358" s="74">
        <f t="shared" ref="AE358:AG358" si="284">P358*100/$D358</f>
        <v>84.993709253116776</v>
      </c>
      <c r="AF358" s="74">
        <f t="shared" si="284"/>
        <v>78.331236417705597</v>
      </c>
      <c r="AG358" s="75">
        <f t="shared" si="284"/>
        <v>73.315795493537692</v>
      </c>
      <c r="AH358" s="61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338"/>
      <c r="C359" s="8" t="s">
        <v>199</v>
      </c>
      <c r="D359">
        <v>11764</v>
      </c>
      <c r="E359">
        <v>10100</v>
      </c>
      <c r="F359">
        <v>12672</v>
      </c>
      <c r="G359">
        <v>9236</v>
      </c>
      <c r="H359">
        <v>11747</v>
      </c>
      <c r="I359">
        <v>9066</v>
      </c>
      <c r="J359">
        <v>11984</v>
      </c>
      <c r="K359">
        <v>10848</v>
      </c>
      <c r="L359">
        <v>10030</v>
      </c>
      <c r="M359">
        <v>9159</v>
      </c>
      <c r="N359">
        <v>9343</v>
      </c>
      <c r="O359">
        <v>8090</v>
      </c>
      <c r="P359">
        <v>10424</v>
      </c>
      <c r="Q359">
        <v>10287</v>
      </c>
      <c r="R359">
        <v>10203</v>
      </c>
      <c r="S359" s="618">
        <f>100</f>
        <v>100</v>
      </c>
      <c r="T359" s="74">
        <f t="shared" si="265"/>
        <v>85.855151309078551</v>
      </c>
      <c r="U359" s="74">
        <f t="shared" si="263"/>
        <v>107.71846310778646</v>
      </c>
      <c r="V359" s="74">
        <f t="shared" si="263"/>
        <v>78.510710642638557</v>
      </c>
      <c r="W359" s="74">
        <f t="shared" si="263"/>
        <v>99.855491329479776</v>
      </c>
      <c r="X359" s="74">
        <f t="shared" si="263"/>
        <v>77.065623937436243</v>
      </c>
      <c r="Y359" s="74">
        <f t="shared" si="263"/>
        <v>101.8701122067324</v>
      </c>
      <c r="Z359" s="74">
        <f t="shared" si="263"/>
        <v>92.213532811968719</v>
      </c>
      <c r="AA359" s="74">
        <f t="shared" si="263"/>
        <v>85.260115606936409</v>
      </c>
      <c r="AB359" s="74">
        <f t="shared" si="227"/>
        <v>77.856171370282212</v>
      </c>
      <c r="AC359" s="74">
        <f t="shared" si="227"/>
        <v>79.420265215912949</v>
      </c>
      <c r="AD359" s="74">
        <f t="shared" si="227"/>
        <v>68.769126147568855</v>
      </c>
      <c r="AE359" s="74">
        <f t="shared" ref="AE359:AG359" si="285">P359*100/$D359</f>
        <v>88.609316558993541</v>
      </c>
      <c r="AF359" s="74">
        <f t="shared" si="285"/>
        <v>87.444746684801089</v>
      </c>
      <c r="AG359" s="75">
        <f t="shared" si="285"/>
        <v>86.73070384223054</v>
      </c>
      <c r="AH359" s="237"/>
      <c r="AI359" s="238"/>
      <c r="AJ359" s="238"/>
      <c r="AK359" s="238"/>
      <c r="AL359" s="238"/>
      <c r="AM359" s="238"/>
      <c r="AN359" s="238"/>
      <c r="AO359" s="238"/>
      <c r="AP359" s="238"/>
      <c r="AQ359" s="238"/>
      <c r="AR359" s="238"/>
      <c r="AS359" s="238"/>
      <c r="AT359" s="238"/>
      <c r="AU359" s="238"/>
      <c r="AV359" s="239"/>
    </row>
    <row r="360" spans="2:48" ht="15" customHeight="1">
      <c r="B360" s="620" t="s">
        <v>140</v>
      </c>
      <c r="C360" s="1" t="s">
        <v>194</v>
      </c>
      <c r="D360" s="212">
        <v>9124</v>
      </c>
      <c r="E360" s="212">
        <v>9706</v>
      </c>
      <c r="F360" s="212">
        <v>9157</v>
      </c>
      <c r="G360" s="212">
        <v>10340</v>
      </c>
      <c r="H360" s="212">
        <v>8911</v>
      </c>
      <c r="I360" s="212">
        <v>7602</v>
      </c>
      <c r="J360" s="212">
        <v>8287</v>
      </c>
      <c r="K360" s="212">
        <v>6822</v>
      </c>
      <c r="L360" s="212">
        <v>7126</v>
      </c>
      <c r="M360" s="212">
        <v>6282</v>
      </c>
      <c r="N360" s="212">
        <v>6687</v>
      </c>
      <c r="O360" s="212">
        <v>6514</v>
      </c>
      <c r="P360" s="213">
        <v>6000</v>
      </c>
      <c r="Q360" s="213">
        <v>7135</v>
      </c>
      <c r="R360" s="213">
        <v>8052</v>
      </c>
      <c r="S360" s="618">
        <f>100</f>
        <v>100</v>
      </c>
      <c r="T360" s="74">
        <f t="shared" si="265"/>
        <v>106.37878123629987</v>
      </c>
      <c r="U360" s="74">
        <f t="shared" si="263"/>
        <v>100.36168347216133</v>
      </c>
      <c r="V360" s="74">
        <f t="shared" si="263"/>
        <v>113.32748794388426</v>
      </c>
      <c r="W360" s="74">
        <f t="shared" si="263"/>
        <v>97.665497588776859</v>
      </c>
      <c r="X360" s="74">
        <f t="shared" si="263"/>
        <v>83.318719859710654</v>
      </c>
      <c r="Y360" s="74">
        <f t="shared" si="263"/>
        <v>90.826391933362558</v>
      </c>
      <c r="Z360" s="74">
        <f t="shared" si="263"/>
        <v>74.769837790442793</v>
      </c>
      <c r="AA360" s="74">
        <f t="shared" si="263"/>
        <v>78.101709776413855</v>
      </c>
      <c r="AB360" s="74">
        <f t="shared" si="227"/>
        <v>68.851380973257349</v>
      </c>
      <c r="AC360" s="74">
        <f t="shared" si="227"/>
        <v>73.290223586146425</v>
      </c>
      <c r="AD360" s="74">
        <f t="shared" si="227"/>
        <v>71.394125383603679</v>
      </c>
      <c r="AE360" s="74">
        <f t="shared" ref="AE360:AG360" si="286">P360*100/$D360</f>
        <v>65.760631302060503</v>
      </c>
      <c r="AF360" s="74">
        <f t="shared" si="286"/>
        <v>78.200350723366938</v>
      </c>
      <c r="AG360" s="75">
        <f t="shared" si="286"/>
        <v>88.250767207365186</v>
      </c>
      <c r="AH360" s="619">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620"/>
      <c r="C361" s="1" t="s">
        <v>195</v>
      </c>
      <c r="D361" s="212">
        <v>3292</v>
      </c>
      <c r="E361" s="213">
        <v>3175</v>
      </c>
      <c r="F361" s="212">
        <v>7007</v>
      </c>
      <c r="G361" s="213">
        <v>5712</v>
      </c>
      <c r="H361" s="213">
        <v>4940</v>
      </c>
      <c r="I361" s="212">
        <v>4898</v>
      </c>
      <c r="J361" s="212">
        <v>3191</v>
      </c>
      <c r="K361" s="212">
        <v>3304</v>
      </c>
      <c r="L361" s="212">
        <v>3268</v>
      </c>
      <c r="M361" s="212">
        <v>3765</v>
      </c>
      <c r="N361" s="212">
        <v>4085</v>
      </c>
      <c r="O361" s="212">
        <v>4234</v>
      </c>
      <c r="P361" s="213">
        <v>4732</v>
      </c>
      <c r="Q361" s="213">
        <v>3726</v>
      </c>
      <c r="R361" s="213">
        <v>2911</v>
      </c>
      <c r="S361" s="618">
        <f>100</f>
        <v>100</v>
      </c>
      <c r="T361" s="74">
        <f t="shared" si="265"/>
        <v>96.445929526123933</v>
      </c>
      <c r="U361" s="74">
        <f t="shared" si="263"/>
        <v>212.84933171324423</v>
      </c>
      <c r="V361" s="74">
        <f t="shared" si="263"/>
        <v>173.51154313487243</v>
      </c>
      <c r="W361" s="74">
        <f t="shared" si="263"/>
        <v>150.06075334143378</v>
      </c>
      <c r="X361" s="74">
        <f t="shared" si="263"/>
        <v>148.78493317132441</v>
      </c>
      <c r="Y361" s="74">
        <f t="shared" si="263"/>
        <v>96.931956257594166</v>
      </c>
      <c r="Z361" s="74">
        <f t="shared" si="263"/>
        <v>100.36452004860267</v>
      </c>
      <c r="AA361" s="74">
        <f t="shared" si="263"/>
        <v>99.270959902794658</v>
      </c>
      <c r="AB361" s="74">
        <f t="shared" si="227"/>
        <v>114.3681652490887</v>
      </c>
      <c r="AC361" s="74">
        <f t="shared" si="227"/>
        <v>124.08869987849332</v>
      </c>
      <c r="AD361" s="74">
        <f t="shared" si="227"/>
        <v>128.61482381530985</v>
      </c>
      <c r="AE361" s="74">
        <f t="shared" ref="AE361:AG361" si="287">P361*100/$D361</f>
        <v>143.74240583232077</v>
      </c>
      <c r="AF361" s="74">
        <f t="shared" si="287"/>
        <v>113.18347509113001</v>
      </c>
      <c r="AG361" s="75">
        <f t="shared" si="287"/>
        <v>88.42648845686513</v>
      </c>
      <c r="AH361" s="619">
        <v>1</v>
      </c>
      <c r="AI361" s="234">
        <v>4</v>
      </c>
      <c r="AJ361" s="234">
        <v>1</v>
      </c>
      <c r="AK361" s="234">
        <v>4</v>
      </c>
      <c r="AL361" s="234">
        <v>4</v>
      </c>
      <c r="AM361" s="234">
        <v>1</v>
      </c>
      <c r="AN361" s="234">
        <v>1</v>
      </c>
      <c r="AO361" s="234">
        <v>1</v>
      </c>
      <c r="AP361" s="234">
        <v>1</v>
      </c>
      <c r="AQ361" s="234">
        <v>1</v>
      </c>
      <c r="AR361" s="234">
        <v>1</v>
      </c>
      <c r="AS361" s="234">
        <v>1</v>
      </c>
      <c r="AT361" s="234">
        <v>4</v>
      </c>
      <c r="AU361" s="234">
        <v>6</v>
      </c>
      <c r="AV361" s="236">
        <v>7</v>
      </c>
    </row>
    <row r="362" spans="2:48" ht="14.45">
      <c r="B362" s="620"/>
      <c r="C362" s="1" t="s">
        <v>196</v>
      </c>
      <c r="D362" s="212">
        <v>3093</v>
      </c>
      <c r="E362" s="212">
        <v>3840</v>
      </c>
      <c r="F362" s="212">
        <v>1737</v>
      </c>
      <c r="G362" s="213">
        <v>1411</v>
      </c>
      <c r="H362" s="213">
        <v>1986</v>
      </c>
      <c r="I362" s="212">
        <v>3366</v>
      </c>
      <c r="J362" s="212">
        <v>3707</v>
      </c>
      <c r="K362" s="213">
        <v>2291</v>
      </c>
      <c r="L362" s="212">
        <v>2930</v>
      </c>
      <c r="M362" s="212">
        <v>3468</v>
      </c>
      <c r="N362" s="212">
        <v>2850</v>
      </c>
      <c r="O362" s="212">
        <v>3647</v>
      </c>
      <c r="P362" s="213">
        <v>4041</v>
      </c>
      <c r="Q362" s="213">
        <v>3098</v>
      </c>
      <c r="R362" s="213">
        <v>2374</v>
      </c>
      <c r="S362" s="618">
        <f>100</f>
        <v>100</v>
      </c>
      <c r="T362" s="74">
        <f t="shared" si="265"/>
        <v>124.15130940834142</v>
      </c>
      <c r="U362" s="74">
        <f t="shared" si="263"/>
        <v>56.159068865179435</v>
      </c>
      <c r="V362" s="74">
        <f t="shared" si="263"/>
        <v>45.619139993533786</v>
      </c>
      <c r="W362" s="74">
        <f t="shared" si="263"/>
        <v>64.20950533462657</v>
      </c>
      <c r="X362" s="74">
        <f t="shared" si="263"/>
        <v>108.82638215324927</v>
      </c>
      <c r="Y362" s="74">
        <f t="shared" si="263"/>
        <v>119.85127707727126</v>
      </c>
      <c r="Z362" s="74">
        <f t="shared" si="263"/>
        <v>74.070481732945368</v>
      </c>
      <c r="AA362" s="74">
        <f t="shared" si="263"/>
        <v>94.730035564177172</v>
      </c>
      <c r="AB362" s="74">
        <f t="shared" si="227"/>
        <v>112.12415130940835</v>
      </c>
      <c r="AC362" s="74">
        <f t="shared" si="227"/>
        <v>92.143549951503388</v>
      </c>
      <c r="AD362" s="74">
        <f t="shared" si="227"/>
        <v>117.91141286776592</v>
      </c>
      <c r="AE362" s="74">
        <f t="shared" ref="AE362:AG362" si="288">P362*100/$D362</f>
        <v>130.6498545101843</v>
      </c>
      <c r="AF362" s="74">
        <f t="shared" si="288"/>
        <v>100.16165535079212</v>
      </c>
      <c r="AG362" s="75">
        <f t="shared" si="288"/>
        <v>76.753960556094412</v>
      </c>
      <c r="AH362" s="619">
        <v>1</v>
      </c>
      <c r="AI362" s="234">
        <v>1</v>
      </c>
      <c r="AJ362" s="234">
        <v>1</v>
      </c>
      <c r="AK362" s="234">
        <v>4</v>
      </c>
      <c r="AL362" s="234">
        <v>4</v>
      </c>
      <c r="AM362" s="234">
        <v>1</v>
      </c>
      <c r="AN362" s="234">
        <v>1</v>
      </c>
      <c r="AO362" s="234">
        <v>4</v>
      </c>
      <c r="AP362" s="234">
        <v>1</v>
      </c>
      <c r="AQ362" s="234">
        <v>1</v>
      </c>
      <c r="AR362" s="234">
        <v>1</v>
      </c>
      <c r="AS362" s="234">
        <v>1</v>
      </c>
      <c r="AT362" s="234">
        <v>4</v>
      </c>
      <c r="AU362" s="234">
        <v>6</v>
      </c>
      <c r="AV362" s="236">
        <v>7</v>
      </c>
    </row>
    <row r="363" spans="2:48" ht="14.45">
      <c r="B363" s="620"/>
      <c r="C363" s="1" t="s">
        <v>197</v>
      </c>
      <c r="D363" s="212">
        <v>2705</v>
      </c>
      <c r="E363" s="213">
        <v>1515</v>
      </c>
      <c r="F363" s="212">
        <v>0</v>
      </c>
      <c r="G363" s="213">
        <v>0</v>
      </c>
      <c r="H363" s="213">
        <v>0</v>
      </c>
      <c r="I363" s="212">
        <v>0</v>
      </c>
      <c r="J363" s="212">
        <v>2065</v>
      </c>
      <c r="K363" s="213">
        <v>0</v>
      </c>
      <c r="L363" s="212">
        <v>1443</v>
      </c>
      <c r="M363" s="212">
        <v>1657</v>
      </c>
      <c r="N363" s="212">
        <v>2576</v>
      </c>
      <c r="O363" s="212">
        <v>2070</v>
      </c>
      <c r="P363" s="213">
        <v>1954</v>
      </c>
      <c r="Q363" s="213">
        <v>1501</v>
      </c>
      <c r="R363" s="213">
        <v>1152</v>
      </c>
      <c r="S363" s="618">
        <f>100</f>
        <v>100</v>
      </c>
      <c r="T363" s="74">
        <f t="shared" si="265"/>
        <v>56.007393715341962</v>
      </c>
      <c r="U363" s="74">
        <f t="shared" si="263"/>
        <v>0</v>
      </c>
      <c r="V363" s="74">
        <f t="shared" si="263"/>
        <v>0</v>
      </c>
      <c r="W363" s="74">
        <f t="shared" si="263"/>
        <v>0</v>
      </c>
      <c r="X363" s="74">
        <f t="shared" si="263"/>
        <v>0</v>
      </c>
      <c r="Y363" s="74">
        <f t="shared" si="263"/>
        <v>76.340110905730128</v>
      </c>
      <c r="Z363" s="74">
        <f t="shared" si="263"/>
        <v>0</v>
      </c>
      <c r="AA363" s="74">
        <f t="shared" si="263"/>
        <v>53.345656192236596</v>
      </c>
      <c r="AB363" s="74">
        <f t="shared" si="227"/>
        <v>61.256931608133087</v>
      </c>
      <c r="AC363" s="74">
        <f t="shared" si="227"/>
        <v>95.231053604436227</v>
      </c>
      <c r="AD363" s="74">
        <f t="shared" si="227"/>
        <v>76.52495378927911</v>
      </c>
      <c r="AE363" s="74">
        <f t="shared" ref="AE363:AG363" si="289">P363*100/$D363</f>
        <v>72.236598890942702</v>
      </c>
      <c r="AF363" s="74">
        <f t="shared" si="289"/>
        <v>55.489833641404807</v>
      </c>
      <c r="AG363" s="75">
        <f t="shared" si="289"/>
        <v>42.587800369685766</v>
      </c>
      <c r="AH363" s="619">
        <v>1</v>
      </c>
      <c r="AI363" s="234">
        <v>4</v>
      </c>
      <c r="AJ363" s="234">
        <v>1</v>
      </c>
      <c r="AK363" s="234">
        <v>4</v>
      </c>
      <c r="AL363" s="234">
        <v>4</v>
      </c>
      <c r="AM363" s="234">
        <v>1</v>
      </c>
      <c r="AN363" s="234">
        <v>1</v>
      </c>
      <c r="AO363" s="234">
        <v>4</v>
      </c>
      <c r="AP363" s="234">
        <v>1</v>
      </c>
      <c r="AQ363" s="234">
        <v>1</v>
      </c>
      <c r="AR363" s="234">
        <v>1</v>
      </c>
      <c r="AS363" s="234">
        <v>1</v>
      </c>
      <c r="AT363" s="234">
        <v>4</v>
      </c>
      <c r="AU363" s="234">
        <v>6</v>
      </c>
      <c r="AV363" s="236">
        <v>7</v>
      </c>
    </row>
    <row r="364" spans="2:48" ht="14.45">
      <c r="B364" s="620"/>
      <c r="C364" s="1" t="s">
        <v>198</v>
      </c>
      <c r="D364" s="212">
        <v>18214</v>
      </c>
      <c r="E364" s="212">
        <v>18236</v>
      </c>
      <c r="F364" s="212">
        <v>17901</v>
      </c>
      <c r="G364" s="212">
        <v>17463</v>
      </c>
      <c r="H364" s="212">
        <v>15837</v>
      </c>
      <c r="I364" s="212">
        <v>15866</v>
      </c>
      <c r="J364" s="212">
        <v>17250</v>
      </c>
      <c r="K364" s="212">
        <v>12417</v>
      </c>
      <c r="L364" s="212">
        <v>14767</v>
      </c>
      <c r="M364" s="212">
        <v>15172</v>
      </c>
      <c r="N364" s="212">
        <v>16198</v>
      </c>
      <c r="O364" s="212">
        <v>16465</v>
      </c>
      <c r="P364" s="213">
        <v>16727</v>
      </c>
      <c r="Q364" s="213">
        <v>15460</v>
      </c>
      <c r="R364" s="213">
        <v>14489</v>
      </c>
      <c r="S364" s="618">
        <f>100</f>
        <v>100</v>
      </c>
      <c r="T364" s="74">
        <f t="shared" si="265"/>
        <v>100.12078620841112</v>
      </c>
      <c r="U364" s="74">
        <f t="shared" si="263"/>
        <v>98.281541671241897</v>
      </c>
      <c r="V364" s="74">
        <f t="shared" si="263"/>
        <v>95.876798067420665</v>
      </c>
      <c r="W364" s="74">
        <f t="shared" si="263"/>
        <v>86.949599209399366</v>
      </c>
      <c r="X364" s="74">
        <f t="shared" si="263"/>
        <v>87.108817393214011</v>
      </c>
      <c r="Y364" s="74">
        <f t="shared" si="263"/>
        <v>94.707367958713078</v>
      </c>
      <c r="Z364" s="74">
        <f t="shared" si="263"/>
        <v>68.172834083671901</v>
      </c>
      <c r="AA364" s="74">
        <f t="shared" si="263"/>
        <v>81.0749972548589</v>
      </c>
      <c r="AB364" s="74">
        <f t="shared" si="227"/>
        <v>83.298561546063468</v>
      </c>
      <c r="AC364" s="74">
        <f t="shared" si="227"/>
        <v>88.931591083781711</v>
      </c>
      <c r="AD364" s="74">
        <f t="shared" si="227"/>
        <v>90.397496431316569</v>
      </c>
      <c r="AE364" s="74">
        <f t="shared" ref="AE364:AG364" si="290">P364*100/$D364</f>
        <v>91.835950367848909</v>
      </c>
      <c r="AF364" s="74">
        <f t="shared" si="290"/>
        <v>84.879762819808931</v>
      </c>
      <c r="AG364" s="75">
        <f t="shared" si="290"/>
        <v>79.548698803118484</v>
      </c>
      <c r="AH364" s="61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38"/>
      <c r="C365" s="8" t="s">
        <v>199</v>
      </c>
      <c r="D365">
        <v>15509</v>
      </c>
      <c r="E365">
        <v>16721</v>
      </c>
      <c r="F365">
        <v>17901</v>
      </c>
      <c r="G365">
        <v>17463</v>
      </c>
      <c r="H365">
        <v>15837</v>
      </c>
      <c r="I365">
        <v>15866</v>
      </c>
      <c r="J365">
        <v>15185</v>
      </c>
      <c r="K365">
        <v>12417</v>
      </c>
      <c r="L365">
        <v>13324</v>
      </c>
      <c r="M365">
        <v>13515</v>
      </c>
      <c r="N365">
        <v>13622</v>
      </c>
      <c r="O365">
        <v>14395</v>
      </c>
      <c r="P365">
        <v>14773</v>
      </c>
      <c r="Q365">
        <v>13959</v>
      </c>
      <c r="R365">
        <v>13337</v>
      </c>
      <c r="S365" s="618">
        <f>100</f>
        <v>100</v>
      </c>
      <c r="T365" s="74">
        <f t="shared" si="265"/>
        <v>107.81481720291444</v>
      </c>
      <c r="U365" s="74">
        <f t="shared" si="263"/>
        <v>115.4233025984912</v>
      </c>
      <c r="V365" s="74">
        <f t="shared" si="263"/>
        <v>112.59913598555677</v>
      </c>
      <c r="W365" s="74">
        <f t="shared" si="263"/>
        <v>102.11490102521117</v>
      </c>
      <c r="X365" s="74">
        <f t="shared" si="263"/>
        <v>102.30188922561094</v>
      </c>
      <c r="Y365" s="74">
        <f t="shared" si="263"/>
        <v>97.910890450706049</v>
      </c>
      <c r="Z365" s="74">
        <f t="shared" si="263"/>
        <v>80.063189115997162</v>
      </c>
      <c r="AA365" s="74">
        <f t="shared" si="263"/>
        <v>85.911406280224384</v>
      </c>
      <c r="AB365" s="74">
        <f t="shared" si="227"/>
        <v>87.142949255271134</v>
      </c>
      <c r="AC365" s="74">
        <f t="shared" si="227"/>
        <v>87.832871236056477</v>
      </c>
      <c r="AD365" s="74">
        <f t="shared" si="227"/>
        <v>92.81707395705719</v>
      </c>
      <c r="AE365" s="74">
        <f t="shared" ref="AE365:AG365" si="291">P365*100/$D365</f>
        <v>95.254368431233473</v>
      </c>
      <c r="AF365" s="74">
        <f t="shared" si="291"/>
        <v>90.005803082081371</v>
      </c>
      <c r="AG365" s="75">
        <f t="shared" si="291"/>
        <v>85.995228576955313</v>
      </c>
      <c r="AH365" s="237"/>
      <c r="AI365" s="238"/>
      <c r="AJ365" s="238"/>
      <c r="AK365" s="238"/>
      <c r="AL365" s="238"/>
      <c r="AM365" s="238"/>
      <c r="AN365" s="238"/>
      <c r="AO365" s="238"/>
      <c r="AP365" s="238"/>
      <c r="AQ365" s="238"/>
      <c r="AR365" s="238"/>
      <c r="AS365" s="238"/>
      <c r="AT365" s="238"/>
      <c r="AU365" s="238"/>
      <c r="AV365" s="239"/>
    </row>
    <row r="366" spans="2:48" ht="15" customHeight="1">
      <c r="B366" s="620" t="s">
        <v>141</v>
      </c>
      <c r="C366" s="1" t="s">
        <v>194</v>
      </c>
      <c r="D366" s="212">
        <v>16792</v>
      </c>
      <c r="E366" s="212">
        <v>15166</v>
      </c>
      <c r="F366" s="212">
        <v>12254</v>
      </c>
      <c r="G366" s="212">
        <v>16176</v>
      </c>
      <c r="H366" s="212">
        <v>11935</v>
      </c>
      <c r="I366" s="213">
        <v>11320</v>
      </c>
      <c r="J366" s="213">
        <v>7964</v>
      </c>
      <c r="K366" s="213">
        <v>5137</v>
      </c>
      <c r="L366" s="212">
        <v>8328</v>
      </c>
      <c r="M366" s="212">
        <v>7566</v>
      </c>
      <c r="N366" s="212">
        <v>8328</v>
      </c>
      <c r="O366" s="212">
        <v>8480</v>
      </c>
      <c r="P366" s="213">
        <v>7811</v>
      </c>
      <c r="Q366" s="213">
        <v>9288</v>
      </c>
      <c r="R366" s="213">
        <v>10482</v>
      </c>
      <c r="S366" s="618">
        <f>100</f>
        <v>100</v>
      </c>
      <c r="T366" s="74">
        <f t="shared" si="265"/>
        <v>90.316817532158169</v>
      </c>
      <c r="U366" s="74">
        <f t="shared" si="263"/>
        <v>72.97522629823726</v>
      </c>
      <c r="V366" s="74">
        <f t="shared" si="263"/>
        <v>96.331586469747492</v>
      </c>
      <c r="W366" s="74">
        <f t="shared" si="263"/>
        <v>71.075512148642204</v>
      </c>
      <c r="X366" s="74">
        <f t="shared" si="263"/>
        <v>67.413053835159602</v>
      </c>
      <c r="Y366" s="74">
        <f t="shared" si="263"/>
        <v>47.427346355407337</v>
      </c>
      <c r="Z366" s="74">
        <f t="shared" si="263"/>
        <v>30.591948546927107</v>
      </c>
      <c r="AA366" s="74">
        <f t="shared" si="263"/>
        <v>49.595045259647449</v>
      </c>
      <c r="AB366" s="74">
        <f t="shared" si="227"/>
        <v>45.05717008099095</v>
      </c>
      <c r="AC366" s="74">
        <f t="shared" si="227"/>
        <v>49.595045259647449</v>
      </c>
      <c r="AD366" s="74">
        <f t="shared" si="227"/>
        <v>50.500238208670794</v>
      </c>
      <c r="AE366" s="74">
        <f t="shared" ref="AE366:AG366" si="292">P366*100/$D366</f>
        <v>46.516198189614101</v>
      </c>
      <c r="AF366" s="74">
        <f t="shared" si="292"/>
        <v>55.312053358742261</v>
      </c>
      <c r="AG366" s="75">
        <f t="shared" si="292"/>
        <v>62.422582181991423</v>
      </c>
      <c r="AH366" s="619">
        <v>1</v>
      </c>
      <c r="AI366" s="234">
        <v>1</v>
      </c>
      <c r="AJ366" s="234">
        <v>1</v>
      </c>
      <c r="AK366" s="234">
        <v>1</v>
      </c>
      <c r="AL366" s="234">
        <v>1</v>
      </c>
      <c r="AM366" s="234">
        <v>4</v>
      </c>
      <c r="AN366" s="234">
        <v>4</v>
      </c>
      <c r="AO366" s="234">
        <v>4</v>
      </c>
      <c r="AP366" s="234">
        <v>1</v>
      </c>
      <c r="AQ366" s="234">
        <v>1</v>
      </c>
      <c r="AR366" s="234">
        <v>1</v>
      </c>
      <c r="AS366" s="234">
        <v>1</v>
      </c>
      <c r="AT366" s="234">
        <v>4</v>
      </c>
      <c r="AU366" s="234">
        <v>6</v>
      </c>
      <c r="AV366" s="236">
        <v>7</v>
      </c>
    </row>
    <row r="367" spans="2:48" ht="14.45">
      <c r="B367" s="620"/>
      <c r="C367" s="1" t="s">
        <v>195</v>
      </c>
      <c r="D367" s="212">
        <v>5693</v>
      </c>
      <c r="E367" s="212">
        <v>7634</v>
      </c>
      <c r="F367" s="212">
        <v>9436</v>
      </c>
      <c r="G367" s="212">
        <v>1062</v>
      </c>
      <c r="H367" s="212">
        <v>9618</v>
      </c>
      <c r="I367" s="213">
        <v>3376</v>
      </c>
      <c r="J367" s="213">
        <v>2038</v>
      </c>
      <c r="K367" s="213">
        <v>1227</v>
      </c>
      <c r="L367" s="213">
        <v>1058</v>
      </c>
      <c r="M367" s="212">
        <v>1147</v>
      </c>
      <c r="N367" s="212">
        <v>1378</v>
      </c>
      <c r="O367" s="213">
        <v>2282</v>
      </c>
      <c r="P367" s="213">
        <v>1826</v>
      </c>
      <c r="Q367" s="213">
        <v>1438</v>
      </c>
      <c r="R367" s="213">
        <v>1123</v>
      </c>
      <c r="S367" s="618">
        <f>100</f>
        <v>100</v>
      </c>
      <c r="T367" s="74">
        <f t="shared" si="265"/>
        <v>134.09450202002458</v>
      </c>
      <c r="U367" s="74">
        <f t="shared" si="263"/>
        <v>165.74740909889337</v>
      </c>
      <c r="V367" s="74">
        <f t="shared" si="263"/>
        <v>18.654487967679607</v>
      </c>
      <c r="W367" s="74">
        <f t="shared" si="263"/>
        <v>168.94431758299666</v>
      </c>
      <c r="X367" s="74">
        <f t="shared" si="263"/>
        <v>59.300895836992801</v>
      </c>
      <c r="Y367" s="74">
        <f t="shared" si="263"/>
        <v>35.798348849464254</v>
      </c>
      <c r="Z367" s="74">
        <f t="shared" si="263"/>
        <v>21.552784120850166</v>
      </c>
      <c r="AA367" s="74">
        <f t="shared" si="263"/>
        <v>18.584226242754259</v>
      </c>
      <c r="AB367" s="74">
        <f t="shared" si="227"/>
        <v>20.147549622343227</v>
      </c>
      <c r="AC367" s="74">
        <f t="shared" si="227"/>
        <v>24.205164236782014</v>
      </c>
      <c r="AD367" s="74">
        <f t="shared" si="227"/>
        <v>40.08431406991042</v>
      </c>
      <c r="AE367" s="74">
        <f t="shared" ref="AE367:AG367" si="293">P367*100/$D367</f>
        <v>32.07447742842087</v>
      </c>
      <c r="AF367" s="74">
        <f t="shared" si="293"/>
        <v>25.259090110662218</v>
      </c>
      <c r="AG367" s="75">
        <f t="shared" si="293"/>
        <v>19.725979272791147</v>
      </c>
      <c r="AH367" s="619">
        <v>1</v>
      </c>
      <c r="AI367" s="234">
        <v>1</v>
      </c>
      <c r="AJ367" s="234">
        <v>1</v>
      </c>
      <c r="AK367" s="234">
        <v>1</v>
      </c>
      <c r="AL367" s="234">
        <v>1</v>
      </c>
      <c r="AM367" s="234">
        <v>4</v>
      </c>
      <c r="AN367" s="234">
        <v>4</v>
      </c>
      <c r="AO367" s="234">
        <v>4</v>
      </c>
      <c r="AP367" s="234">
        <v>4</v>
      </c>
      <c r="AQ367" s="234">
        <v>1</v>
      </c>
      <c r="AR367" s="234">
        <v>1</v>
      </c>
      <c r="AS367" s="234">
        <v>4</v>
      </c>
      <c r="AT367" s="234">
        <v>4</v>
      </c>
      <c r="AU367" s="234">
        <v>6</v>
      </c>
      <c r="AV367" s="236">
        <v>7</v>
      </c>
    </row>
    <row r="368" spans="2:48" ht="14.45">
      <c r="B368" s="620"/>
      <c r="C368" s="1" t="s">
        <v>196</v>
      </c>
      <c r="D368" s="212">
        <v>0</v>
      </c>
      <c r="E368" s="212">
        <v>0</v>
      </c>
      <c r="F368" s="212">
        <v>0</v>
      </c>
      <c r="G368" s="212">
        <v>6543</v>
      </c>
      <c r="H368" s="212">
        <v>2205</v>
      </c>
      <c r="I368" s="212">
        <v>4003</v>
      </c>
      <c r="J368" s="212">
        <v>664</v>
      </c>
      <c r="K368" s="213">
        <v>4698</v>
      </c>
      <c r="L368" s="212">
        <v>199</v>
      </c>
      <c r="M368" s="213">
        <v>148</v>
      </c>
      <c r="N368" s="213">
        <v>148</v>
      </c>
      <c r="O368" s="213">
        <v>200</v>
      </c>
      <c r="P368" s="213">
        <v>154</v>
      </c>
      <c r="Q368" s="213">
        <v>118</v>
      </c>
      <c r="R368" s="213">
        <v>90</v>
      </c>
      <c r="S368" s="618">
        <f>100</f>
        <v>100</v>
      </c>
      <c r="T368" s="74" t="e">
        <f t="shared" si="265"/>
        <v>#DIV/0!</v>
      </c>
      <c r="U368" s="74" t="e">
        <f t="shared" si="263"/>
        <v>#DIV/0!</v>
      </c>
      <c r="V368" s="74" t="e">
        <f t="shared" si="263"/>
        <v>#DIV/0!</v>
      </c>
      <c r="W368" s="74" t="e">
        <f t="shared" si="263"/>
        <v>#DIV/0!</v>
      </c>
      <c r="X368" s="74" t="e">
        <f t="shared" si="263"/>
        <v>#DIV/0!</v>
      </c>
      <c r="Y368" s="74" t="e">
        <f t="shared" si="263"/>
        <v>#DIV/0!</v>
      </c>
      <c r="Z368" s="74" t="e">
        <f t="shared" si="263"/>
        <v>#DIV/0!</v>
      </c>
      <c r="AA368" s="74" t="e">
        <f t="shared" si="263"/>
        <v>#DIV/0!</v>
      </c>
      <c r="AB368" s="74" t="e">
        <f t="shared" si="227"/>
        <v>#DIV/0!</v>
      </c>
      <c r="AC368" s="74" t="e">
        <f t="shared" si="227"/>
        <v>#DIV/0!</v>
      </c>
      <c r="AD368" s="74" t="e">
        <f t="shared" si="227"/>
        <v>#DIV/0!</v>
      </c>
      <c r="AE368" s="74" t="e">
        <f t="shared" ref="AE368:AG368" si="294">P368*100/$D368</f>
        <v>#DIV/0!</v>
      </c>
      <c r="AF368" s="74" t="e">
        <f t="shared" si="294"/>
        <v>#DIV/0!</v>
      </c>
      <c r="AG368" s="75" t="e">
        <f t="shared" si="294"/>
        <v>#DIV/0!</v>
      </c>
      <c r="AH368" s="619">
        <v>1</v>
      </c>
      <c r="AI368" s="234">
        <v>1</v>
      </c>
      <c r="AJ368" s="234">
        <v>1</v>
      </c>
      <c r="AK368" s="234">
        <v>1</v>
      </c>
      <c r="AL368" s="234">
        <v>1</v>
      </c>
      <c r="AM368" s="234">
        <v>1</v>
      </c>
      <c r="AN368" s="234">
        <v>1</v>
      </c>
      <c r="AO368" s="234">
        <v>4</v>
      </c>
      <c r="AP368" s="234">
        <v>1</v>
      </c>
      <c r="AQ368" s="234">
        <v>4</v>
      </c>
      <c r="AR368" s="234">
        <v>4</v>
      </c>
      <c r="AS368" s="234">
        <v>4</v>
      </c>
      <c r="AT368" s="234">
        <v>4</v>
      </c>
      <c r="AU368" s="234">
        <v>6</v>
      </c>
      <c r="AV368" s="236">
        <v>7</v>
      </c>
    </row>
    <row r="369" spans="2:48" ht="14.45">
      <c r="B369" s="620"/>
      <c r="C369" s="1" t="s">
        <v>197</v>
      </c>
      <c r="D369" s="212">
        <v>0</v>
      </c>
      <c r="E369" s="212">
        <v>0</v>
      </c>
      <c r="F369" s="212">
        <v>0</v>
      </c>
      <c r="G369" s="212">
        <v>0</v>
      </c>
      <c r="H369" s="212">
        <v>0</v>
      </c>
      <c r="I369" s="212">
        <v>2200</v>
      </c>
      <c r="J369" s="212">
        <v>1970</v>
      </c>
      <c r="K369" s="213">
        <v>0</v>
      </c>
      <c r="L369" s="212">
        <v>2221</v>
      </c>
      <c r="M369" s="213">
        <v>1655</v>
      </c>
      <c r="N369" s="213">
        <v>1576</v>
      </c>
      <c r="O369" s="213">
        <v>991</v>
      </c>
      <c r="P369" s="213">
        <v>1137</v>
      </c>
      <c r="Q369" s="213">
        <v>874</v>
      </c>
      <c r="R369" s="213">
        <v>671</v>
      </c>
      <c r="S369" s="618">
        <f>100</f>
        <v>100</v>
      </c>
      <c r="T369" s="74" t="e">
        <f t="shared" si="265"/>
        <v>#DIV/0!</v>
      </c>
      <c r="U369" s="74" t="e">
        <f t="shared" si="263"/>
        <v>#DIV/0!</v>
      </c>
      <c r="V369" s="74" t="e">
        <f t="shared" si="263"/>
        <v>#DIV/0!</v>
      </c>
      <c r="W369" s="74" t="e">
        <f t="shared" si="263"/>
        <v>#DIV/0!</v>
      </c>
      <c r="X369" s="74" t="e">
        <f t="shared" si="263"/>
        <v>#DIV/0!</v>
      </c>
      <c r="Y369" s="74" t="e">
        <f t="shared" si="263"/>
        <v>#DIV/0!</v>
      </c>
      <c r="Z369" s="74" t="e">
        <f t="shared" si="263"/>
        <v>#DIV/0!</v>
      </c>
      <c r="AA369" s="74" t="e">
        <f t="shared" si="263"/>
        <v>#DIV/0!</v>
      </c>
      <c r="AB369" s="74" t="e">
        <f t="shared" si="227"/>
        <v>#DIV/0!</v>
      </c>
      <c r="AC369" s="74" t="e">
        <f t="shared" si="227"/>
        <v>#DIV/0!</v>
      </c>
      <c r="AD369" s="74" t="e">
        <f t="shared" si="227"/>
        <v>#DIV/0!</v>
      </c>
      <c r="AE369" s="74" t="e">
        <f t="shared" ref="AE369:AG369" si="295">P369*100/$D369</f>
        <v>#DIV/0!</v>
      </c>
      <c r="AF369" s="74" t="e">
        <f t="shared" si="295"/>
        <v>#DIV/0!</v>
      </c>
      <c r="AG369" s="75" t="e">
        <f t="shared" si="295"/>
        <v>#DIV/0!</v>
      </c>
      <c r="AH369" s="619">
        <v>1</v>
      </c>
      <c r="AI369" s="234">
        <v>1</v>
      </c>
      <c r="AJ369" s="234">
        <v>1</v>
      </c>
      <c r="AK369" s="234">
        <v>1</v>
      </c>
      <c r="AL369" s="234">
        <v>1</v>
      </c>
      <c r="AM369" s="234">
        <v>1</v>
      </c>
      <c r="AN369" s="234">
        <v>1</v>
      </c>
      <c r="AO369" s="234">
        <v>4</v>
      </c>
      <c r="AP369" s="234">
        <v>1</v>
      </c>
      <c r="AQ369" s="234">
        <v>4</v>
      </c>
      <c r="AR369" s="234">
        <v>4</v>
      </c>
      <c r="AS369" s="234">
        <v>4</v>
      </c>
      <c r="AT369" s="234">
        <v>4</v>
      </c>
      <c r="AU369" s="234">
        <v>6</v>
      </c>
      <c r="AV369" s="236">
        <v>7</v>
      </c>
    </row>
    <row r="370" spans="2:48" ht="14.45">
      <c r="B370" s="620"/>
      <c r="C370" s="1" t="s">
        <v>198</v>
      </c>
      <c r="D370" s="212">
        <v>22485</v>
      </c>
      <c r="E370" s="212">
        <v>22800</v>
      </c>
      <c r="F370" s="212">
        <v>21690</v>
      </c>
      <c r="G370" s="212">
        <v>23781</v>
      </c>
      <c r="H370" s="212">
        <v>23758</v>
      </c>
      <c r="I370" s="212">
        <v>20899</v>
      </c>
      <c r="J370" s="212">
        <v>12636</v>
      </c>
      <c r="K370" s="212">
        <v>11062</v>
      </c>
      <c r="L370" s="212">
        <v>11806</v>
      </c>
      <c r="M370" s="212">
        <v>10516</v>
      </c>
      <c r="N370" s="212">
        <v>11430</v>
      </c>
      <c r="O370" s="212">
        <v>11953</v>
      </c>
      <c r="P370" s="213">
        <v>10928</v>
      </c>
      <c r="Q370" s="213">
        <v>11718</v>
      </c>
      <c r="R370" s="213">
        <v>12366</v>
      </c>
      <c r="S370" s="618">
        <f>100</f>
        <v>100</v>
      </c>
      <c r="T370" s="74">
        <f t="shared" si="265"/>
        <v>101.40093395597064</v>
      </c>
      <c r="U370" s="74">
        <f t="shared" si="263"/>
        <v>96.464309539693133</v>
      </c>
      <c r="V370" s="74">
        <f t="shared" si="263"/>
        <v>105.7638425617078</v>
      </c>
      <c r="W370" s="74">
        <f t="shared" si="263"/>
        <v>105.66155214587502</v>
      </c>
      <c r="X370" s="74">
        <f t="shared" si="263"/>
        <v>92.946408716922392</v>
      </c>
      <c r="Y370" s="74">
        <f t="shared" si="263"/>
        <v>56.197464976651098</v>
      </c>
      <c r="Z370" s="74">
        <f t="shared" si="263"/>
        <v>49.197242606181902</v>
      </c>
      <c r="AA370" s="74">
        <f t="shared" si="263"/>
        <v>52.506115187903049</v>
      </c>
      <c r="AB370" s="74">
        <f t="shared" si="227"/>
        <v>46.768957082499448</v>
      </c>
      <c r="AC370" s="74">
        <f t="shared" si="227"/>
        <v>50.833889259506336</v>
      </c>
      <c r="AD370" s="74">
        <f t="shared" si="227"/>
        <v>53.159884367356014</v>
      </c>
      <c r="AE370" s="74">
        <f t="shared" ref="AE370:AG370" si="296">P370*100/$D370</f>
        <v>48.601289748721371</v>
      </c>
      <c r="AF370" s="74">
        <f t="shared" si="296"/>
        <v>52.11474316210807</v>
      </c>
      <c r="AG370" s="75">
        <f t="shared" si="296"/>
        <v>54.996664442961972</v>
      </c>
      <c r="AH370" s="61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38"/>
      <c r="C371" s="8" t="s">
        <v>199</v>
      </c>
      <c r="D371">
        <v>22485</v>
      </c>
      <c r="E371">
        <v>22800</v>
      </c>
      <c r="F371">
        <v>21690</v>
      </c>
      <c r="G371">
        <v>23781</v>
      </c>
      <c r="H371">
        <v>23758</v>
      </c>
      <c r="I371">
        <v>18699</v>
      </c>
      <c r="J371">
        <v>10666</v>
      </c>
      <c r="K371">
        <v>11062</v>
      </c>
      <c r="L371">
        <v>9585</v>
      </c>
      <c r="M371">
        <v>8861</v>
      </c>
      <c r="N371">
        <v>9854</v>
      </c>
      <c r="O371">
        <v>10962</v>
      </c>
      <c r="P371">
        <v>9791</v>
      </c>
      <c r="Q371">
        <v>10844</v>
      </c>
      <c r="R371">
        <v>11695</v>
      </c>
      <c r="S371" s="618">
        <f>100</f>
        <v>100</v>
      </c>
      <c r="T371" s="74">
        <f t="shared" si="265"/>
        <v>101.40093395597064</v>
      </c>
      <c r="U371" s="74">
        <f t="shared" si="263"/>
        <v>96.464309539693133</v>
      </c>
      <c r="V371" s="74">
        <f t="shared" si="263"/>
        <v>105.7638425617078</v>
      </c>
      <c r="W371" s="74">
        <f t="shared" si="263"/>
        <v>105.66155214587502</v>
      </c>
      <c r="X371" s="74">
        <f t="shared" si="263"/>
        <v>83.162108072048028</v>
      </c>
      <c r="Y371" s="74">
        <f t="shared" si="263"/>
        <v>47.436068490104518</v>
      </c>
      <c r="Z371" s="74">
        <f t="shared" si="263"/>
        <v>49.197242606181902</v>
      </c>
      <c r="AA371" s="74">
        <f t="shared" si="263"/>
        <v>42.628418945963979</v>
      </c>
      <c r="AB371" s="74">
        <f t="shared" si="227"/>
        <v>39.408494551923503</v>
      </c>
      <c r="AC371" s="74">
        <f t="shared" si="227"/>
        <v>43.82477207026907</v>
      </c>
      <c r="AD371" s="74">
        <f t="shared" si="227"/>
        <v>48.752501667778517</v>
      </c>
      <c r="AE371" s="74">
        <f t="shared" ref="AE371:AG413" si="297">P371*100/$D371</f>
        <v>43.544585279074937</v>
      </c>
      <c r="AF371" s="74">
        <f t="shared" si="297"/>
        <v>48.227707360462531</v>
      </c>
      <c r="AG371" s="75">
        <f t="shared" si="297"/>
        <v>52.012452746275294</v>
      </c>
      <c r="AH371" s="237"/>
      <c r="AI371" s="238"/>
      <c r="AJ371" s="238"/>
      <c r="AK371" s="238"/>
      <c r="AL371" s="238"/>
      <c r="AM371" s="238"/>
      <c r="AN371" s="238"/>
      <c r="AO371" s="238"/>
      <c r="AP371" s="238"/>
      <c r="AQ371" s="238"/>
      <c r="AR371" s="238"/>
      <c r="AS371" s="238"/>
      <c r="AT371" s="238"/>
      <c r="AU371" s="238"/>
      <c r="AV371" s="239"/>
    </row>
    <row r="372" spans="2:48" ht="15" customHeight="1">
      <c r="B372" s="620" t="s">
        <v>151</v>
      </c>
      <c r="C372" s="1" t="s">
        <v>194</v>
      </c>
      <c r="D372" s="212">
        <v>1506</v>
      </c>
      <c r="E372" s="213">
        <v>1541</v>
      </c>
      <c r="F372" s="212">
        <v>1526</v>
      </c>
      <c r="G372" s="212">
        <v>1478</v>
      </c>
      <c r="H372" s="212">
        <v>1769</v>
      </c>
      <c r="I372" s="213">
        <v>1801</v>
      </c>
      <c r="J372" s="213">
        <v>2371</v>
      </c>
      <c r="K372" s="213">
        <v>2098</v>
      </c>
      <c r="L372" s="212">
        <v>2574</v>
      </c>
      <c r="M372" s="212">
        <v>2274</v>
      </c>
      <c r="N372" s="212">
        <v>2481</v>
      </c>
      <c r="O372" s="212">
        <v>2427</v>
      </c>
      <c r="P372" s="213">
        <v>2236</v>
      </c>
      <c r="Q372" s="213">
        <v>2659</v>
      </c>
      <c r="R372" s="213">
        <v>3001</v>
      </c>
      <c r="S372" s="618">
        <f>100</f>
        <v>100</v>
      </c>
      <c r="T372" s="74">
        <f t="shared" si="265"/>
        <v>102.32403718459496</v>
      </c>
      <c r="U372" s="74">
        <f t="shared" si="263"/>
        <v>101.32802124833998</v>
      </c>
      <c r="V372" s="74">
        <f t="shared" si="263"/>
        <v>98.140770252324032</v>
      </c>
      <c r="W372" s="74">
        <f t="shared" si="263"/>
        <v>117.46347941567065</v>
      </c>
      <c r="X372" s="74">
        <f t="shared" si="263"/>
        <v>119.5883134130146</v>
      </c>
      <c r="Y372" s="74">
        <f t="shared" si="263"/>
        <v>157.43691899070384</v>
      </c>
      <c r="Z372" s="74">
        <f t="shared" si="263"/>
        <v>139.30942895086321</v>
      </c>
      <c r="AA372" s="74">
        <f t="shared" si="263"/>
        <v>170.91633466135457</v>
      </c>
      <c r="AB372" s="74">
        <f t="shared" si="227"/>
        <v>150.99601593625499</v>
      </c>
      <c r="AC372" s="74">
        <f t="shared" si="227"/>
        <v>164.74103585657372</v>
      </c>
      <c r="AD372" s="74">
        <f t="shared" si="227"/>
        <v>161.15537848605578</v>
      </c>
      <c r="AE372" s="74">
        <f t="shared" si="297"/>
        <v>148.47277556440903</v>
      </c>
      <c r="AF372" s="74">
        <f t="shared" ref="AF372:AG413" si="298">Q372*100/$D372</f>
        <v>176.56042496679947</v>
      </c>
      <c r="AG372" s="75">
        <f t="shared" si="298"/>
        <v>199.26958831341301</v>
      </c>
      <c r="AH372" s="619">
        <v>1</v>
      </c>
      <c r="AI372" s="234">
        <v>4</v>
      </c>
      <c r="AJ372" s="234">
        <v>1</v>
      </c>
      <c r="AK372" s="234">
        <v>1</v>
      </c>
      <c r="AL372" s="234">
        <v>1</v>
      </c>
      <c r="AM372" s="234">
        <v>4</v>
      </c>
      <c r="AN372" s="234">
        <v>4</v>
      </c>
      <c r="AO372" s="234">
        <v>4</v>
      </c>
      <c r="AP372" s="234">
        <v>1</v>
      </c>
      <c r="AQ372" s="234">
        <v>1</v>
      </c>
      <c r="AR372" s="234">
        <v>1</v>
      </c>
      <c r="AS372" s="234">
        <v>1</v>
      </c>
      <c r="AT372" s="234">
        <v>4</v>
      </c>
      <c r="AU372" s="234">
        <v>6</v>
      </c>
      <c r="AV372" s="236">
        <v>7</v>
      </c>
    </row>
    <row r="373" spans="2:48" ht="14.45">
      <c r="B373" s="620"/>
      <c r="C373" s="1" t="s">
        <v>195</v>
      </c>
      <c r="D373" s="212">
        <v>0</v>
      </c>
      <c r="E373" s="213">
        <v>0</v>
      </c>
      <c r="F373" s="212">
        <v>0</v>
      </c>
      <c r="G373" s="212">
        <v>0</v>
      </c>
      <c r="H373" s="212">
        <v>0</v>
      </c>
      <c r="I373" s="213">
        <v>0</v>
      </c>
      <c r="J373" s="213">
        <v>22</v>
      </c>
      <c r="K373" s="213">
        <v>38</v>
      </c>
      <c r="L373" s="213">
        <v>91</v>
      </c>
      <c r="M373" s="212">
        <v>125</v>
      </c>
      <c r="N373" s="212">
        <v>172</v>
      </c>
      <c r="O373" s="212">
        <v>234</v>
      </c>
      <c r="P373" s="213">
        <v>262</v>
      </c>
      <c r="Q373" s="213">
        <v>206</v>
      </c>
      <c r="R373" s="213">
        <v>161</v>
      </c>
      <c r="S373" s="618">
        <f>100</f>
        <v>100</v>
      </c>
      <c r="T373" s="74" t="e">
        <f t="shared" si="265"/>
        <v>#DIV/0!</v>
      </c>
      <c r="U373" s="74" t="e">
        <f t="shared" si="263"/>
        <v>#DIV/0!</v>
      </c>
      <c r="V373" s="74" t="e">
        <f t="shared" si="263"/>
        <v>#DIV/0!</v>
      </c>
      <c r="W373" s="74" t="e">
        <f t="shared" si="263"/>
        <v>#DIV/0!</v>
      </c>
      <c r="X373" s="74" t="e">
        <f t="shared" si="263"/>
        <v>#DIV/0!</v>
      </c>
      <c r="Y373" s="74" t="e">
        <f t="shared" si="263"/>
        <v>#DIV/0!</v>
      </c>
      <c r="Z373" s="74" t="e">
        <f t="shared" si="263"/>
        <v>#DIV/0!</v>
      </c>
      <c r="AA373" s="74" t="e">
        <f t="shared" si="263"/>
        <v>#DIV/0!</v>
      </c>
      <c r="AB373" s="74" t="e">
        <f t="shared" ref="AB373:AD374" si="299">M373*100/$D373</f>
        <v>#DIV/0!</v>
      </c>
      <c r="AC373" s="74" t="e">
        <f t="shared" si="299"/>
        <v>#DIV/0!</v>
      </c>
      <c r="AD373" s="74" t="e">
        <f t="shared" si="299"/>
        <v>#DIV/0!</v>
      </c>
      <c r="AE373" s="74" t="e">
        <f t="shared" si="297"/>
        <v>#DIV/0!</v>
      </c>
      <c r="AF373" s="74" t="e">
        <f t="shared" si="298"/>
        <v>#DIV/0!</v>
      </c>
      <c r="AG373" s="75" t="e">
        <f t="shared" si="298"/>
        <v>#DIV/0!</v>
      </c>
      <c r="AH373" s="619">
        <v>1</v>
      </c>
      <c r="AI373" s="234">
        <v>4</v>
      </c>
      <c r="AJ373" s="234">
        <v>1</v>
      </c>
      <c r="AK373" s="234">
        <v>1</v>
      </c>
      <c r="AL373" s="234">
        <v>1</v>
      </c>
      <c r="AM373" s="234">
        <v>4</v>
      </c>
      <c r="AN373" s="234">
        <v>4</v>
      </c>
      <c r="AO373" s="234">
        <v>4</v>
      </c>
      <c r="AP373" s="234">
        <v>4</v>
      </c>
      <c r="AQ373" s="234">
        <v>1</v>
      </c>
      <c r="AR373" s="234">
        <v>1</v>
      </c>
      <c r="AS373" s="234">
        <v>1</v>
      </c>
      <c r="AT373" s="234">
        <v>4</v>
      </c>
      <c r="AU373" s="234">
        <v>6</v>
      </c>
      <c r="AV373" s="236">
        <v>7</v>
      </c>
    </row>
    <row r="374" spans="2:48" ht="14.45">
      <c r="B374" s="620"/>
      <c r="C374" s="1" t="s">
        <v>196</v>
      </c>
      <c r="D374" s="212">
        <v>0</v>
      </c>
      <c r="E374" s="212">
        <v>0</v>
      </c>
      <c r="F374" s="212">
        <v>0</v>
      </c>
      <c r="G374" s="212">
        <v>0</v>
      </c>
      <c r="H374" s="212">
        <v>0</v>
      </c>
      <c r="I374" s="212">
        <v>0</v>
      </c>
      <c r="J374" s="212">
        <v>0</v>
      </c>
      <c r="K374" s="212">
        <v>0</v>
      </c>
      <c r="L374" s="212">
        <v>0</v>
      </c>
      <c r="M374" s="212">
        <v>0</v>
      </c>
      <c r="N374" s="212">
        <v>0</v>
      </c>
      <c r="O374" s="212">
        <v>0</v>
      </c>
      <c r="P374" s="213">
        <v>0</v>
      </c>
      <c r="Q374" s="213">
        <v>0</v>
      </c>
      <c r="R374" s="213">
        <v>0</v>
      </c>
      <c r="S374" s="618">
        <f>100</f>
        <v>100</v>
      </c>
      <c r="T374" s="74" t="e">
        <f t="shared" si="265"/>
        <v>#DIV/0!</v>
      </c>
      <c r="U374" s="74" t="e">
        <f t="shared" si="263"/>
        <v>#DIV/0!</v>
      </c>
      <c r="V374" s="74" t="e">
        <f t="shared" si="263"/>
        <v>#DIV/0!</v>
      </c>
      <c r="W374" s="74" t="e">
        <f t="shared" si="263"/>
        <v>#DIV/0!</v>
      </c>
      <c r="X374" s="74" t="e">
        <f t="shared" si="263"/>
        <v>#DIV/0!</v>
      </c>
      <c r="Y374" s="74" t="e">
        <f t="shared" si="263"/>
        <v>#DIV/0!</v>
      </c>
      <c r="Z374" s="74" t="e">
        <f t="shared" si="263"/>
        <v>#DIV/0!</v>
      </c>
      <c r="AA374" s="74" t="e">
        <f t="shared" si="263"/>
        <v>#DIV/0!</v>
      </c>
      <c r="AB374" s="74" t="e">
        <f t="shared" si="299"/>
        <v>#DIV/0!</v>
      </c>
      <c r="AC374" s="74" t="e">
        <f t="shared" si="299"/>
        <v>#DIV/0!</v>
      </c>
      <c r="AD374" s="74" t="e">
        <f t="shared" si="299"/>
        <v>#DIV/0!</v>
      </c>
      <c r="AE374" s="74" t="e">
        <f t="shared" si="297"/>
        <v>#DIV/0!</v>
      </c>
      <c r="AF374" s="74" t="e">
        <f t="shared" si="298"/>
        <v>#DIV/0!</v>
      </c>
      <c r="AG374" s="75" t="e">
        <f t="shared" si="298"/>
        <v>#DIV/0!</v>
      </c>
      <c r="AH374" s="619">
        <v>1</v>
      </c>
      <c r="AI374" s="234">
        <v>1</v>
      </c>
      <c r="AJ374" s="234">
        <v>1</v>
      </c>
      <c r="AK374" s="234">
        <v>1</v>
      </c>
      <c r="AL374" s="234">
        <v>1</v>
      </c>
      <c r="AM374" s="234">
        <v>1</v>
      </c>
      <c r="AN374" s="234">
        <v>1</v>
      </c>
      <c r="AO374" s="234">
        <v>1</v>
      </c>
      <c r="AP374" s="234">
        <v>1</v>
      </c>
      <c r="AQ374" s="234">
        <v>1</v>
      </c>
      <c r="AR374" s="234">
        <v>1</v>
      </c>
      <c r="AS374" s="234">
        <v>1</v>
      </c>
      <c r="AT374" s="234">
        <v>4</v>
      </c>
      <c r="AU374" s="234">
        <v>6</v>
      </c>
      <c r="AV374" s="236">
        <v>7</v>
      </c>
    </row>
    <row r="375" spans="2:48" ht="14.45">
      <c r="B375" s="620"/>
      <c r="C375" s="1" t="s">
        <v>197</v>
      </c>
      <c r="D375" s="212">
        <v>0</v>
      </c>
      <c r="E375" s="212">
        <v>0</v>
      </c>
      <c r="F375" s="212">
        <v>0</v>
      </c>
      <c r="G375" s="212">
        <v>0</v>
      </c>
      <c r="H375" s="212">
        <v>0</v>
      </c>
      <c r="I375" s="212">
        <v>0</v>
      </c>
      <c r="J375" s="212">
        <v>0</v>
      </c>
      <c r="K375" s="212">
        <v>0</v>
      </c>
      <c r="L375" s="212">
        <v>0</v>
      </c>
      <c r="M375" s="212">
        <v>0</v>
      </c>
      <c r="N375" s="212">
        <v>0</v>
      </c>
      <c r="O375" s="212">
        <v>0</v>
      </c>
      <c r="P375" s="213">
        <v>0</v>
      </c>
      <c r="Q375" s="213">
        <v>0</v>
      </c>
      <c r="R375" s="213">
        <v>0</v>
      </c>
      <c r="S375" s="618">
        <f>100</f>
        <v>100</v>
      </c>
      <c r="T375" s="74" t="e">
        <f t="shared" si="265"/>
        <v>#DIV/0!</v>
      </c>
      <c r="U375" s="74" t="e">
        <f t="shared" si="263"/>
        <v>#DIV/0!</v>
      </c>
      <c r="V375" s="74" t="e">
        <f t="shared" si="263"/>
        <v>#DIV/0!</v>
      </c>
      <c r="W375" s="74" t="e">
        <f t="shared" si="263"/>
        <v>#DIV/0!</v>
      </c>
      <c r="X375" s="74" t="e">
        <f t="shared" ref="X375:AD413" si="300">I375*100/$D375</f>
        <v>#DIV/0!</v>
      </c>
      <c r="Y375" s="74" t="e">
        <f t="shared" si="300"/>
        <v>#DIV/0!</v>
      </c>
      <c r="Z375" s="74" t="e">
        <f t="shared" si="300"/>
        <v>#DIV/0!</v>
      </c>
      <c r="AA375" s="74" t="e">
        <f t="shared" si="300"/>
        <v>#DIV/0!</v>
      </c>
      <c r="AB375" s="74" t="e">
        <f t="shared" si="300"/>
        <v>#DIV/0!</v>
      </c>
      <c r="AC375" s="74" t="e">
        <f t="shared" si="300"/>
        <v>#DIV/0!</v>
      </c>
      <c r="AD375" s="74" t="e">
        <f t="shared" si="300"/>
        <v>#DIV/0!</v>
      </c>
      <c r="AE375" s="74" t="e">
        <f t="shared" si="297"/>
        <v>#DIV/0!</v>
      </c>
      <c r="AF375" s="74" t="e">
        <f t="shared" si="298"/>
        <v>#DIV/0!</v>
      </c>
      <c r="AG375" s="75" t="e">
        <f t="shared" si="298"/>
        <v>#DIV/0!</v>
      </c>
      <c r="AH375" s="619">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20"/>
      <c r="C376" s="1" t="s">
        <v>198</v>
      </c>
      <c r="D376" s="212">
        <v>1506</v>
      </c>
      <c r="E376" s="212">
        <v>1541</v>
      </c>
      <c r="F376" s="212">
        <v>1526</v>
      </c>
      <c r="G376" s="212">
        <v>1478</v>
      </c>
      <c r="H376" s="212">
        <v>1769</v>
      </c>
      <c r="I376" s="212">
        <v>1801</v>
      </c>
      <c r="J376" s="212">
        <v>2393</v>
      </c>
      <c r="K376" s="212">
        <v>2136</v>
      </c>
      <c r="L376" s="212">
        <v>2665</v>
      </c>
      <c r="M376" s="212">
        <v>2399</v>
      </c>
      <c r="N376" s="212">
        <v>2653</v>
      </c>
      <c r="O376" s="212">
        <v>2661</v>
      </c>
      <c r="P376" s="213">
        <v>2498</v>
      </c>
      <c r="Q376" s="213">
        <v>2865</v>
      </c>
      <c r="R376" s="213">
        <v>3162</v>
      </c>
      <c r="S376" s="618">
        <f>100</f>
        <v>100</v>
      </c>
      <c r="T376" s="74">
        <f t="shared" si="265"/>
        <v>102.32403718459496</v>
      </c>
      <c r="U376" s="74">
        <f t="shared" si="265"/>
        <v>101.32802124833998</v>
      </c>
      <c r="V376" s="74">
        <f t="shared" si="265"/>
        <v>98.140770252324032</v>
      </c>
      <c r="W376" s="74">
        <f t="shared" si="265"/>
        <v>117.46347941567065</v>
      </c>
      <c r="X376" s="74">
        <f t="shared" si="300"/>
        <v>119.5883134130146</v>
      </c>
      <c r="Y376" s="74">
        <f t="shared" si="300"/>
        <v>158.89774236387782</v>
      </c>
      <c r="Z376" s="74">
        <f t="shared" si="300"/>
        <v>141.83266932270917</v>
      </c>
      <c r="AA376" s="74">
        <f t="shared" si="300"/>
        <v>176.95883134130145</v>
      </c>
      <c r="AB376" s="74">
        <f t="shared" si="300"/>
        <v>159.29614873837983</v>
      </c>
      <c r="AC376" s="74">
        <f t="shared" si="300"/>
        <v>176.16201859229747</v>
      </c>
      <c r="AD376" s="74">
        <f t="shared" si="300"/>
        <v>176.69322709163347</v>
      </c>
      <c r="AE376" s="74">
        <f t="shared" si="297"/>
        <v>165.86985391766268</v>
      </c>
      <c r="AF376" s="74">
        <f t="shared" si="298"/>
        <v>190.23904382470118</v>
      </c>
      <c r="AG376" s="75">
        <f t="shared" si="298"/>
        <v>209.9601593625498</v>
      </c>
      <c r="AH376" s="61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338"/>
      <c r="C377" s="8" t="s">
        <v>199</v>
      </c>
      <c r="D377">
        <v>1506</v>
      </c>
      <c r="E377">
        <v>1541</v>
      </c>
      <c r="F377">
        <v>1526</v>
      </c>
      <c r="G377">
        <v>1478</v>
      </c>
      <c r="H377">
        <v>1769</v>
      </c>
      <c r="I377">
        <v>1801</v>
      </c>
      <c r="J377">
        <v>2393</v>
      </c>
      <c r="K377">
        <v>2136</v>
      </c>
      <c r="L377">
        <v>2665</v>
      </c>
      <c r="M377">
        <v>2399</v>
      </c>
      <c r="N377">
        <v>2653</v>
      </c>
      <c r="O377">
        <v>2661</v>
      </c>
      <c r="P377">
        <v>2498</v>
      </c>
      <c r="Q377">
        <v>2865</v>
      </c>
      <c r="R377">
        <v>3162</v>
      </c>
      <c r="S377" s="618">
        <f>100</f>
        <v>100</v>
      </c>
      <c r="T377" s="74">
        <f t="shared" si="265"/>
        <v>102.32403718459496</v>
      </c>
      <c r="U377" s="74">
        <f t="shared" si="265"/>
        <v>101.32802124833998</v>
      </c>
      <c r="V377" s="74">
        <f t="shared" si="265"/>
        <v>98.140770252324032</v>
      </c>
      <c r="W377" s="74">
        <f t="shared" si="265"/>
        <v>117.46347941567065</v>
      </c>
      <c r="X377" s="74">
        <f t="shared" si="300"/>
        <v>119.5883134130146</v>
      </c>
      <c r="Y377" s="74">
        <f t="shared" si="300"/>
        <v>158.89774236387782</v>
      </c>
      <c r="Z377" s="74">
        <f t="shared" si="300"/>
        <v>141.83266932270917</v>
      </c>
      <c r="AA377" s="74">
        <f t="shared" si="300"/>
        <v>176.95883134130145</v>
      </c>
      <c r="AB377" s="74">
        <f t="shared" si="300"/>
        <v>159.29614873837983</v>
      </c>
      <c r="AC377" s="74">
        <f t="shared" si="300"/>
        <v>176.16201859229747</v>
      </c>
      <c r="AD377" s="74">
        <f t="shared" si="300"/>
        <v>176.69322709163347</v>
      </c>
      <c r="AE377" s="74">
        <f t="shared" si="297"/>
        <v>165.86985391766268</v>
      </c>
      <c r="AF377" s="74">
        <f t="shared" si="298"/>
        <v>190.23904382470118</v>
      </c>
      <c r="AG377" s="75">
        <f t="shared" si="298"/>
        <v>209.9601593625498</v>
      </c>
      <c r="AH377" s="237"/>
      <c r="AI377" s="238"/>
      <c r="AJ377" s="238"/>
      <c r="AK377" s="238"/>
      <c r="AL377" s="238"/>
      <c r="AM377" s="238"/>
      <c r="AN377" s="238"/>
      <c r="AO377" s="238"/>
      <c r="AP377" s="238"/>
      <c r="AQ377" s="238"/>
      <c r="AR377" s="238"/>
      <c r="AS377" s="238"/>
      <c r="AT377" s="238"/>
      <c r="AU377" s="238"/>
      <c r="AV377" s="239"/>
    </row>
    <row r="378" spans="2:48" ht="15" customHeight="1">
      <c r="B378" s="620" t="s">
        <v>161</v>
      </c>
      <c r="C378" s="1" t="s">
        <v>194</v>
      </c>
      <c r="D378" s="212">
        <v>12137</v>
      </c>
      <c r="E378" s="212">
        <v>12332</v>
      </c>
      <c r="F378" s="212">
        <v>11929</v>
      </c>
      <c r="G378" s="212">
        <v>12596</v>
      </c>
      <c r="H378" s="212">
        <v>10867</v>
      </c>
      <c r="I378" s="212">
        <v>8956</v>
      </c>
      <c r="J378" s="212">
        <v>8896</v>
      </c>
      <c r="K378" s="213">
        <v>7862</v>
      </c>
      <c r="L378" s="212">
        <v>8983</v>
      </c>
      <c r="M378" s="212">
        <v>8533</v>
      </c>
      <c r="N378" s="212">
        <v>9633</v>
      </c>
      <c r="O378" s="212">
        <v>10973</v>
      </c>
      <c r="P378" s="213">
        <v>9106</v>
      </c>
      <c r="Q378" s="213">
        <v>8176</v>
      </c>
      <c r="R378" s="213">
        <v>9325</v>
      </c>
      <c r="S378" s="618">
        <f>100</f>
        <v>100</v>
      </c>
      <c r="T378" s="74">
        <f t="shared" si="265"/>
        <v>101.6066573288292</v>
      </c>
      <c r="U378" s="74">
        <f t="shared" si="265"/>
        <v>98.286232182582182</v>
      </c>
      <c r="V378" s="74">
        <f t="shared" si="265"/>
        <v>103.78182417401335</v>
      </c>
      <c r="W378" s="74">
        <f t="shared" si="265"/>
        <v>89.536129191727781</v>
      </c>
      <c r="X378" s="74">
        <f t="shared" si="300"/>
        <v>73.790887369201613</v>
      </c>
      <c r="Y378" s="74">
        <f t="shared" si="300"/>
        <v>73.296531268023401</v>
      </c>
      <c r="Z378" s="74">
        <f t="shared" si="300"/>
        <v>64.777127791052152</v>
      </c>
      <c r="AA378" s="74">
        <f t="shared" si="300"/>
        <v>74.013347614731813</v>
      </c>
      <c r="AB378" s="74">
        <f t="shared" si="300"/>
        <v>70.3056768558952</v>
      </c>
      <c r="AC378" s="74">
        <f t="shared" si="300"/>
        <v>79.368872044162472</v>
      </c>
      <c r="AD378" s="74">
        <f t="shared" si="300"/>
        <v>90.409491637142622</v>
      </c>
      <c r="AE378" s="74">
        <f t="shared" si="297"/>
        <v>75.026777622147151</v>
      </c>
      <c r="AF378" s="74">
        <f t="shared" si="298"/>
        <v>67.364258053884811</v>
      </c>
      <c r="AG378" s="75">
        <f t="shared" si="298"/>
        <v>76.831177391447639</v>
      </c>
      <c r="AH378" s="619">
        <v>1</v>
      </c>
      <c r="AI378" s="234">
        <v>1</v>
      </c>
      <c r="AJ378" s="234">
        <v>1</v>
      </c>
      <c r="AK378" s="234">
        <v>1</v>
      </c>
      <c r="AL378" s="234">
        <v>1</v>
      </c>
      <c r="AM378" s="234">
        <v>1</v>
      </c>
      <c r="AN378" s="234">
        <v>1</v>
      </c>
      <c r="AO378" s="234">
        <v>4</v>
      </c>
      <c r="AP378" s="234">
        <v>1</v>
      </c>
      <c r="AQ378" s="234">
        <v>1</v>
      </c>
      <c r="AR378" s="234">
        <v>1</v>
      </c>
      <c r="AS378" s="234">
        <v>1</v>
      </c>
      <c r="AT378" s="234">
        <v>4</v>
      </c>
      <c r="AU378" s="234">
        <v>6</v>
      </c>
      <c r="AV378" s="236">
        <v>7</v>
      </c>
    </row>
    <row r="379" spans="2:48" ht="14.45">
      <c r="B379" s="620"/>
      <c r="C379" s="1" t="s">
        <v>195</v>
      </c>
      <c r="D379" s="213">
        <v>936</v>
      </c>
      <c r="E379" s="212">
        <v>1586</v>
      </c>
      <c r="F379" s="212">
        <v>1254</v>
      </c>
      <c r="G379" s="213">
        <v>958</v>
      </c>
      <c r="H379" s="213">
        <v>971</v>
      </c>
      <c r="I379" s="213">
        <v>1772</v>
      </c>
      <c r="J379" s="212">
        <v>1827</v>
      </c>
      <c r="K379" s="212">
        <v>2114</v>
      </c>
      <c r="L379" s="213">
        <v>2839</v>
      </c>
      <c r="M379" s="213">
        <v>3488</v>
      </c>
      <c r="N379" s="213">
        <v>4596</v>
      </c>
      <c r="O379" s="213">
        <v>5421</v>
      </c>
      <c r="P379" s="213">
        <v>4972</v>
      </c>
      <c r="Q379" s="213">
        <v>4973</v>
      </c>
      <c r="R379" s="213">
        <v>5185</v>
      </c>
      <c r="S379" s="618">
        <f>100</f>
        <v>100</v>
      </c>
      <c r="T379" s="74">
        <f t="shared" si="265"/>
        <v>169.44444444444446</v>
      </c>
      <c r="U379" s="74">
        <f t="shared" si="265"/>
        <v>133.97435897435898</v>
      </c>
      <c r="V379" s="74">
        <f t="shared" si="265"/>
        <v>102.35042735042735</v>
      </c>
      <c r="W379" s="74">
        <f t="shared" si="265"/>
        <v>103.73931623931624</v>
      </c>
      <c r="X379" s="74">
        <f t="shared" si="300"/>
        <v>189.31623931623932</v>
      </c>
      <c r="Y379" s="74">
        <f t="shared" si="300"/>
        <v>195.19230769230768</v>
      </c>
      <c r="Z379" s="74">
        <f t="shared" si="300"/>
        <v>225.85470085470087</v>
      </c>
      <c r="AA379" s="74">
        <f t="shared" si="300"/>
        <v>303.31196581196582</v>
      </c>
      <c r="AB379" s="74">
        <f t="shared" si="300"/>
        <v>372.64957264957263</v>
      </c>
      <c r="AC379" s="74">
        <f t="shared" si="300"/>
        <v>491.02564102564105</v>
      </c>
      <c r="AD379" s="74">
        <f t="shared" si="300"/>
        <v>579.16666666666663</v>
      </c>
      <c r="AE379" s="74">
        <f t="shared" si="297"/>
        <v>531.19658119658118</v>
      </c>
      <c r="AF379" s="74">
        <f t="shared" si="298"/>
        <v>531.30341880341882</v>
      </c>
      <c r="AG379" s="75">
        <f t="shared" si="298"/>
        <v>553.95299145299145</v>
      </c>
      <c r="AH379" s="619">
        <v>4</v>
      </c>
      <c r="AI379" s="234">
        <v>1</v>
      </c>
      <c r="AJ379" s="234">
        <v>1</v>
      </c>
      <c r="AK379" s="234">
        <v>4</v>
      </c>
      <c r="AL379" s="234">
        <v>4</v>
      </c>
      <c r="AM379" s="234">
        <v>4</v>
      </c>
      <c r="AN379" s="234">
        <v>1</v>
      </c>
      <c r="AO379" s="234">
        <v>1</v>
      </c>
      <c r="AP379" s="234">
        <v>4</v>
      </c>
      <c r="AQ379" s="234">
        <v>4</v>
      </c>
      <c r="AR379" s="234">
        <v>4</v>
      </c>
      <c r="AS379" s="234">
        <v>4</v>
      </c>
      <c r="AT379" s="234">
        <v>4</v>
      </c>
      <c r="AU379" s="234">
        <v>6</v>
      </c>
      <c r="AV379" s="236">
        <v>7</v>
      </c>
    </row>
    <row r="380" spans="2:48" ht="14.45">
      <c r="B380" s="620"/>
      <c r="C380" s="1" t="s">
        <v>196</v>
      </c>
      <c r="D380" s="213">
        <v>582</v>
      </c>
      <c r="E380" s="213">
        <v>548</v>
      </c>
      <c r="F380" s="212">
        <v>543</v>
      </c>
      <c r="G380" s="213">
        <v>409</v>
      </c>
      <c r="H380" s="213">
        <v>435</v>
      </c>
      <c r="I380" s="213">
        <v>830</v>
      </c>
      <c r="J380" s="213">
        <v>0</v>
      </c>
      <c r="K380" s="213">
        <v>939</v>
      </c>
      <c r="L380" s="213">
        <v>890</v>
      </c>
      <c r="M380" s="213">
        <v>1021</v>
      </c>
      <c r="N380" s="213">
        <v>635</v>
      </c>
      <c r="O380" s="213">
        <v>719</v>
      </c>
      <c r="P380" s="213">
        <v>634</v>
      </c>
      <c r="Q380" s="213">
        <v>639</v>
      </c>
      <c r="R380" s="213">
        <v>653</v>
      </c>
      <c r="S380" s="618">
        <f>100</f>
        <v>100</v>
      </c>
      <c r="T380" s="74">
        <f t="shared" si="265"/>
        <v>94.158075601374577</v>
      </c>
      <c r="U380" s="74">
        <f t="shared" si="265"/>
        <v>93.298969072164951</v>
      </c>
      <c r="V380" s="74">
        <f t="shared" si="265"/>
        <v>70.274914089347078</v>
      </c>
      <c r="W380" s="74">
        <f t="shared" si="265"/>
        <v>74.742268041237111</v>
      </c>
      <c r="X380" s="74">
        <f t="shared" si="300"/>
        <v>142.61168384879724</v>
      </c>
      <c r="Y380" s="74">
        <f t="shared" si="300"/>
        <v>0</v>
      </c>
      <c r="Z380" s="74">
        <f t="shared" si="300"/>
        <v>161.34020618556701</v>
      </c>
      <c r="AA380" s="74">
        <f t="shared" si="300"/>
        <v>152.92096219931273</v>
      </c>
      <c r="AB380" s="74">
        <f t="shared" si="300"/>
        <v>175.42955326460481</v>
      </c>
      <c r="AC380" s="74">
        <f t="shared" si="300"/>
        <v>109.106529209622</v>
      </c>
      <c r="AD380" s="74">
        <f t="shared" si="300"/>
        <v>123.53951890034364</v>
      </c>
      <c r="AE380" s="74">
        <f t="shared" si="297"/>
        <v>108.93470790378007</v>
      </c>
      <c r="AF380" s="74">
        <f t="shared" si="298"/>
        <v>109.79381443298969</v>
      </c>
      <c r="AG380" s="75">
        <f t="shared" si="298"/>
        <v>112.19931271477664</v>
      </c>
      <c r="AH380" s="619">
        <v>4</v>
      </c>
      <c r="AI380" s="234">
        <v>4</v>
      </c>
      <c r="AJ380" s="234">
        <v>1</v>
      </c>
      <c r="AK380" s="234">
        <v>4</v>
      </c>
      <c r="AL380" s="234">
        <v>4</v>
      </c>
      <c r="AM380" s="234">
        <v>4</v>
      </c>
      <c r="AN380" s="234">
        <v>4</v>
      </c>
      <c r="AO380" s="234">
        <v>4</v>
      </c>
      <c r="AP380" s="234">
        <v>4</v>
      </c>
      <c r="AQ380" s="234">
        <v>4</v>
      </c>
      <c r="AR380" s="234">
        <v>4</v>
      </c>
      <c r="AS380" s="234">
        <v>4</v>
      </c>
      <c r="AT380" s="234">
        <v>4</v>
      </c>
      <c r="AU380" s="234">
        <v>6</v>
      </c>
      <c r="AV380" s="236">
        <v>7</v>
      </c>
    </row>
    <row r="381" spans="2:48" ht="14.45">
      <c r="B381" s="620"/>
      <c r="C381" s="1" t="s">
        <v>197</v>
      </c>
      <c r="D381" s="213">
        <v>608</v>
      </c>
      <c r="E381" s="213">
        <v>634</v>
      </c>
      <c r="F381" s="212">
        <v>378</v>
      </c>
      <c r="G381" s="213">
        <v>427</v>
      </c>
      <c r="H381" s="213">
        <v>363</v>
      </c>
      <c r="I381" s="212">
        <v>0</v>
      </c>
      <c r="J381" s="213">
        <v>0</v>
      </c>
      <c r="K381" s="213">
        <v>0</v>
      </c>
      <c r="L381" s="213">
        <v>0</v>
      </c>
      <c r="M381" s="213">
        <v>0</v>
      </c>
      <c r="N381" s="213">
        <v>0</v>
      </c>
      <c r="O381" s="213">
        <v>0</v>
      </c>
      <c r="P381" s="213">
        <v>0</v>
      </c>
      <c r="Q381" s="213">
        <v>0</v>
      </c>
      <c r="R381" s="213">
        <v>0</v>
      </c>
      <c r="S381" s="618">
        <f>100</f>
        <v>100</v>
      </c>
      <c r="T381" s="74">
        <f t="shared" si="265"/>
        <v>104.27631578947368</v>
      </c>
      <c r="U381" s="74">
        <f t="shared" si="265"/>
        <v>62.171052631578945</v>
      </c>
      <c r="V381" s="74">
        <f t="shared" si="265"/>
        <v>70.23026315789474</v>
      </c>
      <c r="W381" s="74">
        <f t="shared" si="265"/>
        <v>59.703947368421055</v>
      </c>
      <c r="X381" s="74">
        <f t="shared" si="300"/>
        <v>0</v>
      </c>
      <c r="Y381" s="74">
        <f t="shared" si="300"/>
        <v>0</v>
      </c>
      <c r="Z381" s="74">
        <f t="shared" si="300"/>
        <v>0</v>
      </c>
      <c r="AA381" s="74">
        <f t="shared" si="300"/>
        <v>0</v>
      </c>
      <c r="AB381" s="74">
        <f t="shared" si="300"/>
        <v>0</v>
      </c>
      <c r="AC381" s="74">
        <f t="shared" si="300"/>
        <v>0</v>
      </c>
      <c r="AD381" s="74">
        <f t="shared" si="300"/>
        <v>0</v>
      </c>
      <c r="AE381" s="74">
        <f t="shared" si="297"/>
        <v>0</v>
      </c>
      <c r="AF381" s="74">
        <f t="shared" si="298"/>
        <v>0</v>
      </c>
      <c r="AG381" s="75">
        <f t="shared" si="298"/>
        <v>0</v>
      </c>
      <c r="AH381" s="619">
        <v>4</v>
      </c>
      <c r="AI381" s="234">
        <v>4</v>
      </c>
      <c r="AJ381" s="234">
        <v>1</v>
      </c>
      <c r="AK381" s="234">
        <v>4</v>
      </c>
      <c r="AL381" s="234">
        <v>4</v>
      </c>
      <c r="AM381" s="234">
        <v>1</v>
      </c>
      <c r="AN381" s="234">
        <v>4</v>
      </c>
      <c r="AO381" s="234">
        <v>4</v>
      </c>
      <c r="AP381" s="234">
        <v>4</v>
      </c>
      <c r="AQ381" s="234">
        <v>4</v>
      </c>
      <c r="AR381" s="234">
        <v>4</v>
      </c>
      <c r="AS381" s="234">
        <v>4</v>
      </c>
      <c r="AT381" s="234">
        <v>4</v>
      </c>
      <c r="AU381" s="234">
        <v>6</v>
      </c>
      <c r="AV381" s="236">
        <v>7</v>
      </c>
    </row>
    <row r="382" spans="2:48" ht="14.45">
      <c r="B382" s="620"/>
      <c r="C382" s="1" t="s">
        <v>198</v>
      </c>
      <c r="D382" s="212">
        <v>14263</v>
      </c>
      <c r="E382" s="212">
        <v>15100</v>
      </c>
      <c r="F382" s="212">
        <v>14104</v>
      </c>
      <c r="G382" s="212">
        <v>14390</v>
      </c>
      <c r="H382" s="212">
        <v>12636</v>
      </c>
      <c r="I382" s="212">
        <v>11558</v>
      </c>
      <c r="J382" s="212">
        <v>10723</v>
      </c>
      <c r="K382" s="212">
        <v>10915</v>
      </c>
      <c r="L382" s="212">
        <v>12712</v>
      </c>
      <c r="M382" s="212">
        <v>13042</v>
      </c>
      <c r="N382" s="212">
        <v>14864</v>
      </c>
      <c r="O382" s="212">
        <v>17113</v>
      </c>
      <c r="P382" s="213">
        <v>14712</v>
      </c>
      <c r="Q382" s="213">
        <v>13788</v>
      </c>
      <c r="R382" s="213">
        <v>15163</v>
      </c>
      <c r="S382" s="618">
        <f>100</f>
        <v>100</v>
      </c>
      <c r="T382" s="74">
        <f t="shared" si="265"/>
        <v>105.8683306457267</v>
      </c>
      <c r="U382" s="74">
        <f t="shared" si="265"/>
        <v>98.885227511743679</v>
      </c>
      <c r="V382" s="74">
        <f t="shared" si="265"/>
        <v>100.89041576106008</v>
      </c>
      <c r="W382" s="74">
        <f t="shared" si="265"/>
        <v>88.592862651616073</v>
      </c>
      <c r="X382" s="74">
        <f t="shared" si="300"/>
        <v>81.034845404192666</v>
      </c>
      <c r="Y382" s="74">
        <f t="shared" si="300"/>
        <v>75.180537053915728</v>
      </c>
      <c r="Z382" s="74">
        <f t="shared" si="300"/>
        <v>76.526677417093182</v>
      </c>
      <c r="AA382" s="74">
        <f t="shared" si="300"/>
        <v>89.125709878707141</v>
      </c>
      <c r="AB382" s="74">
        <f t="shared" si="300"/>
        <v>91.43938862791839</v>
      </c>
      <c r="AC382" s="74">
        <f t="shared" si="300"/>
        <v>104.21369978265442</v>
      </c>
      <c r="AD382" s="74">
        <f t="shared" si="300"/>
        <v>119.9817710159153</v>
      </c>
      <c r="AE382" s="74">
        <f t="shared" si="297"/>
        <v>103.14800532847227</v>
      </c>
      <c r="AF382" s="74">
        <f t="shared" si="298"/>
        <v>96.669704830680786</v>
      </c>
      <c r="AG382" s="75">
        <f t="shared" si="298"/>
        <v>106.31003295239431</v>
      </c>
      <c r="AH382" s="61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38"/>
      <c r="C383" s="8" t="s">
        <v>199</v>
      </c>
      <c r="D383">
        <v>13655</v>
      </c>
      <c r="E383">
        <v>14466</v>
      </c>
      <c r="F383">
        <v>13726</v>
      </c>
      <c r="G383">
        <v>13963</v>
      </c>
      <c r="H383">
        <v>12273</v>
      </c>
      <c r="I383">
        <v>11558</v>
      </c>
      <c r="J383">
        <v>10723</v>
      </c>
      <c r="K383">
        <v>10915</v>
      </c>
      <c r="L383">
        <v>12712</v>
      </c>
      <c r="M383">
        <v>13042</v>
      </c>
      <c r="N383">
        <v>14864</v>
      </c>
      <c r="O383">
        <v>17113</v>
      </c>
      <c r="P383">
        <v>14712</v>
      </c>
      <c r="Q383">
        <v>13788</v>
      </c>
      <c r="R383">
        <v>15163</v>
      </c>
      <c r="S383" s="618">
        <f>100</f>
        <v>100</v>
      </c>
      <c r="T383" s="74">
        <f t="shared" si="265"/>
        <v>105.93921640424753</v>
      </c>
      <c r="U383" s="74">
        <f t="shared" si="265"/>
        <v>100.51995606005126</v>
      </c>
      <c r="V383" s="74">
        <f t="shared" si="265"/>
        <v>102.25558403515195</v>
      </c>
      <c r="W383" s="74">
        <f t="shared" si="265"/>
        <v>89.879165140973996</v>
      </c>
      <c r="X383" s="74">
        <f t="shared" si="300"/>
        <v>84.642987916514102</v>
      </c>
      <c r="Y383" s="74">
        <f t="shared" si="300"/>
        <v>78.528011717319657</v>
      </c>
      <c r="Z383" s="74">
        <f t="shared" si="300"/>
        <v>79.934090076894904</v>
      </c>
      <c r="AA383" s="74">
        <f t="shared" si="300"/>
        <v>93.09410472354449</v>
      </c>
      <c r="AB383" s="74">
        <f t="shared" si="300"/>
        <v>95.510801904064451</v>
      </c>
      <c r="AC383" s="74">
        <f t="shared" si="300"/>
        <v>108.85389967045039</v>
      </c>
      <c r="AD383" s="74">
        <f t="shared" si="300"/>
        <v>125.32405712193336</v>
      </c>
      <c r="AE383" s="74">
        <f t="shared" si="297"/>
        <v>107.74075430245331</v>
      </c>
      <c r="AF383" s="74">
        <f t="shared" si="298"/>
        <v>100.97400219699743</v>
      </c>
      <c r="AG383" s="75">
        <f t="shared" si="298"/>
        <v>111.04357378249725</v>
      </c>
      <c r="AH383" s="237"/>
      <c r="AI383" s="238"/>
      <c r="AJ383" s="238"/>
      <c r="AK383" s="238"/>
      <c r="AL383" s="238"/>
      <c r="AM383" s="238"/>
      <c r="AN383" s="238"/>
      <c r="AO383" s="238"/>
      <c r="AP383" s="238"/>
      <c r="AQ383" s="238"/>
      <c r="AR383" s="238"/>
      <c r="AS383" s="238"/>
      <c r="AT383" s="238"/>
      <c r="AU383" s="238"/>
      <c r="AV383" s="239"/>
    </row>
    <row r="384" spans="2:48" ht="15" customHeight="1">
      <c r="B384" s="620" t="s">
        <v>142</v>
      </c>
      <c r="C384" s="1" t="s">
        <v>194</v>
      </c>
      <c r="D384" s="213">
        <v>2002</v>
      </c>
      <c r="E384" s="212">
        <v>2921</v>
      </c>
      <c r="F384" s="212">
        <v>1079</v>
      </c>
      <c r="G384" s="213">
        <v>525</v>
      </c>
      <c r="H384" s="213">
        <v>506</v>
      </c>
      <c r="I384" s="212">
        <v>553</v>
      </c>
      <c r="J384" s="212">
        <v>347</v>
      </c>
      <c r="K384" s="213">
        <v>440</v>
      </c>
      <c r="L384" s="212">
        <v>386</v>
      </c>
      <c r="M384" s="212">
        <v>315</v>
      </c>
      <c r="N384" s="212">
        <v>388</v>
      </c>
      <c r="O384" s="212">
        <v>387</v>
      </c>
      <c r="P384" s="213">
        <v>321</v>
      </c>
      <c r="Q384" s="213">
        <v>288</v>
      </c>
      <c r="R384" s="213">
        <v>328</v>
      </c>
      <c r="S384" s="618">
        <f>100</f>
        <v>100</v>
      </c>
      <c r="T384" s="74">
        <f t="shared" si="265"/>
        <v>145.9040959040959</v>
      </c>
      <c r="U384" s="74">
        <f t="shared" si="265"/>
        <v>53.896103896103895</v>
      </c>
      <c r="V384" s="74">
        <f t="shared" si="265"/>
        <v>26.223776223776223</v>
      </c>
      <c r="W384" s="74">
        <f t="shared" si="265"/>
        <v>25.274725274725274</v>
      </c>
      <c r="X384" s="74">
        <f t="shared" si="300"/>
        <v>27.622377622377623</v>
      </c>
      <c r="Y384" s="74">
        <f t="shared" si="300"/>
        <v>17.332667332667334</v>
      </c>
      <c r="Z384" s="74">
        <f t="shared" si="300"/>
        <v>21.978021978021978</v>
      </c>
      <c r="AA384" s="74">
        <f t="shared" si="300"/>
        <v>19.280719280719282</v>
      </c>
      <c r="AB384" s="74">
        <f t="shared" si="300"/>
        <v>15.734265734265735</v>
      </c>
      <c r="AC384" s="74">
        <f t="shared" si="300"/>
        <v>19.380619380619379</v>
      </c>
      <c r="AD384" s="74">
        <f t="shared" si="300"/>
        <v>19.33066933066933</v>
      </c>
      <c r="AE384" s="74">
        <f t="shared" si="297"/>
        <v>16.033966033966035</v>
      </c>
      <c r="AF384" s="74">
        <f t="shared" si="298"/>
        <v>14.385614385614385</v>
      </c>
      <c r="AG384" s="75">
        <f t="shared" si="298"/>
        <v>16.383616383616385</v>
      </c>
      <c r="AH384" s="619">
        <v>4</v>
      </c>
      <c r="AI384" s="234">
        <v>1</v>
      </c>
      <c r="AJ384" s="234">
        <v>1</v>
      </c>
      <c r="AK384" s="234">
        <v>4</v>
      </c>
      <c r="AL384" s="234">
        <v>4</v>
      </c>
      <c r="AM384" s="234">
        <v>1</v>
      </c>
      <c r="AN384" s="234">
        <v>1</v>
      </c>
      <c r="AO384" s="234">
        <v>4</v>
      </c>
      <c r="AP384" s="234">
        <v>1</v>
      </c>
      <c r="AQ384" s="234">
        <v>1</v>
      </c>
      <c r="AR384" s="234">
        <v>1</v>
      </c>
      <c r="AS384" s="234">
        <v>1</v>
      </c>
      <c r="AT384" s="234">
        <v>4</v>
      </c>
      <c r="AU384" s="234">
        <v>6</v>
      </c>
      <c r="AV384" s="236">
        <v>7</v>
      </c>
    </row>
    <row r="385" spans="2:48" ht="14.45">
      <c r="B385" s="620"/>
      <c r="C385" s="1" t="s">
        <v>195</v>
      </c>
      <c r="D385" s="212">
        <v>0</v>
      </c>
      <c r="E385" s="212">
        <v>0</v>
      </c>
      <c r="F385" s="212">
        <v>0</v>
      </c>
      <c r="G385" s="213">
        <v>0</v>
      </c>
      <c r="H385" s="213">
        <v>0</v>
      </c>
      <c r="I385" s="213">
        <v>0</v>
      </c>
      <c r="J385" s="212">
        <v>400</v>
      </c>
      <c r="K385" s="213">
        <v>0</v>
      </c>
      <c r="L385" s="213">
        <v>0</v>
      </c>
      <c r="M385" s="213">
        <v>0</v>
      </c>
      <c r="N385" s="213">
        <v>0</v>
      </c>
      <c r="O385" s="213">
        <v>0</v>
      </c>
      <c r="P385" s="213">
        <v>0</v>
      </c>
      <c r="Q385" s="213">
        <v>0</v>
      </c>
      <c r="R385" s="213">
        <v>0</v>
      </c>
      <c r="S385" s="618">
        <f>100</f>
        <v>100</v>
      </c>
      <c r="T385" s="74" t="e">
        <f t="shared" si="265"/>
        <v>#DIV/0!</v>
      </c>
      <c r="U385" s="74" t="e">
        <f t="shared" si="265"/>
        <v>#DIV/0!</v>
      </c>
      <c r="V385" s="74" t="e">
        <f t="shared" si="265"/>
        <v>#DIV/0!</v>
      </c>
      <c r="W385" s="74" t="e">
        <f t="shared" si="265"/>
        <v>#DIV/0!</v>
      </c>
      <c r="X385" s="74" t="e">
        <f t="shared" si="300"/>
        <v>#DIV/0!</v>
      </c>
      <c r="Y385" s="74" t="e">
        <f t="shared" si="300"/>
        <v>#DIV/0!</v>
      </c>
      <c r="Z385" s="74" t="e">
        <f t="shared" si="300"/>
        <v>#DIV/0!</v>
      </c>
      <c r="AA385" s="74" t="e">
        <f t="shared" si="300"/>
        <v>#DIV/0!</v>
      </c>
      <c r="AB385" s="74" t="e">
        <f t="shared" si="300"/>
        <v>#DIV/0!</v>
      </c>
      <c r="AC385" s="74" t="e">
        <f t="shared" si="300"/>
        <v>#DIV/0!</v>
      </c>
      <c r="AD385" s="74" t="e">
        <f t="shared" si="300"/>
        <v>#DIV/0!</v>
      </c>
      <c r="AE385" s="74" t="e">
        <f t="shared" si="297"/>
        <v>#DIV/0!</v>
      </c>
      <c r="AF385" s="74" t="e">
        <f t="shared" si="298"/>
        <v>#DIV/0!</v>
      </c>
      <c r="AG385" s="75" t="e">
        <f t="shared" si="298"/>
        <v>#DIV/0!</v>
      </c>
      <c r="AH385" s="619">
        <v>1</v>
      </c>
      <c r="AI385" s="234">
        <v>1</v>
      </c>
      <c r="AJ385" s="234">
        <v>1</v>
      </c>
      <c r="AK385" s="234">
        <v>4</v>
      </c>
      <c r="AL385" s="234">
        <v>4</v>
      </c>
      <c r="AM385" s="234">
        <v>4</v>
      </c>
      <c r="AN385" s="234">
        <v>1</v>
      </c>
      <c r="AO385" s="234">
        <v>4</v>
      </c>
      <c r="AP385" s="234">
        <v>4</v>
      </c>
      <c r="AQ385" s="234">
        <v>4</v>
      </c>
      <c r="AR385" s="234">
        <v>4</v>
      </c>
      <c r="AS385" s="234">
        <v>4</v>
      </c>
      <c r="AT385" s="234">
        <v>4</v>
      </c>
      <c r="AU385" s="234">
        <v>6</v>
      </c>
      <c r="AV385" s="236">
        <v>7</v>
      </c>
    </row>
    <row r="386" spans="2:48" ht="14.45">
      <c r="B386" s="620"/>
      <c r="C386" s="1" t="s">
        <v>196</v>
      </c>
      <c r="D386" s="213">
        <v>158</v>
      </c>
      <c r="E386" s="213">
        <v>155</v>
      </c>
      <c r="F386" s="212">
        <v>124</v>
      </c>
      <c r="G386" s="212">
        <v>0</v>
      </c>
      <c r="H386" s="213">
        <v>0</v>
      </c>
      <c r="I386" s="213">
        <v>0</v>
      </c>
      <c r="J386" s="212">
        <v>768</v>
      </c>
      <c r="K386" s="213">
        <v>1511</v>
      </c>
      <c r="L386" s="213">
        <v>4735</v>
      </c>
      <c r="M386" s="213">
        <v>4407</v>
      </c>
      <c r="N386" s="213">
        <v>2161</v>
      </c>
      <c r="O386" s="213">
        <v>1991</v>
      </c>
      <c r="P386" s="213">
        <v>2156</v>
      </c>
      <c r="Q386" s="213">
        <v>2174</v>
      </c>
      <c r="R386" s="213">
        <v>2221</v>
      </c>
      <c r="S386" s="618">
        <f>100</f>
        <v>100</v>
      </c>
      <c r="T386" s="74">
        <f t="shared" si="265"/>
        <v>98.101265822784811</v>
      </c>
      <c r="U386" s="74">
        <f t="shared" si="265"/>
        <v>78.481012658227854</v>
      </c>
      <c r="V386" s="74">
        <f t="shared" si="265"/>
        <v>0</v>
      </c>
      <c r="W386" s="74">
        <f t="shared" si="265"/>
        <v>0</v>
      </c>
      <c r="X386" s="74">
        <f t="shared" si="300"/>
        <v>0</v>
      </c>
      <c r="Y386" s="74">
        <f t="shared" si="300"/>
        <v>486.07594936708858</v>
      </c>
      <c r="Z386" s="74">
        <f t="shared" si="300"/>
        <v>956.3291139240506</v>
      </c>
      <c r="AA386" s="74">
        <f t="shared" si="300"/>
        <v>2996.8354430379745</v>
      </c>
      <c r="AB386" s="74">
        <f t="shared" si="300"/>
        <v>2789.2405063291139</v>
      </c>
      <c r="AC386" s="74">
        <f t="shared" si="300"/>
        <v>1367.7215189873418</v>
      </c>
      <c r="AD386" s="74">
        <f t="shared" si="300"/>
        <v>1260.126582278481</v>
      </c>
      <c r="AE386" s="74">
        <f t="shared" si="297"/>
        <v>1364.5569620253164</v>
      </c>
      <c r="AF386" s="74">
        <f t="shared" si="298"/>
        <v>1375.9493670886077</v>
      </c>
      <c r="AG386" s="75">
        <f t="shared" si="298"/>
        <v>1405.6962025316457</v>
      </c>
      <c r="AH386" s="619">
        <v>4</v>
      </c>
      <c r="AI386" s="234">
        <v>4</v>
      </c>
      <c r="AJ386" s="234">
        <v>1</v>
      </c>
      <c r="AK386" s="234">
        <v>1</v>
      </c>
      <c r="AL386" s="234">
        <v>4</v>
      </c>
      <c r="AM386" s="234">
        <v>4</v>
      </c>
      <c r="AN386" s="234">
        <v>1</v>
      </c>
      <c r="AO386" s="234">
        <v>4</v>
      </c>
      <c r="AP386" s="234">
        <v>4</v>
      </c>
      <c r="AQ386" s="234">
        <v>4</v>
      </c>
      <c r="AR386" s="234">
        <v>4</v>
      </c>
      <c r="AS386" s="234">
        <v>4</v>
      </c>
      <c r="AT386" s="234">
        <v>4</v>
      </c>
      <c r="AU386" s="234">
        <v>6</v>
      </c>
      <c r="AV386" s="236">
        <v>7</v>
      </c>
    </row>
    <row r="387" spans="2:48" ht="14.45">
      <c r="B387" s="620"/>
      <c r="C387" s="1" t="s">
        <v>197</v>
      </c>
      <c r="D387" s="213">
        <v>6226</v>
      </c>
      <c r="E387" s="213">
        <v>6700</v>
      </c>
      <c r="F387" s="212">
        <v>7774</v>
      </c>
      <c r="G387" s="213">
        <v>3530</v>
      </c>
      <c r="H387" s="213">
        <v>1588</v>
      </c>
      <c r="I387" s="213">
        <v>4229</v>
      </c>
      <c r="J387" s="212">
        <v>9900</v>
      </c>
      <c r="K387" s="213">
        <v>9555</v>
      </c>
      <c r="L387" s="213">
        <v>10428</v>
      </c>
      <c r="M387" s="213">
        <v>12049</v>
      </c>
      <c r="N387" s="213">
        <v>18629</v>
      </c>
      <c r="O387" s="213">
        <v>22169</v>
      </c>
      <c r="P387" s="213">
        <v>22212</v>
      </c>
      <c r="Q387" s="213">
        <v>22378</v>
      </c>
      <c r="R387" s="213">
        <v>22896</v>
      </c>
      <c r="S387" s="618">
        <f>100</f>
        <v>100</v>
      </c>
      <c r="T387" s="74">
        <f t="shared" si="265"/>
        <v>107.61323482171538</v>
      </c>
      <c r="U387" s="74">
        <f t="shared" si="265"/>
        <v>124.86347574686798</v>
      </c>
      <c r="V387" s="74">
        <f t="shared" si="265"/>
        <v>56.697719241888855</v>
      </c>
      <c r="W387" s="74">
        <f t="shared" si="265"/>
        <v>25.505942820430452</v>
      </c>
      <c r="X387" s="74">
        <f t="shared" si="300"/>
        <v>67.924831352393184</v>
      </c>
      <c r="Y387" s="74">
        <f t="shared" si="300"/>
        <v>159.01060070671377</v>
      </c>
      <c r="Z387" s="74">
        <f t="shared" si="300"/>
        <v>153.4693221972374</v>
      </c>
      <c r="AA387" s="74">
        <f t="shared" si="300"/>
        <v>167.49116607773851</v>
      </c>
      <c r="AB387" s="74">
        <f t="shared" si="300"/>
        <v>193.52714423385802</v>
      </c>
      <c r="AC387" s="74">
        <f t="shared" si="300"/>
        <v>299.21297783488598</v>
      </c>
      <c r="AD387" s="74">
        <f t="shared" si="300"/>
        <v>356.07131384516543</v>
      </c>
      <c r="AE387" s="74">
        <f t="shared" si="297"/>
        <v>356.76196594924511</v>
      </c>
      <c r="AF387" s="74">
        <f t="shared" si="298"/>
        <v>359.4282043045294</v>
      </c>
      <c r="AG387" s="75">
        <f t="shared" si="298"/>
        <v>367.7481529071635</v>
      </c>
      <c r="AH387" s="619">
        <v>4</v>
      </c>
      <c r="AI387" s="234">
        <v>4</v>
      </c>
      <c r="AJ387" s="234">
        <v>1</v>
      </c>
      <c r="AK387" s="234">
        <v>4</v>
      </c>
      <c r="AL387" s="234">
        <v>4</v>
      </c>
      <c r="AM387" s="234">
        <v>4</v>
      </c>
      <c r="AN387" s="234">
        <v>1</v>
      </c>
      <c r="AO387" s="234">
        <v>4</v>
      </c>
      <c r="AP387" s="234">
        <v>4</v>
      </c>
      <c r="AQ387" s="234">
        <v>4</v>
      </c>
      <c r="AR387" s="234">
        <v>4</v>
      </c>
      <c r="AS387" s="234">
        <v>4</v>
      </c>
      <c r="AT387" s="234">
        <v>4</v>
      </c>
      <c r="AU387" s="234">
        <v>6</v>
      </c>
      <c r="AV387" s="236">
        <v>7</v>
      </c>
    </row>
    <row r="388" spans="2:48" ht="14.45">
      <c r="B388" s="620"/>
      <c r="C388" s="1" t="s">
        <v>198</v>
      </c>
      <c r="D388" s="212">
        <v>8386</v>
      </c>
      <c r="E388" s="212">
        <v>9776</v>
      </c>
      <c r="F388" s="212">
        <v>8977</v>
      </c>
      <c r="G388" s="212">
        <v>4055</v>
      </c>
      <c r="H388" s="212">
        <v>2094</v>
      </c>
      <c r="I388" s="212">
        <v>4782</v>
      </c>
      <c r="J388" s="212">
        <v>11415</v>
      </c>
      <c r="K388" s="212">
        <v>11506</v>
      </c>
      <c r="L388" s="212">
        <v>15549</v>
      </c>
      <c r="M388" s="212">
        <v>16771</v>
      </c>
      <c r="N388" s="212">
        <v>21178</v>
      </c>
      <c r="O388" s="212">
        <v>24547</v>
      </c>
      <c r="P388" s="213">
        <v>24689</v>
      </c>
      <c r="Q388" s="213">
        <v>24840</v>
      </c>
      <c r="R388" s="213">
        <v>25445</v>
      </c>
      <c r="S388" s="618">
        <f>100</f>
        <v>100</v>
      </c>
      <c r="T388" s="74">
        <f t="shared" si="265"/>
        <v>116.57524445504413</v>
      </c>
      <c r="U388" s="74">
        <f t="shared" si="265"/>
        <v>107.0474600524684</v>
      </c>
      <c r="V388" s="74">
        <f t="shared" si="265"/>
        <v>48.354400190794181</v>
      </c>
      <c r="W388" s="74">
        <f t="shared" si="265"/>
        <v>24.970188409253517</v>
      </c>
      <c r="X388" s="74">
        <f t="shared" si="300"/>
        <v>57.023610779871213</v>
      </c>
      <c r="Y388" s="74">
        <f t="shared" si="300"/>
        <v>136.11972334843787</v>
      </c>
      <c r="Z388" s="74">
        <f t="shared" si="300"/>
        <v>137.20486525160982</v>
      </c>
      <c r="AA388" s="74">
        <f t="shared" si="300"/>
        <v>185.4161698068209</v>
      </c>
      <c r="AB388" s="74">
        <f t="shared" si="300"/>
        <v>199.9880753637014</v>
      </c>
      <c r="AC388" s="74">
        <f t="shared" si="300"/>
        <v>252.53994753160029</v>
      </c>
      <c r="AD388" s="74">
        <f t="shared" si="300"/>
        <v>292.71404722155972</v>
      </c>
      <c r="AE388" s="74">
        <f t="shared" si="297"/>
        <v>294.40734557595994</v>
      </c>
      <c r="AF388" s="74">
        <f t="shared" si="298"/>
        <v>296.20796565704745</v>
      </c>
      <c r="AG388" s="75">
        <f t="shared" si="298"/>
        <v>303.42237061769617</v>
      </c>
      <c r="AH388" s="61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38"/>
      <c r="C389" s="8" t="s">
        <v>199</v>
      </c>
      <c r="D389">
        <v>2160</v>
      </c>
      <c r="E389">
        <v>3076</v>
      </c>
      <c r="F389">
        <v>1203</v>
      </c>
      <c r="G389">
        <v>525</v>
      </c>
      <c r="H389">
        <v>506</v>
      </c>
      <c r="I389">
        <v>553</v>
      </c>
      <c r="J389">
        <v>1515</v>
      </c>
      <c r="K389">
        <v>1951</v>
      </c>
      <c r="L389">
        <v>5121</v>
      </c>
      <c r="M389">
        <v>4722</v>
      </c>
      <c r="N389">
        <v>2549</v>
      </c>
      <c r="O389">
        <v>2378</v>
      </c>
      <c r="P389">
        <v>2477</v>
      </c>
      <c r="Q389">
        <v>2462</v>
      </c>
      <c r="R389">
        <v>2549</v>
      </c>
      <c r="S389" s="618">
        <f>100</f>
        <v>100</v>
      </c>
      <c r="T389" s="74">
        <f t="shared" si="265"/>
        <v>142.40740740740742</v>
      </c>
      <c r="U389" s="74">
        <f t="shared" si="265"/>
        <v>55.694444444444443</v>
      </c>
      <c r="V389" s="74">
        <f t="shared" si="265"/>
        <v>24.305555555555557</v>
      </c>
      <c r="W389" s="74">
        <f t="shared" si="265"/>
        <v>23.425925925925927</v>
      </c>
      <c r="X389" s="74">
        <f t="shared" si="300"/>
        <v>25.601851851851851</v>
      </c>
      <c r="Y389" s="74">
        <f t="shared" si="300"/>
        <v>70.138888888888886</v>
      </c>
      <c r="Z389" s="74">
        <f t="shared" si="300"/>
        <v>90.324074074074076</v>
      </c>
      <c r="AA389" s="74">
        <f t="shared" si="300"/>
        <v>237.08333333333334</v>
      </c>
      <c r="AB389" s="74">
        <f t="shared" si="300"/>
        <v>218.61111111111111</v>
      </c>
      <c r="AC389" s="74">
        <f t="shared" si="300"/>
        <v>118.00925925925925</v>
      </c>
      <c r="AD389" s="74">
        <f t="shared" si="300"/>
        <v>110.0925925925926</v>
      </c>
      <c r="AE389" s="74">
        <f t="shared" si="297"/>
        <v>114.67592592592592</v>
      </c>
      <c r="AF389" s="74">
        <f t="shared" si="298"/>
        <v>113.98148148148148</v>
      </c>
      <c r="AG389" s="75">
        <f t="shared" si="298"/>
        <v>118.00925925925925</v>
      </c>
      <c r="AH389" s="237"/>
      <c r="AI389" s="238"/>
      <c r="AJ389" s="238"/>
      <c r="AK389" s="238"/>
      <c r="AL389" s="238"/>
      <c r="AM389" s="238"/>
      <c r="AN389" s="238"/>
      <c r="AO389" s="238"/>
      <c r="AP389" s="238"/>
      <c r="AQ389" s="238"/>
      <c r="AR389" s="238"/>
      <c r="AS389" s="238"/>
      <c r="AT389" s="238"/>
      <c r="AU389" s="238"/>
      <c r="AV389" s="239"/>
    </row>
    <row r="390" spans="2:48" ht="15" customHeight="1">
      <c r="B390" s="620" t="s">
        <v>162</v>
      </c>
      <c r="C390" s="1" t="s">
        <v>194</v>
      </c>
      <c r="D390" s="213">
        <v>8066</v>
      </c>
      <c r="E390" s="212">
        <v>8043</v>
      </c>
      <c r="F390" s="212">
        <v>7190</v>
      </c>
      <c r="G390" s="212">
        <v>8012</v>
      </c>
      <c r="H390" s="213">
        <v>5895</v>
      </c>
      <c r="I390" s="212">
        <v>6539</v>
      </c>
      <c r="J390" s="212">
        <v>7122</v>
      </c>
      <c r="K390" s="212">
        <v>6650</v>
      </c>
      <c r="L390" s="212">
        <v>6970</v>
      </c>
      <c r="M390" s="212">
        <v>7184</v>
      </c>
      <c r="N390" s="212">
        <v>8138</v>
      </c>
      <c r="O390" s="212">
        <v>8086</v>
      </c>
      <c r="P390" s="213">
        <v>6710</v>
      </c>
      <c r="Q390" s="213">
        <v>6024</v>
      </c>
      <c r="R390" s="213">
        <v>6870</v>
      </c>
      <c r="S390" s="618">
        <f>100</f>
        <v>100</v>
      </c>
      <c r="T390" s="74">
        <f t="shared" si="265"/>
        <v>99.714852467146045</v>
      </c>
      <c r="U390" s="74">
        <f t="shared" si="265"/>
        <v>89.139598313910241</v>
      </c>
      <c r="V390" s="74">
        <f t="shared" si="265"/>
        <v>99.330523183734186</v>
      </c>
      <c r="W390" s="74">
        <f t="shared" si="265"/>
        <v>73.084552442350613</v>
      </c>
      <c r="X390" s="74">
        <f t="shared" si="300"/>
        <v>81.068683362261339</v>
      </c>
      <c r="Y390" s="74">
        <f t="shared" si="300"/>
        <v>88.296553434168118</v>
      </c>
      <c r="Z390" s="74">
        <f t="shared" si="300"/>
        <v>82.444830151252177</v>
      </c>
      <c r="AA390" s="74">
        <f t="shared" si="300"/>
        <v>86.412100173568064</v>
      </c>
      <c r="AB390" s="74">
        <f t="shared" si="300"/>
        <v>89.065212000991821</v>
      </c>
      <c r="AC390" s="74">
        <f t="shared" si="300"/>
        <v>100.89263575502108</v>
      </c>
      <c r="AD390" s="74">
        <f t="shared" si="300"/>
        <v>100.24795437639474</v>
      </c>
      <c r="AE390" s="74">
        <f t="shared" si="297"/>
        <v>83.188693280436397</v>
      </c>
      <c r="AF390" s="74">
        <f t="shared" si="298"/>
        <v>74.683858170096698</v>
      </c>
      <c r="AG390" s="75">
        <f t="shared" si="298"/>
        <v>85.17232829159434</v>
      </c>
      <c r="AH390" s="619">
        <v>4</v>
      </c>
      <c r="AI390" s="234">
        <v>1</v>
      </c>
      <c r="AJ390" s="234">
        <v>1</v>
      </c>
      <c r="AK390" s="234">
        <v>1</v>
      </c>
      <c r="AL390" s="234">
        <v>4</v>
      </c>
      <c r="AM390" s="234">
        <v>1</v>
      </c>
      <c r="AN390" s="234">
        <v>1</v>
      </c>
      <c r="AO390" s="234">
        <v>1</v>
      </c>
      <c r="AP390" s="234">
        <v>1</v>
      </c>
      <c r="AQ390" s="234">
        <v>1</v>
      </c>
      <c r="AR390" s="234">
        <v>1</v>
      </c>
      <c r="AS390" s="234">
        <v>1</v>
      </c>
      <c r="AT390" s="234">
        <v>4</v>
      </c>
      <c r="AU390" s="234">
        <v>6</v>
      </c>
      <c r="AV390" s="236">
        <v>7</v>
      </c>
    </row>
    <row r="391" spans="2:48" ht="14.45">
      <c r="B391" s="620"/>
      <c r="C391" s="1" t="s">
        <v>195</v>
      </c>
      <c r="D391" s="213">
        <v>5587</v>
      </c>
      <c r="E391" s="212">
        <v>6113</v>
      </c>
      <c r="F391" s="212">
        <v>6227</v>
      </c>
      <c r="G391" s="213">
        <v>5163</v>
      </c>
      <c r="H391" s="213">
        <v>4278</v>
      </c>
      <c r="I391" s="212">
        <v>3556</v>
      </c>
      <c r="J391" s="212">
        <v>4765</v>
      </c>
      <c r="K391" s="213">
        <v>5978</v>
      </c>
      <c r="L391" s="213">
        <v>6696</v>
      </c>
      <c r="M391" s="212">
        <v>6328</v>
      </c>
      <c r="N391" s="212">
        <v>7740</v>
      </c>
      <c r="O391" s="212">
        <v>8412</v>
      </c>
      <c r="P391" s="213">
        <v>8509</v>
      </c>
      <c r="Q391" s="213">
        <v>8510</v>
      </c>
      <c r="R391" s="213">
        <v>8873</v>
      </c>
      <c r="S391" s="618">
        <f>100</f>
        <v>100</v>
      </c>
      <c r="T391" s="74">
        <f t="shared" si="265"/>
        <v>109.414712725971</v>
      </c>
      <c r="U391" s="74">
        <f t="shared" si="265"/>
        <v>111.45516377304457</v>
      </c>
      <c r="V391" s="74">
        <f t="shared" si="265"/>
        <v>92.410954000357975</v>
      </c>
      <c r="W391" s="74">
        <f t="shared" si="265"/>
        <v>76.570610345444777</v>
      </c>
      <c r="X391" s="74">
        <f t="shared" si="300"/>
        <v>63.647753713978879</v>
      </c>
      <c r="Y391" s="74">
        <f t="shared" si="300"/>
        <v>85.287274028995881</v>
      </c>
      <c r="Z391" s="74">
        <f t="shared" si="300"/>
        <v>106.99838911759441</v>
      </c>
      <c r="AA391" s="74">
        <f t="shared" si="300"/>
        <v>119.8496509754788</v>
      </c>
      <c r="AB391" s="74">
        <f t="shared" si="300"/>
        <v>113.26293180597817</v>
      </c>
      <c r="AC391" s="74">
        <f t="shared" si="300"/>
        <v>138.53588688025775</v>
      </c>
      <c r="AD391" s="74">
        <f t="shared" si="300"/>
        <v>150.56380884195454</v>
      </c>
      <c r="AE391" s="74">
        <f t="shared" si="297"/>
        <v>152.2999821013066</v>
      </c>
      <c r="AF391" s="74">
        <f t="shared" si="298"/>
        <v>152.31788079470198</v>
      </c>
      <c r="AG391" s="75">
        <f t="shared" si="298"/>
        <v>158.81510649722571</v>
      </c>
      <c r="AH391" s="619">
        <v>4</v>
      </c>
      <c r="AI391" s="234">
        <v>1</v>
      </c>
      <c r="AJ391" s="234">
        <v>1</v>
      </c>
      <c r="AK391" s="234">
        <v>4</v>
      </c>
      <c r="AL391" s="234">
        <v>4</v>
      </c>
      <c r="AM391" s="234">
        <v>1</v>
      </c>
      <c r="AN391" s="234">
        <v>1</v>
      </c>
      <c r="AO391" s="234">
        <v>4</v>
      </c>
      <c r="AP391" s="234">
        <v>4</v>
      </c>
      <c r="AQ391" s="234">
        <v>1</v>
      </c>
      <c r="AR391" s="234">
        <v>1</v>
      </c>
      <c r="AS391" s="234">
        <v>1</v>
      </c>
      <c r="AT391" s="234">
        <v>4</v>
      </c>
      <c r="AU391" s="234">
        <v>6</v>
      </c>
      <c r="AV391" s="236">
        <v>7</v>
      </c>
    </row>
    <row r="392" spans="2:48" ht="14.45">
      <c r="B392" s="620"/>
      <c r="C392" s="1" t="s">
        <v>196</v>
      </c>
      <c r="D392" s="212">
        <v>1538</v>
      </c>
      <c r="E392" s="213">
        <v>2037</v>
      </c>
      <c r="F392" s="212">
        <v>422</v>
      </c>
      <c r="G392" s="213">
        <v>643</v>
      </c>
      <c r="H392" s="212">
        <v>957</v>
      </c>
      <c r="I392" s="213">
        <v>1509</v>
      </c>
      <c r="J392" s="213">
        <v>3933</v>
      </c>
      <c r="K392" s="213">
        <v>2345</v>
      </c>
      <c r="L392" s="213">
        <v>2439</v>
      </c>
      <c r="M392" s="212">
        <v>4083</v>
      </c>
      <c r="N392" s="212">
        <v>3793</v>
      </c>
      <c r="O392" s="212">
        <v>3319</v>
      </c>
      <c r="P392" s="213">
        <v>3424</v>
      </c>
      <c r="Q392" s="213">
        <v>3452</v>
      </c>
      <c r="R392" s="213">
        <v>3526</v>
      </c>
      <c r="S392" s="618">
        <f>100</f>
        <v>100</v>
      </c>
      <c r="T392" s="74">
        <f t="shared" si="265"/>
        <v>132.44473342002601</v>
      </c>
      <c r="U392" s="74">
        <f t="shared" si="265"/>
        <v>27.438231469440833</v>
      </c>
      <c r="V392" s="74">
        <f t="shared" si="265"/>
        <v>41.807542262678801</v>
      </c>
      <c r="W392" s="74">
        <f t="shared" si="265"/>
        <v>62.223667100130037</v>
      </c>
      <c r="X392" s="74">
        <f t="shared" si="300"/>
        <v>98.11443433029909</v>
      </c>
      <c r="Y392" s="74">
        <f t="shared" si="300"/>
        <v>255.72171651495449</v>
      </c>
      <c r="Z392" s="74">
        <f t="shared" si="300"/>
        <v>152.47074122236671</v>
      </c>
      <c r="AA392" s="74">
        <f t="shared" si="300"/>
        <v>158.58257477243174</v>
      </c>
      <c r="AB392" s="74">
        <f t="shared" si="300"/>
        <v>265.47464239271784</v>
      </c>
      <c r="AC392" s="74">
        <f t="shared" si="300"/>
        <v>246.61898569570872</v>
      </c>
      <c r="AD392" s="74">
        <f t="shared" si="300"/>
        <v>215.7997399219766</v>
      </c>
      <c r="AE392" s="74">
        <f t="shared" si="297"/>
        <v>222.62678803641091</v>
      </c>
      <c r="AF392" s="74">
        <f t="shared" si="298"/>
        <v>224.44733420026009</v>
      </c>
      <c r="AG392" s="75">
        <f t="shared" si="298"/>
        <v>229.25877763328998</v>
      </c>
      <c r="AH392" s="619">
        <v>1</v>
      </c>
      <c r="AI392" s="234">
        <v>4</v>
      </c>
      <c r="AJ392" s="234">
        <v>1</v>
      </c>
      <c r="AK392" s="234">
        <v>4</v>
      </c>
      <c r="AL392" s="234">
        <v>1</v>
      </c>
      <c r="AM392" s="234">
        <v>4</v>
      </c>
      <c r="AN392" s="234">
        <v>4</v>
      </c>
      <c r="AO392" s="234">
        <v>4</v>
      </c>
      <c r="AP392" s="234">
        <v>4</v>
      </c>
      <c r="AQ392" s="234">
        <v>1</v>
      </c>
      <c r="AR392" s="234">
        <v>1</v>
      </c>
      <c r="AS392" s="234">
        <v>1</v>
      </c>
      <c r="AT392" s="234">
        <v>4</v>
      </c>
      <c r="AU392" s="234">
        <v>6</v>
      </c>
      <c r="AV392" s="236">
        <v>7</v>
      </c>
    </row>
    <row r="393" spans="2:48" ht="14.45">
      <c r="B393" s="620"/>
      <c r="C393" s="1" t="s">
        <v>197</v>
      </c>
      <c r="D393" s="213">
        <v>0</v>
      </c>
      <c r="E393" s="213">
        <v>0</v>
      </c>
      <c r="F393" s="212">
        <v>0</v>
      </c>
      <c r="G393" s="213">
        <v>0</v>
      </c>
      <c r="H393" s="213">
        <v>0</v>
      </c>
      <c r="I393" s="213">
        <v>0</v>
      </c>
      <c r="J393" s="213">
        <v>0</v>
      </c>
      <c r="K393" s="213">
        <v>0</v>
      </c>
      <c r="L393" s="213">
        <v>0</v>
      </c>
      <c r="M393" s="212">
        <v>1521</v>
      </c>
      <c r="N393" s="212">
        <v>2339</v>
      </c>
      <c r="O393" s="212">
        <v>2669</v>
      </c>
      <c r="P393" s="213">
        <v>2878</v>
      </c>
      <c r="Q393" s="213">
        <v>2900</v>
      </c>
      <c r="R393" s="213">
        <v>2967</v>
      </c>
      <c r="S393" s="618">
        <f>100</f>
        <v>100</v>
      </c>
      <c r="T393" s="74" t="e">
        <f t="shared" si="265"/>
        <v>#DIV/0!</v>
      </c>
      <c r="U393" s="74" t="e">
        <f t="shared" si="265"/>
        <v>#DIV/0!</v>
      </c>
      <c r="V393" s="74" t="e">
        <f t="shared" si="265"/>
        <v>#DIV/0!</v>
      </c>
      <c r="W393" s="74" t="e">
        <f t="shared" si="265"/>
        <v>#DIV/0!</v>
      </c>
      <c r="X393" s="74" t="e">
        <f t="shared" si="300"/>
        <v>#DIV/0!</v>
      </c>
      <c r="Y393" s="74" t="e">
        <f t="shared" si="300"/>
        <v>#DIV/0!</v>
      </c>
      <c r="Z393" s="74" t="e">
        <f t="shared" si="300"/>
        <v>#DIV/0!</v>
      </c>
      <c r="AA393" s="74" t="e">
        <f t="shared" si="300"/>
        <v>#DIV/0!</v>
      </c>
      <c r="AB393" s="74" t="e">
        <f t="shared" si="300"/>
        <v>#DIV/0!</v>
      </c>
      <c r="AC393" s="74" t="e">
        <f t="shared" si="300"/>
        <v>#DIV/0!</v>
      </c>
      <c r="AD393" s="74" t="e">
        <f t="shared" si="300"/>
        <v>#DIV/0!</v>
      </c>
      <c r="AE393" s="74" t="e">
        <f t="shared" si="297"/>
        <v>#DIV/0!</v>
      </c>
      <c r="AF393" s="74" t="e">
        <f t="shared" si="298"/>
        <v>#DIV/0!</v>
      </c>
      <c r="AG393" s="75" t="e">
        <f t="shared" si="298"/>
        <v>#DIV/0!</v>
      </c>
      <c r="AH393" s="619">
        <v>4</v>
      </c>
      <c r="AI393" s="234">
        <v>4</v>
      </c>
      <c r="AJ393" s="234">
        <v>1</v>
      </c>
      <c r="AK393" s="234">
        <v>4</v>
      </c>
      <c r="AL393" s="234">
        <v>4</v>
      </c>
      <c r="AM393" s="234">
        <v>4</v>
      </c>
      <c r="AN393" s="234">
        <v>4</v>
      </c>
      <c r="AO393" s="234">
        <v>4</v>
      </c>
      <c r="AP393" s="234">
        <v>4</v>
      </c>
      <c r="AQ393" s="234">
        <v>1</v>
      </c>
      <c r="AR393" s="234">
        <v>1</v>
      </c>
      <c r="AS393" s="234">
        <v>1</v>
      </c>
      <c r="AT393" s="234">
        <v>4</v>
      </c>
      <c r="AU393" s="234">
        <v>6</v>
      </c>
      <c r="AV393" s="236">
        <v>7</v>
      </c>
    </row>
    <row r="394" spans="2:48" ht="14.45">
      <c r="B394" s="620"/>
      <c r="C394" s="1" t="s">
        <v>198</v>
      </c>
      <c r="D394" s="212">
        <v>15191</v>
      </c>
      <c r="E394" s="212">
        <v>16193</v>
      </c>
      <c r="F394" s="212">
        <v>13839</v>
      </c>
      <c r="G394" s="212">
        <v>13818</v>
      </c>
      <c r="H394" s="212">
        <v>11130</v>
      </c>
      <c r="I394" s="212">
        <v>11604</v>
      </c>
      <c r="J394" s="212">
        <v>15820</v>
      </c>
      <c r="K394" s="212">
        <v>14973</v>
      </c>
      <c r="L394" s="212">
        <v>16105</v>
      </c>
      <c r="M394" s="212">
        <v>19116</v>
      </c>
      <c r="N394" s="212">
        <v>22010</v>
      </c>
      <c r="O394" s="212">
        <v>22486</v>
      </c>
      <c r="P394" s="213">
        <v>21521</v>
      </c>
      <c r="Q394" s="213">
        <v>20886</v>
      </c>
      <c r="R394" s="213">
        <v>22236</v>
      </c>
      <c r="S394" s="618">
        <f>100</f>
        <v>100</v>
      </c>
      <c r="T394" s="74">
        <f t="shared" si="265"/>
        <v>106.59601079586598</v>
      </c>
      <c r="U394" s="74">
        <f t="shared" si="265"/>
        <v>91.099993417154892</v>
      </c>
      <c r="V394" s="74">
        <f t="shared" si="265"/>
        <v>90.961753669936144</v>
      </c>
      <c r="W394" s="74">
        <f t="shared" si="265"/>
        <v>73.267066025936415</v>
      </c>
      <c r="X394" s="74">
        <f t="shared" si="300"/>
        <v>76.387334606016722</v>
      </c>
      <c r="Y394" s="74">
        <f t="shared" si="300"/>
        <v>104.14060957145678</v>
      </c>
      <c r="Z394" s="74">
        <f t="shared" si="300"/>
        <v>98.564939766967285</v>
      </c>
      <c r="AA394" s="74">
        <f t="shared" si="300"/>
        <v>106.01672042656837</v>
      </c>
      <c r="AB394" s="74">
        <f t="shared" si="300"/>
        <v>125.83766703969455</v>
      </c>
      <c r="AC394" s="74">
        <f t="shared" si="300"/>
        <v>144.88842077545917</v>
      </c>
      <c r="AD394" s="74">
        <f t="shared" si="300"/>
        <v>148.02185504575078</v>
      </c>
      <c r="AE394" s="74">
        <f t="shared" si="297"/>
        <v>141.66940951879403</v>
      </c>
      <c r="AF394" s="74">
        <f t="shared" si="298"/>
        <v>137.48930287670331</v>
      </c>
      <c r="AG394" s="75">
        <f t="shared" si="298"/>
        <v>146.37614376933712</v>
      </c>
      <c r="AH394" s="61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38"/>
      <c r="C395" s="8" t="s">
        <v>199</v>
      </c>
      <c r="D395">
        <v>15191</v>
      </c>
      <c r="E395">
        <v>16193</v>
      </c>
      <c r="F395">
        <v>13839</v>
      </c>
      <c r="G395">
        <v>13818</v>
      </c>
      <c r="H395">
        <v>11130</v>
      </c>
      <c r="I395">
        <v>11604</v>
      </c>
      <c r="J395">
        <v>15820</v>
      </c>
      <c r="K395">
        <v>14973</v>
      </c>
      <c r="L395">
        <v>16105</v>
      </c>
      <c r="M395">
        <v>17595</v>
      </c>
      <c r="N395">
        <v>19671</v>
      </c>
      <c r="O395">
        <v>19817</v>
      </c>
      <c r="P395">
        <v>18643</v>
      </c>
      <c r="Q395">
        <v>17986</v>
      </c>
      <c r="R395">
        <v>19269</v>
      </c>
      <c r="S395" s="618">
        <f>100</f>
        <v>100</v>
      </c>
      <c r="T395" s="74">
        <f t="shared" si="265"/>
        <v>106.59601079586598</v>
      </c>
      <c r="U395" s="74">
        <f t="shared" si="265"/>
        <v>91.099993417154892</v>
      </c>
      <c r="V395" s="74">
        <f t="shared" si="265"/>
        <v>90.961753669936144</v>
      </c>
      <c r="W395" s="74">
        <f t="shared" si="265"/>
        <v>73.267066025936415</v>
      </c>
      <c r="X395" s="74">
        <f t="shared" si="300"/>
        <v>76.387334606016722</v>
      </c>
      <c r="Y395" s="74">
        <f t="shared" si="300"/>
        <v>104.14060957145678</v>
      </c>
      <c r="Z395" s="74">
        <f t="shared" si="300"/>
        <v>98.564939766967285</v>
      </c>
      <c r="AA395" s="74">
        <f t="shared" si="300"/>
        <v>106.01672042656837</v>
      </c>
      <c r="AB395" s="74">
        <f t="shared" si="300"/>
        <v>115.82515963399381</v>
      </c>
      <c r="AC395" s="74">
        <f t="shared" si="300"/>
        <v>129.49114607333289</v>
      </c>
      <c r="AD395" s="74">
        <f t="shared" si="300"/>
        <v>130.45224145875846</v>
      </c>
      <c r="AE395" s="74">
        <f t="shared" si="297"/>
        <v>122.7239813047199</v>
      </c>
      <c r="AF395" s="74">
        <f t="shared" si="298"/>
        <v>118.39905207030479</v>
      </c>
      <c r="AG395" s="75">
        <f t="shared" si="298"/>
        <v>126.84484234085971</v>
      </c>
      <c r="AH395" s="237"/>
      <c r="AI395" s="238"/>
      <c r="AJ395" s="238"/>
      <c r="AK395" s="238"/>
      <c r="AL395" s="238"/>
      <c r="AM395" s="238"/>
      <c r="AN395" s="238"/>
      <c r="AO395" s="238"/>
      <c r="AP395" s="238"/>
      <c r="AQ395" s="238"/>
      <c r="AR395" s="238"/>
      <c r="AS395" s="238"/>
      <c r="AT395" s="238"/>
      <c r="AU395" s="238"/>
      <c r="AV395" s="239"/>
    </row>
    <row r="396" spans="2:48" ht="15" customHeight="1">
      <c r="B396" s="620" t="s">
        <v>143</v>
      </c>
      <c r="C396" s="1" t="s">
        <v>194</v>
      </c>
      <c r="D396" s="212">
        <v>988</v>
      </c>
      <c r="E396" s="212">
        <v>4857</v>
      </c>
      <c r="F396" s="212">
        <v>4445</v>
      </c>
      <c r="G396" s="212">
        <v>2544</v>
      </c>
      <c r="H396" s="212">
        <v>3784</v>
      </c>
      <c r="I396" s="212">
        <v>2509</v>
      </c>
      <c r="J396" s="212">
        <v>2475</v>
      </c>
      <c r="K396" s="212">
        <v>2021</v>
      </c>
      <c r="L396" s="212">
        <v>2023</v>
      </c>
      <c r="M396" s="212">
        <v>1728</v>
      </c>
      <c r="N396" s="212">
        <v>2007</v>
      </c>
      <c r="O396" s="212">
        <v>2003</v>
      </c>
      <c r="P396" s="213">
        <v>1662</v>
      </c>
      <c r="Q396" s="213">
        <v>1492</v>
      </c>
      <c r="R396" s="213">
        <v>1702</v>
      </c>
      <c r="S396" s="618">
        <f>100</f>
        <v>100</v>
      </c>
      <c r="T396" s="74">
        <f t="shared" si="265"/>
        <v>491.59919028340079</v>
      </c>
      <c r="U396" s="74">
        <f t="shared" si="265"/>
        <v>449.89878542510121</v>
      </c>
      <c r="V396" s="74">
        <f t="shared" si="265"/>
        <v>257.4898785425101</v>
      </c>
      <c r="W396" s="74">
        <f t="shared" si="265"/>
        <v>382.99595141700405</v>
      </c>
      <c r="X396" s="74">
        <f t="shared" si="300"/>
        <v>253.94736842105263</v>
      </c>
      <c r="Y396" s="74">
        <f t="shared" si="300"/>
        <v>250.50607287449392</v>
      </c>
      <c r="Z396" s="74">
        <f t="shared" si="300"/>
        <v>204.55465587044534</v>
      </c>
      <c r="AA396" s="74">
        <f t="shared" si="300"/>
        <v>204.75708502024293</v>
      </c>
      <c r="AB396" s="74">
        <f t="shared" si="300"/>
        <v>174.89878542510121</v>
      </c>
      <c r="AC396" s="74">
        <f t="shared" si="300"/>
        <v>203.13765182186233</v>
      </c>
      <c r="AD396" s="74">
        <f t="shared" ref="AD396:AD413" si="301">O396*100/$D396</f>
        <v>202.7327935222672</v>
      </c>
      <c r="AE396" s="74">
        <f t="shared" si="297"/>
        <v>168.21862348178138</v>
      </c>
      <c r="AF396" s="74">
        <f t="shared" si="298"/>
        <v>151.01214574898785</v>
      </c>
      <c r="AG396" s="75">
        <f t="shared" si="298"/>
        <v>172.2672064777328</v>
      </c>
      <c r="AH396" s="619">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620"/>
      <c r="C397" s="1" t="s">
        <v>195</v>
      </c>
      <c r="D397" s="212">
        <v>1427</v>
      </c>
      <c r="E397" s="212">
        <v>4948</v>
      </c>
      <c r="F397" s="212">
        <v>1910</v>
      </c>
      <c r="G397" s="212">
        <v>4215</v>
      </c>
      <c r="H397" s="212">
        <v>2150</v>
      </c>
      <c r="I397" s="212">
        <v>3959</v>
      </c>
      <c r="J397" s="212">
        <v>3248</v>
      </c>
      <c r="K397" s="212">
        <v>3586</v>
      </c>
      <c r="L397" s="212">
        <v>3482</v>
      </c>
      <c r="M397" s="212">
        <v>3849</v>
      </c>
      <c r="N397" s="212">
        <v>4005</v>
      </c>
      <c r="O397" s="212">
        <v>3946</v>
      </c>
      <c r="P397" s="213">
        <v>3991</v>
      </c>
      <c r="Q397" s="213">
        <v>3992</v>
      </c>
      <c r="R397" s="213">
        <v>4162</v>
      </c>
      <c r="S397" s="618">
        <f>100</f>
        <v>100</v>
      </c>
      <c r="T397" s="74">
        <f t="shared" si="265"/>
        <v>346.74141555711282</v>
      </c>
      <c r="U397" s="74">
        <f t="shared" si="265"/>
        <v>133.84723195515068</v>
      </c>
      <c r="V397" s="74">
        <f t="shared" si="265"/>
        <v>295.37491240364403</v>
      </c>
      <c r="W397" s="74">
        <f t="shared" si="265"/>
        <v>150.6657323055361</v>
      </c>
      <c r="X397" s="74">
        <f t="shared" si="300"/>
        <v>277.4351786965662</v>
      </c>
      <c r="Y397" s="74">
        <f t="shared" si="300"/>
        <v>227.61037140854941</v>
      </c>
      <c r="Z397" s="74">
        <f t="shared" si="300"/>
        <v>251.29642606867554</v>
      </c>
      <c r="AA397" s="74">
        <f t="shared" si="300"/>
        <v>244.00840925017519</v>
      </c>
      <c r="AB397" s="74">
        <f t="shared" si="300"/>
        <v>269.72669936930623</v>
      </c>
      <c r="AC397" s="74">
        <f t="shared" si="300"/>
        <v>280.65872459705679</v>
      </c>
      <c r="AD397" s="74">
        <f t="shared" si="301"/>
        <v>276.52417659425367</v>
      </c>
      <c r="AE397" s="74">
        <f t="shared" si="297"/>
        <v>279.67764540995097</v>
      </c>
      <c r="AF397" s="74">
        <f t="shared" si="298"/>
        <v>279.74772249474421</v>
      </c>
      <c r="AG397" s="75">
        <f t="shared" si="298"/>
        <v>291.66082690960059</v>
      </c>
      <c r="AH397" s="619">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620"/>
      <c r="C398" s="1" t="s">
        <v>196</v>
      </c>
      <c r="D398" s="212">
        <v>5212</v>
      </c>
      <c r="E398" s="212">
        <v>4407</v>
      </c>
      <c r="F398" s="212">
        <v>5051</v>
      </c>
      <c r="G398" s="212">
        <v>32871</v>
      </c>
      <c r="H398" s="212">
        <v>3552</v>
      </c>
      <c r="I398" s="212">
        <v>2046</v>
      </c>
      <c r="J398" s="212">
        <v>4611</v>
      </c>
      <c r="K398" s="212">
        <v>3277</v>
      </c>
      <c r="L398" s="212">
        <v>6550</v>
      </c>
      <c r="M398" s="212">
        <v>7747</v>
      </c>
      <c r="N398" s="212">
        <v>7661</v>
      </c>
      <c r="O398" s="212">
        <v>7110</v>
      </c>
      <c r="P398" s="213">
        <v>7335</v>
      </c>
      <c r="Q398" s="213">
        <v>7395</v>
      </c>
      <c r="R398" s="213">
        <v>7554</v>
      </c>
      <c r="S398" s="618">
        <f>100</f>
        <v>100</v>
      </c>
      <c r="T398" s="74">
        <f t="shared" si="265"/>
        <v>84.554873369148126</v>
      </c>
      <c r="U398" s="74">
        <f t="shared" si="265"/>
        <v>96.910974673829628</v>
      </c>
      <c r="V398" s="74">
        <f t="shared" si="265"/>
        <v>630.67920184190325</v>
      </c>
      <c r="W398" s="74">
        <f t="shared" si="265"/>
        <v>68.150422102839599</v>
      </c>
      <c r="X398" s="74">
        <f t="shared" si="300"/>
        <v>39.255564082885648</v>
      </c>
      <c r="Y398" s="74">
        <f t="shared" si="300"/>
        <v>88.468917881811208</v>
      </c>
      <c r="Z398" s="74">
        <f t="shared" si="300"/>
        <v>62.874136607828092</v>
      </c>
      <c r="AA398" s="74">
        <f t="shared" si="300"/>
        <v>125.67152724481964</v>
      </c>
      <c r="AB398" s="74">
        <f t="shared" si="300"/>
        <v>148.63775901765158</v>
      </c>
      <c r="AC398" s="74">
        <f t="shared" si="300"/>
        <v>146.98772064466615</v>
      </c>
      <c r="AD398" s="74">
        <f t="shared" si="301"/>
        <v>136.415963161934</v>
      </c>
      <c r="AE398" s="74">
        <f t="shared" si="297"/>
        <v>140.73292402148888</v>
      </c>
      <c r="AF398" s="74">
        <f t="shared" si="298"/>
        <v>141.88411358403684</v>
      </c>
      <c r="AG398" s="75">
        <f t="shared" si="298"/>
        <v>144.93476592478896</v>
      </c>
      <c r="AH398" s="61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20"/>
      <c r="C399" s="1" t="s">
        <v>197</v>
      </c>
      <c r="D399" s="212">
        <v>29193</v>
      </c>
      <c r="E399" s="212">
        <v>31677</v>
      </c>
      <c r="F399" s="212">
        <v>33978</v>
      </c>
      <c r="G399" s="212">
        <v>5040</v>
      </c>
      <c r="H399" s="212">
        <v>33561</v>
      </c>
      <c r="I399" s="212">
        <v>33092</v>
      </c>
      <c r="J399" s="212">
        <v>7782</v>
      </c>
      <c r="K399" s="212">
        <v>13235</v>
      </c>
      <c r="L399" s="212">
        <v>12878</v>
      </c>
      <c r="M399" s="212">
        <v>13692</v>
      </c>
      <c r="N399" s="212">
        <v>11845</v>
      </c>
      <c r="O399" s="212">
        <v>13604</v>
      </c>
      <c r="P399" s="213">
        <v>14669</v>
      </c>
      <c r="Q399" s="213">
        <v>14779</v>
      </c>
      <c r="R399" s="213">
        <v>15121</v>
      </c>
      <c r="S399" s="618">
        <f>100</f>
        <v>100</v>
      </c>
      <c r="T399" s="74">
        <f t="shared" si="265"/>
        <v>108.50888911725414</v>
      </c>
      <c r="U399" s="74">
        <f t="shared" si="265"/>
        <v>116.39091563045936</v>
      </c>
      <c r="V399" s="74">
        <f t="shared" si="265"/>
        <v>17.264412701675059</v>
      </c>
      <c r="W399" s="74">
        <f t="shared" si="265"/>
        <v>114.96249100811839</v>
      </c>
      <c r="X399" s="74">
        <f t="shared" si="300"/>
        <v>113.35594149282362</v>
      </c>
      <c r="Y399" s="74">
        <f t="shared" si="300"/>
        <v>26.657075326276846</v>
      </c>
      <c r="Z399" s="74">
        <f t="shared" si="300"/>
        <v>45.33621073545028</v>
      </c>
      <c r="AA399" s="74">
        <f t="shared" si="300"/>
        <v>44.113314835748298</v>
      </c>
      <c r="AB399" s="74">
        <f t="shared" si="300"/>
        <v>46.901654506217241</v>
      </c>
      <c r="AC399" s="74">
        <f t="shared" si="300"/>
        <v>40.574795327647038</v>
      </c>
      <c r="AD399" s="74">
        <f t="shared" si="301"/>
        <v>46.600212379680059</v>
      </c>
      <c r="AE399" s="74">
        <f t="shared" si="297"/>
        <v>50.248347206522112</v>
      </c>
      <c r="AF399" s="74">
        <f t="shared" si="298"/>
        <v>50.62514986469359</v>
      </c>
      <c r="AG399" s="75">
        <f t="shared" si="298"/>
        <v>51.796663583735828</v>
      </c>
      <c r="AH399" s="619">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620"/>
      <c r="C400" s="1" t="s">
        <v>198</v>
      </c>
      <c r="D400" s="212">
        <v>36820</v>
      </c>
      <c r="E400" s="212">
        <v>45889</v>
      </c>
      <c r="F400" s="212">
        <v>45384</v>
      </c>
      <c r="G400" s="212">
        <v>44670</v>
      </c>
      <c r="H400" s="212">
        <v>43047</v>
      </c>
      <c r="I400" s="212">
        <v>41606</v>
      </c>
      <c r="J400" s="212">
        <v>18116</v>
      </c>
      <c r="K400" s="212">
        <v>22119</v>
      </c>
      <c r="L400" s="212">
        <v>24933</v>
      </c>
      <c r="M400" s="212">
        <v>27016</v>
      </c>
      <c r="N400" s="212">
        <v>25518</v>
      </c>
      <c r="O400" s="212">
        <v>26663</v>
      </c>
      <c r="P400" s="213">
        <v>27657</v>
      </c>
      <c r="Q400" s="213">
        <v>27658</v>
      </c>
      <c r="R400" s="213">
        <v>28539</v>
      </c>
      <c r="S400" s="618">
        <f>100</f>
        <v>100</v>
      </c>
      <c r="T400" s="74">
        <f t="shared" si="265"/>
        <v>124.63063552417165</v>
      </c>
      <c r="U400" s="74">
        <f t="shared" si="265"/>
        <v>123.25909831613254</v>
      </c>
      <c r="V400" s="74">
        <f t="shared" si="265"/>
        <v>121.31993481803367</v>
      </c>
      <c r="W400" s="74">
        <f t="shared" si="265"/>
        <v>116.91200434546442</v>
      </c>
      <c r="X400" s="74">
        <f t="shared" si="300"/>
        <v>112.99837045084193</v>
      </c>
      <c r="Y400" s="74">
        <f t="shared" si="300"/>
        <v>49.201520912547529</v>
      </c>
      <c r="Z400" s="74">
        <f t="shared" si="300"/>
        <v>60.073329712112979</v>
      </c>
      <c r="AA400" s="74">
        <f t="shared" si="300"/>
        <v>67.715915263443776</v>
      </c>
      <c r="AB400" s="74">
        <f t="shared" si="300"/>
        <v>73.373166757197168</v>
      </c>
      <c r="AC400" s="74">
        <f t="shared" si="300"/>
        <v>69.304725692558392</v>
      </c>
      <c r="AD400" s="74">
        <f t="shared" si="301"/>
        <v>72.414448669201519</v>
      </c>
      <c r="AE400" s="74">
        <f t="shared" si="297"/>
        <v>75.114068441064646</v>
      </c>
      <c r="AF400" s="74">
        <f t="shared" si="298"/>
        <v>75.116784356328083</v>
      </c>
      <c r="AG400" s="75">
        <f t="shared" si="298"/>
        <v>77.50950570342205</v>
      </c>
      <c r="AH400" s="61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38"/>
      <c r="C401" s="8" t="s">
        <v>199</v>
      </c>
      <c r="D401">
        <v>7627</v>
      </c>
      <c r="E401">
        <v>14212</v>
      </c>
      <c r="F401">
        <v>11406</v>
      </c>
      <c r="G401">
        <v>39630</v>
      </c>
      <c r="H401">
        <v>9486</v>
      </c>
      <c r="I401">
        <v>8514</v>
      </c>
      <c r="J401">
        <v>10334</v>
      </c>
      <c r="K401">
        <v>8884</v>
      </c>
      <c r="L401">
        <v>12055</v>
      </c>
      <c r="M401">
        <v>13324</v>
      </c>
      <c r="N401">
        <v>13673</v>
      </c>
      <c r="O401">
        <v>13059</v>
      </c>
      <c r="P401">
        <v>12988</v>
      </c>
      <c r="Q401">
        <v>12879</v>
      </c>
      <c r="R401">
        <v>13418</v>
      </c>
      <c r="S401" s="618">
        <f>100</f>
        <v>100</v>
      </c>
      <c r="T401" s="74">
        <f t="shared" si="265"/>
        <v>186.33800970237314</v>
      </c>
      <c r="U401" s="74">
        <f t="shared" si="265"/>
        <v>149.54765963026091</v>
      </c>
      <c r="V401" s="74">
        <f t="shared" si="265"/>
        <v>519.60141602202702</v>
      </c>
      <c r="W401" s="74">
        <f t="shared" si="265"/>
        <v>124.37393470565098</v>
      </c>
      <c r="X401" s="74">
        <f t="shared" si="300"/>
        <v>111.62973646256719</v>
      </c>
      <c r="Y401" s="74">
        <f t="shared" si="300"/>
        <v>135.49232988068704</v>
      </c>
      <c r="Z401" s="74">
        <f t="shared" si="300"/>
        <v>116.48092303658056</v>
      </c>
      <c r="AA401" s="74">
        <f t="shared" si="300"/>
        <v>158.05690310738166</v>
      </c>
      <c r="AB401" s="74">
        <f t="shared" si="300"/>
        <v>174.69516192474106</v>
      </c>
      <c r="AC401" s="74">
        <f t="shared" si="300"/>
        <v>179.27101088239149</v>
      </c>
      <c r="AD401" s="74">
        <f t="shared" si="301"/>
        <v>171.2206634325423</v>
      </c>
      <c r="AE401" s="74">
        <f t="shared" si="297"/>
        <v>170.28976006293431</v>
      </c>
      <c r="AF401" s="74">
        <f t="shared" si="298"/>
        <v>168.8606267208601</v>
      </c>
      <c r="AG401" s="75">
        <f t="shared" si="298"/>
        <v>175.92762554084175</v>
      </c>
      <c r="AH401" s="237"/>
      <c r="AI401" s="238"/>
      <c r="AJ401" s="238"/>
      <c r="AK401" s="238"/>
      <c r="AL401" s="238"/>
      <c r="AM401" s="238"/>
      <c r="AN401" s="238"/>
      <c r="AO401" s="238"/>
      <c r="AP401" s="238"/>
      <c r="AQ401" s="238"/>
      <c r="AR401" s="238"/>
      <c r="AS401" s="238"/>
      <c r="AT401" s="238"/>
      <c r="AU401" s="238"/>
      <c r="AV401" s="239"/>
    </row>
    <row r="402" spans="2:48" ht="15" customHeight="1">
      <c r="B402" s="620" t="s">
        <v>163</v>
      </c>
      <c r="C402" s="1" t="s">
        <v>194</v>
      </c>
      <c r="D402" s="212">
        <v>12793</v>
      </c>
      <c r="E402" s="212">
        <v>13849</v>
      </c>
      <c r="F402" s="212">
        <v>10671</v>
      </c>
      <c r="G402" s="212">
        <v>14534</v>
      </c>
      <c r="H402" s="212">
        <v>11243</v>
      </c>
      <c r="I402" s="212">
        <v>11474</v>
      </c>
      <c r="J402" s="212">
        <v>10383</v>
      </c>
      <c r="K402" s="212">
        <v>9007</v>
      </c>
      <c r="L402" s="212">
        <v>9568</v>
      </c>
      <c r="M402" s="212">
        <v>8655</v>
      </c>
      <c r="N402" s="212">
        <v>9284</v>
      </c>
      <c r="O402" s="212">
        <v>8870</v>
      </c>
      <c r="P402" s="213">
        <v>7360</v>
      </c>
      <c r="Q402" s="213">
        <v>6608</v>
      </c>
      <c r="R402" s="213">
        <v>7536</v>
      </c>
      <c r="S402" s="618">
        <f>100</f>
        <v>100</v>
      </c>
      <c r="T402" s="74">
        <f t="shared" si="265"/>
        <v>108.25451418744626</v>
      </c>
      <c r="U402" s="74">
        <f t="shared" si="265"/>
        <v>83.412803877120297</v>
      </c>
      <c r="V402" s="74">
        <f t="shared" si="265"/>
        <v>113.60900492456813</v>
      </c>
      <c r="W402" s="74">
        <f t="shared" si="265"/>
        <v>87.883999061987026</v>
      </c>
      <c r="X402" s="74">
        <f t="shared" si="300"/>
        <v>89.6896740404909</v>
      </c>
      <c r="Y402" s="74">
        <f t="shared" si="300"/>
        <v>81.161572735089507</v>
      </c>
      <c r="Z402" s="74">
        <f t="shared" si="300"/>
        <v>70.405690612053462</v>
      </c>
      <c r="AA402" s="74">
        <f t="shared" si="300"/>
        <v>74.790901274134299</v>
      </c>
      <c r="AB402" s="74">
        <f t="shared" si="300"/>
        <v>67.654185882904713</v>
      </c>
      <c r="AC402" s="74">
        <f t="shared" si="300"/>
        <v>72.570937231298373</v>
      </c>
      <c r="AD402" s="74">
        <f t="shared" si="301"/>
        <v>69.334792464629089</v>
      </c>
      <c r="AE402" s="74">
        <f t="shared" si="297"/>
        <v>57.531462518564837</v>
      </c>
      <c r="AF402" s="74">
        <f t="shared" si="298"/>
        <v>51.653247869928869</v>
      </c>
      <c r="AG402" s="75">
        <f t="shared" si="298"/>
        <v>58.907214883139218</v>
      </c>
      <c r="AH402" s="61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20"/>
      <c r="C403" s="1" t="s">
        <v>195</v>
      </c>
      <c r="D403" s="212">
        <v>8754</v>
      </c>
      <c r="E403" s="212">
        <v>13223</v>
      </c>
      <c r="F403" s="212">
        <v>10287</v>
      </c>
      <c r="G403" s="212">
        <v>3544</v>
      </c>
      <c r="H403" s="212">
        <v>8841</v>
      </c>
      <c r="I403" s="212">
        <v>7559</v>
      </c>
      <c r="J403" s="212">
        <v>5727</v>
      </c>
      <c r="K403" s="212">
        <v>5806</v>
      </c>
      <c r="L403" s="212">
        <v>6348</v>
      </c>
      <c r="M403" s="212">
        <v>6311</v>
      </c>
      <c r="N403" s="212">
        <v>6699</v>
      </c>
      <c r="O403" s="212">
        <v>7588</v>
      </c>
      <c r="P403" s="213">
        <v>7675</v>
      </c>
      <c r="Q403" s="213">
        <v>7676</v>
      </c>
      <c r="R403" s="213">
        <v>8003</v>
      </c>
      <c r="S403" s="618">
        <f>100</f>
        <v>100</v>
      </c>
      <c r="T403" s="74">
        <f t="shared" si="265"/>
        <v>151.05094813799406</v>
      </c>
      <c r="U403" s="74">
        <f t="shared" si="265"/>
        <v>117.51199451679233</v>
      </c>
      <c r="V403" s="74">
        <f t="shared" si="265"/>
        <v>40.484350011423352</v>
      </c>
      <c r="W403" s="74">
        <f t="shared" si="265"/>
        <v>100.99383139136395</v>
      </c>
      <c r="X403" s="74">
        <f t="shared" si="300"/>
        <v>86.349097555403247</v>
      </c>
      <c r="Y403" s="74">
        <f t="shared" si="300"/>
        <v>65.421521590130226</v>
      </c>
      <c r="Z403" s="74">
        <f t="shared" si="300"/>
        <v>66.323966186885997</v>
      </c>
      <c r="AA403" s="74">
        <f t="shared" si="300"/>
        <v>72.515421521590127</v>
      </c>
      <c r="AB403" s="74">
        <f t="shared" si="300"/>
        <v>72.092757596527306</v>
      </c>
      <c r="AC403" s="74">
        <f t="shared" si="300"/>
        <v>76.525017135023987</v>
      </c>
      <c r="AD403" s="74">
        <f t="shared" si="301"/>
        <v>86.680374685857899</v>
      </c>
      <c r="AE403" s="74">
        <f t="shared" si="297"/>
        <v>87.674206077221839</v>
      </c>
      <c r="AF403" s="74">
        <f t="shared" si="298"/>
        <v>87.685629426547862</v>
      </c>
      <c r="AG403" s="75">
        <f t="shared" si="298"/>
        <v>91.421064656157185</v>
      </c>
      <c r="AH403" s="61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20"/>
      <c r="C404" s="1" t="s">
        <v>196</v>
      </c>
      <c r="D404" s="212">
        <v>5793</v>
      </c>
      <c r="E404" s="212">
        <v>3835</v>
      </c>
      <c r="F404" s="212">
        <v>7306</v>
      </c>
      <c r="G404" s="212">
        <v>15323</v>
      </c>
      <c r="H404" s="212">
        <v>4173</v>
      </c>
      <c r="I404" s="212">
        <v>9491</v>
      </c>
      <c r="J404" s="212">
        <v>7182</v>
      </c>
      <c r="K404" s="212">
        <v>7948</v>
      </c>
      <c r="L404" s="212">
        <v>9027</v>
      </c>
      <c r="M404" s="212">
        <v>8884</v>
      </c>
      <c r="N404" s="212">
        <v>10760</v>
      </c>
      <c r="O404" s="212">
        <v>10224</v>
      </c>
      <c r="P404" s="213">
        <v>10548</v>
      </c>
      <c r="Q404" s="213">
        <v>10634</v>
      </c>
      <c r="R404" s="213">
        <v>10862</v>
      </c>
      <c r="S404" s="618">
        <f>100</f>
        <v>100</v>
      </c>
      <c r="T404" s="74">
        <f t="shared" ref="T404:W413" si="302">E404*100/$D404</f>
        <v>66.200586915242539</v>
      </c>
      <c r="U404" s="74">
        <f t="shared" si="302"/>
        <v>126.11772829276713</v>
      </c>
      <c r="V404" s="74">
        <f t="shared" si="302"/>
        <v>264.50889003970309</v>
      </c>
      <c r="W404" s="74">
        <f t="shared" si="302"/>
        <v>72.035214914552043</v>
      </c>
      <c r="X404" s="74">
        <f t="shared" si="300"/>
        <v>163.83566373209047</v>
      </c>
      <c r="Y404" s="74">
        <f t="shared" si="300"/>
        <v>123.97721387881927</v>
      </c>
      <c r="Z404" s="74">
        <f t="shared" si="300"/>
        <v>137.20006904885207</v>
      </c>
      <c r="AA404" s="74">
        <f t="shared" si="300"/>
        <v>155.82599689280167</v>
      </c>
      <c r="AB404" s="74">
        <f t="shared" si="300"/>
        <v>153.35750043155534</v>
      </c>
      <c r="AC404" s="74">
        <f t="shared" si="300"/>
        <v>185.74141204902469</v>
      </c>
      <c r="AD404" s="74">
        <f t="shared" si="301"/>
        <v>176.48886587260486</v>
      </c>
      <c r="AE404" s="74">
        <f t="shared" si="297"/>
        <v>182.08182288969445</v>
      </c>
      <c r="AF404" s="74">
        <f t="shared" si="298"/>
        <v>183.56637320904539</v>
      </c>
      <c r="AG404" s="75">
        <f t="shared" si="298"/>
        <v>187.50215777662697</v>
      </c>
      <c r="AH404" s="61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20"/>
      <c r="C405" s="1" t="s">
        <v>197</v>
      </c>
      <c r="D405" s="212">
        <v>10236</v>
      </c>
      <c r="E405" s="212">
        <v>14431</v>
      </c>
      <c r="F405" s="212">
        <v>15375</v>
      </c>
      <c r="G405" s="212">
        <v>3055</v>
      </c>
      <c r="H405" s="212">
        <v>13220</v>
      </c>
      <c r="I405" s="212">
        <v>4046</v>
      </c>
      <c r="J405" s="212">
        <v>11147</v>
      </c>
      <c r="K405" s="212">
        <v>11839</v>
      </c>
      <c r="L405" s="212">
        <v>11018</v>
      </c>
      <c r="M405" s="212">
        <v>11580</v>
      </c>
      <c r="N405" s="212">
        <v>10407</v>
      </c>
      <c r="O405" s="212">
        <v>12874</v>
      </c>
      <c r="P405" s="213">
        <v>13882</v>
      </c>
      <c r="Q405" s="213">
        <v>13986</v>
      </c>
      <c r="R405" s="213">
        <v>14309</v>
      </c>
      <c r="S405" s="618">
        <f>100</f>
        <v>100</v>
      </c>
      <c r="T405" s="74">
        <f t="shared" si="302"/>
        <v>140.98280578350918</v>
      </c>
      <c r="U405" s="74">
        <f t="shared" si="302"/>
        <v>150.20515826494724</v>
      </c>
      <c r="V405" s="74">
        <f t="shared" si="302"/>
        <v>29.845642829230169</v>
      </c>
      <c r="W405" s="74">
        <f t="shared" si="302"/>
        <v>129.15201250488471</v>
      </c>
      <c r="X405" s="74">
        <f t="shared" si="300"/>
        <v>39.52715904650254</v>
      </c>
      <c r="Y405" s="74">
        <f t="shared" si="300"/>
        <v>108.89996092223525</v>
      </c>
      <c r="Z405" s="74">
        <f t="shared" si="300"/>
        <v>115.66041422430636</v>
      </c>
      <c r="AA405" s="74">
        <f t="shared" si="300"/>
        <v>107.63970300898788</v>
      </c>
      <c r="AB405" s="74">
        <f t="shared" si="300"/>
        <v>113.13012895662368</v>
      </c>
      <c r="AC405" s="74">
        <f t="shared" si="300"/>
        <v>101.67057444314185</v>
      </c>
      <c r="AD405" s="74">
        <f t="shared" si="301"/>
        <v>125.77178585384917</v>
      </c>
      <c r="AE405" s="74">
        <f t="shared" si="297"/>
        <v>135.61938257131692</v>
      </c>
      <c r="AF405" s="74">
        <f t="shared" si="298"/>
        <v>136.63540445486518</v>
      </c>
      <c r="AG405" s="75">
        <f t="shared" si="298"/>
        <v>139.79093395857757</v>
      </c>
      <c r="AH405" s="61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20"/>
      <c r="C406" s="1" t="s">
        <v>198</v>
      </c>
      <c r="D406" s="212">
        <v>37576</v>
      </c>
      <c r="E406" s="212">
        <v>45338</v>
      </c>
      <c r="F406" s="212">
        <v>43639</v>
      </c>
      <c r="G406" s="212">
        <v>36456</v>
      </c>
      <c r="H406" s="212">
        <v>37477</v>
      </c>
      <c r="I406" s="212">
        <v>32570</v>
      </c>
      <c r="J406" s="212">
        <v>34439</v>
      </c>
      <c r="K406" s="212">
        <v>34600</v>
      </c>
      <c r="L406" s="212">
        <v>35961</v>
      </c>
      <c r="M406" s="212">
        <v>35430</v>
      </c>
      <c r="N406" s="212">
        <v>37150</v>
      </c>
      <c r="O406" s="212">
        <v>39556</v>
      </c>
      <c r="P406" s="213">
        <v>39465</v>
      </c>
      <c r="Q406" s="213">
        <v>38904</v>
      </c>
      <c r="R406" s="213">
        <v>40710</v>
      </c>
      <c r="S406" s="618">
        <f>100</f>
        <v>100</v>
      </c>
      <c r="T406" s="74">
        <f t="shared" si="302"/>
        <v>120.65680221417927</v>
      </c>
      <c r="U406" s="74">
        <f t="shared" si="302"/>
        <v>116.1352991271024</v>
      </c>
      <c r="V406" s="74">
        <f t="shared" si="302"/>
        <v>97.019374068554399</v>
      </c>
      <c r="W406" s="74">
        <f t="shared" si="302"/>
        <v>99.736533957845438</v>
      </c>
      <c r="X406" s="74">
        <f t="shared" si="300"/>
        <v>86.677666595699378</v>
      </c>
      <c r="Y406" s="74">
        <f t="shared" si="300"/>
        <v>91.65158611879923</v>
      </c>
      <c r="Z406" s="74">
        <f t="shared" si="300"/>
        <v>92.080051096444535</v>
      </c>
      <c r="AA406" s="74">
        <f t="shared" si="300"/>
        <v>95.702043857781561</v>
      </c>
      <c r="AB406" s="74">
        <f t="shared" si="300"/>
        <v>94.288907813497971</v>
      </c>
      <c r="AC406" s="74">
        <f t="shared" si="300"/>
        <v>98.86629763678944</v>
      </c>
      <c r="AD406" s="74">
        <f t="shared" si="301"/>
        <v>105.26932084309134</v>
      </c>
      <c r="AE406" s="74">
        <f t="shared" si="297"/>
        <v>105.02714498616137</v>
      </c>
      <c r="AF406" s="74">
        <f t="shared" si="298"/>
        <v>103.5341707472855</v>
      </c>
      <c r="AG406" s="75">
        <f t="shared" si="298"/>
        <v>108.34043006174154</v>
      </c>
      <c r="AH406" s="61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38"/>
      <c r="C407" s="8" t="s">
        <v>199</v>
      </c>
      <c r="D407">
        <v>27340</v>
      </c>
      <c r="E407">
        <v>30907</v>
      </c>
      <c r="F407">
        <v>28264</v>
      </c>
      <c r="G407">
        <v>33401</v>
      </c>
      <c r="H407">
        <v>24257</v>
      </c>
      <c r="I407">
        <v>28524</v>
      </c>
      <c r="J407">
        <v>23292</v>
      </c>
      <c r="K407">
        <v>22761</v>
      </c>
      <c r="L407">
        <v>24943</v>
      </c>
      <c r="M407">
        <v>23850</v>
      </c>
      <c r="N407">
        <v>26743</v>
      </c>
      <c r="O407">
        <v>26682</v>
      </c>
      <c r="P407">
        <v>25583</v>
      </c>
      <c r="Q407">
        <v>24918</v>
      </c>
      <c r="R407">
        <v>26401</v>
      </c>
      <c r="S407" s="618">
        <f>100</f>
        <v>100</v>
      </c>
      <c r="T407" s="74">
        <f t="shared" si="302"/>
        <v>113.04681784930504</v>
      </c>
      <c r="U407" s="74">
        <f t="shared" si="302"/>
        <v>103.37966349670812</v>
      </c>
      <c r="V407" s="74">
        <f t="shared" si="302"/>
        <v>122.1689831748354</v>
      </c>
      <c r="W407" s="74">
        <f t="shared" si="302"/>
        <v>88.723482077542059</v>
      </c>
      <c r="X407" s="74">
        <f t="shared" si="300"/>
        <v>104.3306510607169</v>
      </c>
      <c r="Y407" s="74">
        <f t="shared" si="300"/>
        <v>85.193855157278719</v>
      </c>
      <c r="Z407" s="74">
        <f t="shared" si="300"/>
        <v>83.251645940014626</v>
      </c>
      <c r="AA407" s="74">
        <f t="shared" si="300"/>
        <v>91.232626188734457</v>
      </c>
      <c r="AB407" s="74">
        <f t="shared" si="300"/>
        <v>87.23482077542063</v>
      </c>
      <c r="AC407" s="74">
        <f t="shared" si="300"/>
        <v>97.816386247256773</v>
      </c>
      <c r="AD407" s="74">
        <f t="shared" si="301"/>
        <v>97.593269934162393</v>
      </c>
      <c r="AE407" s="74">
        <f t="shared" si="297"/>
        <v>93.573518653986838</v>
      </c>
      <c r="AF407" s="74">
        <f t="shared" si="298"/>
        <v>91.14118507681053</v>
      </c>
      <c r="AG407" s="75">
        <f t="shared" si="298"/>
        <v>96.565471836137533</v>
      </c>
      <c r="AH407" s="237"/>
      <c r="AI407" s="238"/>
      <c r="AJ407" s="238"/>
      <c r="AK407" s="238"/>
      <c r="AL407" s="238"/>
      <c r="AM407" s="238"/>
      <c r="AN407" s="238"/>
      <c r="AO407" s="238"/>
      <c r="AP407" s="238"/>
      <c r="AQ407" s="238"/>
      <c r="AR407" s="238"/>
      <c r="AS407" s="238"/>
      <c r="AT407" s="238"/>
      <c r="AU407" s="238"/>
      <c r="AV407" s="239"/>
    </row>
    <row r="408" spans="2:48" ht="15" customHeight="1">
      <c r="B408" s="620" t="s">
        <v>164</v>
      </c>
      <c r="C408" s="1" t="s">
        <v>194</v>
      </c>
      <c r="D408" s="212">
        <v>6328</v>
      </c>
      <c r="E408" s="212">
        <v>8047</v>
      </c>
      <c r="F408" s="212">
        <v>6874</v>
      </c>
      <c r="G408" s="213">
        <v>5968</v>
      </c>
      <c r="H408" s="212">
        <v>6644</v>
      </c>
      <c r="I408" s="212">
        <v>6156</v>
      </c>
      <c r="J408" s="212">
        <v>6346</v>
      </c>
      <c r="K408" s="212">
        <v>5396</v>
      </c>
      <c r="L408" s="212">
        <v>6262</v>
      </c>
      <c r="M408" s="212">
        <v>5322</v>
      </c>
      <c r="N408" s="212">
        <v>5703</v>
      </c>
      <c r="O408" s="212">
        <v>5706</v>
      </c>
      <c r="P408" s="213">
        <v>4735</v>
      </c>
      <c r="Q408" s="213">
        <v>4251</v>
      </c>
      <c r="R408" s="213">
        <v>4848</v>
      </c>
      <c r="S408" s="618">
        <f>100</f>
        <v>100</v>
      </c>
      <c r="T408" s="74">
        <f t="shared" si="302"/>
        <v>127.16498103666245</v>
      </c>
      <c r="U408" s="74">
        <f t="shared" si="302"/>
        <v>108.6283185840708</v>
      </c>
      <c r="V408" s="74">
        <f t="shared" si="302"/>
        <v>94.310998735777503</v>
      </c>
      <c r="W408" s="74">
        <f t="shared" si="302"/>
        <v>104.99367888748419</v>
      </c>
      <c r="X408" s="74">
        <f t="shared" si="300"/>
        <v>97.281921618204805</v>
      </c>
      <c r="Y408" s="74">
        <f t="shared" si="300"/>
        <v>100.28445006321112</v>
      </c>
      <c r="Z408" s="74">
        <f t="shared" si="300"/>
        <v>85.271807838179527</v>
      </c>
      <c r="AA408" s="74">
        <f t="shared" si="300"/>
        <v>98.957016434892537</v>
      </c>
      <c r="AB408" s="74">
        <f t="shared" si="300"/>
        <v>84.10240202275601</v>
      </c>
      <c r="AC408" s="74">
        <f t="shared" si="300"/>
        <v>90.123261694058158</v>
      </c>
      <c r="AD408" s="74">
        <f t="shared" si="301"/>
        <v>90.170670037926669</v>
      </c>
      <c r="AE408" s="74">
        <f t="shared" si="297"/>
        <v>74.826169405815421</v>
      </c>
      <c r="AF408" s="74">
        <f t="shared" si="298"/>
        <v>67.177623261694052</v>
      </c>
      <c r="AG408" s="75">
        <f t="shared" si="298"/>
        <v>76.611883691529712</v>
      </c>
      <c r="AH408" s="619">
        <v>1</v>
      </c>
      <c r="AI408" s="234">
        <v>1</v>
      </c>
      <c r="AJ408" s="234">
        <v>1</v>
      </c>
      <c r="AK408" s="234">
        <v>4</v>
      </c>
      <c r="AL408" s="234">
        <v>1</v>
      </c>
      <c r="AM408" s="234">
        <v>1</v>
      </c>
      <c r="AN408" s="234">
        <v>1</v>
      </c>
      <c r="AO408" s="234">
        <v>1</v>
      </c>
      <c r="AP408" s="234">
        <v>1</v>
      </c>
      <c r="AQ408" s="234">
        <v>1</v>
      </c>
      <c r="AR408" s="234">
        <v>1</v>
      </c>
      <c r="AS408" s="234">
        <v>1</v>
      </c>
      <c r="AT408" s="234">
        <v>4</v>
      </c>
      <c r="AU408" s="234">
        <v>6</v>
      </c>
      <c r="AV408" s="236">
        <v>7</v>
      </c>
    </row>
    <row r="409" spans="2:48" ht="14.45">
      <c r="B409" s="620"/>
      <c r="C409" s="1" t="s">
        <v>195</v>
      </c>
      <c r="D409" s="212">
        <v>4667</v>
      </c>
      <c r="E409" s="212">
        <v>1988</v>
      </c>
      <c r="F409" s="212">
        <v>2390</v>
      </c>
      <c r="G409" s="212">
        <v>3198</v>
      </c>
      <c r="H409" s="212">
        <v>2212</v>
      </c>
      <c r="I409" s="212">
        <v>3031</v>
      </c>
      <c r="J409" s="212">
        <v>2622</v>
      </c>
      <c r="K409" s="212">
        <v>2591</v>
      </c>
      <c r="L409" s="212">
        <v>2708</v>
      </c>
      <c r="M409" s="212">
        <v>3388</v>
      </c>
      <c r="N409" s="212">
        <v>3993</v>
      </c>
      <c r="O409" s="212">
        <v>3905</v>
      </c>
      <c r="P409" s="213">
        <v>3950</v>
      </c>
      <c r="Q409" s="213">
        <v>3951</v>
      </c>
      <c r="R409" s="213">
        <v>4119</v>
      </c>
      <c r="S409" s="618">
        <f>100</f>
        <v>100</v>
      </c>
      <c r="T409" s="74">
        <f t="shared" si="302"/>
        <v>42.596957360188561</v>
      </c>
      <c r="U409" s="74">
        <f t="shared" si="302"/>
        <v>51.210627812299123</v>
      </c>
      <c r="V409" s="74">
        <f t="shared" si="302"/>
        <v>68.523676880222837</v>
      </c>
      <c r="W409" s="74">
        <f t="shared" si="302"/>
        <v>47.39661452753375</v>
      </c>
      <c r="X409" s="74">
        <f t="shared" si="300"/>
        <v>64.945361045639601</v>
      </c>
      <c r="Y409" s="74">
        <f t="shared" si="300"/>
        <v>56.181701307049494</v>
      </c>
      <c r="Z409" s="74">
        <f t="shared" si="300"/>
        <v>55.5174630383544</v>
      </c>
      <c r="AA409" s="74">
        <f t="shared" si="300"/>
        <v>58.024426826655237</v>
      </c>
      <c r="AB409" s="74">
        <f t="shared" si="300"/>
        <v>72.594814656095991</v>
      </c>
      <c r="AC409" s="74">
        <f t="shared" si="300"/>
        <v>85.558174416113133</v>
      </c>
      <c r="AD409" s="74">
        <f t="shared" si="301"/>
        <v>83.672594814656094</v>
      </c>
      <c r="AE409" s="74">
        <f t="shared" si="297"/>
        <v>84.636811656310257</v>
      </c>
      <c r="AF409" s="74">
        <f t="shared" si="298"/>
        <v>84.658238697235916</v>
      </c>
      <c r="AG409" s="75">
        <f t="shared" si="298"/>
        <v>88.257981572744811</v>
      </c>
      <c r="AH409" s="61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620"/>
      <c r="C410" s="1" t="s">
        <v>196</v>
      </c>
      <c r="D410" s="212">
        <v>1662</v>
      </c>
      <c r="E410" s="212">
        <v>2254</v>
      </c>
      <c r="F410" s="212">
        <v>1418</v>
      </c>
      <c r="G410" s="213">
        <v>1215</v>
      </c>
      <c r="H410" s="212">
        <v>2191</v>
      </c>
      <c r="I410" s="212">
        <v>1718</v>
      </c>
      <c r="J410" s="212">
        <v>3374</v>
      </c>
      <c r="K410" s="212">
        <v>2798</v>
      </c>
      <c r="L410" s="212">
        <v>2872</v>
      </c>
      <c r="M410" s="212">
        <v>3754</v>
      </c>
      <c r="N410" s="212">
        <v>4226</v>
      </c>
      <c r="O410" s="212">
        <v>4191</v>
      </c>
      <c r="P410" s="213">
        <v>4324</v>
      </c>
      <c r="Q410" s="213">
        <v>4359</v>
      </c>
      <c r="R410" s="213">
        <v>4453</v>
      </c>
      <c r="S410" s="618">
        <f>100</f>
        <v>100</v>
      </c>
      <c r="T410" s="74">
        <f t="shared" si="302"/>
        <v>135.61973525872443</v>
      </c>
      <c r="U410" s="74">
        <f t="shared" si="302"/>
        <v>85.318892900120332</v>
      </c>
      <c r="V410" s="74">
        <f t="shared" si="302"/>
        <v>73.104693140794225</v>
      </c>
      <c r="W410" s="74">
        <f t="shared" si="302"/>
        <v>131.82912154031288</v>
      </c>
      <c r="X410" s="74">
        <f t="shared" si="300"/>
        <v>103.36943441636582</v>
      </c>
      <c r="Y410" s="74">
        <f t="shared" si="300"/>
        <v>203.00842358604092</v>
      </c>
      <c r="Z410" s="74">
        <f t="shared" si="300"/>
        <v>168.35138387484957</v>
      </c>
      <c r="AA410" s="74">
        <f t="shared" si="300"/>
        <v>172.80385078219012</v>
      </c>
      <c r="AB410" s="74">
        <f t="shared" si="300"/>
        <v>225.87244283995187</v>
      </c>
      <c r="AC410" s="74">
        <f t="shared" si="300"/>
        <v>254.27196149217809</v>
      </c>
      <c r="AD410" s="74">
        <f t="shared" si="301"/>
        <v>252.16606498194946</v>
      </c>
      <c r="AE410" s="74">
        <f t="shared" si="297"/>
        <v>260.16847172081827</v>
      </c>
      <c r="AF410" s="74">
        <f t="shared" si="298"/>
        <v>262.27436823104694</v>
      </c>
      <c r="AG410" s="75">
        <f t="shared" si="298"/>
        <v>267.93020457280386</v>
      </c>
      <c r="AH410" s="619">
        <v>1</v>
      </c>
      <c r="AI410" s="234">
        <v>1</v>
      </c>
      <c r="AJ410" s="234">
        <v>1</v>
      </c>
      <c r="AK410" s="234">
        <v>4</v>
      </c>
      <c r="AL410" s="234">
        <v>1</v>
      </c>
      <c r="AM410" s="234">
        <v>1</v>
      </c>
      <c r="AN410" s="234">
        <v>1</v>
      </c>
      <c r="AO410" s="234">
        <v>1</v>
      </c>
      <c r="AP410" s="234">
        <v>1</v>
      </c>
      <c r="AQ410" s="234">
        <v>1</v>
      </c>
      <c r="AR410" s="234">
        <v>1</v>
      </c>
      <c r="AS410" s="234">
        <v>1</v>
      </c>
      <c r="AT410" s="234">
        <v>4</v>
      </c>
      <c r="AU410" s="234">
        <v>6</v>
      </c>
      <c r="AV410" s="236">
        <v>7</v>
      </c>
    </row>
    <row r="411" spans="2:48" ht="14.45">
      <c r="B411" s="620"/>
      <c r="C411" s="1" t="s">
        <v>197</v>
      </c>
      <c r="D411" s="212">
        <v>3988</v>
      </c>
      <c r="E411" s="212">
        <v>4240</v>
      </c>
      <c r="F411" s="212">
        <v>2928</v>
      </c>
      <c r="G411" s="213">
        <v>6053</v>
      </c>
      <c r="H411" s="212">
        <v>6049</v>
      </c>
      <c r="I411" s="212">
        <v>3858</v>
      </c>
      <c r="J411" s="212">
        <v>3611</v>
      </c>
      <c r="K411" s="212">
        <v>4543</v>
      </c>
      <c r="L411" s="212">
        <v>4420</v>
      </c>
      <c r="M411" s="212">
        <v>5389</v>
      </c>
      <c r="N411" s="212">
        <v>5620</v>
      </c>
      <c r="O411" s="212">
        <v>4904</v>
      </c>
      <c r="P411" s="213">
        <v>5288</v>
      </c>
      <c r="Q411" s="213">
        <v>5328</v>
      </c>
      <c r="R411" s="213">
        <v>5451</v>
      </c>
      <c r="S411" s="618">
        <f>100</f>
        <v>100</v>
      </c>
      <c r="T411" s="74">
        <f t="shared" si="302"/>
        <v>106.31895687061184</v>
      </c>
      <c r="U411" s="74">
        <f t="shared" si="302"/>
        <v>73.420260782347043</v>
      </c>
      <c r="V411" s="74">
        <f t="shared" si="302"/>
        <v>151.78034102306921</v>
      </c>
      <c r="W411" s="74">
        <f t="shared" si="302"/>
        <v>151.68004012036107</v>
      </c>
      <c r="X411" s="74">
        <f t="shared" si="300"/>
        <v>96.740220661985958</v>
      </c>
      <c r="Y411" s="74">
        <f t="shared" si="300"/>
        <v>90.546639919759272</v>
      </c>
      <c r="Z411" s="74">
        <f t="shared" si="300"/>
        <v>113.91675025075226</v>
      </c>
      <c r="AA411" s="74">
        <f t="shared" si="300"/>
        <v>110.83249749247743</v>
      </c>
      <c r="AB411" s="74">
        <f t="shared" si="300"/>
        <v>135.13039117352056</v>
      </c>
      <c r="AC411" s="74">
        <f t="shared" si="300"/>
        <v>140.92276830491474</v>
      </c>
      <c r="AD411" s="74">
        <f t="shared" si="301"/>
        <v>122.96890672016048</v>
      </c>
      <c r="AE411" s="74">
        <f t="shared" si="297"/>
        <v>132.59779338014042</v>
      </c>
      <c r="AF411" s="74">
        <f t="shared" si="298"/>
        <v>133.60080240722166</v>
      </c>
      <c r="AG411" s="75">
        <f t="shared" si="298"/>
        <v>136.68505516549649</v>
      </c>
      <c r="AH411" s="619">
        <v>1</v>
      </c>
      <c r="AI411" s="234">
        <v>1</v>
      </c>
      <c r="AJ411" s="234">
        <v>1</v>
      </c>
      <c r="AK411" s="234">
        <v>4</v>
      </c>
      <c r="AL411" s="234">
        <v>1</v>
      </c>
      <c r="AM411" s="234">
        <v>1</v>
      </c>
      <c r="AN411" s="234">
        <v>1</v>
      </c>
      <c r="AO411" s="234">
        <v>1</v>
      </c>
      <c r="AP411" s="234">
        <v>1</v>
      </c>
      <c r="AQ411" s="234">
        <v>1</v>
      </c>
      <c r="AR411" s="234">
        <v>1</v>
      </c>
      <c r="AS411" s="234">
        <v>1</v>
      </c>
      <c r="AT411" s="234">
        <v>4</v>
      </c>
      <c r="AU411" s="234">
        <v>6</v>
      </c>
      <c r="AV411" s="236">
        <v>7</v>
      </c>
    </row>
    <row r="412" spans="2:48" ht="14.45">
      <c r="B412" s="620"/>
      <c r="C412" s="1" t="s">
        <v>198</v>
      </c>
      <c r="D412" s="212">
        <v>16645</v>
      </c>
      <c r="E412" s="212">
        <v>16529</v>
      </c>
      <c r="F412" s="212">
        <v>13610</v>
      </c>
      <c r="G412" s="212">
        <v>16434</v>
      </c>
      <c r="H412" s="212">
        <v>17096</v>
      </c>
      <c r="I412" s="212">
        <v>14763</v>
      </c>
      <c r="J412" s="212">
        <v>15953</v>
      </c>
      <c r="K412" s="212">
        <v>15328</v>
      </c>
      <c r="L412" s="212">
        <v>16262</v>
      </c>
      <c r="M412" s="212">
        <v>17853</v>
      </c>
      <c r="N412" s="212">
        <v>19542</v>
      </c>
      <c r="O412" s="212">
        <v>18706</v>
      </c>
      <c r="P412" s="213">
        <v>18297</v>
      </c>
      <c r="Q412" s="213">
        <v>17889</v>
      </c>
      <c r="R412" s="213">
        <v>18871</v>
      </c>
      <c r="S412" s="618">
        <f>100</f>
        <v>100</v>
      </c>
      <c r="T412" s="74">
        <f t="shared" si="302"/>
        <v>99.30309402222889</v>
      </c>
      <c r="U412" s="74">
        <f t="shared" si="302"/>
        <v>81.766296185040559</v>
      </c>
      <c r="V412" s="74">
        <f t="shared" si="302"/>
        <v>98.732352057674973</v>
      </c>
      <c r="W412" s="74">
        <f t="shared" si="302"/>
        <v>102.70952237909282</v>
      </c>
      <c r="X412" s="74">
        <f t="shared" si="300"/>
        <v>88.693301291679177</v>
      </c>
      <c r="Y412" s="74">
        <f t="shared" si="300"/>
        <v>95.842595373986185</v>
      </c>
      <c r="Z412" s="74">
        <f t="shared" si="300"/>
        <v>92.087714028236704</v>
      </c>
      <c r="AA412" s="74">
        <f t="shared" si="300"/>
        <v>97.699008711324723</v>
      </c>
      <c r="AB412" s="74">
        <f t="shared" si="300"/>
        <v>107.25743466506458</v>
      </c>
      <c r="AC412" s="74">
        <f t="shared" si="300"/>
        <v>117.40462601381796</v>
      </c>
      <c r="AD412" s="74">
        <f t="shared" si="301"/>
        <v>112.38209672574347</v>
      </c>
      <c r="AE412" s="74">
        <f t="shared" si="297"/>
        <v>109.924902373085</v>
      </c>
      <c r="AF412" s="74">
        <f t="shared" si="298"/>
        <v>107.47371583057975</v>
      </c>
      <c r="AG412" s="75">
        <f t="shared" si="298"/>
        <v>113.37338540102132</v>
      </c>
      <c r="AH412" s="61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40"/>
      <c r="C413" s="9" t="s">
        <v>199</v>
      </c>
      <c r="D413">
        <v>12657</v>
      </c>
      <c r="E413">
        <v>12289</v>
      </c>
      <c r="F413">
        <v>10682</v>
      </c>
      <c r="G413">
        <v>10381</v>
      </c>
      <c r="H413">
        <v>11047</v>
      </c>
      <c r="I413">
        <v>10905</v>
      </c>
      <c r="J413">
        <v>12342</v>
      </c>
      <c r="K413">
        <v>10785</v>
      </c>
      <c r="L413">
        <v>11842</v>
      </c>
      <c r="M413">
        <v>12464</v>
      </c>
      <c r="N413">
        <v>13922</v>
      </c>
      <c r="O413">
        <v>13802</v>
      </c>
      <c r="P413">
        <v>13009</v>
      </c>
      <c r="Q413">
        <v>12561</v>
      </c>
      <c r="R413">
        <v>13420</v>
      </c>
      <c r="S413" s="60">
        <f>100</f>
        <v>100</v>
      </c>
      <c r="T413" s="76">
        <f t="shared" si="302"/>
        <v>97.092517974243506</v>
      </c>
      <c r="U413" s="76">
        <f t="shared" si="302"/>
        <v>84.395986410681843</v>
      </c>
      <c r="V413" s="76">
        <f t="shared" si="302"/>
        <v>82.017855732005998</v>
      </c>
      <c r="W413" s="76">
        <f t="shared" si="302"/>
        <v>87.27976613731532</v>
      </c>
      <c r="X413" s="76">
        <f t="shared" si="300"/>
        <v>86.15785731215928</v>
      </c>
      <c r="Y413" s="76">
        <f t="shared" si="300"/>
        <v>97.511258592083436</v>
      </c>
      <c r="Z413" s="76">
        <f t="shared" si="300"/>
        <v>85.209765347238687</v>
      </c>
      <c r="AA413" s="76">
        <f t="shared" si="300"/>
        <v>93.56087540491427</v>
      </c>
      <c r="AB413" s="76">
        <f t="shared" si="300"/>
        <v>98.475152089752712</v>
      </c>
      <c r="AC413" s="76">
        <f t="shared" si="300"/>
        <v>109.99446946353797</v>
      </c>
      <c r="AD413" s="76">
        <f t="shared" si="301"/>
        <v>109.04637749861736</v>
      </c>
      <c r="AE413" s="76">
        <f t="shared" si="297"/>
        <v>102.78106976376708</v>
      </c>
      <c r="AF413" s="76">
        <f t="shared" si="298"/>
        <v>99.241526428063523</v>
      </c>
      <c r="AG413" s="77">
        <f t="shared" si="298"/>
        <v>106.02828474362013</v>
      </c>
      <c r="AH413" s="220"/>
      <c r="AI413" s="221"/>
      <c r="AJ413" s="221"/>
      <c r="AK413" s="221"/>
      <c r="AL413" s="221"/>
      <c r="AM413" s="221"/>
      <c r="AN413" s="221"/>
      <c r="AO413" s="221"/>
      <c r="AP413" s="221"/>
      <c r="AQ413" s="221"/>
      <c r="AR413" s="221"/>
      <c r="AS413" s="221"/>
      <c r="AT413" s="221"/>
      <c r="AU413" s="221"/>
      <c r="AV413" s="222"/>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31"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4" t="s">
        <v>230</v>
      </c>
    </row>
    <row r="2" spans="1:48">
      <c r="D2" s="156"/>
      <c r="AH2" s="103"/>
    </row>
    <row r="3" spans="1:48" ht="21">
      <c r="A3" s="167"/>
      <c r="B3" s="12" t="s">
        <v>106</v>
      </c>
    </row>
    <row r="4" spans="1:48">
      <c r="B4" s="10" t="s">
        <v>173</v>
      </c>
      <c r="D4" s="103"/>
      <c r="S4" s="103" t="s">
        <v>174</v>
      </c>
      <c r="Y4" s="157"/>
      <c r="AH4" s="103" t="s">
        <v>175</v>
      </c>
      <c r="AI4" s="152"/>
      <c r="AJ4" s="152"/>
      <c r="AK4" s="152"/>
      <c r="AL4" s="152"/>
      <c r="AM4" s="152"/>
      <c r="AN4" s="152"/>
      <c r="AO4" s="152"/>
      <c r="AP4" s="152"/>
      <c r="AQ4" s="152"/>
      <c r="AR4" s="152"/>
      <c r="AS4" s="152"/>
      <c r="AT4" s="152"/>
    </row>
    <row r="5" spans="1:48" ht="14.25" customHeight="1">
      <c r="B5" s="10" t="s">
        <v>231</v>
      </c>
      <c r="E5" s="13"/>
      <c r="F5" s="156" t="s">
        <v>177</v>
      </c>
      <c r="S5" s="159"/>
      <c r="T5" s="160"/>
      <c r="U5" s="341" t="s">
        <v>178</v>
      </c>
      <c r="V5" s="341"/>
      <c r="W5" s="341"/>
      <c r="X5" s="161"/>
      <c r="Y5" s="162"/>
      <c r="Z5" s="341" t="s">
        <v>179</v>
      </c>
      <c r="AA5" s="341"/>
      <c r="AB5" s="341"/>
      <c r="AH5" s="342" t="s">
        <v>180</v>
      </c>
      <c r="AI5" s="342"/>
      <c r="AJ5" s="342"/>
      <c r="AK5" s="342"/>
      <c r="AQ5" s="152"/>
      <c r="AR5" s="152"/>
      <c r="AS5" s="152"/>
      <c r="AT5" s="152"/>
    </row>
    <row r="6" spans="1:48">
      <c r="B6" s="11"/>
      <c r="E6" s="14"/>
      <c r="F6" s="156" t="s">
        <v>181</v>
      </c>
      <c r="S6" s="159"/>
      <c r="T6" s="158"/>
      <c r="U6" s="161" t="s">
        <v>182</v>
      </c>
      <c r="V6" s="161"/>
      <c r="W6" s="161"/>
      <c r="X6" s="161"/>
      <c r="Y6" s="163"/>
      <c r="Z6" s="161" t="s">
        <v>183</v>
      </c>
      <c r="AA6" s="161"/>
      <c r="AB6" s="161"/>
      <c r="AH6" s="622" t="s">
        <v>184</v>
      </c>
      <c r="AI6" s="623"/>
      <c r="AJ6" s="623"/>
      <c r="AK6" s="623"/>
      <c r="AL6" s="608"/>
      <c r="AM6" s="608" t="s">
        <v>185</v>
      </c>
      <c r="AN6" s="608"/>
      <c r="AO6" s="608"/>
      <c r="AP6" s="609"/>
      <c r="AQ6" s="152"/>
      <c r="AR6" s="152"/>
      <c r="AS6" s="152"/>
      <c r="AT6" s="152"/>
    </row>
    <row r="7" spans="1:48">
      <c r="E7" s="15"/>
      <c r="F7" s="156" t="s">
        <v>186</v>
      </c>
      <c r="AH7" s="610" t="s">
        <v>187</v>
      </c>
      <c r="AI7" s="611"/>
      <c r="AJ7" s="611"/>
      <c r="AK7" s="611"/>
      <c r="AL7" s="611"/>
      <c r="AM7" s="611" t="s">
        <v>188</v>
      </c>
      <c r="AN7" s="611"/>
      <c r="AO7" s="611"/>
      <c r="AP7" s="612"/>
      <c r="AQ7" s="152"/>
      <c r="AR7" s="152"/>
      <c r="AS7" s="152"/>
      <c r="AT7" s="152"/>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2"/>
      <c r="AR8" s="152"/>
      <c r="AS8" s="152"/>
      <c r="AT8" s="152"/>
    </row>
    <row r="9" spans="1:48" ht="18" thickBot="1">
      <c r="B9" s="16"/>
      <c r="C9" s="17"/>
      <c r="D9" s="17"/>
      <c r="E9" s="17"/>
      <c r="F9" s="17"/>
      <c r="G9" s="17"/>
      <c r="H9" s="17"/>
      <c r="I9" s="17"/>
      <c r="J9" s="17"/>
      <c r="K9" s="17"/>
      <c r="L9" s="17"/>
      <c r="M9" s="17"/>
      <c r="N9" s="17"/>
      <c r="O9" s="17"/>
      <c r="P9" s="17"/>
      <c r="Q9" s="17"/>
      <c r="R9" s="17"/>
      <c r="S9" s="18"/>
      <c r="AF9" s="17"/>
      <c r="AG9" s="17"/>
      <c r="AH9" s="153"/>
      <c r="AI9" s="153"/>
      <c r="AJ9" s="153"/>
      <c r="AK9" s="153"/>
      <c r="AL9" s="154"/>
      <c r="AM9" s="155"/>
      <c r="AN9" s="152"/>
      <c r="AO9" s="152"/>
      <c r="AP9" s="152"/>
      <c r="AQ9" s="152"/>
      <c r="AR9" s="152"/>
      <c r="AS9" s="152"/>
      <c r="AT9" s="152"/>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71">
        <v>2009</v>
      </c>
      <c r="U10" s="71">
        <v>2010</v>
      </c>
      <c r="V10" s="71">
        <v>2011</v>
      </c>
      <c r="W10" s="71">
        <v>2012</v>
      </c>
      <c r="X10" s="71">
        <v>2013</v>
      </c>
      <c r="Y10" s="71">
        <v>2014</v>
      </c>
      <c r="Z10" s="71">
        <v>2015</v>
      </c>
      <c r="AA10" s="71">
        <v>2016</v>
      </c>
      <c r="AB10" s="71">
        <v>2017</v>
      </c>
      <c r="AC10" s="71">
        <v>2018</v>
      </c>
      <c r="AD10" s="71">
        <v>2019</v>
      </c>
      <c r="AE10" s="71">
        <v>2020</v>
      </c>
      <c r="AF10" s="71">
        <v>2021</v>
      </c>
      <c r="AG10" s="72">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37" t="s">
        <v>193</v>
      </c>
      <c r="C11" s="34" t="s">
        <v>194</v>
      </c>
      <c r="D11" s="40">
        <f>SUM(D17,D23,D29,D35,D41,D47,D53,D59,D65,D71,D77,D83)</f>
        <v>25103.416000000005</v>
      </c>
      <c r="E11" s="41">
        <f t="shared" ref="E11:Q11" si="0">SUM(E17,E23,E29,E35,E41,E47,E53,E59,E65,E71,E77,E83)</f>
        <v>25910.2</v>
      </c>
      <c r="F11" s="41">
        <f t="shared" si="0"/>
        <v>24100.7</v>
      </c>
      <c r="G11" s="41">
        <f t="shared" si="0"/>
        <v>21085.8</v>
      </c>
      <c r="H11" s="41">
        <f t="shared" si="0"/>
        <v>19596.400000000001</v>
      </c>
      <c r="I11" s="41">
        <f t="shared" si="0"/>
        <v>17083.599999999999</v>
      </c>
      <c r="J11" s="41">
        <f t="shared" si="0"/>
        <v>10226.6</v>
      </c>
      <c r="K11" s="41">
        <f t="shared" si="0"/>
        <v>10268.6</v>
      </c>
      <c r="L11" s="41">
        <f t="shared" si="0"/>
        <v>8462.5</v>
      </c>
      <c r="M11" s="41">
        <f t="shared" si="0"/>
        <v>8970.4999999999982</v>
      </c>
      <c r="N11" s="41">
        <f t="shared" si="0"/>
        <v>8562.8000000000011</v>
      </c>
      <c r="O11" s="41">
        <f t="shared" si="0"/>
        <v>9885.5999999999985</v>
      </c>
      <c r="P11" s="41">
        <f t="shared" si="0"/>
        <v>9584.1346310000008</v>
      </c>
      <c r="Q11" s="41">
        <f t="shared" si="0"/>
        <v>10698.636023000001</v>
      </c>
      <c r="R11" s="42">
        <f t="shared" ref="R11" si="1">SUM(R17,R23,R29,R35,R41,R47,R53,R59,R65,R71,R77,R83)</f>
        <v>13138.605090000001</v>
      </c>
      <c r="S11" s="618">
        <f>100</f>
        <v>100</v>
      </c>
      <c r="T11" s="74">
        <f>E11*100/$D11</f>
        <v>103.21384149471926</v>
      </c>
      <c r="U11" s="74">
        <f t="shared" ref="U11:AD26" si="2">F11*100/$D11</f>
        <v>96.00565915013317</v>
      </c>
      <c r="V11" s="74">
        <f t="shared" si="2"/>
        <v>83.995739862654531</v>
      </c>
      <c r="W11" s="74">
        <f t="shared" si="2"/>
        <v>78.062682783888846</v>
      </c>
      <c r="X11" s="74">
        <f t="shared" si="2"/>
        <v>68.052889694374642</v>
      </c>
      <c r="Y11" s="74">
        <f t="shared" si="2"/>
        <v>40.737882047606583</v>
      </c>
      <c r="Z11" s="74">
        <f t="shared" si="2"/>
        <v>40.90518995502444</v>
      </c>
      <c r="AA11" s="74">
        <f t="shared" si="2"/>
        <v>33.710551583895985</v>
      </c>
      <c r="AB11" s="74">
        <f t="shared" si="2"/>
        <v>35.73418055933103</v>
      </c>
      <c r="AC11" s="74">
        <f t="shared" si="2"/>
        <v>34.11009880089626</v>
      </c>
      <c r="AD11" s="74">
        <f t="shared" si="2"/>
        <v>39.379501180237767</v>
      </c>
      <c r="AE11" s="74">
        <f t="shared" ref="AE11:AE23" si="3">P11*100/$D11</f>
        <v>38.178607369610567</v>
      </c>
      <c r="AF11" s="74">
        <f t="shared" ref="AF11:AG23" si="4">Q11*100/$D11</f>
        <v>42.61824774365369</v>
      </c>
      <c r="AG11" s="75">
        <f t="shared" si="4"/>
        <v>52.337917238036439</v>
      </c>
      <c r="AH11" s="626"/>
      <c r="AI11" s="214"/>
      <c r="AJ11" s="215"/>
      <c r="AK11" s="214"/>
      <c r="AL11" s="214"/>
      <c r="AM11" s="214"/>
      <c r="AN11" s="214"/>
      <c r="AO11" s="214"/>
      <c r="AP11" s="214"/>
      <c r="AQ11" s="214"/>
      <c r="AR11" s="214"/>
      <c r="AS11" s="214"/>
      <c r="AT11" s="214"/>
      <c r="AU11" s="214"/>
      <c r="AV11" s="216"/>
    </row>
    <row r="12" spans="1:48">
      <c r="B12" s="620"/>
      <c r="C12" s="1" t="s">
        <v>195</v>
      </c>
      <c r="D12" s="621">
        <f t="shared" ref="D12:Q16" si="5">SUM(D18,D24,D30,D36,D42,D48,D54,D60,D66,D72,D78,D84)</f>
        <v>16632.073199999999</v>
      </c>
      <c r="E12" s="35">
        <f t="shared" si="5"/>
        <v>17172.5</v>
      </c>
      <c r="F12" s="35">
        <f t="shared" si="5"/>
        <v>14758.6</v>
      </c>
      <c r="G12" s="35">
        <f t="shared" si="5"/>
        <v>11942.618919999999</v>
      </c>
      <c r="H12" s="35">
        <f t="shared" si="5"/>
        <v>10983.421250000001</v>
      </c>
      <c r="I12" s="35">
        <f t="shared" si="5"/>
        <v>9811.6075430000001</v>
      </c>
      <c r="J12" s="35">
        <f t="shared" si="5"/>
        <v>9410.1999999999989</v>
      </c>
      <c r="K12" s="35">
        <f t="shared" si="5"/>
        <v>9850.4142390000015</v>
      </c>
      <c r="L12" s="35">
        <f t="shared" si="5"/>
        <v>8466.0960730000006</v>
      </c>
      <c r="M12" s="35">
        <f t="shared" si="5"/>
        <v>9959.6925739999988</v>
      </c>
      <c r="N12" s="35">
        <f t="shared" si="5"/>
        <v>10028.799999999999</v>
      </c>
      <c r="O12" s="35">
        <f t="shared" si="5"/>
        <v>11466.110920000001</v>
      </c>
      <c r="P12" s="35">
        <f t="shared" si="5"/>
        <v>7798.9807969999993</v>
      </c>
      <c r="Q12" s="35">
        <f t="shared" si="5"/>
        <v>10472.780446000001</v>
      </c>
      <c r="R12" s="36">
        <f t="shared" ref="R12" si="6">SUM(R18,R24,R30,R36,R42,R48,R54,R60,R66,R72,R78,R84)</f>
        <v>10871.994688999999</v>
      </c>
      <c r="S12" s="618">
        <f>100</f>
        <v>100</v>
      </c>
      <c r="T12" s="74">
        <f t="shared" ref="T12:AA56" si="7">E12*100/$D12</f>
        <v>103.24930508362603</v>
      </c>
      <c r="U12" s="74">
        <f t="shared" si="2"/>
        <v>88.735780696299486</v>
      </c>
      <c r="V12" s="74">
        <f t="shared" si="2"/>
        <v>71.804752037767614</v>
      </c>
      <c r="W12" s="74">
        <f t="shared" si="2"/>
        <v>66.037595661856528</v>
      </c>
      <c r="X12" s="74">
        <f t="shared" si="2"/>
        <v>58.992089711341585</v>
      </c>
      <c r="Y12" s="74">
        <f t="shared" si="2"/>
        <v>56.578635067575334</v>
      </c>
      <c r="Z12" s="74">
        <f t="shared" si="2"/>
        <v>59.225414177470086</v>
      </c>
      <c r="AA12" s="74">
        <f t="shared" si="2"/>
        <v>50.902229512794598</v>
      </c>
      <c r="AB12" s="74">
        <f t="shared" si="2"/>
        <v>59.882447931987215</v>
      </c>
      <c r="AC12" s="74">
        <f t="shared" si="2"/>
        <v>60.297954917610632</v>
      </c>
      <c r="AD12" s="74">
        <f t="shared" si="2"/>
        <v>68.939757432044019</v>
      </c>
      <c r="AE12" s="74">
        <f t="shared" si="3"/>
        <v>46.891212557914905</v>
      </c>
      <c r="AF12" s="74">
        <f t="shared" si="4"/>
        <v>62.967378270076402</v>
      </c>
      <c r="AG12" s="75">
        <f t="shared" si="4"/>
        <v>65.367645742444182</v>
      </c>
      <c r="AH12" s="626"/>
      <c r="AI12" s="214"/>
      <c r="AJ12" s="214"/>
      <c r="AK12" s="214"/>
      <c r="AL12" s="214"/>
      <c r="AM12" s="214"/>
      <c r="AN12" s="214"/>
      <c r="AO12" s="214"/>
      <c r="AP12" s="214"/>
      <c r="AQ12" s="214"/>
      <c r="AR12" s="214"/>
      <c r="AS12" s="214"/>
      <c r="AT12" s="214"/>
      <c r="AU12" s="214"/>
      <c r="AV12" s="216"/>
    </row>
    <row r="13" spans="1:48">
      <c r="B13" s="620"/>
      <c r="C13" s="1" t="s">
        <v>196</v>
      </c>
      <c r="D13" s="621">
        <f t="shared" si="5"/>
        <v>13246.060100000002</v>
      </c>
      <c r="E13" s="35">
        <f t="shared" si="5"/>
        <v>11997</v>
      </c>
      <c r="F13" s="35">
        <f t="shared" si="5"/>
        <v>10909.900000000001</v>
      </c>
      <c r="G13" s="35">
        <f t="shared" si="5"/>
        <v>10488.494789999999</v>
      </c>
      <c r="H13" s="35">
        <f t="shared" si="5"/>
        <v>8776.7248499999987</v>
      </c>
      <c r="I13" s="35">
        <f t="shared" si="5"/>
        <v>9237.5924480000012</v>
      </c>
      <c r="J13" s="35">
        <f t="shared" si="5"/>
        <v>9447.9722999999994</v>
      </c>
      <c r="K13" s="35">
        <f t="shared" si="5"/>
        <v>9822.9527600000019</v>
      </c>
      <c r="L13" s="35">
        <f t="shared" si="5"/>
        <v>10042.612950000001</v>
      </c>
      <c r="M13" s="35">
        <f t="shared" si="5"/>
        <v>11054.210139999999</v>
      </c>
      <c r="N13" s="35">
        <f t="shared" si="5"/>
        <v>11165.012449999998</v>
      </c>
      <c r="O13" s="35">
        <f t="shared" si="5"/>
        <v>11442.289210000001</v>
      </c>
      <c r="P13" s="35">
        <f t="shared" si="5"/>
        <v>10510.213088</v>
      </c>
      <c r="Q13" s="35">
        <f t="shared" si="5"/>
        <v>12439.605865000001</v>
      </c>
      <c r="R13" s="36">
        <f t="shared" ref="R13" si="8">SUM(R19,R25,R31,R37,R43,R49,R55,R61,R67,R73,R79,R85)</f>
        <v>12705.118899999999</v>
      </c>
      <c r="S13" s="618">
        <f>100</f>
        <v>100</v>
      </c>
      <c r="T13" s="74">
        <f t="shared" si="7"/>
        <v>90.570327398710788</v>
      </c>
      <c r="U13" s="74">
        <f t="shared" si="2"/>
        <v>82.363358746952997</v>
      </c>
      <c r="V13" s="74">
        <f t="shared" si="2"/>
        <v>79.18199608651932</v>
      </c>
      <c r="W13" s="74">
        <f t="shared" si="2"/>
        <v>66.25913504650336</v>
      </c>
      <c r="X13" s="74">
        <f t="shared" si="2"/>
        <v>69.738415636510652</v>
      </c>
      <c r="Y13" s="74">
        <f t="shared" si="2"/>
        <v>71.326660370505181</v>
      </c>
      <c r="Z13" s="74">
        <f t="shared" si="2"/>
        <v>74.157543343775103</v>
      </c>
      <c r="AA13" s="74">
        <f t="shared" si="2"/>
        <v>75.815849197302057</v>
      </c>
      <c r="AB13" s="74">
        <f t="shared" si="2"/>
        <v>83.452815830119917</v>
      </c>
      <c r="AC13" s="74">
        <f t="shared" si="2"/>
        <v>84.289308411034582</v>
      </c>
      <c r="AD13" s="74">
        <f t="shared" si="2"/>
        <v>86.382585641446681</v>
      </c>
      <c r="AE13" s="74">
        <f t="shared" si="3"/>
        <v>79.345956523328766</v>
      </c>
      <c r="AF13" s="74">
        <f t="shared" si="4"/>
        <v>93.911742594313012</v>
      </c>
      <c r="AG13" s="75">
        <f t="shared" si="4"/>
        <v>95.916210587025773</v>
      </c>
      <c r="AH13" s="626"/>
      <c r="AI13" s="214"/>
      <c r="AJ13" s="214"/>
      <c r="AK13" s="214"/>
      <c r="AL13" s="214"/>
      <c r="AM13" s="214"/>
      <c r="AN13" s="214"/>
      <c r="AO13" s="214"/>
      <c r="AP13" s="214"/>
      <c r="AQ13" s="214"/>
      <c r="AR13" s="214"/>
      <c r="AS13" s="214"/>
      <c r="AT13" s="214"/>
      <c r="AU13" s="214"/>
      <c r="AV13" s="216"/>
    </row>
    <row r="14" spans="1:48">
      <c r="B14" s="620"/>
      <c r="C14" s="1" t="s">
        <v>197</v>
      </c>
      <c r="D14" s="621">
        <f t="shared" si="5"/>
        <v>22111.947840000001</v>
      </c>
      <c r="E14" s="35">
        <f t="shared" si="5"/>
        <v>20668.599999999999</v>
      </c>
      <c r="F14" s="35">
        <f t="shared" si="5"/>
        <v>20223.099999999999</v>
      </c>
      <c r="G14" s="35">
        <f t="shared" si="5"/>
        <v>17113.186300000001</v>
      </c>
      <c r="H14" s="35">
        <f t="shared" si="5"/>
        <v>14869.15388</v>
      </c>
      <c r="I14" s="35">
        <f t="shared" si="5"/>
        <v>13553.000000000004</v>
      </c>
      <c r="J14" s="35">
        <f t="shared" si="5"/>
        <v>15425.927780000002</v>
      </c>
      <c r="K14" s="35">
        <f t="shared" si="5"/>
        <v>17086.333040000001</v>
      </c>
      <c r="L14" s="35">
        <f t="shared" si="5"/>
        <v>18218.691399999996</v>
      </c>
      <c r="M14" s="35">
        <f t="shared" si="5"/>
        <v>19407.497200000002</v>
      </c>
      <c r="N14" s="35">
        <f t="shared" si="5"/>
        <v>19276.7873</v>
      </c>
      <c r="O14" s="35">
        <f t="shared" si="5"/>
        <v>18832.8</v>
      </c>
      <c r="P14" s="35">
        <f t="shared" si="5"/>
        <v>18421.209269999999</v>
      </c>
      <c r="Q14" s="35">
        <f t="shared" si="5"/>
        <v>20986.105639999994</v>
      </c>
      <c r="R14" s="36">
        <f t="shared" ref="R14" si="9">SUM(R20,R26,R32,R38,R44,R50,R56,R62,R68,R74,R80,R86)</f>
        <v>21394.353037999997</v>
      </c>
      <c r="S14" s="618">
        <f>100</f>
        <v>100</v>
      </c>
      <c r="T14" s="74">
        <f t="shared" si="7"/>
        <v>93.472543213090347</v>
      </c>
      <c r="U14" s="74">
        <f t="shared" si="2"/>
        <v>91.457795334596796</v>
      </c>
      <c r="V14" s="74">
        <f t="shared" si="2"/>
        <v>77.393391228260057</v>
      </c>
      <c r="W14" s="74">
        <f t="shared" si="2"/>
        <v>67.244884926428981</v>
      </c>
      <c r="X14" s="74">
        <f t="shared" si="2"/>
        <v>61.292655437088818</v>
      </c>
      <c r="Y14" s="74">
        <f t="shared" si="2"/>
        <v>69.762862555667098</v>
      </c>
      <c r="Z14" s="74">
        <f t="shared" si="2"/>
        <v>77.271948919358536</v>
      </c>
      <c r="AA14" s="74">
        <f t="shared" si="2"/>
        <v>82.392973843049717</v>
      </c>
      <c r="AB14" s="74">
        <f t="shared" si="2"/>
        <v>87.769279036070671</v>
      </c>
      <c r="AC14" s="74">
        <f t="shared" si="2"/>
        <v>87.178151104032267</v>
      </c>
      <c r="AD14" s="74">
        <f t="shared" si="2"/>
        <v>85.17024432344175</v>
      </c>
      <c r="AE14" s="74">
        <f t="shared" si="3"/>
        <v>83.3088491493113</v>
      </c>
      <c r="AF14" s="74">
        <f t="shared" si="4"/>
        <v>94.908444031496018</v>
      </c>
      <c r="AG14" s="75">
        <f t="shared" si="4"/>
        <v>96.754719180813694</v>
      </c>
      <c r="AH14" s="626"/>
      <c r="AI14" s="214"/>
      <c r="AJ14" s="214"/>
      <c r="AK14" s="214"/>
      <c r="AL14" s="214"/>
      <c r="AM14" s="214"/>
      <c r="AN14" s="214"/>
      <c r="AO14" s="214"/>
      <c r="AP14" s="214"/>
      <c r="AQ14" s="214"/>
      <c r="AR14" s="214"/>
      <c r="AS14" s="214"/>
      <c r="AT14" s="214"/>
      <c r="AU14" s="214"/>
      <c r="AV14" s="216"/>
    </row>
    <row r="15" spans="1:48">
      <c r="B15" s="620"/>
      <c r="C15" s="1" t="s">
        <v>198</v>
      </c>
      <c r="D15" s="621">
        <f t="shared" si="5"/>
        <v>77093.497139999992</v>
      </c>
      <c r="E15" s="35">
        <f t="shared" si="5"/>
        <v>75748.300000000017</v>
      </c>
      <c r="F15" s="35">
        <f t="shared" si="5"/>
        <v>69992.299999999988</v>
      </c>
      <c r="G15" s="35">
        <f t="shared" si="5"/>
        <v>60630.100010000002</v>
      </c>
      <c r="H15" s="35">
        <f t="shared" si="5"/>
        <v>54225.69997999999</v>
      </c>
      <c r="I15" s="35">
        <f t="shared" si="5"/>
        <v>49685.799991</v>
      </c>
      <c r="J15" s="35">
        <f t="shared" si="5"/>
        <v>44510.700079999995</v>
      </c>
      <c r="K15" s="35">
        <f t="shared" si="5"/>
        <v>47028.300039000002</v>
      </c>
      <c r="L15" s="35">
        <f t="shared" si="5"/>
        <v>45189.900423000006</v>
      </c>
      <c r="M15" s="35">
        <f t="shared" si="5"/>
        <v>49391.899913999994</v>
      </c>
      <c r="N15" s="35">
        <f t="shared" si="5"/>
        <v>49033.399750000004</v>
      </c>
      <c r="O15" s="35">
        <f t="shared" si="5"/>
        <v>51626.800130000003</v>
      </c>
      <c r="P15" s="35">
        <f t="shared" si="5"/>
        <v>46314.537785999994</v>
      </c>
      <c r="Q15" s="35">
        <f t="shared" si="5"/>
        <v>54597.127974000003</v>
      </c>
      <c r="R15" s="36">
        <f t="shared" ref="R15" si="10">SUM(R21,R27,R33,R39,R45,R51,R57,R63,R69,R75,R81,R87)</f>
        <v>58110.071716999999</v>
      </c>
      <c r="S15" s="618">
        <f>100</f>
        <v>100</v>
      </c>
      <c r="T15" s="74">
        <f t="shared" si="7"/>
        <v>98.255109458120543</v>
      </c>
      <c r="U15" s="74">
        <f t="shared" si="2"/>
        <v>90.788850676854892</v>
      </c>
      <c r="V15" s="74">
        <f t="shared" si="2"/>
        <v>78.644895171764162</v>
      </c>
      <c r="W15" s="74">
        <f t="shared" si="2"/>
        <v>70.337579681367131</v>
      </c>
      <c r="X15" s="74">
        <f t="shared" si="2"/>
        <v>64.448756165220715</v>
      </c>
      <c r="Y15" s="74">
        <f t="shared" si="2"/>
        <v>57.735998146730331</v>
      </c>
      <c r="Z15" s="74">
        <f t="shared" si="2"/>
        <v>61.001643178279622</v>
      </c>
      <c r="AA15" s="74">
        <f t="shared" si="2"/>
        <v>58.617006750823876</v>
      </c>
      <c r="AB15" s="74">
        <f t="shared" si="2"/>
        <v>64.067530656062289</v>
      </c>
      <c r="AC15" s="74">
        <f t="shared" si="2"/>
        <v>63.602510677335722</v>
      </c>
      <c r="AD15" s="74">
        <f t="shared" si="2"/>
        <v>66.966478425861183</v>
      </c>
      <c r="AE15" s="74">
        <f t="shared" si="3"/>
        <v>60.075803412956958</v>
      </c>
      <c r="AF15" s="74">
        <f t="shared" si="4"/>
        <v>70.81936868793602</v>
      </c>
      <c r="AG15" s="75">
        <f t="shared" si="4"/>
        <v>75.376100284403321</v>
      </c>
      <c r="AH15" s="626"/>
      <c r="AI15" s="214"/>
      <c r="AJ15" s="214"/>
      <c r="AK15" s="214"/>
      <c r="AL15" s="214"/>
      <c r="AM15" s="214"/>
      <c r="AN15" s="214"/>
      <c r="AO15" s="214"/>
      <c r="AP15" s="214"/>
      <c r="AQ15" s="214"/>
      <c r="AR15" s="214"/>
      <c r="AS15" s="214"/>
      <c r="AT15" s="214"/>
      <c r="AU15" s="214"/>
      <c r="AV15" s="216"/>
    </row>
    <row r="16" spans="1:48">
      <c r="B16" s="620"/>
      <c r="C16" s="8" t="s">
        <v>199</v>
      </c>
      <c r="D16" s="37">
        <f t="shared" si="5"/>
        <v>54981.549299999999</v>
      </c>
      <c r="E16" s="38">
        <f t="shared" si="5"/>
        <v>55079.7</v>
      </c>
      <c r="F16" s="38">
        <f t="shared" si="5"/>
        <v>49769.200000000004</v>
      </c>
      <c r="G16" s="38">
        <f t="shared" si="5"/>
        <v>43516.913710000001</v>
      </c>
      <c r="H16" s="38">
        <f t="shared" si="5"/>
        <v>39356.5461</v>
      </c>
      <c r="I16" s="38">
        <f t="shared" si="5"/>
        <v>36132.799991</v>
      </c>
      <c r="J16" s="38">
        <f t="shared" si="5"/>
        <v>29084.772299999997</v>
      </c>
      <c r="K16" s="38">
        <f t="shared" si="5"/>
        <v>29941.966999</v>
      </c>
      <c r="L16" s="38">
        <f t="shared" si="5"/>
        <v>26971.209022999999</v>
      </c>
      <c r="M16" s="38">
        <f t="shared" si="5"/>
        <v>29984.402714</v>
      </c>
      <c r="N16" s="38">
        <f t="shared" si="5"/>
        <v>29756.612450000001</v>
      </c>
      <c r="O16" s="38">
        <f t="shared" si="5"/>
        <v>32794.00013</v>
      </c>
      <c r="P16" s="38">
        <f t="shared" si="5"/>
        <v>27893.328516000005</v>
      </c>
      <c r="Q16" s="38">
        <f t="shared" si="5"/>
        <v>33611.022334000001</v>
      </c>
      <c r="R16" s="39">
        <f t="shared" ref="R16" si="11">SUM(R22,R28,R34,R40,R46,R52,R58,R64,R70,R76,R82,R88)</f>
        <v>36715.718678999998</v>
      </c>
      <c r="S16" s="618">
        <f>100</f>
        <v>100</v>
      </c>
      <c r="T16" s="74">
        <f t="shared" si="7"/>
        <v>100.1785157043583</v>
      </c>
      <c r="U16" s="74">
        <f t="shared" si="2"/>
        <v>90.519820982927456</v>
      </c>
      <c r="V16" s="74">
        <f t="shared" si="2"/>
        <v>79.148212926040628</v>
      </c>
      <c r="W16" s="74">
        <f t="shared" si="2"/>
        <v>71.581369752343448</v>
      </c>
      <c r="X16" s="74">
        <f t="shared" si="2"/>
        <v>65.718046237376583</v>
      </c>
      <c r="Y16" s="74">
        <f t="shared" si="2"/>
        <v>52.899150115436989</v>
      </c>
      <c r="Z16" s="74">
        <f t="shared" si="2"/>
        <v>54.458208945014213</v>
      </c>
      <c r="AA16" s="74">
        <f t="shared" si="2"/>
        <v>49.055018213173554</v>
      </c>
      <c r="AB16" s="74">
        <f t="shared" si="2"/>
        <v>54.535390682415709</v>
      </c>
      <c r="AC16" s="74">
        <f t="shared" si="2"/>
        <v>54.121087580920538</v>
      </c>
      <c r="AD16" s="74">
        <f t="shared" si="2"/>
        <v>59.645463882917547</v>
      </c>
      <c r="AE16" s="74">
        <f t="shared" si="3"/>
        <v>50.732161736300888</v>
      </c>
      <c r="AF16" s="74">
        <f t="shared" si="4"/>
        <v>61.131457301440584</v>
      </c>
      <c r="AG16" s="75">
        <f t="shared" si="4"/>
        <v>66.778254062404173</v>
      </c>
      <c r="AH16" s="217"/>
      <c r="AI16" s="218"/>
      <c r="AJ16" s="218"/>
      <c r="AK16" s="218"/>
      <c r="AL16" s="218"/>
      <c r="AM16" s="218"/>
      <c r="AN16" s="218"/>
      <c r="AO16" s="218"/>
      <c r="AP16" s="218"/>
      <c r="AQ16" s="218"/>
      <c r="AR16" s="218"/>
      <c r="AS16" s="218"/>
      <c r="AT16" s="218"/>
      <c r="AU16" s="218"/>
      <c r="AV16" s="219"/>
    </row>
    <row r="17" spans="2:48" ht="15" customHeight="1">
      <c r="B17" s="339" t="s">
        <v>200</v>
      </c>
      <c r="C17" s="1" t="s">
        <v>194</v>
      </c>
      <c r="D17" s="225">
        <v>27.6</v>
      </c>
      <c r="E17" s="225">
        <v>39.5</v>
      </c>
      <c r="F17" s="225">
        <v>54.2</v>
      </c>
      <c r="G17" s="225">
        <v>64.099999999999994</v>
      </c>
      <c r="H17" s="225">
        <v>54.9</v>
      </c>
      <c r="I17" s="225">
        <v>27.9</v>
      </c>
      <c r="J17" s="225">
        <v>25.8</v>
      </c>
      <c r="K17" s="225">
        <v>22</v>
      </c>
      <c r="L17" s="225">
        <v>23.3</v>
      </c>
      <c r="M17" s="225">
        <v>16.2</v>
      </c>
      <c r="N17" s="225">
        <v>8.6</v>
      </c>
      <c r="O17" s="225">
        <v>0</v>
      </c>
      <c r="P17" s="226">
        <v>0</v>
      </c>
      <c r="Q17" s="226">
        <v>0</v>
      </c>
      <c r="R17" s="226">
        <v>0</v>
      </c>
      <c r="S17" s="618">
        <f>100</f>
        <v>100</v>
      </c>
      <c r="T17" s="74">
        <f t="shared" si="7"/>
        <v>143.1159420289855</v>
      </c>
      <c r="U17" s="74">
        <f t="shared" si="2"/>
        <v>196.37681159420288</v>
      </c>
      <c r="V17" s="74">
        <f t="shared" si="2"/>
        <v>232.24637681159416</v>
      </c>
      <c r="W17" s="74">
        <f t="shared" si="2"/>
        <v>198.91304347826085</v>
      </c>
      <c r="X17" s="74">
        <f t="shared" si="2"/>
        <v>101.08695652173913</v>
      </c>
      <c r="Y17" s="74">
        <f t="shared" si="2"/>
        <v>93.478260869565219</v>
      </c>
      <c r="Z17" s="74">
        <f t="shared" si="2"/>
        <v>79.710144927536234</v>
      </c>
      <c r="AA17" s="74">
        <f t="shared" si="2"/>
        <v>84.420289855072454</v>
      </c>
      <c r="AB17" s="74">
        <f t="shared" si="2"/>
        <v>58.695652173913039</v>
      </c>
      <c r="AC17" s="74">
        <f t="shared" si="2"/>
        <v>31.159420289855071</v>
      </c>
      <c r="AD17" s="74">
        <f t="shared" si="2"/>
        <v>0</v>
      </c>
      <c r="AE17" s="74">
        <f t="shared" si="3"/>
        <v>0</v>
      </c>
      <c r="AF17" s="74">
        <f t="shared" si="4"/>
        <v>0</v>
      </c>
      <c r="AG17" s="75">
        <f t="shared" si="4"/>
        <v>0</v>
      </c>
      <c r="AH17" s="619">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620"/>
      <c r="C18" s="1" t="s">
        <v>195</v>
      </c>
      <c r="D18" s="225">
        <v>92.4</v>
      </c>
      <c r="E18" s="225">
        <v>95.9</v>
      </c>
      <c r="F18" s="225">
        <v>84.9</v>
      </c>
      <c r="G18" s="225">
        <v>70.5</v>
      </c>
      <c r="H18" s="226">
        <v>50.446109999999997</v>
      </c>
      <c r="I18" s="225">
        <v>58.5</v>
      </c>
      <c r="J18" s="225">
        <v>57.2</v>
      </c>
      <c r="K18" s="225">
        <v>46.1</v>
      </c>
      <c r="L18" s="225">
        <v>29.5</v>
      </c>
      <c r="M18" s="225">
        <v>41.6</v>
      </c>
      <c r="N18" s="225">
        <v>42.6</v>
      </c>
      <c r="O18" s="225">
        <v>44.7</v>
      </c>
      <c r="P18" s="226">
        <v>47.00282</v>
      </c>
      <c r="Q18" s="226">
        <v>73.891964000000002</v>
      </c>
      <c r="R18" s="226">
        <v>85.732688999999993</v>
      </c>
      <c r="S18" s="618">
        <f>100</f>
        <v>100</v>
      </c>
      <c r="T18" s="74">
        <f t="shared" si="7"/>
        <v>103.78787878787878</v>
      </c>
      <c r="U18" s="74">
        <f t="shared" si="2"/>
        <v>91.883116883116884</v>
      </c>
      <c r="V18" s="74">
        <f t="shared" si="2"/>
        <v>76.298701298701289</v>
      </c>
      <c r="W18" s="74">
        <f t="shared" si="2"/>
        <v>54.595357142857139</v>
      </c>
      <c r="X18" s="74">
        <f t="shared" si="2"/>
        <v>63.311688311688307</v>
      </c>
      <c r="Y18" s="74">
        <f t="shared" si="2"/>
        <v>61.904761904761898</v>
      </c>
      <c r="Z18" s="74">
        <f t="shared" si="2"/>
        <v>49.891774891774887</v>
      </c>
      <c r="AA18" s="74">
        <f t="shared" si="2"/>
        <v>31.926406926406923</v>
      </c>
      <c r="AB18" s="74">
        <f t="shared" si="2"/>
        <v>45.021645021645021</v>
      </c>
      <c r="AC18" s="74">
        <f t="shared" si="2"/>
        <v>46.103896103896098</v>
      </c>
      <c r="AD18" s="74">
        <f t="shared" si="2"/>
        <v>48.376623376623371</v>
      </c>
      <c r="AE18" s="74">
        <f t="shared" si="3"/>
        <v>50.868852813852811</v>
      </c>
      <c r="AF18" s="74">
        <f t="shared" si="4"/>
        <v>79.969658008658001</v>
      </c>
      <c r="AG18" s="75">
        <f t="shared" si="4"/>
        <v>92.784295454545443</v>
      </c>
      <c r="AH18" s="619">
        <v>1</v>
      </c>
      <c r="AI18" s="234">
        <v>1</v>
      </c>
      <c r="AJ18" s="234">
        <v>1</v>
      </c>
      <c r="AK18" s="234">
        <v>1</v>
      </c>
      <c r="AL18" s="234">
        <v>4</v>
      </c>
      <c r="AM18" s="234">
        <v>1</v>
      </c>
      <c r="AN18" s="234">
        <v>1</v>
      </c>
      <c r="AO18" s="234">
        <v>1</v>
      </c>
      <c r="AP18" s="234">
        <v>1</v>
      </c>
      <c r="AQ18" s="234">
        <v>1</v>
      </c>
      <c r="AR18" s="234">
        <v>1</v>
      </c>
      <c r="AS18" s="234">
        <v>1</v>
      </c>
      <c r="AT18" s="234">
        <v>4</v>
      </c>
      <c r="AU18" s="234">
        <v>6</v>
      </c>
      <c r="AV18" s="236">
        <v>7</v>
      </c>
    </row>
    <row r="19" spans="2:48" ht="14.45">
      <c r="B19" s="620"/>
      <c r="C19" s="1" t="s">
        <v>196</v>
      </c>
      <c r="D19" s="225">
        <v>100.7</v>
      </c>
      <c r="E19" s="225">
        <v>81.8</v>
      </c>
      <c r="F19" s="225">
        <v>64.900000000000006</v>
      </c>
      <c r="G19" s="225">
        <v>65.099999999999994</v>
      </c>
      <c r="H19" s="225">
        <v>49.1</v>
      </c>
      <c r="I19" s="225">
        <v>69.900000000000006</v>
      </c>
      <c r="J19" s="225">
        <v>94.5</v>
      </c>
      <c r="K19" s="225">
        <v>82.1</v>
      </c>
      <c r="L19" s="225">
        <v>224.6</v>
      </c>
      <c r="M19" s="225">
        <v>447.1</v>
      </c>
      <c r="N19" s="225">
        <v>47.6</v>
      </c>
      <c r="O19" s="225">
        <v>45.4</v>
      </c>
      <c r="P19" s="226">
        <v>45.747638000000002</v>
      </c>
      <c r="Q19" s="226">
        <v>55.706994999999999</v>
      </c>
      <c r="R19" s="226">
        <v>60.683720000000001</v>
      </c>
      <c r="S19" s="618">
        <f>100</f>
        <v>100</v>
      </c>
      <c r="T19" s="74">
        <f t="shared" si="7"/>
        <v>81.231380337636537</v>
      </c>
      <c r="U19" s="74">
        <f t="shared" si="2"/>
        <v>64.448857994041717</v>
      </c>
      <c r="V19" s="74">
        <f t="shared" si="2"/>
        <v>64.64746772591856</v>
      </c>
      <c r="W19" s="74">
        <f t="shared" si="2"/>
        <v>48.758689175769611</v>
      </c>
      <c r="X19" s="74">
        <f t="shared" si="2"/>
        <v>69.414101290963259</v>
      </c>
      <c r="Y19" s="74">
        <f t="shared" si="2"/>
        <v>93.843098311817272</v>
      </c>
      <c r="Z19" s="74">
        <f t="shared" si="2"/>
        <v>81.52929493545183</v>
      </c>
      <c r="AA19" s="74">
        <f t="shared" si="2"/>
        <v>223.03872889771597</v>
      </c>
      <c r="AB19" s="74">
        <f t="shared" si="2"/>
        <v>443.99205561072489</v>
      </c>
      <c r="AC19" s="74">
        <f t="shared" si="2"/>
        <v>47.269116186693147</v>
      </c>
      <c r="AD19" s="74">
        <f t="shared" si="2"/>
        <v>45.084409136047668</v>
      </c>
      <c r="AE19" s="74">
        <f t="shared" si="3"/>
        <v>45.429630585898714</v>
      </c>
      <c r="AF19" s="74">
        <f t="shared" si="4"/>
        <v>55.319756703078447</v>
      </c>
      <c r="AG19" s="75">
        <f t="shared" si="4"/>
        <v>60.261886792452835</v>
      </c>
      <c r="AH19" s="61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0"/>
      <c r="C20" s="1" t="s">
        <v>197</v>
      </c>
      <c r="D20" s="225">
        <v>136.6</v>
      </c>
      <c r="E20" s="225">
        <v>131.69999999999999</v>
      </c>
      <c r="F20" s="225">
        <v>154.30000000000001</v>
      </c>
      <c r="G20" s="225">
        <v>129.19999999999999</v>
      </c>
      <c r="H20" s="226">
        <v>100.45388</v>
      </c>
      <c r="I20" s="225">
        <v>142.4</v>
      </c>
      <c r="J20" s="225">
        <v>172.6</v>
      </c>
      <c r="K20" s="225">
        <v>207</v>
      </c>
      <c r="L20" s="225">
        <v>138.6</v>
      </c>
      <c r="M20" s="225">
        <v>275.10000000000002</v>
      </c>
      <c r="N20" s="225">
        <v>357.6</v>
      </c>
      <c r="O20" s="225">
        <v>213.5</v>
      </c>
      <c r="P20" s="226">
        <v>213.73839000000001</v>
      </c>
      <c r="Q20" s="226">
        <v>244.21754000000001</v>
      </c>
      <c r="R20" s="226">
        <v>264.07101</v>
      </c>
      <c r="S20" s="618">
        <f>100</f>
        <v>100</v>
      </c>
      <c r="T20" s="74">
        <f t="shared" si="7"/>
        <v>96.412884333821367</v>
      </c>
      <c r="U20" s="74">
        <f t="shared" si="2"/>
        <v>112.95754026354321</v>
      </c>
      <c r="V20" s="74">
        <f t="shared" si="2"/>
        <v>94.582723279648604</v>
      </c>
      <c r="W20" s="74">
        <f t="shared" si="2"/>
        <v>73.538711566617863</v>
      </c>
      <c r="X20" s="74">
        <f t="shared" si="2"/>
        <v>104.24597364568082</v>
      </c>
      <c r="Y20" s="74">
        <f t="shared" si="2"/>
        <v>126.35431918008786</v>
      </c>
      <c r="Z20" s="74">
        <f t="shared" si="2"/>
        <v>151.53733528550512</v>
      </c>
      <c r="AA20" s="74">
        <f t="shared" si="2"/>
        <v>101.46412884333822</v>
      </c>
      <c r="AB20" s="74">
        <f t="shared" si="2"/>
        <v>201.39092240117134</v>
      </c>
      <c r="AC20" s="74">
        <f t="shared" si="2"/>
        <v>261.78623718887263</v>
      </c>
      <c r="AD20" s="74">
        <f t="shared" si="2"/>
        <v>156.29575402635433</v>
      </c>
      <c r="AE20" s="74">
        <f t="shared" si="3"/>
        <v>156.47027086383602</v>
      </c>
      <c r="AF20" s="74">
        <f t="shared" si="4"/>
        <v>178.782972181552</v>
      </c>
      <c r="AG20" s="75">
        <f t="shared" si="4"/>
        <v>193.31699121522695</v>
      </c>
      <c r="AH20" s="619">
        <v>1</v>
      </c>
      <c r="AI20" s="234">
        <v>1</v>
      </c>
      <c r="AJ20" s="234">
        <v>1</v>
      </c>
      <c r="AK20" s="234">
        <v>1</v>
      </c>
      <c r="AL20" s="234">
        <v>4</v>
      </c>
      <c r="AM20" s="234">
        <v>1</v>
      </c>
      <c r="AN20" s="234">
        <v>1</v>
      </c>
      <c r="AO20" s="234">
        <v>1</v>
      </c>
      <c r="AP20" s="234">
        <v>1</v>
      </c>
      <c r="AQ20" s="234">
        <v>1</v>
      </c>
      <c r="AR20" s="234">
        <v>1</v>
      </c>
      <c r="AS20" s="234">
        <v>1</v>
      </c>
      <c r="AT20" s="234">
        <v>4</v>
      </c>
      <c r="AU20" s="234">
        <v>6</v>
      </c>
      <c r="AV20" s="236">
        <v>7</v>
      </c>
    </row>
    <row r="21" spans="2:48" ht="14.45">
      <c r="B21" s="620"/>
      <c r="C21" s="1" t="s">
        <v>198</v>
      </c>
      <c r="D21" s="225">
        <v>357.29999999999995</v>
      </c>
      <c r="E21" s="225">
        <v>348.9</v>
      </c>
      <c r="F21" s="225">
        <v>358.30000000000007</v>
      </c>
      <c r="G21" s="225">
        <v>328.9</v>
      </c>
      <c r="H21" s="225">
        <v>254.89999</v>
      </c>
      <c r="I21" s="225">
        <v>298.70000000000005</v>
      </c>
      <c r="J21" s="225">
        <v>350.1</v>
      </c>
      <c r="K21" s="225">
        <v>357.2</v>
      </c>
      <c r="L21" s="225">
        <v>416</v>
      </c>
      <c r="M21" s="225">
        <v>780</v>
      </c>
      <c r="N21" s="225">
        <v>456.40000000000003</v>
      </c>
      <c r="O21" s="225">
        <v>303.60000000000002</v>
      </c>
      <c r="P21" s="226">
        <v>306.48884800000002</v>
      </c>
      <c r="Q21" s="226">
        <v>373.81649900000002</v>
      </c>
      <c r="R21" s="226">
        <v>410.48741899999999</v>
      </c>
      <c r="S21" s="618">
        <f>100</f>
        <v>100</v>
      </c>
      <c r="T21" s="74">
        <f t="shared" si="7"/>
        <v>97.64903442485307</v>
      </c>
      <c r="U21" s="74">
        <f t="shared" si="2"/>
        <v>100.2798768541842</v>
      </c>
      <c r="V21" s="74">
        <f t="shared" si="2"/>
        <v>92.051497341169892</v>
      </c>
      <c r="W21" s="74">
        <f t="shared" si="2"/>
        <v>71.340607332773587</v>
      </c>
      <c r="X21" s="74">
        <f t="shared" si="2"/>
        <v>83.599216344808312</v>
      </c>
      <c r="Y21" s="74">
        <f t="shared" si="2"/>
        <v>97.98488664987407</v>
      </c>
      <c r="Z21" s="74">
        <f t="shared" si="2"/>
        <v>99.97201231458159</v>
      </c>
      <c r="AA21" s="74">
        <f t="shared" si="2"/>
        <v>116.42877134061014</v>
      </c>
      <c r="AB21" s="74">
        <f t="shared" si="2"/>
        <v>218.30394626364404</v>
      </c>
      <c r="AC21" s="74">
        <f t="shared" si="2"/>
        <v>127.73579624965016</v>
      </c>
      <c r="AD21" s="74">
        <f t="shared" si="2"/>
        <v>84.970612930310679</v>
      </c>
      <c r="AE21" s="74">
        <f t="shared" si="3"/>
        <v>85.779134620766882</v>
      </c>
      <c r="AF21" s="74">
        <f t="shared" si="4"/>
        <v>104.62258578225583</v>
      </c>
      <c r="AG21" s="75">
        <f t="shared" si="4"/>
        <v>114.88592751189478</v>
      </c>
      <c r="AH21" s="61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338"/>
      <c r="C22" s="8" t="s">
        <v>199</v>
      </c>
      <c r="D22" s="179">
        <v>220.7</v>
      </c>
      <c r="E22" s="179">
        <v>217.2</v>
      </c>
      <c r="F22" s="179">
        <v>204.00000000000003</v>
      </c>
      <c r="G22" s="179">
        <v>199.7</v>
      </c>
      <c r="H22" s="179">
        <v>154.44611</v>
      </c>
      <c r="I22" s="179">
        <v>156.30000000000001</v>
      </c>
      <c r="J22" s="179">
        <v>177.5</v>
      </c>
      <c r="K22" s="179">
        <v>150.19999999999999</v>
      </c>
      <c r="L22" s="179">
        <v>277.39999999999998</v>
      </c>
      <c r="M22" s="179">
        <v>504.90000000000003</v>
      </c>
      <c r="N22" s="179">
        <v>98.800000000000011</v>
      </c>
      <c r="O22" s="179">
        <v>90.1</v>
      </c>
      <c r="P22" s="179">
        <v>92.750458000000009</v>
      </c>
      <c r="Q22" s="179">
        <v>129.59895900000001</v>
      </c>
      <c r="R22" s="179">
        <v>146.41640899999999</v>
      </c>
      <c r="S22" s="618">
        <f>100</f>
        <v>100</v>
      </c>
      <c r="T22" s="74">
        <f t="shared" si="7"/>
        <v>98.414136837335761</v>
      </c>
      <c r="U22" s="74">
        <f t="shared" si="2"/>
        <v>92.433167195287737</v>
      </c>
      <c r="V22" s="74">
        <f t="shared" si="2"/>
        <v>90.484821024014508</v>
      </c>
      <c r="W22" s="74">
        <f t="shared" si="2"/>
        <v>69.980113275940198</v>
      </c>
      <c r="X22" s="74">
        <f t="shared" si="2"/>
        <v>70.820117806977805</v>
      </c>
      <c r="Y22" s="74">
        <f t="shared" si="2"/>
        <v>80.425917535115545</v>
      </c>
      <c r="Z22" s="74">
        <f t="shared" si="2"/>
        <v>68.056184866334391</v>
      </c>
      <c r="AA22" s="74">
        <f t="shared" si="2"/>
        <v>125.69098323516084</v>
      </c>
      <c r="AB22" s="74">
        <f t="shared" si="2"/>
        <v>228.77208880833712</v>
      </c>
      <c r="AC22" s="74">
        <f t="shared" si="2"/>
        <v>44.766651563207986</v>
      </c>
      <c r="AD22" s="74">
        <f t="shared" si="2"/>
        <v>40.824648844585411</v>
      </c>
      <c r="AE22" s="74">
        <f t="shared" si="3"/>
        <v>42.025581332125064</v>
      </c>
      <c r="AF22" s="74">
        <f t="shared" si="4"/>
        <v>58.721775713638429</v>
      </c>
      <c r="AG22" s="75">
        <f t="shared" si="4"/>
        <v>66.341825555052097</v>
      </c>
      <c r="AH22" s="619"/>
      <c r="AI22" s="234"/>
      <c r="AJ22" s="234"/>
      <c r="AK22" s="234"/>
      <c r="AL22" s="234"/>
      <c r="AM22" s="234"/>
      <c r="AN22" s="234"/>
      <c r="AO22" s="234"/>
      <c r="AP22" s="234"/>
      <c r="AQ22" s="234"/>
      <c r="AR22" s="234"/>
      <c r="AS22" s="234"/>
      <c r="AT22" s="234"/>
      <c r="AU22" s="234"/>
      <c r="AV22" s="236"/>
    </row>
    <row r="23" spans="2:48" ht="14.45">
      <c r="B23" s="620" t="s">
        <v>201</v>
      </c>
      <c r="C23" s="1" t="s">
        <v>194</v>
      </c>
      <c r="D23" s="225">
        <v>3786.3</v>
      </c>
      <c r="E23" s="225">
        <v>4796.5</v>
      </c>
      <c r="F23" s="225">
        <v>4553.1000000000004</v>
      </c>
      <c r="G23" s="225">
        <v>3726.3</v>
      </c>
      <c r="H23" s="225">
        <v>3157.7</v>
      </c>
      <c r="I23" s="225">
        <v>2496.6999999999998</v>
      </c>
      <c r="J23" s="225">
        <v>1074.0999999999999</v>
      </c>
      <c r="K23" s="225">
        <v>1132.8</v>
      </c>
      <c r="L23" s="225">
        <v>948.2</v>
      </c>
      <c r="M23" s="225">
        <v>967.5</v>
      </c>
      <c r="N23" s="225">
        <v>949.1</v>
      </c>
      <c r="O23" s="225">
        <v>998</v>
      </c>
      <c r="P23" s="226">
        <v>1078.2319</v>
      </c>
      <c r="Q23" s="226">
        <v>1220.5447999999999</v>
      </c>
      <c r="R23" s="226">
        <v>1451.3706</v>
      </c>
      <c r="S23" s="618">
        <f>100</f>
        <v>100</v>
      </c>
      <c r="T23" s="74">
        <f t="shared" si="7"/>
        <v>126.68040039088291</v>
      </c>
      <c r="U23" s="74">
        <f t="shared" si="2"/>
        <v>120.25196101735204</v>
      </c>
      <c r="V23" s="74">
        <f t="shared" si="2"/>
        <v>98.415339513509224</v>
      </c>
      <c r="W23" s="74">
        <f t="shared" si="2"/>
        <v>83.398040303198371</v>
      </c>
      <c r="X23" s="74">
        <f t="shared" si="2"/>
        <v>65.940363943691722</v>
      </c>
      <c r="Y23" s="74">
        <f t="shared" si="2"/>
        <v>28.368063808995583</v>
      </c>
      <c r="Z23" s="74">
        <f t="shared" si="2"/>
        <v>29.918389984945723</v>
      </c>
      <c r="AA23" s="74">
        <f t="shared" si="2"/>
        <v>25.04291788817579</v>
      </c>
      <c r="AB23" s="74">
        <f t="shared" si="2"/>
        <v>25.552650344663654</v>
      </c>
      <c r="AC23" s="74">
        <f t="shared" si="2"/>
        <v>25.06668779547315</v>
      </c>
      <c r="AD23" s="74">
        <f t="shared" si="2"/>
        <v>26.35818609196313</v>
      </c>
      <c r="AE23" s="74">
        <f t="shared" si="3"/>
        <v>28.477191453397776</v>
      </c>
      <c r="AF23" s="74">
        <f t="shared" si="4"/>
        <v>32.235818609196308</v>
      </c>
      <c r="AG23" s="75">
        <f t="shared" si="4"/>
        <v>38.332160684573324</v>
      </c>
      <c r="AH23" s="61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620"/>
      <c r="C24" s="1" t="s">
        <v>195</v>
      </c>
      <c r="D24" s="225">
        <v>2377.5</v>
      </c>
      <c r="E24" s="225">
        <v>2343.8000000000002</v>
      </c>
      <c r="F24" s="225">
        <v>2192.4</v>
      </c>
      <c r="G24" s="225">
        <v>1925.9</v>
      </c>
      <c r="H24" s="225">
        <v>1695.2</v>
      </c>
      <c r="I24" s="225">
        <v>1292.7</v>
      </c>
      <c r="J24" s="225">
        <v>1997</v>
      </c>
      <c r="K24" s="225">
        <v>1914.7</v>
      </c>
      <c r="L24" s="225">
        <v>1849.8</v>
      </c>
      <c r="M24" s="225">
        <v>1988</v>
      </c>
      <c r="N24" s="225">
        <v>2047.6</v>
      </c>
      <c r="O24" s="225">
        <v>2207.9</v>
      </c>
      <c r="P24" s="226">
        <v>1710.9414999999999</v>
      </c>
      <c r="Q24" s="226">
        <v>1981.6842999999999</v>
      </c>
      <c r="R24" s="226">
        <v>2203.1743000000001</v>
      </c>
      <c r="S24" s="618">
        <f>100</f>
        <v>100</v>
      </c>
      <c r="T24" s="74">
        <f t="shared" si="7"/>
        <v>98.582544689800216</v>
      </c>
      <c r="U24" s="74">
        <f t="shared" si="2"/>
        <v>92.214511041009459</v>
      </c>
      <c r="V24" s="74">
        <f t="shared" si="2"/>
        <v>81.005257623554158</v>
      </c>
      <c r="W24" s="74">
        <f t="shared" si="2"/>
        <v>71.301787592008409</v>
      </c>
      <c r="X24" s="74">
        <f t="shared" si="2"/>
        <v>54.372239747634069</v>
      </c>
      <c r="Y24" s="74">
        <f t="shared" si="2"/>
        <v>83.995793901156674</v>
      </c>
      <c r="Z24" s="74">
        <f t="shared" si="2"/>
        <v>80.534174553101991</v>
      </c>
      <c r="AA24" s="74">
        <f t="shared" si="2"/>
        <v>77.804416403785496</v>
      </c>
      <c r="AB24" s="74">
        <f t="shared" si="2"/>
        <v>83.617245005257629</v>
      </c>
      <c r="AC24" s="74">
        <f t="shared" si="2"/>
        <v>86.124079915878028</v>
      </c>
      <c r="AD24" s="74">
        <f t="shared" si="2"/>
        <v>92.866456361724502</v>
      </c>
      <c r="AE24" s="74">
        <f t="shared" ref="AE24:AE27" si="12">P24*100/$D24</f>
        <v>71.963890641430069</v>
      </c>
      <c r="AF24" s="74">
        <f t="shared" ref="AF24:AG27" si="13">Q24*100/$D24</f>
        <v>83.351600420609884</v>
      </c>
      <c r="AG24" s="75">
        <f t="shared" si="13"/>
        <v>92.667688748685606</v>
      </c>
      <c r="AH24" s="61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20"/>
      <c r="C25" s="1" t="s">
        <v>196</v>
      </c>
      <c r="D25" s="225">
        <v>3493.7</v>
      </c>
      <c r="E25" s="225">
        <v>3253.7</v>
      </c>
      <c r="F25" s="225">
        <v>3037.8</v>
      </c>
      <c r="G25" s="225">
        <v>2658.1</v>
      </c>
      <c r="H25" s="225">
        <v>2600.1999999999998</v>
      </c>
      <c r="I25" s="225">
        <v>2587.1999999999998</v>
      </c>
      <c r="J25" s="225">
        <v>2780.4</v>
      </c>
      <c r="K25" s="225">
        <v>2744.9</v>
      </c>
      <c r="L25" s="225">
        <v>2796.4</v>
      </c>
      <c r="M25" s="225">
        <v>2868.9</v>
      </c>
      <c r="N25" s="225">
        <v>2864.2</v>
      </c>
      <c r="O25" s="225">
        <v>2873.4</v>
      </c>
      <c r="P25" s="226">
        <v>2972.7384000000002</v>
      </c>
      <c r="Q25" s="226">
        <v>3290.9128999999998</v>
      </c>
      <c r="R25" s="226">
        <v>3466.8892000000001</v>
      </c>
      <c r="S25" s="618">
        <f>100</f>
        <v>100</v>
      </c>
      <c r="T25" s="74">
        <f t="shared" si="7"/>
        <v>93.130492028508456</v>
      </c>
      <c r="U25" s="74">
        <f t="shared" si="2"/>
        <v>86.950797149154198</v>
      </c>
      <c r="V25" s="74">
        <f t="shared" si="2"/>
        <v>76.082663079256946</v>
      </c>
      <c r="W25" s="74">
        <f t="shared" si="2"/>
        <v>74.425394281134615</v>
      </c>
      <c r="X25" s="74">
        <f t="shared" si="2"/>
        <v>74.053295932678822</v>
      </c>
      <c r="Y25" s="74">
        <f t="shared" si="2"/>
        <v>79.583249849729512</v>
      </c>
      <c r="Z25" s="74">
        <f t="shared" si="2"/>
        <v>78.56713512894639</v>
      </c>
      <c r="AA25" s="74">
        <f t="shared" si="2"/>
        <v>80.041217047828951</v>
      </c>
      <c r="AB25" s="74">
        <f t="shared" si="2"/>
        <v>82.116380914217018</v>
      </c>
      <c r="AC25" s="74">
        <f t="shared" si="2"/>
        <v>81.98185304977531</v>
      </c>
      <c r="AD25" s="74">
        <f t="shared" si="2"/>
        <v>82.245184188682487</v>
      </c>
      <c r="AE25" s="74">
        <f t="shared" si="12"/>
        <v>85.088542233162556</v>
      </c>
      <c r="AF25" s="74">
        <f t="shared" si="13"/>
        <v>94.195635000143113</v>
      </c>
      <c r="AG25" s="75">
        <f t="shared" si="13"/>
        <v>99.232595815324729</v>
      </c>
      <c r="AH25" s="61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0"/>
      <c r="C26" s="1" t="s">
        <v>197</v>
      </c>
      <c r="D26" s="225">
        <v>7383.5</v>
      </c>
      <c r="E26" s="225">
        <v>6507.1</v>
      </c>
      <c r="F26" s="225">
        <v>6089.9</v>
      </c>
      <c r="G26" s="225">
        <v>5213.2</v>
      </c>
      <c r="H26" s="225">
        <v>4420.3999999999996</v>
      </c>
      <c r="I26" s="225">
        <v>3911.8</v>
      </c>
      <c r="J26" s="225">
        <v>3836.3</v>
      </c>
      <c r="K26" s="225">
        <v>5119</v>
      </c>
      <c r="L26" s="225">
        <v>4831.3999999999996</v>
      </c>
      <c r="M26" s="225">
        <v>5696.8</v>
      </c>
      <c r="N26" s="225">
        <v>5989</v>
      </c>
      <c r="O26" s="225">
        <v>5871.9</v>
      </c>
      <c r="P26" s="226">
        <v>6286.8352999999997</v>
      </c>
      <c r="Q26" s="226">
        <v>6966.1976999999997</v>
      </c>
      <c r="R26" s="226">
        <v>7278.6440000000002</v>
      </c>
      <c r="S26" s="618">
        <f>100</f>
        <v>100</v>
      </c>
      <c r="T26" s="74">
        <f t="shared" si="7"/>
        <v>88.130290512629514</v>
      </c>
      <c r="U26" s="74">
        <f t="shared" si="2"/>
        <v>82.479853727906814</v>
      </c>
      <c r="V26" s="74">
        <f t="shared" si="2"/>
        <v>70.60608112683687</v>
      </c>
      <c r="W26" s="74">
        <f t="shared" si="2"/>
        <v>59.868625990383954</v>
      </c>
      <c r="X26" s="74">
        <f t="shared" si="2"/>
        <v>52.980293898557598</v>
      </c>
      <c r="Y26" s="74">
        <f t="shared" si="2"/>
        <v>51.957743617525566</v>
      </c>
      <c r="Z26" s="74">
        <f t="shared" si="2"/>
        <v>69.330263425204848</v>
      </c>
      <c r="AA26" s="74">
        <f t="shared" si="2"/>
        <v>65.435091758651041</v>
      </c>
      <c r="AB26" s="74">
        <f t="shared" si="2"/>
        <v>77.155820410374488</v>
      </c>
      <c r="AC26" s="74">
        <f t="shared" si="2"/>
        <v>81.113293153653416</v>
      </c>
      <c r="AD26" s="74">
        <f t="shared" si="2"/>
        <v>79.527324439628899</v>
      </c>
      <c r="AE26" s="74">
        <f t="shared" si="12"/>
        <v>85.147088779034334</v>
      </c>
      <c r="AF26" s="74">
        <f t="shared" si="13"/>
        <v>94.348177693505789</v>
      </c>
      <c r="AG26" s="75">
        <f t="shared" si="13"/>
        <v>98.579860499762987</v>
      </c>
      <c r="AH26" s="61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0"/>
      <c r="C27" s="1" t="s">
        <v>198</v>
      </c>
      <c r="D27" s="225">
        <v>17041</v>
      </c>
      <c r="E27" s="225">
        <v>16901.099999999999</v>
      </c>
      <c r="F27" s="225">
        <v>15873.199999999999</v>
      </c>
      <c r="G27" s="225">
        <v>13523.5</v>
      </c>
      <c r="H27" s="225">
        <v>11873.5</v>
      </c>
      <c r="I27" s="225">
        <v>10288.4</v>
      </c>
      <c r="J27" s="225">
        <v>9687.7999999999993</v>
      </c>
      <c r="K27" s="225">
        <v>10911.4</v>
      </c>
      <c r="L27" s="225">
        <v>10425.799999999999</v>
      </c>
      <c r="M27" s="225">
        <v>11521.2</v>
      </c>
      <c r="N27" s="225">
        <v>11849.9</v>
      </c>
      <c r="O27" s="225">
        <v>11951.2</v>
      </c>
      <c r="P27" s="226">
        <v>12048.747100000001</v>
      </c>
      <c r="Q27" s="226">
        <v>13459.3397</v>
      </c>
      <c r="R27" s="226">
        <v>14400.078100000001</v>
      </c>
      <c r="S27" s="618">
        <f>100</f>
        <v>100</v>
      </c>
      <c r="T27" s="74">
        <f t="shared" si="7"/>
        <v>99.179038788803467</v>
      </c>
      <c r="U27" s="74">
        <f t="shared" si="7"/>
        <v>93.147115779590393</v>
      </c>
      <c r="V27" s="74">
        <f t="shared" si="7"/>
        <v>79.358605715627021</v>
      </c>
      <c r="W27" s="74">
        <f t="shared" si="7"/>
        <v>69.676075347690869</v>
      </c>
      <c r="X27" s="74">
        <f t="shared" si="7"/>
        <v>60.374391174226865</v>
      </c>
      <c r="Y27" s="74">
        <f t="shared" si="7"/>
        <v>56.849950120298097</v>
      </c>
      <c r="Z27" s="74">
        <f t="shared" si="7"/>
        <v>64.030279913150636</v>
      </c>
      <c r="AA27" s="74">
        <f t="shared" si="7"/>
        <v>61.180681884865905</v>
      </c>
      <c r="AB27" s="74">
        <f t="shared" ref="AB27:AD87" si="14">M27*100/$D27</f>
        <v>67.608708409130926</v>
      </c>
      <c r="AC27" s="74">
        <f t="shared" si="14"/>
        <v>69.537585822428255</v>
      </c>
      <c r="AD27" s="74">
        <f t="shared" si="14"/>
        <v>70.132034505017316</v>
      </c>
      <c r="AE27" s="74">
        <f t="shared" si="12"/>
        <v>70.704460418989498</v>
      </c>
      <c r="AF27" s="74">
        <f t="shared" si="13"/>
        <v>78.982100228859807</v>
      </c>
      <c r="AG27" s="75">
        <f t="shared" si="13"/>
        <v>84.502541517516576</v>
      </c>
      <c r="AH27" s="61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0"/>
      <c r="C28" s="1" t="s">
        <v>199</v>
      </c>
      <c r="D28" s="179">
        <v>9657.5</v>
      </c>
      <c r="E28" s="179">
        <v>10394</v>
      </c>
      <c r="F28" s="179">
        <v>9783.2999999999993</v>
      </c>
      <c r="G28" s="179">
        <v>8310.3000000000011</v>
      </c>
      <c r="H28" s="179">
        <v>7453.0999999999995</v>
      </c>
      <c r="I28" s="179">
        <v>6376.5999999999995</v>
      </c>
      <c r="J28" s="179">
        <v>5851.5</v>
      </c>
      <c r="K28" s="179">
        <v>5792.4</v>
      </c>
      <c r="L28" s="179">
        <v>5594.4</v>
      </c>
      <c r="M28" s="179">
        <v>5824.4</v>
      </c>
      <c r="N28" s="179">
        <v>5860.9</v>
      </c>
      <c r="O28" s="179">
        <v>6079.3</v>
      </c>
      <c r="P28" s="179">
        <v>5761.9117999999999</v>
      </c>
      <c r="Q28" s="179">
        <v>6493.1419999999998</v>
      </c>
      <c r="R28" s="179">
        <v>7121.4341000000004</v>
      </c>
      <c r="S28" s="618">
        <f>100</f>
        <v>100</v>
      </c>
      <c r="T28" s="74">
        <f t="shared" si="7"/>
        <v>107.62619725601864</v>
      </c>
      <c r="U28" s="74">
        <f t="shared" si="7"/>
        <v>101.30261454827853</v>
      </c>
      <c r="V28" s="74">
        <f t="shared" si="7"/>
        <v>86.050220036241271</v>
      </c>
      <c r="W28" s="74">
        <f t="shared" si="7"/>
        <v>77.174216929847276</v>
      </c>
      <c r="X28" s="74">
        <f t="shared" si="7"/>
        <v>66.027439813616354</v>
      </c>
      <c r="Y28" s="74">
        <f t="shared" si="7"/>
        <v>60.590214858917939</v>
      </c>
      <c r="Z28" s="74">
        <f t="shared" si="7"/>
        <v>59.978255242039864</v>
      </c>
      <c r="AA28" s="74">
        <f t="shared" si="7"/>
        <v>57.928035205798601</v>
      </c>
      <c r="AB28" s="74">
        <f t="shared" si="14"/>
        <v>60.309603934765725</v>
      </c>
      <c r="AC28" s="74">
        <f t="shared" si="14"/>
        <v>60.687548537406158</v>
      </c>
      <c r="AD28" s="74">
        <f t="shared" si="14"/>
        <v>62.949003365260161</v>
      </c>
      <c r="AE28" s="74">
        <f t="shared" ref="AE28:AE31" si="15">P28*100/$D28</f>
        <v>59.662560704115968</v>
      </c>
      <c r="AF28" s="74">
        <f t="shared" ref="AF28:AG31" si="16">Q28*100/$D28</f>
        <v>67.234191043230652</v>
      </c>
      <c r="AG28" s="75">
        <f t="shared" si="16"/>
        <v>73.739933730261455</v>
      </c>
      <c r="AH28" s="619"/>
      <c r="AI28" s="234"/>
      <c r="AJ28" s="234"/>
      <c r="AK28" s="234"/>
      <c r="AL28" s="234"/>
      <c r="AM28" s="234"/>
      <c r="AN28" s="234"/>
      <c r="AO28" s="234"/>
      <c r="AP28" s="234"/>
      <c r="AQ28" s="234"/>
      <c r="AR28" s="234"/>
      <c r="AS28" s="234"/>
      <c r="AT28" s="234"/>
      <c r="AU28" s="234"/>
      <c r="AV28" s="236"/>
    </row>
    <row r="29" spans="2:48" ht="15" customHeight="1">
      <c r="B29" s="339" t="s">
        <v>202</v>
      </c>
      <c r="C29" s="7" t="s">
        <v>194</v>
      </c>
      <c r="D29" s="226">
        <v>0</v>
      </c>
      <c r="E29" s="226">
        <v>0</v>
      </c>
      <c r="F29" s="225">
        <v>0</v>
      </c>
      <c r="G29" s="226">
        <v>0</v>
      </c>
      <c r="H29" s="225">
        <v>0</v>
      </c>
      <c r="I29" s="225">
        <v>0</v>
      </c>
      <c r="J29" s="225">
        <v>679.9</v>
      </c>
      <c r="K29" s="225">
        <v>721</v>
      </c>
      <c r="L29" s="225">
        <v>686.2</v>
      </c>
      <c r="M29" s="225">
        <v>953.4</v>
      </c>
      <c r="N29" s="225">
        <v>565.79999999999995</v>
      </c>
      <c r="O29" s="225">
        <v>703.4</v>
      </c>
      <c r="P29" s="226">
        <v>683.35747000000003</v>
      </c>
      <c r="Q29" s="226">
        <v>703.75129000000004</v>
      </c>
      <c r="R29" s="226">
        <v>721.17760999999996</v>
      </c>
      <c r="S29" s="618">
        <f>100</f>
        <v>100</v>
      </c>
      <c r="T29" s="74" t="e">
        <f t="shared" si="7"/>
        <v>#DIV/0!</v>
      </c>
      <c r="U29" s="74" t="e">
        <f t="shared" si="7"/>
        <v>#DIV/0!</v>
      </c>
      <c r="V29" s="74" t="e">
        <f t="shared" si="7"/>
        <v>#DIV/0!</v>
      </c>
      <c r="W29" s="74" t="e">
        <f t="shared" si="7"/>
        <v>#DIV/0!</v>
      </c>
      <c r="X29" s="74" t="e">
        <f t="shared" si="7"/>
        <v>#DIV/0!</v>
      </c>
      <c r="Y29" s="74" t="e">
        <f t="shared" si="7"/>
        <v>#DIV/0!</v>
      </c>
      <c r="Z29" s="74" t="e">
        <f t="shared" si="7"/>
        <v>#DIV/0!</v>
      </c>
      <c r="AA29" s="74" t="e">
        <f t="shared" si="7"/>
        <v>#DIV/0!</v>
      </c>
      <c r="AB29" s="74" t="e">
        <f t="shared" si="14"/>
        <v>#DIV/0!</v>
      </c>
      <c r="AC29" s="74" t="e">
        <f t="shared" si="14"/>
        <v>#DIV/0!</v>
      </c>
      <c r="AD29" s="74" t="e">
        <f t="shared" si="14"/>
        <v>#DIV/0!</v>
      </c>
      <c r="AE29" s="74" t="e">
        <f t="shared" si="15"/>
        <v>#DIV/0!</v>
      </c>
      <c r="AF29" s="74" t="e">
        <f t="shared" si="16"/>
        <v>#DIV/0!</v>
      </c>
      <c r="AG29" s="75" t="e">
        <f t="shared" si="16"/>
        <v>#DIV/0!</v>
      </c>
      <c r="AH29" s="619">
        <v>4</v>
      </c>
      <c r="AI29" s="234">
        <v>4</v>
      </c>
      <c r="AJ29" s="234">
        <v>1</v>
      </c>
      <c r="AK29" s="234">
        <v>4</v>
      </c>
      <c r="AL29" s="234">
        <v>1</v>
      </c>
      <c r="AM29" s="234">
        <v>1</v>
      </c>
      <c r="AN29" s="234">
        <v>1</v>
      </c>
      <c r="AO29" s="234">
        <v>1</v>
      </c>
      <c r="AP29" s="234">
        <v>1</v>
      </c>
      <c r="AQ29" s="234">
        <v>1</v>
      </c>
      <c r="AR29" s="234">
        <v>1</v>
      </c>
      <c r="AS29" s="234">
        <v>1</v>
      </c>
      <c r="AT29" s="234">
        <v>4</v>
      </c>
      <c r="AU29" s="234">
        <v>6</v>
      </c>
      <c r="AV29" s="236">
        <v>7</v>
      </c>
    </row>
    <row r="30" spans="2:48" ht="14.45">
      <c r="B30" s="620"/>
      <c r="C30" s="1" t="s">
        <v>195</v>
      </c>
      <c r="D30" s="226">
        <v>5</v>
      </c>
      <c r="E30" s="226">
        <v>217.2</v>
      </c>
      <c r="F30" s="226">
        <v>11</v>
      </c>
      <c r="G30" s="226">
        <v>39</v>
      </c>
      <c r="H30" s="226">
        <v>65</v>
      </c>
      <c r="I30" s="225">
        <v>156.4</v>
      </c>
      <c r="J30" s="225">
        <v>129.4</v>
      </c>
      <c r="K30" s="225">
        <v>155</v>
      </c>
      <c r="L30" s="225">
        <v>0</v>
      </c>
      <c r="M30" s="225">
        <v>339.6</v>
      </c>
      <c r="N30" s="225">
        <v>201</v>
      </c>
      <c r="O30" s="225">
        <v>99.7</v>
      </c>
      <c r="P30" s="226">
        <v>95.354906</v>
      </c>
      <c r="Q30" s="226">
        <v>168.68600000000001</v>
      </c>
      <c r="R30" s="226">
        <v>97.414658000000003</v>
      </c>
      <c r="S30" s="618">
        <f>100</f>
        <v>100</v>
      </c>
      <c r="T30" s="74">
        <f t="shared" si="7"/>
        <v>4344</v>
      </c>
      <c r="U30" s="74">
        <f t="shared" si="7"/>
        <v>220</v>
      </c>
      <c r="V30" s="74">
        <f t="shared" si="7"/>
        <v>780</v>
      </c>
      <c r="W30" s="74">
        <f t="shared" si="7"/>
        <v>1300</v>
      </c>
      <c r="X30" s="74">
        <f t="shared" si="7"/>
        <v>3128</v>
      </c>
      <c r="Y30" s="74">
        <f t="shared" si="7"/>
        <v>2588</v>
      </c>
      <c r="Z30" s="74">
        <f t="shared" si="7"/>
        <v>3100</v>
      </c>
      <c r="AA30" s="74">
        <f t="shared" si="7"/>
        <v>0</v>
      </c>
      <c r="AB30" s="74">
        <f t="shared" si="14"/>
        <v>6792</v>
      </c>
      <c r="AC30" s="74">
        <f t="shared" si="14"/>
        <v>4020</v>
      </c>
      <c r="AD30" s="74">
        <f t="shared" si="14"/>
        <v>1994</v>
      </c>
      <c r="AE30" s="74">
        <f t="shared" si="15"/>
        <v>1907.0981199999999</v>
      </c>
      <c r="AF30" s="74">
        <f t="shared" si="16"/>
        <v>3373.7200000000003</v>
      </c>
      <c r="AG30" s="75">
        <f t="shared" si="16"/>
        <v>1948.2931599999999</v>
      </c>
      <c r="AH30" s="619">
        <v>4</v>
      </c>
      <c r="AI30" s="234">
        <v>4</v>
      </c>
      <c r="AJ30" s="234">
        <v>4</v>
      </c>
      <c r="AK30" s="234">
        <v>4</v>
      </c>
      <c r="AL30" s="234">
        <v>4</v>
      </c>
      <c r="AM30" s="234">
        <v>1</v>
      </c>
      <c r="AN30" s="234">
        <v>1</v>
      </c>
      <c r="AO30" s="234">
        <v>1</v>
      </c>
      <c r="AP30" s="234">
        <v>1</v>
      </c>
      <c r="AQ30" s="234">
        <v>1</v>
      </c>
      <c r="AR30" s="234">
        <v>1</v>
      </c>
      <c r="AS30" s="234">
        <v>1</v>
      </c>
      <c r="AT30" s="234">
        <v>4</v>
      </c>
      <c r="AU30" s="234">
        <v>6</v>
      </c>
      <c r="AV30" s="236">
        <v>7</v>
      </c>
    </row>
    <row r="31" spans="2:48" ht="14.45">
      <c r="B31" s="620"/>
      <c r="C31" s="1" t="s">
        <v>196</v>
      </c>
      <c r="D31" s="225">
        <v>47.8</v>
      </c>
      <c r="E31" s="226">
        <v>310</v>
      </c>
      <c r="F31" s="226">
        <v>56</v>
      </c>
      <c r="G31" s="226">
        <v>80</v>
      </c>
      <c r="H31" s="225">
        <v>202</v>
      </c>
      <c r="I31" s="225">
        <v>289.10000000000002</v>
      </c>
      <c r="J31" s="226">
        <v>321.53667000000002</v>
      </c>
      <c r="K31" s="226">
        <v>246.88390000000001</v>
      </c>
      <c r="L31" s="226">
        <v>306.21301</v>
      </c>
      <c r="M31" s="225">
        <v>176.3</v>
      </c>
      <c r="N31" s="225">
        <v>373.4</v>
      </c>
      <c r="O31" s="225">
        <v>343.4</v>
      </c>
      <c r="P31" s="226">
        <v>314.73462000000001</v>
      </c>
      <c r="Q31" s="226">
        <v>340.85165000000001</v>
      </c>
      <c r="R31" s="226">
        <v>183.66531000000001</v>
      </c>
      <c r="S31" s="618">
        <f>100</f>
        <v>100</v>
      </c>
      <c r="T31" s="74">
        <f t="shared" si="7"/>
        <v>648.53556485355648</v>
      </c>
      <c r="U31" s="74">
        <f t="shared" si="7"/>
        <v>117.15481171548117</v>
      </c>
      <c r="V31" s="74">
        <f t="shared" si="7"/>
        <v>167.36401673640168</v>
      </c>
      <c r="W31" s="74">
        <f t="shared" si="7"/>
        <v>422.59414225941424</v>
      </c>
      <c r="X31" s="74">
        <f t="shared" si="7"/>
        <v>604.81171548117163</v>
      </c>
      <c r="Y31" s="74">
        <f t="shared" si="7"/>
        <v>672.6708577405858</v>
      </c>
      <c r="Z31" s="74">
        <f t="shared" si="7"/>
        <v>516.49351464435154</v>
      </c>
      <c r="AA31" s="74">
        <f t="shared" si="7"/>
        <v>640.61299163179922</v>
      </c>
      <c r="AB31" s="74">
        <f t="shared" si="14"/>
        <v>368.82845188284523</v>
      </c>
      <c r="AC31" s="74">
        <f t="shared" si="14"/>
        <v>781.17154811715488</v>
      </c>
      <c r="AD31" s="74">
        <f t="shared" si="14"/>
        <v>718.41004184100427</v>
      </c>
      <c r="AE31" s="74">
        <f t="shared" si="15"/>
        <v>658.44062761506279</v>
      </c>
      <c r="AF31" s="74">
        <f t="shared" si="16"/>
        <v>713.0787656903766</v>
      </c>
      <c r="AG31" s="75">
        <f t="shared" si="16"/>
        <v>384.23705020920505</v>
      </c>
      <c r="AH31" s="619">
        <v>1</v>
      </c>
      <c r="AI31" s="234">
        <v>4</v>
      </c>
      <c r="AJ31" s="234">
        <v>4</v>
      </c>
      <c r="AK31" s="234">
        <v>4</v>
      </c>
      <c r="AL31" s="234">
        <v>1</v>
      </c>
      <c r="AM31" s="234">
        <v>1</v>
      </c>
      <c r="AN31" s="234">
        <v>4</v>
      </c>
      <c r="AO31" s="234">
        <v>4</v>
      </c>
      <c r="AP31" s="234">
        <v>4</v>
      </c>
      <c r="AQ31" s="234">
        <v>1</v>
      </c>
      <c r="AR31" s="234">
        <v>1</v>
      </c>
      <c r="AS31" s="234">
        <v>1</v>
      </c>
      <c r="AT31" s="234">
        <v>4</v>
      </c>
      <c r="AU31" s="234">
        <v>6</v>
      </c>
      <c r="AV31" s="236">
        <v>7</v>
      </c>
    </row>
    <row r="32" spans="2:48" ht="14.45">
      <c r="B32" s="620"/>
      <c r="C32" s="1" t="s">
        <v>197</v>
      </c>
      <c r="D32" s="226">
        <v>1600</v>
      </c>
      <c r="E32" s="226">
        <v>2540</v>
      </c>
      <c r="F32" s="226">
        <v>2882</v>
      </c>
      <c r="G32" s="226">
        <v>2048</v>
      </c>
      <c r="H32" s="226">
        <v>2035</v>
      </c>
      <c r="I32" s="225">
        <v>1687.7</v>
      </c>
      <c r="J32" s="226">
        <v>2052.6633999999999</v>
      </c>
      <c r="K32" s="226">
        <v>2119.5160999999998</v>
      </c>
      <c r="L32" s="226">
        <v>3169.0871999999999</v>
      </c>
      <c r="M32" s="225">
        <v>2474.8000000000002</v>
      </c>
      <c r="N32" s="225">
        <v>1274.5999999999999</v>
      </c>
      <c r="O32" s="225">
        <v>0</v>
      </c>
      <c r="P32" s="226">
        <v>0</v>
      </c>
      <c r="Q32" s="226">
        <v>0</v>
      </c>
      <c r="R32" s="226">
        <v>0</v>
      </c>
      <c r="S32" s="618">
        <f>100</f>
        <v>100</v>
      </c>
      <c r="T32" s="74">
        <f t="shared" si="7"/>
        <v>158.75</v>
      </c>
      <c r="U32" s="74">
        <f t="shared" si="7"/>
        <v>180.125</v>
      </c>
      <c r="V32" s="74">
        <f t="shared" si="7"/>
        <v>128</v>
      </c>
      <c r="W32" s="74">
        <f t="shared" si="7"/>
        <v>127.1875</v>
      </c>
      <c r="X32" s="74">
        <f t="shared" si="7"/>
        <v>105.48125</v>
      </c>
      <c r="Y32" s="74">
        <f t="shared" si="7"/>
        <v>128.29146249999999</v>
      </c>
      <c r="Z32" s="74">
        <f t="shared" si="7"/>
        <v>132.46975624999999</v>
      </c>
      <c r="AA32" s="74">
        <f t="shared" si="7"/>
        <v>198.06795</v>
      </c>
      <c r="AB32" s="74">
        <f t="shared" si="14"/>
        <v>154.67500000000001</v>
      </c>
      <c r="AC32" s="74">
        <f t="shared" si="14"/>
        <v>79.662499999999994</v>
      </c>
      <c r="AD32" s="74">
        <f t="shared" si="14"/>
        <v>0</v>
      </c>
      <c r="AE32" s="74">
        <f t="shared" ref="AE32:AE35" si="17">P32*100/$D32</f>
        <v>0</v>
      </c>
      <c r="AF32" s="74">
        <f t="shared" ref="AF32:AG35" si="18">Q32*100/$D32</f>
        <v>0</v>
      </c>
      <c r="AG32" s="75">
        <f t="shared" si="18"/>
        <v>0</v>
      </c>
      <c r="AH32" s="619">
        <v>4</v>
      </c>
      <c r="AI32" s="234">
        <v>4</v>
      </c>
      <c r="AJ32" s="234">
        <v>4</v>
      </c>
      <c r="AK32" s="234">
        <v>4</v>
      </c>
      <c r="AL32" s="234">
        <v>4</v>
      </c>
      <c r="AM32" s="234">
        <v>1</v>
      </c>
      <c r="AN32" s="234">
        <v>4</v>
      </c>
      <c r="AO32" s="234">
        <v>4</v>
      </c>
      <c r="AP32" s="234">
        <v>4</v>
      </c>
      <c r="AQ32" s="234">
        <v>1</v>
      </c>
      <c r="AR32" s="234">
        <v>1</v>
      </c>
      <c r="AS32" s="234">
        <v>1</v>
      </c>
      <c r="AT32" s="234">
        <v>4</v>
      </c>
      <c r="AU32" s="234">
        <v>6</v>
      </c>
      <c r="AV32" s="236">
        <v>7</v>
      </c>
    </row>
    <row r="33" spans="2:48" ht="14.45">
      <c r="B33" s="620"/>
      <c r="C33" s="1" t="s">
        <v>198</v>
      </c>
      <c r="D33" s="225">
        <v>1652.8</v>
      </c>
      <c r="E33" s="225">
        <v>3067.2</v>
      </c>
      <c r="F33" s="225">
        <v>2949</v>
      </c>
      <c r="G33" s="225">
        <v>2167</v>
      </c>
      <c r="H33" s="225">
        <v>2302</v>
      </c>
      <c r="I33" s="225">
        <v>2133.1999999999998</v>
      </c>
      <c r="J33" s="225">
        <v>3183.5000700000001</v>
      </c>
      <c r="K33" s="225">
        <v>3242.3999999999996</v>
      </c>
      <c r="L33" s="225">
        <v>4161.5002100000002</v>
      </c>
      <c r="M33" s="225">
        <v>3944.1000000000004</v>
      </c>
      <c r="N33" s="225">
        <v>2414.7999999999997</v>
      </c>
      <c r="O33" s="225">
        <v>1146.5</v>
      </c>
      <c r="P33" s="226">
        <v>1093.4469960000001</v>
      </c>
      <c r="Q33" s="226">
        <v>1213.2889400000001</v>
      </c>
      <c r="R33" s="226">
        <v>1002.257578</v>
      </c>
      <c r="S33" s="618">
        <f>100</f>
        <v>100</v>
      </c>
      <c r="T33" s="74">
        <f t="shared" si="7"/>
        <v>185.57599225556632</v>
      </c>
      <c r="U33" s="74">
        <f t="shared" si="7"/>
        <v>178.42449177153921</v>
      </c>
      <c r="V33" s="74">
        <f t="shared" si="7"/>
        <v>131.11084220716361</v>
      </c>
      <c r="W33" s="74">
        <f t="shared" si="7"/>
        <v>139.27879961277833</v>
      </c>
      <c r="X33" s="74">
        <f t="shared" si="7"/>
        <v>129.06582768635042</v>
      </c>
      <c r="Y33" s="74">
        <f t="shared" si="7"/>
        <v>192.61254053727009</v>
      </c>
      <c r="Z33" s="74">
        <f t="shared" si="7"/>
        <v>196.1761858664085</v>
      </c>
      <c r="AA33" s="74">
        <f t="shared" si="7"/>
        <v>251.78486265730882</v>
      </c>
      <c r="AB33" s="74">
        <f t="shared" si="14"/>
        <v>238.63141335914815</v>
      </c>
      <c r="AC33" s="74">
        <f t="shared" si="14"/>
        <v>146.10358180058083</v>
      </c>
      <c r="AD33" s="74">
        <f t="shared" si="14"/>
        <v>69.36713455953533</v>
      </c>
      <c r="AE33" s="74">
        <f t="shared" si="17"/>
        <v>66.157248063891586</v>
      </c>
      <c r="AF33" s="74">
        <f t="shared" si="18"/>
        <v>73.408091723136508</v>
      </c>
      <c r="AG33" s="75">
        <f t="shared" si="18"/>
        <v>60.639979307841237</v>
      </c>
      <c r="AH33" s="619">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338"/>
      <c r="C34" s="8" t="s">
        <v>199</v>
      </c>
      <c r="D34" s="179">
        <v>52.8</v>
      </c>
      <c r="E34" s="179">
        <v>527.20000000000005</v>
      </c>
      <c r="F34" s="179">
        <v>67</v>
      </c>
      <c r="G34" s="179">
        <v>119</v>
      </c>
      <c r="H34" s="179">
        <v>267</v>
      </c>
      <c r="I34" s="179">
        <v>445.5</v>
      </c>
      <c r="J34" s="179">
        <v>1130.8366699999999</v>
      </c>
      <c r="K34" s="179">
        <v>1122.8839</v>
      </c>
      <c r="L34" s="179">
        <v>992.41300999999999</v>
      </c>
      <c r="M34" s="179">
        <v>1469.3</v>
      </c>
      <c r="N34" s="179">
        <v>1140.1999999999998</v>
      </c>
      <c r="O34" s="179">
        <v>1146.5</v>
      </c>
      <c r="P34" s="179">
        <v>1093.4469960000001</v>
      </c>
      <c r="Q34" s="179">
        <v>1213.2889400000001</v>
      </c>
      <c r="R34" s="179">
        <v>1002.257578</v>
      </c>
      <c r="S34" s="618">
        <f>100</f>
        <v>100</v>
      </c>
      <c r="T34" s="74">
        <f t="shared" si="7"/>
        <v>998.48484848484873</v>
      </c>
      <c r="U34" s="74">
        <f t="shared" si="7"/>
        <v>126.89393939393941</v>
      </c>
      <c r="V34" s="74">
        <f t="shared" si="7"/>
        <v>225.3787878787879</v>
      </c>
      <c r="W34" s="74">
        <f t="shared" si="7"/>
        <v>505.68181818181819</v>
      </c>
      <c r="X34" s="74">
        <f t="shared" si="7"/>
        <v>843.75</v>
      </c>
      <c r="Y34" s="74">
        <f t="shared" si="7"/>
        <v>2141.7361174242424</v>
      </c>
      <c r="Z34" s="74">
        <f t="shared" si="7"/>
        <v>2126.6740530303032</v>
      </c>
      <c r="AA34" s="74">
        <f t="shared" si="7"/>
        <v>1879.5700946969696</v>
      </c>
      <c r="AB34" s="74">
        <f t="shared" si="14"/>
        <v>2782.7651515151515</v>
      </c>
      <c r="AC34" s="74">
        <f t="shared" si="14"/>
        <v>2159.469696969697</v>
      </c>
      <c r="AD34" s="74">
        <f t="shared" si="14"/>
        <v>2171.4015151515155</v>
      </c>
      <c r="AE34" s="74">
        <f t="shared" si="17"/>
        <v>2070.922340909091</v>
      </c>
      <c r="AF34" s="74">
        <f t="shared" si="18"/>
        <v>2297.89571969697</v>
      </c>
      <c r="AG34" s="75">
        <f t="shared" si="18"/>
        <v>1898.2151098484849</v>
      </c>
      <c r="AH34" s="619"/>
      <c r="AI34" s="234"/>
      <c r="AJ34" s="234"/>
      <c r="AK34" s="234"/>
      <c r="AL34" s="234"/>
      <c r="AM34" s="234"/>
      <c r="AN34" s="234"/>
      <c r="AO34" s="234"/>
      <c r="AP34" s="234"/>
      <c r="AQ34" s="234"/>
      <c r="AR34" s="234"/>
      <c r="AS34" s="234"/>
      <c r="AT34" s="234"/>
      <c r="AU34" s="234"/>
      <c r="AV34" s="236"/>
    </row>
    <row r="35" spans="2:48" ht="15" customHeight="1">
      <c r="B35" s="620" t="s">
        <v>203</v>
      </c>
      <c r="C35" s="1" t="s">
        <v>194</v>
      </c>
      <c r="D35" s="226">
        <v>0</v>
      </c>
      <c r="E35" s="226">
        <v>0</v>
      </c>
      <c r="F35" s="225">
        <v>0</v>
      </c>
      <c r="G35" s="225">
        <v>10.6</v>
      </c>
      <c r="H35" s="225">
        <v>10</v>
      </c>
      <c r="I35" s="225">
        <v>10.7</v>
      </c>
      <c r="J35" s="225">
        <v>48.4</v>
      </c>
      <c r="K35" s="225">
        <v>46.7</v>
      </c>
      <c r="L35" s="225">
        <v>44.2</v>
      </c>
      <c r="M35" s="225">
        <v>46.3</v>
      </c>
      <c r="N35" s="225">
        <v>44.1</v>
      </c>
      <c r="O35" s="225">
        <v>54.1</v>
      </c>
      <c r="P35" s="226">
        <v>58.808731000000002</v>
      </c>
      <c r="Q35" s="226">
        <v>71.801272999999995</v>
      </c>
      <c r="R35" s="226">
        <v>200.88675000000001</v>
      </c>
      <c r="S35" s="618">
        <f>100</f>
        <v>100</v>
      </c>
      <c r="T35" s="74" t="e">
        <f t="shared" si="7"/>
        <v>#DIV/0!</v>
      </c>
      <c r="U35" s="74" t="e">
        <f t="shared" si="7"/>
        <v>#DIV/0!</v>
      </c>
      <c r="V35" s="74" t="e">
        <f t="shared" si="7"/>
        <v>#DIV/0!</v>
      </c>
      <c r="W35" s="74" t="e">
        <f t="shared" si="7"/>
        <v>#DIV/0!</v>
      </c>
      <c r="X35" s="74" t="e">
        <f t="shared" si="7"/>
        <v>#DIV/0!</v>
      </c>
      <c r="Y35" s="74" t="e">
        <f t="shared" si="7"/>
        <v>#DIV/0!</v>
      </c>
      <c r="Z35" s="74" t="e">
        <f t="shared" si="7"/>
        <v>#DIV/0!</v>
      </c>
      <c r="AA35" s="74" t="e">
        <f t="shared" si="7"/>
        <v>#DIV/0!</v>
      </c>
      <c r="AB35" s="74" t="e">
        <f t="shared" si="14"/>
        <v>#DIV/0!</v>
      </c>
      <c r="AC35" s="74" t="e">
        <f t="shared" si="14"/>
        <v>#DIV/0!</v>
      </c>
      <c r="AD35" s="74" t="e">
        <f t="shared" si="14"/>
        <v>#DIV/0!</v>
      </c>
      <c r="AE35" s="74" t="e">
        <f t="shared" si="17"/>
        <v>#DIV/0!</v>
      </c>
      <c r="AF35" s="74" t="e">
        <f t="shared" si="18"/>
        <v>#DIV/0!</v>
      </c>
      <c r="AG35" s="75" t="e">
        <f t="shared" si="18"/>
        <v>#DIV/0!</v>
      </c>
      <c r="AH35" s="619">
        <v>4</v>
      </c>
      <c r="AI35" s="234">
        <v>4</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620"/>
      <c r="C36" s="1" t="s">
        <v>195</v>
      </c>
      <c r="D36" s="225">
        <v>82.9</v>
      </c>
      <c r="E36" s="225">
        <v>94.4</v>
      </c>
      <c r="F36" s="225">
        <v>77.900000000000006</v>
      </c>
      <c r="G36" s="226">
        <v>104.2012</v>
      </c>
      <c r="H36" s="225">
        <v>95.7</v>
      </c>
      <c r="I36" s="225">
        <v>107</v>
      </c>
      <c r="J36" s="225">
        <v>124.8</v>
      </c>
      <c r="K36" s="225">
        <v>114.7</v>
      </c>
      <c r="L36" s="225">
        <v>136.80000000000001</v>
      </c>
      <c r="M36" s="225">
        <v>93.4</v>
      </c>
      <c r="N36" s="225">
        <v>88.3</v>
      </c>
      <c r="O36" s="225">
        <v>77.400000000000006</v>
      </c>
      <c r="P36" s="226">
        <v>59.856580999999998</v>
      </c>
      <c r="Q36" s="226">
        <v>78.936812000000003</v>
      </c>
      <c r="R36" s="226">
        <v>84.128371999999999</v>
      </c>
      <c r="S36" s="618">
        <f>100</f>
        <v>100</v>
      </c>
      <c r="T36" s="74">
        <f t="shared" si="7"/>
        <v>113.87213510253316</v>
      </c>
      <c r="U36" s="74">
        <f t="shared" si="7"/>
        <v>93.968636911942099</v>
      </c>
      <c r="V36" s="74">
        <f t="shared" si="7"/>
        <v>125.69505428226779</v>
      </c>
      <c r="W36" s="74">
        <f t="shared" si="7"/>
        <v>115.44028950542823</v>
      </c>
      <c r="X36" s="74">
        <f t="shared" si="7"/>
        <v>129.07117008443907</v>
      </c>
      <c r="Y36" s="74">
        <f t="shared" si="7"/>
        <v>150.54282267792519</v>
      </c>
      <c r="Z36" s="74">
        <f t="shared" si="7"/>
        <v>138.35946924004824</v>
      </c>
      <c r="AA36" s="74">
        <f t="shared" si="7"/>
        <v>165.0180940892642</v>
      </c>
      <c r="AB36" s="74">
        <f t="shared" si="14"/>
        <v>112.66586248492159</v>
      </c>
      <c r="AC36" s="74">
        <f t="shared" si="14"/>
        <v>106.51387213510253</v>
      </c>
      <c r="AD36" s="74">
        <f t="shared" si="14"/>
        <v>93.365500603136311</v>
      </c>
      <c r="AE36" s="74">
        <f t="shared" ref="AE36:AE39" si="19">P36*100/$D36</f>
        <v>72.20335464414957</v>
      </c>
      <c r="AF36" s="74">
        <f t="shared" ref="AF36:AG39" si="20">Q36*100/$D36</f>
        <v>95.219314837153192</v>
      </c>
      <c r="AG36" s="75">
        <f t="shared" si="20"/>
        <v>101.48175150784077</v>
      </c>
      <c r="AH36" s="619">
        <v>1</v>
      </c>
      <c r="AI36" s="234">
        <v>1</v>
      </c>
      <c r="AJ36" s="234">
        <v>1</v>
      </c>
      <c r="AK36" s="234">
        <v>4</v>
      </c>
      <c r="AL36" s="234">
        <v>1</v>
      </c>
      <c r="AM36" s="234">
        <v>1</v>
      </c>
      <c r="AN36" s="234">
        <v>1</v>
      </c>
      <c r="AO36" s="234">
        <v>1</v>
      </c>
      <c r="AP36" s="234">
        <v>1</v>
      </c>
      <c r="AQ36" s="234">
        <v>1</v>
      </c>
      <c r="AR36" s="234">
        <v>1</v>
      </c>
      <c r="AS36" s="234">
        <v>1</v>
      </c>
      <c r="AT36" s="234">
        <v>4</v>
      </c>
      <c r="AU36" s="234">
        <v>6</v>
      </c>
      <c r="AV36" s="236">
        <v>7</v>
      </c>
    </row>
    <row r="37" spans="2:48" ht="14.45">
      <c r="B37" s="620"/>
      <c r="C37" s="1" t="s">
        <v>196</v>
      </c>
      <c r="D37" s="225">
        <v>95.4</v>
      </c>
      <c r="E37" s="225">
        <v>98.4</v>
      </c>
      <c r="F37" s="225">
        <v>146.69999999999999</v>
      </c>
      <c r="G37" s="226">
        <v>212.01249999999999</v>
      </c>
      <c r="H37" s="225">
        <v>218.9</v>
      </c>
      <c r="I37" s="225">
        <v>272.3</v>
      </c>
      <c r="J37" s="226">
        <v>279.53563000000003</v>
      </c>
      <c r="K37" s="226">
        <v>285.15526</v>
      </c>
      <c r="L37" s="225">
        <v>316.7</v>
      </c>
      <c r="M37" s="225">
        <v>236.7</v>
      </c>
      <c r="N37" s="225">
        <v>231.6</v>
      </c>
      <c r="O37" s="225">
        <v>190.3</v>
      </c>
      <c r="P37" s="226">
        <v>193.52619999999999</v>
      </c>
      <c r="Q37" s="226">
        <v>234.99827999999999</v>
      </c>
      <c r="R37" s="226">
        <v>230.83233999999999</v>
      </c>
      <c r="S37" s="618">
        <f>100</f>
        <v>100</v>
      </c>
      <c r="T37" s="74">
        <f t="shared" si="7"/>
        <v>103.1446540880503</v>
      </c>
      <c r="U37" s="74">
        <f t="shared" si="7"/>
        <v>153.77358490566036</v>
      </c>
      <c r="V37" s="74">
        <f t="shared" si="7"/>
        <v>222.23532494758908</v>
      </c>
      <c r="W37" s="74">
        <f t="shared" si="7"/>
        <v>229.45492662473794</v>
      </c>
      <c r="X37" s="74">
        <f t="shared" si="7"/>
        <v>285.42976939203351</v>
      </c>
      <c r="Y37" s="74">
        <f t="shared" si="7"/>
        <v>293.01428721174005</v>
      </c>
      <c r="Z37" s="74">
        <f t="shared" si="7"/>
        <v>298.90488469601672</v>
      </c>
      <c r="AA37" s="74">
        <f t="shared" si="7"/>
        <v>331.97064989517816</v>
      </c>
      <c r="AB37" s="74">
        <f t="shared" si="14"/>
        <v>248.11320754716979</v>
      </c>
      <c r="AC37" s="74">
        <f t="shared" si="14"/>
        <v>242.76729559748426</v>
      </c>
      <c r="AD37" s="74">
        <f t="shared" si="14"/>
        <v>199.47589098532492</v>
      </c>
      <c r="AE37" s="74">
        <f t="shared" si="19"/>
        <v>202.85765199161423</v>
      </c>
      <c r="AF37" s="74">
        <f t="shared" si="20"/>
        <v>246.32943396226412</v>
      </c>
      <c r="AG37" s="75">
        <f t="shared" si="20"/>
        <v>241.96262054507338</v>
      </c>
      <c r="AH37" s="619">
        <v>1</v>
      </c>
      <c r="AI37" s="234">
        <v>1</v>
      </c>
      <c r="AJ37" s="234">
        <v>1</v>
      </c>
      <c r="AK37" s="234">
        <v>4</v>
      </c>
      <c r="AL37" s="234">
        <v>1</v>
      </c>
      <c r="AM37" s="234">
        <v>1</v>
      </c>
      <c r="AN37" s="234">
        <v>4</v>
      </c>
      <c r="AO37" s="234">
        <v>4</v>
      </c>
      <c r="AP37" s="234">
        <v>1</v>
      </c>
      <c r="AQ37" s="234">
        <v>1</v>
      </c>
      <c r="AR37" s="234">
        <v>1</v>
      </c>
      <c r="AS37" s="234">
        <v>1</v>
      </c>
      <c r="AT37" s="234">
        <v>4</v>
      </c>
      <c r="AU37" s="234">
        <v>6</v>
      </c>
      <c r="AV37" s="236">
        <v>7</v>
      </c>
    </row>
    <row r="38" spans="2:48" ht="14.45">
      <c r="B38" s="620"/>
      <c r="C38" s="1" t="s">
        <v>197</v>
      </c>
      <c r="D38" s="226">
        <v>330.7</v>
      </c>
      <c r="E38" s="226">
        <v>311</v>
      </c>
      <c r="F38" s="225">
        <v>337.8</v>
      </c>
      <c r="G38" s="226">
        <v>326.08629999999999</v>
      </c>
      <c r="H38" s="225">
        <v>340</v>
      </c>
      <c r="I38" s="225">
        <v>454.3</v>
      </c>
      <c r="J38" s="226">
        <v>277.96438000000001</v>
      </c>
      <c r="K38" s="226">
        <v>261.34474</v>
      </c>
      <c r="L38" s="225">
        <v>257.89999999999998</v>
      </c>
      <c r="M38" s="225">
        <v>277.89999999999998</v>
      </c>
      <c r="N38" s="225">
        <v>316.89999999999998</v>
      </c>
      <c r="O38" s="225">
        <v>324.7</v>
      </c>
      <c r="P38" s="226">
        <v>341.16501</v>
      </c>
      <c r="Q38" s="226">
        <v>411.90264999999999</v>
      </c>
      <c r="R38" s="226">
        <v>0</v>
      </c>
      <c r="S38" s="618">
        <f>100</f>
        <v>100</v>
      </c>
      <c r="T38" s="74">
        <f t="shared" si="7"/>
        <v>94.042939219836711</v>
      </c>
      <c r="U38" s="74">
        <f t="shared" si="7"/>
        <v>102.1469609918355</v>
      </c>
      <c r="V38" s="74">
        <f t="shared" si="7"/>
        <v>98.604868460840649</v>
      </c>
      <c r="W38" s="74">
        <f t="shared" si="7"/>
        <v>102.81221651043242</v>
      </c>
      <c r="X38" s="74">
        <f t="shared" si="7"/>
        <v>137.37526459026307</v>
      </c>
      <c r="Y38" s="74">
        <f t="shared" si="7"/>
        <v>84.053335349259157</v>
      </c>
      <c r="Z38" s="74">
        <f t="shared" si="7"/>
        <v>79.027741155125497</v>
      </c>
      <c r="AA38" s="74">
        <f t="shared" si="7"/>
        <v>77.986090111883868</v>
      </c>
      <c r="AB38" s="74">
        <f t="shared" si="14"/>
        <v>84.033867553674014</v>
      </c>
      <c r="AC38" s="74">
        <f t="shared" si="14"/>
        <v>95.827033565164797</v>
      </c>
      <c r="AD38" s="74">
        <f t="shared" si="14"/>
        <v>98.185666767462962</v>
      </c>
      <c r="AE38" s="74">
        <f t="shared" si="19"/>
        <v>103.1645025703054</v>
      </c>
      <c r="AF38" s="74">
        <f t="shared" si="20"/>
        <v>124.55477774417902</v>
      </c>
      <c r="AG38" s="75">
        <f t="shared" si="20"/>
        <v>0</v>
      </c>
      <c r="AH38" s="619">
        <v>4</v>
      </c>
      <c r="AI38" s="234">
        <v>4</v>
      </c>
      <c r="AJ38" s="234">
        <v>1</v>
      </c>
      <c r="AK38" s="234">
        <v>4</v>
      </c>
      <c r="AL38" s="234">
        <v>1</v>
      </c>
      <c r="AM38" s="234">
        <v>1</v>
      </c>
      <c r="AN38" s="234">
        <v>4</v>
      </c>
      <c r="AO38" s="234">
        <v>4</v>
      </c>
      <c r="AP38" s="234">
        <v>1</v>
      </c>
      <c r="AQ38" s="234">
        <v>1</v>
      </c>
      <c r="AR38" s="234">
        <v>1</v>
      </c>
      <c r="AS38" s="234">
        <v>1</v>
      </c>
      <c r="AT38" s="234">
        <v>4</v>
      </c>
      <c r="AU38" s="234">
        <v>6</v>
      </c>
      <c r="AV38" s="236">
        <v>7</v>
      </c>
    </row>
    <row r="39" spans="2:48" ht="14.45">
      <c r="B39" s="620"/>
      <c r="C39" s="1" t="s">
        <v>198</v>
      </c>
      <c r="D39" s="225">
        <v>509</v>
      </c>
      <c r="E39" s="225">
        <v>503.8</v>
      </c>
      <c r="F39" s="225">
        <v>562.4</v>
      </c>
      <c r="G39" s="225">
        <v>652.9</v>
      </c>
      <c r="H39" s="225">
        <v>664.6</v>
      </c>
      <c r="I39" s="225">
        <v>844.3</v>
      </c>
      <c r="J39" s="225">
        <v>730.70001000000002</v>
      </c>
      <c r="K39" s="225">
        <v>707.9</v>
      </c>
      <c r="L39" s="225">
        <v>755.59999999999991</v>
      </c>
      <c r="M39" s="225">
        <v>654.29999999999995</v>
      </c>
      <c r="N39" s="225">
        <v>680.9</v>
      </c>
      <c r="O39" s="225">
        <v>646.5</v>
      </c>
      <c r="P39" s="226">
        <v>653.35652200000004</v>
      </c>
      <c r="Q39" s="226">
        <v>797.63901499999997</v>
      </c>
      <c r="R39" s="226">
        <v>515.84746199999995</v>
      </c>
      <c r="S39" s="618">
        <f>100</f>
        <v>100</v>
      </c>
      <c r="T39" s="74">
        <f t="shared" si="7"/>
        <v>98.978388998035356</v>
      </c>
      <c r="U39" s="74">
        <f t="shared" si="7"/>
        <v>110.49115913555993</v>
      </c>
      <c r="V39" s="74">
        <f t="shared" si="7"/>
        <v>128.27111984282908</v>
      </c>
      <c r="W39" s="74">
        <f t="shared" si="7"/>
        <v>130.5697445972495</v>
      </c>
      <c r="X39" s="74">
        <f t="shared" si="7"/>
        <v>165.87426326129665</v>
      </c>
      <c r="Y39" s="74">
        <f t="shared" si="7"/>
        <v>143.55599410609037</v>
      </c>
      <c r="Z39" s="74">
        <f t="shared" si="7"/>
        <v>139.07662082514736</v>
      </c>
      <c r="AA39" s="74">
        <f t="shared" si="7"/>
        <v>148.44793713163062</v>
      </c>
      <c r="AB39" s="74">
        <f t="shared" si="14"/>
        <v>128.54616895874261</v>
      </c>
      <c r="AC39" s="74">
        <f t="shared" si="14"/>
        <v>133.77210216110021</v>
      </c>
      <c r="AD39" s="74">
        <f t="shared" si="14"/>
        <v>127.01375245579568</v>
      </c>
      <c r="AE39" s="74">
        <f t="shared" si="19"/>
        <v>128.36080982318271</v>
      </c>
      <c r="AF39" s="74">
        <f t="shared" si="20"/>
        <v>156.70707563850686</v>
      </c>
      <c r="AG39" s="75">
        <f t="shared" si="20"/>
        <v>101.34527740667976</v>
      </c>
      <c r="AH39" s="61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20"/>
      <c r="C40" s="1" t="s">
        <v>199</v>
      </c>
      <c r="D40" s="179">
        <v>178.3</v>
      </c>
      <c r="E40" s="179">
        <v>192.8</v>
      </c>
      <c r="F40" s="179">
        <v>224.6</v>
      </c>
      <c r="G40" s="179">
        <v>326.81369999999998</v>
      </c>
      <c r="H40" s="179">
        <v>324.60000000000002</v>
      </c>
      <c r="I40" s="179">
        <v>390</v>
      </c>
      <c r="J40" s="179">
        <v>452.73563000000001</v>
      </c>
      <c r="K40" s="179">
        <v>446.55525999999998</v>
      </c>
      <c r="L40" s="179">
        <v>497.7</v>
      </c>
      <c r="M40" s="179">
        <v>376.4</v>
      </c>
      <c r="N40" s="179">
        <v>364</v>
      </c>
      <c r="O40" s="179">
        <v>321.8</v>
      </c>
      <c r="P40" s="179">
        <v>312.19151199999999</v>
      </c>
      <c r="Q40" s="179">
        <v>385.73636499999998</v>
      </c>
      <c r="R40" s="179">
        <v>515.84746199999995</v>
      </c>
      <c r="S40" s="618">
        <f>100</f>
        <v>100</v>
      </c>
      <c r="T40" s="74">
        <f t="shared" si="7"/>
        <v>108.13236118900728</v>
      </c>
      <c r="U40" s="74">
        <f t="shared" si="7"/>
        <v>125.96747055524396</v>
      </c>
      <c r="V40" s="74">
        <f t="shared" si="7"/>
        <v>183.2942793045429</v>
      </c>
      <c r="W40" s="74">
        <f t="shared" si="7"/>
        <v>182.05272013460461</v>
      </c>
      <c r="X40" s="74">
        <f t="shared" si="7"/>
        <v>218.73247335950643</v>
      </c>
      <c r="Y40" s="74">
        <f t="shared" si="7"/>
        <v>253.91790802019068</v>
      </c>
      <c r="Z40" s="74">
        <f t="shared" si="7"/>
        <v>250.45163208076272</v>
      </c>
      <c r="AA40" s="74">
        <f t="shared" si="7"/>
        <v>279.13628715647781</v>
      </c>
      <c r="AB40" s="74">
        <f t="shared" si="14"/>
        <v>211.1048794167134</v>
      </c>
      <c r="AC40" s="74">
        <f t="shared" si="14"/>
        <v>204.15030846887268</v>
      </c>
      <c r="AD40" s="74">
        <f t="shared" si="14"/>
        <v>180.4823331463825</v>
      </c>
      <c r="AE40" s="74">
        <f t="shared" ref="AE40:AE43" si="21">P40*100/$D40</f>
        <v>175.09338867077958</v>
      </c>
      <c r="AF40" s="74">
        <f t="shared" ref="AF40:AG43" si="22">Q40*100/$D40</f>
        <v>216.34120302860347</v>
      </c>
      <c r="AG40" s="75">
        <f t="shared" si="22"/>
        <v>289.3143365114974</v>
      </c>
      <c r="AH40" s="619"/>
      <c r="AI40" s="234"/>
      <c r="AJ40" s="234"/>
      <c r="AK40" s="234"/>
      <c r="AL40" s="234"/>
      <c r="AM40" s="234"/>
      <c r="AN40" s="234"/>
      <c r="AO40" s="234"/>
      <c r="AP40" s="234"/>
      <c r="AQ40" s="234"/>
      <c r="AR40" s="234"/>
      <c r="AS40" s="234"/>
      <c r="AT40" s="234"/>
      <c r="AU40" s="234"/>
      <c r="AV40" s="236"/>
    </row>
    <row r="41" spans="2:48" ht="14.45">
      <c r="B41" s="339" t="s">
        <v>204</v>
      </c>
      <c r="C41" s="7" t="s">
        <v>194</v>
      </c>
      <c r="D41" s="226">
        <v>2030.316</v>
      </c>
      <c r="E41" s="225">
        <v>2012</v>
      </c>
      <c r="F41" s="225">
        <v>2668.7</v>
      </c>
      <c r="G41" s="225">
        <v>1936.6</v>
      </c>
      <c r="H41" s="225">
        <v>2354.4</v>
      </c>
      <c r="I41" s="225">
        <v>2026.5</v>
      </c>
      <c r="J41" s="225">
        <v>890.7</v>
      </c>
      <c r="K41" s="225">
        <v>856.5</v>
      </c>
      <c r="L41" s="225">
        <v>745.3</v>
      </c>
      <c r="M41" s="225">
        <v>618.4</v>
      </c>
      <c r="N41" s="225">
        <v>619.6</v>
      </c>
      <c r="O41" s="225">
        <v>758.9</v>
      </c>
      <c r="P41" s="226">
        <v>826.97406000000001</v>
      </c>
      <c r="Q41" s="226">
        <v>947.48784999999998</v>
      </c>
      <c r="R41" s="226">
        <v>1058.6772000000001</v>
      </c>
      <c r="S41" s="618">
        <f>100</f>
        <v>100</v>
      </c>
      <c r="T41" s="74">
        <f t="shared" si="7"/>
        <v>99.097874419548489</v>
      </c>
      <c r="U41" s="74">
        <f t="shared" si="7"/>
        <v>131.44259317268839</v>
      </c>
      <c r="V41" s="74">
        <f t="shared" si="7"/>
        <v>95.384166799650885</v>
      </c>
      <c r="W41" s="74">
        <f t="shared" si="7"/>
        <v>115.96224430088715</v>
      </c>
      <c r="X41" s="74">
        <f t="shared" si="7"/>
        <v>99.812048961836481</v>
      </c>
      <c r="Y41" s="74">
        <f t="shared" si="7"/>
        <v>43.870018263166912</v>
      </c>
      <c r="Z41" s="74">
        <f t="shared" si="7"/>
        <v>42.185551411701432</v>
      </c>
      <c r="AA41" s="74">
        <f t="shared" si="7"/>
        <v>36.708571473603122</v>
      </c>
      <c r="AB41" s="74">
        <f t="shared" si="14"/>
        <v>30.458312893165399</v>
      </c>
      <c r="AC41" s="74">
        <f t="shared" si="14"/>
        <v>30.51741699321682</v>
      </c>
      <c r="AD41" s="74">
        <f t="shared" si="14"/>
        <v>37.378417940852557</v>
      </c>
      <c r="AE41" s="74">
        <f t="shared" si="21"/>
        <v>40.731297985141232</v>
      </c>
      <c r="AF41" s="74">
        <f t="shared" si="22"/>
        <v>46.667013903254471</v>
      </c>
      <c r="AG41" s="75">
        <f t="shared" si="22"/>
        <v>52.143469292464815</v>
      </c>
      <c r="AH41" s="619">
        <v>4</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620"/>
      <c r="C42" s="1" t="s">
        <v>195</v>
      </c>
      <c r="D42" s="226">
        <v>1492.1732</v>
      </c>
      <c r="E42" s="225">
        <v>1210.4000000000001</v>
      </c>
      <c r="F42" s="225">
        <v>1170.5999999999999</v>
      </c>
      <c r="G42" s="225">
        <v>1005.2</v>
      </c>
      <c r="H42" s="225">
        <v>1299.5</v>
      </c>
      <c r="I42" s="225">
        <v>847.1</v>
      </c>
      <c r="J42" s="225">
        <v>589.6</v>
      </c>
      <c r="K42" s="225">
        <v>972.5</v>
      </c>
      <c r="L42" s="225">
        <v>553.70000000000005</v>
      </c>
      <c r="M42" s="225">
        <v>726.1</v>
      </c>
      <c r="N42" s="225">
        <v>568.1</v>
      </c>
      <c r="O42" s="225">
        <v>703.6</v>
      </c>
      <c r="P42" s="226">
        <v>738.71515999999997</v>
      </c>
      <c r="Q42" s="226">
        <v>1043.0507</v>
      </c>
      <c r="R42" s="226">
        <v>1020.2285000000001</v>
      </c>
      <c r="S42" s="618">
        <f>100</f>
        <v>100</v>
      </c>
      <c r="T42" s="74">
        <f t="shared" si="7"/>
        <v>81.11658887855647</v>
      </c>
      <c r="U42" s="74">
        <f t="shared" si="7"/>
        <v>78.449338186746672</v>
      </c>
      <c r="V42" s="74">
        <f t="shared" si="7"/>
        <v>67.364834055456839</v>
      </c>
      <c r="W42" s="74">
        <f t="shared" si="7"/>
        <v>87.08774557806025</v>
      </c>
      <c r="X42" s="74">
        <f t="shared" si="7"/>
        <v>56.769549272162244</v>
      </c>
      <c r="Y42" s="74">
        <f t="shared" si="7"/>
        <v>39.512839394247266</v>
      </c>
      <c r="Z42" s="74">
        <f t="shared" si="7"/>
        <v>65.173399441834235</v>
      </c>
      <c r="AA42" s="74">
        <f t="shared" si="7"/>
        <v>37.106952463695237</v>
      </c>
      <c r="AB42" s="74">
        <f t="shared" si="14"/>
        <v>48.660571038268216</v>
      </c>
      <c r="AC42" s="74">
        <f t="shared" si="14"/>
        <v>38.071987889877661</v>
      </c>
      <c r="AD42" s="74">
        <f t="shared" si="14"/>
        <v>47.152703184858169</v>
      </c>
      <c r="AE42" s="74">
        <f t="shared" si="21"/>
        <v>49.505993004029293</v>
      </c>
      <c r="AF42" s="74">
        <f t="shared" si="22"/>
        <v>69.901449778082068</v>
      </c>
      <c r="AG42" s="75">
        <f t="shared" si="22"/>
        <v>68.371989257011194</v>
      </c>
      <c r="AH42" s="619">
        <v>4</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0"/>
      <c r="C43" s="1" t="s">
        <v>196</v>
      </c>
      <c r="D43" s="226">
        <v>958.16010000000006</v>
      </c>
      <c r="E43" s="225">
        <v>513.29999999999995</v>
      </c>
      <c r="F43" s="225">
        <v>1003.5</v>
      </c>
      <c r="G43" s="225">
        <v>602.5</v>
      </c>
      <c r="H43" s="225">
        <v>545.6</v>
      </c>
      <c r="I43" s="225">
        <v>899</v>
      </c>
      <c r="J43" s="225">
        <v>487.1</v>
      </c>
      <c r="K43" s="225">
        <v>418.1</v>
      </c>
      <c r="L43" s="225">
        <v>357.9</v>
      </c>
      <c r="M43" s="225">
        <v>387.5</v>
      </c>
      <c r="N43" s="225">
        <v>369.5</v>
      </c>
      <c r="O43" s="225">
        <v>414.5</v>
      </c>
      <c r="P43" s="226">
        <v>439.7869</v>
      </c>
      <c r="Q43" s="226">
        <v>515.63449000000003</v>
      </c>
      <c r="R43" s="226">
        <v>487.86505</v>
      </c>
      <c r="S43" s="618">
        <f>100</f>
        <v>100</v>
      </c>
      <c r="T43" s="74">
        <f t="shared" si="7"/>
        <v>53.571422980355777</v>
      </c>
      <c r="U43" s="74">
        <f t="shared" si="7"/>
        <v>104.73197537655763</v>
      </c>
      <c r="V43" s="74">
        <f t="shared" si="7"/>
        <v>62.880931902716462</v>
      </c>
      <c r="W43" s="74">
        <f t="shared" si="7"/>
        <v>56.942467130493114</v>
      </c>
      <c r="X43" s="74">
        <f t="shared" si="7"/>
        <v>93.825656067289799</v>
      </c>
      <c r="Y43" s="74">
        <f t="shared" si="7"/>
        <v>50.837015651142224</v>
      </c>
      <c r="Z43" s="74">
        <f t="shared" si="7"/>
        <v>43.635713906266808</v>
      </c>
      <c r="AA43" s="74">
        <f t="shared" si="7"/>
        <v>37.352839050592898</v>
      </c>
      <c r="AB43" s="74">
        <f t="shared" si="14"/>
        <v>40.442093132452499</v>
      </c>
      <c r="AC43" s="74">
        <f t="shared" si="14"/>
        <v>38.563492677267604</v>
      </c>
      <c r="AD43" s="74">
        <f t="shared" si="14"/>
        <v>43.259993815229834</v>
      </c>
      <c r="AE43" s="74">
        <f t="shared" si="21"/>
        <v>45.899103918019549</v>
      </c>
      <c r="AF43" s="74">
        <f t="shared" si="22"/>
        <v>53.815065979057152</v>
      </c>
      <c r="AG43" s="75">
        <f t="shared" si="22"/>
        <v>50.916861388822177</v>
      </c>
      <c r="AH43" s="619">
        <v>4</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0"/>
      <c r="C44" s="1" t="s">
        <v>197</v>
      </c>
      <c r="D44" s="226">
        <v>471.74784</v>
      </c>
      <c r="E44" s="225">
        <v>348.9</v>
      </c>
      <c r="F44" s="225">
        <v>526.79999999999995</v>
      </c>
      <c r="G44" s="225">
        <v>348.9</v>
      </c>
      <c r="H44" s="225">
        <v>342.3</v>
      </c>
      <c r="I44" s="225">
        <v>564.6</v>
      </c>
      <c r="J44" s="225">
        <v>412.2</v>
      </c>
      <c r="K44" s="225">
        <v>451.3</v>
      </c>
      <c r="L44" s="225">
        <v>376.1</v>
      </c>
      <c r="M44" s="225">
        <v>719.5</v>
      </c>
      <c r="N44" s="225">
        <v>186.1</v>
      </c>
      <c r="O44" s="225">
        <v>223.4</v>
      </c>
      <c r="P44" s="226">
        <v>236.84361999999999</v>
      </c>
      <c r="Q44" s="226">
        <v>268.74462999999997</v>
      </c>
      <c r="R44" s="226">
        <v>251.65517</v>
      </c>
      <c r="S44" s="618">
        <f>100</f>
        <v>100</v>
      </c>
      <c r="T44" s="74">
        <f t="shared" si="7"/>
        <v>73.959003182717282</v>
      </c>
      <c r="U44" s="74">
        <f t="shared" si="7"/>
        <v>111.66982767743036</v>
      </c>
      <c r="V44" s="74">
        <f t="shared" si="7"/>
        <v>73.959003182717282</v>
      </c>
      <c r="W44" s="74">
        <f t="shared" si="7"/>
        <v>72.559950671952208</v>
      </c>
      <c r="X44" s="74">
        <f t="shared" si="7"/>
        <v>119.68258296635761</v>
      </c>
      <c r="Y44" s="74">
        <f t="shared" si="7"/>
        <v>87.377188626873206</v>
      </c>
      <c r="Z44" s="74">
        <f t="shared" si="7"/>
        <v>95.665514864890525</v>
      </c>
      <c r="AA44" s="74">
        <f t="shared" si="7"/>
        <v>79.724795348294549</v>
      </c>
      <c r="AB44" s="74">
        <f t="shared" si="14"/>
        <v>152.51792143870759</v>
      </c>
      <c r="AC44" s="74">
        <f t="shared" si="14"/>
        <v>39.449041250512138</v>
      </c>
      <c r="AD44" s="74">
        <f t="shared" si="14"/>
        <v>47.355807712866266</v>
      </c>
      <c r="AE44" s="74">
        <f t="shared" ref="AE44:AE47" si="23">P44*100/$D44</f>
        <v>50.205554730255891</v>
      </c>
      <c r="AF44" s="74">
        <f t="shared" ref="AF44:AG47" si="24">Q44*100/$D44</f>
        <v>56.967855963050084</v>
      </c>
      <c r="AG44" s="75">
        <f t="shared" si="24"/>
        <v>53.345272338713833</v>
      </c>
      <c r="AH44" s="619">
        <v>4</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0"/>
      <c r="C45" s="1" t="s">
        <v>198</v>
      </c>
      <c r="D45" s="226">
        <v>4952.39714</v>
      </c>
      <c r="E45" s="225">
        <v>4084.6</v>
      </c>
      <c r="F45" s="225">
        <v>5369.5999999999995</v>
      </c>
      <c r="G45" s="225">
        <v>3893.2000000000003</v>
      </c>
      <c r="H45" s="225">
        <v>4541.8</v>
      </c>
      <c r="I45" s="225">
        <v>4337.2</v>
      </c>
      <c r="J45" s="225">
        <v>2379.6</v>
      </c>
      <c r="K45" s="225">
        <v>2698.4</v>
      </c>
      <c r="L45" s="225">
        <v>2033</v>
      </c>
      <c r="M45" s="225">
        <v>2451.5</v>
      </c>
      <c r="N45" s="225">
        <v>1743.3</v>
      </c>
      <c r="O45" s="225">
        <v>2100.4</v>
      </c>
      <c r="P45" s="226">
        <v>2242.3197399999999</v>
      </c>
      <c r="Q45" s="226">
        <v>2774.9176700000003</v>
      </c>
      <c r="R45" s="226">
        <v>2818.4259200000001</v>
      </c>
      <c r="S45" s="618">
        <f>100</f>
        <v>100</v>
      </c>
      <c r="T45" s="74">
        <f t="shared" si="7"/>
        <v>82.4772304104836</v>
      </c>
      <c r="U45" s="74">
        <f t="shared" si="7"/>
        <v>108.4242609832377</v>
      </c>
      <c r="V45" s="74">
        <f t="shared" si="7"/>
        <v>78.612435350853147</v>
      </c>
      <c r="W45" s="74">
        <f t="shared" si="7"/>
        <v>91.709123311544431</v>
      </c>
      <c r="X45" s="74">
        <f t="shared" si="7"/>
        <v>87.577790661594634</v>
      </c>
      <c r="Y45" s="74">
        <f t="shared" si="7"/>
        <v>48.049458327568615</v>
      </c>
      <c r="Z45" s="74">
        <f t="shared" si="7"/>
        <v>54.486744978614539</v>
      </c>
      <c r="AA45" s="74">
        <f t="shared" si="7"/>
        <v>41.050827357516809</v>
      </c>
      <c r="AB45" s="74">
        <f t="shared" si="14"/>
        <v>49.501280505141395</v>
      </c>
      <c r="AC45" s="74">
        <f t="shared" si="14"/>
        <v>35.201134939674887</v>
      </c>
      <c r="AD45" s="74">
        <f t="shared" si="14"/>
        <v>42.41178444748072</v>
      </c>
      <c r="AE45" s="74">
        <f t="shared" si="23"/>
        <v>45.277462138264617</v>
      </c>
      <c r="AF45" s="74">
        <f t="shared" si="24"/>
        <v>56.031808264875956</v>
      </c>
      <c r="AG45" s="75">
        <f t="shared" si="24"/>
        <v>56.910337364422276</v>
      </c>
      <c r="AH45" s="619">
        <v>4</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338"/>
      <c r="C46" s="8" t="s">
        <v>199</v>
      </c>
      <c r="D46" s="179">
        <v>4480.6493</v>
      </c>
      <c r="E46" s="179">
        <v>3735.7</v>
      </c>
      <c r="F46" s="179">
        <v>4842.7999999999993</v>
      </c>
      <c r="G46" s="179">
        <v>3544.3</v>
      </c>
      <c r="H46" s="179">
        <v>4199.5</v>
      </c>
      <c r="I46" s="179">
        <v>3772.6</v>
      </c>
      <c r="J46" s="179">
        <v>1967.4</v>
      </c>
      <c r="K46" s="179">
        <v>2247.1</v>
      </c>
      <c r="L46" s="179">
        <v>1656.9</v>
      </c>
      <c r="M46" s="179">
        <v>1732</v>
      </c>
      <c r="N46" s="179">
        <v>1557.2</v>
      </c>
      <c r="O46" s="179">
        <v>1877</v>
      </c>
      <c r="P46" s="179">
        <v>2005.47612</v>
      </c>
      <c r="Q46" s="179">
        <v>2506.1730400000001</v>
      </c>
      <c r="R46" s="179">
        <v>2566.7707500000001</v>
      </c>
      <c r="S46" s="618">
        <f>100</f>
        <v>100</v>
      </c>
      <c r="T46" s="74">
        <f t="shared" si="7"/>
        <v>83.374077056198075</v>
      </c>
      <c r="U46" s="74">
        <f t="shared" si="7"/>
        <v>108.08254955369972</v>
      </c>
      <c r="V46" s="74">
        <f t="shared" si="7"/>
        <v>79.102374738411243</v>
      </c>
      <c r="W46" s="74">
        <f t="shared" si="7"/>
        <v>93.72525539992607</v>
      </c>
      <c r="X46" s="74">
        <f t="shared" si="7"/>
        <v>84.197618412135043</v>
      </c>
      <c r="Y46" s="74">
        <f t="shared" si="7"/>
        <v>43.908814733614612</v>
      </c>
      <c r="Z46" s="74">
        <f t="shared" si="7"/>
        <v>50.15121357522893</v>
      </c>
      <c r="AA46" s="74">
        <f t="shared" si="7"/>
        <v>36.9790155190231</v>
      </c>
      <c r="AB46" s="74">
        <f t="shared" si="14"/>
        <v>38.655111883003208</v>
      </c>
      <c r="AC46" s="74">
        <f t="shared" si="14"/>
        <v>34.753891584418355</v>
      </c>
      <c r="AD46" s="74">
        <f t="shared" si="14"/>
        <v>41.891250002538698</v>
      </c>
      <c r="AE46" s="74">
        <f t="shared" si="23"/>
        <v>44.758604963793971</v>
      </c>
      <c r="AF46" s="74">
        <f t="shared" si="24"/>
        <v>55.933255923421633</v>
      </c>
      <c r="AG46" s="75">
        <f t="shared" si="24"/>
        <v>57.285687366784096</v>
      </c>
      <c r="AH46" s="619"/>
      <c r="AI46" s="234"/>
      <c r="AJ46" s="234"/>
      <c r="AK46" s="234"/>
      <c r="AL46" s="234"/>
      <c r="AM46" s="234"/>
      <c r="AN46" s="234"/>
      <c r="AO46" s="234"/>
      <c r="AP46" s="234"/>
      <c r="AQ46" s="234"/>
      <c r="AR46" s="234"/>
      <c r="AS46" s="234"/>
      <c r="AT46" s="234"/>
      <c r="AU46" s="234"/>
      <c r="AV46" s="236"/>
    </row>
    <row r="47" spans="2:48" ht="15" customHeight="1">
      <c r="B47" s="620" t="s">
        <v>205</v>
      </c>
      <c r="C47" s="1" t="s">
        <v>194</v>
      </c>
      <c r="D47" s="225">
        <v>9420.6</v>
      </c>
      <c r="E47" s="225">
        <v>9178</v>
      </c>
      <c r="F47" s="225">
        <v>9352.2000000000007</v>
      </c>
      <c r="G47" s="225">
        <v>7228.2</v>
      </c>
      <c r="H47" s="225">
        <v>6767.1</v>
      </c>
      <c r="I47" s="225">
        <v>6356.9</v>
      </c>
      <c r="J47" s="225">
        <v>2284.6</v>
      </c>
      <c r="K47" s="225">
        <v>2508.4</v>
      </c>
      <c r="L47" s="225">
        <v>2179.4</v>
      </c>
      <c r="M47" s="225">
        <v>2269</v>
      </c>
      <c r="N47" s="225">
        <v>2324.6999999999998</v>
      </c>
      <c r="O47" s="225">
        <v>2602.5</v>
      </c>
      <c r="P47" s="226">
        <v>2344.5983999999999</v>
      </c>
      <c r="Q47" s="226">
        <v>2713.482</v>
      </c>
      <c r="R47" s="226">
        <v>3230.2026000000001</v>
      </c>
      <c r="S47" s="618">
        <f>100</f>
        <v>100</v>
      </c>
      <c r="T47" s="74">
        <f t="shared" si="7"/>
        <v>97.424792476063089</v>
      </c>
      <c r="U47" s="74">
        <f t="shared" si="7"/>
        <v>99.273931596713595</v>
      </c>
      <c r="V47" s="74">
        <f t="shared" si="7"/>
        <v>76.727596968345964</v>
      </c>
      <c r="W47" s="74">
        <f t="shared" si="7"/>
        <v>71.833004267244121</v>
      </c>
      <c r="X47" s="74">
        <f t="shared" si="7"/>
        <v>67.478716854552786</v>
      </c>
      <c r="Y47" s="74">
        <f t="shared" si="7"/>
        <v>24.251109271171686</v>
      </c>
      <c r="Z47" s="74">
        <f t="shared" si="7"/>
        <v>26.626754134556183</v>
      </c>
      <c r="AA47" s="74">
        <f t="shared" si="7"/>
        <v>23.134407574889071</v>
      </c>
      <c r="AB47" s="74">
        <f t="shared" si="14"/>
        <v>24.085514723053734</v>
      </c>
      <c r="AC47" s="74">
        <f t="shared" si="14"/>
        <v>24.676772180115911</v>
      </c>
      <c r="AD47" s="74">
        <f t="shared" si="14"/>
        <v>27.625628940831792</v>
      </c>
      <c r="AE47" s="74">
        <f t="shared" si="23"/>
        <v>24.887994395261448</v>
      </c>
      <c r="AF47" s="74">
        <f t="shared" si="24"/>
        <v>28.803706770269411</v>
      </c>
      <c r="AG47" s="75">
        <f t="shared" si="24"/>
        <v>34.288714094643652</v>
      </c>
      <c r="AH47" s="61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620"/>
      <c r="C48" s="1" t="s">
        <v>195</v>
      </c>
      <c r="D48" s="225">
        <v>7359.9</v>
      </c>
      <c r="E48" s="225">
        <v>7951.9</v>
      </c>
      <c r="F48" s="225">
        <v>6057.1</v>
      </c>
      <c r="G48" s="225">
        <v>5028.3999999999996</v>
      </c>
      <c r="H48" s="225">
        <v>3810.5</v>
      </c>
      <c r="I48" s="225">
        <v>3643.3</v>
      </c>
      <c r="J48" s="225">
        <v>2763.8</v>
      </c>
      <c r="K48" s="225">
        <v>2788.3</v>
      </c>
      <c r="L48" s="225">
        <v>2700.7</v>
      </c>
      <c r="M48" s="225">
        <v>3002.7</v>
      </c>
      <c r="N48" s="225">
        <v>3181.5</v>
      </c>
      <c r="O48" s="225">
        <v>3697.9</v>
      </c>
      <c r="P48" s="226">
        <v>2499.4654</v>
      </c>
      <c r="Q48" s="226">
        <v>3447.6534999999999</v>
      </c>
      <c r="R48" s="226">
        <v>3562.5513000000001</v>
      </c>
      <c r="S48" s="618">
        <f>100</f>
        <v>100</v>
      </c>
      <c r="T48" s="74">
        <f t="shared" si="7"/>
        <v>108.04358754874387</v>
      </c>
      <c r="U48" s="74">
        <f t="shared" si="7"/>
        <v>82.298672536311642</v>
      </c>
      <c r="V48" s="74">
        <f t="shared" si="7"/>
        <v>68.3215804562562</v>
      </c>
      <c r="W48" s="74">
        <f t="shared" si="7"/>
        <v>51.77380127447384</v>
      </c>
      <c r="X48" s="74">
        <f t="shared" si="7"/>
        <v>49.502031277598881</v>
      </c>
      <c r="Y48" s="74">
        <f t="shared" si="7"/>
        <v>37.552140654084972</v>
      </c>
      <c r="Z48" s="74">
        <f t="shared" si="7"/>
        <v>37.88502561176103</v>
      </c>
      <c r="AA48" s="74">
        <f t="shared" si="7"/>
        <v>36.694792048805013</v>
      </c>
      <c r="AB48" s="74">
        <f t="shared" si="14"/>
        <v>40.798108669954757</v>
      </c>
      <c r="AC48" s="74">
        <f t="shared" si="14"/>
        <v>43.227489503933477</v>
      </c>
      <c r="AD48" s="74">
        <f t="shared" si="14"/>
        <v>50.243889183276949</v>
      </c>
      <c r="AE48" s="74">
        <f t="shared" ref="AE48:AE51" si="25">P48*100/$D48</f>
        <v>33.960589138439381</v>
      </c>
      <c r="AF48" s="74">
        <f t="shared" ref="AF48:AG51" si="26">Q48*100/$D48</f>
        <v>46.843754670579763</v>
      </c>
      <c r="AG48" s="75">
        <f t="shared" si="26"/>
        <v>48.404887294664334</v>
      </c>
      <c r="AH48" s="61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0"/>
      <c r="C49" s="1" t="s">
        <v>196</v>
      </c>
      <c r="D49" s="225">
        <v>4632.6000000000004</v>
      </c>
      <c r="E49" s="225">
        <v>3640.2</v>
      </c>
      <c r="F49" s="225">
        <v>3420.9</v>
      </c>
      <c r="G49" s="225">
        <v>3139</v>
      </c>
      <c r="H49" s="225">
        <v>2316.5</v>
      </c>
      <c r="I49" s="225">
        <v>2146.6999999999998</v>
      </c>
      <c r="J49" s="225">
        <v>2100</v>
      </c>
      <c r="K49" s="225">
        <v>2209.3000000000002</v>
      </c>
      <c r="L49" s="225">
        <v>2187.5</v>
      </c>
      <c r="M49" s="225">
        <v>2443.6</v>
      </c>
      <c r="N49" s="225">
        <v>2864</v>
      </c>
      <c r="O49" s="225">
        <v>2724.4</v>
      </c>
      <c r="P49" s="226">
        <v>2044.4186999999999</v>
      </c>
      <c r="Q49" s="226">
        <v>2585.6806999999999</v>
      </c>
      <c r="R49" s="226">
        <v>2650.5756999999999</v>
      </c>
      <c r="S49" s="618">
        <f>100</f>
        <v>100</v>
      </c>
      <c r="T49" s="74">
        <f t="shared" si="7"/>
        <v>78.577904416526351</v>
      </c>
      <c r="U49" s="74">
        <f t="shared" si="7"/>
        <v>73.844061650045319</v>
      </c>
      <c r="V49" s="74">
        <f t="shared" si="7"/>
        <v>67.758925873159782</v>
      </c>
      <c r="W49" s="74">
        <f t="shared" si="7"/>
        <v>50.004317230065183</v>
      </c>
      <c r="X49" s="74">
        <f t="shared" si="7"/>
        <v>46.338988904718725</v>
      </c>
      <c r="Y49" s="74">
        <f t="shared" si="7"/>
        <v>45.330915684496823</v>
      </c>
      <c r="Z49" s="74">
        <f t="shared" si="7"/>
        <v>47.690281915123258</v>
      </c>
      <c r="AA49" s="74">
        <f t="shared" si="7"/>
        <v>47.219703838017523</v>
      </c>
      <c r="AB49" s="74">
        <f t="shared" si="14"/>
        <v>52.747916936493539</v>
      </c>
      <c r="AC49" s="74">
        <f t="shared" si="14"/>
        <v>61.822734533523288</v>
      </c>
      <c r="AD49" s="74">
        <f t="shared" si="14"/>
        <v>58.809307948020546</v>
      </c>
      <c r="AE49" s="74">
        <f t="shared" si="25"/>
        <v>44.131129387385052</v>
      </c>
      <c r="AF49" s="74">
        <f t="shared" si="26"/>
        <v>55.814892285109863</v>
      </c>
      <c r="AG49" s="75">
        <f t="shared" si="26"/>
        <v>57.215725510512449</v>
      </c>
      <c r="AH49" s="61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0"/>
      <c r="C50" s="1" t="s">
        <v>197</v>
      </c>
      <c r="D50" s="225">
        <v>3365.8</v>
      </c>
      <c r="E50" s="225">
        <v>2684.4</v>
      </c>
      <c r="F50" s="225">
        <v>2797.5</v>
      </c>
      <c r="G50" s="225">
        <v>3538.3</v>
      </c>
      <c r="H50" s="225">
        <v>2260.4</v>
      </c>
      <c r="I50" s="225">
        <v>1906.2</v>
      </c>
      <c r="J50" s="225">
        <v>3053.9</v>
      </c>
      <c r="K50" s="225">
        <v>2822.3</v>
      </c>
      <c r="L50" s="225">
        <v>3320.9</v>
      </c>
      <c r="M50" s="225">
        <v>3520.7</v>
      </c>
      <c r="N50" s="225">
        <v>3522.7</v>
      </c>
      <c r="O50" s="225">
        <v>4317.5</v>
      </c>
      <c r="P50" s="226">
        <v>3797.3172</v>
      </c>
      <c r="Q50" s="226">
        <v>4487.9661999999998</v>
      </c>
      <c r="R50" s="226">
        <v>4603.5780999999997</v>
      </c>
      <c r="S50" s="618">
        <f>100</f>
        <v>100</v>
      </c>
      <c r="T50" s="74">
        <f t="shared" si="7"/>
        <v>79.755184502941347</v>
      </c>
      <c r="U50" s="74">
        <f t="shared" si="7"/>
        <v>83.115455463782752</v>
      </c>
      <c r="V50" s="74">
        <f t="shared" si="7"/>
        <v>105.12508170420108</v>
      </c>
      <c r="W50" s="74">
        <f t="shared" si="7"/>
        <v>67.157882227107962</v>
      </c>
      <c r="X50" s="74">
        <f t="shared" si="7"/>
        <v>56.634381127815075</v>
      </c>
      <c r="Y50" s="74">
        <f t="shared" si="7"/>
        <v>90.733258066432938</v>
      </c>
      <c r="Z50" s="74">
        <f t="shared" si="7"/>
        <v>83.852278804444708</v>
      </c>
      <c r="AA50" s="74">
        <f t="shared" si="7"/>
        <v>98.665993225978966</v>
      </c>
      <c r="AB50" s="74">
        <f t="shared" si="14"/>
        <v>104.60217481727969</v>
      </c>
      <c r="AC50" s="74">
        <f t="shared" si="14"/>
        <v>104.66159605442985</v>
      </c>
      <c r="AD50" s="74">
        <f t="shared" si="14"/>
        <v>128.27559569790242</v>
      </c>
      <c r="AE50" s="74">
        <f t="shared" si="25"/>
        <v>112.82064293778595</v>
      </c>
      <c r="AF50" s="74">
        <f t="shared" si="26"/>
        <v>133.3402519460455</v>
      </c>
      <c r="AG50" s="75">
        <f t="shared" si="26"/>
        <v>136.77515300968565</v>
      </c>
      <c r="AH50" s="61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0"/>
      <c r="C51" s="1" t="s">
        <v>198</v>
      </c>
      <c r="D51" s="225">
        <v>24778.899999999998</v>
      </c>
      <c r="E51" s="225">
        <v>23454.500000000004</v>
      </c>
      <c r="F51" s="225">
        <v>21627.7</v>
      </c>
      <c r="G51" s="225">
        <v>18933.899999999998</v>
      </c>
      <c r="H51" s="225">
        <v>15154.5</v>
      </c>
      <c r="I51" s="225">
        <v>14053.100000000002</v>
      </c>
      <c r="J51" s="225">
        <v>10202.299999999999</v>
      </c>
      <c r="K51" s="225">
        <v>10328.300000000001</v>
      </c>
      <c r="L51" s="225">
        <v>10388.5</v>
      </c>
      <c r="M51" s="225">
        <v>11236</v>
      </c>
      <c r="N51" s="225">
        <v>11892.900000000001</v>
      </c>
      <c r="O51" s="225">
        <v>13342.3</v>
      </c>
      <c r="P51" s="226">
        <v>10685.7997</v>
      </c>
      <c r="Q51" s="226">
        <v>13234.7824</v>
      </c>
      <c r="R51" s="226">
        <v>14046.9077</v>
      </c>
      <c r="S51" s="618">
        <f>100</f>
        <v>100</v>
      </c>
      <c r="T51" s="74">
        <f t="shared" si="7"/>
        <v>94.655129969449845</v>
      </c>
      <c r="U51" s="74">
        <f t="shared" si="7"/>
        <v>87.282728450415476</v>
      </c>
      <c r="V51" s="74">
        <f t="shared" si="7"/>
        <v>76.411382264749435</v>
      </c>
      <c r="W51" s="74">
        <f t="shared" si="7"/>
        <v>61.158889216228332</v>
      </c>
      <c r="X51" s="74">
        <f t="shared" si="7"/>
        <v>56.713978425192416</v>
      </c>
      <c r="Y51" s="74">
        <f t="shared" si="7"/>
        <v>41.173336992360433</v>
      </c>
      <c r="Z51" s="74">
        <f t="shared" si="7"/>
        <v>41.681834141144286</v>
      </c>
      <c r="AA51" s="74">
        <f t="shared" si="7"/>
        <v>41.924782778896564</v>
      </c>
      <c r="AB51" s="74">
        <f t="shared" si="14"/>
        <v>45.345031458216468</v>
      </c>
      <c r="AC51" s="74">
        <f t="shared" si="14"/>
        <v>47.996077307709392</v>
      </c>
      <c r="AD51" s="74">
        <f t="shared" si="14"/>
        <v>53.845408795386405</v>
      </c>
      <c r="AE51" s="74">
        <f t="shared" si="25"/>
        <v>43.124592697819516</v>
      </c>
      <c r="AF51" s="74">
        <f t="shared" si="26"/>
        <v>53.411500914084165</v>
      </c>
      <c r="AG51" s="75">
        <f t="shared" si="26"/>
        <v>56.688988211744679</v>
      </c>
      <c r="AH51" s="61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0"/>
      <c r="C52" s="1" t="s">
        <v>199</v>
      </c>
      <c r="D52" s="179">
        <v>21413.1</v>
      </c>
      <c r="E52" s="179">
        <v>20770.100000000002</v>
      </c>
      <c r="F52" s="179">
        <v>18830.2</v>
      </c>
      <c r="G52" s="179">
        <v>15395.599999999999</v>
      </c>
      <c r="H52" s="179">
        <v>12894.1</v>
      </c>
      <c r="I52" s="179">
        <v>12146.900000000001</v>
      </c>
      <c r="J52" s="179">
        <v>7148.4</v>
      </c>
      <c r="K52" s="179">
        <v>7506.0000000000009</v>
      </c>
      <c r="L52" s="179">
        <v>7067.6</v>
      </c>
      <c r="M52" s="179">
        <v>7715.2999999999993</v>
      </c>
      <c r="N52" s="179">
        <v>8370.2000000000007</v>
      </c>
      <c r="O52" s="179">
        <v>9024.7999999999993</v>
      </c>
      <c r="P52" s="179">
        <v>6888.4825000000001</v>
      </c>
      <c r="Q52" s="179">
        <v>8746.8162000000011</v>
      </c>
      <c r="R52" s="179">
        <v>9443.3295999999991</v>
      </c>
      <c r="S52" s="618">
        <f>100</f>
        <v>100</v>
      </c>
      <c r="T52" s="74">
        <f t="shared" si="7"/>
        <v>96.997165286670324</v>
      </c>
      <c r="U52" s="74">
        <f t="shared" si="7"/>
        <v>87.937757727746103</v>
      </c>
      <c r="V52" s="74">
        <f t="shared" si="7"/>
        <v>71.898043720899821</v>
      </c>
      <c r="W52" s="74">
        <f t="shared" si="7"/>
        <v>60.215942577207414</v>
      </c>
      <c r="X52" s="74">
        <f t="shared" si="7"/>
        <v>56.726489859011558</v>
      </c>
      <c r="Y52" s="74">
        <f t="shared" si="7"/>
        <v>33.383302744581592</v>
      </c>
      <c r="Z52" s="74">
        <f t="shared" si="7"/>
        <v>35.053308488728867</v>
      </c>
      <c r="AA52" s="74">
        <f t="shared" si="7"/>
        <v>33.005963639080754</v>
      </c>
      <c r="AB52" s="74">
        <f t="shared" si="14"/>
        <v>36.030747533052192</v>
      </c>
      <c r="AC52" s="74">
        <f t="shared" si="14"/>
        <v>39.089155703751452</v>
      </c>
      <c r="AD52" s="74">
        <f t="shared" si="14"/>
        <v>42.146162862920356</v>
      </c>
      <c r="AE52" s="74">
        <f t="shared" ref="AE52:AE55" si="27">P52*100/$D52</f>
        <v>32.169478029804189</v>
      </c>
      <c r="AF52" s="74">
        <f t="shared" ref="AF52:AG55" si="28">Q52*100/$D52</f>
        <v>40.847967832775275</v>
      </c>
      <c r="AG52" s="75">
        <f t="shared" si="28"/>
        <v>44.100712180861251</v>
      </c>
      <c r="AH52" s="619"/>
      <c r="AI52" s="234"/>
      <c r="AJ52" s="234"/>
      <c r="AK52" s="234"/>
      <c r="AL52" s="234"/>
      <c r="AM52" s="234"/>
      <c r="AN52" s="234"/>
      <c r="AO52" s="234"/>
      <c r="AP52" s="234"/>
      <c r="AQ52" s="234"/>
      <c r="AR52" s="234"/>
      <c r="AS52" s="234"/>
      <c r="AT52" s="234"/>
      <c r="AU52" s="234"/>
      <c r="AV52" s="236"/>
    </row>
    <row r="53" spans="2:48" ht="15" customHeight="1">
      <c r="B53" s="339" t="s">
        <v>206</v>
      </c>
      <c r="C53" s="7" t="s">
        <v>194</v>
      </c>
      <c r="D53" s="225">
        <v>2383.8000000000002</v>
      </c>
      <c r="E53" s="225">
        <v>2624.8</v>
      </c>
      <c r="F53" s="225">
        <v>2098</v>
      </c>
      <c r="G53" s="225">
        <v>1942.9</v>
      </c>
      <c r="H53" s="225">
        <v>2023.3</v>
      </c>
      <c r="I53" s="225">
        <v>1650.7</v>
      </c>
      <c r="J53" s="225">
        <v>1165.4000000000001</v>
      </c>
      <c r="K53" s="225">
        <v>1183.2</v>
      </c>
      <c r="L53" s="225">
        <v>1097.4000000000001</v>
      </c>
      <c r="M53" s="225">
        <v>1064.8</v>
      </c>
      <c r="N53" s="225">
        <v>875.2</v>
      </c>
      <c r="O53" s="225">
        <v>933.9</v>
      </c>
      <c r="P53" s="226">
        <v>839.77278999999999</v>
      </c>
      <c r="Q53" s="226">
        <v>979.77043000000003</v>
      </c>
      <c r="R53" s="226">
        <v>1164.0808999999999</v>
      </c>
      <c r="S53" s="618">
        <f>100</f>
        <v>100</v>
      </c>
      <c r="T53" s="74">
        <f t="shared" si="7"/>
        <v>110.10990854937494</v>
      </c>
      <c r="U53" s="74">
        <f t="shared" si="7"/>
        <v>88.010739155969461</v>
      </c>
      <c r="V53" s="74">
        <f t="shared" si="7"/>
        <v>81.504320832284577</v>
      </c>
      <c r="W53" s="74">
        <f t="shared" si="7"/>
        <v>84.877087003943274</v>
      </c>
      <c r="X53" s="74">
        <f t="shared" si="7"/>
        <v>69.246581089017525</v>
      </c>
      <c r="Y53" s="74">
        <f t="shared" si="7"/>
        <v>48.888329557848813</v>
      </c>
      <c r="Z53" s="74">
        <f t="shared" si="7"/>
        <v>49.635036496350359</v>
      </c>
      <c r="AA53" s="74">
        <f t="shared" si="7"/>
        <v>46.035741253460863</v>
      </c>
      <c r="AB53" s="74">
        <f t="shared" si="14"/>
        <v>44.668176860474865</v>
      </c>
      <c r="AC53" s="74">
        <f t="shared" si="14"/>
        <v>36.714489470593165</v>
      </c>
      <c r="AD53" s="74">
        <f t="shared" si="14"/>
        <v>39.176944374528063</v>
      </c>
      <c r="AE53" s="74">
        <f t="shared" si="27"/>
        <v>35.228324104371168</v>
      </c>
      <c r="AF53" s="74">
        <f t="shared" si="28"/>
        <v>41.101201023575804</v>
      </c>
      <c r="AG53" s="75">
        <f t="shared" si="28"/>
        <v>48.83299353972648</v>
      </c>
      <c r="AH53" s="61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620"/>
      <c r="C54" s="1" t="s">
        <v>195</v>
      </c>
      <c r="D54" s="225">
        <v>1214.0999999999999</v>
      </c>
      <c r="E54" s="225">
        <v>1014.3</v>
      </c>
      <c r="F54" s="225">
        <v>1091.5999999999999</v>
      </c>
      <c r="G54" s="225">
        <v>938</v>
      </c>
      <c r="H54" s="225">
        <v>865.4</v>
      </c>
      <c r="I54" s="225">
        <v>853.6</v>
      </c>
      <c r="J54" s="225">
        <v>915.9</v>
      </c>
      <c r="K54" s="225">
        <v>1059.0999999999999</v>
      </c>
      <c r="L54" s="225">
        <v>1132</v>
      </c>
      <c r="M54" s="225">
        <v>1454.7</v>
      </c>
      <c r="N54" s="225">
        <v>877.9</v>
      </c>
      <c r="O54" s="225">
        <v>995</v>
      </c>
      <c r="P54" s="226">
        <v>542.23113000000001</v>
      </c>
      <c r="Q54" s="226">
        <v>820.06131000000005</v>
      </c>
      <c r="R54" s="226">
        <v>863.23906999999997</v>
      </c>
      <c r="S54" s="618">
        <f>100</f>
        <v>100</v>
      </c>
      <c r="T54" s="74">
        <f t="shared" si="7"/>
        <v>83.543365455893266</v>
      </c>
      <c r="U54" s="74">
        <f t="shared" si="7"/>
        <v>89.91022156329791</v>
      </c>
      <c r="V54" s="74">
        <f t="shared" si="7"/>
        <v>77.258874886747392</v>
      </c>
      <c r="W54" s="74">
        <f t="shared" si="7"/>
        <v>71.279136809159056</v>
      </c>
      <c r="X54" s="74">
        <f t="shared" si="7"/>
        <v>70.307223457705305</v>
      </c>
      <c r="Y54" s="74">
        <f t="shared" si="7"/>
        <v>75.438596491228083</v>
      </c>
      <c r="Z54" s="74">
        <f t="shared" si="7"/>
        <v>87.233341569887159</v>
      </c>
      <c r="AA54" s="74">
        <f t="shared" si="7"/>
        <v>93.23778930895314</v>
      </c>
      <c r="AB54" s="74">
        <f t="shared" si="14"/>
        <v>119.81714850506549</v>
      </c>
      <c r="AC54" s="74">
        <f t="shared" si="14"/>
        <v>72.308706037393961</v>
      </c>
      <c r="AD54" s="74">
        <f t="shared" si="14"/>
        <v>81.953710567498561</v>
      </c>
      <c r="AE54" s="74">
        <f t="shared" si="27"/>
        <v>44.661158883123299</v>
      </c>
      <c r="AF54" s="74">
        <f t="shared" si="28"/>
        <v>67.544791203360532</v>
      </c>
      <c r="AG54" s="75">
        <f t="shared" si="28"/>
        <v>71.101150646569479</v>
      </c>
      <c r="AH54" s="61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20"/>
      <c r="C55" s="1" t="s">
        <v>196</v>
      </c>
      <c r="D55" s="225">
        <v>471.2</v>
      </c>
      <c r="E55" s="225">
        <v>699.3</v>
      </c>
      <c r="F55" s="225">
        <v>519.5</v>
      </c>
      <c r="G55" s="225">
        <v>590.20000000000005</v>
      </c>
      <c r="H55" s="225">
        <v>462.6</v>
      </c>
      <c r="I55" s="225">
        <v>675</v>
      </c>
      <c r="J55" s="225">
        <v>902.9</v>
      </c>
      <c r="K55" s="225">
        <v>1067.0999999999999</v>
      </c>
      <c r="L55" s="225">
        <v>1040.9000000000001</v>
      </c>
      <c r="M55" s="225">
        <v>1231.5999999999999</v>
      </c>
      <c r="N55" s="225">
        <v>1006.9</v>
      </c>
      <c r="O55" s="225">
        <v>1264.4000000000001</v>
      </c>
      <c r="P55" s="226">
        <v>947.03754000000004</v>
      </c>
      <c r="Q55" s="226">
        <v>1207.4699000000001</v>
      </c>
      <c r="R55" s="226">
        <v>1257.9773</v>
      </c>
      <c r="S55" s="618">
        <f>100</f>
        <v>100</v>
      </c>
      <c r="T55" s="74">
        <f t="shared" si="7"/>
        <v>148.40831918505944</v>
      </c>
      <c r="U55" s="74">
        <f t="shared" si="7"/>
        <v>110.25042444821732</v>
      </c>
      <c r="V55" s="74">
        <f t="shared" si="7"/>
        <v>125.25466893039051</v>
      </c>
      <c r="W55" s="74">
        <f t="shared" si="7"/>
        <v>98.174872665534807</v>
      </c>
      <c r="X55" s="74">
        <f t="shared" si="7"/>
        <v>143.25127334465196</v>
      </c>
      <c r="Y55" s="74">
        <f t="shared" si="7"/>
        <v>191.61714770797963</v>
      </c>
      <c r="Z55" s="74">
        <f t="shared" si="7"/>
        <v>226.46434634974531</v>
      </c>
      <c r="AA55" s="74">
        <f t="shared" si="7"/>
        <v>220.90407470288628</v>
      </c>
      <c r="AB55" s="74">
        <f t="shared" si="14"/>
        <v>261.37521222410862</v>
      </c>
      <c r="AC55" s="74">
        <f t="shared" si="14"/>
        <v>213.68845500848897</v>
      </c>
      <c r="AD55" s="74">
        <f t="shared" si="14"/>
        <v>268.33616298811546</v>
      </c>
      <c r="AE55" s="74">
        <f t="shared" si="27"/>
        <v>200.98419779286928</v>
      </c>
      <c r="AF55" s="74">
        <f t="shared" si="28"/>
        <v>256.25422325976234</v>
      </c>
      <c r="AG55" s="75">
        <f t="shared" si="28"/>
        <v>266.97311120543293</v>
      </c>
      <c r="AH55" s="61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0"/>
      <c r="C56" s="1" t="s">
        <v>197</v>
      </c>
      <c r="D56" s="225">
        <v>2008.9</v>
      </c>
      <c r="E56" s="225">
        <v>1881</v>
      </c>
      <c r="F56" s="225">
        <v>1878</v>
      </c>
      <c r="G56" s="225">
        <v>1837</v>
      </c>
      <c r="H56" s="225">
        <v>1665.8</v>
      </c>
      <c r="I56" s="225">
        <v>1659.4</v>
      </c>
      <c r="J56" s="225">
        <v>2097.6</v>
      </c>
      <c r="K56" s="225">
        <v>2364.1</v>
      </c>
      <c r="L56" s="225">
        <v>2363.3000000000002</v>
      </c>
      <c r="M56" s="225">
        <v>2473.1999999999998</v>
      </c>
      <c r="N56" s="225">
        <v>2598.1</v>
      </c>
      <c r="O56" s="225">
        <v>2968.2</v>
      </c>
      <c r="P56" s="226">
        <v>2605.6819</v>
      </c>
      <c r="Q56" s="226">
        <v>3104.5464999999999</v>
      </c>
      <c r="R56" s="226">
        <v>3237.0673999999999</v>
      </c>
      <c r="S56" s="618">
        <f>100</f>
        <v>100</v>
      </c>
      <c r="T56" s="74">
        <f t="shared" si="7"/>
        <v>93.633331674050467</v>
      </c>
      <c r="U56" s="74">
        <f t="shared" si="7"/>
        <v>93.483996216835081</v>
      </c>
      <c r="V56" s="74">
        <f t="shared" si="7"/>
        <v>91.44307830155806</v>
      </c>
      <c r="W56" s="74">
        <f t="shared" si="7"/>
        <v>82.921001543133059</v>
      </c>
      <c r="X56" s="74">
        <f t="shared" si="7"/>
        <v>82.602419234406881</v>
      </c>
      <c r="Y56" s="74">
        <f t="shared" si="7"/>
        <v>104.41535168500174</v>
      </c>
      <c r="Z56" s="74">
        <f t="shared" si="7"/>
        <v>117.68131813430234</v>
      </c>
      <c r="AA56" s="74">
        <f t="shared" si="7"/>
        <v>117.64149534571159</v>
      </c>
      <c r="AB56" s="74">
        <f t="shared" si="14"/>
        <v>123.11215092836873</v>
      </c>
      <c r="AC56" s="74">
        <f t="shared" si="14"/>
        <v>129.32948379710288</v>
      </c>
      <c r="AD56" s="74">
        <f t="shared" si="14"/>
        <v>147.75250136890836</v>
      </c>
      <c r="AE56" s="74">
        <f t="shared" ref="AE56:AE59" si="29">P56*100/$D56</f>
        <v>129.70689929812335</v>
      </c>
      <c r="AF56" s="74">
        <f t="shared" ref="AF56:AG59" si="30">Q56*100/$D56</f>
        <v>154.5396236746478</v>
      </c>
      <c r="AG56" s="75">
        <f t="shared" si="30"/>
        <v>161.13631340534619</v>
      </c>
      <c r="AH56" s="61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620"/>
      <c r="C57" s="1" t="s">
        <v>198</v>
      </c>
      <c r="D57" s="225">
        <v>6078</v>
      </c>
      <c r="E57" s="225">
        <v>6219.4000000000005</v>
      </c>
      <c r="F57" s="225">
        <v>5587.1</v>
      </c>
      <c r="G57" s="225">
        <v>5308.1</v>
      </c>
      <c r="H57" s="225">
        <v>5017.0999999999995</v>
      </c>
      <c r="I57" s="225">
        <v>4838.7000000000007</v>
      </c>
      <c r="J57" s="225">
        <v>5081.8</v>
      </c>
      <c r="K57" s="225">
        <v>5673.5</v>
      </c>
      <c r="L57" s="225">
        <v>5633.6</v>
      </c>
      <c r="M57" s="225">
        <v>6224.2999999999993</v>
      </c>
      <c r="N57" s="225">
        <v>5358.1</v>
      </c>
      <c r="O57" s="225">
        <v>6161.5</v>
      </c>
      <c r="P57" s="226">
        <v>4934.72336</v>
      </c>
      <c r="Q57" s="226">
        <v>6111.8481400000001</v>
      </c>
      <c r="R57" s="226">
        <v>6522.3646699999999</v>
      </c>
      <c r="S57" s="618">
        <f>100</f>
        <v>100</v>
      </c>
      <c r="T57" s="74">
        <f t="shared" ref="T57:AA88" si="31">E57*100/$D57</f>
        <v>102.32642316551497</v>
      </c>
      <c r="U57" s="74">
        <f t="shared" si="31"/>
        <v>91.923330042777224</v>
      </c>
      <c r="V57" s="74">
        <f t="shared" si="31"/>
        <v>87.333004277722935</v>
      </c>
      <c r="W57" s="74">
        <f t="shared" si="31"/>
        <v>82.545245146429735</v>
      </c>
      <c r="X57" s="74">
        <f t="shared" si="31"/>
        <v>79.610069101678192</v>
      </c>
      <c r="Y57" s="74">
        <f t="shared" si="31"/>
        <v>83.609740046067785</v>
      </c>
      <c r="Z57" s="74">
        <f t="shared" si="31"/>
        <v>93.344850279697269</v>
      </c>
      <c r="AA57" s="74">
        <f t="shared" si="31"/>
        <v>92.68838433695295</v>
      </c>
      <c r="AB57" s="74">
        <f t="shared" si="14"/>
        <v>102.40704179006251</v>
      </c>
      <c r="AC57" s="74">
        <f t="shared" si="14"/>
        <v>88.155643303718335</v>
      </c>
      <c r="AD57" s="74">
        <f t="shared" si="14"/>
        <v>101.3738071734123</v>
      </c>
      <c r="AE57" s="74">
        <f t="shared" si="29"/>
        <v>81.189920368542289</v>
      </c>
      <c r="AF57" s="74">
        <f t="shared" si="30"/>
        <v>100.55689601842711</v>
      </c>
      <c r="AG57" s="75">
        <f t="shared" si="30"/>
        <v>107.31103438631128</v>
      </c>
      <c r="AH57" s="61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338"/>
      <c r="C58" s="8" t="s">
        <v>199</v>
      </c>
      <c r="D58" s="179">
        <v>4069.1</v>
      </c>
      <c r="E58" s="179">
        <v>4338.4000000000005</v>
      </c>
      <c r="F58" s="179">
        <v>3709.1</v>
      </c>
      <c r="G58" s="179">
        <v>3471.1000000000004</v>
      </c>
      <c r="H58" s="179">
        <v>3351.2999999999997</v>
      </c>
      <c r="I58" s="179">
        <v>3179.3</v>
      </c>
      <c r="J58" s="179">
        <v>2984.2000000000003</v>
      </c>
      <c r="K58" s="179">
        <v>3309.4</v>
      </c>
      <c r="L58" s="179">
        <v>3270.3</v>
      </c>
      <c r="M58" s="179">
        <v>3751.1</v>
      </c>
      <c r="N58" s="179">
        <v>2760</v>
      </c>
      <c r="O58" s="179">
        <v>3193.3</v>
      </c>
      <c r="P58" s="179">
        <v>2329.0414600000004</v>
      </c>
      <c r="Q58" s="179">
        <v>3007.3016400000001</v>
      </c>
      <c r="R58" s="179">
        <v>3285.29727</v>
      </c>
      <c r="S58" s="618">
        <f>100</f>
        <v>100</v>
      </c>
      <c r="T58" s="74">
        <f t="shared" si="31"/>
        <v>106.6181710943452</v>
      </c>
      <c r="U58" s="74">
        <f t="shared" si="31"/>
        <v>91.152834779189504</v>
      </c>
      <c r="V58" s="74">
        <f t="shared" si="31"/>
        <v>85.303875549875912</v>
      </c>
      <c r="W58" s="74">
        <f t="shared" si="31"/>
        <v>82.359735568061737</v>
      </c>
      <c r="X58" s="74">
        <f t="shared" si="31"/>
        <v>78.132756629230059</v>
      </c>
      <c r="Y58" s="74">
        <f t="shared" si="31"/>
        <v>73.3380845887297</v>
      </c>
      <c r="Z58" s="74">
        <f t="shared" si="31"/>
        <v>81.330023838195174</v>
      </c>
      <c r="AA58" s="74">
        <f t="shared" si="31"/>
        <v>80.369123393379368</v>
      </c>
      <c r="AB58" s="74">
        <f t="shared" si="14"/>
        <v>92.185004054950724</v>
      </c>
      <c r="AC58" s="74">
        <f t="shared" si="14"/>
        <v>67.82826669288049</v>
      </c>
      <c r="AD58" s="74">
        <f t="shared" si="14"/>
        <v>78.476813054483799</v>
      </c>
      <c r="AE58" s="74">
        <f t="shared" si="29"/>
        <v>57.237262785382526</v>
      </c>
      <c r="AF58" s="74">
        <f t="shared" si="30"/>
        <v>73.905817994151036</v>
      </c>
      <c r="AG58" s="75">
        <f t="shared" si="30"/>
        <v>80.737688186576889</v>
      </c>
      <c r="AH58" s="619"/>
      <c r="AI58" s="234"/>
      <c r="AJ58" s="234"/>
      <c r="AK58" s="234"/>
      <c r="AL58" s="234"/>
      <c r="AM58" s="234"/>
      <c r="AN58" s="234"/>
      <c r="AO58" s="234"/>
      <c r="AP58" s="234"/>
      <c r="AQ58" s="234"/>
      <c r="AR58" s="234"/>
      <c r="AS58" s="234"/>
      <c r="AT58" s="234"/>
      <c r="AU58" s="234"/>
      <c r="AV58" s="236"/>
    </row>
    <row r="59" spans="2:48" ht="15" customHeight="1">
      <c r="B59" s="620" t="s">
        <v>207</v>
      </c>
      <c r="C59" s="1" t="s">
        <v>194</v>
      </c>
      <c r="D59" s="225">
        <v>2034.1</v>
      </c>
      <c r="E59" s="225">
        <v>1936.6</v>
      </c>
      <c r="F59" s="225">
        <v>1870.2</v>
      </c>
      <c r="G59" s="225">
        <v>1609.3</v>
      </c>
      <c r="H59" s="225">
        <v>1335.3</v>
      </c>
      <c r="I59" s="225">
        <v>1351</v>
      </c>
      <c r="J59" s="225">
        <v>725.3</v>
      </c>
      <c r="K59" s="225">
        <v>610.20000000000005</v>
      </c>
      <c r="L59" s="225">
        <v>242.2</v>
      </c>
      <c r="M59" s="225">
        <v>306.7</v>
      </c>
      <c r="N59" s="225">
        <v>347.5</v>
      </c>
      <c r="O59" s="225">
        <v>495.5</v>
      </c>
      <c r="P59" s="226">
        <v>564.59964000000002</v>
      </c>
      <c r="Q59" s="226">
        <v>650.44732999999997</v>
      </c>
      <c r="R59" s="226">
        <v>914.63616999999999</v>
      </c>
      <c r="S59" s="618">
        <f>100</f>
        <v>100</v>
      </c>
      <c r="T59" s="74">
        <f t="shared" si="31"/>
        <v>95.206725333071148</v>
      </c>
      <c r="U59" s="74">
        <f t="shared" si="31"/>
        <v>91.942382380413946</v>
      </c>
      <c r="V59" s="74">
        <f t="shared" si="31"/>
        <v>79.116070989626863</v>
      </c>
      <c r="W59" s="74">
        <f t="shared" si="31"/>
        <v>65.645740130770363</v>
      </c>
      <c r="X59" s="74">
        <f t="shared" si="31"/>
        <v>66.417580256624561</v>
      </c>
      <c r="Y59" s="74">
        <f t="shared" si="31"/>
        <v>35.657047342805171</v>
      </c>
      <c r="Z59" s="74">
        <f t="shared" si="31"/>
        <v>29.998525146256334</v>
      </c>
      <c r="AA59" s="74">
        <f t="shared" si="31"/>
        <v>11.906985890565853</v>
      </c>
      <c r="AB59" s="74">
        <f t="shared" si="14"/>
        <v>15.077921439457254</v>
      </c>
      <c r="AC59" s="74">
        <f t="shared" si="14"/>
        <v>17.083722530849023</v>
      </c>
      <c r="AD59" s="74">
        <f t="shared" si="14"/>
        <v>24.359667666289759</v>
      </c>
      <c r="AE59" s="74">
        <f t="shared" si="29"/>
        <v>27.756729757632371</v>
      </c>
      <c r="AF59" s="74">
        <f t="shared" si="30"/>
        <v>31.977155990364288</v>
      </c>
      <c r="AG59" s="75">
        <f t="shared" si="30"/>
        <v>44.965152647362473</v>
      </c>
      <c r="AH59" s="61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620"/>
      <c r="C60" s="1" t="s">
        <v>195</v>
      </c>
      <c r="D60" s="225">
        <v>1418.3</v>
      </c>
      <c r="E60" s="225">
        <v>1531.6</v>
      </c>
      <c r="F60" s="225">
        <v>1525.4</v>
      </c>
      <c r="G60" s="225">
        <v>1195.5</v>
      </c>
      <c r="H60" s="225">
        <v>870.2</v>
      </c>
      <c r="I60" s="225">
        <v>798.4</v>
      </c>
      <c r="J60" s="225">
        <v>1264.4000000000001</v>
      </c>
      <c r="K60" s="225">
        <v>1252.0999999999999</v>
      </c>
      <c r="L60" s="225">
        <v>910.6</v>
      </c>
      <c r="M60" s="225">
        <v>1079.2</v>
      </c>
      <c r="N60" s="225">
        <v>1195.8</v>
      </c>
      <c r="O60" s="225">
        <v>1483</v>
      </c>
      <c r="P60" s="226">
        <v>431.27363000000003</v>
      </c>
      <c r="Q60" s="226">
        <v>625.07767000000001</v>
      </c>
      <c r="R60" s="226">
        <v>711.52039000000002</v>
      </c>
      <c r="S60" s="618">
        <f>100</f>
        <v>100</v>
      </c>
      <c r="T60" s="74">
        <f t="shared" si="31"/>
        <v>107.98843686103082</v>
      </c>
      <c r="U60" s="74">
        <f t="shared" si="31"/>
        <v>107.55129380243955</v>
      </c>
      <c r="V60" s="74">
        <f t="shared" si="31"/>
        <v>84.291052668687868</v>
      </c>
      <c r="W60" s="74">
        <f t="shared" si="31"/>
        <v>61.355143481632943</v>
      </c>
      <c r="X60" s="74">
        <f t="shared" si="31"/>
        <v>56.292744835366285</v>
      </c>
      <c r="Y60" s="74">
        <f t="shared" si="31"/>
        <v>89.148981174645712</v>
      </c>
      <c r="Z60" s="74">
        <f t="shared" si="31"/>
        <v>88.281745751956564</v>
      </c>
      <c r="AA60" s="74">
        <f t="shared" si="31"/>
        <v>64.203624056969616</v>
      </c>
      <c r="AB60" s="74">
        <f t="shared" si="14"/>
        <v>76.091094972854833</v>
      </c>
      <c r="AC60" s="74">
        <f t="shared" si="14"/>
        <v>84.312204752168086</v>
      </c>
      <c r="AD60" s="74">
        <f t="shared" si="14"/>
        <v>104.56179933723472</v>
      </c>
      <c r="AE60" s="74">
        <f t="shared" ref="AE60:AE63" si="32">P60*100/$D60</f>
        <v>30.407786081929075</v>
      </c>
      <c r="AF60" s="74">
        <f t="shared" ref="AF60:AG63" si="33">Q60*100/$D60</f>
        <v>44.072316858210534</v>
      </c>
      <c r="AG60" s="75">
        <f t="shared" si="33"/>
        <v>50.167128957202287</v>
      </c>
      <c r="AH60" s="61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20"/>
      <c r="C61" s="1" t="s">
        <v>196</v>
      </c>
      <c r="D61" s="225">
        <v>622</v>
      </c>
      <c r="E61" s="225">
        <v>717.3</v>
      </c>
      <c r="F61" s="225">
        <v>547.70000000000005</v>
      </c>
      <c r="G61" s="225">
        <v>679.7</v>
      </c>
      <c r="H61" s="225">
        <v>581.9</v>
      </c>
      <c r="I61" s="225">
        <v>615.6</v>
      </c>
      <c r="J61" s="225">
        <v>1124.3</v>
      </c>
      <c r="K61" s="225">
        <v>1281.0999999999999</v>
      </c>
      <c r="L61" s="225">
        <v>1264.5</v>
      </c>
      <c r="M61" s="225">
        <v>1452.3</v>
      </c>
      <c r="N61" s="225">
        <v>1546.8</v>
      </c>
      <c r="O61" s="225">
        <v>1691.3</v>
      </c>
      <c r="P61" s="226">
        <v>1605.2360000000001</v>
      </c>
      <c r="Q61" s="226">
        <v>2020.9567</v>
      </c>
      <c r="R61" s="226">
        <v>2210.8696</v>
      </c>
      <c r="S61" s="618">
        <f>100</f>
        <v>100</v>
      </c>
      <c r="T61" s="74">
        <f t="shared" si="31"/>
        <v>115.32154340836013</v>
      </c>
      <c r="U61" s="74">
        <f t="shared" si="31"/>
        <v>88.054662379421231</v>
      </c>
      <c r="V61" s="74">
        <f t="shared" si="31"/>
        <v>109.27652733118971</v>
      </c>
      <c r="W61" s="74">
        <f t="shared" si="31"/>
        <v>93.553054662379424</v>
      </c>
      <c r="X61" s="74">
        <f t="shared" si="31"/>
        <v>98.971061093247584</v>
      </c>
      <c r="Y61" s="74">
        <f t="shared" si="31"/>
        <v>180.7556270096463</v>
      </c>
      <c r="Z61" s="74">
        <f t="shared" si="31"/>
        <v>205.96463022508036</v>
      </c>
      <c r="AA61" s="74">
        <f t="shared" si="31"/>
        <v>203.29581993569133</v>
      </c>
      <c r="AB61" s="74">
        <f t="shared" si="14"/>
        <v>233.48874598070739</v>
      </c>
      <c r="AC61" s="74">
        <f t="shared" si="14"/>
        <v>248.68167202572349</v>
      </c>
      <c r="AD61" s="74">
        <f t="shared" si="14"/>
        <v>271.91318327974278</v>
      </c>
      <c r="AE61" s="74">
        <f t="shared" si="32"/>
        <v>258.07652733118971</v>
      </c>
      <c r="AF61" s="74">
        <f t="shared" si="33"/>
        <v>324.91265273311893</v>
      </c>
      <c r="AG61" s="75">
        <f t="shared" si="33"/>
        <v>355.4452733118971</v>
      </c>
      <c r="AH61" s="61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620"/>
      <c r="C62" s="1" t="s">
        <v>197</v>
      </c>
      <c r="D62" s="225">
        <v>201</v>
      </c>
      <c r="E62" s="225">
        <v>211.3</v>
      </c>
      <c r="F62" s="225">
        <v>142.4</v>
      </c>
      <c r="G62" s="225">
        <v>168</v>
      </c>
      <c r="H62" s="225">
        <v>159.19999999999999</v>
      </c>
      <c r="I62" s="225">
        <v>204.6</v>
      </c>
      <c r="J62" s="225">
        <v>581.6</v>
      </c>
      <c r="K62" s="225">
        <v>505.1</v>
      </c>
      <c r="L62" s="225">
        <v>582.5</v>
      </c>
      <c r="M62" s="225">
        <v>851.4</v>
      </c>
      <c r="N62" s="225">
        <v>1097.5999999999999</v>
      </c>
      <c r="O62" s="225">
        <v>1085.0999999999999</v>
      </c>
      <c r="P62" s="226">
        <v>1207.0730000000001</v>
      </c>
      <c r="Q62" s="226">
        <v>1420.1014</v>
      </c>
      <c r="R62" s="226">
        <v>1558.6155000000001</v>
      </c>
      <c r="S62" s="618">
        <f>100</f>
        <v>100</v>
      </c>
      <c r="T62" s="74">
        <f t="shared" si="31"/>
        <v>105.12437810945273</v>
      </c>
      <c r="U62" s="74">
        <f t="shared" si="31"/>
        <v>70.845771144278601</v>
      </c>
      <c r="V62" s="74">
        <f t="shared" si="31"/>
        <v>83.582089552238813</v>
      </c>
      <c r="W62" s="74">
        <f t="shared" si="31"/>
        <v>79.203980099502473</v>
      </c>
      <c r="X62" s="74">
        <f t="shared" si="31"/>
        <v>101.79104477611941</v>
      </c>
      <c r="Y62" s="74">
        <f t="shared" si="31"/>
        <v>289.3532338308458</v>
      </c>
      <c r="Z62" s="74">
        <f t="shared" si="31"/>
        <v>251.29353233830847</v>
      </c>
      <c r="AA62" s="74">
        <f t="shared" si="31"/>
        <v>289.80099502487565</v>
      </c>
      <c r="AB62" s="74">
        <f t="shared" si="14"/>
        <v>423.58208955223881</v>
      </c>
      <c r="AC62" s="74">
        <f t="shared" si="14"/>
        <v>546.06965174129346</v>
      </c>
      <c r="AD62" s="74">
        <f t="shared" si="14"/>
        <v>539.85074626865662</v>
      </c>
      <c r="AE62" s="74">
        <f t="shared" si="32"/>
        <v>600.53383084577115</v>
      </c>
      <c r="AF62" s="74">
        <f t="shared" si="33"/>
        <v>706.51810945273644</v>
      </c>
      <c r="AG62" s="75">
        <f t="shared" si="33"/>
        <v>775.43059701492541</v>
      </c>
      <c r="AH62" s="61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620"/>
      <c r="C63" s="1" t="s">
        <v>198</v>
      </c>
      <c r="D63" s="225">
        <v>4275.3999999999996</v>
      </c>
      <c r="E63" s="225">
        <v>4396.8</v>
      </c>
      <c r="F63" s="225">
        <v>4085.7000000000003</v>
      </c>
      <c r="G63" s="225">
        <v>3652.5</v>
      </c>
      <c r="H63" s="225">
        <v>2946.6</v>
      </c>
      <c r="I63" s="225">
        <v>2969.6</v>
      </c>
      <c r="J63" s="225">
        <v>3695.6</v>
      </c>
      <c r="K63" s="225">
        <v>3648.4999999999995</v>
      </c>
      <c r="L63" s="225">
        <v>2999.8</v>
      </c>
      <c r="M63" s="225">
        <v>3689.6</v>
      </c>
      <c r="N63" s="225">
        <v>4187.7</v>
      </c>
      <c r="O63" s="225">
        <v>4754.8999999999996</v>
      </c>
      <c r="P63" s="226">
        <v>3808.1822700000002</v>
      </c>
      <c r="Q63" s="226">
        <v>4716.5830999999998</v>
      </c>
      <c r="R63" s="226">
        <v>5395.6416600000002</v>
      </c>
      <c r="S63" s="618">
        <f>100</f>
        <v>100</v>
      </c>
      <c r="T63" s="74">
        <f t="shared" si="31"/>
        <v>102.83950039762362</v>
      </c>
      <c r="U63" s="74">
        <f t="shared" si="31"/>
        <v>95.562988258408581</v>
      </c>
      <c r="V63" s="74">
        <f t="shared" si="31"/>
        <v>85.430602984516071</v>
      </c>
      <c r="W63" s="74">
        <f t="shared" si="31"/>
        <v>68.919867146933626</v>
      </c>
      <c r="X63" s="74">
        <f t="shared" si="31"/>
        <v>69.457828507274172</v>
      </c>
      <c r="Y63" s="74">
        <f t="shared" si="31"/>
        <v>86.438695794545552</v>
      </c>
      <c r="Z63" s="74">
        <f t="shared" si="31"/>
        <v>85.337044487065526</v>
      </c>
      <c r="AA63" s="74">
        <f t="shared" si="31"/>
        <v>70.164195163025681</v>
      </c>
      <c r="AB63" s="74">
        <f t="shared" si="14"/>
        <v>86.298358048369749</v>
      </c>
      <c r="AC63" s="74">
        <f t="shared" si="14"/>
        <v>97.948729943397112</v>
      </c>
      <c r="AD63" s="74">
        <f t="shared" si="14"/>
        <v>111.2153248818824</v>
      </c>
      <c r="AE63" s="74">
        <f t="shared" si="32"/>
        <v>89.071952799738042</v>
      </c>
      <c r="AF63" s="74">
        <f t="shared" si="33"/>
        <v>110.31910698414184</v>
      </c>
      <c r="AG63" s="75">
        <f t="shared" si="33"/>
        <v>126.20203162277214</v>
      </c>
      <c r="AH63" s="61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620"/>
      <c r="C64" s="1" t="s">
        <v>199</v>
      </c>
      <c r="D64" s="179">
        <v>4074.3999999999996</v>
      </c>
      <c r="E64" s="179">
        <v>4185.5</v>
      </c>
      <c r="F64" s="179">
        <v>3943.3</v>
      </c>
      <c r="G64" s="179">
        <v>3484.5</v>
      </c>
      <c r="H64" s="179">
        <v>2787.4</v>
      </c>
      <c r="I64" s="179">
        <v>2765</v>
      </c>
      <c r="J64" s="179">
        <v>3114</v>
      </c>
      <c r="K64" s="179">
        <v>3143.3999999999996</v>
      </c>
      <c r="L64" s="179">
        <v>2417.3000000000002</v>
      </c>
      <c r="M64" s="179">
        <v>2838.2</v>
      </c>
      <c r="N64" s="179">
        <v>3090.1</v>
      </c>
      <c r="O64" s="179">
        <v>3669.8</v>
      </c>
      <c r="P64" s="179">
        <v>2601.1092699999999</v>
      </c>
      <c r="Q64" s="179">
        <v>3296.4817000000003</v>
      </c>
      <c r="R64" s="179">
        <v>3837.0261599999999</v>
      </c>
      <c r="S64" s="618">
        <f>100</f>
        <v>100</v>
      </c>
      <c r="T64" s="74">
        <f t="shared" si="31"/>
        <v>102.72678185745141</v>
      </c>
      <c r="U64" s="74">
        <f t="shared" si="31"/>
        <v>96.782348321225214</v>
      </c>
      <c r="V64" s="74">
        <f t="shared" si="31"/>
        <v>85.521794620066771</v>
      </c>
      <c r="W64" s="74">
        <f t="shared" si="31"/>
        <v>68.412526997840175</v>
      </c>
      <c r="X64" s="74">
        <f t="shared" si="31"/>
        <v>67.862752797957981</v>
      </c>
      <c r="Y64" s="74">
        <f t="shared" si="31"/>
        <v>76.428431180051064</v>
      </c>
      <c r="Z64" s="74">
        <f t="shared" si="31"/>
        <v>77.150009817396423</v>
      </c>
      <c r="AA64" s="74">
        <f t="shared" si="31"/>
        <v>59.328980954250945</v>
      </c>
      <c r="AB64" s="74">
        <f t="shared" si="14"/>
        <v>69.659336344001574</v>
      </c>
      <c r="AC64" s="74">
        <f t="shared" si="14"/>
        <v>75.841841743569617</v>
      </c>
      <c r="AD64" s="74">
        <f t="shared" si="14"/>
        <v>90.069703514627932</v>
      </c>
      <c r="AE64" s="74">
        <f t="shared" ref="AE64:AE67" si="34">P64*100/$D64</f>
        <v>63.840302130375029</v>
      </c>
      <c r="AF64" s="74">
        <f t="shared" ref="AF64:AG67" si="35">Q64*100/$D64</f>
        <v>80.90716915374044</v>
      </c>
      <c r="AG64" s="75">
        <f t="shared" si="35"/>
        <v>94.174017278617711</v>
      </c>
      <c r="AH64" s="619"/>
      <c r="AI64" s="234"/>
      <c r="AJ64" s="234"/>
      <c r="AK64" s="234"/>
      <c r="AL64" s="234"/>
      <c r="AM64" s="234"/>
      <c r="AN64" s="234"/>
      <c r="AO64" s="234"/>
      <c r="AP64" s="234"/>
      <c r="AQ64" s="234"/>
      <c r="AR64" s="234"/>
      <c r="AS64" s="234"/>
      <c r="AT64" s="234"/>
      <c r="AU64" s="234"/>
      <c r="AV64" s="236"/>
    </row>
    <row r="65" spans="2:48" ht="15" customHeight="1">
      <c r="B65" s="339" t="s">
        <v>208</v>
      </c>
      <c r="C65" s="7" t="s">
        <v>194</v>
      </c>
      <c r="D65" s="225">
        <v>505.4</v>
      </c>
      <c r="E65" s="225">
        <v>703.8</v>
      </c>
      <c r="F65" s="225">
        <v>354.4</v>
      </c>
      <c r="G65" s="225">
        <v>570.6</v>
      </c>
      <c r="H65" s="225">
        <v>456.8</v>
      </c>
      <c r="I65" s="225">
        <v>361.9</v>
      </c>
      <c r="J65" s="225">
        <v>411.8</v>
      </c>
      <c r="K65" s="225">
        <v>374.1</v>
      </c>
      <c r="L65" s="225">
        <v>278.8</v>
      </c>
      <c r="M65" s="225">
        <v>291.2</v>
      </c>
      <c r="N65" s="225">
        <v>367.1</v>
      </c>
      <c r="O65" s="225">
        <v>386.3</v>
      </c>
      <c r="P65" s="226">
        <v>385.88369</v>
      </c>
      <c r="Q65" s="226">
        <v>411.75887999999998</v>
      </c>
      <c r="R65" s="226">
        <v>548.47002999999995</v>
      </c>
      <c r="S65" s="618">
        <f>100</f>
        <v>100</v>
      </c>
      <c r="T65" s="74">
        <f t="shared" si="31"/>
        <v>139.25603482390187</v>
      </c>
      <c r="U65" s="74">
        <f t="shared" si="31"/>
        <v>70.122675108824694</v>
      </c>
      <c r="V65" s="74">
        <f t="shared" si="31"/>
        <v>112.90067273446775</v>
      </c>
      <c r="W65" s="74">
        <f t="shared" si="31"/>
        <v>90.383854372774039</v>
      </c>
      <c r="X65" s="74">
        <f t="shared" si="31"/>
        <v>71.606648199445985</v>
      </c>
      <c r="Y65" s="74">
        <f t="shared" si="31"/>
        <v>81.480015829046309</v>
      </c>
      <c r="Z65" s="74">
        <f t="shared" si="31"/>
        <v>74.020577760189951</v>
      </c>
      <c r="AA65" s="74">
        <f t="shared" si="31"/>
        <v>55.164226355362089</v>
      </c>
      <c r="AB65" s="74">
        <f t="shared" si="14"/>
        <v>57.61772853185596</v>
      </c>
      <c r="AC65" s="74">
        <f t="shared" si="14"/>
        <v>72.635536208943421</v>
      </c>
      <c r="AD65" s="74">
        <f t="shared" si="14"/>
        <v>76.434507320933918</v>
      </c>
      <c r="AE65" s="74">
        <f t="shared" si="34"/>
        <v>76.352134942619713</v>
      </c>
      <c r="AF65" s="74">
        <f t="shared" si="35"/>
        <v>81.47187969924812</v>
      </c>
      <c r="AG65" s="75">
        <f t="shared" si="35"/>
        <v>108.52196873763356</v>
      </c>
      <c r="AH65" s="61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620"/>
      <c r="C66" s="1" t="s">
        <v>195</v>
      </c>
      <c r="D66" s="225">
        <v>731.4</v>
      </c>
      <c r="E66" s="225">
        <v>660</v>
      </c>
      <c r="F66" s="225">
        <v>710.5</v>
      </c>
      <c r="G66" s="225">
        <v>474.8</v>
      </c>
      <c r="H66" s="225">
        <v>480.6</v>
      </c>
      <c r="I66" s="225">
        <v>534.70000000000005</v>
      </c>
      <c r="J66" s="225">
        <v>357</v>
      </c>
      <c r="K66" s="225">
        <v>377</v>
      </c>
      <c r="L66" s="225">
        <v>328.9</v>
      </c>
      <c r="M66" s="225">
        <v>405.7</v>
      </c>
      <c r="N66" s="225">
        <v>444.6</v>
      </c>
      <c r="O66" s="225">
        <v>472.4</v>
      </c>
      <c r="P66" s="226">
        <v>459.78566999999998</v>
      </c>
      <c r="Q66" s="226">
        <v>609.91503999999998</v>
      </c>
      <c r="R66" s="226">
        <v>640.19195999999999</v>
      </c>
      <c r="S66" s="618">
        <f>100</f>
        <v>100</v>
      </c>
      <c r="T66" s="74">
        <f t="shared" si="31"/>
        <v>90.237899917965549</v>
      </c>
      <c r="U66" s="74">
        <f t="shared" si="31"/>
        <v>97.142466502597756</v>
      </c>
      <c r="V66" s="74">
        <f t="shared" si="31"/>
        <v>64.916598304621274</v>
      </c>
      <c r="W66" s="74">
        <f t="shared" si="31"/>
        <v>65.709598031173101</v>
      </c>
      <c r="X66" s="74">
        <f t="shared" si="31"/>
        <v>73.106371342630581</v>
      </c>
      <c r="Y66" s="74">
        <f t="shared" si="31"/>
        <v>48.810500410172274</v>
      </c>
      <c r="Z66" s="74">
        <f t="shared" si="31"/>
        <v>51.544982225868196</v>
      </c>
      <c r="AA66" s="74">
        <f t="shared" si="31"/>
        <v>44.968553459119498</v>
      </c>
      <c r="AB66" s="74">
        <f t="shared" si="14"/>
        <v>55.468963631391851</v>
      </c>
      <c r="AC66" s="74">
        <f t="shared" si="14"/>
        <v>60.787530762920426</v>
      </c>
      <c r="AD66" s="74">
        <f t="shared" si="14"/>
        <v>64.588460486737759</v>
      </c>
      <c r="AE66" s="74">
        <f t="shared" si="34"/>
        <v>62.863777686628382</v>
      </c>
      <c r="AF66" s="74">
        <f t="shared" si="35"/>
        <v>83.390079299972655</v>
      </c>
      <c r="AG66" s="75">
        <f t="shared" si="35"/>
        <v>87.529663658736666</v>
      </c>
      <c r="AH66" s="61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0"/>
      <c r="C67" s="1" t="s">
        <v>196</v>
      </c>
      <c r="D67" s="225">
        <v>866.1</v>
      </c>
      <c r="E67" s="225">
        <v>1020.9</v>
      </c>
      <c r="F67" s="225">
        <v>631.1</v>
      </c>
      <c r="G67" s="225">
        <v>531.6</v>
      </c>
      <c r="H67" s="225">
        <v>472.5</v>
      </c>
      <c r="I67" s="225">
        <v>368.6</v>
      </c>
      <c r="J67" s="225">
        <v>464.2</v>
      </c>
      <c r="K67" s="226">
        <v>526.42782</v>
      </c>
      <c r="L67" s="226">
        <v>502.09602000000001</v>
      </c>
      <c r="M67" s="226">
        <v>447.40275000000003</v>
      </c>
      <c r="N67" s="226">
        <v>649.71245999999996</v>
      </c>
      <c r="O67" s="225">
        <v>543</v>
      </c>
      <c r="P67" s="226">
        <v>540.35433999999998</v>
      </c>
      <c r="Q67" s="226">
        <v>595.00962000000004</v>
      </c>
      <c r="R67" s="226">
        <v>617.3877</v>
      </c>
      <c r="S67" s="618">
        <f>100</f>
        <v>100</v>
      </c>
      <c r="T67" s="74">
        <f t="shared" si="31"/>
        <v>117.87322480083131</v>
      </c>
      <c r="U67" s="74">
        <f t="shared" si="31"/>
        <v>72.866874494862017</v>
      </c>
      <c r="V67" s="74">
        <f t="shared" si="31"/>
        <v>61.378593695878074</v>
      </c>
      <c r="W67" s="74">
        <f t="shared" si="31"/>
        <v>54.554901281607201</v>
      </c>
      <c r="X67" s="74">
        <f t="shared" si="31"/>
        <v>42.558596005080247</v>
      </c>
      <c r="Y67" s="74">
        <f t="shared" si="31"/>
        <v>53.596582380787439</v>
      </c>
      <c r="Z67" s="74">
        <f t="shared" si="31"/>
        <v>60.781413231728436</v>
      </c>
      <c r="AA67" s="74">
        <f t="shared" si="31"/>
        <v>57.972060962937306</v>
      </c>
      <c r="AB67" s="74">
        <f t="shared" si="14"/>
        <v>51.657170072739866</v>
      </c>
      <c r="AC67" s="74">
        <f t="shared" si="14"/>
        <v>75.015871146518876</v>
      </c>
      <c r="AD67" s="74">
        <f t="shared" si="14"/>
        <v>62.694838933148596</v>
      </c>
      <c r="AE67" s="74">
        <f t="shared" si="34"/>
        <v>62.389370742408495</v>
      </c>
      <c r="AF67" s="74">
        <f t="shared" si="35"/>
        <v>68.699875303082791</v>
      </c>
      <c r="AG67" s="75">
        <f t="shared" si="35"/>
        <v>71.283650848631794</v>
      </c>
      <c r="AH67" s="619">
        <v>1</v>
      </c>
      <c r="AI67" s="234">
        <v>1</v>
      </c>
      <c r="AJ67" s="234">
        <v>1</v>
      </c>
      <c r="AK67" s="234">
        <v>1</v>
      </c>
      <c r="AL67" s="234">
        <v>1</v>
      </c>
      <c r="AM67" s="234">
        <v>1</v>
      </c>
      <c r="AN67" s="234">
        <v>1</v>
      </c>
      <c r="AO67" s="234">
        <v>4</v>
      </c>
      <c r="AP67" s="234">
        <v>4</v>
      </c>
      <c r="AQ67" s="234">
        <v>4</v>
      </c>
      <c r="AR67" s="234">
        <v>4</v>
      </c>
      <c r="AS67" s="234">
        <v>1</v>
      </c>
      <c r="AT67" s="234">
        <v>4</v>
      </c>
      <c r="AU67" s="234">
        <v>6</v>
      </c>
      <c r="AV67" s="236">
        <v>7</v>
      </c>
    </row>
    <row r="68" spans="2:48" ht="14.45">
      <c r="B68" s="620"/>
      <c r="C68" s="1" t="s">
        <v>197</v>
      </c>
      <c r="D68" s="225">
        <v>4707.8</v>
      </c>
      <c r="E68" s="225">
        <v>4153.7</v>
      </c>
      <c r="F68" s="225">
        <v>3444.4</v>
      </c>
      <c r="G68" s="225">
        <v>2597.8000000000002</v>
      </c>
      <c r="H68" s="225">
        <v>2240.6999999999998</v>
      </c>
      <c r="I68" s="225">
        <v>2086.3000000000002</v>
      </c>
      <c r="J68" s="225">
        <v>1948.5</v>
      </c>
      <c r="K68" s="226">
        <v>2268.8721999999998</v>
      </c>
      <c r="L68" s="226">
        <v>2257.3042</v>
      </c>
      <c r="M68" s="226">
        <v>1990.1972000000001</v>
      </c>
      <c r="N68" s="226">
        <v>2412.0873000000001</v>
      </c>
      <c r="O68" s="225">
        <v>2240.6</v>
      </c>
      <c r="P68" s="226">
        <v>2236.9773</v>
      </c>
      <c r="Q68" s="226">
        <v>2412.8314</v>
      </c>
      <c r="R68" s="226">
        <v>2505.8706000000002</v>
      </c>
      <c r="S68" s="618">
        <f>100</f>
        <v>100</v>
      </c>
      <c r="T68" s="74">
        <f t="shared" si="31"/>
        <v>88.230171205233859</v>
      </c>
      <c r="U68" s="74">
        <f t="shared" si="31"/>
        <v>73.163685798037292</v>
      </c>
      <c r="V68" s="74">
        <f t="shared" si="31"/>
        <v>55.180763838735722</v>
      </c>
      <c r="W68" s="74">
        <f t="shared" si="31"/>
        <v>47.595479841964391</v>
      </c>
      <c r="X68" s="74">
        <f t="shared" si="31"/>
        <v>44.315816304855773</v>
      </c>
      <c r="Y68" s="74">
        <f t="shared" si="31"/>
        <v>41.388759080674625</v>
      </c>
      <c r="Z68" s="74">
        <f t="shared" si="31"/>
        <v>48.193895237690633</v>
      </c>
      <c r="AA68" s="74">
        <f t="shared" si="31"/>
        <v>47.948175368537321</v>
      </c>
      <c r="AB68" s="74">
        <f t="shared" si="14"/>
        <v>42.274463656060156</v>
      </c>
      <c r="AC68" s="74">
        <f t="shared" si="14"/>
        <v>51.235976464590678</v>
      </c>
      <c r="AD68" s="74">
        <f t="shared" si="14"/>
        <v>47.593355707549172</v>
      </c>
      <c r="AE68" s="74">
        <f t="shared" ref="AE68:AE71" si="36">P68*100/$D68</f>
        <v>47.516404690088791</v>
      </c>
      <c r="AF68" s="74">
        <f t="shared" ref="AF68:AG71" si="37">Q68*100/$D68</f>
        <v>51.251782148774375</v>
      </c>
      <c r="AG68" s="75">
        <f t="shared" si="37"/>
        <v>53.228059815625137</v>
      </c>
      <c r="AH68" s="619">
        <v>1</v>
      </c>
      <c r="AI68" s="234">
        <v>1</v>
      </c>
      <c r="AJ68" s="234">
        <v>1</v>
      </c>
      <c r="AK68" s="234">
        <v>1</v>
      </c>
      <c r="AL68" s="234">
        <v>1</v>
      </c>
      <c r="AM68" s="234">
        <v>1</v>
      </c>
      <c r="AN68" s="234">
        <v>1</v>
      </c>
      <c r="AO68" s="234">
        <v>4</v>
      </c>
      <c r="AP68" s="234">
        <v>4</v>
      </c>
      <c r="AQ68" s="234">
        <v>4</v>
      </c>
      <c r="AR68" s="234">
        <v>4</v>
      </c>
      <c r="AS68" s="234">
        <v>1</v>
      </c>
      <c r="AT68" s="234">
        <v>4</v>
      </c>
      <c r="AU68" s="234">
        <v>6</v>
      </c>
      <c r="AV68" s="236">
        <v>7</v>
      </c>
    </row>
    <row r="69" spans="2:48" ht="14.45">
      <c r="B69" s="620"/>
      <c r="C69" s="1" t="s">
        <v>198</v>
      </c>
      <c r="D69" s="225">
        <v>6810.7000000000007</v>
      </c>
      <c r="E69" s="225">
        <v>6538.4</v>
      </c>
      <c r="F69" s="225">
        <v>5140.3999999999996</v>
      </c>
      <c r="G69" s="225">
        <v>4174.8</v>
      </c>
      <c r="H69" s="225">
        <v>3650.6</v>
      </c>
      <c r="I69" s="225">
        <v>3351.5</v>
      </c>
      <c r="J69" s="225">
        <v>3181.5</v>
      </c>
      <c r="K69" s="225">
        <v>3546.40002</v>
      </c>
      <c r="L69" s="225">
        <v>3367.1002200000003</v>
      </c>
      <c r="M69" s="225">
        <v>3134.4999500000004</v>
      </c>
      <c r="N69" s="225">
        <v>3873.4997600000002</v>
      </c>
      <c r="O69" s="225">
        <v>3642.3</v>
      </c>
      <c r="P69" s="226">
        <v>3623.0010000000002</v>
      </c>
      <c r="Q69" s="226">
        <v>4029.51494</v>
      </c>
      <c r="R69" s="226">
        <v>4311.92029</v>
      </c>
      <c r="S69" s="618">
        <f>100</f>
        <v>100</v>
      </c>
      <c r="T69" s="74">
        <f t="shared" si="31"/>
        <v>96.001879395656829</v>
      </c>
      <c r="U69" s="74">
        <f t="shared" si="31"/>
        <v>75.475354956171884</v>
      </c>
      <c r="V69" s="74">
        <f t="shared" si="31"/>
        <v>61.297663969929665</v>
      </c>
      <c r="W69" s="74">
        <f t="shared" si="31"/>
        <v>53.600951444051269</v>
      </c>
      <c r="X69" s="74">
        <f t="shared" si="31"/>
        <v>49.209332374058462</v>
      </c>
      <c r="Y69" s="74">
        <f t="shared" si="31"/>
        <v>46.713260017325673</v>
      </c>
      <c r="Z69" s="74">
        <f t="shared" si="31"/>
        <v>52.071006210815327</v>
      </c>
      <c r="AA69" s="74">
        <f t="shared" si="31"/>
        <v>49.438386949946405</v>
      </c>
      <c r="AB69" s="74">
        <f t="shared" si="14"/>
        <v>46.023168690442979</v>
      </c>
      <c r="AC69" s="74">
        <f t="shared" si="14"/>
        <v>56.87373926321817</v>
      </c>
      <c r="AD69" s="74">
        <f t="shared" si="14"/>
        <v>53.479084381928431</v>
      </c>
      <c r="AE69" s="74">
        <f t="shared" si="36"/>
        <v>53.195721438324988</v>
      </c>
      <c r="AF69" s="74">
        <f t="shared" si="37"/>
        <v>59.1644756045634</v>
      </c>
      <c r="AG69" s="75">
        <f t="shared" si="37"/>
        <v>63.310970825318975</v>
      </c>
      <c r="AH69" s="61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338"/>
      <c r="C70" s="8" t="s">
        <v>199</v>
      </c>
      <c r="D70" s="179">
        <v>2102.9</v>
      </c>
      <c r="E70" s="179">
        <v>2384.6999999999998</v>
      </c>
      <c r="F70" s="179">
        <v>1696</v>
      </c>
      <c r="G70" s="179">
        <v>1577</v>
      </c>
      <c r="H70" s="179">
        <v>1409.9</v>
      </c>
      <c r="I70" s="179">
        <v>1265.2</v>
      </c>
      <c r="J70" s="179">
        <v>1233</v>
      </c>
      <c r="K70" s="179">
        <v>1277.52782</v>
      </c>
      <c r="L70" s="179">
        <v>1109.79602</v>
      </c>
      <c r="M70" s="179">
        <v>1144.3027500000001</v>
      </c>
      <c r="N70" s="179">
        <v>1461.41246</v>
      </c>
      <c r="O70" s="179">
        <v>1401.7</v>
      </c>
      <c r="P70" s="179">
        <v>1386.0237</v>
      </c>
      <c r="Q70" s="179">
        <v>1616.68354</v>
      </c>
      <c r="R70" s="179">
        <v>1806.0496900000001</v>
      </c>
      <c r="S70" s="618">
        <f>100</f>
        <v>100</v>
      </c>
      <c r="T70" s="74">
        <f t="shared" si="31"/>
        <v>113.40054210851679</v>
      </c>
      <c r="U70" s="74">
        <f t="shared" si="31"/>
        <v>80.650530220172143</v>
      </c>
      <c r="V70" s="74">
        <f t="shared" si="31"/>
        <v>74.99167815873318</v>
      </c>
      <c r="W70" s="74">
        <f t="shared" si="31"/>
        <v>67.045508583384844</v>
      </c>
      <c r="X70" s="74">
        <f t="shared" si="31"/>
        <v>60.164534690189733</v>
      </c>
      <c r="Y70" s="74">
        <f t="shared" si="31"/>
        <v>58.633315897094484</v>
      </c>
      <c r="Z70" s="74">
        <f t="shared" si="31"/>
        <v>60.750764182795187</v>
      </c>
      <c r="AA70" s="74">
        <f t="shared" si="31"/>
        <v>52.774550382804698</v>
      </c>
      <c r="AB70" s="74">
        <f t="shared" si="14"/>
        <v>54.415461981073754</v>
      </c>
      <c r="AC70" s="74">
        <f t="shared" si="14"/>
        <v>69.4951000998621</v>
      </c>
      <c r="AD70" s="74">
        <f t="shared" si="14"/>
        <v>66.655570878310897</v>
      </c>
      <c r="AE70" s="74">
        <f t="shared" si="36"/>
        <v>65.910109848304714</v>
      </c>
      <c r="AF70" s="74">
        <f t="shared" si="37"/>
        <v>76.878764563222205</v>
      </c>
      <c r="AG70" s="75">
        <f t="shared" si="37"/>
        <v>85.883764800989113</v>
      </c>
      <c r="AH70" s="619"/>
      <c r="AI70" s="234"/>
      <c r="AJ70" s="234"/>
      <c r="AK70" s="234"/>
      <c r="AL70" s="234"/>
      <c r="AM70" s="234"/>
      <c r="AN70" s="234"/>
      <c r="AO70" s="234"/>
      <c r="AP70" s="234"/>
      <c r="AQ70" s="234"/>
      <c r="AR70" s="234"/>
      <c r="AS70" s="234"/>
      <c r="AT70" s="234"/>
      <c r="AU70" s="234"/>
      <c r="AV70" s="236"/>
    </row>
    <row r="71" spans="2:48" ht="15" customHeight="1">
      <c r="B71" s="620" t="s">
        <v>209</v>
      </c>
      <c r="C71" s="1" t="s">
        <v>194</v>
      </c>
      <c r="D71" s="225">
        <v>110.9</v>
      </c>
      <c r="E71" s="225">
        <v>143.4</v>
      </c>
      <c r="F71" s="225">
        <v>181.5</v>
      </c>
      <c r="G71" s="225">
        <v>361.3</v>
      </c>
      <c r="H71" s="225">
        <v>260</v>
      </c>
      <c r="I71" s="225">
        <v>270</v>
      </c>
      <c r="J71" s="225">
        <v>279.10000000000002</v>
      </c>
      <c r="K71" s="225">
        <v>229.4</v>
      </c>
      <c r="L71" s="225">
        <v>158.1</v>
      </c>
      <c r="M71" s="225">
        <v>245.2</v>
      </c>
      <c r="N71" s="225">
        <v>113.3</v>
      </c>
      <c r="O71" s="225">
        <v>440.4</v>
      </c>
      <c r="P71" s="226">
        <v>268.77933999999999</v>
      </c>
      <c r="Q71" s="226">
        <v>268.18894</v>
      </c>
      <c r="R71" s="226">
        <v>408.08145000000002</v>
      </c>
      <c r="S71" s="618">
        <f>100</f>
        <v>100</v>
      </c>
      <c r="T71" s="74">
        <f t="shared" si="31"/>
        <v>129.30568079350766</v>
      </c>
      <c r="U71" s="74">
        <f t="shared" si="31"/>
        <v>163.66095581605049</v>
      </c>
      <c r="V71" s="74">
        <f t="shared" si="31"/>
        <v>325.78899909828675</v>
      </c>
      <c r="W71" s="74">
        <f t="shared" si="31"/>
        <v>234.4454463480613</v>
      </c>
      <c r="X71" s="74">
        <f t="shared" si="31"/>
        <v>243.46257889990983</v>
      </c>
      <c r="Y71" s="74">
        <f t="shared" si="31"/>
        <v>251.668169522092</v>
      </c>
      <c r="Z71" s="74">
        <f t="shared" si="31"/>
        <v>206.85302073940485</v>
      </c>
      <c r="AA71" s="74">
        <f t="shared" si="31"/>
        <v>142.56086564472497</v>
      </c>
      <c r="AB71" s="74">
        <f t="shared" si="14"/>
        <v>221.10009017132552</v>
      </c>
      <c r="AC71" s="74">
        <f t="shared" si="14"/>
        <v>102.16411181244364</v>
      </c>
      <c r="AD71" s="74">
        <f t="shared" si="14"/>
        <v>397.11451758340843</v>
      </c>
      <c r="AE71" s="74">
        <f t="shared" si="36"/>
        <v>242.36189359783586</v>
      </c>
      <c r="AF71" s="74">
        <f t="shared" si="37"/>
        <v>241.82952209197475</v>
      </c>
      <c r="AG71" s="75">
        <f t="shared" si="37"/>
        <v>367.9724526600541</v>
      </c>
      <c r="AH71" s="619">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620"/>
      <c r="C72" s="1" t="s">
        <v>195</v>
      </c>
      <c r="D72" s="225">
        <v>61.9</v>
      </c>
      <c r="E72" s="225">
        <v>47.9</v>
      </c>
      <c r="F72" s="225">
        <v>28.9</v>
      </c>
      <c r="G72" s="226">
        <v>28.417719999999999</v>
      </c>
      <c r="H72" s="226">
        <v>32.77514</v>
      </c>
      <c r="I72" s="226">
        <v>53.507542999999998</v>
      </c>
      <c r="J72" s="225">
        <v>231</v>
      </c>
      <c r="K72" s="226">
        <v>85.514239000000003</v>
      </c>
      <c r="L72" s="226">
        <v>90.796073000000007</v>
      </c>
      <c r="M72" s="226">
        <v>97.792574000000002</v>
      </c>
      <c r="N72" s="225">
        <v>272.5</v>
      </c>
      <c r="O72" s="226">
        <v>428.01092</v>
      </c>
      <c r="P72" s="226">
        <v>405.57677000000001</v>
      </c>
      <c r="Q72" s="226">
        <v>409.85957000000002</v>
      </c>
      <c r="R72" s="226">
        <v>441.99383999999998</v>
      </c>
      <c r="S72" s="618">
        <f>100</f>
        <v>100</v>
      </c>
      <c r="T72" s="74">
        <f t="shared" si="31"/>
        <v>77.38287560581584</v>
      </c>
      <c r="U72" s="74">
        <f t="shared" si="31"/>
        <v>46.688206785137318</v>
      </c>
      <c r="V72" s="74">
        <f t="shared" si="31"/>
        <v>45.909079159935381</v>
      </c>
      <c r="W72" s="74">
        <f t="shared" si="31"/>
        <v>52.948529886914379</v>
      </c>
      <c r="X72" s="74">
        <f t="shared" si="31"/>
        <v>86.441911147011311</v>
      </c>
      <c r="Y72" s="74">
        <f t="shared" si="31"/>
        <v>373.18255250403877</v>
      </c>
      <c r="Z72" s="74">
        <f t="shared" si="31"/>
        <v>138.14901292407109</v>
      </c>
      <c r="AA72" s="74">
        <f t="shared" si="31"/>
        <v>146.68186268174478</v>
      </c>
      <c r="AB72" s="74">
        <f t="shared" si="14"/>
        <v>157.9847722132472</v>
      </c>
      <c r="AC72" s="74">
        <f t="shared" si="14"/>
        <v>440.22617124394185</v>
      </c>
      <c r="AD72" s="74">
        <f t="shared" si="14"/>
        <v>691.45544426494337</v>
      </c>
      <c r="AE72" s="74">
        <f t="shared" ref="AE72:AE75" si="38">P72*100/$D72</f>
        <v>655.21287560581595</v>
      </c>
      <c r="AF72" s="74">
        <f t="shared" ref="AF72:AG75" si="39">Q72*100/$D72</f>
        <v>662.13177705977387</v>
      </c>
      <c r="AG72" s="75">
        <f t="shared" si="39"/>
        <v>714.04497576736674</v>
      </c>
      <c r="AH72" s="619">
        <v>1</v>
      </c>
      <c r="AI72" s="234">
        <v>1</v>
      </c>
      <c r="AJ72" s="234">
        <v>1</v>
      </c>
      <c r="AK72" s="234">
        <v>4</v>
      </c>
      <c r="AL72" s="234">
        <v>4</v>
      </c>
      <c r="AM72" s="234">
        <v>4</v>
      </c>
      <c r="AN72" s="234">
        <v>1</v>
      </c>
      <c r="AO72" s="234">
        <v>4</v>
      </c>
      <c r="AP72" s="234">
        <v>4</v>
      </c>
      <c r="AQ72" s="234">
        <v>4</v>
      </c>
      <c r="AR72" s="234">
        <v>1</v>
      </c>
      <c r="AS72" s="234">
        <v>4</v>
      </c>
      <c r="AT72" s="234">
        <v>4</v>
      </c>
      <c r="AU72" s="234">
        <v>6</v>
      </c>
      <c r="AV72" s="236">
        <v>7</v>
      </c>
    </row>
    <row r="73" spans="2:48" ht="14.45">
      <c r="B73" s="620"/>
      <c r="C73" s="1" t="s">
        <v>196</v>
      </c>
      <c r="D73" s="225">
        <v>27.6</v>
      </c>
      <c r="E73" s="225">
        <v>45.2</v>
      </c>
      <c r="F73" s="225">
        <v>31.2</v>
      </c>
      <c r="G73" s="226">
        <v>30.882290000000001</v>
      </c>
      <c r="H73" s="226">
        <v>36.624850000000002</v>
      </c>
      <c r="I73" s="226">
        <v>59.792448</v>
      </c>
      <c r="J73" s="226">
        <v>0</v>
      </c>
      <c r="K73" s="226">
        <v>150.08578</v>
      </c>
      <c r="L73" s="226">
        <v>218.70392000000001</v>
      </c>
      <c r="M73" s="226">
        <v>275.30739</v>
      </c>
      <c r="N73" s="226">
        <v>209.79999000000001</v>
      </c>
      <c r="O73" s="226">
        <v>150.58921000000001</v>
      </c>
      <c r="P73" s="226">
        <v>284.60021999999998</v>
      </c>
      <c r="Q73" s="226">
        <v>284.38189</v>
      </c>
      <c r="R73" s="226">
        <v>291.74347</v>
      </c>
      <c r="S73" s="618">
        <f>100</f>
        <v>100</v>
      </c>
      <c r="T73" s="74">
        <f t="shared" si="31"/>
        <v>163.76811594202897</v>
      </c>
      <c r="U73" s="74">
        <f t="shared" si="31"/>
        <v>113.04347826086956</v>
      </c>
      <c r="V73" s="74">
        <f t="shared" si="31"/>
        <v>111.89235507246377</v>
      </c>
      <c r="W73" s="74">
        <f t="shared" si="31"/>
        <v>132.69873188405796</v>
      </c>
      <c r="X73" s="74">
        <f t="shared" si="31"/>
        <v>216.63930434782608</v>
      </c>
      <c r="Y73" s="74">
        <f t="shared" si="31"/>
        <v>0</v>
      </c>
      <c r="Z73" s="74">
        <f t="shared" si="31"/>
        <v>543.78905797101447</v>
      </c>
      <c r="AA73" s="74">
        <f t="shared" si="31"/>
        <v>792.40550724637671</v>
      </c>
      <c r="AB73" s="74">
        <f t="shared" si="14"/>
        <v>997.49054347826086</v>
      </c>
      <c r="AC73" s="74">
        <f t="shared" si="14"/>
        <v>760.14489130434777</v>
      </c>
      <c r="AD73" s="74">
        <f t="shared" si="14"/>
        <v>545.61307971014492</v>
      </c>
      <c r="AE73" s="74">
        <f t="shared" si="38"/>
        <v>1031.1602173913043</v>
      </c>
      <c r="AF73" s="74">
        <f t="shared" si="39"/>
        <v>1030.3691666666666</v>
      </c>
      <c r="AG73" s="75">
        <f t="shared" si="39"/>
        <v>1057.0415579710145</v>
      </c>
      <c r="AH73" s="619">
        <v>1</v>
      </c>
      <c r="AI73" s="234">
        <v>1</v>
      </c>
      <c r="AJ73" s="234">
        <v>1</v>
      </c>
      <c r="AK73" s="234">
        <v>4</v>
      </c>
      <c r="AL73" s="234">
        <v>4</v>
      </c>
      <c r="AM73" s="234">
        <v>4</v>
      </c>
      <c r="AN73" s="234">
        <v>4</v>
      </c>
      <c r="AO73" s="234">
        <v>4</v>
      </c>
      <c r="AP73" s="234">
        <v>4</v>
      </c>
      <c r="AQ73" s="234">
        <v>4</v>
      </c>
      <c r="AR73" s="234">
        <v>4</v>
      </c>
      <c r="AS73" s="234">
        <v>4</v>
      </c>
      <c r="AT73" s="234">
        <v>4</v>
      </c>
      <c r="AU73" s="234">
        <v>6</v>
      </c>
      <c r="AV73" s="236">
        <v>7</v>
      </c>
    </row>
    <row r="74" spans="2:48" ht="14.45">
      <c r="B74" s="620"/>
      <c r="C74" s="1" t="s">
        <v>197</v>
      </c>
      <c r="D74" s="225">
        <v>0</v>
      </c>
      <c r="E74" s="225">
        <v>0</v>
      </c>
      <c r="F74" s="225">
        <v>0</v>
      </c>
      <c r="G74" s="225">
        <v>0</v>
      </c>
      <c r="H74" s="225">
        <v>0</v>
      </c>
      <c r="I74" s="225">
        <v>0</v>
      </c>
      <c r="J74" s="226">
        <v>0</v>
      </c>
      <c r="K74" s="226">
        <v>0</v>
      </c>
      <c r="L74" s="226">
        <v>0</v>
      </c>
      <c r="M74" s="226">
        <v>0</v>
      </c>
      <c r="N74" s="226">
        <v>0</v>
      </c>
      <c r="O74" s="225">
        <v>153.30000000000001</v>
      </c>
      <c r="P74" s="226">
        <v>92.499740000000003</v>
      </c>
      <c r="Q74" s="226">
        <v>92.326769999999996</v>
      </c>
      <c r="R74" s="226">
        <v>95.115318000000002</v>
      </c>
      <c r="S74" s="618">
        <f>100</f>
        <v>100</v>
      </c>
      <c r="T74" s="74" t="e">
        <f t="shared" si="31"/>
        <v>#DIV/0!</v>
      </c>
      <c r="U74" s="74" t="e">
        <f t="shared" si="31"/>
        <v>#DIV/0!</v>
      </c>
      <c r="V74" s="74" t="e">
        <f t="shared" si="31"/>
        <v>#DIV/0!</v>
      </c>
      <c r="W74" s="74" t="e">
        <f t="shared" si="31"/>
        <v>#DIV/0!</v>
      </c>
      <c r="X74" s="74" t="e">
        <f t="shared" si="31"/>
        <v>#DIV/0!</v>
      </c>
      <c r="Y74" s="74" t="e">
        <f t="shared" si="31"/>
        <v>#DIV/0!</v>
      </c>
      <c r="Z74" s="74" t="e">
        <f t="shared" si="31"/>
        <v>#DIV/0!</v>
      </c>
      <c r="AA74" s="74" t="e">
        <f t="shared" si="31"/>
        <v>#DIV/0!</v>
      </c>
      <c r="AB74" s="74" t="e">
        <f t="shared" si="14"/>
        <v>#DIV/0!</v>
      </c>
      <c r="AC74" s="74" t="e">
        <f t="shared" si="14"/>
        <v>#DIV/0!</v>
      </c>
      <c r="AD74" s="74" t="e">
        <f t="shared" si="14"/>
        <v>#DIV/0!</v>
      </c>
      <c r="AE74" s="74" t="e">
        <f t="shared" si="38"/>
        <v>#DIV/0!</v>
      </c>
      <c r="AF74" s="74" t="e">
        <f t="shared" si="39"/>
        <v>#DIV/0!</v>
      </c>
      <c r="AG74" s="75" t="e">
        <f t="shared" si="39"/>
        <v>#DIV/0!</v>
      </c>
      <c r="AH74" s="619">
        <v>1</v>
      </c>
      <c r="AI74" s="234">
        <v>1</v>
      </c>
      <c r="AJ74" s="234">
        <v>1</v>
      </c>
      <c r="AK74" s="234">
        <v>1</v>
      </c>
      <c r="AL74" s="234">
        <v>1</v>
      </c>
      <c r="AM74" s="234">
        <v>1</v>
      </c>
      <c r="AN74" s="234">
        <v>4</v>
      </c>
      <c r="AO74" s="234">
        <v>4</v>
      </c>
      <c r="AP74" s="234">
        <v>4</v>
      </c>
      <c r="AQ74" s="234">
        <v>4</v>
      </c>
      <c r="AR74" s="234">
        <v>4</v>
      </c>
      <c r="AS74" s="234">
        <v>1</v>
      </c>
      <c r="AT74" s="234">
        <v>4</v>
      </c>
      <c r="AU74" s="234">
        <v>6</v>
      </c>
      <c r="AV74" s="236">
        <v>7</v>
      </c>
    </row>
    <row r="75" spans="2:48" ht="14.45">
      <c r="B75" s="620"/>
      <c r="C75" s="1" t="s">
        <v>198</v>
      </c>
      <c r="D75" s="225">
        <v>200.4</v>
      </c>
      <c r="E75" s="225">
        <v>236.5</v>
      </c>
      <c r="F75" s="225">
        <v>241.6</v>
      </c>
      <c r="G75" s="225">
        <v>420.60001</v>
      </c>
      <c r="H75" s="225">
        <v>329.39999</v>
      </c>
      <c r="I75" s="225">
        <v>383.29999099999998</v>
      </c>
      <c r="J75" s="225">
        <v>510.1</v>
      </c>
      <c r="K75" s="225">
        <v>465.00001900000001</v>
      </c>
      <c r="L75" s="225">
        <v>467.59999300000004</v>
      </c>
      <c r="M75" s="225">
        <v>618.29996400000005</v>
      </c>
      <c r="N75" s="225">
        <v>595.59999000000005</v>
      </c>
      <c r="O75" s="225">
        <v>1172.3001300000001</v>
      </c>
      <c r="P75" s="226">
        <v>1051.45607</v>
      </c>
      <c r="Q75" s="226">
        <v>1054.7571700000001</v>
      </c>
      <c r="R75" s="226">
        <v>1236.9340780000002</v>
      </c>
      <c r="S75" s="618">
        <f>100</f>
        <v>100</v>
      </c>
      <c r="T75" s="74">
        <f t="shared" si="31"/>
        <v>118.01397205588822</v>
      </c>
      <c r="U75" s="74">
        <f t="shared" si="31"/>
        <v>120.55888223552894</v>
      </c>
      <c r="V75" s="74">
        <f t="shared" si="31"/>
        <v>209.88024451097803</v>
      </c>
      <c r="W75" s="74">
        <f t="shared" si="31"/>
        <v>164.37125249501</v>
      </c>
      <c r="X75" s="74">
        <f t="shared" si="31"/>
        <v>191.2674605788423</v>
      </c>
      <c r="Y75" s="74">
        <f t="shared" si="31"/>
        <v>254.54091816367264</v>
      </c>
      <c r="Z75" s="74">
        <f t="shared" si="31"/>
        <v>232.03593762475052</v>
      </c>
      <c r="AA75" s="74">
        <f t="shared" si="31"/>
        <v>233.33332984031938</v>
      </c>
      <c r="AB75" s="74">
        <f t="shared" si="14"/>
        <v>308.53291616766467</v>
      </c>
      <c r="AC75" s="74">
        <f t="shared" si="14"/>
        <v>297.20558383233532</v>
      </c>
      <c r="AD75" s="74">
        <f t="shared" si="14"/>
        <v>584.9801047904192</v>
      </c>
      <c r="AE75" s="74">
        <f t="shared" si="38"/>
        <v>524.67867764471055</v>
      </c>
      <c r="AF75" s="74">
        <f t="shared" si="39"/>
        <v>526.32593313373252</v>
      </c>
      <c r="AG75" s="75">
        <f t="shared" si="39"/>
        <v>617.23257385229545</v>
      </c>
      <c r="AH75" s="61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620"/>
      <c r="C76" s="1" t="s">
        <v>199</v>
      </c>
      <c r="D76" s="179">
        <v>200.4</v>
      </c>
      <c r="E76" s="179">
        <v>236.5</v>
      </c>
      <c r="F76" s="179">
        <v>241.6</v>
      </c>
      <c r="G76" s="179">
        <v>420.60001</v>
      </c>
      <c r="H76" s="179">
        <v>329.39999</v>
      </c>
      <c r="I76" s="179">
        <v>383.29999099999998</v>
      </c>
      <c r="J76" s="179">
        <v>510.1</v>
      </c>
      <c r="K76" s="179">
        <v>465.00001900000001</v>
      </c>
      <c r="L76" s="179">
        <v>467.59999300000004</v>
      </c>
      <c r="M76" s="179">
        <v>618.29996400000005</v>
      </c>
      <c r="N76" s="179">
        <v>595.59999000000005</v>
      </c>
      <c r="O76" s="179">
        <v>1019.00013</v>
      </c>
      <c r="P76" s="179">
        <v>958.95632999999998</v>
      </c>
      <c r="Q76" s="179">
        <v>962.43040000000008</v>
      </c>
      <c r="R76" s="179">
        <v>1141.8187600000001</v>
      </c>
      <c r="S76" s="618">
        <f>100</f>
        <v>100</v>
      </c>
      <c r="T76" s="74">
        <f t="shared" si="31"/>
        <v>118.01397205588822</v>
      </c>
      <c r="U76" s="74">
        <f t="shared" si="31"/>
        <v>120.55888223552894</v>
      </c>
      <c r="V76" s="74">
        <f t="shared" si="31"/>
        <v>209.88024451097803</v>
      </c>
      <c r="W76" s="74">
        <f t="shared" si="31"/>
        <v>164.37125249501</v>
      </c>
      <c r="X76" s="74">
        <f t="shared" si="31"/>
        <v>191.2674605788423</v>
      </c>
      <c r="Y76" s="74">
        <f t="shared" si="31"/>
        <v>254.54091816367264</v>
      </c>
      <c r="Z76" s="74">
        <f t="shared" si="31"/>
        <v>232.03593762475052</v>
      </c>
      <c r="AA76" s="74">
        <f t="shared" si="31"/>
        <v>233.33332984031938</v>
      </c>
      <c r="AB76" s="74">
        <f t="shared" si="14"/>
        <v>308.53291616766467</v>
      </c>
      <c r="AC76" s="74">
        <f t="shared" si="14"/>
        <v>297.20558383233532</v>
      </c>
      <c r="AD76" s="74">
        <f t="shared" si="14"/>
        <v>508.4830988023952</v>
      </c>
      <c r="AE76" s="74">
        <f t="shared" ref="AE76:AE79" si="40">P76*100/$D76</f>
        <v>478.52112275449099</v>
      </c>
      <c r="AF76" s="74">
        <f t="shared" ref="AF76:AG79" si="41">Q76*100/$D76</f>
        <v>480.25469061876248</v>
      </c>
      <c r="AG76" s="75">
        <f t="shared" si="41"/>
        <v>569.76984031936138</v>
      </c>
      <c r="AH76" s="619"/>
      <c r="AI76" s="234"/>
      <c r="AJ76" s="234"/>
      <c r="AK76" s="234"/>
      <c r="AL76" s="234"/>
      <c r="AM76" s="234"/>
      <c r="AN76" s="234"/>
      <c r="AO76" s="234"/>
      <c r="AP76" s="234"/>
      <c r="AQ76" s="234"/>
      <c r="AR76" s="234"/>
      <c r="AS76" s="234"/>
      <c r="AT76" s="234"/>
      <c r="AU76" s="234"/>
      <c r="AV76" s="236"/>
    </row>
    <row r="77" spans="2:48" ht="15" customHeight="1">
      <c r="B77" s="339" t="s">
        <v>210</v>
      </c>
      <c r="C77" s="7" t="s">
        <v>194</v>
      </c>
      <c r="D77" s="225">
        <v>3848.9</v>
      </c>
      <c r="E77" s="225">
        <v>3776.7</v>
      </c>
      <c r="F77" s="225">
        <v>2312.3000000000002</v>
      </c>
      <c r="G77" s="225">
        <v>2964.9</v>
      </c>
      <c r="H77" s="225">
        <v>2628.4</v>
      </c>
      <c r="I77" s="225">
        <v>2092.6</v>
      </c>
      <c r="J77" s="225">
        <v>2270</v>
      </c>
      <c r="K77" s="225">
        <v>2220.1999999999998</v>
      </c>
      <c r="L77" s="225">
        <v>1762.7</v>
      </c>
      <c r="M77" s="225">
        <v>1883.4</v>
      </c>
      <c r="N77" s="225">
        <v>2018.1</v>
      </c>
      <c r="O77" s="225">
        <v>2144.1</v>
      </c>
      <c r="P77" s="226">
        <v>2173.1197000000002</v>
      </c>
      <c r="Q77" s="226">
        <v>2327.7039</v>
      </c>
      <c r="R77" s="226">
        <v>2959.3760000000002</v>
      </c>
      <c r="S77" s="618">
        <f>100</f>
        <v>100</v>
      </c>
      <c r="T77" s="74">
        <f t="shared" si="31"/>
        <v>98.124139364493743</v>
      </c>
      <c r="U77" s="74">
        <f t="shared" si="31"/>
        <v>60.076905089765916</v>
      </c>
      <c r="V77" s="74">
        <f t="shared" si="31"/>
        <v>77.032398867208812</v>
      </c>
      <c r="W77" s="74">
        <f t="shared" si="31"/>
        <v>68.289641196185926</v>
      </c>
      <c r="X77" s="74">
        <f t="shared" si="31"/>
        <v>54.368780690586917</v>
      </c>
      <c r="Y77" s="74">
        <f t="shared" si="31"/>
        <v>58.977889786692302</v>
      </c>
      <c r="Z77" s="74">
        <f t="shared" si="31"/>
        <v>57.684013614279394</v>
      </c>
      <c r="AA77" s="74">
        <f t="shared" si="31"/>
        <v>45.797500584582608</v>
      </c>
      <c r="AB77" s="74">
        <f t="shared" si="14"/>
        <v>48.933461508482942</v>
      </c>
      <c r="AC77" s="74">
        <f t="shared" si="14"/>
        <v>52.433162721816622</v>
      </c>
      <c r="AD77" s="74">
        <f t="shared" si="14"/>
        <v>55.706825326716725</v>
      </c>
      <c r="AE77" s="74">
        <f t="shared" si="40"/>
        <v>56.46079918937879</v>
      </c>
      <c r="AF77" s="74">
        <f t="shared" si="41"/>
        <v>60.477120735794635</v>
      </c>
      <c r="AG77" s="75">
        <f t="shared" si="41"/>
        <v>76.888877341578123</v>
      </c>
      <c r="AH77" s="61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620"/>
      <c r="C78" s="1" t="s">
        <v>195</v>
      </c>
      <c r="D78" s="225">
        <v>1255.5999999999999</v>
      </c>
      <c r="E78" s="225">
        <v>1339.1</v>
      </c>
      <c r="F78" s="225">
        <v>1213</v>
      </c>
      <c r="G78" s="225">
        <v>676.6</v>
      </c>
      <c r="H78" s="225">
        <v>1175</v>
      </c>
      <c r="I78" s="225">
        <v>1031.3</v>
      </c>
      <c r="J78" s="225">
        <v>578.29999999999995</v>
      </c>
      <c r="K78" s="225">
        <v>612.20000000000005</v>
      </c>
      <c r="L78" s="225">
        <v>318.39999999999998</v>
      </c>
      <c r="M78" s="225">
        <v>602</v>
      </c>
      <c r="N78" s="225">
        <v>666.1</v>
      </c>
      <c r="O78" s="225">
        <v>782</v>
      </c>
      <c r="P78" s="226">
        <v>450.04475000000002</v>
      </c>
      <c r="Q78" s="226">
        <v>770.38843999999995</v>
      </c>
      <c r="R78" s="226">
        <v>677.99005</v>
      </c>
      <c r="S78" s="618">
        <f>100</f>
        <v>100</v>
      </c>
      <c r="T78" s="74">
        <f t="shared" si="31"/>
        <v>106.65020707231604</v>
      </c>
      <c r="U78" s="74">
        <f t="shared" si="31"/>
        <v>96.60719974514177</v>
      </c>
      <c r="V78" s="74">
        <f t="shared" si="31"/>
        <v>53.886588085377511</v>
      </c>
      <c r="W78" s="74">
        <f t="shared" si="31"/>
        <v>93.580758203249445</v>
      </c>
      <c r="X78" s="74">
        <f t="shared" si="31"/>
        <v>82.136030582988212</v>
      </c>
      <c r="Y78" s="74">
        <f t="shared" si="31"/>
        <v>46.057661675692891</v>
      </c>
      <c r="Z78" s="74">
        <f t="shared" si="31"/>
        <v>48.757566103854742</v>
      </c>
      <c r="AA78" s="74">
        <f t="shared" si="31"/>
        <v>25.358394393118825</v>
      </c>
      <c r="AB78" s="74">
        <f t="shared" si="14"/>
        <v>47.945205479452056</v>
      </c>
      <c r="AC78" s="74">
        <f t="shared" si="14"/>
        <v>53.050334501433582</v>
      </c>
      <c r="AD78" s="74">
        <f t="shared" si="14"/>
        <v>62.280981204205169</v>
      </c>
      <c r="AE78" s="74">
        <f t="shared" si="40"/>
        <v>35.843003345014345</v>
      </c>
      <c r="AF78" s="74">
        <f t="shared" si="41"/>
        <v>61.356199426568971</v>
      </c>
      <c r="AG78" s="75">
        <f t="shared" si="41"/>
        <v>53.99729611341192</v>
      </c>
      <c r="AH78" s="61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0"/>
      <c r="C79" s="1" t="s">
        <v>196</v>
      </c>
      <c r="D79" s="225">
        <v>1532.1</v>
      </c>
      <c r="E79" s="225">
        <v>1242.7</v>
      </c>
      <c r="F79" s="225">
        <v>1080.5999999999999</v>
      </c>
      <c r="G79" s="225">
        <v>875.4</v>
      </c>
      <c r="H79" s="225">
        <v>1012.4</v>
      </c>
      <c r="I79" s="225">
        <v>932</v>
      </c>
      <c r="J79" s="225">
        <v>512.79999999999995</v>
      </c>
      <c r="K79" s="225">
        <v>432.6</v>
      </c>
      <c r="L79" s="225">
        <v>444.1</v>
      </c>
      <c r="M79" s="225">
        <v>622.9</v>
      </c>
      <c r="N79" s="225">
        <v>516.6</v>
      </c>
      <c r="O79" s="225">
        <v>679.1</v>
      </c>
      <c r="P79" s="226">
        <v>644.24122</v>
      </c>
      <c r="Q79" s="226">
        <v>736.31858999999997</v>
      </c>
      <c r="R79" s="226">
        <v>635.73248000000001</v>
      </c>
      <c r="S79" s="618">
        <f>100</f>
        <v>100</v>
      </c>
      <c r="T79" s="74">
        <f t="shared" si="31"/>
        <v>81.11089354480778</v>
      </c>
      <c r="U79" s="74">
        <f t="shared" si="31"/>
        <v>70.530644213824161</v>
      </c>
      <c r="V79" s="74">
        <f t="shared" si="31"/>
        <v>57.137262580771491</v>
      </c>
      <c r="W79" s="74">
        <f t="shared" si="31"/>
        <v>66.079237647673139</v>
      </c>
      <c r="X79" s="74">
        <f t="shared" si="31"/>
        <v>60.831538411330854</v>
      </c>
      <c r="Y79" s="74">
        <f t="shared" si="31"/>
        <v>33.470400104431825</v>
      </c>
      <c r="Z79" s="74">
        <f t="shared" si="31"/>
        <v>28.23575484628941</v>
      </c>
      <c r="AA79" s="74">
        <f t="shared" si="31"/>
        <v>28.986358592781151</v>
      </c>
      <c r="AB79" s="74">
        <f t="shared" si="14"/>
        <v>40.656615103452779</v>
      </c>
      <c r="AC79" s="74">
        <f t="shared" si="14"/>
        <v>33.718425690229097</v>
      </c>
      <c r="AD79" s="74">
        <f t="shared" si="14"/>
        <v>44.324782977612429</v>
      </c>
      <c r="AE79" s="74">
        <f t="shared" si="40"/>
        <v>42.04955420664448</v>
      </c>
      <c r="AF79" s="74">
        <f t="shared" si="41"/>
        <v>48.059434110045039</v>
      </c>
      <c r="AG79" s="75">
        <f t="shared" si="41"/>
        <v>41.494189674303243</v>
      </c>
      <c r="AH79" s="61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620"/>
      <c r="C80" s="1" t="s">
        <v>197</v>
      </c>
      <c r="D80" s="225">
        <v>587.1</v>
      </c>
      <c r="E80" s="225">
        <v>445.3</v>
      </c>
      <c r="F80" s="225">
        <v>643</v>
      </c>
      <c r="G80" s="225">
        <v>506.5</v>
      </c>
      <c r="H80" s="225">
        <v>216.8</v>
      </c>
      <c r="I80" s="225">
        <v>203.2</v>
      </c>
      <c r="J80" s="225">
        <v>365.5</v>
      </c>
      <c r="K80" s="225">
        <v>348.4</v>
      </c>
      <c r="L80" s="225">
        <v>279.8</v>
      </c>
      <c r="M80" s="225">
        <v>352.9</v>
      </c>
      <c r="N80" s="225">
        <v>640.5</v>
      </c>
      <c r="O80" s="225">
        <v>394</v>
      </c>
      <c r="P80" s="226">
        <v>395.70101</v>
      </c>
      <c r="Q80" s="226">
        <v>430.34005000000002</v>
      </c>
      <c r="R80" s="226">
        <v>372.12024000000002</v>
      </c>
      <c r="S80" s="618">
        <f>100</f>
        <v>100</v>
      </c>
      <c r="T80" s="74">
        <f t="shared" si="31"/>
        <v>75.84738545392608</v>
      </c>
      <c r="U80" s="74">
        <f t="shared" si="31"/>
        <v>109.52137625617441</v>
      </c>
      <c r="V80" s="74">
        <f t="shared" si="31"/>
        <v>86.271504002725251</v>
      </c>
      <c r="W80" s="74">
        <f t="shared" si="31"/>
        <v>36.927269630386647</v>
      </c>
      <c r="X80" s="74">
        <f t="shared" si="31"/>
        <v>34.610798841764606</v>
      </c>
      <c r="Y80" s="74">
        <f t="shared" si="31"/>
        <v>62.255152444217337</v>
      </c>
      <c r="Z80" s="74">
        <f t="shared" si="31"/>
        <v>59.342531084994036</v>
      </c>
      <c r="AA80" s="74">
        <f t="shared" si="31"/>
        <v>47.65797990120933</v>
      </c>
      <c r="AB80" s="74">
        <f t="shared" si="14"/>
        <v>60.109010390052802</v>
      </c>
      <c r="AC80" s="74">
        <f t="shared" si="14"/>
        <v>109.09555442003065</v>
      </c>
      <c r="AD80" s="74">
        <f t="shared" si="14"/>
        <v>67.109521376256168</v>
      </c>
      <c r="AE80" s="74">
        <f t="shared" ref="AE80:AE83" si="42">P80*100/$D80</f>
        <v>67.399252256855732</v>
      </c>
      <c r="AF80" s="74">
        <f t="shared" ref="AF80:AG83" si="43">Q80*100/$D80</f>
        <v>73.299276102878565</v>
      </c>
      <c r="AG80" s="75">
        <f t="shared" si="43"/>
        <v>63.382769545222288</v>
      </c>
      <c r="AH80" s="61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620"/>
      <c r="C81" s="1" t="s">
        <v>198</v>
      </c>
      <c r="D81" s="225">
        <v>7223.7000000000007</v>
      </c>
      <c r="E81" s="225">
        <v>6803.7999999999993</v>
      </c>
      <c r="F81" s="225">
        <v>5248.9</v>
      </c>
      <c r="G81" s="225">
        <v>5023.3999999999996</v>
      </c>
      <c r="H81" s="225">
        <v>5032.6000000000004</v>
      </c>
      <c r="I81" s="225">
        <v>4259.0999999999995</v>
      </c>
      <c r="J81" s="225">
        <v>3726.6000000000004</v>
      </c>
      <c r="K81" s="225">
        <v>3613.3999999999996</v>
      </c>
      <c r="L81" s="225">
        <v>2805</v>
      </c>
      <c r="M81" s="225">
        <v>3461.2000000000003</v>
      </c>
      <c r="N81" s="225">
        <v>3841.2999999999997</v>
      </c>
      <c r="O81" s="225">
        <v>3999.2</v>
      </c>
      <c r="P81" s="226">
        <v>3663.1066799999999</v>
      </c>
      <c r="Q81" s="226">
        <v>4264.7509799999998</v>
      </c>
      <c r="R81" s="226">
        <v>4645.2187700000004</v>
      </c>
      <c r="S81" s="618">
        <f>100</f>
        <v>100</v>
      </c>
      <c r="T81" s="74">
        <f t="shared" si="31"/>
        <v>94.187189390478537</v>
      </c>
      <c r="U81" s="74">
        <f t="shared" si="31"/>
        <v>72.66220911721139</v>
      </c>
      <c r="V81" s="74">
        <f t="shared" si="31"/>
        <v>69.54054016639671</v>
      </c>
      <c r="W81" s="74">
        <f t="shared" si="31"/>
        <v>69.667898722261441</v>
      </c>
      <c r="X81" s="74">
        <f t="shared" si="31"/>
        <v>58.960089704721945</v>
      </c>
      <c r="Y81" s="74">
        <f t="shared" si="31"/>
        <v>51.58852111798663</v>
      </c>
      <c r="Z81" s="74">
        <f t="shared" si="31"/>
        <v>50.021457147998937</v>
      </c>
      <c r="AA81" s="74">
        <f t="shared" si="31"/>
        <v>38.830516217450885</v>
      </c>
      <c r="AB81" s="74">
        <f t="shared" si="14"/>
        <v>47.914503647715158</v>
      </c>
      <c r="AC81" s="74">
        <f t="shared" si="14"/>
        <v>53.176350069908764</v>
      </c>
      <c r="AD81" s="74">
        <f t="shared" si="14"/>
        <v>55.362210501543522</v>
      </c>
      <c r="AE81" s="74">
        <f t="shared" si="42"/>
        <v>50.709562689480457</v>
      </c>
      <c r="AF81" s="74">
        <f t="shared" si="43"/>
        <v>59.038318036463302</v>
      </c>
      <c r="AG81" s="75">
        <f t="shared" si="43"/>
        <v>64.30525589379404</v>
      </c>
      <c r="AH81" s="61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338"/>
      <c r="C82" s="8" t="s">
        <v>199</v>
      </c>
      <c r="D82" s="179">
        <v>6636.6</v>
      </c>
      <c r="E82" s="179">
        <v>6358.4999999999991</v>
      </c>
      <c r="F82" s="179">
        <v>4605.8999999999996</v>
      </c>
      <c r="G82" s="179">
        <v>4516.8999999999996</v>
      </c>
      <c r="H82" s="179">
        <v>4815.8</v>
      </c>
      <c r="I82" s="179">
        <v>4055.8999999999996</v>
      </c>
      <c r="J82" s="179">
        <v>3361.1000000000004</v>
      </c>
      <c r="K82" s="179">
        <v>3264.9999999999995</v>
      </c>
      <c r="L82" s="179">
        <v>2525.1999999999998</v>
      </c>
      <c r="M82" s="179">
        <v>3108.3</v>
      </c>
      <c r="N82" s="179">
        <v>3200.7999999999997</v>
      </c>
      <c r="O82" s="179">
        <v>3605.2</v>
      </c>
      <c r="P82" s="179">
        <v>3267.4056700000001</v>
      </c>
      <c r="Q82" s="179">
        <v>3834.41093</v>
      </c>
      <c r="R82" s="179">
        <v>4273.0985300000002</v>
      </c>
      <c r="S82" s="618">
        <f>100</f>
        <v>100</v>
      </c>
      <c r="T82" s="74">
        <f t="shared" si="31"/>
        <v>95.80960130187141</v>
      </c>
      <c r="U82" s="74">
        <f t="shared" si="31"/>
        <v>69.401500768465766</v>
      </c>
      <c r="V82" s="74">
        <f t="shared" si="31"/>
        <v>68.060452641412766</v>
      </c>
      <c r="W82" s="74">
        <f t="shared" si="31"/>
        <v>72.564264834403161</v>
      </c>
      <c r="X82" s="74">
        <f t="shared" si="31"/>
        <v>61.11412470240785</v>
      </c>
      <c r="Y82" s="74">
        <f t="shared" si="31"/>
        <v>50.644908537504151</v>
      </c>
      <c r="Z82" s="74">
        <f t="shared" si="31"/>
        <v>49.196877919416558</v>
      </c>
      <c r="AA82" s="74">
        <f t="shared" si="31"/>
        <v>38.049603712744471</v>
      </c>
      <c r="AB82" s="74">
        <f t="shared" si="14"/>
        <v>46.835729138414244</v>
      </c>
      <c r="AC82" s="74">
        <f t="shared" si="14"/>
        <v>48.229515113160353</v>
      </c>
      <c r="AD82" s="74">
        <f t="shared" si="14"/>
        <v>54.322996715185482</v>
      </c>
      <c r="AE82" s="74">
        <f t="shared" si="42"/>
        <v>49.233126450290811</v>
      </c>
      <c r="AF82" s="74">
        <f t="shared" si="43"/>
        <v>57.776737034023441</v>
      </c>
      <c r="AG82" s="75">
        <f t="shared" si="43"/>
        <v>64.386862700780512</v>
      </c>
      <c r="AH82" s="619"/>
      <c r="AI82" s="234"/>
      <c r="AJ82" s="234"/>
      <c r="AK82" s="234"/>
      <c r="AL82" s="234"/>
      <c r="AM82" s="234"/>
      <c r="AN82" s="234"/>
      <c r="AO82" s="234"/>
      <c r="AP82" s="234"/>
      <c r="AQ82" s="234"/>
      <c r="AR82" s="234"/>
      <c r="AS82" s="234"/>
      <c r="AT82" s="234"/>
      <c r="AU82" s="234"/>
      <c r="AV82" s="236"/>
    </row>
    <row r="83" spans="2:48" ht="15" customHeight="1">
      <c r="B83" s="620" t="s">
        <v>211</v>
      </c>
      <c r="C83" s="1" t="s">
        <v>194</v>
      </c>
      <c r="D83" s="225">
        <v>955.5</v>
      </c>
      <c r="E83" s="225">
        <v>698.9</v>
      </c>
      <c r="F83" s="225">
        <v>656.1</v>
      </c>
      <c r="G83" s="225">
        <v>671</v>
      </c>
      <c r="H83" s="225">
        <v>548.5</v>
      </c>
      <c r="I83" s="225">
        <v>438.7</v>
      </c>
      <c r="J83" s="225">
        <v>371.5</v>
      </c>
      <c r="K83" s="225">
        <v>364.1</v>
      </c>
      <c r="L83" s="225">
        <v>296.7</v>
      </c>
      <c r="M83" s="225">
        <v>308.39999999999998</v>
      </c>
      <c r="N83" s="225">
        <v>329.7</v>
      </c>
      <c r="O83" s="225">
        <v>368.5</v>
      </c>
      <c r="P83" s="226">
        <v>360.00891000000001</v>
      </c>
      <c r="Q83" s="226">
        <v>403.69932999999997</v>
      </c>
      <c r="R83" s="226">
        <v>481.64578</v>
      </c>
      <c r="S83" s="618">
        <f>100</f>
        <v>100</v>
      </c>
      <c r="T83" s="74">
        <f t="shared" si="31"/>
        <v>73.144950287807433</v>
      </c>
      <c r="U83" s="74">
        <f t="shared" si="31"/>
        <v>68.665620094191524</v>
      </c>
      <c r="V83" s="74">
        <f t="shared" si="31"/>
        <v>70.22501308215594</v>
      </c>
      <c r="W83" s="74">
        <f t="shared" si="31"/>
        <v>57.404500261643122</v>
      </c>
      <c r="X83" s="74">
        <f t="shared" si="31"/>
        <v>45.913134484563059</v>
      </c>
      <c r="Y83" s="74">
        <f t="shared" si="31"/>
        <v>38.880167451596023</v>
      </c>
      <c r="Z83" s="74">
        <f t="shared" si="31"/>
        <v>38.105703819989536</v>
      </c>
      <c r="AA83" s="74">
        <f t="shared" si="31"/>
        <v>31.051805337519625</v>
      </c>
      <c r="AB83" s="74">
        <f t="shared" si="14"/>
        <v>32.276295133437984</v>
      </c>
      <c r="AC83" s="74">
        <f t="shared" si="14"/>
        <v>34.505494505494504</v>
      </c>
      <c r="AD83" s="74">
        <f t="shared" si="14"/>
        <v>38.566195709052849</v>
      </c>
      <c r="AE83" s="74">
        <f t="shared" si="42"/>
        <v>37.677541601255889</v>
      </c>
      <c r="AF83" s="74">
        <f t="shared" si="43"/>
        <v>42.250060701203559</v>
      </c>
      <c r="AG83" s="75">
        <f t="shared" si="43"/>
        <v>50.407721611721612</v>
      </c>
      <c r="AH83" s="61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620"/>
      <c r="C84" s="1" t="s">
        <v>195</v>
      </c>
      <c r="D84" s="225">
        <v>540.9</v>
      </c>
      <c r="E84" s="225">
        <v>666</v>
      </c>
      <c r="F84" s="225">
        <v>595.29999999999995</v>
      </c>
      <c r="G84" s="225">
        <v>456.1</v>
      </c>
      <c r="H84" s="225">
        <v>543.1</v>
      </c>
      <c r="I84" s="225">
        <v>435.1</v>
      </c>
      <c r="J84" s="225">
        <v>401.8</v>
      </c>
      <c r="K84" s="225">
        <v>473.2</v>
      </c>
      <c r="L84" s="225">
        <v>414.9</v>
      </c>
      <c r="M84" s="225">
        <v>128.9</v>
      </c>
      <c r="N84" s="225">
        <v>442.8</v>
      </c>
      <c r="O84" s="225">
        <v>474.5</v>
      </c>
      <c r="P84" s="226">
        <v>358.73248000000001</v>
      </c>
      <c r="Q84" s="226">
        <v>443.57513999999998</v>
      </c>
      <c r="R84" s="226">
        <v>483.82956000000001</v>
      </c>
      <c r="S84" s="618">
        <f>100</f>
        <v>100</v>
      </c>
      <c r="T84" s="74">
        <f t="shared" si="31"/>
        <v>123.12811980033278</v>
      </c>
      <c r="U84" s="74">
        <f t="shared" si="31"/>
        <v>110.05731188759474</v>
      </c>
      <c r="V84" s="74">
        <f t="shared" si="31"/>
        <v>84.322425586984664</v>
      </c>
      <c r="W84" s="74">
        <f t="shared" si="31"/>
        <v>100.40672952486597</v>
      </c>
      <c r="X84" s="74">
        <f t="shared" si="31"/>
        <v>80.440007395082276</v>
      </c>
      <c r="Y84" s="74">
        <f t="shared" si="31"/>
        <v>74.283601405065639</v>
      </c>
      <c r="Z84" s="74">
        <f t="shared" si="31"/>
        <v>87.483823257533743</v>
      </c>
      <c r="AA84" s="74">
        <f t="shared" si="31"/>
        <v>76.705490848585697</v>
      </c>
      <c r="AB84" s="74">
        <f t="shared" si="14"/>
        <v>23.830652616010354</v>
      </c>
      <c r="AC84" s="74">
        <f t="shared" si="14"/>
        <v>81.863560732113143</v>
      </c>
      <c r="AD84" s="74">
        <f t="shared" si="14"/>
        <v>87.724163431318175</v>
      </c>
      <c r="AE84" s="74">
        <f t="shared" ref="AE84:AE87" si="44">P84*100/$D84</f>
        <v>66.321405065631353</v>
      </c>
      <c r="AF84" s="74">
        <f t="shared" ref="AF84:AG87" si="45">Q84*100/$D84</f>
        <v>82.006866333887956</v>
      </c>
      <c r="AG84" s="75">
        <f t="shared" si="45"/>
        <v>89.448985024958404</v>
      </c>
      <c r="AH84" s="61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0"/>
      <c r="C85" s="1" t="s">
        <v>196</v>
      </c>
      <c r="D85" s="225">
        <v>398.7</v>
      </c>
      <c r="E85" s="225">
        <v>374.2</v>
      </c>
      <c r="F85" s="225">
        <v>370</v>
      </c>
      <c r="G85" s="225">
        <v>1024</v>
      </c>
      <c r="H85" s="225">
        <v>278.39999999999998</v>
      </c>
      <c r="I85" s="225">
        <v>322.39999999999998</v>
      </c>
      <c r="J85" s="225">
        <v>380.7</v>
      </c>
      <c r="K85" s="225">
        <v>379.2</v>
      </c>
      <c r="L85" s="225">
        <v>383</v>
      </c>
      <c r="M85" s="225">
        <v>464.6</v>
      </c>
      <c r="N85" s="225">
        <v>484.9</v>
      </c>
      <c r="O85" s="225">
        <v>522.5</v>
      </c>
      <c r="P85" s="226">
        <v>477.79131000000001</v>
      </c>
      <c r="Q85" s="226">
        <v>571.68415000000005</v>
      </c>
      <c r="R85" s="226">
        <v>610.89702999999997</v>
      </c>
      <c r="S85" s="618">
        <f>100</f>
        <v>100</v>
      </c>
      <c r="T85" s="74">
        <f t="shared" si="31"/>
        <v>93.855028843742161</v>
      </c>
      <c r="U85" s="74">
        <f t="shared" si="31"/>
        <v>92.80160521695511</v>
      </c>
      <c r="V85" s="74">
        <f t="shared" si="31"/>
        <v>256.83471281665413</v>
      </c>
      <c r="W85" s="74">
        <f t="shared" si="31"/>
        <v>69.826937547027839</v>
      </c>
      <c r="X85" s="74">
        <f t="shared" si="31"/>
        <v>80.862804113368441</v>
      </c>
      <c r="Y85" s="74">
        <f t="shared" si="31"/>
        <v>95.485327313769758</v>
      </c>
      <c r="Z85" s="74">
        <f t="shared" si="31"/>
        <v>95.109104589917237</v>
      </c>
      <c r="AA85" s="74">
        <f t="shared" si="31"/>
        <v>96.06220215701029</v>
      </c>
      <c r="AB85" s="74">
        <f t="shared" si="14"/>
        <v>116.52871833458741</v>
      </c>
      <c r="AC85" s="74">
        <f t="shared" si="14"/>
        <v>121.6202658640582</v>
      </c>
      <c r="AD85" s="74">
        <f t="shared" si="14"/>
        <v>131.05091547529472</v>
      </c>
      <c r="AE85" s="74">
        <f t="shared" si="44"/>
        <v>119.83729872084274</v>
      </c>
      <c r="AF85" s="74">
        <f t="shared" si="45"/>
        <v>143.38704539754204</v>
      </c>
      <c r="AG85" s="75">
        <f t="shared" si="45"/>
        <v>153.22222974667667</v>
      </c>
      <c r="AH85" s="61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0"/>
      <c r="C86" s="1" t="s">
        <v>197</v>
      </c>
      <c r="D86" s="225">
        <v>1318.8</v>
      </c>
      <c r="E86" s="225">
        <v>1454.2</v>
      </c>
      <c r="F86" s="225">
        <v>1327</v>
      </c>
      <c r="G86" s="225">
        <v>400.2</v>
      </c>
      <c r="H86" s="225">
        <v>1088.0999999999999</v>
      </c>
      <c r="I86" s="225">
        <v>732.5</v>
      </c>
      <c r="J86" s="225">
        <v>627.1</v>
      </c>
      <c r="K86" s="225">
        <v>619.4</v>
      </c>
      <c r="L86" s="225">
        <v>641.79999999999995</v>
      </c>
      <c r="M86" s="225">
        <v>775</v>
      </c>
      <c r="N86" s="225">
        <v>881.6</v>
      </c>
      <c r="O86" s="225">
        <v>1040.5999999999999</v>
      </c>
      <c r="P86" s="226">
        <v>1007.3768</v>
      </c>
      <c r="Q86" s="226">
        <v>1146.9308000000001</v>
      </c>
      <c r="R86" s="226">
        <v>1227.6157000000001</v>
      </c>
      <c r="S86" s="618">
        <f>100</f>
        <v>100</v>
      </c>
      <c r="T86" s="74">
        <f t="shared" si="31"/>
        <v>110.2669093114953</v>
      </c>
      <c r="U86" s="74">
        <f t="shared" si="31"/>
        <v>100.62177737336974</v>
      </c>
      <c r="V86" s="74">
        <f t="shared" si="31"/>
        <v>30.34576888080073</v>
      </c>
      <c r="W86" s="74">
        <f t="shared" si="31"/>
        <v>82.506824385805274</v>
      </c>
      <c r="X86" s="74">
        <f t="shared" si="31"/>
        <v>55.542917804064302</v>
      </c>
      <c r="Y86" s="74">
        <f t="shared" si="31"/>
        <v>47.550803760994846</v>
      </c>
      <c r="Z86" s="74">
        <f t="shared" si="31"/>
        <v>46.966939642098879</v>
      </c>
      <c r="AA86" s="74">
        <f t="shared" si="31"/>
        <v>48.6654534425235</v>
      </c>
      <c r="AB86" s="74">
        <f t="shared" si="14"/>
        <v>58.765544434334245</v>
      </c>
      <c r="AC86" s="74">
        <f t="shared" si="14"/>
        <v>66.848650288140732</v>
      </c>
      <c r="AD86" s="74">
        <f t="shared" si="14"/>
        <v>78.905065210797687</v>
      </c>
      <c r="AE86" s="74">
        <f t="shared" si="44"/>
        <v>76.385865938732181</v>
      </c>
      <c r="AF86" s="74">
        <f t="shared" si="45"/>
        <v>86.967758568395524</v>
      </c>
      <c r="AG86" s="75">
        <f t="shared" si="45"/>
        <v>93.08581286017592</v>
      </c>
      <c r="AH86" s="61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620"/>
      <c r="C87" s="1" t="s">
        <v>198</v>
      </c>
      <c r="D87" s="225">
        <v>3213.9</v>
      </c>
      <c r="E87" s="225">
        <v>3193.3</v>
      </c>
      <c r="F87" s="225">
        <v>2948.4</v>
      </c>
      <c r="G87" s="225">
        <v>2551.2999999999997</v>
      </c>
      <c r="H87" s="225">
        <v>2458.1</v>
      </c>
      <c r="I87" s="225">
        <v>1928.6999999999998</v>
      </c>
      <c r="J87" s="225">
        <v>1781.1</v>
      </c>
      <c r="K87" s="225">
        <v>1835.9</v>
      </c>
      <c r="L87" s="225">
        <v>1736.3999999999999</v>
      </c>
      <c r="M87" s="225">
        <v>1676.9</v>
      </c>
      <c r="N87" s="225">
        <v>2139</v>
      </c>
      <c r="O87" s="225">
        <v>2406.1</v>
      </c>
      <c r="P87" s="226">
        <v>2203.9094999999998</v>
      </c>
      <c r="Q87" s="226">
        <v>2565.88942</v>
      </c>
      <c r="R87" s="226">
        <v>2803.9880700000003</v>
      </c>
      <c r="S87" s="618">
        <f>100</f>
        <v>100</v>
      </c>
      <c r="T87" s="74">
        <f t="shared" si="31"/>
        <v>99.359034195214534</v>
      </c>
      <c r="U87" s="74">
        <f t="shared" si="31"/>
        <v>91.739008681041724</v>
      </c>
      <c r="V87" s="74">
        <f t="shared" si="31"/>
        <v>79.383303774230669</v>
      </c>
      <c r="W87" s="74">
        <f t="shared" si="31"/>
        <v>76.483400230249856</v>
      </c>
      <c r="X87" s="74">
        <f t="shared" si="31"/>
        <v>60.011201344161286</v>
      </c>
      <c r="Y87" s="74">
        <f t="shared" si="31"/>
        <v>55.418650238028562</v>
      </c>
      <c r="Z87" s="74">
        <f t="shared" si="31"/>
        <v>57.123743738137463</v>
      </c>
      <c r="AA87" s="74">
        <f t="shared" si="31"/>
        <v>54.027816671333895</v>
      </c>
      <c r="AB87" s="74">
        <f t="shared" si="14"/>
        <v>52.176483400230246</v>
      </c>
      <c r="AC87" s="74">
        <f t="shared" si="14"/>
        <v>66.55465322505367</v>
      </c>
      <c r="AD87" s="74">
        <f t="shared" si="14"/>
        <v>74.865428295839948</v>
      </c>
      <c r="AE87" s="74">
        <f t="shared" si="44"/>
        <v>68.574302249603278</v>
      </c>
      <c r="AF87" s="74">
        <f t="shared" si="45"/>
        <v>79.837251314602199</v>
      </c>
      <c r="AG87" s="75">
        <f t="shared" si="45"/>
        <v>87.245653878465419</v>
      </c>
      <c r="AH87" s="61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340"/>
      <c r="C88" s="9" t="s">
        <v>199</v>
      </c>
      <c r="D88" s="179">
        <v>1895.1000000000001</v>
      </c>
      <c r="E88" s="179">
        <v>1739.1000000000001</v>
      </c>
      <c r="F88" s="179">
        <v>1621.4</v>
      </c>
      <c r="G88" s="179">
        <v>2151.1</v>
      </c>
      <c r="H88" s="179">
        <v>1370</v>
      </c>
      <c r="I88" s="179">
        <v>1196.1999999999998</v>
      </c>
      <c r="J88" s="179">
        <v>1154</v>
      </c>
      <c r="K88" s="179">
        <v>1216.5</v>
      </c>
      <c r="L88" s="179">
        <v>1094.5999999999999</v>
      </c>
      <c r="M88" s="179">
        <v>901.9</v>
      </c>
      <c r="N88" s="179">
        <v>1257.4000000000001</v>
      </c>
      <c r="O88" s="179">
        <v>1365.5</v>
      </c>
      <c r="P88" s="179">
        <v>1196.5327</v>
      </c>
      <c r="Q88" s="179">
        <v>1418.9586199999999</v>
      </c>
      <c r="R88" s="179">
        <v>1576.37237</v>
      </c>
      <c r="S88" s="60">
        <f>100</f>
        <v>100</v>
      </c>
      <c r="T88" s="76">
        <f t="shared" si="31"/>
        <v>91.768244419819524</v>
      </c>
      <c r="U88" s="76">
        <f t="shared" si="31"/>
        <v>85.557490369901316</v>
      </c>
      <c r="V88" s="76">
        <f t="shared" si="31"/>
        <v>113.50852197773204</v>
      </c>
      <c r="W88" s="76">
        <f t="shared" si="31"/>
        <v>72.291699646456649</v>
      </c>
      <c r="X88" s="76">
        <f t="shared" si="31"/>
        <v>63.120679647511992</v>
      </c>
      <c r="Y88" s="76">
        <f t="shared" si="31"/>
        <v>60.893884227745232</v>
      </c>
      <c r="Z88" s="76">
        <f t="shared" si="31"/>
        <v>64.191863226214977</v>
      </c>
      <c r="AA88" s="76">
        <f t="shared" ref="AA88:AG88" si="46">L88*100/$D88</f>
        <v>57.759484987599585</v>
      </c>
      <c r="AB88" s="76">
        <f t="shared" si="46"/>
        <v>47.5911561395177</v>
      </c>
      <c r="AC88" s="76">
        <f t="shared" si="46"/>
        <v>66.350060682813577</v>
      </c>
      <c r="AD88" s="76">
        <f t="shared" si="46"/>
        <v>72.054245158566829</v>
      </c>
      <c r="AE88" s="76">
        <f t="shared" si="46"/>
        <v>63.138235449316653</v>
      </c>
      <c r="AF88" s="76">
        <f t="shared" si="46"/>
        <v>74.87513165532161</v>
      </c>
      <c r="AG88" s="77">
        <f t="shared" si="46"/>
        <v>83.181487520447462</v>
      </c>
      <c r="AH88" s="220"/>
      <c r="AI88" s="221"/>
      <c r="AJ88" s="221"/>
      <c r="AK88" s="221"/>
      <c r="AL88" s="221"/>
      <c r="AM88" s="221"/>
      <c r="AN88" s="221"/>
      <c r="AO88" s="221"/>
      <c r="AP88" s="221"/>
      <c r="AQ88" s="221"/>
      <c r="AR88" s="221"/>
      <c r="AS88" s="221"/>
      <c r="AT88" s="221"/>
      <c r="AU88" s="221"/>
      <c r="AV88" s="222"/>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51" zoomScale="40" zoomScaleNormal="40" workbookViewId="0">
      <selection activeCell="D12" sqref="D12:R413"/>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4" t="s">
        <v>232</v>
      </c>
    </row>
    <row r="2" spans="1:48">
      <c r="B2" s="11"/>
      <c r="AH2" s="103"/>
    </row>
    <row r="3" spans="1:48" ht="21">
      <c r="A3" s="167"/>
      <c r="B3" s="12" t="s">
        <v>106</v>
      </c>
    </row>
    <row r="4" spans="1:48">
      <c r="B4" s="10" t="s">
        <v>173</v>
      </c>
      <c r="D4" s="103"/>
      <c r="S4" s="103" t="s">
        <v>213</v>
      </c>
      <c r="Y4" s="157"/>
      <c r="AH4" s="103" t="s">
        <v>175</v>
      </c>
      <c r="AI4" s="152"/>
      <c r="AJ4" s="152"/>
      <c r="AK4" s="152"/>
      <c r="AL4" s="152"/>
      <c r="AM4" s="152"/>
      <c r="AN4" s="152"/>
      <c r="AO4" s="152"/>
      <c r="AP4" s="152"/>
      <c r="AQ4" s="152"/>
      <c r="AR4" s="152"/>
      <c r="AS4" s="152"/>
      <c r="AT4" s="152"/>
    </row>
    <row r="5" spans="1:48" ht="14.25" customHeight="1">
      <c r="B5" s="10" t="s">
        <v>231</v>
      </c>
      <c r="E5" s="13"/>
      <c r="F5" s="156" t="s">
        <v>177</v>
      </c>
      <c r="S5" s="159"/>
      <c r="T5" s="160"/>
      <c r="U5" s="341" t="s">
        <v>178</v>
      </c>
      <c r="V5" s="341"/>
      <c r="W5" s="341"/>
      <c r="X5" s="161"/>
      <c r="Y5" s="162"/>
      <c r="Z5" s="341" t="s">
        <v>179</v>
      </c>
      <c r="AA5" s="341"/>
      <c r="AB5" s="341"/>
      <c r="AH5" s="342" t="s">
        <v>180</v>
      </c>
      <c r="AI5" s="342"/>
      <c r="AJ5" s="342"/>
      <c r="AK5" s="342"/>
      <c r="AQ5" s="152"/>
      <c r="AR5" s="152"/>
      <c r="AS5" s="152"/>
      <c r="AT5" s="152"/>
    </row>
    <row r="6" spans="1:48">
      <c r="B6" s="11"/>
      <c r="E6" s="14"/>
      <c r="F6" s="156" t="s">
        <v>181</v>
      </c>
      <c r="S6" s="159"/>
      <c r="T6" s="158"/>
      <c r="U6" s="161" t="s">
        <v>182</v>
      </c>
      <c r="V6" s="161"/>
      <c r="W6" s="161"/>
      <c r="X6" s="161"/>
      <c r="Y6" s="163"/>
      <c r="Z6" s="161" t="s">
        <v>183</v>
      </c>
      <c r="AA6" s="161"/>
      <c r="AB6" s="161"/>
      <c r="AH6" s="622" t="s">
        <v>184</v>
      </c>
      <c r="AI6" s="623"/>
      <c r="AJ6" s="623"/>
      <c r="AK6" s="623"/>
      <c r="AL6" s="608"/>
      <c r="AM6" s="608" t="s">
        <v>185</v>
      </c>
      <c r="AN6" s="608"/>
      <c r="AO6" s="608"/>
      <c r="AP6" s="609"/>
      <c r="AQ6" s="152"/>
      <c r="AR6" s="152"/>
      <c r="AS6" s="152"/>
      <c r="AT6" s="152"/>
    </row>
    <row r="7" spans="1:48">
      <c r="E7" s="15"/>
      <c r="F7" s="156" t="s">
        <v>186</v>
      </c>
      <c r="AH7" s="610" t="s">
        <v>187</v>
      </c>
      <c r="AI7" s="611"/>
      <c r="AJ7" s="611"/>
      <c r="AK7" s="611"/>
      <c r="AL7" s="611"/>
      <c r="AM7" s="611" t="s">
        <v>188</v>
      </c>
      <c r="AN7" s="611"/>
      <c r="AO7" s="611"/>
      <c r="AP7" s="612"/>
      <c r="AQ7" s="152"/>
      <c r="AR7" s="152"/>
      <c r="AS7" s="152"/>
      <c r="AT7" s="152"/>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2"/>
      <c r="AR8" s="152"/>
      <c r="AS8" s="152"/>
      <c r="AT8" s="152"/>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2"/>
      <c r="AR9" s="152"/>
      <c r="AS9" s="152"/>
      <c r="AT9" s="152"/>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71">
        <v>2009</v>
      </c>
      <c r="U10" s="71">
        <v>2010</v>
      </c>
      <c r="V10" s="71">
        <v>2011</v>
      </c>
      <c r="W10" s="71">
        <v>2012</v>
      </c>
      <c r="X10" s="71">
        <v>2013</v>
      </c>
      <c r="Y10" s="71">
        <v>2014</v>
      </c>
      <c r="Z10" s="71">
        <v>2015</v>
      </c>
      <c r="AA10" s="71">
        <v>2016</v>
      </c>
      <c r="AB10" s="71">
        <v>2017</v>
      </c>
      <c r="AC10" s="71">
        <v>2018</v>
      </c>
      <c r="AD10" s="71">
        <v>2019</v>
      </c>
      <c r="AE10" s="71">
        <v>2020</v>
      </c>
      <c r="AF10" s="71">
        <v>2021</v>
      </c>
      <c r="AG10" s="72">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R11" s="28"/>
      <c r="S11" s="618"/>
      <c r="T11" s="73"/>
      <c r="U11" s="73"/>
      <c r="V11" s="73"/>
      <c r="W11" s="73"/>
      <c r="X11" s="73"/>
      <c r="Y11" s="73"/>
      <c r="Z11" s="73"/>
      <c r="AA11" s="73"/>
      <c r="AB11" s="73"/>
      <c r="AC11" s="73"/>
      <c r="AD11" s="73"/>
      <c r="AE11" s="73"/>
      <c r="AF11" s="73"/>
      <c r="AG11" s="78"/>
      <c r="AH11" s="625"/>
      <c r="AI11" s="223"/>
      <c r="AJ11" s="223"/>
      <c r="AK11" s="223"/>
      <c r="AL11" s="223"/>
      <c r="AM11" s="223"/>
      <c r="AN11" s="223"/>
      <c r="AO11" s="223"/>
      <c r="AP11" s="223"/>
      <c r="AQ11" s="223"/>
      <c r="AR11" s="223"/>
      <c r="AS11" s="223"/>
      <c r="AT11" s="223"/>
      <c r="AU11" s="223"/>
      <c r="AV11" s="224"/>
    </row>
    <row r="12" spans="1:48" ht="16.5" customHeight="1">
      <c r="B12" s="620" t="s">
        <v>215</v>
      </c>
      <c r="C12" s="1" t="s">
        <v>194</v>
      </c>
      <c r="D12" s="179">
        <v>-1E+18</v>
      </c>
      <c r="E12" s="179">
        <v>-1E+18</v>
      </c>
      <c r="F12" s="179">
        <v>-1E+18</v>
      </c>
      <c r="G12" s="179">
        <v>-1E+18</v>
      </c>
      <c r="H12" s="225">
        <v>0</v>
      </c>
      <c r="I12" s="225">
        <v>0</v>
      </c>
      <c r="J12" s="225">
        <v>0.8</v>
      </c>
      <c r="K12" s="225">
        <v>0.8</v>
      </c>
      <c r="L12" s="226">
        <v>7.4753590000000001</v>
      </c>
      <c r="M12" s="226">
        <v>16.531010999999999</v>
      </c>
      <c r="N12" s="226">
        <v>1.5197733</v>
      </c>
      <c r="O12" s="226">
        <v>0</v>
      </c>
      <c r="P12" s="226">
        <v>0.18499554000000001</v>
      </c>
      <c r="Q12" s="226">
        <v>0</v>
      </c>
      <c r="R12" s="226">
        <v>0</v>
      </c>
      <c r="S12" s="618">
        <f>100</f>
        <v>100</v>
      </c>
      <c r="T12" s="74">
        <f>E12*100/$D12</f>
        <v>100</v>
      </c>
      <c r="U12" s="74">
        <f t="shared" ref="U12:AD27" si="0">F12*100/$D12</f>
        <v>100</v>
      </c>
      <c r="V12" s="74">
        <f t="shared" si="0"/>
        <v>100</v>
      </c>
      <c r="W12" s="74">
        <f t="shared" si="0"/>
        <v>0</v>
      </c>
      <c r="X12" s="74">
        <f t="shared" si="0"/>
        <v>0</v>
      </c>
      <c r="Y12" s="74">
        <f t="shared" si="0"/>
        <v>-8.0000000000000006E-17</v>
      </c>
      <c r="Z12" s="74">
        <f t="shared" si="0"/>
        <v>-8.0000000000000006E-17</v>
      </c>
      <c r="AA12" s="74">
        <f t="shared" si="0"/>
        <v>-7.4753589999999996E-16</v>
      </c>
      <c r="AB12" s="74">
        <f t="shared" si="0"/>
        <v>-1.6531010999999998E-15</v>
      </c>
      <c r="AC12" s="74">
        <f t="shared" si="0"/>
        <v>-1.5197732999999999E-16</v>
      </c>
      <c r="AD12" s="74">
        <f t="shared" si="0"/>
        <v>0</v>
      </c>
      <c r="AE12" s="74">
        <f t="shared" ref="AE12:AE24" si="1">P12*100/$D12</f>
        <v>-1.8499554000000001E-17</v>
      </c>
      <c r="AF12" s="74">
        <f t="shared" ref="AF12:AG24" si="2">Q12*100/$D12</f>
        <v>0</v>
      </c>
      <c r="AG12" s="75">
        <f t="shared" si="2"/>
        <v>0</v>
      </c>
      <c r="AH12" s="619"/>
      <c r="AI12" s="234"/>
      <c r="AJ12" s="234"/>
      <c r="AK12" s="234"/>
      <c r="AL12" s="234">
        <v>1</v>
      </c>
      <c r="AM12" s="234">
        <v>1</v>
      </c>
      <c r="AN12" s="234">
        <v>1</v>
      </c>
      <c r="AO12" s="234">
        <v>1</v>
      </c>
      <c r="AP12" s="234">
        <v>4</v>
      </c>
      <c r="AQ12" s="234">
        <v>4</v>
      </c>
      <c r="AR12" s="234">
        <v>4</v>
      </c>
      <c r="AS12" s="234">
        <v>4</v>
      </c>
      <c r="AT12" s="234">
        <v>4</v>
      </c>
      <c r="AU12" s="234">
        <v>6</v>
      </c>
      <c r="AV12" s="236">
        <v>7</v>
      </c>
    </row>
    <row r="13" spans="1:48" ht="14.45">
      <c r="B13" s="620"/>
      <c r="C13" s="1" t="s">
        <v>195</v>
      </c>
      <c r="D13" s="179">
        <v>-1E+18</v>
      </c>
      <c r="E13" s="179">
        <v>-1E+18</v>
      </c>
      <c r="F13" s="225">
        <v>0</v>
      </c>
      <c r="G13" s="179">
        <v>-1E+18</v>
      </c>
      <c r="H13" s="225">
        <v>0</v>
      </c>
      <c r="I13" s="225">
        <v>0</v>
      </c>
      <c r="J13" s="225">
        <v>0</v>
      </c>
      <c r="K13" s="225">
        <v>0</v>
      </c>
      <c r="L13" s="226">
        <v>0</v>
      </c>
      <c r="M13" s="225">
        <v>0</v>
      </c>
      <c r="N13" s="226">
        <v>0</v>
      </c>
      <c r="O13" s="226">
        <v>0</v>
      </c>
      <c r="P13" s="226">
        <v>0</v>
      </c>
      <c r="Q13" s="226">
        <v>0</v>
      </c>
      <c r="R13" s="226">
        <v>0</v>
      </c>
      <c r="S13" s="618">
        <f>100</f>
        <v>100</v>
      </c>
      <c r="T13" s="74">
        <f t="shared" ref="T13:AA57" si="3">E13*100/$D13</f>
        <v>100</v>
      </c>
      <c r="U13" s="74">
        <f t="shared" si="0"/>
        <v>0</v>
      </c>
      <c r="V13" s="74">
        <f t="shared" si="0"/>
        <v>100</v>
      </c>
      <c r="W13" s="74">
        <f t="shared" si="0"/>
        <v>0</v>
      </c>
      <c r="X13" s="74">
        <f t="shared" si="0"/>
        <v>0</v>
      </c>
      <c r="Y13" s="74">
        <f t="shared" si="0"/>
        <v>0</v>
      </c>
      <c r="Z13" s="74">
        <f t="shared" si="0"/>
        <v>0</v>
      </c>
      <c r="AA13" s="74">
        <f t="shared" si="0"/>
        <v>0</v>
      </c>
      <c r="AB13" s="74">
        <f t="shared" si="0"/>
        <v>0</v>
      </c>
      <c r="AC13" s="74">
        <f t="shared" si="0"/>
        <v>0</v>
      </c>
      <c r="AD13" s="74">
        <f t="shared" si="0"/>
        <v>0</v>
      </c>
      <c r="AE13" s="74">
        <f t="shared" si="1"/>
        <v>0</v>
      </c>
      <c r="AF13" s="74">
        <f t="shared" si="2"/>
        <v>0</v>
      </c>
      <c r="AG13" s="75">
        <f t="shared" si="2"/>
        <v>0</v>
      </c>
      <c r="AH13" s="619"/>
      <c r="AI13" s="234"/>
      <c r="AJ13" s="234">
        <v>1</v>
      </c>
      <c r="AK13" s="234"/>
      <c r="AL13" s="234">
        <v>1</v>
      </c>
      <c r="AM13" s="234">
        <v>1</v>
      </c>
      <c r="AN13" s="234">
        <v>1</v>
      </c>
      <c r="AO13" s="234">
        <v>1</v>
      </c>
      <c r="AP13" s="234">
        <v>4</v>
      </c>
      <c r="AQ13" s="234">
        <v>1</v>
      </c>
      <c r="AR13" s="234">
        <v>4</v>
      </c>
      <c r="AS13" s="234">
        <v>4</v>
      </c>
      <c r="AT13" s="234">
        <v>4</v>
      </c>
      <c r="AU13" s="234">
        <v>6</v>
      </c>
      <c r="AV13" s="236">
        <v>7</v>
      </c>
    </row>
    <row r="14" spans="1:48" ht="14.45">
      <c r="B14" s="620"/>
      <c r="C14" s="1" t="s">
        <v>196</v>
      </c>
      <c r="D14" s="179">
        <v>-1E+18</v>
      </c>
      <c r="E14" s="179">
        <v>-1E+18</v>
      </c>
      <c r="F14" s="179">
        <v>-1E+18</v>
      </c>
      <c r="G14" s="179">
        <v>-1E+18</v>
      </c>
      <c r="H14" s="179">
        <v>-1E+18</v>
      </c>
      <c r="I14" s="179">
        <v>-1E+18</v>
      </c>
      <c r="J14" s="225">
        <v>24.4</v>
      </c>
      <c r="K14" s="225">
        <v>16.399999999999999</v>
      </c>
      <c r="L14" s="226">
        <v>147.82463000000001</v>
      </c>
      <c r="M14" s="226">
        <v>393.36899</v>
      </c>
      <c r="N14" s="226">
        <v>55.708987999999998</v>
      </c>
      <c r="O14" s="226">
        <v>84.877896000000007</v>
      </c>
      <c r="P14" s="226">
        <v>0</v>
      </c>
      <c r="Q14" s="226">
        <v>63.687679000000003</v>
      </c>
      <c r="R14" s="226">
        <v>69.377480000000006</v>
      </c>
      <c r="S14" s="618">
        <f>100</f>
        <v>100</v>
      </c>
      <c r="T14" s="74">
        <f t="shared" si="3"/>
        <v>100</v>
      </c>
      <c r="U14" s="74">
        <f t="shared" si="0"/>
        <v>100</v>
      </c>
      <c r="V14" s="74">
        <f t="shared" si="0"/>
        <v>100</v>
      </c>
      <c r="W14" s="74">
        <f t="shared" si="0"/>
        <v>100</v>
      </c>
      <c r="X14" s="74">
        <f t="shared" si="0"/>
        <v>100</v>
      </c>
      <c r="Y14" s="74">
        <f t="shared" si="0"/>
        <v>-2.4399999999999998E-15</v>
      </c>
      <c r="Z14" s="74">
        <f t="shared" si="0"/>
        <v>-1.6399999999999998E-15</v>
      </c>
      <c r="AA14" s="74">
        <f t="shared" si="0"/>
        <v>-1.4782463000000003E-14</v>
      </c>
      <c r="AB14" s="74">
        <f t="shared" si="0"/>
        <v>-3.9336898999999996E-14</v>
      </c>
      <c r="AC14" s="74">
        <f t="shared" si="0"/>
        <v>-5.5708988000000001E-15</v>
      </c>
      <c r="AD14" s="74">
        <f t="shared" si="0"/>
        <v>-8.4877896000000007E-15</v>
      </c>
      <c r="AE14" s="74">
        <f t="shared" si="1"/>
        <v>0</v>
      </c>
      <c r="AF14" s="74">
        <f t="shared" si="2"/>
        <v>-6.3687679000000007E-15</v>
      </c>
      <c r="AG14" s="75">
        <f t="shared" si="2"/>
        <v>-6.9377480000000007E-15</v>
      </c>
      <c r="AH14" s="619"/>
      <c r="AI14" s="234"/>
      <c r="AJ14" s="234"/>
      <c r="AK14" s="234"/>
      <c r="AL14" s="234"/>
      <c r="AM14" s="234"/>
      <c r="AN14" s="234">
        <v>1</v>
      </c>
      <c r="AO14" s="234">
        <v>1</v>
      </c>
      <c r="AP14" s="234">
        <v>4</v>
      </c>
      <c r="AQ14" s="234">
        <v>4</v>
      </c>
      <c r="AR14" s="234">
        <v>4</v>
      </c>
      <c r="AS14" s="234">
        <v>4</v>
      </c>
      <c r="AT14" s="234">
        <v>4</v>
      </c>
      <c r="AU14" s="234">
        <v>6</v>
      </c>
      <c r="AV14" s="236">
        <v>7</v>
      </c>
    </row>
    <row r="15" spans="1:48" ht="14.45">
      <c r="B15" s="620"/>
      <c r="C15" s="1" t="s">
        <v>197</v>
      </c>
      <c r="D15" s="226">
        <v>0</v>
      </c>
      <c r="E15" s="226">
        <v>0</v>
      </c>
      <c r="F15" s="225">
        <v>0</v>
      </c>
      <c r="G15" s="226">
        <v>0</v>
      </c>
      <c r="H15" s="225">
        <v>0</v>
      </c>
      <c r="I15" s="225">
        <v>0</v>
      </c>
      <c r="J15" s="225">
        <v>0</v>
      </c>
      <c r="K15" s="225">
        <v>0</v>
      </c>
      <c r="L15" s="225">
        <v>0</v>
      </c>
      <c r="M15" s="225">
        <v>0</v>
      </c>
      <c r="N15" s="226">
        <v>0</v>
      </c>
      <c r="O15" s="226">
        <v>0</v>
      </c>
      <c r="P15" s="226">
        <v>0</v>
      </c>
      <c r="Q15" s="226">
        <v>0</v>
      </c>
      <c r="R15" s="226">
        <v>0</v>
      </c>
      <c r="S15" s="618">
        <f>100</f>
        <v>100</v>
      </c>
      <c r="T15" s="74" t="e">
        <f t="shared" si="3"/>
        <v>#DIV/0!</v>
      </c>
      <c r="U15" s="74" t="e">
        <f t="shared" si="0"/>
        <v>#DIV/0!</v>
      </c>
      <c r="V15" s="74" t="e">
        <f t="shared" si="0"/>
        <v>#DIV/0!</v>
      </c>
      <c r="W15" s="74" t="e">
        <f t="shared" si="0"/>
        <v>#DIV/0!</v>
      </c>
      <c r="X15" s="74" t="e">
        <f t="shared" si="0"/>
        <v>#DIV/0!</v>
      </c>
      <c r="Y15" s="74" t="e">
        <f t="shared" si="0"/>
        <v>#DIV/0!</v>
      </c>
      <c r="Z15" s="74" t="e">
        <f t="shared" si="0"/>
        <v>#DIV/0!</v>
      </c>
      <c r="AA15" s="74" t="e">
        <f t="shared" si="0"/>
        <v>#DIV/0!</v>
      </c>
      <c r="AB15" s="74" t="e">
        <f t="shared" si="0"/>
        <v>#DIV/0!</v>
      </c>
      <c r="AC15" s="74" t="e">
        <f t="shared" si="0"/>
        <v>#DIV/0!</v>
      </c>
      <c r="AD15" s="74" t="e">
        <f t="shared" si="0"/>
        <v>#DIV/0!</v>
      </c>
      <c r="AE15" s="74" t="e">
        <f t="shared" si="1"/>
        <v>#DIV/0!</v>
      </c>
      <c r="AF15" s="74" t="e">
        <f t="shared" si="2"/>
        <v>#DIV/0!</v>
      </c>
      <c r="AG15" s="75" t="e">
        <f t="shared" si="2"/>
        <v>#DIV/0!</v>
      </c>
      <c r="AH15" s="619">
        <v>4</v>
      </c>
      <c r="AI15" s="234">
        <v>4</v>
      </c>
      <c r="AJ15" s="234">
        <v>1</v>
      </c>
      <c r="AK15" s="234">
        <v>4</v>
      </c>
      <c r="AL15" s="234">
        <v>1</v>
      </c>
      <c r="AM15" s="234">
        <v>1</v>
      </c>
      <c r="AN15" s="234">
        <v>1</v>
      </c>
      <c r="AO15" s="234">
        <v>1</v>
      </c>
      <c r="AP15" s="234">
        <v>1</v>
      </c>
      <c r="AQ15" s="234">
        <v>1</v>
      </c>
      <c r="AR15" s="234">
        <v>4</v>
      </c>
      <c r="AS15" s="234">
        <v>4</v>
      </c>
      <c r="AT15" s="234">
        <v>4</v>
      </c>
      <c r="AU15" s="234">
        <v>6</v>
      </c>
      <c r="AV15" s="236">
        <v>7</v>
      </c>
    </row>
    <row r="16" spans="1:48" ht="14.45">
      <c r="B16" s="620"/>
      <c r="C16" s="1" t="s">
        <v>198</v>
      </c>
      <c r="D16" s="225">
        <v>-3E+18</v>
      </c>
      <c r="E16" s="225">
        <v>-3E+18</v>
      </c>
      <c r="F16" s="179">
        <v>-2E+18</v>
      </c>
      <c r="G16" s="226">
        <v>-3E+18</v>
      </c>
      <c r="H16" s="179">
        <v>-1E+18</v>
      </c>
      <c r="I16" s="179">
        <v>-1E+18</v>
      </c>
      <c r="J16" s="225">
        <v>25.2</v>
      </c>
      <c r="K16" s="225">
        <v>17.2</v>
      </c>
      <c r="L16" s="226">
        <v>155.29998900000001</v>
      </c>
      <c r="M16" s="226">
        <v>409.90000099999997</v>
      </c>
      <c r="N16" s="226">
        <v>57.228761299999995</v>
      </c>
      <c r="O16" s="226">
        <v>84.877896000000007</v>
      </c>
      <c r="P16" s="226">
        <v>0.18499554000000001</v>
      </c>
      <c r="Q16" s="226">
        <v>63.687679000000003</v>
      </c>
      <c r="R16" s="226">
        <v>69.377480000000006</v>
      </c>
      <c r="S16" s="618">
        <f>100</f>
        <v>100</v>
      </c>
      <c r="T16" s="74">
        <f t="shared" si="3"/>
        <v>100</v>
      </c>
      <c r="U16" s="74">
        <f t="shared" si="0"/>
        <v>66.666666666666671</v>
      </c>
      <c r="V16" s="74">
        <f t="shared" si="0"/>
        <v>100</v>
      </c>
      <c r="W16" s="74">
        <f t="shared" si="0"/>
        <v>33.333333333333336</v>
      </c>
      <c r="X16" s="74">
        <f t="shared" si="0"/>
        <v>33.333333333333336</v>
      </c>
      <c r="Y16" s="74">
        <f t="shared" si="0"/>
        <v>-8.4000000000000004E-16</v>
      </c>
      <c r="Z16" s="74">
        <f t="shared" si="0"/>
        <v>-5.7333333333333331E-16</v>
      </c>
      <c r="AA16" s="74">
        <f t="shared" si="0"/>
        <v>-5.1766663000000004E-15</v>
      </c>
      <c r="AB16" s="74">
        <f t="shared" si="0"/>
        <v>-1.3663333366666666E-14</v>
      </c>
      <c r="AC16" s="74">
        <f t="shared" si="0"/>
        <v>-1.9076253766666665E-15</v>
      </c>
      <c r="AD16" s="74">
        <f t="shared" si="0"/>
        <v>-2.8292632E-15</v>
      </c>
      <c r="AE16" s="74">
        <f t="shared" si="1"/>
        <v>-6.166518E-18</v>
      </c>
      <c r="AF16" s="74">
        <f t="shared" si="2"/>
        <v>-2.1229226333333334E-15</v>
      </c>
      <c r="AG16" s="75">
        <f t="shared" si="2"/>
        <v>-2.3125826666666668E-15</v>
      </c>
      <c r="AH16" s="619">
        <v>1</v>
      </c>
      <c r="AI16" s="234">
        <v>1</v>
      </c>
      <c r="AJ16" s="234"/>
      <c r="AK16" s="234">
        <v>4</v>
      </c>
      <c r="AL16" s="234"/>
      <c r="AM16" s="234"/>
      <c r="AN16" s="234">
        <v>1</v>
      </c>
      <c r="AO16" s="234">
        <v>1</v>
      </c>
      <c r="AP16" s="234">
        <v>4</v>
      </c>
      <c r="AQ16" s="234">
        <v>4</v>
      </c>
      <c r="AR16" s="234">
        <v>4</v>
      </c>
      <c r="AS16" s="234">
        <v>4</v>
      </c>
      <c r="AT16" s="234">
        <v>4</v>
      </c>
      <c r="AU16" s="234">
        <v>6</v>
      </c>
      <c r="AV16" s="236">
        <v>7</v>
      </c>
    </row>
    <row r="17" spans="2:48" ht="14.45">
      <c r="B17" s="338"/>
      <c r="C17" s="8" t="s">
        <v>199</v>
      </c>
      <c r="D17" s="179">
        <v>-3E+18</v>
      </c>
      <c r="E17" s="179">
        <v>-3E+18</v>
      </c>
      <c r="F17" s="179">
        <v>-2E+18</v>
      </c>
      <c r="G17" s="179">
        <v>-3E+18</v>
      </c>
      <c r="H17" s="179">
        <v>-1E+18</v>
      </c>
      <c r="I17" s="179">
        <v>-1E+18</v>
      </c>
      <c r="J17" s="179">
        <v>25.2</v>
      </c>
      <c r="K17" s="179">
        <v>17.2</v>
      </c>
      <c r="L17" s="179">
        <v>155.29998900000001</v>
      </c>
      <c r="M17" s="179">
        <v>409.90000099999997</v>
      </c>
      <c r="N17" s="179">
        <v>57.228761299999995</v>
      </c>
      <c r="O17" s="179">
        <v>84.877896000000007</v>
      </c>
      <c r="P17" s="179">
        <v>0.18499554000000001</v>
      </c>
      <c r="Q17" s="179">
        <v>63.687679000000003</v>
      </c>
      <c r="R17" s="179">
        <v>69.377480000000006</v>
      </c>
      <c r="S17" s="618">
        <f>100</f>
        <v>100</v>
      </c>
      <c r="T17" s="74">
        <f t="shared" si="3"/>
        <v>100</v>
      </c>
      <c r="U17" s="74">
        <f t="shared" si="0"/>
        <v>66.666666666666671</v>
      </c>
      <c r="V17" s="74">
        <f t="shared" si="0"/>
        <v>100</v>
      </c>
      <c r="W17" s="74">
        <f t="shared" si="0"/>
        <v>33.333333333333336</v>
      </c>
      <c r="X17" s="74">
        <f t="shared" si="0"/>
        <v>33.333333333333336</v>
      </c>
      <c r="Y17" s="74">
        <f t="shared" si="0"/>
        <v>-8.4000000000000004E-16</v>
      </c>
      <c r="Z17" s="74">
        <f t="shared" si="0"/>
        <v>-5.7333333333333331E-16</v>
      </c>
      <c r="AA17" s="74">
        <f t="shared" si="0"/>
        <v>-5.1766663000000004E-15</v>
      </c>
      <c r="AB17" s="74">
        <f t="shared" si="0"/>
        <v>-1.3663333366666666E-14</v>
      </c>
      <c r="AC17" s="74">
        <f t="shared" si="0"/>
        <v>-1.9076253766666665E-15</v>
      </c>
      <c r="AD17" s="74">
        <f t="shared" si="0"/>
        <v>-2.8292632E-15</v>
      </c>
      <c r="AE17" s="74">
        <f t="shared" si="1"/>
        <v>-6.166518E-18</v>
      </c>
      <c r="AF17" s="74">
        <f t="shared" si="2"/>
        <v>-2.1229226333333334E-15</v>
      </c>
      <c r="AG17" s="75">
        <f t="shared" si="2"/>
        <v>-2.3125826666666668E-15</v>
      </c>
      <c r="AH17" s="237"/>
      <c r="AI17" s="238"/>
      <c r="AJ17" s="238"/>
      <c r="AK17" s="238"/>
      <c r="AL17" s="238"/>
      <c r="AM17" s="238"/>
      <c r="AN17" s="238"/>
      <c r="AO17" s="238"/>
      <c r="AP17" s="238"/>
      <c r="AQ17" s="238"/>
      <c r="AR17" s="238"/>
      <c r="AS17" s="238"/>
      <c r="AT17" s="238"/>
      <c r="AU17" s="238"/>
      <c r="AV17" s="239"/>
    </row>
    <row r="18" spans="2:48" ht="15" customHeight="1">
      <c r="B18" s="620" t="s">
        <v>216</v>
      </c>
      <c r="C18" s="1" t="s">
        <v>194</v>
      </c>
      <c r="D18" s="179">
        <v>-1E+18</v>
      </c>
      <c r="E18" s="179">
        <v>-1E+18</v>
      </c>
      <c r="F18" s="179">
        <v>-1E+18</v>
      </c>
      <c r="G18" s="179">
        <v>-1E+18</v>
      </c>
      <c r="H18" s="179">
        <v>-1E+18</v>
      </c>
      <c r="I18" s="225">
        <v>0</v>
      </c>
      <c r="J18" s="226">
        <v>0</v>
      </c>
      <c r="K18" s="226">
        <v>0</v>
      </c>
      <c r="L18" s="226">
        <v>0</v>
      </c>
      <c r="M18" s="226">
        <v>0</v>
      </c>
      <c r="N18" s="226">
        <v>0</v>
      </c>
      <c r="O18" s="226">
        <v>0</v>
      </c>
      <c r="P18" s="226">
        <v>0</v>
      </c>
      <c r="Q18" s="226">
        <v>0</v>
      </c>
      <c r="R18" s="226">
        <v>0</v>
      </c>
      <c r="S18" s="618">
        <f>100</f>
        <v>100</v>
      </c>
      <c r="T18" s="74">
        <f t="shared" si="3"/>
        <v>100</v>
      </c>
      <c r="U18" s="74">
        <f t="shared" si="0"/>
        <v>100</v>
      </c>
      <c r="V18" s="74">
        <f t="shared" si="0"/>
        <v>100</v>
      </c>
      <c r="W18" s="74">
        <f t="shared" si="0"/>
        <v>100</v>
      </c>
      <c r="X18" s="74">
        <f t="shared" si="0"/>
        <v>0</v>
      </c>
      <c r="Y18" s="74">
        <f t="shared" si="0"/>
        <v>0</v>
      </c>
      <c r="Z18" s="74">
        <f t="shared" si="0"/>
        <v>0</v>
      </c>
      <c r="AA18" s="74">
        <f t="shared" si="0"/>
        <v>0</v>
      </c>
      <c r="AB18" s="74">
        <f t="shared" si="0"/>
        <v>0</v>
      </c>
      <c r="AC18" s="74">
        <f t="shared" si="0"/>
        <v>0</v>
      </c>
      <c r="AD18" s="74">
        <f t="shared" si="0"/>
        <v>0</v>
      </c>
      <c r="AE18" s="74">
        <f t="shared" si="1"/>
        <v>0</v>
      </c>
      <c r="AF18" s="74">
        <f t="shared" si="2"/>
        <v>0</v>
      </c>
      <c r="AG18" s="75">
        <f t="shared" si="2"/>
        <v>0</v>
      </c>
      <c r="AH18" s="619"/>
      <c r="AI18" s="234"/>
      <c r="AJ18" s="234"/>
      <c r="AK18" s="234"/>
      <c r="AL18" s="234"/>
      <c r="AM18" s="234">
        <v>1</v>
      </c>
      <c r="AN18" s="234">
        <v>4</v>
      </c>
      <c r="AO18" s="234">
        <v>4</v>
      </c>
      <c r="AP18" s="234">
        <v>4</v>
      </c>
      <c r="AQ18" s="234">
        <v>4</v>
      </c>
      <c r="AR18" s="234">
        <v>4</v>
      </c>
      <c r="AS18" s="234">
        <v>4</v>
      </c>
      <c r="AT18" s="234">
        <v>4</v>
      </c>
      <c r="AU18" s="234">
        <v>6</v>
      </c>
      <c r="AV18" s="236">
        <v>7</v>
      </c>
    </row>
    <row r="19" spans="2:48" ht="14.45">
      <c r="B19" s="620"/>
      <c r="C19" s="1" t="s">
        <v>195</v>
      </c>
      <c r="D19" s="179">
        <v>-1E+18</v>
      </c>
      <c r="E19" s="179">
        <v>-1E+18</v>
      </c>
      <c r="F19" s="225">
        <v>0</v>
      </c>
      <c r="G19" s="179">
        <v>-1E+18</v>
      </c>
      <c r="H19" s="225">
        <v>0</v>
      </c>
      <c r="I19" s="179">
        <v>-1E+18</v>
      </c>
      <c r="J19" s="226">
        <v>5.3000002000000004</v>
      </c>
      <c r="K19" s="226">
        <v>2.8179755000000002</v>
      </c>
      <c r="L19" s="225">
        <v>0</v>
      </c>
      <c r="M19" s="225">
        <v>0</v>
      </c>
      <c r="N19" s="226">
        <v>0</v>
      </c>
      <c r="O19" s="226">
        <v>0</v>
      </c>
      <c r="P19" s="226">
        <v>0</v>
      </c>
      <c r="Q19" s="226">
        <v>0</v>
      </c>
      <c r="R19" s="226">
        <v>0</v>
      </c>
      <c r="S19" s="618">
        <f>100</f>
        <v>100</v>
      </c>
      <c r="T19" s="74">
        <f t="shared" si="3"/>
        <v>100</v>
      </c>
      <c r="U19" s="74">
        <f t="shared" si="0"/>
        <v>0</v>
      </c>
      <c r="V19" s="74">
        <f t="shared" si="0"/>
        <v>100</v>
      </c>
      <c r="W19" s="74">
        <f t="shared" si="0"/>
        <v>0</v>
      </c>
      <c r="X19" s="74">
        <f t="shared" si="0"/>
        <v>100</v>
      </c>
      <c r="Y19" s="74">
        <f t="shared" si="0"/>
        <v>-5.3000002000000003E-16</v>
      </c>
      <c r="Z19" s="74">
        <f t="shared" si="0"/>
        <v>-2.8179755000000001E-16</v>
      </c>
      <c r="AA19" s="74">
        <f t="shared" si="0"/>
        <v>0</v>
      </c>
      <c r="AB19" s="74">
        <f t="shared" si="0"/>
        <v>0</v>
      </c>
      <c r="AC19" s="74">
        <f t="shared" si="0"/>
        <v>0</v>
      </c>
      <c r="AD19" s="74">
        <f t="shared" si="0"/>
        <v>0</v>
      </c>
      <c r="AE19" s="74">
        <f t="shared" si="1"/>
        <v>0</v>
      </c>
      <c r="AF19" s="74">
        <f t="shared" si="2"/>
        <v>0</v>
      </c>
      <c r="AG19" s="75">
        <f t="shared" si="2"/>
        <v>0</v>
      </c>
      <c r="AH19" s="619"/>
      <c r="AI19" s="234"/>
      <c r="AJ19" s="234">
        <v>1</v>
      </c>
      <c r="AK19" s="234"/>
      <c r="AL19" s="234">
        <v>1</v>
      </c>
      <c r="AM19" s="234"/>
      <c r="AN19" s="234">
        <v>4</v>
      </c>
      <c r="AO19" s="234">
        <v>4</v>
      </c>
      <c r="AP19" s="234">
        <v>1</v>
      </c>
      <c r="AQ19" s="234">
        <v>1</v>
      </c>
      <c r="AR19" s="234">
        <v>4</v>
      </c>
      <c r="AS19" s="234">
        <v>4</v>
      </c>
      <c r="AT19" s="234">
        <v>4</v>
      </c>
      <c r="AU19" s="234">
        <v>6</v>
      </c>
      <c r="AV19" s="236">
        <v>7</v>
      </c>
    </row>
    <row r="20" spans="2:48" ht="14.45">
      <c r="B20" s="620"/>
      <c r="C20" s="1" t="s">
        <v>196</v>
      </c>
      <c r="D20" s="179">
        <v>-1E+18</v>
      </c>
      <c r="E20" s="179">
        <v>-1E+18</v>
      </c>
      <c r="F20" s="225">
        <v>0</v>
      </c>
      <c r="G20" s="179">
        <v>-1E+18</v>
      </c>
      <c r="H20" s="225">
        <v>0</v>
      </c>
      <c r="I20" s="225">
        <v>0</v>
      </c>
      <c r="J20" s="225">
        <v>0</v>
      </c>
      <c r="K20" s="225">
        <v>0</v>
      </c>
      <c r="L20" s="226">
        <v>0</v>
      </c>
      <c r="M20" s="226">
        <v>0</v>
      </c>
      <c r="N20" s="225">
        <v>0</v>
      </c>
      <c r="O20" s="226">
        <v>0</v>
      </c>
      <c r="P20" s="226">
        <v>0</v>
      </c>
      <c r="Q20" s="226">
        <v>0</v>
      </c>
      <c r="R20" s="226">
        <v>0</v>
      </c>
      <c r="S20" s="618">
        <f>100</f>
        <v>100</v>
      </c>
      <c r="T20" s="74">
        <f t="shared" si="3"/>
        <v>100</v>
      </c>
      <c r="U20" s="74">
        <f t="shared" si="0"/>
        <v>0</v>
      </c>
      <c r="V20" s="74">
        <f t="shared" si="0"/>
        <v>100</v>
      </c>
      <c r="W20" s="74">
        <f t="shared" si="0"/>
        <v>0</v>
      </c>
      <c r="X20" s="74">
        <f t="shared" si="0"/>
        <v>0</v>
      </c>
      <c r="Y20" s="74">
        <f t="shared" si="0"/>
        <v>0</v>
      </c>
      <c r="Z20" s="74">
        <f t="shared" si="0"/>
        <v>0</v>
      </c>
      <c r="AA20" s="74">
        <f t="shared" si="0"/>
        <v>0</v>
      </c>
      <c r="AB20" s="74">
        <f t="shared" si="0"/>
        <v>0</v>
      </c>
      <c r="AC20" s="74">
        <f t="shared" si="0"/>
        <v>0</v>
      </c>
      <c r="AD20" s="74">
        <f t="shared" si="0"/>
        <v>0</v>
      </c>
      <c r="AE20" s="74">
        <f t="shared" si="1"/>
        <v>0</v>
      </c>
      <c r="AF20" s="74">
        <f t="shared" si="2"/>
        <v>0</v>
      </c>
      <c r="AG20" s="75">
        <f t="shared" si="2"/>
        <v>0</v>
      </c>
      <c r="AH20" s="619"/>
      <c r="AI20" s="234"/>
      <c r="AJ20" s="234">
        <v>1</v>
      </c>
      <c r="AK20" s="234"/>
      <c r="AL20" s="234">
        <v>1</v>
      </c>
      <c r="AM20" s="234">
        <v>1</v>
      </c>
      <c r="AN20" s="234">
        <v>1</v>
      </c>
      <c r="AO20" s="234">
        <v>1</v>
      </c>
      <c r="AP20" s="234">
        <v>4</v>
      </c>
      <c r="AQ20" s="234">
        <v>4</v>
      </c>
      <c r="AR20" s="234">
        <v>1</v>
      </c>
      <c r="AS20" s="234">
        <v>4</v>
      </c>
      <c r="AT20" s="234">
        <v>4</v>
      </c>
      <c r="AU20" s="234">
        <v>6</v>
      </c>
      <c r="AV20" s="236">
        <v>7</v>
      </c>
    </row>
    <row r="21" spans="2:48" ht="14.45">
      <c r="B21" s="620"/>
      <c r="C21" s="1" t="s">
        <v>197</v>
      </c>
      <c r="D21" s="226">
        <v>0</v>
      </c>
      <c r="E21" s="226">
        <v>0</v>
      </c>
      <c r="F21" s="225">
        <v>0</v>
      </c>
      <c r="G21" s="226">
        <v>0</v>
      </c>
      <c r="H21" s="225">
        <v>0</v>
      </c>
      <c r="I21" s="225">
        <v>0</v>
      </c>
      <c r="J21" s="225">
        <v>0</v>
      </c>
      <c r="K21" s="225">
        <v>0</v>
      </c>
      <c r="L21" s="225">
        <v>0</v>
      </c>
      <c r="M21" s="225">
        <v>0</v>
      </c>
      <c r="N21" s="226">
        <v>0</v>
      </c>
      <c r="O21" s="226">
        <v>0</v>
      </c>
      <c r="P21" s="226">
        <v>0</v>
      </c>
      <c r="Q21" s="226">
        <v>0</v>
      </c>
      <c r="R21" s="226">
        <v>0</v>
      </c>
      <c r="S21" s="618">
        <f>100</f>
        <v>100</v>
      </c>
      <c r="T21" s="74" t="e">
        <f t="shared" si="3"/>
        <v>#DIV/0!</v>
      </c>
      <c r="U21" s="74" t="e">
        <f t="shared" si="0"/>
        <v>#DIV/0!</v>
      </c>
      <c r="V21" s="74" t="e">
        <f t="shared" si="0"/>
        <v>#DIV/0!</v>
      </c>
      <c r="W21" s="74" t="e">
        <f t="shared" si="0"/>
        <v>#DIV/0!</v>
      </c>
      <c r="X21" s="74" t="e">
        <f t="shared" si="0"/>
        <v>#DIV/0!</v>
      </c>
      <c r="Y21" s="74" t="e">
        <f t="shared" si="0"/>
        <v>#DIV/0!</v>
      </c>
      <c r="Z21" s="74" t="e">
        <f t="shared" si="0"/>
        <v>#DIV/0!</v>
      </c>
      <c r="AA21" s="74" t="e">
        <f t="shared" si="0"/>
        <v>#DIV/0!</v>
      </c>
      <c r="AB21" s="74" t="e">
        <f t="shared" si="0"/>
        <v>#DIV/0!</v>
      </c>
      <c r="AC21" s="74" t="e">
        <f t="shared" si="0"/>
        <v>#DIV/0!</v>
      </c>
      <c r="AD21" s="74" t="e">
        <f t="shared" si="0"/>
        <v>#DIV/0!</v>
      </c>
      <c r="AE21" s="74" t="e">
        <f t="shared" si="1"/>
        <v>#DIV/0!</v>
      </c>
      <c r="AF21" s="74" t="e">
        <f t="shared" si="2"/>
        <v>#DIV/0!</v>
      </c>
      <c r="AG21" s="75" t="e">
        <f t="shared" si="2"/>
        <v>#DIV/0!</v>
      </c>
      <c r="AH21" s="619">
        <v>4</v>
      </c>
      <c r="AI21" s="234">
        <v>4</v>
      </c>
      <c r="AJ21" s="234">
        <v>1</v>
      </c>
      <c r="AK21" s="234">
        <v>4</v>
      </c>
      <c r="AL21" s="234">
        <v>1</v>
      </c>
      <c r="AM21" s="234">
        <v>1</v>
      </c>
      <c r="AN21" s="234">
        <v>1</v>
      </c>
      <c r="AO21" s="234">
        <v>1</v>
      </c>
      <c r="AP21" s="234">
        <v>1</v>
      </c>
      <c r="AQ21" s="234">
        <v>1</v>
      </c>
      <c r="AR21" s="234">
        <v>4</v>
      </c>
      <c r="AS21" s="234">
        <v>4</v>
      </c>
      <c r="AT21" s="234">
        <v>4</v>
      </c>
      <c r="AU21" s="234">
        <v>6</v>
      </c>
      <c r="AV21" s="236">
        <v>7</v>
      </c>
    </row>
    <row r="22" spans="2:48" ht="14.45">
      <c r="B22" s="620"/>
      <c r="C22" s="1" t="s">
        <v>198</v>
      </c>
      <c r="D22" s="179">
        <v>-3E+18</v>
      </c>
      <c r="E22" s="179">
        <v>-3E+18</v>
      </c>
      <c r="F22" s="179">
        <v>-1E+18</v>
      </c>
      <c r="G22" s="179">
        <v>-3E+18</v>
      </c>
      <c r="H22" s="179">
        <v>-1E+18</v>
      </c>
      <c r="I22" s="179">
        <v>-1E+18</v>
      </c>
      <c r="J22" s="225">
        <v>5.3000002000000004</v>
      </c>
      <c r="K22" s="226">
        <v>2.8179755000000002</v>
      </c>
      <c r="L22" s="226">
        <v>0</v>
      </c>
      <c r="M22" s="226">
        <v>0</v>
      </c>
      <c r="N22" s="226">
        <v>0</v>
      </c>
      <c r="O22" s="226">
        <v>0</v>
      </c>
      <c r="P22" s="226">
        <v>0</v>
      </c>
      <c r="Q22" s="226">
        <v>0</v>
      </c>
      <c r="R22" s="226">
        <v>0</v>
      </c>
      <c r="S22" s="618">
        <f>100</f>
        <v>100</v>
      </c>
      <c r="T22" s="74">
        <f t="shared" si="3"/>
        <v>100</v>
      </c>
      <c r="U22" s="74">
        <f t="shared" si="0"/>
        <v>33.333333333333336</v>
      </c>
      <c r="V22" s="74">
        <f t="shared" si="0"/>
        <v>100</v>
      </c>
      <c r="W22" s="74">
        <f t="shared" si="0"/>
        <v>33.333333333333336</v>
      </c>
      <c r="X22" s="74">
        <f t="shared" si="0"/>
        <v>33.333333333333336</v>
      </c>
      <c r="Y22" s="74">
        <f t="shared" si="0"/>
        <v>-1.7666667333333336E-16</v>
      </c>
      <c r="Z22" s="74">
        <f t="shared" si="0"/>
        <v>-9.3932516666666662E-17</v>
      </c>
      <c r="AA22" s="74">
        <f t="shared" si="0"/>
        <v>0</v>
      </c>
      <c r="AB22" s="74">
        <f t="shared" si="0"/>
        <v>0</v>
      </c>
      <c r="AC22" s="74">
        <f t="shared" si="0"/>
        <v>0</v>
      </c>
      <c r="AD22" s="74">
        <f t="shared" si="0"/>
        <v>0</v>
      </c>
      <c r="AE22" s="74">
        <f t="shared" si="1"/>
        <v>0</v>
      </c>
      <c r="AF22" s="74">
        <f t="shared" si="2"/>
        <v>0</v>
      </c>
      <c r="AG22" s="75">
        <f t="shared" si="2"/>
        <v>0</v>
      </c>
      <c r="AH22" s="619"/>
      <c r="AI22" s="234"/>
      <c r="AJ22" s="234"/>
      <c r="AK22" s="234"/>
      <c r="AL22" s="234"/>
      <c r="AM22" s="234"/>
      <c r="AN22" s="234">
        <v>1</v>
      </c>
      <c r="AO22" s="234">
        <v>4</v>
      </c>
      <c r="AP22" s="234">
        <v>4</v>
      </c>
      <c r="AQ22" s="234">
        <v>4</v>
      </c>
      <c r="AR22" s="234">
        <v>4</v>
      </c>
      <c r="AS22" s="234">
        <v>4</v>
      </c>
      <c r="AT22" s="234">
        <v>4</v>
      </c>
      <c r="AU22" s="234">
        <v>6</v>
      </c>
      <c r="AV22" s="236">
        <v>7</v>
      </c>
    </row>
    <row r="23" spans="2:48" ht="14.45">
      <c r="B23" s="338"/>
      <c r="C23" s="8" t="s">
        <v>199</v>
      </c>
      <c r="D23" s="179">
        <v>-3E+18</v>
      </c>
      <c r="E23" s="179">
        <v>-3E+18</v>
      </c>
      <c r="F23" s="179">
        <v>-1E+18</v>
      </c>
      <c r="G23" s="179">
        <v>-3E+18</v>
      </c>
      <c r="H23" s="179">
        <v>-1E+18</v>
      </c>
      <c r="I23" s="179">
        <v>-1E+18</v>
      </c>
      <c r="J23" s="179">
        <v>5.3000002000000004</v>
      </c>
      <c r="K23" s="179">
        <v>2.8179755000000002</v>
      </c>
      <c r="L23" s="179">
        <v>0</v>
      </c>
      <c r="M23" s="179">
        <v>0</v>
      </c>
      <c r="N23" s="179">
        <v>0</v>
      </c>
      <c r="O23" s="179">
        <v>0</v>
      </c>
      <c r="P23" s="179">
        <v>0</v>
      </c>
      <c r="Q23" s="179">
        <v>0</v>
      </c>
      <c r="R23" s="179">
        <v>0</v>
      </c>
      <c r="S23" s="618">
        <f>100</f>
        <v>100</v>
      </c>
      <c r="T23" s="74">
        <f t="shared" si="3"/>
        <v>100</v>
      </c>
      <c r="U23" s="74">
        <f t="shared" si="0"/>
        <v>33.333333333333336</v>
      </c>
      <c r="V23" s="74">
        <f t="shared" si="0"/>
        <v>100</v>
      </c>
      <c r="W23" s="74">
        <f t="shared" si="0"/>
        <v>33.333333333333336</v>
      </c>
      <c r="X23" s="74">
        <f t="shared" si="0"/>
        <v>33.333333333333336</v>
      </c>
      <c r="Y23" s="74">
        <f t="shared" si="0"/>
        <v>-1.7666667333333336E-16</v>
      </c>
      <c r="Z23" s="74">
        <f t="shared" si="0"/>
        <v>-9.3932516666666662E-17</v>
      </c>
      <c r="AA23" s="74">
        <f t="shared" si="0"/>
        <v>0</v>
      </c>
      <c r="AB23" s="74">
        <f t="shared" si="0"/>
        <v>0</v>
      </c>
      <c r="AC23" s="74">
        <f t="shared" si="0"/>
        <v>0</v>
      </c>
      <c r="AD23" s="74">
        <f t="shared" si="0"/>
        <v>0</v>
      </c>
      <c r="AE23" s="74">
        <f t="shared" si="1"/>
        <v>0</v>
      </c>
      <c r="AF23" s="74">
        <f t="shared" si="2"/>
        <v>0</v>
      </c>
      <c r="AG23" s="75">
        <f t="shared" si="2"/>
        <v>0</v>
      </c>
      <c r="AH23" s="237"/>
      <c r="AI23" s="238"/>
      <c r="AJ23" s="238"/>
      <c r="AK23" s="238"/>
      <c r="AL23" s="238"/>
      <c r="AM23" s="238"/>
      <c r="AN23" s="238"/>
      <c r="AO23" s="238"/>
      <c r="AP23" s="238"/>
      <c r="AQ23" s="238"/>
      <c r="AR23" s="238"/>
      <c r="AS23" s="238"/>
      <c r="AT23" s="238"/>
      <c r="AU23" s="238"/>
      <c r="AV23" s="239"/>
    </row>
    <row r="24" spans="2:48" ht="15" customHeight="1">
      <c r="B24" s="339" t="s">
        <v>217</v>
      </c>
      <c r="C24" s="7" t="s">
        <v>194</v>
      </c>
      <c r="D24" s="179">
        <v>-1E+18</v>
      </c>
      <c r="E24" s="179">
        <v>-1E+18</v>
      </c>
      <c r="F24" s="179">
        <v>-1E+18</v>
      </c>
      <c r="G24" s="226">
        <v>0</v>
      </c>
      <c r="H24" s="225">
        <v>0</v>
      </c>
      <c r="I24" s="225">
        <v>0</v>
      </c>
      <c r="J24" s="226">
        <v>0</v>
      </c>
      <c r="K24" s="225">
        <v>0.5</v>
      </c>
      <c r="L24" s="226">
        <v>1.3244195000000001</v>
      </c>
      <c r="M24" s="226">
        <v>1.6896434</v>
      </c>
      <c r="N24" s="226">
        <v>78.199999000000005</v>
      </c>
      <c r="O24" s="226">
        <v>0</v>
      </c>
      <c r="P24" s="226">
        <v>9.5189442999999994</v>
      </c>
      <c r="Q24" s="226">
        <v>0</v>
      </c>
      <c r="R24" s="226">
        <v>0</v>
      </c>
      <c r="S24" s="618">
        <f>100</f>
        <v>100</v>
      </c>
      <c r="T24" s="74">
        <f t="shared" si="3"/>
        <v>100</v>
      </c>
      <c r="U24" s="74">
        <f t="shared" si="0"/>
        <v>100</v>
      </c>
      <c r="V24" s="74">
        <f t="shared" si="0"/>
        <v>0</v>
      </c>
      <c r="W24" s="74">
        <f t="shared" si="0"/>
        <v>0</v>
      </c>
      <c r="X24" s="74">
        <f t="shared" si="0"/>
        <v>0</v>
      </c>
      <c r="Y24" s="74">
        <f t="shared" si="0"/>
        <v>0</v>
      </c>
      <c r="Z24" s="74">
        <f t="shared" si="0"/>
        <v>-4.9999999999999999E-17</v>
      </c>
      <c r="AA24" s="74">
        <f t="shared" si="0"/>
        <v>-1.3244195000000003E-16</v>
      </c>
      <c r="AB24" s="74">
        <f t="shared" si="0"/>
        <v>-1.6896434E-16</v>
      </c>
      <c r="AC24" s="74">
        <f t="shared" si="0"/>
        <v>-7.8199999000000001E-15</v>
      </c>
      <c r="AD24" s="74">
        <f t="shared" si="0"/>
        <v>0</v>
      </c>
      <c r="AE24" s="74">
        <f t="shared" si="1"/>
        <v>-9.5189442999999996E-16</v>
      </c>
      <c r="AF24" s="74">
        <f t="shared" si="2"/>
        <v>0</v>
      </c>
      <c r="AG24" s="75">
        <f t="shared" si="2"/>
        <v>0</v>
      </c>
      <c r="AH24" s="619"/>
      <c r="AI24" s="234"/>
      <c r="AJ24" s="234"/>
      <c r="AK24" s="234">
        <v>4</v>
      </c>
      <c r="AL24" s="234">
        <v>1</v>
      </c>
      <c r="AM24" s="234">
        <v>1</v>
      </c>
      <c r="AN24" s="234">
        <v>4</v>
      </c>
      <c r="AO24" s="234">
        <v>1</v>
      </c>
      <c r="AP24" s="234">
        <v>4</v>
      </c>
      <c r="AQ24" s="234">
        <v>4</v>
      </c>
      <c r="AR24" s="234">
        <v>4</v>
      </c>
      <c r="AS24" s="234">
        <v>4</v>
      </c>
      <c r="AT24" s="234">
        <v>4</v>
      </c>
      <c r="AU24" s="234">
        <v>6</v>
      </c>
      <c r="AV24" s="236">
        <v>7</v>
      </c>
    </row>
    <row r="25" spans="2:48" ht="14.45">
      <c r="B25" s="620"/>
      <c r="C25" s="1" t="s">
        <v>195</v>
      </c>
      <c r="D25" s="179">
        <v>-1E+18</v>
      </c>
      <c r="E25" s="179">
        <v>-1E+18</v>
      </c>
      <c r="F25" s="225">
        <v>0</v>
      </c>
      <c r="G25" s="179">
        <v>-1E+18</v>
      </c>
      <c r="H25" s="225">
        <v>0</v>
      </c>
      <c r="I25" s="225">
        <v>0</v>
      </c>
      <c r="J25" s="225">
        <v>0</v>
      </c>
      <c r="K25" s="225">
        <v>0</v>
      </c>
      <c r="L25" s="225">
        <v>0</v>
      </c>
      <c r="M25" s="225">
        <v>0</v>
      </c>
      <c r="N25" s="226">
        <v>0</v>
      </c>
      <c r="O25" s="226">
        <v>0</v>
      </c>
      <c r="P25" s="226">
        <v>0</v>
      </c>
      <c r="Q25" s="226">
        <v>0</v>
      </c>
      <c r="R25" s="226">
        <v>0</v>
      </c>
      <c r="S25" s="618">
        <f>100</f>
        <v>100</v>
      </c>
      <c r="T25" s="74">
        <f t="shared" si="3"/>
        <v>100</v>
      </c>
      <c r="U25" s="74">
        <f t="shared" si="0"/>
        <v>0</v>
      </c>
      <c r="V25" s="74">
        <f t="shared" si="0"/>
        <v>100</v>
      </c>
      <c r="W25" s="74">
        <f t="shared" si="0"/>
        <v>0</v>
      </c>
      <c r="X25" s="74">
        <f t="shared" si="0"/>
        <v>0</v>
      </c>
      <c r="Y25" s="74">
        <f t="shared" si="0"/>
        <v>0</v>
      </c>
      <c r="Z25" s="74">
        <f t="shared" si="0"/>
        <v>0</v>
      </c>
      <c r="AA25" s="74">
        <f t="shared" si="0"/>
        <v>0</v>
      </c>
      <c r="AB25" s="74">
        <f t="shared" si="0"/>
        <v>0</v>
      </c>
      <c r="AC25" s="74">
        <f t="shared" si="0"/>
        <v>0</v>
      </c>
      <c r="AD25" s="74">
        <f t="shared" si="0"/>
        <v>0</v>
      </c>
      <c r="AE25" s="74">
        <f t="shared" ref="AE25:AE28" si="4">P25*100/$D25</f>
        <v>0</v>
      </c>
      <c r="AF25" s="74">
        <f t="shared" ref="AF25:AG28" si="5">Q25*100/$D25</f>
        <v>0</v>
      </c>
      <c r="AG25" s="75">
        <f t="shared" si="5"/>
        <v>0</v>
      </c>
      <c r="AH25" s="619"/>
      <c r="AI25" s="234"/>
      <c r="AJ25" s="234">
        <v>1</v>
      </c>
      <c r="AK25" s="234"/>
      <c r="AL25" s="234">
        <v>1</v>
      </c>
      <c r="AM25" s="234">
        <v>1</v>
      </c>
      <c r="AN25" s="234">
        <v>1</v>
      </c>
      <c r="AO25" s="234">
        <v>1</v>
      </c>
      <c r="AP25" s="234">
        <v>1</v>
      </c>
      <c r="AQ25" s="234">
        <v>1</v>
      </c>
      <c r="AR25" s="234">
        <v>4</v>
      </c>
      <c r="AS25" s="234">
        <v>4</v>
      </c>
      <c r="AT25" s="234">
        <v>4</v>
      </c>
      <c r="AU25" s="234">
        <v>6</v>
      </c>
      <c r="AV25" s="236">
        <v>7</v>
      </c>
    </row>
    <row r="26" spans="2:48" ht="14.45">
      <c r="B26" s="620"/>
      <c r="C26" s="1" t="s">
        <v>196</v>
      </c>
      <c r="D26" s="225">
        <v>28.5</v>
      </c>
      <c r="E26" s="179">
        <v>-1E+18</v>
      </c>
      <c r="F26" s="179">
        <v>-1E+18</v>
      </c>
      <c r="G26" s="179">
        <v>-1E+18</v>
      </c>
      <c r="H26" s="179">
        <v>-1E+18</v>
      </c>
      <c r="I26" s="179">
        <v>-1E+18</v>
      </c>
      <c r="J26" s="226">
        <v>77.485359000000003</v>
      </c>
      <c r="K26" s="226">
        <v>82</v>
      </c>
      <c r="L26" s="179">
        <v>-1E+18</v>
      </c>
      <c r="M26" s="179">
        <v>-1E+18</v>
      </c>
      <c r="N26" s="225">
        <v>0</v>
      </c>
      <c r="O26" s="226">
        <v>0</v>
      </c>
      <c r="P26" s="226">
        <v>0</v>
      </c>
      <c r="Q26" s="226">
        <v>0</v>
      </c>
      <c r="R26" s="226">
        <v>0</v>
      </c>
      <c r="S26" s="618">
        <f>100</f>
        <v>100</v>
      </c>
      <c r="T26" s="74">
        <f t="shared" si="3"/>
        <v>-3.5087719298245612E+18</v>
      </c>
      <c r="U26" s="74">
        <f t="shared" si="0"/>
        <v>-3.5087719298245612E+18</v>
      </c>
      <c r="V26" s="74">
        <f t="shared" si="0"/>
        <v>-3.5087719298245612E+18</v>
      </c>
      <c r="W26" s="74">
        <f t="shared" si="0"/>
        <v>-3.5087719298245612E+18</v>
      </c>
      <c r="X26" s="74">
        <f t="shared" si="0"/>
        <v>-3.5087719298245612E+18</v>
      </c>
      <c r="Y26" s="74">
        <f t="shared" si="0"/>
        <v>271.87845263157897</v>
      </c>
      <c r="Z26" s="74">
        <f t="shared" si="0"/>
        <v>287.71929824561403</v>
      </c>
      <c r="AA26" s="74">
        <f t="shared" si="0"/>
        <v>-3.5087719298245612E+18</v>
      </c>
      <c r="AB26" s="74">
        <f t="shared" si="0"/>
        <v>-3.5087719298245612E+18</v>
      </c>
      <c r="AC26" s="74">
        <f t="shared" si="0"/>
        <v>0</v>
      </c>
      <c r="AD26" s="74">
        <f t="shared" si="0"/>
        <v>0</v>
      </c>
      <c r="AE26" s="74">
        <f t="shared" si="4"/>
        <v>0</v>
      </c>
      <c r="AF26" s="74">
        <f t="shared" si="5"/>
        <v>0</v>
      </c>
      <c r="AG26" s="75">
        <f t="shared" si="5"/>
        <v>0</v>
      </c>
      <c r="AH26" s="619">
        <v>1</v>
      </c>
      <c r="AI26" s="234"/>
      <c r="AJ26" s="234"/>
      <c r="AK26" s="234"/>
      <c r="AL26" s="234"/>
      <c r="AM26" s="234"/>
      <c r="AN26" s="234">
        <v>4</v>
      </c>
      <c r="AO26" s="234">
        <v>4</v>
      </c>
      <c r="AP26" s="234"/>
      <c r="AQ26" s="234"/>
      <c r="AR26" s="234">
        <v>1</v>
      </c>
      <c r="AS26" s="234">
        <v>4</v>
      </c>
      <c r="AT26" s="234">
        <v>4</v>
      </c>
      <c r="AU26" s="234">
        <v>6</v>
      </c>
      <c r="AV26" s="236">
        <v>7</v>
      </c>
    </row>
    <row r="27" spans="2:48" ht="14.45">
      <c r="B27" s="620"/>
      <c r="C27" s="1" t="s">
        <v>197</v>
      </c>
      <c r="D27" s="226">
        <v>0</v>
      </c>
      <c r="E27" s="226">
        <v>0</v>
      </c>
      <c r="F27" s="225">
        <v>0</v>
      </c>
      <c r="G27" s="226">
        <v>0</v>
      </c>
      <c r="H27" s="226">
        <v>0</v>
      </c>
      <c r="I27" s="179">
        <v>-1E+18</v>
      </c>
      <c r="J27" s="226">
        <v>0</v>
      </c>
      <c r="K27" s="226">
        <v>0</v>
      </c>
      <c r="L27" s="226">
        <v>0</v>
      </c>
      <c r="M27" s="226">
        <v>0</v>
      </c>
      <c r="N27" s="226">
        <v>0</v>
      </c>
      <c r="O27" s="226">
        <v>0</v>
      </c>
      <c r="P27" s="226">
        <v>0</v>
      </c>
      <c r="Q27" s="226">
        <v>0</v>
      </c>
      <c r="R27" s="226">
        <v>0</v>
      </c>
      <c r="S27" s="618">
        <f>100</f>
        <v>100</v>
      </c>
      <c r="T27" s="74" t="e">
        <f t="shared" si="3"/>
        <v>#DIV/0!</v>
      </c>
      <c r="U27" s="74" t="e">
        <f t="shared" si="0"/>
        <v>#DIV/0!</v>
      </c>
      <c r="V27" s="74" t="e">
        <f t="shared" si="0"/>
        <v>#DIV/0!</v>
      </c>
      <c r="W27" s="74" t="e">
        <f t="shared" si="0"/>
        <v>#DIV/0!</v>
      </c>
      <c r="X27" s="74" t="e">
        <f t="shared" si="0"/>
        <v>#DIV/0!</v>
      </c>
      <c r="Y27" s="74" t="e">
        <f t="shared" si="0"/>
        <v>#DIV/0!</v>
      </c>
      <c r="Z27" s="74" t="e">
        <f t="shared" si="0"/>
        <v>#DIV/0!</v>
      </c>
      <c r="AA27" s="74" t="e">
        <f t="shared" si="0"/>
        <v>#DIV/0!</v>
      </c>
      <c r="AB27" s="74" t="e">
        <f t="shared" si="0"/>
        <v>#DIV/0!</v>
      </c>
      <c r="AC27" s="74" t="e">
        <f t="shared" si="0"/>
        <v>#DIV/0!</v>
      </c>
      <c r="AD27" s="74" t="e">
        <f t="shared" si="0"/>
        <v>#DIV/0!</v>
      </c>
      <c r="AE27" s="74" t="e">
        <f t="shared" si="4"/>
        <v>#DIV/0!</v>
      </c>
      <c r="AF27" s="74" t="e">
        <f t="shared" si="5"/>
        <v>#DIV/0!</v>
      </c>
      <c r="AG27" s="75" t="e">
        <f t="shared" si="5"/>
        <v>#DIV/0!</v>
      </c>
      <c r="AH27" s="619">
        <v>4</v>
      </c>
      <c r="AI27" s="234">
        <v>4</v>
      </c>
      <c r="AJ27" s="234">
        <v>1</v>
      </c>
      <c r="AK27" s="234">
        <v>4</v>
      </c>
      <c r="AL27" s="234">
        <v>4</v>
      </c>
      <c r="AM27" s="234"/>
      <c r="AN27" s="234">
        <v>4</v>
      </c>
      <c r="AO27" s="234">
        <v>4</v>
      </c>
      <c r="AP27" s="234">
        <v>4</v>
      </c>
      <c r="AQ27" s="234">
        <v>4</v>
      </c>
      <c r="AR27" s="234">
        <v>4</v>
      </c>
      <c r="AS27" s="234">
        <v>4</v>
      </c>
      <c r="AT27" s="234">
        <v>4</v>
      </c>
      <c r="AU27" s="234">
        <v>6</v>
      </c>
      <c r="AV27" s="236">
        <v>7</v>
      </c>
    </row>
    <row r="28" spans="2:48" ht="14.45">
      <c r="B28" s="620"/>
      <c r="C28" s="1" t="s">
        <v>198</v>
      </c>
      <c r="D28" s="225">
        <v>-2E+18</v>
      </c>
      <c r="E28" s="179">
        <v>-3E+18</v>
      </c>
      <c r="F28" s="179">
        <v>-2E+18</v>
      </c>
      <c r="G28" s="226">
        <v>-2E+18</v>
      </c>
      <c r="H28" s="226">
        <v>-1E+18</v>
      </c>
      <c r="I28" s="225">
        <v>-2E+18</v>
      </c>
      <c r="J28" s="225">
        <v>77.485359000000003</v>
      </c>
      <c r="K28" s="225">
        <v>82.5</v>
      </c>
      <c r="L28" s="225">
        <v>-1E+18</v>
      </c>
      <c r="M28" s="225">
        <v>-1E+18</v>
      </c>
      <c r="N28" s="225">
        <v>78.199999000000005</v>
      </c>
      <c r="O28" s="226">
        <v>0</v>
      </c>
      <c r="P28" s="226">
        <v>9.5189442999999994</v>
      </c>
      <c r="Q28" s="226">
        <v>0</v>
      </c>
      <c r="R28" s="226">
        <v>0</v>
      </c>
      <c r="S28" s="618">
        <f>100</f>
        <v>100</v>
      </c>
      <c r="T28" s="74">
        <f t="shared" si="3"/>
        <v>150</v>
      </c>
      <c r="U28" s="74">
        <f t="shared" si="3"/>
        <v>100</v>
      </c>
      <c r="V28" s="74">
        <f t="shared" si="3"/>
        <v>100</v>
      </c>
      <c r="W28" s="74">
        <f t="shared" si="3"/>
        <v>50</v>
      </c>
      <c r="X28" s="74">
        <f t="shared" si="3"/>
        <v>100</v>
      </c>
      <c r="Y28" s="74">
        <f t="shared" si="3"/>
        <v>-3.8742679500000001E-15</v>
      </c>
      <c r="Z28" s="74">
        <f t="shared" si="3"/>
        <v>-4.1249999999999998E-15</v>
      </c>
      <c r="AA28" s="74">
        <f t="shared" si="3"/>
        <v>50</v>
      </c>
      <c r="AB28" s="74">
        <f t="shared" ref="AB28:AD88" si="6">M28*100/$D28</f>
        <v>50</v>
      </c>
      <c r="AC28" s="74">
        <f t="shared" si="6"/>
        <v>-3.90999995E-15</v>
      </c>
      <c r="AD28" s="74">
        <f t="shared" si="6"/>
        <v>0</v>
      </c>
      <c r="AE28" s="74">
        <f t="shared" si="4"/>
        <v>-4.7594721499999998E-16</v>
      </c>
      <c r="AF28" s="74">
        <f t="shared" si="5"/>
        <v>0</v>
      </c>
      <c r="AG28" s="75">
        <f t="shared" si="5"/>
        <v>0</v>
      </c>
      <c r="AH28" s="619">
        <v>1</v>
      </c>
      <c r="AI28" s="234"/>
      <c r="AJ28" s="234"/>
      <c r="AK28" s="234">
        <v>4</v>
      </c>
      <c r="AL28" s="234">
        <v>4</v>
      </c>
      <c r="AM28" s="234">
        <v>1</v>
      </c>
      <c r="AN28" s="234">
        <v>1</v>
      </c>
      <c r="AO28" s="234">
        <v>1</v>
      </c>
      <c r="AP28" s="234">
        <v>1</v>
      </c>
      <c r="AQ28" s="234">
        <v>1</v>
      </c>
      <c r="AR28" s="234">
        <v>1</v>
      </c>
      <c r="AS28" s="234">
        <v>4</v>
      </c>
      <c r="AT28" s="234">
        <v>4</v>
      </c>
      <c r="AU28" s="234">
        <v>6</v>
      </c>
      <c r="AV28" s="236">
        <v>7</v>
      </c>
    </row>
    <row r="29" spans="2:48" ht="14.45">
      <c r="B29" s="338"/>
      <c r="C29" s="8" t="s">
        <v>199</v>
      </c>
      <c r="D29" s="179">
        <v>-2E+18</v>
      </c>
      <c r="E29" s="179">
        <v>-3E+18</v>
      </c>
      <c r="F29" s="179">
        <v>-2E+18</v>
      </c>
      <c r="G29" s="179">
        <v>-2E+18</v>
      </c>
      <c r="H29" s="179">
        <v>-1E+18</v>
      </c>
      <c r="I29" s="179">
        <v>-1E+18</v>
      </c>
      <c r="J29" s="179">
        <v>77.485359000000003</v>
      </c>
      <c r="K29" s="179">
        <v>82.5</v>
      </c>
      <c r="L29" s="179">
        <v>-1E+18</v>
      </c>
      <c r="M29" s="179">
        <v>-1E+18</v>
      </c>
      <c r="N29" s="179">
        <v>78.199999000000005</v>
      </c>
      <c r="O29" s="179">
        <v>0</v>
      </c>
      <c r="P29" s="179">
        <v>9.5189442999999994</v>
      </c>
      <c r="Q29" s="179">
        <v>0</v>
      </c>
      <c r="R29" s="179">
        <v>0</v>
      </c>
      <c r="S29" s="618">
        <f>100</f>
        <v>100</v>
      </c>
      <c r="T29" s="74">
        <f t="shared" si="3"/>
        <v>150</v>
      </c>
      <c r="U29" s="74">
        <f t="shared" si="3"/>
        <v>100</v>
      </c>
      <c r="V29" s="74">
        <f t="shared" si="3"/>
        <v>100</v>
      </c>
      <c r="W29" s="74">
        <f t="shared" si="3"/>
        <v>50</v>
      </c>
      <c r="X29" s="74">
        <f t="shared" si="3"/>
        <v>50</v>
      </c>
      <c r="Y29" s="74">
        <f t="shared" si="3"/>
        <v>-3.8742679500000001E-15</v>
      </c>
      <c r="Z29" s="74">
        <f t="shared" si="3"/>
        <v>-4.1249999999999998E-15</v>
      </c>
      <c r="AA29" s="74">
        <f t="shared" si="3"/>
        <v>50</v>
      </c>
      <c r="AB29" s="74">
        <f t="shared" si="6"/>
        <v>50</v>
      </c>
      <c r="AC29" s="74">
        <f t="shared" si="6"/>
        <v>-3.90999995E-15</v>
      </c>
      <c r="AD29" s="74">
        <f t="shared" si="6"/>
        <v>0</v>
      </c>
      <c r="AE29" s="74">
        <f t="shared" ref="AE29:AE32" si="7">P29*100/$D29</f>
        <v>-4.7594721499999998E-16</v>
      </c>
      <c r="AF29" s="74">
        <f t="shared" ref="AF29:AG32" si="8">Q29*100/$D29</f>
        <v>0</v>
      </c>
      <c r="AG29" s="75">
        <f t="shared" si="8"/>
        <v>0</v>
      </c>
      <c r="AH29" s="237"/>
      <c r="AI29" s="238"/>
      <c r="AJ29" s="238"/>
      <c r="AK29" s="238"/>
      <c r="AL29" s="238"/>
      <c r="AM29" s="238"/>
      <c r="AN29" s="238"/>
      <c r="AO29" s="238"/>
      <c r="AP29" s="238"/>
      <c r="AQ29" s="238"/>
      <c r="AR29" s="238"/>
      <c r="AS29" s="238"/>
      <c r="AT29" s="238"/>
      <c r="AU29" s="238"/>
      <c r="AV29" s="239"/>
    </row>
    <row r="30" spans="2:48" ht="15" customHeight="1">
      <c r="B30" s="620" t="s">
        <v>218</v>
      </c>
      <c r="C30" s="1" t="s">
        <v>194</v>
      </c>
      <c r="D30" s="225">
        <v>27.4</v>
      </c>
      <c r="E30" s="226">
        <v>39.082999999999998</v>
      </c>
      <c r="F30" s="226">
        <v>28.486000000000001</v>
      </c>
      <c r="G30" s="226">
        <v>21.821726999999999</v>
      </c>
      <c r="H30" s="226">
        <v>28.577999999999999</v>
      </c>
      <c r="I30" s="226">
        <v>27.370999999999999</v>
      </c>
      <c r="J30" s="225">
        <v>23.5</v>
      </c>
      <c r="K30" s="226">
        <v>19.802958</v>
      </c>
      <c r="L30" s="225">
        <v>24.4</v>
      </c>
      <c r="M30" s="226">
        <v>30.029171999999999</v>
      </c>
      <c r="N30" s="226">
        <v>25.999993</v>
      </c>
      <c r="O30" s="226">
        <v>0</v>
      </c>
      <c r="P30" s="226">
        <v>7.0000020000000003</v>
      </c>
      <c r="Q30" s="226">
        <v>0</v>
      </c>
      <c r="R30" s="226">
        <v>0</v>
      </c>
      <c r="S30" s="618">
        <f>100</f>
        <v>100</v>
      </c>
      <c r="T30" s="74">
        <f t="shared" si="3"/>
        <v>142.63868613138686</v>
      </c>
      <c r="U30" s="74">
        <f t="shared" si="3"/>
        <v>103.96350364963504</v>
      </c>
      <c r="V30" s="74">
        <f t="shared" si="3"/>
        <v>79.641339416058401</v>
      </c>
      <c r="W30" s="74">
        <f t="shared" si="3"/>
        <v>104.2992700729927</v>
      </c>
      <c r="X30" s="74">
        <f t="shared" si="3"/>
        <v>99.894160583941613</v>
      </c>
      <c r="Y30" s="74">
        <f t="shared" si="3"/>
        <v>85.766423357664237</v>
      </c>
      <c r="Z30" s="74">
        <f t="shared" si="3"/>
        <v>72.273569343065702</v>
      </c>
      <c r="AA30" s="74">
        <f t="shared" si="3"/>
        <v>89.051094890510953</v>
      </c>
      <c r="AB30" s="74">
        <f t="shared" si="6"/>
        <v>109.59551824817518</v>
      </c>
      <c r="AC30" s="74">
        <f t="shared" si="6"/>
        <v>94.890485401459856</v>
      </c>
      <c r="AD30" s="74">
        <f t="shared" si="6"/>
        <v>0</v>
      </c>
      <c r="AE30" s="74">
        <f t="shared" si="7"/>
        <v>25.547452554744527</v>
      </c>
      <c r="AF30" s="74">
        <f t="shared" si="8"/>
        <v>0</v>
      </c>
      <c r="AG30" s="75">
        <f t="shared" si="8"/>
        <v>0</v>
      </c>
      <c r="AH30" s="619">
        <v>1</v>
      </c>
      <c r="AI30" s="234">
        <v>4</v>
      </c>
      <c r="AJ30" s="234">
        <v>4</v>
      </c>
      <c r="AK30" s="234">
        <v>4</v>
      </c>
      <c r="AL30" s="234">
        <v>4</v>
      </c>
      <c r="AM30" s="234">
        <v>4</v>
      </c>
      <c r="AN30" s="234">
        <v>1</v>
      </c>
      <c r="AO30" s="234">
        <v>4</v>
      </c>
      <c r="AP30" s="234">
        <v>1</v>
      </c>
      <c r="AQ30" s="234">
        <v>4</v>
      </c>
      <c r="AR30" s="234">
        <v>4</v>
      </c>
      <c r="AS30" s="234">
        <v>4</v>
      </c>
      <c r="AT30" s="234">
        <v>4</v>
      </c>
      <c r="AU30" s="234">
        <v>6</v>
      </c>
      <c r="AV30" s="236">
        <v>7</v>
      </c>
    </row>
    <row r="31" spans="2:48" ht="14.45">
      <c r="B31" s="620"/>
      <c r="C31" s="1" t="s">
        <v>195</v>
      </c>
      <c r="D31" s="225">
        <v>87.8</v>
      </c>
      <c r="E31" s="226">
        <v>88.081000000000003</v>
      </c>
      <c r="F31" s="225">
        <v>84.9</v>
      </c>
      <c r="G31" s="225">
        <v>70.5</v>
      </c>
      <c r="H31" s="179">
        <v>-1E+18</v>
      </c>
      <c r="I31" s="179">
        <v>-1E+18</v>
      </c>
      <c r="J31" s="226">
        <v>15</v>
      </c>
      <c r="K31" s="226">
        <v>5</v>
      </c>
      <c r="L31" s="226">
        <v>0</v>
      </c>
      <c r="M31" s="226">
        <v>0</v>
      </c>
      <c r="N31" s="226">
        <v>0</v>
      </c>
      <c r="O31" s="226">
        <v>20.309372</v>
      </c>
      <c r="P31" s="226">
        <v>15</v>
      </c>
      <c r="Q31" s="226">
        <v>16.094925</v>
      </c>
      <c r="R31" s="226">
        <v>85.732688999999993</v>
      </c>
      <c r="S31" s="618">
        <f>100</f>
        <v>100</v>
      </c>
      <c r="T31" s="74">
        <f t="shared" si="3"/>
        <v>100.32004555808656</v>
      </c>
      <c r="U31" s="74">
        <f t="shared" si="3"/>
        <v>96.697038724373584</v>
      </c>
      <c r="V31" s="74">
        <f t="shared" si="3"/>
        <v>80.296127562642369</v>
      </c>
      <c r="W31" s="74">
        <f t="shared" si="3"/>
        <v>-1.1389521640091117E+18</v>
      </c>
      <c r="X31" s="74">
        <f t="shared" si="3"/>
        <v>-1.1389521640091117E+18</v>
      </c>
      <c r="Y31" s="74">
        <f t="shared" si="3"/>
        <v>17.084282460136674</v>
      </c>
      <c r="Z31" s="74">
        <f t="shared" si="3"/>
        <v>5.6947608200455582</v>
      </c>
      <c r="AA31" s="74">
        <f t="shared" si="3"/>
        <v>0</v>
      </c>
      <c r="AB31" s="74">
        <f t="shared" si="6"/>
        <v>0</v>
      </c>
      <c r="AC31" s="74">
        <f t="shared" si="6"/>
        <v>0</v>
      </c>
      <c r="AD31" s="74">
        <f t="shared" si="6"/>
        <v>23.131403189066059</v>
      </c>
      <c r="AE31" s="74">
        <f t="shared" si="7"/>
        <v>17.084282460136674</v>
      </c>
      <c r="AF31" s="74">
        <f t="shared" si="8"/>
        <v>18.331349658314352</v>
      </c>
      <c r="AG31" s="75">
        <f t="shared" si="8"/>
        <v>97.645431662870152</v>
      </c>
      <c r="AH31" s="619">
        <v>1</v>
      </c>
      <c r="AI31" s="234">
        <v>4</v>
      </c>
      <c r="AJ31" s="234">
        <v>1</v>
      </c>
      <c r="AK31" s="234">
        <v>1</v>
      </c>
      <c r="AL31" s="234"/>
      <c r="AM31" s="234"/>
      <c r="AN31" s="234">
        <v>4</v>
      </c>
      <c r="AO31" s="234">
        <v>4</v>
      </c>
      <c r="AP31" s="234">
        <v>4</v>
      </c>
      <c r="AQ31" s="234">
        <v>4</v>
      </c>
      <c r="AR31" s="234">
        <v>4</v>
      </c>
      <c r="AS31" s="234">
        <v>4</v>
      </c>
      <c r="AT31" s="234">
        <v>4</v>
      </c>
      <c r="AU31" s="234">
        <v>6</v>
      </c>
      <c r="AV31" s="236">
        <v>7</v>
      </c>
    </row>
    <row r="32" spans="2:48" ht="14.45">
      <c r="B32" s="620"/>
      <c r="C32" s="1" t="s">
        <v>196</v>
      </c>
      <c r="D32" s="225">
        <v>58.5</v>
      </c>
      <c r="E32" s="226">
        <v>60.405999999999999</v>
      </c>
      <c r="F32" s="226">
        <v>39.302</v>
      </c>
      <c r="G32" s="226">
        <v>38.690832</v>
      </c>
      <c r="H32" s="179">
        <v>-1E+18</v>
      </c>
      <c r="I32" s="179">
        <v>-1E+18</v>
      </c>
      <c r="J32" s="226">
        <v>15</v>
      </c>
      <c r="K32" s="226">
        <v>5</v>
      </c>
      <c r="L32" s="226">
        <v>0</v>
      </c>
      <c r="M32" s="226">
        <v>0</v>
      </c>
      <c r="N32" s="226">
        <v>0</v>
      </c>
      <c r="O32" s="226">
        <v>15.545548</v>
      </c>
      <c r="P32" s="226">
        <v>14</v>
      </c>
      <c r="Q32" s="226">
        <v>0</v>
      </c>
      <c r="R32" s="226">
        <v>0</v>
      </c>
      <c r="S32" s="618">
        <f>100</f>
        <v>100</v>
      </c>
      <c r="T32" s="74">
        <f t="shared" si="3"/>
        <v>103.25811965811965</v>
      </c>
      <c r="U32" s="74">
        <f t="shared" si="3"/>
        <v>67.182905982905979</v>
      </c>
      <c r="V32" s="74">
        <f t="shared" si="3"/>
        <v>66.138174358974354</v>
      </c>
      <c r="W32" s="74">
        <f t="shared" si="3"/>
        <v>-1.7094017094017093E+18</v>
      </c>
      <c r="X32" s="74">
        <f t="shared" si="3"/>
        <v>-1.7094017094017093E+18</v>
      </c>
      <c r="Y32" s="74">
        <f t="shared" si="3"/>
        <v>25.641025641025642</v>
      </c>
      <c r="Z32" s="74">
        <f t="shared" si="3"/>
        <v>8.5470085470085468</v>
      </c>
      <c r="AA32" s="74">
        <f t="shared" si="3"/>
        <v>0</v>
      </c>
      <c r="AB32" s="74">
        <f t="shared" si="6"/>
        <v>0</v>
      </c>
      <c r="AC32" s="74">
        <f t="shared" si="6"/>
        <v>0</v>
      </c>
      <c r="AD32" s="74">
        <f t="shared" si="6"/>
        <v>26.573586324786326</v>
      </c>
      <c r="AE32" s="74">
        <f t="shared" si="7"/>
        <v>23.931623931623932</v>
      </c>
      <c r="AF32" s="74">
        <f t="shared" si="8"/>
        <v>0</v>
      </c>
      <c r="AG32" s="75">
        <f t="shared" si="8"/>
        <v>0</v>
      </c>
      <c r="AH32" s="619">
        <v>1</v>
      </c>
      <c r="AI32" s="234">
        <v>4</v>
      </c>
      <c r="AJ32" s="234">
        <v>4</v>
      </c>
      <c r="AK32" s="234">
        <v>4</v>
      </c>
      <c r="AL32" s="234"/>
      <c r="AM32" s="234"/>
      <c r="AN32" s="234">
        <v>4</v>
      </c>
      <c r="AO32" s="234">
        <v>4</v>
      </c>
      <c r="AP32" s="234">
        <v>4</v>
      </c>
      <c r="AQ32" s="234">
        <v>4</v>
      </c>
      <c r="AR32" s="234">
        <v>4</v>
      </c>
      <c r="AS32" s="234">
        <v>4</v>
      </c>
      <c r="AT32" s="234">
        <v>4</v>
      </c>
      <c r="AU32" s="234">
        <v>6</v>
      </c>
      <c r="AV32" s="236">
        <v>7</v>
      </c>
    </row>
    <row r="33" spans="2:48" ht="14.45">
      <c r="B33" s="620"/>
      <c r="C33" s="1" t="s">
        <v>197</v>
      </c>
      <c r="D33" s="225">
        <v>120.2</v>
      </c>
      <c r="E33" s="226">
        <v>119.41</v>
      </c>
      <c r="F33" s="226">
        <v>144.761</v>
      </c>
      <c r="G33" s="226">
        <v>133.88744</v>
      </c>
      <c r="H33" s="226">
        <v>72.685000000000002</v>
      </c>
      <c r="I33" s="226">
        <v>95.004000000000005</v>
      </c>
      <c r="J33" s="226">
        <v>137</v>
      </c>
      <c r="K33" s="226">
        <v>207</v>
      </c>
      <c r="L33" s="226">
        <v>139</v>
      </c>
      <c r="M33" s="226">
        <v>275</v>
      </c>
      <c r="N33" s="226">
        <v>358</v>
      </c>
      <c r="O33" s="226">
        <v>197.39985999999999</v>
      </c>
      <c r="P33" s="226">
        <v>317</v>
      </c>
      <c r="Q33" s="226">
        <v>244.21754000000001</v>
      </c>
      <c r="R33" s="226">
        <v>264.07101</v>
      </c>
      <c r="S33" s="618">
        <f>100</f>
        <v>100</v>
      </c>
      <c r="T33" s="74">
        <f t="shared" si="3"/>
        <v>99.342762063227951</v>
      </c>
      <c r="U33" s="74">
        <f t="shared" si="3"/>
        <v>120.43344425956739</v>
      </c>
      <c r="V33" s="74">
        <f t="shared" si="3"/>
        <v>111.38722129783694</v>
      </c>
      <c r="W33" s="74">
        <f t="shared" si="3"/>
        <v>60.470049916805323</v>
      </c>
      <c r="X33" s="74">
        <f t="shared" si="3"/>
        <v>79.038269550748751</v>
      </c>
      <c r="Y33" s="74">
        <f t="shared" si="3"/>
        <v>113.97670549084859</v>
      </c>
      <c r="Z33" s="74">
        <f t="shared" si="3"/>
        <v>172.21297836938436</v>
      </c>
      <c r="AA33" s="74">
        <f t="shared" si="3"/>
        <v>115.64059900166389</v>
      </c>
      <c r="AB33" s="74">
        <f t="shared" si="6"/>
        <v>228.78535773710482</v>
      </c>
      <c r="AC33" s="74">
        <f t="shared" si="6"/>
        <v>297.83693843594011</v>
      </c>
      <c r="AD33" s="74">
        <f t="shared" si="6"/>
        <v>164.2261730449251</v>
      </c>
      <c r="AE33" s="74">
        <f t="shared" ref="AE33:AE36" si="9">P33*100/$D33</f>
        <v>263.72712146422629</v>
      </c>
      <c r="AF33" s="74">
        <f t="shared" ref="AF33:AG36" si="10">Q33*100/$D33</f>
        <v>203.17599001663893</v>
      </c>
      <c r="AG33" s="75">
        <f t="shared" si="10"/>
        <v>219.69301996672212</v>
      </c>
      <c r="AH33" s="619">
        <v>1</v>
      </c>
      <c r="AI33" s="234">
        <v>4</v>
      </c>
      <c r="AJ33" s="234">
        <v>4</v>
      </c>
      <c r="AK33" s="234">
        <v>4</v>
      </c>
      <c r="AL33" s="234">
        <v>4</v>
      </c>
      <c r="AM33" s="234">
        <v>4</v>
      </c>
      <c r="AN33" s="234">
        <v>4</v>
      </c>
      <c r="AO33" s="234">
        <v>4</v>
      </c>
      <c r="AP33" s="234">
        <v>4</v>
      </c>
      <c r="AQ33" s="234">
        <v>4</v>
      </c>
      <c r="AR33" s="234">
        <v>4</v>
      </c>
      <c r="AS33" s="234">
        <v>4</v>
      </c>
      <c r="AT33" s="234">
        <v>4</v>
      </c>
      <c r="AU33" s="234">
        <v>6</v>
      </c>
      <c r="AV33" s="236">
        <v>7</v>
      </c>
    </row>
    <row r="34" spans="2:48" ht="14.45">
      <c r="B34" s="620"/>
      <c r="C34" s="1" t="s">
        <v>198</v>
      </c>
      <c r="D34" s="225">
        <v>293.89999999999998</v>
      </c>
      <c r="E34" s="179">
        <v>306.98</v>
      </c>
      <c r="F34" s="179">
        <v>297.44900000000001</v>
      </c>
      <c r="G34" s="225">
        <v>264.89999899999998</v>
      </c>
      <c r="H34" s="226">
        <v>-2E+18</v>
      </c>
      <c r="I34" s="225">
        <v>-2E+18</v>
      </c>
      <c r="J34" s="225">
        <v>190.5</v>
      </c>
      <c r="K34" s="226">
        <v>236.80295799999999</v>
      </c>
      <c r="L34" s="225">
        <v>163.4</v>
      </c>
      <c r="M34" s="225">
        <v>305.02917200000002</v>
      </c>
      <c r="N34" s="225">
        <v>383.99999300000002</v>
      </c>
      <c r="O34" s="225">
        <v>233.25477999999998</v>
      </c>
      <c r="P34" s="226">
        <v>353.00000199999999</v>
      </c>
      <c r="Q34" s="226">
        <v>260.31246500000003</v>
      </c>
      <c r="R34" s="226">
        <v>349.80369899999999</v>
      </c>
      <c r="S34" s="618">
        <f>100</f>
        <v>100</v>
      </c>
      <c r="T34" s="74">
        <f t="shared" si="3"/>
        <v>104.45049336509018</v>
      </c>
      <c r="U34" s="74">
        <f t="shared" si="3"/>
        <v>101.20755358965636</v>
      </c>
      <c r="V34" s="74">
        <f t="shared" si="3"/>
        <v>90.132697856413756</v>
      </c>
      <c r="W34" s="74">
        <f t="shared" si="3"/>
        <v>-6.8050357264375642E+17</v>
      </c>
      <c r="X34" s="74">
        <f t="shared" si="3"/>
        <v>-6.8050357264375642E+17</v>
      </c>
      <c r="Y34" s="74">
        <f t="shared" si="3"/>
        <v>64.817965294317801</v>
      </c>
      <c r="Z34" s="74">
        <f t="shared" si="3"/>
        <v>80.572629465804695</v>
      </c>
      <c r="AA34" s="74">
        <f t="shared" si="3"/>
        <v>55.597141884994898</v>
      </c>
      <c r="AB34" s="74">
        <f t="shared" si="6"/>
        <v>103.78672065328345</v>
      </c>
      <c r="AC34" s="74">
        <f t="shared" si="6"/>
        <v>130.65668356583873</v>
      </c>
      <c r="AD34" s="74">
        <f t="shared" si="6"/>
        <v>79.365355563116708</v>
      </c>
      <c r="AE34" s="74">
        <f t="shared" si="9"/>
        <v>120.10888125212659</v>
      </c>
      <c r="AF34" s="74">
        <f t="shared" si="10"/>
        <v>88.571781218101421</v>
      </c>
      <c r="AG34" s="75">
        <f t="shared" si="10"/>
        <v>119.0213334467506</v>
      </c>
      <c r="AH34" s="619">
        <v>1</v>
      </c>
      <c r="AI34" s="234"/>
      <c r="AJ34" s="234"/>
      <c r="AK34" s="234">
        <v>1</v>
      </c>
      <c r="AL34" s="234">
        <v>4</v>
      </c>
      <c r="AM34" s="234">
        <v>1</v>
      </c>
      <c r="AN34" s="234">
        <v>1</v>
      </c>
      <c r="AO34" s="234">
        <v>4</v>
      </c>
      <c r="AP34" s="234">
        <v>1</v>
      </c>
      <c r="AQ34" s="234">
        <v>1</v>
      </c>
      <c r="AR34" s="234">
        <v>1</v>
      </c>
      <c r="AS34" s="234">
        <v>1</v>
      </c>
      <c r="AT34" s="234">
        <v>4</v>
      </c>
      <c r="AU34" s="234">
        <v>6</v>
      </c>
      <c r="AV34" s="236">
        <v>7</v>
      </c>
    </row>
    <row r="35" spans="2:48" ht="14.45">
      <c r="B35" s="338"/>
      <c r="C35" s="8" t="s">
        <v>199</v>
      </c>
      <c r="D35" s="179">
        <v>173.7</v>
      </c>
      <c r="E35" s="179">
        <v>187.57</v>
      </c>
      <c r="F35" s="179">
        <v>152.68800000000002</v>
      </c>
      <c r="G35" s="179">
        <v>131.01255900000001</v>
      </c>
      <c r="H35" s="179">
        <v>-2E+18</v>
      </c>
      <c r="I35" s="179">
        <v>-2E+18</v>
      </c>
      <c r="J35" s="179">
        <v>53.5</v>
      </c>
      <c r="K35" s="179">
        <v>29.802958</v>
      </c>
      <c r="L35" s="179">
        <v>24.4</v>
      </c>
      <c r="M35" s="179">
        <v>30.029171999999999</v>
      </c>
      <c r="N35" s="179">
        <v>25.999993</v>
      </c>
      <c r="O35" s="179">
        <v>35.85492</v>
      </c>
      <c r="P35" s="179">
        <v>36.000002000000002</v>
      </c>
      <c r="Q35" s="179">
        <v>16.094925</v>
      </c>
      <c r="R35" s="179">
        <v>85.732688999999993</v>
      </c>
      <c r="S35" s="618">
        <f>100</f>
        <v>100</v>
      </c>
      <c r="T35" s="74">
        <f t="shared" si="3"/>
        <v>107.98503166378815</v>
      </c>
      <c r="U35" s="74">
        <f t="shared" si="3"/>
        <v>87.903281519861849</v>
      </c>
      <c r="V35" s="74">
        <f t="shared" si="3"/>
        <v>75.424616580310882</v>
      </c>
      <c r="W35" s="74">
        <f t="shared" si="3"/>
        <v>-1.1514104778353484E+18</v>
      </c>
      <c r="X35" s="74">
        <f t="shared" si="3"/>
        <v>-1.1514104778353484E+18</v>
      </c>
      <c r="Y35" s="74">
        <f t="shared" si="3"/>
        <v>30.800230282095569</v>
      </c>
      <c r="Z35" s="74">
        <f t="shared" si="3"/>
        <v>17.157719055843408</v>
      </c>
      <c r="AA35" s="74">
        <f t="shared" si="3"/>
        <v>14.047207829591251</v>
      </c>
      <c r="AB35" s="74">
        <f t="shared" si="6"/>
        <v>17.287951640759932</v>
      </c>
      <c r="AC35" s="74">
        <f t="shared" si="6"/>
        <v>14.968332181922856</v>
      </c>
      <c r="AD35" s="74">
        <f t="shared" si="6"/>
        <v>20.641865284974095</v>
      </c>
      <c r="AE35" s="74">
        <f t="shared" si="9"/>
        <v>20.725389752446752</v>
      </c>
      <c r="AF35" s="74">
        <f t="shared" si="10"/>
        <v>9.2659326424870478</v>
      </c>
      <c r="AG35" s="75">
        <f t="shared" si="10"/>
        <v>49.35675820379965</v>
      </c>
      <c r="AH35" s="237"/>
      <c r="AI35" s="238"/>
      <c r="AJ35" s="238"/>
      <c r="AK35" s="238"/>
      <c r="AL35" s="238"/>
      <c r="AM35" s="238"/>
      <c r="AN35" s="238"/>
      <c r="AO35" s="238"/>
      <c r="AP35" s="238"/>
      <c r="AQ35" s="238"/>
      <c r="AR35" s="238"/>
      <c r="AS35" s="238"/>
      <c r="AT35" s="238"/>
      <c r="AU35" s="238"/>
      <c r="AV35" s="239"/>
    </row>
    <row r="36" spans="2:48" ht="16.5" customHeight="1">
      <c r="B36" s="339" t="s">
        <v>219</v>
      </c>
      <c r="C36" s="7" t="s">
        <v>194</v>
      </c>
      <c r="D36" s="179">
        <v>-1E+18</v>
      </c>
      <c r="E36" s="179">
        <v>-1E+18</v>
      </c>
      <c r="F36" s="225">
        <v>0</v>
      </c>
      <c r="G36" s="179">
        <v>-1E+18</v>
      </c>
      <c r="H36" s="179">
        <v>-1E+18</v>
      </c>
      <c r="I36" s="179">
        <v>-1E+18</v>
      </c>
      <c r="J36" s="226">
        <v>0</v>
      </c>
      <c r="K36" s="226">
        <v>0</v>
      </c>
      <c r="L36" s="226">
        <v>0</v>
      </c>
      <c r="M36" s="226">
        <v>0</v>
      </c>
      <c r="N36" s="226">
        <v>0</v>
      </c>
      <c r="O36" s="226">
        <v>0</v>
      </c>
      <c r="P36" s="226">
        <v>0</v>
      </c>
      <c r="Q36" s="226">
        <v>0</v>
      </c>
      <c r="R36" s="226">
        <v>0</v>
      </c>
      <c r="S36" s="618">
        <f>100</f>
        <v>100</v>
      </c>
      <c r="T36" s="74">
        <f t="shared" si="3"/>
        <v>100</v>
      </c>
      <c r="U36" s="74">
        <f t="shared" si="3"/>
        <v>0</v>
      </c>
      <c r="V36" s="74">
        <f t="shared" si="3"/>
        <v>100</v>
      </c>
      <c r="W36" s="74">
        <f t="shared" si="3"/>
        <v>100</v>
      </c>
      <c r="X36" s="74">
        <f t="shared" si="3"/>
        <v>100</v>
      </c>
      <c r="Y36" s="74">
        <f t="shared" si="3"/>
        <v>0</v>
      </c>
      <c r="Z36" s="74">
        <f t="shared" si="3"/>
        <v>0</v>
      </c>
      <c r="AA36" s="74">
        <f t="shared" si="3"/>
        <v>0</v>
      </c>
      <c r="AB36" s="74">
        <f t="shared" si="6"/>
        <v>0</v>
      </c>
      <c r="AC36" s="74">
        <f t="shared" si="6"/>
        <v>0</v>
      </c>
      <c r="AD36" s="74">
        <f t="shared" si="6"/>
        <v>0</v>
      </c>
      <c r="AE36" s="74">
        <f t="shared" si="9"/>
        <v>0</v>
      </c>
      <c r="AF36" s="74">
        <f t="shared" si="10"/>
        <v>0</v>
      </c>
      <c r="AG36" s="75">
        <f t="shared" si="10"/>
        <v>0</v>
      </c>
      <c r="AH36" s="619"/>
      <c r="AI36" s="234"/>
      <c r="AJ36" s="234">
        <v>1</v>
      </c>
      <c r="AK36" s="234"/>
      <c r="AL36" s="234"/>
      <c r="AM36" s="234"/>
      <c r="AN36" s="234">
        <v>4</v>
      </c>
      <c r="AO36" s="234">
        <v>4</v>
      </c>
      <c r="AP36" s="234">
        <v>4</v>
      </c>
      <c r="AQ36" s="234">
        <v>4</v>
      </c>
      <c r="AR36" s="234">
        <v>4</v>
      </c>
      <c r="AS36" s="234">
        <v>4</v>
      </c>
      <c r="AT36" s="234">
        <v>4</v>
      </c>
      <c r="AU36" s="234">
        <v>6</v>
      </c>
      <c r="AV36" s="236">
        <v>7</v>
      </c>
    </row>
    <row r="37" spans="2:48" ht="14.45">
      <c r="B37" s="620"/>
      <c r="C37" s="1" t="s">
        <v>195</v>
      </c>
      <c r="D37" s="179">
        <v>-1E+18</v>
      </c>
      <c r="E37" s="179">
        <v>-1E+18</v>
      </c>
      <c r="F37" s="225">
        <v>0</v>
      </c>
      <c r="G37" s="179">
        <v>-1E+18</v>
      </c>
      <c r="H37" s="179">
        <v>-1E+18</v>
      </c>
      <c r="I37" s="179">
        <v>-1E+18</v>
      </c>
      <c r="J37" s="226">
        <v>0</v>
      </c>
      <c r="K37" s="179">
        <v>-1E+18</v>
      </c>
      <c r="L37" s="226">
        <v>110</v>
      </c>
      <c r="M37" s="226">
        <v>114</v>
      </c>
      <c r="N37" s="226">
        <v>53.071255000000001</v>
      </c>
      <c r="O37" s="226">
        <v>0</v>
      </c>
      <c r="P37" s="226">
        <v>53.865147</v>
      </c>
      <c r="Q37" s="226">
        <v>57.797030999999997</v>
      </c>
      <c r="R37" s="179">
        <v>-1E+18</v>
      </c>
      <c r="S37" s="618">
        <f>100</f>
        <v>100</v>
      </c>
      <c r="T37" s="74">
        <f t="shared" si="3"/>
        <v>100</v>
      </c>
      <c r="U37" s="74">
        <f t="shared" si="3"/>
        <v>0</v>
      </c>
      <c r="V37" s="74">
        <f t="shared" si="3"/>
        <v>100</v>
      </c>
      <c r="W37" s="74">
        <f t="shared" si="3"/>
        <v>100</v>
      </c>
      <c r="X37" s="74">
        <f t="shared" si="3"/>
        <v>100</v>
      </c>
      <c r="Y37" s="74">
        <f t="shared" si="3"/>
        <v>0</v>
      </c>
      <c r="Z37" s="74">
        <f t="shared" si="3"/>
        <v>100</v>
      </c>
      <c r="AA37" s="74">
        <f t="shared" si="3"/>
        <v>-1.1E-14</v>
      </c>
      <c r="AB37" s="74">
        <f t="shared" si="6"/>
        <v>-1.1400000000000001E-14</v>
      </c>
      <c r="AC37" s="74">
        <f t="shared" si="6"/>
        <v>-5.3071254999999999E-15</v>
      </c>
      <c r="AD37" s="74">
        <f t="shared" si="6"/>
        <v>0</v>
      </c>
      <c r="AE37" s="74">
        <f t="shared" ref="AE37:AE40" si="11">P37*100/$D37</f>
        <v>-5.3865147E-15</v>
      </c>
      <c r="AF37" s="74">
        <f t="shared" ref="AF37:AG40" si="12">Q37*100/$D37</f>
        <v>-5.7797030999999999E-15</v>
      </c>
      <c r="AG37" s="75">
        <f t="shared" si="12"/>
        <v>100</v>
      </c>
      <c r="AH37" s="619"/>
      <c r="AI37" s="234"/>
      <c r="AJ37" s="234">
        <v>1</v>
      </c>
      <c r="AK37" s="234"/>
      <c r="AL37" s="234"/>
      <c r="AM37" s="234"/>
      <c r="AN37" s="234">
        <v>4</v>
      </c>
      <c r="AO37" s="234"/>
      <c r="AP37" s="234">
        <v>4</v>
      </c>
      <c r="AQ37" s="234">
        <v>4</v>
      </c>
      <c r="AR37" s="234">
        <v>4</v>
      </c>
      <c r="AS37" s="234">
        <v>4</v>
      </c>
      <c r="AT37" s="234">
        <v>4</v>
      </c>
      <c r="AU37" s="234">
        <v>6</v>
      </c>
      <c r="AV37" s="236"/>
    </row>
    <row r="38" spans="2:48" ht="14.45">
      <c r="B38" s="620"/>
      <c r="C38" s="1" t="s">
        <v>196</v>
      </c>
      <c r="D38" s="179">
        <v>-1E+18</v>
      </c>
      <c r="E38" s="179">
        <v>-1E+18</v>
      </c>
      <c r="F38" s="225">
        <v>0</v>
      </c>
      <c r="G38" s="179">
        <v>-1E+18</v>
      </c>
      <c r="H38" s="225">
        <v>0</v>
      </c>
      <c r="I38" s="225">
        <v>0</v>
      </c>
      <c r="J38" s="225">
        <v>0</v>
      </c>
      <c r="K38" s="226">
        <v>0</v>
      </c>
      <c r="L38" s="225">
        <v>0</v>
      </c>
      <c r="M38" s="225">
        <v>0</v>
      </c>
      <c r="N38" s="225">
        <v>0</v>
      </c>
      <c r="O38" s="226">
        <v>0</v>
      </c>
      <c r="P38" s="226">
        <v>0</v>
      </c>
      <c r="Q38" s="226">
        <v>0</v>
      </c>
      <c r="R38" s="226">
        <v>0</v>
      </c>
      <c r="S38" s="618">
        <f>100</f>
        <v>100</v>
      </c>
      <c r="T38" s="74">
        <f t="shared" si="3"/>
        <v>100</v>
      </c>
      <c r="U38" s="74">
        <f t="shared" si="3"/>
        <v>0</v>
      </c>
      <c r="V38" s="74">
        <f t="shared" si="3"/>
        <v>100</v>
      </c>
      <c r="W38" s="74">
        <f t="shared" si="3"/>
        <v>0</v>
      </c>
      <c r="X38" s="74">
        <f t="shared" si="3"/>
        <v>0</v>
      </c>
      <c r="Y38" s="74">
        <f t="shared" si="3"/>
        <v>0</v>
      </c>
      <c r="Z38" s="74">
        <f t="shared" si="3"/>
        <v>0</v>
      </c>
      <c r="AA38" s="74">
        <f t="shared" si="3"/>
        <v>0</v>
      </c>
      <c r="AB38" s="74">
        <f t="shared" si="6"/>
        <v>0</v>
      </c>
      <c r="AC38" s="74">
        <f t="shared" si="6"/>
        <v>0</v>
      </c>
      <c r="AD38" s="74">
        <f t="shared" si="6"/>
        <v>0</v>
      </c>
      <c r="AE38" s="74">
        <f t="shared" si="11"/>
        <v>0</v>
      </c>
      <c r="AF38" s="74">
        <f t="shared" si="12"/>
        <v>0</v>
      </c>
      <c r="AG38" s="75">
        <f t="shared" si="12"/>
        <v>0</v>
      </c>
      <c r="AH38" s="619"/>
      <c r="AI38" s="234"/>
      <c r="AJ38" s="234">
        <v>1</v>
      </c>
      <c r="AK38" s="234"/>
      <c r="AL38" s="234">
        <v>1</v>
      </c>
      <c r="AM38" s="234">
        <v>1</v>
      </c>
      <c r="AN38" s="234">
        <v>1</v>
      </c>
      <c r="AO38" s="234">
        <v>4</v>
      </c>
      <c r="AP38" s="234">
        <v>1</v>
      </c>
      <c r="AQ38" s="234">
        <v>1</v>
      </c>
      <c r="AR38" s="234">
        <v>1</v>
      </c>
      <c r="AS38" s="234">
        <v>4</v>
      </c>
      <c r="AT38" s="234">
        <v>4</v>
      </c>
      <c r="AU38" s="234">
        <v>6</v>
      </c>
      <c r="AV38" s="236">
        <v>7</v>
      </c>
    </row>
    <row r="39" spans="2:48" ht="14.45">
      <c r="B39" s="620"/>
      <c r="C39" s="1" t="s">
        <v>197</v>
      </c>
      <c r="D39" s="179">
        <v>-1E+18</v>
      </c>
      <c r="E39" s="179">
        <v>-1E+18</v>
      </c>
      <c r="F39" s="179">
        <v>-1E+18</v>
      </c>
      <c r="G39" s="179">
        <v>-1E+18</v>
      </c>
      <c r="H39" s="179">
        <v>-1E+18</v>
      </c>
      <c r="I39" s="179">
        <v>-1E+18</v>
      </c>
      <c r="J39" s="226">
        <v>0</v>
      </c>
      <c r="K39" s="225">
        <v>0</v>
      </c>
      <c r="L39" s="226">
        <v>0</v>
      </c>
      <c r="M39" s="226">
        <v>0</v>
      </c>
      <c r="N39" s="226">
        <v>0</v>
      </c>
      <c r="O39" s="225">
        <v>0</v>
      </c>
      <c r="P39" s="226">
        <v>0</v>
      </c>
      <c r="Q39" s="226">
        <v>0</v>
      </c>
      <c r="R39" s="226">
        <v>0</v>
      </c>
      <c r="S39" s="618">
        <f>100</f>
        <v>100</v>
      </c>
      <c r="T39" s="74">
        <f t="shared" si="3"/>
        <v>100</v>
      </c>
      <c r="U39" s="74">
        <f t="shared" si="3"/>
        <v>100</v>
      </c>
      <c r="V39" s="74">
        <f t="shared" si="3"/>
        <v>100</v>
      </c>
      <c r="W39" s="74">
        <f t="shared" si="3"/>
        <v>100</v>
      </c>
      <c r="X39" s="74">
        <f t="shared" si="3"/>
        <v>100</v>
      </c>
      <c r="Y39" s="74">
        <f t="shared" si="3"/>
        <v>0</v>
      </c>
      <c r="Z39" s="74">
        <f t="shared" si="3"/>
        <v>0</v>
      </c>
      <c r="AA39" s="74">
        <f t="shared" si="3"/>
        <v>0</v>
      </c>
      <c r="AB39" s="74">
        <f t="shared" si="6"/>
        <v>0</v>
      </c>
      <c r="AC39" s="74">
        <f t="shared" si="6"/>
        <v>0</v>
      </c>
      <c r="AD39" s="74">
        <f t="shared" si="6"/>
        <v>0</v>
      </c>
      <c r="AE39" s="74">
        <f t="shared" si="11"/>
        <v>0</v>
      </c>
      <c r="AF39" s="74">
        <f t="shared" si="12"/>
        <v>0</v>
      </c>
      <c r="AG39" s="75">
        <f t="shared" si="12"/>
        <v>0</v>
      </c>
      <c r="AH39" s="619"/>
      <c r="AI39" s="234"/>
      <c r="AJ39" s="234"/>
      <c r="AK39" s="234"/>
      <c r="AL39" s="234"/>
      <c r="AM39" s="234"/>
      <c r="AN39" s="234">
        <v>4</v>
      </c>
      <c r="AO39" s="234">
        <v>1</v>
      </c>
      <c r="AP39" s="234">
        <v>4</v>
      </c>
      <c r="AQ39" s="234">
        <v>4</v>
      </c>
      <c r="AR39" s="234">
        <v>4</v>
      </c>
      <c r="AS39" s="234">
        <v>1</v>
      </c>
      <c r="AT39" s="234">
        <v>4</v>
      </c>
      <c r="AU39" s="234">
        <v>6</v>
      </c>
      <c r="AV39" s="236">
        <v>7</v>
      </c>
    </row>
    <row r="40" spans="2:48" ht="14.45">
      <c r="B40" s="620"/>
      <c r="C40" s="1" t="s">
        <v>198</v>
      </c>
      <c r="D40" s="179">
        <v>-4E+18</v>
      </c>
      <c r="E40" s="179">
        <v>-4E+18</v>
      </c>
      <c r="F40" s="179">
        <v>-1E+18</v>
      </c>
      <c r="G40" s="179">
        <v>-4E+18</v>
      </c>
      <c r="H40" s="226">
        <v>-3E+18</v>
      </c>
      <c r="I40" s="226">
        <v>-3E+18</v>
      </c>
      <c r="J40" s="225">
        <v>0</v>
      </c>
      <c r="K40" s="225">
        <v>-1E+18</v>
      </c>
      <c r="L40" s="225">
        <v>110</v>
      </c>
      <c r="M40" s="225">
        <v>114</v>
      </c>
      <c r="N40" s="226">
        <v>53.071255000000001</v>
      </c>
      <c r="O40" s="225">
        <v>0</v>
      </c>
      <c r="P40" s="226">
        <v>53.865147</v>
      </c>
      <c r="Q40" s="226">
        <v>57.797030999999997</v>
      </c>
      <c r="R40" s="226">
        <v>-1E+18</v>
      </c>
      <c r="S40" s="618">
        <f>100</f>
        <v>100</v>
      </c>
      <c r="T40" s="74">
        <f t="shared" si="3"/>
        <v>100</v>
      </c>
      <c r="U40" s="74">
        <f t="shared" si="3"/>
        <v>25</v>
      </c>
      <c r="V40" s="74">
        <f t="shared" si="3"/>
        <v>100</v>
      </c>
      <c r="W40" s="74">
        <f t="shared" si="3"/>
        <v>75</v>
      </c>
      <c r="X40" s="74">
        <f t="shared" si="3"/>
        <v>75</v>
      </c>
      <c r="Y40" s="74">
        <f t="shared" si="3"/>
        <v>0</v>
      </c>
      <c r="Z40" s="74">
        <f t="shared" si="3"/>
        <v>25</v>
      </c>
      <c r="AA40" s="74">
        <f t="shared" si="3"/>
        <v>-2.7500000000000001E-15</v>
      </c>
      <c r="AB40" s="74">
        <f t="shared" si="6"/>
        <v>-2.8500000000000002E-15</v>
      </c>
      <c r="AC40" s="74">
        <f t="shared" si="6"/>
        <v>-1.326781375E-15</v>
      </c>
      <c r="AD40" s="74">
        <f t="shared" si="6"/>
        <v>0</v>
      </c>
      <c r="AE40" s="74">
        <f t="shared" si="11"/>
        <v>-1.346628675E-15</v>
      </c>
      <c r="AF40" s="74">
        <f t="shared" si="12"/>
        <v>-1.444925775E-15</v>
      </c>
      <c r="AG40" s="75">
        <f t="shared" si="12"/>
        <v>25</v>
      </c>
      <c r="AH40" s="619"/>
      <c r="AI40" s="234"/>
      <c r="AJ40" s="234"/>
      <c r="AK40" s="234"/>
      <c r="AL40" s="234">
        <v>4</v>
      </c>
      <c r="AM40" s="234">
        <v>4</v>
      </c>
      <c r="AN40" s="234">
        <v>1</v>
      </c>
      <c r="AO40" s="234">
        <v>1</v>
      </c>
      <c r="AP40" s="234">
        <v>1</v>
      </c>
      <c r="AQ40" s="234">
        <v>1</v>
      </c>
      <c r="AR40" s="234">
        <v>4</v>
      </c>
      <c r="AS40" s="234">
        <v>1</v>
      </c>
      <c r="AT40" s="234">
        <v>4</v>
      </c>
      <c r="AU40" s="234">
        <v>6</v>
      </c>
      <c r="AV40" s="236">
        <v>7</v>
      </c>
    </row>
    <row r="41" spans="2:48" ht="14.45">
      <c r="B41" s="338"/>
      <c r="C41" s="8" t="s">
        <v>199</v>
      </c>
      <c r="D41" s="179">
        <v>-3E+18</v>
      </c>
      <c r="E41" s="179">
        <v>-3E+18</v>
      </c>
      <c r="F41" s="179">
        <v>0</v>
      </c>
      <c r="G41" s="179">
        <v>-3E+18</v>
      </c>
      <c r="H41" s="179">
        <v>-2E+18</v>
      </c>
      <c r="I41" s="179">
        <v>-2E+18</v>
      </c>
      <c r="J41" s="179">
        <v>0</v>
      </c>
      <c r="K41" s="179">
        <v>-1E+18</v>
      </c>
      <c r="L41" s="179">
        <v>110</v>
      </c>
      <c r="M41" s="179">
        <v>114</v>
      </c>
      <c r="N41" s="179">
        <v>53.071255000000001</v>
      </c>
      <c r="O41" s="179">
        <v>0</v>
      </c>
      <c r="P41" s="179">
        <v>53.865147</v>
      </c>
      <c r="Q41" s="179">
        <v>57.797030999999997</v>
      </c>
      <c r="R41" s="179">
        <v>-1E+18</v>
      </c>
      <c r="S41" s="618">
        <f>100</f>
        <v>100</v>
      </c>
      <c r="T41" s="74">
        <f t="shared" si="3"/>
        <v>100</v>
      </c>
      <c r="U41" s="74">
        <f t="shared" si="3"/>
        <v>0</v>
      </c>
      <c r="V41" s="74">
        <f t="shared" si="3"/>
        <v>100</v>
      </c>
      <c r="W41" s="74">
        <f t="shared" si="3"/>
        <v>66.666666666666671</v>
      </c>
      <c r="X41" s="74">
        <f t="shared" si="3"/>
        <v>66.666666666666671</v>
      </c>
      <c r="Y41" s="74">
        <f t="shared" si="3"/>
        <v>0</v>
      </c>
      <c r="Z41" s="74">
        <f t="shared" si="3"/>
        <v>33.333333333333336</v>
      </c>
      <c r="AA41" s="74">
        <f t="shared" si="3"/>
        <v>-3.6666666666666666E-15</v>
      </c>
      <c r="AB41" s="74">
        <f t="shared" si="6"/>
        <v>-3.8000000000000002E-15</v>
      </c>
      <c r="AC41" s="74">
        <f t="shared" si="6"/>
        <v>-1.7690418333333334E-15</v>
      </c>
      <c r="AD41" s="74">
        <f t="shared" si="6"/>
        <v>0</v>
      </c>
      <c r="AE41" s="74">
        <f t="shared" ref="AE41:AE44" si="13">P41*100/$D41</f>
        <v>-1.7955049E-15</v>
      </c>
      <c r="AF41" s="74">
        <f t="shared" ref="AF41:AG44" si="14">Q41*100/$D41</f>
        <v>-1.9265677000000001E-15</v>
      </c>
      <c r="AG41" s="75">
        <f t="shared" si="14"/>
        <v>33.333333333333336</v>
      </c>
      <c r="AH41" s="237"/>
      <c r="AI41" s="238"/>
      <c r="AJ41" s="238"/>
      <c r="AK41" s="238"/>
      <c r="AL41" s="238"/>
      <c r="AM41" s="238"/>
      <c r="AN41" s="238"/>
      <c r="AO41" s="238"/>
      <c r="AP41" s="238"/>
      <c r="AQ41" s="238"/>
      <c r="AR41" s="238"/>
      <c r="AS41" s="238"/>
      <c r="AT41" s="238"/>
      <c r="AU41" s="238"/>
      <c r="AV41" s="239"/>
    </row>
    <row r="42" spans="2:48" ht="16.5" customHeight="1">
      <c r="B42" s="620" t="s">
        <v>122</v>
      </c>
      <c r="C42" s="1" t="s">
        <v>194</v>
      </c>
      <c r="D42" s="225">
        <v>530.29999999999995</v>
      </c>
      <c r="E42" s="225">
        <v>922.9</v>
      </c>
      <c r="F42" s="225">
        <v>921.6</v>
      </c>
      <c r="G42" s="225">
        <v>811</v>
      </c>
      <c r="H42" s="225">
        <v>737.1</v>
      </c>
      <c r="I42" s="225">
        <v>606.79999999999995</v>
      </c>
      <c r="J42" s="225">
        <v>315.60000000000002</v>
      </c>
      <c r="K42" s="225">
        <v>335.9</v>
      </c>
      <c r="L42" s="225">
        <v>270.10000000000002</v>
      </c>
      <c r="M42" s="225">
        <v>257.89999999999998</v>
      </c>
      <c r="N42" s="225">
        <v>236.1</v>
      </c>
      <c r="O42" s="225">
        <v>230</v>
      </c>
      <c r="P42" s="226">
        <v>248.41672</v>
      </c>
      <c r="Q42" s="226">
        <v>281.20459</v>
      </c>
      <c r="R42" s="226">
        <v>334.39290999999997</v>
      </c>
      <c r="S42" s="618">
        <f>100</f>
        <v>100</v>
      </c>
      <c r="T42" s="74">
        <f t="shared" si="3"/>
        <v>174.0335659060909</v>
      </c>
      <c r="U42" s="74">
        <f t="shared" si="3"/>
        <v>173.78842164812372</v>
      </c>
      <c r="V42" s="74">
        <f t="shared" si="3"/>
        <v>152.93230247029985</v>
      </c>
      <c r="W42" s="74">
        <f t="shared" si="3"/>
        <v>138.99679426739581</v>
      </c>
      <c r="X42" s="74">
        <f t="shared" si="3"/>
        <v>114.42579671883838</v>
      </c>
      <c r="Y42" s="74">
        <f t="shared" si="3"/>
        <v>59.513482934188204</v>
      </c>
      <c r="Z42" s="74">
        <f t="shared" si="3"/>
        <v>63.341504808598913</v>
      </c>
      <c r="AA42" s="74">
        <f t="shared" si="3"/>
        <v>50.933433905336614</v>
      </c>
      <c r="AB42" s="74">
        <f t="shared" si="6"/>
        <v>48.632849330567602</v>
      </c>
      <c r="AC42" s="74">
        <f t="shared" si="6"/>
        <v>44.521968696963988</v>
      </c>
      <c r="AD42" s="74">
        <f t="shared" si="6"/>
        <v>43.371676409579486</v>
      </c>
      <c r="AE42" s="74">
        <f t="shared" si="13"/>
        <v>46.844563454648316</v>
      </c>
      <c r="AF42" s="74">
        <f t="shared" si="14"/>
        <v>53.027454271167265</v>
      </c>
      <c r="AG42" s="75">
        <f t="shared" si="14"/>
        <v>63.057309070337546</v>
      </c>
      <c r="AH42" s="61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620"/>
      <c r="C43" s="1" t="s">
        <v>195</v>
      </c>
      <c r="D43" s="225">
        <v>485.1</v>
      </c>
      <c r="E43" s="225">
        <v>471.9</v>
      </c>
      <c r="F43" s="225">
        <v>448.4</v>
      </c>
      <c r="G43" s="225">
        <v>410.1</v>
      </c>
      <c r="H43" s="225">
        <v>379.6</v>
      </c>
      <c r="I43" s="225">
        <v>308.3</v>
      </c>
      <c r="J43" s="225">
        <v>537.6</v>
      </c>
      <c r="K43" s="225">
        <v>523.20000000000005</v>
      </c>
      <c r="L43" s="225">
        <v>500.7</v>
      </c>
      <c r="M43" s="225">
        <v>551.1</v>
      </c>
      <c r="N43" s="225">
        <v>529.9</v>
      </c>
      <c r="O43" s="225">
        <v>580</v>
      </c>
      <c r="P43" s="226">
        <v>454.05649</v>
      </c>
      <c r="Q43" s="226">
        <v>525.90734999999995</v>
      </c>
      <c r="R43" s="226">
        <v>584.66381999999999</v>
      </c>
      <c r="S43" s="618">
        <f>100</f>
        <v>100</v>
      </c>
      <c r="T43" s="74">
        <f t="shared" si="3"/>
        <v>97.278911564625844</v>
      </c>
      <c r="U43" s="74">
        <f t="shared" si="3"/>
        <v>92.434549577406713</v>
      </c>
      <c r="V43" s="74">
        <f t="shared" si="3"/>
        <v>84.539270253555969</v>
      </c>
      <c r="W43" s="74">
        <f t="shared" si="3"/>
        <v>78.251906823335389</v>
      </c>
      <c r="X43" s="74">
        <f t="shared" si="3"/>
        <v>63.553906411049262</v>
      </c>
      <c r="Y43" s="74">
        <f t="shared" si="3"/>
        <v>110.82251082251082</v>
      </c>
      <c r="Z43" s="74">
        <f t="shared" si="3"/>
        <v>107.85405071119358</v>
      </c>
      <c r="AA43" s="74">
        <f t="shared" si="3"/>
        <v>103.21583178726036</v>
      </c>
      <c r="AB43" s="74">
        <f t="shared" si="6"/>
        <v>113.60544217687074</v>
      </c>
      <c r="AC43" s="74">
        <f t="shared" si="6"/>
        <v>109.23520923520923</v>
      </c>
      <c r="AD43" s="74">
        <f t="shared" si="6"/>
        <v>119.56297670583385</v>
      </c>
      <c r="AE43" s="74">
        <f t="shared" si="13"/>
        <v>93.600595753452893</v>
      </c>
      <c r="AF43" s="74">
        <f t="shared" si="14"/>
        <v>108.41215213358069</v>
      </c>
      <c r="AG43" s="75">
        <f t="shared" si="14"/>
        <v>120.52439084724799</v>
      </c>
      <c r="AH43" s="61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620"/>
      <c r="C44" s="1" t="s">
        <v>196</v>
      </c>
      <c r="D44" s="225">
        <v>678</v>
      </c>
      <c r="E44" s="225">
        <v>709.3</v>
      </c>
      <c r="F44" s="225">
        <v>796.4</v>
      </c>
      <c r="G44" s="225">
        <v>763.6</v>
      </c>
      <c r="H44" s="225">
        <v>728.3</v>
      </c>
      <c r="I44" s="225">
        <v>785.3</v>
      </c>
      <c r="J44" s="225">
        <v>870</v>
      </c>
      <c r="K44" s="225">
        <v>878</v>
      </c>
      <c r="L44" s="225">
        <v>872.7</v>
      </c>
      <c r="M44" s="225">
        <v>864.1</v>
      </c>
      <c r="N44" s="225">
        <v>914.9</v>
      </c>
      <c r="O44" s="225">
        <v>867.1</v>
      </c>
      <c r="P44" s="226">
        <v>918.29894999999999</v>
      </c>
      <c r="Q44" s="226">
        <v>1016.5853</v>
      </c>
      <c r="R44" s="226">
        <v>1070.9174</v>
      </c>
      <c r="S44" s="618">
        <f>100</f>
        <v>100</v>
      </c>
      <c r="T44" s="74">
        <f t="shared" si="3"/>
        <v>104.6165191740413</v>
      </c>
      <c r="U44" s="74">
        <f t="shared" si="3"/>
        <v>117.46312684365782</v>
      </c>
      <c r="V44" s="74">
        <f t="shared" si="3"/>
        <v>112.62536873156343</v>
      </c>
      <c r="W44" s="74">
        <f t="shared" si="3"/>
        <v>107.4188790560472</v>
      </c>
      <c r="X44" s="74">
        <f t="shared" si="3"/>
        <v>115.8259587020649</v>
      </c>
      <c r="Y44" s="74">
        <f t="shared" si="3"/>
        <v>128.31858407079645</v>
      </c>
      <c r="Z44" s="74">
        <f t="shared" si="3"/>
        <v>129.49852507374632</v>
      </c>
      <c r="AA44" s="74">
        <f t="shared" si="3"/>
        <v>128.71681415929203</v>
      </c>
      <c r="AB44" s="74">
        <f t="shared" si="6"/>
        <v>127.44837758112094</v>
      </c>
      <c r="AC44" s="74">
        <f t="shared" si="6"/>
        <v>134.9410029498525</v>
      </c>
      <c r="AD44" s="74">
        <f t="shared" si="6"/>
        <v>127.89085545722713</v>
      </c>
      <c r="AE44" s="74">
        <f t="shared" si="13"/>
        <v>135.44232300884957</v>
      </c>
      <c r="AF44" s="74">
        <f t="shared" si="14"/>
        <v>149.93883480825957</v>
      </c>
      <c r="AG44" s="75">
        <f t="shared" si="14"/>
        <v>157.95241887905607</v>
      </c>
      <c r="AH44" s="61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620"/>
      <c r="C45" s="1" t="s">
        <v>197</v>
      </c>
      <c r="D45" s="225">
        <v>1257.2</v>
      </c>
      <c r="E45" s="225">
        <v>1232.5</v>
      </c>
      <c r="F45" s="225">
        <v>1143.5</v>
      </c>
      <c r="G45" s="225">
        <v>1073.5999999999999</v>
      </c>
      <c r="H45" s="225">
        <v>1055.5999999999999</v>
      </c>
      <c r="I45" s="225">
        <v>914.2</v>
      </c>
      <c r="J45" s="225">
        <v>922.4</v>
      </c>
      <c r="K45" s="225">
        <v>945.4</v>
      </c>
      <c r="L45" s="225">
        <v>887.7</v>
      </c>
      <c r="M45" s="225">
        <v>1117</v>
      </c>
      <c r="N45" s="225">
        <v>1235</v>
      </c>
      <c r="O45" s="225">
        <v>1209.2</v>
      </c>
      <c r="P45" s="226">
        <v>1250.8148000000001</v>
      </c>
      <c r="Q45" s="226">
        <v>1385.9791</v>
      </c>
      <c r="R45" s="226">
        <v>1448.1890000000001</v>
      </c>
      <c r="S45" s="618">
        <f>100</f>
        <v>100</v>
      </c>
      <c r="T45" s="74">
        <f t="shared" si="3"/>
        <v>98.03531657651925</v>
      </c>
      <c r="U45" s="74">
        <f t="shared" si="3"/>
        <v>90.956092904867958</v>
      </c>
      <c r="V45" s="74">
        <f t="shared" si="3"/>
        <v>85.39611835825643</v>
      </c>
      <c r="W45" s="74">
        <f t="shared" si="3"/>
        <v>83.964365256124708</v>
      </c>
      <c r="X45" s="74">
        <f t="shared" si="3"/>
        <v>72.717149220489972</v>
      </c>
      <c r="Y45" s="74">
        <f t="shared" si="3"/>
        <v>73.369392300349986</v>
      </c>
      <c r="Z45" s="74">
        <f t="shared" si="3"/>
        <v>75.198854597518292</v>
      </c>
      <c r="AA45" s="74">
        <f t="shared" si="3"/>
        <v>70.609290486796056</v>
      </c>
      <c r="AB45" s="74">
        <f t="shared" si="6"/>
        <v>88.848234171174028</v>
      </c>
      <c r="AC45" s="74">
        <f t="shared" si="6"/>
        <v>98.234171174037542</v>
      </c>
      <c r="AD45" s="74">
        <f t="shared" si="6"/>
        <v>96.181991727648736</v>
      </c>
      <c r="AE45" s="74">
        <f t="shared" ref="AE45:AE48" si="15">P45*100/$D45</f>
        <v>99.492109449570478</v>
      </c>
      <c r="AF45" s="74">
        <f t="shared" ref="AF45:AG48" si="16">Q45*100/$D45</f>
        <v>110.24332643970729</v>
      </c>
      <c r="AG45" s="75">
        <f t="shared" si="16"/>
        <v>115.19161629016862</v>
      </c>
      <c r="AH45" s="61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620"/>
      <c r="C46" s="1" t="s">
        <v>198</v>
      </c>
      <c r="D46" s="225">
        <v>2950.6000000000004</v>
      </c>
      <c r="E46" s="225">
        <v>3336.6</v>
      </c>
      <c r="F46" s="225">
        <v>3309.9</v>
      </c>
      <c r="G46" s="225">
        <v>3058.2999999999997</v>
      </c>
      <c r="H46" s="225">
        <v>2900.6</v>
      </c>
      <c r="I46" s="225">
        <v>2614.6</v>
      </c>
      <c r="J46" s="225">
        <v>2645.6</v>
      </c>
      <c r="K46" s="225">
        <v>2682.5</v>
      </c>
      <c r="L46" s="225">
        <v>2531.1999999999998</v>
      </c>
      <c r="M46" s="225">
        <v>2790.1</v>
      </c>
      <c r="N46" s="225">
        <v>2915.9</v>
      </c>
      <c r="O46" s="225">
        <v>2886.3</v>
      </c>
      <c r="P46" s="226">
        <v>2871.5869600000001</v>
      </c>
      <c r="Q46" s="226">
        <v>3209.67634</v>
      </c>
      <c r="R46" s="226">
        <v>3438.1631299999999</v>
      </c>
      <c r="S46" s="618">
        <f>100</f>
        <v>100</v>
      </c>
      <c r="T46" s="74">
        <f t="shared" si="3"/>
        <v>113.08208499966108</v>
      </c>
      <c r="U46" s="74">
        <f t="shared" si="3"/>
        <v>112.17718430149799</v>
      </c>
      <c r="V46" s="74">
        <f t="shared" si="3"/>
        <v>103.65010506337693</v>
      </c>
      <c r="W46" s="74">
        <f t="shared" si="3"/>
        <v>98.30542940418897</v>
      </c>
      <c r="X46" s="74">
        <f t="shared" si="3"/>
        <v>88.612485596149924</v>
      </c>
      <c r="Y46" s="74">
        <f t="shared" si="3"/>
        <v>89.66311936555276</v>
      </c>
      <c r="Z46" s="74">
        <f t="shared" si="3"/>
        <v>90.913712465261298</v>
      </c>
      <c r="AA46" s="74">
        <f t="shared" si="3"/>
        <v>85.785941842337138</v>
      </c>
      <c r="AB46" s="74">
        <f t="shared" si="6"/>
        <v>94.560428387446606</v>
      </c>
      <c r="AC46" s="74">
        <f t="shared" si="6"/>
        <v>98.823968006507144</v>
      </c>
      <c r="AD46" s="74">
        <f t="shared" si="6"/>
        <v>97.820782213787012</v>
      </c>
      <c r="AE46" s="74">
        <f t="shared" si="15"/>
        <v>97.32213651460718</v>
      </c>
      <c r="AF46" s="74">
        <f t="shared" si="16"/>
        <v>108.78046295668678</v>
      </c>
      <c r="AG46" s="75">
        <f t="shared" si="16"/>
        <v>116.5242028739917</v>
      </c>
      <c r="AH46" s="61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338"/>
      <c r="C47" s="8" t="s">
        <v>199</v>
      </c>
      <c r="D47" s="179">
        <v>1693.4</v>
      </c>
      <c r="E47" s="179">
        <v>2104.1</v>
      </c>
      <c r="F47" s="179">
        <v>2166.4</v>
      </c>
      <c r="G47" s="179">
        <v>1984.6999999999998</v>
      </c>
      <c r="H47" s="179">
        <v>1845</v>
      </c>
      <c r="I47" s="179">
        <v>1700.3999999999999</v>
      </c>
      <c r="J47" s="179">
        <v>1723.2</v>
      </c>
      <c r="K47" s="179">
        <v>1737.1</v>
      </c>
      <c r="L47" s="179">
        <v>1643.5</v>
      </c>
      <c r="M47" s="179">
        <v>1673.1</v>
      </c>
      <c r="N47" s="179">
        <v>1680.9</v>
      </c>
      <c r="O47" s="179">
        <v>1677.1</v>
      </c>
      <c r="P47" s="179">
        <v>1620.77216</v>
      </c>
      <c r="Q47" s="179">
        <v>1823.69724</v>
      </c>
      <c r="R47" s="179">
        <v>1989.9741300000001</v>
      </c>
      <c r="S47" s="618">
        <f>100</f>
        <v>100</v>
      </c>
      <c r="T47" s="74">
        <f t="shared" si="3"/>
        <v>124.25298216605644</v>
      </c>
      <c r="U47" s="74">
        <f t="shared" si="3"/>
        <v>127.93197118223691</v>
      </c>
      <c r="V47" s="74">
        <f t="shared" si="3"/>
        <v>117.20207865832052</v>
      </c>
      <c r="W47" s="74">
        <f t="shared" si="3"/>
        <v>108.95240344868311</v>
      </c>
      <c r="X47" s="74">
        <f t="shared" si="3"/>
        <v>100.41336955237982</v>
      </c>
      <c r="Y47" s="74">
        <f t="shared" si="3"/>
        <v>101.75977323727412</v>
      </c>
      <c r="Z47" s="74">
        <f t="shared" si="3"/>
        <v>102.58060706271407</v>
      </c>
      <c r="AA47" s="74">
        <f t="shared" si="3"/>
        <v>97.053265619463801</v>
      </c>
      <c r="AB47" s="74">
        <f t="shared" si="6"/>
        <v>98.801228298098493</v>
      </c>
      <c r="AC47" s="74">
        <f t="shared" si="6"/>
        <v>99.261840085036013</v>
      </c>
      <c r="AD47" s="74">
        <f t="shared" si="6"/>
        <v>99.037439470886966</v>
      </c>
      <c r="AE47" s="74">
        <f t="shared" si="15"/>
        <v>95.711123184126592</v>
      </c>
      <c r="AF47" s="74">
        <f t="shared" si="16"/>
        <v>107.69441596787527</v>
      </c>
      <c r="AG47" s="75">
        <f t="shared" si="16"/>
        <v>117.51353076650526</v>
      </c>
      <c r="AH47" s="237"/>
      <c r="AI47" s="238"/>
      <c r="AJ47" s="238"/>
      <c r="AK47" s="238"/>
      <c r="AL47" s="238"/>
      <c r="AM47" s="238"/>
      <c r="AN47" s="238"/>
      <c r="AO47" s="238"/>
      <c r="AP47" s="238"/>
      <c r="AQ47" s="238"/>
      <c r="AR47" s="238"/>
      <c r="AS47" s="238"/>
      <c r="AT47" s="238"/>
      <c r="AU47" s="238"/>
      <c r="AV47" s="239"/>
    </row>
    <row r="48" spans="2:48" ht="16.5" customHeight="1">
      <c r="B48" s="339" t="s">
        <v>123</v>
      </c>
      <c r="C48" s="7" t="s">
        <v>194</v>
      </c>
      <c r="D48" s="225">
        <v>51.5</v>
      </c>
      <c r="E48" s="225">
        <v>83.7</v>
      </c>
      <c r="F48" s="225">
        <v>91.4</v>
      </c>
      <c r="G48" s="225">
        <v>61.1</v>
      </c>
      <c r="H48" s="225">
        <v>56.4</v>
      </c>
      <c r="I48" s="225">
        <v>46.5</v>
      </c>
      <c r="J48" s="225">
        <v>34.5</v>
      </c>
      <c r="K48" s="225">
        <v>41.2</v>
      </c>
      <c r="L48" s="225">
        <v>36.9</v>
      </c>
      <c r="M48" s="225">
        <v>37.299999999999997</v>
      </c>
      <c r="N48" s="225">
        <v>39.9</v>
      </c>
      <c r="O48" s="225">
        <v>42.4</v>
      </c>
      <c r="P48" s="226">
        <v>45.795082000000001</v>
      </c>
      <c r="Q48" s="226">
        <v>51.839450999999997</v>
      </c>
      <c r="R48" s="226">
        <v>61.641478999999997</v>
      </c>
      <c r="S48" s="618">
        <f>100</f>
        <v>100</v>
      </c>
      <c r="T48" s="74">
        <f t="shared" si="3"/>
        <v>162.52427184466021</v>
      </c>
      <c r="U48" s="74">
        <f t="shared" si="3"/>
        <v>177.47572815533979</v>
      </c>
      <c r="V48" s="74">
        <f t="shared" si="3"/>
        <v>118.64077669902913</v>
      </c>
      <c r="W48" s="74">
        <f t="shared" si="3"/>
        <v>109.51456310679612</v>
      </c>
      <c r="X48" s="74">
        <f t="shared" si="3"/>
        <v>90.291262135922324</v>
      </c>
      <c r="Y48" s="74">
        <f t="shared" si="3"/>
        <v>66.990291262135926</v>
      </c>
      <c r="Z48" s="74">
        <f t="shared" si="3"/>
        <v>80</v>
      </c>
      <c r="AA48" s="74">
        <f t="shared" si="3"/>
        <v>71.650485436893206</v>
      </c>
      <c r="AB48" s="74">
        <f t="shared" si="6"/>
        <v>72.427184466019412</v>
      </c>
      <c r="AC48" s="74">
        <f t="shared" si="6"/>
        <v>77.475728155339809</v>
      </c>
      <c r="AD48" s="74">
        <f t="shared" si="6"/>
        <v>82.330097087378647</v>
      </c>
      <c r="AE48" s="74">
        <f t="shared" si="15"/>
        <v>88.922489320388351</v>
      </c>
      <c r="AF48" s="74">
        <f t="shared" si="16"/>
        <v>100.6591281553398</v>
      </c>
      <c r="AG48" s="75">
        <f t="shared" si="16"/>
        <v>119.69219223300971</v>
      </c>
      <c r="AH48" s="61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620"/>
      <c r="C49" s="1" t="s">
        <v>195</v>
      </c>
      <c r="D49" s="225">
        <v>53.3</v>
      </c>
      <c r="E49" s="225">
        <v>50.6</v>
      </c>
      <c r="F49" s="225">
        <v>62</v>
      </c>
      <c r="G49" s="225">
        <v>55</v>
      </c>
      <c r="H49" s="225">
        <v>57.8</v>
      </c>
      <c r="I49" s="225">
        <v>46.6</v>
      </c>
      <c r="J49" s="225">
        <v>76.7</v>
      </c>
      <c r="K49" s="225">
        <v>84.2</v>
      </c>
      <c r="L49" s="225">
        <v>98.8</v>
      </c>
      <c r="M49" s="225">
        <v>98.7</v>
      </c>
      <c r="N49" s="225">
        <v>87.6</v>
      </c>
      <c r="O49" s="225">
        <v>96.1</v>
      </c>
      <c r="P49" s="226">
        <v>75.232467999999997</v>
      </c>
      <c r="Q49" s="226">
        <v>87.137412999999995</v>
      </c>
      <c r="R49" s="226">
        <v>96.859718000000001</v>
      </c>
      <c r="S49" s="618">
        <f>100</f>
        <v>100</v>
      </c>
      <c r="T49" s="74">
        <f t="shared" si="3"/>
        <v>94.93433395872421</v>
      </c>
      <c r="U49" s="74">
        <f t="shared" si="3"/>
        <v>116.32270168855536</v>
      </c>
      <c r="V49" s="74">
        <f t="shared" si="3"/>
        <v>103.18949343339588</v>
      </c>
      <c r="W49" s="74">
        <f t="shared" si="3"/>
        <v>108.44277673545967</v>
      </c>
      <c r="X49" s="74">
        <f t="shared" si="3"/>
        <v>87.429643527204504</v>
      </c>
      <c r="Y49" s="74">
        <f t="shared" si="3"/>
        <v>143.90243902439025</v>
      </c>
      <c r="Z49" s="74">
        <f t="shared" si="3"/>
        <v>157.97373358348969</v>
      </c>
      <c r="AA49" s="74">
        <f t="shared" si="3"/>
        <v>185.36585365853659</v>
      </c>
      <c r="AB49" s="74">
        <f t="shared" si="6"/>
        <v>185.17823639774861</v>
      </c>
      <c r="AC49" s="74">
        <f t="shared" si="6"/>
        <v>164.35272045028142</v>
      </c>
      <c r="AD49" s="74">
        <f t="shared" si="6"/>
        <v>180.3001876172608</v>
      </c>
      <c r="AE49" s="74">
        <f t="shared" ref="AE49:AE52" si="17">P49*100/$D49</f>
        <v>141.149095684803</v>
      </c>
      <c r="AF49" s="74">
        <f t="shared" ref="AF49:AG52" si="18">Q49*100/$D49</f>
        <v>163.48482739212008</v>
      </c>
      <c r="AG49" s="75">
        <f t="shared" si="18"/>
        <v>181.72554971857411</v>
      </c>
      <c r="AH49" s="61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620"/>
      <c r="C50" s="1" t="s">
        <v>196</v>
      </c>
      <c r="D50" s="225">
        <v>108.8</v>
      </c>
      <c r="E50" s="225">
        <v>136.19999999999999</v>
      </c>
      <c r="F50" s="225">
        <v>157.30000000000001</v>
      </c>
      <c r="G50" s="225">
        <v>155.80000000000001</v>
      </c>
      <c r="H50" s="225">
        <v>144</v>
      </c>
      <c r="I50" s="225">
        <v>110.2</v>
      </c>
      <c r="J50" s="225">
        <v>102.9</v>
      </c>
      <c r="K50" s="225">
        <v>102.4</v>
      </c>
      <c r="L50" s="225">
        <v>107.7</v>
      </c>
      <c r="M50" s="225">
        <v>98</v>
      </c>
      <c r="N50" s="225">
        <v>91.4</v>
      </c>
      <c r="O50" s="225">
        <v>106.4</v>
      </c>
      <c r="P50" s="226">
        <v>112.68250999999999</v>
      </c>
      <c r="Q50" s="226">
        <v>124.74301</v>
      </c>
      <c r="R50" s="226">
        <v>131.41031000000001</v>
      </c>
      <c r="S50" s="618">
        <f>100</f>
        <v>100</v>
      </c>
      <c r="T50" s="74">
        <f t="shared" si="3"/>
        <v>125.18382352941175</v>
      </c>
      <c r="U50" s="74">
        <f t="shared" si="3"/>
        <v>144.57720588235296</v>
      </c>
      <c r="V50" s="74">
        <f t="shared" si="3"/>
        <v>143.19852941176472</v>
      </c>
      <c r="W50" s="74">
        <f t="shared" si="3"/>
        <v>132.35294117647058</v>
      </c>
      <c r="X50" s="74">
        <f t="shared" si="3"/>
        <v>101.28676470588236</v>
      </c>
      <c r="Y50" s="74">
        <f t="shared" si="3"/>
        <v>94.577205882352942</v>
      </c>
      <c r="Z50" s="74">
        <f t="shared" si="3"/>
        <v>94.117647058823536</v>
      </c>
      <c r="AA50" s="74">
        <f t="shared" si="3"/>
        <v>98.98897058823529</v>
      </c>
      <c r="AB50" s="74">
        <f t="shared" si="6"/>
        <v>90.07352941176471</v>
      </c>
      <c r="AC50" s="74">
        <f t="shared" si="6"/>
        <v>84.007352941176478</v>
      </c>
      <c r="AD50" s="74">
        <f t="shared" si="6"/>
        <v>97.794117647058826</v>
      </c>
      <c r="AE50" s="74">
        <f t="shared" si="17"/>
        <v>103.56848345588236</v>
      </c>
      <c r="AF50" s="74">
        <f t="shared" si="18"/>
        <v>114.65350183823529</v>
      </c>
      <c r="AG50" s="75">
        <f t="shared" si="18"/>
        <v>120.7815349264706</v>
      </c>
      <c r="AH50" s="61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620"/>
      <c r="C51" s="1" t="s">
        <v>197</v>
      </c>
      <c r="D51" s="225">
        <v>752.2</v>
      </c>
      <c r="E51" s="225">
        <v>802.5</v>
      </c>
      <c r="F51" s="225">
        <v>617.1</v>
      </c>
      <c r="G51" s="225">
        <v>506.4</v>
      </c>
      <c r="H51" s="225">
        <v>339.7</v>
      </c>
      <c r="I51" s="225">
        <v>231.6</v>
      </c>
      <c r="J51" s="225">
        <v>228.6</v>
      </c>
      <c r="K51" s="225">
        <v>245.8</v>
      </c>
      <c r="L51" s="225">
        <v>238.4</v>
      </c>
      <c r="M51" s="225">
        <v>214.6</v>
      </c>
      <c r="N51" s="225">
        <v>263.2</v>
      </c>
      <c r="O51" s="225">
        <v>284.39999999999998</v>
      </c>
      <c r="P51" s="226">
        <v>294.18768</v>
      </c>
      <c r="Q51" s="226">
        <v>325.97791000000001</v>
      </c>
      <c r="R51" s="226">
        <v>340.60806000000002</v>
      </c>
      <c r="S51" s="618">
        <f>100</f>
        <v>100</v>
      </c>
      <c r="T51" s="74">
        <f t="shared" si="3"/>
        <v>106.68705131613932</v>
      </c>
      <c r="U51" s="74">
        <f t="shared" si="3"/>
        <v>82.039351236373307</v>
      </c>
      <c r="V51" s="74">
        <f t="shared" si="3"/>
        <v>67.322520606221744</v>
      </c>
      <c r="W51" s="74">
        <f t="shared" si="3"/>
        <v>45.160861473012496</v>
      </c>
      <c r="X51" s="74">
        <f t="shared" si="3"/>
        <v>30.789683594788617</v>
      </c>
      <c r="Y51" s="74">
        <f t="shared" si="3"/>
        <v>30.390853496410529</v>
      </c>
      <c r="Z51" s="74">
        <f t="shared" si="3"/>
        <v>32.677479393778249</v>
      </c>
      <c r="AA51" s="74">
        <f t="shared" si="3"/>
        <v>31.693698484445623</v>
      </c>
      <c r="AB51" s="74">
        <f t="shared" si="6"/>
        <v>28.529646370646102</v>
      </c>
      <c r="AC51" s="74">
        <f t="shared" si="6"/>
        <v>34.990693964371175</v>
      </c>
      <c r="AD51" s="74">
        <f t="shared" si="6"/>
        <v>37.809093326243016</v>
      </c>
      <c r="AE51" s="74">
        <f t="shared" si="17"/>
        <v>39.110300452007444</v>
      </c>
      <c r="AF51" s="74">
        <f t="shared" si="18"/>
        <v>43.336600638128154</v>
      </c>
      <c r="AG51" s="75">
        <f t="shared" si="18"/>
        <v>45.281582026056903</v>
      </c>
      <c r="AH51" s="61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620"/>
      <c r="C52" s="1" t="s">
        <v>198</v>
      </c>
      <c r="D52" s="225">
        <v>965.80000000000007</v>
      </c>
      <c r="E52" s="225">
        <v>1073</v>
      </c>
      <c r="F52" s="225">
        <v>927.80000000000007</v>
      </c>
      <c r="G52" s="225">
        <v>778.3</v>
      </c>
      <c r="H52" s="225">
        <v>597.9</v>
      </c>
      <c r="I52" s="225">
        <v>434.9</v>
      </c>
      <c r="J52" s="225">
        <v>442.70000000000005</v>
      </c>
      <c r="K52" s="225">
        <v>473.6</v>
      </c>
      <c r="L52" s="225">
        <v>481.79999999999995</v>
      </c>
      <c r="M52" s="225">
        <v>448.6</v>
      </c>
      <c r="N52" s="225">
        <v>482.1</v>
      </c>
      <c r="O52" s="225">
        <v>529.29999999999995</v>
      </c>
      <c r="P52" s="226">
        <v>527.89774</v>
      </c>
      <c r="Q52" s="226">
        <v>589.69778399999996</v>
      </c>
      <c r="R52" s="226">
        <v>630.51956700000005</v>
      </c>
      <c r="S52" s="618">
        <f>100</f>
        <v>100</v>
      </c>
      <c r="T52" s="74">
        <f t="shared" si="3"/>
        <v>111.09960654379788</v>
      </c>
      <c r="U52" s="74">
        <f t="shared" si="3"/>
        <v>96.065437978877611</v>
      </c>
      <c r="V52" s="74">
        <f t="shared" si="3"/>
        <v>80.586042658935597</v>
      </c>
      <c r="W52" s="74">
        <f t="shared" si="3"/>
        <v>61.907227169186164</v>
      </c>
      <c r="X52" s="74">
        <f t="shared" si="3"/>
        <v>45.030026920687511</v>
      </c>
      <c r="Y52" s="74">
        <f t="shared" si="3"/>
        <v>45.837647546075793</v>
      </c>
      <c r="Z52" s="74">
        <f t="shared" si="3"/>
        <v>49.037067715883204</v>
      </c>
      <c r="AA52" s="74">
        <f t="shared" si="3"/>
        <v>49.88610478359908</v>
      </c>
      <c r="AB52" s="74">
        <f t="shared" si="6"/>
        <v>46.448540070407951</v>
      </c>
      <c r="AC52" s="74">
        <f t="shared" si="6"/>
        <v>49.917167115344789</v>
      </c>
      <c r="AD52" s="74">
        <f t="shared" si="6"/>
        <v>54.804307310002059</v>
      </c>
      <c r="AE52" s="74">
        <f t="shared" si="17"/>
        <v>54.659115758956297</v>
      </c>
      <c r="AF52" s="74">
        <f t="shared" si="18"/>
        <v>61.057960654379777</v>
      </c>
      <c r="AG52" s="75">
        <f t="shared" si="18"/>
        <v>65.284693207703455</v>
      </c>
      <c r="AH52" s="61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338"/>
      <c r="C53" s="8" t="s">
        <v>199</v>
      </c>
      <c r="D53" s="179">
        <v>213.6</v>
      </c>
      <c r="E53" s="179">
        <v>270.5</v>
      </c>
      <c r="F53" s="179">
        <v>310.70000000000005</v>
      </c>
      <c r="G53" s="179">
        <v>271.89999999999998</v>
      </c>
      <c r="H53" s="179">
        <v>258.2</v>
      </c>
      <c r="I53" s="179">
        <v>203.3</v>
      </c>
      <c r="J53" s="179">
        <v>214.10000000000002</v>
      </c>
      <c r="K53" s="179">
        <v>227.8</v>
      </c>
      <c r="L53" s="179">
        <v>243.39999999999998</v>
      </c>
      <c r="M53" s="179">
        <v>234</v>
      </c>
      <c r="N53" s="179">
        <v>218.9</v>
      </c>
      <c r="O53" s="179">
        <v>244.9</v>
      </c>
      <c r="P53" s="179">
        <v>233.71006</v>
      </c>
      <c r="Q53" s="179">
        <v>263.719874</v>
      </c>
      <c r="R53" s="179">
        <v>289.91150700000003</v>
      </c>
      <c r="S53" s="618">
        <f>100</f>
        <v>100</v>
      </c>
      <c r="T53" s="74">
        <f t="shared" si="3"/>
        <v>126.63857677902622</v>
      </c>
      <c r="U53" s="74">
        <f t="shared" si="3"/>
        <v>145.45880149812737</v>
      </c>
      <c r="V53" s="74">
        <f t="shared" si="3"/>
        <v>127.29400749063669</v>
      </c>
      <c r="W53" s="74">
        <f t="shared" si="3"/>
        <v>120.88014981273409</v>
      </c>
      <c r="X53" s="74">
        <f t="shared" si="3"/>
        <v>95.177902621722851</v>
      </c>
      <c r="Y53" s="74">
        <f t="shared" si="3"/>
        <v>100.23408239700376</v>
      </c>
      <c r="Z53" s="74">
        <f t="shared" si="3"/>
        <v>106.64794007490637</v>
      </c>
      <c r="AA53" s="74">
        <f t="shared" si="3"/>
        <v>113.95131086142321</v>
      </c>
      <c r="AB53" s="74">
        <f t="shared" si="6"/>
        <v>109.55056179775281</v>
      </c>
      <c r="AC53" s="74">
        <f t="shared" si="6"/>
        <v>102.4812734082397</v>
      </c>
      <c r="AD53" s="74">
        <f t="shared" si="6"/>
        <v>114.65355805243446</v>
      </c>
      <c r="AE53" s="74">
        <f t="shared" ref="AE53:AE56" si="19">P53*100/$D53</f>
        <v>109.41482209737829</v>
      </c>
      <c r="AF53" s="74">
        <f t="shared" ref="AF53:AG56" si="20">Q53*100/$D53</f>
        <v>123.46436048689139</v>
      </c>
      <c r="AG53" s="75">
        <f t="shared" si="20"/>
        <v>135.72636095505618</v>
      </c>
      <c r="AH53" s="237"/>
      <c r="AI53" s="238"/>
      <c r="AJ53" s="238"/>
      <c r="AK53" s="238"/>
      <c r="AL53" s="238"/>
      <c r="AM53" s="238"/>
      <c r="AN53" s="238"/>
      <c r="AO53" s="238"/>
      <c r="AP53" s="238"/>
      <c r="AQ53" s="238"/>
      <c r="AR53" s="238"/>
      <c r="AS53" s="238"/>
      <c r="AT53" s="238"/>
      <c r="AU53" s="238"/>
      <c r="AV53" s="239"/>
    </row>
    <row r="54" spans="2:48" ht="16.5" customHeight="1">
      <c r="B54" s="620" t="s">
        <v>124</v>
      </c>
      <c r="C54" s="1" t="s">
        <v>194</v>
      </c>
      <c r="D54" s="226">
        <v>0</v>
      </c>
      <c r="E54" s="226">
        <v>0</v>
      </c>
      <c r="F54" s="225">
        <v>0</v>
      </c>
      <c r="G54" s="226">
        <v>0</v>
      </c>
      <c r="H54" s="225">
        <v>0</v>
      </c>
      <c r="I54" s="225">
        <v>0</v>
      </c>
      <c r="J54" s="225">
        <v>0</v>
      </c>
      <c r="K54" s="225">
        <v>0.4</v>
      </c>
      <c r="L54" s="225">
        <v>0</v>
      </c>
      <c r="M54" s="225">
        <v>0.6</v>
      </c>
      <c r="N54" s="225">
        <v>0</v>
      </c>
      <c r="O54" s="225">
        <v>0</v>
      </c>
      <c r="P54" s="226">
        <v>0.10335900000000001</v>
      </c>
      <c r="Q54" s="226">
        <v>0.11700107</v>
      </c>
      <c r="R54" s="226">
        <v>0.13594416000000001</v>
      </c>
      <c r="S54" s="618">
        <f>100</f>
        <v>100</v>
      </c>
      <c r="T54" s="74" t="e">
        <f t="shared" si="3"/>
        <v>#DIV/0!</v>
      </c>
      <c r="U54" s="74" t="e">
        <f t="shared" si="3"/>
        <v>#DIV/0!</v>
      </c>
      <c r="V54" s="74" t="e">
        <f t="shared" si="3"/>
        <v>#DIV/0!</v>
      </c>
      <c r="W54" s="74" t="e">
        <f t="shared" si="3"/>
        <v>#DIV/0!</v>
      </c>
      <c r="X54" s="74" t="e">
        <f t="shared" si="3"/>
        <v>#DIV/0!</v>
      </c>
      <c r="Y54" s="74" t="e">
        <f t="shared" si="3"/>
        <v>#DIV/0!</v>
      </c>
      <c r="Z54" s="74" t="e">
        <f t="shared" si="3"/>
        <v>#DIV/0!</v>
      </c>
      <c r="AA54" s="74" t="e">
        <f t="shared" si="3"/>
        <v>#DIV/0!</v>
      </c>
      <c r="AB54" s="74" t="e">
        <f t="shared" si="6"/>
        <v>#DIV/0!</v>
      </c>
      <c r="AC54" s="74" t="e">
        <f t="shared" si="6"/>
        <v>#DIV/0!</v>
      </c>
      <c r="AD54" s="74" t="e">
        <f t="shared" si="6"/>
        <v>#DIV/0!</v>
      </c>
      <c r="AE54" s="74" t="e">
        <f t="shared" si="19"/>
        <v>#DIV/0!</v>
      </c>
      <c r="AF54" s="74" t="e">
        <f t="shared" si="20"/>
        <v>#DIV/0!</v>
      </c>
      <c r="AG54" s="75" t="e">
        <f t="shared" si="20"/>
        <v>#DIV/0!</v>
      </c>
      <c r="AH54" s="619">
        <v>4</v>
      </c>
      <c r="AI54" s="234">
        <v>4</v>
      </c>
      <c r="AJ54" s="234">
        <v>1</v>
      </c>
      <c r="AK54" s="234">
        <v>4</v>
      </c>
      <c r="AL54" s="234">
        <v>1</v>
      </c>
      <c r="AM54" s="234">
        <v>1</v>
      </c>
      <c r="AN54" s="234">
        <v>1</v>
      </c>
      <c r="AO54" s="234">
        <v>1</v>
      </c>
      <c r="AP54" s="234">
        <v>1</v>
      </c>
      <c r="AQ54" s="234">
        <v>1</v>
      </c>
      <c r="AR54" s="234">
        <v>1</v>
      </c>
      <c r="AS54" s="234">
        <v>1</v>
      </c>
      <c r="AT54" s="234">
        <v>4</v>
      </c>
      <c r="AU54" s="234">
        <v>6</v>
      </c>
      <c r="AV54" s="236">
        <v>7</v>
      </c>
    </row>
    <row r="55" spans="2:48" ht="14.45">
      <c r="B55" s="620"/>
      <c r="C55" s="1" t="s">
        <v>195</v>
      </c>
      <c r="D55" s="226">
        <v>0</v>
      </c>
      <c r="E55" s="226">
        <v>0</v>
      </c>
      <c r="F55" s="225">
        <v>0</v>
      </c>
      <c r="G55" s="226">
        <v>0</v>
      </c>
      <c r="H55" s="226">
        <v>0</v>
      </c>
      <c r="I55" s="225">
        <v>0</v>
      </c>
      <c r="J55" s="225">
        <v>0</v>
      </c>
      <c r="K55" s="225">
        <v>0</v>
      </c>
      <c r="L55" s="225">
        <v>0</v>
      </c>
      <c r="M55" s="225">
        <v>0</v>
      </c>
      <c r="N55" s="226">
        <v>0</v>
      </c>
      <c r="O55" s="225">
        <v>0</v>
      </c>
      <c r="P55" s="226">
        <v>0</v>
      </c>
      <c r="Q55" s="226">
        <v>0</v>
      </c>
      <c r="R55" s="226">
        <v>0</v>
      </c>
      <c r="S55" s="618">
        <f>100</f>
        <v>100</v>
      </c>
      <c r="T55" s="74" t="e">
        <f t="shared" si="3"/>
        <v>#DIV/0!</v>
      </c>
      <c r="U55" s="74" t="e">
        <f t="shared" si="3"/>
        <v>#DIV/0!</v>
      </c>
      <c r="V55" s="74" t="e">
        <f t="shared" si="3"/>
        <v>#DIV/0!</v>
      </c>
      <c r="W55" s="74" t="e">
        <f t="shared" si="3"/>
        <v>#DIV/0!</v>
      </c>
      <c r="X55" s="74" t="e">
        <f t="shared" si="3"/>
        <v>#DIV/0!</v>
      </c>
      <c r="Y55" s="74" t="e">
        <f t="shared" si="3"/>
        <v>#DIV/0!</v>
      </c>
      <c r="Z55" s="74" t="e">
        <f t="shared" si="3"/>
        <v>#DIV/0!</v>
      </c>
      <c r="AA55" s="74" t="e">
        <f t="shared" si="3"/>
        <v>#DIV/0!</v>
      </c>
      <c r="AB55" s="74" t="e">
        <f t="shared" si="6"/>
        <v>#DIV/0!</v>
      </c>
      <c r="AC55" s="74" t="e">
        <f t="shared" si="6"/>
        <v>#DIV/0!</v>
      </c>
      <c r="AD55" s="74" t="e">
        <f t="shared" si="6"/>
        <v>#DIV/0!</v>
      </c>
      <c r="AE55" s="74" t="e">
        <f t="shared" si="19"/>
        <v>#DIV/0!</v>
      </c>
      <c r="AF55" s="74" t="e">
        <f t="shared" si="20"/>
        <v>#DIV/0!</v>
      </c>
      <c r="AG55" s="75" t="e">
        <f t="shared" si="20"/>
        <v>#DIV/0!</v>
      </c>
      <c r="AH55" s="619">
        <v>4</v>
      </c>
      <c r="AI55" s="234">
        <v>4</v>
      </c>
      <c r="AJ55" s="234">
        <v>1</v>
      </c>
      <c r="AK55" s="234">
        <v>4</v>
      </c>
      <c r="AL55" s="234">
        <v>4</v>
      </c>
      <c r="AM55" s="234">
        <v>1</v>
      </c>
      <c r="AN55" s="234">
        <v>1</v>
      </c>
      <c r="AO55" s="234">
        <v>1</v>
      </c>
      <c r="AP55" s="234">
        <v>1</v>
      </c>
      <c r="AQ55" s="234">
        <v>1</v>
      </c>
      <c r="AR55" s="234">
        <v>4</v>
      </c>
      <c r="AS55" s="234">
        <v>1</v>
      </c>
      <c r="AT55" s="234">
        <v>4</v>
      </c>
      <c r="AU55" s="234">
        <v>6</v>
      </c>
      <c r="AV55" s="236">
        <v>7</v>
      </c>
    </row>
    <row r="56" spans="2:48" ht="14.45">
      <c r="B56" s="620"/>
      <c r="C56" s="1" t="s">
        <v>196</v>
      </c>
      <c r="D56" s="226">
        <v>0</v>
      </c>
      <c r="E56" s="226">
        <v>0</v>
      </c>
      <c r="F56" s="226">
        <v>10.883442000000001</v>
      </c>
      <c r="G56" s="226">
        <v>14.315296999999999</v>
      </c>
      <c r="H56" s="226">
        <v>17.258427000000001</v>
      </c>
      <c r="I56" s="226">
        <v>16.631005999999999</v>
      </c>
      <c r="J56" s="226">
        <v>2.3510350999999998</v>
      </c>
      <c r="K56" s="226">
        <v>3.4259344</v>
      </c>
      <c r="L56" s="226">
        <v>5.0094747000000002</v>
      </c>
      <c r="M56" s="225">
        <v>21.5</v>
      </c>
      <c r="N56" s="226">
        <v>13.402049</v>
      </c>
      <c r="O56" s="225">
        <v>19.899999999999999</v>
      </c>
      <c r="P56" s="226">
        <v>21.075018</v>
      </c>
      <c r="Q56" s="226">
        <v>23.330694000000001</v>
      </c>
      <c r="R56" s="226">
        <v>24.586590000000001</v>
      </c>
      <c r="S56" s="618">
        <f>100</f>
        <v>100</v>
      </c>
      <c r="T56" s="74" t="e">
        <f t="shared" si="3"/>
        <v>#DIV/0!</v>
      </c>
      <c r="U56" s="74" t="e">
        <f t="shared" si="3"/>
        <v>#DIV/0!</v>
      </c>
      <c r="V56" s="74" t="e">
        <f t="shared" si="3"/>
        <v>#DIV/0!</v>
      </c>
      <c r="W56" s="74" t="e">
        <f t="shared" si="3"/>
        <v>#DIV/0!</v>
      </c>
      <c r="X56" s="74" t="e">
        <f t="shared" si="3"/>
        <v>#DIV/0!</v>
      </c>
      <c r="Y56" s="74" t="e">
        <f t="shared" si="3"/>
        <v>#DIV/0!</v>
      </c>
      <c r="Z56" s="74" t="e">
        <f t="shared" si="3"/>
        <v>#DIV/0!</v>
      </c>
      <c r="AA56" s="74" t="e">
        <f t="shared" si="3"/>
        <v>#DIV/0!</v>
      </c>
      <c r="AB56" s="74" t="e">
        <f t="shared" si="6"/>
        <v>#DIV/0!</v>
      </c>
      <c r="AC56" s="74" t="e">
        <f t="shared" si="6"/>
        <v>#DIV/0!</v>
      </c>
      <c r="AD56" s="74" t="e">
        <f t="shared" si="6"/>
        <v>#DIV/0!</v>
      </c>
      <c r="AE56" s="74" t="e">
        <f t="shared" si="19"/>
        <v>#DIV/0!</v>
      </c>
      <c r="AF56" s="74" t="e">
        <f t="shared" si="20"/>
        <v>#DIV/0!</v>
      </c>
      <c r="AG56" s="75" t="e">
        <f t="shared" si="20"/>
        <v>#DIV/0!</v>
      </c>
      <c r="AH56" s="619">
        <v>4</v>
      </c>
      <c r="AI56" s="234">
        <v>4</v>
      </c>
      <c r="AJ56" s="234">
        <v>4</v>
      </c>
      <c r="AK56" s="234">
        <v>4</v>
      </c>
      <c r="AL56" s="234">
        <v>4</v>
      </c>
      <c r="AM56" s="234">
        <v>4</v>
      </c>
      <c r="AN56" s="234">
        <v>4</v>
      </c>
      <c r="AO56" s="234">
        <v>4</v>
      </c>
      <c r="AP56" s="234">
        <v>4</v>
      </c>
      <c r="AQ56" s="234">
        <v>1</v>
      </c>
      <c r="AR56" s="234">
        <v>4</v>
      </c>
      <c r="AS56" s="234">
        <v>1</v>
      </c>
      <c r="AT56" s="234">
        <v>4</v>
      </c>
      <c r="AU56" s="234">
        <v>6</v>
      </c>
      <c r="AV56" s="236">
        <v>7</v>
      </c>
    </row>
    <row r="57" spans="2:48" ht="14.45">
      <c r="B57" s="620"/>
      <c r="C57" s="1" t="s">
        <v>197</v>
      </c>
      <c r="D57" s="225">
        <v>259.8</v>
      </c>
      <c r="E57" s="225">
        <v>309.8</v>
      </c>
      <c r="F57" s="226">
        <v>172.74986000000001</v>
      </c>
      <c r="G57" s="226">
        <v>176.38489999999999</v>
      </c>
      <c r="H57" s="226">
        <v>155.54157000000001</v>
      </c>
      <c r="I57" s="226">
        <v>149.06899999999999</v>
      </c>
      <c r="J57" s="226">
        <v>211.84897000000001</v>
      </c>
      <c r="K57" s="226">
        <v>222.17408</v>
      </c>
      <c r="L57" s="226">
        <v>252.79053999999999</v>
      </c>
      <c r="M57" s="225">
        <v>441.1</v>
      </c>
      <c r="N57" s="226">
        <v>238.39794000000001</v>
      </c>
      <c r="O57" s="225">
        <v>310.5</v>
      </c>
      <c r="P57" s="226">
        <v>321.18588</v>
      </c>
      <c r="Q57" s="226">
        <v>355.89359000000002</v>
      </c>
      <c r="R57" s="226">
        <v>371.75952000000001</v>
      </c>
      <c r="S57" s="618">
        <f>100</f>
        <v>100</v>
      </c>
      <c r="T57" s="74">
        <f t="shared" si="3"/>
        <v>119.24557351809084</v>
      </c>
      <c r="U57" s="74">
        <f t="shared" si="3"/>
        <v>66.493402617398004</v>
      </c>
      <c r="V57" s="74">
        <f t="shared" si="3"/>
        <v>67.892571208622002</v>
      </c>
      <c r="W57" s="74">
        <f t="shared" si="3"/>
        <v>59.869734411085453</v>
      </c>
      <c r="X57" s="74">
        <f t="shared" si="3"/>
        <v>57.378367975365663</v>
      </c>
      <c r="Y57" s="74">
        <f t="shared" si="3"/>
        <v>81.543098537336405</v>
      </c>
      <c r="Z57" s="74">
        <f t="shared" si="3"/>
        <v>85.517351809083905</v>
      </c>
      <c r="AA57" s="74">
        <f t="shared" si="3"/>
        <v>97.301978444957655</v>
      </c>
      <c r="AB57" s="74">
        <f t="shared" si="6"/>
        <v>169.78444957659738</v>
      </c>
      <c r="AC57" s="74">
        <f t="shared" si="6"/>
        <v>91.762101616628172</v>
      </c>
      <c r="AD57" s="74">
        <f t="shared" si="6"/>
        <v>119.5150115473441</v>
      </c>
      <c r="AE57" s="74">
        <f t="shared" ref="AE57:AE60" si="21">P57*100/$D57</f>
        <v>123.62812933025404</v>
      </c>
      <c r="AF57" s="74">
        <f t="shared" ref="AF57:AG60" si="22">Q57*100/$D57</f>
        <v>136.9875250192456</v>
      </c>
      <c r="AG57" s="75">
        <f t="shared" si="22"/>
        <v>143.09450346420323</v>
      </c>
      <c r="AH57" s="619">
        <v>1</v>
      </c>
      <c r="AI57" s="234">
        <v>1</v>
      </c>
      <c r="AJ57" s="234">
        <v>4</v>
      </c>
      <c r="AK57" s="234">
        <v>4</v>
      </c>
      <c r="AL57" s="234">
        <v>4</v>
      </c>
      <c r="AM57" s="234">
        <v>4</v>
      </c>
      <c r="AN57" s="234">
        <v>4</v>
      </c>
      <c r="AO57" s="234">
        <v>4</v>
      </c>
      <c r="AP57" s="234">
        <v>4</v>
      </c>
      <c r="AQ57" s="234">
        <v>1</v>
      </c>
      <c r="AR57" s="234">
        <v>4</v>
      </c>
      <c r="AS57" s="234">
        <v>1</v>
      </c>
      <c r="AT57" s="234">
        <v>4</v>
      </c>
      <c r="AU57" s="234">
        <v>6</v>
      </c>
      <c r="AV57" s="236">
        <v>7</v>
      </c>
    </row>
    <row r="58" spans="2:48" ht="14.45">
      <c r="B58" s="620"/>
      <c r="C58" s="1" t="s">
        <v>198</v>
      </c>
      <c r="D58" s="225">
        <v>259.8</v>
      </c>
      <c r="E58" s="225">
        <v>309.8</v>
      </c>
      <c r="F58" s="226">
        <v>183.63330200000001</v>
      </c>
      <c r="G58" s="226">
        <v>190.70019699999997</v>
      </c>
      <c r="H58" s="225">
        <v>172.79999700000002</v>
      </c>
      <c r="I58" s="225">
        <v>165.70000599999997</v>
      </c>
      <c r="J58" s="225">
        <v>214.2000051</v>
      </c>
      <c r="K58" s="225">
        <v>226.0000144</v>
      </c>
      <c r="L58" s="225">
        <v>257.80001470000002</v>
      </c>
      <c r="M58" s="225">
        <v>463.20000000000005</v>
      </c>
      <c r="N58" s="225">
        <v>251.79998900000001</v>
      </c>
      <c r="O58" s="225">
        <v>330.4</v>
      </c>
      <c r="P58" s="226">
        <v>342.36425700000001</v>
      </c>
      <c r="Q58" s="226">
        <v>379.34128507000003</v>
      </c>
      <c r="R58" s="226">
        <v>396.48205416000002</v>
      </c>
      <c r="S58" s="618">
        <f>100</f>
        <v>100</v>
      </c>
      <c r="T58" s="74">
        <f t="shared" ref="T58:AA89" si="23">E58*100/$D58</f>
        <v>119.24557351809084</v>
      </c>
      <c r="U58" s="74">
        <f t="shared" si="23"/>
        <v>70.682564280215544</v>
      </c>
      <c r="V58" s="74">
        <f t="shared" si="23"/>
        <v>73.40269322555811</v>
      </c>
      <c r="W58" s="74">
        <f t="shared" si="23"/>
        <v>66.512700923787534</v>
      </c>
      <c r="X58" s="74">
        <f t="shared" si="23"/>
        <v>63.779832948421841</v>
      </c>
      <c r="Y58" s="74">
        <f t="shared" si="23"/>
        <v>82.448038914549642</v>
      </c>
      <c r="Z58" s="74">
        <f t="shared" si="23"/>
        <v>86.989997844495761</v>
      </c>
      <c r="AA58" s="74">
        <f t="shared" si="23"/>
        <v>99.230182717474989</v>
      </c>
      <c r="AB58" s="74">
        <f t="shared" si="6"/>
        <v>178.29099307159356</v>
      </c>
      <c r="AC58" s="74">
        <f t="shared" si="6"/>
        <v>96.920704003079294</v>
      </c>
      <c r="AD58" s="74">
        <f t="shared" si="6"/>
        <v>127.17474980754426</v>
      </c>
      <c r="AE58" s="74">
        <f t="shared" si="21"/>
        <v>131.77992956120093</v>
      </c>
      <c r="AF58" s="74">
        <f t="shared" si="22"/>
        <v>146.0128118052348</v>
      </c>
      <c r="AG58" s="75">
        <f t="shared" si="22"/>
        <v>152.61049043879908</v>
      </c>
      <c r="AH58" s="619">
        <v>1</v>
      </c>
      <c r="AI58" s="234">
        <v>1</v>
      </c>
      <c r="AJ58" s="234">
        <v>4</v>
      </c>
      <c r="AK58" s="234">
        <v>4</v>
      </c>
      <c r="AL58" s="234">
        <v>1</v>
      </c>
      <c r="AM58" s="234">
        <v>1</v>
      </c>
      <c r="AN58" s="234">
        <v>1</v>
      </c>
      <c r="AO58" s="234">
        <v>1</v>
      </c>
      <c r="AP58" s="234">
        <v>1</v>
      </c>
      <c r="AQ58" s="234">
        <v>1</v>
      </c>
      <c r="AR58" s="234">
        <v>1</v>
      </c>
      <c r="AS58" s="234">
        <v>1</v>
      </c>
      <c r="AT58" s="234">
        <v>4</v>
      </c>
      <c r="AU58" s="234">
        <v>6</v>
      </c>
      <c r="AV58" s="236">
        <v>7</v>
      </c>
    </row>
    <row r="59" spans="2:48" ht="14.45">
      <c r="B59" s="338"/>
      <c r="C59" s="8" t="s">
        <v>199</v>
      </c>
      <c r="D59" s="179">
        <v>0</v>
      </c>
      <c r="E59" s="179">
        <v>0</v>
      </c>
      <c r="F59" s="179">
        <v>10.883442000000001</v>
      </c>
      <c r="G59" s="179">
        <v>14.315296999999999</v>
      </c>
      <c r="H59" s="179">
        <v>17.258427000000001</v>
      </c>
      <c r="I59" s="179">
        <v>16.631005999999999</v>
      </c>
      <c r="J59" s="179">
        <v>2.3510350999999998</v>
      </c>
      <c r="K59" s="179">
        <v>3.8259344</v>
      </c>
      <c r="L59" s="179">
        <v>5.0094747000000002</v>
      </c>
      <c r="M59" s="179">
        <v>22.1</v>
      </c>
      <c r="N59" s="179">
        <v>13.402049</v>
      </c>
      <c r="O59" s="179">
        <v>19.899999999999999</v>
      </c>
      <c r="P59" s="179">
        <v>21.178377000000001</v>
      </c>
      <c r="Q59" s="179">
        <v>23.447695070000002</v>
      </c>
      <c r="R59" s="179">
        <v>24.722534160000002</v>
      </c>
      <c r="S59" s="618">
        <f>100</f>
        <v>100</v>
      </c>
      <c r="T59" s="74" t="e">
        <f t="shared" si="23"/>
        <v>#DIV/0!</v>
      </c>
      <c r="U59" s="74" t="e">
        <f t="shared" si="23"/>
        <v>#DIV/0!</v>
      </c>
      <c r="V59" s="74" t="e">
        <f t="shared" si="23"/>
        <v>#DIV/0!</v>
      </c>
      <c r="W59" s="74" t="e">
        <f t="shared" si="23"/>
        <v>#DIV/0!</v>
      </c>
      <c r="X59" s="74" t="e">
        <f t="shared" si="23"/>
        <v>#DIV/0!</v>
      </c>
      <c r="Y59" s="74" t="e">
        <f t="shared" si="23"/>
        <v>#DIV/0!</v>
      </c>
      <c r="Z59" s="74" t="e">
        <f t="shared" si="23"/>
        <v>#DIV/0!</v>
      </c>
      <c r="AA59" s="74" t="e">
        <f t="shared" si="23"/>
        <v>#DIV/0!</v>
      </c>
      <c r="AB59" s="74" t="e">
        <f t="shared" si="6"/>
        <v>#DIV/0!</v>
      </c>
      <c r="AC59" s="74" t="e">
        <f t="shared" si="6"/>
        <v>#DIV/0!</v>
      </c>
      <c r="AD59" s="74" t="e">
        <f t="shared" si="6"/>
        <v>#DIV/0!</v>
      </c>
      <c r="AE59" s="74" t="e">
        <f t="shared" si="21"/>
        <v>#DIV/0!</v>
      </c>
      <c r="AF59" s="74" t="e">
        <f t="shared" si="22"/>
        <v>#DIV/0!</v>
      </c>
      <c r="AG59" s="75" t="e">
        <f t="shared" si="22"/>
        <v>#DIV/0!</v>
      </c>
      <c r="AH59" s="237"/>
      <c r="AI59" s="238"/>
      <c r="AJ59" s="238"/>
      <c r="AK59" s="238"/>
      <c r="AL59" s="238"/>
      <c r="AM59" s="238"/>
      <c r="AN59" s="238"/>
      <c r="AO59" s="238"/>
      <c r="AP59" s="238"/>
      <c r="AQ59" s="238"/>
      <c r="AR59" s="238"/>
      <c r="AS59" s="238"/>
      <c r="AT59" s="238"/>
      <c r="AU59" s="238"/>
      <c r="AV59" s="239"/>
    </row>
    <row r="60" spans="2:48" ht="16.5" customHeight="1">
      <c r="B60" s="339" t="s">
        <v>125</v>
      </c>
      <c r="C60" s="7" t="s">
        <v>194</v>
      </c>
      <c r="D60" s="225">
        <v>131.19999999999999</v>
      </c>
      <c r="E60" s="225">
        <v>167.6</v>
      </c>
      <c r="F60" s="225">
        <v>123.7</v>
      </c>
      <c r="G60" s="225">
        <v>80.3</v>
      </c>
      <c r="H60" s="225">
        <v>83.7</v>
      </c>
      <c r="I60" s="225">
        <v>27.3</v>
      </c>
      <c r="J60" s="225">
        <v>22.1</v>
      </c>
      <c r="K60" s="225">
        <v>28.5</v>
      </c>
      <c r="L60" s="225">
        <v>24.9</v>
      </c>
      <c r="M60" s="225">
        <v>27.4</v>
      </c>
      <c r="N60" s="225">
        <v>6.6</v>
      </c>
      <c r="O60" s="225">
        <v>26.6</v>
      </c>
      <c r="P60" s="226">
        <v>28.729932999999999</v>
      </c>
      <c r="Q60" s="226">
        <v>32.521918999999997</v>
      </c>
      <c r="R60" s="226">
        <v>38.676642999999999</v>
      </c>
      <c r="S60" s="618">
        <f>100</f>
        <v>100</v>
      </c>
      <c r="T60" s="74">
        <f t="shared" si="23"/>
        <v>127.7439024390244</v>
      </c>
      <c r="U60" s="74">
        <f t="shared" si="23"/>
        <v>94.283536585365866</v>
      </c>
      <c r="V60" s="74">
        <f t="shared" si="23"/>
        <v>61.204268292682933</v>
      </c>
      <c r="W60" s="74">
        <f t="shared" si="23"/>
        <v>63.795731707317081</v>
      </c>
      <c r="X60" s="74">
        <f t="shared" si="23"/>
        <v>20.807926829268293</v>
      </c>
      <c r="Y60" s="74">
        <f t="shared" si="23"/>
        <v>16.844512195121954</v>
      </c>
      <c r="Z60" s="74">
        <f t="shared" si="23"/>
        <v>21.72256097560976</v>
      </c>
      <c r="AA60" s="74">
        <f t="shared" si="23"/>
        <v>18.978658536585368</v>
      </c>
      <c r="AB60" s="74">
        <f t="shared" si="6"/>
        <v>20.884146341463417</v>
      </c>
      <c r="AC60" s="74">
        <f t="shared" si="6"/>
        <v>5.0304878048780495</v>
      </c>
      <c r="AD60" s="74">
        <f t="shared" si="6"/>
        <v>20.274390243902442</v>
      </c>
      <c r="AE60" s="74">
        <f t="shared" si="21"/>
        <v>21.897814786585368</v>
      </c>
      <c r="AF60" s="74">
        <f t="shared" si="22"/>
        <v>24.788048018292685</v>
      </c>
      <c r="AG60" s="75">
        <f t="shared" si="22"/>
        <v>29.479148628048783</v>
      </c>
      <c r="AH60" s="61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620"/>
      <c r="C61" s="1" t="s">
        <v>195</v>
      </c>
      <c r="D61" s="225">
        <v>82.2</v>
      </c>
      <c r="E61" s="225">
        <v>80.8</v>
      </c>
      <c r="F61" s="225">
        <v>55.9</v>
      </c>
      <c r="G61" s="225">
        <v>58.6</v>
      </c>
      <c r="H61" s="226">
        <v>40.931072999999998</v>
      </c>
      <c r="I61" s="225">
        <v>18.5</v>
      </c>
      <c r="J61" s="226">
        <v>34.846879999999999</v>
      </c>
      <c r="K61" s="225">
        <v>42.2</v>
      </c>
      <c r="L61" s="226">
        <v>37.181721000000003</v>
      </c>
      <c r="M61" s="226">
        <v>41.357939999999999</v>
      </c>
      <c r="N61" s="225">
        <v>42.7</v>
      </c>
      <c r="O61" s="226">
        <v>38.216740000000001</v>
      </c>
      <c r="P61" s="226">
        <v>35.992569000000003</v>
      </c>
      <c r="Q61" s="226">
        <v>41.688110000000002</v>
      </c>
      <c r="R61" s="226">
        <v>46.345737</v>
      </c>
      <c r="S61" s="618">
        <f>100</f>
        <v>100</v>
      </c>
      <c r="T61" s="74">
        <f t="shared" si="23"/>
        <v>98.296836982968372</v>
      </c>
      <c r="U61" s="74">
        <f t="shared" si="23"/>
        <v>68.004866180048666</v>
      </c>
      <c r="V61" s="74">
        <f t="shared" si="23"/>
        <v>71.289537712895381</v>
      </c>
      <c r="W61" s="74">
        <f t="shared" si="23"/>
        <v>49.794492700729919</v>
      </c>
      <c r="X61" s="74">
        <f t="shared" si="23"/>
        <v>22.506082725060825</v>
      </c>
      <c r="Y61" s="74">
        <f t="shared" si="23"/>
        <v>42.392798053527983</v>
      </c>
      <c r="Z61" s="74">
        <f t="shared" si="23"/>
        <v>51.338199513381994</v>
      </c>
      <c r="AA61" s="74">
        <f t="shared" si="23"/>
        <v>45.233237226277375</v>
      </c>
      <c r="AB61" s="74">
        <f t="shared" si="6"/>
        <v>50.313795620437951</v>
      </c>
      <c r="AC61" s="74">
        <f t="shared" si="6"/>
        <v>51.946472019464721</v>
      </c>
      <c r="AD61" s="74">
        <f t="shared" si="6"/>
        <v>46.492384428223843</v>
      </c>
      <c r="AE61" s="74">
        <f t="shared" ref="AE61:AE64" si="24">P61*100/$D61</f>
        <v>43.786580291970807</v>
      </c>
      <c r="AF61" s="74">
        <f t="shared" ref="AF61:AG64" si="25">Q61*100/$D61</f>
        <v>50.715462287104629</v>
      </c>
      <c r="AG61" s="75">
        <f t="shared" si="25"/>
        <v>56.38167518248175</v>
      </c>
      <c r="AH61" s="619">
        <v>1</v>
      </c>
      <c r="AI61" s="234">
        <v>1</v>
      </c>
      <c r="AJ61" s="234">
        <v>1</v>
      </c>
      <c r="AK61" s="234">
        <v>1</v>
      </c>
      <c r="AL61" s="234">
        <v>4</v>
      </c>
      <c r="AM61" s="234">
        <v>1</v>
      </c>
      <c r="AN61" s="234">
        <v>4</v>
      </c>
      <c r="AO61" s="234">
        <v>1</v>
      </c>
      <c r="AP61" s="234">
        <v>4</v>
      </c>
      <c r="AQ61" s="234">
        <v>4</v>
      </c>
      <c r="AR61" s="234">
        <v>1</v>
      </c>
      <c r="AS61" s="234">
        <v>4</v>
      </c>
      <c r="AT61" s="234">
        <v>4</v>
      </c>
      <c r="AU61" s="234">
        <v>6</v>
      </c>
      <c r="AV61" s="236">
        <v>7</v>
      </c>
    </row>
    <row r="62" spans="2:48" ht="14.45">
      <c r="B62" s="620"/>
      <c r="C62" s="1" t="s">
        <v>196</v>
      </c>
      <c r="D62" s="225">
        <v>137.1</v>
      </c>
      <c r="E62" s="225">
        <v>107.7</v>
      </c>
      <c r="F62" s="225">
        <v>97.5</v>
      </c>
      <c r="G62" s="225">
        <v>70.7</v>
      </c>
      <c r="H62" s="225">
        <v>74.599999999999994</v>
      </c>
      <c r="I62" s="226">
        <v>64.615737999999993</v>
      </c>
      <c r="J62" s="225">
        <v>57.6</v>
      </c>
      <c r="K62" s="226">
        <v>53.495375000000003</v>
      </c>
      <c r="L62" s="225">
        <v>63.8</v>
      </c>
      <c r="M62" s="225">
        <v>62.6</v>
      </c>
      <c r="N62" s="225">
        <v>58.9</v>
      </c>
      <c r="O62" s="225">
        <v>65.2</v>
      </c>
      <c r="P62" s="226">
        <v>69.049805000000006</v>
      </c>
      <c r="Q62" s="226">
        <v>76.440262000000004</v>
      </c>
      <c r="R62" s="226">
        <v>80.513641000000007</v>
      </c>
      <c r="S62" s="618">
        <f>100</f>
        <v>100</v>
      </c>
      <c r="T62" s="74">
        <f t="shared" si="23"/>
        <v>78.55579868708972</v>
      </c>
      <c r="U62" s="74">
        <f t="shared" si="23"/>
        <v>71.115973741794321</v>
      </c>
      <c r="V62" s="74">
        <f t="shared" si="23"/>
        <v>51.568198395331876</v>
      </c>
      <c r="W62" s="74">
        <f t="shared" si="23"/>
        <v>54.412837345003645</v>
      </c>
      <c r="X62" s="74">
        <f t="shared" si="23"/>
        <v>47.130370532458059</v>
      </c>
      <c r="Y62" s="74">
        <f t="shared" si="23"/>
        <v>42.013129102844644</v>
      </c>
      <c r="Z62" s="74">
        <f t="shared" si="23"/>
        <v>39.01923778264041</v>
      </c>
      <c r="AA62" s="74">
        <f t="shared" si="23"/>
        <v>46.53537563822028</v>
      </c>
      <c r="AB62" s="74">
        <f t="shared" si="6"/>
        <v>45.660102115244349</v>
      </c>
      <c r="AC62" s="74">
        <f t="shared" si="6"/>
        <v>42.961342086068562</v>
      </c>
      <c r="AD62" s="74">
        <f t="shared" si="6"/>
        <v>47.5565280816922</v>
      </c>
      <c r="AE62" s="74">
        <f t="shared" si="24"/>
        <v>50.364555069292493</v>
      </c>
      <c r="AF62" s="74">
        <f t="shared" si="25"/>
        <v>55.755114514952595</v>
      </c>
      <c r="AG62" s="75">
        <f t="shared" si="25"/>
        <v>58.726215171407738</v>
      </c>
      <c r="AH62" s="619">
        <v>1</v>
      </c>
      <c r="AI62" s="234">
        <v>1</v>
      </c>
      <c r="AJ62" s="234">
        <v>1</v>
      </c>
      <c r="AK62" s="234">
        <v>1</v>
      </c>
      <c r="AL62" s="234">
        <v>1</v>
      </c>
      <c r="AM62" s="234">
        <v>4</v>
      </c>
      <c r="AN62" s="234">
        <v>1</v>
      </c>
      <c r="AO62" s="234">
        <v>4</v>
      </c>
      <c r="AP62" s="234">
        <v>1</v>
      </c>
      <c r="AQ62" s="234">
        <v>1</v>
      </c>
      <c r="AR62" s="234">
        <v>1</v>
      </c>
      <c r="AS62" s="234">
        <v>1</v>
      </c>
      <c r="AT62" s="234">
        <v>4</v>
      </c>
      <c r="AU62" s="234">
        <v>6</v>
      </c>
      <c r="AV62" s="236">
        <v>7</v>
      </c>
    </row>
    <row r="63" spans="2:48" ht="14.45">
      <c r="B63" s="620"/>
      <c r="C63" s="1" t="s">
        <v>197</v>
      </c>
      <c r="D63" s="225">
        <v>62</v>
      </c>
      <c r="E63" s="225">
        <v>43</v>
      </c>
      <c r="F63" s="225">
        <v>45.6</v>
      </c>
      <c r="G63" s="225">
        <v>55.6</v>
      </c>
      <c r="H63" s="226">
        <v>42.468921999999999</v>
      </c>
      <c r="I63" s="226">
        <v>36.584254999999999</v>
      </c>
      <c r="J63" s="226">
        <v>49.753121999999998</v>
      </c>
      <c r="K63" s="226">
        <v>61.704613999999999</v>
      </c>
      <c r="L63" s="226">
        <v>61.718283</v>
      </c>
      <c r="M63" s="226">
        <v>70.542055000000005</v>
      </c>
      <c r="N63" s="225">
        <v>62.7</v>
      </c>
      <c r="O63" s="226">
        <v>45.183256999999998</v>
      </c>
      <c r="P63" s="226">
        <v>64.172684000000004</v>
      </c>
      <c r="Q63" s="226">
        <v>71.107246000000004</v>
      </c>
      <c r="R63" s="226">
        <v>74.309096999999994</v>
      </c>
      <c r="S63" s="618">
        <f>100</f>
        <v>100</v>
      </c>
      <c r="T63" s="74">
        <f t="shared" si="23"/>
        <v>69.354838709677423</v>
      </c>
      <c r="U63" s="74">
        <f t="shared" si="23"/>
        <v>73.548387096774192</v>
      </c>
      <c r="V63" s="74">
        <f t="shared" si="23"/>
        <v>89.677419354838705</v>
      </c>
      <c r="W63" s="74">
        <f t="shared" si="23"/>
        <v>68.498261290322588</v>
      </c>
      <c r="X63" s="74">
        <f t="shared" si="23"/>
        <v>59.006862903225802</v>
      </c>
      <c r="Y63" s="74">
        <f t="shared" si="23"/>
        <v>80.24697096774193</v>
      </c>
      <c r="Z63" s="74">
        <f t="shared" si="23"/>
        <v>99.523570967741932</v>
      </c>
      <c r="AA63" s="74">
        <f t="shared" si="23"/>
        <v>99.545617741935487</v>
      </c>
      <c r="AB63" s="74">
        <f t="shared" si="6"/>
        <v>113.77750806451613</v>
      </c>
      <c r="AC63" s="74">
        <f t="shared" si="6"/>
        <v>101.12903225806451</v>
      </c>
      <c r="AD63" s="74">
        <f t="shared" si="6"/>
        <v>72.876220967741929</v>
      </c>
      <c r="AE63" s="74">
        <f t="shared" si="24"/>
        <v>103.50432903225808</v>
      </c>
      <c r="AF63" s="74">
        <f t="shared" si="25"/>
        <v>114.68910645161291</v>
      </c>
      <c r="AG63" s="75">
        <f t="shared" si="25"/>
        <v>119.8533822580645</v>
      </c>
      <c r="AH63" s="619">
        <v>1</v>
      </c>
      <c r="AI63" s="234">
        <v>1</v>
      </c>
      <c r="AJ63" s="234">
        <v>1</v>
      </c>
      <c r="AK63" s="234">
        <v>1</v>
      </c>
      <c r="AL63" s="234">
        <v>4</v>
      </c>
      <c r="AM63" s="234">
        <v>4</v>
      </c>
      <c r="AN63" s="234">
        <v>4</v>
      </c>
      <c r="AO63" s="234">
        <v>4</v>
      </c>
      <c r="AP63" s="234">
        <v>4</v>
      </c>
      <c r="AQ63" s="234">
        <v>4</v>
      </c>
      <c r="AR63" s="234">
        <v>1</v>
      </c>
      <c r="AS63" s="234">
        <v>4</v>
      </c>
      <c r="AT63" s="234">
        <v>4</v>
      </c>
      <c r="AU63" s="234">
        <v>6</v>
      </c>
      <c r="AV63" s="236">
        <v>7</v>
      </c>
    </row>
    <row r="64" spans="2:48" ht="14.45">
      <c r="B64" s="620"/>
      <c r="C64" s="1" t="s">
        <v>198</v>
      </c>
      <c r="D64" s="225">
        <v>412.5</v>
      </c>
      <c r="E64" s="225">
        <v>399.09999999999997</v>
      </c>
      <c r="F64" s="225">
        <v>322.70000000000005</v>
      </c>
      <c r="G64" s="225">
        <v>265.20000000000005</v>
      </c>
      <c r="H64" s="225">
        <v>241.69999499999997</v>
      </c>
      <c r="I64" s="225">
        <v>146.99999299999999</v>
      </c>
      <c r="J64" s="225">
        <v>164.30000200000001</v>
      </c>
      <c r="K64" s="225">
        <v>185.89998900000001</v>
      </c>
      <c r="L64" s="225">
        <v>187.60000400000001</v>
      </c>
      <c r="M64" s="225">
        <v>201.89999499999999</v>
      </c>
      <c r="N64" s="225">
        <v>170.9</v>
      </c>
      <c r="O64" s="225">
        <v>175.19999700000002</v>
      </c>
      <c r="P64" s="226">
        <v>197.94499100000002</v>
      </c>
      <c r="Q64" s="226">
        <v>221.75753699999999</v>
      </c>
      <c r="R64" s="226">
        <v>239.84511800000001</v>
      </c>
      <c r="S64" s="618">
        <f>100</f>
        <v>100</v>
      </c>
      <c r="T64" s="74">
        <f t="shared" si="23"/>
        <v>96.75151515151515</v>
      </c>
      <c r="U64" s="74">
        <f t="shared" si="23"/>
        <v>78.230303030303034</v>
      </c>
      <c r="V64" s="74">
        <f t="shared" si="23"/>
        <v>64.290909090909096</v>
      </c>
      <c r="W64" s="74">
        <f t="shared" si="23"/>
        <v>58.593938181818174</v>
      </c>
      <c r="X64" s="74">
        <f t="shared" si="23"/>
        <v>35.636361939393936</v>
      </c>
      <c r="Y64" s="74">
        <f t="shared" si="23"/>
        <v>39.83030351515152</v>
      </c>
      <c r="Z64" s="74">
        <f t="shared" si="23"/>
        <v>45.066663999999996</v>
      </c>
      <c r="AA64" s="74">
        <f t="shared" si="23"/>
        <v>45.478788848484854</v>
      </c>
      <c r="AB64" s="74">
        <f t="shared" si="6"/>
        <v>48.945453333333326</v>
      </c>
      <c r="AC64" s="74">
        <f t="shared" si="6"/>
        <v>41.43030303030303</v>
      </c>
      <c r="AD64" s="74">
        <f t="shared" si="6"/>
        <v>42.472726545454556</v>
      </c>
      <c r="AE64" s="74">
        <f t="shared" si="24"/>
        <v>47.98666448484849</v>
      </c>
      <c r="AF64" s="74">
        <f t="shared" si="25"/>
        <v>53.759402909090902</v>
      </c>
      <c r="AG64" s="75">
        <f t="shared" si="25"/>
        <v>58.144271030303031</v>
      </c>
      <c r="AH64" s="61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338"/>
      <c r="C65" s="8" t="s">
        <v>199</v>
      </c>
      <c r="D65" s="179">
        <v>350.5</v>
      </c>
      <c r="E65" s="179">
        <v>356.09999999999997</v>
      </c>
      <c r="F65" s="179">
        <v>277.10000000000002</v>
      </c>
      <c r="G65" s="179">
        <v>209.60000000000002</v>
      </c>
      <c r="H65" s="179">
        <v>199.23107299999998</v>
      </c>
      <c r="I65" s="179">
        <v>110.41573799999999</v>
      </c>
      <c r="J65" s="179">
        <v>114.54688</v>
      </c>
      <c r="K65" s="179">
        <v>124.19537500000001</v>
      </c>
      <c r="L65" s="179">
        <v>125.881721</v>
      </c>
      <c r="M65" s="179">
        <v>131.35793999999999</v>
      </c>
      <c r="N65" s="179">
        <v>108.2</v>
      </c>
      <c r="O65" s="179">
        <v>130.01674000000003</v>
      </c>
      <c r="P65" s="179">
        <v>133.77230700000001</v>
      </c>
      <c r="Q65" s="179">
        <v>150.65029099999998</v>
      </c>
      <c r="R65" s="179">
        <v>165.53602100000001</v>
      </c>
      <c r="S65" s="618">
        <f>100</f>
        <v>100</v>
      </c>
      <c r="T65" s="74">
        <f t="shared" si="23"/>
        <v>101.59771754636233</v>
      </c>
      <c r="U65" s="74">
        <f t="shared" si="23"/>
        <v>79.058487874465058</v>
      </c>
      <c r="V65" s="74">
        <f t="shared" si="23"/>
        <v>59.800285306704716</v>
      </c>
      <c r="W65" s="74">
        <f t="shared" si="23"/>
        <v>56.841960912981456</v>
      </c>
      <c r="X65" s="74">
        <f t="shared" si="23"/>
        <v>31.502350356633375</v>
      </c>
      <c r="Y65" s="74">
        <f t="shared" si="23"/>
        <v>32.680992867332385</v>
      </c>
      <c r="Z65" s="74">
        <f t="shared" si="23"/>
        <v>35.433773181169762</v>
      </c>
      <c r="AA65" s="74">
        <f t="shared" si="23"/>
        <v>35.914899001426534</v>
      </c>
      <c r="AB65" s="74">
        <f t="shared" si="6"/>
        <v>37.477300998573462</v>
      </c>
      <c r="AC65" s="74">
        <f t="shared" si="6"/>
        <v>30.870185449358061</v>
      </c>
      <c r="AD65" s="74">
        <f t="shared" si="6"/>
        <v>37.094647646219691</v>
      </c>
      <c r="AE65" s="74">
        <f t="shared" ref="AE65:AE68" si="26">P65*100/$D65</f>
        <v>38.166136091298149</v>
      </c>
      <c r="AF65" s="74">
        <f t="shared" ref="AF65:AG68" si="27">Q65*100/$D65</f>
        <v>42.98153808844507</v>
      </c>
      <c r="AG65" s="75">
        <f t="shared" si="27"/>
        <v>47.228536661911555</v>
      </c>
      <c r="AH65" s="237"/>
      <c r="AI65" s="238"/>
      <c r="AJ65" s="238"/>
      <c r="AK65" s="238"/>
      <c r="AL65" s="238"/>
      <c r="AM65" s="238"/>
      <c r="AN65" s="238"/>
      <c r="AO65" s="238"/>
      <c r="AP65" s="238"/>
      <c r="AQ65" s="238"/>
      <c r="AR65" s="238"/>
      <c r="AS65" s="238"/>
      <c r="AT65" s="238"/>
      <c r="AU65" s="238"/>
      <c r="AV65" s="239"/>
    </row>
    <row r="66" spans="2:48" ht="16.5" customHeight="1">
      <c r="B66" s="620" t="s">
        <v>126</v>
      </c>
      <c r="C66" s="1" t="s">
        <v>194</v>
      </c>
      <c r="D66" s="225">
        <v>314.60000000000002</v>
      </c>
      <c r="E66" s="225">
        <v>304.60000000000002</v>
      </c>
      <c r="F66" s="225">
        <v>249.3</v>
      </c>
      <c r="G66" s="225">
        <v>160.80000000000001</v>
      </c>
      <c r="H66" s="225">
        <v>149.30000000000001</v>
      </c>
      <c r="I66" s="225">
        <v>122.7</v>
      </c>
      <c r="J66" s="225">
        <v>44.3</v>
      </c>
      <c r="K66" s="225">
        <v>18</v>
      </c>
      <c r="L66" s="225">
        <v>39.1</v>
      </c>
      <c r="M66" s="225">
        <v>41</v>
      </c>
      <c r="N66" s="225">
        <v>38.200000000000003</v>
      </c>
      <c r="O66" s="225">
        <v>38</v>
      </c>
      <c r="P66" s="226">
        <v>41.042763000000001</v>
      </c>
      <c r="Q66" s="226">
        <v>46.459885</v>
      </c>
      <c r="R66" s="226">
        <v>55.246887000000001</v>
      </c>
      <c r="S66" s="618">
        <f>100</f>
        <v>100</v>
      </c>
      <c r="T66" s="74">
        <f t="shared" si="23"/>
        <v>96.821360457724097</v>
      </c>
      <c r="U66" s="74">
        <f t="shared" si="23"/>
        <v>79.243483788938335</v>
      </c>
      <c r="V66" s="74">
        <f t="shared" si="23"/>
        <v>51.112523839796566</v>
      </c>
      <c r="W66" s="74">
        <f t="shared" si="23"/>
        <v>47.457088366179278</v>
      </c>
      <c r="X66" s="74">
        <f t="shared" si="23"/>
        <v>39.001907183725365</v>
      </c>
      <c r="Y66" s="74">
        <f t="shared" si="23"/>
        <v>14.081373172282262</v>
      </c>
      <c r="Z66" s="74">
        <f t="shared" si="23"/>
        <v>5.7215511760966304</v>
      </c>
      <c r="AA66" s="74">
        <f t="shared" si="23"/>
        <v>12.428480610298791</v>
      </c>
      <c r="AB66" s="74">
        <f t="shared" si="6"/>
        <v>13.032422123331214</v>
      </c>
      <c r="AC66" s="74">
        <f t="shared" si="6"/>
        <v>12.142403051493961</v>
      </c>
      <c r="AD66" s="74">
        <f t="shared" si="6"/>
        <v>12.078830260648441</v>
      </c>
      <c r="AE66" s="74">
        <f t="shared" si="26"/>
        <v>13.046014939605849</v>
      </c>
      <c r="AF66" s="74">
        <f t="shared" si="27"/>
        <v>14.767922759059124</v>
      </c>
      <c r="AG66" s="75">
        <f t="shared" si="27"/>
        <v>17.560993960584867</v>
      </c>
      <c r="AH66" s="61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620"/>
      <c r="C67" s="1" t="s">
        <v>195</v>
      </c>
      <c r="D67" s="225">
        <v>178.9</v>
      </c>
      <c r="E67" s="226">
        <v>120.54900000000001</v>
      </c>
      <c r="F67" s="226">
        <v>123.01293</v>
      </c>
      <c r="G67" s="225">
        <v>111.4</v>
      </c>
      <c r="H67" s="225">
        <v>104.9</v>
      </c>
      <c r="I67" s="225">
        <v>72</v>
      </c>
      <c r="J67" s="225">
        <v>106.1</v>
      </c>
      <c r="K67" s="225">
        <v>82</v>
      </c>
      <c r="L67" s="225">
        <v>67.5</v>
      </c>
      <c r="M67" s="225">
        <v>80.3</v>
      </c>
      <c r="N67" s="225">
        <v>77.5</v>
      </c>
      <c r="O67" s="226">
        <v>83.056849</v>
      </c>
      <c r="P67" s="226">
        <v>65.326087999999999</v>
      </c>
      <c r="Q67" s="226">
        <v>75.663428999999994</v>
      </c>
      <c r="R67" s="226">
        <v>84.118904000000001</v>
      </c>
      <c r="S67" s="618">
        <f>100</f>
        <v>100</v>
      </c>
      <c r="T67" s="74">
        <f t="shared" si="23"/>
        <v>67.383454443823368</v>
      </c>
      <c r="U67" s="74">
        <f t="shared" si="23"/>
        <v>68.760721073225255</v>
      </c>
      <c r="V67" s="74">
        <f t="shared" si="23"/>
        <v>62.269424259362772</v>
      </c>
      <c r="W67" s="74">
        <f t="shared" si="23"/>
        <v>58.636109558412521</v>
      </c>
      <c r="X67" s="74">
        <f t="shared" si="23"/>
        <v>40.245947456679708</v>
      </c>
      <c r="Y67" s="74">
        <f t="shared" si="23"/>
        <v>59.306875349357178</v>
      </c>
      <c r="Z67" s="74">
        <f t="shared" si="23"/>
        <v>45.835662381218555</v>
      </c>
      <c r="AA67" s="74">
        <f t="shared" si="23"/>
        <v>37.730575740637228</v>
      </c>
      <c r="AB67" s="74">
        <f t="shared" si="6"/>
        <v>44.885410844046952</v>
      </c>
      <c r="AC67" s="74">
        <f t="shared" si="6"/>
        <v>43.320290665176074</v>
      </c>
      <c r="AD67" s="74">
        <f t="shared" si="6"/>
        <v>46.426410844046956</v>
      </c>
      <c r="AE67" s="74">
        <f t="shared" si="26"/>
        <v>36.515420905533816</v>
      </c>
      <c r="AF67" s="74">
        <f t="shared" si="27"/>
        <v>42.293699832308548</v>
      </c>
      <c r="AG67" s="75">
        <f t="shared" si="27"/>
        <v>47.020069312465061</v>
      </c>
      <c r="AH67" s="619">
        <v>1</v>
      </c>
      <c r="AI67" s="234">
        <v>4</v>
      </c>
      <c r="AJ67" s="234">
        <v>4</v>
      </c>
      <c r="AK67" s="234">
        <v>1</v>
      </c>
      <c r="AL67" s="234">
        <v>1</v>
      </c>
      <c r="AM67" s="234">
        <v>1</v>
      </c>
      <c r="AN67" s="234">
        <v>1</v>
      </c>
      <c r="AO67" s="234">
        <v>1</v>
      </c>
      <c r="AP67" s="234">
        <v>1</v>
      </c>
      <c r="AQ67" s="234">
        <v>1</v>
      </c>
      <c r="AR67" s="234">
        <v>1</v>
      </c>
      <c r="AS67" s="234">
        <v>4</v>
      </c>
      <c r="AT67" s="234">
        <v>4</v>
      </c>
      <c r="AU67" s="234">
        <v>6</v>
      </c>
      <c r="AV67" s="236">
        <v>7</v>
      </c>
    </row>
    <row r="68" spans="2:48" ht="14.45">
      <c r="B68" s="620"/>
      <c r="C68" s="1" t="s">
        <v>196</v>
      </c>
      <c r="D68" s="225">
        <v>162.19999999999999</v>
      </c>
      <c r="E68" s="225">
        <v>180.5</v>
      </c>
      <c r="F68" s="225">
        <v>96.6</v>
      </c>
      <c r="G68" s="226">
        <v>74.708089999999999</v>
      </c>
      <c r="H68" s="225">
        <v>74.8</v>
      </c>
      <c r="I68" s="225">
        <v>41.9</v>
      </c>
      <c r="J68" s="226">
        <v>61.904378999999999</v>
      </c>
      <c r="K68" s="226">
        <v>48.889291999999998</v>
      </c>
      <c r="L68" s="226">
        <v>52.992153000000002</v>
      </c>
      <c r="M68" s="226">
        <v>52.528911000000001</v>
      </c>
      <c r="N68" s="226">
        <v>68.293623999999994</v>
      </c>
      <c r="O68" s="225">
        <v>62.1</v>
      </c>
      <c r="P68" s="226">
        <v>65.766768999999996</v>
      </c>
      <c r="Q68" s="226">
        <v>72.805840000000003</v>
      </c>
      <c r="R68" s="226">
        <v>76.687706000000006</v>
      </c>
      <c r="S68" s="618">
        <f>100</f>
        <v>100</v>
      </c>
      <c r="T68" s="74">
        <f t="shared" si="23"/>
        <v>111.28236744759558</v>
      </c>
      <c r="U68" s="74">
        <f t="shared" si="23"/>
        <v>59.55610357583231</v>
      </c>
      <c r="V68" s="74">
        <f t="shared" si="23"/>
        <v>46.059241676942051</v>
      </c>
      <c r="W68" s="74">
        <f t="shared" si="23"/>
        <v>46.115906288532678</v>
      </c>
      <c r="X68" s="74">
        <f t="shared" si="23"/>
        <v>25.832305795314429</v>
      </c>
      <c r="Y68" s="74">
        <f t="shared" si="23"/>
        <v>38.165461775585698</v>
      </c>
      <c r="Z68" s="74">
        <f t="shared" si="23"/>
        <v>30.141363748458694</v>
      </c>
      <c r="AA68" s="74">
        <f t="shared" si="23"/>
        <v>32.670871146732431</v>
      </c>
      <c r="AB68" s="74">
        <f t="shared" si="6"/>
        <v>32.385271886559806</v>
      </c>
      <c r="AC68" s="74">
        <f t="shared" si="6"/>
        <v>42.104577065351414</v>
      </c>
      <c r="AD68" s="74">
        <f t="shared" si="6"/>
        <v>38.286066584463626</v>
      </c>
      <c r="AE68" s="74">
        <f t="shared" si="26"/>
        <v>40.546713316892728</v>
      </c>
      <c r="AF68" s="74">
        <f t="shared" si="27"/>
        <v>44.88646115906289</v>
      </c>
      <c r="AG68" s="75">
        <f t="shared" si="27"/>
        <v>47.279720098643658</v>
      </c>
      <c r="AH68" s="619">
        <v>1</v>
      </c>
      <c r="AI68" s="234">
        <v>1</v>
      </c>
      <c r="AJ68" s="234">
        <v>1</v>
      </c>
      <c r="AK68" s="234">
        <v>4</v>
      </c>
      <c r="AL68" s="234">
        <v>1</v>
      </c>
      <c r="AM68" s="234">
        <v>1</v>
      </c>
      <c r="AN68" s="234">
        <v>4</v>
      </c>
      <c r="AO68" s="234">
        <v>4</v>
      </c>
      <c r="AP68" s="234">
        <v>4</v>
      </c>
      <c r="AQ68" s="234">
        <v>4</v>
      </c>
      <c r="AR68" s="234">
        <v>4</v>
      </c>
      <c r="AS68" s="234">
        <v>1</v>
      </c>
      <c r="AT68" s="234">
        <v>4</v>
      </c>
      <c r="AU68" s="234">
        <v>6</v>
      </c>
      <c r="AV68" s="236">
        <v>7</v>
      </c>
    </row>
    <row r="69" spans="2:48" ht="14.45">
      <c r="B69" s="620"/>
      <c r="C69" s="1" t="s">
        <v>197</v>
      </c>
      <c r="D69" s="225">
        <v>44.5</v>
      </c>
      <c r="E69" s="226">
        <v>20.250990000000002</v>
      </c>
      <c r="F69" s="226">
        <v>19.787084</v>
      </c>
      <c r="G69" s="226">
        <v>5.9918979999999999</v>
      </c>
      <c r="H69" s="225">
        <v>0</v>
      </c>
      <c r="I69" s="225">
        <v>24.6</v>
      </c>
      <c r="J69" s="226">
        <v>26.095618000000002</v>
      </c>
      <c r="K69" s="226">
        <v>23.410712</v>
      </c>
      <c r="L69" s="226">
        <v>26.407851999999998</v>
      </c>
      <c r="M69" s="226">
        <v>27.171081000000001</v>
      </c>
      <c r="N69" s="226">
        <v>28.906369999999999</v>
      </c>
      <c r="O69" s="226">
        <v>24.943163999999999</v>
      </c>
      <c r="P69" s="226">
        <v>29.585315999999999</v>
      </c>
      <c r="Q69" s="226">
        <v>32.782336999999998</v>
      </c>
      <c r="R69" s="226">
        <v>34.246490000000001</v>
      </c>
      <c r="S69" s="618">
        <f>100</f>
        <v>100</v>
      </c>
      <c r="T69" s="74">
        <f t="shared" si="23"/>
        <v>45.507842696629218</v>
      </c>
      <c r="U69" s="74">
        <f t="shared" si="23"/>
        <v>44.465357303370787</v>
      </c>
      <c r="V69" s="74">
        <f t="shared" si="23"/>
        <v>13.464939325842696</v>
      </c>
      <c r="W69" s="74">
        <f t="shared" si="23"/>
        <v>0</v>
      </c>
      <c r="X69" s="74">
        <f t="shared" si="23"/>
        <v>55.280898876404493</v>
      </c>
      <c r="Y69" s="74">
        <f t="shared" si="23"/>
        <v>58.6418382022472</v>
      </c>
      <c r="Z69" s="74">
        <f t="shared" si="23"/>
        <v>52.608341573033705</v>
      </c>
      <c r="AA69" s="74">
        <f t="shared" si="23"/>
        <v>59.343487640449432</v>
      </c>
      <c r="AB69" s="74">
        <f t="shared" si="6"/>
        <v>61.058608988764043</v>
      </c>
      <c r="AC69" s="74">
        <f t="shared" si="6"/>
        <v>64.958134831460669</v>
      </c>
      <c r="AD69" s="74">
        <f t="shared" si="6"/>
        <v>56.052053932584272</v>
      </c>
      <c r="AE69" s="74">
        <f t="shared" ref="AE69:AE72" si="28">P69*100/$D69</f>
        <v>66.483856179775273</v>
      </c>
      <c r="AF69" s="74">
        <f t="shared" ref="AF69:AG72" si="29">Q69*100/$D69</f>
        <v>73.668173033707859</v>
      </c>
      <c r="AG69" s="75">
        <f t="shared" si="29"/>
        <v>76.958404494382023</v>
      </c>
      <c r="AH69" s="619">
        <v>1</v>
      </c>
      <c r="AI69" s="234">
        <v>4</v>
      </c>
      <c r="AJ69" s="234">
        <v>4</v>
      </c>
      <c r="AK69" s="234">
        <v>4</v>
      </c>
      <c r="AL69" s="234">
        <v>1</v>
      </c>
      <c r="AM69" s="234">
        <v>1</v>
      </c>
      <c r="AN69" s="234">
        <v>4</v>
      </c>
      <c r="AO69" s="234">
        <v>4</v>
      </c>
      <c r="AP69" s="234">
        <v>4</v>
      </c>
      <c r="AQ69" s="234">
        <v>4</v>
      </c>
      <c r="AR69" s="234">
        <v>4</v>
      </c>
      <c r="AS69" s="234">
        <v>4</v>
      </c>
      <c r="AT69" s="234">
        <v>4</v>
      </c>
      <c r="AU69" s="234">
        <v>6</v>
      </c>
      <c r="AV69" s="236">
        <v>7</v>
      </c>
    </row>
    <row r="70" spans="2:48" ht="14.45">
      <c r="B70" s="620"/>
      <c r="C70" s="1" t="s">
        <v>198</v>
      </c>
      <c r="D70" s="225">
        <v>700.2</v>
      </c>
      <c r="E70" s="225">
        <v>625.89999</v>
      </c>
      <c r="F70" s="225">
        <v>488.70001399999995</v>
      </c>
      <c r="G70" s="225">
        <v>352.89998800000001</v>
      </c>
      <c r="H70" s="225">
        <v>329</v>
      </c>
      <c r="I70" s="225">
        <v>261.2</v>
      </c>
      <c r="J70" s="225">
        <v>238.39999699999998</v>
      </c>
      <c r="K70" s="225">
        <v>172.300004</v>
      </c>
      <c r="L70" s="225">
        <v>186.00000499999999</v>
      </c>
      <c r="M70" s="225">
        <v>200.99999200000002</v>
      </c>
      <c r="N70" s="225">
        <v>212.89999400000002</v>
      </c>
      <c r="O70" s="225">
        <v>208.10001299999999</v>
      </c>
      <c r="P70" s="226">
        <v>201.72093600000002</v>
      </c>
      <c r="Q70" s="226">
        <v>227.71149099999997</v>
      </c>
      <c r="R70" s="226">
        <v>250.29998699999999</v>
      </c>
      <c r="S70" s="618">
        <f>100</f>
        <v>100</v>
      </c>
      <c r="T70" s="74">
        <f t="shared" si="23"/>
        <v>89.388744644387316</v>
      </c>
      <c r="U70" s="74">
        <f t="shared" si="23"/>
        <v>69.79434647243643</v>
      </c>
      <c r="V70" s="74">
        <f t="shared" si="23"/>
        <v>50.399884033133389</v>
      </c>
      <c r="W70" s="74">
        <f t="shared" si="23"/>
        <v>46.986575264210224</v>
      </c>
      <c r="X70" s="74">
        <f t="shared" si="23"/>
        <v>37.30362753499</v>
      </c>
      <c r="Y70" s="74">
        <f t="shared" si="23"/>
        <v>34.047414595829764</v>
      </c>
      <c r="Z70" s="74">
        <f t="shared" si="23"/>
        <v>24.607255641245359</v>
      </c>
      <c r="AA70" s="74">
        <f t="shared" si="23"/>
        <v>26.56383961725221</v>
      </c>
      <c r="AB70" s="74">
        <f t="shared" si="6"/>
        <v>28.706082833476152</v>
      </c>
      <c r="AC70" s="74">
        <f t="shared" si="6"/>
        <v>30.405597543558983</v>
      </c>
      <c r="AD70" s="74">
        <f t="shared" si="6"/>
        <v>29.720081833761782</v>
      </c>
      <c r="AE70" s="74">
        <f t="shared" si="28"/>
        <v>28.809045415595548</v>
      </c>
      <c r="AF70" s="74">
        <f t="shared" si="29"/>
        <v>32.52092130819765</v>
      </c>
      <c r="AG70" s="75">
        <f t="shared" si="29"/>
        <v>35.746927592116535</v>
      </c>
      <c r="AH70" s="619">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338"/>
      <c r="C71" s="8" t="s">
        <v>199</v>
      </c>
      <c r="D71" s="179">
        <v>655.7</v>
      </c>
      <c r="E71" s="179">
        <v>605.649</v>
      </c>
      <c r="F71" s="179">
        <v>468.91292999999996</v>
      </c>
      <c r="G71" s="179">
        <v>346.90809000000002</v>
      </c>
      <c r="H71" s="179">
        <v>329</v>
      </c>
      <c r="I71" s="179">
        <v>236.6</v>
      </c>
      <c r="J71" s="179">
        <v>212.30437899999998</v>
      </c>
      <c r="K71" s="179">
        <v>148.88929200000001</v>
      </c>
      <c r="L71" s="179">
        <v>159.592153</v>
      </c>
      <c r="M71" s="179">
        <v>173.82891100000001</v>
      </c>
      <c r="N71" s="179">
        <v>183.99362400000001</v>
      </c>
      <c r="O71" s="179">
        <v>183.15684899999999</v>
      </c>
      <c r="P71" s="179">
        <v>172.13562000000002</v>
      </c>
      <c r="Q71" s="179">
        <v>194.92915399999998</v>
      </c>
      <c r="R71" s="179">
        <v>216.05349699999999</v>
      </c>
      <c r="S71" s="618">
        <f>100</f>
        <v>100</v>
      </c>
      <c r="T71" s="74">
        <f t="shared" si="23"/>
        <v>92.366783590056428</v>
      </c>
      <c r="U71" s="74">
        <f t="shared" si="23"/>
        <v>71.513333841695896</v>
      </c>
      <c r="V71" s="74">
        <f t="shared" si="23"/>
        <v>52.906525850236385</v>
      </c>
      <c r="W71" s="74">
        <f t="shared" si="23"/>
        <v>50.175385084642365</v>
      </c>
      <c r="X71" s="74">
        <f t="shared" si="23"/>
        <v>36.083574805551315</v>
      </c>
      <c r="Y71" s="74">
        <f t="shared" si="23"/>
        <v>32.378279548574035</v>
      </c>
      <c r="Z71" s="74">
        <f t="shared" si="23"/>
        <v>22.706922678053989</v>
      </c>
      <c r="AA71" s="74">
        <f t="shared" si="23"/>
        <v>24.339202836663105</v>
      </c>
      <c r="AB71" s="74">
        <f t="shared" si="6"/>
        <v>26.510433277413451</v>
      </c>
      <c r="AC71" s="74">
        <f t="shared" si="6"/>
        <v>28.060641146865947</v>
      </c>
      <c r="AD71" s="74">
        <f t="shared" si="6"/>
        <v>27.933025621473234</v>
      </c>
      <c r="AE71" s="74">
        <f t="shared" si="28"/>
        <v>26.252191551014185</v>
      </c>
      <c r="AF71" s="74">
        <f t="shared" si="29"/>
        <v>29.728405368308671</v>
      </c>
      <c r="AG71" s="75">
        <f t="shared" si="29"/>
        <v>32.95005292054293</v>
      </c>
      <c r="AH71" s="237"/>
      <c r="AI71" s="238"/>
      <c r="AJ71" s="238"/>
      <c r="AK71" s="238"/>
      <c r="AL71" s="238"/>
      <c r="AM71" s="238"/>
      <c r="AN71" s="238"/>
      <c r="AO71" s="238"/>
      <c r="AP71" s="238"/>
      <c r="AQ71" s="238"/>
      <c r="AR71" s="238"/>
      <c r="AS71" s="238"/>
      <c r="AT71" s="238"/>
      <c r="AU71" s="238"/>
      <c r="AV71" s="239"/>
    </row>
    <row r="72" spans="2:48" ht="16.5" customHeight="1">
      <c r="B72" s="339" t="s">
        <v>127</v>
      </c>
      <c r="C72" s="7" t="s">
        <v>194</v>
      </c>
      <c r="D72" s="225">
        <v>35.200000000000003</v>
      </c>
      <c r="E72" s="225">
        <v>53.5</v>
      </c>
      <c r="F72" s="225">
        <v>51</v>
      </c>
      <c r="G72" s="225">
        <v>27.6</v>
      </c>
      <c r="H72" s="225">
        <v>23.1</v>
      </c>
      <c r="I72" s="225">
        <v>16.3</v>
      </c>
      <c r="J72" s="225">
        <v>12.8</v>
      </c>
      <c r="K72" s="225">
        <v>12.4</v>
      </c>
      <c r="L72" s="225">
        <v>13</v>
      </c>
      <c r="M72" s="225">
        <v>12.2</v>
      </c>
      <c r="N72" s="225">
        <v>12.7</v>
      </c>
      <c r="O72" s="225">
        <v>12.3</v>
      </c>
      <c r="P72" s="226">
        <v>13.284894</v>
      </c>
      <c r="Q72" s="226">
        <v>15.038330999999999</v>
      </c>
      <c r="R72" s="226">
        <v>17.877524999999999</v>
      </c>
      <c r="S72" s="618">
        <f>100</f>
        <v>100</v>
      </c>
      <c r="T72" s="74">
        <f t="shared" si="23"/>
        <v>151.98863636363635</v>
      </c>
      <c r="U72" s="74">
        <f t="shared" si="23"/>
        <v>144.88636363636363</v>
      </c>
      <c r="V72" s="74">
        <f t="shared" si="23"/>
        <v>78.409090909090907</v>
      </c>
      <c r="W72" s="74">
        <f t="shared" si="23"/>
        <v>65.625</v>
      </c>
      <c r="X72" s="74">
        <f t="shared" si="23"/>
        <v>46.30681818181818</v>
      </c>
      <c r="Y72" s="74">
        <f t="shared" si="23"/>
        <v>36.36363636363636</v>
      </c>
      <c r="Z72" s="74">
        <f t="shared" si="23"/>
        <v>35.227272727272727</v>
      </c>
      <c r="AA72" s="74">
        <f t="shared" si="23"/>
        <v>36.93181818181818</v>
      </c>
      <c r="AB72" s="74">
        <f t="shared" si="6"/>
        <v>34.659090909090907</v>
      </c>
      <c r="AC72" s="74">
        <f t="shared" si="6"/>
        <v>36.079545454545453</v>
      </c>
      <c r="AD72" s="74">
        <f t="shared" si="6"/>
        <v>34.943181818181813</v>
      </c>
      <c r="AE72" s="74">
        <f t="shared" si="28"/>
        <v>37.741176136363634</v>
      </c>
      <c r="AF72" s="74">
        <f t="shared" si="29"/>
        <v>42.722531249999989</v>
      </c>
      <c r="AG72" s="75">
        <f t="shared" si="29"/>
        <v>50.788423295454535</v>
      </c>
      <c r="AH72" s="61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620"/>
      <c r="C73" s="1" t="s">
        <v>195</v>
      </c>
      <c r="D73" s="225">
        <v>24.3</v>
      </c>
      <c r="E73" s="226">
        <v>31.136900000000001</v>
      </c>
      <c r="F73" s="225">
        <v>17.7</v>
      </c>
      <c r="G73" s="225">
        <v>15.5</v>
      </c>
      <c r="H73" s="225">
        <v>14.4</v>
      </c>
      <c r="I73" s="225">
        <v>9.6</v>
      </c>
      <c r="J73" s="225">
        <v>16.5</v>
      </c>
      <c r="K73" s="225">
        <v>14.6</v>
      </c>
      <c r="L73" s="225">
        <v>12.7</v>
      </c>
      <c r="M73" s="225">
        <v>15.9</v>
      </c>
      <c r="N73" s="225">
        <v>16.2</v>
      </c>
      <c r="O73" s="225">
        <v>16.600000000000001</v>
      </c>
      <c r="P73" s="226">
        <v>12.995411000000001</v>
      </c>
      <c r="Q73" s="226">
        <v>15.051831999999999</v>
      </c>
      <c r="R73" s="226">
        <v>16.740807</v>
      </c>
      <c r="S73" s="618">
        <f>100</f>
        <v>100</v>
      </c>
      <c r="T73" s="74">
        <f t="shared" si="23"/>
        <v>128.13539094650204</v>
      </c>
      <c r="U73" s="74">
        <f t="shared" si="23"/>
        <v>72.839506172839506</v>
      </c>
      <c r="V73" s="74">
        <f t="shared" si="23"/>
        <v>63.786008230452673</v>
      </c>
      <c r="W73" s="74">
        <f t="shared" si="23"/>
        <v>59.25925925925926</v>
      </c>
      <c r="X73" s="74">
        <f t="shared" si="23"/>
        <v>39.506172839506171</v>
      </c>
      <c r="Y73" s="74">
        <f t="shared" si="23"/>
        <v>67.901234567901227</v>
      </c>
      <c r="Z73" s="74">
        <f t="shared" si="23"/>
        <v>60.08230452674897</v>
      </c>
      <c r="AA73" s="74">
        <f t="shared" si="23"/>
        <v>52.263374485596707</v>
      </c>
      <c r="AB73" s="74">
        <f t="shared" si="6"/>
        <v>65.432098765432102</v>
      </c>
      <c r="AC73" s="74">
        <f t="shared" si="6"/>
        <v>66.666666666666671</v>
      </c>
      <c r="AD73" s="74">
        <f t="shared" si="6"/>
        <v>68.312757201646093</v>
      </c>
      <c r="AE73" s="74">
        <f t="shared" ref="AE73:AE76" si="30">P73*100/$D73</f>
        <v>53.479057613168727</v>
      </c>
      <c r="AF73" s="74">
        <f t="shared" ref="AF73:AG76" si="31">Q73*100/$D73</f>
        <v>61.941695473251023</v>
      </c>
      <c r="AG73" s="75">
        <f t="shared" si="31"/>
        <v>68.892209876543205</v>
      </c>
      <c r="AH73" s="619">
        <v>1</v>
      </c>
      <c r="AI73" s="234">
        <v>4</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620"/>
      <c r="C74" s="1" t="s">
        <v>196</v>
      </c>
      <c r="D74" s="225">
        <v>28.7</v>
      </c>
      <c r="E74" s="226">
        <v>23.363099999999999</v>
      </c>
      <c r="F74" s="225">
        <v>17.899999999999999</v>
      </c>
      <c r="G74" s="225">
        <v>11.5</v>
      </c>
      <c r="H74" s="225">
        <v>9.6</v>
      </c>
      <c r="I74" s="225">
        <v>8.9</v>
      </c>
      <c r="J74" s="225">
        <v>13.7</v>
      </c>
      <c r="K74" s="225">
        <v>17.600000000000001</v>
      </c>
      <c r="L74" s="225">
        <v>16.5</v>
      </c>
      <c r="M74" s="225">
        <v>19.7</v>
      </c>
      <c r="N74" s="225">
        <v>17.100000000000001</v>
      </c>
      <c r="O74" s="225">
        <v>15.3</v>
      </c>
      <c r="P74" s="226">
        <v>16.203405</v>
      </c>
      <c r="Q74" s="226">
        <v>17.937670000000001</v>
      </c>
      <c r="R74" s="226">
        <v>18.899726999999999</v>
      </c>
      <c r="S74" s="618">
        <f>100</f>
        <v>100</v>
      </c>
      <c r="T74" s="74">
        <f t="shared" si="23"/>
        <v>81.404529616724744</v>
      </c>
      <c r="U74" s="74">
        <f t="shared" si="23"/>
        <v>62.36933797909407</v>
      </c>
      <c r="V74" s="74">
        <f t="shared" si="23"/>
        <v>40.069686411149824</v>
      </c>
      <c r="W74" s="74">
        <f t="shared" si="23"/>
        <v>33.449477351916379</v>
      </c>
      <c r="X74" s="74">
        <f t="shared" si="23"/>
        <v>31.010452961672474</v>
      </c>
      <c r="Y74" s="74">
        <f t="shared" si="23"/>
        <v>47.735191637630663</v>
      </c>
      <c r="Z74" s="74">
        <f t="shared" si="23"/>
        <v>61.324041811846698</v>
      </c>
      <c r="AA74" s="74">
        <f t="shared" si="23"/>
        <v>57.491289198606275</v>
      </c>
      <c r="AB74" s="74">
        <f t="shared" si="6"/>
        <v>68.641114982578401</v>
      </c>
      <c r="AC74" s="74">
        <f t="shared" si="6"/>
        <v>59.581881533101054</v>
      </c>
      <c r="AD74" s="74">
        <f t="shared" si="6"/>
        <v>53.310104529616723</v>
      </c>
      <c r="AE74" s="74">
        <f t="shared" si="30"/>
        <v>56.457857142857144</v>
      </c>
      <c r="AF74" s="74">
        <f t="shared" si="31"/>
        <v>62.500592334494776</v>
      </c>
      <c r="AG74" s="75">
        <f t="shared" si="31"/>
        <v>65.852707317073168</v>
      </c>
      <c r="AH74" s="619">
        <v>1</v>
      </c>
      <c r="AI74" s="234">
        <v>4</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620"/>
      <c r="C75" s="1" t="s">
        <v>197</v>
      </c>
      <c r="D75" s="226">
        <v>10.8</v>
      </c>
      <c r="E75" s="226">
        <v>0</v>
      </c>
      <c r="F75" s="225">
        <v>0</v>
      </c>
      <c r="G75" s="226">
        <v>0</v>
      </c>
      <c r="H75" s="225">
        <v>0</v>
      </c>
      <c r="I75" s="225">
        <v>0</v>
      </c>
      <c r="J75" s="225">
        <v>0</v>
      </c>
      <c r="K75" s="225">
        <v>0</v>
      </c>
      <c r="L75" s="225">
        <v>0</v>
      </c>
      <c r="M75" s="225">
        <v>0</v>
      </c>
      <c r="N75" s="225">
        <v>0</v>
      </c>
      <c r="O75" s="225">
        <v>0</v>
      </c>
      <c r="P75" s="226">
        <v>0</v>
      </c>
      <c r="Q75" s="226">
        <v>0</v>
      </c>
      <c r="R75" s="226">
        <v>0</v>
      </c>
      <c r="S75" s="618">
        <f>100</f>
        <v>100</v>
      </c>
      <c r="T75" s="74">
        <f t="shared" si="23"/>
        <v>0</v>
      </c>
      <c r="U75" s="74">
        <f t="shared" si="23"/>
        <v>0</v>
      </c>
      <c r="V75" s="74">
        <f t="shared" si="23"/>
        <v>0</v>
      </c>
      <c r="W75" s="74">
        <f t="shared" si="23"/>
        <v>0</v>
      </c>
      <c r="X75" s="74">
        <f t="shared" si="23"/>
        <v>0</v>
      </c>
      <c r="Y75" s="74">
        <f t="shared" si="23"/>
        <v>0</v>
      </c>
      <c r="Z75" s="74">
        <f t="shared" si="23"/>
        <v>0</v>
      </c>
      <c r="AA75" s="74">
        <f t="shared" si="23"/>
        <v>0</v>
      </c>
      <c r="AB75" s="74">
        <f t="shared" si="6"/>
        <v>0</v>
      </c>
      <c r="AC75" s="74">
        <f t="shared" si="6"/>
        <v>0</v>
      </c>
      <c r="AD75" s="74">
        <f t="shared" si="6"/>
        <v>0</v>
      </c>
      <c r="AE75" s="74">
        <f t="shared" si="30"/>
        <v>0</v>
      </c>
      <c r="AF75" s="74">
        <f t="shared" si="31"/>
        <v>0</v>
      </c>
      <c r="AG75" s="75">
        <f t="shared" si="31"/>
        <v>0</v>
      </c>
      <c r="AH75" s="619">
        <v>4</v>
      </c>
      <c r="AI75" s="234">
        <v>4</v>
      </c>
      <c r="AJ75" s="234">
        <v>1</v>
      </c>
      <c r="AK75" s="234">
        <v>4</v>
      </c>
      <c r="AL75" s="234">
        <v>1</v>
      </c>
      <c r="AM75" s="234">
        <v>1</v>
      </c>
      <c r="AN75" s="234">
        <v>1</v>
      </c>
      <c r="AO75" s="234">
        <v>1</v>
      </c>
      <c r="AP75" s="234">
        <v>1</v>
      </c>
      <c r="AQ75" s="234">
        <v>1</v>
      </c>
      <c r="AR75" s="234">
        <v>1</v>
      </c>
      <c r="AS75" s="234">
        <v>1</v>
      </c>
      <c r="AT75" s="234">
        <v>4</v>
      </c>
      <c r="AU75" s="234">
        <v>6</v>
      </c>
      <c r="AV75" s="236">
        <v>7</v>
      </c>
    </row>
    <row r="76" spans="2:48" ht="14.45">
      <c r="B76" s="620"/>
      <c r="C76" s="1" t="s">
        <v>198</v>
      </c>
      <c r="D76" s="225">
        <v>99</v>
      </c>
      <c r="E76" s="225">
        <v>108</v>
      </c>
      <c r="F76" s="225">
        <v>86.6</v>
      </c>
      <c r="G76" s="225">
        <v>54.6</v>
      </c>
      <c r="H76" s="225">
        <v>47.1</v>
      </c>
      <c r="I76" s="225">
        <v>34.799999999999997</v>
      </c>
      <c r="J76" s="225">
        <v>43</v>
      </c>
      <c r="K76" s="225">
        <v>44.6</v>
      </c>
      <c r="L76" s="225">
        <v>42.2</v>
      </c>
      <c r="M76" s="225">
        <v>47.8</v>
      </c>
      <c r="N76" s="225">
        <v>46</v>
      </c>
      <c r="O76" s="225">
        <v>44.2</v>
      </c>
      <c r="P76" s="226">
        <v>42.483710000000002</v>
      </c>
      <c r="Q76" s="226">
        <v>48.027833000000001</v>
      </c>
      <c r="R76" s="226">
        <v>53.518058999999994</v>
      </c>
      <c r="S76" s="618">
        <f>100</f>
        <v>100</v>
      </c>
      <c r="T76" s="74">
        <f t="shared" si="23"/>
        <v>109.09090909090909</v>
      </c>
      <c r="U76" s="74">
        <f t="shared" si="23"/>
        <v>87.474747474747474</v>
      </c>
      <c r="V76" s="74">
        <f t="shared" si="23"/>
        <v>55.151515151515149</v>
      </c>
      <c r="W76" s="74">
        <f t="shared" si="23"/>
        <v>47.575757575757578</v>
      </c>
      <c r="X76" s="74">
        <f t="shared" si="23"/>
        <v>35.151515151515149</v>
      </c>
      <c r="Y76" s="74">
        <f t="shared" si="23"/>
        <v>43.434343434343432</v>
      </c>
      <c r="Z76" s="74">
        <f t="shared" si="23"/>
        <v>45.050505050505052</v>
      </c>
      <c r="AA76" s="74">
        <f t="shared" si="23"/>
        <v>42.626262626262623</v>
      </c>
      <c r="AB76" s="74">
        <f t="shared" si="6"/>
        <v>48.282828282828284</v>
      </c>
      <c r="AC76" s="74">
        <f t="shared" si="6"/>
        <v>46.464646464646464</v>
      </c>
      <c r="AD76" s="74">
        <f t="shared" si="6"/>
        <v>44.646464646464644</v>
      </c>
      <c r="AE76" s="74">
        <f t="shared" si="30"/>
        <v>42.912838383838384</v>
      </c>
      <c r="AF76" s="74">
        <f t="shared" si="31"/>
        <v>48.512962626262627</v>
      </c>
      <c r="AG76" s="75">
        <f t="shared" si="31"/>
        <v>54.058645454545449</v>
      </c>
      <c r="AH76" s="619">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338"/>
      <c r="C77" s="8" t="s">
        <v>199</v>
      </c>
      <c r="D77" s="179">
        <v>88.2</v>
      </c>
      <c r="E77" s="179">
        <v>108</v>
      </c>
      <c r="F77" s="179">
        <v>86.6</v>
      </c>
      <c r="G77" s="179">
        <v>54.6</v>
      </c>
      <c r="H77" s="179">
        <v>47.1</v>
      </c>
      <c r="I77" s="179">
        <v>34.799999999999997</v>
      </c>
      <c r="J77" s="179">
        <v>43</v>
      </c>
      <c r="K77" s="179">
        <v>44.6</v>
      </c>
      <c r="L77" s="179">
        <v>42.2</v>
      </c>
      <c r="M77" s="179">
        <v>47.8</v>
      </c>
      <c r="N77" s="179">
        <v>46</v>
      </c>
      <c r="O77" s="179">
        <v>44.2</v>
      </c>
      <c r="P77" s="179">
        <v>42.483710000000002</v>
      </c>
      <c r="Q77" s="179">
        <v>48.027833000000001</v>
      </c>
      <c r="R77" s="179">
        <v>53.518058999999994</v>
      </c>
      <c r="S77" s="618">
        <f>100</f>
        <v>100</v>
      </c>
      <c r="T77" s="74">
        <f t="shared" si="23"/>
        <v>122.44897959183673</v>
      </c>
      <c r="U77" s="74">
        <f t="shared" si="23"/>
        <v>98.185941043083901</v>
      </c>
      <c r="V77" s="74">
        <f t="shared" si="23"/>
        <v>61.904761904761905</v>
      </c>
      <c r="W77" s="74">
        <f t="shared" si="23"/>
        <v>53.401360544217688</v>
      </c>
      <c r="X77" s="74">
        <f t="shared" si="23"/>
        <v>39.455782312925166</v>
      </c>
      <c r="Y77" s="74">
        <f t="shared" si="23"/>
        <v>48.752834467120181</v>
      </c>
      <c r="Z77" s="74">
        <f t="shared" si="23"/>
        <v>50.56689342403628</v>
      </c>
      <c r="AA77" s="74">
        <f t="shared" si="23"/>
        <v>47.845804988662131</v>
      </c>
      <c r="AB77" s="74">
        <f t="shared" si="6"/>
        <v>54.195011337868479</v>
      </c>
      <c r="AC77" s="74">
        <f t="shared" si="6"/>
        <v>52.154195011337869</v>
      </c>
      <c r="AD77" s="74">
        <f t="shared" si="6"/>
        <v>50.113378684807252</v>
      </c>
      <c r="AE77" s="74">
        <f t="shared" ref="AE77:AE80" si="32">P77*100/$D77</f>
        <v>48.167471655328796</v>
      </c>
      <c r="AF77" s="74">
        <f t="shared" ref="AF77:AG80" si="33">Q77*100/$D77</f>
        <v>54.453325396825399</v>
      </c>
      <c r="AG77" s="75">
        <f t="shared" si="33"/>
        <v>60.678071428571421</v>
      </c>
      <c r="AH77" s="237"/>
      <c r="AI77" s="238"/>
      <c r="AJ77" s="238"/>
      <c r="AK77" s="238"/>
      <c r="AL77" s="238"/>
      <c r="AM77" s="238"/>
      <c r="AN77" s="238"/>
      <c r="AO77" s="238"/>
      <c r="AP77" s="238"/>
      <c r="AQ77" s="238"/>
      <c r="AR77" s="238"/>
      <c r="AS77" s="238"/>
      <c r="AT77" s="238"/>
      <c r="AU77" s="238"/>
      <c r="AV77" s="239"/>
    </row>
    <row r="78" spans="2:48" ht="16.5" customHeight="1">
      <c r="B78" s="620" t="s">
        <v>128</v>
      </c>
      <c r="C78" s="1" t="s">
        <v>194</v>
      </c>
      <c r="D78" s="225">
        <v>119.5</v>
      </c>
      <c r="E78" s="225">
        <v>159.5</v>
      </c>
      <c r="F78" s="225">
        <v>172.3</v>
      </c>
      <c r="G78" s="225">
        <v>92.7</v>
      </c>
      <c r="H78" s="225">
        <v>62.2</v>
      </c>
      <c r="I78" s="225">
        <v>32.299999999999997</v>
      </c>
      <c r="J78" s="225">
        <v>20.5</v>
      </c>
      <c r="K78" s="225">
        <v>19.7</v>
      </c>
      <c r="L78" s="225">
        <v>17.5</v>
      </c>
      <c r="M78" s="225">
        <v>18.8</v>
      </c>
      <c r="N78" s="225">
        <v>21.1</v>
      </c>
      <c r="O78" s="225">
        <v>22.4</v>
      </c>
      <c r="P78" s="226">
        <v>24.193628</v>
      </c>
      <c r="Q78" s="226">
        <v>27.386879</v>
      </c>
      <c r="R78" s="226">
        <v>32.567428999999997</v>
      </c>
      <c r="S78" s="618">
        <f>100</f>
        <v>100</v>
      </c>
      <c r="T78" s="74">
        <f t="shared" si="23"/>
        <v>133.47280334728035</v>
      </c>
      <c r="U78" s="74">
        <f t="shared" si="23"/>
        <v>144.18410041841005</v>
      </c>
      <c r="V78" s="74">
        <f t="shared" si="23"/>
        <v>77.573221757322173</v>
      </c>
      <c r="W78" s="74">
        <f t="shared" si="23"/>
        <v>52.05020920502092</v>
      </c>
      <c r="X78" s="74">
        <f t="shared" si="23"/>
        <v>27.029288702928866</v>
      </c>
      <c r="Y78" s="74">
        <f t="shared" si="23"/>
        <v>17.15481171548117</v>
      </c>
      <c r="Z78" s="74">
        <f t="shared" si="23"/>
        <v>16.485355648535563</v>
      </c>
      <c r="AA78" s="74">
        <f t="shared" si="23"/>
        <v>14.644351464435147</v>
      </c>
      <c r="AB78" s="74">
        <f t="shared" si="6"/>
        <v>15.732217573221757</v>
      </c>
      <c r="AC78" s="74">
        <f t="shared" si="6"/>
        <v>17.656903765690377</v>
      </c>
      <c r="AD78" s="74">
        <f t="shared" si="6"/>
        <v>18.744769874476987</v>
      </c>
      <c r="AE78" s="74">
        <f t="shared" si="32"/>
        <v>20.245713807531381</v>
      </c>
      <c r="AF78" s="74">
        <f t="shared" si="33"/>
        <v>22.917890376569037</v>
      </c>
      <c r="AG78" s="75">
        <f t="shared" si="33"/>
        <v>27.253078661087862</v>
      </c>
      <c r="AH78" s="61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620"/>
      <c r="C79" s="1" t="s">
        <v>195</v>
      </c>
      <c r="D79" s="225">
        <v>59</v>
      </c>
      <c r="E79" s="226">
        <v>69.581999999999994</v>
      </c>
      <c r="F79" s="225">
        <v>59.8</v>
      </c>
      <c r="G79" s="225">
        <v>42.5</v>
      </c>
      <c r="H79" s="226">
        <v>28.503540000000001</v>
      </c>
      <c r="I79" s="226">
        <v>18.579000000000001</v>
      </c>
      <c r="J79" s="226">
        <v>12.573715</v>
      </c>
      <c r="K79" s="226">
        <v>24.780633000000002</v>
      </c>
      <c r="L79" s="225">
        <v>30.8</v>
      </c>
      <c r="M79" s="226">
        <v>15.329405</v>
      </c>
      <c r="N79" s="226">
        <v>37.719594000000001</v>
      </c>
      <c r="O79" s="225">
        <v>38.299999999999997</v>
      </c>
      <c r="P79" s="226">
        <v>29.983387</v>
      </c>
      <c r="Q79" s="226">
        <v>34.728020000000001</v>
      </c>
      <c r="R79" s="226">
        <v>38.603847999999999</v>
      </c>
      <c r="S79" s="618">
        <f>100</f>
        <v>100</v>
      </c>
      <c r="T79" s="74">
        <f t="shared" si="23"/>
        <v>117.93559322033896</v>
      </c>
      <c r="U79" s="74">
        <f t="shared" si="23"/>
        <v>101.35593220338983</v>
      </c>
      <c r="V79" s="74">
        <f t="shared" si="23"/>
        <v>72.033898305084747</v>
      </c>
      <c r="W79" s="74">
        <f t="shared" si="23"/>
        <v>48.311084745762713</v>
      </c>
      <c r="X79" s="74">
        <f t="shared" si="23"/>
        <v>31.489830508474579</v>
      </c>
      <c r="Y79" s="74">
        <f t="shared" si="23"/>
        <v>21.311381355932202</v>
      </c>
      <c r="Z79" s="74">
        <f t="shared" si="23"/>
        <v>42.001072881355938</v>
      </c>
      <c r="AA79" s="74">
        <f t="shared" si="23"/>
        <v>52.203389830508478</v>
      </c>
      <c r="AB79" s="74">
        <f t="shared" si="6"/>
        <v>25.982042372881356</v>
      </c>
      <c r="AC79" s="74">
        <f t="shared" si="6"/>
        <v>63.93151525423729</v>
      </c>
      <c r="AD79" s="74">
        <f t="shared" si="6"/>
        <v>64.915254237288124</v>
      </c>
      <c r="AE79" s="74">
        <f t="shared" si="32"/>
        <v>50.819300000000005</v>
      </c>
      <c r="AF79" s="74">
        <f t="shared" si="33"/>
        <v>58.861050847457626</v>
      </c>
      <c r="AG79" s="75">
        <f t="shared" si="33"/>
        <v>65.430250847457629</v>
      </c>
      <c r="AH79" s="619">
        <v>1</v>
      </c>
      <c r="AI79" s="234">
        <v>4</v>
      </c>
      <c r="AJ79" s="234">
        <v>1</v>
      </c>
      <c r="AK79" s="234">
        <v>1</v>
      </c>
      <c r="AL79" s="234">
        <v>4</v>
      </c>
      <c r="AM79" s="234">
        <v>4</v>
      </c>
      <c r="AN79" s="234">
        <v>4</v>
      </c>
      <c r="AO79" s="234">
        <v>4</v>
      </c>
      <c r="AP79" s="234">
        <v>1</v>
      </c>
      <c r="AQ79" s="234">
        <v>4</v>
      </c>
      <c r="AR79" s="234">
        <v>4</v>
      </c>
      <c r="AS79" s="234">
        <v>1</v>
      </c>
      <c r="AT79" s="234">
        <v>4</v>
      </c>
      <c r="AU79" s="234">
        <v>6</v>
      </c>
      <c r="AV79" s="236">
        <v>7</v>
      </c>
    </row>
    <row r="80" spans="2:48" ht="14.45">
      <c r="B80" s="620"/>
      <c r="C80" s="1" t="s">
        <v>196</v>
      </c>
      <c r="D80" s="225">
        <v>21.1</v>
      </c>
      <c r="E80" s="225">
        <v>29</v>
      </c>
      <c r="F80" s="225">
        <v>21.7</v>
      </c>
      <c r="G80" s="225">
        <v>15.2</v>
      </c>
      <c r="H80" s="226">
        <v>10.54636</v>
      </c>
      <c r="I80" s="226">
        <v>5.0682615000000002</v>
      </c>
      <c r="J80" s="226">
        <v>0</v>
      </c>
      <c r="K80" s="226">
        <v>16.386800000000001</v>
      </c>
      <c r="L80" s="225">
        <v>21.7</v>
      </c>
      <c r="M80" s="226">
        <v>10.470594</v>
      </c>
      <c r="N80" s="226">
        <v>25.980411</v>
      </c>
      <c r="O80" s="225">
        <v>30.3</v>
      </c>
      <c r="P80" s="226">
        <v>32.089100000000002</v>
      </c>
      <c r="Q80" s="226">
        <v>35.523620999999999</v>
      </c>
      <c r="R80" s="226">
        <v>37.426155000000001</v>
      </c>
      <c r="S80" s="618">
        <f>100</f>
        <v>100</v>
      </c>
      <c r="T80" s="74">
        <f t="shared" si="23"/>
        <v>137.44075829383885</v>
      </c>
      <c r="U80" s="74">
        <f t="shared" si="23"/>
        <v>102.84360189573459</v>
      </c>
      <c r="V80" s="74">
        <f t="shared" si="23"/>
        <v>72.037914691943129</v>
      </c>
      <c r="W80" s="74">
        <f t="shared" si="23"/>
        <v>49.98274881516587</v>
      </c>
      <c r="X80" s="74">
        <f t="shared" si="23"/>
        <v>24.020196682464455</v>
      </c>
      <c r="Y80" s="74">
        <f t="shared" si="23"/>
        <v>0</v>
      </c>
      <c r="Z80" s="74">
        <f t="shared" si="23"/>
        <v>77.662559241706163</v>
      </c>
      <c r="AA80" s="74">
        <f t="shared" si="23"/>
        <v>102.84360189573459</v>
      </c>
      <c r="AB80" s="74">
        <f t="shared" si="6"/>
        <v>49.623668246445497</v>
      </c>
      <c r="AC80" s="74">
        <f t="shared" si="6"/>
        <v>123.12990995260662</v>
      </c>
      <c r="AD80" s="74">
        <f t="shared" si="6"/>
        <v>143.60189573459715</v>
      </c>
      <c r="AE80" s="74">
        <f t="shared" si="32"/>
        <v>152.08104265402844</v>
      </c>
      <c r="AF80" s="74">
        <f t="shared" si="33"/>
        <v>168.3583933649289</v>
      </c>
      <c r="AG80" s="75">
        <f t="shared" si="33"/>
        <v>177.3751421800948</v>
      </c>
      <c r="AH80" s="619">
        <v>1</v>
      </c>
      <c r="AI80" s="234">
        <v>1</v>
      </c>
      <c r="AJ80" s="234">
        <v>1</v>
      </c>
      <c r="AK80" s="234">
        <v>1</v>
      </c>
      <c r="AL80" s="234">
        <v>4</v>
      </c>
      <c r="AM80" s="234">
        <v>4</v>
      </c>
      <c r="AN80" s="234">
        <v>4</v>
      </c>
      <c r="AO80" s="234">
        <v>4</v>
      </c>
      <c r="AP80" s="234">
        <v>1</v>
      </c>
      <c r="AQ80" s="234">
        <v>4</v>
      </c>
      <c r="AR80" s="234">
        <v>4</v>
      </c>
      <c r="AS80" s="234">
        <v>1</v>
      </c>
      <c r="AT80" s="234">
        <v>4</v>
      </c>
      <c r="AU80" s="234">
        <v>6</v>
      </c>
      <c r="AV80" s="236">
        <v>7</v>
      </c>
    </row>
    <row r="81" spans="2:48" ht="14.45">
      <c r="B81" s="620"/>
      <c r="C81" s="1" t="s">
        <v>197</v>
      </c>
      <c r="D81" s="225">
        <v>58.7</v>
      </c>
      <c r="E81" s="226">
        <v>37.018000000000001</v>
      </c>
      <c r="F81" s="225">
        <v>30.4</v>
      </c>
      <c r="G81" s="225">
        <v>27.6</v>
      </c>
      <c r="H81" s="226">
        <v>19.150099999999998</v>
      </c>
      <c r="I81" s="226">
        <v>9.1527370999999995</v>
      </c>
      <c r="J81" s="226">
        <v>0</v>
      </c>
      <c r="K81" s="226">
        <v>1.0325698999999999</v>
      </c>
      <c r="L81" s="225">
        <v>0</v>
      </c>
      <c r="M81" s="226">
        <v>0</v>
      </c>
      <c r="N81" s="226">
        <v>0</v>
      </c>
      <c r="O81" s="225">
        <v>0</v>
      </c>
      <c r="P81" s="226">
        <v>0</v>
      </c>
      <c r="Q81" s="226">
        <v>0</v>
      </c>
      <c r="R81" s="226">
        <v>0</v>
      </c>
      <c r="S81" s="618">
        <f>100</f>
        <v>100</v>
      </c>
      <c r="T81" s="74">
        <f t="shared" si="23"/>
        <v>63.063032367972745</v>
      </c>
      <c r="U81" s="74">
        <f t="shared" si="23"/>
        <v>51.788756388415671</v>
      </c>
      <c r="V81" s="74">
        <f t="shared" si="23"/>
        <v>47.018739352640544</v>
      </c>
      <c r="W81" s="74">
        <f t="shared" si="23"/>
        <v>32.623679727427593</v>
      </c>
      <c r="X81" s="74">
        <f t="shared" si="23"/>
        <v>15.592397103918227</v>
      </c>
      <c r="Y81" s="74">
        <f t="shared" si="23"/>
        <v>0</v>
      </c>
      <c r="Z81" s="74">
        <f t="shared" si="23"/>
        <v>1.7590628620102211</v>
      </c>
      <c r="AA81" s="74">
        <f t="shared" si="23"/>
        <v>0</v>
      </c>
      <c r="AB81" s="74">
        <f t="shared" si="6"/>
        <v>0</v>
      </c>
      <c r="AC81" s="74">
        <f t="shared" si="6"/>
        <v>0</v>
      </c>
      <c r="AD81" s="74">
        <f t="shared" si="6"/>
        <v>0</v>
      </c>
      <c r="AE81" s="74">
        <f t="shared" ref="AE81:AE84" si="34">P81*100/$D81</f>
        <v>0</v>
      </c>
      <c r="AF81" s="74">
        <f t="shared" ref="AF81:AG84" si="35">Q81*100/$D81</f>
        <v>0</v>
      </c>
      <c r="AG81" s="75">
        <f t="shared" si="35"/>
        <v>0</v>
      </c>
      <c r="AH81" s="619">
        <v>1</v>
      </c>
      <c r="AI81" s="234">
        <v>4</v>
      </c>
      <c r="AJ81" s="234">
        <v>1</v>
      </c>
      <c r="AK81" s="234">
        <v>1</v>
      </c>
      <c r="AL81" s="234">
        <v>4</v>
      </c>
      <c r="AM81" s="234">
        <v>4</v>
      </c>
      <c r="AN81" s="234">
        <v>4</v>
      </c>
      <c r="AO81" s="234">
        <v>4</v>
      </c>
      <c r="AP81" s="234">
        <v>1</v>
      </c>
      <c r="AQ81" s="234">
        <v>4</v>
      </c>
      <c r="AR81" s="234">
        <v>4</v>
      </c>
      <c r="AS81" s="234">
        <v>1</v>
      </c>
      <c r="AT81" s="234">
        <v>4</v>
      </c>
      <c r="AU81" s="234">
        <v>6</v>
      </c>
      <c r="AV81" s="236">
        <v>7</v>
      </c>
    </row>
    <row r="82" spans="2:48" ht="14.45">
      <c r="B82" s="620"/>
      <c r="C82" s="1" t="s">
        <v>198</v>
      </c>
      <c r="D82" s="225">
        <v>258.3</v>
      </c>
      <c r="E82" s="225">
        <v>295.10000000000002</v>
      </c>
      <c r="F82" s="225">
        <v>284.2</v>
      </c>
      <c r="G82" s="225">
        <v>177.99999999999997</v>
      </c>
      <c r="H82" s="225">
        <v>120.39999999999999</v>
      </c>
      <c r="I82" s="225">
        <v>65.099998599999992</v>
      </c>
      <c r="J82" s="225">
        <v>33.073715</v>
      </c>
      <c r="K82" s="225">
        <v>61.900002899999997</v>
      </c>
      <c r="L82" s="225">
        <v>70</v>
      </c>
      <c r="M82" s="225">
        <v>44.599998999999997</v>
      </c>
      <c r="N82" s="225">
        <v>84.800004999999999</v>
      </c>
      <c r="O82" s="225">
        <v>91</v>
      </c>
      <c r="P82" s="226">
        <v>86.266114999999999</v>
      </c>
      <c r="Q82" s="226">
        <v>97.63852</v>
      </c>
      <c r="R82" s="226">
        <v>108.597432</v>
      </c>
      <c r="S82" s="618">
        <f>100</f>
        <v>100</v>
      </c>
      <c r="T82" s="74">
        <f t="shared" si="23"/>
        <v>114.24699961285329</v>
      </c>
      <c r="U82" s="74">
        <f t="shared" si="23"/>
        <v>110.02710027100271</v>
      </c>
      <c r="V82" s="74">
        <f t="shared" si="23"/>
        <v>68.912117692605477</v>
      </c>
      <c r="W82" s="74">
        <f t="shared" si="23"/>
        <v>46.612466124661246</v>
      </c>
      <c r="X82" s="74">
        <f t="shared" si="23"/>
        <v>25.203251490514901</v>
      </c>
      <c r="Y82" s="74">
        <f t="shared" si="23"/>
        <v>12.804380565234224</v>
      </c>
      <c r="Z82" s="74">
        <f t="shared" si="23"/>
        <v>23.964383623693379</v>
      </c>
      <c r="AA82" s="74">
        <f t="shared" si="23"/>
        <v>27.100271002710027</v>
      </c>
      <c r="AB82" s="74">
        <f t="shared" si="6"/>
        <v>17.266743708865658</v>
      </c>
      <c r="AC82" s="74">
        <f t="shared" si="6"/>
        <v>32.830044521873788</v>
      </c>
      <c r="AD82" s="74">
        <f t="shared" si="6"/>
        <v>35.230352303523034</v>
      </c>
      <c r="AE82" s="74">
        <f t="shared" si="34"/>
        <v>33.397644212156401</v>
      </c>
      <c r="AF82" s="74">
        <f t="shared" si="35"/>
        <v>37.800433604336042</v>
      </c>
      <c r="AG82" s="75">
        <f t="shared" si="35"/>
        <v>42.043140534262477</v>
      </c>
      <c r="AH82" s="61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338"/>
      <c r="C83" s="8" t="s">
        <v>199</v>
      </c>
      <c r="D83" s="179">
        <v>199.6</v>
      </c>
      <c r="E83" s="179">
        <v>258.08199999999999</v>
      </c>
      <c r="F83" s="179">
        <v>253.8</v>
      </c>
      <c r="G83" s="179">
        <v>150.39999999999998</v>
      </c>
      <c r="H83" s="179">
        <v>101.2499</v>
      </c>
      <c r="I83" s="179">
        <v>55.947261499999996</v>
      </c>
      <c r="J83" s="179">
        <v>33.073715</v>
      </c>
      <c r="K83" s="179">
        <v>60.867432999999998</v>
      </c>
      <c r="L83" s="179">
        <v>70</v>
      </c>
      <c r="M83" s="179">
        <v>44.599998999999997</v>
      </c>
      <c r="N83" s="179">
        <v>84.800004999999999</v>
      </c>
      <c r="O83" s="179">
        <v>91</v>
      </c>
      <c r="P83" s="179">
        <v>86.266114999999999</v>
      </c>
      <c r="Q83" s="179">
        <v>97.63852</v>
      </c>
      <c r="R83" s="179">
        <v>108.597432</v>
      </c>
      <c r="S83" s="618">
        <f>100</f>
        <v>100</v>
      </c>
      <c r="T83" s="74">
        <f t="shared" si="23"/>
        <v>129.29959919839681</v>
      </c>
      <c r="U83" s="74">
        <f t="shared" si="23"/>
        <v>127.15430861723448</v>
      </c>
      <c r="V83" s="74">
        <f t="shared" si="23"/>
        <v>75.350701402805598</v>
      </c>
      <c r="W83" s="74">
        <f t="shared" si="23"/>
        <v>50.726402805611222</v>
      </c>
      <c r="X83" s="74">
        <f t="shared" si="23"/>
        <v>28.029690130260519</v>
      </c>
      <c r="Y83" s="74">
        <f t="shared" si="23"/>
        <v>16.56999749498998</v>
      </c>
      <c r="Z83" s="74">
        <f t="shared" si="23"/>
        <v>30.494705911823647</v>
      </c>
      <c r="AA83" s="74">
        <f t="shared" si="23"/>
        <v>35.070140280561127</v>
      </c>
      <c r="AB83" s="74">
        <f t="shared" si="6"/>
        <v>22.344688877755512</v>
      </c>
      <c r="AC83" s="74">
        <f t="shared" si="6"/>
        <v>42.484972444889785</v>
      </c>
      <c r="AD83" s="74">
        <f t="shared" si="6"/>
        <v>45.591182364729463</v>
      </c>
      <c r="AE83" s="74">
        <f t="shared" si="34"/>
        <v>43.219496492985968</v>
      </c>
      <c r="AF83" s="74">
        <f t="shared" si="35"/>
        <v>48.917094188376758</v>
      </c>
      <c r="AG83" s="75">
        <f t="shared" si="35"/>
        <v>54.407531062124242</v>
      </c>
      <c r="AH83" s="237"/>
      <c r="AI83" s="238"/>
      <c r="AJ83" s="238"/>
      <c r="AK83" s="238"/>
      <c r="AL83" s="238"/>
      <c r="AM83" s="238"/>
      <c r="AN83" s="238"/>
      <c r="AO83" s="238"/>
      <c r="AP83" s="238"/>
      <c r="AQ83" s="238"/>
      <c r="AR83" s="238"/>
      <c r="AS83" s="238"/>
      <c r="AT83" s="238"/>
      <c r="AU83" s="238"/>
      <c r="AV83" s="239"/>
    </row>
    <row r="84" spans="2:48" ht="16.5" customHeight="1">
      <c r="B84" s="620" t="s">
        <v>129</v>
      </c>
      <c r="C84" s="7" t="s">
        <v>194</v>
      </c>
      <c r="D84" s="225">
        <v>35.799999999999997</v>
      </c>
      <c r="E84" s="225">
        <v>48.2</v>
      </c>
      <c r="F84" s="225">
        <v>62.5</v>
      </c>
      <c r="G84" s="225">
        <v>43.5</v>
      </c>
      <c r="H84" s="225">
        <v>26</v>
      </c>
      <c r="I84" s="225">
        <v>27.5</v>
      </c>
      <c r="J84" s="225">
        <v>27.2</v>
      </c>
      <c r="K84" s="225">
        <v>28.9</v>
      </c>
      <c r="L84" s="225">
        <v>24.8</v>
      </c>
      <c r="M84" s="225">
        <v>23.4</v>
      </c>
      <c r="N84" s="225">
        <v>22.6</v>
      </c>
      <c r="O84" s="225">
        <v>22.8</v>
      </c>
      <c r="P84" s="226">
        <v>24.625655999999999</v>
      </c>
      <c r="Q84" s="226">
        <v>27.875928999999999</v>
      </c>
      <c r="R84" s="226">
        <v>33.149109000000003</v>
      </c>
      <c r="S84" s="618">
        <f>100</f>
        <v>100</v>
      </c>
      <c r="T84" s="74">
        <f t="shared" si="23"/>
        <v>134.6368715083799</v>
      </c>
      <c r="U84" s="74">
        <f t="shared" si="23"/>
        <v>174.5810055865922</v>
      </c>
      <c r="V84" s="74">
        <f t="shared" si="23"/>
        <v>121.50837988826817</v>
      </c>
      <c r="W84" s="74">
        <f t="shared" si="23"/>
        <v>72.625698324022352</v>
      </c>
      <c r="X84" s="74">
        <f t="shared" si="23"/>
        <v>76.815642458100569</v>
      </c>
      <c r="Y84" s="74">
        <f t="shared" si="23"/>
        <v>75.977653631284923</v>
      </c>
      <c r="Z84" s="74">
        <f t="shared" si="23"/>
        <v>80.726256983240233</v>
      </c>
      <c r="AA84" s="74">
        <f t="shared" si="23"/>
        <v>69.273743016759781</v>
      </c>
      <c r="AB84" s="74">
        <f t="shared" si="6"/>
        <v>65.363128491620117</v>
      </c>
      <c r="AC84" s="74">
        <f t="shared" si="6"/>
        <v>63.128491620111738</v>
      </c>
      <c r="AD84" s="74">
        <f t="shared" si="6"/>
        <v>63.687150837988831</v>
      </c>
      <c r="AE84" s="74">
        <f t="shared" si="34"/>
        <v>68.786748603351953</v>
      </c>
      <c r="AF84" s="74">
        <f t="shared" si="35"/>
        <v>77.865723463687161</v>
      </c>
      <c r="AG84" s="75">
        <f t="shared" si="35"/>
        <v>92.595276536312866</v>
      </c>
      <c r="AH84" s="61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620"/>
      <c r="C85" s="1" t="s">
        <v>195</v>
      </c>
      <c r="D85" s="225">
        <v>70.8</v>
      </c>
      <c r="E85" s="225">
        <v>67.8</v>
      </c>
      <c r="F85" s="225">
        <v>73.7</v>
      </c>
      <c r="G85" s="225">
        <v>64.2</v>
      </c>
      <c r="H85" s="225">
        <v>57.5</v>
      </c>
      <c r="I85" s="225">
        <v>55.1</v>
      </c>
      <c r="J85" s="225">
        <v>88.1</v>
      </c>
      <c r="K85" s="225">
        <v>89.3</v>
      </c>
      <c r="L85" s="225">
        <v>82.6</v>
      </c>
      <c r="M85" s="225">
        <v>73.900000000000006</v>
      </c>
      <c r="N85" s="225">
        <v>73.099999999999994</v>
      </c>
      <c r="O85" s="225">
        <v>76.8</v>
      </c>
      <c r="P85" s="226">
        <v>60.123348</v>
      </c>
      <c r="Q85" s="226">
        <v>69.637398000000005</v>
      </c>
      <c r="R85" s="226">
        <v>77.408462999999998</v>
      </c>
      <c r="S85" s="618">
        <f>100</f>
        <v>100</v>
      </c>
      <c r="T85" s="74">
        <f t="shared" si="23"/>
        <v>95.762711864406782</v>
      </c>
      <c r="U85" s="74">
        <f t="shared" si="23"/>
        <v>104.09604519774011</v>
      </c>
      <c r="V85" s="74">
        <f t="shared" si="23"/>
        <v>90.677966101694921</v>
      </c>
      <c r="W85" s="74">
        <f t="shared" si="23"/>
        <v>81.21468926553672</v>
      </c>
      <c r="X85" s="74">
        <f t="shared" si="23"/>
        <v>77.824858757062145</v>
      </c>
      <c r="Y85" s="74">
        <f t="shared" si="23"/>
        <v>124.43502824858757</v>
      </c>
      <c r="Z85" s="74">
        <f t="shared" si="23"/>
        <v>126.12994350282486</v>
      </c>
      <c r="AA85" s="74">
        <f t="shared" si="23"/>
        <v>116.66666666666667</v>
      </c>
      <c r="AB85" s="74">
        <f t="shared" si="6"/>
        <v>104.37853107344634</v>
      </c>
      <c r="AC85" s="74">
        <f t="shared" si="6"/>
        <v>103.24858757062147</v>
      </c>
      <c r="AD85" s="74">
        <f t="shared" si="6"/>
        <v>108.47457627118645</v>
      </c>
      <c r="AE85" s="74">
        <f t="shared" ref="AE85:AE88" si="36">P85*100/$D85</f>
        <v>84.919983050847449</v>
      </c>
      <c r="AF85" s="74">
        <f t="shared" ref="AF85:AG88" si="37">Q85*100/$D85</f>
        <v>98.357906779661022</v>
      </c>
      <c r="AG85" s="75">
        <f t="shared" si="37"/>
        <v>109.3339872881356</v>
      </c>
      <c r="AH85" s="61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620"/>
      <c r="C86" s="1" t="s">
        <v>196</v>
      </c>
      <c r="D86" s="225">
        <v>162.1</v>
      </c>
      <c r="E86" s="225">
        <v>198</v>
      </c>
      <c r="F86" s="225">
        <v>166.3</v>
      </c>
      <c r="G86" s="225">
        <v>133.19999999999999</v>
      </c>
      <c r="H86" s="225">
        <v>132.5</v>
      </c>
      <c r="I86" s="226">
        <v>130.90968000000001</v>
      </c>
      <c r="J86" s="226">
        <v>128.47323</v>
      </c>
      <c r="K86" s="226">
        <v>134.37988999999999</v>
      </c>
      <c r="L86" s="226">
        <v>146.69998000000001</v>
      </c>
      <c r="M86" s="226">
        <v>150.78287</v>
      </c>
      <c r="N86" s="225">
        <v>138.6</v>
      </c>
      <c r="O86" s="225">
        <v>164.8</v>
      </c>
      <c r="P86" s="226">
        <v>174.53081</v>
      </c>
      <c r="Q86" s="226">
        <v>193.21097</v>
      </c>
      <c r="R86" s="226">
        <v>203.56126</v>
      </c>
      <c r="S86" s="618">
        <f>100</f>
        <v>100</v>
      </c>
      <c r="T86" s="74">
        <f t="shared" si="23"/>
        <v>122.14682294879704</v>
      </c>
      <c r="U86" s="74">
        <f t="shared" si="23"/>
        <v>102.59099321406539</v>
      </c>
      <c r="V86" s="74">
        <f t="shared" si="23"/>
        <v>82.171499074645268</v>
      </c>
      <c r="W86" s="74">
        <f t="shared" si="23"/>
        <v>81.739666872301058</v>
      </c>
      <c r="X86" s="74">
        <f t="shared" si="23"/>
        <v>80.75859346082666</v>
      </c>
      <c r="Y86" s="74">
        <f t="shared" si="23"/>
        <v>79.255539790252939</v>
      </c>
      <c r="Z86" s="74">
        <f t="shared" si="23"/>
        <v>82.899376927822331</v>
      </c>
      <c r="AA86" s="74">
        <f t="shared" si="23"/>
        <v>90.499679210363979</v>
      </c>
      <c r="AB86" s="74">
        <f t="shared" si="6"/>
        <v>93.018426896977175</v>
      </c>
      <c r="AC86" s="74">
        <f t="shared" si="6"/>
        <v>85.502776064157928</v>
      </c>
      <c r="AD86" s="74">
        <f t="shared" si="6"/>
        <v>101.66563849475632</v>
      </c>
      <c r="AE86" s="74">
        <f t="shared" si="36"/>
        <v>107.66860579888959</v>
      </c>
      <c r="AF86" s="74">
        <f t="shared" si="37"/>
        <v>119.19245527452192</v>
      </c>
      <c r="AG86" s="75">
        <f t="shared" si="37"/>
        <v>125.57758173966688</v>
      </c>
      <c r="AH86" s="619">
        <v>1</v>
      </c>
      <c r="AI86" s="234">
        <v>1</v>
      </c>
      <c r="AJ86" s="234">
        <v>1</v>
      </c>
      <c r="AK86" s="234">
        <v>1</v>
      </c>
      <c r="AL86" s="234">
        <v>1</v>
      </c>
      <c r="AM86" s="234">
        <v>4</v>
      </c>
      <c r="AN86" s="234">
        <v>4</v>
      </c>
      <c r="AO86" s="234">
        <v>4</v>
      </c>
      <c r="AP86" s="234">
        <v>4</v>
      </c>
      <c r="AQ86" s="234">
        <v>4</v>
      </c>
      <c r="AR86" s="234">
        <v>1</v>
      </c>
      <c r="AS86" s="234">
        <v>1</v>
      </c>
      <c r="AT86" s="234">
        <v>4</v>
      </c>
      <c r="AU86" s="234">
        <v>6</v>
      </c>
      <c r="AV86" s="236">
        <v>7</v>
      </c>
    </row>
    <row r="87" spans="2:48" ht="14.45">
      <c r="B87" s="620"/>
      <c r="C87" s="1" t="s">
        <v>197</v>
      </c>
      <c r="D87" s="225">
        <v>94.5</v>
      </c>
      <c r="E87" s="225">
        <v>62.3</v>
      </c>
      <c r="F87" s="225">
        <v>40.6</v>
      </c>
      <c r="G87" s="225">
        <v>35.299999999999997</v>
      </c>
      <c r="H87" s="225">
        <v>40.799999999999997</v>
      </c>
      <c r="I87" s="226">
        <v>40.090324000000003</v>
      </c>
      <c r="J87" s="226">
        <v>44.826782000000001</v>
      </c>
      <c r="K87" s="226">
        <v>50.220080000000003</v>
      </c>
      <c r="L87" s="226">
        <v>50.69999</v>
      </c>
      <c r="M87" s="226">
        <v>51.417127000000001</v>
      </c>
      <c r="N87" s="225">
        <v>61.8</v>
      </c>
      <c r="O87" s="225">
        <v>65.8</v>
      </c>
      <c r="P87" s="226">
        <v>68.064521999999997</v>
      </c>
      <c r="Q87" s="226">
        <v>75.419646999999998</v>
      </c>
      <c r="R87" s="226">
        <v>78.839293999999995</v>
      </c>
      <c r="S87" s="618">
        <f>100</f>
        <v>100</v>
      </c>
      <c r="T87" s="74">
        <f t="shared" si="23"/>
        <v>65.925925925925924</v>
      </c>
      <c r="U87" s="74">
        <f t="shared" si="23"/>
        <v>42.962962962962962</v>
      </c>
      <c r="V87" s="74">
        <f t="shared" si="23"/>
        <v>37.354497354497347</v>
      </c>
      <c r="W87" s="74">
        <f t="shared" si="23"/>
        <v>43.17460317460317</v>
      </c>
      <c r="X87" s="74">
        <f t="shared" si="23"/>
        <v>42.423623280423278</v>
      </c>
      <c r="Y87" s="74">
        <f t="shared" si="23"/>
        <v>47.43574814814815</v>
      </c>
      <c r="Z87" s="74">
        <f t="shared" si="23"/>
        <v>53.142941798941806</v>
      </c>
      <c r="AA87" s="74">
        <f t="shared" si="23"/>
        <v>53.650783068783063</v>
      </c>
      <c r="AB87" s="74">
        <f t="shared" si="6"/>
        <v>54.4096582010582</v>
      </c>
      <c r="AC87" s="74">
        <f t="shared" si="6"/>
        <v>65.396825396825392</v>
      </c>
      <c r="AD87" s="74">
        <f t="shared" si="6"/>
        <v>69.629629629629633</v>
      </c>
      <c r="AE87" s="74">
        <f t="shared" si="36"/>
        <v>72.02594920634921</v>
      </c>
      <c r="AF87" s="74">
        <f t="shared" si="37"/>
        <v>79.809150264550254</v>
      </c>
      <c r="AG87" s="75">
        <f t="shared" si="37"/>
        <v>83.427824338624333</v>
      </c>
      <c r="AH87" s="619">
        <v>1</v>
      </c>
      <c r="AI87" s="234">
        <v>1</v>
      </c>
      <c r="AJ87" s="234">
        <v>1</v>
      </c>
      <c r="AK87" s="234">
        <v>1</v>
      </c>
      <c r="AL87" s="234">
        <v>1</v>
      </c>
      <c r="AM87" s="234">
        <v>4</v>
      </c>
      <c r="AN87" s="234">
        <v>4</v>
      </c>
      <c r="AO87" s="234">
        <v>4</v>
      </c>
      <c r="AP87" s="234">
        <v>4</v>
      </c>
      <c r="AQ87" s="234">
        <v>4</v>
      </c>
      <c r="AR87" s="234">
        <v>1</v>
      </c>
      <c r="AS87" s="234">
        <v>1</v>
      </c>
      <c r="AT87" s="234">
        <v>4</v>
      </c>
      <c r="AU87" s="234">
        <v>6</v>
      </c>
      <c r="AV87" s="236">
        <v>7</v>
      </c>
    </row>
    <row r="88" spans="2:48" ht="14.45">
      <c r="B88" s="620"/>
      <c r="C88" s="1" t="s">
        <v>198</v>
      </c>
      <c r="D88" s="225">
        <v>363.2</v>
      </c>
      <c r="E88" s="225">
        <v>376.3</v>
      </c>
      <c r="F88" s="225">
        <v>343.1</v>
      </c>
      <c r="G88" s="225">
        <v>276.2</v>
      </c>
      <c r="H88" s="225">
        <v>256.8</v>
      </c>
      <c r="I88" s="225">
        <v>253.60000400000001</v>
      </c>
      <c r="J88" s="225">
        <v>288.60001199999999</v>
      </c>
      <c r="K88" s="225">
        <v>302.79996999999997</v>
      </c>
      <c r="L88" s="225">
        <v>304.79997000000003</v>
      </c>
      <c r="M88" s="225">
        <v>299.49999700000001</v>
      </c>
      <c r="N88" s="225">
        <v>296.09999999999997</v>
      </c>
      <c r="O88" s="225">
        <v>330.2</v>
      </c>
      <c r="P88" s="226">
        <v>327.344336</v>
      </c>
      <c r="Q88" s="226">
        <v>366.14394399999998</v>
      </c>
      <c r="R88" s="226">
        <v>392.95812599999999</v>
      </c>
      <c r="S88" s="618">
        <f>100</f>
        <v>100</v>
      </c>
      <c r="T88" s="74">
        <f t="shared" si="23"/>
        <v>103.6068281938326</v>
      </c>
      <c r="U88" s="74">
        <f t="shared" si="23"/>
        <v>94.465859030837009</v>
      </c>
      <c r="V88" s="74">
        <f t="shared" si="23"/>
        <v>76.046255506607935</v>
      </c>
      <c r="W88" s="74">
        <f t="shared" si="23"/>
        <v>70.704845814977972</v>
      </c>
      <c r="X88" s="74">
        <f t="shared" si="23"/>
        <v>69.823789647577101</v>
      </c>
      <c r="Y88" s="74">
        <f t="shared" si="23"/>
        <v>79.460355726872251</v>
      </c>
      <c r="Z88" s="74">
        <f t="shared" si="23"/>
        <v>83.370035792951526</v>
      </c>
      <c r="AA88" s="74">
        <f t="shared" si="23"/>
        <v>83.920696585903102</v>
      </c>
      <c r="AB88" s="74">
        <f t="shared" si="6"/>
        <v>82.461452918502204</v>
      </c>
      <c r="AC88" s="74">
        <f t="shared" si="6"/>
        <v>81.525330396475766</v>
      </c>
      <c r="AD88" s="74">
        <f t="shared" si="6"/>
        <v>90.914096916299556</v>
      </c>
      <c r="AE88" s="74">
        <f t="shared" si="36"/>
        <v>90.127845814977974</v>
      </c>
      <c r="AF88" s="74">
        <f t="shared" si="37"/>
        <v>100.81055726872246</v>
      </c>
      <c r="AG88" s="75">
        <f t="shared" si="37"/>
        <v>108.19331662995594</v>
      </c>
      <c r="AH88" s="61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338"/>
      <c r="C89" s="8" t="s">
        <v>199</v>
      </c>
      <c r="D89" s="179">
        <v>268.7</v>
      </c>
      <c r="E89" s="179">
        <v>314</v>
      </c>
      <c r="F89" s="179">
        <v>302.5</v>
      </c>
      <c r="G89" s="179">
        <v>240.89999999999998</v>
      </c>
      <c r="H89" s="179">
        <v>216</v>
      </c>
      <c r="I89" s="179">
        <v>213.50968</v>
      </c>
      <c r="J89" s="179">
        <v>243.77323000000001</v>
      </c>
      <c r="K89" s="179">
        <v>252.57988999999998</v>
      </c>
      <c r="L89" s="179">
        <v>254.09998000000002</v>
      </c>
      <c r="M89" s="179">
        <v>248.08287000000001</v>
      </c>
      <c r="N89" s="179">
        <v>234.29999999999998</v>
      </c>
      <c r="O89" s="179">
        <v>264.39999999999998</v>
      </c>
      <c r="P89" s="179">
        <v>259.27981399999999</v>
      </c>
      <c r="Q89" s="179">
        <v>290.72429699999998</v>
      </c>
      <c r="R89" s="179">
        <v>314.118832</v>
      </c>
      <c r="S89" s="618">
        <f>100</f>
        <v>100</v>
      </c>
      <c r="T89" s="74">
        <f t="shared" si="23"/>
        <v>116.85895050241906</v>
      </c>
      <c r="U89" s="74">
        <f t="shared" si="23"/>
        <v>112.57908448083364</v>
      </c>
      <c r="V89" s="74">
        <f t="shared" si="23"/>
        <v>89.653889095645695</v>
      </c>
      <c r="W89" s="74">
        <f t="shared" si="23"/>
        <v>80.387048753256423</v>
      </c>
      <c r="X89" s="74">
        <f t="shared" si="23"/>
        <v>79.460245627093414</v>
      </c>
      <c r="Y89" s="74">
        <f t="shared" si="23"/>
        <v>90.723196873836997</v>
      </c>
      <c r="Z89" s="74">
        <f t="shared" si="23"/>
        <v>94.000703386676591</v>
      </c>
      <c r="AA89" s="74">
        <f t="shared" ref="AA89:AD152" si="38">L89*100/$D89</f>
        <v>94.566423520655022</v>
      </c>
      <c r="AB89" s="74">
        <f t="shared" si="38"/>
        <v>92.327082247860076</v>
      </c>
      <c r="AC89" s="74">
        <f t="shared" si="38"/>
        <v>87.19761816151842</v>
      </c>
      <c r="AD89" s="74">
        <f t="shared" si="38"/>
        <v>98.399702270189792</v>
      </c>
      <c r="AE89" s="74">
        <f t="shared" ref="AE89:AG89" si="39">P89*100/$D89</f>
        <v>96.494162262746556</v>
      </c>
      <c r="AF89" s="74">
        <f t="shared" si="39"/>
        <v>108.19661220692221</v>
      </c>
      <c r="AG89" s="75">
        <f t="shared" si="39"/>
        <v>116.90317528842576</v>
      </c>
      <c r="AH89" s="237"/>
      <c r="AI89" s="238"/>
      <c r="AJ89" s="238"/>
      <c r="AK89" s="238"/>
      <c r="AL89" s="238"/>
      <c r="AM89" s="238"/>
      <c r="AN89" s="238"/>
      <c r="AO89" s="238"/>
      <c r="AP89" s="238"/>
      <c r="AQ89" s="238"/>
      <c r="AR89" s="238"/>
      <c r="AS89" s="238"/>
      <c r="AT89" s="238"/>
      <c r="AU89" s="238"/>
      <c r="AV89" s="239"/>
    </row>
    <row r="90" spans="2:48" ht="16.5" customHeight="1">
      <c r="B90" s="620" t="s">
        <v>130</v>
      </c>
      <c r="C90" s="1" t="s">
        <v>194</v>
      </c>
      <c r="D90" s="225">
        <v>181.9</v>
      </c>
      <c r="E90" s="225">
        <v>171.3</v>
      </c>
      <c r="F90" s="225">
        <v>174.1</v>
      </c>
      <c r="G90" s="225">
        <v>121.3</v>
      </c>
      <c r="H90" s="225">
        <v>95.1</v>
      </c>
      <c r="I90" s="225">
        <v>64</v>
      </c>
      <c r="J90" s="225">
        <v>73.599999999999994</v>
      </c>
      <c r="K90" s="225">
        <v>72.099999999999994</v>
      </c>
      <c r="L90" s="225">
        <v>55.1</v>
      </c>
      <c r="M90" s="225">
        <v>61.3</v>
      </c>
      <c r="N90" s="225">
        <v>58.9</v>
      </c>
      <c r="O90" s="225">
        <v>60.5</v>
      </c>
      <c r="P90" s="226">
        <v>65.344397999999998</v>
      </c>
      <c r="Q90" s="226">
        <v>73.969031999999999</v>
      </c>
      <c r="R90" s="226">
        <v>87.953117000000006</v>
      </c>
      <c r="S90" s="618">
        <f>100</f>
        <v>100</v>
      </c>
      <c r="T90" s="74">
        <f t="shared" ref="T90:Z126" si="40">E90*100/$D90</f>
        <v>94.17262231995602</v>
      </c>
      <c r="U90" s="74">
        <f t="shared" si="40"/>
        <v>95.711929631665754</v>
      </c>
      <c r="V90" s="74">
        <f t="shared" si="40"/>
        <v>66.684991753710833</v>
      </c>
      <c r="W90" s="74">
        <f t="shared" si="40"/>
        <v>52.281473336998346</v>
      </c>
      <c r="X90" s="74">
        <f t="shared" si="40"/>
        <v>35.184167124793845</v>
      </c>
      <c r="Y90" s="74">
        <f t="shared" si="40"/>
        <v>40.461792193512913</v>
      </c>
      <c r="Z90" s="74">
        <f t="shared" si="40"/>
        <v>39.637163276525555</v>
      </c>
      <c r="AA90" s="74">
        <f t="shared" si="38"/>
        <v>30.2913688840022</v>
      </c>
      <c r="AB90" s="74">
        <f t="shared" si="38"/>
        <v>33.699835074216601</v>
      </c>
      <c r="AC90" s="74">
        <f t="shared" si="38"/>
        <v>32.380428807036836</v>
      </c>
      <c r="AD90" s="74">
        <f t="shared" si="38"/>
        <v>33.260032985156677</v>
      </c>
      <c r="AE90" s="74">
        <f t="shared" ref="AE90:AG90" si="41">P90*100/$D90</f>
        <v>35.923253435953818</v>
      </c>
      <c r="AF90" s="74">
        <f t="shared" si="41"/>
        <v>40.66466849917537</v>
      </c>
      <c r="AG90" s="75">
        <f t="shared" si="41"/>
        <v>48.352455744914785</v>
      </c>
      <c r="AH90" s="619">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620"/>
      <c r="C91" s="1" t="s">
        <v>195</v>
      </c>
      <c r="D91" s="225">
        <v>117.7</v>
      </c>
      <c r="E91" s="226">
        <v>115.636</v>
      </c>
      <c r="F91" s="225">
        <v>119.9</v>
      </c>
      <c r="G91" s="225">
        <v>104.9</v>
      </c>
      <c r="H91" s="226">
        <v>92.783519999999996</v>
      </c>
      <c r="I91" s="226">
        <v>50.534999999999997</v>
      </c>
      <c r="J91" s="226">
        <v>107.01148999999999</v>
      </c>
      <c r="K91" s="226">
        <v>77.654933999999997</v>
      </c>
      <c r="L91" s="226">
        <v>83.676339999999996</v>
      </c>
      <c r="M91" s="226">
        <v>87.165991000000005</v>
      </c>
      <c r="N91" s="225">
        <v>78.8</v>
      </c>
      <c r="O91" s="226">
        <v>92.400002000000001</v>
      </c>
      <c r="P91" s="226">
        <v>66.421882999999994</v>
      </c>
      <c r="Q91" s="226">
        <v>76.932625000000002</v>
      </c>
      <c r="R91" s="226">
        <v>85.534820999999994</v>
      </c>
      <c r="S91" s="618">
        <f>100</f>
        <v>100</v>
      </c>
      <c r="T91" s="74">
        <f t="shared" si="40"/>
        <v>98.246389124893795</v>
      </c>
      <c r="U91" s="74">
        <f t="shared" si="40"/>
        <v>101.86915887850466</v>
      </c>
      <c r="V91" s="74">
        <f t="shared" si="40"/>
        <v>89.124893797790989</v>
      </c>
      <c r="W91" s="74">
        <f t="shared" si="40"/>
        <v>78.830518266779933</v>
      </c>
      <c r="X91" s="74">
        <f t="shared" si="40"/>
        <v>42.935429056924384</v>
      </c>
      <c r="Y91" s="74">
        <f t="shared" si="40"/>
        <v>90.918853016142734</v>
      </c>
      <c r="Z91" s="74">
        <f t="shared" si="40"/>
        <v>65.977004248088349</v>
      </c>
      <c r="AA91" s="74">
        <f t="shared" si="38"/>
        <v>71.092897196261674</v>
      </c>
      <c r="AB91" s="74">
        <f t="shared" si="38"/>
        <v>74.057766355140203</v>
      </c>
      <c r="AC91" s="74">
        <f t="shared" si="38"/>
        <v>66.949872557349195</v>
      </c>
      <c r="AD91" s="74">
        <f t="shared" si="38"/>
        <v>78.504674596431613</v>
      </c>
      <c r="AE91" s="74">
        <f t="shared" ref="AE91:AG91" si="42">P91*100/$D91</f>
        <v>56.43320560747663</v>
      </c>
      <c r="AF91" s="74">
        <f t="shared" si="42"/>
        <v>65.363317757009341</v>
      </c>
      <c r="AG91" s="75">
        <f t="shared" si="42"/>
        <v>72.671895497026327</v>
      </c>
      <c r="AH91" s="619">
        <v>1</v>
      </c>
      <c r="AI91" s="234">
        <v>4</v>
      </c>
      <c r="AJ91" s="234">
        <v>1</v>
      </c>
      <c r="AK91" s="234">
        <v>1</v>
      </c>
      <c r="AL91" s="234">
        <v>4</v>
      </c>
      <c r="AM91" s="234">
        <v>4</v>
      </c>
      <c r="AN91" s="234">
        <v>4</v>
      </c>
      <c r="AO91" s="234">
        <v>4</v>
      </c>
      <c r="AP91" s="234">
        <v>4</v>
      </c>
      <c r="AQ91" s="234">
        <v>4</v>
      </c>
      <c r="AR91" s="234">
        <v>1</v>
      </c>
      <c r="AS91" s="234">
        <v>4</v>
      </c>
      <c r="AT91" s="234">
        <v>4</v>
      </c>
      <c r="AU91" s="234">
        <v>6</v>
      </c>
      <c r="AV91" s="236">
        <v>7</v>
      </c>
    </row>
    <row r="92" spans="2:48" ht="14.45">
      <c r="B92" s="620"/>
      <c r="C92" s="1" t="s">
        <v>196</v>
      </c>
      <c r="D92" s="225">
        <v>92.4</v>
      </c>
      <c r="E92" s="225">
        <v>85.7</v>
      </c>
      <c r="F92" s="225">
        <v>109.4</v>
      </c>
      <c r="G92" s="225">
        <v>75.599999999999994</v>
      </c>
      <c r="H92" s="226">
        <v>64.611419999999995</v>
      </c>
      <c r="I92" s="226">
        <v>58.609715999999999</v>
      </c>
      <c r="J92" s="226">
        <v>0</v>
      </c>
      <c r="K92" s="226">
        <v>55.039735</v>
      </c>
      <c r="L92" s="226">
        <v>58.793529999999997</v>
      </c>
      <c r="M92" s="226">
        <v>59.362735000000001</v>
      </c>
      <c r="N92" s="225">
        <v>51.2</v>
      </c>
      <c r="O92" s="225">
        <v>47.9</v>
      </c>
      <c r="P92" s="226">
        <v>50.728313</v>
      </c>
      <c r="Q92" s="226">
        <v>56.157803000000001</v>
      </c>
      <c r="R92" s="226">
        <v>59.171768</v>
      </c>
      <c r="S92" s="618">
        <f>100</f>
        <v>100</v>
      </c>
      <c r="T92" s="74">
        <f t="shared" si="40"/>
        <v>92.748917748917748</v>
      </c>
      <c r="U92" s="74">
        <f t="shared" si="40"/>
        <v>118.39826839826839</v>
      </c>
      <c r="V92" s="74">
        <f t="shared" si="40"/>
        <v>81.818181818181799</v>
      </c>
      <c r="W92" s="74">
        <f t="shared" si="40"/>
        <v>69.925779220779219</v>
      </c>
      <c r="X92" s="74">
        <f t="shared" si="40"/>
        <v>63.430428571428564</v>
      </c>
      <c r="Y92" s="74">
        <f t="shared" si="40"/>
        <v>0</v>
      </c>
      <c r="Z92" s="74">
        <f t="shared" si="40"/>
        <v>59.56681277056277</v>
      </c>
      <c r="AA92" s="74">
        <f t="shared" si="38"/>
        <v>63.629361471861472</v>
      </c>
      <c r="AB92" s="74">
        <f t="shared" si="38"/>
        <v>64.245384199134193</v>
      </c>
      <c r="AC92" s="74">
        <f t="shared" si="38"/>
        <v>55.411255411255411</v>
      </c>
      <c r="AD92" s="74">
        <f t="shared" si="38"/>
        <v>51.839826839826834</v>
      </c>
      <c r="AE92" s="74">
        <f t="shared" ref="AE92:AG92" si="43">P92*100/$D92</f>
        <v>54.900771645021642</v>
      </c>
      <c r="AF92" s="74">
        <f t="shared" si="43"/>
        <v>60.776843073593071</v>
      </c>
      <c r="AG92" s="75">
        <f t="shared" si="43"/>
        <v>64.038709956709951</v>
      </c>
      <c r="AH92" s="619">
        <v>1</v>
      </c>
      <c r="AI92" s="234">
        <v>1</v>
      </c>
      <c r="AJ92" s="234">
        <v>1</v>
      </c>
      <c r="AK92" s="234">
        <v>1</v>
      </c>
      <c r="AL92" s="234">
        <v>4</v>
      </c>
      <c r="AM92" s="234">
        <v>4</v>
      </c>
      <c r="AN92" s="234">
        <v>4</v>
      </c>
      <c r="AO92" s="234">
        <v>4</v>
      </c>
      <c r="AP92" s="234">
        <v>4</v>
      </c>
      <c r="AQ92" s="234">
        <v>4</v>
      </c>
      <c r="AR92" s="234">
        <v>1</v>
      </c>
      <c r="AS92" s="234">
        <v>1</v>
      </c>
      <c r="AT92" s="234">
        <v>4</v>
      </c>
      <c r="AU92" s="234">
        <v>6</v>
      </c>
      <c r="AV92" s="236">
        <v>7</v>
      </c>
    </row>
    <row r="93" spans="2:48" ht="14.45">
      <c r="B93" s="620"/>
      <c r="C93" s="1" t="s">
        <v>197</v>
      </c>
      <c r="D93" s="226">
        <v>24.700009999999999</v>
      </c>
      <c r="E93" s="226">
        <v>42.264000000000003</v>
      </c>
      <c r="F93" s="225">
        <v>43</v>
      </c>
      <c r="G93" s="225">
        <v>30.7</v>
      </c>
      <c r="H93" s="226">
        <v>28.105060000000002</v>
      </c>
      <c r="I93" s="226">
        <v>25.355277999999998</v>
      </c>
      <c r="J93" s="226">
        <v>0</v>
      </c>
      <c r="K93" s="226">
        <v>6.0053293999999999</v>
      </c>
      <c r="L93" s="226">
        <v>2.8301216999999999</v>
      </c>
      <c r="M93" s="226">
        <v>0.77128377999999997</v>
      </c>
      <c r="N93" s="225">
        <v>0</v>
      </c>
      <c r="O93" s="226">
        <v>0</v>
      </c>
      <c r="P93" s="226">
        <v>0</v>
      </c>
      <c r="Q93" s="226">
        <v>0</v>
      </c>
      <c r="R93" s="226">
        <v>0</v>
      </c>
      <c r="S93" s="618">
        <f>100</f>
        <v>100</v>
      </c>
      <c r="T93" s="74">
        <f t="shared" si="40"/>
        <v>171.10924246589377</v>
      </c>
      <c r="U93" s="74">
        <f t="shared" si="40"/>
        <v>174.0889983445351</v>
      </c>
      <c r="V93" s="74">
        <f t="shared" si="40"/>
        <v>124.29144765528436</v>
      </c>
      <c r="W93" s="74">
        <f t="shared" si="40"/>
        <v>113.78562194914093</v>
      </c>
      <c r="X93" s="74">
        <f t="shared" si="40"/>
        <v>102.65290580854015</v>
      </c>
      <c r="Y93" s="74">
        <f t="shared" si="40"/>
        <v>0</v>
      </c>
      <c r="Z93" s="74">
        <f t="shared" si="40"/>
        <v>24.313064650581111</v>
      </c>
      <c r="AA93" s="74">
        <f t="shared" si="38"/>
        <v>11.457977952235646</v>
      </c>
      <c r="AB93" s="74">
        <f t="shared" si="38"/>
        <v>3.1226051325485296</v>
      </c>
      <c r="AC93" s="74">
        <f t="shared" si="38"/>
        <v>0</v>
      </c>
      <c r="AD93" s="74">
        <f t="shared" si="38"/>
        <v>0</v>
      </c>
      <c r="AE93" s="74">
        <f t="shared" ref="AE93:AG93" si="44">P93*100/$D93</f>
        <v>0</v>
      </c>
      <c r="AF93" s="74">
        <f t="shared" si="44"/>
        <v>0</v>
      </c>
      <c r="AG93" s="75">
        <f t="shared" si="44"/>
        <v>0</v>
      </c>
      <c r="AH93" s="619">
        <v>4</v>
      </c>
      <c r="AI93" s="234">
        <v>4</v>
      </c>
      <c r="AJ93" s="234">
        <v>1</v>
      </c>
      <c r="AK93" s="234">
        <v>1</v>
      </c>
      <c r="AL93" s="234">
        <v>4</v>
      </c>
      <c r="AM93" s="234">
        <v>4</v>
      </c>
      <c r="AN93" s="234">
        <v>4</v>
      </c>
      <c r="AO93" s="234">
        <v>4</v>
      </c>
      <c r="AP93" s="234">
        <v>4</v>
      </c>
      <c r="AQ93" s="234">
        <v>4</v>
      </c>
      <c r="AR93" s="234">
        <v>1</v>
      </c>
      <c r="AS93" s="234">
        <v>4</v>
      </c>
      <c r="AT93" s="234">
        <v>4</v>
      </c>
      <c r="AU93" s="234">
        <v>6</v>
      </c>
      <c r="AV93" s="236">
        <v>7</v>
      </c>
    </row>
    <row r="94" spans="2:48" ht="14.45">
      <c r="B94" s="620"/>
      <c r="C94" s="1" t="s">
        <v>198</v>
      </c>
      <c r="D94" s="225">
        <v>416.70001000000002</v>
      </c>
      <c r="E94" s="225">
        <v>414.90000000000003</v>
      </c>
      <c r="F94" s="225">
        <v>446.4</v>
      </c>
      <c r="G94" s="225">
        <v>332.49999999999994</v>
      </c>
      <c r="H94" s="225">
        <v>280.59999999999997</v>
      </c>
      <c r="I94" s="225">
        <v>198.49999399999999</v>
      </c>
      <c r="J94" s="225">
        <v>180.61149</v>
      </c>
      <c r="K94" s="225">
        <v>210.79999839999999</v>
      </c>
      <c r="L94" s="225">
        <v>200.39999170000002</v>
      </c>
      <c r="M94" s="225">
        <v>208.60000978000002</v>
      </c>
      <c r="N94" s="225">
        <v>188.89999999999998</v>
      </c>
      <c r="O94" s="225">
        <v>200.80000200000001</v>
      </c>
      <c r="P94" s="226">
        <v>182.49459400000001</v>
      </c>
      <c r="Q94" s="226">
        <v>207.05946</v>
      </c>
      <c r="R94" s="226">
        <v>232.65970599999997</v>
      </c>
      <c r="S94" s="618">
        <f>100</f>
        <v>100</v>
      </c>
      <c r="T94" s="74">
        <f t="shared" si="40"/>
        <v>99.568032167793803</v>
      </c>
      <c r="U94" s="74">
        <f t="shared" si="40"/>
        <v>107.12742723476296</v>
      </c>
      <c r="V94" s="74">
        <f t="shared" si="40"/>
        <v>79.79361459578557</v>
      </c>
      <c r="W94" s="74">
        <f t="shared" si="40"/>
        <v>67.338611294969724</v>
      </c>
      <c r="X94" s="74">
        <f t="shared" si="40"/>
        <v>47.636186521809769</v>
      </c>
      <c r="Y94" s="74">
        <f t="shared" si="40"/>
        <v>43.343289096633335</v>
      </c>
      <c r="Z94" s="74">
        <f t="shared" si="40"/>
        <v>50.587951365779901</v>
      </c>
      <c r="AA94" s="74">
        <f t="shared" si="38"/>
        <v>48.092149481829871</v>
      </c>
      <c r="AB94" s="74">
        <f t="shared" si="38"/>
        <v>50.059996346052408</v>
      </c>
      <c r="AC94" s="74">
        <f t="shared" si="38"/>
        <v>45.332372322237276</v>
      </c>
      <c r="AD94" s="74">
        <f t="shared" si="38"/>
        <v>48.188144271942782</v>
      </c>
      <c r="AE94" s="74">
        <f t="shared" ref="AE94:AG94" si="45">P94*100/$D94</f>
        <v>43.795197893083802</v>
      </c>
      <c r="AF94" s="74">
        <f t="shared" si="45"/>
        <v>49.690293983914231</v>
      </c>
      <c r="AG94" s="75">
        <f t="shared" si="45"/>
        <v>55.833861391076027</v>
      </c>
      <c r="AH94" s="61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338"/>
      <c r="C95" s="8" t="s">
        <v>199</v>
      </c>
      <c r="D95" s="179">
        <v>392</v>
      </c>
      <c r="E95" s="179">
        <v>372.63600000000002</v>
      </c>
      <c r="F95" s="179">
        <v>403.4</v>
      </c>
      <c r="G95" s="179">
        <v>301.79999999999995</v>
      </c>
      <c r="H95" s="179">
        <v>252.49493999999999</v>
      </c>
      <c r="I95" s="179">
        <v>173.14471599999999</v>
      </c>
      <c r="J95" s="179">
        <v>180.61149</v>
      </c>
      <c r="K95" s="179">
        <v>204.794669</v>
      </c>
      <c r="L95" s="179">
        <v>197.56987000000001</v>
      </c>
      <c r="M95" s="179">
        <v>207.82872600000002</v>
      </c>
      <c r="N95" s="179">
        <v>188.89999999999998</v>
      </c>
      <c r="O95" s="179">
        <v>200.80000200000001</v>
      </c>
      <c r="P95" s="179">
        <v>182.49459400000001</v>
      </c>
      <c r="Q95" s="179">
        <v>207.05946</v>
      </c>
      <c r="R95" s="179">
        <v>232.65970599999997</v>
      </c>
      <c r="S95" s="618">
        <f>100</f>
        <v>100</v>
      </c>
      <c r="T95" s="74">
        <f t="shared" si="40"/>
        <v>95.060204081632662</v>
      </c>
      <c r="U95" s="74">
        <f t="shared" si="40"/>
        <v>102.90816326530613</v>
      </c>
      <c r="V95" s="74">
        <f t="shared" si="40"/>
        <v>76.989795918367335</v>
      </c>
      <c r="W95" s="74">
        <f t="shared" si="40"/>
        <v>64.411974489795909</v>
      </c>
      <c r="X95" s="74">
        <f t="shared" si="40"/>
        <v>44.16957040816326</v>
      </c>
      <c r="Y95" s="74">
        <f t="shared" si="40"/>
        <v>46.074359693877554</v>
      </c>
      <c r="Z95" s="74">
        <f t="shared" si="40"/>
        <v>52.243538010204077</v>
      </c>
      <c r="AA95" s="74">
        <f t="shared" si="38"/>
        <v>50.400477040816327</v>
      </c>
      <c r="AB95" s="74">
        <f t="shared" si="38"/>
        <v>53.017532142857149</v>
      </c>
      <c r="AC95" s="74">
        <f t="shared" si="38"/>
        <v>48.188775510204074</v>
      </c>
      <c r="AD95" s="74">
        <f t="shared" si="38"/>
        <v>51.224490306122455</v>
      </c>
      <c r="AE95" s="74">
        <f t="shared" ref="AE95:AG95" si="46">P95*100/$D95</f>
        <v>46.554743367346937</v>
      </c>
      <c r="AF95" s="74">
        <f t="shared" si="46"/>
        <v>52.821290816326531</v>
      </c>
      <c r="AG95" s="75">
        <f t="shared" si="46"/>
        <v>59.351965816326526</v>
      </c>
      <c r="AH95" s="237"/>
      <c r="AI95" s="238"/>
      <c r="AJ95" s="238"/>
      <c r="AK95" s="238"/>
      <c r="AL95" s="238"/>
      <c r="AM95" s="238"/>
      <c r="AN95" s="238"/>
      <c r="AO95" s="238"/>
      <c r="AP95" s="238"/>
      <c r="AQ95" s="238"/>
      <c r="AR95" s="238"/>
      <c r="AS95" s="238"/>
      <c r="AT95" s="238"/>
      <c r="AU95" s="238"/>
      <c r="AV95" s="239"/>
    </row>
    <row r="96" spans="2:48" ht="16.5" customHeight="1">
      <c r="B96" s="620" t="s">
        <v>116</v>
      </c>
      <c r="C96" s="7" t="s">
        <v>194</v>
      </c>
      <c r="D96" s="226">
        <v>0</v>
      </c>
      <c r="E96" s="226">
        <v>0</v>
      </c>
      <c r="F96" s="225">
        <v>0</v>
      </c>
      <c r="G96" s="225">
        <v>7.9</v>
      </c>
      <c r="H96" s="225">
        <v>6.6</v>
      </c>
      <c r="I96" s="225">
        <v>12.4</v>
      </c>
      <c r="J96" s="225">
        <v>4.2</v>
      </c>
      <c r="K96" s="225">
        <v>4.0999999999999996</v>
      </c>
      <c r="L96" s="225">
        <v>4.5</v>
      </c>
      <c r="M96" s="225">
        <v>3.4</v>
      </c>
      <c r="N96" s="225">
        <v>5.3</v>
      </c>
      <c r="O96" s="225">
        <v>4.9000000000000004</v>
      </c>
      <c r="P96" s="226">
        <v>5.2923559999999998</v>
      </c>
      <c r="Q96" s="226">
        <v>5.9908799999999998</v>
      </c>
      <c r="R96" s="226">
        <v>7.1558732999999997</v>
      </c>
      <c r="S96" s="618">
        <f>100</f>
        <v>100</v>
      </c>
      <c r="T96" s="74" t="e">
        <f t="shared" si="40"/>
        <v>#DIV/0!</v>
      </c>
      <c r="U96" s="74" t="e">
        <f t="shared" si="40"/>
        <v>#DIV/0!</v>
      </c>
      <c r="V96" s="74" t="e">
        <f t="shared" si="40"/>
        <v>#DIV/0!</v>
      </c>
      <c r="W96" s="74" t="e">
        <f t="shared" si="40"/>
        <v>#DIV/0!</v>
      </c>
      <c r="X96" s="74" t="e">
        <f t="shared" si="40"/>
        <v>#DIV/0!</v>
      </c>
      <c r="Y96" s="74" t="e">
        <f t="shared" si="40"/>
        <v>#DIV/0!</v>
      </c>
      <c r="Z96" s="74" t="e">
        <f t="shared" si="40"/>
        <v>#DIV/0!</v>
      </c>
      <c r="AA96" s="74" t="e">
        <f t="shared" si="38"/>
        <v>#DIV/0!</v>
      </c>
      <c r="AB96" s="74" t="e">
        <f t="shared" si="38"/>
        <v>#DIV/0!</v>
      </c>
      <c r="AC96" s="74" t="e">
        <f t="shared" si="38"/>
        <v>#DIV/0!</v>
      </c>
      <c r="AD96" s="74" t="e">
        <f t="shared" si="38"/>
        <v>#DIV/0!</v>
      </c>
      <c r="AE96" s="74" t="e">
        <f t="shared" ref="AE96:AG96" si="47">P96*100/$D96</f>
        <v>#DIV/0!</v>
      </c>
      <c r="AF96" s="74" t="e">
        <f t="shared" si="47"/>
        <v>#DIV/0!</v>
      </c>
      <c r="AG96" s="75" t="e">
        <f t="shared" si="47"/>
        <v>#DIV/0!</v>
      </c>
      <c r="AH96" s="619">
        <v>4</v>
      </c>
      <c r="AI96" s="234">
        <v>4</v>
      </c>
      <c r="AJ96" s="234">
        <v>1</v>
      </c>
      <c r="AK96" s="234">
        <v>1</v>
      </c>
      <c r="AL96" s="234">
        <v>1</v>
      </c>
      <c r="AM96" s="234">
        <v>1</v>
      </c>
      <c r="AN96" s="234">
        <v>1</v>
      </c>
      <c r="AO96" s="234">
        <v>1</v>
      </c>
      <c r="AP96" s="234">
        <v>1</v>
      </c>
      <c r="AQ96" s="234">
        <v>1</v>
      </c>
      <c r="AR96" s="234">
        <v>1</v>
      </c>
      <c r="AS96" s="234">
        <v>1</v>
      </c>
      <c r="AT96" s="234">
        <v>4</v>
      </c>
      <c r="AU96" s="234">
        <v>6</v>
      </c>
      <c r="AV96" s="236">
        <v>7</v>
      </c>
    </row>
    <row r="97" spans="2:48" ht="14.45">
      <c r="B97" s="620"/>
      <c r="C97" s="1" t="s">
        <v>195</v>
      </c>
      <c r="D97" s="226">
        <v>3.6999599999999999</v>
      </c>
      <c r="E97" s="226">
        <v>2.2340279999999999</v>
      </c>
      <c r="F97" s="225">
        <v>2.5</v>
      </c>
      <c r="G97" s="226">
        <v>4.5</v>
      </c>
      <c r="H97" s="225">
        <v>3.3</v>
      </c>
      <c r="I97" s="225">
        <v>2.6</v>
      </c>
      <c r="J97" s="226">
        <v>1.4123927999999999</v>
      </c>
      <c r="K97" s="226">
        <v>3.5914546000000001</v>
      </c>
      <c r="L97" s="226">
        <v>3.9090283000000001</v>
      </c>
      <c r="M97" s="226">
        <v>12.207693000000001</v>
      </c>
      <c r="N97" s="226">
        <v>15.033982</v>
      </c>
      <c r="O97" s="226">
        <v>15.702458</v>
      </c>
      <c r="P97" s="226">
        <v>12.672402999999999</v>
      </c>
      <c r="Q97" s="226">
        <v>14.677711</v>
      </c>
      <c r="R97" s="226">
        <v>16.430025000000001</v>
      </c>
      <c r="S97" s="618">
        <f>100</f>
        <v>100</v>
      </c>
      <c r="T97" s="74">
        <f t="shared" si="40"/>
        <v>60.379787889598802</v>
      </c>
      <c r="U97" s="74">
        <f t="shared" si="40"/>
        <v>67.568298035654436</v>
      </c>
      <c r="V97" s="74">
        <f t="shared" si="40"/>
        <v>121.622936464178</v>
      </c>
      <c r="W97" s="74">
        <f t="shared" si="40"/>
        <v>89.19015340706386</v>
      </c>
      <c r="X97" s="74">
        <f t="shared" si="40"/>
        <v>70.271029957080614</v>
      </c>
      <c r="Y97" s="74">
        <f t="shared" si="40"/>
        <v>38.173191061524982</v>
      </c>
      <c r="Z97" s="74">
        <f t="shared" si="40"/>
        <v>97.067389917728846</v>
      </c>
      <c r="AA97" s="74">
        <f t="shared" si="38"/>
        <v>105.65055568168304</v>
      </c>
      <c r="AB97" s="74">
        <f t="shared" si="38"/>
        <v>329.94121558070901</v>
      </c>
      <c r="AC97" s="74">
        <f t="shared" si="38"/>
        <v>406.32823057546574</v>
      </c>
      <c r="AD97" s="74">
        <f t="shared" si="38"/>
        <v>424.39534481453853</v>
      </c>
      <c r="AE97" s="74">
        <f t="shared" ref="AE97:AG97" si="48">P97*100/$D97</f>
        <v>342.50108109276857</v>
      </c>
      <c r="AF97" s="74">
        <f t="shared" si="48"/>
        <v>396.69918053168141</v>
      </c>
      <c r="AG97" s="75">
        <f t="shared" si="48"/>
        <v>444.05953037330136</v>
      </c>
      <c r="AH97" s="619">
        <v>4</v>
      </c>
      <c r="AI97" s="234">
        <v>4</v>
      </c>
      <c r="AJ97" s="234">
        <v>1</v>
      </c>
      <c r="AK97" s="234">
        <v>4</v>
      </c>
      <c r="AL97" s="234">
        <v>1</v>
      </c>
      <c r="AM97" s="234">
        <v>1</v>
      </c>
      <c r="AN97" s="234">
        <v>4</v>
      </c>
      <c r="AO97" s="234">
        <v>4</v>
      </c>
      <c r="AP97" s="234">
        <v>4</v>
      </c>
      <c r="AQ97" s="234">
        <v>4</v>
      </c>
      <c r="AR97" s="234">
        <v>4</v>
      </c>
      <c r="AS97" s="234">
        <v>4</v>
      </c>
      <c r="AT97" s="234">
        <v>4</v>
      </c>
      <c r="AU97" s="234">
        <v>6</v>
      </c>
      <c r="AV97" s="236">
        <v>7</v>
      </c>
    </row>
    <row r="98" spans="2:48" ht="14.45">
      <c r="B98" s="620"/>
      <c r="C98" s="1" t="s">
        <v>196</v>
      </c>
      <c r="D98" s="226">
        <v>0</v>
      </c>
      <c r="E98" s="226">
        <v>0</v>
      </c>
      <c r="F98" s="225">
        <v>0</v>
      </c>
      <c r="G98" s="226">
        <v>0</v>
      </c>
      <c r="H98" s="225">
        <v>0</v>
      </c>
      <c r="I98" s="225">
        <v>0</v>
      </c>
      <c r="J98" s="226">
        <v>0</v>
      </c>
      <c r="K98" s="226">
        <v>0</v>
      </c>
      <c r="L98" s="226">
        <v>0</v>
      </c>
      <c r="M98" s="226">
        <v>0</v>
      </c>
      <c r="N98" s="225">
        <v>0</v>
      </c>
      <c r="O98" s="225">
        <v>0</v>
      </c>
      <c r="P98" s="226">
        <v>0</v>
      </c>
      <c r="Q98" s="226">
        <v>0</v>
      </c>
      <c r="R98" s="226">
        <v>0</v>
      </c>
      <c r="S98" s="618">
        <f>100</f>
        <v>100</v>
      </c>
      <c r="T98" s="74" t="e">
        <f t="shared" si="40"/>
        <v>#DIV/0!</v>
      </c>
      <c r="U98" s="74" t="e">
        <f t="shared" si="40"/>
        <v>#DIV/0!</v>
      </c>
      <c r="V98" s="74" t="e">
        <f t="shared" si="40"/>
        <v>#DIV/0!</v>
      </c>
      <c r="W98" s="74" t="e">
        <f t="shared" si="40"/>
        <v>#DIV/0!</v>
      </c>
      <c r="X98" s="74" t="e">
        <f t="shared" si="40"/>
        <v>#DIV/0!</v>
      </c>
      <c r="Y98" s="74" t="e">
        <f t="shared" si="40"/>
        <v>#DIV/0!</v>
      </c>
      <c r="Z98" s="74" t="e">
        <f t="shared" si="40"/>
        <v>#DIV/0!</v>
      </c>
      <c r="AA98" s="74" t="e">
        <f t="shared" si="38"/>
        <v>#DIV/0!</v>
      </c>
      <c r="AB98" s="74" t="e">
        <f t="shared" si="38"/>
        <v>#DIV/0!</v>
      </c>
      <c r="AC98" s="74" t="e">
        <f t="shared" si="38"/>
        <v>#DIV/0!</v>
      </c>
      <c r="AD98" s="74" t="e">
        <f t="shared" si="38"/>
        <v>#DIV/0!</v>
      </c>
      <c r="AE98" s="74" t="e">
        <f t="shared" ref="AE98:AG98" si="49">P98*100/$D98</f>
        <v>#DIV/0!</v>
      </c>
      <c r="AF98" s="74" t="e">
        <f t="shared" si="49"/>
        <v>#DIV/0!</v>
      </c>
      <c r="AG98" s="75" t="e">
        <f t="shared" si="49"/>
        <v>#DIV/0!</v>
      </c>
      <c r="AH98" s="619">
        <v>4</v>
      </c>
      <c r="AI98" s="234">
        <v>4</v>
      </c>
      <c r="AJ98" s="234">
        <v>1</v>
      </c>
      <c r="AK98" s="234">
        <v>4</v>
      </c>
      <c r="AL98" s="234">
        <v>1</v>
      </c>
      <c r="AM98" s="234">
        <v>1</v>
      </c>
      <c r="AN98" s="234">
        <v>4</v>
      </c>
      <c r="AO98" s="234">
        <v>4</v>
      </c>
      <c r="AP98" s="234">
        <v>4</v>
      </c>
      <c r="AQ98" s="234">
        <v>4</v>
      </c>
      <c r="AR98" s="234">
        <v>1</v>
      </c>
      <c r="AS98" s="234">
        <v>1</v>
      </c>
      <c r="AT98" s="234">
        <v>4</v>
      </c>
      <c r="AU98" s="234">
        <v>6</v>
      </c>
      <c r="AV98" s="236">
        <v>7</v>
      </c>
    </row>
    <row r="99" spans="2:48" ht="14.45">
      <c r="B99" s="620"/>
      <c r="C99" s="1" t="s">
        <v>197</v>
      </c>
      <c r="D99" s="225">
        <v>1372.3</v>
      </c>
      <c r="E99" s="226">
        <v>1285.6659999999999</v>
      </c>
      <c r="F99" s="225">
        <v>1496.7</v>
      </c>
      <c r="G99" s="225">
        <v>1396</v>
      </c>
      <c r="H99" s="225">
        <v>1204.9000000000001</v>
      </c>
      <c r="I99" s="225">
        <v>730.5</v>
      </c>
      <c r="J99" s="226">
        <v>491.88761</v>
      </c>
      <c r="K99" s="226">
        <v>1673.6086</v>
      </c>
      <c r="L99" s="226">
        <v>1814.5909999999999</v>
      </c>
      <c r="M99" s="226">
        <v>1825.7923000000001</v>
      </c>
      <c r="N99" s="226">
        <v>1855.366</v>
      </c>
      <c r="O99" s="226">
        <v>1560.2976000000001</v>
      </c>
      <c r="P99" s="226">
        <v>1898.9445000000001</v>
      </c>
      <c r="Q99" s="226">
        <v>2104.1464999999998</v>
      </c>
      <c r="R99" s="226">
        <v>2198.3771999999999</v>
      </c>
      <c r="S99" s="618">
        <f>100</f>
        <v>100</v>
      </c>
      <c r="T99" s="74">
        <f t="shared" si="40"/>
        <v>93.6869489178751</v>
      </c>
      <c r="U99" s="74">
        <f t="shared" si="40"/>
        <v>109.06507323471544</v>
      </c>
      <c r="V99" s="74">
        <f t="shared" si="40"/>
        <v>101.72702761786782</v>
      </c>
      <c r="W99" s="74">
        <f t="shared" si="40"/>
        <v>87.801501129490646</v>
      </c>
      <c r="X99" s="74">
        <f t="shared" si="40"/>
        <v>53.231800626685128</v>
      </c>
      <c r="Y99" s="74">
        <f t="shared" si="40"/>
        <v>35.844029002404724</v>
      </c>
      <c r="Z99" s="74">
        <f t="shared" si="40"/>
        <v>121.95646724477156</v>
      </c>
      <c r="AA99" s="74">
        <f t="shared" si="38"/>
        <v>132.2299059972309</v>
      </c>
      <c r="AB99" s="74">
        <f t="shared" si="38"/>
        <v>133.04614880128253</v>
      </c>
      <c r="AC99" s="74">
        <f t="shared" si="38"/>
        <v>135.20119507396342</v>
      </c>
      <c r="AD99" s="74">
        <f t="shared" si="38"/>
        <v>113.69945347227284</v>
      </c>
      <c r="AE99" s="74">
        <f t="shared" ref="AE99:AG99" si="50">P99*100/$D99</f>
        <v>138.37677621511332</v>
      </c>
      <c r="AF99" s="74">
        <f t="shared" si="50"/>
        <v>153.32992057130366</v>
      </c>
      <c r="AG99" s="75">
        <f t="shared" si="50"/>
        <v>160.19654594476427</v>
      </c>
      <c r="AH99" s="619">
        <v>1</v>
      </c>
      <c r="AI99" s="234">
        <v>4</v>
      </c>
      <c r="AJ99" s="234">
        <v>1</v>
      </c>
      <c r="AK99" s="234">
        <v>1</v>
      </c>
      <c r="AL99" s="234">
        <v>1</v>
      </c>
      <c r="AM99" s="234">
        <v>1</v>
      </c>
      <c r="AN99" s="234">
        <v>4</v>
      </c>
      <c r="AO99" s="234">
        <v>4</v>
      </c>
      <c r="AP99" s="234">
        <v>4</v>
      </c>
      <c r="AQ99" s="234">
        <v>4</v>
      </c>
      <c r="AR99" s="234">
        <v>4</v>
      </c>
      <c r="AS99" s="234">
        <v>4</v>
      </c>
      <c r="AT99" s="234">
        <v>4</v>
      </c>
      <c r="AU99" s="234">
        <v>6</v>
      </c>
      <c r="AV99" s="236">
        <v>7</v>
      </c>
    </row>
    <row r="100" spans="2:48" ht="14.45">
      <c r="B100" s="620"/>
      <c r="C100" s="1" t="s">
        <v>198</v>
      </c>
      <c r="D100" s="225">
        <v>1375.9999599999999</v>
      </c>
      <c r="E100" s="225">
        <v>1287.900028</v>
      </c>
      <c r="F100" s="225">
        <v>1499.2</v>
      </c>
      <c r="G100" s="225">
        <v>1408.4</v>
      </c>
      <c r="H100" s="225">
        <v>1214.8000000000002</v>
      </c>
      <c r="I100" s="225">
        <v>745.5</v>
      </c>
      <c r="J100" s="225">
        <v>497.5000028</v>
      </c>
      <c r="K100" s="225">
        <v>1681.3000546000001</v>
      </c>
      <c r="L100" s="225">
        <v>1823.0000282999999</v>
      </c>
      <c r="M100" s="225">
        <v>1841.399993</v>
      </c>
      <c r="N100" s="225">
        <v>1875.6999820000001</v>
      </c>
      <c r="O100" s="225">
        <v>1580.9000580000002</v>
      </c>
      <c r="P100" s="226">
        <v>1916.909259</v>
      </c>
      <c r="Q100" s="226">
        <v>2124.8150909999999</v>
      </c>
      <c r="R100" s="226">
        <v>2221.9630982999997</v>
      </c>
      <c r="S100" s="618">
        <f>100</f>
        <v>100</v>
      </c>
      <c r="T100" s="74">
        <f t="shared" si="40"/>
        <v>93.597388476668286</v>
      </c>
      <c r="U100" s="74">
        <f t="shared" si="40"/>
        <v>108.95349153934569</v>
      </c>
      <c r="V100" s="74">
        <f t="shared" si="40"/>
        <v>102.3546541382167</v>
      </c>
      <c r="W100" s="74">
        <f t="shared" si="40"/>
        <v>88.28488628735137</v>
      </c>
      <c r="X100" s="74">
        <f t="shared" si="40"/>
        <v>54.178780644732001</v>
      </c>
      <c r="Y100" s="74">
        <f t="shared" si="40"/>
        <v>36.15552451033502</v>
      </c>
      <c r="Z100" s="74">
        <f t="shared" si="40"/>
        <v>122.1875075199857</v>
      </c>
      <c r="AA100" s="74">
        <f t="shared" si="38"/>
        <v>132.48547102428694</v>
      </c>
      <c r="AB100" s="74">
        <f t="shared" si="38"/>
        <v>133.82267780007786</v>
      </c>
      <c r="AC100" s="74">
        <f t="shared" si="38"/>
        <v>136.31540963126193</v>
      </c>
      <c r="AD100" s="74">
        <f t="shared" si="38"/>
        <v>114.89099592706386</v>
      </c>
      <c r="AE100" s="74">
        <f t="shared" ref="AE100:AG100" si="51">P100*100/$D100</f>
        <v>139.31026996541485</v>
      </c>
      <c r="AF100" s="74">
        <f t="shared" si="51"/>
        <v>154.4197058697589</v>
      </c>
      <c r="AG100" s="75">
        <f t="shared" si="51"/>
        <v>161.47988102412444</v>
      </c>
      <c r="AH100" s="619">
        <v>1</v>
      </c>
      <c r="AI100" s="234">
        <v>1</v>
      </c>
      <c r="AJ100" s="234">
        <v>1</v>
      </c>
      <c r="AK100" s="234">
        <v>1</v>
      </c>
      <c r="AL100" s="234">
        <v>1</v>
      </c>
      <c r="AM100" s="234">
        <v>1</v>
      </c>
      <c r="AN100" s="234">
        <v>1</v>
      </c>
      <c r="AO100" s="234">
        <v>1</v>
      </c>
      <c r="AP100" s="234">
        <v>1</v>
      </c>
      <c r="AQ100" s="234">
        <v>1</v>
      </c>
      <c r="AR100" s="234">
        <v>1</v>
      </c>
      <c r="AS100" s="234">
        <v>1</v>
      </c>
      <c r="AT100" s="234">
        <v>4</v>
      </c>
      <c r="AU100" s="234">
        <v>6</v>
      </c>
      <c r="AV100" s="236">
        <v>7</v>
      </c>
    </row>
    <row r="101" spans="2:48" ht="14.45">
      <c r="B101" s="338"/>
      <c r="C101" s="8" t="s">
        <v>199</v>
      </c>
      <c r="D101" s="179">
        <v>3.6999599999999999</v>
      </c>
      <c r="E101" s="179">
        <v>2.2340279999999999</v>
      </c>
      <c r="F101" s="179">
        <v>2.5</v>
      </c>
      <c r="G101" s="179">
        <v>12.4</v>
      </c>
      <c r="H101" s="179">
        <v>9.8999999999999986</v>
      </c>
      <c r="I101" s="179">
        <v>15</v>
      </c>
      <c r="J101" s="179">
        <v>5.6123928000000003</v>
      </c>
      <c r="K101" s="179">
        <v>7.6914546000000001</v>
      </c>
      <c r="L101" s="179">
        <v>8.4090282999999992</v>
      </c>
      <c r="M101" s="179">
        <v>15.607693000000001</v>
      </c>
      <c r="N101" s="179">
        <v>20.333981999999999</v>
      </c>
      <c r="O101" s="179">
        <v>20.602457999999999</v>
      </c>
      <c r="P101" s="179">
        <v>17.964759000000001</v>
      </c>
      <c r="Q101" s="179">
        <v>20.668590999999999</v>
      </c>
      <c r="R101" s="179">
        <v>23.5858983</v>
      </c>
      <c r="S101" s="618">
        <f>100</f>
        <v>100</v>
      </c>
      <c r="T101" s="74">
        <f t="shared" si="40"/>
        <v>60.379787889598802</v>
      </c>
      <c r="U101" s="74">
        <f t="shared" si="40"/>
        <v>67.568298035654436</v>
      </c>
      <c r="V101" s="74">
        <f t="shared" si="40"/>
        <v>335.13875825684602</v>
      </c>
      <c r="W101" s="74">
        <f t="shared" si="40"/>
        <v>267.57046022119158</v>
      </c>
      <c r="X101" s="74">
        <f t="shared" si="40"/>
        <v>405.40978821392667</v>
      </c>
      <c r="Y101" s="74">
        <f t="shared" si="40"/>
        <v>151.68793176142447</v>
      </c>
      <c r="Z101" s="74">
        <f t="shared" si="40"/>
        <v>207.87939869620212</v>
      </c>
      <c r="AA101" s="74">
        <f t="shared" si="38"/>
        <v>227.27349214586101</v>
      </c>
      <c r="AB101" s="74">
        <f t="shared" si="38"/>
        <v>421.83410090919909</v>
      </c>
      <c r="AC101" s="74">
        <f t="shared" si="38"/>
        <v>549.5730224110531</v>
      </c>
      <c r="AD101" s="74">
        <f t="shared" si="38"/>
        <v>556.82920896442113</v>
      </c>
      <c r="AE101" s="74">
        <f t="shared" ref="AE101:AG101" si="52">P101*100/$D101</f>
        <v>485.53927610028222</v>
      </c>
      <c r="AF101" s="74">
        <f t="shared" si="52"/>
        <v>558.61660666601801</v>
      </c>
      <c r="AG101" s="75">
        <f t="shared" si="52"/>
        <v>637.46360230921414</v>
      </c>
      <c r="AH101" s="237"/>
      <c r="AI101" s="238"/>
      <c r="AJ101" s="238"/>
      <c r="AK101" s="238"/>
      <c r="AL101" s="238"/>
      <c r="AM101" s="238"/>
      <c r="AN101" s="238"/>
      <c r="AO101" s="238"/>
      <c r="AP101" s="238"/>
      <c r="AQ101" s="238"/>
      <c r="AR101" s="238"/>
      <c r="AS101" s="238"/>
      <c r="AT101" s="238"/>
      <c r="AU101" s="238"/>
      <c r="AV101" s="239"/>
    </row>
    <row r="102" spans="2:48" ht="16.5" customHeight="1">
      <c r="B102" s="620" t="s">
        <v>111</v>
      </c>
      <c r="C102" s="1" t="s">
        <v>194</v>
      </c>
      <c r="D102" s="225">
        <v>92.8</v>
      </c>
      <c r="E102" s="225">
        <v>153.9</v>
      </c>
      <c r="F102" s="225">
        <v>150.4</v>
      </c>
      <c r="G102" s="225">
        <v>125.3</v>
      </c>
      <c r="H102" s="225">
        <v>105.3</v>
      </c>
      <c r="I102" s="225">
        <v>89.5</v>
      </c>
      <c r="J102" s="225">
        <v>30.8</v>
      </c>
      <c r="K102" s="225">
        <v>38.6</v>
      </c>
      <c r="L102" s="225">
        <v>38.4</v>
      </c>
      <c r="M102" s="225">
        <v>37.6</v>
      </c>
      <c r="N102" s="225">
        <v>26.8</v>
      </c>
      <c r="O102" s="225">
        <v>32.9</v>
      </c>
      <c r="P102" s="226">
        <v>35.534388999999997</v>
      </c>
      <c r="Q102" s="226">
        <v>40.224476000000003</v>
      </c>
      <c r="R102" s="226">
        <v>47.837490000000003</v>
      </c>
      <c r="S102" s="618">
        <f>100</f>
        <v>100</v>
      </c>
      <c r="T102" s="74">
        <f t="shared" si="40"/>
        <v>165.8405172413793</v>
      </c>
      <c r="U102" s="74">
        <f t="shared" si="40"/>
        <v>162.06896551724139</v>
      </c>
      <c r="V102" s="74">
        <f t="shared" si="40"/>
        <v>135.02155172413794</v>
      </c>
      <c r="W102" s="74">
        <f t="shared" si="40"/>
        <v>113.4698275862069</v>
      </c>
      <c r="X102" s="74">
        <f t="shared" si="40"/>
        <v>96.443965517241381</v>
      </c>
      <c r="Y102" s="74">
        <f t="shared" si="40"/>
        <v>33.189655172413794</v>
      </c>
      <c r="Z102" s="74">
        <f t="shared" si="40"/>
        <v>41.594827586206897</v>
      </c>
      <c r="AA102" s="74">
        <f t="shared" si="38"/>
        <v>41.379310344827587</v>
      </c>
      <c r="AB102" s="74">
        <f t="shared" si="38"/>
        <v>40.517241379310349</v>
      </c>
      <c r="AC102" s="74">
        <f t="shared" si="38"/>
        <v>28.879310344827587</v>
      </c>
      <c r="AD102" s="74">
        <f t="shared" si="38"/>
        <v>35.452586206896555</v>
      </c>
      <c r="AE102" s="74">
        <f t="shared" ref="AE102:AG102" si="53">P102*100/$D102</f>
        <v>38.291367456896552</v>
      </c>
      <c r="AF102" s="74">
        <f t="shared" si="53"/>
        <v>43.345340517241382</v>
      </c>
      <c r="AG102" s="75">
        <f t="shared" si="53"/>
        <v>51.549019396551721</v>
      </c>
      <c r="AH102" s="619">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620"/>
      <c r="C103" s="1" t="s">
        <v>195</v>
      </c>
      <c r="D103" s="225">
        <v>118.8</v>
      </c>
      <c r="E103" s="225">
        <v>132.19999999999999</v>
      </c>
      <c r="F103" s="225">
        <v>111.1</v>
      </c>
      <c r="G103" s="225">
        <v>110.4</v>
      </c>
      <c r="H103" s="225">
        <v>98</v>
      </c>
      <c r="I103" s="226">
        <v>108.40966</v>
      </c>
      <c r="J103" s="225">
        <v>122.2</v>
      </c>
      <c r="K103" s="225">
        <v>116.1</v>
      </c>
      <c r="L103" s="226">
        <v>96.969397999999998</v>
      </c>
      <c r="M103" s="225">
        <v>93.4</v>
      </c>
      <c r="N103" s="225">
        <v>109.5</v>
      </c>
      <c r="O103" s="225">
        <v>130.4</v>
      </c>
      <c r="P103" s="226">
        <v>102.08443</v>
      </c>
      <c r="Q103" s="226">
        <v>118.23849</v>
      </c>
      <c r="R103" s="226">
        <v>131.45320000000001</v>
      </c>
      <c r="S103" s="618">
        <f>100</f>
        <v>100</v>
      </c>
      <c r="T103" s="74">
        <f t="shared" si="40"/>
        <v>111.27946127946127</v>
      </c>
      <c r="U103" s="74">
        <f t="shared" si="40"/>
        <v>93.518518518518519</v>
      </c>
      <c r="V103" s="74">
        <f t="shared" si="40"/>
        <v>92.929292929292927</v>
      </c>
      <c r="W103" s="74">
        <f t="shared" si="40"/>
        <v>82.491582491582491</v>
      </c>
      <c r="X103" s="74">
        <f t="shared" si="40"/>
        <v>91.253922558922568</v>
      </c>
      <c r="Y103" s="74">
        <f t="shared" si="40"/>
        <v>102.86195286195286</v>
      </c>
      <c r="Z103" s="74">
        <f t="shared" si="40"/>
        <v>97.727272727272734</v>
      </c>
      <c r="AA103" s="74">
        <f t="shared" si="38"/>
        <v>81.624072390572394</v>
      </c>
      <c r="AB103" s="74">
        <f t="shared" si="38"/>
        <v>78.619528619528623</v>
      </c>
      <c r="AC103" s="74">
        <f t="shared" si="38"/>
        <v>92.171717171717177</v>
      </c>
      <c r="AD103" s="74">
        <f t="shared" si="38"/>
        <v>109.76430976430977</v>
      </c>
      <c r="AE103" s="74">
        <f t="shared" ref="AE103:AG103" si="54">P103*100/$D103</f>
        <v>85.929654882154878</v>
      </c>
      <c r="AF103" s="74">
        <f t="shared" si="54"/>
        <v>99.527348484848488</v>
      </c>
      <c r="AG103" s="75">
        <f t="shared" si="54"/>
        <v>110.65084175084176</v>
      </c>
      <c r="AH103" s="619">
        <v>1</v>
      </c>
      <c r="AI103" s="234">
        <v>1</v>
      </c>
      <c r="AJ103" s="234">
        <v>1</v>
      </c>
      <c r="AK103" s="234">
        <v>1</v>
      </c>
      <c r="AL103" s="234">
        <v>1</v>
      </c>
      <c r="AM103" s="234">
        <v>4</v>
      </c>
      <c r="AN103" s="234">
        <v>1</v>
      </c>
      <c r="AO103" s="234">
        <v>1</v>
      </c>
      <c r="AP103" s="234">
        <v>4</v>
      </c>
      <c r="AQ103" s="234">
        <v>1</v>
      </c>
      <c r="AR103" s="234">
        <v>1</v>
      </c>
      <c r="AS103" s="234">
        <v>1</v>
      </c>
      <c r="AT103" s="234">
        <v>4</v>
      </c>
      <c r="AU103" s="234">
        <v>6</v>
      </c>
      <c r="AV103" s="236">
        <v>7</v>
      </c>
    </row>
    <row r="104" spans="2:48" ht="14.45">
      <c r="B104" s="620"/>
      <c r="C104" s="1" t="s">
        <v>196</v>
      </c>
      <c r="D104" s="225">
        <v>313.5</v>
      </c>
      <c r="E104" s="225">
        <v>374.9</v>
      </c>
      <c r="F104" s="225">
        <v>350.3</v>
      </c>
      <c r="G104" s="225">
        <v>311.10000000000002</v>
      </c>
      <c r="H104" s="225">
        <v>271.5</v>
      </c>
      <c r="I104" s="225">
        <v>326.8</v>
      </c>
      <c r="J104" s="226">
        <v>384.04982999999999</v>
      </c>
      <c r="K104" s="226">
        <v>334.66458</v>
      </c>
      <c r="L104" s="225">
        <v>362.5</v>
      </c>
      <c r="M104" s="226">
        <v>368.38346999999999</v>
      </c>
      <c r="N104" s="225">
        <v>366.7</v>
      </c>
      <c r="O104" s="225">
        <v>345.4</v>
      </c>
      <c r="P104" s="226">
        <v>365.79455999999999</v>
      </c>
      <c r="Q104" s="226">
        <v>404.94583</v>
      </c>
      <c r="R104" s="226">
        <v>426.61840999999998</v>
      </c>
      <c r="S104" s="618">
        <f>100</f>
        <v>100</v>
      </c>
      <c r="T104" s="74">
        <f t="shared" si="40"/>
        <v>119.58532695374801</v>
      </c>
      <c r="U104" s="74">
        <f t="shared" si="40"/>
        <v>111.7384370015949</v>
      </c>
      <c r="V104" s="74">
        <f t="shared" si="40"/>
        <v>99.234449760765557</v>
      </c>
      <c r="W104" s="74">
        <f t="shared" si="40"/>
        <v>86.602870813397132</v>
      </c>
      <c r="X104" s="74">
        <f t="shared" si="40"/>
        <v>104.24242424242425</v>
      </c>
      <c r="Y104" s="74">
        <f t="shared" si="40"/>
        <v>122.50393301435406</v>
      </c>
      <c r="Z104" s="74">
        <f t="shared" si="40"/>
        <v>106.75106220095694</v>
      </c>
      <c r="AA104" s="74">
        <f t="shared" si="38"/>
        <v>115.62998405103669</v>
      </c>
      <c r="AB104" s="74">
        <f t="shared" si="38"/>
        <v>117.50668899521531</v>
      </c>
      <c r="AC104" s="74">
        <f t="shared" si="38"/>
        <v>116.96969696969697</v>
      </c>
      <c r="AD104" s="74">
        <f t="shared" si="38"/>
        <v>110.17543859649123</v>
      </c>
      <c r="AE104" s="74">
        <f t="shared" ref="AE104:AG104" si="55">P104*100/$D104</f>
        <v>116.68088038277511</v>
      </c>
      <c r="AF104" s="74">
        <f t="shared" si="55"/>
        <v>129.16932376395533</v>
      </c>
      <c r="AG104" s="75">
        <f t="shared" si="55"/>
        <v>136.08242743221692</v>
      </c>
      <c r="AH104" s="619">
        <v>1</v>
      </c>
      <c r="AI104" s="234">
        <v>1</v>
      </c>
      <c r="AJ104" s="234">
        <v>1</v>
      </c>
      <c r="AK104" s="234">
        <v>1</v>
      </c>
      <c r="AL104" s="234">
        <v>1</v>
      </c>
      <c r="AM104" s="234">
        <v>1</v>
      </c>
      <c r="AN104" s="234">
        <v>4</v>
      </c>
      <c r="AO104" s="234">
        <v>4</v>
      </c>
      <c r="AP104" s="234">
        <v>1</v>
      </c>
      <c r="AQ104" s="234">
        <v>4</v>
      </c>
      <c r="AR104" s="234">
        <v>1</v>
      </c>
      <c r="AS104" s="234">
        <v>1</v>
      </c>
      <c r="AT104" s="234">
        <v>4</v>
      </c>
      <c r="AU104" s="234">
        <v>6</v>
      </c>
      <c r="AV104" s="236">
        <v>7</v>
      </c>
    </row>
    <row r="105" spans="2:48" ht="14.45">
      <c r="B105" s="620"/>
      <c r="C105" s="1" t="s">
        <v>197</v>
      </c>
      <c r="D105" s="225">
        <v>345.7</v>
      </c>
      <c r="E105" s="225">
        <v>154.9</v>
      </c>
      <c r="F105" s="225">
        <v>108.5</v>
      </c>
      <c r="G105" s="225">
        <v>113</v>
      </c>
      <c r="H105" s="225">
        <v>86.8</v>
      </c>
      <c r="I105" s="226">
        <v>99.590361000000001</v>
      </c>
      <c r="J105" s="226">
        <v>90.550124999999994</v>
      </c>
      <c r="K105" s="226">
        <v>80.035476000000003</v>
      </c>
      <c r="L105" s="226">
        <v>90.630583999999999</v>
      </c>
      <c r="M105" s="226">
        <v>79.916514000000006</v>
      </c>
      <c r="N105" s="225">
        <v>87</v>
      </c>
      <c r="O105" s="225">
        <v>167.6</v>
      </c>
      <c r="P105" s="226">
        <v>173.36797999999999</v>
      </c>
      <c r="Q105" s="226">
        <v>192.10230999999999</v>
      </c>
      <c r="R105" s="226">
        <v>200.67856</v>
      </c>
      <c r="S105" s="618">
        <f>100</f>
        <v>100</v>
      </c>
      <c r="T105" s="74">
        <f t="shared" si="40"/>
        <v>44.807636679201622</v>
      </c>
      <c r="U105" s="74">
        <f t="shared" si="40"/>
        <v>31.385594446051492</v>
      </c>
      <c r="V105" s="74">
        <f t="shared" si="40"/>
        <v>32.687301128145791</v>
      </c>
      <c r="W105" s="74">
        <f t="shared" si="40"/>
        <v>25.108475556841192</v>
      </c>
      <c r="X105" s="74">
        <f t="shared" si="40"/>
        <v>28.808319641307492</v>
      </c>
      <c r="Y105" s="74">
        <f t="shared" si="40"/>
        <v>26.193267283772055</v>
      </c>
      <c r="Z105" s="74">
        <f t="shared" si="40"/>
        <v>23.151714203066241</v>
      </c>
      <c r="AA105" s="74">
        <f t="shared" si="38"/>
        <v>26.216541509979752</v>
      </c>
      <c r="AB105" s="74">
        <f t="shared" si="38"/>
        <v>23.1173022852184</v>
      </c>
      <c r="AC105" s="74">
        <f t="shared" si="38"/>
        <v>25.166329187156496</v>
      </c>
      <c r="AD105" s="74">
        <f t="shared" si="38"/>
        <v>48.481342204223317</v>
      </c>
      <c r="AE105" s="74">
        <f t="shared" ref="AE105:AG105" si="56">P105*100/$D105</f>
        <v>50.1498351171536</v>
      </c>
      <c r="AF105" s="74">
        <f t="shared" si="56"/>
        <v>55.569080127277985</v>
      </c>
      <c r="AG105" s="75">
        <f t="shared" si="56"/>
        <v>58.049916112236041</v>
      </c>
      <c r="AH105" s="619">
        <v>1</v>
      </c>
      <c r="AI105" s="234">
        <v>1</v>
      </c>
      <c r="AJ105" s="234">
        <v>1</v>
      </c>
      <c r="AK105" s="234">
        <v>1</v>
      </c>
      <c r="AL105" s="234">
        <v>1</v>
      </c>
      <c r="AM105" s="234">
        <v>4</v>
      </c>
      <c r="AN105" s="234">
        <v>4</v>
      </c>
      <c r="AO105" s="234">
        <v>4</v>
      </c>
      <c r="AP105" s="234">
        <v>4</v>
      </c>
      <c r="AQ105" s="234">
        <v>4</v>
      </c>
      <c r="AR105" s="234">
        <v>1</v>
      </c>
      <c r="AS105" s="234">
        <v>1</v>
      </c>
      <c r="AT105" s="234">
        <v>4</v>
      </c>
      <c r="AU105" s="234">
        <v>6</v>
      </c>
      <c r="AV105" s="236">
        <v>7</v>
      </c>
    </row>
    <row r="106" spans="2:48" ht="14.45">
      <c r="B106" s="620"/>
      <c r="C106" s="1" t="s">
        <v>198</v>
      </c>
      <c r="D106" s="225">
        <v>870.8</v>
      </c>
      <c r="E106" s="225">
        <v>815.9</v>
      </c>
      <c r="F106" s="225">
        <v>720.3</v>
      </c>
      <c r="G106" s="225">
        <v>659.8</v>
      </c>
      <c r="H106" s="225">
        <v>561.6</v>
      </c>
      <c r="I106" s="225">
        <v>624.30002100000002</v>
      </c>
      <c r="J106" s="225">
        <v>627.59995499999991</v>
      </c>
      <c r="K106" s="225">
        <v>569.40005599999995</v>
      </c>
      <c r="L106" s="225">
        <v>588.49998200000005</v>
      </c>
      <c r="M106" s="225">
        <v>579.29998399999999</v>
      </c>
      <c r="N106" s="225">
        <v>590</v>
      </c>
      <c r="O106" s="225">
        <v>676.3</v>
      </c>
      <c r="P106" s="226">
        <v>676.78135899999995</v>
      </c>
      <c r="Q106" s="226">
        <v>755.51110599999993</v>
      </c>
      <c r="R106" s="226">
        <v>806.58765999999991</v>
      </c>
      <c r="S106" s="618">
        <f>100</f>
        <v>100</v>
      </c>
      <c r="T106" s="74">
        <f t="shared" si="40"/>
        <v>93.695452457510342</v>
      </c>
      <c r="U106" s="74">
        <f t="shared" si="40"/>
        <v>82.717041800643088</v>
      </c>
      <c r="V106" s="74">
        <f t="shared" si="40"/>
        <v>75.769407441433174</v>
      </c>
      <c r="W106" s="74">
        <f t="shared" si="40"/>
        <v>64.492420762517227</v>
      </c>
      <c r="X106" s="74">
        <f t="shared" si="40"/>
        <v>71.692698782728527</v>
      </c>
      <c r="Y106" s="74">
        <f t="shared" si="40"/>
        <v>72.071653077629762</v>
      </c>
      <c r="Z106" s="74">
        <f t="shared" si="40"/>
        <v>65.388155259531459</v>
      </c>
      <c r="AA106" s="74">
        <f t="shared" si="38"/>
        <v>67.581532154340849</v>
      </c>
      <c r="AB106" s="74">
        <f t="shared" si="38"/>
        <v>66.525032613688566</v>
      </c>
      <c r="AC106" s="74">
        <f t="shared" si="38"/>
        <v>67.753789618741393</v>
      </c>
      <c r="AD106" s="74">
        <f t="shared" si="38"/>
        <v>77.664216812126782</v>
      </c>
      <c r="AE106" s="74">
        <f t="shared" ref="AE106:AG106" si="57">P106*100/$D106</f>
        <v>77.719494602664213</v>
      </c>
      <c r="AF106" s="74">
        <f t="shared" si="57"/>
        <v>86.760577170417989</v>
      </c>
      <c r="AG106" s="75">
        <f t="shared" si="57"/>
        <v>92.626051906293057</v>
      </c>
      <c r="AH106" s="61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338"/>
      <c r="C107" s="8" t="s">
        <v>199</v>
      </c>
      <c r="D107" s="179">
        <v>525.1</v>
      </c>
      <c r="E107" s="179">
        <v>661</v>
      </c>
      <c r="F107" s="179">
        <v>611.79999999999995</v>
      </c>
      <c r="G107" s="179">
        <v>546.79999999999995</v>
      </c>
      <c r="H107" s="179">
        <v>474.8</v>
      </c>
      <c r="I107" s="179">
        <v>524.70965999999999</v>
      </c>
      <c r="J107" s="179">
        <v>537.04982999999993</v>
      </c>
      <c r="K107" s="179">
        <v>489.36457999999999</v>
      </c>
      <c r="L107" s="179">
        <v>497.86939799999999</v>
      </c>
      <c r="M107" s="179">
        <v>499.38346999999999</v>
      </c>
      <c r="N107" s="179">
        <v>503</v>
      </c>
      <c r="O107" s="179">
        <v>508.7</v>
      </c>
      <c r="P107" s="179">
        <v>503.41337899999996</v>
      </c>
      <c r="Q107" s="179">
        <v>563.40879599999994</v>
      </c>
      <c r="R107" s="179">
        <v>605.90909999999997</v>
      </c>
      <c r="S107" s="618">
        <f>100</f>
        <v>100</v>
      </c>
      <c r="T107" s="74">
        <f t="shared" si="40"/>
        <v>125.88078461245476</v>
      </c>
      <c r="U107" s="74">
        <f t="shared" si="40"/>
        <v>116.51114073509805</v>
      </c>
      <c r="V107" s="74">
        <f t="shared" si="40"/>
        <v>104.13254618167966</v>
      </c>
      <c r="W107" s="74">
        <f t="shared" si="40"/>
        <v>90.420872214816228</v>
      </c>
      <c r="X107" s="74">
        <f t="shared" si="40"/>
        <v>99.92566368310797</v>
      </c>
      <c r="Y107" s="74">
        <f t="shared" si="40"/>
        <v>102.27572462388115</v>
      </c>
      <c r="Z107" s="74">
        <f t="shared" si="40"/>
        <v>93.19454960959817</v>
      </c>
      <c r="AA107" s="74">
        <f t="shared" si="38"/>
        <v>94.814206436869171</v>
      </c>
      <c r="AB107" s="74">
        <f t="shared" si="38"/>
        <v>95.102546181679685</v>
      </c>
      <c r="AC107" s="74">
        <f t="shared" si="38"/>
        <v>95.791277851837748</v>
      </c>
      <c r="AD107" s="74">
        <f t="shared" si="38"/>
        <v>96.876785374214435</v>
      </c>
      <c r="AE107" s="74">
        <f t="shared" ref="AE107:AG107" si="58">P107*100/$D107</f>
        <v>95.87000171395924</v>
      </c>
      <c r="AF107" s="74">
        <f t="shared" si="58"/>
        <v>107.29552390020946</v>
      </c>
      <c r="AG107" s="75">
        <f t="shared" si="58"/>
        <v>115.38927823271757</v>
      </c>
      <c r="AH107" s="237"/>
      <c r="AI107" s="238"/>
      <c r="AJ107" s="238"/>
      <c r="AK107" s="238"/>
      <c r="AL107" s="238"/>
      <c r="AM107" s="238"/>
      <c r="AN107" s="238"/>
      <c r="AO107" s="238"/>
      <c r="AP107" s="238"/>
      <c r="AQ107" s="238"/>
      <c r="AR107" s="238"/>
      <c r="AS107" s="238"/>
      <c r="AT107" s="238"/>
      <c r="AU107" s="238"/>
      <c r="AV107" s="239"/>
    </row>
    <row r="108" spans="2:48" ht="16.5" customHeight="1">
      <c r="B108" s="620" t="s">
        <v>109</v>
      </c>
      <c r="C108" s="7" t="s">
        <v>194</v>
      </c>
      <c r="D108" s="226">
        <v>0</v>
      </c>
      <c r="E108" s="226">
        <v>0</v>
      </c>
      <c r="F108" s="225">
        <v>0</v>
      </c>
      <c r="G108" s="225">
        <v>13</v>
      </c>
      <c r="H108" s="225">
        <v>8.3000000000000007</v>
      </c>
      <c r="I108" s="225">
        <v>8.1</v>
      </c>
      <c r="J108" s="225">
        <v>39.1</v>
      </c>
      <c r="K108" s="225">
        <v>6.3</v>
      </c>
      <c r="L108" s="225">
        <v>4.3</v>
      </c>
      <c r="M108" s="225">
        <v>6.9</v>
      </c>
      <c r="N108" s="225">
        <v>4</v>
      </c>
      <c r="O108" s="225">
        <v>1</v>
      </c>
      <c r="P108" s="226">
        <v>1.0800726</v>
      </c>
      <c r="Q108" s="226">
        <v>1.2226284999999999</v>
      </c>
      <c r="R108" s="226">
        <v>1.4530116</v>
      </c>
      <c r="S108" s="618">
        <f>100</f>
        <v>100</v>
      </c>
      <c r="T108" s="74" t="e">
        <f t="shared" si="40"/>
        <v>#DIV/0!</v>
      </c>
      <c r="U108" s="74" t="e">
        <f t="shared" si="40"/>
        <v>#DIV/0!</v>
      </c>
      <c r="V108" s="74" t="e">
        <f t="shared" si="40"/>
        <v>#DIV/0!</v>
      </c>
      <c r="W108" s="74" t="e">
        <f t="shared" si="40"/>
        <v>#DIV/0!</v>
      </c>
      <c r="X108" s="74" t="e">
        <f t="shared" si="40"/>
        <v>#DIV/0!</v>
      </c>
      <c r="Y108" s="74" t="e">
        <f t="shared" si="40"/>
        <v>#DIV/0!</v>
      </c>
      <c r="Z108" s="74" t="e">
        <f t="shared" si="40"/>
        <v>#DIV/0!</v>
      </c>
      <c r="AA108" s="74" t="e">
        <f t="shared" si="38"/>
        <v>#DIV/0!</v>
      </c>
      <c r="AB108" s="74" t="e">
        <f t="shared" si="38"/>
        <v>#DIV/0!</v>
      </c>
      <c r="AC108" s="74" t="e">
        <f t="shared" si="38"/>
        <v>#DIV/0!</v>
      </c>
      <c r="AD108" s="74" t="e">
        <f t="shared" si="38"/>
        <v>#DIV/0!</v>
      </c>
      <c r="AE108" s="74" t="e">
        <f t="shared" ref="AE108:AG108" si="59">P108*100/$D108</f>
        <v>#DIV/0!</v>
      </c>
      <c r="AF108" s="74" t="e">
        <f t="shared" si="59"/>
        <v>#DIV/0!</v>
      </c>
      <c r="AG108" s="75" t="e">
        <f t="shared" si="59"/>
        <v>#DIV/0!</v>
      </c>
      <c r="AH108" s="619">
        <v>4</v>
      </c>
      <c r="AI108" s="234">
        <v>4</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620"/>
      <c r="C109" s="1" t="s">
        <v>195</v>
      </c>
      <c r="D109" s="225">
        <v>27.9</v>
      </c>
      <c r="E109" s="225">
        <v>33.6</v>
      </c>
      <c r="F109" s="226">
        <v>27.756740000000001</v>
      </c>
      <c r="G109" s="225">
        <v>22.1</v>
      </c>
      <c r="H109" s="225">
        <v>24.2</v>
      </c>
      <c r="I109" s="225">
        <v>17.5</v>
      </c>
      <c r="J109" s="225">
        <v>29.1</v>
      </c>
      <c r="K109" s="225">
        <v>26.9</v>
      </c>
      <c r="L109" s="225">
        <v>30.7</v>
      </c>
      <c r="M109" s="225">
        <v>35.200000000000003</v>
      </c>
      <c r="N109" s="225">
        <v>39</v>
      </c>
      <c r="O109" s="225">
        <v>24.9</v>
      </c>
      <c r="P109" s="226">
        <v>19.493116000000001</v>
      </c>
      <c r="Q109" s="226">
        <v>22.577749000000001</v>
      </c>
      <c r="R109" s="226">
        <v>25.087385000000001</v>
      </c>
      <c r="S109" s="618">
        <f>100</f>
        <v>100</v>
      </c>
      <c r="T109" s="74">
        <f t="shared" si="40"/>
        <v>120.43010752688173</v>
      </c>
      <c r="U109" s="74">
        <f t="shared" si="40"/>
        <v>99.486523297491047</v>
      </c>
      <c r="V109" s="74">
        <f t="shared" si="40"/>
        <v>79.211469534050181</v>
      </c>
      <c r="W109" s="74">
        <f t="shared" si="40"/>
        <v>86.738351254480293</v>
      </c>
      <c r="X109" s="74">
        <f t="shared" si="40"/>
        <v>62.724014336917563</v>
      </c>
      <c r="Y109" s="74">
        <f t="shared" si="40"/>
        <v>104.30107526881721</v>
      </c>
      <c r="Z109" s="74">
        <f t="shared" si="40"/>
        <v>96.415770609318997</v>
      </c>
      <c r="AA109" s="74">
        <f t="shared" si="38"/>
        <v>110.03584229390681</v>
      </c>
      <c r="AB109" s="74">
        <f t="shared" si="38"/>
        <v>126.16487455197135</v>
      </c>
      <c r="AC109" s="74">
        <f t="shared" si="38"/>
        <v>139.78494623655914</v>
      </c>
      <c r="AD109" s="74">
        <f t="shared" si="38"/>
        <v>89.247311827956992</v>
      </c>
      <c r="AE109" s="74">
        <f t="shared" ref="AE109:AG109" si="60">P109*100/$D109</f>
        <v>69.867799283154127</v>
      </c>
      <c r="AF109" s="74">
        <f t="shared" si="60"/>
        <v>80.923831541218632</v>
      </c>
      <c r="AG109" s="75">
        <f t="shared" si="60"/>
        <v>89.918942652329747</v>
      </c>
      <c r="AH109" s="619">
        <v>1</v>
      </c>
      <c r="AI109" s="234">
        <v>1</v>
      </c>
      <c r="AJ109" s="234">
        <v>4</v>
      </c>
      <c r="AK109" s="234">
        <v>1</v>
      </c>
      <c r="AL109" s="234">
        <v>1</v>
      </c>
      <c r="AM109" s="234">
        <v>1</v>
      </c>
      <c r="AN109" s="234">
        <v>1</v>
      </c>
      <c r="AO109" s="234">
        <v>1</v>
      </c>
      <c r="AP109" s="234">
        <v>1</v>
      </c>
      <c r="AQ109" s="234">
        <v>1</v>
      </c>
      <c r="AR109" s="234">
        <v>1</v>
      </c>
      <c r="AS109" s="234">
        <v>1</v>
      </c>
      <c r="AT109" s="234">
        <v>4</v>
      </c>
      <c r="AU109" s="234">
        <v>6</v>
      </c>
      <c r="AV109" s="236">
        <v>7</v>
      </c>
    </row>
    <row r="110" spans="2:48" ht="14.45">
      <c r="B110" s="620"/>
      <c r="C110" s="1" t="s">
        <v>196</v>
      </c>
      <c r="D110" s="225">
        <v>151.69999999999999</v>
      </c>
      <c r="E110" s="225">
        <v>156.69999999999999</v>
      </c>
      <c r="F110" s="225">
        <v>123.8</v>
      </c>
      <c r="G110" s="225">
        <v>130.30000000000001</v>
      </c>
      <c r="H110" s="225">
        <v>129.9</v>
      </c>
      <c r="I110" s="225">
        <v>151.1</v>
      </c>
      <c r="J110" s="225">
        <v>187</v>
      </c>
      <c r="K110" s="225">
        <v>176.7</v>
      </c>
      <c r="L110" s="225">
        <v>160.4</v>
      </c>
      <c r="M110" s="225">
        <v>179.7</v>
      </c>
      <c r="N110" s="225">
        <v>142.5</v>
      </c>
      <c r="O110" s="225">
        <v>100.5</v>
      </c>
      <c r="P110" s="226">
        <v>106.43414</v>
      </c>
      <c r="Q110" s="226">
        <v>117.82586999999999</v>
      </c>
      <c r="R110" s="226">
        <v>124.11919</v>
      </c>
      <c r="S110" s="618">
        <f>100</f>
        <v>100</v>
      </c>
      <c r="T110" s="74">
        <f t="shared" si="40"/>
        <v>103.295978905735</v>
      </c>
      <c r="U110" s="74">
        <f t="shared" si="40"/>
        <v>81.608437705998682</v>
      </c>
      <c r="V110" s="74">
        <f t="shared" si="40"/>
        <v>85.893210283454209</v>
      </c>
      <c r="W110" s="74">
        <f t="shared" si="40"/>
        <v>85.629531970995387</v>
      </c>
      <c r="X110" s="74">
        <f t="shared" si="40"/>
        <v>99.604482531311803</v>
      </c>
      <c r="Y110" s="74">
        <f t="shared" si="40"/>
        <v>123.26961107448913</v>
      </c>
      <c r="Z110" s="74">
        <f t="shared" si="40"/>
        <v>116.47989452867502</v>
      </c>
      <c r="AA110" s="74">
        <f t="shared" si="38"/>
        <v>105.73500329597891</v>
      </c>
      <c r="AB110" s="74">
        <f t="shared" si="38"/>
        <v>118.45748187211603</v>
      </c>
      <c r="AC110" s="74">
        <f t="shared" si="38"/>
        <v>93.935398813447605</v>
      </c>
      <c r="AD110" s="74">
        <f t="shared" si="38"/>
        <v>66.249176005273569</v>
      </c>
      <c r="AE110" s="74">
        <f t="shared" ref="AE110:AG110" si="61">P110*100/$D110</f>
        <v>70.160936058009241</v>
      </c>
      <c r="AF110" s="74">
        <f t="shared" si="61"/>
        <v>77.670316413974959</v>
      </c>
      <c r="AG110" s="75">
        <f t="shared" si="61"/>
        <v>81.818846407382992</v>
      </c>
      <c r="AH110" s="619">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620"/>
      <c r="C111" s="1" t="s">
        <v>197</v>
      </c>
      <c r="D111" s="225">
        <v>358.3</v>
      </c>
      <c r="E111" s="225">
        <v>450.2</v>
      </c>
      <c r="F111" s="225">
        <v>375.9</v>
      </c>
      <c r="G111" s="225">
        <v>235.7</v>
      </c>
      <c r="H111" s="225">
        <v>260.89999999999998</v>
      </c>
      <c r="I111" s="225">
        <v>441.9</v>
      </c>
      <c r="J111" s="225">
        <v>228.7</v>
      </c>
      <c r="K111" s="225">
        <v>344.9</v>
      </c>
      <c r="L111" s="225">
        <v>343.8</v>
      </c>
      <c r="M111" s="225">
        <v>340</v>
      </c>
      <c r="N111" s="225">
        <v>439.5</v>
      </c>
      <c r="O111" s="225">
        <v>488.3</v>
      </c>
      <c r="P111" s="226">
        <v>505.10491999999999</v>
      </c>
      <c r="Q111" s="226">
        <v>559.68706999999995</v>
      </c>
      <c r="R111" s="226">
        <v>584.84149000000002</v>
      </c>
      <c r="S111" s="618">
        <f>100</f>
        <v>100</v>
      </c>
      <c r="T111" s="74">
        <f t="shared" si="40"/>
        <v>125.64889757186715</v>
      </c>
      <c r="U111" s="74">
        <f t="shared" si="40"/>
        <v>104.91208484510187</v>
      </c>
      <c r="V111" s="74">
        <f t="shared" si="40"/>
        <v>65.782863522188109</v>
      </c>
      <c r="W111" s="74">
        <f t="shared" si="40"/>
        <v>72.816075914038507</v>
      </c>
      <c r="X111" s="74">
        <f t="shared" si="40"/>
        <v>123.33240301423388</v>
      </c>
      <c r="Y111" s="74">
        <f t="shared" si="40"/>
        <v>63.829193413340775</v>
      </c>
      <c r="Z111" s="74">
        <f t="shared" si="40"/>
        <v>96.260117220206524</v>
      </c>
      <c r="AA111" s="74">
        <f t="shared" si="38"/>
        <v>95.953111917387659</v>
      </c>
      <c r="AB111" s="74">
        <f t="shared" si="38"/>
        <v>94.892548144013389</v>
      </c>
      <c r="AC111" s="74">
        <f t="shared" si="38"/>
        <v>122.66257326262908</v>
      </c>
      <c r="AD111" s="74">
        <f t="shared" si="38"/>
        <v>136.28244487859337</v>
      </c>
      <c r="AE111" s="74">
        <f t="shared" ref="AE111:AG111" si="62">P111*100/$D111</f>
        <v>140.97262629081774</v>
      </c>
      <c r="AF111" s="74">
        <f t="shared" si="62"/>
        <v>156.20627128104937</v>
      </c>
      <c r="AG111" s="75">
        <f t="shared" si="62"/>
        <v>163.22676248953391</v>
      </c>
      <c r="AH111" s="619">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620"/>
      <c r="C112" s="1" t="s">
        <v>198</v>
      </c>
      <c r="D112" s="225">
        <v>537.9</v>
      </c>
      <c r="E112" s="225">
        <v>640.5</v>
      </c>
      <c r="F112" s="226">
        <v>527.45673999999997</v>
      </c>
      <c r="G112" s="225">
        <v>401.1</v>
      </c>
      <c r="H112" s="225">
        <v>423.29999999999995</v>
      </c>
      <c r="I112" s="225">
        <v>618.59999999999991</v>
      </c>
      <c r="J112" s="225">
        <v>483.9</v>
      </c>
      <c r="K112" s="225">
        <v>554.79999999999995</v>
      </c>
      <c r="L112" s="225">
        <v>539.20000000000005</v>
      </c>
      <c r="M112" s="225">
        <v>561.79999999999995</v>
      </c>
      <c r="N112" s="225">
        <v>625</v>
      </c>
      <c r="O112" s="225">
        <v>614.70000000000005</v>
      </c>
      <c r="P112" s="226">
        <v>632.11224859999993</v>
      </c>
      <c r="Q112" s="226">
        <v>701.31331749999993</v>
      </c>
      <c r="R112" s="226">
        <v>735.50107660000003</v>
      </c>
      <c r="S112" s="618">
        <f>100</f>
        <v>100</v>
      </c>
      <c r="T112" s="74">
        <f t="shared" si="40"/>
        <v>119.07417735638595</v>
      </c>
      <c r="U112" s="74">
        <f t="shared" si="40"/>
        <v>98.058512734709055</v>
      </c>
      <c r="V112" s="74">
        <f t="shared" si="40"/>
        <v>74.567763524818744</v>
      </c>
      <c r="W112" s="74">
        <f t="shared" si="40"/>
        <v>78.69492470719463</v>
      </c>
      <c r="X112" s="74">
        <f t="shared" si="40"/>
        <v>115.00278862242051</v>
      </c>
      <c r="Y112" s="74">
        <f t="shared" si="40"/>
        <v>89.960959286112669</v>
      </c>
      <c r="Z112" s="74">
        <f t="shared" si="40"/>
        <v>103.14184792712399</v>
      </c>
      <c r="AA112" s="74">
        <f t="shared" si="38"/>
        <v>100.24168060977878</v>
      </c>
      <c r="AB112" s="74">
        <f t="shared" si="38"/>
        <v>104.44320505670198</v>
      </c>
      <c r="AC112" s="74">
        <f t="shared" si="38"/>
        <v>116.19260085517755</v>
      </c>
      <c r="AD112" s="74">
        <f t="shared" si="38"/>
        <v>114.27774679308423</v>
      </c>
      <c r="AE112" s="74">
        <f t="shared" ref="AE112:AG112" si="63">P112*100/$D112</f>
        <v>117.51482591559768</v>
      </c>
      <c r="AF112" s="74">
        <f t="shared" si="63"/>
        <v>130.37986939951665</v>
      </c>
      <c r="AG112" s="75">
        <f t="shared" si="63"/>
        <v>136.73565283509947</v>
      </c>
      <c r="AH112" s="619">
        <v>1</v>
      </c>
      <c r="AI112" s="234">
        <v>1</v>
      </c>
      <c r="AJ112" s="234">
        <v>4</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338"/>
      <c r="C113" s="8" t="s">
        <v>199</v>
      </c>
      <c r="D113" s="179">
        <v>179.6</v>
      </c>
      <c r="E113" s="179">
        <v>190.29999999999998</v>
      </c>
      <c r="F113" s="179">
        <v>151.55673999999999</v>
      </c>
      <c r="G113" s="179">
        <v>165.4</v>
      </c>
      <c r="H113" s="179">
        <v>162.4</v>
      </c>
      <c r="I113" s="179">
        <v>176.7</v>
      </c>
      <c r="J113" s="179">
        <v>255.2</v>
      </c>
      <c r="K113" s="179">
        <v>209.89999999999998</v>
      </c>
      <c r="L113" s="179">
        <v>195.4</v>
      </c>
      <c r="M113" s="179">
        <v>221.79999999999998</v>
      </c>
      <c r="N113" s="179">
        <v>185.5</v>
      </c>
      <c r="O113" s="179">
        <v>126.4</v>
      </c>
      <c r="P113" s="179">
        <v>127.00732859999999</v>
      </c>
      <c r="Q113" s="179">
        <v>141.62624750000001</v>
      </c>
      <c r="R113" s="179">
        <v>150.65958660000001</v>
      </c>
      <c r="S113" s="618">
        <f>100</f>
        <v>100</v>
      </c>
      <c r="T113" s="74">
        <f t="shared" si="40"/>
        <v>105.95768374164811</v>
      </c>
      <c r="U113" s="74">
        <f t="shared" si="40"/>
        <v>84.385712694877498</v>
      </c>
      <c r="V113" s="74">
        <f t="shared" si="40"/>
        <v>92.093541202672611</v>
      </c>
      <c r="W113" s="74">
        <f t="shared" si="40"/>
        <v>90.423162583518931</v>
      </c>
      <c r="X113" s="74">
        <f t="shared" si="40"/>
        <v>98.385300668151444</v>
      </c>
      <c r="Y113" s="74">
        <f t="shared" si="40"/>
        <v>142.09354120267261</v>
      </c>
      <c r="Z113" s="74">
        <f t="shared" si="40"/>
        <v>116.8708240534521</v>
      </c>
      <c r="AA113" s="74">
        <f t="shared" si="38"/>
        <v>108.79732739420936</v>
      </c>
      <c r="AB113" s="74">
        <f t="shared" si="38"/>
        <v>123.49665924276169</v>
      </c>
      <c r="AC113" s="74">
        <f t="shared" si="38"/>
        <v>103.28507795100224</v>
      </c>
      <c r="AD113" s="74">
        <f t="shared" si="38"/>
        <v>70.378619153674833</v>
      </c>
      <c r="AE113" s="74">
        <f t="shared" ref="AE113:AG113" si="64">P113*100/$D113</f>
        <v>70.716775389755014</v>
      </c>
      <c r="AF113" s="74">
        <f t="shared" si="64"/>
        <v>78.856485244988875</v>
      </c>
      <c r="AG113" s="75">
        <f t="shared" si="64"/>
        <v>83.886184075723833</v>
      </c>
      <c r="AH113" s="237"/>
      <c r="AI113" s="238"/>
      <c r="AJ113" s="238"/>
      <c r="AK113" s="238"/>
      <c r="AL113" s="238"/>
      <c r="AM113" s="238"/>
      <c r="AN113" s="238"/>
      <c r="AO113" s="238"/>
      <c r="AP113" s="238"/>
      <c r="AQ113" s="238"/>
      <c r="AR113" s="238"/>
      <c r="AS113" s="238"/>
      <c r="AT113" s="238"/>
      <c r="AU113" s="238"/>
      <c r="AV113" s="239"/>
    </row>
    <row r="114" spans="2:48" ht="16.5" customHeight="1">
      <c r="B114" s="620" t="s">
        <v>117</v>
      </c>
      <c r="C114" s="1" t="s">
        <v>194</v>
      </c>
      <c r="D114" s="225">
        <v>141.6</v>
      </c>
      <c r="E114" s="225">
        <v>176.3</v>
      </c>
      <c r="F114" s="225">
        <v>211.1</v>
      </c>
      <c r="G114" s="225">
        <v>198.9</v>
      </c>
      <c r="H114" s="225">
        <v>160.5</v>
      </c>
      <c r="I114" s="225">
        <v>70.099999999999994</v>
      </c>
      <c r="J114" s="225">
        <v>34.1</v>
      </c>
      <c r="K114" s="225">
        <v>41.7</v>
      </c>
      <c r="L114" s="225">
        <v>40.1</v>
      </c>
      <c r="M114" s="225">
        <v>40.700000000000003</v>
      </c>
      <c r="N114" s="225">
        <v>37.4</v>
      </c>
      <c r="O114" s="225">
        <v>36.700000000000003</v>
      </c>
      <c r="P114" s="226">
        <v>39.638668000000003</v>
      </c>
      <c r="Q114" s="226">
        <v>44.870471999999999</v>
      </c>
      <c r="R114" s="226">
        <v>53.348381000000003</v>
      </c>
      <c r="S114" s="618">
        <f>100</f>
        <v>100</v>
      </c>
      <c r="T114" s="74">
        <f t="shared" si="40"/>
        <v>124.50564971751413</v>
      </c>
      <c r="U114" s="74">
        <f t="shared" si="40"/>
        <v>149.0819209039548</v>
      </c>
      <c r="V114" s="74">
        <f t="shared" si="40"/>
        <v>140.46610169491527</v>
      </c>
      <c r="W114" s="74">
        <f t="shared" si="40"/>
        <v>113.34745762711864</v>
      </c>
      <c r="X114" s="74">
        <f t="shared" si="40"/>
        <v>49.505649717514117</v>
      </c>
      <c r="Y114" s="74">
        <f t="shared" si="40"/>
        <v>24.081920903954803</v>
      </c>
      <c r="Z114" s="74">
        <f t="shared" si="40"/>
        <v>29.449152542372882</v>
      </c>
      <c r="AA114" s="74">
        <f t="shared" si="38"/>
        <v>28.319209039548024</v>
      </c>
      <c r="AB114" s="74">
        <f t="shared" si="38"/>
        <v>28.74293785310735</v>
      </c>
      <c r="AC114" s="74">
        <f t="shared" si="38"/>
        <v>26.412429378531076</v>
      </c>
      <c r="AD114" s="74">
        <f t="shared" si="38"/>
        <v>25.918079096045201</v>
      </c>
      <c r="AE114" s="74">
        <f t="shared" ref="AE114:AG114" si="65">P114*100/$D114</f>
        <v>27.993409604519776</v>
      </c>
      <c r="AF114" s="74">
        <f t="shared" si="65"/>
        <v>31.688186440677967</v>
      </c>
      <c r="AG114" s="75">
        <f t="shared" si="65"/>
        <v>37.675410310734463</v>
      </c>
      <c r="AH114" s="61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620"/>
      <c r="C115" s="1" t="s">
        <v>195</v>
      </c>
      <c r="D115" s="225">
        <v>124.8</v>
      </c>
      <c r="E115" s="225">
        <v>118.7</v>
      </c>
      <c r="F115" s="225">
        <v>112.4</v>
      </c>
      <c r="G115" s="225">
        <v>112.1</v>
      </c>
      <c r="H115" s="225">
        <v>90.7</v>
      </c>
      <c r="I115" s="225">
        <v>86.5</v>
      </c>
      <c r="J115" s="225">
        <v>110</v>
      </c>
      <c r="K115" s="225">
        <v>96.6</v>
      </c>
      <c r="L115" s="225">
        <v>94.1</v>
      </c>
      <c r="M115" s="225">
        <v>113.6</v>
      </c>
      <c r="N115" s="225">
        <v>113.1</v>
      </c>
      <c r="O115" s="225">
        <v>120.1</v>
      </c>
      <c r="P115" s="226">
        <v>94.021011000000001</v>
      </c>
      <c r="Q115" s="226">
        <v>108.89909</v>
      </c>
      <c r="R115" s="226">
        <v>121.07267</v>
      </c>
      <c r="S115" s="618">
        <f>100</f>
        <v>100</v>
      </c>
      <c r="T115" s="74">
        <f t="shared" si="40"/>
        <v>95.112179487179489</v>
      </c>
      <c r="U115" s="74">
        <f t="shared" si="40"/>
        <v>90.064102564102569</v>
      </c>
      <c r="V115" s="74">
        <f t="shared" si="40"/>
        <v>89.823717948717956</v>
      </c>
      <c r="W115" s="74">
        <f t="shared" si="40"/>
        <v>72.676282051282058</v>
      </c>
      <c r="X115" s="74">
        <f t="shared" si="40"/>
        <v>69.310897435897431</v>
      </c>
      <c r="Y115" s="74">
        <f t="shared" si="40"/>
        <v>88.141025641025649</v>
      </c>
      <c r="Z115" s="74">
        <f t="shared" si="40"/>
        <v>77.40384615384616</v>
      </c>
      <c r="AA115" s="74">
        <f t="shared" si="38"/>
        <v>75.400641025641022</v>
      </c>
      <c r="AB115" s="74">
        <f t="shared" si="38"/>
        <v>91.025641025641022</v>
      </c>
      <c r="AC115" s="74">
        <f t="shared" si="38"/>
        <v>90.625</v>
      </c>
      <c r="AD115" s="74">
        <f t="shared" si="38"/>
        <v>96.233974358974365</v>
      </c>
      <c r="AE115" s="74">
        <f t="shared" ref="AE115:AG115" si="66">P115*100/$D115</f>
        <v>75.337348557692309</v>
      </c>
      <c r="AF115" s="74">
        <f t="shared" si="66"/>
        <v>87.258886217948714</v>
      </c>
      <c r="AG115" s="75">
        <f t="shared" si="66"/>
        <v>97.013357371794868</v>
      </c>
      <c r="AH115" s="61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620"/>
      <c r="C116" s="1" t="s">
        <v>196</v>
      </c>
      <c r="D116" s="225">
        <v>223.8</v>
      </c>
      <c r="E116" s="225">
        <v>223.5</v>
      </c>
      <c r="F116" s="225">
        <v>212.5</v>
      </c>
      <c r="G116" s="225">
        <v>220.7</v>
      </c>
      <c r="H116" s="225">
        <v>234.4</v>
      </c>
      <c r="I116" s="225">
        <v>224.6</v>
      </c>
      <c r="J116" s="225">
        <v>216.4</v>
      </c>
      <c r="K116" s="225">
        <v>227.9</v>
      </c>
      <c r="L116" s="225">
        <v>184.2</v>
      </c>
      <c r="M116" s="225">
        <v>219</v>
      </c>
      <c r="N116" s="225">
        <v>201.9</v>
      </c>
      <c r="O116" s="225">
        <v>196.7</v>
      </c>
      <c r="P116" s="226">
        <v>208.31438</v>
      </c>
      <c r="Q116" s="226">
        <v>230.61043000000001</v>
      </c>
      <c r="R116" s="226">
        <v>242.91998000000001</v>
      </c>
      <c r="S116" s="618">
        <f>100</f>
        <v>100</v>
      </c>
      <c r="T116" s="74">
        <f t="shared" si="40"/>
        <v>99.865951742627345</v>
      </c>
      <c r="U116" s="74">
        <f t="shared" si="40"/>
        <v>94.950848972296683</v>
      </c>
      <c r="V116" s="74">
        <f t="shared" si="40"/>
        <v>98.614834673815906</v>
      </c>
      <c r="W116" s="74">
        <f t="shared" si="40"/>
        <v>104.73637176050045</v>
      </c>
      <c r="X116" s="74">
        <f t="shared" si="40"/>
        <v>100.3574620196604</v>
      </c>
      <c r="Y116" s="74">
        <f t="shared" si="40"/>
        <v>96.693476318141194</v>
      </c>
      <c r="Z116" s="74">
        <f t="shared" si="40"/>
        <v>101.8319928507596</v>
      </c>
      <c r="AA116" s="74">
        <f t="shared" si="38"/>
        <v>82.305630026809652</v>
      </c>
      <c r="AB116" s="74">
        <f t="shared" si="38"/>
        <v>97.855227882037525</v>
      </c>
      <c r="AC116" s="74">
        <f t="shared" si="38"/>
        <v>90.214477211796236</v>
      </c>
      <c r="AD116" s="74">
        <f t="shared" si="38"/>
        <v>87.890974084003574</v>
      </c>
      <c r="AE116" s="74">
        <f t="shared" ref="AE116:AG116" si="67">P116*100/$D116</f>
        <v>93.08059874888292</v>
      </c>
      <c r="AF116" s="74">
        <f t="shared" si="67"/>
        <v>103.04308757819481</v>
      </c>
      <c r="AG116" s="75">
        <f t="shared" si="67"/>
        <v>108.54333333333332</v>
      </c>
      <c r="AH116" s="61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620"/>
      <c r="C117" s="1" t="s">
        <v>197</v>
      </c>
      <c r="D117" s="225">
        <v>130.19999999999999</v>
      </c>
      <c r="E117" s="225">
        <v>155.6</v>
      </c>
      <c r="F117" s="225">
        <v>107.4</v>
      </c>
      <c r="G117" s="225">
        <v>93.5</v>
      </c>
      <c r="H117" s="225">
        <v>89.8</v>
      </c>
      <c r="I117" s="225">
        <v>71.3</v>
      </c>
      <c r="J117" s="225">
        <v>109.2</v>
      </c>
      <c r="K117" s="225">
        <v>106.9</v>
      </c>
      <c r="L117" s="225">
        <v>122.9</v>
      </c>
      <c r="M117" s="225">
        <v>138.4</v>
      </c>
      <c r="N117" s="225">
        <v>140.69999999999999</v>
      </c>
      <c r="O117" s="225">
        <v>175.3</v>
      </c>
      <c r="P117" s="226">
        <v>181.33297999999999</v>
      </c>
      <c r="Q117" s="226">
        <v>200.92801</v>
      </c>
      <c r="R117" s="226">
        <v>209.97987000000001</v>
      </c>
      <c r="S117" s="618">
        <f>100</f>
        <v>100</v>
      </c>
      <c r="T117" s="74">
        <f t="shared" si="40"/>
        <v>119.50844854070661</v>
      </c>
      <c r="U117" s="74">
        <f t="shared" si="40"/>
        <v>82.488479262672811</v>
      </c>
      <c r="V117" s="74">
        <f t="shared" si="40"/>
        <v>71.812596006144403</v>
      </c>
      <c r="W117" s="74">
        <f t="shared" si="40"/>
        <v>68.970814132104465</v>
      </c>
      <c r="X117" s="74">
        <f t="shared" si="40"/>
        <v>54.761904761904766</v>
      </c>
      <c r="Y117" s="74">
        <f t="shared" si="40"/>
        <v>83.870967741935488</v>
      </c>
      <c r="Z117" s="74">
        <f t="shared" si="40"/>
        <v>82.104454685099853</v>
      </c>
      <c r="AA117" s="74">
        <f t="shared" si="38"/>
        <v>94.393241167434724</v>
      </c>
      <c r="AB117" s="74">
        <f t="shared" si="38"/>
        <v>106.29800307219664</v>
      </c>
      <c r="AC117" s="74">
        <f t="shared" si="38"/>
        <v>108.06451612903226</v>
      </c>
      <c r="AD117" s="74">
        <f t="shared" si="38"/>
        <v>134.63901689708143</v>
      </c>
      <c r="AE117" s="74">
        <f t="shared" ref="AE117:AG117" si="68">P117*100/$D117</f>
        <v>139.27264208909369</v>
      </c>
      <c r="AF117" s="74">
        <f t="shared" si="68"/>
        <v>154.32258832565284</v>
      </c>
      <c r="AG117" s="75">
        <f t="shared" si="68"/>
        <v>161.27486175115209</v>
      </c>
      <c r="AH117" s="61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620"/>
      <c r="C118" s="1" t="s">
        <v>198</v>
      </c>
      <c r="D118" s="225">
        <v>620.4</v>
      </c>
      <c r="E118" s="225">
        <v>674.1</v>
      </c>
      <c r="F118" s="225">
        <v>643.4</v>
      </c>
      <c r="G118" s="225">
        <v>625.20000000000005</v>
      </c>
      <c r="H118" s="225">
        <v>575.4</v>
      </c>
      <c r="I118" s="225">
        <v>452.5</v>
      </c>
      <c r="J118" s="225">
        <v>469.7</v>
      </c>
      <c r="K118" s="225">
        <v>473.1</v>
      </c>
      <c r="L118" s="225">
        <v>441.29999999999995</v>
      </c>
      <c r="M118" s="225">
        <v>511.70000000000005</v>
      </c>
      <c r="N118" s="225">
        <v>493.09999999999997</v>
      </c>
      <c r="O118" s="225">
        <v>528.79999999999995</v>
      </c>
      <c r="P118" s="226">
        <v>523.30703900000003</v>
      </c>
      <c r="Q118" s="226">
        <v>585.30800199999999</v>
      </c>
      <c r="R118" s="226">
        <v>627.32090100000005</v>
      </c>
      <c r="S118" s="618">
        <f>100</f>
        <v>100</v>
      </c>
      <c r="T118" s="74">
        <f t="shared" si="40"/>
        <v>108.65570599613153</v>
      </c>
      <c r="U118" s="74">
        <f t="shared" si="40"/>
        <v>103.70728562217924</v>
      </c>
      <c r="V118" s="74">
        <f t="shared" si="40"/>
        <v>100.77369439071568</v>
      </c>
      <c r="W118" s="74">
        <f t="shared" si="40"/>
        <v>92.746615087040624</v>
      </c>
      <c r="X118" s="74">
        <f t="shared" si="40"/>
        <v>72.93681495809156</v>
      </c>
      <c r="Y118" s="74">
        <f t="shared" si="40"/>
        <v>75.709219858156033</v>
      </c>
      <c r="Z118" s="74">
        <f t="shared" si="40"/>
        <v>76.257253384912957</v>
      </c>
      <c r="AA118" s="74">
        <f t="shared" si="38"/>
        <v>71.13152804642165</v>
      </c>
      <c r="AB118" s="74">
        <f t="shared" si="38"/>
        <v>82.479045776918127</v>
      </c>
      <c r="AC118" s="74">
        <f t="shared" si="38"/>
        <v>79.480980012894904</v>
      </c>
      <c r="AD118" s="74">
        <f t="shared" si="38"/>
        <v>85.235332043842675</v>
      </c>
      <c r="AE118" s="74">
        <f t="shared" ref="AE118:AG118" si="69">P118*100/$D118</f>
        <v>84.349941811734368</v>
      </c>
      <c r="AF118" s="74">
        <f t="shared" si="69"/>
        <v>94.343649580915539</v>
      </c>
      <c r="AG118" s="75">
        <f t="shared" si="69"/>
        <v>101.11555464216634</v>
      </c>
      <c r="AH118" s="61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338"/>
      <c r="C119" s="8" t="s">
        <v>199</v>
      </c>
      <c r="D119" s="179">
        <v>490.2</v>
      </c>
      <c r="E119" s="179">
        <v>518.5</v>
      </c>
      <c r="F119" s="179">
        <v>536</v>
      </c>
      <c r="G119" s="179">
        <v>531.70000000000005</v>
      </c>
      <c r="H119" s="179">
        <v>485.6</v>
      </c>
      <c r="I119" s="179">
        <v>381.2</v>
      </c>
      <c r="J119" s="179">
        <v>360.5</v>
      </c>
      <c r="K119" s="179">
        <v>366.20000000000005</v>
      </c>
      <c r="L119" s="179">
        <v>318.39999999999998</v>
      </c>
      <c r="M119" s="179">
        <v>373.3</v>
      </c>
      <c r="N119" s="179">
        <v>352.4</v>
      </c>
      <c r="O119" s="179">
        <v>353.5</v>
      </c>
      <c r="P119" s="179">
        <v>341.97405900000001</v>
      </c>
      <c r="Q119" s="179">
        <v>384.37999200000002</v>
      </c>
      <c r="R119" s="179">
        <v>417.34103100000004</v>
      </c>
      <c r="S119" s="618">
        <f>100</f>
        <v>100</v>
      </c>
      <c r="T119" s="74">
        <f t="shared" si="40"/>
        <v>105.77315381476949</v>
      </c>
      <c r="U119" s="74">
        <f t="shared" si="40"/>
        <v>109.34312525499796</v>
      </c>
      <c r="V119" s="74">
        <f t="shared" si="40"/>
        <v>108.46593227254183</v>
      </c>
      <c r="W119" s="74">
        <f t="shared" si="40"/>
        <v>99.061607507139939</v>
      </c>
      <c r="X119" s="74">
        <f t="shared" si="40"/>
        <v>77.764177886576903</v>
      </c>
      <c r="Y119" s="74">
        <f t="shared" si="40"/>
        <v>73.541411668706658</v>
      </c>
      <c r="Z119" s="74">
        <f t="shared" si="40"/>
        <v>74.704202366381082</v>
      </c>
      <c r="AA119" s="74">
        <f t="shared" si="38"/>
        <v>64.95308037535699</v>
      </c>
      <c r="AB119" s="74">
        <f t="shared" si="38"/>
        <v>76.152590779273766</v>
      </c>
      <c r="AC119" s="74">
        <f t="shared" si="38"/>
        <v>71.8890248878009</v>
      </c>
      <c r="AD119" s="74">
        <f t="shared" si="38"/>
        <v>72.113423092615264</v>
      </c>
      <c r="AE119" s="74">
        <f t="shared" ref="AE119:AG119" si="70">P119*100/$D119</f>
        <v>69.762149938800491</v>
      </c>
      <c r="AF119" s="74">
        <f t="shared" si="70"/>
        <v>78.412891064871474</v>
      </c>
      <c r="AG119" s="75">
        <f t="shared" si="70"/>
        <v>85.13688922888619</v>
      </c>
      <c r="AH119" s="237"/>
      <c r="AI119" s="238"/>
      <c r="AJ119" s="238"/>
      <c r="AK119" s="238"/>
      <c r="AL119" s="238"/>
      <c r="AM119" s="238"/>
      <c r="AN119" s="238"/>
      <c r="AO119" s="238"/>
      <c r="AP119" s="238"/>
      <c r="AQ119" s="238"/>
      <c r="AR119" s="238"/>
      <c r="AS119" s="238"/>
      <c r="AT119" s="238"/>
      <c r="AU119" s="238"/>
      <c r="AV119" s="239"/>
    </row>
    <row r="120" spans="2:48" ht="16.5" customHeight="1">
      <c r="B120" s="620" t="s">
        <v>118</v>
      </c>
      <c r="C120" s="7" t="s">
        <v>194</v>
      </c>
      <c r="D120" s="225">
        <v>209.5</v>
      </c>
      <c r="E120" s="225">
        <v>294.2</v>
      </c>
      <c r="F120" s="225">
        <v>215.3</v>
      </c>
      <c r="G120" s="225">
        <v>146.80000000000001</v>
      </c>
      <c r="H120" s="225">
        <v>124.3</v>
      </c>
      <c r="I120" s="225">
        <v>93.9</v>
      </c>
      <c r="J120" s="225">
        <v>51.7</v>
      </c>
      <c r="K120" s="225">
        <v>59.9</v>
      </c>
      <c r="L120" s="225">
        <v>50.1</v>
      </c>
      <c r="M120" s="225">
        <v>49.2</v>
      </c>
      <c r="N120" s="225">
        <v>58.1</v>
      </c>
      <c r="O120" s="225">
        <v>56.8</v>
      </c>
      <c r="P120" s="226">
        <v>61.348129</v>
      </c>
      <c r="Q120" s="226">
        <v>69.445305000000005</v>
      </c>
      <c r="R120" s="226">
        <v>82.579291999999995</v>
      </c>
      <c r="S120" s="618">
        <f>100</f>
        <v>100</v>
      </c>
      <c r="T120" s="74">
        <f t="shared" si="40"/>
        <v>140.42959427207637</v>
      </c>
      <c r="U120" s="74">
        <f t="shared" si="40"/>
        <v>102.76849642004774</v>
      </c>
      <c r="V120" s="74">
        <f t="shared" si="40"/>
        <v>70.071599045346076</v>
      </c>
      <c r="W120" s="74">
        <f t="shared" si="40"/>
        <v>59.331742243436757</v>
      </c>
      <c r="X120" s="74">
        <f t="shared" si="40"/>
        <v>44.821002386634845</v>
      </c>
      <c r="Y120" s="74">
        <f t="shared" si="40"/>
        <v>24.677804295942721</v>
      </c>
      <c r="Z120" s="74">
        <f t="shared" si="40"/>
        <v>28.591885441527445</v>
      </c>
      <c r="AA120" s="74">
        <f t="shared" si="38"/>
        <v>23.914081145584724</v>
      </c>
      <c r="AB120" s="74">
        <f t="shared" si="38"/>
        <v>23.484486873508352</v>
      </c>
      <c r="AC120" s="74">
        <f t="shared" si="38"/>
        <v>27.732696897374701</v>
      </c>
      <c r="AD120" s="74">
        <f t="shared" si="38"/>
        <v>27.112171837708832</v>
      </c>
      <c r="AE120" s="74">
        <f t="shared" ref="AE120:AG120" si="71">P120*100/$D120</f>
        <v>29.283116467780427</v>
      </c>
      <c r="AF120" s="74">
        <f t="shared" si="71"/>
        <v>33.148116945107404</v>
      </c>
      <c r="AG120" s="75">
        <f t="shared" si="71"/>
        <v>39.417323150357987</v>
      </c>
      <c r="AH120" s="61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620"/>
      <c r="C121" s="1" t="s">
        <v>195</v>
      </c>
      <c r="D121" s="225">
        <v>241.9</v>
      </c>
      <c r="E121" s="225">
        <v>235</v>
      </c>
      <c r="F121" s="225">
        <v>202.4</v>
      </c>
      <c r="G121" s="225">
        <v>163.9</v>
      </c>
      <c r="H121" s="225">
        <v>132.1</v>
      </c>
      <c r="I121" s="225">
        <v>90.9</v>
      </c>
      <c r="J121" s="225">
        <v>113.2</v>
      </c>
      <c r="K121" s="225">
        <v>109.3</v>
      </c>
      <c r="L121" s="225">
        <v>94.1</v>
      </c>
      <c r="M121" s="225">
        <v>107.3</v>
      </c>
      <c r="N121" s="225">
        <v>115.6</v>
      </c>
      <c r="O121" s="225">
        <v>125.8</v>
      </c>
      <c r="P121" s="226">
        <v>98.483292000000006</v>
      </c>
      <c r="Q121" s="226">
        <v>114.0675</v>
      </c>
      <c r="R121" s="226">
        <v>126.79835</v>
      </c>
      <c r="S121" s="618">
        <f>100</f>
        <v>100</v>
      </c>
      <c r="T121" s="74">
        <f t="shared" si="40"/>
        <v>97.14758164530798</v>
      </c>
      <c r="U121" s="74">
        <f t="shared" si="40"/>
        <v>83.670938404299292</v>
      </c>
      <c r="V121" s="74">
        <f t="shared" si="40"/>
        <v>67.755270773046718</v>
      </c>
      <c r="W121" s="74">
        <f t="shared" si="40"/>
        <v>54.609342703596525</v>
      </c>
      <c r="X121" s="74">
        <f t="shared" si="40"/>
        <v>37.577511368334022</v>
      </c>
      <c r="Y121" s="74">
        <f t="shared" si="40"/>
        <v>46.796196775527079</v>
      </c>
      <c r="Z121" s="74">
        <f t="shared" si="40"/>
        <v>45.183960314179409</v>
      </c>
      <c r="AA121" s="74">
        <f t="shared" si="38"/>
        <v>38.900372054568003</v>
      </c>
      <c r="AB121" s="74">
        <f t="shared" si="38"/>
        <v>44.357172385283171</v>
      </c>
      <c r="AC121" s="74">
        <f t="shared" si="38"/>
        <v>47.788342290202564</v>
      </c>
      <c r="AD121" s="74">
        <f t="shared" si="38"/>
        <v>52.004960727573376</v>
      </c>
      <c r="AE121" s="74">
        <f t="shared" ref="AE121:AG121" si="72">P121*100/$D121</f>
        <v>40.712398511781728</v>
      </c>
      <c r="AF121" s="74">
        <f t="shared" si="72"/>
        <v>47.154816039685819</v>
      </c>
      <c r="AG121" s="75">
        <f t="shared" si="72"/>
        <v>52.41767259198015</v>
      </c>
      <c r="AH121" s="61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620"/>
      <c r="C122" s="1" t="s">
        <v>196</v>
      </c>
      <c r="D122" s="225">
        <v>482.7</v>
      </c>
      <c r="E122" s="225">
        <v>256.60000000000002</v>
      </c>
      <c r="F122" s="225">
        <v>250.1</v>
      </c>
      <c r="G122" s="225">
        <v>179.6</v>
      </c>
      <c r="H122" s="225">
        <v>142.1</v>
      </c>
      <c r="I122" s="225">
        <v>154.30000000000001</v>
      </c>
      <c r="J122" s="225">
        <v>142.80000000000001</v>
      </c>
      <c r="K122" s="225">
        <v>179.2</v>
      </c>
      <c r="L122" s="225">
        <v>134.5</v>
      </c>
      <c r="M122" s="225">
        <v>161.9</v>
      </c>
      <c r="N122" s="225">
        <v>162.30000000000001</v>
      </c>
      <c r="O122" s="225">
        <v>171.3</v>
      </c>
      <c r="P122" s="226">
        <v>181.41461000000001</v>
      </c>
      <c r="Q122" s="226">
        <v>200.83156</v>
      </c>
      <c r="R122" s="226">
        <v>211.57503</v>
      </c>
      <c r="S122" s="618">
        <f>100</f>
        <v>100</v>
      </c>
      <c r="T122" s="74">
        <f t="shared" si="40"/>
        <v>53.159312202195991</v>
      </c>
      <c r="U122" s="74">
        <f t="shared" si="40"/>
        <v>51.812720116014091</v>
      </c>
      <c r="V122" s="74">
        <f t="shared" si="40"/>
        <v>37.207375181272013</v>
      </c>
      <c r="W122" s="74">
        <f t="shared" si="40"/>
        <v>29.438574684068779</v>
      </c>
      <c r="X122" s="74">
        <f t="shared" si="40"/>
        <v>31.966024445825568</v>
      </c>
      <c r="Y122" s="74">
        <f t="shared" si="40"/>
        <v>29.583592293349913</v>
      </c>
      <c r="Z122" s="74">
        <f t="shared" si="40"/>
        <v>37.124507975968513</v>
      </c>
      <c r="AA122" s="74">
        <f t="shared" si="38"/>
        <v>27.86409778330226</v>
      </c>
      <c r="AB122" s="74">
        <f t="shared" si="38"/>
        <v>33.540501346592087</v>
      </c>
      <c r="AC122" s="74">
        <f t="shared" si="38"/>
        <v>33.623368551895595</v>
      </c>
      <c r="AD122" s="74">
        <f t="shared" si="38"/>
        <v>35.487880671224367</v>
      </c>
      <c r="AE122" s="74">
        <f t="shared" ref="AE122:AG122" si="73">P122*100/$D122</f>
        <v>37.583304329811476</v>
      </c>
      <c r="AF122" s="74">
        <f t="shared" si="73"/>
        <v>41.605875284856019</v>
      </c>
      <c r="AG122" s="75">
        <f t="shared" si="73"/>
        <v>43.831578620261034</v>
      </c>
      <c r="AH122" s="61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620"/>
      <c r="C123" s="1" t="s">
        <v>197</v>
      </c>
      <c r="D123" s="225">
        <v>709.5</v>
      </c>
      <c r="E123" s="225">
        <v>629.9</v>
      </c>
      <c r="F123" s="225">
        <v>467.7</v>
      </c>
      <c r="G123" s="225">
        <v>331.5</v>
      </c>
      <c r="H123" s="225">
        <v>266.89999999999998</v>
      </c>
      <c r="I123" s="225">
        <v>157</v>
      </c>
      <c r="J123" s="225">
        <v>336.8</v>
      </c>
      <c r="K123" s="225">
        <v>249.3</v>
      </c>
      <c r="L123" s="225">
        <v>234.6</v>
      </c>
      <c r="M123" s="225">
        <v>285.10000000000002</v>
      </c>
      <c r="N123" s="225">
        <v>314.3</v>
      </c>
      <c r="O123" s="225">
        <v>279</v>
      </c>
      <c r="P123" s="226">
        <v>288.60183999999998</v>
      </c>
      <c r="Q123" s="226">
        <v>319.78845000000001</v>
      </c>
      <c r="R123" s="226">
        <v>334.13385</v>
      </c>
      <c r="S123" s="618">
        <f>100</f>
        <v>100</v>
      </c>
      <c r="T123" s="74">
        <f t="shared" si="40"/>
        <v>88.780831571529248</v>
      </c>
      <c r="U123" s="74">
        <f t="shared" si="40"/>
        <v>65.919661733615229</v>
      </c>
      <c r="V123" s="74">
        <f t="shared" si="40"/>
        <v>46.723044397462999</v>
      </c>
      <c r="W123" s="74">
        <f t="shared" si="40"/>
        <v>37.618040873854824</v>
      </c>
      <c r="X123" s="74">
        <f t="shared" si="40"/>
        <v>22.128259337561662</v>
      </c>
      <c r="Y123" s="74">
        <f t="shared" si="40"/>
        <v>47.470049330514449</v>
      </c>
      <c r="Z123" s="74">
        <f t="shared" si="40"/>
        <v>35.137420718816067</v>
      </c>
      <c r="AA123" s="74">
        <f t="shared" si="38"/>
        <v>33.065539112050743</v>
      </c>
      <c r="AB123" s="74">
        <f t="shared" si="38"/>
        <v>40.183227625088094</v>
      </c>
      <c r="AC123" s="74">
        <f t="shared" si="38"/>
        <v>44.298801973220577</v>
      </c>
      <c r="AD123" s="74">
        <f t="shared" si="38"/>
        <v>39.323467230443974</v>
      </c>
      <c r="AE123" s="74">
        <f t="shared" ref="AE123:AG123" si="74">P123*100/$D123</f>
        <v>40.676792107117684</v>
      </c>
      <c r="AF123" s="74">
        <f t="shared" si="74"/>
        <v>45.072367864693447</v>
      </c>
      <c r="AG123" s="75">
        <f t="shared" si="74"/>
        <v>47.094270613107824</v>
      </c>
      <c r="AH123" s="61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620"/>
      <c r="C124" s="1" t="s">
        <v>198</v>
      </c>
      <c r="D124" s="225">
        <v>1643.6</v>
      </c>
      <c r="E124" s="225">
        <v>1415.7</v>
      </c>
      <c r="F124" s="225">
        <v>1135.5</v>
      </c>
      <c r="G124" s="225">
        <v>821.80000000000007</v>
      </c>
      <c r="H124" s="225">
        <v>665.4</v>
      </c>
      <c r="I124" s="225">
        <v>496.1</v>
      </c>
      <c r="J124" s="225">
        <v>644.5</v>
      </c>
      <c r="K124" s="225">
        <v>597.70000000000005</v>
      </c>
      <c r="L124" s="225">
        <v>513.29999999999995</v>
      </c>
      <c r="M124" s="225">
        <v>603.5</v>
      </c>
      <c r="N124" s="225">
        <v>650.29999999999995</v>
      </c>
      <c r="O124" s="225">
        <v>632.9</v>
      </c>
      <c r="P124" s="226">
        <v>629.84787099999994</v>
      </c>
      <c r="Q124" s="226">
        <v>704.13281500000005</v>
      </c>
      <c r="R124" s="226">
        <v>755.08652200000006</v>
      </c>
      <c r="S124" s="618">
        <f>100</f>
        <v>100</v>
      </c>
      <c r="T124" s="74">
        <f t="shared" si="40"/>
        <v>86.134095887077152</v>
      </c>
      <c r="U124" s="74">
        <f t="shared" si="40"/>
        <v>69.08615234850329</v>
      </c>
      <c r="V124" s="74">
        <f t="shared" si="40"/>
        <v>50</v>
      </c>
      <c r="W124" s="74">
        <f t="shared" si="40"/>
        <v>40.484302750060841</v>
      </c>
      <c r="X124" s="74">
        <f t="shared" si="40"/>
        <v>30.183743003163787</v>
      </c>
      <c r="Y124" s="74">
        <f t="shared" si="40"/>
        <v>39.212703820880996</v>
      </c>
      <c r="Z124" s="74">
        <f t="shared" si="40"/>
        <v>36.365295692382581</v>
      </c>
      <c r="AA124" s="74">
        <f t="shared" si="38"/>
        <v>31.230226332440981</v>
      </c>
      <c r="AB124" s="74">
        <f t="shared" si="38"/>
        <v>36.718179605743494</v>
      </c>
      <c r="AC124" s="74">
        <f t="shared" si="38"/>
        <v>39.565587734241909</v>
      </c>
      <c r="AD124" s="74">
        <f t="shared" si="38"/>
        <v>38.506935994159164</v>
      </c>
      <c r="AE124" s="74">
        <f t="shared" ref="AE124:AG124" si="75">P124*100/$D124</f>
        <v>38.321238196641517</v>
      </c>
      <c r="AF124" s="74">
        <f t="shared" si="75"/>
        <v>42.840886772937466</v>
      </c>
      <c r="AG124" s="75">
        <f t="shared" si="75"/>
        <v>45.9410149671453</v>
      </c>
      <c r="AH124" s="61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338"/>
      <c r="C125" s="8" t="s">
        <v>199</v>
      </c>
      <c r="D125" s="179">
        <v>934.09999999999991</v>
      </c>
      <c r="E125" s="179">
        <v>785.80000000000007</v>
      </c>
      <c r="F125" s="179">
        <v>667.80000000000007</v>
      </c>
      <c r="G125" s="179">
        <v>490.30000000000007</v>
      </c>
      <c r="H125" s="179">
        <v>398.5</v>
      </c>
      <c r="I125" s="179">
        <v>339.1</v>
      </c>
      <c r="J125" s="179">
        <v>307.70000000000005</v>
      </c>
      <c r="K125" s="179">
        <v>348.4</v>
      </c>
      <c r="L125" s="179">
        <v>278.7</v>
      </c>
      <c r="M125" s="179">
        <v>318.39999999999998</v>
      </c>
      <c r="N125" s="179">
        <v>336</v>
      </c>
      <c r="O125" s="179">
        <v>353.9</v>
      </c>
      <c r="P125" s="179">
        <v>341.24603100000002</v>
      </c>
      <c r="Q125" s="179">
        <v>384.34436500000004</v>
      </c>
      <c r="R125" s="179">
        <v>420.95267200000001</v>
      </c>
      <c r="S125" s="618">
        <f>100</f>
        <v>100</v>
      </c>
      <c r="T125" s="74">
        <f t="shared" si="40"/>
        <v>84.123755486564619</v>
      </c>
      <c r="U125" s="74">
        <f t="shared" si="40"/>
        <v>71.491275024087358</v>
      </c>
      <c r="V125" s="74">
        <f t="shared" si="40"/>
        <v>52.489026870784727</v>
      </c>
      <c r="W125" s="74">
        <f t="shared" si="40"/>
        <v>42.66138529065411</v>
      </c>
      <c r="X125" s="74">
        <f t="shared" si="40"/>
        <v>36.302323091746068</v>
      </c>
      <c r="Y125" s="74">
        <f t="shared" si="40"/>
        <v>32.940798629697042</v>
      </c>
      <c r="Z125" s="74">
        <f t="shared" si="40"/>
        <v>37.297933840059954</v>
      </c>
      <c r="AA125" s="74">
        <f t="shared" si="38"/>
        <v>29.836205973664494</v>
      </c>
      <c r="AB125" s="74">
        <f t="shared" si="38"/>
        <v>34.086286264853868</v>
      </c>
      <c r="AC125" s="74">
        <f t="shared" si="38"/>
        <v>35.970452842308106</v>
      </c>
      <c r="AD125" s="74">
        <f t="shared" si="38"/>
        <v>37.886735895514406</v>
      </c>
      <c r="AE125" s="74">
        <f t="shared" ref="AE125:AG125" si="76">P125*100/$D125</f>
        <v>36.532066266994974</v>
      </c>
      <c r="AF125" s="74">
        <f t="shared" si="76"/>
        <v>41.145954929879032</v>
      </c>
      <c r="AG125" s="75">
        <f t="shared" si="76"/>
        <v>45.06505427684403</v>
      </c>
      <c r="AH125" s="237"/>
      <c r="AI125" s="238"/>
      <c r="AJ125" s="238"/>
      <c r="AK125" s="238"/>
      <c r="AL125" s="238"/>
      <c r="AM125" s="238"/>
      <c r="AN125" s="238"/>
      <c r="AO125" s="238"/>
      <c r="AP125" s="238"/>
      <c r="AQ125" s="238"/>
      <c r="AR125" s="238"/>
      <c r="AS125" s="238"/>
      <c r="AT125" s="238"/>
      <c r="AU125" s="238"/>
      <c r="AV125" s="239"/>
    </row>
    <row r="126" spans="2:48" ht="16.5" customHeight="1">
      <c r="B126" s="620" t="s">
        <v>119</v>
      </c>
      <c r="C126" s="1" t="s">
        <v>194</v>
      </c>
      <c r="D126" s="225">
        <v>196</v>
      </c>
      <c r="E126" s="225">
        <v>206.2</v>
      </c>
      <c r="F126" s="225">
        <v>290.10000000000002</v>
      </c>
      <c r="G126" s="225">
        <v>288</v>
      </c>
      <c r="H126" s="225">
        <v>223.9</v>
      </c>
      <c r="I126" s="225">
        <v>142.4</v>
      </c>
      <c r="J126" s="225">
        <v>0</v>
      </c>
      <c r="K126" s="225">
        <v>11.9</v>
      </c>
      <c r="L126" s="225">
        <v>7.8</v>
      </c>
      <c r="M126" s="225">
        <v>12.4</v>
      </c>
      <c r="N126" s="225">
        <v>11.8</v>
      </c>
      <c r="O126" s="225">
        <v>19.5</v>
      </c>
      <c r="P126" s="226">
        <v>21.061416999999999</v>
      </c>
      <c r="Q126" s="226">
        <v>23.841256999999999</v>
      </c>
      <c r="R126" s="226">
        <v>28.335701</v>
      </c>
      <c r="S126" s="618">
        <f>100</f>
        <v>100</v>
      </c>
      <c r="T126" s="74">
        <f t="shared" si="40"/>
        <v>105.20408163265306</v>
      </c>
      <c r="U126" s="74">
        <f t="shared" si="40"/>
        <v>148.01020408163268</v>
      </c>
      <c r="V126" s="74">
        <f t="shared" si="40"/>
        <v>146.9387755102041</v>
      </c>
      <c r="W126" s="74">
        <f t="shared" ref="W126:AA182" si="77">H126*100/$D126</f>
        <v>114.23469387755102</v>
      </c>
      <c r="X126" s="74">
        <f t="shared" si="77"/>
        <v>72.65306122448979</v>
      </c>
      <c r="Y126" s="74">
        <f t="shared" si="77"/>
        <v>0</v>
      </c>
      <c r="Z126" s="74">
        <f t="shared" si="77"/>
        <v>6.0714285714285712</v>
      </c>
      <c r="AA126" s="74">
        <f t="shared" si="38"/>
        <v>3.9795918367346941</v>
      </c>
      <c r="AB126" s="74">
        <f t="shared" si="38"/>
        <v>6.3265306122448983</v>
      </c>
      <c r="AC126" s="74">
        <f t="shared" si="38"/>
        <v>6.0204081632653059</v>
      </c>
      <c r="AD126" s="74">
        <f t="shared" si="38"/>
        <v>9.9489795918367339</v>
      </c>
      <c r="AE126" s="74">
        <f t="shared" ref="AE126:AG126" si="78">P126*100/$D126</f>
        <v>10.745620918367345</v>
      </c>
      <c r="AF126" s="74">
        <f t="shared" si="78"/>
        <v>12.163906632653061</v>
      </c>
      <c r="AG126" s="75">
        <f t="shared" si="78"/>
        <v>14.456990306122449</v>
      </c>
      <c r="AH126" s="619">
        <v>1</v>
      </c>
      <c r="AI126" s="234">
        <v>1</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620"/>
      <c r="C127" s="1" t="s">
        <v>195</v>
      </c>
      <c r="D127" s="225">
        <v>73.599999999999994</v>
      </c>
      <c r="E127" s="225">
        <v>63.9</v>
      </c>
      <c r="F127" s="225">
        <v>38.5</v>
      </c>
      <c r="G127" s="225">
        <v>36.5</v>
      </c>
      <c r="H127" s="225">
        <v>44.1</v>
      </c>
      <c r="I127" s="225">
        <v>38.799999999999997</v>
      </c>
      <c r="J127" s="225">
        <v>21.5</v>
      </c>
      <c r="K127" s="225">
        <v>30.9</v>
      </c>
      <c r="L127" s="225">
        <v>34.6</v>
      </c>
      <c r="M127" s="225">
        <v>32.1</v>
      </c>
      <c r="N127" s="225">
        <v>64.2</v>
      </c>
      <c r="O127" s="225">
        <v>26.6</v>
      </c>
      <c r="P127" s="226">
        <v>20.823972999999999</v>
      </c>
      <c r="Q127" s="226">
        <v>24.119202000000001</v>
      </c>
      <c r="R127" s="226">
        <v>26.820243999999999</v>
      </c>
      <c r="S127" s="618">
        <f>100</f>
        <v>100</v>
      </c>
      <c r="T127" s="74">
        <f t="shared" ref="T127:X190" si="79">E127*100/$D127</f>
        <v>86.820652173913047</v>
      </c>
      <c r="U127" s="74">
        <f t="shared" si="79"/>
        <v>52.309782608695656</v>
      </c>
      <c r="V127" s="74">
        <f t="shared" si="79"/>
        <v>49.592391304347828</v>
      </c>
      <c r="W127" s="74">
        <f t="shared" si="77"/>
        <v>59.91847826086957</v>
      </c>
      <c r="X127" s="74">
        <f t="shared" si="77"/>
        <v>52.717391304347821</v>
      </c>
      <c r="Y127" s="74">
        <f t="shared" si="77"/>
        <v>29.211956521739133</v>
      </c>
      <c r="Z127" s="74">
        <f t="shared" si="77"/>
        <v>41.983695652173914</v>
      </c>
      <c r="AA127" s="74">
        <f t="shared" si="38"/>
        <v>47.010869565217398</v>
      </c>
      <c r="AB127" s="74">
        <f t="shared" si="38"/>
        <v>43.614130434782609</v>
      </c>
      <c r="AC127" s="74">
        <f t="shared" si="38"/>
        <v>87.228260869565219</v>
      </c>
      <c r="AD127" s="74">
        <f t="shared" si="38"/>
        <v>36.141304347826093</v>
      </c>
      <c r="AE127" s="74">
        <f t="shared" ref="AE127:AG127" si="80">P127*100/$D127</f>
        <v>28.293441576086959</v>
      </c>
      <c r="AF127" s="74">
        <f t="shared" si="80"/>
        <v>32.770654891304353</v>
      </c>
      <c r="AG127" s="75">
        <f t="shared" si="80"/>
        <v>36.440548913043479</v>
      </c>
      <c r="AH127" s="619">
        <v>1</v>
      </c>
      <c r="AI127" s="234">
        <v>1</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620"/>
      <c r="C128" s="1" t="s">
        <v>196</v>
      </c>
      <c r="D128" s="225">
        <v>92.2</v>
      </c>
      <c r="E128" s="225">
        <v>84.4</v>
      </c>
      <c r="F128" s="225">
        <v>74.7</v>
      </c>
      <c r="G128" s="225">
        <v>51.5</v>
      </c>
      <c r="H128" s="225">
        <v>66.3</v>
      </c>
      <c r="I128" s="225">
        <v>45.7</v>
      </c>
      <c r="J128" s="225">
        <v>29.2</v>
      </c>
      <c r="K128" s="225">
        <v>32.1</v>
      </c>
      <c r="L128" s="225">
        <v>78.400000000000006</v>
      </c>
      <c r="M128" s="225">
        <v>60.6</v>
      </c>
      <c r="N128" s="225">
        <v>36.700000000000003</v>
      </c>
      <c r="O128" s="225">
        <v>35.5</v>
      </c>
      <c r="P128" s="226">
        <v>37.596142</v>
      </c>
      <c r="Q128" s="226">
        <v>41.620086999999998</v>
      </c>
      <c r="R128" s="226">
        <v>43.864536000000001</v>
      </c>
      <c r="S128" s="618">
        <f>100</f>
        <v>100</v>
      </c>
      <c r="T128" s="74">
        <f t="shared" si="79"/>
        <v>91.540130151843812</v>
      </c>
      <c r="U128" s="74">
        <f t="shared" si="79"/>
        <v>81.019522776572671</v>
      </c>
      <c r="V128" s="74">
        <f t="shared" si="79"/>
        <v>55.856832971800429</v>
      </c>
      <c r="W128" s="74">
        <f t="shared" si="77"/>
        <v>71.908893709327543</v>
      </c>
      <c r="X128" s="74">
        <f t="shared" si="77"/>
        <v>49.566160520607376</v>
      </c>
      <c r="Y128" s="74">
        <f t="shared" si="77"/>
        <v>31.670281995661604</v>
      </c>
      <c r="Z128" s="74">
        <f t="shared" si="77"/>
        <v>34.815618221258134</v>
      </c>
      <c r="AA128" s="74">
        <f t="shared" si="38"/>
        <v>85.032537960954457</v>
      </c>
      <c r="AB128" s="74">
        <f t="shared" si="38"/>
        <v>65.726681127982644</v>
      </c>
      <c r="AC128" s="74">
        <f t="shared" si="38"/>
        <v>39.804772234273322</v>
      </c>
      <c r="AD128" s="74">
        <f t="shared" si="38"/>
        <v>38.503253796095443</v>
      </c>
      <c r="AE128" s="74">
        <f t="shared" ref="AE128:AG128" si="81">P128*100/$D128</f>
        <v>40.776726681127982</v>
      </c>
      <c r="AF128" s="74">
        <f t="shared" si="81"/>
        <v>45.14109219088936</v>
      </c>
      <c r="AG128" s="75">
        <f t="shared" si="81"/>
        <v>47.575418655097607</v>
      </c>
      <c r="AH128" s="619">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620"/>
      <c r="C129" s="1" t="s">
        <v>197</v>
      </c>
      <c r="D129" s="225">
        <v>900</v>
      </c>
      <c r="E129" s="225">
        <v>451.2</v>
      </c>
      <c r="F129" s="225">
        <v>589.20000000000005</v>
      </c>
      <c r="G129" s="225">
        <v>359.6</v>
      </c>
      <c r="H129" s="225">
        <v>393.9</v>
      </c>
      <c r="I129" s="225">
        <v>590.20000000000005</v>
      </c>
      <c r="J129" s="225">
        <v>487</v>
      </c>
      <c r="K129" s="225">
        <v>465.2</v>
      </c>
      <c r="L129" s="225">
        <v>110</v>
      </c>
      <c r="M129" s="225">
        <v>577.5</v>
      </c>
      <c r="N129" s="225">
        <v>767.4</v>
      </c>
      <c r="O129" s="225">
        <v>708.3</v>
      </c>
      <c r="P129" s="226">
        <v>732.67627000000005</v>
      </c>
      <c r="Q129" s="226">
        <v>811.85004000000004</v>
      </c>
      <c r="R129" s="226">
        <v>848.3075</v>
      </c>
      <c r="S129" s="618">
        <f>100</f>
        <v>100</v>
      </c>
      <c r="T129" s="74">
        <f t="shared" si="79"/>
        <v>50.133333333333333</v>
      </c>
      <c r="U129" s="74">
        <f t="shared" si="79"/>
        <v>65.466666666666669</v>
      </c>
      <c r="V129" s="74">
        <f t="shared" si="79"/>
        <v>39.955555555555556</v>
      </c>
      <c r="W129" s="74">
        <f t="shared" si="77"/>
        <v>43.766666666666666</v>
      </c>
      <c r="X129" s="74">
        <f t="shared" si="77"/>
        <v>65.577777777777783</v>
      </c>
      <c r="Y129" s="74">
        <f t="shared" si="77"/>
        <v>54.111111111111114</v>
      </c>
      <c r="Z129" s="74">
        <f t="shared" si="77"/>
        <v>51.68888888888889</v>
      </c>
      <c r="AA129" s="74">
        <f t="shared" si="38"/>
        <v>12.222222222222221</v>
      </c>
      <c r="AB129" s="74">
        <f t="shared" si="38"/>
        <v>64.166666666666671</v>
      </c>
      <c r="AC129" s="74">
        <f t="shared" si="38"/>
        <v>85.266666666666666</v>
      </c>
      <c r="AD129" s="74">
        <f t="shared" si="38"/>
        <v>78.7</v>
      </c>
      <c r="AE129" s="74">
        <f t="shared" ref="AE129:AG129" si="82">P129*100/$D129</f>
        <v>81.408474444444451</v>
      </c>
      <c r="AF129" s="74">
        <f t="shared" si="82"/>
        <v>90.205560000000006</v>
      </c>
      <c r="AG129" s="75">
        <f t="shared" si="82"/>
        <v>94.256388888888893</v>
      </c>
      <c r="AH129" s="61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620"/>
      <c r="C130" s="1" t="s">
        <v>198</v>
      </c>
      <c r="D130" s="225">
        <v>1261.8</v>
      </c>
      <c r="E130" s="225">
        <v>805.7</v>
      </c>
      <c r="F130" s="225">
        <v>992.5</v>
      </c>
      <c r="G130" s="225">
        <v>735.6</v>
      </c>
      <c r="H130" s="225">
        <v>728.2</v>
      </c>
      <c r="I130" s="225">
        <v>817.1</v>
      </c>
      <c r="J130" s="225">
        <v>537.70000000000005</v>
      </c>
      <c r="K130" s="225">
        <v>540.1</v>
      </c>
      <c r="L130" s="225">
        <v>230.8</v>
      </c>
      <c r="M130" s="225">
        <v>682.6</v>
      </c>
      <c r="N130" s="225">
        <v>880.1</v>
      </c>
      <c r="O130" s="225">
        <v>789.9</v>
      </c>
      <c r="P130" s="226">
        <v>812.15780200000006</v>
      </c>
      <c r="Q130" s="226">
        <v>901.43058600000006</v>
      </c>
      <c r="R130" s="226">
        <v>947.32798100000002</v>
      </c>
      <c r="S130" s="618">
        <f>100</f>
        <v>100</v>
      </c>
      <c r="T130" s="74">
        <f t="shared" si="79"/>
        <v>63.853225550800445</v>
      </c>
      <c r="U130" s="74">
        <f t="shared" si="79"/>
        <v>78.6574734506261</v>
      </c>
      <c r="V130" s="74">
        <f t="shared" si="79"/>
        <v>58.297669995244888</v>
      </c>
      <c r="W130" s="74">
        <f t="shared" si="77"/>
        <v>57.711206213346017</v>
      </c>
      <c r="X130" s="74">
        <f t="shared" si="77"/>
        <v>64.756696782374391</v>
      </c>
      <c r="Y130" s="74">
        <f t="shared" si="77"/>
        <v>42.613726422570934</v>
      </c>
      <c r="Z130" s="74">
        <f t="shared" si="77"/>
        <v>42.803930892375973</v>
      </c>
      <c r="AA130" s="74">
        <f t="shared" si="38"/>
        <v>18.291329846251386</v>
      </c>
      <c r="AB130" s="74">
        <f t="shared" si="38"/>
        <v>54.097321287050249</v>
      </c>
      <c r="AC130" s="74">
        <f t="shared" si="38"/>
        <v>69.749564114756694</v>
      </c>
      <c r="AD130" s="74">
        <f t="shared" si="38"/>
        <v>62.601046124583931</v>
      </c>
      <c r="AE130" s="74">
        <f t="shared" ref="AE130:AG130" si="83">P130*100/$D130</f>
        <v>64.365018386432084</v>
      </c>
      <c r="AF130" s="74">
        <f t="shared" si="83"/>
        <v>71.440052781740377</v>
      </c>
      <c r="AG130" s="75">
        <f t="shared" si="83"/>
        <v>75.077506815660172</v>
      </c>
      <c r="AH130" s="61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338"/>
      <c r="C131" s="8" t="s">
        <v>199</v>
      </c>
      <c r="D131" s="179">
        <v>361.8</v>
      </c>
      <c r="E131" s="179">
        <v>354.5</v>
      </c>
      <c r="F131" s="179">
        <v>403.3</v>
      </c>
      <c r="G131" s="179">
        <v>376</v>
      </c>
      <c r="H131" s="179">
        <v>334.3</v>
      </c>
      <c r="I131" s="179">
        <v>226.89999999999998</v>
      </c>
      <c r="J131" s="179">
        <v>50.7</v>
      </c>
      <c r="K131" s="179">
        <v>74.900000000000006</v>
      </c>
      <c r="L131" s="179">
        <v>120.80000000000001</v>
      </c>
      <c r="M131" s="179">
        <v>105.1</v>
      </c>
      <c r="N131" s="179">
        <v>112.7</v>
      </c>
      <c r="O131" s="179">
        <v>81.599999999999994</v>
      </c>
      <c r="P131" s="179">
        <v>79.481532000000001</v>
      </c>
      <c r="Q131" s="179">
        <v>89.580545999999998</v>
      </c>
      <c r="R131" s="179">
        <v>99.020481000000004</v>
      </c>
      <c r="S131" s="618">
        <f>100</f>
        <v>100</v>
      </c>
      <c r="T131" s="74">
        <f t="shared" si="79"/>
        <v>97.98231066887783</v>
      </c>
      <c r="U131" s="74">
        <f t="shared" si="79"/>
        <v>111.47042564953013</v>
      </c>
      <c r="V131" s="74">
        <f t="shared" si="79"/>
        <v>103.92482034273078</v>
      </c>
      <c r="W131" s="74">
        <f t="shared" si="77"/>
        <v>92.39911553344389</v>
      </c>
      <c r="X131" s="74">
        <f t="shared" si="77"/>
        <v>62.714206744057478</v>
      </c>
      <c r="Y131" s="74">
        <f t="shared" si="77"/>
        <v>14.013266998341624</v>
      </c>
      <c r="Z131" s="74">
        <f t="shared" si="77"/>
        <v>20.702045328911002</v>
      </c>
      <c r="AA131" s="74">
        <f t="shared" si="38"/>
        <v>33.388612493090108</v>
      </c>
      <c r="AB131" s="74">
        <f t="shared" si="38"/>
        <v>29.049198452183525</v>
      </c>
      <c r="AC131" s="74">
        <f t="shared" si="38"/>
        <v>31.14980652294085</v>
      </c>
      <c r="AD131" s="74">
        <f t="shared" si="38"/>
        <v>22.553897180762849</v>
      </c>
      <c r="AE131" s="74">
        <f t="shared" ref="AE131:AG131" si="84">P131*100/$D131</f>
        <v>21.968361525704807</v>
      </c>
      <c r="AF131" s="74">
        <f t="shared" si="84"/>
        <v>24.759686567164177</v>
      </c>
      <c r="AG131" s="75">
        <f t="shared" si="84"/>
        <v>27.36884494195688</v>
      </c>
      <c r="AH131" s="237"/>
      <c r="AI131" s="238"/>
      <c r="AJ131" s="238"/>
      <c r="AK131" s="238"/>
      <c r="AL131" s="238"/>
      <c r="AM131" s="238"/>
      <c r="AN131" s="238"/>
      <c r="AO131" s="238"/>
      <c r="AP131" s="238"/>
      <c r="AQ131" s="238"/>
      <c r="AR131" s="238"/>
      <c r="AS131" s="238"/>
      <c r="AT131" s="238"/>
      <c r="AU131" s="238"/>
      <c r="AV131" s="239"/>
    </row>
    <row r="132" spans="2:48" ht="16.5" customHeight="1">
      <c r="B132" s="620" t="s">
        <v>120</v>
      </c>
      <c r="C132" s="7" t="s">
        <v>194</v>
      </c>
      <c r="D132" s="225">
        <v>625.29999999999995</v>
      </c>
      <c r="E132" s="225">
        <v>814</v>
      </c>
      <c r="F132" s="225">
        <v>722.9</v>
      </c>
      <c r="G132" s="225">
        <v>629.1</v>
      </c>
      <c r="H132" s="225">
        <v>469.4</v>
      </c>
      <c r="I132" s="225">
        <v>449.9</v>
      </c>
      <c r="J132" s="225">
        <v>106.8</v>
      </c>
      <c r="K132" s="225">
        <v>116</v>
      </c>
      <c r="L132" s="225">
        <v>100.9</v>
      </c>
      <c r="M132" s="225">
        <v>109.3</v>
      </c>
      <c r="N132" s="225">
        <v>107.8</v>
      </c>
      <c r="O132" s="225">
        <v>109.7</v>
      </c>
      <c r="P132" s="226">
        <v>118.48397</v>
      </c>
      <c r="Q132" s="226">
        <v>134.12234000000001</v>
      </c>
      <c r="R132" s="226">
        <v>159.48781</v>
      </c>
      <c r="S132" s="618">
        <f>100</f>
        <v>100</v>
      </c>
      <c r="T132" s="74">
        <f t="shared" si="79"/>
        <v>130.17751479289942</v>
      </c>
      <c r="U132" s="74">
        <f t="shared" si="79"/>
        <v>115.60850791620024</v>
      </c>
      <c r="V132" s="74">
        <f t="shared" si="79"/>
        <v>100.607708300016</v>
      </c>
      <c r="W132" s="74">
        <f t="shared" si="77"/>
        <v>75.067967375659691</v>
      </c>
      <c r="X132" s="74">
        <f t="shared" si="77"/>
        <v>71.949464257156563</v>
      </c>
      <c r="Y132" s="74">
        <f t="shared" si="77"/>
        <v>17.079801695186312</v>
      </c>
      <c r="Z132" s="74">
        <f t="shared" si="77"/>
        <v>18.551095474172399</v>
      </c>
      <c r="AA132" s="74">
        <f t="shared" si="38"/>
        <v>16.136254597793062</v>
      </c>
      <c r="AB132" s="74">
        <f t="shared" si="38"/>
        <v>17.479609787302095</v>
      </c>
      <c r="AC132" s="74">
        <f t="shared" si="38"/>
        <v>17.239724932032626</v>
      </c>
      <c r="AD132" s="74">
        <f t="shared" si="38"/>
        <v>17.543579082040623</v>
      </c>
      <c r="AE132" s="74">
        <f t="shared" ref="AE132:AG132" si="85">P132*100/$D132</f>
        <v>18.948339996801536</v>
      </c>
      <c r="AF132" s="74">
        <f t="shared" si="85"/>
        <v>21.449278746201827</v>
      </c>
      <c r="AG132" s="75">
        <f t="shared" si="85"/>
        <v>25.50580681272989</v>
      </c>
      <c r="AH132" s="61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620"/>
      <c r="C133" s="1" t="s">
        <v>195</v>
      </c>
      <c r="D133" s="225">
        <v>249</v>
      </c>
      <c r="E133" s="225">
        <v>265.2</v>
      </c>
      <c r="F133" s="225">
        <v>264.39999999999998</v>
      </c>
      <c r="G133" s="225">
        <v>219</v>
      </c>
      <c r="H133" s="225">
        <v>175.6</v>
      </c>
      <c r="I133" s="225">
        <v>115.9</v>
      </c>
      <c r="J133" s="225">
        <v>187.6</v>
      </c>
      <c r="K133" s="225">
        <v>180.6</v>
      </c>
      <c r="L133" s="225">
        <v>172.2</v>
      </c>
      <c r="M133" s="225">
        <v>198.5</v>
      </c>
      <c r="N133" s="225">
        <v>197</v>
      </c>
      <c r="O133" s="225">
        <v>229.3</v>
      </c>
      <c r="P133" s="226">
        <v>179.50890000000001</v>
      </c>
      <c r="Q133" s="226">
        <v>207.91476</v>
      </c>
      <c r="R133" s="226">
        <v>231.13155</v>
      </c>
      <c r="S133" s="618">
        <f>100</f>
        <v>100</v>
      </c>
      <c r="T133" s="74">
        <f t="shared" si="79"/>
        <v>106.50602409638554</v>
      </c>
      <c r="U133" s="74">
        <f t="shared" si="79"/>
        <v>106.18473895582328</v>
      </c>
      <c r="V133" s="74">
        <f t="shared" si="79"/>
        <v>87.951807228915669</v>
      </c>
      <c r="W133" s="74">
        <f t="shared" si="77"/>
        <v>70.52208835341365</v>
      </c>
      <c r="X133" s="74">
        <f t="shared" si="77"/>
        <v>46.546184738955823</v>
      </c>
      <c r="Y133" s="74">
        <f t="shared" si="77"/>
        <v>75.341365461847388</v>
      </c>
      <c r="Z133" s="74">
        <f t="shared" si="77"/>
        <v>72.53012048192771</v>
      </c>
      <c r="AA133" s="74">
        <f t="shared" si="38"/>
        <v>69.156626506024097</v>
      </c>
      <c r="AB133" s="74">
        <f t="shared" si="38"/>
        <v>79.718875502008032</v>
      </c>
      <c r="AC133" s="74">
        <f t="shared" si="38"/>
        <v>79.116465863453811</v>
      </c>
      <c r="AD133" s="74">
        <f t="shared" si="38"/>
        <v>92.088353413654616</v>
      </c>
      <c r="AE133" s="74">
        <f t="shared" ref="AE133:AG133" si="86">P133*100/$D133</f>
        <v>72.091927710843365</v>
      </c>
      <c r="AF133" s="74">
        <f t="shared" si="86"/>
        <v>83.499903614457821</v>
      </c>
      <c r="AG133" s="75">
        <f t="shared" si="86"/>
        <v>92.823915662650592</v>
      </c>
      <c r="AH133" s="61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620"/>
      <c r="C134" s="1" t="s">
        <v>196</v>
      </c>
      <c r="D134" s="225">
        <v>327.7</v>
      </c>
      <c r="E134" s="225">
        <v>310.5</v>
      </c>
      <c r="F134" s="225">
        <v>247.2</v>
      </c>
      <c r="G134" s="225">
        <v>199.7</v>
      </c>
      <c r="H134" s="225">
        <v>183.9</v>
      </c>
      <c r="I134" s="225">
        <v>170.9</v>
      </c>
      <c r="J134" s="225">
        <v>127.2</v>
      </c>
      <c r="K134" s="225">
        <v>117.9</v>
      </c>
      <c r="L134" s="225">
        <v>146.80000000000001</v>
      </c>
      <c r="M134" s="225">
        <v>175.1</v>
      </c>
      <c r="N134" s="225">
        <v>179.9</v>
      </c>
      <c r="O134" s="225">
        <v>192.4</v>
      </c>
      <c r="P134" s="226">
        <v>203.76048</v>
      </c>
      <c r="Q134" s="226">
        <v>225.56912</v>
      </c>
      <c r="R134" s="226">
        <v>237.62503000000001</v>
      </c>
      <c r="S134" s="618">
        <f>100</f>
        <v>100</v>
      </c>
      <c r="T134" s="74">
        <f t="shared" si="79"/>
        <v>94.751296917912725</v>
      </c>
      <c r="U134" s="74">
        <f t="shared" si="79"/>
        <v>75.434848947207811</v>
      </c>
      <c r="V134" s="74">
        <f t="shared" si="79"/>
        <v>60.939884040280745</v>
      </c>
      <c r="W134" s="74">
        <f t="shared" si="77"/>
        <v>56.118400976502897</v>
      </c>
      <c r="X134" s="74">
        <f t="shared" si="77"/>
        <v>52.151357949343911</v>
      </c>
      <c r="Y134" s="74">
        <f t="shared" si="77"/>
        <v>38.815990234971011</v>
      </c>
      <c r="Z134" s="74">
        <f t="shared" si="77"/>
        <v>35.97802868477266</v>
      </c>
      <c r="AA134" s="74">
        <f t="shared" si="38"/>
        <v>44.797070491303025</v>
      </c>
      <c r="AB134" s="74">
        <f t="shared" si="38"/>
        <v>53.433018004272199</v>
      </c>
      <c r="AC134" s="74">
        <f t="shared" si="38"/>
        <v>54.897772352761677</v>
      </c>
      <c r="AD134" s="74">
        <f t="shared" si="38"/>
        <v>58.712236801953004</v>
      </c>
      <c r="AE134" s="74">
        <f t="shared" ref="AE134:AG134" si="87">P134*100/$D134</f>
        <v>62.178968568812934</v>
      </c>
      <c r="AF134" s="74">
        <f t="shared" si="87"/>
        <v>68.834031126029913</v>
      </c>
      <c r="AG134" s="75">
        <f t="shared" si="87"/>
        <v>72.512978333841929</v>
      </c>
      <c r="AH134" s="61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620"/>
      <c r="C135" s="1" t="s">
        <v>197</v>
      </c>
      <c r="D135" s="225">
        <v>227.3</v>
      </c>
      <c r="E135" s="225">
        <v>196.6</v>
      </c>
      <c r="F135" s="225">
        <v>278.89999999999998</v>
      </c>
      <c r="G135" s="225">
        <v>246.2</v>
      </c>
      <c r="H135" s="225">
        <v>138.19999999999999</v>
      </c>
      <c r="I135" s="225">
        <v>157.6</v>
      </c>
      <c r="J135" s="225">
        <v>372.2</v>
      </c>
      <c r="K135" s="225">
        <v>347.6</v>
      </c>
      <c r="L135" s="225">
        <v>404</v>
      </c>
      <c r="M135" s="225">
        <v>206.8</v>
      </c>
      <c r="N135" s="225">
        <v>239.6</v>
      </c>
      <c r="O135" s="225">
        <v>215.8</v>
      </c>
      <c r="P135" s="226">
        <v>223.22678999999999</v>
      </c>
      <c r="Q135" s="226">
        <v>247.34891999999999</v>
      </c>
      <c r="R135" s="226">
        <v>258.48183999999998</v>
      </c>
      <c r="S135" s="618">
        <f>100</f>
        <v>100</v>
      </c>
      <c r="T135" s="74">
        <f t="shared" si="79"/>
        <v>86.49362076550814</v>
      </c>
      <c r="U135" s="74">
        <f t="shared" si="79"/>
        <v>122.70127584689835</v>
      </c>
      <c r="V135" s="74">
        <f t="shared" si="79"/>
        <v>108.31500219973603</v>
      </c>
      <c r="W135" s="74">
        <f t="shared" si="77"/>
        <v>60.800703915530129</v>
      </c>
      <c r="X135" s="74">
        <f t="shared" si="77"/>
        <v>69.335679718433781</v>
      </c>
      <c r="Y135" s="74">
        <f t="shared" si="77"/>
        <v>163.74835019797624</v>
      </c>
      <c r="Z135" s="74">
        <f t="shared" si="77"/>
        <v>152.92564892212934</v>
      </c>
      <c r="AA135" s="74">
        <f t="shared" si="38"/>
        <v>177.73867135943686</v>
      </c>
      <c r="AB135" s="74">
        <f t="shared" si="38"/>
        <v>90.981082270127587</v>
      </c>
      <c r="AC135" s="74">
        <f t="shared" si="38"/>
        <v>105.41135063792345</v>
      </c>
      <c r="AD135" s="74">
        <f t="shared" si="38"/>
        <v>94.940607127144744</v>
      </c>
      <c r="AE135" s="74">
        <f t="shared" ref="AE135:AG135" si="88">P135*100/$D135</f>
        <v>98.20800263968323</v>
      </c>
      <c r="AF135" s="74">
        <f t="shared" si="88"/>
        <v>108.82046634403871</v>
      </c>
      <c r="AG135" s="75">
        <f t="shared" si="88"/>
        <v>113.71836339639242</v>
      </c>
      <c r="AH135" s="61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620"/>
      <c r="C136" s="1" t="s">
        <v>198</v>
      </c>
      <c r="D136" s="225">
        <v>1429.3</v>
      </c>
      <c r="E136" s="225">
        <v>1586.3</v>
      </c>
      <c r="F136" s="225">
        <v>1513.4</v>
      </c>
      <c r="G136" s="225">
        <v>1294</v>
      </c>
      <c r="H136" s="225">
        <v>967.09999999999991</v>
      </c>
      <c r="I136" s="225">
        <v>894.3</v>
      </c>
      <c r="J136" s="225">
        <v>793.8</v>
      </c>
      <c r="K136" s="225">
        <v>762.1</v>
      </c>
      <c r="L136" s="225">
        <v>823.90000000000009</v>
      </c>
      <c r="M136" s="225">
        <v>689.7</v>
      </c>
      <c r="N136" s="225">
        <v>724.30000000000007</v>
      </c>
      <c r="O136" s="225">
        <v>747.2</v>
      </c>
      <c r="P136" s="226">
        <v>724.98014000000012</v>
      </c>
      <c r="Q136" s="226">
        <v>814.95514000000003</v>
      </c>
      <c r="R136" s="226">
        <v>886.72622999999999</v>
      </c>
      <c r="S136" s="618">
        <f>100</f>
        <v>100</v>
      </c>
      <c r="T136" s="74">
        <f t="shared" si="79"/>
        <v>110.98439795704191</v>
      </c>
      <c r="U136" s="74">
        <f t="shared" si="79"/>
        <v>105.88399916042819</v>
      </c>
      <c r="V136" s="74">
        <f t="shared" si="79"/>
        <v>90.533827747848605</v>
      </c>
      <c r="W136" s="74">
        <f t="shared" si="77"/>
        <v>67.662492129014197</v>
      </c>
      <c r="X136" s="74">
        <f t="shared" si="77"/>
        <v>62.569089764220251</v>
      </c>
      <c r="Y136" s="74">
        <f t="shared" si="77"/>
        <v>55.537675785349471</v>
      </c>
      <c r="Z136" s="74">
        <f t="shared" si="77"/>
        <v>53.319806898481779</v>
      </c>
      <c r="AA136" s="74">
        <f t="shared" si="38"/>
        <v>57.643601763100833</v>
      </c>
      <c r="AB136" s="74">
        <f t="shared" si="38"/>
        <v>48.254390260966908</v>
      </c>
      <c r="AC136" s="74">
        <f t="shared" si="38"/>
        <v>50.675155670607992</v>
      </c>
      <c r="AD136" s="74">
        <f t="shared" si="38"/>
        <v>52.27733855733576</v>
      </c>
      <c r="AE136" s="74">
        <f t="shared" ref="AE136:AG136" si="89">P136*100/$D136</f>
        <v>50.722741201986999</v>
      </c>
      <c r="AF136" s="74">
        <f t="shared" si="89"/>
        <v>57.017780731826768</v>
      </c>
      <c r="AG136" s="75">
        <f t="shared" si="89"/>
        <v>62.039196109983905</v>
      </c>
      <c r="AH136" s="61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338"/>
      <c r="C137" s="8" t="s">
        <v>199</v>
      </c>
      <c r="D137" s="179">
        <v>1202</v>
      </c>
      <c r="E137" s="179">
        <v>1389.7</v>
      </c>
      <c r="F137" s="179">
        <v>1234.5</v>
      </c>
      <c r="G137" s="179">
        <v>1047.8</v>
      </c>
      <c r="H137" s="179">
        <v>828.9</v>
      </c>
      <c r="I137" s="179">
        <v>736.69999999999993</v>
      </c>
      <c r="J137" s="179">
        <v>421.59999999999997</v>
      </c>
      <c r="K137" s="179">
        <v>414.5</v>
      </c>
      <c r="L137" s="179">
        <v>419.90000000000003</v>
      </c>
      <c r="M137" s="179">
        <v>482.9</v>
      </c>
      <c r="N137" s="179">
        <v>484.70000000000005</v>
      </c>
      <c r="O137" s="179">
        <v>531.4</v>
      </c>
      <c r="P137" s="179">
        <v>501.75335000000007</v>
      </c>
      <c r="Q137" s="179">
        <v>567.60622000000001</v>
      </c>
      <c r="R137" s="179">
        <v>628.24439000000007</v>
      </c>
      <c r="S137" s="618">
        <f>100</f>
        <v>100</v>
      </c>
      <c r="T137" s="74">
        <f t="shared" si="79"/>
        <v>115.61564059900167</v>
      </c>
      <c r="U137" s="74">
        <f t="shared" si="79"/>
        <v>102.70382695507487</v>
      </c>
      <c r="V137" s="74">
        <f t="shared" si="79"/>
        <v>87.171381031613976</v>
      </c>
      <c r="W137" s="74">
        <f t="shared" si="77"/>
        <v>68.960066555740426</v>
      </c>
      <c r="X137" s="74">
        <f t="shared" si="77"/>
        <v>61.289517470881862</v>
      </c>
      <c r="Y137" s="74">
        <f t="shared" si="77"/>
        <v>35.074875207986686</v>
      </c>
      <c r="Z137" s="74">
        <f t="shared" si="77"/>
        <v>34.484193011647257</v>
      </c>
      <c r="AA137" s="74">
        <f t="shared" si="38"/>
        <v>34.933444259567388</v>
      </c>
      <c r="AB137" s="74">
        <f t="shared" si="38"/>
        <v>40.174708818635608</v>
      </c>
      <c r="AC137" s="74">
        <f t="shared" si="38"/>
        <v>40.324459234608995</v>
      </c>
      <c r="AD137" s="74">
        <f t="shared" si="38"/>
        <v>44.209650582362727</v>
      </c>
      <c r="AE137" s="74">
        <f t="shared" ref="AE137:AG137" si="90">P137*100/$D137</f>
        <v>41.743207154742102</v>
      </c>
      <c r="AF137" s="74">
        <f t="shared" si="90"/>
        <v>47.2218153078203</v>
      </c>
      <c r="AG137" s="75">
        <f t="shared" si="90"/>
        <v>52.266588186356081</v>
      </c>
      <c r="AH137" s="237"/>
      <c r="AI137" s="238"/>
      <c r="AJ137" s="238"/>
      <c r="AK137" s="238"/>
      <c r="AL137" s="238"/>
      <c r="AM137" s="238"/>
      <c r="AN137" s="238"/>
      <c r="AO137" s="238"/>
      <c r="AP137" s="238"/>
      <c r="AQ137" s="238"/>
      <c r="AR137" s="238"/>
      <c r="AS137" s="238"/>
      <c r="AT137" s="238"/>
      <c r="AU137" s="238"/>
      <c r="AV137" s="239"/>
    </row>
    <row r="138" spans="2:48" ht="16.5" customHeight="1">
      <c r="B138" s="620" t="s">
        <v>110</v>
      </c>
      <c r="C138" s="1" t="s">
        <v>194</v>
      </c>
      <c r="D138" s="225">
        <v>69.5</v>
      </c>
      <c r="E138" s="225">
        <v>51.3</v>
      </c>
      <c r="F138" s="225">
        <v>55.7</v>
      </c>
      <c r="G138" s="225">
        <v>58</v>
      </c>
      <c r="H138" s="225">
        <v>67.8</v>
      </c>
      <c r="I138" s="225">
        <v>52.4</v>
      </c>
      <c r="J138" s="225">
        <v>28.2</v>
      </c>
      <c r="K138" s="225">
        <v>17.399999999999999</v>
      </c>
      <c r="L138" s="225">
        <v>9.1</v>
      </c>
      <c r="M138" s="225">
        <v>4.7</v>
      </c>
      <c r="N138" s="225">
        <v>16.100000000000001</v>
      </c>
      <c r="O138" s="225">
        <v>15.9</v>
      </c>
      <c r="P138" s="226">
        <v>17.173157</v>
      </c>
      <c r="Q138" s="226">
        <v>19.439795</v>
      </c>
      <c r="R138" s="226">
        <v>23.106010000000001</v>
      </c>
      <c r="S138" s="618">
        <f>100</f>
        <v>100</v>
      </c>
      <c r="T138" s="74">
        <f t="shared" si="79"/>
        <v>73.812949640287769</v>
      </c>
      <c r="U138" s="74">
        <f t="shared" si="79"/>
        <v>80.143884892086334</v>
      </c>
      <c r="V138" s="74">
        <f t="shared" si="79"/>
        <v>83.453237410071949</v>
      </c>
      <c r="W138" s="74">
        <f t="shared" si="77"/>
        <v>97.553956834532372</v>
      </c>
      <c r="X138" s="74">
        <f t="shared" si="77"/>
        <v>75.39568345323741</v>
      </c>
      <c r="Y138" s="74">
        <f t="shared" si="77"/>
        <v>40.575539568345327</v>
      </c>
      <c r="Z138" s="74">
        <f t="shared" si="77"/>
        <v>25.03597122302158</v>
      </c>
      <c r="AA138" s="74">
        <f t="shared" si="38"/>
        <v>13.093525179856115</v>
      </c>
      <c r="AB138" s="74">
        <f t="shared" si="38"/>
        <v>6.7625899280575537</v>
      </c>
      <c r="AC138" s="74">
        <f t="shared" si="38"/>
        <v>23.165467625899282</v>
      </c>
      <c r="AD138" s="74">
        <f t="shared" si="38"/>
        <v>22.877697841726619</v>
      </c>
      <c r="AE138" s="74">
        <f t="shared" ref="AE138:AG138" si="91">P138*100/$D138</f>
        <v>24.709578417266187</v>
      </c>
      <c r="AF138" s="74">
        <f t="shared" si="91"/>
        <v>27.970928057553955</v>
      </c>
      <c r="AG138" s="75">
        <f t="shared" si="91"/>
        <v>33.246057553956838</v>
      </c>
      <c r="AH138" s="619">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620"/>
      <c r="C139" s="1" t="s">
        <v>195</v>
      </c>
      <c r="D139" s="225">
        <v>17.100000000000001</v>
      </c>
      <c r="E139" s="226">
        <v>20.123000000000001</v>
      </c>
      <c r="F139" s="226">
        <v>19.878734000000001</v>
      </c>
      <c r="G139" s="226">
        <v>4.8098349999999996</v>
      </c>
      <c r="H139" s="226">
        <v>4.3561132999999996</v>
      </c>
      <c r="I139" s="226">
        <v>21.83</v>
      </c>
      <c r="J139" s="226">
        <v>38.073999999999998</v>
      </c>
      <c r="K139" s="226">
        <v>32.191000000000003</v>
      </c>
      <c r="L139" s="225">
        <v>34.9</v>
      </c>
      <c r="M139" s="226">
        <v>43.113027000000002</v>
      </c>
      <c r="N139" s="226">
        <v>43.944705999999996</v>
      </c>
      <c r="O139" s="226">
        <v>52.897911000000001</v>
      </c>
      <c r="P139" s="226">
        <v>37.041747999999998</v>
      </c>
      <c r="Q139" s="226">
        <v>42.903315999999997</v>
      </c>
      <c r="R139" s="226">
        <v>47.696953000000001</v>
      </c>
      <c r="S139" s="618">
        <f>100</f>
        <v>100</v>
      </c>
      <c r="T139" s="74">
        <f t="shared" si="79"/>
        <v>117.67836257309942</v>
      </c>
      <c r="U139" s="74">
        <f t="shared" si="79"/>
        <v>116.24990643274855</v>
      </c>
      <c r="V139" s="74">
        <f t="shared" si="79"/>
        <v>28.127690058479526</v>
      </c>
      <c r="W139" s="74">
        <f t="shared" si="77"/>
        <v>25.474346783625727</v>
      </c>
      <c r="X139" s="74">
        <f t="shared" si="77"/>
        <v>127.66081871345028</v>
      </c>
      <c r="Y139" s="74">
        <f t="shared" si="77"/>
        <v>222.65497076023388</v>
      </c>
      <c r="Z139" s="74">
        <f t="shared" si="77"/>
        <v>188.2514619883041</v>
      </c>
      <c r="AA139" s="74">
        <f t="shared" si="38"/>
        <v>204.09356725146196</v>
      </c>
      <c r="AB139" s="74">
        <f t="shared" si="38"/>
        <v>252.12296491228068</v>
      </c>
      <c r="AC139" s="74">
        <f t="shared" si="38"/>
        <v>256.98658479532162</v>
      </c>
      <c r="AD139" s="74">
        <f t="shared" si="38"/>
        <v>309.34450877192984</v>
      </c>
      <c r="AE139" s="74">
        <f t="shared" ref="AE139:AG139" si="92">P139*100/$D139</f>
        <v>216.61840935672512</v>
      </c>
      <c r="AF139" s="74">
        <f t="shared" si="92"/>
        <v>250.89658479532159</v>
      </c>
      <c r="AG139" s="75">
        <f t="shared" si="92"/>
        <v>278.92954970760235</v>
      </c>
      <c r="AH139" s="619">
        <v>1</v>
      </c>
      <c r="AI139" s="234">
        <v>4</v>
      </c>
      <c r="AJ139" s="234">
        <v>4</v>
      </c>
      <c r="AK139" s="234">
        <v>4</v>
      </c>
      <c r="AL139" s="234">
        <v>4</v>
      </c>
      <c r="AM139" s="234">
        <v>4</v>
      </c>
      <c r="AN139" s="234">
        <v>4</v>
      </c>
      <c r="AO139" s="234">
        <v>4</v>
      </c>
      <c r="AP139" s="234">
        <v>1</v>
      </c>
      <c r="AQ139" s="234">
        <v>4</v>
      </c>
      <c r="AR139" s="234">
        <v>4</v>
      </c>
      <c r="AS139" s="234">
        <v>4</v>
      </c>
      <c r="AT139" s="234">
        <v>4</v>
      </c>
      <c r="AU139" s="234">
        <v>6</v>
      </c>
      <c r="AV139" s="236">
        <v>7</v>
      </c>
    </row>
    <row r="140" spans="2:48" ht="14.45">
      <c r="B140" s="620"/>
      <c r="C140" s="1" t="s">
        <v>196</v>
      </c>
      <c r="D140" s="225">
        <v>35.799999999999997</v>
      </c>
      <c r="E140" s="225">
        <v>29.6</v>
      </c>
      <c r="F140" s="225">
        <v>23.6</v>
      </c>
      <c r="G140" s="226">
        <v>18.305744000000001</v>
      </c>
      <c r="H140" s="225">
        <v>33</v>
      </c>
      <c r="I140" s="226">
        <v>24.896937999999999</v>
      </c>
      <c r="J140" s="226">
        <v>0</v>
      </c>
      <c r="K140" s="226">
        <v>33.867232000000001</v>
      </c>
      <c r="L140" s="226">
        <v>30.45269</v>
      </c>
      <c r="M140" s="226">
        <v>36.470841</v>
      </c>
      <c r="N140" s="226">
        <v>37.486657999999998</v>
      </c>
      <c r="O140" s="226">
        <v>54.765689000000002</v>
      </c>
      <c r="P140" s="226">
        <v>39.818344000000003</v>
      </c>
      <c r="Q140" s="226">
        <v>44.080131999999999</v>
      </c>
      <c r="R140" s="226">
        <v>46.452323999999997</v>
      </c>
      <c r="S140" s="618">
        <f>100</f>
        <v>100</v>
      </c>
      <c r="T140" s="74">
        <f t="shared" si="79"/>
        <v>82.681564245810065</v>
      </c>
      <c r="U140" s="74">
        <f t="shared" si="79"/>
        <v>65.92178770949721</v>
      </c>
      <c r="V140" s="74">
        <f t="shared" si="79"/>
        <v>51.133363128491624</v>
      </c>
      <c r="W140" s="74">
        <f t="shared" si="77"/>
        <v>92.178770949720672</v>
      </c>
      <c r="X140" s="74">
        <f t="shared" si="77"/>
        <v>69.544519553072632</v>
      </c>
      <c r="Y140" s="74">
        <f t="shared" si="77"/>
        <v>0</v>
      </c>
      <c r="Z140" s="74">
        <f t="shared" si="77"/>
        <v>94.601206703910634</v>
      </c>
      <c r="AA140" s="74">
        <f t="shared" si="38"/>
        <v>85.063379888268173</v>
      </c>
      <c r="AB140" s="74">
        <f t="shared" si="38"/>
        <v>101.87385754189945</v>
      </c>
      <c r="AC140" s="74">
        <f t="shared" si="38"/>
        <v>104.71133519553072</v>
      </c>
      <c r="AD140" s="74">
        <f t="shared" si="38"/>
        <v>152.97678491620113</v>
      </c>
      <c r="AE140" s="74">
        <f t="shared" ref="AE140:AG140" si="93">P140*100/$D140</f>
        <v>111.22442458100561</v>
      </c>
      <c r="AF140" s="74">
        <f t="shared" si="93"/>
        <v>123.12886033519555</v>
      </c>
      <c r="AG140" s="75">
        <f t="shared" si="93"/>
        <v>129.75509497206704</v>
      </c>
      <c r="AH140" s="619">
        <v>1</v>
      </c>
      <c r="AI140" s="234">
        <v>1</v>
      </c>
      <c r="AJ140" s="234">
        <v>1</v>
      </c>
      <c r="AK140" s="234">
        <v>4</v>
      </c>
      <c r="AL140" s="234">
        <v>1</v>
      </c>
      <c r="AM140" s="234">
        <v>4</v>
      </c>
      <c r="AN140" s="234">
        <v>4</v>
      </c>
      <c r="AO140" s="234">
        <v>4</v>
      </c>
      <c r="AP140" s="234">
        <v>4</v>
      </c>
      <c r="AQ140" s="234">
        <v>4</v>
      </c>
      <c r="AR140" s="234">
        <v>4</v>
      </c>
      <c r="AS140" s="234">
        <v>4</v>
      </c>
      <c r="AT140" s="234">
        <v>4</v>
      </c>
      <c r="AU140" s="234">
        <v>6</v>
      </c>
      <c r="AV140" s="236">
        <v>7</v>
      </c>
    </row>
    <row r="141" spans="2:48" ht="14.45">
      <c r="B141" s="620"/>
      <c r="C141" s="1" t="s">
        <v>197</v>
      </c>
      <c r="D141" s="225">
        <v>63.7</v>
      </c>
      <c r="E141" s="226">
        <v>38.877000000000002</v>
      </c>
      <c r="F141" s="226">
        <v>130.82126</v>
      </c>
      <c r="G141" s="226">
        <v>52.984431000000001</v>
      </c>
      <c r="H141" s="226">
        <v>45.143894000000003</v>
      </c>
      <c r="I141" s="226">
        <v>33.873066999999999</v>
      </c>
      <c r="J141" s="226">
        <v>0</v>
      </c>
      <c r="K141" s="226">
        <v>43.341771999999999</v>
      </c>
      <c r="L141" s="226">
        <v>40.147303999999998</v>
      </c>
      <c r="M141" s="226">
        <v>43.716135999999999</v>
      </c>
      <c r="N141" s="226">
        <v>36.768641000000002</v>
      </c>
      <c r="O141" s="226">
        <v>35.636392000000001</v>
      </c>
      <c r="P141" s="226">
        <v>37.632255999999998</v>
      </c>
      <c r="Q141" s="226">
        <v>41.698836999999997</v>
      </c>
      <c r="R141" s="226">
        <v>43.546588999999997</v>
      </c>
      <c r="S141" s="618">
        <f>100</f>
        <v>100</v>
      </c>
      <c r="T141" s="74">
        <f t="shared" si="79"/>
        <v>61.031397174254316</v>
      </c>
      <c r="U141" s="74">
        <f t="shared" si="79"/>
        <v>205.37089481946623</v>
      </c>
      <c r="V141" s="74">
        <f t="shared" si="79"/>
        <v>83.178070643642073</v>
      </c>
      <c r="W141" s="74">
        <f t="shared" si="77"/>
        <v>70.869535321821033</v>
      </c>
      <c r="X141" s="74">
        <f t="shared" si="77"/>
        <v>53.175929356357926</v>
      </c>
      <c r="Y141" s="74">
        <f t="shared" si="77"/>
        <v>0</v>
      </c>
      <c r="Z141" s="74">
        <f t="shared" si="77"/>
        <v>68.040458398744107</v>
      </c>
      <c r="AA141" s="74">
        <f t="shared" si="38"/>
        <v>63.025594976452112</v>
      </c>
      <c r="AB141" s="74">
        <f t="shared" si="38"/>
        <v>68.628156985871257</v>
      </c>
      <c r="AC141" s="74">
        <f t="shared" si="38"/>
        <v>57.72157142857143</v>
      </c>
      <c r="AD141" s="74">
        <f t="shared" si="38"/>
        <v>55.944100470957615</v>
      </c>
      <c r="AE141" s="74">
        <f t="shared" ref="AE141:AG141" si="94">P141*100/$D141</f>
        <v>59.077324960753529</v>
      </c>
      <c r="AF141" s="74">
        <f t="shared" si="94"/>
        <v>65.461282574568273</v>
      </c>
      <c r="AG141" s="75">
        <f t="shared" si="94"/>
        <v>68.361992150706428</v>
      </c>
      <c r="AH141" s="619">
        <v>1</v>
      </c>
      <c r="AI141" s="234">
        <v>4</v>
      </c>
      <c r="AJ141" s="234">
        <v>4</v>
      </c>
      <c r="AK141" s="234">
        <v>4</v>
      </c>
      <c r="AL141" s="234">
        <v>4</v>
      </c>
      <c r="AM141" s="234">
        <v>4</v>
      </c>
      <c r="AN141" s="234">
        <v>4</v>
      </c>
      <c r="AO141" s="234">
        <v>4</v>
      </c>
      <c r="AP141" s="234">
        <v>4</v>
      </c>
      <c r="AQ141" s="234">
        <v>4</v>
      </c>
      <c r="AR141" s="234">
        <v>4</v>
      </c>
      <c r="AS141" s="234">
        <v>4</v>
      </c>
      <c r="AT141" s="234">
        <v>4</v>
      </c>
      <c r="AU141" s="234">
        <v>6</v>
      </c>
      <c r="AV141" s="236">
        <v>7</v>
      </c>
    </row>
    <row r="142" spans="2:48" ht="14.45">
      <c r="B142" s="620"/>
      <c r="C142" s="1" t="s">
        <v>198</v>
      </c>
      <c r="D142" s="225">
        <v>186.1</v>
      </c>
      <c r="E142" s="225">
        <v>139.9</v>
      </c>
      <c r="F142" s="225">
        <v>229.99999399999999</v>
      </c>
      <c r="G142" s="225">
        <v>134.10001</v>
      </c>
      <c r="H142" s="225">
        <v>150.3000073</v>
      </c>
      <c r="I142" s="225">
        <v>133.00000499999999</v>
      </c>
      <c r="J142" s="225">
        <v>66.274000000000001</v>
      </c>
      <c r="K142" s="225">
        <v>126.800004</v>
      </c>
      <c r="L142" s="225">
        <v>114.59999400000001</v>
      </c>
      <c r="M142" s="225">
        <v>128.00000400000002</v>
      </c>
      <c r="N142" s="225">
        <v>134.300005</v>
      </c>
      <c r="O142" s="225">
        <v>159.19999200000001</v>
      </c>
      <c r="P142" s="226">
        <v>131.665505</v>
      </c>
      <c r="Q142" s="226">
        <v>148.12207999999998</v>
      </c>
      <c r="R142" s="226">
        <v>160.80187599999999</v>
      </c>
      <c r="S142" s="618">
        <f>100</f>
        <v>100</v>
      </c>
      <c r="T142" s="74">
        <f t="shared" si="79"/>
        <v>75.174637291778609</v>
      </c>
      <c r="U142" s="74">
        <f t="shared" si="79"/>
        <v>123.58946480386888</v>
      </c>
      <c r="V142" s="74">
        <f t="shared" si="79"/>
        <v>72.058038688876948</v>
      </c>
      <c r="W142" s="74">
        <f t="shared" si="77"/>
        <v>80.763034551316494</v>
      </c>
      <c r="X142" s="74">
        <f t="shared" si="77"/>
        <v>71.466955937667919</v>
      </c>
      <c r="Y142" s="74">
        <f t="shared" si="77"/>
        <v>35.612036539494895</v>
      </c>
      <c r="Z142" s="74">
        <f t="shared" si="77"/>
        <v>68.135413218699625</v>
      </c>
      <c r="AA142" s="74">
        <f t="shared" si="38"/>
        <v>61.579792584631925</v>
      </c>
      <c r="AB142" s="74">
        <f t="shared" si="38"/>
        <v>68.780227834497595</v>
      </c>
      <c r="AC142" s="74">
        <f t="shared" si="38"/>
        <v>72.165505104782383</v>
      </c>
      <c r="AD142" s="74">
        <f t="shared" si="38"/>
        <v>85.545401397098331</v>
      </c>
      <c r="AE142" s="74">
        <f t="shared" ref="AE142:AG142" si="95">P142*100/$D142</f>
        <v>70.749868350349274</v>
      </c>
      <c r="AF142" s="74">
        <f t="shared" si="95"/>
        <v>79.59273508866201</v>
      </c>
      <c r="AG142" s="75">
        <f t="shared" si="95"/>
        <v>86.406166577109076</v>
      </c>
      <c r="AH142" s="61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338"/>
      <c r="C143" s="8" t="s">
        <v>199</v>
      </c>
      <c r="D143" s="179">
        <v>122.39999999999999</v>
      </c>
      <c r="E143" s="179">
        <v>101.023</v>
      </c>
      <c r="F143" s="179">
        <v>99.178733999999992</v>
      </c>
      <c r="G143" s="179">
        <v>81.115578999999997</v>
      </c>
      <c r="H143" s="179">
        <v>105.1561133</v>
      </c>
      <c r="I143" s="179">
        <v>99.126937999999996</v>
      </c>
      <c r="J143" s="179">
        <v>66.274000000000001</v>
      </c>
      <c r="K143" s="179">
        <v>83.45823200000001</v>
      </c>
      <c r="L143" s="179">
        <v>74.452690000000004</v>
      </c>
      <c r="M143" s="179">
        <v>84.283868000000012</v>
      </c>
      <c r="N143" s="179">
        <v>97.531363999999996</v>
      </c>
      <c r="O143" s="179">
        <v>123.56360000000001</v>
      </c>
      <c r="P143" s="179">
        <v>94.033249000000012</v>
      </c>
      <c r="Q143" s="179">
        <v>106.42324299999999</v>
      </c>
      <c r="R143" s="179">
        <v>117.25528700000001</v>
      </c>
      <c r="S143" s="618">
        <f>100</f>
        <v>100</v>
      </c>
      <c r="T143" s="74">
        <f t="shared" si="79"/>
        <v>82.53513071895425</v>
      </c>
      <c r="U143" s="74">
        <f t="shared" si="79"/>
        <v>81.028377450980386</v>
      </c>
      <c r="V143" s="74">
        <f t="shared" si="79"/>
        <v>66.270897875816999</v>
      </c>
      <c r="W143" s="74">
        <f t="shared" si="77"/>
        <v>85.911857271241828</v>
      </c>
      <c r="X143" s="74">
        <f t="shared" si="77"/>
        <v>80.986060457516345</v>
      </c>
      <c r="Y143" s="74">
        <f t="shared" si="77"/>
        <v>54.145424836601308</v>
      </c>
      <c r="Z143" s="74">
        <f t="shared" si="77"/>
        <v>68.184830065359492</v>
      </c>
      <c r="AA143" s="74">
        <f t="shared" si="38"/>
        <v>60.827361111111117</v>
      </c>
      <c r="AB143" s="74">
        <f t="shared" si="38"/>
        <v>68.859369281045772</v>
      </c>
      <c r="AC143" s="74">
        <f t="shared" si="38"/>
        <v>79.682486928104581</v>
      </c>
      <c r="AD143" s="74">
        <f t="shared" si="38"/>
        <v>100.95065359477125</v>
      </c>
      <c r="AE143" s="74">
        <f t="shared" ref="AE143:AG143" si="96">P143*100/$D143</f>
        <v>76.824549836601321</v>
      </c>
      <c r="AF143" s="74">
        <f t="shared" si="96"/>
        <v>86.947093954248359</v>
      </c>
      <c r="AG143" s="75">
        <f t="shared" si="96"/>
        <v>95.796803104575176</v>
      </c>
      <c r="AH143" s="237"/>
      <c r="AI143" s="238"/>
      <c r="AJ143" s="238"/>
      <c r="AK143" s="238"/>
      <c r="AL143" s="238"/>
      <c r="AM143" s="238"/>
      <c r="AN143" s="238"/>
      <c r="AO143" s="238"/>
      <c r="AP143" s="238"/>
      <c r="AQ143" s="238"/>
      <c r="AR143" s="238"/>
      <c r="AS143" s="238"/>
      <c r="AT143" s="238"/>
      <c r="AU143" s="238"/>
      <c r="AV143" s="239"/>
    </row>
    <row r="144" spans="2:48" ht="16.5" customHeight="1">
      <c r="B144" s="620" t="s">
        <v>112</v>
      </c>
      <c r="C144" s="7" t="s">
        <v>194</v>
      </c>
      <c r="D144" s="225">
        <v>107.6</v>
      </c>
      <c r="E144" s="225">
        <v>104.2</v>
      </c>
      <c r="F144" s="225">
        <v>183.8</v>
      </c>
      <c r="G144" s="225">
        <v>97.7</v>
      </c>
      <c r="H144" s="225">
        <v>75.8</v>
      </c>
      <c r="I144" s="225">
        <v>63.2</v>
      </c>
      <c r="J144" s="225">
        <v>23.4</v>
      </c>
      <c r="K144" s="225">
        <v>26.4</v>
      </c>
      <c r="L144" s="225">
        <v>21.5</v>
      </c>
      <c r="M144" s="225">
        <v>22.4</v>
      </c>
      <c r="N144" s="225">
        <v>27.2</v>
      </c>
      <c r="O144" s="225">
        <v>25.9</v>
      </c>
      <c r="P144" s="226">
        <v>27.973883000000001</v>
      </c>
      <c r="Q144" s="226">
        <v>31.666080000000001</v>
      </c>
      <c r="R144" s="226">
        <v>37.650227000000001</v>
      </c>
      <c r="S144" s="618">
        <f>100</f>
        <v>100</v>
      </c>
      <c r="T144" s="74">
        <f t="shared" si="79"/>
        <v>96.840148698884761</v>
      </c>
      <c r="U144" s="74">
        <f t="shared" si="79"/>
        <v>170.81784386617102</v>
      </c>
      <c r="V144" s="74">
        <f t="shared" si="79"/>
        <v>90.79925650557621</v>
      </c>
      <c r="W144" s="74">
        <f t="shared" si="77"/>
        <v>70.446096654275095</v>
      </c>
      <c r="X144" s="74">
        <f t="shared" si="77"/>
        <v>58.736059479553909</v>
      </c>
      <c r="Y144" s="74">
        <f t="shared" si="77"/>
        <v>21.74721189591078</v>
      </c>
      <c r="Z144" s="74">
        <f t="shared" si="77"/>
        <v>24.535315985130111</v>
      </c>
      <c r="AA144" s="74">
        <f t="shared" si="38"/>
        <v>19.981412639405207</v>
      </c>
      <c r="AB144" s="74">
        <f t="shared" si="38"/>
        <v>20.817843866171003</v>
      </c>
      <c r="AC144" s="74">
        <f t="shared" si="38"/>
        <v>25.278810408921935</v>
      </c>
      <c r="AD144" s="74">
        <f t="shared" si="38"/>
        <v>24.070631970260223</v>
      </c>
      <c r="AE144" s="74">
        <f t="shared" ref="AE144:AG144" si="97">P144*100/$D144</f>
        <v>25.998032527881044</v>
      </c>
      <c r="AF144" s="74">
        <f t="shared" si="97"/>
        <v>29.429442379182159</v>
      </c>
      <c r="AG144" s="75">
        <f t="shared" si="97"/>
        <v>34.990917286245356</v>
      </c>
      <c r="AH144" s="61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620"/>
      <c r="C145" s="1" t="s">
        <v>195</v>
      </c>
      <c r="D145" s="225">
        <v>84.7</v>
      </c>
      <c r="E145" s="225">
        <v>82.5</v>
      </c>
      <c r="F145" s="225">
        <v>71.900000000000006</v>
      </c>
      <c r="G145" s="225">
        <v>64.400000000000006</v>
      </c>
      <c r="H145" s="225">
        <v>63.2</v>
      </c>
      <c r="I145" s="225">
        <v>44.2</v>
      </c>
      <c r="J145" s="225">
        <v>59.4</v>
      </c>
      <c r="K145" s="225">
        <v>55.1</v>
      </c>
      <c r="L145" s="225">
        <v>47.8</v>
      </c>
      <c r="M145" s="225">
        <v>53.5</v>
      </c>
      <c r="N145" s="225">
        <v>51.5</v>
      </c>
      <c r="O145" s="226">
        <v>91.876362999999998</v>
      </c>
      <c r="P145" s="226">
        <v>43.410235999999998</v>
      </c>
      <c r="Q145" s="226">
        <v>50.279564000000001</v>
      </c>
      <c r="R145" s="226">
        <v>55.894199</v>
      </c>
      <c r="S145" s="618">
        <f>100</f>
        <v>100</v>
      </c>
      <c r="T145" s="74">
        <f t="shared" si="79"/>
        <v>97.402597402597394</v>
      </c>
      <c r="U145" s="74">
        <f t="shared" si="79"/>
        <v>84.887839433293991</v>
      </c>
      <c r="V145" s="74">
        <f t="shared" si="79"/>
        <v>76.033057851239676</v>
      </c>
      <c r="W145" s="74">
        <f t="shared" si="77"/>
        <v>74.616292798110976</v>
      </c>
      <c r="X145" s="74">
        <f t="shared" si="77"/>
        <v>52.184179456906726</v>
      </c>
      <c r="Y145" s="74">
        <f t="shared" si="77"/>
        <v>70.129870129870127</v>
      </c>
      <c r="Z145" s="74">
        <f t="shared" si="77"/>
        <v>65.053128689492326</v>
      </c>
      <c r="AA145" s="74">
        <f t="shared" si="38"/>
        <v>56.434474616292796</v>
      </c>
      <c r="AB145" s="74">
        <f t="shared" si="38"/>
        <v>63.164108618654069</v>
      </c>
      <c r="AC145" s="74">
        <f t="shared" si="38"/>
        <v>60.802833530106255</v>
      </c>
      <c r="AD145" s="74">
        <f t="shared" si="38"/>
        <v>108.47268358913813</v>
      </c>
      <c r="AE145" s="74">
        <f t="shared" ref="AE145:AE180" si="98">P145*100/$D145</f>
        <v>51.251754427390786</v>
      </c>
      <c r="AF145" s="74">
        <f t="shared" ref="AF145:AG180" si="99">Q145*100/$D145</f>
        <v>59.361940968122788</v>
      </c>
      <c r="AG145" s="75">
        <f t="shared" si="99"/>
        <v>65.990789846517117</v>
      </c>
      <c r="AH145" s="619">
        <v>1</v>
      </c>
      <c r="AI145" s="234">
        <v>1</v>
      </c>
      <c r="AJ145" s="234">
        <v>1</v>
      </c>
      <c r="AK145" s="234">
        <v>1</v>
      </c>
      <c r="AL145" s="234">
        <v>1</v>
      </c>
      <c r="AM145" s="234">
        <v>1</v>
      </c>
      <c r="AN145" s="234">
        <v>1</v>
      </c>
      <c r="AO145" s="234">
        <v>1</v>
      </c>
      <c r="AP145" s="234">
        <v>1</v>
      </c>
      <c r="AQ145" s="234">
        <v>1</v>
      </c>
      <c r="AR145" s="234">
        <v>1</v>
      </c>
      <c r="AS145" s="234">
        <v>4</v>
      </c>
      <c r="AT145" s="234">
        <v>4</v>
      </c>
      <c r="AU145" s="234">
        <v>6</v>
      </c>
      <c r="AV145" s="236">
        <v>7</v>
      </c>
    </row>
    <row r="146" spans="2:48" ht="14.45">
      <c r="B146" s="620"/>
      <c r="C146" s="1" t="s">
        <v>196</v>
      </c>
      <c r="D146" s="225">
        <v>99.8</v>
      </c>
      <c r="E146" s="225">
        <v>67.2</v>
      </c>
      <c r="F146" s="225">
        <v>72.599999999999994</v>
      </c>
      <c r="G146" s="225">
        <v>69.5</v>
      </c>
      <c r="H146" s="225">
        <v>93.6</v>
      </c>
      <c r="I146" s="225">
        <v>46.7</v>
      </c>
      <c r="J146" s="225">
        <v>13.4</v>
      </c>
      <c r="K146" s="225">
        <v>26.1</v>
      </c>
      <c r="L146" s="225">
        <v>36</v>
      </c>
      <c r="M146" s="225">
        <v>45.5</v>
      </c>
      <c r="N146" s="225">
        <v>63.9</v>
      </c>
      <c r="O146" s="225">
        <v>38.200000000000003</v>
      </c>
      <c r="P146" s="226">
        <v>40.455562999999998</v>
      </c>
      <c r="Q146" s="226">
        <v>44.785553</v>
      </c>
      <c r="R146" s="226">
        <v>47.179459000000001</v>
      </c>
      <c r="S146" s="618">
        <f>100</f>
        <v>100</v>
      </c>
      <c r="T146" s="74">
        <f t="shared" si="79"/>
        <v>67.334669338677358</v>
      </c>
      <c r="U146" s="74">
        <f t="shared" si="79"/>
        <v>72.745490981963925</v>
      </c>
      <c r="V146" s="74">
        <f t="shared" si="79"/>
        <v>69.639278557114224</v>
      </c>
      <c r="W146" s="74">
        <f t="shared" si="77"/>
        <v>93.787575150300597</v>
      </c>
      <c r="X146" s="74">
        <f t="shared" si="77"/>
        <v>46.793587174348701</v>
      </c>
      <c r="Y146" s="74">
        <f t="shared" si="77"/>
        <v>13.42685370741483</v>
      </c>
      <c r="Z146" s="74">
        <f t="shared" si="77"/>
        <v>26.152304609218437</v>
      </c>
      <c r="AA146" s="74">
        <f t="shared" si="38"/>
        <v>36.072144288577157</v>
      </c>
      <c r="AB146" s="74">
        <f t="shared" si="38"/>
        <v>45.591182364729463</v>
      </c>
      <c r="AC146" s="74">
        <f t="shared" si="38"/>
        <v>64.028056112224448</v>
      </c>
      <c r="AD146" s="74">
        <f t="shared" si="38"/>
        <v>38.276553106212432</v>
      </c>
      <c r="AE146" s="74">
        <f t="shared" si="98"/>
        <v>40.536636272545088</v>
      </c>
      <c r="AF146" s="74">
        <f t="shared" si="99"/>
        <v>44.875303607214427</v>
      </c>
      <c r="AG146" s="75">
        <f t="shared" si="99"/>
        <v>47.274007014028058</v>
      </c>
      <c r="AH146" s="619">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620"/>
      <c r="C147" s="1" t="s">
        <v>197</v>
      </c>
      <c r="D147" s="225">
        <v>186.7</v>
      </c>
      <c r="E147" s="225">
        <v>129</v>
      </c>
      <c r="F147" s="225">
        <v>145.1</v>
      </c>
      <c r="G147" s="225">
        <v>163.80000000000001</v>
      </c>
      <c r="H147" s="225">
        <v>101.9</v>
      </c>
      <c r="I147" s="225">
        <v>101.4</v>
      </c>
      <c r="J147" s="225">
        <v>99.4</v>
      </c>
      <c r="K147" s="225">
        <v>154.6</v>
      </c>
      <c r="L147" s="225">
        <v>94.3</v>
      </c>
      <c r="M147" s="225">
        <v>159.19999999999999</v>
      </c>
      <c r="N147" s="225">
        <v>134.1</v>
      </c>
      <c r="O147" s="226">
        <v>192.62365</v>
      </c>
      <c r="P147" s="226">
        <v>137.24970999999999</v>
      </c>
      <c r="Q147" s="226">
        <v>152.08105</v>
      </c>
      <c r="R147" s="226">
        <v>158.91728000000001</v>
      </c>
      <c r="S147" s="618">
        <f>100</f>
        <v>100</v>
      </c>
      <c r="T147" s="74">
        <f t="shared" si="79"/>
        <v>69.09480449919657</v>
      </c>
      <c r="U147" s="74">
        <f t="shared" si="79"/>
        <v>77.718264595607934</v>
      </c>
      <c r="V147" s="74">
        <f t="shared" si="79"/>
        <v>87.734333154793802</v>
      </c>
      <c r="W147" s="74">
        <f t="shared" si="77"/>
        <v>54.579539367970007</v>
      </c>
      <c r="X147" s="74">
        <f t="shared" si="77"/>
        <v>54.311730048205682</v>
      </c>
      <c r="Y147" s="74">
        <f t="shared" si="77"/>
        <v>53.240492769148368</v>
      </c>
      <c r="Z147" s="74">
        <f t="shared" si="77"/>
        <v>82.806641671130166</v>
      </c>
      <c r="AA147" s="74">
        <f t="shared" si="38"/>
        <v>50.508837707552225</v>
      </c>
      <c r="AB147" s="74">
        <f t="shared" si="38"/>
        <v>85.27048741296197</v>
      </c>
      <c r="AC147" s="74">
        <f t="shared" si="38"/>
        <v>71.826459560792713</v>
      </c>
      <c r="AD147" s="74">
        <f t="shared" si="38"/>
        <v>103.17281735404391</v>
      </c>
      <c r="AE147" s="74">
        <f t="shared" si="98"/>
        <v>73.513502945902516</v>
      </c>
      <c r="AF147" s="74">
        <f t="shared" si="99"/>
        <v>81.457445099089455</v>
      </c>
      <c r="AG147" s="75">
        <f t="shared" si="99"/>
        <v>85.119057311194439</v>
      </c>
      <c r="AH147" s="619">
        <v>1</v>
      </c>
      <c r="AI147" s="234">
        <v>1</v>
      </c>
      <c r="AJ147" s="234">
        <v>1</v>
      </c>
      <c r="AK147" s="234">
        <v>1</v>
      </c>
      <c r="AL147" s="234">
        <v>1</v>
      </c>
      <c r="AM147" s="234">
        <v>1</v>
      </c>
      <c r="AN147" s="234">
        <v>1</v>
      </c>
      <c r="AO147" s="234">
        <v>1</v>
      </c>
      <c r="AP147" s="234">
        <v>1</v>
      </c>
      <c r="AQ147" s="234">
        <v>1</v>
      </c>
      <c r="AR147" s="234">
        <v>1</v>
      </c>
      <c r="AS147" s="234">
        <v>4</v>
      </c>
      <c r="AT147" s="234">
        <v>4</v>
      </c>
      <c r="AU147" s="234">
        <v>6</v>
      </c>
      <c r="AV147" s="236">
        <v>7</v>
      </c>
    </row>
    <row r="148" spans="2:48" ht="14.45">
      <c r="B148" s="620"/>
      <c r="C148" s="1" t="s">
        <v>198</v>
      </c>
      <c r="D148" s="225">
        <v>478.8</v>
      </c>
      <c r="E148" s="225">
        <v>382.9</v>
      </c>
      <c r="F148" s="225">
        <v>473.4</v>
      </c>
      <c r="G148" s="225">
        <v>395.40000000000003</v>
      </c>
      <c r="H148" s="225">
        <v>334.5</v>
      </c>
      <c r="I148" s="225">
        <v>255.50000000000003</v>
      </c>
      <c r="J148" s="225">
        <v>195.60000000000002</v>
      </c>
      <c r="K148" s="225">
        <v>262.2</v>
      </c>
      <c r="L148" s="225">
        <v>199.6</v>
      </c>
      <c r="M148" s="225">
        <v>280.60000000000002</v>
      </c>
      <c r="N148" s="225">
        <v>276.7</v>
      </c>
      <c r="O148" s="225">
        <v>348.60001299999999</v>
      </c>
      <c r="P148" s="226">
        <v>249.08939199999998</v>
      </c>
      <c r="Q148" s="226">
        <v>278.81224700000001</v>
      </c>
      <c r="R148" s="226">
        <v>299.641165</v>
      </c>
      <c r="S148" s="618">
        <f>100</f>
        <v>100</v>
      </c>
      <c r="T148" s="74">
        <f t="shared" si="79"/>
        <v>79.970760233918128</v>
      </c>
      <c r="U148" s="74">
        <f t="shared" si="79"/>
        <v>98.872180451127818</v>
      </c>
      <c r="V148" s="74">
        <f t="shared" si="79"/>
        <v>82.581453634085207</v>
      </c>
      <c r="W148" s="74">
        <f t="shared" si="77"/>
        <v>69.86215538847118</v>
      </c>
      <c r="X148" s="74">
        <f t="shared" si="77"/>
        <v>53.362573099415208</v>
      </c>
      <c r="Y148" s="74">
        <f t="shared" si="77"/>
        <v>40.852130325814542</v>
      </c>
      <c r="Z148" s="74">
        <f t="shared" si="77"/>
        <v>54.761904761904759</v>
      </c>
      <c r="AA148" s="74">
        <f t="shared" si="38"/>
        <v>41.687552213868003</v>
      </c>
      <c r="AB148" s="74">
        <f t="shared" si="38"/>
        <v>58.604845446950719</v>
      </c>
      <c r="AC148" s="74">
        <f t="shared" si="38"/>
        <v>57.790309106098576</v>
      </c>
      <c r="AD148" s="74">
        <f t="shared" si="38"/>
        <v>72.807020258980771</v>
      </c>
      <c r="AE148" s="74">
        <f t="shared" si="98"/>
        <v>52.023682539682532</v>
      </c>
      <c r="AF148" s="74">
        <f t="shared" si="99"/>
        <v>58.231463450292402</v>
      </c>
      <c r="AG148" s="75">
        <f t="shared" si="99"/>
        <v>62.581696950710111</v>
      </c>
      <c r="AH148" s="619">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338"/>
      <c r="C149" s="8" t="s">
        <v>199</v>
      </c>
      <c r="D149" s="179">
        <v>292.10000000000002</v>
      </c>
      <c r="E149" s="179">
        <v>253.89999999999998</v>
      </c>
      <c r="F149" s="179">
        <v>328.3</v>
      </c>
      <c r="G149" s="179">
        <v>231.60000000000002</v>
      </c>
      <c r="H149" s="179">
        <v>232.6</v>
      </c>
      <c r="I149" s="179">
        <v>154.10000000000002</v>
      </c>
      <c r="J149" s="179">
        <v>96.2</v>
      </c>
      <c r="K149" s="179">
        <v>107.6</v>
      </c>
      <c r="L149" s="179">
        <v>105.3</v>
      </c>
      <c r="M149" s="179">
        <v>121.4</v>
      </c>
      <c r="N149" s="179">
        <v>142.6</v>
      </c>
      <c r="O149" s="179">
        <v>155.97636299999999</v>
      </c>
      <c r="P149" s="179">
        <v>111.839682</v>
      </c>
      <c r="Q149" s="179">
        <v>126.73119700000001</v>
      </c>
      <c r="R149" s="179">
        <v>140.723885</v>
      </c>
      <c r="S149" s="618">
        <f>100</f>
        <v>100</v>
      </c>
      <c r="T149" s="74">
        <f t="shared" si="79"/>
        <v>86.922286888052014</v>
      </c>
      <c r="U149" s="74">
        <f t="shared" si="79"/>
        <v>112.39301609038</v>
      </c>
      <c r="V149" s="74">
        <f t="shared" si="79"/>
        <v>79.287915097569325</v>
      </c>
      <c r="W149" s="74">
        <f t="shared" si="77"/>
        <v>79.630263608353303</v>
      </c>
      <c r="X149" s="74">
        <f t="shared" si="77"/>
        <v>52.755905511811022</v>
      </c>
      <c r="Y149" s="74">
        <f t="shared" si="77"/>
        <v>32.933926737418687</v>
      </c>
      <c r="Z149" s="74">
        <f t="shared" si="77"/>
        <v>36.836699760356041</v>
      </c>
      <c r="AA149" s="74">
        <f t="shared" si="38"/>
        <v>36.049298185552892</v>
      </c>
      <c r="AB149" s="74">
        <f t="shared" si="38"/>
        <v>41.561109209174937</v>
      </c>
      <c r="AC149" s="74">
        <f t="shared" si="38"/>
        <v>48.818897637795274</v>
      </c>
      <c r="AD149" s="74">
        <f t="shared" si="38"/>
        <v>53.398275590551172</v>
      </c>
      <c r="AE149" s="74">
        <f t="shared" si="98"/>
        <v>38.288148579253672</v>
      </c>
      <c r="AF149" s="74">
        <f t="shared" si="99"/>
        <v>43.386236562820955</v>
      </c>
      <c r="AG149" s="75">
        <f t="shared" si="99"/>
        <v>48.176612461485789</v>
      </c>
      <c r="AH149" s="237"/>
      <c r="AI149" s="238"/>
      <c r="AJ149" s="238"/>
      <c r="AK149" s="238"/>
      <c r="AL149" s="238"/>
      <c r="AM149" s="238"/>
      <c r="AN149" s="238"/>
      <c r="AO149" s="238"/>
      <c r="AP149" s="238"/>
      <c r="AQ149" s="238"/>
      <c r="AR149" s="238"/>
      <c r="AS149" s="238"/>
      <c r="AT149" s="238"/>
      <c r="AU149" s="238"/>
      <c r="AV149" s="239"/>
    </row>
    <row r="150" spans="2:48" ht="16.5" customHeight="1">
      <c r="B150" s="620" t="s">
        <v>113</v>
      </c>
      <c r="C150" s="1" t="s">
        <v>194</v>
      </c>
      <c r="D150" s="225">
        <v>378</v>
      </c>
      <c r="E150" s="225">
        <v>316.7</v>
      </c>
      <c r="F150" s="225">
        <v>289.7</v>
      </c>
      <c r="G150" s="225">
        <v>235.8</v>
      </c>
      <c r="H150" s="225">
        <v>231.4</v>
      </c>
      <c r="I150" s="225">
        <v>202.3</v>
      </c>
      <c r="J150" s="225">
        <v>73.3</v>
      </c>
      <c r="K150" s="225">
        <v>86.6</v>
      </c>
      <c r="L150" s="225">
        <v>60.1</v>
      </c>
      <c r="M150" s="225">
        <v>60.1</v>
      </c>
      <c r="N150" s="225">
        <v>70</v>
      </c>
      <c r="O150" s="225">
        <v>69.3</v>
      </c>
      <c r="P150" s="226">
        <v>74.849036999999996</v>
      </c>
      <c r="Q150" s="226">
        <v>84.728156999999996</v>
      </c>
      <c r="R150" s="226">
        <v>100.75145000000001</v>
      </c>
      <c r="S150" s="618">
        <f>100</f>
        <v>100</v>
      </c>
      <c r="T150" s="74">
        <f t="shared" si="79"/>
        <v>83.783068783068785</v>
      </c>
      <c r="U150" s="74">
        <f t="shared" si="79"/>
        <v>76.640211640211646</v>
      </c>
      <c r="V150" s="74">
        <f t="shared" si="79"/>
        <v>62.38095238095238</v>
      </c>
      <c r="W150" s="74">
        <f t="shared" si="77"/>
        <v>61.216931216931215</v>
      </c>
      <c r="X150" s="74">
        <f t="shared" si="77"/>
        <v>53.518518518518519</v>
      </c>
      <c r="Y150" s="74">
        <f t="shared" si="77"/>
        <v>19.391534391534393</v>
      </c>
      <c r="Z150" s="74">
        <f t="shared" si="77"/>
        <v>22.910052910052912</v>
      </c>
      <c r="AA150" s="74">
        <f t="shared" si="38"/>
        <v>15.899470899470899</v>
      </c>
      <c r="AB150" s="74">
        <f t="shared" si="38"/>
        <v>15.899470899470899</v>
      </c>
      <c r="AC150" s="74">
        <f t="shared" si="38"/>
        <v>18.518518518518519</v>
      </c>
      <c r="AD150" s="74">
        <f t="shared" si="38"/>
        <v>18.333333333333332</v>
      </c>
      <c r="AE150" s="74">
        <f t="shared" si="98"/>
        <v>19.801332539682541</v>
      </c>
      <c r="AF150" s="74">
        <f t="shared" si="99"/>
        <v>22.414856349206346</v>
      </c>
      <c r="AG150" s="75">
        <f t="shared" si="99"/>
        <v>26.653822751322753</v>
      </c>
      <c r="AH150" s="61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620"/>
      <c r="C151" s="1" t="s">
        <v>195</v>
      </c>
      <c r="D151" s="225">
        <v>113.8</v>
      </c>
      <c r="E151" s="226">
        <v>149.75899999999999</v>
      </c>
      <c r="F151" s="226">
        <v>123.27048000000001</v>
      </c>
      <c r="G151" s="226">
        <v>116.48058</v>
      </c>
      <c r="H151" s="226">
        <v>129.63717</v>
      </c>
      <c r="I151" s="226">
        <v>81.27</v>
      </c>
      <c r="J151" s="226">
        <v>132.935</v>
      </c>
      <c r="K151" s="226">
        <v>114.249</v>
      </c>
      <c r="L151" s="226">
        <v>97.897677999999999</v>
      </c>
      <c r="M151" s="226">
        <v>114.96653999999999</v>
      </c>
      <c r="N151" s="226">
        <v>123.11729</v>
      </c>
      <c r="O151" s="226">
        <v>137.41977</v>
      </c>
      <c r="P151" s="226">
        <v>103.77769000000001</v>
      </c>
      <c r="Q151" s="226">
        <v>120.19970000000001</v>
      </c>
      <c r="R151" s="226">
        <v>133.61869999999999</v>
      </c>
      <c r="S151" s="618">
        <f>100</f>
        <v>100</v>
      </c>
      <c r="T151" s="74">
        <f t="shared" si="79"/>
        <v>131.59841827768011</v>
      </c>
      <c r="U151" s="74">
        <f t="shared" si="79"/>
        <v>108.32203866432339</v>
      </c>
      <c r="V151" s="74">
        <f t="shared" si="79"/>
        <v>102.35551845342708</v>
      </c>
      <c r="W151" s="74">
        <f t="shared" si="77"/>
        <v>113.91666959578208</v>
      </c>
      <c r="X151" s="74">
        <f t="shared" si="77"/>
        <v>71.414762741652027</v>
      </c>
      <c r="Y151" s="74">
        <f t="shared" si="77"/>
        <v>116.81458699472759</v>
      </c>
      <c r="Z151" s="74">
        <f t="shared" si="77"/>
        <v>100.3945518453427</v>
      </c>
      <c r="AA151" s="74">
        <f t="shared" si="38"/>
        <v>86.026079086115985</v>
      </c>
      <c r="AB151" s="74">
        <f t="shared" si="38"/>
        <v>101.02507908611598</v>
      </c>
      <c r="AC151" s="74">
        <f t="shared" si="38"/>
        <v>108.18742530755712</v>
      </c>
      <c r="AD151" s="74">
        <f t="shared" si="38"/>
        <v>120.75550966608085</v>
      </c>
      <c r="AE151" s="74">
        <f t="shared" si="98"/>
        <v>91.193049209138849</v>
      </c>
      <c r="AF151" s="74">
        <f t="shared" si="99"/>
        <v>105.62363796133569</v>
      </c>
      <c r="AG151" s="75">
        <f t="shared" si="99"/>
        <v>117.41537785588751</v>
      </c>
      <c r="AH151" s="619">
        <v>1</v>
      </c>
      <c r="AI151" s="234">
        <v>4</v>
      </c>
      <c r="AJ151" s="234">
        <v>4</v>
      </c>
      <c r="AK151" s="234">
        <v>4</v>
      </c>
      <c r="AL151" s="234">
        <v>4</v>
      </c>
      <c r="AM151" s="234">
        <v>4</v>
      </c>
      <c r="AN151" s="234">
        <v>4</v>
      </c>
      <c r="AO151" s="234">
        <v>4</v>
      </c>
      <c r="AP151" s="234">
        <v>4</v>
      </c>
      <c r="AQ151" s="234">
        <v>4</v>
      </c>
      <c r="AR151" s="234">
        <v>4</v>
      </c>
      <c r="AS151" s="234">
        <v>4</v>
      </c>
      <c r="AT151" s="234">
        <v>4</v>
      </c>
      <c r="AU151" s="234">
        <v>6</v>
      </c>
      <c r="AV151" s="236">
        <v>7</v>
      </c>
    </row>
    <row r="152" spans="2:48" ht="14.45">
      <c r="B152" s="620"/>
      <c r="C152" s="1" t="s">
        <v>196</v>
      </c>
      <c r="D152" s="225">
        <v>108.5</v>
      </c>
      <c r="E152" s="226">
        <v>82.878100000000003</v>
      </c>
      <c r="F152" s="226">
        <v>71.701319999999996</v>
      </c>
      <c r="G152" s="226">
        <v>42.519022999999997</v>
      </c>
      <c r="H152" s="225">
        <v>49.5</v>
      </c>
      <c r="I152" s="226">
        <v>54.252090000000003</v>
      </c>
      <c r="J152" s="226">
        <v>0</v>
      </c>
      <c r="K152" s="226">
        <v>77.948352</v>
      </c>
      <c r="L152" s="226">
        <v>69.801820000000006</v>
      </c>
      <c r="M152" s="226">
        <v>79.469936000000004</v>
      </c>
      <c r="N152" s="226">
        <v>85.818990999999997</v>
      </c>
      <c r="O152" s="226">
        <v>116.2555</v>
      </c>
      <c r="P152" s="226">
        <v>91.156975000000003</v>
      </c>
      <c r="Q152" s="226">
        <v>100.91358</v>
      </c>
      <c r="R152" s="226">
        <v>106.28221000000001</v>
      </c>
      <c r="S152" s="618">
        <f>100</f>
        <v>100</v>
      </c>
      <c r="T152" s="74">
        <f t="shared" si="79"/>
        <v>76.385345622119814</v>
      </c>
      <c r="U152" s="74">
        <f t="shared" si="79"/>
        <v>66.084165898617513</v>
      </c>
      <c r="V152" s="74">
        <f t="shared" si="79"/>
        <v>39.188039631336402</v>
      </c>
      <c r="W152" s="74">
        <f t="shared" si="77"/>
        <v>45.622119815668199</v>
      </c>
      <c r="X152" s="74">
        <f t="shared" si="77"/>
        <v>50.001926267281107</v>
      </c>
      <c r="Y152" s="74">
        <f t="shared" si="77"/>
        <v>0</v>
      </c>
      <c r="Z152" s="74">
        <f t="shared" si="77"/>
        <v>71.841799078341012</v>
      </c>
      <c r="AA152" s="74">
        <f t="shared" si="38"/>
        <v>64.333474654377881</v>
      </c>
      <c r="AB152" s="74">
        <f t="shared" si="38"/>
        <v>73.244180645161293</v>
      </c>
      <c r="AC152" s="74">
        <f t="shared" si="38"/>
        <v>79.095844239631347</v>
      </c>
      <c r="AD152" s="74">
        <f t="shared" ref="AD152" si="100">O152*100/$D152</f>
        <v>107.14792626728109</v>
      </c>
      <c r="AE152" s="74">
        <f t="shared" si="98"/>
        <v>84.015645161290323</v>
      </c>
      <c r="AF152" s="74">
        <f t="shared" si="99"/>
        <v>93.007907834101388</v>
      </c>
      <c r="AG152" s="75">
        <f t="shared" si="99"/>
        <v>97.955953917050707</v>
      </c>
      <c r="AH152" s="619">
        <v>1</v>
      </c>
      <c r="AI152" s="234">
        <v>4</v>
      </c>
      <c r="AJ152" s="234">
        <v>4</v>
      </c>
      <c r="AK152" s="234">
        <v>4</v>
      </c>
      <c r="AL152" s="234">
        <v>1</v>
      </c>
      <c r="AM152" s="234">
        <v>4</v>
      </c>
      <c r="AN152" s="234">
        <v>4</v>
      </c>
      <c r="AO152" s="234">
        <v>4</v>
      </c>
      <c r="AP152" s="234">
        <v>4</v>
      </c>
      <c r="AQ152" s="234">
        <v>4</v>
      </c>
      <c r="AR152" s="234">
        <v>4</v>
      </c>
      <c r="AS152" s="234">
        <v>4</v>
      </c>
      <c r="AT152" s="234">
        <v>4</v>
      </c>
      <c r="AU152" s="234">
        <v>6</v>
      </c>
      <c r="AV152" s="236">
        <v>7</v>
      </c>
    </row>
    <row r="153" spans="2:48" ht="14.45">
      <c r="B153" s="620"/>
      <c r="C153" s="1" t="s">
        <v>197</v>
      </c>
      <c r="D153" s="226">
        <v>134.4</v>
      </c>
      <c r="E153" s="226">
        <v>23.962879999999998</v>
      </c>
      <c r="F153" s="226">
        <v>23.128157000000002</v>
      </c>
      <c r="G153" s="226">
        <v>26.700396000000001</v>
      </c>
      <c r="H153" s="226">
        <v>20.162825999999999</v>
      </c>
      <c r="I153" s="226">
        <v>21.977899000000001</v>
      </c>
      <c r="J153" s="226">
        <v>0</v>
      </c>
      <c r="K153" s="226">
        <v>29.702639999999999</v>
      </c>
      <c r="L153" s="226">
        <v>27.400511000000002</v>
      </c>
      <c r="M153" s="226">
        <v>28.363510000000002</v>
      </c>
      <c r="N153" s="226">
        <v>25.063708999999999</v>
      </c>
      <c r="O153" s="226">
        <v>22.524737999999999</v>
      </c>
      <c r="P153" s="226">
        <v>25.652398999999999</v>
      </c>
      <c r="Q153" s="226">
        <v>28.424424999999999</v>
      </c>
      <c r="R153" s="226">
        <v>29.713566</v>
      </c>
      <c r="S153" s="618">
        <f>100</f>
        <v>100</v>
      </c>
      <c r="T153" s="74">
        <f t="shared" si="79"/>
        <v>17.82952380952381</v>
      </c>
      <c r="U153" s="74">
        <f t="shared" si="79"/>
        <v>17.208450148809526</v>
      </c>
      <c r="V153" s="74">
        <f t="shared" si="79"/>
        <v>19.866366071428573</v>
      </c>
      <c r="W153" s="74">
        <f t="shared" si="77"/>
        <v>15.002102678571427</v>
      </c>
      <c r="X153" s="74">
        <f t="shared" si="77"/>
        <v>16.352603422619048</v>
      </c>
      <c r="Y153" s="74">
        <f t="shared" si="77"/>
        <v>0</v>
      </c>
      <c r="Z153" s="74">
        <f t="shared" si="77"/>
        <v>22.100178571428568</v>
      </c>
      <c r="AA153" s="74">
        <f t="shared" si="77"/>
        <v>20.387284970238095</v>
      </c>
      <c r="AB153" s="74">
        <f t="shared" ref="AB153:AD181" si="101">M153*100/$D153</f>
        <v>21.103802083333335</v>
      </c>
      <c r="AC153" s="74">
        <f t="shared" si="101"/>
        <v>18.648593005952378</v>
      </c>
      <c r="AD153" s="74">
        <f t="shared" si="101"/>
        <v>16.759477678571425</v>
      </c>
      <c r="AE153" s="74">
        <f t="shared" si="98"/>
        <v>19.086606398809522</v>
      </c>
      <c r="AF153" s="74">
        <f t="shared" si="99"/>
        <v>21.14912574404762</v>
      </c>
      <c r="AG153" s="75">
        <f t="shared" si="99"/>
        <v>22.108308035714284</v>
      </c>
      <c r="AH153" s="619">
        <v>4</v>
      </c>
      <c r="AI153" s="234">
        <v>4</v>
      </c>
      <c r="AJ153" s="234">
        <v>4</v>
      </c>
      <c r="AK153" s="234">
        <v>4</v>
      </c>
      <c r="AL153" s="234">
        <v>4</v>
      </c>
      <c r="AM153" s="234">
        <v>4</v>
      </c>
      <c r="AN153" s="234">
        <v>4</v>
      </c>
      <c r="AO153" s="234">
        <v>4</v>
      </c>
      <c r="AP153" s="234">
        <v>4</v>
      </c>
      <c r="AQ153" s="234">
        <v>4</v>
      </c>
      <c r="AR153" s="234">
        <v>4</v>
      </c>
      <c r="AS153" s="234">
        <v>4</v>
      </c>
      <c r="AT153" s="234">
        <v>4</v>
      </c>
      <c r="AU153" s="234">
        <v>6</v>
      </c>
      <c r="AV153" s="236">
        <v>7</v>
      </c>
    </row>
    <row r="154" spans="2:48" ht="14.45">
      <c r="B154" s="620"/>
      <c r="C154" s="1" t="s">
        <v>198</v>
      </c>
      <c r="D154" s="225">
        <v>734.69999999999993</v>
      </c>
      <c r="E154" s="225">
        <v>573.29998000000001</v>
      </c>
      <c r="F154" s="225">
        <v>507.79995700000001</v>
      </c>
      <c r="G154" s="225">
        <v>421.499999</v>
      </c>
      <c r="H154" s="225">
        <v>430.699996</v>
      </c>
      <c r="I154" s="225">
        <v>359.79998899999998</v>
      </c>
      <c r="J154" s="225">
        <v>206.23500000000001</v>
      </c>
      <c r="K154" s="225">
        <v>308.49999199999996</v>
      </c>
      <c r="L154" s="225">
        <v>255.20000900000002</v>
      </c>
      <c r="M154" s="225">
        <v>282.89998600000001</v>
      </c>
      <c r="N154" s="225">
        <v>303.99999000000003</v>
      </c>
      <c r="O154" s="225">
        <v>345.50000799999998</v>
      </c>
      <c r="P154" s="226">
        <v>295.43610100000001</v>
      </c>
      <c r="Q154" s="226">
        <v>334.26586200000003</v>
      </c>
      <c r="R154" s="226">
        <v>370.365926</v>
      </c>
      <c r="S154" s="618">
        <f>100</f>
        <v>100</v>
      </c>
      <c r="T154" s="74">
        <f t="shared" si="79"/>
        <v>78.03184701238601</v>
      </c>
      <c r="U154" s="74">
        <f t="shared" si="79"/>
        <v>69.116640397441145</v>
      </c>
      <c r="V154" s="74">
        <f t="shared" si="79"/>
        <v>57.370355110929637</v>
      </c>
      <c r="W154" s="74">
        <f t="shared" si="77"/>
        <v>58.62256648972371</v>
      </c>
      <c r="X154" s="74">
        <f t="shared" si="77"/>
        <v>48.972368177487411</v>
      </c>
      <c r="Y154" s="74">
        <f t="shared" si="77"/>
        <v>28.07064107799102</v>
      </c>
      <c r="Z154" s="74">
        <f t="shared" si="77"/>
        <v>41.989926772832447</v>
      </c>
      <c r="AA154" s="74">
        <f t="shared" si="77"/>
        <v>34.735267319994563</v>
      </c>
      <c r="AB154" s="74">
        <f t="shared" si="101"/>
        <v>38.505510548523212</v>
      </c>
      <c r="AC154" s="74">
        <f t="shared" si="101"/>
        <v>41.377431604736636</v>
      </c>
      <c r="AD154" s="74">
        <f t="shared" si="101"/>
        <v>47.02599809446032</v>
      </c>
      <c r="AE154" s="74">
        <f t="shared" si="98"/>
        <v>40.211800871103861</v>
      </c>
      <c r="AF154" s="74">
        <f t="shared" si="99"/>
        <v>45.496918742343823</v>
      </c>
      <c r="AG154" s="75">
        <f t="shared" si="99"/>
        <v>50.410497618075418</v>
      </c>
      <c r="AH154" s="61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338"/>
      <c r="C155" s="8" t="s">
        <v>199</v>
      </c>
      <c r="D155" s="179">
        <v>600.29999999999995</v>
      </c>
      <c r="E155" s="179">
        <v>549.33709999999996</v>
      </c>
      <c r="F155" s="179">
        <v>484.67180000000002</v>
      </c>
      <c r="G155" s="179">
        <v>394.79960299999999</v>
      </c>
      <c r="H155" s="179">
        <v>410.53717</v>
      </c>
      <c r="I155" s="179">
        <v>337.82209</v>
      </c>
      <c r="J155" s="179">
        <v>206.23500000000001</v>
      </c>
      <c r="K155" s="179">
        <v>278.79735199999999</v>
      </c>
      <c r="L155" s="179">
        <v>227.79949800000003</v>
      </c>
      <c r="M155" s="179">
        <v>254.53647599999999</v>
      </c>
      <c r="N155" s="179">
        <v>278.93628100000001</v>
      </c>
      <c r="O155" s="179">
        <v>322.97526999999997</v>
      </c>
      <c r="P155" s="179">
        <v>269.78370200000001</v>
      </c>
      <c r="Q155" s="179">
        <v>305.84143700000004</v>
      </c>
      <c r="R155" s="179">
        <v>340.65235999999999</v>
      </c>
      <c r="S155" s="618">
        <f>100</f>
        <v>100</v>
      </c>
      <c r="T155" s="74">
        <f t="shared" si="79"/>
        <v>91.510428119273698</v>
      </c>
      <c r="U155" s="74">
        <f t="shared" si="79"/>
        <v>80.738264201232724</v>
      </c>
      <c r="V155" s="74">
        <f t="shared" si="79"/>
        <v>65.76705030817925</v>
      </c>
      <c r="W155" s="74">
        <f t="shared" si="77"/>
        <v>68.388667333000171</v>
      </c>
      <c r="X155" s="74">
        <f t="shared" si="77"/>
        <v>56.275543894719313</v>
      </c>
      <c r="Y155" s="74">
        <f t="shared" si="77"/>
        <v>34.35532233883059</v>
      </c>
      <c r="Z155" s="74">
        <f t="shared" si="77"/>
        <v>46.443003831417627</v>
      </c>
      <c r="AA155" s="74">
        <f t="shared" si="77"/>
        <v>37.947609195402308</v>
      </c>
      <c r="AB155" s="74">
        <f t="shared" si="101"/>
        <v>42.401545227386308</v>
      </c>
      <c r="AC155" s="74">
        <f t="shared" si="101"/>
        <v>46.466147093120114</v>
      </c>
      <c r="AD155" s="74">
        <f t="shared" si="101"/>
        <v>53.802310511410965</v>
      </c>
      <c r="AE155" s="74">
        <f t="shared" si="98"/>
        <v>44.94147959353657</v>
      </c>
      <c r="AF155" s="74">
        <f t="shared" si="99"/>
        <v>50.948098783941376</v>
      </c>
      <c r="AG155" s="75">
        <f t="shared" si="99"/>
        <v>56.747019823421624</v>
      </c>
      <c r="AH155" s="237"/>
      <c r="AI155" s="238"/>
      <c r="AJ155" s="238"/>
      <c r="AK155" s="238"/>
      <c r="AL155" s="238"/>
      <c r="AM155" s="238"/>
      <c r="AN155" s="238"/>
      <c r="AO155" s="238"/>
      <c r="AP155" s="238"/>
      <c r="AQ155" s="238"/>
      <c r="AR155" s="238"/>
      <c r="AS155" s="238"/>
      <c r="AT155" s="238"/>
      <c r="AU155" s="238"/>
      <c r="AV155" s="239"/>
    </row>
    <row r="156" spans="2:48" ht="16.5" customHeight="1">
      <c r="B156" s="620" t="s">
        <v>114</v>
      </c>
      <c r="C156" s="7" t="s">
        <v>194</v>
      </c>
      <c r="D156" s="225">
        <v>58.7</v>
      </c>
      <c r="E156" s="225">
        <v>58</v>
      </c>
      <c r="F156" s="225">
        <v>49.5</v>
      </c>
      <c r="G156" s="225">
        <v>43.5</v>
      </c>
      <c r="H156" s="225">
        <v>32.5</v>
      </c>
      <c r="I156" s="225">
        <v>28.4</v>
      </c>
      <c r="J156" s="225">
        <v>5.9</v>
      </c>
      <c r="K156" s="225">
        <v>7</v>
      </c>
      <c r="L156" s="225">
        <v>6.2</v>
      </c>
      <c r="M156" s="225">
        <v>6.1</v>
      </c>
      <c r="N156" s="225">
        <v>0</v>
      </c>
      <c r="O156" s="225">
        <v>5.7</v>
      </c>
      <c r="P156" s="226">
        <v>6.1564139999999998</v>
      </c>
      <c r="Q156" s="226">
        <v>6.9689822000000001</v>
      </c>
      <c r="R156" s="226">
        <v>8.2890978000000004</v>
      </c>
      <c r="S156" s="618">
        <f>100</f>
        <v>100</v>
      </c>
      <c r="T156" s="74">
        <f t="shared" si="79"/>
        <v>98.807495741056215</v>
      </c>
      <c r="U156" s="74">
        <f t="shared" si="79"/>
        <v>84.327086882453145</v>
      </c>
      <c r="V156" s="74">
        <f t="shared" si="79"/>
        <v>74.105621805792154</v>
      </c>
      <c r="W156" s="74">
        <f t="shared" si="77"/>
        <v>55.366269165247019</v>
      </c>
      <c r="X156" s="74">
        <f t="shared" si="77"/>
        <v>48.381601362862007</v>
      </c>
      <c r="Y156" s="74">
        <f t="shared" si="77"/>
        <v>10.051107325383304</v>
      </c>
      <c r="Z156" s="74">
        <f t="shared" si="77"/>
        <v>11.925042589437819</v>
      </c>
      <c r="AA156" s="74">
        <f t="shared" si="77"/>
        <v>10.562180579216355</v>
      </c>
      <c r="AB156" s="74">
        <f t="shared" si="101"/>
        <v>10.39182282793867</v>
      </c>
      <c r="AC156" s="74">
        <f t="shared" si="101"/>
        <v>0</v>
      </c>
      <c r="AD156" s="74">
        <f t="shared" si="101"/>
        <v>9.7103918228279387</v>
      </c>
      <c r="AE156" s="74">
        <f t="shared" si="98"/>
        <v>10.487928449744462</v>
      </c>
      <c r="AF156" s="74">
        <f t="shared" si="99"/>
        <v>11.872201362862011</v>
      </c>
      <c r="AG156" s="75">
        <f t="shared" si="99"/>
        <v>14.121120613287905</v>
      </c>
      <c r="AH156" s="619">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620"/>
      <c r="C157" s="1" t="s">
        <v>195</v>
      </c>
      <c r="D157" s="225">
        <v>15.2</v>
      </c>
      <c r="E157" s="226">
        <v>16.422999999999998</v>
      </c>
      <c r="F157" s="226">
        <v>1.679637</v>
      </c>
      <c r="G157" s="226">
        <v>1.9097139999999999</v>
      </c>
      <c r="H157" s="226">
        <v>5.5627529999999998</v>
      </c>
      <c r="I157" s="226">
        <v>7.49</v>
      </c>
      <c r="J157" s="226">
        <v>36.501877</v>
      </c>
      <c r="K157" s="226">
        <v>34.598509999999997</v>
      </c>
      <c r="L157" s="226">
        <v>10.091305999999999</v>
      </c>
      <c r="M157" s="226">
        <v>13.983060999999999</v>
      </c>
      <c r="N157" s="226">
        <v>13.379219000000001</v>
      </c>
      <c r="O157" s="226">
        <v>16.013736000000002</v>
      </c>
      <c r="P157" s="226">
        <v>11.277575000000001</v>
      </c>
      <c r="Q157" s="226">
        <v>13.062162000000001</v>
      </c>
      <c r="R157" s="226">
        <v>14.537432000000001</v>
      </c>
      <c r="S157" s="618">
        <f>100</f>
        <v>100</v>
      </c>
      <c r="T157" s="74">
        <f t="shared" si="79"/>
        <v>108.04605263157893</v>
      </c>
      <c r="U157" s="74">
        <f t="shared" si="79"/>
        <v>11.050243421052633</v>
      </c>
      <c r="V157" s="74">
        <f t="shared" si="79"/>
        <v>12.563907894736841</v>
      </c>
      <c r="W157" s="74">
        <f t="shared" si="77"/>
        <v>36.597059210526318</v>
      </c>
      <c r="X157" s="74">
        <f t="shared" si="77"/>
        <v>49.276315789473685</v>
      </c>
      <c r="Y157" s="74">
        <f t="shared" si="77"/>
        <v>240.14392763157895</v>
      </c>
      <c r="Z157" s="74">
        <f t="shared" si="77"/>
        <v>227.62177631578948</v>
      </c>
      <c r="AA157" s="74">
        <f t="shared" si="77"/>
        <v>66.390171052631572</v>
      </c>
      <c r="AB157" s="74">
        <f t="shared" si="101"/>
        <v>91.993822368421064</v>
      </c>
      <c r="AC157" s="74">
        <f t="shared" si="101"/>
        <v>88.021177631578951</v>
      </c>
      <c r="AD157" s="74">
        <f t="shared" si="101"/>
        <v>105.35352631578948</v>
      </c>
      <c r="AE157" s="74">
        <f t="shared" si="98"/>
        <v>74.194572368421063</v>
      </c>
      <c r="AF157" s="74">
        <f t="shared" si="99"/>
        <v>85.93527631578948</v>
      </c>
      <c r="AG157" s="75">
        <f t="shared" si="99"/>
        <v>95.641000000000005</v>
      </c>
      <c r="AH157" s="619">
        <v>1</v>
      </c>
      <c r="AI157" s="234">
        <v>4</v>
      </c>
      <c r="AJ157" s="234">
        <v>4</v>
      </c>
      <c r="AK157" s="234">
        <v>4</v>
      </c>
      <c r="AL157" s="234">
        <v>4</v>
      </c>
      <c r="AM157" s="234">
        <v>4</v>
      </c>
      <c r="AN157" s="234">
        <v>4</v>
      </c>
      <c r="AO157" s="234">
        <v>4</v>
      </c>
      <c r="AP157" s="234">
        <v>4</v>
      </c>
      <c r="AQ157" s="234">
        <v>4</v>
      </c>
      <c r="AR157" s="234">
        <v>4</v>
      </c>
      <c r="AS157" s="234">
        <v>4</v>
      </c>
      <c r="AT157" s="234">
        <v>4</v>
      </c>
      <c r="AU157" s="234">
        <v>6</v>
      </c>
      <c r="AV157" s="236">
        <v>7</v>
      </c>
    </row>
    <row r="158" spans="2:48" ht="14.45">
      <c r="B158" s="620"/>
      <c r="C158" s="1" t="s">
        <v>196</v>
      </c>
      <c r="D158" s="225">
        <v>52.8</v>
      </c>
      <c r="E158" s="225">
        <v>36.799999999999997</v>
      </c>
      <c r="F158" s="225">
        <v>46.4</v>
      </c>
      <c r="G158" s="226">
        <v>33.080159999999999</v>
      </c>
      <c r="H158" s="225">
        <v>15</v>
      </c>
      <c r="I158" s="226">
        <v>8.8220662999999995</v>
      </c>
      <c r="J158" s="226">
        <v>0</v>
      </c>
      <c r="K158" s="226">
        <v>0</v>
      </c>
      <c r="L158" s="226">
        <v>0</v>
      </c>
      <c r="M158" s="226">
        <v>14.116939</v>
      </c>
      <c r="N158" s="226">
        <v>13.620780999999999</v>
      </c>
      <c r="O158" s="226">
        <v>19.786263999999999</v>
      </c>
      <c r="P158" s="226">
        <v>14.467999000000001</v>
      </c>
      <c r="Q158" s="226">
        <v>16.016521000000001</v>
      </c>
      <c r="R158" s="226">
        <v>16.870283000000001</v>
      </c>
      <c r="S158" s="618">
        <f>100</f>
        <v>100</v>
      </c>
      <c r="T158" s="74">
        <f t="shared" si="79"/>
        <v>69.696969696969688</v>
      </c>
      <c r="U158" s="74">
        <f t="shared" si="79"/>
        <v>87.87878787878789</v>
      </c>
      <c r="V158" s="74">
        <f t="shared" si="79"/>
        <v>62.651818181818186</v>
      </c>
      <c r="W158" s="74">
        <f t="shared" si="77"/>
        <v>28.40909090909091</v>
      </c>
      <c r="X158" s="74">
        <f t="shared" si="77"/>
        <v>16.708458901515151</v>
      </c>
      <c r="Y158" s="74">
        <f t="shared" si="77"/>
        <v>0</v>
      </c>
      <c r="Z158" s="74">
        <f t="shared" si="77"/>
        <v>0</v>
      </c>
      <c r="AA158" s="74">
        <f t="shared" si="77"/>
        <v>0</v>
      </c>
      <c r="AB158" s="74">
        <f t="shared" si="101"/>
        <v>26.736626893939395</v>
      </c>
      <c r="AC158" s="74">
        <f t="shared" si="101"/>
        <v>25.796933712121213</v>
      </c>
      <c r="AD158" s="74">
        <f t="shared" si="101"/>
        <v>37.473984848484847</v>
      </c>
      <c r="AE158" s="74">
        <f t="shared" si="98"/>
        <v>27.401513257575758</v>
      </c>
      <c r="AF158" s="74">
        <f t="shared" si="99"/>
        <v>30.334320075757578</v>
      </c>
      <c r="AG158" s="75">
        <f t="shared" si="99"/>
        <v>31.951293560606061</v>
      </c>
      <c r="AH158" s="619">
        <v>1</v>
      </c>
      <c r="AI158" s="234">
        <v>1</v>
      </c>
      <c r="AJ158" s="234">
        <v>1</v>
      </c>
      <c r="AK158" s="234">
        <v>4</v>
      </c>
      <c r="AL158" s="234">
        <v>1</v>
      </c>
      <c r="AM158" s="234">
        <v>4</v>
      </c>
      <c r="AN158" s="234">
        <v>4</v>
      </c>
      <c r="AO158" s="234">
        <v>4</v>
      </c>
      <c r="AP158" s="234">
        <v>4</v>
      </c>
      <c r="AQ158" s="234">
        <v>4</v>
      </c>
      <c r="AR158" s="234">
        <v>4</v>
      </c>
      <c r="AS158" s="234">
        <v>4</v>
      </c>
      <c r="AT158" s="234">
        <v>4</v>
      </c>
      <c r="AU158" s="234">
        <v>6</v>
      </c>
      <c r="AV158" s="236">
        <v>7</v>
      </c>
    </row>
    <row r="159" spans="2:48" ht="14.45">
      <c r="B159" s="620"/>
      <c r="C159" s="1" t="s">
        <v>197</v>
      </c>
      <c r="D159" s="226">
        <v>29.5</v>
      </c>
      <c r="E159" s="226">
        <v>15.276999999999999</v>
      </c>
      <c r="F159" s="226">
        <v>1.5308326000000001</v>
      </c>
      <c r="G159" s="226">
        <v>1.610128</v>
      </c>
      <c r="H159" s="226">
        <v>4.937246</v>
      </c>
      <c r="I159" s="226">
        <v>0</v>
      </c>
      <c r="J159" s="226">
        <v>0</v>
      </c>
      <c r="K159" s="226">
        <v>0</v>
      </c>
      <c r="L159" s="226">
        <v>0</v>
      </c>
      <c r="M159" s="226">
        <v>0</v>
      </c>
      <c r="N159" s="226">
        <v>0</v>
      </c>
      <c r="O159" s="225">
        <v>0</v>
      </c>
      <c r="P159" s="226">
        <v>0</v>
      </c>
      <c r="Q159" s="226">
        <v>0</v>
      </c>
      <c r="R159" s="226">
        <v>0</v>
      </c>
      <c r="S159" s="618">
        <f>100</f>
        <v>100</v>
      </c>
      <c r="T159" s="74">
        <f t="shared" si="79"/>
        <v>51.786440677966098</v>
      </c>
      <c r="U159" s="74">
        <f t="shared" si="79"/>
        <v>5.1892630508474573</v>
      </c>
      <c r="V159" s="74">
        <f t="shared" si="79"/>
        <v>5.4580610169491521</v>
      </c>
      <c r="W159" s="74">
        <f t="shared" si="77"/>
        <v>16.73642711864407</v>
      </c>
      <c r="X159" s="74">
        <f t="shared" si="77"/>
        <v>0</v>
      </c>
      <c r="Y159" s="74">
        <f t="shared" si="77"/>
        <v>0</v>
      </c>
      <c r="Z159" s="74">
        <f t="shared" si="77"/>
        <v>0</v>
      </c>
      <c r="AA159" s="74">
        <f t="shared" si="77"/>
        <v>0</v>
      </c>
      <c r="AB159" s="74">
        <f t="shared" si="101"/>
        <v>0</v>
      </c>
      <c r="AC159" s="74">
        <f t="shared" si="101"/>
        <v>0</v>
      </c>
      <c r="AD159" s="74">
        <f t="shared" si="101"/>
        <v>0</v>
      </c>
      <c r="AE159" s="74">
        <f t="shared" si="98"/>
        <v>0</v>
      </c>
      <c r="AF159" s="74">
        <f t="shared" si="99"/>
        <v>0</v>
      </c>
      <c r="AG159" s="75">
        <f t="shared" si="99"/>
        <v>0</v>
      </c>
      <c r="AH159" s="619">
        <v>4</v>
      </c>
      <c r="AI159" s="234">
        <v>4</v>
      </c>
      <c r="AJ159" s="234">
        <v>4</v>
      </c>
      <c r="AK159" s="234">
        <v>4</v>
      </c>
      <c r="AL159" s="234">
        <v>4</v>
      </c>
      <c r="AM159" s="234">
        <v>4</v>
      </c>
      <c r="AN159" s="234">
        <v>4</v>
      </c>
      <c r="AO159" s="234">
        <v>4</v>
      </c>
      <c r="AP159" s="234">
        <v>4</v>
      </c>
      <c r="AQ159" s="234">
        <v>4</v>
      </c>
      <c r="AR159" s="234">
        <v>4</v>
      </c>
      <c r="AS159" s="234">
        <v>1</v>
      </c>
      <c r="AT159" s="234">
        <v>4</v>
      </c>
      <c r="AU159" s="234">
        <v>6</v>
      </c>
      <c r="AV159" s="236">
        <v>7</v>
      </c>
    </row>
    <row r="160" spans="2:48" ht="14.45">
      <c r="B160" s="620"/>
      <c r="C160" s="1" t="s">
        <v>198</v>
      </c>
      <c r="D160" s="225">
        <v>156.19999999999999</v>
      </c>
      <c r="E160" s="225">
        <v>126.5</v>
      </c>
      <c r="F160" s="226">
        <v>99.110469599999988</v>
      </c>
      <c r="G160" s="225">
        <v>80.100002000000003</v>
      </c>
      <c r="H160" s="225">
        <v>57.999999000000003</v>
      </c>
      <c r="I160" s="225">
        <v>44.712066300000004</v>
      </c>
      <c r="J160" s="225">
        <v>42.401876999999999</v>
      </c>
      <c r="K160" s="225">
        <v>41.598509999999997</v>
      </c>
      <c r="L160" s="225">
        <v>16.291305999999999</v>
      </c>
      <c r="M160" s="225">
        <v>34.200000000000003</v>
      </c>
      <c r="N160" s="225">
        <v>27</v>
      </c>
      <c r="O160" s="225">
        <v>41.5</v>
      </c>
      <c r="P160" s="226">
        <v>31.901988000000003</v>
      </c>
      <c r="Q160" s="226">
        <v>36.047665199999997</v>
      </c>
      <c r="R160" s="226">
        <v>39.696812800000004</v>
      </c>
      <c r="S160" s="618">
        <f>100</f>
        <v>100</v>
      </c>
      <c r="T160" s="74">
        <f t="shared" si="79"/>
        <v>80.985915492957758</v>
      </c>
      <c r="U160" s="74">
        <f t="shared" si="79"/>
        <v>63.451004865556982</v>
      </c>
      <c r="V160" s="74">
        <f t="shared" si="79"/>
        <v>51.280411011523697</v>
      </c>
      <c r="W160" s="74">
        <f t="shared" si="77"/>
        <v>37.131881562099878</v>
      </c>
      <c r="X160" s="74">
        <f t="shared" si="77"/>
        <v>28.624882394366203</v>
      </c>
      <c r="Y160" s="74">
        <f t="shared" si="77"/>
        <v>27.145887964148525</v>
      </c>
      <c r="Z160" s="74">
        <f t="shared" si="77"/>
        <v>26.631568501920615</v>
      </c>
      <c r="AA160" s="74">
        <f t="shared" si="77"/>
        <v>10.429773367477594</v>
      </c>
      <c r="AB160" s="74">
        <f t="shared" si="101"/>
        <v>21.895006402048661</v>
      </c>
      <c r="AC160" s="74">
        <f t="shared" si="101"/>
        <v>17.285531370038413</v>
      </c>
      <c r="AD160" s="74">
        <f t="shared" si="101"/>
        <v>26.568501920614597</v>
      </c>
      <c r="AE160" s="74">
        <f t="shared" si="98"/>
        <v>20.423807938540335</v>
      </c>
      <c r="AF160" s="74">
        <f t="shared" si="99"/>
        <v>23.077890653008961</v>
      </c>
      <c r="AG160" s="75">
        <f t="shared" si="99"/>
        <v>25.414092701664536</v>
      </c>
      <c r="AH160" s="619">
        <v>1</v>
      </c>
      <c r="AI160" s="234">
        <v>1</v>
      </c>
      <c r="AJ160" s="234">
        <v>4</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338"/>
      <c r="C161" s="8" t="s">
        <v>199</v>
      </c>
      <c r="D161" s="179">
        <v>126.7</v>
      </c>
      <c r="E161" s="179">
        <v>111.223</v>
      </c>
      <c r="F161" s="179">
        <v>97.579636999999991</v>
      </c>
      <c r="G161" s="179">
        <v>78.489874</v>
      </c>
      <c r="H161" s="179">
        <v>53.062753000000001</v>
      </c>
      <c r="I161" s="179">
        <v>44.712066300000004</v>
      </c>
      <c r="J161" s="179">
        <v>42.401876999999999</v>
      </c>
      <c r="K161" s="179">
        <v>41.598509999999997</v>
      </c>
      <c r="L161" s="179">
        <v>16.291305999999999</v>
      </c>
      <c r="M161" s="179">
        <v>34.200000000000003</v>
      </c>
      <c r="N161" s="179">
        <v>27</v>
      </c>
      <c r="O161" s="179">
        <v>41.5</v>
      </c>
      <c r="P161" s="179">
        <v>31.901988000000003</v>
      </c>
      <c r="Q161" s="179">
        <v>36.047665199999997</v>
      </c>
      <c r="R161" s="179">
        <v>39.696812800000004</v>
      </c>
      <c r="S161" s="618">
        <f>100</f>
        <v>100</v>
      </c>
      <c r="T161" s="74">
        <f t="shared" si="79"/>
        <v>87.784530386740329</v>
      </c>
      <c r="U161" s="74">
        <f t="shared" si="79"/>
        <v>77.016288082083648</v>
      </c>
      <c r="V161" s="74">
        <f t="shared" si="79"/>
        <v>61.949387529597473</v>
      </c>
      <c r="W161" s="74">
        <f t="shared" si="77"/>
        <v>41.880625887924232</v>
      </c>
      <c r="X161" s="74">
        <f t="shared" si="77"/>
        <v>35.289712943962122</v>
      </c>
      <c r="Y161" s="74">
        <f t="shared" si="77"/>
        <v>33.466359116022097</v>
      </c>
      <c r="Z161" s="74">
        <f t="shared" si="77"/>
        <v>32.83228887134964</v>
      </c>
      <c r="AA161" s="74">
        <f t="shared" si="77"/>
        <v>12.858173638516179</v>
      </c>
      <c r="AB161" s="74">
        <f t="shared" si="101"/>
        <v>26.992896606156279</v>
      </c>
      <c r="AC161" s="74">
        <f t="shared" si="101"/>
        <v>21.310181531176006</v>
      </c>
      <c r="AD161" s="74">
        <f t="shared" si="101"/>
        <v>32.754538279400158</v>
      </c>
      <c r="AE161" s="74">
        <f t="shared" si="98"/>
        <v>25.179153906866613</v>
      </c>
      <c r="AF161" s="74">
        <f t="shared" si="99"/>
        <v>28.451195895816888</v>
      </c>
      <c r="AG161" s="75">
        <f t="shared" si="99"/>
        <v>31.331343962115234</v>
      </c>
      <c r="AH161" s="237"/>
      <c r="AI161" s="238"/>
      <c r="AJ161" s="238"/>
      <c r="AK161" s="238"/>
      <c r="AL161" s="238"/>
      <c r="AM161" s="238"/>
      <c r="AN161" s="238"/>
      <c r="AO161" s="238"/>
      <c r="AP161" s="238"/>
      <c r="AQ161" s="238"/>
      <c r="AR161" s="238"/>
      <c r="AS161" s="238"/>
      <c r="AT161" s="238"/>
      <c r="AU161" s="238"/>
      <c r="AV161" s="239"/>
    </row>
    <row r="162" spans="2:48" ht="16.5" customHeight="1">
      <c r="B162" s="620" t="s">
        <v>115</v>
      </c>
      <c r="C162" s="1" t="s">
        <v>194</v>
      </c>
      <c r="D162" s="225">
        <v>10.1</v>
      </c>
      <c r="E162" s="225">
        <v>7</v>
      </c>
      <c r="F162" s="225">
        <v>11.6</v>
      </c>
      <c r="G162" s="225">
        <v>15.6</v>
      </c>
      <c r="H162" s="225">
        <v>8.4</v>
      </c>
      <c r="I162" s="225">
        <v>13.3</v>
      </c>
      <c r="J162" s="225">
        <v>7.2</v>
      </c>
      <c r="K162" s="225">
        <v>7.7</v>
      </c>
      <c r="L162" s="225">
        <v>9.4</v>
      </c>
      <c r="M162" s="225">
        <v>9.3000000000000007</v>
      </c>
      <c r="N162" s="225">
        <v>7.7</v>
      </c>
      <c r="O162" s="225">
        <v>7.8</v>
      </c>
      <c r="P162" s="226">
        <v>8.4245672000000003</v>
      </c>
      <c r="Q162" s="226">
        <v>9.5365027999999992</v>
      </c>
      <c r="R162" s="226">
        <v>11.335618999999999</v>
      </c>
      <c r="S162" s="618">
        <f>100</f>
        <v>100</v>
      </c>
      <c r="T162" s="74">
        <f t="shared" si="79"/>
        <v>69.306930693069305</v>
      </c>
      <c r="U162" s="74">
        <f t="shared" si="79"/>
        <v>114.85148514851485</v>
      </c>
      <c r="V162" s="74">
        <f t="shared" si="79"/>
        <v>154.45544554455446</v>
      </c>
      <c r="W162" s="74">
        <f t="shared" si="77"/>
        <v>83.168316831683171</v>
      </c>
      <c r="X162" s="74">
        <f t="shared" si="77"/>
        <v>131.68316831683168</v>
      </c>
      <c r="Y162" s="74">
        <f t="shared" si="77"/>
        <v>71.287128712871294</v>
      </c>
      <c r="Z162" s="74">
        <f t="shared" si="77"/>
        <v>76.237623762376245</v>
      </c>
      <c r="AA162" s="74">
        <f t="shared" si="77"/>
        <v>93.069306930693074</v>
      </c>
      <c r="AB162" s="74">
        <f t="shared" si="101"/>
        <v>92.079207920792101</v>
      </c>
      <c r="AC162" s="74">
        <f t="shared" si="101"/>
        <v>76.237623762376245</v>
      </c>
      <c r="AD162" s="74">
        <f t="shared" si="101"/>
        <v>77.227722772277232</v>
      </c>
      <c r="AE162" s="74">
        <f t="shared" si="98"/>
        <v>83.411556435643575</v>
      </c>
      <c r="AF162" s="74">
        <f t="shared" si="99"/>
        <v>94.420819801980201</v>
      </c>
      <c r="AG162" s="75">
        <f t="shared" si="99"/>
        <v>112.23385148514851</v>
      </c>
      <c r="AH162" s="619">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620"/>
      <c r="C163" s="1" t="s">
        <v>195</v>
      </c>
      <c r="D163" s="225">
        <v>30</v>
      </c>
      <c r="E163" s="225">
        <v>21.2</v>
      </c>
      <c r="F163" s="226">
        <v>27.204640000000001</v>
      </c>
      <c r="G163" s="226">
        <v>35.137120000000003</v>
      </c>
      <c r="H163" s="225">
        <v>18.3</v>
      </c>
      <c r="I163" s="226">
        <v>10.767671</v>
      </c>
      <c r="J163" s="226">
        <v>18.410133999999999</v>
      </c>
      <c r="K163" s="226">
        <v>17.484373000000001</v>
      </c>
      <c r="L163" s="226">
        <v>8.7784674000000003</v>
      </c>
      <c r="M163" s="226">
        <v>12.263752999999999</v>
      </c>
      <c r="N163" s="226">
        <v>6.0481071000000002</v>
      </c>
      <c r="O163" s="226">
        <v>6.6381321</v>
      </c>
      <c r="P163" s="226">
        <v>5.0980539</v>
      </c>
      <c r="Q163" s="226">
        <v>5.9047809000000004</v>
      </c>
      <c r="R163" s="226">
        <v>6.5664290999999997</v>
      </c>
      <c r="S163" s="618">
        <f>100</f>
        <v>100</v>
      </c>
      <c r="T163" s="74">
        <f t="shared" si="79"/>
        <v>70.666666666666671</v>
      </c>
      <c r="U163" s="74">
        <f t="shared" si="79"/>
        <v>90.682133333333326</v>
      </c>
      <c r="V163" s="74">
        <f t="shared" si="79"/>
        <v>117.12373333333335</v>
      </c>
      <c r="W163" s="74">
        <f t="shared" si="77"/>
        <v>61</v>
      </c>
      <c r="X163" s="74">
        <f t="shared" si="77"/>
        <v>35.892236666666669</v>
      </c>
      <c r="Y163" s="74">
        <f t="shared" si="77"/>
        <v>61.367113333333329</v>
      </c>
      <c r="Z163" s="74">
        <f t="shared" si="77"/>
        <v>58.281243333333336</v>
      </c>
      <c r="AA163" s="74">
        <f t="shared" si="77"/>
        <v>29.261558000000001</v>
      </c>
      <c r="AB163" s="74">
        <f t="shared" si="101"/>
        <v>40.879176666666666</v>
      </c>
      <c r="AC163" s="74">
        <f t="shared" si="101"/>
        <v>20.160356999999998</v>
      </c>
      <c r="AD163" s="74">
        <f t="shared" si="101"/>
        <v>22.127107000000002</v>
      </c>
      <c r="AE163" s="74">
        <f t="shared" si="98"/>
        <v>16.993513</v>
      </c>
      <c r="AF163" s="74">
        <f t="shared" si="99"/>
        <v>19.682603000000004</v>
      </c>
      <c r="AG163" s="75">
        <f t="shared" si="99"/>
        <v>21.888096999999998</v>
      </c>
      <c r="AH163" s="619">
        <v>1</v>
      </c>
      <c r="AI163" s="234">
        <v>1</v>
      </c>
      <c r="AJ163" s="234">
        <v>4</v>
      </c>
      <c r="AK163" s="234">
        <v>4</v>
      </c>
      <c r="AL163" s="234">
        <v>1</v>
      </c>
      <c r="AM163" s="234">
        <v>4</v>
      </c>
      <c r="AN163" s="234">
        <v>4</v>
      </c>
      <c r="AO163" s="234">
        <v>4</v>
      </c>
      <c r="AP163" s="234">
        <v>4</v>
      </c>
      <c r="AQ163" s="234">
        <v>4</v>
      </c>
      <c r="AR163" s="234">
        <v>4</v>
      </c>
      <c r="AS163" s="234">
        <v>4</v>
      </c>
      <c r="AT163" s="234">
        <v>4</v>
      </c>
      <c r="AU163" s="234">
        <v>6</v>
      </c>
      <c r="AV163" s="236">
        <v>7</v>
      </c>
    </row>
    <row r="164" spans="2:48" ht="14.45">
      <c r="B164" s="620"/>
      <c r="C164" s="1" t="s">
        <v>196</v>
      </c>
      <c r="D164" s="225">
        <v>20.100000000000001</v>
      </c>
      <c r="E164" s="225">
        <v>17.7</v>
      </c>
      <c r="F164" s="226">
        <v>8.1953600000000009</v>
      </c>
      <c r="G164" s="226">
        <v>11.429069999999999</v>
      </c>
      <c r="H164" s="225">
        <v>12.7</v>
      </c>
      <c r="I164" s="225">
        <v>14.7</v>
      </c>
      <c r="J164" s="225">
        <v>15.5</v>
      </c>
      <c r="K164" s="226">
        <v>16.871193999999999</v>
      </c>
      <c r="L164" s="226">
        <v>11.447953</v>
      </c>
      <c r="M164" s="225">
        <v>27.1</v>
      </c>
      <c r="N164" s="225">
        <v>25.1</v>
      </c>
      <c r="O164" s="225">
        <v>16.399999999999999</v>
      </c>
      <c r="P164" s="226">
        <v>17.368357</v>
      </c>
      <c r="Q164" s="226">
        <v>19.227305999999999</v>
      </c>
      <c r="R164" s="226">
        <v>20.268575999999999</v>
      </c>
      <c r="S164" s="618">
        <f>100</f>
        <v>100</v>
      </c>
      <c r="T164" s="74">
        <f t="shared" si="79"/>
        <v>88.0597014925373</v>
      </c>
      <c r="U164" s="74">
        <f t="shared" si="79"/>
        <v>40.772935323383088</v>
      </c>
      <c r="V164" s="74">
        <f t="shared" si="79"/>
        <v>56.861044776119392</v>
      </c>
      <c r="W164" s="74">
        <f t="shared" si="77"/>
        <v>63.184079601990042</v>
      </c>
      <c r="X164" s="74">
        <f t="shared" si="77"/>
        <v>73.134328358208947</v>
      </c>
      <c r="Y164" s="74">
        <f t="shared" si="77"/>
        <v>77.114427860696509</v>
      </c>
      <c r="Z164" s="74">
        <f t="shared" si="77"/>
        <v>83.936288557213913</v>
      </c>
      <c r="AA164" s="74">
        <f t="shared" si="77"/>
        <v>56.954990049751238</v>
      </c>
      <c r="AB164" s="74">
        <f t="shared" si="101"/>
        <v>134.82587064676616</v>
      </c>
      <c r="AC164" s="74">
        <f t="shared" si="101"/>
        <v>124.87562189054725</v>
      </c>
      <c r="AD164" s="74">
        <f t="shared" si="101"/>
        <v>81.592039800995011</v>
      </c>
      <c r="AE164" s="74">
        <f t="shared" si="98"/>
        <v>86.409736318407951</v>
      </c>
      <c r="AF164" s="74">
        <f t="shared" si="99"/>
        <v>95.658238805970143</v>
      </c>
      <c r="AG164" s="75">
        <f t="shared" si="99"/>
        <v>100.83868656716417</v>
      </c>
      <c r="AH164" s="619">
        <v>1</v>
      </c>
      <c r="AI164" s="234">
        <v>1</v>
      </c>
      <c r="AJ164" s="234">
        <v>4</v>
      </c>
      <c r="AK164" s="234">
        <v>4</v>
      </c>
      <c r="AL164" s="234">
        <v>1</v>
      </c>
      <c r="AM164" s="234">
        <v>1</v>
      </c>
      <c r="AN164" s="234">
        <v>1</v>
      </c>
      <c r="AO164" s="234">
        <v>4</v>
      </c>
      <c r="AP164" s="234">
        <v>4</v>
      </c>
      <c r="AQ164" s="234">
        <v>1</v>
      </c>
      <c r="AR164" s="234">
        <v>1</v>
      </c>
      <c r="AS164" s="234">
        <v>1</v>
      </c>
      <c r="AT164" s="234">
        <v>4</v>
      </c>
      <c r="AU164" s="234">
        <v>6</v>
      </c>
      <c r="AV164" s="236">
        <v>7</v>
      </c>
    </row>
    <row r="165" spans="2:48" ht="14.45">
      <c r="B165" s="620"/>
      <c r="C165" s="1" t="s">
        <v>197</v>
      </c>
      <c r="D165" s="225">
        <v>300.7</v>
      </c>
      <c r="E165" s="225">
        <v>348.4</v>
      </c>
      <c r="F165" s="225">
        <v>184.4</v>
      </c>
      <c r="G165" s="226">
        <v>207.63380000000001</v>
      </c>
      <c r="H165" s="225">
        <v>91.5</v>
      </c>
      <c r="I165" s="226">
        <v>86.432327999999998</v>
      </c>
      <c r="J165" s="226">
        <v>78.389863000000005</v>
      </c>
      <c r="K165" s="226">
        <v>87.344425000000001</v>
      </c>
      <c r="L165" s="226">
        <v>58.173589</v>
      </c>
      <c r="M165" s="226">
        <v>71.636245000000002</v>
      </c>
      <c r="N165" s="226">
        <v>29.151889000000001</v>
      </c>
      <c r="O165" s="226">
        <v>25.761866999999999</v>
      </c>
      <c r="P165" s="226">
        <v>29.836601000000002</v>
      </c>
      <c r="Q165" s="226">
        <v>33.060775999999997</v>
      </c>
      <c r="R165" s="226">
        <v>34.541739999999997</v>
      </c>
      <c r="S165" s="618">
        <f>100</f>
        <v>100</v>
      </c>
      <c r="T165" s="74">
        <f t="shared" si="79"/>
        <v>115.86298636514799</v>
      </c>
      <c r="U165" s="74">
        <f t="shared" si="79"/>
        <v>61.323578317259731</v>
      </c>
      <c r="V165" s="74">
        <f t="shared" si="79"/>
        <v>69.050149650814774</v>
      </c>
      <c r="W165" s="74">
        <f t="shared" si="77"/>
        <v>30.428999002327902</v>
      </c>
      <c r="X165" s="74">
        <f t="shared" si="77"/>
        <v>28.743707349517791</v>
      </c>
      <c r="Y165" s="74">
        <f t="shared" si="77"/>
        <v>26.069126371799136</v>
      </c>
      <c r="Z165" s="74">
        <f t="shared" si="77"/>
        <v>29.047031925507156</v>
      </c>
      <c r="AA165" s="74">
        <f t="shared" si="77"/>
        <v>19.346055537080147</v>
      </c>
      <c r="AB165" s="74">
        <f t="shared" si="101"/>
        <v>23.823160957765214</v>
      </c>
      <c r="AC165" s="74">
        <f t="shared" si="101"/>
        <v>9.6946754240106419</v>
      </c>
      <c r="AD165" s="74">
        <f t="shared" si="101"/>
        <v>8.5672986365147992</v>
      </c>
      <c r="AE165" s="74">
        <f t="shared" si="98"/>
        <v>9.9223814432989688</v>
      </c>
      <c r="AF165" s="74">
        <f t="shared" si="99"/>
        <v>10.994604589291653</v>
      </c>
      <c r="AG165" s="75">
        <f t="shared" si="99"/>
        <v>11.487110076488193</v>
      </c>
      <c r="AH165" s="619">
        <v>1</v>
      </c>
      <c r="AI165" s="234">
        <v>1</v>
      </c>
      <c r="AJ165" s="234">
        <v>1</v>
      </c>
      <c r="AK165" s="234">
        <v>4</v>
      </c>
      <c r="AL165" s="234">
        <v>1</v>
      </c>
      <c r="AM165" s="234">
        <v>4</v>
      </c>
      <c r="AN165" s="234">
        <v>4</v>
      </c>
      <c r="AO165" s="234">
        <v>4</v>
      </c>
      <c r="AP165" s="234">
        <v>4</v>
      </c>
      <c r="AQ165" s="234">
        <v>4</v>
      </c>
      <c r="AR165" s="234">
        <v>4</v>
      </c>
      <c r="AS165" s="234">
        <v>4</v>
      </c>
      <c r="AT165" s="234">
        <v>4</v>
      </c>
      <c r="AU165" s="234">
        <v>6</v>
      </c>
      <c r="AV165" s="236">
        <v>7</v>
      </c>
    </row>
    <row r="166" spans="2:48" ht="14.45">
      <c r="B166" s="620"/>
      <c r="C166" s="1" t="s">
        <v>198</v>
      </c>
      <c r="D166" s="225">
        <v>360.9</v>
      </c>
      <c r="E166" s="225">
        <v>394.29999999999995</v>
      </c>
      <c r="F166" s="225">
        <v>231.4</v>
      </c>
      <c r="G166" s="225">
        <v>269.79998999999998</v>
      </c>
      <c r="H166" s="225">
        <v>130.9</v>
      </c>
      <c r="I166" s="225">
        <v>125.19999899999999</v>
      </c>
      <c r="J166" s="225">
        <v>119.49999700000001</v>
      </c>
      <c r="K166" s="225">
        <v>129.399992</v>
      </c>
      <c r="L166" s="225">
        <v>87.800009399999993</v>
      </c>
      <c r="M166" s="225">
        <v>120.299998</v>
      </c>
      <c r="N166" s="225">
        <v>67.999996100000004</v>
      </c>
      <c r="O166" s="225">
        <v>56.599999099999998</v>
      </c>
      <c r="P166" s="226">
        <v>60.7275791</v>
      </c>
      <c r="Q166" s="226">
        <v>67.729365699999988</v>
      </c>
      <c r="R166" s="226">
        <v>72.712364100000002</v>
      </c>
      <c r="S166" s="618">
        <f>100</f>
        <v>100</v>
      </c>
      <c r="T166" s="74">
        <f t="shared" si="79"/>
        <v>109.25464117484066</v>
      </c>
      <c r="U166" s="74">
        <f t="shared" si="79"/>
        <v>64.117484067608757</v>
      </c>
      <c r="V166" s="74">
        <f t="shared" si="79"/>
        <v>74.757547797173729</v>
      </c>
      <c r="W166" s="74">
        <f t="shared" si="77"/>
        <v>36.270435023552231</v>
      </c>
      <c r="X166" s="74">
        <f t="shared" si="77"/>
        <v>34.69104987531172</v>
      </c>
      <c r="Y166" s="74">
        <f t="shared" si="77"/>
        <v>33.111664449986151</v>
      </c>
      <c r="Z166" s="74">
        <f t="shared" si="77"/>
        <v>35.854805209199228</v>
      </c>
      <c r="AA166" s="74">
        <f t="shared" si="77"/>
        <v>24.328071321695763</v>
      </c>
      <c r="AB166" s="74">
        <f t="shared" si="101"/>
        <v>33.333332779163207</v>
      </c>
      <c r="AC166" s="74">
        <f t="shared" si="101"/>
        <v>18.84178334718759</v>
      </c>
      <c r="AD166" s="74">
        <f t="shared" si="101"/>
        <v>15.683014436131892</v>
      </c>
      <c r="AE166" s="74">
        <f t="shared" si="98"/>
        <v>16.826705209199226</v>
      </c>
      <c r="AF166" s="74">
        <f t="shared" si="99"/>
        <v>18.76679570518149</v>
      </c>
      <c r="AG166" s="75">
        <f t="shared" si="99"/>
        <v>20.147510141313386</v>
      </c>
      <c r="AH166" s="619">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338"/>
      <c r="C167" s="8" t="s">
        <v>199</v>
      </c>
      <c r="D167" s="179">
        <v>60.2</v>
      </c>
      <c r="E167" s="179">
        <v>45.9</v>
      </c>
      <c r="F167" s="179">
        <v>47</v>
      </c>
      <c r="G167" s="179">
        <v>62.16619</v>
      </c>
      <c r="H167" s="179">
        <v>39.400000000000006</v>
      </c>
      <c r="I167" s="179">
        <v>38.767671</v>
      </c>
      <c r="J167" s="179">
        <v>41.110134000000002</v>
      </c>
      <c r="K167" s="179">
        <v>42.055566999999996</v>
      </c>
      <c r="L167" s="179">
        <v>29.626420400000001</v>
      </c>
      <c r="M167" s="179">
        <v>48.663753</v>
      </c>
      <c r="N167" s="179">
        <v>38.8481071</v>
      </c>
      <c r="O167" s="179">
        <v>30.838132099999999</v>
      </c>
      <c r="P167" s="179">
        <v>30.890978099999998</v>
      </c>
      <c r="Q167" s="179">
        <v>34.668589699999998</v>
      </c>
      <c r="R167" s="179">
        <v>38.170624099999998</v>
      </c>
      <c r="S167" s="618">
        <f>100</f>
        <v>100</v>
      </c>
      <c r="T167" s="74">
        <f t="shared" si="79"/>
        <v>76.245847176079735</v>
      </c>
      <c r="U167" s="74">
        <f t="shared" si="79"/>
        <v>78.073089700996675</v>
      </c>
      <c r="V167" s="74">
        <f t="shared" si="79"/>
        <v>103.26609634551494</v>
      </c>
      <c r="W167" s="74">
        <f t="shared" si="77"/>
        <v>65.448504983388702</v>
      </c>
      <c r="X167" s="74">
        <f t="shared" si="77"/>
        <v>64.398124584717607</v>
      </c>
      <c r="Y167" s="74">
        <f t="shared" si="77"/>
        <v>68.289259136212621</v>
      </c>
      <c r="Z167" s="74">
        <f t="shared" si="77"/>
        <v>69.859745847176058</v>
      </c>
      <c r="AA167" s="74">
        <f t="shared" si="77"/>
        <v>49.213322923588038</v>
      </c>
      <c r="AB167" s="74">
        <f t="shared" si="101"/>
        <v>80.836799003322255</v>
      </c>
      <c r="AC167" s="74">
        <f t="shared" si="101"/>
        <v>64.531739368770758</v>
      </c>
      <c r="AD167" s="74">
        <f t="shared" si="101"/>
        <v>51.226133056478396</v>
      </c>
      <c r="AE167" s="74">
        <f t="shared" si="98"/>
        <v>51.313917109634545</v>
      </c>
      <c r="AF167" s="74">
        <f t="shared" si="99"/>
        <v>57.589019435215938</v>
      </c>
      <c r="AG167" s="75">
        <f t="shared" si="99"/>
        <v>63.406352325581388</v>
      </c>
      <c r="AH167" s="237"/>
      <c r="AI167" s="238"/>
      <c r="AJ167" s="238"/>
      <c r="AK167" s="238"/>
      <c r="AL167" s="238"/>
      <c r="AM167" s="238"/>
      <c r="AN167" s="238"/>
      <c r="AO167" s="238"/>
      <c r="AP167" s="238"/>
      <c r="AQ167" s="238"/>
      <c r="AR167" s="238"/>
      <c r="AS167" s="238"/>
      <c r="AT167" s="238"/>
      <c r="AU167" s="238"/>
      <c r="AV167" s="239"/>
    </row>
    <row r="168" spans="2:48" ht="16.5" customHeight="1">
      <c r="B168" s="620" t="s">
        <v>131</v>
      </c>
      <c r="C168" s="7" t="s">
        <v>194</v>
      </c>
      <c r="D168" s="225">
        <v>194.3</v>
      </c>
      <c r="E168" s="225">
        <v>228.6</v>
      </c>
      <c r="F168" s="225">
        <v>193.8</v>
      </c>
      <c r="G168" s="225">
        <v>125.4</v>
      </c>
      <c r="H168" s="225">
        <v>95.5</v>
      </c>
      <c r="I168" s="225">
        <v>53</v>
      </c>
      <c r="J168" s="225">
        <v>15.3</v>
      </c>
      <c r="K168" s="225">
        <v>26</v>
      </c>
      <c r="L168" s="225">
        <v>20.9</v>
      </c>
      <c r="M168" s="225">
        <v>24.3</v>
      </c>
      <c r="N168" s="225">
        <v>27.6</v>
      </c>
      <c r="O168" s="225">
        <v>26.6</v>
      </c>
      <c r="P168" s="226">
        <v>28.729932999999999</v>
      </c>
      <c r="Q168" s="226">
        <v>32.521918999999997</v>
      </c>
      <c r="R168" s="226">
        <v>38.673862</v>
      </c>
      <c r="S168" s="618">
        <f>100</f>
        <v>100</v>
      </c>
      <c r="T168" s="74">
        <f t="shared" si="79"/>
        <v>117.65311374163663</v>
      </c>
      <c r="U168" s="74">
        <f t="shared" si="79"/>
        <v>99.742665980442609</v>
      </c>
      <c r="V168" s="74">
        <f t="shared" si="79"/>
        <v>64.539372104992282</v>
      </c>
      <c r="W168" s="74">
        <f t="shared" si="77"/>
        <v>49.150797735460628</v>
      </c>
      <c r="X168" s="74">
        <f t="shared" si="77"/>
        <v>27.277406073082862</v>
      </c>
      <c r="Y168" s="74">
        <f t="shared" si="77"/>
        <v>7.8744209984559959</v>
      </c>
      <c r="Z168" s="74">
        <f t="shared" si="77"/>
        <v>13.381369016984044</v>
      </c>
      <c r="AA168" s="74">
        <f t="shared" si="77"/>
        <v>10.756562017498712</v>
      </c>
      <c r="AB168" s="74">
        <f t="shared" si="101"/>
        <v>12.506433350488933</v>
      </c>
      <c r="AC168" s="74">
        <f t="shared" si="101"/>
        <v>14.204837879567679</v>
      </c>
      <c r="AD168" s="74">
        <f t="shared" si="101"/>
        <v>13.690169840452906</v>
      </c>
      <c r="AE168" s="74">
        <f t="shared" si="98"/>
        <v>14.78637828100875</v>
      </c>
      <c r="AF168" s="74">
        <f t="shared" si="99"/>
        <v>16.737992279979412</v>
      </c>
      <c r="AG168" s="75">
        <f t="shared" si="99"/>
        <v>19.904200720535254</v>
      </c>
      <c r="AH168" s="61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620"/>
      <c r="C169" s="1" t="s">
        <v>195</v>
      </c>
      <c r="D169" s="225">
        <v>117.9</v>
      </c>
      <c r="E169" s="226">
        <v>100.434</v>
      </c>
      <c r="F169" s="226">
        <v>87.410910000000001</v>
      </c>
      <c r="G169" s="225">
        <v>71.099999999999994</v>
      </c>
      <c r="H169" s="225">
        <v>61.4</v>
      </c>
      <c r="I169" s="225">
        <v>31.6</v>
      </c>
      <c r="J169" s="225">
        <v>46.8</v>
      </c>
      <c r="K169" s="225">
        <v>43.3</v>
      </c>
      <c r="L169" s="225">
        <v>69.5</v>
      </c>
      <c r="M169" s="225">
        <v>48.6</v>
      </c>
      <c r="N169" s="225">
        <v>59.4</v>
      </c>
      <c r="O169" s="226">
        <v>61.958866999999998</v>
      </c>
      <c r="P169" s="226">
        <v>50.069285999999998</v>
      </c>
      <c r="Q169" s="226">
        <v>57.992355000000003</v>
      </c>
      <c r="R169" s="226">
        <v>64.473785000000007</v>
      </c>
      <c r="S169" s="618">
        <f>100</f>
        <v>100</v>
      </c>
      <c r="T169" s="74">
        <f t="shared" si="79"/>
        <v>85.185750636132312</v>
      </c>
      <c r="U169" s="74">
        <f t="shared" si="79"/>
        <v>74.139872773536894</v>
      </c>
      <c r="V169" s="74">
        <f t="shared" si="79"/>
        <v>60.305343511450374</v>
      </c>
      <c r="W169" s="74">
        <f t="shared" si="77"/>
        <v>52.078032230703982</v>
      </c>
      <c r="X169" s="74">
        <f t="shared" si="77"/>
        <v>26.802374893977944</v>
      </c>
      <c r="Y169" s="74">
        <f t="shared" si="77"/>
        <v>39.694656488549619</v>
      </c>
      <c r="Z169" s="74">
        <f t="shared" si="77"/>
        <v>36.726039016115351</v>
      </c>
      <c r="AA169" s="74">
        <f t="shared" si="77"/>
        <v>58.948261238337572</v>
      </c>
      <c r="AB169" s="74">
        <f t="shared" si="101"/>
        <v>41.221374045801525</v>
      </c>
      <c r="AC169" s="74">
        <f t="shared" si="101"/>
        <v>50.381679389312971</v>
      </c>
      <c r="AD169" s="74">
        <f t="shared" si="101"/>
        <v>52.552050042408816</v>
      </c>
      <c r="AE169" s="74">
        <f t="shared" si="98"/>
        <v>42.467587786259543</v>
      </c>
      <c r="AF169" s="74">
        <f t="shared" si="99"/>
        <v>49.187748091603055</v>
      </c>
      <c r="AG169" s="75">
        <f t="shared" si="99"/>
        <v>54.685144189991519</v>
      </c>
      <c r="AH169" s="619">
        <v>1</v>
      </c>
      <c r="AI169" s="234">
        <v>4</v>
      </c>
      <c r="AJ169" s="234">
        <v>4</v>
      </c>
      <c r="AK169" s="234">
        <v>1</v>
      </c>
      <c r="AL169" s="234">
        <v>1</v>
      </c>
      <c r="AM169" s="234">
        <v>1</v>
      </c>
      <c r="AN169" s="234">
        <v>1</v>
      </c>
      <c r="AO169" s="234">
        <v>1</v>
      </c>
      <c r="AP169" s="234">
        <v>1</v>
      </c>
      <c r="AQ169" s="234">
        <v>1</v>
      </c>
      <c r="AR169" s="234">
        <v>1</v>
      </c>
      <c r="AS169" s="234">
        <v>4</v>
      </c>
      <c r="AT169" s="234">
        <v>4</v>
      </c>
      <c r="AU169" s="234">
        <v>6</v>
      </c>
      <c r="AV169" s="236">
        <v>7</v>
      </c>
    </row>
    <row r="170" spans="2:48" ht="14.45">
      <c r="B170" s="620"/>
      <c r="C170" s="1" t="s">
        <v>196</v>
      </c>
      <c r="D170" s="225">
        <v>83</v>
      </c>
      <c r="E170" s="225">
        <v>75.900000000000006</v>
      </c>
      <c r="F170" s="226">
        <v>69.104389999999995</v>
      </c>
      <c r="G170" s="226">
        <v>56.899990000000003</v>
      </c>
      <c r="H170" s="225">
        <v>34.6</v>
      </c>
      <c r="I170" s="225">
        <v>27.1</v>
      </c>
      <c r="J170" s="225">
        <v>40.700000000000003</v>
      </c>
      <c r="K170" s="225">
        <v>46.5</v>
      </c>
      <c r="L170" s="225">
        <v>48.2</v>
      </c>
      <c r="M170" s="225">
        <v>53.7</v>
      </c>
      <c r="N170" s="225">
        <v>54.3</v>
      </c>
      <c r="O170" s="226">
        <v>68.741138000000007</v>
      </c>
      <c r="P170" s="226">
        <v>57.677486000000002</v>
      </c>
      <c r="Q170" s="226">
        <v>63.850749999999998</v>
      </c>
      <c r="R170" s="226">
        <v>67.267257999999998</v>
      </c>
      <c r="S170" s="618">
        <f>100</f>
        <v>100</v>
      </c>
      <c r="T170" s="74">
        <f t="shared" si="79"/>
        <v>91.445783132530138</v>
      </c>
      <c r="U170" s="74">
        <f t="shared" si="79"/>
        <v>83.258301204819276</v>
      </c>
      <c r="V170" s="74">
        <f t="shared" si="79"/>
        <v>68.554204819277103</v>
      </c>
      <c r="W170" s="74">
        <f t="shared" si="77"/>
        <v>41.686746987951807</v>
      </c>
      <c r="X170" s="74">
        <f t="shared" si="77"/>
        <v>32.650602409638552</v>
      </c>
      <c r="Y170" s="74">
        <f t="shared" si="77"/>
        <v>49.036144578313255</v>
      </c>
      <c r="Z170" s="74">
        <f t="shared" si="77"/>
        <v>56.024096385542165</v>
      </c>
      <c r="AA170" s="74">
        <f t="shared" si="77"/>
        <v>58.072289156626503</v>
      </c>
      <c r="AB170" s="74">
        <f t="shared" si="101"/>
        <v>64.698795180722897</v>
      </c>
      <c r="AC170" s="74">
        <f t="shared" si="101"/>
        <v>65.421686746987959</v>
      </c>
      <c r="AD170" s="74">
        <f t="shared" si="101"/>
        <v>82.820648192771102</v>
      </c>
      <c r="AE170" s="74">
        <f t="shared" si="98"/>
        <v>69.490946987951801</v>
      </c>
      <c r="AF170" s="74">
        <f t="shared" si="99"/>
        <v>76.92861445783133</v>
      </c>
      <c r="AG170" s="75">
        <f t="shared" si="99"/>
        <v>81.04488915662651</v>
      </c>
      <c r="AH170" s="619">
        <v>1</v>
      </c>
      <c r="AI170" s="234">
        <v>1</v>
      </c>
      <c r="AJ170" s="234">
        <v>4</v>
      </c>
      <c r="AK170" s="234">
        <v>4</v>
      </c>
      <c r="AL170" s="234">
        <v>1</v>
      </c>
      <c r="AM170" s="234">
        <v>1</v>
      </c>
      <c r="AN170" s="234">
        <v>1</v>
      </c>
      <c r="AO170" s="234">
        <v>1</v>
      </c>
      <c r="AP170" s="234">
        <v>1</v>
      </c>
      <c r="AQ170" s="234">
        <v>1</v>
      </c>
      <c r="AR170" s="234">
        <v>1</v>
      </c>
      <c r="AS170" s="234">
        <v>4</v>
      </c>
      <c r="AT170" s="234">
        <v>4</v>
      </c>
      <c r="AU170" s="234">
        <v>6</v>
      </c>
      <c r="AV170" s="236">
        <v>7</v>
      </c>
    </row>
    <row r="171" spans="2:48" ht="14.45">
      <c r="B171" s="620"/>
      <c r="C171" s="1" t="s">
        <v>197</v>
      </c>
      <c r="D171" s="226">
        <v>26.19998</v>
      </c>
      <c r="E171" s="226">
        <v>36.066000000000003</v>
      </c>
      <c r="F171" s="226">
        <v>19.484690000000001</v>
      </c>
      <c r="G171" s="226">
        <v>0</v>
      </c>
      <c r="H171" s="225">
        <v>0</v>
      </c>
      <c r="I171" s="225">
        <v>0</v>
      </c>
      <c r="J171" s="225">
        <v>0</v>
      </c>
      <c r="K171" s="225">
        <v>0</v>
      </c>
      <c r="L171" s="225">
        <v>0</v>
      </c>
      <c r="M171" s="225">
        <v>0</v>
      </c>
      <c r="N171" s="225">
        <v>0</v>
      </c>
      <c r="O171" s="226">
        <v>0</v>
      </c>
      <c r="P171" s="226">
        <v>0</v>
      </c>
      <c r="Q171" s="226">
        <v>0</v>
      </c>
      <c r="R171" s="226">
        <v>0</v>
      </c>
      <c r="S171" s="618">
        <f>100</f>
        <v>100</v>
      </c>
      <c r="T171" s="74">
        <f t="shared" si="79"/>
        <v>137.65659363098752</v>
      </c>
      <c r="U171" s="74">
        <f t="shared" si="79"/>
        <v>74.36910257183402</v>
      </c>
      <c r="V171" s="74">
        <f t="shared" si="79"/>
        <v>0</v>
      </c>
      <c r="W171" s="74">
        <f t="shared" si="77"/>
        <v>0</v>
      </c>
      <c r="X171" s="74">
        <f t="shared" si="77"/>
        <v>0</v>
      </c>
      <c r="Y171" s="74">
        <f t="shared" si="77"/>
        <v>0</v>
      </c>
      <c r="Z171" s="74">
        <f t="shared" si="77"/>
        <v>0</v>
      </c>
      <c r="AA171" s="74">
        <f t="shared" si="77"/>
        <v>0</v>
      </c>
      <c r="AB171" s="74">
        <f t="shared" si="101"/>
        <v>0</v>
      </c>
      <c r="AC171" s="74">
        <f t="shared" si="101"/>
        <v>0</v>
      </c>
      <c r="AD171" s="74">
        <f t="shared" si="101"/>
        <v>0</v>
      </c>
      <c r="AE171" s="74">
        <f t="shared" si="98"/>
        <v>0</v>
      </c>
      <c r="AF171" s="74">
        <f t="shared" si="99"/>
        <v>0</v>
      </c>
      <c r="AG171" s="75">
        <f t="shared" si="99"/>
        <v>0</v>
      </c>
      <c r="AH171" s="619">
        <v>4</v>
      </c>
      <c r="AI171" s="234">
        <v>4</v>
      </c>
      <c r="AJ171" s="234">
        <v>4</v>
      </c>
      <c r="AK171" s="234">
        <v>4</v>
      </c>
      <c r="AL171" s="234">
        <v>1</v>
      </c>
      <c r="AM171" s="234">
        <v>1</v>
      </c>
      <c r="AN171" s="234">
        <v>1</v>
      </c>
      <c r="AO171" s="234">
        <v>1</v>
      </c>
      <c r="AP171" s="234">
        <v>1</v>
      </c>
      <c r="AQ171" s="234">
        <v>1</v>
      </c>
      <c r="AR171" s="234">
        <v>1</v>
      </c>
      <c r="AS171" s="234">
        <v>4</v>
      </c>
      <c r="AT171" s="234">
        <v>4</v>
      </c>
      <c r="AU171" s="234">
        <v>6</v>
      </c>
      <c r="AV171" s="236">
        <v>7</v>
      </c>
    </row>
    <row r="172" spans="2:48" ht="14.45">
      <c r="B172" s="620"/>
      <c r="C172" s="1" t="s">
        <v>198</v>
      </c>
      <c r="D172" s="225">
        <v>421.39998000000003</v>
      </c>
      <c r="E172" s="225">
        <v>441</v>
      </c>
      <c r="F172" s="225">
        <v>369.79998999999998</v>
      </c>
      <c r="G172" s="225">
        <v>253.39999</v>
      </c>
      <c r="H172" s="225">
        <v>191.5</v>
      </c>
      <c r="I172" s="225">
        <v>111.69999999999999</v>
      </c>
      <c r="J172" s="225">
        <v>102.8</v>
      </c>
      <c r="K172" s="225">
        <v>115.8</v>
      </c>
      <c r="L172" s="225">
        <v>138.60000000000002</v>
      </c>
      <c r="M172" s="225">
        <v>126.60000000000001</v>
      </c>
      <c r="N172" s="225">
        <v>141.30000000000001</v>
      </c>
      <c r="O172" s="225">
        <v>157.300005</v>
      </c>
      <c r="P172" s="226">
        <v>136.47670499999998</v>
      </c>
      <c r="Q172" s="226">
        <v>154.36502400000001</v>
      </c>
      <c r="R172" s="226">
        <v>170.414905</v>
      </c>
      <c r="S172" s="618">
        <f>100</f>
        <v>100</v>
      </c>
      <c r="T172" s="74">
        <f t="shared" si="79"/>
        <v>104.6511677575305</v>
      </c>
      <c r="U172" s="74">
        <f t="shared" si="79"/>
        <v>87.75510383270543</v>
      </c>
      <c r="V172" s="74">
        <f t="shared" si="79"/>
        <v>60.132890846364063</v>
      </c>
      <c r="W172" s="74">
        <f t="shared" si="77"/>
        <v>45.443761055707689</v>
      </c>
      <c r="X172" s="74">
        <f t="shared" si="77"/>
        <v>26.506883080535498</v>
      </c>
      <c r="Y172" s="74">
        <f t="shared" si="77"/>
        <v>24.394875386562664</v>
      </c>
      <c r="Z172" s="74">
        <f t="shared" si="77"/>
        <v>27.479830445174674</v>
      </c>
      <c r="AA172" s="74">
        <f t="shared" si="77"/>
        <v>32.890367009509589</v>
      </c>
      <c r="AB172" s="74">
        <f t="shared" si="101"/>
        <v>30.042716186175422</v>
      </c>
      <c r="AC172" s="74">
        <f t="shared" si="101"/>
        <v>33.531088444759774</v>
      </c>
      <c r="AD172" s="74">
        <f t="shared" si="101"/>
        <v>37.3279573957265</v>
      </c>
      <c r="AE172" s="74">
        <f t="shared" si="98"/>
        <v>32.386500113265306</v>
      </c>
      <c r="AF172" s="74">
        <f t="shared" si="99"/>
        <v>36.631473973966493</v>
      </c>
      <c r="AG172" s="75">
        <f t="shared" si="99"/>
        <v>40.440178710971935</v>
      </c>
      <c r="AH172" s="61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338"/>
      <c r="C173" s="8" t="s">
        <v>199</v>
      </c>
      <c r="D173" s="179">
        <v>395.20000000000005</v>
      </c>
      <c r="E173" s="179">
        <v>404.93399999999997</v>
      </c>
      <c r="F173" s="179">
        <v>350.31529999999998</v>
      </c>
      <c r="G173" s="179">
        <v>253.39999</v>
      </c>
      <c r="H173" s="179">
        <v>191.5</v>
      </c>
      <c r="I173" s="179">
        <v>111.69999999999999</v>
      </c>
      <c r="J173" s="179">
        <v>102.8</v>
      </c>
      <c r="K173" s="179">
        <v>115.8</v>
      </c>
      <c r="L173" s="179">
        <v>138.60000000000002</v>
      </c>
      <c r="M173" s="179">
        <v>126.60000000000001</v>
      </c>
      <c r="N173" s="179">
        <v>141.30000000000001</v>
      </c>
      <c r="O173" s="179">
        <v>157.300005</v>
      </c>
      <c r="P173" s="179">
        <v>136.47670499999998</v>
      </c>
      <c r="Q173" s="179">
        <v>154.36502400000001</v>
      </c>
      <c r="R173" s="179">
        <v>170.414905</v>
      </c>
      <c r="S173" s="618">
        <f>100</f>
        <v>100</v>
      </c>
      <c r="T173" s="74">
        <f t="shared" si="79"/>
        <v>102.46305668016191</v>
      </c>
      <c r="U173" s="74">
        <f t="shared" si="79"/>
        <v>88.642535425101201</v>
      </c>
      <c r="V173" s="74">
        <f t="shared" si="79"/>
        <v>64.119430668016193</v>
      </c>
      <c r="W173" s="74">
        <f t="shared" si="77"/>
        <v>48.456477732793516</v>
      </c>
      <c r="X173" s="74">
        <f t="shared" si="77"/>
        <v>28.264170040485823</v>
      </c>
      <c r="Y173" s="74">
        <f t="shared" si="77"/>
        <v>26.012145748987852</v>
      </c>
      <c r="Z173" s="74">
        <f t="shared" si="77"/>
        <v>29.301619433198375</v>
      </c>
      <c r="AA173" s="74">
        <f t="shared" si="77"/>
        <v>35.070850202429149</v>
      </c>
      <c r="AB173" s="74">
        <f t="shared" si="101"/>
        <v>32.034412955465584</v>
      </c>
      <c r="AC173" s="74">
        <f t="shared" si="101"/>
        <v>35.754048582995949</v>
      </c>
      <c r="AD173" s="74">
        <f t="shared" si="101"/>
        <v>39.802632844129548</v>
      </c>
      <c r="AE173" s="74">
        <f t="shared" si="98"/>
        <v>34.533579200404851</v>
      </c>
      <c r="AF173" s="74">
        <f t="shared" si="99"/>
        <v>39.059975708502023</v>
      </c>
      <c r="AG173" s="75">
        <f t="shared" si="99"/>
        <v>43.121180414979754</v>
      </c>
      <c r="AH173" s="237"/>
      <c r="AI173" s="238"/>
      <c r="AJ173" s="238"/>
      <c r="AK173" s="238"/>
      <c r="AL173" s="238"/>
      <c r="AM173" s="238"/>
      <c r="AN173" s="238"/>
      <c r="AO173" s="238"/>
      <c r="AP173" s="238"/>
      <c r="AQ173" s="238"/>
      <c r="AR173" s="238"/>
      <c r="AS173" s="238"/>
      <c r="AT173" s="238"/>
      <c r="AU173" s="238"/>
      <c r="AV173" s="239"/>
    </row>
    <row r="174" spans="2:48" ht="16.5" customHeight="1">
      <c r="B174" s="620" t="s">
        <v>132</v>
      </c>
      <c r="C174" s="1" t="s">
        <v>194</v>
      </c>
      <c r="D174" s="225">
        <v>86.3</v>
      </c>
      <c r="E174" s="225">
        <v>167.8</v>
      </c>
      <c r="F174" s="225">
        <v>145.5</v>
      </c>
      <c r="G174" s="225">
        <v>131.30000000000001</v>
      </c>
      <c r="H174" s="225">
        <v>121.2</v>
      </c>
      <c r="I174" s="225">
        <v>111.9</v>
      </c>
      <c r="J174" s="225">
        <v>39.9</v>
      </c>
      <c r="K174" s="225">
        <v>41.8</v>
      </c>
      <c r="L174" s="225">
        <v>36.700000000000003</v>
      </c>
      <c r="M174" s="225">
        <v>35.6</v>
      </c>
      <c r="N174" s="225">
        <v>35.299999999999997</v>
      </c>
      <c r="O174" s="225">
        <v>37.5</v>
      </c>
      <c r="P174" s="226">
        <v>40.502727999999998</v>
      </c>
      <c r="Q174" s="226">
        <v>45.848576000000001</v>
      </c>
      <c r="R174" s="226">
        <v>54.521706000000002</v>
      </c>
      <c r="S174" s="618">
        <f>100</f>
        <v>100</v>
      </c>
      <c r="T174" s="74">
        <f t="shared" si="79"/>
        <v>194.43800695249132</v>
      </c>
      <c r="U174" s="74">
        <f t="shared" si="79"/>
        <v>168.59791425260718</v>
      </c>
      <c r="V174" s="74">
        <f t="shared" si="79"/>
        <v>152.14368482039401</v>
      </c>
      <c r="W174" s="74">
        <f t="shared" si="77"/>
        <v>140.44032444959444</v>
      </c>
      <c r="X174" s="74">
        <f t="shared" si="77"/>
        <v>129.66396292004634</v>
      </c>
      <c r="Y174" s="74">
        <f t="shared" si="77"/>
        <v>46.23406720741599</v>
      </c>
      <c r="Z174" s="74">
        <f t="shared" si="77"/>
        <v>48.435689455388186</v>
      </c>
      <c r="AA174" s="74">
        <f t="shared" si="77"/>
        <v>42.526071842410204</v>
      </c>
      <c r="AB174" s="74">
        <f t="shared" si="101"/>
        <v>41.251448435689454</v>
      </c>
      <c r="AC174" s="74">
        <f t="shared" si="101"/>
        <v>40.903823870220158</v>
      </c>
      <c r="AD174" s="74">
        <f t="shared" si="101"/>
        <v>43.45307068366165</v>
      </c>
      <c r="AE174" s="74">
        <f t="shared" si="98"/>
        <v>46.932477404403244</v>
      </c>
      <c r="AF174" s="74">
        <f t="shared" si="99"/>
        <v>53.126971031286217</v>
      </c>
      <c r="AG174" s="75">
        <f t="shared" si="99"/>
        <v>63.176947856315188</v>
      </c>
      <c r="AH174" s="619">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620"/>
      <c r="C175" s="1" t="s">
        <v>195</v>
      </c>
      <c r="D175" s="225">
        <v>56.6</v>
      </c>
      <c r="E175" s="225">
        <v>61.2</v>
      </c>
      <c r="F175" s="225">
        <v>42.4</v>
      </c>
      <c r="G175" s="225">
        <v>31.5</v>
      </c>
      <c r="H175" s="225">
        <v>27.3</v>
      </c>
      <c r="I175" s="225">
        <v>18.399999999999999</v>
      </c>
      <c r="J175" s="225">
        <v>36.700000000000003</v>
      </c>
      <c r="K175" s="225">
        <v>36.799999999999997</v>
      </c>
      <c r="L175" s="225">
        <v>37.9</v>
      </c>
      <c r="M175" s="225">
        <v>39.299999999999997</v>
      </c>
      <c r="N175" s="225">
        <v>41.2</v>
      </c>
      <c r="O175" s="225">
        <v>47.3</v>
      </c>
      <c r="P175" s="226">
        <v>37.029091000000001</v>
      </c>
      <c r="Q175" s="226">
        <v>42.888652999999998</v>
      </c>
      <c r="R175" s="226">
        <v>47.672336999999999</v>
      </c>
      <c r="S175" s="618">
        <f>100</f>
        <v>100</v>
      </c>
      <c r="T175" s="74">
        <f t="shared" si="79"/>
        <v>108.12720848056537</v>
      </c>
      <c r="U175" s="74">
        <f t="shared" si="79"/>
        <v>74.911660777385151</v>
      </c>
      <c r="V175" s="74">
        <f t="shared" si="79"/>
        <v>55.653710247349821</v>
      </c>
      <c r="W175" s="74">
        <f t="shared" si="77"/>
        <v>48.233215547703182</v>
      </c>
      <c r="X175" s="74">
        <f t="shared" si="77"/>
        <v>32.508833922261481</v>
      </c>
      <c r="Y175" s="74">
        <f t="shared" si="77"/>
        <v>64.840989399293292</v>
      </c>
      <c r="Z175" s="74">
        <f t="shared" si="77"/>
        <v>65.017667844522961</v>
      </c>
      <c r="AA175" s="74">
        <f t="shared" si="77"/>
        <v>66.961130742049463</v>
      </c>
      <c r="AB175" s="74">
        <f t="shared" si="101"/>
        <v>69.434628975265014</v>
      </c>
      <c r="AC175" s="74">
        <f t="shared" si="101"/>
        <v>72.791519434628967</v>
      </c>
      <c r="AD175" s="74">
        <f t="shared" si="101"/>
        <v>83.568904593639573</v>
      </c>
      <c r="AE175" s="74">
        <f t="shared" si="98"/>
        <v>65.422422261484101</v>
      </c>
      <c r="AF175" s="74">
        <f t="shared" si="99"/>
        <v>75.775005300353342</v>
      </c>
      <c r="AG175" s="75">
        <f t="shared" si="99"/>
        <v>84.226743816254412</v>
      </c>
      <c r="AH175" s="619">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620"/>
      <c r="C176" s="1" t="s">
        <v>196</v>
      </c>
      <c r="D176" s="225">
        <v>38.799999999999997</v>
      </c>
      <c r="E176" s="225">
        <v>24</v>
      </c>
      <c r="F176" s="225">
        <v>20.2</v>
      </c>
      <c r="G176" s="225">
        <v>17.2</v>
      </c>
      <c r="H176" s="225">
        <v>14.1</v>
      </c>
      <c r="I176" s="225">
        <v>15.6</v>
      </c>
      <c r="J176" s="225">
        <v>16.3</v>
      </c>
      <c r="K176" s="225">
        <v>19.3</v>
      </c>
      <c r="L176" s="225">
        <v>30.2</v>
      </c>
      <c r="M176" s="225">
        <v>21.1</v>
      </c>
      <c r="N176" s="225">
        <v>34.299999999999997</v>
      </c>
      <c r="O176" s="225">
        <v>35.700000000000003</v>
      </c>
      <c r="P176" s="226">
        <v>37.807944999999997</v>
      </c>
      <c r="Q176" s="226">
        <v>41.854560999999997</v>
      </c>
      <c r="R176" s="226">
        <v>44.095913000000003</v>
      </c>
      <c r="S176" s="618">
        <f>100</f>
        <v>100</v>
      </c>
      <c r="T176" s="74">
        <f t="shared" si="79"/>
        <v>61.855670103092791</v>
      </c>
      <c r="U176" s="74">
        <f t="shared" si="79"/>
        <v>52.0618556701031</v>
      </c>
      <c r="V176" s="74">
        <f t="shared" si="79"/>
        <v>44.329896907216501</v>
      </c>
      <c r="W176" s="74">
        <f t="shared" si="77"/>
        <v>36.340206185567013</v>
      </c>
      <c r="X176" s="74">
        <f t="shared" si="77"/>
        <v>40.206185567010316</v>
      </c>
      <c r="Y176" s="74">
        <f t="shared" si="77"/>
        <v>42.010309278350519</v>
      </c>
      <c r="Z176" s="74">
        <f t="shared" si="77"/>
        <v>49.742268041237118</v>
      </c>
      <c r="AA176" s="74">
        <f t="shared" si="77"/>
        <v>77.835051546391753</v>
      </c>
      <c r="AB176" s="74">
        <f t="shared" si="101"/>
        <v>54.381443298969074</v>
      </c>
      <c r="AC176" s="74">
        <f t="shared" si="101"/>
        <v>88.402061855670098</v>
      </c>
      <c r="AD176" s="74">
        <f t="shared" si="101"/>
        <v>92.010309278350533</v>
      </c>
      <c r="AE176" s="74">
        <f t="shared" si="98"/>
        <v>97.443157216494839</v>
      </c>
      <c r="AF176" s="74">
        <f t="shared" si="99"/>
        <v>107.87257989690721</v>
      </c>
      <c r="AG176" s="75">
        <f t="shared" si="99"/>
        <v>113.64926030927836</v>
      </c>
      <c r="AH176" s="619">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620"/>
      <c r="C177" s="1" t="s">
        <v>197</v>
      </c>
      <c r="D177" s="226">
        <v>0</v>
      </c>
      <c r="E177" s="226">
        <v>0</v>
      </c>
      <c r="F177" s="225">
        <v>0</v>
      </c>
      <c r="G177" s="226">
        <v>0</v>
      </c>
      <c r="H177" s="225">
        <v>0</v>
      </c>
      <c r="I177" s="225">
        <v>0</v>
      </c>
      <c r="J177" s="225">
        <v>0</v>
      </c>
      <c r="K177" s="225">
        <v>0</v>
      </c>
      <c r="L177" s="225">
        <v>0</v>
      </c>
      <c r="M177" s="225">
        <v>0</v>
      </c>
      <c r="N177" s="225">
        <v>0</v>
      </c>
      <c r="O177" s="225">
        <v>0</v>
      </c>
      <c r="P177" s="226">
        <v>0</v>
      </c>
      <c r="Q177" s="226">
        <v>0</v>
      </c>
      <c r="R177" s="226">
        <v>0</v>
      </c>
      <c r="S177" s="618">
        <f>100</f>
        <v>100</v>
      </c>
      <c r="T177" s="74" t="e">
        <f t="shared" si="79"/>
        <v>#DIV/0!</v>
      </c>
      <c r="U177" s="74" t="e">
        <f t="shared" si="79"/>
        <v>#DIV/0!</v>
      </c>
      <c r="V177" s="74" t="e">
        <f t="shared" si="79"/>
        <v>#DIV/0!</v>
      </c>
      <c r="W177" s="74" t="e">
        <f t="shared" si="77"/>
        <v>#DIV/0!</v>
      </c>
      <c r="X177" s="74" t="e">
        <f t="shared" si="77"/>
        <v>#DIV/0!</v>
      </c>
      <c r="Y177" s="74" t="e">
        <f t="shared" si="77"/>
        <v>#DIV/0!</v>
      </c>
      <c r="Z177" s="74" t="e">
        <f t="shared" si="77"/>
        <v>#DIV/0!</v>
      </c>
      <c r="AA177" s="74" t="e">
        <f t="shared" si="77"/>
        <v>#DIV/0!</v>
      </c>
      <c r="AB177" s="74" t="e">
        <f t="shared" si="101"/>
        <v>#DIV/0!</v>
      </c>
      <c r="AC177" s="74" t="e">
        <f t="shared" si="101"/>
        <v>#DIV/0!</v>
      </c>
      <c r="AD177" s="74" t="e">
        <f t="shared" si="101"/>
        <v>#DIV/0!</v>
      </c>
      <c r="AE177" s="74" t="e">
        <f t="shared" si="98"/>
        <v>#DIV/0!</v>
      </c>
      <c r="AF177" s="74" t="e">
        <f t="shared" si="99"/>
        <v>#DIV/0!</v>
      </c>
      <c r="AG177" s="75" t="e">
        <f t="shared" si="99"/>
        <v>#DIV/0!</v>
      </c>
      <c r="AH177" s="619">
        <v>4</v>
      </c>
      <c r="AI177" s="234">
        <v>4</v>
      </c>
      <c r="AJ177" s="234">
        <v>1</v>
      </c>
      <c r="AK177" s="234">
        <v>4</v>
      </c>
      <c r="AL177" s="234">
        <v>1</v>
      </c>
      <c r="AM177" s="234">
        <v>1</v>
      </c>
      <c r="AN177" s="234">
        <v>1</v>
      </c>
      <c r="AO177" s="234">
        <v>1</v>
      </c>
      <c r="AP177" s="234">
        <v>1</v>
      </c>
      <c r="AQ177" s="234">
        <v>1</v>
      </c>
      <c r="AR177" s="234">
        <v>1</v>
      </c>
      <c r="AS177" s="234">
        <v>1</v>
      </c>
      <c r="AT177" s="234">
        <v>4</v>
      </c>
      <c r="AU177" s="234">
        <v>6</v>
      </c>
      <c r="AV177" s="236">
        <v>7</v>
      </c>
    </row>
    <row r="178" spans="2:48" ht="14.45">
      <c r="B178" s="620"/>
      <c r="C178" s="1" t="s">
        <v>198</v>
      </c>
      <c r="D178" s="225">
        <v>181.7</v>
      </c>
      <c r="E178" s="225">
        <v>253</v>
      </c>
      <c r="F178" s="225">
        <v>208.1</v>
      </c>
      <c r="G178" s="225">
        <v>180</v>
      </c>
      <c r="H178" s="225">
        <v>162.6</v>
      </c>
      <c r="I178" s="225">
        <v>145.9</v>
      </c>
      <c r="J178" s="225">
        <v>92.899999999999991</v>
      </c>
      <c r="K178" s="225">
        <v>97.899999999999991</v>
      </c>
      <c r="L178" s="225">
        <v>104.8</v>
      </c>
      <c r="M178" s="225">
        <v>96</v>
      </c>
      <c r="N178" s="225">
        <v>110.8</v>
      </c>
      <c r="O178" s="225">
        <v>120.5</v>
      </c>
      <c r="P178" s="226">
        <v>115.339764</v>
      </c>
      <c r="Q178" s="226">
        <v>130.59179</v>
      </c>
      <c r="R178" s="226">
        <v>146.28995599999999</v>
      </c>
      <c r="S178" s="618">
        <f>100</f>
        <v>100</v>
      </c>
      <c r="T178" s="74">
        <f t="shared" si="79"/>
        <v>139.24050632911394</v>
      </c>
      <c r="U178" s="74">
        <f t="shared" si="79"/>
        <v>114.52944413869015</v>
      </c>
      <c r="V178" s="74">
        <f t="shared" si="79"/>
        <v>99.064391854705562</v>
      </c>
      <c r="W178" s="74">
        <f t="shared" si="77"/>
        <v>89.48816730875069</v>
      </c>
      <c r="X178" s="74">
        <f t="shared" si="77"/>
        <v>80.297193175564118</v>
      </c>
      <c r="Y178" s="74">
        <f t="shared" si="77"/>
        <v>51.128233351678595</v>
      </c>
      <c r="Z178" s="74">
        <f t="shared" si="77"/>
        <v>53.880022014309304</v>
      </c>
      <c r="AA178" s="74">
        <f t="shared" si="77"/>
        <v>57.677490368739683</v>
      </c>
      <c r="AB178" s="74">
        <f t="shared" si="101"/>
        <v>52.834342322509634</v>
      </c>
      <c r="AC178" s="74">
        <f t="shared" si="101"/>
        <v>60.979636763896536</v>
      </c>
      <c r="AD178" s="74">
        <f t="shared" si="101"/>
        <v>66.318106769400117</v>
      </c>
      <c r="AE178" s="74">
        <f t="shared" si="98"/>
        <v>63.478130985140339</v>
      </c>
      <c r="AF178" s="74">
        <f t="shared" si="99"/>
        <v>71.872201430930104</v>
      </c>
      <c r="AG178" s="75">
        <f t="shared" si="99"/>
        <v>80.511808475509071</v>
      </c>
      <c r="AH178" s="619">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338"/>
      <c r="C179" s="8" t="s">
        <v>199</v>
      </c>
      <c r="D179" s="179">
        <v>181.7</v>
      </c>
      <c r="E179" s="179">
        <v>253</v>
      </c>
      <c r="F179" s="179">
        <v>208.1</v>
      </c>
      <c r="G179" s="179">
        <v>180</v>
      </c>
      <c r="H179" s="179">
        <v>162.6</v>
      </c>
      <c r="I179" s="179">
        <v>145.9</v>
      </c>
      <c r="J179" s="179">
        <v>92.899999999999991</v>
      </c>
      <c r="K179" s="179">
        <v>97.899999999999991</v>
      </c>
      <c r="L179" s="179">
        <v>104.8</v>
      </c>
      <c r="M179" s="179">
        <v>96</v>
      </c>
      <c r="N179" s="179">
        <v>110.8</v>
      </c>
      <c r="O179" s="179">
        <v>120.5</v>
      </c>
      <c r="P179" s="179">
        <v>115.339764</v>
      </c>
      <c r="Q179" s="179">
        <v>130.59179</v>
      </c>
      <c r="R179" s="179">
        <v>146.28995599999999</v>
      </c>
      <c r="S179" s="618">
        <f>100</f>
        <v>100</v>
      </c>
      <c r="T179" s="74">
        <f t="shared" si="79"/>
        <v>139.24050632911394</v>
      </c>
      <c r="U179" s="74">
        <f t="shared" si="79"/>
        <v>114.52944413869015</v>
      </c>
      <c r="V179" s="74">
        <f t="shared" si="79"/>
        <v>99.064391854705562</v>
      </c>
      <c r="W179" s="74">
        <f t="shared" si="77"/>
        <v>89.48816730875069</v>
      </c>
      <c r="X179" s="74">
        <f t="shared" si="77"/>
        <v>80.297193175564118</v>
      </c>
      <c r="Y179" s="74">
        <f t="shared" si="77"/>
        <v>51.128233351678595</v>
      </c>
      <c r="Z179" s="74">
        <f t="shared" si="77"/>
        <v>53.880022014309304</v>
      </c>
      <c r="AA179" s="74">
        <f t="shared" si="77"/>
        <v>57.677490368739683</v>
      </c>
      <c r="AB179" s="74">
        <f t="shared" si="101"/>
        <v>52.834342322509634</v>
      </c>
      <c r="AC179" s="74">
        <f t="shared" si="101"/>
        <v>60.979636763896536</v>
      </c>
      <c r="AD179" s="74">
        <f t="shared" si="101"/>
        <v>66.318106769400117</v>
      </c>
      <c r="AE179" s="74">
        <f t="shared" si="98"/>
        <v>63.478130985140339</v>
      </c>
      <c r="AF179" s="74">
        <f t="shared" si="99"/>
        <v>71.872201430930104</v>
      </c>
      <c r="AG179" s="75">
        <f t="shared" si="99"/>
        <v>80.511808475509071</v>
      </c>
      <c r="AH179" s="237"/>
      <c r="AI179" s="238"/>
      <c r="AJ179" s="238"/>
      <c r="AK179" s="238"/>
      <c r="AL179" s="238"/>
      <c r="AM179" s="238"/>
      <c r="AN179" s="238"/>
      <c r="AO179" s="238"/>
      <c r="AP179" s="238"/>
      <c r="AQ179" s="238"/>
      <c r="AR179" s="238"/>
      <c r="AS179" s="238"/>
      <c r="AT179" s="238"/>
      <c r="AU179" s="238"/>
      <c r="AV179" s="239"/>
    </row>
    <row r="180" spans="2:48" ht="16.5" customHeight="1">
      <c r="B180" s="620" t="s">
        <v>121</v>
      </c>
      <c r="C180" s="7" t="s">
        <v>194</v>
      </c>
      <c r="D180" s="225">
        <v>216.8</v>
      </c>
      <c r="E180" s="225">
        <v>307.10000000000002</v>
      </c>
      <c r="F180" s="225">
        <v>187.8</v>
      </c>
      <c r="G180" s="225">
        <v>211.7</v>
      </c>
      <c r="H180" s="225">
        <v>194</v>
      </c>
      <c r="I180" s="225">
        <v>162.4</v>
      </c>
      <c r="J180" s="225">
        <v>67.5</v>
      </c>
      <c r="K180" s="225">
        <v>84.3</v>
      </c>
      <c r="L180" s="225">
        <v>57</v>
      </c>
      <c r="M180" s="225">
        <v>65.400000000000006</v>
      </c>
      <c r="N180" s="225">
        <v>81.900000000000006</v>
      </c>
      <c r="O180" s="225">
        <v>93</v>
      </c>
      <c r="P180" s="226">
        <v>100.44676</v>
      </c>
      <c r="Q180" s="226">
        <v>113.70446</v>
      </c>
      <c r="R180" s="226">
        <v>135.20406</v>
      </c>
      <c r="S180" s="618">
        <f>100</f>
        <v>100</v>
      </c>
      <c r="T180" s="74">
        <f t="shared" si="79"/>
        <v>141.65129151291515</v>
      </c>
      <c r="U180" s="74">
        <f t="shared" si="79"/>
        <v>86.623616236162363</v>
      </c>
      <c r="V180" s="74">
        <f t="shared" si="79"/>
        <v>97.647601476014756</v>
      </c>
      <c r="W180" s="74">
        <f t="shared" si="77"/>
        <v>89.483394833948338</v>
      </c>
      <c r="X180" s="74">
        <f t="shared" si="77"/>
        <v>74.907749077490777</v>
      </c>
      <c r="Y180" s="74">
        <f t="shared" si="77"/>
        <v>31.134686346863468</v>
      </c>
      <c r="Z180" s="74">
        <f t="shared" si="77"/>
        <v>38.883763837638377</v>
      </c>
      <c r="AA180" s="74">
        <f t="shared" si="77"/>
        <v>26.29151291512915</v>
      </c>
      <c r="AB180" s="74">
        <f t="shared" si="101"/>
        <v>30.166051660516608</v>
      </c>
      <c r="AC180" s="74">
        <f t="shared" si="101"/>
        <v>37.776752767527675</v>
      </c>
      <c r="AD180" s="74">
        <f t="shared" si="101"/>
        <v>42.896678966789665</v>
      </c>
      <c r="AE180" s="74">
        <f t="shared" si="98"/>
        <v>46.331531365313651</v>
      </c>
      <c r="AF180" s="74">
        <f t="shared" si="99"/>
        <v>52.446706642066417</v>
      </c>
      <c r="AG180" s="75">
        <f t="shared" si="99"/>
        <v>62.363496309963089</v>
      </c>
      <c r="AH180" s="61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620"/>
      <c r="C181" s="1" t="s">
        <v>195</v>
      </c>
      <c r="D181" s="225">
        <v>31.3</v>
      </c>
      <c r="E181" s="226">
        <v>41.343000000000004</v>
      </c>
      <c r="F181" s="226">
        <v>64.64385</v>
      </c>
      <c r="G181" s="226">
        <v>63.191510000000001</v>
      </c>
      <c r="H181" s="226">
        <v>59.275190000000002</v>
      </c>
      <c r="I181" s="226">
        <v>37.33</v>
      </c>
      <c r="J181" s="225">
        <v>98.3</v>
      </c>
      <c r="K181" s="225">
        <v>104.9</v>
      </c>
      <c r="L181" s="225">
        <v>88.2</v>
      </c>
      <c r="M181" s="225">
        <v>106.7</v>
      </c>
      <c r="N181" s="226">
        <v>113.91264</v>
      </c>
      <c r="O181" s="226">
        <v>135.43200999999999</v>
      </c>
      <c r="P181" s="226">
        <v>96.018929</v>
      </c>
      <c r="Q181" s="226">
        <v>111.21317000000001</v>
      </c>
      <c r="R181" s="226">
        <v>123.64507</v>
      </c>
      <c r="S181" s="618">
        <f>100</f>
        <v>100</v>
      </c>
      <c r="T181" s="74">
        <f t="shared" si="79"/>
        <v>132.08626198083067</v>
      </c>
      <c r="U181" s="74">
        <f t="shared" si="79"/>
        <v>206.52987220447284</v>
      </c>
      <c r="V181" s="74">
        <f t="shared" si="79"/>
        <v>201.88980830670926</v>
      </c>
      <c r="W181" s="74">
        <f t="shared" si="77"/>
        <v>189.37760383386581</v>
      </c>
      <c r="X181" s="74">
        <f t="shared" si="77"/>
        <v>119.26517571884983</v>
      </c>
      <c r="Y181" s="74">
        <f t="shared" si="77"/>
        <v>314.05750798722045</v>
      </c>
      <c r="Z181" s="74">
        <f t="shared" si="77"/>
        <v>335.14376996805112</v>
      </c>
      <c r="AA181" s="74">
        <f t="shared" si="77"/>
        <v>281.78913738019168</v>
      </c>
      <c r="AB181" s="74">
        <f t="shared" si="101"/>
        <v>340.89456869009587</v>
      </c>
      <c r="AC181" s="74">
        <f t="shared" si="101"/>
        <v>363.93814696485617</v>
      </c>
      <c r="AD181" s="74">
        <f t="shared" si="101"/>
        <v>432.69012779552713</v>
      </c>
      <c r="AE181" s="74">
        <f t="shared" ref="AE181:AE182" si="102">P181*100/$D181</f>
        <v>306.76974121405755</v>
      </c>
      <c r="AF181" s="74">
        <f t="shared" ref="AF181:AG182" si="103">Q181*100/$D181</f>
        <v>355.313642172524</v>
      </c>
      <c r="AG181" s="75">
        <f t="shared" si="103"/>
        <v>395.03217252396166</v>
      </c>
      <c r="AH181" s="619">
        <v>1</v>
      </c>
      <c r="AI181" s="234">
        <v>4</v>
      </c>
      <c r="AJ181" s="234">
        <v>4</v>
      </c>
      <c r="AK181" s="234">
        <v>4</v>
      </c>
      <c r="AL181" s="234">
        <v>4</v>
      </c>
      <c r="AM181" s="234">
        <v>4</v>
      </c>
      <c r="AN181" s="234">
        <v>1</v>
      </c>
      <c r="AO181" s="234">
        <v>1</v>
      </c>
      <c r="AP181" s="234">
        <v>1</v>
      </c>
      <c r="AQ181" s="234">
        <v>1</v>
      </c>
      <c r="AR181" s="234">
        <v>4</v>
      </c>
      <c r="AS181" s="234">
        <v>4</v>
      </c>
      <c r="AT181" s="234">
        <v>4</v>
      </c>
      <c r="AU181" s="234">
        <v>6</v>
      </c>
      <c r="AV181" s="236">
        <v>7</v>
      </c>
    </row>
    <row r="182" spans="2:48" ht="14.45">
      <c r="B182" s="620"/>
      <c r="C182" s="1" t="s">
        <v>196</v>
      </c>
      <c r="D182" s="225">
        <v>85.2</v>
      </c>
      <c r="E182" s="225">
        <v>49.4</v>
      </c>
      <c r="F182" s="226">
        <v>48.147480000000002</v>
      </c>
      <c r="G182" s="226">
        <v>49.334499999999998</v>
      </c>
      <c r="H182" s="226">
        <v>47.732660000000003</v>
      </c>
      <c r="I182" s="226">
        <v>102.09035</v>
      </c>
      <c r="J182" s="225">
        <v>64.7</v>
      </c>
      <c r="K182" s="226">
        <v>64.023858000000004</v>
      </c>
      <c r="L182" s="225">
        <v>95.8</v>
      </c>
      <c r="M182" s="226">
        <v>76.969485000000006</v>
      </c>
      <c r="N182" s="226">
        <v>83.167277999999996</v>
      </c>
      <c r="O182" s="225">
        <v>104.1</v>
      </c>
      <c r="P182" s="226">
        <v>110.2467</v>
      </c>
      <c r="Q182" s="226">
        <v>122.04649999999999</v>
      </c>
      <c r="R182" s="226">
        <v>128.57648</v>
      </c>
      <c r="S182" s="618">
        <f>100</f>
        <v>100</v>
      </c>
      <c r="T182" s="74">
        <f t="shared" si="79"/>
        <v>57.981220657276992</v>
      </c>
      <c r="U182" s="74">
        <f t="shared" si="79"/>
        <v>56.511126760563386</v>
      </c>
      <c r="V182" s="74">
        <f t="shared" si="79"/>
        <v>57.904342723004689</v>
      </c>
      <c r="W182" s="74">
        <f t="shared" si="77"/>
        <v>56.024248826291085</v>
      </c>
      <c r="X182" s="74">
        <f t="shared" si="77"/>
        <v>119.82435446009389</v>
      </c>
      <c r="Y182" s="74">
        <f t="shared" ref="Y182:AB245" si="104">J182*100/$D182</f>
        <v>75.938967136150225</v>
      </c>
      <c r="Z182" s="74">
        <f t="shared" si="104"/>
        <v>75.145373239436623</v>
      </c>
      <c r="AA182" s="74">
        <f t="shared" si="104"/>
        <v>112.44131455399061</v>
      </c>
      <c r="AB182" s="74">
        <f t="shared" si="104"/>
        <v>90.339771126760567</v>
      </c>
      <c r="AC182" s="74">
        <f t="shared" ref="AC182:AD244" si="105">N182*100/$D182</f>
        <v>97.61417605633801</v>
      </c>
      <c r="AD182" s="74">
        <f t="shared" si="105"/>
        <v>122.1830985915493</v>
      </c>
      <c r="AE182" s="74">
        <f t="shared" si="102"/>
        <v>129.39753521126761</v>
      </c>
      <c r="AF182" s="74">
        <f t="shared" si="103"/>
        <v>143.24706572769952</v>
      </c>
      <c r="AG182" s="75">
        <f t="shared" si="103"/>
        <v>150.91136150234743</v>
      </c>
      <c r="AH182" s="619">
        <v>1</v>
      </c>
      <c r="AI182" s="234">
        <v>1</v>
      </c>
      <c r="AJ182" s="234">
        <v>4</v>
      </c>
      <c r="AK182" s="234">
        <v>4</v>
      </c>
      <c r="AL182" s="234">
        <v>4</v>
      </c>
      <c r="AM182" s="234">
        <v>4</v>
      </c>
      <c r="AN182" s="234">
        <v>1</v>
      </c>
      <c r="AO182" s="234">
        <v>4</v>
      </c>
      <c r="AP182" s="234">
        <v>1</v>
      </c>
      <c r="AQ182" s="234">
        <v>4</v>
      </c>
      <c r="AR182" s="234">
        <v>4</v>
      </c>
      <c r="AS182" s="234">
        <v>1</v>
      </c>
      <c r="AT182" s="234">
        <v>4</v>
      </c>
      <c r="AU182" s="234">
        <v>6</v>
      </c>
      <c r="AV182" s="236">
        <v>7</v>
      </c>
    </row>
    <row r="183" spans="2:48" ht="14.45">
      <c r="B183" s="620"/>
      <c r="C183" s="1" t="s">
        <v>197</v>
      </c>
      <c r="D183" s="225">
        <v>34.299999999999997</v>
      </c>
      <c r="E183" s="226">
        <v>27.257000000000001</v>
      </c>
      <c r="F183" s="226">
        <v>28.008659999999999</v>
      </c>
      <c r="G183" s="226">
        <v>32.273980000000002</v>
      </c>
      <c r="H183" s="226">
        <v>31.492149999999999</v>
      </c>
      <c r="I183" s="226">
        <v>0</v>
      </c>
      <c r="J183" s="225">
        <v>63.7</v>
      </c>
      <c r="K183" s="226">
        <v>44.776125999999998</v>
      </c>
      <c r="L183" s="225">
        <v>35.9</v>
      </c>
      <c r="M183" s="226">
        <v>28.230502999999999</v>
      </c>
      <c r="N183" s="226">
        <v>24.620072</v>
      </c>
      <c r="O183" s="226">
        <v>23.568010000000001</v>
      </c>
      <c r="P183" s="226">
        <v>25.198340999999999</v>
      </c>
      <c r="Q183" s="226">
        <v>27.921301</v>
      </c>
      <c r="R183" s="226">
        <v>29.173383999999999</v>
      </c>
      <c r="S183" s="618">
        <f>100</f>
        <v>100</v>
      </c>
      <c r="T183" s="74">
        <f t="shared" si="79"/>
        <v>79.466472303207013</v>
      </c>
      <c r="U183" s="74">
        <f t="shared" si="79"/>
        <v>81.657900874635573</v>
      </c>
      <c r="V183" s="74">
        <f t="shared" si="79"/>
        <v>94.093236151603506</v>
      </c>
      <c r="W183" s="74">
        <f t="shared" si="79"/>
        <v>91.813848396501456</v>
      </c>
      <c r="X183" s="74">
        <f t="shared" si="79"/>
        <v>0</v>
      </c>
      <c r="Y183" s="74">
        <f t="shared" si="104"/>
        <v>185.71428571428572</v>
      </c>
      <c r="Z183" s="74">
        <f t="shared" si="104"/>
        <v>130.54264139941691</v>
      </c>
      <c r="AA183" s="74">
        <f t="shared" si="104"/>
        <v>104.66472303206999</v>
      </c>
      <c r="AB183" s="74">
        <f t="shared" si="104"/>
        <v>82.304673469387765</v>
      </c>
      <c r="AC183" s="74">
        <f t="shared" si="105"/>
        <v>71.778635568513124</v>
      </c>
      <c r="AD183" s="74">
        <f t="shared" si="105"/>
        <v>68.711399416909629</v>
      </c>
      <c r="AE183" s="74">
        <f t="shared" ref="AE183:AE184" si="106">P183*100/$D183</f>
        <v>73.464551020408166</v>
      </c>
      <c r="AF183" s="74">
        <f t="shared" ref="AF183:AG184" si="107">Q183*100/$D183</f>
        <v>81.40320991253644</v>
      </c>
      <c r="AG183" s="75">
        <f t="shared" si="107"/>
        <v>85.053597667638485</v>
      </c>
      <c r="AH183" s="619">
        <v>1</v>
      </c>
      <c r="AI183" s="234">
        <v>4</v>
      </c>
      <c r="AJ183" s="234">
        <v>4</v>
      </c>
      <c r="AK183" s="234">
        <v>4</v>
      </c>
      <c r="AL183" s="234">
        <v>4</v>
      </c>
      <c r="AM183" s="234">
        <v>4</v>
      </c>
      <c r="AN183" s="234">
        <v>1</v>
      </c>
      <c r="AO183" s="234">
        <v>4</v>
      </c>
      <c r="AP183" s="234">
        <v>1</v>
      </c>
      <c r="AQ183" s="234">
        <v>4</v>
      </c>
      <c r="AR183" s="234">
        <v>4</v>
      </c>
      <c r="AS183" s="234">
        <v>4</v>
      </c>
      <c r="AT183" s="234">
        <v>4</v>
      </c>
      <c r="AU183" s="234">
        <v>6</v>
      </c>
      <c r="AV183" s="236">
        <v>7</v>
      </c>
    </row>
    <row r="184" spans="2:48" ht="14.45">
      <c r="B184" s="620"/>
      <c r="C184" s="1" t="s">
        <v>198</v>
      </c>
      <c r="D184" s="225">
        <v>367.6</v>
      </c>
      <c r="E184" s="225">
        <v>425.1</v>
      </c>
      <c r="F184" s="225">
        <v>328.59998999999999</v>
      </c>
      <c r="G184" s="225">
        <v>356.49998999999997</v>
      </c>
      <c r="H184" s="225">
        <v>332.5</v>
      </c>
      <c r="I184" s="225">
        <v>301.82035000000002</v>
      </c>
      <c r="J184" s="225">
        <v>294.2</v>
      </c>
      <c r="K184" s="225">
        <v>297.99998399999998</v>
      </c>
      <c r="L184" s="225">
        <v>276.89999999999998</v>
      </c>
      <c r="M184" s="225">
        <v>277.29998800000004</v>
      </c>
      <c r="N184" s="225">
        <v>303.59998999999999</v>
      </c>
      <c r="O184" s="225">
        <v>356.10002000000003</v>
      </c>
      <c r="P184" s="226">
        <v>331.91073000000006</v>
      </c>
      <c r="Q184" s="226">
        <v>374.88543100000004</v>
      </c>
      <c r="R184" s="226">
        <v>416.598994</v>
      </c>
      <c r="S184" s="618">
        <f>100</f>
        <v>100</v>
      </c>
      <c r="T184" s="74">
        <f t="shared" si="79"/>
        <v>115.64200217627855</v>
      </c>
      <c r="U184" s="74">
        <f t="shared" si="79"/>
        <v>89.390639281828058</v>
      </c>
      <c r="V184" s="74">
        <f t="shared" si="79"/>
        <v>96.980410772578878</v>
      </c>
      <c r="W184" s="74">
        <f t="shared" si="79"/>
        <v>90.451577801958649</v>
      </c>
      <c r="X184" s="74">
        <f t="shared" si="79"/>
        <v>82.105644722524488</v>
      </c>
      <c r="Y184" s="74">
        <f t="shared" si="104"/>
        <v>80.032644178454831</v>
      </c>
      <c r="Z184" s="74">
        <f t="shared" si="104"/>
        <v>81.066372143634368</v>
      </c>
      <c r="AA184" s="74">
        <f t="shared" si="104"/>
        <v>75.326441784548408</v>
      </c>
      <c r="AB184" s="74">
        <f t="shared" si="104"/>
        <v>75.435252448313392</v>
      </c>
      <c r="AC184" s="74">
        <f t="shared" si="105"/>
        <v>82.5897687704026</v>
      </c>
      <c r="AD184" s="74">
        <f t="shared" si="105"/>
        <v>96.871605005440685</v>
      </c>
      <c r="AE184" s="74">
        <f t="shared" si="106"/>
        <v>90.291275843307943</v>
      </c>
      <c r="AF184" s="74">
        <f t="shared" si="107"/>
        <v>101.981890914037</v>
      </c>
      <c r="AG184" s="75">
        <f t="shared" si="107"/>
        <v>113.32943253536453</v>
      </c>
      <c r="AH184" s="61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338"/>
      <c r="C185" s="8" t="s">
        <v>199</v>
      </c>
      <c r="D185" s="179">
        <v>333.3</v>
      </c>
      <c r="E185" s="179">
        <v>397.84300000000002</v>
      </c>
      <c r="F185" s="179">
        <v>300.59132999999997</v>
      </c>
      <c r="G185" s="179">
        <v>324.22600999999997</v>
      </c>
      <c r="H185" s="179">
        <v>301.00785000000002</v>
      </c>
      <c r="I185" s="179">
        <v>301.82035000000002</v>
      </c>
      <c r="J185" s="179">
        <v>230.5</v>
      </c>
      <c r="K185" s="179">
        <v>253.22385800000001</v>
      </c>
      <c r="L185" s="179">
        <v>241</v>
      </c>
      <c r="M185" s="179">
        <v>249.06948500000004</v>
      </c>
      <c r="N185" s="179">
        <v>278.979918</v>
      </c>
      <c r="O185" s="179">
        <v>332.53201000000001</v>
      </c>
      <c r="P185" s="179">
        <v>306.71238900000003</v>
      </c>
      <c r="Q185" s="179">
        <v>346.96413000000001</v>
      </c>
      <c r="R185" s="179">
        <v>387.42561000000001</v>
      </c>
      <c r="S185" s="618">
        <f>100</f>
        <v>100</v>
      </c>
      <c r="T185" s="74">
        <f t="shared" si="79"/>
        <v>119.36483648364838</v>
      </c>
      <c r="U185" s="74">
        <f t="shared" si="79"/>
        <v>90.186417641764166</v>
      </c>
      <c r="V185" s="74">
        <f t="shared" si="79"/>
        <v>97.277530753075297</v>
      </c>
      <c r="W185" s="74">
        <f t="shared" si="79"/>
        <v>90.311386138613869</v>
      </c>
      <c r="X185" s="74">
        <f t="shared" si="79"/>
        <v>90.555160516051615</v>
      </c>
      <c r="Y185" s="74">
        <f t="shared" si="104"/>
        <v>69.156915691569154</v>
      </c>
      <c r="Z185" s="74">
        <f t="shared" si="104"/>
        <v>75.974754875487548</v>
      </c>
      <c r="AA185" s="74">
        <f t="shared" si="104"/>
        <v>72.307230723072308</v>
      </c>
      <c r="AB185" s="74">
        <f t="shared" si="104"/>
        <v>74.728318331833194</v>
      </c>
      <c r="AC185" s="74">
        <f t="shared" si="105"/>
        <v>83.702345634563457</v>
      </c>
      <c r="AD185" s="74">
        <f t="shared" si="105"/>
        <v>99.769579957995802</v>
      </c>
      <c r="AE185" s="74">
        <f t="shared" ref="AE185:AE186" si="108">P185*100/$D185</f>
        <v>92.022918991899203</v>
      </c>
      <c r="AF185" s="74">
        <f t="shared" ref="AF185:AG186" si="109">Q185*100/$D185</f>
        <v>104.09964896489649</v>
      </c>
      <c r="AG185" s="75">
        <f t="shared" si="109"/>
        <v>116.23930693069308</v>
      </c>
      <c r="AH185" s="237"/>
      <c r="AI185" s="238"/>
      <c r="AJ185" s="238"/>
      <c r="AK185" s="238"/>
      <c r="AL185" s="238"/>
      <c r="AM185" s="238"/>
      <c r="AN185" s="238"/>
      <c r="AO185" s="238"/>
      <c r="AP185" s="238"/>
      <c r="AQ185" s="238"/>
      <c r="AR185" s="238"/>
      <c r="AS185" s="238"/>
      <c r="AT185" s="238"/>
      <c r="AU185" s="238"/>
      <c r="AV185" s="239"/>
    </row>
    <row r="186" spans="2:48" ht="16.5" customHeight="1">
      <c r="B186" s="620" t="s">
        <v>220</v>
      </c>
      <c r="C186" s="1" t="s">
        <v>194</v>
      </c>
      <c r="D186" s="226">
        <v>0</v>
      </c>
      <c r="E186" s="226">
        <v>0</v>
      </c>
      <c r="F186" s="225">
        <v>0</v>
      </c>
      <c r="G186" s="226">
        <v>0</v>
      </c>
      <c r="H186" s="225">
        <v>0</v>
      </c>
      <c r="I186" s="225">
        <v>0</v>
      </c>
      <c r="J186" s="225">
        <v>679.9</v>
      </c>
      <c r="K186" s="225">
        <v>721</v>
      </c>
      <c r="L186" s="225">
        <v>686.2</v>
      </c>
      <c r="M186" s="225">
        <v>953.4</v>
      </c>
      <c r="N186" s="225">
        <v>565.79999999999995</v>
      </c>
      <c r="O186" s="225">
        <v>703.4</v>
      </c>
      <c r="P186" s="226">
        <v>683.35715000000005</v>
      </c>
      <c r="Q186" s="226">
        <v>703.75127999999995</v>
      </c>
      <c r="R186" s="226">
        <v>721.17760999999996</v>
      </c>
      <c r="S186" s="618">
        <f>100</f>
        <v>100</v>
      </c>
      <c r="T186" s="74" t="e">
        <f t="shared" si="79"/>
        <v>#DIV/0!</v>
      </c>
      <c r="U186" s="74" t="e">
        <f t="shared" si="79"/>
        <v>#DIV/0!</v>
      </c>
      <c r="V186" s="74" t="e">
        <f t="shared" si="79"/>
        <v>#DIV/0!</v>
      </c>
      <c r="W186" s="74" t="e">
        <f t="shared" si="79"/>
        <v>#DIV/0!</v>
      </c>
      <c r="X186" s="74" t="e">
        <f t="shared" si="79"/>
        <v>#DIV/0!</v>
      </c>
      <c r="Y186" s="74" t="e">
        <f t="shared" si="104"/>
        <v>#DIV/0!</v>
      </c>
      <c r="Z186" s="74" t="e">
        <f t="shared" si="104"/>
        <v>#DIV/0!</v>
      </c>
      <c r="AA186" s="74" t="e">
        <f t="shared" si="104"/>
        <v>#DIV/0!</v>
      </c>
      <c r="AB186" s="74" t="e">
        <f t="shared" si="104"/>
        <v>#DIV/0!</v>
      </c>
      <c r="AC186" s="74" t="e">
        <f t="shared" si="105"/>
        <v>#DIV/0!</v>
      </c>
      <c r="AD186" s="74" t="e">
        <f t="shared" si="105"/>
        <v>#DIV/0!</v>
      </c>
      <c r="AE186" s="74" t="e">
        <f t="shared" si="108"/>
        <v>#DIV/0!</v>
      </c>
      <c r="AF186" s="74" t="e">
        <f t="shared" si="109"/>
        <v>#DIV/0!</v>
      </c>
      <c r="AG186" s="75" t="e">
        <f t="shared" si="109"/>
        <v>#DIV/0!</v>
      </c>
      <c r="AH186" s="619">
        <v>4</v>
      </c>
      <c r="AI186" s="234">
        <v>4</v>
      </c>
      <c r="AJ186" s="234">
        <v>1</v>
      </c>
      <c r="AK186" s="234">
        <v>4</v>
      </c>
      <c r="AL186" s="234">
        <v>1</v>
      </c>
      <c r="AM186" s="234">
        <v>1</v>
      </c>
      <c r="AN186" s="234">
        <v>1</v>
      </c>
      <c r="AO186" s="234">
        <v>1</v>
      </c>
      <c r="AP186" s="234">
        <v>1</v>
      </c>
      <c r="AQ186" s="234">
        <v>1</v>
      </c>
      <c r="AR186" s="234">
        <v>1</v>
      </c>
      <c r="AS186" s="234">
        <v>1</v>
      </c>
      <c r="AT186" s="234">
        <v>4</v>
      </c>
      <c r="AU186" s="234">
        <v>6</v>
      </c>
      <c r="AV186" s="236">
        <v>7</v>
      </c>
    </row>
    <row r="187" spans="2:48" ht="14.45">
      <c r="B187" s="620"/>
      <c r="C187" s="1" t="s">
        <v>195</v>
      </c>
      <c r="D187" s="226">
        <v>5</v>
      </c>
      <c r="E187" s="226">
        <v>217</v>
      </c>
      <c r="F187" s="226">
        <v>11.436161</v>
      </c>
      <c r="G187" s="226">
        <v>8.1987538999999998</v>
      </c>
      <c r="H187" s="226">
        <v>14.508653000000001</v>
      </c>
      <c r="I187" s="225">
        <v>156.4</v>
      </c>
      <c r="J187" s="225">
        <v>129.4</v>
      </c>
      <c r="K187" s="225">
        <v>155</v>
      </c>
      <c r="L187" s="225">
        <v>0</v>
      </c>
      <c r="M187" s="225">
        <v>339.6</v>
      </c>
      <c r="N187" s="225">
        <v>201</v>
      </c>
      <c r="O187" s="225">
        <v>99.7</v>
      </c>
      <c r="P187" s="226">
        <v>95.354857999999993</v>
      </c>
      <c r="Q187" s="226">
        <v>168.68599</v>
      </c>
      <c r="R187" s="226">
        <v>97.414658000000003</v>
      </c>
      <c r="S187" s="618">
        <f>100</f>
        <v>100</v>
      </c>
      <c r="T187" s="74">
        <f t="shared" si="79"/>
        <v>4340</v>
      </c>
      <c r="U187" s="74">
        <f t="shared" si="79"/>
        <v>228.72322</v>
      </c>
      <c r="V187" s="74">
        <f t="shared" si="79"/>
        <v>163.975078</v>
      </c>
      <c r="W187" s="74">
        <f t="shared" si="79"/>
        <v>290.17306000000002</v>
      </c>
      <c r="X187" s="74">
        <f t="shared" si="79"/>
        <v>3128</v>
      </c>
      <c r="Y187" s="74">
        <f t="shared" si="104"/>
        <v>2588</v>
      </c>
      <c r="Z187" s="74">
        <f t="shared" si="104"/>
        <v>3100</v>
      </c>
      <c r="AA187" s="74">
        <f t="shared" si="104"/>
        <v>0</v>
      </c>
      <c r="AB187" s="74">
        <f t="shared" si="104"/>
        <v>6792</v>
      </c>
      <c r="AC187" s="74">
        <f t="shared" si="105"/>
        <v>4020</v>
      </c>
      <c r="AD187" s="74">
        <f t="shared" si="105"/>
        <v>1994</v>
      </c>
      <c r="AE187" s="74">
        <f t="shared" ref="AE187:AE188" si="110">P187*100/$D187</f>
        <v>1907.0971599999998</v>
      </c>
      <c r="AF187" s="74">
        <f t="shared" ref="AF187:AG188" si="111">Q187*100/$D187</f>
        <v>3373.7198000000003</v>
      </c>
      <c r="AG187" s="75">
        <f t="shared" si="111"/>
        <v>1948.2931599999999</v>
      </c>
      <c r="AH187" s="619">
        <v>4</v>
      </c>
      <c r="AI187" s="234">
        <v>4</v>
      </c>
      <c r="AJ187" s="234">
        <v>4</v>
      </c>
      <c r="AK187" s="234">
        <v>4</v>
      </c>
      <c r="AL187" s="234">
        <v>4</v>
      </c>
      <c r="AM187" s="234">
        <v>1</v>
      </c>
      <c r="AN187" s="234">
        <v>1</v>
      </c>
      <c r="AO187" s="234">
        <v>1</v>
      </c>
      <c r="AP187" s="234">
        <v>1</v>
      </c>
      <c r="AQ187" s="234">
        <v>1</v>
      </c>
      <c r="AR187" s="234">
        <v>1</v>
      </c>
      <c r="AS187" s="234">
        <v>1</v>
      </c>
      <c r="AT187" s="234">
        <v>4</v>
      </c>
      <c r="AU187" s="234">
        <v>6</v>
      </c>
      <c r="AV187" s="236">
        <v>7</v>
      </c>
    </row>
    <row r="188" spans="2:48" ht="14.45">
      <c r="B188" s="620"/>
      <c r="C188" s="1" t="s">
        <v>196</v>
      </c>
      <c r="D188" s="225">
        <v>47.8</v>
      </c>
      <c r="E188" s="226">
        <v>310</v>
      </c>
      <c r="F188" s="226">
        <v>56.423785000000002</v>
      </c>
      <c r="G188" s="226">
        <v>94.289141000000001</v>
      </c>
      <c r="H188" s="225">
        <v>202</v>
      </c>
      <c r="I188" s="225">
        <v>289.10000000000002</v>
      </c>
      <c r="J188" s="226">
        <v>321.53667999999999</v>
      </c>
      <c r="K188" s="226">
        <v>183</v>
      </c>
      <c r="L188" s="226">
        <v>149</v>
      </c>
      <c r="M188" s="225">
        <v>176.3</v>
      </c>
      <c r="N188" s="225">
        <v>373.4</v>
      </c>
      <c r="O188" s="225">
        <v>343.4</v>
      </c>
      <c r="P188" s="226">
        <v>314.73446999999999</v>
      </c>
      <c r="Q188" s="226">
        <v>340.85165000000001</v>
      </c>
      <c r="R188" s="226">
        <v>183.66531000000001</v>
      </c>
      <c r="S188" s="618">
        <f>100</f>
        <v>100</v>
      </c>
      <c r="T188" s="74">
        <f t="shared" si="79"/>
        <v>648.53556485355648</v>
      </c>
      <c r="U188" s="74">
        <f t="shared" si="79"/>
        <v>118.04139121338912</v>
      </c>
      <c r="V188" s="74">
        <f t="shared" si="79"/>
        <v>197.25761715481173</v>
      </c>
      <c r="W188" s="74">
        <f t="shared" si="79"/>
        <v>422.59414225941424</v>
      </c>
      <c r="X188" s="74">
        <f t="shared" si="79"/>
        <v>604.81171548117163</v>
      </c>
      <c r="Y188" s="74">
        <f t="shared" si="104"/>
        <v>672.67087866108784</v>
      </c>
      <c r="Z188" s="74">
        <f t="shared" si="104"/>
        <v>382.84518828451883</v>
      </c>
      <c r="AA188" s="74">
        <f t="shared" si="104"/>
        <v>311.71548117154816</v>
      </c>
      <c r="AB188" s="74">
        <f t="shared" si="104"/>
        <v>368.82845188284523</v>
      </c>
      <c r="AC188" s="74">
        <f t="shared" si="105"/>
        <v>781.17154811715488</v>
      </c>
      <c r="AD188" s="74">
        <f t="shared" si="105"/>
        <v>718.41004184100427</v>
      </c>
      <c r="AE188" s="74">
        <f t="shared" si="110"/>
        <v>658.44031380753142</v>
      </c>
      <c r="AF188" s="74">
        <f t="shared" si="111"/>
        <v>713.0787656903766</v>
      </c>
      <c r="AG188" s="75">
        <f t="shared" si="111"/>
        <v>384.23705020920505</v>
      </c>
      <c r="AH188" s="619">
        <v>1</v>
      </c>
      <c r="AI188" s="234">
        <v>4</v>
      </c>
      <c r="AJ188" s="234">
        <v>4</v>
      </c>
      <c r="AK188" s="234">
        <v>4</v>
      </c>
      <c r="AL188" s="234">
        <v>1</v>
      </c>
      <c r="AM188" s="234">
        <v>1</v>
      </c>
      <c r="AN188" s="234">
        <v>4</v>
      </c>
      <c r="AO188" s="234">
        <v>4</v>
      </c>
      <c r="AP188" s="234">
        <v>4</v>
      </c>
      <c r="AQ188" s="234">
        <v>1</v>
      </c>
      <c r="AR188" s="234">
        <v>1</v>
      </c>
      <c r="AS188" s="234">
        <v>1</v>
      </c>
      <c r="AT188" s="234">
        <v>4</v>
      </c>
      <c r="AU188" s="234">
        <v>6</v>
      </c>
      <c r="AV188" s="236">
        <v>7</v>
      </c>
    </row>
    <row r="189" spans="2:48" ht="14.45">
      <c r="B189" s="620"/>
      <c r="C189" s="1" t="s">
        <v>197</v>
      </c>
      <c r="D189" s="226">
        <v>1600</v>
      </c>
      <c r="E189" s="226">
        <v>2540</v>
      </c>
      <c r="F189" s="226">
        <v>2882.1401999999998</v>
      </c>
      <c r="G189" s="226">
        <v>2064.0122000000001</v>
      </c>
      <c r="H189" s="226">
        <v>2084.9915000000001</v>
      </c>
      <c r="I189" s="225">
        <v>1687.7</v>
      </c>
      <c r="J189" s="226">
        <v>2052.6633000000002</v>
      </c>
      <c r="K189" s="226">
        <v>2064</v>
      </c>
      <c r="L189" s="226">
        <v>1935</v>
      </c>
      <c r="M189" s="225">
        <v>2474.8000000000002</v>
      </c>
      <c r="N189" s="225">
        <v>1274.5999999999999</v>
      </c>
      <c r="O189" s="225">
        <v>0</v>
      </c>
      <c r="P189" s="226">
        <v>0</v>
      </c>
      <c r="Q189" s="226">
        <v>0</v>
      </c>
      <c r="R189" s="226">
        <v>0</v>
      </c>
      <c r="S189" s="618">
        <f>100</f>
        <v>100</v>
      </c>
      <c r="T189" s="74">
        <f t="shared" si="79"/>
        <v>158.75</v>
      </c>
      <c r="U189" s="74">
        <f t="shared" si="79"/>
        <v>180.13376249999999</v>
      </c>
      <c r="V189" s="74">
        <f t="shared" si="79"/>
        <v>129.00076250000001</v>
      </c>
      <c r="W189" s="74">
        <f t="shared" si="79"/>
        <v>130.31196875000001</v>
      </c>
      <c r="X189" s="74">
        <f t="shared" si="79"/>
        <v>105.48125</v>
      </c>
      <c r="Y189" s="74">
        <f t="shared" si="104"/>
        <v>128.29145625000001</v>
      </c>
      <c r="Z189" s="74">
        <f t="shared" si="104"/>
        <v>129</v>
      </c>
      <c r="AA189" s="74">
        <f t="shared" si="104"/>
        <v>120.9375</v>
      </c>
      <c r="AB189" s="74">
        <f t="shared" si="104"/>
        <v>154.67500000000001</v>
      </c>
      <c r="AC189" s="74">
        <f t="shared" si="105"/>
        <v>79.662499999999994</v>
      </c>
      <c r="AD189" s="74">
        <f t="shared" si="105"/>
        <v>0</v>
      </c>
      <c r="AE189" s="74">
        <f t="shared" ref="AE189:AE190" si="112">P189*100/$D189</f>
        <v>0</v>
      </c>
      <c r="AF189" s="74">
        <f t="shared" ref="AF189:AG190" si="113">Q189*100/$D189</f>
        <v>0</v>
      </c>
      <c r="AG189" s="75">
        <f t="shared" si="113"/>
        <v>0</v>
      </c>
      <c r="AH189" s="619">
        <v>4</v>
      </c>
      <c r="AI189" s="234">
        <v>4</v>
      </c>
      <c r="AJ189" s="234">
        <v>4</v>
      </c>
      <c r="AK189" s="234">
        <v>4</v>
      </c>
      <c r="AL189" s="234">
        <v>4</v>
      </c>
      <c r="AM189" s="234">
        <v>1</v>
      </c>
      <c r="AN189" s="234">
        <v>4</v>
      </c>
      <c r="AO189" s="234">
        <v>4</v>
      </c>
      <c r="AP189" s="234">
        <v>4</v>
      </c>
      <c r="AQ189" s="234">
        <v>1</v>
      </c>
      <c r="AR189" s="234">
        <v>1</v>
      </c>
      <c r="AS189" s="234">
        <v>1</v>
      </c>
      <c r="AT189" s="234">
        <v>4</v>
      </c>
      <c r="AU189" s="234">
        <v>6</v>
      </c>
      <c r="AV189" s="236">
        <v>7</v>
      </c>
    </row>
    <row r="190" spans="2:48" ht="14.45">
      <c r="B190" s="620"/>
      <c r="C190" s="1" t="s">
        <v>198</v>
      </c>
      <c r="D190" s="225">
        <v>1652.8</v>
      </c>
      <c r="E190" s="225">
        <v>3067</v>
      </c>
      <c r="F190" s="225">
        <v>2950.0001459999999</v>
      </c>
      <c r="G190" s="225">
        <v>2166.5000949</v>
      </c>
      <c r="H190" s="225">
        <v>2301.500153</v>
      </c>
      <c r="I190" s="225">
        <v>2133.1999999999998</v>
      </c>
      <c r="J190" s="225">
        <v>3183.4999800000001</v>
      </c>
      <c r="K190" s="225">
        <v>3123</v>
      </c>
      <c r="L190" s="225">
        <v>2770.2</v>
      </c>
      <c r="M190" s="225">
        <v>3944.1000000000004</v>
      </c>
      <c r="N190" s="225">
        <v>2414.7999999999997</v>
      </c>
      <c r="O190" s="225">
        <v>1146.5</v>
      </c>
      <c r="P190" s="226">
        <v>1093.4464780000001</v>
      </c>
      <c r="Q190" s="226">
        <v>1213.28892</v>
      </c>
      <c r="R190" s="226">
        <v>1002.257578</v>
      </c>
      <c r="S190" s="618">
        <f>100</f>
        <v>100</v>
      </c>
      <c r="T190" s="74">
        <f t="shared" si="79"/>
        <v>185.56389157792836</v>
      </c>
      <c r="U190" s="74">
        <f t="shared" si="79"/>
        <v>178.48500399322361</v>
      </c>
      <c r="V190" s="74">
        <f t="shared" si="79"/>
        <v>131.08059625484026</v>
      </c>
      <c r="W190" s="74">
        <f t="shared" si="79"/>
        <v>139.24855717570185</v>
      </c>
      <c r="X190" s="74">
        <f t="shared" si="79"/>
        <v>129.06582768635042</v>
      </c>
      <c r="Y190" s="74">
        <f t="shared" si="104"/>
        <v>192.61253509196516</v>
      </c>
      <c r="Z190" s="74">
        <f t="shared" si="104"/>
        <v>188.95208131655374</v>
      </c>
      <c r="AA190" s="74">
        <f t="shared" si="104"/>
        <v>167.60648596321394</v>
      </c>
      <c r="AB190" s="74">
        <f t="shared" si="104"/>
        <v>238.63141335914815</v>
      </c>
      <c r="AC190" s="74">
        <f t="shared" si="105"/>
        <v>146.10358180058083</v>
      </c>
      <c r="AD190" s="74">
        <f t="shared" si="105"/>
        <v>69.36713455953533</v>
      </c>
      <c r="AE190" s="74">
        <f t="shared" si="112"/>
        <v>66.1572167231365</v>
      </c>
      <c r="AF190" s="74">
        <f t="shared" si="113"/>
        <v>73.408090513068728</v>
      </c>
      <c r="AG190" s="75">
        <f t="shared" si="113"/>
        <v>60.639979307841237</v>
      </c>
      <c r="AH190" s="619">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338"/>
      <c r="C191" s="8" t="s">
        <v>199</v>
      </c>
      <c r="D191" s="179">
        <v>52.8</v>
      </c>
      <c r="E191" s="179">
        <v>527</v>
      </c>
      <c r="F191" s="179">
        <v>67.859946000000008</v>
      </c>
      <c r="G191" s="179">
        <v>102.4878949</v>
      </c>
      <c r="H191" s="179">
        <v>216.50865300000001</v>
      </c>
      <c r="I191" s="179">
        <v>445.5</v>
      </c>
      <c r="J191" s="179">
        <v>1130.8366799999999</v>
      </c>
      <c r="K191" s="179">
        <v>1059</v>
      </c>
      <c r="L191" s="179">
        <v>835.2</v>
      </c>
      <c r="M191" s="179">
        <v>1469.3</v>
      </c>
      <c r="N191" s="179">
        <v>1140.1999999999998</v>
      </c>
      <c r="O191" s="179">
        <v>1146.5</v>
      </c>
      <c r="P191" s="179">
        <v>1093.4464780000001</v>
      </c>
      <c r="Q191" s="179">
        <v>1213.28892</v>
      </c>
      <c r="R191" s="179">
        <v>1002.257578</v>
      </c>
      <c r="S191" s="618">
        <f>100</f>
        <v>100</v>
      </c>
      <c r="T191" s="74">
        <f t="shared" ref="T191:X241" si="114">E191*100/$D191</f>
        <v>998.10606060606062</v>
      </c>
      <c r="U191" s="74">
        <f t="shared" si="114"/>
        <v>128.52262500000003</v>
      </c>
      <c r="V191" s="74">
        <f t="shared" si="114"/>
        <v>194.10586155303031</v>
      </c>
      <c r="W191" s="74">
        <f t="shared" si="114"/>
        <v>410.05426704545459</v>
      </c>
      <c r="X191" s="74">
        <f t="shared" si="114"/>
        <v>843.75</v>
      </c>
      <c r="Y191" s="74">
        <f t="shared" si="104"/>
        <v>2141.7361363636364</v>
      </c>
      <c r="Z191" s="74">
        <f t="shared" si="104"/>
        <v>2005.6818181818182</v>
      </c>
      <c r="AA191" s="74">
        <f t="shared" si="104"/>
        <v>1581.818181818182</v>
      </c>
      <c r="AB191" s="74">
        <f t="shared" si="104"/>
        <v>2782.7651515151515</v>
      </c>
      <c r="AC191" s="74">
        <f t="shared" si="105"/>
        <v>2159.469696969697</v>
      </c>
      <c r="AD191" s="74">
        <f t="shared" si="105"/>
        <v>2171.4015151515155</v>
      </c>
      <c r="AE191" s="74">
        <f t="shared" ref="AE191:AE192" si="115">P191*100/$D191</f>
        <v>2070.9213598484853</v>
      </c>
      <c r="AF191" s="74">
        <f t="shared" ref="AF191:AG192" si="116">Q191*100/$D191</f>
        <v>2297.8956818181819</v>
      </c>
      <c r="AG191" s="75">
        <f t="shared" si="116"/>
        <v>1898.2151098484849</v>
      </c>
      <c r="AH191" s="237"/>
      <c r="AI191" s="238"/>
      <c r="AJ191" s="238"/>
      <c r="AK191" s="238"/>
      <c r="AL191" s="238"/>
      <c r="AM191" s="238"/>
      <c r="AN191" s="238"/>
      <c r="AO191" s="238"/>
      <c r="AP191" s="238"/>
      <c r="AQ191" s="238"/>
      <c r="AR191" s="238"/>
      <c r="AS191" s="238"/>
      <c r="AT191" s="238"/>
      <c r="AU191" s="238"/>
      <c r="AV191" s="239"/>
    </row>
    <row r="192" spans="2:48" ht="16.5" customHeight="1">
      <c r="B192" s="620" t="s">
        <v>221</v>
      </c>
      <c r="C192" s="7" t="s">
        <v>194</v>
      </c>
      <c r="D192" s="226">
        <v>0</v>
      </c>
      <c r="E192" s="226">
        <v>0</v>
      </c>
      <c r="F192" s="225">
        <v>0</v>
      </c>
      <c r="G192" s="225">
        <v>10.6</v>
      </c>
      <c r="H192" s="226">
        <v>10.7707</v>
      </c>
      <c r="I192" s="226">
        <v>10.582000000000001</v>
      </c>
      <c r="J192" s="225">
        <v>11.1</v>
      </c>
      <c r="K192" s="225">
        <v>9.8000000000000007</v>
      </c>
      <c r="L192" s="226">
        <v>20.983675000000002</v>
      </c>
      <c r="M192" s="225">
        <v>5.9</v>
      </c>
      <c r="N192" s="225">
        <v>4.9000000000000004</v>
      </c>
      <c r="O192" s="225">
        <v>11.8</v>
      </c>
      <c r="P192" s="226">
        <v>15.557434000000001</v>
      </c>
      <c r="Q192" s="226">
        <v>20.56213</v>
      </c>
      <c r="R192" s="226">
        <v>57.52129</v>
      </c>
      <c r="S192" s="618">
        <f>100</f>
        <v>100</v>
      </c>
      <c r="T192" s="74" t="e">
        <f t="shared" si="114"/>
        <v>#DIV/0!</v>
      </c>
      <c r="U192" s="74" t="e">
        <f t="shared" si="114"/>
        <v>#DIV/0!</v>
      </c>
      <c r="V192" s="74" t="e">
        <f t="shared" si="114"/>
        <v>#DIV/0!</v>
      </c>
      <c r="W192" s="74" t="e">
        <f t="shared" si="114"/>
        <v>#DIV/0!</v>
      </c>
      <c r="X192" s="74" t="e">
        <f t="shared" si="114"/>
        <v>#DIV/0!</v>
      </c>
      <c r="Y192" s="74" t="e">
        <f t="shared" si="104"/>
        <v>#DIV/0!</v>
      </c>
      <c r="Z192" s="74" t="e">
        <f t="shared" si="104"/>
        <v>#DIV/0!</v>
      </c>
      <c r="AA192" s="74" t="e">
        <f t="shared" si="104"/>
        <v>#DIV/0!</v>
      </c>
      <c r="AB192" s="74" t="e">
        <f t="shared" si="104"/>
        <v>#DIV/0!</v>
      </c>
      <c r="AC192" s="74" t="e">
        <f t="shared" si="105"/>
        <v>#DIV/0!</v>
      </c>
      <c r="AD192" s="74" t="e">
        <f t="shared" si="105"/>
        <v>#DIV/0!</v>
      </c>
      <c r="AE192" s="74" t="e">
        <f t="shared" si="115"/>
        <v>#DIV/0!</v>
      </c>
      <c r="AF192" s="74" t="e">
        <f t="shared" si="116"/>
        <v>#DIV/0!</v>
      </c>
      <c r="AG192" s="75" t="e">
        <f t="shared" si="116"/>
        <v>#DIV/0!</v>
      </c>
      <c r="AH192" s="619">
        <v>4</v>
      </c>
      <c r="AI192" s="234">
        <v>4</v>
      </c>
      <c r="AJ192" s="234">
        <v>1</v>
      </c>
      <c r="AK192" s="234">
        <v>1</v>
      </c>
      <c r="AL192" s="234">
        <v>4</v>
      </c>
      <c r="AM192" s="234">
        <v>4</v>
      </c>
      <c r="AN192" s="234">
        <v>1</v>
      </c>
      <c r="AO192" s="234">
        <v>1</v>
      </c>
      <c r="AP192" s="234">
        <v>4</v>
      </c>
      <c r="AQ192" s="234">
        <v>1</v>
      </c>
      <c r="AR192" s="234">
        <v>1</v>
      </c>
      <c r="AS192" s="234">
        <v>1</v>
      </c>
      <c r="AT192" s="234">
        <v>4</v>
      </c>
      <c r="AU192" s="234">
        <v>6</v>
      </c>
      <c r="AV192" s="236">
        <v>7</v>
      </c>
    </row>
    <row r="193" spans="2:48" ht="14.45">
      <c r="B193" s="620"/>
      <c r="C193" s="1" t="s">
        <v>195</v>
      </c>
      <c r="D193" s="225">
        <v>82.9</v>
      </c>
      <c r="E193" s="226">
        <v>73.174965</v>
      </c>
      <c r="F193" s="226">
        <v>60.260379999999998</v>
      </c>
      <c r="G193" s="226">
        <v>81.243257999999997</v>
      </c>
      <c r="H193" s="226">
        <v>72.46096</v>
      </c>
      <c r="I193" s="179">
        <v>-1E+18</v>
      </c>
      <c r="J193" s="225">
        <v>68.400000000000006</v>
      </c>
      <c r="K193" s="226">
        <v>50.371693999999998</v>
      </c>
      <c r="L193" s="226">
        <v>52.598336000000003</v>
      </c>
      <c r="M193" s="226">
        <v>78.991073</v>
      </c>
      <c r="N193" s="226">
        <v>45.600014000000002</v>
      </c>
      <c r="O193" s="226">
        <v>8.8416022000000005</v>
      </c>
      <c r="P193" s="226">
        <v>0</v>
      </c>
      <c r="Q193" s="226">
        <v>0</v>
      </c>
      <c r="R193" s="226">
        <v>0</v>
      </c>
      <c r="S193" s="618">
        <f>100</f>
        <v>100</v>
      </c>
      <c r="T193" s="74">
        <f t="shared" si="114"/>
        <v>88.268956574185765</v>
      </c>
      <c r="U193" s="74">
        <f t="shared" si="114"/>
        <v>72.690446320868503</v>
      </c>
      <c r="V193" s="74">
        <f t="shared" si="114"/>
        <v>98.001517490952949</v>
      </c>
      <c r="W193" s="74">
        <f t="shared" si="114"/>
        <v>87.407671893848004</v>
      </c>
      <c r="X193" s="74">
        <f t="shared" si="114"/>
        <v>-1.2062726176115802E+18</v>
      </c>
      <c r="Y193" s="74">
        <f t="shared" si="104"/>
        <v>82.509047044632098</v>
      </c>
      <c r="Z193" s="74">
        <f t="shared" si="104"/>
        <v>60.761995174909522</v>
      </c>
      <c r="AA193" s="74">
        <f t="shared" si="104"/>
        <v>63.447932448733411</v>
      </c>
      <c r="AB193" s="74">
        <f t="shared" si="104"/>
        <v>95.284768395657409</v>
      </c>
      <c r="AC193" s="74">
        <f t="shared" si="105"/>
        <v>55.006048250904705</v>
      </c>
      <c r="AD193" s="74">
        <f t="shared" si="105"/>
        <v>10.665382629674307</v>
      </c>
      <c r="AE193" s="74">
        <f t="shared" ref="AE193:AE194" si="117">P193*100/$D193</f>
        <v>0</v>
      </c>
      <c r="AF193" s="74">
        <f t="shared" ref="AF193:AG194" si="118">Q193*100/$D193</f>
        <v>0</v>
      </c>
      <c r="AG193" s="75">
        <f t="shared" si="118"/>
        <v>0</v>
      </c>
      <c r="AH193" s="619">
        <v>1</v>
      </c>
      <c r="AI193" s="234">
        <v>4</v>
      </c>
      <c r="AJ193" s="234">
        <v>4</v>
      </c>
      <c r="AK193" s="234">
        <v>4</v>
      </c>
      <c r="AL193" s="234">
        <v>4</v>
      </c>
      <c r="AM193" s="234"/>
      <c r="AN193" s="234">
        <v>1</v>
      </c>
      <c r="AO193" s="234">
        <v>4</v>
      </c>
      <c r="AP193" s="234">
        <v>4</v>
      </c>
      <c r="AQ193" s="234">
        <v>4</v>
      </c>
      <c r="AR193" s="234">
        <v>4</v>
      </c>
      <c r="AS193" s="234">
        <v>4</v>
      </c>
      <c r="AT193" s="234">
        <v>4</v>
      </c>
      <c r="AU193" s="234">
        <v>6</v>
      </c>
      <c r="AV193" s="236">
        <v>7</v>
      </c>
    </row>
    <row r="194" spans="2:48" ht="14.45">
      <c r="B194" s="620"/>
      <c r="C194" s="1" t="s">
        <v>196</v>
      </c>
      <c r="D194" s="225">
        <v>95.4</v>
      </c>
      <c r="E194" s="226">
        <v>112.67201</v>
      </c>
      <c r="F194" s="226">
        <v>123.13964</v>
      </c>
      <c r="G194" s="225">
        <v>183.7</v>
      </c>
      <c r="H194" s="226">
        <v>186.3683</v>
      </c>
      <c r="I194" s="226">
        <v>0</v>
      </c>
      <c r="J194" s="226">
        <v>0</v>
      </c>
      <c r="K194" s="226">
        <v>202</v>
      </c>
      <c r="L194" s="226">
        <v>227</v>
      </c>
      <c r="M194" s="226">
        <v>64</v>
      </c>
      <c r="N194" s="226">
        <v>98</v>
      </c>
      <c r="O194" s="226">
        <v>82.058381999999995</v>
      </c>
      <c r="P194" s="226">
        <v>164</v>
      </c>
      <c r="Q194" s="226">
        <v>152.01752999999999</v>
      </c>
      <c r="R194" s="226">
        <v>149.31276</v>
      </c>
      <c r="S194" s="618">
        <f>100</f>
        <v>100</v>
      </c>
      <c r="T194" s="74">
        <f t="shared" si="114"/>
        <v>118.10483228511531</v>
      </c>
      <c r="U194" s="74">
        <f t="shared" si="114"/>
        <v>129.07719077568134</v>
      </c>
      <c r="V194" s="74">
        <f t="shared" si="114"/>
        <v>192.55765199161425</v>
      </c>
      <c r="W194" s="74">
        <f t="shared" si="114"/>
        <v>195.35461215932915</v>
      </c>
      <c r="X194" s="74">
        <f t="shared" si="114"/>
        <v>0</v>
      </c>
      <c r="Y194" s="74">
        <f t="shared" si="104"/>
        <v>0</v>
      </c>
      <c r="Z194" s="74">
        <f t="shared" si="104"/>
        <v>211.74004192872115</v>
      </c>
      <c r="AA194" s="74">
        <f t="shared" si="104"/>
        <v>237.94549266247378</v>
      </c>
      <c r="AB194" s="74">
        <f t="shared" si="104"/>
        <v>67.085953878406698</v>
      </c>
      <c r="AC194" s="74">
        <f t="shared" si="105"/>
        <v>102.72536687631026</v>
      </c>
      <c r="AD194" s="74">
        <f t="shared" si="105"/>
        <v>86.015075471698111</v>
      </c>
      <c r="AE194" s="74">
        <f t="shared" si="117"/>
        <v>171.90775681341719</v>
      </c>
      <c r="AF194" s="74">
        <f t="shared" si="118"/>
        <v>159.34751572327042</v>
      </c>
      <c r="AG194" s="75">
        <f t="shared" si="118"/>
        <v>156.51232704402514</v>
      </c>
      <c r="AH194" s="619">
        <v>1</v>
      </c>
      <c r="AI194" s="234">
        <v>4</v>
      </c>
      <c r="AJ194" s="234">
        <v>4</v>
      </c>
      <c r="AK194" s="234">
        <v>1</v>
      </c>
      <c r="AL194" s="234">
        <v>4</v>
      </c>
      <c r="AM194" s="234">
        <v>4</v>
      </c>
      <c r="AN194" s="234">
        <v>4</v>
      </c>
      <c r="AO194" s="234">
        <v>4</v>
      </c>
      <c r="AP194" s="234">
        <v>4</v>
      </c>
      <c r="AQ194" s="234">
        <v>4</v>
      </c>
      <c r="AR194" s="234">
        <v>4</v>
      </c>
      <c r="AS194" s="234">
        <v>4</v>
      </c>
      <c r="AT194" s="234">
        <v>4</v>
      </c>
      <c r="AU194" s="234">
        <v>6</v>
      </c>
      <c r="AV194" s="236">
        <v>7</v>
      </c>
    </row>
    <row r="195" spans="2:48" ht="14.45">
      <c r="B195" s="620"/>
      <c r="C195" s="1" t="s">
        <v>197</v>
      </c>
      <c r="D195" s="226">
        <v>330.7</v>
      </c>
      <c r="E195" s="226">
        <v>301.15302000000003</v>
      </c>
      <c r="F195" s="225">
        <v>337.8</v>
      </c>
      <c r="G195" s="226">
        <v>334.35674999999998</v>
      </c>
      <c r="H195" s="225">
        <v>340</v>
      </c>
      <c r="I195" s="225">
        <v>454.3</v>
      </c>
      <c r="J195" s="226">
        <v>0</v>
      </c>
      <c r="K195" s="226">
        <v>261</v>
      </c>
      <c r="L195" s="226">
        <v>258</v>
      </c>
      <c r="M195" s="226">
        <v>278</v>
      </c>
      <c r="N195" s="226">
        <v>0</v>
      </c>
      <c r="O195" s="225">
        <v>324.7</v>
      </c>
      <c r="P195" s="226">
        <v>287</v>
      </c>
      <c r="Q195" s="226">
        <v>411.90264999999999</v>
      </c>
      <c r="R195" s="226">
        <v>0</v>
      </c>
      <c r="S195" s="618">
        <f>100</f>
        <v>100</v>
      </c>
      <c r="T195" s="74">
        <f t="shared" si="114"/>
        <v>91.065322044148786</v>
      </c>
      <c r="U195" s="74">
        <f t="shared" si="114"/>
        <v>102.1469609918355</v>
      </c>
      <c r="V195" s="74">
        <f t="shared" si="114"/>
        <v>101.10576050801329</v>
      </c>
      <c r="W195" s="74">
        <f t="shared" si="114"/>
        <v>102.81221651043242</v>
      </c>
      <c r="X195" s="74">
        <f t="shared" si="114"/>
        <v>137.37526459026307</v>
      </c>
      <c r="Y195" s="74">
        <f t="shared" si="104"/>
        <v>0</v>
      </c>
      <c r="Z195" s="74">
        <f t="shared" si="104"/>
        <v>78.923495615361361</v>
      </c>
      <c r="AA195" s="74">
        <f t="shared" si="104"/>
        <v>78.016328999092835</v>
      </c>
      <c r="AB195" s="74">
        <f t="shared" si="104"/>
        <v>84.064106440882981</v>
      </c>
      <c r="AC195" s="74">
        <f t="shared" si="105"/>
        <v>0</v>
      </c>
      <c r="AD195" s="74">
        <f t="shared" si="105"/>
        <v>98.185666767462962</v>
      </c>
      <c r="AE195" s="74">
        <f t="shared" ref="AE195:AE196" si="119">P195*100/$D195</f>
        <v>86.785606289688545</v>
      </c>
      <c r="AF195" s="74">
        <f t="shared" ref="AF195:AG196" si="120">Q195*100/$D195</f>
        <v>124.55477774417902</v>
      </c>
      <c r="AG195" s="75">
        <f t="shared" si="120"/>
        <v>0</v>
      </c>
      <c r="AH195" s="619">
        <v>4</v>
      </c>
      <c r="AI195" s="234">
        <v>4</v>
      </c>
      <c r="AJ195" s="234">
        <v>1</v>
      </c>
      <c r="AK195" s="234">
        <v>4</v>
      </c>
      <c r="AL195" s="234">
        <v>1</v>
      </c>
      <c r="AM195" s="234">
        <v>1</v>
      </c>
      <c r="AN195" s="234">
        <v>4</v>
      </c>
      <c r="AO195" s="234">
        <v>4</v>
      </c>
      <c r="AP195" s="234">
        <v>4</v>
      </c>
      <c r="AQ195" s="234">
        <v>4</v>
      </c>
      <c r="AR195" s="234">
        <v>4</v>
      </c>
      <c r="AS195" s="234">
        <v>1</v>
      </c>
      <c r="AT195" s="234">
        <v>4</v>
      </c>
      <c r="AU195" s="234">
        <v>6</v>
      </c>
      <c r="AV195" s="236">
        <v>7</v>
      </c>
    </row>
    <row r="196" spans="2:48" ht="14.45">
      <c r="B196" s="620"/>
      <c r="C196" s="1" t="s">
        <v>198</v>
      </c>
      <c r="D196" s="225">
        <v>509</v>
      </c>
      <c r="E196" s="225">
        <v>486.99999500000001</v>
      </c>
      <c r="F196" s="225">
        <v>521.20001999999999</v>
      </c>
      <c r="G196" s="225">
        <v>609.90000799999996</v>
      </c>
      <c r="H196" s="225">
        <v>609.59996000000001</v>
      </c>
      <c r="I196" s="225">
        <v>-9.9999999999999949E+17</v>
      </c>
      <c r="J196" s="225">
        <v>79.5</v>
      </c>
      <c r="K196" s="225">
        <v>523.171694</v>
      </c>
      <c r="L196" s="225">
        <v>558.58201099999997</v>
      </c>
      <c r="M196" s="225">
        <v>426.89107300000001</v>
      </c>
      <c r="N196" s="225">
        <v>148.50001399999999</v>
      </c>
      <c r="O196" s="225">
        <v>427.39998419999995</v>
      </c>
      <c r="P196" s="226">
        <v>466.557434</v>
      </c>
      <c r="Q196" s="226">
        <v>584.48230999999998</v>
      </c>
      <c r="R196" s="226">
        <v>206.83404999999999</v>
      </c>
      <c r="S196" s="618">
        <f>100</f>
        <v>100</v>
      </c>
      <c r="T196" s="74">
        <f t="shared" si="114"/>
        <v>95.677798624754416</v>
      </c>
      <c r="U196" s="74">
        <f t="shared" si="114"/>
        <v>102.3968605108055</v>
      </c>
      <c r="V196" s="74">
        <f t="shared" si="114"/>
        <v>119.82318428290765</v>
      </c>
      <c r="W196" s="74">
        <f t="shared" si="114"/>
        <v>119.76423575638506</v>
      </c>
      <c r="X196" s="74">
        <f t="shared" si="114"/>
        <v>-1.9646365422396848E+17</v>
      </c>
      <c r="Y196" s="74">
        <f t="shared" si="104"/>
        <v>15.618860510805501</v>
      </c>
      <c r="Z196" s="74">
        <f t="shared" si="104"/>
        <v>102.78422278978388</v>
      </c>
      <c r="AA196" s="74">
        <f t="shared" si="104"/>
        <v>109.741063064833</v>
      </c>
      <c r="AB196" s="74">
        <f t="shared" si="104"/>
        <v>83.868580157170925</v>
      </c>
      <c r="AC196" s="74">
        <f t="shared" si="105"/>
        <v>29.174855402750488</v>
      </c>
      <c r="AD196" s="74">
        <f t="shared" si="105"/>
        <v>83.968562711198416</v>
      </c>
      <c r="AE196" s="74">
        <f t="shared" si="119"/>
        <v>91.661578388998038</v>
      </c>
      <c r="AF196" s="74">
        <f t="shared" si="120"/>
        <v>114.8295304518664</v>
      </c>
      <c r="AG196" s="75">
        <f t="shared" si="120"/>
        <v>40.635373280943021</v>
      </c>
      <c r="AH196" s="619">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338"/>
      <c r="C197" s="8" t="s">
        <v>199</v>
      </c>
      <c r="D197" s="179">
        <v>178.3</v>
      </c>
      <c r="E197" s="179">
        <v>185.84697499999999</v>
      </c>
      <c r="F197" s="179">
        <v>183.40001999999998</v>
      </c>
      <c r="G197" s="179">
        <v>275.54325799999998</v>
      </c>
      <c r="H197" s="179">
        <v>269.59996000000001</v>
      </c>
      <c r="I197" s="179">
        <v>-1E+18</v>
      </c>
      <c r="J197" s="179">
        <v>79.5</v>
      </c>
      <c r="K197" s="179">
        <v>262.171694</v>
      </c>
      <c r="L197" s="179">
        <v>300.58201100000002</v>
      </c>
      <c r="M197" s="179">
        <v>148.89107300000001</v>
      </c>
      <c r="N197" s="179">
        <v>148.50001399999999</v>
      </c>
      <c r="O197" s="179">
        <v>102.69998419999999</v>
      </c>
      <c r="P197" s="179">
        <v>179.557434</v>
      </c>
      <c r="Q197" s="179">
        <v>172.57965999999999</v>
      </c>
      <c r="R197" s="179">
        <v>206.83404999999999</v>
      </c>
      <c r="S197" s="618">
        <f>100</f>
        <v>100</v>
      </c>
      <c r="T197" s="74">
        <f t="shared" si="114"/>
        <v>104.23273976444193</v>
      </c>
      <c r="U197" s="74">
        <f t="shared" si="114"/>
        <v>102.86035894559728</v>
      </c>
      <c r="V197" s="74">
        <f t="shared" si="114"/>
        <v>154.53912394840157</v>
      </c>
      <c r="W197" s="74">
        <f t="shared" si="114"/>
        <v>151.20581043185641</v>
      </c>
      <c r="X197" s="74">
        <f t="shared" si="114"/>
        <v>-5.6085249579360627E+17</v>
      </c>
      <c r="Y197" s="74">
        <f t="shared" si="104"/>
        <v>44.587773415591698</v>
      </c>
      <c r="Z197" s="74">
        <f t="shared" si="104"/>
        <v>147.03964890633762</v>
      </c>
      <c r="AA197" s="74">
        <f t="shared" si="104"/>
        <v>168.58217106001121</v>
      </c>
      <c r="AB197" s="74">
        <f t="shared" si="104"/>
        <v>83.505929893438022</v>
      </c>
      <c r="AC197" s="74">
        <f t="shared" si="105"/>
        <v>83.286603477285468</v>
      </c>
      <c r="AD197" s="74">
        <f t="shared" si="105"/>
        <v>57.599542456533918</v>
      </c>
      <c r="AE197" s="74">
        <f t="shared" ref="AE197:AE198" si="121">P197*100/$D197</f>
        <v>100.70523499719573</v>
      </c>
      <c r="AF197" s="74">
        <f t="shared" ref="AF197:AG198" si="122">Q197*100/$D197</f>
        <v>96.791733034212001</v>
      </c>
      <c r="AG197" s="75">
        <f t="shared" si="122"/>
        <v>116.00339315759953</v>
      </c>
      <c r="AH197" s="237"/>
      <c r="AI197" s="238"/>
      <c r="AJ197" s="238"/>
      <c r="AK197" s="238"/>
      <c r="AL197" s="238"/>
      <c r="AM197" s="238"/>
      <c r="AN197" s="238"/>
      <c r="AO197" s="238"/>
      <c r="AP197" s="238"/>
      <c r="AQ197" s="238"/>
      <c r="AR197" s="238"/>
      <c r="AS197" s="238"/>
      <c r="AT197" s="238"/>
      <c r="AU197" s="238"/>
      <c r="AV197" s="239"/>
    </row>
    <row r="198" spans="2:48" ht="14.45">
      <c r="B198" s="620" t="s">
        <v>222</v>
      </c>
      <c r="C198" s="1" t="s">
        <v>194</v>
      </c>
      <c r="D198" s="179">
        <v>-1E+18</v>
      </c>
      <c r="E198" s="179">
        <v>-1E+18</v>
      </c>
      <c r="F198" s="225">
        <v>0</v>
      </c>
      <c r="G198" s="179">
        <v>-1E+18</v>
      </c>
      <c r="H198" s="225">
        <v>0</v>
      </c>
      <c r="I198" s="225">
        <v>0</v>
      </c>
      <c r="J198" s="226">
        <v>6.3042000000000003E-3</v>
      </c>
      <c r="K198" s="226">
        <v>3.7128559999999998E-2</v>
      </c>
      <c r="L198" s="226">
        <v>9.4545240000000003E-2</v>
      </c>
      <c r="M198" s="225">
        <v>7.2</v>
      </c>
      <c r="N198" s="225">
        <v>7.1</v>
      </c>
      <c r="O198" s="225">
        <v>7.8</v>
      </c>
      <c r="P198" s="226">
        <v>7.1656206999999998</v>
      </c>
      <c r="Q198" s="226">
        <v>9.4707413000000003</v>
      </c>
      <c r="R198" s="226">
        <v>26.499227999999999</v>
      </c>
      <c r="S198" s="618">
        <f>100</f>
        <v>100</v>
      </c>
      <c r="T198" s="74">
        <f t="shared" si="114"/>
        <v>100</v>
      </c>
      <c r="U198" s="74">
        <f t="shared" si="114"/>
        <v>0</v>
      </c>
      <c r="V198" s="74">
        <f t="shared" si="114"/>
        <v>100</v>
      </c>
      <c r="W198" s="74">
        <f t="shared" si="114"/>
        <v>0</v>
      </c>
      <c r="X198" s="74">
        <f t="shared" si="114"/>
        <v>0</v>
      </c>
      <c r="Y198" s="74">
        <f t="shared" si="104"/>
        <v>-6.3041999999999999E-19</v>
      </c>
      <c r="Z198" s="74">
        <f t="shared" si="104"/>
        <v>-3.7128559999999996E-18</v>
      </c>
      <c r="AA198" s="74">
        <f t="shared" si="104"/>
        <v>-9.4545240000000006E-18</v>
      </c>
      <c r="AB198" s="74">
        <f t="shared" si="104"/>
        <v>-7.1999999999999997E-16</v>
      </c>
      <c r="AC198" s="74">
        <f t="shared" si="105"/>
        <v>-7.1E-16</v>
      </c>
      <c r="AD198" s="74">
        <f t="shared" si="105"/>
        <v>-7.7999999999999995E-16</v>
      </c>
      <c r="AE198" s="74">
        <f t="shared" si="121"/>
        <v>-7.1656206999999997E-16</v>
      </c>
      <c r="AF198" s="74">
        <f t="shared" si="122"/>
        <v>-9.4707412999999987E-16</v>
      </c>
      <c r="AG198" s="75">
        <f t="shared" si="122"/>
        <v>-2.6499227999999998E-15</v>
      </c>
      <c r="AH198" s="619"/>
      <c r="AI198" s="234"/>
      <c r="AJ198" s="234">
        <v>1</v>
      </c>
      <c r="AK198" s="234"/>
      <c r="AL198" s="234">
        <v>1</v>
      </c>
      <c r="AM198" s="234">
        <v>1</v>
      </c>
      <c r="AN198" s="234">
        <v>4</v>
      </c>
      <c r="AO198" s="234">
        <v>4</v>
      </c>
      <c r="AP198" s="234">
        <v>4</v>
      </c>
      <c r="AQ198" s="234">
        <v>1</v>
      </c>
      <c r="AR198" s="234">
        <v>1</v>
      </c>
      <c r="AS198" s="234">
        <v>1</v>
      </c>
      <c r="AT198" s="234">
        <v>4</v>
      </c>
      <c r="AU198" s="234">
        <v>6</v>
      </c>
      <c r="AV198" s="236">
        <v>7</v>
      </c>
    </row>
    <row r="199" spans="2:48" ht="14.45">
      <c r="B199" s="620"/>
      <c r="C199" s="1" t="s">
        <v>195</v>
      </c>
      <c r="D199" s="179">
        <v>-1E+18</v>
      </c>
      <c r="E199" s="179">
        <v>-1E+18</v>
      </c>
      <c r="F199" s="226">
        <v>1.133</v>
      </c>
      <c r="G199" s="179">
        <v>-1E+18</v>
      </c>
      <c r="H199" s="179">
        <v>-1E+18</v>
      </c>
      <c r="I199" s="179">
        <v>-1E+18</v>
      </c>
      <c r="J199" s="226">
        <v>17.393695000000001</v>
      </c>
      <c r="K199" s="226">
        <v>18.162873000000001</v>
      </c>
      <c r="L199" s="226">
        <v>18.405455</v>
      </c>
      <c r="M199" s="226">
        <v>10.400001</v>
      </c>
      <c r="N199" s="226">
        <v>8.9000000999999997</v>
      </c>
      <c r="O199" s="226">
        <v>9.9000003000000003</v>
      </c>
      <c r="P199" s="226">
        <v>0</v>
      </c>
      <c r="Q199" s="226">
        <v>0</v>
      </c>
      <c r="R199" s="226">
        <v>0</v>
      </c>
      <c r="S199" s="618">
        <f>100</f>
        <v>100</v>
      </c>
      <c r="T199" s="74">
        <f t="shared" si="114"/>
        <v>100</v>
      </c>
      <c r="U199" s="74">
        <f t="shared" si="114"/>
        <v>-1.1329999999999999E-16</v>
      </c>
      <c r="V199" s="74">
        <f t="shared" si="114"/>
        <v>100</v>
      </c>
      <c r="W199" s="74">
        <f t="shared" si="114"/>
        <v>100</v>
      </c>
      <c r="X199" s="74">
        <f t="shared" si="114"/>
        <v>100</v>
      </c>
      <c r="Y199" s="74">
        <f t="shared" si="104"/>
        <v>-1.7393695E-15</v>
      </c>
      <c r="Z199" s="74">
        <f t="shared" si="104"/>
        <v>-1.8162873000000003E-15</v>
      </c>
      <c r="AA199" s="74">
        <f t="shared" si="104"/>
        <v>-1.8405454999999999E-15</v>
      </c>
      <c r="AB199" s="74">
        <f t="shared" si="104"/>
        <v>-1.0400000999999999E-15</v>
      </c>
      <c r="AC199" s="74">
        <f t="shared" si="105"/>
        <v>-8.9000001000000006E-16</v>
      </c>
      <c r="AD199" s="74">
        <f t="shared" si="105"/>
        <v>-9.9000003000000011E-16</v>
      </c>
      <c r="AE199" s="74">
        <f t="shared" ref="AE199:AE200" si="123">P199*100/$D199</f>
        <v>0</v>
      </c>
      <c r="AF199" s="74">
        <f t="shared" ref="AF199:AG200" si="124">Q199*100/$D199</f>
        <v>0</v>
      </c>
      <c r="AG199" s="75">
        <f t="shared" si="124"/>
        <v>0</v>
      </c>
      <c r="AH199" s="619"/>
      <c r="AI199" s="234"/>
      <c r="AJ199" s="234">
        <v>4</v>
      </c>
      <c r="AK199" s="234"/>
      <c r="AL199" s="234"/>
      <c r="AM199" s="234"/>
      <c r="AN199" s="234">
        <v>4</v>
      </c>
      <c r="AO199" s="234">
        <v>4</v>
      </c>
      <c r="AP199" s="234">
        <v>4</v>
      </c>
      <c r="AQ199" s="234">
        <v>4</v>
      </c>
      <c r="AR199" s="234">
        <v>4</v>
      </c>
      <c r="AS199" s="234">
        <v>4</v>
      </c>
      <c r="AT199" s="234">
        <v>4</v>
      </c>
      <c r="AU199" s="234">
        <v>6</v>
      </c>
      <c r="AV199" s="236">
        <v>7</v>
      </c>
    </row>
    <row r="200" spans="2:48" ht="14.45">
      <c r="B200" s="620"/>
      <c r="C200" s="1" t="s">
        <v>196</v>
      </c>
      <c r="D200" s="179">
        <v>-1E+18</v>
      </c>
      <c r="E200" s="179">
        <v>-1E+18</v>
      </c>
      <c r="F200" s="225">
        <v>0</v>
      </c>
      <c r="G200" s="179">
        <v>-1E+18</v>
      </c>
      <c r="H200" s="225">
        <v>0</v>
      </c>
      <c r="I200" s="225">
        <v>0</v>
      </c>
      <c r="J200" s="226">
        <v>0</v>
      </c>
      <c r="K200" s="226">
        <v>0</v>
      </c>
      <c r="L200" s="226">
        <v>0</v>
      </c>
      <c r="M200" s="226">
        <v>0</v>
      </c>
      <c r="N200" s="226">
        <v>0</v>
      </c>
      <c r="O200" s="226">
        <v>0</v>
      </c>
      <c r="P200" s="226">
        <v>0</v>
      </c>
      <c r="Q200" s="226">
        <v>0</v>
      </c>
      <c r="R200" s="226">
        <v>0</v>
      </c>
      <c r="S200" s="618">
        <f>100</f>
        <v>100</v>
      </c>
      <c r="T200" s="74">
        <f t="shared" si="114"/>
        <v>100</v>
      </c>
      <c r="U200" s="74">
        <f t="shared" si="114"/>
        <v>0</v>
      </c>
      <c r="V200" s="74">
        <f t="shared" si="114"/>
        <v>100</v>
      </c>
      <c r="W200" s="74">
        <f t="shared" si="114"/>
        <v>0</v>
      </c>
      <c r="X200" s="74">
        <f t="shared" si="114"/>
        <v>0</v>
      </c>
      <c r="Y200" s="74">
        <f t="shared" si="104"/>
        <v>0</v>
      </c>
      <c r="Z200" s="74">
        <f t="shared" si="104"/>
        <v>0</v>
      </c>
      <c r="AA200" s="74">
        <f t="shared" si="104"/>
        <v>0</v>
      </c>
      <c r="AB200" s="74">
        <f t="shared" si="104"/>
        <v>0</v>
      </c>
      <c r="AC200" s="74">
        <f t="shared" si="105"/>
        <v>0</v>
      </c>
      <c r="AD200" s="74">
        <f t="shared" si="105"/>
        <v>0</v>
      </c>
      <c r="AE200" s="74">
        <f t="shared" si="123"/>
        <v>0</v>
      </c>
      <c r="AF200" s="74">
        <f t="shared" si="124"/>
        <v>0</v>
      </c>
      <c r="AG200" s="75">
        <f t="shared" si="124"/>
        <v>0</v>
      </c>
      <c r="AH200" s="619"/>
      <c r="AI200" s="234"/>
      <c r="AJ200" s="234">
        <v>1</v>
      </c>
      <c r="AK200" s="234"/>
      <c r="AL200" s="234">
        <v>1</v>
      </c>
      <c r="AM200" s="234">
        <v>1</v>
      </c>
      <c r="AN200" s="234">
        <v>4</v>
      </c>
      <c r="AO200" s="234">
        <v>4</v>
      </c>
      <c r="AP200" s="234">
        <v>4</v>
      </c>
      <c r="AQ200" s="234">
        <v>4</v>
      </c>
      <c r="AR200" s="234">
        <v>4</v>
      </c>
      <c r="AS200" s="234">
        <v>4</v>
      </c>
      <c r="AT200" s="234">
        <v>4</v>
      </c>
      <c r="AU200" s="234">
        <v>6</v>
      </c>
      <c r="AV200" s="236">
        <v>7</v>
      </c>
    </row>
    <row r="201" spans="2:48" ht="14.45">
      <c r="B201" s="620"/>
      <c r="C201" s="1" t="s">
        <v>197</v>
      </c>
      <c r="D201" s="226">
        <v>0</v>
      </c>
      <c r="E201" s="226">
        <v>0</v>
      </c>
      <c r="F201" s="225">
        <v>0</v>
      </c>
      <c r="G201" s="226">
        <v>0</v>
      </c>
      <c r="H201" s="225">
        <v>0</v>
      </c>
      <c r="I201" s="225">
        <v>0</v>
      </c>
      <c r="J201" s="225">
        <v>0</v>
      </c>
      <c r="K201" s="225">
        <v>0</v>
      </c>
      <c r="L201" s="225">
        <v>0</v>
      </c>
      <c r="M201" s="225">
        <v>0</v>
      </c>
      <c r="N201" s="225">
        <v>0</v>
      </c>
      <c r="O201" s="225">
        <v>0</v>
      </c>
      <c r="P201" s="226">
        <v>0</v>
      </c>
      <c r="Q201" s="226">
        <v>0</v>
      </c>
      <c r="R201" s="226">
        <v>0</v>
      </c>
      <c r="S201" s="618">
        <f>100</f>
        <v>100</v>
      </c>
      <c r="T201" s="74" t="e">
        <f t="shared" si="114"/>
        <v>#DIV/0!</v>
      </c>
      <c r="U201" s="74" t="e">
        <f t="shared" si="114"/>
        <v>#DIV/0!</v>
      </c>
      <c r="V201" s="74" t="e">
        <f t="shared" si="114"/>
        <v>#DIV/0!</v>
      </c>
      <c r="W201" s="74" t="e">
        <f t="shared" si="114"/>
        <v>#DIV/0!</v>
      </c>
      <c r="X201" s="74" t="e">
        <f t="shared" si="114"/>
        <v>#DIV/0!</v>
      </c>
      <c r="Y201" s="74" t="e">
        <f t="shared" si="104"/>
        <v>#DIV/0!</v>
      </c>
      <c r="Z201" s="74" t="e">
        <f t="shared" si="104"/>
        <v>#DIV/0!</v>
      </c>
      <c r="AA201" s="74" t="e">
        <f t="shared" si="104"/>
        <v>#DIV/0!</v>
      </c>
      <c r="AB201" s="74" t="e">
        <f t="shared" si="104"/>
        <v>#DIV/0!</v>
      </c>
      <c r="AC201" s="74" t="e">
        <f t="shared" si="105"/>
        <v>#DIV/0!</v>
      </c>
      <c r="AD201" s="74" t="e">
        <f t="shared" si="105"/>
        <v>#DIV/0!</v>
      </c>
      <c r="AE201" s="74" t="e">
        <f t="shared" ref="AE201:AE202" si="125">P201*100/$D201</f>
        <v>#DIV/0!</v>
      </c>
      <c r="AF201" s="74" t="e">
        <f t="shared" ref="AF201:AG202" si="126">Q201*100/$D201</f>
        <v>#DIV/0!</v>
      </c>
      <c r="AG201" s="75" t="e">
        <f t="shared" si="126"/>
        <v>#DIV/0!</v>
      </c>
      <c r="AH201" s="619">
        <v>4</v>
      </c>
      <c r="AI201" s="234">
        <v>4</v>
      </c>
      <c r="AJ201" s="234">
        <v>1</v>
      </c>
      <c r="AK201" s="234">
        <v>4</v>
      </c>
      <c r="AL201" s="234">
        <v>1</v>
      </c>
      <c r="AM201" s="234">
        <v>1</v>
      </c>
      <c r="AN201" s="234">
        <v>1</v>
      </c>
      <c r="AO201" s="234">
        <v>1</v>
      </c>
      <c r="AP201" s="234">
        <v>1</v>
      </c>
      <c r="AQ201" s="234">
        <v>1</v>
      </c>
      <c r="AR201" s="234">
        <v>1</v>
      </c>
      <c r="AS201" s="234">
        <v>1</v>
      </c>
      <c r="AT201" s="234">
        <v>4</v>
      </c>
      <c r="AU201" s="234">
        <v>6</v>
      </c>
      <c r="AV201" s="236">
        <v>7</v>
      </c>
    </row>
    <row r="202" spans="2:48" ht="14.45">
      <c r="B202" s="620"/>
      <c r="C202" s="1" t="s">
        <v>198</v>
      </c>
      <c r="D202" s="179">
        <v>-3E+18</v>
      </c>
      <c r="E202" s="179">
        <v>-3E+18</v>
      </c>
      <c r="F202" s="226">
        <v>1.133</v>
      </c>
      <c r="G202" s="179">
        <v>-3E+18</v>
      </c>
      <c r="H202" s="179">
        <v>-1E+18</v>
      </c>
      <c r="I202" s="179">
        <v>-1E+18</v>
      </c>
      <c r="J202" s="225">
        <v>17.3999992</v>
      </c>
      <c r="K202" s="225">
        <v>18.20000156</v>
      </c>
      <c r="L202" s="225">
        <v>18.500000239999999</v>
      </c>
      <c r="M202" s="225">
        <v>17.600000999999999</v>
      </c>
      <c r="N202" s="225">
        <v>16.000000100000001</v>
      </c>
      <c r="O202" s="225">
        <v>17.700000299999999</v>
      </c>
      <c r="P202" s="226">
        <v>7.1656206999999998</v>
      </c>
      <c r="Q202" s="226">
        <v>9.4707413000000003</v>
      </c>
      <c r="R202" s="226">
        <v>26.499227999999999</v>
      </c>
      <c r="S202" s="618">
        <f>100</f>
        <v>100</v>
      </c>
      <c r="T202" s="74">
        <f t="shared" si="114"/>
        <v>100</v>
      </c>
      <c r="U202" s="74">
        <f t="shared" si="114"/>
        <v>-3.7766666666666664E-17</v>
      </c>
      <c r="V202" s="74">
        <f t="shared" si="114"/>
        <v>100</v>
      </c>
      <c r="W202" s="74">
        <f t="shared" si="114"/>
        <v>33.333333333333336</v>
      </c>
      <c r="X202" s="74">
        <f t="shared" si="114"/>
        <v>33.333333333333336</v>
      </c>
      <c r="Y202" s="74">
        <f t="shared" si="104"/>
        <v>-5.799999733333333E-16</v>
      </c>
      <c r="Z202" s="74">
        <f t="shared" si="104"/>
        <v>-6.0666671866666666E-16</v>
      </c>
      <c r="AA202" s="74">
        <f t="shared" si="104"/>
        <v>-6.1666667466666665E-16</v>
      </c>
      <c r="AB202" s="74">
        <f t="shared" si="104"/>
        <v>-5.8666670000000003E-16</v>
      </c>
      <c r="AC202" s="74">
        <f t="shared" si="105"/>
        <v>-5.3333333666666669E-16</v>
      </c>
      <c r="AD202" s="74">
        <f t="shared" si="105"/>
        <v>-5.9000001000000002E-16</v>
      </c>
      <c r="AE202" s="74">
        <f t="shared" si="125"/>
        <v>-2.3885402333333332E-16</v>
      </c>
      <c r="AF202" s="74">
        <f t="shared" si="126"/>
        <v>-3.1569137666666667E-16</v>
      </c>
      <c r="AG202" s="75">
        <f t="shared" si="126"/>
        <v>-8.8330759999999999E-16</v>
      </c>
      <c r="AH202" s="619"/>
      <c r="AI202" s="234"/>
      <c r="AJ202" s="234">
        <v>4</v>
      </c>
      <c r="AK202" s="234"/>
      <c r="AL202" s="234"/>
      <c r="AM202" s="234"/>
      <c r="AN202" s="234">
        <v>1</v>
      </c>
      <c r="AO202" s="234">
        <v>1</v>
      </c>
      <c r="AP202" s="234">
        <v>1</v>
      </c>
      <c r="AQ202" s="234">
        <v>1</v>
      </c>
      <c r="AR202" s="234">
        <v>1</v>
      </c>
      <c r="AS202" s="234">
        <v>1</v>
      </c>
      <c r="AT202" s="234">
        <v>4</v>
      </c>
      <c r="AU202" s="234">
        <v>6</v>
      </c>
      <c r="AV202" s="236">
        <v>7</v>
      </c>
    </row>
    <row r="203" spans="2:48" ht="14.45">
      <c r="B203" s="338"/>
      <c r="C203" s="8" t="s">
        <v>199</v>
      </c>
      <c r="D203" s="179">
        <v>-3E+18</v>
      </c>
      <c r="E203" s="179">
        <v>-3E+18</v>
      </c>
      <c r="F203" s="179">
        <v>1.133</v>
      </c>
      <c r="G203" s="179">
        <v>-3E+18</v>
      </c>
      <c r="H203" s="179">
        <v>-1E+18</v>
      </c>
      <c r="I203" s="179">
        <v>-1E+18</v>
      </c>
      <c r="J203" s="179">
        <v>17.3999992</v>
      </c>
      <c r="K203" s="179">
        <v>18.20000156</v>
      </c>
      <c r="L203" s="179">
        <v>18.500000239999999</v>
      </c>
      <c r="M203" s="179">
        <v>17.600000999999999</v>
      </c>
      <c r="N203" s="179">
        <v>16.000000100000001</v>
      </c>
      <c r="O203" s="179">
        <v>17.700000299999999</v>
      </c>
      <c r="P203" s="179">
        <v>7.1656206999999998</v>
      </c>
      <c r="Q203" s="179">
        <v>9.4707413000000003</v>
      </c>
      <c r="R203" s="179">
        <v>26.499227999999999</v>
      </c>
      <c r="S203" s="618">
        <f>100</f>
        <v>100</v>
      </c>
      <c r="T203" s="74">
        <f t="shared" si="114"/>
        <v>100</v>
      </c>
      <c r="U203" s="74">
        <f t="shared" si="114"/>
        <v>-3.7766666666666664E-17</v>
      </c>
      <c r="V203" s="74">
        <f t="shared" si="114"/>
        <v>100</v>
      </c>
      <c r="W203" s="74">
        <f t="shared" si="114"/>
        <v>33.333333333333336</v>
      </c>
      <c r="X203" s="74">
        <f t="shared" si="114"/>
        <v>33.333333333333336</v>
      </c>
      <c r="Y203" s="74">
        <f t="shared" si="104"/>
        <v>-5.799999733333333E-16</v>
      </c>
      <c r="Z203" s="74">
        <f t="shared" si="104"/>
        <v>-6.0666671866666666E-16</v>
      </c>
      <c r="AA203" s="74">
        <f t="shared" si="104"/>
        <v>-6.1666667466666665E-16</v>
      </c>
      <c r="AB203" s="74">
        <f t="shared" si="104"/>
        <v>-5.8666670000000003E-16</v>
      </c>
      <c r="AC203" s="74">
        <f t="shared" si="105"/>
        <v>-5.3333333666666669E-16</v>
      </c>
      <c r="AD203" s="74">
        <f t="shared" si="105"/>
        <v>-5.9000001000000002E-16</v>
      </c>
      <c r="AE203" s="74">
        <f t="shared" ref="AE203:AE204" si="127">P203*100/$D203</f>
        <v>-2.3885402333333332E-16</v>
      </c>
      <c r="AF203" s="74">
        <f t="shared" ref="AF203:AG204" si="128">Q203*100/$D203</f>
        <v>-3.1569137666666667E-16</v>
      </c>
      <c r="AG203" s="75">
        <f t="shared" si="128"/>
        <v>-8.8330759999999999E-16</v>
      </c>
      <c r="AH203" s="237"/>
      <c r="AI203" s="238"/>
      <c r="AJ203" s="238"/>
      <c r="AK203" s="238"/>
      <c r="AL203" s="238"/>
      <c r="AM203" s="238"/>
      <c r="AN203" s="238"/>
      <c r="AO203" s="238"/>
      <c r="AP203" s="238"/>
      <c r="AQ203" s="238"/>
      <c r="AR203" s="238"/>
      <c r="AS203" s="238"/>
      <c r="AT203" s="238"/>
      <c r="AU203" s="238"/>
      <c r="AV203" s="239"/>
    </row>
    <row r="204" spans="2:48" ht="16.5" customHeight="1">
      <c r="B204" s="620" t="s">
        <v>223</v>
      </c>
      <c r="C204" s="7" t="s">
        <v>194</v>
      </c>
      <c r="D204" s="179">
        <v>-1E+18</v>
      </c>
      <c r="E204" s="179">
        <v>-1E+18</v>
      </c>
      <c r="F204" s="225">
        <v>0</v>
      </c>
      <c r="G204" s="179">
        <v>-1E+18</v>
      </c>
      <c r="H204" s="179">
        <v>-1E+18</v>
      </c>
      <c r="I204" s="179">
        <v>-1E+18</v>
      </c>
      <c r="J204" s="225">
        <v>26.4</v>
      </c>
      <c r="K204" s="225">
        <v>27.6</v>
      </c>
      <c r="L204" s="225">
        <v>20.8</v>
      </c>
      <c r="M204" s="225">
        <v>28.7</v>
      </c>
      <c r="N204" s="225">
        <v>29.3</v>
      </c>
      <c r="O204" s="225">
        <v>31.5</v>
      </c>
      <c r="P204" s="226">
        <v>28.938085000000001</v>
      </c>
      <c r="Q204" s="226">
        <v>38.247227000000002</v>
      </c>
      <c r="R204" s="226">
        <v>107.01636000000001</v>
      </c>
      <c r="S204" s="618">
        <f>100</f>
        <v>100</v>
      </c>
      <c r="T204" s="74">
        <f t="shared" si="114"/>
        <v>100</v>
      </c>
      <c r="U204" s="74">
        <f t="shared" si="114"/>
        <v>0</v>
      </c>
      <c r="V204" s="74">
        <f t="shared" si="114"/>
        <v>100</v>
      </c>
      <c r="W204" s="74">
        <f t="shared" si="114"/>
        <v>100</v>
      </c>
      <c r="X204" s="74">
        <f t="shared" si="114"/>
        <v>100</v>
      </c>
      <c r="Y204" s="74">
        <f t="shared" si="104"/>
        <v>-2.6399999999999999E-15</v>
      </c>
      <c r="Z204" s="74">
        <f t="shared" si="104"/>
        <v>-2.7599999999999999E-15</v>
      </c>
      <c r="AA204" s="74">
        <f t="shared" si="104"/>
        <v>-2.0799999999999999E-15</v>
      </c>
      <c r="AB204" s="74">
        <f t="shared" si="104"/>
        <v>-2.8700000000000001E-15</v>
      </c>
      <c r="AC204" s="74">
        <f t="shared" si="105"/>
        <v>-2.9299999999999999E-15</v>
      </c>
      <c r="AD204" s="74">
        <f t="shared" si="105"/>
        <v>-3.1499999999999999E-15</v>
      </c>
      <c r="AE204" s="74">
        <f t="shared" si="127"/>
        <v>-2.8938085000000003E-15</v>
      </c>
      <c r="AF204" s="74">
        <f t="shared" si="128"/>
        <v>-3.8247227000000007E-15</v>
      </c>
      <c r="AG204" s="75">
        <f t="shared" si="128"/>
        <v>-1.0701636E-14</v>
      </c>
      <c r="AH204" s="619"/>
      <c r="AI204" s="234"/>
      <c r="AJ204" s="234">
        <v>1</v>
      </c>
      <c r="AK204" s="234"/>
      <c r="AL204" s="234"/>
      <c r="AM204" s="234"/>
      <c r="AN204" s="234">
        <v>1</v>
      </c>
      <c r="AO204" s="234">
        <v>1</v>
      </c>
      <c r="AP204" s="234">
        <v>1</v>
      </c>
      <c r="AQ204" s="234">
        <v>1</v>
      </c>
      <c r="AR204" s="234">
        <v>1</v>
      </c>
      <c r="AS204" s="234">
        <v>1</v>
      </c>
      <c r="AT204" s="234">
        <v>4</v>
      </c>
      <c r="AU204" s="234">
        <v>6</v>
      </c>
      <c r="AV204" s="236">
        <v>7</v>
      </c>
    </row>
    <row r="205" spans="2:48" ht="14.45">
      <c r="B205" s="620"/>
      <c r="C205" s="1" t="s">
        <v>195</v>
      </c>
      <c r="D205" s="179">
        <v>-1E+18</v>
      </c>
      <c r="E205" s="226">
        <v>10.253</v>
      </c>
      <c r="F205" s="226">
        <v>16.527999999999999</v>
      </c>
      <c r="G205" s="179">
        <v>-1E+18</v>
      </c>
      <c r="H205" s="179">
        <v>-1E+18</v>
      </c>
      <c r="I205" s="179">
        <v>-1E+18</v>
      </c>
      <c r="J205" s="226">
        <v>12.962561000000001</v>
      </c>
      <c r="K205" s="225">
        <v>59.9</v>
      </c>
      <c r="L205" s="225">
        <v>67.8</v>
      </c>
      <c r="M205" s="226">
        <v>71.660681999999994</v>
      </c>
      <c r="N205" s="225">
        <v>65.400000000000006</v>
      </c>
      <c r="O205" s="225">
        <v>64.599999999999994</v>
      </c>
      <c r="P205" s="226">
        <v>26.854778</v>
      </c>
      <c r="Q205" s="226">
        <v>36.230437999999999</v>
      </c>
      <c r="R205" s="226">
        <v>34.084994999999999</v>
      </c>
      <c r="S205" s="618">
        <f>100</f>
        <v>100</v>
      </c>
      <c r="T205" s="74">
        <f t="shared" si="114"/>
        <v>-1.0252999999999999E-15</v>
      </c>
      <c r="U205" s="74">
        <f t="shared" si="114"/>
        <v>-1.6528E-15</v>
      </c>
      <c r="V205" s="74">
        <f t="shared" si="114"/>
        <v>100</v>
      </c>
      <c r="W205" s="74">
        <f t="shared" si="114"/>
        <v>100</v>
      </c>
      <c r="X205" s="74">
        <f t="shared" si="114"/>
        <v>100</v>
      </c>
      <c r="Y205" s="74">
        <f t="shared" si="104"/>
        <v>-1.2962561E-15</v>
      </c>
      <c r="Z205" s="74">
        <f t="shared" si="104"/>
        <v>-5.9899999999999999E-15</v>
      </c>
      <c r="AA205" s="74">
        <f t="shared" si="104"/>
        <v>-6.7799999999999997E-15</v>
      </c>
      <c r="AB205" s="74">
        <f t="shared" si="104"/>
        <v>-7.1660682000000004E-15</v>
      </c>
      <c r="AC205" s="74">
        <f t="shared" si="105"/>
        <v>-6.5400000000000006E-15</v>
      </c>
      <c r="AD205" s="74">
        <f t="shared" si="105"/>
        <v>-6.4599999999999993E-15</v>
      </c>
      <c r="AE205" s="74">
        <f t="shared" ref="AE205:AE206" si="129">P205*100/$D205</f>
        <v>-2.6854778E-15</v>
      </c>
      <c r="AF205" s="74">
        <f t="shared" ref="AF205:AG206" si="130">Q205*100/$D205</f>
        <v>-3.6230437999999999E-15</v>
      </c>
      <c r="AG205" s="75">
        <f t="shared" si="130"/>
        <v>-3.4084994999999998E-15</v>
      </c>
      <c r="AH205" s="619"/>
      <c r="AI205" s="234">
        <v>4</v>
      </c>
      <c r="AJ205" s="234">
        <v>4</v>
      </c>
      <c r="AK205" s="234"/>
      <c r="AL205" s="234"/>
      <c r="AM205" s="234"/>
      <c r="AN205" s="234">
        <v>4</v>
      </c>
      <c r="AO205" s="234">
        <v>1</v>
      </c>
      <c r="AP205" s="234">
        <v>1</v>
      </c>
      <c r="AQ205" s="234">
        <v>4</v>
      </c>
      <c r="AR205" s="234">
        <v>1</v>
      </c>
      <c r="AS205" s="234">
        <v>1</v>
      </c>
      <c r="AT205" s="234">
        <v>4</v>
      </c>
      <c r="AU205" s="234">
        <v>6</v>
      </c>
      <c r="AV205" s="236">
        <v>7</v>
      </c>
    </row>
    <row r="206" spans="2:48" ht="14.45">
      <c r="B206" s="620"/>
      <c r="C206" s="1" t="s">
        <v>196</v>
      </c>
      <c r="D206" s="179">
        <v>-1E+18</v>
      </c>
      <c r="E206" s="179">
        <v>-1E+18</v>
      </c>
      <c r="F206" s="179">
        <v>-1E+18</v>
      </c>
      <c r="G206" s="179">
        <v>-1E+18</v>
      </c>
      <c r="H206" s="179">
        <v>-1E+18</v>
      </c>
      <c r="I206" s="225">
        <v>34.6</v>
      </c>
      <c r="J206" s="226">
        <v>99.237446000000006</v>
      </c>
      <c r="K206" s="225">
        <v>74.7</v>
      </c>
      <c r="L206" s="226">
        <v>85.399994000000007</v>
      </c>
      <c r="M206" s="226">
        <v>101.0393</v>
      </c>
      <c r="N206" s="226">
        <v>97.800003000000004</v>
      </c>
      <c r="O206" s="225">
        <v>97.7</v>
      </c>
      <c r="P206" s="226">
        <v>89.521538000000007</v>
      </c>
      <c r="Q206" s="226">
        <v>82.980743000000004</v>
      </c>
      <c r="R206" s="226">
        <v>81.519592000000003</v>
      </c>
      <c r="S206" s="618">
        <f>100</f>
        <v>100</v>
      </c>
      <c r="T206" s="74">
        <f t="shared" si="114"/>
        <v>100</v>
      </c>
      <c r="U206" s="74">
        <f t="shared" si="114"/>
        <v>100</v>
      </c>
      <c r="V206" s="74">
        <f t="shared" si="114"/>
        <v>100</v>
      </c>
      <c r="W206" s="74">
        <f t="shared" si="114"/>
        <v>100</v>
      </c>
      <c r="X206" s="74">
        <f t="shared" si="114"/>
        <v>-3.4599999999999998E-15</v>
      </c>
      <c r="Y206" s="74">
        <f t="shared" si="104"/>
        <v>-9.9237445999999998E-15</v>
      </c>
      <c r="Z206" s="74">
        <f t="shared" si="104"/>
        <v>-7.4700000000000003E-15</v>
      </c>
      <c r="AA206" s="74">
        <f t="shared" si="104"/>
        <v>-8.5399994000000008E-15</v>
      </c>
      <c r="AB206" s="74">
        <f t="shared" si="104"/>
        <v>-1.010393E-14</v>
      </c>
      <c r="AC206" s="74">
        <f t="shared" si="105"/>
        <v>-9.7800003000000003E-15</v>
      </c>
      <c r="AD206" s="74">
        <f t="shared" si="105"/>
        <v>-9.7700000000000006E-15</v>
      </c>
      <c r="AE206" s="74">
        <f t="shared" si="129"/>
        <v>-8.9521537999999994E-15</v>
      </c>
      <c r="AF206" s="74">
        <f t="shared" si="130"/>
        <v>-8.2980742999999996E-15</v>
      </c>
      <c r="AG206" s="75">
        <f t="shared" si="130"/>
        <v>-8.151959200000001E-15</v>
      </c>
      <c r="AH206" s="619"/>
      <c r="AI206" s="234"/>
      <c r="AJ206" s="234"/>
      <c r="AK206" s="234"/>
      <c r="AL206" s="234"/>
      <c r="AM206" s="234">
        <v>1</v>
      </c>
      <c r="AN206" s="234">
        <v>4</v>
      </c>
      <c r="AO206" s="234">
        <v>1</v>
      </c>
      <c r="AP206" s="234">
        <v>4</v>
      </c>
      <c r="AQ206" s="234">
        <v>4</v>
      </c>
      <c r="AR206" s="234">
        <v>4</v>
      </c>
      <c r="AS206" s="234">
        <v>1</v>
      </c>
      <c r="AT206" s="234">
        <v>4</v>
      </c>
      <c r="AU206" s="234">
        <v>6</v>
      </c>
      <c r="AV206" s="236">
        <v>7</v>
      </c>
    </row>
    <row r="207" spans="2:48" ht="14.45">
      <c r="B207" s="620"/>
      <c r="C207" s="1" t="s">
        <v>197</v>
      </c>
      <c r="D207" s="226">
        <v>0</v>
      </c>
      <c r="E207" s="226">
        <v>0</v>
      </c>
      <c r="F207" s="225">
        <v>0</v>
      </c>
      <c r="G207" s="226">
        <v>0</v>
      </c>
      <c r="H207" s="225">
        <v>0</v>
      </c>
      <c r="I207" s="225">
        <v>0</v>
      </c>
      <c r="J207" s="226">
        <v>0</v>
      </c>
      <c r="K207" s="225">
        <v>0</v>
      </c>
      <c r="L207" s="226">
        <v>0</v>
      </c>
      <c r="M207" s="226">
        <v>0</v>
      </c>
      <c r="N207" s="226">
        <v>0</v>
      </c>
      <c r="O207" s="225">
        <v>0</v>
      </c>
      <c r="P207" s="226">
        <v>0</v>
      </c>
      <c r="Q207" s="226">
        <v>0</v>
      </c>
      <c r="R207" s="226">
        <v>0</v>
      </c>
      <c r="S207" s="618">
        <f>100</f>
        <v>100</v>
      </c>
      <c r="T207" s="74" t="e">
        <f t="shared" si="114"/>
        <v>#DIV/0!</v>
      </c>
      <c r="U207" s="74" t="e">
        <f t="shared" si="114"/>
        <v>#DIV/0!</v>
      </c>
      <c r="V207" s="74" t="e">
        <f t="shared" si="114"/>
        <v>#DIV/0!</v>
      </c>
      <c r="W207" s="74" t="e">
        <f t="shared" si="114"/>
        <v>#DIV/0!</v>
      </c>
      <c r="X207" s="74" t="e">
        <f t="shared" si="114"/>
        <v>#DIV/0!</v>
      </c>
      <c r="Y207" s="74" t="e">
        <f t="shared" si="104"/>
        <v>#DIV/0!</v>
      </c>
      <c r="Z207" s="74" t="e">
        <f t="shared" si="104"/>
        <v>#DIV/0!</v>
      </c>
      <c r="AA207" s="74" t="e">
        <f t="shared" si="104"/>
        <v>#DIV/0!</v>
      </c>
      <c r="AB207" s="74" t="e">
        <f t="shared" si="104"/>
        <v>#DIV/0!</v>
      </c>
      <c r="AC207" s="74" t="e">
        <f t="shared" si="105"/>
        <v>#DIV/0!</v>
      </c>
      <c r="AD207" s="74" t="e">
        <f t="shared" si="105"/>
        <v>#DIV/0!</v>
      </c>
      <c r="AE207" s="74" t="e">
        <f t="shared" ref="AE207:AE208" si="131">P207*100/$D207</f>
        <v>#DIV/0!</v>
      </c>
      <c r="AF207" s="74" t="e">
        <f t="shared" ref="AF207:AG208" si="132">Q207*100/$D207</f>
        <v>#DIV/0!</v>
      </c>
      <c r="AG207" s="75" t="e">
        <f t="shared" si="132"/>
        <v>#DIV/0!</v>
      </c>
      <c r="AH207" s="619">
        <v>4</v>
      </c>
      <c r="AI207" s="234">
        <v>4</v>
      </c>
      <c r="AJ207" s="234">
        <v>1</v>
      </c>
      <c r="AK207" s="234">
        <v>4</v>
      </c>
      <c r="AL207" s="234">
        <v>1</v>
      </c>
      <c r="AM207" s="234">
        <v>1</v>
      </c>
      <c r="AN207" s="234">
        <v>4</v>
      </c>
      <c r="AO207" s="234">
        <v>1</v>
      </c>
      <c r="AP207" s="234">
        <v>4</v>
      </c>
      <c r="AQ207" s="234">
        <v>4</v>
      </c>
      <c r="AR207" s="234">
        <v>4</v>
      </c>
      <c r="AS207" s="234">
        <v>1</v>
      </c>
      <c r="AT207" s="234">
        <v>4</v>
      </c>
      <c r="AU207" s="234">
        <v>6</v>
      </c>
      <c r="AV207" s="236">
        <v>7</v>
      </c>
    </row>
    <row r="208" spans="2:48" ht="14.45">
      <c r="B208" s="620"/>
      <c r="C208" s="1" t="s">
        <v>198</v>
      </c>
      <c r="D208" s="179">
        <v>-3E+18</v>
      </c>
      <c r="E208" s="179">
        <v>-2E+18</v>
      </c>
      <c r="F208" s="179">
        <v>-1E+18</v>
      </c>
      <c r="G208" s="226">
        <v>-3E+18</v>
      </c>
      <c r="H208" s="226">
        <v>-3E+18</v>
      </c>
      <c r="I208" s="225">
        <v>-2E+18</v>
      </c>
      <c r="J208" s="225">
        <v>138.60000700000001</v>
      </c>
      <c r="K208" s="225">
        <v>162.19999999999999</v>
      </c>
      <c r="L208" s="225">
        <v>173.99999400000002</v>
      </c>
      <c r="M208" s="225">
        <v>201.39998199999999</v>
      </c>
      <c r="N208" s="225">
        <v>192.50000299999999</v>
      </c>
      <c r="O208" s="225">
        <v>193.8</v>
      </c>
      <c r="P208" s="226">
        <v>145.314401</v>
      </c>
      <c r="Q208" s="226">
        <v>157.45840800000002</v>
      </c>
      <c r="R208" s="226">
        <v>222.620947</v>
      </c>
      <c r="S208" s="618">
        <f>100</f>
        <v>100</v>
      </c>
      <c r="T208" s="74">
        <f t="shared" si="114"/>
        <v>66.666666666666671</v>
      </c>
      <c r="U208" s="74">
        <f t="shared" si="114"/>
        <v>33.333333333333336</v>
      </c>
      <c r="V208" s="74">
        <f t="shared" si="114"/>
        <v>100</v>
      </c>
      <c r="W208" s="74">
        <f t="shared" si="114"/>
        <v>100</v>
      </c>
      <c r="X208" s="74">
        <f t="shared" si="114"/>
        <v>66.666666666666671</v>
      </c>
      <c r="Y208" s="74">
        <f t="shared" si="104"/>
        <v>-4.6200002333333334E-15</v>
      </c>
      <c r="Z208" s="74">
        <f t="shared" si="104"/>
        <v>-5.4066666666666664E-15</v>
      </c>
      <c r="AA208" s="74">
        <f t="shared" si="104"/>
        <v>-5.7999998000000004E-15</v>
      </c>
      <c r="AB208" s="74">
        <f t="shared" si="104"/>
        <v>-6.7133327333333326E-15</v>
      </c>
      <c r="AC208" s="74">
        <f t="shared" si="105"/>
        <v>-6.4166667666666667E-15</v>
      </c>
      <c r="AD208" s="74">
        <f t="shared" si="105"/>
        <v>-6.4600000000000001E-15</v>
      </c>
      <c r="AE208" s="74">
        <f t="shared" si="131"/>
        <v>-4.843813366666667E-15</v>
      </c>
      <c r="AF208" s="74">
        <f t="shared" si="132"/>
        <v>-5.2486136000000008E-15</v>
      </c>
      <c r="AG208" s="75">
        <f t="shared" si="132"/>
        <v>-7.4206982333333337E-15</v>
      </c>
      <c r="AH208" s="619"/>
      <c r="AI208" s="234"/>
      <c r="AJ208" s="234"/>
      <c r="AK208" s="234">
        <v>4</v>
      </c>
      <c r="AL208" s="234">
        <v>4</v>
      </c>
      <c r="AM208" s="234">
        <v>1</v>
      </c>
      <c r="AN208" s="234">
        <v>1</v>
      </c>
      <c r="AO208" s="234">
        <v>1</v>
      </c>
      <c r="AP208" s="234">
        <v>1</v>
      </c>
      <c r="AQ208" s="234">
        <v>1</v>
      </c>
      <c r="AR208" s="234">
        <v>1</v>
      </c>
      <c r="AS208" s="234">
        <v>1</v>
      </c>
      <c r="AT208" s="234">
        <v>4</v>
      </c>
      <c r="AU208" s="234">
        <v>6</v>
      </c>
      <c r="AV208" s="236">
        <v>7</v>
      </c>
    </row>
    <row r="209" spans="2:48" ht="14.45">
      <c r="B209" s="338"/>
      <c r="C209" s="8" t="s">
        <v>199</v>
      </c>
      <c r="D209" s="179">
        <v>-3E+18</v>
      </c>
      <c r="E209" s="179">
        <v>-2E+18</v>
      </c>
      <c r="F209" s="179">
        <v>-1E+18</v>
      </c>
      <c r="G209" s="179">
        <v>-3E+18</v>
      </c>
      <c r="H209" s="179">
        <v>-3E+18</v>
      </c>
      <c r="I209" s="179">
        <v>-2E+18</v>
      </c>
      <c r="J209" s="179">
        <v>138.60000700000001</v>
      </c>
      <c r="K209" s="179">
        <v>162.19999999999999</v>
      </c>
      <c r="L209" s="179">
        <v>173.99999400000002</v>
      </c>
      <c r="M209" s="179">
        <v>201.39998199999999</v>
      </c>
      <c r="N209" s="179">
        <v>192.50000299999999</v>
      </c>
      <c r="O209" s="179">
        <v>193.8</v>
      </c>
      <c r="P209" s="179">
        <v>145.314401</v>
      </c>
      <c r="Q209" s="179">
        <v>157.45840800000002</v>
      </c>
      <c r="R209" s="179">
        <v>222.620947</v>
      </c>
      <c r="S209" s="618">
        <f>100</f>
        <v>100</v>
      </c>
      <c r="T209" s="74">
        <f t="shared" si="114"/>
        <v>66.666666666666671</v>
      </c>
      <c r="U209" s="74">
        <f t="shared" si="114"/>
        <v>33.333333333333336</v>
      </c>
      <c r="V209" s="74">
        <f t="shared" si="114"/>
        <v>100</v>
      </c>
      <c r="W209" s="74">
        <f t="shared" si="114"/>
        <v>100</v>
      </c>
      <c r="X209" s="74">
        <f t="shared" si="114"/>
        <v>66.666666666666671</v>
      </c>
      <c r="Y209" s="74">
        <f t="shared" si="104"/>
        <v>-4.6200002333333334E-15</v>
      </c>
      <c r="Z209" s="74">
        <f t="shared" si="104"/>
        <v>-5.4066666666666664E-15</v>
      </c>
      <c r="AA209" s="74">
        <f t="shared" si="104"/>
        <v>-5.7999998000000004E-15</v>
      </c>
      <c r="AB209" s="74">
        <f t="shared" si="104"/>
        <v>-6.7133327333333326E-15</v>
      </c>
      <c r="AC209" s="74">
        <f t="shared" si="105"/>
        <v>-6.4166667666666667E-15</v>
      </c>
      <c r="AD209" s="74">
        <f t="shared" si="105"/>
        <v>-6.4600000000000001E-15</v>
      </c>
      <c r="AE209" s="74">
        <f t="shared" ref="AE209:AE210" si="133">P209*100/$D209</f>
        <v>-4.843813366666667E-15</v>
      </c>
      <c r="AF209" s="74">
        <f t="shared" ref="AF209:AG210" si="134">Q209*100/$D209</f>
        <v>-5.2486136000000008E-15</v>
      </c>
      <c r="AG209" s="75">
        <f t="shared" si="134"/>
        <v>-7.4206982333333337E-15</v>
      </c>
      <c r="AH209" s="237"/>
      <c r="AI209" s="238"/>
      <c r="AJ209" s="238"/>
      <c r="AK209" s="238"/>
      <c r="AL209" s="238"/>
      <c r="AM209" s="238"/>
      <c r="AN209" s="238"/>
      <c r="AO209" s="238"/>
      <c r="AP209" s="238"/>
      <c r="AQ209" s="238"/>
      <c r="AR209" s="238"/>
      <c r="AS209" s="238"/>
      <c r="AT209" s="238"/>
      <c r="AU209" s="238"/>
      <c r="AV209" s="239"/>
    </row>
    <row r="210" spans="2:48" ht="16.5" customHeight="1">
      <c r="B210" s="620" t="s">
        <v>224</v>
      </c>
      <c r="C210" s="1" t="s">
        <v>194</v>
      </c>
      <c r="D210" s="179">
        <v>-1E+18</v>
      </c>
      <c r="E210" s="179">
        <v>-1E+18</v>
      </c>
      <c r="F210" s="225">
        <v>0</v>
      </c>
      <c r="G210" s="179">
        <v>-1E+18</v>
      </c>
      <c r="H210" s="225">
        <v>0</v>
      </c>
      <c r="I210" s="225">
        <v>0</v>
      </c>
      <c r="J210" s="226">
        <v>8.4648299999999996E-3</v>
      </c>
      <c r="K210" s="226">
        <v>6.7460919999999994E-2</v>
      </c>
      <c r="L210" s="226">
        <v>0.41837815</v>
      </c>
      <c r="M210" s="225">
        <v>4.5</v>
      </c>
      <c r="N210" s="225">
        <v>2.8</v>
      </c>
      <c r="O210" s="225">
        <v>2.9</v>
      </c>
      <c r="P210" s="226">
        <v>2.6641412</v>
      </c>
      <c r="Q210" s="226">
        <v>3.5211730000000001</v>
      </c>
      <c r="R210" s="226">
        <v>9.8498754999999996</v>
      </c>
      <c r="S210" s="618">
        <f>100</f>
        <v>100</v>
      </c>
      <c r="T210" s="74">
        <f t="shared" si="114"/>
        <v>100</v>
      </c>
      <c r="U210" s="74">
        <f t="shared" si="114"/>
        <v>0</v>
      </c>
      <c r="V210" s="74">
        <f t="shared" si="114"/>
        <v>100</v>
      </c>
      <c r="W210" s="74">
        <f t="shared" si="114"/>
        <v>0</v>
      </c>
      <c r="X210" s="74">
        <f t="shared" si="114"/>
        <v>0</v>
      </c>
      <c r="Y210" s="74">
        <f t="shared" si="104"/>
        <v>-8.46483E-19</v>
      </c>
      <c r="Z210" s="74">
        <f t="shared" si="104"/>
        <v>-6.7460919999999992E-18</v>
      </c>
      <c r="AA210" s="74">
        <f t="shared" si="104"/>
        <v>-4.1837814999999998E-17</v>
      </c>
      <c r="AB210" s="74">
        <f t="shared" si="104"/>
        <v>-4.5000000000000002E-16</v>
      </c>
      <c r="AC210" s="74">
        <f t="shared" si="105"/>
        <v>-2.8000000000000001E-16</v>
      </c>
      <c r="AD210" s="74">
        <f t="shared" si="105"/>
        <v>-2.8999999999999998E-16</v>
      </c>
      <c r="AE210" s="74">
        <f t="shared" si="133"/>
        <v>-2.6641412000000002E-16</v>
      </c>
      <c r="AF210" s="74">
        <f t="shared" si="134"/>
        <v>-3.5211729999999998E-16</v>
      </c>
      <c r="AG210" s="75">
        <f t="shared" si="134"/>
        <v>-9.8498754999999991E-16</v>
      </c>
      <c r="AH210" s="619"/>
      <c r="AI210" s="234"/>
      <c r="AJ210" s="234">
        <v>1</v>
      </c>
      <c r="AK210" s="234"/>
      <c r="AL210" s="234">
        <v>1</v>
      </c>
      <c r="AM210" s="234">
        <v>1</v>
      </c>
      <c r="AN210" s="234">
        <v>4</v>
      </c>
      <c r="AO210" s="234">
        <v>4</v>
      </c>
      <c r="AP210" s="234">
        <v>4</v>
      </c>
      <c r="AQ210" s="234">
        <v>1</v>
      </c>
      <c r="AR210" s="234">
        <v>1</v>
      </c>
      <c r="AS210" s="234">
        <v>1</v>
      </c>
      <c r="AT210" s="234">
        <v>4</v>
      </c>
      <c r="AU210" s="234">
        <v>6</v>
      </c>
      <c r="AV210" s="236">
        <v>7</v>
      </c>
    </row>
    <row r="211" spans="2:48" ht="14.45">
      <c r="B211" s="620"/>
      <c r="C211" s="1" t="s">
        <v>195</v>
      </c>
      <c r="D211" s="179">
        <v>-1E+18</v>
      </c>
      <c r="E211" s="179">
        <v>-1E+18</v>
      </c>
      <c r="F211" s="225">
        <v>0</v>
      </c>
      <c r="G211" s="179">
        <v>-1E+18</v>
      </c>
      <c r="H211" s="179">
        <v>-1E+18</v>
      </c>
      <c r="I211" s="179">
        <v>-1E+18</v>
      </c>
      <c r="J211" s="226">
        <v>5.6915348999999997</v>
      </c>
      <c r="K211" s="226">
        <v>4.0325386999999999</v>
      </c>
      <c r="L211" s="226">
        <v>4.1816215999999997</v>
      </c>
      <c r="M211" s="226">
        <v>3.6000003999999999</v>
      </c>
      <c r="N211" s="226">
        <v>4.0000001000000003</v>
      </c>
      <c r="O211" s="226">
        <v>4.5999999999999996</v>
      </c>
      <c r="P211" s="226">
        <v>0</v>
      </c>
      <c r="Q211" s="226">
        <v>0</v>
      </c>
      <c r="R211" s="226">
        <v>0</v>
      </c>
      <c r="S211" s="618">
        <f>100</f>
        <v>100</v>
      </c>
      <c r="T211" s="74">
        <f t="shared" si="114"/>
        <v>100</v>
      </c>
      <c r="U211" s="74">
        <f t="shared" si="114"/>
        <v>0</v>
      </c>
      <c r="V211" s="74">
        <f t="shared" si="114"/>
        <v>100</v>
      </c>
      <c r="W211" s="74">
        <f t="shared" si="114"/>
        <v>100</v>
      </c>
      <c r="X211" s="74">
        <f t="shared" si="114"/>
        <v>100</v>
      </c>
      <c r="Y211" s="74">
        <f t="shared" si="104"/>
        <v>-5.6915348999999995E-16</v>
      </c>
      <c r="Z211" s="74">
        <f t="shared" si="104"/>
        <v>-4.0325386999999999E-16</v>
      </c>
      <c r="AA211" s="74">
        <f t="shared" si="104"/>
        <v>-4.1816215999999998E-16</v>
      </c>
      <c r="AB211" s="74">
        <f t="shared" si="104"/>
        <v>-3.6000004000000002E-16</v>
      </c>
      <c r="AC211" s="74">
        <f t="shared" si="105"/>
        <v>-4.0000001000000004E-16</v>
      </c>
      <c r="AD211" s="74">
        <f t="shared" si="105"/>
        <v>-4.5999999999999998E-16</v>
      </c>
      <c r="AE211" s="74">
        <f t="shared" ref="AE211:AE212" si="135">P211*100/$D211</f>
        <v>0</v>
      </c>
      <c r="AF211" s="74">
        <f t="shared" ref="AF211:AG212" si="136">Q211*100/$D211</f>
        <v>0</v>
      </c>
      <c r="AG211" s="75">
        <f t="shared" si="136"/>
        <v>0</v>
      </c>
      <c r="AH211" s="619"/>
      <c r="AI211" s="234"/>
      <c r="AJ211" s="234">
        <v>1</v>
      </c>
      <c r="AK211" s="234"/>
      <c r="AL211" s="234"/>
      <c r="AM211" s="234"/>
      <c r="AN211" s="234">
        <v>4</v>
      </c>
      <c r="AO211" s="234">
        <v>4</v>
      </c>
      <c r="AP211" s="234">
        <v>4</v>
      </c>
      <c r="AQ211" s="234">
        <v>4</v>
      </c>
      <c r="AR211" s="234">
        <v>4</v>
      </c>
      <c r="AS211" s="234">
        <v>4</v>
      </c>
      <c r="AT211" s="234">
        <v>4</v>
      </c>
      <c r="AU211" s="234">
        <v>6</v>
      </c>
      <c r="AV211" s="236">
        <v>7</v>
      </c>
    </row>
    <row r="212" spans="2:48" ht="14.45">
      <c r="B212" s="620"/>
      <c r="C212" s="1" t="s">
        <v>196</v>
      </c>
      <c r="D212" s="179">
        <v>-1E+18</v>
      </c>
      <c r="E212" s="179">
        <v>-1E+18</v>
      </c>
      <c r="F212" s="179">
        <v>-1E+18</v>
      </c>
      <c r="G212" s="179">
        <v>-1E+18</v>
      </c>
      <c r="H212" s="225">
        <v>0</v>
      </c>
      <c r="I212" s="225">
        <v>0</v>
      </c>
      <c r="J212" s="225">
        <v>0</v>
      </c>
      <c r="K212" s="225">
        <v>0</v>
      </c>
      <c r="L212" s="225">
        <v>0</v>
      </c>
      <c r="M212" s="225">
        <v>0</v>
      </c>
      <c r="N212" s="226">
        <v>0</v>
      </c>
      <c r="O212" s="226">
        <v>0</v>
      </c>
      <c r="P212" s="226">
        <v>0</v>
      </c>
      <c r="Q212" s="226">
        <v>0</v>
      </c>
      <c r="R212" s="226">
        <v>0</v>
      </c>
      <c r="S212" s="618">
        <f>100</f>
        <v>100</v>
      </c>
      <c r="T212" s="74">
        <f t="shared" si="114"/>
        <v>100</v>
      </c>
      <c r="U212" s="74">
        <f t="shared" si="114"/>
        <v>100</v>
      </c>
      <c r="V212" s="74">
        <f t="shared" si="114"/>
        <v>100</v>
      </c>
      <c r="W212" s="74">
        <f t="shared" si="114"/>
        <v>0</v>
      </c>
      <c r="X212" s="74">
        <f t="shared" si="114"/>
        <v>0</v>
      </c>
      <c r="Y212" s="74">
        <f t="shared" si="104"/>
        <v>0</v>
      </c>
      <c r="Z212" s="74">
        <f t="shared" si="104"/>
        <v>0</v>
      </c>
      <c r="AA212" s="74">
        <f t="shared" si="104"/>
        <v>0</v>
      </c>
      <c r="AB212" s="74">
        <f t="shared" si="104"/>
        <v>0</v>
      </c>
      <c r="AC212" s="74">
        <f t="shared" si="105"/>
        <v>0</v>
      </c>
      <c r="AD212" s="74">
        <f t="shared" si="105"/>
        <v>0</v>
      </c>
      <c r="AE212" s="74">
        <f t="shared" si="135"/>
        <v>0</v>
      </c>
      <c r="AF212" s="74">
        <f t="shared" si="136"/>
        <v>0</v>
      </c>
      <c r="AG212" s="75">
        <f t="shared" si="136"/>
        <v>0</v>
      </c>
      <c r="AH212" s="619"/>
      <c r="AI212" s="234"/>
      <c r="AJ212" s="234"/>
      <c r="AK212" s="234"/>
      <c r="AL212" s="234">
        <v>1</v>
      </c>
      <c r="AM212" s="234">
        <v>1</v>
      </c>
      <c r="AN212" s="234">
        <v>1</v>
      </c>
      <c r="AO212" s="234">
        <v>1</v>
      </c>
      <c r="AP212" s="234">
        <v>1</v>
      </c>
      <c r="AQ212" s="234">
        <v>1</v>
      </c>
      <c r="AR212" s="234">
        <v>4</v>
      </c>
      <c r="AS212" s="234">
        <v>4</v>
      </c>
      <c r="AT212" s="234">
        <v>4</v>
      </c>
      <c r="AU212" s="234">
        <v>6</v>
      </c>
      <c r="AV212" s="236">
        <v>7</v>
      </c>
    </row>
    <row r="213" spans="2:48" ht="14.45">
      <c r="B213" s="620"/>
      <c r="C213" s="1" t="s">
        <v>197</v>
      </c>
      <c r="D213" s="226">
        <v>0</v>
      </c>
      <c r="E213" s="226">
        <v>0</v>
      </c>
      <c r="F213" s="225">
        <v>0</v>
      </c>
      <c r="G213" s="226">
        <v>0</v>
      </c>
      <c r="H213" s="225">
        <v>0</v>
      </c>
      <c r="I213" s="225">
        <v>0</v>
      </c>
      <c r="J213" s="225">
        <v>0</v>
      </c>
      <c r="K213" s="225">
        <v>0</v>
      </c>
      <c r="L213" s="225">
        <v>0</v>
      </c>
      <c r="M213" s="225">
        <v>0</v>
      </c>
      <c r="N213" s="225">
        <v>0</v>
      </c>
      <c r="O213" s="225">
        <v>0</v>
      </c>
      <c r="P213" s="226">
        <v>0</v>
      </c>
      <c r="Q213" s="226">
        <v>0</v>
      </c>
      <c r="R213" s="226">
        <v>0</v>
      </c>
      <c r="S213" s="618">
        <f>100</f>
        <v>100</v>
      </c>
      <c r="T213" s="74" t="e">
        <f t="shared" si="114"/>
        <v>#DIV/0!</v>
      </c>
      <c r="U213" s="74" t="e">
        <f t="shared" si="114"/>
        <v>#DIV/0!</v>
      </c>
      <c r="V213" s="74" t="e">
        <f t="shared" si="114"/>
        <v>#DIV/0!</v>
      </c>
      <c r="W213" s="74" t="e">
        <f t="shared" si="114"/>
        <v>#DIV/0!</v>
      </c>
      <c r="X213" s="74" t="e">
        <f t="shared" si="114"/>
        <v>#DIV/0!</v>
      </c>
      <c r="Y213" s="74" t="e">
        <f t="shared" si="104"/>
        <v>#DIV/0!</v>
      </c>
      <c r="Z213" s="74" t="e">
        <f t="shared" si="104"/>
        <v>#DIV/0!</v>
      </c>
      <c r="AA213" s="74" t="e">
        <f t="shared" si="104"/>
        <v>#DIV/0!</v>
      </c>
      <c r="AB213" s="74" t="e">
        <f t="shared" si="104"/>
        <v>#DIV/0!</v>
      </c>
      <c r="AC213" s="74" t="e">
        <f t="shared" si="105"/>
        <v>#DIV/0!</v>
      </c>
      <c r="AD213" s="74" t="e">
        <f t="shared" si="105"/>
        <v>#DIV/0!</v>
      </c>
      <c r="AE213" s="74" t="e">
        <f t="shared" ref="AE213:AE214" si="137">P213*100/$D213</f>
        <v>#DIV/0!</v>
      </c>
      <c r="AF213" s="74" t="e">
        <f t="shared" ref="AF213:AG214" si="138">Q213*100/$D213</f>
        <v>#DIV/0!</v>
      </c>
      <c r="AG213" s="75" t="e">
        <f t="shared" si="138"/>
        <v>#DIV/0!</v>
      </c>
      <c r="AH213" s="619">
        <v>4</v>
      </c>
      <c r="AI213" s="234">
        <v>4</v>
      </c>
      <c r="AJ213" s="234">
        <v>1</v>
      </c>
      <c r="AK213" s="234">
        <v>4</v>
      </c>
      <c r="AL213" s="234">
        <v>1</v>
      </c>
      <c r="AM213" s="234">
        <v>1</v>
      </c>
      <c r="AN213" s="234">
        <v>1</v>
      </c>
      <c r="AO213" s="234">
        <v>1</v>
      </c>
      <c r="AP213" s="234">
        <v>1</v>
      </c>
      <c r="AQ213" s="234">
        <v>1</v>
      </c>
      <c r="AR213" s="234">
        <v>1</v>
      </c>
      <c r="AS213" s="234">
        <v>1</v>
      </c>
      <c r="AT213" s="234">
        <v>4</v>
      </c>
      <c r="AU213" s="234">
        <v>6</v>
      </c>
      <c r="AV213" s="236">
        <v>7</v>
      </c>
    </row>
    <row r="214" spans="2:48" ht="14.45">
      <c r="B214" s="620"/>
      <c r="C214" s="1" t="s">
        <v>198</v>
      </c>
      <c r="D214" s="179">
        <v>-3E+18</v>
      </c>
      <c r="E214" s="179">
        <v>-3E+18</v>
      </c>
      <c r="F214" s="179">
        <v>-1E+18</v>
      </c>
      <c r="G214" s="179">
        <v>-3E+18</v>
      </c>
      <c r="H214" s="179">
        <v>-1E+18</v>
      </c>
      <c r="I214" s="226">
        <v>-1E+18</v>
      </c>
      <c r="J214" s="225">
        <v>5.69999973</v>
      </c>
      <c r="K214" s="225">
        <v>4.0999996200000002</v>
      </c>
      <c r="L214" s="225">
        <v>4.5999997499999994</v>
      </c>
      <c r="M214" s="225">
        <v>8.100000399999999</v>
      </c>
      <c r="N214" s="225">
        <v>6.8000001000000001</v>
      </c>
      <c r="O214" s="225">
        <v>7.5</v>
      </c>
      <c r="P214" s="226">
        <v>2.6641412</v>
      </c>
      <c r="Q214" s="226">
        <v>3.5211730000000001</v>
      </c>
      <c r="R214" s="226">
        <v>9.8498754999999996</v>
      </c>
      <c r="S214" s="618">
        <f>100</f>
        <v>100</v>
      </c>
      <c r="T214" s="74">
        <f t="shared" si="114"/>
        <v>100</v>
      </c>
      <c r="U214" s="74">
        <f t="shared" si="114"/>
        <v>33.333333333333336</v>
      </c>
      <c r="V214" s="74">
        <f t="shared" si="114"/>
        <v>100</v>
      </c>
      <c r="W214" s="74">
        <f t="shared" si="114"/>
        <v>33.333333333333336</v>
      </c>
      <c r="X214" s="74">
        <f t="shared" si="114"/>
        <v>33.333333333333336</v>
      </c>
      <c r="Y214" s="74">
        <f t="shared" si="104"/>
        <v>-1.8999999099999998E-16</v>
      </c>
      <c r="Z214" s="74">
        <f t="shared" si="104"/>
        <v>-1.36666654E-16</v>
      </c>
      <c r="AA214" s="74">
        <f t="shared" si="104"/>
        <v>-1.5333332499999999E-16</v>
      </c>
      <c r="AB214" s="74">
        <f t="shared" si="104"/>
        <v>-2.7000001333333328E-16</v>
      </c>
      <c r="AC214" s="74">
        <f t="shared" si="105"/>
        <v>-2.2666667E-16</v>
      </c>
      <c r="AD214" s="74">
        <f t="shared" si="105"/>
        <v>-2.5000000000000002E-16</v>
      </c>
      <c r="AE214" s="74">
        <f t="shared" si="137"/>
        <v>-8.8804706666666678E-17</v>
      </c>
      <c r="AF214" s="74">
        <f t="shared" si="138"/>
        <v>-1.1737243333333334E-16</v>
      </c>
      <c r="AG214" s="75">
        <f t="shared" si="138"/>
        <v>-3.2832918333333333E-16</v>
      </c>
      <c r="AH214" s="619"/>
      <c r="AI214" s="234"/>
      <c r="AJ214" s="234"/>
      <c r="AK214" s="234"/>
      <c r="AL214" s="234"/>
      <c r="AM214" s="234">
        <v>4</v>
      </c>
      <c r="AN214" s="234">
        <v>1</v>
      </c>
      <c r="AO214" s="234">
        <v>1</v>
      </c>
      <c r="AP214" s="234">
        <v>1</v>
      </c>
      <c r="AQ214" s="234">
        <v>1</v>
      </c>
      <c r="AR214" s="234">
        <v>1</v>
      </c>
      <c r="AS214" s="234">
        <v>1</v>
      </c>
      <c r="AT214" s="234">
        <v>4</v>
      </c>
      <c r="AU214" s="234">
        <v>6</v>
      </c>
      <c r="AV214" s="236">
        <v>7</v>
      </c>
    </row>
    <row r="215" spans="2:48" ht="14.45">
      <c r="B215" s="338"/>
      <c r="C215" s="8" t="s">
        <v>199</v>
      </c>
      <c r="D215" s="179">
        <v>-3E+18</v>
      </c>
      <c r="E215" s="179">
        <v>-3E+18</v>
      </c>
      <c r="F215" s="179">
        <v>-1E+18</v>
      </c>
      <c r="G215" s="179">
        <v>-3E+18</v>
      </c>
      <c r="H215" s="179">
        <v>-1E+18</v>
      </c>
      <c r="I215" s="179">
        <v>-1E+18</v>
      </c>
      <c r="J215" s="179">
        <v>5.69999973</v>
      </c>
      <c r="K215" s="179">
        <v>4.0999996200000002</v>
      </c>
      <c r="L215" s="179">
        <v>4.5999997499999994</v>
      </c>
      <c r="M215" s="179">
        <v>8.100000399999999</v>
      </c>
      <c r="N215" s="179">
        <v>6.8000001000000001</v>
      </c>
      <c r="O215" s="179">
        <v>7.5</v>
      </c>
      <c r="P215" s="179">
        <v>2.6641412</v>
      </c>
      <c r="Q215" s="179">
        <v>3.5211730000000001</v>
      </c>
      <c r="R215" s="179">
        <v>9.8498754999999996</v>
      </c>
      <c r="S215" s="618">
        <f>100</f>
        <v>100</v>
      </c>
      <c r="T215" s="74">
        <f t="shared" si="114"/>
        <v>100</v>
      </c>
      <c r="U215" s="74">
        <f t="shared" si="114"/>
        <v>33.333333333333336</v>
      </c>
      <c r="V215" s="74">
        <f t="shared" si="114"/>
        <v>100</v>
      </c>
      <c r="W215" s="74">
        <f t="shared" si="114"/>
        <v>33.333333333333336</v>
      </c>
      <c r="X215" s="74">
        <f t="shared" si="114"/>
        <v>33.333333333333336</v>
      </c>
      <c r="Y215" s="74">
        <f t="shared" si="104"/>
        <v>-1.8999999099999998E-16</v>
      </c>
      <c r="Z215" s="74">
        <f t="shared" si="104"/>
        <v>-1.36666654E-16</v>
      </c>
      <c r="AA215" s="74">
        <f t="shared" si="104"/>
        <v>-1.5333332499999999E-16</v>
      </c>
      <c r="AB215" s="74">
        <f t="shared" si="104"/>
        <v>-2.7000001333333328E-16</v>
      </c>
      <c r="AC215" s="74">
        <f t="shared" si="105"/>
        <v>-2.2666667E-16</v>
      </c>
      <c r="AD215" s="74">
        <f t="shared" si="105"/>
        <v>-2.5000000000000002E-16</v>
      </c>
      <c r="AE215" s="74">
        <f t="shared" ref="AE215:AE216" si="139">P215*100/$D215</f>
        <v>-8.8804706666666678E-17</v>
      </c>
      <c r="AF215" s="74">
        <f t="shared" ref="AF215:AG216" si="140">Q215*100/$D215</f>
        <v>-1.1737243333333334E-16</v>
      </c>
      <c r="AG215" s="75">
        <f t="shared" si="140"/>
        <v>-3.2832918333333333E-16</v>
      </c>
      <c r="AH215" s="237"/>
      <c r="AI215" s="238"/>
      <c r="AJ215" s="238"/>
      <c r="AK215" s="238"/>
      <c r="AL215" s="238"/>
      <c r="AM215" s="238"/>
      <c r="AN215" s="238"/>
      <c r="AO215" s="238"/>
      <c r="AP215" s="238"/>
      <c r="AQ215" s="238"/>
      <c r="AR215" s="238"/>
      <c r="AS215" s="238"/>
      <c r="AT215" s="238"/>
      <c r="AU215" s="238"/>
      <c r="AV215" s="239"/>
    </row>
    <row r="216" spans="2:48" ht="16.5" customHeight="1">
      <c r="B216" s="620" t="s">
        <v>225</v>
      </c>
      <c r="C216" s="7" t="s">
        <v>194</v>
      </c>
      <c r="D216" s="226">
        <v>659.43510000000003</v>
      </c>
      <c r="E216" s="225">
        <v>727.3</v>
      </c>
      <c r="F216" s="225">
        <v>1239.2</v>
      </c>
      <c r="G216" s="225">
        <v>836</v>
      </c>
      <c r="H216" s="225">
        <v>1213.7</v>
      </c>
      <c r="I216" s="225">
        <v>962.4</v>
      </c>
      <c r="J216" s="225">
        <v>292.10000000000002</v>
      </c>
      <c r="K216" s="225">
        <v>298.2</v>
      </c>
      <c r="L216" s="225">
        <v>176.3</v>
      </c>
      <c r="M216" s="225">
        <v>188</v>
      </c>
      <c r="N216" s="225">
        <v>191.8</v>
      </c>
      <c r="O216" s="225">
        <v>228.3</v>
      </c>
      <c r="P216" s="226">
        <v>248.81152</v>
      </c>
      <c r="Q216" s="226">
        <v>285.07042999999999</v>
      </c>
      <c r="R216" s="226">
        <v>318.5188</v>
      </c>
      <c r="S216" s="618">
        <f>100</f>
        <v>100</v>
      </c>
      <c r="T216" s="74">
        <f t="shared" si="114"/>
        <v>110.29136908241614</v>
      </c>
      <c r="U216" s="74">
        <f t="shared" si="114"/>
        <v>187.9184168388974</v>
      </c>
      <c r="V216" s="74">
        <f t="shared" si="114"/>
        <v>126.77517469118644</v>
      </c>
      <c r="W216" s="74">
        <f t="shared" si="114"/>
        <v>184.05147072092461</v>
      </c>
      <c r="X216" s="74">
        <f t="shared" si="114"/>
        <v>145.94309584066724</v>
      </c>
      <c r="Y216" s="74">
        <f t="shared" si="104"/>
        <v>44.295488669013828</v>
      </c>
      <c r="Z216" s="74">
        <f t="shared" si="104"/>
        <v>45.220522838411235</v>
      </c>
      <c r="AA216" s="74">
        <f t="shared" si="104"/>
        <v>26.735003945043264</v>
      </c>
      <c r="AB216" s="74">
        <f t="shared" si="104"/>
        <v>28.509249810936662</v>
      </c>
      <c r="AC216" s="74">
        <f t="shared" si="105"/>
        <v>29.085500604987509</v>
      </c>
      <c r="AD216" s="74">
        <f t="shared" si="105"/>
        <v>34.6205411267917</v>
      </c>
      <c r="AE216" s="74">
        <f t="shared" si="139"/>
        <v>37.731009465525872</v>
      </c>
      <c r="AF216" s="74">
        <f t="shared" si="140"/>
        <v>43.229489907346448</v>
      </c>
      <c r="AG216" s="75">
        <f t="shared" si="140"/>
        <v>48.30176616319028</v>
      </c>
      <c r="AH216" s="619">
        <v>4</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620"/>
      <c r="C217" s="1" t="s">
        <v>195</v>
      </c>
      <c r="D217" s="226">
        <v>932.69479999999999</v>
      </c>
      <c r="E217" s="225">
        <v>669.5</v>
      </c>
      <c r="F217" s="225">
        <v>605.29999999999995</v>
      </c>
      <c r="G217" s="225">
        <v>539.70000000000005</v>
      </c>
      <c r="H217" s="225">
        <v>754.4</v>
      </c>
      <c r="I217" s="225">
        <v>386.5</v>
      </c>
      <c r="J217" s="225">
        <v>177.4</v>
      </c>
      <c r="K217" s="225">
        <v>456.4</v>
      </c>
      <c r="L217" s="225">
        <v>0</v>
      </c>
      <c r="M217" s="225">
        <v>142.19999999999999</v>
      </c>
      <c r="N217" s="225">
        <v>134.19999999999999</v>
      </c>
      <c r="O217" s="225">
        <v>175.2</v>
      </c>
      <c r="P217" s="226">
        <v>183.91771</v>
      </c>
      <c r="Q217" s="226">
        <v>259.68808000000001</v>
      </c>
      <c r="R217" s="226">
        <v>254.01356999999999</v>
      </c>
      <c r="S217" s="618">
        <f>100</f>
        <v>100</v>
      </c>
      <c r="T217" s="74">
        <f t="shared" si="114"/>
        <v>71.781251487624885</v>
      </c>
      <c r="U217" s="74">
        <f t="shared" si="114"/>
        <v>64.8979709118138</v>
      </c>
      <c r="V217" s="74">
        <f t="shared" si="114"/>
        <v>57.864587644318384</v>
      </c>
      <c r="W217" s="74">
        <f t="shared" si="114"/>
        <v>80.883907576197487</v>
      </c>
      <c r="X217" s="74">
        <f t="shared" si="114"/>
        <v>41.43906452571624</v>
      </c>
      <c r="Y217" s="74">
        <f t="shared" si="104"/>
        <v>19.020155360574542</v>
      </c>
      <c r="Z217" s="74">
        <f t="shared" si="104"/>
        <v>48.933477489099332</v>
      </c>
      <c r="AA217" s="74">
        <f t="shared" si="104"/>
        <v>0</v>
      </c>
      <c r="AB217" s="74">
        <f t="shared" si="104"/>
        <v>15.246144826796503</v>
      </c>
      <c r="AC217" s="74">
        <f t="shared" si="105"/>
        <v>14.388415160028767</v>
      </c>
      <c r="AD217" s="74">
        <f t="shared" si="105"/>
        <v>18.784279702213414</v>
      </c>
      <c r="AE217" s="74">
        <f t="shared" ref="AE217:AE218" si="141">P217*100/$D217</f>
        <v>19.718959513873134</v>
      </c>
      <c r="AF217" s="74">
        <f t="shared" ref="AF217:AG218" si="142">Q217*100/$D217</f>
        <v>27.842771290244141</v>
      </c>
      <c r="AG217" s="75">
        <f t="shared" si="142"/>
        <v>27.234371843822867</v>
      </c>
      <c r="AH217" s="619">
        <v>4</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620"/>
      <c r="C218" s="1" t="s">
        <v>196</v>
      </c>
      <c r="D218" s="226">
        <v>455.39620000000002</v>
      </c>
      <c r="E218" s="225">
        <v>0</v>
      </c>
      <c r="F218" s="225">
        <v>429</v>
      </c>
      <c r="G218" s="226">
        <v>274.0702</v>
      </c>
      <c r="H218" s="225">
        <v>251.5</v>
      </c>
      <c r="I218" s="226">
        <v>159.03552999999999</v>
      </c>
      <c r="J218" s="225">
        <v>159.9</v>
      </c>
      <c r="K218" s="225">
        <v>90.8</v>
      </c>
      <c r="L218" s="225">
        <v>42.1</v>
      </c>
      <c r="M218" s="226">
        <v>55.024504</v>
      </c>
      <c r="N218" s="226">
        <v>34.284041000000002</v>
      </c>
      <c r="O218" s="226">
        <v>77.650609000000003</v>
      </c>
      <c r="P218" s="226">
        <v>44.683880000000002</v>
      </c>
      <c r="Q218" s="226">
        <v>52.390255000000003</v>
      </c>
      <c r="R218" s="226">
        <v>49.571860999999998</v>
      </c>
      <c r="S218" s="618">
        <f>100</f>
        <v>100</v>
      </c>
      <c r="T218" s="74">
        <f t="shared" si="114"/>
        <v>0</v>
      </c>
      <c r="U218" s="74">
        <f t="shared" si="114"/>
        <v>94.20368461572582</v>
      </c>
      <c r="V218" s="74">
        <f t="shared" si="114"/>
        <v>60.182803457736362</v>
      </c>
      <c r="W218" s="74">
        <f t="shared" si="114"/>
        <v>55.226635619708723</v>
      </c>
      <c r="X218" s="74">
        <f t="shared" si="114"/>
        <v>34.922454337563643</v>
      </c>
      <c r="Y218" s="74">
        <f t="shared" si="104"/>
        <v>35.112282447679625</v>
      </c>
      <c r="Z218" s="74">
        <f t="shared" si="104"/>
        <v>19.938681965286492</v>
      </c>
      <c r="AA218" s="74">
        <f t="shared" si="104"/>
        <v>9.2446972548299691</v>
      </c>
      <c r="AB218" s="74">
        <f t="shared" si="104"/>
        <v>12.082776272617117</v>
      </c>
      <c r="AC218" s="74">
        <f t="shared" si="105"/>
        <v>7.5283985681039942</v>
      </c>
      <c r="AD218" s="74">
        <f t="shared" si="105"/>
        <v>17.051220234160937</v>
      </c>
      <c r="AE218" s="74">
        <f t="shared" si="141"/>
        <v>9.812088901927595</v>
      </c>
      <c r="AF218" s="74">
        <f t="shared" si="142"/>
        <v>11.504324146753969</v>
      </c>
      <c r="AG218" s="75">
        <f t="shared" si="142"/>
        <v>10.885435802933797</v>
      </c>
      <c r="AH218" s="619">
        <v>4</v>
      </c>
      <c r="AI218" s="234">
        <v>1</v>
      </c>
      <c r="AJ218" s="234">
        <v>1</v>
      </c>
      <c r="AK218" s="234">
        <v>4</v>
      </c>
      <c r="AL218" s="234">
        <v>1</v>
      </c>
      <c r="AM218" s="234">
        <v>4</v>
      </c>
      <c r="AN218" s="234">
        <v>1</v>
      </c>
      <c r="AO218" s="234">
        <v>1</v>
      </c>
      <c r="AP218" s="234">
        <v>1</v>
      </c>
      <c r="AQ218" s="234">
        <v>4</v>
      </c>
      <c r="AR218" s="234">
        <v>4</v>
      </c>
      <c r="AS218" s="234">
        <v>4</v>
      </c>
      <c r="AT218" s="234">
        <v>4</v>
      </c>
      <c r="AU218" s="234">
        <v>6</v>
      </c>
      <c r="AV218" s="236">
        <v>7</v>
      </c>
    </row>
    <row r="219" spans="2:48" ht="14.45">
      <c r="B219" s="620"/>
      <c r="C219" s="1" t="s">
        <v>197</v>
      </c>
      <c r="D219" s="226">
        <v>66.805239999999998</v>
      </c>
      <c r="E219" s="225">
        <v>155.6</v>
      </c>
      <c r="F219" s="225">
        <v>177.2</v>
      </c>
      <c r="G219" s="226">
        <v>186.22980000000001</v>
      </c>
      <c r="H219" s="225">
        <v>56.4</v>
      </c>
      <c r="I219" s="226">
        <v>35.664431999999998</v>
      </c>
      <c r="J219" s="225">
        <v>202.9</v>
      </c>
      <c r="K219" s="225">
        <v>150.19999999999999</v>
      </c>
      <c r="L219" s="225">
        <v>113</v>
      </c>
      <c r="M219" s="226">
        <v>156.87547000000001</v>
      </c>
      <c r="N219" s="226">
        <v>57.915973000000001</v>
      </c>
      <c r="O219" s="226">
        <v>101.3494</v>
      </c>
      <c r="P219" s="226">
        <v>65.728592000000006</v>
      </c>
      <c r="Q219" s="226">
        <v>74.581726000000003</v>
      </c>
      <c r="R219" s="226">
        <v>69.829291999999995</v>
      </c>
      <c r="S219" s="618">
        <f>100</f>
        <v>100</v>
      </c>
      <c r="T219" s="74">
        <f t="shared" si="114"/>
        <v>232.91586109113598</v>
      </c>
      <c r="U219" s="74">
        <f t="shared" si="114"/>
        <v>265.24865414748905</v>
      </c>
      <c r="V219" s="74">
        <f t="shared" si="114"/>
        <v>278.76525853361204</v>
      </c>
      <c r="W219" s="74">
        <f t="shared" si="114"/>
        <v>84.424515202699666</v>
      </c>
      <c r="X219" s="74">
        <f t="shared" si="114"/>
        <v>53.385680524461854</v>
      </c>
      <c r="Y219" s="74">
        <f t="shared" si="104"/>
        <v>303.71869033027951</v>
      </c>
      <c r="Z219" s="74">
        <f t="shared" si="104"/>
        <v>224.83266282704767</v>
      </c>
      <c r="AA219" s="74">
        <f t="shared" si="104"/>
        <v>169.14840811888411</v>
      </c>
      <c r="AB219" s="74">
        <f t="shared" si="104"/>
        <v>234.82509755222796</v>
      </c>
      <c r="AC219" s="74">
        <f t="shared" si="105"/>
        <v>86.693757854922765</v>
      </c>
      <c r="AD219" s="74">
        <f t="shared" si="105"/>
        <v>151.70875817525692</v>
      </c>
      <c r="AE219" s="74">
        <f t="shared" ref="AE219:AE220" si="143">P219*100/$D219</f>
        <v>98.388377917660364</v>
      </c>
      <c r="AF219" s="74">
        <f t="shared" ref="AF219:AG220" si="144">Q219*100/$D219</f>
        <v>111.64053298813087</v>
      </c>
      <c r="AG219" s="75">
        <f t="shared" si="144"/>
        <v>104.52666886609494</v>
      </c>
      <c r="AH219" s="619">
        <v>4</v>
      </c>
      <c r="AI219" s="234">
        <v>1</v>
      </c>
      <c r="AJ219" s="234">
        <v>1</v>
      </c>
      <c r="AK219" s="234">
        <v>4</v>
      </c>
      <c r="AL219" s="234">
        <v>1</v>
      </c>
      <c r="AM219" s="234">
        <v>4</v>
      </c>
      <c r="AN219" s="234">
        <v>1</v>
      </c>
      <c r="AO219" s="234">
        <v>1</v>
      </c>
      <c r="AP219" s="234">
        <v>1</v>
      </c>
      <c r="AQ219" s="234">
        <v>4</v>
      </c>
      <c r="AR219" s="234">
        <v>4</v>
      </c>
      <c r="AS219" s="234">
        <v>4</v>
      </c>
      <c r="AT219" s="234">
        <v>4</v>
      </c>
      <c r="AU219" s="234">
        <v>6</v>
      </c>
      <c r="AV219" s="236">
        <v>7</v>
      </c>
    </row>
    <row r="220" spans="2:48" ht="14.45">
      <c r="B220" s="620"/>
      <c r="C220" s="1" t="s">
        <v>198</v>
      </c>
      <c r="D220" s="226">
        <v>2114.3313400000002</v>
      </c>
      <c r="E220" s="225">
        <v>1552.3999999999999</v>
      </c>
      <c r="F220" s="225">
        <v>2450.6999999999998</v>
      </c>
      <c r="G220" s="225">
        <v>1836</v>
      </c>
      <c r="H220" s="225">
        <v>2276</v>
      </c>
      <c r="I220" s="225">
        <v>1543.5999620000002</v>
      </c>
      <c r="J220" s="225">
        <v>832.3</v>
      </c>
      <c r="K220" s="225">
        <v>995.59999999999991</v>
      </c>
      <c r="L220" s="225">
        <v>331.4</v>
      </c>
      <c r="M220" s="225">
        <v>542.09997399999997</v>
      </c>
      <c r="N220" s="225">
        <v>418.20001400000001</v>
      </c>
      <c r="O220" s="225">
        <v>582.50000900000009</v>
      </c>
      <c r="P220" s="226">
        <v>543.14170200000001</v>
      </c>
      <c r="Q220" s="226">
        <v>671.73049100000003</v>
      </c>
      <c r="R220" s="226">
        <v>691.93352300000004</v>
      </c>
      <c r="S220" s="618">
        <f>100</f>
        <v>100</v>
      </c>
      <c r="T220" s="74">
        <f t="shared" si="114"/>
        <v>73.422739881441657</v>
      </c>
      <c r="U220" s="74">
        <f t="shared" si="114"/>
        <v>115.90898520191256</v>
      </c>
      <c r="V220" s="74">
        <f t="shared" si="114"/>
        <v>86.835963941205165</v>
      </c>
      <c r="W220" s="74">
        <f t="shared" si="114"/>
        <v>107.64632567003429</v>
      </c>
      <c r="X220" s="74">
        <f t="shared" si="114"/>
        <v>73.006530849606577</v>
      </c>
      <c r="Y220" s="74">
        <f t="shared" si="104"/>
        <v>39.364691061146544</v>
      </c>
      <c r="Z220" s="74">
        <f t="shared" si="104"/>
        <v>47.08817303914153</v>
      </c>
      <c r="AA220" s="74">
        <f t="shared" si="104"/>
        <v>15.673986083940845</v>
      </c>
      <c r="AB220" s="74">
        <f t="shared" si="104"/>
        <v>25.639310345747415</v>
      </c>
      <c r="AC220" s="74">
        <f t="shared" si="105"/>
        <v>19.779303559866825</v>
      </c>
      <c r="AD220" s="74">
        <f t="shared" si="105"/>
        <v>27.550081578036867</v>
      </c>
      <c r="AE220" s="74">
        <f t="shared" si="143"/>
        <v>25.688580201436164</v>
      </c>
      <c r="AF220" s="74">
        <f t="shared" si="144"/>
        <v>31.770351140895446</v>
      </c>
      <c r="AG220" s="75">
        <f t="shared" si="144"/>
        <v>32.72587933166615</v>
      </c>
      <c r="AH220" s="619">
        <v>4</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338"/>
      <c r="C221" s="8" t="s">
        <v>199</v>
      </c>
      <c r="D221" s="179">
        <v>2047.5261</v>
      </c>
      <c r="E221" s="179">
        <v>1396.8</v>
      </c>
      <c r="F221" s="179">
        <v>2273.5</v>
      </c>
      <c r="G221" s="179">
        <v>1649.7701999999999</v>
      </c>
      <c r="H221" s="179">
        <v>2219.6</v>
      </c>
      <c r="I221" s="179">
        <v>1507.9355300000002</v>
      </c>
      <c r="J221" s="179">
        <v>629.4</v>
      </c>
      <c r="K221" s="179">
        <v>845.39999999999986</v>
      </c>
      <c r="L221" s="179">
        <v>218.4</v>
      </c>
      <c r="M221" s="179">
        <v>385.22450399999997</v>
      </c>
      <c r="N221" s="179">
        <v>360.284041</v>
      </c>
      <c r="O221" s="179">
        <v>481.15060900000003</v>
      </c>
      <c r="P221" s="179">
        <v>477.41311000000002</v>
      </c>
      <c r="Q221" s="179">
        <v>597.14876500000003</v>
      </c>
      <c r="R221" s="179">
        <v>622.10423100000003</v>
      </c>
      <c r="S221" s="618">
        <f>100</f>
        <v>100</v>
      </c>
      <c r="T221" s="74">
        <f t="shared" si="114"/>
        <v>68.218910616084457</v>
      </c>
      <c r="U221" s="74">
        <f t="shared" si="114"/>
        <v>111.03643562834193</v>
      </c>
      <c r="V221" s="74">
        <f t="shared" si="114"/>
        <v>80.573830047880705</v>
      </c>
      <c r="W221" s="74">
        <f t="shared" si="114"/>
        <v>108.40399055230603</v>
      </c>
      <c r="X221" s="74">
        <f t="shared" si="114"/>
        <v>73.646706139667771</v>
      </c>
      <c r="Y221" s="74">
        <f t="shared" si="104"/>
        <v>30.739534895306097</v>
      </c>
      <c r="Z221" s="74">
        <f t="shared" si="104"/>
        <v>41.288850969958325</v>
      </c>
      <c r="AA221" s="74">
        <f t="shared" si="104"/>
        <v>10.666530697703926</v>
      </c>
      <c r="AB221" s="74">
        <f t="shared" si="104"/>
        <v>18.814143761097842</v>
      </c>
      <c r="AC221" s="74">
        <f t="shared" si="105"/>
        <v>17.59606585723132</v>
      </c>
      <c r="AD221" s="74">
        <f t="shared" si="105"/>
        <v>23.49911969376117</v>
      </c>
      <c r="AE221" s="74">
        <f t="shared" ref="AE221:AE222" si="145">P221*100/$D221</f>
        <v>23.316582386910721</v>
      </c>
      <c r="AF221" s="74">
        <f t="shared" ref="AF221:AG222" si="146">Q221*100/$D221</f>
        <v>29.164403081357548</v>
      </c>
      <c r="AG221" s="75">
        <f t="shared" si="146"/>
        <v>30.383213723136421</v>
      </c>
      <c r="AH221" s="237"/>
      <c r="AI221" s="238"/>
      <c r="AJ221" s="238"/>
      <c r="AK221" s="238"/>
      <c r="AL221" s="238"/>
      <c r="AM221" s="238"/>
      <c r="AN221" s="238"/>
      <c r="AO221" s="238"/>
      <c r="AP221" s="238"/>
      <c r="AQ221" s="238"/>
      <c r="AR221" s="238"/>
      <c r="AS221" s="238"/>
      <c r="AT221" s="238"/>
      <c r="AU221" s="238"/>
      <c r="AV221" s="239"/>
    </row>
    <row r="222" spans="2:48" ht="16.5" customHeight="1">
      <c r="B222" s="620" t="s">
        <v>226</v>
      </c>
      <c r="C222" s="1" t="s">
        <v>194</v>
      </c>
      <c r="D222" s="226">
        <v>281.56876999999997</v>
      </c>
      <c r="E222" s="225">
        <v>245.3</v>
      </c>
      <c r="F222" s="225">
        <v>310</v>
      </c>
      <c r="G222" s="225">
        <v>172.1</v>
      </c>
      <c r="H222" s="225">
        <v>236.8</v>
      </c>
      <c r="I222" s="225">
        <v>215.9</v>
      </c>
      <c r="J222" s="225">
        <v>136.6</v>
      </c>
      <c r="K222" s="225">
        <v>134</v>
      </c>
      <c r="L222" s="225">
        <v>231.7</v>
      </c>
      <c r="M222" s="225">
        <v>96.4</v>
      </c>
      <c r="N222" s="225">
        <v>107.6</v>
      </c>
      <c r="O222" s="225">
        <v>157.80000000000001</v>
      </c>
      <c r="P222" s="226">
        <v>171.97748000000001</v>
      </c>
      <c r="Q222" s="226">
        <v>197.03951000000001</v>
      </c>
      <c r="R222" s="226">
        <v>220.16988000000001</v>
      </c>
      <c r="S222" s="618">
        <f>100</f>
        <v>100</v>
      </c>
      <c r="T222" s="74">
        <f t="shared" si="114"/>
        <v>87.119036674415284</v>
      </c>
      <c r="U222" s="74">
        <f t="shared" si="114"/>
        <v>110.09743729746734</v>
      </c>
      <c r="V222" s="74">
        <f t="shared" si="114"/>
        <v>61.121835351271386</v>
      </c>
      <c r="W222" s="74">
        <f t="shared" si="114"/>
        <v>84.100235974323439</v>
      </c>
      <c r="X222" s="74">
        <f t="shared" si="114"/>
        <v>76.677537782332905</v>
      </c>
      <c r="Y222" s="74">
        <f t="shared" si="104"/>
        <v>48.513903015593677</v>
      </c>
      <c r="Z222" s="74">
        <f t="shared" si="104"/>
        <v>47.590505154389106</v>
      </c>
      <c r="AA222" s="74">
        <f t="shared" si="104"/>
        <v>82.288955554268327</v>
      </c>
      <c r="AB222" s="74">
        <f t="shared" si="104"/>
        <v>34.236751469276939</v>
      </c>
      <c r="AC222" s="74">
        <f t="shared" si="105"/>
        <v>38.214465332927375</v>
      </c>
      <c r="AD222" s="74">
        <f t="shared" si="105"/>
        <v>56.043147114646281</v>
      </c>
      <c r="AE222" s="74">
        <f t="shared" si="145"/>
        <v>61.078322002827235</v>
      </c>
      <c r="AF222" s="74">
        <f t="shared" si="146"/>
        <v>69.979177733382869</v>
      </c>
      <c r="AG222" s="75">
        <f t="shared" si="146"/>
        <v>78.193998574486812</v>
      </c>
      <c r="AH222" s="619">
        <v>4</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620"/>
      <c r="C223" s="1" t="s">
        <v>195</v>
      </c>
      <c r="D223" s="226">
        <v>207.18051</v>
      </c>
      <c r="E223" s="226">
        <v>107.6503</v>
      </c>
      <c r="F223" s="225">
        <v>231.7</v>
      </c>
      <c r="G223" s="225">
        <v>265.3</v>
      </c>
      <c r="H223" s="225">
        <v>359.5</v>
      </c>
      <c r="I223" s="225">
        <v>325.7</v>
      </c>
      <c r="J223" s="225">
        <v>217.9</v>
      </c>
      <c r="K223" s="225">
        <v>294.7</v>
      </c>
      <c r="L223" s="225">
        <v>390.5</v>
      </c>
      <c r="M223" s="225">
        <v>403.8</v>
      </c>
      <c r="N223" s="225">
        <v>211.8</v>
      </c>
      <c r="O223" s="225">
        <v>273.2</v>
      </c>
      <c r="P223" s="226">
        <v>286.79406999999998</v>
      </c>
      <c r="Q223" s="226">
        <v>404.94738999999998</v>
      </c>
      <c r="R223" s="226">
        <v>396.07889</v>
      </c>
      <c r="S223" s="618">
        <f>100</f>
        <v>100</v>
      </c>
      <c r="T223" s="74">
        <f t="shared" si="114"/>
        <v>51.959665511007771</v>
      </c>
      <c r="U223" s="74">
        <f t="shared" si="114"/>
        <v>111.83484392426682</v>
      </c>
      <c r="V223" s="74">
        <f t="shared" si="114"/>
        <v>128.05258564138103</v>
      </c>
      <c r="W223" s="74">
        <f t="shared" si="114"/>
        <v>173.5201829554334</v>
      </c>
      <c r="X223" s="74">
        <f t="shared" si="114"/>
        <v>157.20590706143159</v>
      </c>
      <c r="Y223" s="74">
        <f t="shared" si="104"/>
        <v>105.17398571902348</v>
      </c>
      <c r="Z223" s="74">
        <f t="shared" si="104"/>
        <v>142.24310964385597</v>
      </c>
      <c r="AA223" s="74">
        <f t="shared" si="104"/>
        <v>188.48298037300901</v>
      </c>
      <c r="AB223" s="74">
        <f t="shared" si="104"/>
        <v>194.9025031360334</v>
      </c>
      <c r="AC223" s="74">
        <f t="shared" si="105"/>
        <v>102.22969332395215</v>
      </c>
      <c r="AD223" s="74">
        <f t="shared" si="105"/>
        <v>131.86568562844062</v>
      </c>
      <c r="AE223" s="74">
        <f t="shared" ref="AE223:AE224" si="147">P223*100/$D223</f>
        <v>138.42714741845165</v>
      </c>
      <c r="AF223" s="74">
        <f t="shared" ref="AF223:AG224" si="148">Q223*100/$D223</f>
        <v>195.45631488212865</v>
      </c>
      <c r="AG223" s="75">
        <f t="shared" si="148"/>
        <v>191.17574814349092</v>
      </c>
      <c r="AH223" s="619">
        <v>4</v>
      </c>
      <c r="AI223" s="234">
        <v>4</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620"/>
      <c r="C224" s="1" t="s">
        <v>196</v>
      </c>
      <c r="D224" s="226">
        <v>229.58770000000001</v>
      </c>
      <c r="E224" s="225">
        <v>427.1</v>
      </c>
      <c r="F224" s="225">
        <v>371.7</v>
      </c>
      <c r="G224" s="226">
        <v>58.794809999999998</v>
      </c>
      <c r="H224" s="225">
        <v>203</v>
      </c>
      <c r="I224" s="226">
        <v>645.25694999999996</v>
      </c>
      <c r="J224" s="225">
        <v>278.2</v>
      </c>
      <c r="K224" s="225">
        <v>263.60000000000002</v>
      </c>
      <c r="L224" s="225">
        <v>230.5</v>
      </c>
      <c r="M224" s="225">
        <v>254.2</v>
      </c>
      <c r="N224" s="225">
        <v>190</v>
      </c>
      <c r="O224" s="225">
        <v>191.4</v>
      </c>
      <c r="P224" s="226">
        <v>224.36501999999999</v>
      </c>
      <c r="Q224" s="226">
        <v>263.05997000000002</v>
      </c>
      <c r="R224" s="226">
        <v>248.90084999999999</v>
      </c>
      <c r="S224" s="618">
        <f>100</f>
        <v>100</v>
      </c>
      <c r="T224" s="74">
        <f t="shared" si="114"/>
        <v>186.02912960929527</v>
      </c>
      <c r="U224" s="74">
        <f t="shared" si="114"/>
        <v>161.89891705871003</v>
      </c>
      <c r="V224" s="74">
        <f t="shared" si="114"/>
        <v>25.608867548217955</v>
      </c>
      <c r="W224" s="74">
        <f t="shared" si="114"/>
        <v>88.419370898353876</v>
      </c>
      <c r="X224" s="74">
        <f t="shared" si="114"/>
        <v>281.05031323542153</v>
      </c>
      <c r="Y224" s="74">
        <f t="shared" si="104"/>
        <v>121.17373883705442</v>
      </c>
      <c r="Z224" s="74">
        <f t="shared" si="104"/>
        <v>114.81451314682799</v>
      </c>
      <c r="AA224" s="74">
        <f t="shared" si="104"/>
        <v>100.39736449295846</v>
      </c>
      <c r="AB224" s="74">
        <f t="shared" si="104"/>
        <v>110.72021715449041</v>
      </c>
      <c r="AC224" s="74">
        <f t="shared" si="105"/>
        <v>82.757046653631704</v>
      </c>
      <c r="AD224" s="74">
        <f t="shared" si="105"/>
        <v>83.366835418447934</v>
      </c>
      <c r="AE224" s="74">
        <f t="shared" si="147"/>
        <v>97.725191724121103</v>
      </c>
      <c r="AF224" s="74">
        <f t="shared" si="148"/>
        <v>114.57929584206821</v>
      </c>
      <c r="AG224" s="75">
        <f t="shared" si="148"/>
        <v>108.41210134515045</v>
      </c>
      <c r="AH224" s="619">
        <v>4</v>
      </c>
      <c r="AI224" s="234">
        <v>1</v>
      </c>
      <c r="AJ224" s="234">
        <v>1</v>
      </c>
      <c r="AK224" s="234">
        <v>4</v>
      </c>
      <c r="AL224" s="234">
        <v>1</v>
      </c>
      <c r="AM224" s="234">
        <v>4</v>
      </c>
      <c r="AN224" s="234">
        <v>1</v>
      </c>
      <c r="AO224" s="234">
        <v>1</v>
      </c>
      <c r="AP224" s="234">
        <v>1</v>
      </c>
      <c r="AQ224" s="234">
        <v>1</v>
      </c>
      <c r="AR224" s="234">
        <v>1</v>
      </c>
      <c r="AS224" s="234">
        <v>1</v>
      </c>
      <c r="AT224" s="234">
        <v>4</v>
      </c>
      <c r="AU224" s="234">
        <v>6</v>
      </c>
      <c r="AV224" s="236">
        <v>7</v>
      </c>
    </row>
    <row r="225" spans="2:48" ht="14.45">
      <c r="B225" s="620"/>
      <c r="C225" s="1" t="s">
        <v>197</v>
      </c>
      <c r="D225" s="226">
        <v>372.73412999999999</v>
      </c>
      <c r="E225" s="226">
        <v>176.74969999999999</v>
      </c>
      <c r="F225" s="225">
        <v>349.6</v>
      </c>
      <c r="G225" s="226">
        <v>163.0052</v>
      </c>
      <c r="H225" s="225">
        <v>285.89999999999998</v>
      </c>
      <c r="I225" s="226">
        <v>531.14300000000003</v>
      </c>
      <c r="J225" s="225">
        <v>209.3</v>
      </c>
      <c r="K225" s="225">
        <v>301.10000000000002</v>
      </c>
      <c r="L225" s="225">
        <v>263.10000000000002</v>
      </c>
      <c r="M225" s="225">
        <v>525.70000000000005</v>
      </c>
      <c r="N225" s="225">
        <v>142.5</v>
      </c>
      <c r="O225" s="225">
        <v>163</v>
      </c>
      <c r="P225" s="226">
        <v>171.11501000000001</v>
      </c>
      <c r="Q225" s="226">
        <v>194.16289</v>
      </c>
      <c r="R225" s="226">
        <v>181.82588000000001</v>
      </c>
      <c r="S225" s="618">
        <f>100</f>
        <v>100</v>
      </c>
      <c r="T225" s="74">
        <f t="shared" si="114"/>
        <v>47.419778811240057</v>
      </c>
      <c r="U225" s="74">
        <f t="shared" si="114"/>
        <v>93.793396381490481</v>
      </c>
      <c r="V225" s="74">
        <f t="shared" si="114"/>
        <v>43.732297871407702</v>
      </c>
      <c r="W225" s="74">
        <f t="shared" si="114"/>
        <v>76.70346689207129</v>
      </c>
      <c r="X225" s="74">
        <f t="shared" si="114"/>
        <v>142.49915885084096</v>
      </c>
      <c r="Y225" s="74">
        <f t="shared" si="104"/>
        <v>56.152625465234429</v>
      </c>
      <c r="Z225" s="74">
        <f t="shared" si="104"/>
        <v>80.781440647788287</v>
      </c>
      <c r="AA225" s="74">
        <f t="shared" si="104"/>
        <v>70.586506258495845</v>
      </c>
      <c r="AB225" s="74">
        <f t="shared" si="104"/>
        <v>141.03886864344838</v>
      </c>
      <c r="AC225" s="74">
        <f t="shared" si="105"/>
        <v>38.23100395984666</v>
      </c>
      <c r="AD225" s="74">
        <f t="shared" si="105"/>
        <v>43.73090277512285</v>
      </c>
      <c r="AE225" s="74">
        <f t="shared" ref="AE225:AE226" si="149">P225*100/$D225</f>
        <v>45.908060525608427</v>
      </c>
      <c r="AF225" s="74">
        <f t="shared" ref="AF225:AG226" si="150">Q225*100/$D225</f>
        <v>52.091524325931736</v>
      </c>
      <c r="AG225" s="75">
        <f t="shared" si="150"/>
        <v>48.781655707246344</v>
      </c>
      <c r="AH225" s="619">
        <v>4</v>
      </c>
      <c r="AI225" s="234">
        <v>4</v>
      </c>
      <c r="AJ225" s="234">
        <v>1</v>
      </c>
      <c r="AK225" s="234">
        <v>4</v>
      </c>
      <c r="AL225" s="234">
        <v>1</v>
      </c>
      <c r="AM225" s="234">
        <v>4</v>
      </c>
      <c r="AN225" s="234">
        <v>1</v>
      </c>
      <c r="AO225" s="234">
        <v>1</v>
      </c>
      <c r="AP225" s="234">
        <v>1</v>
      </c>
      <c r="AQ225" s="234">
        <v>1</v>
      </c>
      <c r="AR225" s="234">
        <v>1</v>
      </c>
      <c r="AS225" s="234">
        <v>1</v>
      </c>
      <c r="AT225" s="234">
        <v>4</v>
      </c>
      <c r="AU225" s="234">
        <v>6</v>
      </c>
      <c r="AV225" s="236">
        <v>7</v>
      </c>
    </row>
    <row r="226" spans="2:48" ht="14.45">
      <c r="B226" s="620"/>
      <c r="C226" s="1" t="s">
        <v>198</v>
      </c>
      <c r="D226" s="226">
        <v>1091.0711100000001</v>
      </c>
      <c r="E226" s="225">
        <v>956.80000000000007</v>
      </c>
      <c r="F226" s="225">
        <v>1263</v>
      </c>
      <c r="G226" s="225">
        <v>659.20001000000002</v>
      </c>
      <c r="H226" s="225">
        <v>1085.1999999999998</v>
      </c>
      <c r="I226" s="225">
        <v>1717.9999499999999</v>
      </c>
      <c r="J226" s="225">
        <v>842</v>
      </c>
      <c r="K226" s="225">
        <v>993.4</v>
      </c>
      <c r="L226" s="225">
        <v>1115.8000000000002</v>
      </c>
      <c r="M226" s="225">
        <v>1280.1000000000001</v>
      </c>
      <c r="N226" s="225">
        <v>651.9</v>
      </c>
      <c r="O226" s="225">
        <v>785.4</v>
      </c>
      <c r="P226" s="226">
        <v>854.25157999999999</v>
      </c>
      <c r="Q226" s="226">
        <v>1059.20976</v>
      </c>
      <c r="R226" s="226">
        <v>1046.9755</v>
      </c>
      <c r="S226" s="618">
        <f>100</f>
        <v>100</v>
      </c>
      <c r="T226" s="74">
        <f t="shared" si="114"/>
        <v>87.69364262609794</v>
      </c>
      <c r="U226" s="74">
        <f t="shared" si="114"/>
        <v>115.7578079397593</v>
      </c>
      <c r="V226" s="74">
        <f t="shared" si="114"/>
        <v>60.417694498390667</v>
      </c>
      <c r="W226" s="74">
        <f t="shared" si="114"/>
        <v>99.46189483470053</v>
      </c>
      <c r="X226" s="74">
        <f t="shared" si="114"/>
        <v>157.45994319288684</v>
      </c>
      <c r="Y226" s="74">
        <f t="shared" si="104"/>
        <v>77.171871959839535</v>
      </c>
      <c r="Z226" s="74">
        <f t="shared" si="104"/>
        <v>91.04814442387719</v>
      </c>
      <c r="AA226" s="74">
        <f t="shared" si="104"/>
        <v>102.26647830497501</v>
      </c>
      <c r="AB226" s="74">
        <f t="shared" si="104"/>
        <v>117.32507517314798</v>
      </c>
      <c r="AC226" s="74">
        <f t="shared" si="105"/>
        <v>59.74862628339595</v>
      </c>
      <c r="AD226" s="74">
        <f t="shared" si="105"/>
        <v>71.984309070377634</v>
      </c>
      <c r="AE226" s="74">
        <f t="shared" si="149"/>
        <v>78.294766690321396</v>
      </c>
      <c r="AF226" s="74">
        <f t="shared" si="150"/>
        <v>97.079809949325835</v>
      </c>
      <c r="AG226" s="75">
        <f t="shared" si="150"/>
        <v>95.958502649749377</v>
      </c>
      <c r="AH226" s="619">
        <v>4</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338"/>
      <c r="C227" s="8" t="s">
        <v>199</v>
      </c>
      <c r="D227" s="179">
        <v>718.33698000000004</v>
      </c>
      <c r="E227" s="179">
        <v>780.05030000000011</v>
      </c>
      <c r="F227" s="179">
        <v>913.40000000000009</v>
      </c>
      <c r="G227" s="179">
        <v>496.19480999999996</v>
      </c>
      <c r="H227" s="179">
        <v>799.3</v>
      </c>
      <c r="I227" s="179">
        <v>1186.8569499999999</v>
      </c>
      <c r="J227" s="179">
        <v>632.70000000000005</v>
      </c>
      <c r="K227" s="179">
        <v>692.3</v>
      </c>
      <c r="L227" s="179">
        <v>852.7</v>
      </c>
      <c r="M227" s="179">
        <v>754.40000000000009</v>
      </c>
      <c r="N227" s="179">
        <v>509.4</v>
      </c>
      <c r="O227" s="179">
        <v>622.4</v>
      </c>
      <c r="P227" s="179">
        <v>683.13657000000001</v>
      </c>
      <c r="Q227" s="179">
        <v>865.04687000000001</v>
      </c>
      <c r="R227" s="179">
        <v>865.14962000000003</v>
      </c>
      <c r="S227" s="618">
        <f>100</f>
        <v>100</v>
      </c>
      <c r="T227" s="74">
        <f t="shared" si="114"/>
        <v>108.59113782503583</v>
      </c>
      <c r="U227" s="74">
        <f t="shared" si="114"/>
        <v>127.15480692640939</v>
      </c>
      <c r="V227" s="74">
        <f t="shared" si="114"/>
        <v>69.075492953181936</v>
      </c>
      <c r="W227" s="74">
        <f t="shared" si="114"/>
        <v>111.27089684287171</v>
      </c>
      <c r="X227" s="74">
        <f t="shared" si="114"/>
        <v>165.22286657161933</v>
      </c>
      <c r="Y227" s="74">
        <f t="shared" si="104"/>
        <v>88.078439174884195</v>
      </c>
      <c r="Z227" s="74">
        <f t="shared" si="104"/>
        <v>96.375380813612011</v>
      </c>
      <c r="AA227" s="74">
        <f t="shared" si="104"/>
        <v>118.70473381448355</v>
      </c>
      <c r="AB227" s="74">
        <f t="shared" si="104"/>
        <v>105.02034852778985</v>
      </c>
      <c r="AC227" s="74">
        <f t="shared" si="105"/>
        <v>70.913793133690532</v>
      </c>
      <c r="AD227" s="74">
        <f t="shared" si="105"/>
        <v>86.644571744030216</v>
      </c>
      <c r="AE227" s="74">
        <f t="shared" ref="AE227:AE228" si="151">P227*100/$D227</f>
        <v>95.099735781387736</v>
      </c>
      <c r="AF227" s="74">
        <f t="shared" ref="AF227:AG228" si="152">Q227*100/$D227</f>
        <v>120.42354689856006</v>
      </c>
      <c r="AG227" s="75">
        <f t="shared" si="152"/>
        <v>120.43785077026105</v>
      </c>
      <c r="AH227" s="237"/>
      <c r="AI227" s="238"/>
      <c r="AJ227" s="238"/>
      <c r="AK227" s="238"/>
      <c r="AL227" s="238"/>
      <c r="AM227" s="238"/>
      <c r="AN227" s="238"/>
      <c r="AO227" s="238"/>
      <c r="AP227" s="238"/>
      <c r="AQ227" s="238"/>
      <c r="AR227" s="238"/>
      <c r="AS227" s="238"/>
      <c r="AT227" s="238"/>
      <c r="AU227" s="238"/>
      <c r="AV227" s="239"/>
    </row>
    <row r="228" spans="2:48" ht="16.5" customHeight="1">
      <c r="B228" s="620" t="s">
        <v>227</v>
      </c>
      <c r="C228" s="7" t="s">
        <v>194</v>
      </c>
      <c r="D228" s="226">
        <v>1089.3122000000001</v>
      </c>
      <c r="E228" s="225">
        <v>1039.3</v>
      </c>
      <c r="F228" s="225">
        <v>1119.5999999999999</v>
      </c>
      <c r="G228" s="225">
        <v>928.5</v>
      </c>
      <c r="H228" s="225">
        <v>903.8</v>
      </c>
      <c r="I228" s="225">
        <v>848.2</v>
      </c>
      <c r="J228" s="225">
        <v>462.1</v>
      </c>
      <c r="K228" s="225">
        <v>424.3</v>
      </c>
      <c r="L228" s="225">
        <v>337.3</v>
      </c>
      <c r="M228" s="225">
        <v>334</v>
      </c>
      <c r="N228" s="225">
        <v>320.2</v>
      </c>
      <c r="O228" s="225">
        <v>372.7</v>
      </c>
      <c r="P228" s="226">
        <v>406.18509</v>
      </c>
      <c r="Q228" s="226">
        <v>465.37783999999999</v>
      </c>
      <c r="R228" s="226">
        <v>519.98859000000004</v>
      </c>
      <c r="S228" s="618">
        <f>100</f>
        <v>100</v>
      </c>
      <c r="T228" s="74">
        <f t="shared" si="114"/>
        <v>95.408827698799286</v>
      </c>
      <c r="U228" s="74">
        <f t="shared" si="114"/>
        <v>102.78045173826197</v>
      </c>
      <c r="V228" s="74">
        <f t="shared" si="114"/>
        <v>85.237271738992732</v>
      </c>
      <c r="W228" s="74">
        <f t="shared" si="114"/>
        <v>82.96978588874704</v>
      </c>
      <c r="X228" s="74">
        <f t="shared" si="114"/>
        <v>77.86564769953003</v>
      </c>
      <c r="Y228" s="74">
        <f t="shared" si="104"/>
        <v>42.421263619373761</v>
      </c>
      <c r="Z228" s="74">
        <f t="shared" si="104"/>
        <v>38.951184059078741</v>
      </c>
      <c r="AA228" s="74">
        <f t="shared" si="104"/>
        <v>30.96449300760608</v>
      </c>
      <c r="AB228" s="74">
        <f t="shared" si="104"/>
        <v>30.661549553929532</v>
      </c>
      <c r="AC228" s="74">
        <f t="shared" si="105"/>
        <v>29.394695111282143</v>
      </c>
      <c r="AD228" s="74">
        <f t="shared" si="105"/>
        <v>34.214250056136336</v>
      </c>
      <c r="AE228" s="74">
        <f t="shared" si="151"/>
        <v>37.288216362581814</v>
      </c>
      <c r="AF228" s="74">
        <f t="shared" si="152"/>
        <v>42.722172761858353</v>
      </c>
      <c r="AG228" s="75">
        <f t="shared" si="152"/>
        <v>47.735496765757325</v>
      </c>
      <c r="AH228" s="619">
        <v>4</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620"/>
      <c r="C229" s="1" t="s">
        <v>195</v>
      </c>
      <c r="D229" s="226">
        <v>352.29784999999998</v>
      </c>
      <c r="E229" s="226">
        <v>433.35</v>
      </c>
      <c r="F229" s="225">
        <v>333.6</v>
      </c>
      <c r="G229" s="225">
        <v>200.1</v>
      </c>
      <c r="H229" s="225">
        <v>185.5</v>
      </c>
      <c r="I229" s="225">
        <v>135</v>
      </c>
      <c r="J229" s="225">
        <v>194.2</v>
      </c>
      <c r="K229" s="225">
        <v>221.4</v>
      </c>
      <c r="L229" s="225">
        <v>178</v>
      </c>
      <c r="M229" s="225">
        <v>180.1</v>
      </c>
      <c r="N229" s="225">
        <v>222</v>
      </c>
      <c r="O229" s="225">
        <v>255.3</v>
      </c>
      <c r="P229" s="226">
        <v>268.00339000000002</v>
      </c>
      <c r="Q229" s="226">
        <v>378.41534000000001</v>
      </c>
      <c r="R229" s="226">
        <v>370.13598999999999</v>
      </c>
      <c r="S229" s="618">
        <f>100</f>
        <v>100</v>
      </c>
      <c r="T229" s="74">
        <f t="shared" si="114"/>
        <v>123.00671150845798</v>
      </c>
      <c r="U229" s="74">
        <f t="shared" si="114"/>
        <v>94.692601728906382</v>
      </c>
      <c r="V229" s="74">
        <f t="shared" si="114"/>
        <v>56.798529993867405</v>
      </c>
      <c r="W229" s="74">
        <f t="shared" si="114"/>
        <v>52.654309414604718</v>
      </c>
      <c r="X229" s="74">
        <f t="shared" si="114"/>
        <v>38.319847821949523</v>
      </c>
      <c r="Y229" s="74">
        <f t="shared" si="104"/>
        <v>55.12381071868591</v>
      </c>
      <c r="Z229" s="74">
        <f t="shared" si="104"/>
        <v>62.84455042799722</v>
      </c>
      <c r="AA229" s="74">
        <f t="shared" si="104"/>
        <v>50.52542898005197</v>
      </c>
      <c r="AB229" s="74">
        <f t="shared" si="104"/>
        <v>51.121515501726741</v>
      </c>
      <c r="AC229" s="74">
        <f t="shared" si="105"/>
        <v>63.014860862761445</v>
      </c>
      <c r="AD229" s="74">
        <f t="shared" si="105"/>
        <v>72.467089992175659</v>
      </c>
      <c r="AE229" s="74">
        <f t="shared" ref="AE229:AE230" si="153">P229*100/$D229</f>
        <v>76.072956448641406</v>
      </c>
      <c r="AF229" s="74">
        <f t="shared" ref="AF229:AG230" si="154">Q229*100/$D229</f>
        <v>107.41346846141695</v>
      </c>
      <c r="AG229" s="75">
        <f t="shared" si="154"/>
        <v>105.06336896464173</v>
      </c>
      <c r="AH229" s="619">
        <v>4</v>
      </c>
      <c r="AI229" s="234">
        <v>4</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620"/>
      <c r="C230" s="1" t="s">
        <v>196</v>
      </c>
      <c r="D230" s="226">
        <v>273.17613999999998</v>
      </c>
      <c r="E230" s="225">
        <v>236.6</v>
      </c>
      <c r="F230" s="225">
        <v>202.8</v>
      </c>
      <c r="G230" s="225">
        <v>269.2</v>
      </c>
      <c r="H230" s="225">
        <v>91.1</v>
      </c>
      <c r="I230" s="225">
        <v>92.6</v>
      </c>
      <c r="J230" s="225">
        <v>49</v>
      </c>
      <c r="K230" s="225">
        <v>63.7</v>
      </c>
      <c r="L230" s="225">
        <v>85.3</v>
      </c>
      <c r="M230" s="226">
        <v>115.09998</v>
      </c>
      <c r="N230" s="226">
        <v>131</v>
      </c>
      <c r="O230" s="226">
        <v>104.59998</v>
      </c>
      <c r="P230" s="226">
        <v>170.73801</v>
      </c>
      <c r="Q230" s="226">
        <v>200.18422000000001</v>
      </c>
      <c r="R230" s="226">
        <v>189.39234999999999</v>
      </c>
      <c r="S230" s="618">
        <f>100</f>
        <v>100</v>
      </c>
      <c r="T230" s="74">
        <f t="shared" si="114"/>
        <v>86.610785261113961</v>
      </c>
      <c r="U230" s="74">
        <f t="shared" si="114"/>
        <v>74.237815938097668</v>
      </c>
      <c r="V230" s="74">
        <f t="shared" si="114"/>
        <v>98.544477566745044</v>
      </c>
      <c r="W230" s="74">
        <f t="shared" si="114"/>
        <v>33.348446903159264</v>
      </c>
      <c r="X230" s="74">
        <f t="shared" si="114"/>
        <v>33.89754317489075</v>
      </c>
      <c r="Y230" s="74">
        <f t="shared" si="104"/>
        <v>17.937144876562062</v>
      </c>
      <c r="Z230" s="74">
        <f t="shared" si="104"/>
        <v>23.318288339530682</v>
      </c>
      <c r="AA230" s="74">
        <f t="shared" si="104"/>
        <v>31.225274652464162</v>
      </c>
      <c r="AB230" s="74">
        <f t="shared" si="104"/>
        <v>42.133979929579503</v>
      </c>
      <c r="AC230" s="74">
        <f t="shared" si="105"/>
        <v>47.954407731216939</v>
      </c>
      <c r="AD230" s="74">
        <f t="shared" si="105"/>
        <v>38.29030602745906</v>
      </c>
      <c r="AE230" s="74">
        <f t="shared" si="153"/>
        <v>62.501069822569427</v>
      </c>
      <c r="AF230" s="74">
        <f t="shared" si="154"/>
        <v>73.28027257431782</v>
      </c>
      <c r="AG230" s="75">
        <f t="shared" si="154"/>
        <v>69.329755519643854</v>
      </c>
      <c r="AH230" s="619">
        <v>4</v>
      </c>
      <c r="AI230" s="234">
        <v>1</v>
      </c>
      <c r="AJ230" s="234">
        <v>1</v>
      </c>
      <c r="AK230" s="234">
        <v>1</v>
      </c>
      <c r="AL230" s="234">
        <v>1</v>
      </c>
      <c r="AM230" s="234">
        <v>1</v>
      </c>
      <c r="AN230" s="234">
        <v>1</v>
      </c>
      <c r="AO230" s="234">
        <v>1</v>
      </c>
      <c r="AP230" s="234">
        <v>1</v>
      </c>
      <c r="AQ230" s="234">
        <v>4</v>
      </c>
      <c r="AR230" s="234">
        <v>4</v>
      </c>
      <c r="AS230" s="234">
        <v>4</v>
      </c>
      <c r="AT230" s="234">
        <v>4</v>
      </c>
      <c r="AU230" s="234">
        <v>6</v>
      </c>
      <c r="AV230" s="236">
        <v>7</v>
      </c>
    </row>
    <row r="231" spans="2:48" ht="14.45">
      <c r="B231" s="620"/>
      <c r="C231" s="1" t="s">
        <v>197</v>
      </c>
      <c r="D231" s="226">
        <v>0</v>
      </c>
      <c r="E231" s="226">
        <v>0</v>
      </c>
      <c r="F231" s="225">
        <v>0</v>
      </c>
      <c r="G231" s="226">
        <v>0</v>
      </c>
      <c r="H231" s="226">
        <v>0</v>
      </c>
      <c r="I231" s="226">
        <v>0</v>
      </c>
      <c r="J231" s="225">
        <v>0</v>
      </c>
      <c r="K231" s="225">
        <v>0</v>
      </c>
      <c r="L231" s="225">
        <v>0</v>
      </c>
      <c r="M231" s="226">
        <v>0</v>
      </c>
      <c r="N231" s="226">
        <v>0</v>
      </c>
      <c r="O231" s="226">
        <v>0</v>
      </c>
      <c r="P231" s="226">
        <v>0</v>
      </c>
      <c r="Q231" s="226">
        <v>0</v>
      </c>
      <c r="R231" s="226">
        <v>0</v>
      </c>
      <c r="S231" s="618">
        <f>100</f>
        <v>100</v>
      </c>
      <c r="T231" s="74" t="e">
        <f t="shared" si="114"/>
        <v>#DIV/0!</v>
      </c>
      <c r="U231" s="74" t="e">
        <f t="shared" si="114"/>
        <v>#DIV/0!</v>
      </c>
      <c r="V231" s="74" t="e">
        <f t="shared" si="114"/>
        <v>#DIV/0!</v>
      </c>
      <c r="W231" s="74" t="e">
        <f t="shared" si="114"/>
        <v>#DIV/0!</v>
      </c>
      <c r="X231" s="74" t="e">
        <f t="shared" si="114"/>
        <v>#DIV/0!</v>
      </c>
      <c r="Y231" s="74" t="e">
        <f t="shared" si="104"/>
        <v>#DIV/0!</v>
      </c>
      <c r="Z231" s="74" t="e">
        <f t="shared" si="104"/>
        <v>#DIV/0!</v>
      </c>
      <c r="AA231" s="74" t="e">
        <f t="shared" si="104"/>
        <v>#DIV/0!</v>
      </c>
      <c r="AB231" s="74" t="e">
        <f t="shared" si="104"/>
        <v>#DIV/0!</v>
      </c>
      <c r="AC231" s="74" t="e">
        <f t="shared" si="105"/>
        <v>#DIV/0!</v>
      </c>
      <c r="AD231" s="74" t="e">
        <f t="shared" si="105"/>
        <v>#DIV/0!</v>
      </c>
      <c r="AE231" s="74" t="e">
        <f t="shared" ref="AE231:AE232" si="155">P231*100/$D231</f>
        <v>#DIV/0!</v>
      </c>
      <c r="AF231" s="74" t="e">
        <f t="shared" ref="AF231:AG232" si="156">Q231*100/$D231</f>
        <v>#DIV/0!</v>
      </c>
      <c r="AG231" s="75" t="e">
        <f t="shared" si="156"/>
        <v>#DIV/0!</v>
      </c>
      <c r="AH231" s="619">
        <v>4</v>
      </c>
      <c r="AI231" s="234">
        <v>4</v>
      </c>
      <c r="AJ231" s="234">
        <v>1</v>
      </c>
      <c r="AK231" s="234">
        <v>4</v>
      </c>
      <c r="AL231" s="234">
        <v>4</v>
      </c>
      <c r="AM231" s="234">
        <v>4</v>
      </c>
      <c r="AN231" s="234">
        <v>1</v>
      </c>
      <c r="AO231" s="234">
        <v>1</v>
      </c>
      <c r="AP231" s="234">
        <v>1</v>
      </c>
      <c r="AQ231" s="234">
        <v>4</v>
      </c>
      <c r="AR231" s="234">
        <v>4</v>
      </c>
      <c r="AS231" s="234">
        <v>4</v>
      </c>
      <c r="AT231" s="234">
        <v>4</v>
      </c>
      <c r="AU231" s="234">
        <v>6</v>
      </c>
      <c r="AV231" s="236">
        <v>7</v>
      </c>
    </row>
    <row r="232" spans="2:48" ht="14.45">
      <c r="B232" s="620"/>
      <c r="C232" s="1" t="s">
        <v>198</v>
      </c>
      <c r="D232" s="226">
        <v>1714.78619</v>
      </c>
      <c r="E232" s="225">
        <v>1709.25</v>
      </c>
      <c r="F232" s="225">
        <v>1655.9999999999998</v>
      </c>
      <c r="G232" s="225">
        <v>1397.8</v>
      </c>
      <c r="H232" s="225">
        <v>1180.3999999999999</v>
      </c>
      <c r="I232" s="225">
        <v>1075.8</v>
      </c>
      <c r="J232" s="225">
        <v>705.3</v>
      </c>
      <c r="K232" s="225">
        <v>709.40000000000009</v>
      </c>
      <c r="L232" s="225">
        <v>600.59999999999991</v>
      </c>
      <c r="M232" s="225">
        <v>629.19997999999998</v>
      </c>
      <c r="N232" s="225">
        <v>673.2</v>
      </c>
      <c r="O232" s="225">
        <v>732.59997999999996</v>
      </c>
      <c r="P232" s="226">
        <v>844.92649000000006</v>
      </c>
      <c r="Q232" s="226">
        <v>1043.9774</v>
      </c>
      <c r="R232" s="226">
        <v>1079.51693</v>
      </c>
      <c r="S232" s="618">
        <f>100</f>
        <v>100</v>
      </c>
      <c r="T232" s="74">
        <f t="shared" si="114"/>
        <v>99.677149837554964</v>
      </c>
      <c r="U232" s="74">
        <f t="shared" si="114"/>
        <v>96.571806424449903</v>
      </c>
      <c r="V232" s="74">
        <f t="shared" si="114"/>
        <v>81.514535640154648</v>
      </c>
      <c r="W232" s="74">
        <f t="shared" si="114"/>
        <v>68.836570231534225</v>
      </c>
      <c r="X232" s="74">
        <f t="shared" si="114"/>
        <v>62.73668439095605</v>
      </c>
      <c r="Y232" s="74">
        <f t="shared" si="104"/>
        <v>41.130492192732206</v>
      </c>
      <c r="Z232" s="74">
        <f t="shared" si="104"/>
        <v>41.369589056464243</v>
      </c>
      <c r="AA232" s="74">
        <f t="shared" si="104"/>
        <v>35.024774721331291</v>
      </c>
      <c r="AB232" s="74">
        <f t="shared" si="104"/>
        <v>36.692619970306616</v>
      </c>
      <c r="AC232" s="74">
        <f t="shared" si="105"/>
        <v>39.258538698635078</v>
      </c>
      <c r="AD232" s="74">
        <f t="shared" si="105"/>
        <v>42.722526241011998</v>
      </c>
      <c r="AE232" s="74">
        <f t="shared" si="155"/>
        <v>49.272993620271691</v>
      </c>
      <c r="AF232" s="74">
        <f t="shared" si="156"/>
        <v>60.880907840761189</v>
      </c>
      <c r="AG232" s="75">
        <f t="shared" si="156"/>
        <v>62.953442026495445</v>
      </c>
      <c r="AH232" s="619">
        <v>4</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338"/>
      <c r="C233" s="8" t="s">
        <v>199</v>
      </c>
      <c r="D233" s="179">
        <v>1714.78619</v>
      </c>
      <c r="E233" s="179">
        <v>1709.25</v>
      </c>
      <c r="F233" s="179">
        <v>1655.9999999999998</v>
      </c>
      <c r="G233" s="179">
        <v>1397.8</v>
      </c>
      <c r="H233" s="179">
        <v>1180.3999999999999</v>
      </c>
      <c r="I233" s="179">
        <v>1075.8</v>
      </c>
      <c r="J233" s="179">
        <v>705.3</v>
      </c>
      <c r="K233" s="179">
        <v>709.40000000000009</v>
      </c>
      <c r="L233" s="179">
        <v>600.59999999999991</v>
      </c>
      <c r="M233" s="179">
        <v>629.19997999999998</v>
      </c>
      <c r="N233" s="179">
        <v>673.2</v>
      </c>
      <c r="O233" s="179">
        <v>732.59997999999996</v>
      </c>
      <c r="P233" s="179">
        <v>844.92649000000006</v>
      </c>
      <c r="Q233" s="179">
        <v>1043.9774</v>
      </c>
      <c r="R233" s="179">
        <v>1079.51693</v>
      </c>
      <c r="S233" s="618">
        <f>100</f>
        <v>100</v>
      </c>
      <c r="T233" s="74">
        <f t="shared" si="114"/>
        <v>99.677149837554964</v>
      </c>
      <c r="U233" s="74">
        <f t="shared" si="114"/>
        <v>96.571806424449903</v>
      </c>
      <c r="V233" s="74">
        <f t="shared" si="114"/>
        <v>81.514535640154648</v>
      </c>
      <c r="W233" s="74">
        <f t="shared" si="114"/>
        <v>68.836570231534225</v>
      </c>
      <c r="X233" s="74">
        <f t="shared" si="114"/>
        <v>62.73668439095605</v>
      </c>
      <c r="Y233" s="74">
        <f t="shared" si="104"/>
        <v>41.130492192732206</v>
      </c>
      <c r="Z233" s="74">
        <f t="shared" si="104"/>
        <v>41.369589056464243</v>
      </c>
      <c r="AA233" s="74">
        <f t="shared" si="104"/>
        <v>35.024774721331291</v>
      </c>
      <c r="AB233" s="74">
        <f t="shared" si="104"/>
        <v>36.692619970306616</v>
      </c>
      <c r="AC233" s="74">
        <f t="shared" si="105"/>
        <v>39.258538698635078</v>
      </c>
      <c r="AD233" s="74">
        <f t="shared" si="105"/>
        <v>42.722526241011998</v>
      </c>
      <c r="AE233" s="74">
        <f t="shared" ref="AE233:AE234" si="157">P233*100/$D233</f>
        <v>49.272993620271691</v>
      </c>
      <c r="AF233" s="74">
        <f t="shared" ref="AF233:AG234" si="158">Q233*100/$D233</f>
        <v>60.880907840761189</v>
      </c>
      <c r="AG233" s="75">
        <f t="shared" si="158"/>
        <v>62.953442026495445</v>
      </c>
      <c r="AH233" s="237"/>
      <c r="AI233" s="238"/>
      <c r="AJ233" s="238"/>
      <c r="AK233" s="238"/>
      <c r="AL233" s="238"/>
      <c r="AM233" s="238"/>
      <c r="AN233" s="238"/>
      <c r="AO233" s="238"/>
      <c r="AP233" s="238"/>
      <c r="AQ233" s="238"/>
      <c r="AR233" s="238"/>
      <c r="AS233" s="238"/>
      <c r="AT233" s="238"/>
      <c r="AU233" s="238"/>
      <c r="AV233" s="239"/>
    </row>
    <row r="234" spans="2:48" ht="15" customHeight="1">
      <c r="B234" s="620" t="s">
        <v>153</v>
      </c>
      <c r="C234" s="1" t="s">
        <v>194</v>
      </c>
      <c r="D234" s="225">
        <v>1034.4000000000001</v>
      </c>
      <c r="E234" s="225">
        <v>945.5</v>
      </c>
      <c r="F234" s="225">
        <v>904</v>
      </c>
      <c r="G234" s="225">
        <v>616.6</v>
      </c>
      <c r="H234" s="225">
        <v>534.70000000000005</v>
      </c>
      <c r="I234" s="225">
        <v>497.6</v>
      </c>
      <c r="J234" s="225">
        <v>204</v>
      </c>
      <c r="K234" s="225">
        <v>216.9</v>
      </c>
      <c r="L234" s="225">
        <v>202.2</v>
      </c>
      <c r="M234" s="225">
        <v>218.8</v>
      </c>
      <c r="N234" s="225">
        <v>206</v>
      </c>
      <c r="O234" s="225">
        <v>235.1</v>
      </c>
      <c r="P234" s="226">
        <v>211.80215000000001</v>
      </c>
      <c r="Q234" s="226">
        <v>245.12568999999999</v>
      </c>
      <c r="R234" s="226">
        <v>291.80408</v>
      </c>
      <c r="S234" s="618">
        <f>100</f>
        <v>100</v>
      </c>
      <c r="T234" s="74">
        <f t="shared" si="114"/>
        <v>91.405645784996125</v>
      </c>
      <c r="U234" s="74">
        <f t="shared" si="114"/>
        <v>87.393658159319401</v>
      </c>
      <c r="V234" s="74">
        <f t="shared" si="114"/>
        <v>59.609435421500379</v>
      </c>
      <c r="W234" s="74">
        <f t="shared" si="114"/>
        <v>51.691802010827537</v>
      </c>
      <c r="X234" s="74">
        <f t="shared" si="114"/>
        <v>48.105181747873161</v>
      </c>
      <c r="Y234" s="74">
        <f t="shared" si="104"/>
        <v>19.721577726218097</v>
      </c>
      <c r="Z234" s="74">
        <f t="shared" si="104"/>
        <v>20.968677494199532</v>
      </c>
      <c r="AA234" s="74">
        <f t="shared" si="104"/>
        <v>19.547563805104406</v>
      </c>
      <c r="AB234" s="74">
        <f t="shared" si="104"/>
        <v>21.152358855375095</v>
      </c>
      <c r="AC234" s="74">
        <f t="shared" si="105"/>
        <v>19.914926527455528</v>
      </c>
      <c r="AD234" s="74">
        <f t="shared" si="105"/>
        <v>22.728151585460168</v>
      </c>
      <c r="AE234" s="74">
        <f t="shared" si="157"/>
        <v>20.47584590100541</v>
      </c>
      <c r="AF234" s="74">
        <f t="shared" si="158"/>
        <v>23.697379156999226</v>
      </c>
      <c r="AG234" s="75">
        <f t="shared" si="158"/>
        <v>28.209984532095898</v>
      </c>
      <c r="AH234" s="619">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620"/>
      <c r="C235" s="1" t="s">
        <v>195</v>
      </c>
      <c r="D235" s="225">
        <v>1073.0999999999999</v>
      </c>
      <c r="E235" s="225">
        <v>961</v>
      </c>
      <c r="F235" s="225">
        <v>665.8</v>
      </c>
      <c r="G235" s="225">
        <v>331.6</v>
      </c>
      <c r="H235" s="226">
        <v>319.14879999999999</v>
      </c>
      <c r="I235" s="225">
        <v>422.1</v>
      </c>
      <c r="J235" s="225">
        <v>238.6</v>
      </c>
      <c r="K235" s="225">
        <v>233</v>
      </c>
      <c r="L235" s="225">
        <v>199.9</v>
      </c>
      <c r="M235" s="225">
        <v>315.3</v>
      </c>
      <c r="N235" s="225">
        <v>239.4</v>
      </c>
      <c r="O235" s="225">
        <v>313.39999999999998</v>
      </c>
      <c r="P235" s="226">
        <v>211.83170000000001</v>
      </c>
      <c r="Q235" s="226">
        <v>292.19141000000002</v>
      </c>
      <c r="R235" s="226">
        <v>301.91809000000001</v>
      </c>
      <c r="S235" s="618">
        <f>100</f>
        <v>100</v>
      </c>
      <c r="T235" s="74">
        <f t="shared" si="114"/>
        <v>89.553629671046508</v>
      </c>
      <c r="U235" s="74">
        <f t="shared" si="114"/>
        <v>62.044543844935241</v>
      </c>
      <c r="V235" s="74">
        <f t="shared" si="114"/>
        <v>30.9011275743174</v>
      </c>
      <c r="W235" s="74">
        <f t="shared" si="114"/>
        <v>29.740825645326627</v>
      </c>
      <c r="X235" s="74">
        <f t="shared" si="114"/>
        <v>39.334637964774956</v>
      </c>
      <c r="Y235" s="74">
        <f t="shared" si="104"/>
        <v>22.234647283570965</v>
      </c>
      <c r="Z235" s="74">
        <f t="shared" si="104"/>
        <v>21.712794706923866</v>
      </c>
      <c r="AA235" s="74">
        <f t="shared" si="104"/>
        <v>18.628273227099061</v>
      </c>
      <c r="AB235" s="74">
        <f t="shared" si="104"/>
        <v>29.382163824433885</v>
      </c>
      <c r="AC235" s="74">
        <f t="shared" si="105"/>
        <v>22.309197651663407</v>
      </c>
      <c r="AD235" s="74">
        <f t="shared" si="105"/>
        <v>29.20510670021433</v>
      </c>
      <c r="AE235" s="74">
        <f t="shared" ref="AE235:AE236" si="159">P235*100/$D235</f>
        <v>19.740164010809806</v>
      </c>
      <c r="AF235" s="74">
        <f t="shared" ref="AF235:AG236" si="160">Q235*100/$D235</f>
        <v>27.22872146118722</v>
      </c>
      <c r="AG235" s="75">
        <f t="shared" si="160"/>
        <v>28.135130929083967</v>
      </c>
      <c r="AH235" s="619">
        <v>1</v>
      </c>
      <c r="AI235" s="234">
        <v>1</v>
      </c>
      <c r="AJ235" s="234">
        <v>1</v>
      </c>
      <c r="AK235" s="234">
        <v>1</v>
      </c>
      <c r="AL235" s="234">
        <v>4</v>
      </c>
      <c r="AM235" s="234">
        <v>1</v>
      </c>
      <c r="AN235" s="234">
        <v>1</v>
      </c>
      <c r="AO235" s="234">
        <v>1</v>
      </c>
      <c r="AP235" s="234">
        <v>1</v>
      </c>
      <c r="AQ235" s="234">
        <v>1</v>
      </c>
      <c r="AR235" s="234">
        <v>1</v>
      </c>
      <c r="AS235" s="234">
        <v>1</v>
      </c>
      <c r="AT235" s="234">
        <v>4</v>
      </c>
      <c r="AU235" s="234">
        <v>6</v>
      </c>
      <c r="AV235" s="236">
        <v>7</v>
      </c>
    </row>
    <row r="236" spans="2:48" ht="14.45">
      <c r="B236" s="620"/>
      <c r="C236" s="1" t="s">
        <v>196</v>
      </c>
      <c r="D236" s="225">
        <v>451</v>
      </c>
      <c r="E236" s="225">
        <v>360.7</v>
      </c>
      <c r="F236" s="225">
        <v>239.7</v>
      </c>
      <c r="G236" s="226">
        <v>199.4042</v>
      </c>
      <c r="H236" s="226">
        <v>215.13509999999999</v>
      </c>
      <c r="I236" s="225">
        <v>99.8</v>
      </c>
      <c r="J236" s="225">
        <v>171.7</v>
      </c>
      <c r="K236" s="225">
        <v>124.7</v>
      </c>
      <c r="L236" s="225">
        <v>69.599999999999994</v>
      </c>
      <c r="M236" s="225">
        <v>180.6</v>
      </c>
      <c r="N236" s="225">
        <v>205.5</v>
      </c>
      <c r="O236" s="225">
        <v>200</v>
      </c>
      <c r="P236" s="226">
        <v>150.07662999999999</v>
      </c>
      <c r="Q236" s="226">
        <v>189.80954</v>
      </c>
      <c r="R236" s="226">
        <v>194.56766999999999</v>
      </c>
      <c r="S236" s="618">
        <f>100</f>
        <v>100</v>
      </c>
      <c r="T236" s="74">
        <f t="shared" si="114"/>
        <v>79.977827050997789</v>
      </c>
      <c r="U236" s="74">
        <f t="shared" si="114"/>
        <v>53.148558758314856</v>
      </c>
      <c r="V236" s="74">
        <f t="shared" si="114"/>
        <v>44.213791574279384</v>
      </c>
      <c r="W236" s="74">
        <f t="shared" si="114"/>
        <v>47.701796008869174</v>
      </c>
      <c r="X236" s="74">
        <f t="shared" si="114"/>
        <v>22.128603104212861</v>
      </c>
      <c r="Y236" s="74">
        <f t="shared" si="104"/>
        <v>38.070953436807095</v>
      </c>
      <c r="Z236" s="74">
        <f t="shared" si="104"/>
        <v>27.649667405764966</v>
      </c>
      <c r="AA236" s="74">
        <f t="shared" si="104"/>
        <v>15.432372505543235</v>
      </c>
      <c r="AB236" s="74">
        <f t="shared" si="104"/>
        <v>40.044345898004437</v>
      </c>
      <c r="AC236" s="74">
        <f t="shared" si="105"/>
        <v>45.565410199556538</v>
      </c>
      <c r="AD236" s="74">
        <f t="shared" si="105"/>
        <v>44.345898004434588</v>
      </c>
      <c r="AE236" s="74">
        <f t="shared" si="159"/>
        <v>33.276414634146342</v>
      </c>
      <c r="AF236" s="74">
        <f t="shared" si="160"/>
        <v>42.086372505543238</v>
      </c>
      <c r="AG236" s="75">
        <f t="shared" si="160"/>
        <v>43.141390243902435</v>
      </c>
      <c r="AH236" s="619">
        <v>1</v>
      </c>
      <c r="AI236" s="234">
        <v>1</v>
      </c>
      <c r="AJ236" s="234">
        <v>1</v>
      </c>
      <c r="AK236" s="234">
        <v>4</v>
      </c>
      <c r="AL236" s="234">
        <v>4</v>
      </c>
      <c r="AM236" s="234">
        <v>1</v>
      </c>
      <c r="AN236" s="234">
        <v>1</v>
      </c>
      <c r="AO236" s="234">
        <v>1</v>
      </c>
      <c r="AP236" s="234">
        <v>1</v>
      </c>
      <c r="AQ236" s="234">
        <v>1</v>
      </c>
      <c r="AR236" s="234">
        <v>1</v>
      </c>
      <c r="AS236" s="234">
        <v>1</v>
      </c>
      <c r="AT236" s="234">
        <v>4</v>
      </c>
      <c r="AU236" s="234">
        <v>6</v>
      </c>
      <c r="AV236" s="236">
        <v>7</v>
      </c>
    </row>
    <row r="237" spans="2:48" ht="14.45">
      <c r="B237" s="620"/>
      <c r="C237" s="1" t="s">
        <v>197</v>
      </c>
      <c r="D237" s="225">
        <v>151.1</v>
      </c>
      <c r="E237" s="225">
        <v>121.2</v>
      </c>
      <c r="F237" s="225">
        <v>42.2</v>
      </c>
      <c r="G237" s="226">
        <v>37.795879999999997</v>
      </c>
      <c r="H237" s="226">
        <v>38.416080000000001</v>
      </c>
      <c r="I237" s="225">
        <v>31.9</v>
      </c>
      <c r="J237" s="225">
        <v>31</v>
      </c>
      <c r="K237" s="225">
        <v>51.3</v>
      </c>
      <c r="L237" s="225">
        <v>176.5</v>
      </c>
      <c r="M237" s="225">
        <v>195.9</v>
      </c>
      <c r="N237" s="225">
        <v>277.89999999999998</v>
      </c>
      <c r="O237" s="225">
        <v>307.5</v>
      </c>
      <c r="P237" s="226">
        <v>270.45168000000001</v>
      </c>
      <c r="Q237" s="226">
        <v>319.64089999999999</v>
      </c>
      <c r="R237" s="226">
        <v>327.85681</v>
      </c>
      <c r="S237" s="618">
        <f>100</f>
        <v>100</v>
      </c>
      <c r="T237" s="74">
        <f t="shared" si="114"/>
        <v>80.211780277961623</v>
      </c>
      <c r="U237" s="74">
        <f t="shared" si="114"/>
        <v>27.928524156187954</v>
      </c>
      <c r="V237" s="74">
        <f t="shared" si="114"/>
        <v>25.013818663136995</v>
      </c>
      <c r="W237" s="74">
        <f t="shared" si="114"/>
        <v>25.424275314361353</v>
      </c>
      <c r="X237" s="74">
        <f t="shared" si="114"/>
        <v>21.11184645929848</v>
      </c>
      <c r="Y237" s="74">
        <f t="shared" si="104"/>
        <v>20.516214427531438</v>
      </c>
      <c r="Z237" s="74">
        <f t="shared" si="104"/>
        <v>33.951025810721376</v>
      </c>
      <c r="AA237" s="74">
        <f t="shared" si="104"/>
        <v>116.81005956320318</v>
      </c>
      <c r="AB237" s="74">
        <f t="shared" si="104"/>
        <v>129.64923891462607</v>
      </c>
      <c r="AC237" s="74">
        <f t="shared" si="105"/>
        <v>183.91793514228985</v>
      </c>
      <c r="AD237" s="74">
        <f t="shared" si="105"/>
        <v>203.50761085373927</v>
      </c>
      <c r="AE237" s="74">
        <f t="shared" ref="AE237:AE238" si="161">P237*100/$D237</f>
        <v>178.98853739245536</v>
      </c>
      <c r="AF237" s="74">
        <f t="shared" ref="AF237:AG238" si="162">Q237*100/$D237</f>
        <v>211.54262078093979</v>
      </c>
      <c r="AG237" s="75">
        <f t="shared" si="162"/>
        <v>216.98001985440104</v>
      </c>
      <c r="AH237" s="619">
        <v>1</v>
      </c>
      <c r="AI237" s="234">
        <v>1</v>
      </c>
      <c r="AJ237" s="234">
        <v>1</v>
      </c>
      <c r="AK237" s="234">
        <v>4</v>
      </c>
      <c r="AL237" s="234">
        <v>4</v>
      </c>
      <c r="AM237" s="234">
        <v>1</v>
      </c>
      <c r="AN237" s="234">
        <v>1</v>
      </c>
      <c r="AO237" s="234">
        <v>1</v>
      </c>
      <c r="AP237" s="234">
        <v>1</v>
      </c>
      <c r="AQ237" s="234">
        <v>1</v>
      </c>
      <c r="AR237" s="234">
        <v>1</v>
      </c>
      <c r="AS237" s="234">
        <v>1</v>
      </c>
      <c r="AT237" s="234">
        <v>4</v>
      </c>
      <c r="AU237" s="234">
        <v>6</v>
      </c>
      <c r="AV237" s="236">
        <v>7</v>
      </c>
    </row>
    <row r="238" spans="2:48" ht="14.45">
      <c r="B238" s="620"/>
      <c r="C238" s="1" t="s">
        <v>198</v>
      </c>
      <c r="D238" s="225">
        <v>2709.6</v>
      </c>
      <c r="E238" s="225">
        <v>2388.3999999999996</v>
      </c>
      <c r="F238" s="225">
        <v>1851.7</v>
      </c>
      <c r="G238" s="225">
        <v>1185.4000799999999</v>
      </c>
      <c r="H238" s="225">
        <v>1107.3999799999999</v>
      </c>
      <c r="I238" s="225">
        <v>1051.4000000000001</v>
      </c>
      <c r="J238" s="225">
        <v>645.29999999999995</v>
      </c>
      <c r="K238" s="225">
        <v>625.9</v>
      </c>
      <c r="L238" s="225">
        <v>648.20000000000005</v>
      </c>
      <c r="M238" s="225">
        <v>910.6</v>
      </c>
      <c r="N238" s="225">
        <v>928.8</v>
      </c>
      <c r="O238" s="225">
        <v>1056</v>
      </c>
      <c r="P238" s="226">
        <v>844.16216000000009</v>
      </c>
      <c r="Q238" s="226">
        <v>1046.7675399999998</v>
      </c>
      <c r="R238" s="226">
        <v>1116.1466500000001</v>
      </c>
      <c r="S238" s="618">
        <f>100</f>
        <v>100</v>
      </c>
      <c r="T238" s="74">
        <f t="shared" si="114"/>
        <v>88.145851786241508</v>
      </c>
      <c r="U238" s="74">
        <f t="shared" si="114"/>
        <v>68.338500147623265</v>
      </c>
      <c r="V238" s="74">
        <f t="shared" si="114"/>
        <v>43.748157661647475</v>
      </c>
      <c r="W238" s="74">
        <f t="shared" si="114"/>
        <v>40.869500295246532</v>
      </c>
      <c r="X238" s="74">
        <f t="shared" si="114"/>
        <v>38.802775317390029</v>
      </c>
      <c r="Y238" s="74">
        <f t="shared" si="104"/>
        <v>23.815323294951284</v>
      </c>
      <c r="Z238" s="74">
        <f t="shared" si="104"/>
        <v>23.099350457632124</v>
      </c>
      <c r="AA238" s="74">
        <f t="shared" si="104"/>
        <v>23.922350162385595</v>
      </c>
      <c r="AB238" s="74">
        <f t="shared" si="104"/>
        <v>33.606436374372599</v>
      </c>
      <c r="AC238" s="74">
        <f t="shared" si="105"/>
        <v>34.278122232063772</v>
      </c>
      <c r="AD238" s="74">
        <f t="shared" si="105"/>
        <v>38.972542072630645</v>
      </c>
      <c r="AE238" s="74">
        <f t="shared" si="161"/>
        <v>31.154493652199594</v>
      </c>
      <c r="AF238" s="74">
        <f t="shared" si="162"/>
        <v>38.631810599350452</v>
      </c>
      <c r="AG238" s="75">
        <f t="shared" si="162"/>
        <v>41.192303291998826</v>
      </c>
      <c r="AH238" s="61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338"/>
      <c r="C239" s="8" t="s">
        <v>199</v>
      </c>
      <c r="D239" s="179">
        <v>2558.5</v>
      </c>
      <c r="E239" s="179">
        <v>2267.1999999999998</v>
      </c>
      <c r="F239" s="179">
        <v>1809.5</v>
      </c>
      <c r="G239" s="179">
        <v>1147.6042</v>
      </c>
      <c r="H239" s="179">
        <v>1068.9838999999999</v>
      </c>
      <c r="I239" s="179">
        <v>1019.5</v>
      </c>
      <c r="J239" s="179">
        <v>614.29999999999995</v>
      </c>
      <c r="K239" s="179">
        <v>574.6</v>
      </c>
      <c r="L239" s="179">
        <v>471.70000000000005</v>
      </c>
      <c r="M239" s="179">
        <v>714.7</v>
      </c>
      <c r="N239" s="179">
        <v>650.9</v>
      </c>
      <c r="O239" s="179">
        <v>748.5</v>
      </c>
      <c r="P239" s="179">
        <v>573.71048000000008</v>
      </c>
      <c r="Q239" s="179">
        <v>727.12663999999995</v>
      </c>
      <c r="R239" s="179">
        <v>788.28984000000003</v>
      </c>
      <c r="S239" s="618">
        <f>100</f>
        <v>100</v>
      </c>
      <c r="T239" s="74">
        <f t="shared" si="114"/>
        <v>88.614422513191315</v>
      </c>
      <c r="U239" s="74">
        <f t="shared" si="114"/>
        <v>70.725034199726409</v>
      </c>
      <c r="V239" s="74">
        <f t="shared" si="114"/>
        <v>44.854571037717413</v>
      </c>
      <c r="W239" s="74">
        <f t="shared" si="114"/>
        <v>41.781665038108265</v>
      </c>
      <c r="X239" s="74">
        <f t="shared" si="114"/>
        <v>39.847566933750244</v>
      </c>
      <c r="Y239" s="74">
        <f t="shared" si="104"/>
        <v>24.010162204416648</v>
      </c>
      <c r="Z239" s="74">
        <f t="shared" si="104"/>
        <v>22.458471760797341</v>
      </c>
      <c r="AA239" s="74">
        <f t="shared" si="104"/>
        <v>18.436583935899943</v>
      </c>
      <c r="AB239" s="74">
        <f t="shared" si="104"/>
        <v>27.934336525307799</v>
      </c>
      <c r="AC239" s="74">
        <f t="shared" si="105"/>
        <v>25.440687903068206</v>
      </c>
      <c r="AD239" s="74">
        <f t="shared" si="105"/>
        <v>29.255423099472345</v>
      </c>
      <c r="AE239" s="74">
        <f t="shared" ref="AE239:AE240" si="163">P239*100/$D239</f>
        <v>22.423704514363887</v>
      </c>
      <c r="AF239" s="74">
        <f t="shared" ref="AF239:AG240" si="164">Q239*100/$D239</f>
        <v>28.420036740277503</v>
      </c>
      <c r="AG239" s="75">
        <f t="shared" si="164"/>
        <v>30.810624975571624</v>
      </c>
      <c r="AH239" s="237"/>
      <c r="AI239" s="238"/>
      <c r="AJ239" s="238"/>
      <c r="AK239" s="238"/>
      <c r="AL239" s="238"/>
      <c r="AM239" s="238"/>
      <c r="AN239" s="238"/>
      <c r="AO239" s="238"/>
      <c r="AP239" s="238"/>
      <c r="AQ239" s="238"/>
      <c r="AR239" s="238"/>
      <c r="AS239" s="238"/>
      <c r="AT239" s="238"/>
      <c r="AU239" s="238"/>
      <c r="AV239" s="239"/>
    </row>
    <row r="240" spans="2:48" ht="16.5" customHeight="1">
      <c r="B240" s="620" t="s">
        <v>154</v>
      </c>
      <c r="C240" s="7" t="s">
        <v>194</v>
      </c>
      <c r="D240" s="225">
        <v>4474.1000000000004</v>
      </c>
      <c r="E240" s="225">
        <v>3867.7</v>
      </c>
      <c r="F240" s="225">
        <v>3511.6</v>
      </c>
      <c r="G240" s="225">
        <v>3421.5</v>
      </c>
      <c r="H240" s="225">
        <v>3176.6</v>
      </c>
      <c r="I240" s="225">
        <v>3395.9</v>
      </c>
      <c r="J240" s="225">
        <v>1775.5</v>
      </c>
      <c r="K240" s="225">
        <v>1792.2</v>
      </c>
      <c r="L240" s="225">
        <v>1578.2</v>
      </c>
      <c r="M240" s="225">
        <v>1575.6</v>
      </c>
      <c r="N240" s="225">
        <v>1626</v>
      </c>
      <c r="O240" s="225">
        <v>1706.8</v>
      </c>
      <c r="P240" s="226">
        <v>1537.6603</v>
      </c>
      <c r="Q240" s="226">
        <v>1779.5853999999999</v>
      </c>
      <c r="R240" s="226">
        <v>2118.4663</v>
      </c>
      <c r="S240" s="618">
        <f>100</f>
        <v>100</v>
      </c>
      <c r="T240" s="74">
        <f t="shared" si="114"/>
        <v>86.446436154757379</v>
      </c>
      <c r="U240" s="74">
        <f t="shared" si="114"/>
        <v>78.487293533895084</v>
      </c>
      <c r="V240" s="74">
        <f t="shared" si="114"/>
        <v>76.473480700029043</v>
      </c>
      <c r="W240" s="74">
        <f t="shared" si="114"/>
        <v>70.999754140497529</v>
      </c>
      <c r="X240" s="74">
        <f t="shared" si="114"/>
        <v>75.901298585190318</v>
      </c>
      <c r="Y240" s="74">
        <f t="shared" si="104"/>
        <v>39.683958785007036</v>
      </c>
      <c r="Z240" s="74">
        <f t="shared" si="104"/>
        <v>40.057218211483871</v>
      </c>
      <c r="AA240" s="74">
        <f t="shared" si="104"/>
        <v>35.274133345253794</v>
      </c>
      <c r="AB240" s="74">
        <f t="shared" si="104"/>
        <v>35.216021099215482</v>
      </c>
      <c r="AC240" s="74">
        <f t="shared" si="105"/>
        <v>36.342504637804247</v>
      </c>
      <c r="AD240" s="74">
        <f t="shared" si="105"/>
        <v>38.148454437764016</v>
      </c>
      <c r="AE240" s="74">
        <f t="shared" si="163"/>
        <v>34.368036029592538</v>
      </c>
      <c r="AF240" s="74">
        <f t="shared" si="164"/>
        <v>39.775271004224308</v>
      </c>
      <c r="AG240" s="75">
        <f t="shared" si="164"/>
        <v>47.349551865179585</v>
      </c>
      <c r="AH240" s="619">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620"/>
      <c r="C241" s="1" t="s">
        <v>195</v>
      </c>
      <c r="D241" s="225">
        <v>4670.1000000000004</v>
      </c>
      <c r="E241" s="225">
        <v>5264.6</v>
      </c>
      <c r="F241" s="225">
        <v>3876</v>
      </c>
      <c r="G241" s="225">
        <v>3317.6</v>
      </c>
      <c r="H241" s="225">
        <v>2474.1</v>
      </c>
      <c r="I241" s="225">
        <v>2480.6999999999998</v>
      </c>
      <c r="J241" s="225">
        <v>2028.6</v>
      </c>
      <c r="K241" s="225">
        <v>2023.1</v>
      </c>
      <c r="L241" s="225">
        <v>1984.6</v>
      </c>
      <c r="M241" s="225">
        <v>2140</v>
      </c>
      <c r="N241" s="225">
        <v>2335.8000000000002</v>
      </c>
      <c r="O241" s="225">
        <v>2682.5</v>
      </c>
      <c r="P241" s="226">
        <v>1813.1415</v>
      </c>
      <c r="Q241" s="226">
        <v>2500.9684999999999</v>
      </c>
      <c r="R241" s="226">
        <v>2584.3229999999999</v>
      </c>
      <c r="S241" s="618">
        <f>100</f>
        <v>100</v>
      </c>
      <c r="T241" s="74">
        <f t="shared" si="114"/>
        <v>112.72992013018992</v>
      </c>
      <c r="U241" s="74">
        <f t="shared" si="114"/>
        <v>82.996081454358574</v>
      </c>
      <c r="V241" s="74">
        <f t="shared" si="114"/>
        <v>71.039164043596486</v>
      </c>
      <c r="W241" s="74">
        <f t="shared" si="114"/>
        <v>52.977452302948542</v>
      </c>
      <c r="X241" s="74">
        <f t="shared" si="114"/>
        <v>53.118776899852243</v>
      </c>
      <c r="Y241" s="74">
        <f t="shared" si="104"/>
        <v>43.438042011948347</v>
      </c>
      <c r="Z241" s="74">
        <f t="shared" si="104"/>
        <v>43.320271514528592</v>
      </c>
      <c r="AA241" s="74">
        <f t="shared" si="104"/>
        <v>42.495878032590305</v>
      </c>
      <c r="AB241" s="74">
        <f t="shared" si="104"/>
        <v>45.823429905141211</v>
      </c>
      <c r="AC241" s="74">
        <f t="shared" si="105"/>
        <v>50.016059613284511</v>
      </c>
      <c r="AD241" s="74">
        <f t="shared" si="105"/>
        <v>57.439883514271635</v>
      </c>
      <c r="AE241" s="74">
        <f t="shared" ref="AE241:AE242" si="165">P241*100/$D241</f>
        <v>38.82446842680028</v>
      </c>
      <c r="AF241" s="74">
        <f t="shared" ref="AF241:AG242" si="166">Q241*100/$D241</f>
        <v>53.55278259566176</v>
      </c>
      <c r="AG241" s="75">
        <f t="shared" si="166"/>
        <v>55.337637309693577</v>
      </c>
      <c r="AH241" s="61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620"/>
      <c r="C242" s="1" t="s">
        <v>196</v>
      </c>
      <c r="D242" s="225">
        <v>3098.4</v>
      </c>
      <c r="E242" s="225">
        <v>2483.3000000000002</v>
      </c>
      <c r="F242" s="225">
        <v>2630.3</v>
      </c>
      <c r="G242" s="225">
        <v>2494.1</v>
      </c>
      <c r="H242" s="225">
        <v>1676.2</v>
      </c>
      <c r="I242" s="225">
        <v>1678</v>
      </c>
      <c r="J242" s="225">
        <v>1617.1</v>
      </c>
      <c r="K242" s="225">
        <v>1762.1</v>
      </c>
      <c r="L242" s="225">
        <v>1796.2</v>
      </c>
      <c r="M242" s="225">
        <v>1911</v>
      </c>
      <c r="N242" s="225">
        <v>2312</v>
      </c>
      <c r="O242" s="225">
        <v>2088.5</v>
      </c>
      <c r="P242" s="226">
        <v>1567.1751999999999</v>
      </c>
      <c r="Q242" s="226">
        <v>1982.0862</v>
      </c>
      <c r="R242" s="226">
        <v>2031.8413</v>
      </c>
      <c r="S242" s="618">
        <f>100</f>
        <v>100</v>
      </c>
      <c r="T242" s="74">
        <f t="shared" ref="T242:AA275" si="167">E242*100/$D242</f>
        <v>80.147818228763242</v>
      </c>
      <c r="U242" s="74">
        <f t="shared" si="167"/>
        <v>84.892202427059118</v>
      </c>
      <c r="V242" s="74">
        <f t="shared" si="167"/>
        <v>80.496385231087004</v>
      </c>
      <c r="W242" s="74">
        <f t="shared" si="167"/>
        <v>54.09888974954815</v>
      </c>
      <c r="X242" s="74">
        <f t="shared" si="167"/>
        <v>54.156984249935448</v>
      </c>
      <c r="Y242" s="74">
        <f t="shared" si="104"/>
        <v>52.191453653498577</v>
      </c>
      <c r="Z242" s="74">
        <f t="shared" si="104"/>
        <v>56.871288406919696</v>
      </c>
      <c r="AA242" s="74">
        <f t="shared" si="104"/>
        <v>57.9718564420346</v>
      </c>
      <c r="AB242" s="74">
        <f t="shared" si="104"/>
        <v>61.676994577846628</v>
      </c>
      <c r="AC242" s="74">
        <f t="shared" si="105"/>
        <v>74.619158275238831</v>
      </c>
      <c r="AD242" s="74">
        <f t="shared" si="105"/>
        <v>67.405757810482825</v>
      </c>
      <c r="AE242" s="74">
        <f t="shared" si="165"/>
        <v>50.580144590756518</v>
      </c>
      <c r="AF242" s="74">
        <f t="shared" si="166"/>
        <v>63.971281951975207</v>
      </c>
      <c r="AG242" s="75">
        <f t="shared" si="166"/>
        <v>65.577113994319646</v>
      </c>
      <c r="AH242" s="61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620"/>
      <c r="C243" s="1" t="s">
        <v>197</v>
      </c>
      <c r="D243" s="225">
        <v>1127.9000000000001</v>
      </c>
      <c r="E243" s="225">
        <v>882</v>
      </c>
      <c r="F243" s="225">
        <v>911.6</v>
      </c>
      <c r="G243" s="225">
        <v>1311.4</v>
      </c>
      <c r="H243" s="225">
        <v>581.29999999999995</v>
      </c>
      <c r="I243" s="225">
        <v>450.7</v>
      </c>
      <c r="J243" s="225">
        <v>779.1</v>
      </c>
      <c r="K243" s="225">
        <v>492.8</v>
      </c>
      <c r="L243" s="225">
        <v>909.9</v>
      </c>
      <c r="M243" s="225">
        <v>423</v>
      </c>
      <c r="N243" s="225">
        <v>653.70000000000005</v>
      </c>
      <c r="O243" s="225">
        <v>838.9</v>
      </c>
      <c r="P243" s="226">
        <v>737.82740000000001</v>
      </c>
      <c r="Q243" s="226">
        <v>872.02197000000001</v>
      </c>
      <c r="R243" s="226">
        <v>894.49450999999999</v>
      </c>
      <c r="S243" s="618">
        <f>100</f>
        <v>100</v>
      </c>
      <c r="T243" s="74">
        <f t="shared" si="167"/>
        <v>78.198421845908314</v>
      </c>
      <c r="U243" s="74">
        <f t="shared" si="167"/>
        <v>80.822767975884375</v>
      </c>
      <c r="V243" s="74">
        <f t="shared" si="167"/>
        <v>116.26917279900699</v>
      </c>
      <c r="W243" s="74">
        <f t="shared" si="167"/>
        <v>51.538256937671768</v>
      </c>
      <c r="X243" s="74">
        <f t="shared" si="167"/>
        <v>39.959216242574691</v>
      </c>
      <c r="Y243" s="74">
        <f t="shared" si="104"/>
        <v>69.075272630552348</v>
      </c>
      <c r="Z243" s="74">
        <f t="shared" si="104"/>
        <v>43.691816650412264</v>
      </c>
      <c r="AA243" s="74">
        <f t="shared" si="104"/>
        <v>80.672045394095221</v>
      </c>
      <c r="AB243" s="74">
        <f t="shared" si="104"/>
        <v>37.503324762833579</v>
      </c>
      <c r="AC243" s="74">
        <f t="shared" si="105"/>
        <v>57.957265715045665</v>
      </c>
      <c r="AD243" s="74">
        <f t="shared" si="105"/>
        <v>74.377161095841828</v>
      </c>
      <c r="AE243" s="74">
        <f t="shared" ref="AE243:AE244" si="168">P243*100/$D243</f>
        <v>65.416029789874983</v>
      </c>
      <c r="AF243" s="74">
        <f t="shared" ref="AF243:AG244" si="169">Q243*100/$D243</f>
        <v>77.313766291337885</v>
      </c>
      <c r="AG243" s="75">
        <f t="shared" si="169"/>
        <v>79.306189378490998</v>
      </c>
      <c r="AH243" s="619">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620"/>
      <c r="C244" s="1" t="s">
        <v>198</v>
      </c>
      <c r="D244" s="225">
        <v>13370.5</v>
      </c>
      <c r="E244" s="225">
        <v>12497.599999999999</v>
      </c>
      <c r="F244" s="225">
        <v>10929.500000000002</v>
      </c>
      <c r="G244" s="225">
        <v>10544.6</v>
      </c>
      <c r="H244" s="225">
        <v>7908.2</v>
      </c>
      <c r="I244" s="225">
        <v>8005.3</v>
      </c>
      <c r="J244" s="225">
        <v>6200.3</v>
      </c>
      <c r="K244" s="225">
        <v>6070.2</v>
      </c>
      <c r="L244" s="225">
        <v>6268.9</v>
      </c>
      <c r="M244" s="225">
        <v>6049.6</v>
      </c>
      <c r="N244" s="225">
        <v>6927.5</v>
      </c>
      <c r="O244" s="225">
        <v>7316.7</v>
      </c>
      <c r="P244" s="226">
        <v>5655.8044</v>
      </c>
      <c r="Q244" s="226">
        <v>7134.6620699999994</v>
      </c>
      <c r="R244" s="226">
        <v>7629.1251100000009</v>
      </c>
      <c r="S244" s="618">
        <f>100</f>
        <v>100</v>
      </c>
      <c r="T244" s="74">
        <f t="shared" si="167"/>
        <v>93.471448337758474</v>
      </c>
      <c r="U244" s="74">
        <f t="shared" si="167"/>
        <v>81.743390299540053</v>
      </c>
      <c r="V244" s="74">
        <f t="shared" si="167"/>
        <v>78.864664747017684</v>
      </c>
      <c r="W244" s="74">
        <f t="shared" si="167"/>
        <v>59.14662877229722</v>
      </c>
      <c r="X244" s="74">
        <f t="shared" si="167"/>
        <v>59.872854418308961</v>
      </c>
      <c r="Y244" s="74">
        <f t="shared" si="104"/>
        <v>46.372985303466585</v>
      </c>
      <c r="Z244" s="74">
        <f t="shared" si="104"/>
        <v>45.399947645936948</v>
      </c>
      <c r="AA244" s="74">
        <f t="shared" si="104"/>
        <v>46.886055121349237</v>
      </c>
      <c r="AB244" s="74">
        <f t="shared" si="104"/>
        <v>45.245877117534874</v>
      </c>
      <c r="AC244" s="74">
        <f t="shared" si="105"/>
        <v>51.811824539097266</v>
      </c>
      <c r="AD244" s="74">
        <f t="shared" si="105"/>
        <v>54.722710444635581</v>
      </c>
      <c r="AE244" s="74">
        <f t="shared" si="168"/>
        <v>42.300620021689539</v>
      </c>
      <c r="AF244" s="74">
        <f t="shared" si="169"/>
        <v>53.361221121124856</v>
      </c>
      <c r="AG244" s="75">
        <f t="shared" si="169"/>
        <v>57.059385288508288</v>
      </c>
      <c r="AH244" s="61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5" customHeight="1">
      <c r="B245" s="338"/>
      <c r="C245" s="8" t="s">
        <v>199</v>
      </c>
      <c r="D245" s="179">
        <v>12242.6</v>
      </c>
      <c r="E245" s="179">
        <v>11615.599999999999</v>
      </c>
      <c r="F245" s="179">
        <v>10017.900000000001</v>
      </c>
      <c r="G245" s="179">
        <v>9233.2000000000007</v>
      </c>
      <c r="H245" s="179">
        <v>7326.9</v>
      </c>
      <c r="I245" s="179">
        <v>7554.6</v>
      </c>
      <c r="J245" s="179">
        <v>5421.2</v>
      </c>
      <c r="K245" s="179">
        <v>5577.4</v>
      </c>
      <c r="L245" s="179">
        <v>5359</v>
      </c>
      <c r="M245" s="179">
        <v>5626.6</v>
      </c>
      <c r="N245" s="179">
        <v>6273.8</v>
      </c>
      <c r="O245" s="179">
        <v>6477.8</v>
      </c>
      <c r="P245" s="179">
        <v>4917.9769999999999</v>
      </c>
      <c r="Q245" s="179">
        <v>6262.6400999999996</v>
      </c>
      <c r="R245" s="179">
        <v>6734.6306000000004</v>
      </c>
      <c r="S245" s="618">
        <f>100</f>
        <v>100</v>
      </c>
      <c r="T245" s="74">
        <f t="shared" si="167"/>
        <v>94.878538872461704</v>
      </c>
      <c r="U245" s="74">
        <f t="shared" si="167"/>
        <v>81.828206426739428</v>
      </c>
      <c r="V245" s="74">
        <f t="shared" si="167"/>
        <v>75.418620227729406</v>
      </c>
      <c r="W245" s="74">
        <f t="shared" si="167"/>
        <v>59.847581396108666</v>
      </c>
      <c r="X245" s="74">
        <f t="shared" si="167"/>
        <v>61.70748043716204</v>
      </c>
      <c r="Y245" s="74">
        <f t="shared" si="104"/>
        <v>44.281443484227204</v>
      </c>
      <c r="Z245" s="74">
        <f t="shared" si="104"/>
        <v>45.557316256350774</v>
      </c>
      <c r="AA245" s="74">
        <f t="shared" si="104"/>
        <v>43.773381471256101</v>
      </c>
      <c r="AB245" s="74">
        <f t="shared" ref="AB245:AD308" si="170">M245*100/$D245</f>
        <v>45.959191674971002</v>
      </c>
      <c r="AC245" s="74">
        <f t="shared" si="170"/>
        <v>51.245650433731399</v>
      </c>
      <c r="AD245" s="74">
        <f t="shared" si="170"/>
        <v>52.911963145083561</v>
      </c>
      <c r="AE245" s="74">
        <f t="shared" ref="AE245:AG245" si="171">P245*100/$D245</f>
        <v>40.171017594301865</v>
      </c>
      <c r="AF245" s="74">
        <f t="shared" si="171"/>
        <v>51.15449414340091</v>
      </c>
      <c r="AG245" s="75">
        <f t="shared" si="171"/>
        <v>55.009806740398282</v>
      </c>
      <c r="AH245" s="237"/>
      <c r="AI245" s="238"/>
      <c r="AJ245" s="238"/>
      <c r="AK245" s="238"/>
      <c r="AL245" s="238"/>
      <c r="AM245" s="238"/>
      <c r="AN245" s="238"/>
      <c r="AO245" s="238"/>
      <c r="AP245" s="238"/>
      <c r="AQ245" s="238"/>
      <c r="AR245" s="238"/>
      <c r="AS245" s="238"/>
      <c r="AT245" s="238"/>
      <c r="AU245" s="238"/>
      <c r="AV245" s="239"/>
    </row>
    <row r="246" spans="2:48" ht="16.5" customHeight="1">
      <c r="B246" s="620" t="s">
        <v>155</v>
      </c>
      <c r="C246" s="1" t="s">
        <v>194</v>
      </c>
      <c r="D246" s="225">
        <v>3912.2</v>
      </c>
      <c r="E246" s="225">
        <v>4364.7</v>
      </c>
      <c r="F246" s="225">
        <v>4936.6000000000004</v>
      </c>
      <c r="G246" s="225">
        <v>3190.2</v>
      </c>
      <c r="H246" s="225">
        <v>3055.7</v>
      </c>
      <c r="I246" s="225">
        <v>2463.4</v>
      </c>
      <c r="J246" s="225">
        <v>305.2</v>
      </c>
      <c r="K246" s="225">
        <v>499.3</v>
      </c>
      <c r="L246" s="225">
        <v>399.1</v>
      </c>
      <c r="M246" s="225">
        <v>474.7</v>
      </c>
      <c r="N246" s="225">
        <v>492.7</v>
      </c>
      <c r="O246" s="225">
        <v>660.6</v>
      </c>
      <c r="P246" s="226">
        <v>595.13617999999997</v>
      </c>
      <c r="Q246" s="226">
        <v>688.77086999999995</v>
      </c>
      <c r="R246" s="226">
        <v>819.93231000000003</v>
      </c>
      <c r="S246" s="618">
        <f>100</f>
        <v>100</v>
      </c>
      <c r="T246" s="74">
        <f t="shared" si="167"/>
        <v>111.56638208680538</v>
      </c>
      <c r="U246" s="74">
        <f t="shared" si="167"/>
        <v>126.18475538060429</v>
      </c>
      <c r="V246" s="74">
        <f t="shared" si="167"/>
        <v>81.544910791881804</v>
      </c>
      <c r="W246" s="74">
        <f t="shared" si="167"/>
        <v>78.106947497571696</v>
      </c>
      <c r="X246" s="74">
        <f t="shared" si="167"/>
        <v>62.967128469914627</v>
      </c>
      <c r="Y246" s="74">
        <f t="shared" si="167"/>
        <v>7.8012371555646443</v>
      </c>
      <c r="Z246" s="74">
        <f t="shared" si="167"/>
        <v>12.762639946832985</v>
      </c>
      <c r="AA246" s="74">
        <f t="shared" si="167"/>
        <v>10.201421195235417</v>
      </c>
      <c r="AB246" s="74">
        <f t="shared" si="170"/>
        <v>12.133837738356934</v>
      </c>
      <c r="AC246" s="74">
        <f t="shared" si="170"/>
        <v>12.59393691529063</v>
      </c>
      <c r="AD246" s="74">
        <f t="shared" si="170"/>
        <v>16.885639793466591</v>
      </c>
      <c r="AE246" s="74">
        <f t="shared" ref="AE246:AG246" si="172">P246*100/$D246</f>
        <v>15.212314810081283</v>
      </c>
      <c r="AF246" s="74">
        <f t="shared" si="172"/>
        <v>17.605717243494709</v>
      </c>
      <c r="AG246" s="75">
        <f t="shared" si="172"/>
        <v>20.958343387352386</v>
      </c>
      <c r="AH246" s="61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620"/>
      <c r="C247" s="1" t="s">
        <v>195</v>
      </c>
      <c r="D247" s="225">
        <v>1616.6</v>
      </c>
      <c r="E247" s="225">
        <v>1726.3</v>
      </c>
      <c r="F247" s="225">
        <v>1515.2</v>
      </c>
      <c r="G247" s="225">
        <v>1379.2</v>
      </c>
      <c r="H247" s="226">
        <v>891.75914</v>
      </c>
      <c r="I247" s="225">
        <v>740.4</v>
      </c>
      <c r="J247" s="225">
        <v>496.6</v>
      </c>
      <c r="K247" s="225">
        <v>532.1</v>
      </c>
      <c r="L247" s="225">
        <v>516.20000000000005</v>
      </c>
      <c r="M247" s="225">
        <v>547.5</v>
      </c>
      <c r="N247" s="225">
        <v>606.20000000000005</v>
      </c>
      <c r="O247" s="225">
        <v>702</v>
      </c>
      <c r="P247" s="226">
        <v>474.49221</v>
      </c>
      <c r="Q247" s="226">
        <v>654.49383999999998</v>
      </c>
      <c r="R247" s="226">
        <v>676.31006000000002</v>
      </c>
      <c r="S247" s="618">
        <f>100</f>
        <v>100</v>
      </c>
      <c r="T247" s="74">
        <f t="shared" si="167"/>
        <v>106.78584683904492</v>
      </c>
      <c r="U247" s="74">
        <f t="shared" si="167"/>
        <v>93.727576394902883</v>
      </c>
      <c r="V247" s="74">
        <f t="shared" si="167"/>
        <v>85.314858344674008</v>
      </c>
      <c r="W247" s="74">
        <f t="shared" si="167"/>
        <v>55.162633923048382</v>
      </c>
      <c r="X247" s="74">
        <f t="shared" si="167"/>
        <v>45.799826796981321</v>
      </c>
      <c r="Y247" s="74">
        <f t="shared" si="167"/>
        <v>30.718792527526912</v>
      </c>
      <c r="Z247" s="74">
        <f t="shared" si="167"/>
        <v>32.914759371520475</v>
      </c>
      <c r="AA247" s="74">
        <f t="shared" si="167"/>
        <v>31.931213658295192</v>
      </c>
      <c r="AB247" s="74">
        <f t="shared" si="170"/>
        <v>33.867375974266984</v>
      </c>
      <c r="AC247" s="74">
        <f t="shared" si="170"/>
        <v>37.498453544476071</v>
      </c>
      <c r="AD247" s="74">
        <f t="shared" si="170"/>
        <v>43.424471112210817</v>
      </c>
      <c r="AE247" s="74">
        <f t="shared" ref="AE247:AG247" si="173">P247*100/$D247</f>
        <v>29.351243968823457</v>
      </c>
      <c r="AF247" s="74">
        <f t="shared" si="173"/>
        <v>40.485824570085363</v>
      </c>
      <c r="AG247" s="75">
        <f t="shared" si="173"/>
        <v>41.835337127304228</v>
      </c>
      <c r="AH247" s="619">
        <v>1</v>
      </c>
      <c r="AI247" s="234">
        <v>1</v>
      </c>
      <c r="AJ247" s="234">
        <v>1</v>
      </c>
      <c r="AK247" s="234">
        <v>1</v>
      </c>
      <c r="AL247" s="234">
        <v>4</v>
      </c>
      <c r="AM247" s="234">
        <v>1</v>
      </c>
      <c r="AN247" s="234">
        <v>1</v>
      </c>
      <c r="AO247" s="234">
        <v>1</v>
      </c>
      <c r="AP247" s="234">
        <v>1</v>
      </c>
      <c r="AQ247" s="234">
        <v>1</v>
      </c>
      <c r="AR247" s="234">
        <v>1</v>
      </c>
      <c r="AS247" s="234">
        <v>1</v>
      </c>
      <c r="AT247" s="234">
        <v>4</v>
      </c>
      <c r="AU247" s="234">
        <v>6</v>
      </c>
      <c r="AV247" s="236">
        <v>7</v>
      </c>
    </row>
    <row r="248" spans="2:48" ht="14.45">
      <c r="B248" s="620"/>
      <c r="C248" s="1" t="s">
        <v>196</v>
      </c>
      <c r="D248" s="225">
        <v>1083.2</v>
      </c>
      <c r="E248" s="225">
        <v>796.2</v>
      </c>
      <c r="F248" s="225">
        <v>550.79999999999995</v>
      </c>
      <c r="G248" s="226">
        <v>445.26298000000003</v>
      </c>
      <c r="H248" s="226">
        <v>548.02939000000003</v>
      </c>
      <c r="I248" s="225">
        <v>368.9</v>
      </c>
      <c r="J248" s="225">
        <v>311.2</v>
      </c>
      <c r="K248" s="225">
        <v>322.5</v>
      </c>
      <c r="L248" s="225">
        <v>321.7</v>
      </c>
      <c r="M248" s="225">
        <v>352</v>
      </c>
      <c r="N248" s="225">
        <v>346.5</v>
      </c>
      <c r="O248" s="225">
        <v>436</v>
      </c>
      <c r="P248" s="226">
        <v>327.16705999999999</v>
      </c>
      <c r="Q248" s="226">
        <v>413.78485000000001</v>
      </c>
      <c r="R248" s="226">
        <v>424.16665999999998</v>
      </c>
      <c r="S248" s="618">
        <f>100</f>
        <v>100</v>
      </c>
      <c r="T248" s="74">
        <f t="shared" si="167"/>
        <v>73.504431314623332</v>
      </c>
      <c r="U248" s="74">
        <f t="shared" si="167"/>
        <v>50.849335302806487</v>
      </c>
      <c r="V248" s="74">
        <f t="shared" si="167"/>
        <v>41.106257385524373</v>
      </c>
      <c r="W248" s="74">
        <f t="shared" si="167"/>
        <v>50.593555206794683</v>
      </c>
      <c r="X248" s="74">
        <f t="shared" si="167"/>
        <v>34.056499261447563</v>
      </c>
      <c r="Y248" s="74">
        <f t="shared" si="167"/>
        <v>28.729689807976364</v>
      </c>
      <c r="Z248" s="74">
        <f t="shared" si="167"/>
        <v>29.772895125553912</v>
      </c>
      <c r="AA248" s="74">
        <f t="shared" si="167"/>
        <v>29.699039881831609</v>
      </c>
      <c r="AB248" s="74">
        <f t="shared" si="170"/>
        <v>32.49630723781388</v>
      </c>
      <c r="AC248" s="74">
        <f t="shared" si="170"/>
        <v>31.988552437223042</v>
      </c>
      <c r="AD248" s="74">
        <f t="shared" si="170"/>
        <v>40.251107828655833</v>
      </c>
      <c r="AE248" s="74">
        <f t="shared" ref="AE248:AG248" si="174">P248*100/$D248</f>
        <v>30.203753692762184</v>
      </c>
      <c r="AF248" s="74">
        <f t="shared" si="174"/>
        <v>38.200226181683895</v>
      </c>
      <c r="AG248" s="75">
        <f t="shared" si="174"/>
        <v>39.158665066469716</v>
      </c>
      <c r="AH248" s="619">
        <v>1</v>
      </c>
      <c r="AI248" s="234">
        <v>1</v>
      </c>
      <c r="AJ248" s="234">
        <v>1</v>
      </c>
      <c r="AK248" s="234">
        <v>4</v>
      </c>
      <c r="AL248" s="234">
        <v>4</v>
      </c>
      <c r="AM248" s="234">
        <v>1</v>
      </c>
      <c r="AN248" s="234">
        <v>1</v>
      </c>
      <c r="AO248" s="234">
        <v>1</v>
      </c>
      <c r="AP248" s="234">
        <v>1</v>
      </c>
      <c r="AQ248" s="234">
        <v>1</v>
      </c>
      <c r="AR248" s="234">
        <v>1</v>
      </c>
      <c r="AS248" s="234">
        <v>1</v>
      </c>
      <c r="AT248" s="234">
        <v>4</v>
      </c>
      <c r="AU248" s="234">
        <v>6</v>
      </c>
      <c r="AV248" s="236">
        <v>7</v>
      </c>
    </row>
    <row r="249" spans="2:48" ht="14.45">
      <c r="B249" s="620"/>
      <c r="C249" s="1" t="s">
        <v>197</v>
      </c>
      <c r="D249" s="225">
        <v>2086.8000000000002</v>
      </c>
      <c r="E249" s="225">
        <v>1681.2</v>
      </c>
      <c r="F249" s="225">
        <v>1843.7</v>
      </c>
      <c r="G249" s="226">
        <v>2189.3373999999999</v>
      </c>
      <c r="H249" s="226">
        <v>1643.3113000000001</v>
      </c>
      <c r="I249" s="225">
        <v>1423.5</v>
      </c>
      <c r="J249" s="225">
        <v>2243.8000000000002</v>
      </c>
      <c r="K249" s="225">
        <v>2278.3000000000002</v>
      </c>
      <c r="L249" s="225">
        <v>2234.4</v>
      </c>
      <c r="M249" s="225">
        <v>2901.9</v>
      </c>
      <c r="N249" s="225">
        <v>2591.1</v>
      </c>
      <c r="O249" s="225">
        <v>3171.1</v>
      </c>
      <c r="P249" s="226">
        <v>2789.0387000000001</v>
      </c>
      <c r="Q249" s="226">
        <v>3296.3031999999998</v>
      </c>
      <c r="R249" s="226">
        <v>3381.2271000000001</v>
      </c>
      <c r="S249" s="618">
        <f>100</f>
        <v>100</v>
      </c>
      <c r="T249" s="74">
        <f t="shared" si="167"/>
        <v>80.563542265669923</v>
      </c>
      <c r="U249" s="74">
        <f t="shared" si="167"/>
        <v>88.350584627180368</v>
      </c>
      <c r="V249" s="74">
        <f t="shared" si="167"/>
        <v>104.91361893808701</v>
      </c>
      <c r="W249" s="74">
        <f t="shared" si="167"/>
        <v>78.747905884608002</v>
      </c>
      <c r="X249" s="74">
        <f t="shared" si="167"/>
        <v>68.214491086831501</v>
      </c>
      <c r="Y249" s="74">
        <f t="shared" si="167"/>
        <v>107.52348092773624</v>
      </c>
      <c r="Z249" s="74">
        <f t="shared" si="167"/>
        <v>109.17672992141078</v>
      </c>
      <c r="AA249" s="74">
        <f t="shared" si="167"/>
        <v>107.07303047728578</v>
      </c>
      <c r="AB249" s="74">
        <f t="shared" si="170"/>
        <v>139.0598044853364</v>
      </c>
      <c r="AC249" s="74">
        <f t="shared" si="170"/>
        <v>124.16618746405979</v>
      </c>
      <c r="AD249" s="74">
        <f t="shared" si="170"/>
        <v>151.95993866206632</v>
      </c>
      <c r="AE249" s="74">
        <f t="shared" ref="AE249:AG249" si="175">P249*100/$D249</f>
        <v>133.65146156795092</v>
      </c>
      <c r="AF249" s="74">
        <f t="shared" si="175"/>
        <v>157.95970864481501</v>
      </c>
      <c r="AG249" s="75">
        <f t="shared" si="175"/>
        <v>162.02928407130534</v>
      </c>
      <c r="AH249" s="619">
        <v>1</v>
      </c>
      <c r="AI249" s="234">
        <v>1</v>
      </c>
      <c r="AJ249" s="234">
        <v>1</v>
      </c>
      <c r="AK249" s="234">
        <v>4</v>
      </c>
      <c r="AL249" s="234">
        <v>4</v>
      </c>
      <c r="AM249" s="234">
        <v>1</v>
      </c>
      <c r="AN249" s="234">
        <v>1</v>
      </c>
      <c r="AO249" s="234">
        <v>1</v>
      </c>
      <c r="AP249" s="234">
        <v>1</v>
      </c>
      <c r="AQ249" s="234">
        <v>1</v>
      </c>
      <c r="AR249" s="234">
        <v>1</v>
      </c>
      <c r="AS249" s="234">
        <v>1</v>
      </c>
      <c r="AT249" s="234">
        <v>4</v>
      </c>
      <c r="AU249" s="234">
        <v>6</v>
      </c>
      <c r="AV249" s="236">
        <v>7</v>
      </c>
    </row>
    <row r="250" spans="2:48" ht="15" customHeight="1">
      <c r="B250" s="620"/>
      <c r="C250" s="1" t="s">
        <v>198</v>
      </c>
      <c r="D250" s="225">
        <v>8698.7999999999993</v>
      </c>
      <c r="E250" s="225">
        <v>8568.4</v>
      </c>
      <c r="F250" s="225">
        <v>8846.3000000000011</v>
      </c>
      <c r="G250" s="225">
        <v>7204.0003799999995</v>
      </c>
      <c r="H250" s="225">
        <v>6138.7998299999999</v>
      </c>
      <c r="I250" s="225">
        <v>4996.2000000000007</v>
      </c>
      <c r="J250" s="225">
        <v>3356.8</v>
      </c>
      <c r="K250" s="225">
        <v>3632.2000000000003</v>
      </c>
      <c r="L250" s="225">
        <v>3471.4</v>
      </c>
      <c r="M250" s="225">
        <v>4276.1000000000004</v>
      </c>
      <c r="N250" s="225">
        <v>4036.5</v>
      </c>
      <c r="O250" s="225">
        <v>4969.7</v>
      </c>
      <c r="P250" s="226">
        <v>4185.8341499999997</v>
      </c>
      <c r="Q250" s="226">
        <v>5053.3527599999998</v>
      </c>
      <c r="R250" s="226">
        <v>5301.6361299999999</v>
      </c>
      <c r="S250" s="618">
        <f>100</f>
        <v>100</v>
      </c>
      <c r="T250" s="74">
        <f t="shared" si="167"/>
        <v>98.500942658757538</v>
      </c>
      <c r="U250" s="74">
        <f t="shared" si="167"/>
        <v>101.69563617970297</v>
      </c>
      <c r="V250" s="74">
        <f t="shared" si="167"/>
        <v>82.81602496896123</v>
      </c>
      <c r="W250" s="74">
        <f t="shared" si="167"/>
        <v>70.570651469168169</v>
      </c>
      <c r="X250" s="74">
        <f t="shared" si="167"/>
        <v>57.435508345978768</v>
      </c>
      <c r="Y250" s="74">
        <f t="shared" si="167"/>
        <v>38.58923069848715</v>
      </c>
      <c r="Z250" s="74">
        <f t="shared" si="167"/>
        <v>41.755184623166414</v>
      </c>
      <c r="AA250" s="74">
        <f t="shared" si="167"/>
        <v>39.906653791327543</v>
      </c>
      <c r="AB250" s="74">
        <f t="shared" si="170"/>
        <v>49.157355037476442</v>
      </c>
      <c r="AC250" s="74">
        <f t="shared" si="170"/>
        <v>46.402952131328462</v>
      </c>
      <c r="AD250" s="74">
        <f t="shared" si="170"/>
        <v>57.130868625557554</v>
      </c>
      <c r="AE250" s="74">
        <f t="shared" ref="AE250:AG250" si="176">P250*100/$D250</f>
        <v>48.119673403228035</v>
      </c>
      <c r="AF250" s="74">
        <f t="shared" si="176"/>
        <v>58.092527245137262</v>
      </c>
      <c r="AG250" s="75">
        <f t="shared" si="176"/>
        <v>60.946752770497085</v>
      </c>
      <c r="AH250" s="61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338"/>
      <c r="C251" s="8" t="s">
        <v>199</v>
      </c>
      <c r="D251" s="179">
        <v>6611.9999999999991</v>
      </c>
      <c r="E251" s="179">
        <v>6887.2</v>
      </c>
      <c r="F251" s="179">
        <v>7002.6</v>
      </c>
      <c r="G251" s="179">
        <v>5014.6629800000001</v>
      </c>
      <c r="H251" s="179">
        <v>4495.4885299999996</v>
      </c>
      <c r="I251" s="179">
        <v>3572.7000000000003</v>
      </c>
      <c r="J251" s="179">
        <v>1113</v>
      </c>
      <c r="K251" s="179">
        <v>1353.9</v>
      </c>
      <c r="L251" s="179">
        <v>1237</v>
      </c>
      <c r="M251" s="179">
        <v>1374.2</v>
      </c>
      <c r="N251" s="179">
        <v>1445.4</v>
      </c>
      <c r="O251" s="179">
        <v>1798.6</v>
      </c>
      <c r="P251" s="179">
        <v>1396.7954499999998</v>
      </c>
      <c r="Q251" s="179">
        <v>1757.0495599999999</v>
      </c>
      <c r="R251" s="179">
        <v>1920.4090299999998</v>
      </c>
      <c r="S251" s="618">
        <f>100</f>
        <v>100</v>
      </c>
      <c r="T251" s="74">
        <f t="shared" si="167"/>
        <v>104.16212946158501</v>
      </c>
      <c r="U251" s="74">
        <f t="shared" si="167"/>
        <v>105.90744101633395</v>
      </c>
      <c r="V251" s="74">
        <f t="shared" si="167"/>
        <v>75.841847852389606</v>
      </c>
      <c r="W251" s="74">
        <f t="shared" si="167"/>
        <v>67.989844676346038</v>
      </c>
      <c r="X251" s="74">
        <f t="shared" si="167"/>
        <v>54.03357531760436</v>
      </c>
      <c r="Y251" s="74">
        <f t="shared" si="167"/>
        <v>16.833030852994558</v>
      </c>
      <c r="Z251" s="74">
        <f t="shared" si="167"/>
        <v>20.476406533575322</v>
      </c>
      <c r="AA251" s="74">
        <f t="shared" si="167"/>
        <v>18.708408953418029</v>
      </c>
      <c r="AB251" s="74">
        <f t="shared" si="170"/>
        <v>20.783424077434969</v>
      </c>
      <c r="AC251" s="74">
        <f t="shared" si="170"/>
        <v>21.860254083484577</v>
      </c>
      <c r="AD251" s="74">
        <f t="shared" si="170"/>
        <v>27.202056866303693</v>
      </c>
      <c r="AE251" s="74">
        <f t="shared" ref="AE251:AG251" si="177">P251*100/$D251</f>
        <v>21.125158045977013</v>
      </c>
      <c r="AF251" s="74">
        <f t="shared" si="177"/>
        <v>26.57364730792499</v>
      </c>
      <c r="AG251" s="75">
        <f t="shared" si="177"/>
        <v>29.044298699334547</v>
      </c>
      <c r="AH251" s="237"/>
      <c r="AI251" s="238"/>
      <c r="AJ251" s="238"/>
      <c r="AK251" s="238"/>
      <c r="AL251" s="238"/>
      <c r="AM251" s="238"/>
      <c r="AN251" s="238"/>
      <c r="AO251" s="238"/>
      <c r="AP251" s="238"/>
      <c r="AQ251" s="238"/>
      <c r="AR251" s="238"/>
      <c r="AS251" s="238"/>
      <c r="AT251" s="238"/>
      <c r="AU251" s="238"/>
      <c r="AV251" s="239"/>
    </row>
    <row r="252" spans="2:48" ht="16.5" customHeight="1">
      <c r="B252" s="620" t="s">
        <v>156</v>
      </c>
      <c r="C252" s="7" t="s">
        <v>194</v>
      </c>
      <c r="D252" s="225">
        <v>1979.4</v>
      </c>
      <c r="E252" s="225">
        <v>2055.1999999999998</v>
      </c>
      <c r="F252" s="225">
        <v>1680.8</v>
      </c>
      <c r="G252" s="225">
        <v>1517.8</v>
      </c>
      <c r="H252" s="225">
        <v>1378.8</v>
      </c>
      <c r="I252" s="225">
        <v>1129.5</v>
      </c>
      <c r="J252" s="225">
        <v>733.9</v>
      </c>
      <c r="K252" s="225">
        <v>699.2</v>
      </c>
      <c r="L252" s="225">
        <v>555</v>
      </c>
      <c r="M252" s="225">
        <v>451.3</v>
      </c>
      <c r="N252" s="225">
        <v>414.2</v>
      </c>
      <c r="O252" s="225">
        <v>425.1</v>
      </c>
      <c r="P252" s="226">
        <v>382.21350000000001</v>
      </c>
      <c r="Q252" s="226">
        <v>445.93194999999997</v>
      </c>
      <c r="R252" s="226">
        <v>529.79651000000001</v>
      </c>
      <c r="S252" s="618">
        <f>100</f>
        <v>100</v>
      </c>
      <c r="T252" s="74">
        <f t="shared" si="167"/>
        <v>103.82944326563603</v>
      </c>
      <c r="U252" s="74">
        <f t="shared" si="167"/>
        <v>84.914620592098615</v>
      </c>
      <c r="V252" s="74">
        <f t="shared" si="167"/>
        <v>76.679801960189948</v>
      </c>
      <c r="W252" s="74">
        <f t="shared" si="167"/>
        <v>69.657471961200358</v>
      </c>
      <c r="X252" s="74">
        <f t="shared" si="167"/>
        <v>57.062746286753558</v>
      </c>
      <c r="Y252" s="74">
        <f t="shared" si="167"/>
        <v>37.076891987470951</v>
      </c>
      <c r="Z252" s="74">
        <f t="shared" si="167"/>
        <v>35.3238355057088</v>
      </c>
      <c r="AA252" s="74">
        <f t="shared" si="167"/>
        <v>28.038799636253408</v>
      </c>
      <c r="AB252" s="74">
        <f t="shared" si="170"/>
        <v>22.799838334848943</v>
      </c>
      <c r="AC252" s="74">
        <f t="shared" si="170"/>
        <v>20.925532989794885</v>
      </c>
      <c r="AD252" s="74">
        <f t="shared" si="170"/>
        <v>21.476204910578961</v>
      </c>
      <c r="AE252" s="74">
        <f t="shared" ref="AE252:AG252" si="178">P252*100/$D252</f>
        <v>19.309563504092147</v>
      </c>
      <c r="AF252" s="74">
        <f t="shared" si="178"/>
        <v>22.528642517934728</v>
      </c>
      <c r="AG252" s="75">
        <f t="shared" si="178"/>
        <v>26.765510255633018</v>
      </c>
      <c r="AH252" s="619">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620"/>
      <c r="C253" s="1" t="s">
        <v>195</v>
      </c>
      <c r="D253" s="225">
        <v>356.5</v>
      </c>
      <c r="E253" s="225">
        <v>335.9</v>
      </c>
      <c r="F253" s="225">
        <v>239.4</v>
      </c>
      <c r="G253" s="225">
        <v>183.9</v>
      </c>
      <c r="H253" s="225">
        <v>136.1</v>
      </c>
      <c r="I253" s="225">
        <v>194.5</v>
      </c>
      <c r="J253" s="225">
        <v>162</v>
      </c>
      <c r="K253" s="225">
        <v>170.5</v>
      </c>
      <c r="L253" s="225">
        <v>178.4</v>
      </c>
      <c r="M253" s="225">
        <v>198.6</v>
      </c>
      <c r="N253" s="225">
        <v>230.3</v>
      </c>
      <c r="O253" s="225">
        <v>260.3</v>
      </c>
      <c r="P253" s="226">
        <v>142.38401999999999</v>
      </c>
      <c r="Q253" s="226">
        <v>215.33922000000001</v>
      </c>
      <c r="R253" s="226">
        <v>226.67618999999999</v>
      </c>
      <c r="S253" s="618">
        <f>100</f>
        <v>100</v>
      </c>
      <c r="T253" s="74">
        <f t="shared" si="167"/>
        <v>94.221598877980369</v>
      </c>
      <c r="U253" s="74">
        <f t="shared" si="167"/>
        <v>67.152875175315572</v>
      </c>
      <c r="V253" s="74">
        <f t="shared" si="167"/>
        <v>51.584852734922862</v>
      </c>
      <c r="W253" s="74">
        <f t="shared" si="167"/>
        <v>38.176718092566617</v>
      </c>
      <c r="X253" s="74">
        <f t="shared" si="167"/>
        <v>54.558204768583451</v>
      </c>
      <c r="Y253" s="74">
        <f t="shared" si="167"/>
        <v>45.441795231416549</v>
      </c>
      <c r="Z253" s="74">
        <f t="shared" si="167"/>
        <v>47.826086956521742</v>
      </c>
      <c r="AA253" s="74">
        <f t="shared" si="167"/>
        <v>50.042075736325387</v>
      </c>
      <c r="AB253" s="74">
        <f t="shared" si="170"/>
        <v>55.708274894810657</v>
      </c>
      <c r="AC253" s="74">
        <f t="shared" si="170"/>
        <v>64.600280504908838</v>
      </c>
      <c r="AD253" s="74">
        <f t="shared" si="170"/>
        <v>73.015427769985976</v>
      </c>
      <c r="AE253" s="74">
        <f t="shared" ref="AE253:AG253" si="179">P253*100/$D253</f>
        <v>39.93941654978962</v>
      </c>
      <c r="AF253" s="74">
        <f t="shared" si="179"/>
        <v>60.403708274894818</v>
      </c>
      <c r="AG253" s="75">
        <f t="shared" si="179"/>
        <v>63.583784011220196</v>
      </c>
      <c r="AH253" s="619">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620"/>
      <c r="C254" s="1" t="s">
        <v>196</v>
      </c>
      <c r="D254" s="225">
        <v>76</v>
      </c>
      <c r="E254" s="225">
        <v>287.60000000000002</v>
      </c>
      <c r="F254" s="225">
        <v>234.8</v>
      </c>
      <c r="G254" s="225">
        <v>308.2</v>
      </c>
      <c r="H254" s="225">
        <v>189.7</v>
      </c>
      <c r="I254" s="225">
        <v>297.5</v>
      </c>
      <c r="J254" s="225">
        <v>281.10000000000002</v>
      </c>
      <c r="K254" s="225">
        <v>317.10000000000002</v>
      </c>
      <c r="L254" s="225">
        <v>264.2</v>
      </c>
      <c r="M254" s="225">
        <v>339</v>
      </c>
      <c r="N254" s="225">
        <v>158.30000000000001</v>
      </c>
      <c r="O254" s="225">
        <v>390.3</v>
      </c>
      <c r="P254" s="226">
        <v>292.62671</v>
      </c>
      <c r="Q254" s="226">
        <v>373.09814</v>
      </c>
      <c r="R254" s="226">
        <v>388.69409000000002</v>
      </c>
      <c r="S254" s="618">
        <f>100</f>
        <v>100</v>
      </c>
      <c r="T254" s="74">
        <f t="shared" si="167"/>
        <v>378.42105263157902</v>
      </c>
      <c r="U254" s="74">
        <f t="shared" si="167"/>
        <v>308.94736842105266</v>
      </c>
      <c r="V254" s="74">
        <f t="shared" si="167"/>
        <v>405.5263157894737</v>
      </c>
      <c r="W254" s="74">
        <f t="shared" si="167"/>
        <v>249.60526315789474</v>
      </c>
      <c r="X254" s="74">
        <f t="shared" si="167"/>
        <v>391.44736842105266</v>
      </c>
      <c r="Y254" s="74">
        <f t="shared" si="167"/>
        <v>369.86842105263162</v>
      </c>
      <c r="Z254" s="74">
        <f t="shared" si="167"/>
        <v>417.23684210526318</v>
      </c>
      <c r="AA254" s="74">
        <f t="shared" si="167"/>
        <v>347.63157894736844</v>
      </c>
      <c r="AB254" s="74">
        <f t="shared" si="170"/>
        <v>446.05263157894734</v>
      </c>
      <c r="AC254" s="74">
        <f t="shared" si="170"/>
        <v>208.28947368421055</v>
      </c>
      <c r="AD254" s="74">
        <f t="shared" si="170"/>
        <v>513.5526315789474</v>
      </c>
      <c r="AE254" s="74">
        <f t="shared" ref="AE254:AG254" si="180">P254*100/$D254</f>
        <v>385.03514473684214</v>
      </c>
      <c r="AF254" s="74">
        <f t="shared" si="180"/>
        <v>490.91860526315787</v>
      </c>
      <c r="AG254" s="75">
        <f t="shared" si="180"/>
        <v>511.43959210526316</v>
      </c>
      <c r="AH254" s="619">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620"/>
      <c r="C255" s="1" t="s">
        <v>197</v>
      </c>
      <c r="D255" s="225">
        <v>316.7</v>
      </c>
      <c r="E255" s="225">
        <v>385.1</v>
      </c>
      <c r="F255" s="225">
        <v>330</v>
      </c>
      <c r="G255" s="225">
        <v>525.29999999999995</v>
      </c>
      <c r="H255" s="225">
        <v>491.4</v>
      </c>
      <c r="I255" s="225">
        <v>477.6</v>
      </c>
      <c r="J255" s="225">
        <v>387.1</v>
      </c>
      <c r="K255" s="225">
        <v>335.1</v>
      </c>
      <c r="L255" s="225">
        <v>314.2</v>
      </c>
      <c r="M255" s="225">
        <v>305.7</v>
      </c>
      <c r="N255" s="225">
        <v>258.60000000000002</v>
      </c>
      <c r="O255" s="225">
        <v>328.1</v>
      </c>
      <c r="P255" s="226">
        <v>290.31729000000001</v>
      </c>
      <c r="Q255" s="226">
        <v>345.89931999999999</v>
      </c>
      <c r="R255" s="226">
        <v>360.67709000000002</v>
      </c>
      <c r="S255" s="618">
        <f>100</f>
        <v>100</v>
      </c>
      <c r="T255" s="74">
        <f t="shared" si="167"/>
        <v>121.59772655509947</v>
      </c>
      <c r="U255" s="74">
        <f t="shared" si="167"/>
        <v>104.19955794126935</v>
      </c>
      <c r="V255" s="74">
        <f t="shared" si="167"/>
        <v>165.86675086832963</v>
      </c>
      <c r="W255" s="74">
        <f t="shared" si="167"/>
        <v>155.16261446163563</v>
      </c>
      <c r="X255" s="74">
        <f t="shared" si="167"/>
        <v>150.80517840227344</v>
      </c>
      <c r="Y255" s="74">
        <f t="shared" si="167"/>
        <v>122.2292390274708</v>
      </c>
      <c r="Z255" s="74">
        <f t="shared" si="167"/>
        <v>105.80991474581623</v>
      </c>
      <c r="AA255" s="74">
        <f t="shared" si="167"/>
        <v>99.210609409535849</v>
      </c>
      <c r="AB255" s="74">
        <f t="shared" si="170"/>
        <v>96.526681401957688</v>
      </c>
      <c r="AC255" s="74">
        <f t="shared" si="170"/>
        <v>81.654562677612901</v>
      </c>
      <c r="AD255" s="74">
        <f t="shared" si="170"/>
        <v>103.59962109251659</v>
      </c>
      <c r="AE255" s="74">
        <f t="shared" ref="AE255:AG255" si="181">P255*100/$D255</f>
        <v>91.669494790022114</v>
      </c>
      <c r="AF255" s="74">
        <f t="shared" si="181"/>
        <v>109.21986738238081</v>
      </c>
      <c r="AG255" s="75">
        <f t="shared" si="181"/>
        <v>113.88604041679824</v>
      </c>
      <c r="AH255" s="61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620"/>
      <c r="C256" s="1" t="s">
        <v>198</v>
      </c>
      <c r="D256" s="225">
        <v>2728.6</v>
      </c>
      <c r="E256" s="225">
        <v>3063.7999999999997</v>
      </c>
      <c r="F256" s="225">
        <v>2485</v>
      </c>
      <c r="G256" s="225">
        <v>2535.1999999999998</v>
      </c>
      <c r="H256" s="225">
        <v>2196</v>
      </c>
      <c r="I256" s="225">
        <v>2099.1</v>
      </c>
      <c r="J256" s="225">
        <v>1564.1</v>
      </c>
      <c r="K256" s="225">
        <v>1521.9</v>
      </c>
      <c r="L256" s="225">
        <v>1311.8</v>
      </c>
      <c r="M256" s="225">
        <v>1294.5999999999999</v>
      </c>
      <c r="N256" s="225">
        <v>1061.4000000000001</v>
      </c>
      <c r="O256" s="225">
        <v>1403.8000000000002</v>
      </c>
      <c r="P256" s="226">
        <v>1107.54152</v>
      </c>
      <c r="Q256" s="226">
        <v>1380.26863</v>
      </c>
      <c r="R256" s="226">
        <v>1505.8438799999999</v>
      </c>
      <c r="S256" s="618">
        <f>100</f>
        <v>100</v>
      </c>
      <c r="T256" s="74">
        <f t="shared" si="167"/>
        <v>112.28468811844903</v>
      </c>
      <c r="U256" s="74">
        <f t="shared" si="167"/>
        <v>91.072344792201136</v>
      </c>
      <c r="V256" s="74">
        <f t="shared" si="167"/>
        <v>92.912116103496288</v>
      </c>
      <c r="W256" s="74">
        <f t="shared" si="167"/>
        <v>80.4808326614381</v>
      </c>
      <c r="X256" s="74">
        <f t="shared" si="167"/>
        <v>76.929560947005797</v>
      </c>
      <c r="Y256" s="74">
        <f t="shared" si="167"/>
        <v>57.322436414278386</v>
      </c>
      <c r="Z256" s="74">
        <f t="shared" si="167"/>
        <v>55.775855750201572</v>
      </c>
      <c r="AA256" s="74">
        <f t="shared" si="167"/>
        <v>48.075936377629553</v>
      </c>
      <c r="AB256" s="74">
        <f t="shared" si="170"/>
        <v>47.445576486110092</v>
      </c>
      <c r="AC256" s="74">
        <f t="shared" si="170"/>
        <v>38.899069119695085</v>
      </c>
      <c r="AD256" s="74">
        <f t="shared" si="170"/>
        <v>51.447628820640631</v>
      </c>
      <c r="AE256" s="74">
        <f t="shared" ref="AE256:AG256" si="182">P256*100/$D256</f>
        <v>40.590101883749909</v>
      </c>
      <c r="AF256" s="74">
        <f t="shared" si="182"/>
        <v>50.58523162061131</v>
      </c>
      <c r="AG256" s="75">
        <f t="shared" si="182"/>
        <v>55.187417723374615</v>
      </c>
      <c r="AH256" s="619">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338"/>
      <c r="C257" s="8" t="s">
        <v>199</v>
      </c>
      <c r="D257" s="179">
        <v>2411.9</v>
      </c>
      <c r="E257" s="179">
        <v>2678.7</v>
      </c>
      <c r="F257" s="179">
        <v>2155</v>
      </c>
      <c r="G257" s="179">
        <v>2009.9</v>
      </c>
      <c r="H257" s="179">
        <v>1704.6</v>
      </c>
      <c r="I257" s="179">
        <v>1621.5</v>
      </c>
      <c r="J257" s="179">
        <v>1177</v>
      </c>
      <c r="K257" s="179">
        <v>1186.8000000000002</v>
      </c>
      <c r="L257" s="179">
        <v>997.59999999999991</v>
      </c>
      <c r="M257" s="179">
        <v>988.9</v>
      </c>
      <c r="N257" s="179">
        <v>802.8</v>
      </c>
      <c r="O257" s="179">
        <v>1075.7</v>
      </c>
      <c r="P257" s="179">
        <v>817.22423000000003</v>
      </c>
      <c r="Q257" s="179">
        <v>1034.36931</v>
      </c>
      <c r="R257" s="179">
        <v>1145.16679</v>
      </c>
      <c r="S257" s="618">
        <f>100</f>
        <v>100</v>
      </c>
      <c r="T257" s="74">
        <f t="shared" si="167"/>
        <v>111.06181848335336</v>
      </c>
      <c r="U257" s="74">
        <f t="shared" si="167"/>
        <v>89.348646295451715</v>
      </c>
      <c r="V257" s="74">
        <f t="shared" si="167"/>
        <v>83.332642315187201</v>
      </c>
      <c r="W257" s="74">
        <f t="shared" si="167"/>
        <v>70.674571914258465</v>
      </c>
      <c r="X257" s="74">
        <f t="shared" si="167"/>
        <v>67.229155437621785</v>
      </c>
      <c r="Y257" s="74">
        <f t="shared" si="167"/>
        <v>48.79970148016087</v>
      </c>
      <c r="Z257" s="74">
        <f t="shared" si="167"/>
        <v>49.206020150089145</v>
      </c>
      <c r="AA257" s="74">
        <f t="shared" si="167"/>
        <v>41.361582155147389</v>
      </c>
      <c r="AB257" s="74">
        <f t="shared" si="170"/>
        <v>41.000870682864132</v>
      </c>
      <c r="AC257" s="74">
        <f t="shared" si="170"/>
        <v>33.284962063103777</v>
      </c>
      <c r="AD257" s="74">
        <f t="shared" si="170"/>
        <v>44.59969318794311</v>
      </c>
      <c r="AE257" s="74">
        <f t="shared" ref="AE257:AG257" si="183">P257*100/$D257</f>
        <v>33.883006343546583</v>
      </c>
      <c r="AF257" s="74">
        <f t="shared" si="183"/>
        <v>42.886077781002534</v>
      </c>
      <c r="AG257" s="75">
        <f t="shared" si="183"/>
        <v>47.479861934574402</v>
      </c>
      <c r="AH257" s="237"/>
      <c r="AI257" s="238"/>
      <c r="AJ257" s="238"/>
      <c r="AK257" s="238"/>
      <c r="AL257" s="238"/>
      <c r="AM257" s="238"/>
      <c r="AN257" s="238"/>
      <c r="AO257" s="238"/>
      <c r="AP257" s="238"/>
      <c r="AQ257" s="238"/>
      <c r="AR257" s="238"/>
      <c r="AS257" s="238"/>
      <c r="AT257" s="238"/>
      <c r="AU257" s="238"/>
      <c r="AV257" s="239"/>
    </row>
    <row r="258" spans="2:48" ht="16.5" customHeight="1">
      <c r="B258" s="620" t="s">
        <v>135</v>
      </c>
      <c r="C258" s="1" t="s">
        <v>194</v>
      </c>
      <c r="D258" s="225">
        <v>83.3</v>
      </c>
      <c r="E258" s="225">
        <v>164.9</v>
      </c>
      <c r="F258" s="225">
        <v>113.5</v>
      </c>
      <c r="G258" s="225">
        <v>90.6</v>
      </c>
      <c r="H258" s="225">
        <v>293.60000000000002</v>
      </c>
      <c r="I258" s="225">
        <v>212.9</v>
      </c>
      <c r="J258" s="225">
        <v>160.80000000000001</v>
      </c>
      <c r="K258" s="225">
        <v>210</v>
      </c>
      <c r="L258" s="225">
        <v>177.8</v>
      </c>
      <c r="M258" s="225">
        <v>175</v>
      </c>
      <c r="N258" s="225">
        <v>214.3</v>
      </c>
      <c r="O258" s="225">
        <v>238.7</v>
      </c>
      <c r="P258" s="226">
        <v>214.61858000000001</v>
      </c>
      <c r="Q258" s="226">
        <v>250.39742000000001</v>
      </c>
      <c r="R258" s="226">
        <v>297.45227</v>
      </c>
      <c r="S258" s="618">
        <f>100</f>
        <v>100</v>
      </c>
      <c r="T258" s="74">
        <f t="shared" si="167"/>
        <v>197.9591836734694</v>
      </c>
      <c r="U258" s="74">
        <f t="shared" si="167"/>
        <v>136.25450180072031</v>
      </c>
      <c r="V258" s="74">
        <f t="shared" si="167"/>
        <v>108.76350540216087</v>
      </c>
      <c r="W258" s="74">
        <f t="shared" si="167"/>
        <v>352.46098439375754</v>
      </c>
      <c r="X258" s="74">
        <f t="shared" si="167"/>
        <v>255.58223289315728</v>
      </c>
      <c r="Y258" s="74">
        <f t="shared" si="167"/>
        <v>193.0372148859544</v>
      </c>
      <c r="Z258" s="74">
        <f t="shared" si="167"/>
        <v>252.10084033613447</v>
      </c>
      <c r="AA258" s="74">
        <f t="shared" si="167"/>
        <v>213.44537815126051</v>
      </c>
      <c r="AB258" s="74">
        <f t="shared" si="170"/>
        <v>210.0840336134454</v>
      </c>
      <c r="AC258" s="74">
        <f t="shared" si="170"/>
        <v>257.26290516206484</v>
      </c>
      <c r="AD258" s="74">
        <f t="shared" si="170"/>
        <v>286.55462184873949</v>
      </c>
      <c r="AE258" s="74">
        <f t="shared" ref="AE258:AG258" si="184">P258*100/$D258</f>
        <v>257.6453541416567</v>
      </c>
      <c r="AF258" s="74">
        <f t="shared" si="184"/>
        <v>300.5971428571429</v>
      </c>
      <c r="AG258" s="75">
        <f t="shared" si="184"/>
        <v>357.0855582232893</v>
      </c>
      <c r="AH258" s="619">
        <v>1</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620"/>
      <c r="C259" s="1" t="s">
        <v>195</v>
      </c>
      <c r="D259" s="225">
        <v>455</v>
      </c>
      <c r="E259" s="225">
        <v>311.3</v>
      </c>
      <c r="F259" s="225">
        <v>267.8</v>
      </c>
      <c r="G259" s="225">
        <v>262.5</v>
      </c>
      <c r="H259" s="225">
        <v>215.6</v>
      </c>
      <c r="I259" s="225">
        <v>195.6</v>
      </c>
      <c r="J259" s="225">
        <v>205.4</v>
      </c>
      <c r="K259" s="225">
        <v>207.1</v>
      </c>
      <c r="L259" s="225">
        <v>185.7</v>
      </c>
      <c r="M259" s="225">
        <v>182.3</v>
      </c>
      <c r="N259" s="225">
        <v>181</v>
      </c>
      <c r="O259" s="225">
        <v>254.4</v>
      </c>
      <c r="P259" s="226">
        <v>139.15672000000001</v>
      </c>
      <c r="Q259" s="226">
        <v>210.45831000000001</v>
      </c>
      <c r="R259" s="226">
        <v>221.53644</v>
      </c>
      <c r="S259" s="618">
        <f>100</f>
        <v>100</v>
      </c>
      <c r="T259" s="74">
        <f t="shared" si="167"/>
        <v>68.417582417582423</v>
      </c>
      <c r="U259" s="74">
        <f t="shared" si="167"/>
        <v>58.857142857142854</v>
      </c>
      <c r="V259" s="74">
        <f t="shared" si="167"/>
        <v>57.692307692307693</v>
      </c>
      <c r="W259" s="74">
        <f t="shared" si="167"/>
        <v>47.384615384615387</v>
      </c>
      <c r="X259" s="74">
        <f t="shared" si="167"/>
        <v>42.989010989010985</v>
      </c>
      <c r="Y259" s="74">
        <f t="shared" si="167"/>
        <v>45.142857142857146</v>
      </c>
      <c r="Z259" s="74">
        <f t="shared" si="167"/>
        <v>45.516483516483518</v>
      </c>
      <c r="AA259" s="74">
        <f t="shared" si="167"/>
        <v>40.81318681318681</v>
      </c>
      <c r="AB259" s="74">
        <f t="shared" si="170"/>
        <v>40.065934065934066</v>
      </c>
      <c r="AC259" s="74">
        <f t="shared" si="170"/>
        <v>39.780219780219781</v>
      </c>
      <c r="AD259" s="74">
        <f t="shared" si="170"/>
        <v>55.912087912087912</v>
      </c>
      <c r="AE259" s="74">
        <f t="shared" ref="AE259:AG259" si="185">P259*100/$D259</f>
        <v>30.583894505494506</v>
      </c>
      <c r="AF259" s="74">
        <f t="shared" si="185"/>
        <v>46.254573626373627</v>
      </c>
      <c r="AG259" s="75">
        <f t="shared" si="185"/>
        <v>48.689327472527474</v>
      </c>
      <c r="AH259" s="619">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620"/>
      <c r="C260" s="1" t="s">
        <v>196</v>
      </c>
      <c r="D260" s="225">
        <v>234.7</v>
      </c>
      <c r="E260" s="225">
        <v>174.5</v>
      </c>
      <c r="F260" s="225">
        <v>94.5</v>
      </c>
      <c r="G260" s="225">
        <v>68.400000000000006</v>
      </c>
      <c r="H260" s="225">
        <v>64.900000000000006</v>
      </c>
      <c r="I260" s="225">
        <v>89.2</v>
      </c>
      <c r="J260" s="225">
        <v>180.5</v>
      </c>
      <c r="K260" s="225">
        <v>236.8</v>
      </c>
      <c r="L260" s="225">
        <v>205.6</v>
      </c>
      <c r="M260" s="225">
        <v>185</v>
      </c>
      <c r="N260" s="225">
        <v>180.9</v>
      </c>
      <c r="O260" s="225">
        <v>166.5</v>
      </c>
      <c r="P260" s="226">
        <v>124.83306</v>
      </c>
      <c r="Q260" s="226">
        <v>159.16175999999999</v>
      </c>
      <c r="R260" s="226">
        <v>165.82576</v>
      </c>
      <c r="S260" s="618">
        <f>100</f>
        <v>100</v>
      </c>
      <c r="T260" s="74">
        <f t="shared" si="167"/>
        <v>74.350234341712834</v>
      </c>
      <c r="U260" s="74">
        <f t="shared" si="167"/>
        <v>40.264167021729868</v>
      </c>
      <c r="V260" s="74">
        <f t="shared" si="167"/>
        <v>29.143587558585434</v>
      </c>
      <c r="W260" s="74">
        <f t="shared" si="167"/>
        <v>27.652322113336179</v>
      </c>
      <c r="X260" s="74">
        <f t="shared" si="167"/>
        <v>38.005965061780998</v>
      </c>
      <c r="Y260" s="74">
        <f t="shared" si="167"/>
        <v>76.906689390711549</v>
      </c>
      <c r="Z260" s="74">
        <f t="shared" si="167"/>
        <v>100.89475926714955</v>
      </c>
      <c r="AA260" s="74">
        <f t="shared" si="167"/>
        <v>87.601193012356205</v>
      </c>
      <c r="AB260" s="74">
        <f t="shared" si="170"/>
        <v>78.824030677460598</v>
      </c>
      <c r="AC260" s="74">
        <f t="shared" si="170"/>
        <v>77.077119727311469</v>
      </c>
      <c r="AD260" s="74">
        <f t="shared" si="170"/>
        <v>70.94162760971453</v>
      </c>
      <c r="AE260" s="74">
        <f t="shared" ref="AE260:AG260" si="186">P260*100/$D260</f>
        <v>53.188351086493398</v>
      </c>
      <c r="AF260" s="74">
        <f t="shared" si="186"/>
        <v>67.814980826587131</v>
      </c>
      <c r="AG260" s="75">
        <f t="shared" si="186"/>
        <v>70.65435023434172</v>
      </c>
      <c r="AH260" s="619">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620"/>
      <c r="C261" s="1" t="s">
        <v>197</v>
      </c>
      <c r="D261" s="225">
        <v>289.8</v>
      </c>
      <c r="E261" s="225">
        <v>330.4</v>
      </c>
      <c r="F261" s="225">
        <v>166.9</v>
      </c>
      <c r="G261" s="225">
        <v>156.1</v>
      </c>
      <c r="H261" s="225">
        <v>85.6</v>
      </c>
      <c r="I261" s="225">
        <v>108.5</v>
      </c>
      <c r="J261" s="225">
        <v>348.1</v>
      </c>
      <c r="K261" s="225">
        <v>436.9</v>
      </c>
      <c r="L261" s="225">
        <v>429.3</v>
      </c>
      <c r="M261" s="225">
        <v>439.9</v>
      </c>
      <c r="N261" s="225">
        <v>513.79999999999995</v>
      </c>
      <c r="O261" s="225">
        <v>535.9</v>
      </c>
      <c r="P261" s="226">
        <v>474.18783999999999</v>
      </c>
      <c r="Q261" s="226">
        <v>564.97240999999997</v>
      </c>
      <c r="R261" s="226">
        <v>589.06890999999996</v>
      </c>
      <c r="S261" s="618">
        <f>100</f>
        <v>100</v>
      </c>
      <c r="T261" s="74">
        <f t="shared" si="167"/>
        <v>114.00966183574879</v>
      </c>
      <c r="U261" s="74">
        <f t="shared" si="167"/>
        <v>57.59144237405107</v>
      </c>
      <c r="V261" s="74">
        <f t="shared" si="167"/>
        <v>53.864734299516904</v>
      </c>
      <c r="W261" s="74">
        <f t="shared" si="167"/>
        <v>29.537612146307797</v>
      </c>
      <c r="X261" s="74">
        <f t="shared" si="167"/>
        <v>37.439613526570049</v>
      </c>
      <c r="Y261" s="74">
        <f t="shared" si="167"/>
        <v>120.11732229123533</v>
      </c>
      <c r="Z261" s="74">
        <f t="shared" si="167"/>
        <v>150.75914423740511</v>
      </c>
      <c r="AA261" s="74">
        <f t="shared" si="167"/>
        <v>148.1366459627329</v>
      </c>
      <c r="AB261" s="74">
        <f t="shared" si="170"/>
        <v>151.7943409247757</v>
      </c>
      <c r="AC261" s="74">
        <f t="shared" si="170"/>
        <v>177.29468599033814</v>
      </c>
      <c r="AD261" s="74">
        <f t="shared" si="170"/>
        <v>184.92063492063491</v>
      </c>
      <c r="AE261" s="74">
        <f t="shared" ref="AE261:AG261" si="187">P261*100/$D261</f>
        <v>163.62589371980675</v>
      </c>
      <c r="AF261" s="74">
        <f t="shared" si="187"/>
        <v>194.95252242926153</v>
      </c>
      <c r="AG261" s="75">
        <f t="shared" si="187"/>
        <v>203.26739475500344</v>
      </c>
      <c r="AH261" s="619">
        <v>1</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620"/>
      <c r="C262" s="1" t="s">
        <v>198</v>
      </c>
      <c r="D262" s="225">
        <v>1062.8</v>
      </c>
      <c r="E262" s="225">
        <v>981.1</v>
      </c>
      <c r="F262" s="225">
        <v>642.70000000000005</v>
      </c>
      <c r="G262" s="225">
        <v>577.6</v>
      </c>
      <c r="H262" s="225">
        <v>659.7</v>
      </c>
      <c r="I262" s="225">
        <v>606.20000000000005</v>
      </c>
      <c r="J262" s="225">
        <v>894.80000000000007</v>
      </c>
      <c r="K262" s="225">
        <v>1090.8000000000002</v>
      </c>
      <c r="L262" s="225">
        <v>998.40000000000009</v>
      </c>
      <c r="M262" s="225">
        <v>982.19999999999993</v>
      </c>
      <c r="N262" s="225">
        <v>1090</v>
      </c>
      <c r="O262" s="225">
        <v>1195.5</v>
      </c>
      <c r="P262" s="226">
        <v>952.7962</v>
      </c>
      <c r="Q262" s="226">
        <v>1184.9899</v>
      </c>
      <c r="R262" s="226">
        <v>1273.88338</v>
      </c>
      <c r="S262" s="618">
        <f>100</f>
        <v>100</v>
      </c>
      <c r="T262" s="74">
        <f t="shared" si="167"/>
        <v>92.312758750470465</v>
      </c>
      <c r="U262" s="74">
        <f t="shared" si="167"/>
        <v>60.472337222431321</v>
      </c>
      <c r="V262" s="74">
        <f t="shared" si="167"/>
        <v>54.347007903650734</v>
      </c>
      <c r="W262" s="74">
        <f t="shared" si="167"/>
        <v>62.07188558524652</v>
      </c>
      <c r="X262" s="74">
        <f t="shared" si="167"/>
        <v>57.038012796386909</v>
      </c>
      <c r="Y262" s="74">
        <f t="shared" si="167"/>
        <v>84.192698532179151</v>
      </c>
      <c r="Z262" s="74">
        <f t="shared" si="167"/>
        <v>102.63455024463683</v>
      </c>
      <c r="AA262" s="74">
        <f t="shared" si="167"/>
        <v>93.940534437335359</v>
      </c>
      <c r="AB262" s="74">
        <f t="shared" si="170"/>
        <v>92.416258938652618</v>
      </c>
      <c r="AC262" s="74">
        <f t="shared" si="170"/>
        <v>102.55927738050433</v>
      </c>
      <c r="AD262" s="74">
        <f t="shared" si="170"/>
        <v>112.48588633797516</v>
      </c>
      <c r="AE262" s="74">
        <f t="shared" ref="AE262:AG262" si="188">P262*100/$D262</f>
        <v>89.649623635679333</v>
      </c>
      <c r="AF262" s="74">
        <f t="shared" si="188"/>
        <v>111.49697967632669</v>
      </c>
      <c r="AG262" s="75">
        <f t="shared" si="188"/>
        <v>119.86106322920588</v>
      </c>
      <c r="AH262" s="619">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338"/>
      <c r="C263" s="8" t="s">
        <v>199</v>
      </c>
      <c r="D263" s="179">
        <v>773</v>
      </c>
      <c r="E263" s="179">
        <v>650.70000000000005</v>
      </c>
      <c r="F263" s="179">
        <v>475.8</v>
      </c>
      <c r="G263" s="179">
        <v>421.5</v>
      </c>
      <c r="H263" s="179">
        <v>574.1</v>
      </c>
      <c r="I263" s="179">
        <v>497.7</v>
      </c>
      <c r="J263" s="179">
        <v>546.70000000000005</v>
      </c>
      <c r="K263" s="179">
        <v>653.90000000000009</v>
      </c>
      <c r="L263" s="179">
        <v>569.1</v>
      </c>
      <c r="M263" s="179">
        <v>542.29999999999995</v>
      </c>
      <c r="N263" s="179">
        <v>576.20000000000005</v>
      </c>
      <c r="O263" s="179">
        <v>659.6</v>
      </c>
      <c r="P263" s="179">
        <v>478.60836</v>
      </c>
      <c r="Q263" s="179">
        <v>620.01748999999995</v>
      </c>
      <c r="R263" s="179">
        <v>684.81447000000003</v>
      </c>
      <c r="S263" s="618">
        <f>100</f>
        <v>100</v>
      </c>
      <c r="T263" s="74">
        <f t="shared" si="167"/>
        <v>84.17852522639069</v>
      </c>
      <c r="U263" s="74">
        <f t="shared" si="167"/>
        <v>61.552393272962483</v>
      </c>
      <c r="V263" s="74">
        <f t="shared" si="167"/>
        <v>54.527813712807244</v>
      </c>
      <c r="W263" s="74">
        <f t="shared" si="167"/>
        <v>74.269081500646834</v>
      </c>
      <c r="X263" s="74">
        <f t="shared" si="167"/>
        <v>64.385510996119024</v>
      </c>
      <c r="Y263" s="74">
        <f t="shared" si="167"/>
        <v>70.724450194049169</v>
      </c>
      <c r="Z263" s="74">
        <f t="shared" si="167"/>
        <v>84.592496765847358</v>
      </c>
      <c r="AA263" s="74">
        <f t="shared" si="167"/>
        <v>73.622250970245801</v>
      </c>
      <c r="AB263" s="74">
        <f t="shared" si="170"/>
        <v>70.155239327296243</v>
      </c>
      <c r="AC263" s="74">
        <f t="shared" si="170"/>
        <v>74.540750323415281</v>
      </c>
      <c r="AD263" s="74">
        <f t="shared" si="170"/>
        <v>85.329883570504535</v>
      </c>
      <c r="AE263" s="74">
        <f t="shared" ref="AE263:AG263" si="189">P263*100/$D263</f>
        <v>61.915699870633901</v>
      </c>
      <c r="AF263" s="74">
        <f t="shared" si="189"/>
        <v>80.209248382923676</v>
      </c>
      <c r="AG263" s="75">
        <f t="shared" si="189"/>
        <v>88.591781371280732</v>
      </c>
      <c r="AH263" s="237"/>
      <c r="AI263" s="238"/>
      <c r="AJ263" s="238"/>
      <c r="AK263" s="238"/>
      <c r="AL263" s="238"/>
      <c r="AM263" s="238"/>
      <c r="AN263" s="238"/>
      <c r="AO263" s="238"/>
      <c r="AP263" s="238"/>
      <c r="AQ263" s="238"/>
      <c r="AR263" s="238"/>
      <c r="AS263" s="238"/>
      <c r="AT263" s="238"/>
      <c r="AU263" s="238"/>
      <c r="AV263" s="239"/>
    </row>
    <row r="264" spans="2:48" ht="16.5" customHeight="1">
      <c r="B264" s="620" t="s">
        <v>136</v>
      </c>
      <c r="C264" s="7" t="s">
        <v>194</v>
      </c>
      <c r="D264" s="225">
        <v>0</v>
      </c>
      <c r="E264" s="226">
        <v>0.40000232000000002</v>
      </c>
      <c r="F264" s="225">
        <v>1.5</v>
      </c>
      <c r="G264" s="225">
        <v>2.2999999999999998</v>
      </c>
      <c r="H264" s="225">
        <v>0.9</v>
      </c>
      <c r="I264" s="226">
        <v>1.8449298999999999</v>
      </c>
      <c r="J264" s="225">
        <v>35.6</v>
      </c>
      <c r="K264" s="225">
        <v>19.5</v>
      </c>
      <c r="L264" s="225">
        <v>133.6</v>
      </c>
      <c r="M264" s="225">
        <v>193</v>
      </c>
      <c r="N264" s="225">
        <v>8.8000000000000007</v>
      </c>
      <c r="O264" s="225">
        <v>8.9</v>
      </c>
      <c r="P264" s="226">
        <v>8.0021172000000007</v>
      </c>
      <c r="Q264" s="226">
        <v>9.3361415999999995</v>
      </c>
      <c r="R264" s="226">
        <v>11.162941999999999</v>
      </c>
      <c r="S264" s="618">
        <f>100</f>
        <v>100</v>
      </c>
      <c r="T264" s="74" t="e">
        <f t="shared" si="167"/>
        <v>#DIV/0!</v>
      </c>
      <c r="U264" s="74" t="e">
        <f t="shared" si="167"/>
        <v>#DIV/0!</v>
      </c>
      <c r="V264" s="74" t="e">
        <f t="shared" si="167"/>
        <v>#DIV/0!</v>
      </c>
      <c r="W264" s="74" t="e">
        <f t="shared" si="167"/>
        <v>#DIV/0!</v>
      </c>
      <c r="X264" s="74" t="e">
        <f t="shared" si="167"/>
        <v>#DIV/0!</v>
      </c>
      <c r="Y264" s="74" t="e">
        <f t="shared" si="167"/>
        <v>#DIV/0!</v>
      </c>
      <c r="Z264" s="74" t="e">
        <f t="shared" si="167"/>
        <v>#DIV/0!</v>
      </c>
      <c r="AA264" s="74" t="e">
        <f t="shared" si="167"/>
        <v>#DIV/0!</v>
      </c>
      <c r="AB264" s="74" t="e">
        <f t="shared" si="170"/>
        <v>#DIV/0!</v>
      </c>
      <c r="AC264" s="74" t="e">
        <f t="shared" si="170"/>
        <v>#DIV/0!</v>
      </c>
      <c r="AD264" s="74" t="e">
        <f t="shared" si="170"/>
        <v>#DIV/0!</v>
      </c>
      <c r="AE264" s="74" t="e">
        <f t="shared" ref="AE264:AG264" si="190">P264*100/$D264</f>
        <v>#DIV/0!</v>
      </c>
      <c r="AF264" s="74" t="e">
        <f t="shared" si="190"/>
        <v>#DIV/0!</v>
      </c>
      <c r="AG264" s="75" t="e">
        <f t="shared" si="190"/>
        <v>#DIV/0!</v>
      </c>
      <c r="AH264" s="619">
        <v>1</v>
      </c>
      <c r="AI264" s="234">
        <v>4</v>
      </c>
      <c r="AJ264" s="234">
        <v>1</v>
      </c>
      <c r="AK264" s="234">
        <v>1</v>
      </c>
      <c r="AL264" s="234">
        <v>1</v>
      </c>
      <c r="AM264" s="234">
        <v>4</v>
      </c>
      <c r="AN264" s="234">
        <v>1</v>
      </c>
      <c r="AO264" s="234">
        <v>1</v>
      </c>
      <c r="AP264" s="234">
        <v>1</v>
      </c>
      <c r="AQ264" s="234">
        <v>1</v>
      </c>
      <c r="AR264" s="234">
        <v>1</v>
      </c>
      <c r="AS264" s="234">
        <v>1</v>
      </c>
      <c r="AT264" s="234">
        <v>4</v>
      </c>
      <c r="AU264" s="234">
        <v>6</v>
      </c>
      <c r="AV264" s="236">
        <v>7</v>
      </c>
    </row>
    <row r="265" spans="2:48" ht="15" customHeight="1">
      <c r="B265" s="620"/>
      <c r="C265" s="1" t="s">
        <v>195</v>
      </c>
      <c r="D265" s="226">
        <v>9.0496101000000007</v>
      </c>
      <c r="E265" s="225">
        <v>7.9</v>
      </c>
      <c r="F265" s="225">
        <v>10</v>
      </c>
      <c r="G265" s="225">
        <v>9.6999999999999993</v>
      </c>
      <c r="H265" s="226">
        <v>24.437629999999999</v>
      </c>
      <c r="I265" s="226">
        <v>49.964046000000003</v>
      </c>
      <c r="J265" s="225">
        <v>138.1</v>
      </c>
      <c r="K265" s="225">
        <v>219.5</v>
      </c>
      <c r="L265" s="226">
        <v>218.76403999999999</v>
      </c>
      <c r="M265" s="225">
        <v>654.20000000000005</v>
      </c>
      <c r="N265" s="225">
        <v>4.7</v>
      </c>
      <c r="O265" s="226">
        <v>6.7618070000000001</v>
      </c>
      <c r="P265" s="226">
        <v>2.9976560999999999</v>
      </c>
      <c r="Q265" s="226">
        <v>4.5336050999999999</v>
      </c>
      <c r="R265" s="226">
        <v>4.7794379999999999</v>
      </c>
      <c r="S265" s="618">
        <f>100</f>
        <v>100</v>
      </c>
      <c r="T265" s="74">
        <f t="shared" si="167"/>
        <v>87.296578666963782</v>
      </c>
      <c r="U265" s="74">
        <f t="shared" si="167"/>
        <v>110.50199831261237</v>
      </c>
      <c r="V265" s="74">
        <f t="shared" si="167"/>
        <v>107.18693836323399</v>
      </c>
      <c r="W265" s="74">
        <f t="shared" si="167"/>
        <v>270.04069490242455</v>
      </c>
      <c r="X265" s="74">
        <f t="shared" si="167"/>
        <v>552.11269267832881</v>
      </c>
      <c r="Y265" s="74">
        <f t="shared" si="167"/>
        <v>1526.032596697177</v>
      </c>
      <c r="Z265" s="74">
        <f t="shared" si="167"/>
        <v>2425.5188629618415</v>
      </c>
      <c r="AA265" s="74">
        <f t="shared" si="167"/>
        <v>2417.3863578940263</v>
      </c>
      <c r="AB265" s="74">
        <f t="shared" si="170"/>
        <v>7229.0407296111025</v>
      </c>
      <c r="AC265" s="74">
        <f t="shared" si="170"/>
        <v>51.93593920692782</v>
      </c>
      <c r="AD265" s="74">
        <f t="shared" si="170"/>
        <v>74.719318570421052</v>
      </c>
      <c r="AE265" s="74">
        <f t="shared" ref="AE265:AG265" si="191">P265*100/$D265</f>
        <v>33.124698930399219</v>
      </c>
      <c r="AF265" s="74">
        <f t="shared" si="191"/>
        <v>50.097242311025084</v>
      </c>
      <c r="AG265" s="75">
        <f t="shared" si="191"/>
        <v>52.813744981123548</v>
      </c>
      <c r="AH265" s="619">
        <v>4</v>
      </c>
      <c r="AI265" s="234">
        <v>1</v>
      </c>
      <c r="AJ265" s="234">
        <v>1</v>
      </c>
      <c r="AK265" s="234">
        <v>1</v>
      </c>
      <c r="AL265" s="234">
        <v>4</v>
      </c>
      <c r="AM265" s="234">
        <v>4</v>
      </c>
      <c r="AN265" s="234">
        <v>1</v>
      </c>
      <c r="AO265" s="234">
        <v>1</v>
      </c>
      <c r="AP265" s="234">
        <v>4</v>
      </c>
      <c r="AQ265" s="234">
        <v>1</v>
      </c>
      <c r="AR265" s="234">
        <v>1</v>
      </c>
      <c r="AS265" s="234">
        <v>4</v>
      </c>
      <c r="AT265" s="234">
        <v>4</v>
      </c>
      <c r="AU265" s="234">
        <v>6</v>
      </c>
      <c r="AV265" s="236">
        <v>7</v>
      </c>
    </row>
    <row r="266" spans="2:48" ht="14.45">
      <c r="B266" s="620"/>
      <c r="C266" s="1" t="s">
        <v>196</v>
      </c>
      <c r="D266" s="226">
        <v>7.9095291999999997</v>
      </c>
      <c r="E266" s="225">
        <v>7.6</v>
      </c>
      <c r="F266" s="225">
        <v>5.5</v>
      </c>
      <c r="G266" s="226">
        <v>3.8116731000000001</v>
      </c>
      <c r="H266" s="225">
        <v>0</v>
      </c>
      <c r="I266" s="226">
        <v>0</v>
      </c>
      <c r="J266" s="226">
        <v>0</v>
      </c>
      <c r="K266" s="226">
        <v>0</v>
      </c>
      <c r="L266" s="226">
        <v>0</v>
      </c>
      <c r="M266" s="226">
        <v>0</v>
      </c>
      <c r="N266" s="226">
        <v>0</v>
      </c>
      <c r="O266" s="226">
        <v>0</v>
      </c>
      <c r="P266" s="226">
        <v>0</v>
      </c>
      <c r="Q266" s="226">
        <v>0</v>
      </c>
      <c r="R266" s="226">
        <v>0</v>
      </c>
      <c r="S266" s="618">
        <f>100</f>
        <v>100</v>
      </c>
      <c r="T266" s="74">
        <f t="shared" si="167"/>
        <v>96.086629277504912</v>
      </c>
      <c r="U266" s="74">
        <f t="shared" si="167"/>
        <v>69.536376450825927</v>
      </c>
      <c r="V266" s="74">
        <f t="shared" si="167"/>
        <v>48.190897379833942</v>
      </c>
      <c r="W266" s="74">
        <f t="shared" si="167"/>
        <v>0</v>
      </c>
      <c r="X266" s="74">
        <f t="shared" si="167"/>
        <v>0</v>
      </c>
      <c r="Y266" s="74">
        <f t="shared" si="167"/>
        <v>0</v>
      </c>
      <c r="Z266" s="74">
        <f t="shared" si="167"/>
        <v>0</v>
      </c>
      <c r="AA266" s="74">
        <f t="shared" si="167"/>
        <v>0</v>
      </c>
      <c r="AB266" s="74">
        <f t="shared" si="170"/>
        <v>0</v>
      </c>
      <c r="AC266" s="74">
        <f t="shared" si="170"/>
        <v>0</v>
      </c>
      <c r="AD266" s="74">
        <f t="shared" si="170"/>
        <v>0</v>
      </c>
      <c r="AE266" s="74">
        <f t="shared" ref="AE266:AG266" si="192">P266*100/$D266</f>
        <v>0</v>
      </c>
      <c r="AF266" s="74">
        <f t="shared" si="192"/>
        <v>0</v>
      </c>
      <c r="AG266" s="75">
        <f t="shared" si="192"/>
        <v>0</v>
      </c>
      <c r="AH266" s="619">
        <v>4</v>
      </c>
      <c r="AI266" s="234">
        <v>1</v>
      </c>
      <c r="AJ266" s="234">
        <v>1</v>
      </c>
      <c r="AK266" s="234">
        <v>4</v>
      </c>
      <c r="AL266" s="234">
        <v>1</v>
      </c>
      <c r="AM266" s="234">
        <v>4</v>
      </c>
      <c r="AN266" s="234">
        <v>4</v>
      </c>
      <c r="AO266" s="234">
        <v>4</v>
      </c>
      <c r="AP266" s="234">
        <v>4</v>
      </c>
      <c r="AQ266" s="234">
        <v>4</v>
      </c>
      <c r="AR266" s="234">
        <v>4</v>
      </c>
      <c r="AS266" s="234">
        <v>4</v>
      </c>
      <c r="AT266" s="234">
        <v>4</v>
      </c>
      <c r="AU266" s="234">
        <v>6</v>
      </c>
      <c r="AV266" s="236">
        <v>7</v>
      </c>
    </row>
    <row r="267" spans="2:48" ht="14.45">
      <c r="B267" s="620"/>
      <c r="C267" s="1" t="s">
        <v>197</v>
      </c>
      <c r="D267" s="226">
        <v>286.74086999999997</v>
      </c>
      <c r="E267" s="225">
        <v>117.6</v>
      </c>
      <c r="F267" s="225">
        <v>95.9</v>
      </c>
      <c r="G267" s="226">
        <v>102.58833</v>
      </c>
      <c r="H267" s="226">
        <v>84.962370000000007</v>
      </c>
      <c r="I267" s="226">
        <v>174.39102</v>
      </c>
      <c r="J267" s="226">
        <v>0</v>
      </c>
      <c r="K267" s="226">
        <v>260.29998999999998</v>
      </c>
      <c r="L267" s="226">
        <v>349.63598999999999</v>
      </c>
      <c r="M267" s="226">
        <v>199.99991</v>
      </c>
      <c r="N267" s="226">
        <v>293.20001000000002</v>
      </c>
      <c r="O267" s="226">
        <v>428.13819000000001</v>
      </c>
      <c r="P267" s="226">
        <v>315.08282000000003</v>
      </c>
      <c r="Q267" s="226">
        <v>375.40627999999998</v>
      </c>
      <c r="R267" s="226">
        <v>391.43552</v>
      </c>
      <c r="S267" s="618">
        <f>100</f>
        <v>100</v>
      </c>
      <c r="T267" s="74">
        <f t="shared" si="167"/>
        <v>41.012639739845952</v>
      </c>
      <c r="U267" s="74">
        <f t="shared" si="167"/>
        <v>33.444831216421996</v>
      </c>
      <c r="V267" s="74">
        <f t="shared" si="167"/>
        <v>35.777365814646515</v>
      </c>
      <c r="W267" s="74">
        <f t="shared" si="167"/>
        <v>29.630366260658977</v>
      </c>
      <c r="X267" s="74">
        <f t="shared" si="167"/>
        <v>60.818333989151952</v>
      </c>
      <c r="Y267" s="74">
        <f t="shared" si="167"/>
        <v>0</v>
      </c>
      <c r="Z267" s="74">
        <f t="shared" si="167"/>
        <v>90.778824099961753</v>
      </c>
      <c r="AA267" s="74">
        <f t="shared" si="167"/>
        <v>121.93448042478215</v>
      </c>
      <c r="AB267" s="74">
        <f t="shared" si="170"/>
        <v>69.749355925438891</v>
      </c>
      <c r="AC267" s="74">
        <f t="shared" si="170"/>
        <v>102.2526052878336</v>
      </c>
      <c r="AD267" s="74">
        <f t="shared" si="170"/>
        <v>149.3118821882629</v>
      </c>
      <c r="AE267" s="74">
        <f t="shared" ref="AE267:AG267" si="193">P267*100/$D267</f>
        <v>109.88416823873069</v>
      </c>
      <c r="AF267" s="74">
        <f t="shared" si="193"/>
        <v>130.9217901166304</v>
      </c>
      <c r="AG267" s="75">
        <f t="shared" si="193"/>
        <v>136.51193846206854</v>
      </c>
      <c r="AH267" s="619">
        <v>4</v>
      </c>
      <c r="AI267" s="234">
        <v>1</v>
      </c>
      <c r="AJ267" s="234">
        <v>1</v>
      </c>
      <c r="AK267" s="234">
        <v>4</v>
      </c>
      <c r="AL267" s="234">
        <v>4</v>
      </c>
      <c r="AM267" s="234">
        <v>4</v>
      </c>
      <c r="AN267" s="234">
        <v>4</v>
      </c>
      <c r="AO267" s="234">
        <v>4</v>
      </c>
      <c r="AP267" s="234">
        <v>4</v>
      </c>
      <c r="AQ267" s="234">
        <v>4</v>
      </c>
      <c r="AR267" s="234">
        <v>4</v>
      </c>
      <c r="AS267" s="234">
        <v>4</v>
      </c>
      <c r="AT267" s="234">
        <v>4</v>
      </c>
      <c r="AU267" s="234">
        <v>6</v>
      </c>
      <c r="AV267" s="236">
        <v>7</v>
      </c>
    </row>
    <row r="268" spans="2:48" ht="14.45">
      <c r="B268" s="620"/>
      <c r="C268" s="1" t="s">
        <v>198</v>
      </c>
      <c r="D268" s="225">
        <v>303.70000929999998</v>
      </c>
      <c r="E268" s="225">
        <v>133.50000231999999</v>
      </c>
      <c r="F268" s="225">
        <v>112.9</v>
      </c>
      <c r="G268" s="225">
        <v>118.40000309999999</v>
      </c>
      <c r="H268" s="225">
        <v>110.30000000000001</v>
      </c>
      <c r="I268" s="225">
        <v>226.1999959</v>
      </c>
      <c r="J268" s="225">
        <v>173.7</v>
      </c>
      <c r="K268" s="225">
        <v>499.29998999999998</v>
      </c>
      <c r="L268" s="225">
        <v>702.00002999999992</v>
      </c>
      <c r="M268" s="225">
        <v>1047.19991</v>
      </c>
      <c r="N268" s="225">
        <v>306.70001000000002</v>
      </c>
      <c r="O268" s="225">
        <v>443.79999700000002</v>
      </c>
      <c r="P268" s="226">
        <v>326.08259330000004</v>
      </c>
      <c r="Q268" s="226">
        <v>389.27602669999999</v>
      </c>
      <c r="R268" s="226">
        <v>407.37790000000001</v>
      </c>
      <c r="S268" s="618">
        <f>100</f>
        <v>100</v>
      </c>
      <c r="T268" s="74">
        <f t="shared" si="167"/>
        <v>43.957852562370661</v>
      </c>
      <c r="U268" s="74">
        <f t="shared" si="167"/>
        <v>37.174842457273513</v>
      </c>
      <c r="V268" s="74">
        <f t="shared" si="167"/>
        <v>38.985841117654523</v>
      </c>
      <c r="W268" s="74">
        <f t="shared" si="167"/>
        <v>36.318734482172445</v>
      </c>
      <c r="X268" s="74">
        <f t="shared" si="167"/>
        <v>74.481392483776915</v>
      </c>
      <c r="Y268" s="74">
        <f t="shared" si="167"/>
        <v>57.194598182713989</v>
      </c>
      <c r="Z268" s="74">
        <f t="shared" si="167"/>
        <v>164.40565515649459</v>
      </c>
      <c r="AA268" s="74">
        <f t="shared" si="167"/>
        <v>231.14916315545864</v>
      </c>
      <c r="AB268" s="74">
        <f t="shared" si="170"/>
        <v>344.81392095235611</v>
      </c>
      <c r="AC268" s="74">
        <f t="shared" si="170"/>
        <v>100.98781712483802</v>
      </c>
      <c r="AD268" s="74">
        <f t="shared" si="170"/>
        <v>146.13104491597394</v>
      </c>
      <c r="AE268" s="74">
        <f t="shared" ref="AE268:AG268" si="194">P268*100/$D268</f>
        <v>107.36996487144989</v>
      </c>
      <c r="AF268" s="74">
        <f t="shared" si="194"/>
        <v>128.17781191289546</v>
      </c>
      <c r="AG268" s="75">
        <f t="shared" si="194"/>
        <v>134.13825733458745</v>
      </c>
      <c r="AH268" s="619">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338"/>
      <c r="C269" s="8" t="s">
        <v>199</v>
      </c>
      <c r="D269" s="179">
        <v>16.9591393</v>
      </c>
      <c r="E269" s="179">
        <v>15.90000232</v>
      </c>
      <c r="F269" s="179">
        <v>17</v>
      </c>
      <c r="G269" s="179">
        <v>15.8116731</v>
      </c>
      <c r="H269" s="179">
        <v>25.337629999999997</v>
      </c>
      <c r="I269" s="179">
        <v>51.8089759</v>
      </c>
      <c r="J269" s="179">
        <v>173.7</v>
      </c>
      <c r="K269" s="179">
        <v>239</v>
      </c>
      <c r="L269" s="179">
        <v>352.36403999999999</v>
      </c>
      <c r="M269" s="179">
        <v>847.2</v>
      </c>
      <c r="N269" s="179">
        <v>13.5</v>
      </c>
      <c r="O269" s="179">
        <v>15.661807</v>
      </c>
      <c r="P269" s="179">
        <v>10.999773300000001</v>
      </c>
      <c r="Q269" s="179">
        <v>13.8697467</v>
      </c>
      <c r="R269" s="179">
        <v>15.94238</v>
      </c>
      <c r="S269" s="618">
        <f>100</f>
        <v>100</v>
      </c>
      <c r="T269" s="74">
        <f t="shared" si="167"/>
        <v>93.754771623345306</v>
      </c>
      <c r="U269" s="74">
        <f t="shared" si="167"/>
        <v>100.24093616590554</v>
      </c>
      <c r="V269" s="74">
        <f t="shared" si="167"/>
        <v>93.233936111368578</v>
      </c>
      <c r="W269" s="74">
        <f t="shared" si="167"/>
        <v>149.40398537796077</v>
      </c>
      <c r="X269" s="74">
        <f t="shared" si="167"/>
        <v>305.49295564781403</v>
      </c>
      <c r="Y269" s="74">
        <f t="shared" si="167"/>
        <v>1024.2265065892818</v>
      </c>
      <c r="Z269" s="74">
        <f t="shared" si="167"/>
        <v>1409.2696319794954</v>
      </c>
      <c r="AA269" s="74">
        <f t="shared" si="167"/>
        <v>2077.7236024000345</v>
      </c>
      <c r="AB269" s="74">
        <f t="shared" si="170"/>
        <v>4995.5365364561867</v>
      </c>
      <c r="AC269" s="74">
        <f t="shared" si="170"/>
        <v>79.603096367042639</v>
      </c>
      <c r="AD269" s="74">
        <f t="shared" si="170"/>
        <v>92.350246807631322</v>
      </c>
      <c r="AE269" s="74">
        <f t="shared" ref="AE269:AG269" si="195">P269*100/$D269</f>
        <v>64.860445482631306</v>
      </c>
      <c r="AF269" s="74">
        <f t="shared" si="195"/>
        <v>81.783317270116413</v>
      </c>
      <c r="AG269" s="75">
        <f t="shared" si="195"/>
        <v>94.004652700741715</v>
      </c>
      <c r="AH269" s="237"/>
      <c r="AI269" s="238"/>
      <c r="AJ269" s="238"/>
      <c r="AK269" s="238"/>
      <c r="AL269" s="238"/>
      <c r="AM269" s="238"/>
      <c r="AN269" s="238"/>
      <c r="AO269" s="238"/>
      <c r="AP269" s="238"/>
      <c r="AQ269" s="238"/>
      <c r="AR269" s="238"/>
      <c r="AS269" s="238"/>
      <c r="AT269" s="238"/>
      <c r="AU269" s="238"/>
      <c r="AV269" s="239"/>
    </row>
    <row r="270" spans="2:48" ht="16.5" customHeight="1">
      <c r="B270" s="620" t="s">
        <v>157</v>
      </c>
      <c r="C270" s="1" t="s">
        <v>194</v>
      </c>
      <c r="D270" s="225">
        <v>317.60000000000002</v>
      </c>
      <c r="E270" s="225">
        <v>392.9</v>
      </c>
      <c r="F270" s="225">
        <v>290.10000000000002</v>
      </c>
      <c r="G270" s="225">
        <v>322.2</v>
      </c>
      <c r="H270" s="225">
        <v>336.6</v>
      </c>
      <c r="I270" s="225">
        <v>296.60000000000002</v>
      </c>
      <c r="J270" s="225">
        <v>204</v>
      </c>
      <c r="K270" s="225">
        <v>220.7</v>
      </c>
      <c r="L270" s="225">
        <v>204.9</v>
      </c>
      <c r="M270" s="225">
        <v>220.7</v>
      </c>
      <c r="N270" s="225">
        <v>212.5</v>
      </c>
      <c r="O270" s="225">
        <v>236.4</v>
      </c>
      <c r="P270" s="226">
        <v>212.55061000000001</v>
      </c>
      <c r="Q270" s="226">
        <v>247.9847</v>
      </c>
      <c r="R270" s="226">
        <v>294.63654000000002</v>
      </c>
      <c r="S270" s="618">
        <f>100</f>
        <v>100</v>
      </c>
      <c r="T270" s="74">
        <f t="shared" si="167"/>
        <v>123.70906801007555</v>
      </c>
      <c r="U270" s="74">
        <f t="shared" si="167"/>
        <v>91.341309823677591</v>
      </c>
      <c r="V270" s="74">
        <f t="shared" si="167"/>
        <v>101.44836272040301</v>
      </c>
      <c r="W270" s="74">
        <f t="shared" si="167"/>
        <v>105.98236775818638</v>
      </c>
      <c r="X270" s="74">
        <f t="shared" si="167"/>
        <v>93.387909319899251</v>
      </c>
      <c r="Y270" s="74">
        <f t="shared" si="167"/>
        <v>64.231738035264485</v>
      </c>
      <c r="Z270" s="74">
        <f t="shared" si="167"/>
        <v>69.489924433249371</v>
      </c>
      <c r="AA270" s="74">
        <f t="shared" si="167"/>
        <v>64.515113350125944</v>
      </c>
      <c r="AB270" s="74">
        <f t="shared" si="170"/>
        <v>69.489924433249371</v>
      </c>
      <c r="AC270" s="74">
        <f t="shared" si="170"/>
        <v>66.908060453400495</v>
      </c>
      <c r="AD270" s="74">
        <f t="shared" si="170"/>
        <v>74.433249370277068</v>
      </c>
      <c r="AE270" s="74">
        <f t="shared" ref="AE270:AG270" si="196">P270*100/$D270</f>
        <v>66.923995591939544</v>
      </c>
      <c r="AF270" s="74">
        <f t="shared" si="196"/>
        <v>78.0808249370277</v>
      </c>
      <c r="AG270" s="75">
        <f t="shared" si="196"/>
        <v>92.769691435768266</v>
      </c>
      <c r="AH270" s="619">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620"/>
      <c r="C271" s="1" t="s">
        <v>195</v>
      </c>
      <c r="D271" s="225">
        <v>376.6</v>
      </c>
      <c r="E271" s="225">
        <v>346.7</v>
      </c>
      <c r="F271" s="225">
        <v>567.20000000000005</v>
      </c>
      <c r="G271" s="225">
        <v>468.1</v>
      </c>
      <c r="H271" s="225">
        <v>482.8</v>
      </c>
      <c r="I271" s="225">
        <v>425.6</v>
      </c>
      <c r="J271" s="225">
        <v>371.5</v>
      </c>
      <c r="K271" s="225">
        <v>423.6</v>
      </c>
      <c r="L271" s="225">
        <v>388.2</v>
      </c>
      <c r="M271" s="225">
        <v>376.3</v>
      </c>
      <c r="N271" s="225">
        <v>415.5</v>
      </c>
      <c r="O271" s="225">
        <v>417</v>
      </c>
      <c r="P271" s="226">
        <v>228.09888000000001</v>
      </c>
      <c r="Q271" s="226">
        <v>344.97293000000002</v>
      </c>
      <c r="R271" s="226">
        <v>363.13558999999998</v>
      </c>
      <c r="S271" s="618">
        <f>100</f>
        <v>100</v>
      </c>
      <c r="T271" s="74">
        <f t="shared" si="167"/>
        <v>92.060541688794473</v>
      </c>
      <c r="U271" s="74">
        <f t="shared" si="167"/>
        <v>150.61072756240043</v>
      </c>
      <c r="V271" s="74">
        <f t="shared" si="167"/>
        <v>124.29633563462559</v>
      </c>
      <c r="W271" s="74">
        <f t="shared" si="167"/>
        <v>128.19968135953266</v>
      </c>
      <c r="X271" s="74">
        <f t="shared" si="167"/>
        <v>113.01115241635686</v>
      </c>
      <c r="Y271" s="74">
        <f t="shared" si="167"/>
        <v>98.645778013807742</v>
      </c>
      <c r="Z271" s="74">
        <f t="shared" si="167"/>
        <v>112.48008497079128</v>
      </c>
      <c r="AA271" s="74">
        <f t="shared" si="167"/>
        <v>103.08019118428039</v>
      </c>
      <c r="AB271" s="74">
        <f t="shared" si="170"/>
        <v>99.920339883165155</v>
      </c>
      <c r="AC271" s="74">
        <f t="shared" si="170"/>
        <v>110.32926181625066</v>
      </c>
      <c r="AD271" s="74">
        <f t="shared" si="170"/>
        <v>110.72756240042484</v>
      </c>
      <c r="AE271" s="74">
        <f t="shared" ref="AE271:AG271" si="197">P271*100/$D271</f>
        <v>60.567944768985654</v>
      </c>
      <c r="AF271" s="74">
        <f t="shared" si="197"/>
        <v>91.601946362188002</v>
      </c>
      <c r="AG271" s="75">
        <f t="shared" si="197"/>
        <v>96.424745087626121</v>
      </c>
      <c r="AH271" s="619">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620"/>
      <c r="C272" s="1" t="s">
        <v>196</v>
      </c>
      <c r="D272" s="225">
        <v>153.5</v>
      </c>
      <c r="E272" s="225">
        <v>217.4</v>
      </c>
      <c r="F272" s="225">
        <v>176.2</v>
      </c>
      <c r="G272" s="225">
        <v>196.1</v>
      </c>
      <c r="H272" s="225">
        <v>190.8</v>
      </c>
      <c r="I272" s="225">
        <v>259.10000000000002</v>
      </c>
      <c r="J272" s="225">
        <v>391.7</v>
      </c>
      <c r="K272" s="225">
        <v>477.6</v>
      </c>
      <c r="L272" s="225">
        <v>537.70000000000005</v>
      </c>
      <c r="M272" s="225">
        <v>681.4</v>
      </c>
      <c r="N272" s="225">
        <v>619.20000000000005</v>
      </c>
      <c r="O272" s="225">
        <v>659.2</v>
      </c>
      <c r="P272" s="226">
        <v>494.23397999999997</v>
      </c>
      <c r="Q272" s="226">
        <v>630.14679000000001</v>
      </c>
      <c r="R272" s="226">
        <v>656.51134999999999</v>
      </c>
      <c r="S272" s="618">
        <f>100</f>
        <v>100</v>
      </c>
      <c r="T272" s="74">
        <f t="shared" si="167"/>
        <v>141.62866449511401</v>
      </c>
      <c r="U272" s="74">
        <f t="shared" si="167"/>
        <v>114.78827361563518</v>
      </c>
      <c r="V272" s="74">
        <f t="shared" si="167"/>
        <v>127.75244299674267</v>
      </c>
      <c r="W272" s="74">
        <f t="shared" si="167"/>
        <v>124.29967426710098</v>
      </c>
      <c r="X272" s="74">
        <f t="shared" si="167"/>
        <v>168.79478827361567</v>
      </c>
      <c r="Y272" s="74">
        <f t="shared" si="167"/>
        <v>255.17915309446255</v>
      </c>
      <c r="Z272" s="74">
        <f t="shared" si="167"/>
        <v>311.14006514657979</v>
      </c>
      <c r="AA272" s="74">
        <f t="shared" si="167"/>
        <v>350.29315960912055</v>
      </c>
      <c r="AB272" s="74">
        <f t="shared" si="170"/>
        <v>443.90879478827361</v>
      </c>
      <c r="AC272" s="74">
        <f t="shared" si="170"/>
        <v>403.38762214983717</v>
      </c>
      <c r="AD272" s="74">
        <f t="shared" si="170"/>
        <v>429.44625407166126</v>
      </c>
      <c r="AE272" s="74">
        <f t="shared" ref="AE272:AG272" si="198">P272*100/$D272</f>
        <v>321.97653420195439</v>
      </c>
      <c r="AF272" s="74">
        <f t="shared" si="198"/>
        <v>410.51908143322476</v>
      </c>
      <c r="AG272" s="75">
        <f t="shared" si="198"/>
        <v>427.69469055374589</v>
      </c>
      <c r="AH272" s="619">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620"/>
      <c r="C273" s="1" t="s">
        <v>197</v>
      </c>
      <c r="D273" s="225">
        <v>553.29999999999995</v>
      </c>
      <c r="E273" s="225">
        <v>513.79999999999995</v>
      </c>
      <c r="F273" s="225">
        <v>773.5</v>
      </c>
      <c r="G273" s="225">
        <v>612.5</v>
      </c>
      <c r="H273" s="225">
        <v>630</v>
      </c>
      <c r="I273" s="225">
        <v>568.20000000000005</v>
      </c>
      <c r="J273" s="225">
        <v>829.7</v>
      </c>
      <c r="K273" s="225">
        <v>1036.4000000000001</v>
      </c>
      <c r="L273" s="225">
        <v>1107.9000000000001</v>
      </c>
      <c r="M273" s="225">
        <v>1239.7</v>
      </c>
      <c r="N273" s="225">
        <v>1289.0999999999999</v>
      </c>
      <c r="O273" s="225">
        <v>1416.7</v>
      </c>
      <c r="P273" s="226">
        <v>1253.5581999999999</v>
      </c>
      <c r="Q273" s="226">
        <v>1493.5554</v>
      </c>
      <c r="R273" s="226">
        <v>1557.308</v>
      </c>
      <c r="S273" s="618">
        <f>100</f>
        <v>100</v>
      </c>
      <c r="T273" s="74">
        <f t="shared" si="167"/>
        <v>92.861015723838776</v>
      </c>
      <c r="U273" s="74">
        <f t="shared" si="167"/>
        <v>139.79757816735949</v>
      </c>
      <c r="V273" s="74">
        <f t="shared" si="167"/>
        <v>110.69943972528466</v>
      </c>
      <c r="W273" s="74">
        <f t="shared" si="167"/>
        <v>113.8622808602928</v>
      </c>
      <c r="X273" s="74">
        <f t="shared" si="167"/>
        <v>102.69293330923551</v>
      </c>
      <c r="Y273" s="74">
        <f t="shared" si="167"/>
        <v>149.95481655521419</v>
      </c>
      <c r="Z273" s="74">
        <f t="shared" si="167"/>
        <v>187.31248870413884</v>
      </c>
      <c r="AA273" s="74">
        <f t="shared" si="167"/>
        <v>200.23495391288637</v>
      </c>
      <c r="AB273" s="74">
        <f t="shared" si="170"/>
        <v>224.05566600397617</v>
      </c>
      <c r="AC273" s="74">
        <f t="shared" si="170"/>
        <v>232.98391469365623</v>
      </c>
      <c r="AD273" s="74">
        <f t="shared" si="170"/>
        <v>256.04554491234416</v>
      </c>
      <c r="AE273" s="74">
        <f t="shared" ref="AE273:AG273" si="199">P273*100/$D273</f>
        <v>226.56031086210012</v>
      </c>
      <c r="AF273" s="74">
        <f t="shared" si="199"/>
        <v>269.93591180191584</v>
      </c>
      <c r="AG273" s="75">
        <f t="shared" si="199"/>
        <v>281.45816013012831</v>
      </c>
      <c r="AH273" s="619">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620"/>
      <c r="C274" s="1" t="s">
        <v>198</v>
      </c>
      <c r="D274" s="225">
        <v>1401</v>
      </c>
      <c r="E274" s="225">
        <v>1470.7999999999997</v>
      </c>
      <c r="F274" s="225">
        <v>1807</v>
      </c>
      <c r="G274" s="225">
        <v>1598.9</v>
      </c>
      <c r="H274" s="225">
        <v>1640.2</v>
      </c>
      <c r="I274" s="225">
        <v>1549.5</v>
      </c>
      <c r="J274" s="225">
        <v>1796.9</v>
      </c>
      <c r="K274" s="225">
        <v>2158.3000000000002</v>
      </c>
      <c r="L274" s="225">
        <v>2238.7000000000003</v>
      </c>
      <c r="M274" s="225">
        <v>2518.1000000000004</v>
      </c>
      <c r="N274" s="225">
        <v>2536.3000000000002</v>
      </c>
      <c r="O274" s="225">
        <v>2729.3</v>
      </c>
      <c r="P274" s="226">
        <v>2188.4416700000002</v>
      </c>
      <c r="Q274" s="226">
        <v>2716.6598199999999</v>
      </c>
      <c r="R274" s="226">
        <v>2871.59148</v>
      </c>
      <c r="S274" s="618">
        <f>100</f>
        <v>100</v>
      </c>
      <c r="T274" s="74">
        <f t="shared" si="167"/>
        <v>104.9821556031406</v>
      </c>
      <c r="U274" s="74">
        <f t="shared" si="167"/>
        <v>128.9793004996431</v>
      </c>
      <c r="V274" s="74">
        <f t="shared" si="167"/>
        <v>114.12562455389008</v>
      </c>
      <c r="W274" s="74">
        <f t="shared" si="167"/>
        <v>117.07351891506067</v>
      </c>
      <c r="X274" s="74">
        <f t="shared" si="167"/>
        <v>110.59957173447538</v>
      </c>
      <c r="Y274" s="74">
        <f t="shared" si="167"/>
        <v>128.25838686652392</v>
      </c>
      <c r="Z274" s="74">
        <f t="shared" si="167"/>
        <v>154.05424696645255</v>
      </c>
      <c r="AA274" s="74">
        <f t="shared" si="167"/>
        <v>159.79300499643114</v>
      </c>
      <c r="AB274" s="74">
        <f t="shared" si="170"/>
        <v>179.73590292648112</v>
      </c>
      <c r="AC274" s="74">
        <f t="shared" si="170"/>
        <v>181.03497501784443</v>
      </c>
      <c r="AD274" s="74">
        <f t="shared" si="170"/>
        <v>194.81084939329051</v>
      </c>
      <c r="AE274" s="74">
        <f t="shared" ref="AE274:AG274" si="200">P274*100/$D274</f>
        <v>156.20568665239117</v>
      </c>
      <c r="AF274" s="74">
        <f t="shared" si="200"/>
        <v>193.90862384011419</v>
      </c>
      <c r="AG274" s="75">
        <f t="shared" si="200"/>
        <v>204.96727194860813</v>
      </c>
      <c r="AH274" s="61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338"/>
      <c r="C275" s="8" t="s">
        <v>199</v>
      </c>
      <c r="D275" s="179">
        <v>847.7</v>
      </c>
      <c r="E275" s="179">
        <v>956.99999999999989</v>
      </c>
      <c r="F275" s="179">
        <v>1033.5</v>
      </c>
      <c r="G275" s="179">
        <v>986.4</v>
      </c>
      <c r="H275" s="179">
        <v>1010.2</v>
      </c>
      <c r="I275" s="179">
        <v>981.30000000000007</v>
      </c>
      <c r="J275" s="179">
        <v>967.2</v>
      </c>
      <c r="K275" s="179">
        <v>1121.9000000000001</v>
      </c>
      <c r="L275" s="179">
        <v>1130.8000000000002</v>
      </c>
      <c r="M275" s="179">
        <v>1278.4000000000001</v>
      </c>
      <c r="N275" s="179">
        <v>1247.2</v>
      </c>
      <c r="O275" s="179">
        <v>1312.6</v>
      </c>
      <c r="P275" s="179">
        <v>934.88346999999999</v>
      </c>
      <c r="Q275" s="179">
        <v>1223.1044200000001</v>
      </c>
      <c r="R275" s="179">
        <v>1314.2834800000001</v>
      </c>
      <c r="S275" s="618">
        <f>100</f>
        <v>100</v>
      </c>
      <c r="T275" s="74">
        <f t="shared" si="167"/>
        <v>112.89371239825408</v>
      </c>
      <c r="U275" s="74">
        <f t="shared" si="167"/>
        <v>121.91813141441547</v>
      </c>
      <c r="V275" s="74">
        <f t="shared" si="167"/>
        <v>116.36192049073964</v>
      </c>
      <c r="W275" s="74">
        <f t="shared" ref="W275:AA325" si="201">H275*100/$D275</f>
        <v>119.16951751798985</v>
      </c>
      <c r="X275" s="74">
        <f t="shared" si="201"/>
        <v>115.76029255632888</v>
      </c>
      <c r="Y275" s="74">
        <f t="shared" si="201"/>
        <v>114.09696826707561</v>
      </c>
      <c r="Z275" s="74">
        <f t="shared" si="201"/>
        <v>132.34634894420196</v>
      </c>
      <c r="AA275" s="74">
        <f t="shared" si="201"/>
        <v>133.39624867287958</v>
      </c>
      <c r="AB275" s="74">
        <f t="shared" si="170"/>
        <v>150.8080688922968</v>
      </c>
      <c r="AC275" s="74">
        <f t="shared" si="170"/>
        <v>147.12752152884275</v>
      </c>
      <c r="AD275" s="74">
        <f t="shared" si="170"/>
        <v>154.84251504069834</v>
      </c>
      <c r="AE275" s="74">
        <f t="shared" ref="AE275:AG275" si="202">P275*100/$D275</f>
        <v>110.28470803350241</v>
      </c>
      <c r="AF275" s="74">
        <f t="shared" si="202"/>
        <v>144.28505603397429</v>
      </c>
      <c r="AG275" s="75">
        <f t="shared" si="202"/>
        <v>155.0411088828595</v>
      </c>
      <c r="AH275" s="237"/>
      <c r="AI275" s="238"/>
      <c r="AJ275" s="238"/>
      <c r="AK275" s="238"/>
      <c r="AL275" s="238"/>
      <c r="AM275" s="238"/>
      <c r="AN275" s="238"/>
      <c r="AO275" s="238"/>
      <c r="AP275" s="238"/>
      <c r="AQ275" s="238"/>
      <c r="AR275" s="238"/>
      <c r="AS275" s="238"/>
      <c r="AT275" s="238"/>
      <c r="AU275" s="238"/>
      <c r="AV275" s="239"/>
    </row>
    <row r="276" spans="2:48" ht="16.5" customHeight="1">
      <c r="B276" s="620" t="s">
        <v>165</v>
      </c>
      <c r="C276" s="7" t="s">
        <v>194</v>
      </c>
      <c r="D276" s="225">
        <v>8</v>
      </c>
      <c r="E276" s="226">
        <v>11.299994999999999</v>
      </c>
      <c r="F276" s="225">
        <v>12</v>
      </c>
      <c r="G276" s="225">
        <v>10</v>
      </c>
      <c r="H276" s="225">
        <v>13.3</v>
      </c>
      <c r="I276" s="226">
        <v>11.568002</v>
      </c>
      <c r="J276" s="225">
        <v>31.1</v>
      </c>
      <c r="K276" s="225">
        <v>33.799999999999997</v>
      </c>
      <c r="L276" s="225">
        <v>26.1</v>
      </c>
      <c r="M276" s="225">
        <v>25</v>
      </c>
      <c r="N276" s="225">
        <v>25.5</v>
      </c>
      <c r="O276" s="225">
        <v>24.9</v>
      </c>
      <c r="P276" s="226">
        <v>22.387944999999998</v>
      </c>
      <c r="Q276" s="226">
        <v>26.120218000000001</v>
      </c>
      <c r="R276" s="226">
        <v>31.03266</v>
      </c>
      <c r="S276" s="618">
        <f>100</f>
        <v>100</v>
      </c>
      <c r="T276" s="74">
        <f t="shared" ref="T276:T307" si="203">E276*100/$D276</f>
        <v>141.24993749999999</v>
      </c>
      <c r="U276" s="74">
        <f t="shared" ref="U276:U307" si="204">F276*100/$D276</f>
        <v>150</v>
      </c>
      <c r="V276" s="74">
        <f t="shared" ref="V276:V307" si="205">G276*100/$D276</f>
        <v>125</v>
      </c>
      <c r="W276" s="74">
        <f t="shared" si="201"/>
        <v>166.25</v>
      </c>
      <c r="X276" s="74">
        <f t="shared" si="201"/>
        <v>144.60002499999999</v>
      </c>
      <c r="Y276" s="74">
        <f t="shared" si="201"/>
        <v>388.75</v>
      </c>
      <c r="Z276" s="74">
        <f t="shared" si="201"/>
        <v>422.49999999999994</v>
      </c>
      <c r="AA276" s="74">
        <f t="shared" si="201"/>
        <v>326.25</v>
      </c>
      <c r="AB276" s="74">
        <f t="shared" si="170"/>
        <v>312.5</v>
      </c>
      <c r="AC276" s="74">
        <f t="shared" si="170"/>
        <v>318.75</v>
      </c>
      <c r="AD276" s="74">
        <f t="shared" si="170"/>
        <v>311.25</v>
      </c>
      <c r="AE276" s="74">
        <f t="shared" ref="AE276:AG276" si="206">P276*100/$D276</f>
        <v>279.8493125</v>
      </c>
      <c r="AF276" s="74">
        <f t="shared" si="206"/>
        <v>326.502725</v>
      </c>
      <c r="AG276" s="75">
        <f t="shared" si="206"/>
        <v>387.90825000000001</v>
      </c>
      <c r="AH276" s="619">
        <v>1</v>
      </c>
      <c r="AI276" s="234">
        <v>4</v>
      </c>
      <c r="AJ276" s="234">
        <v>1</v>
      </c>
      <c r="AK276" s="234">
        <v>1</v>
      </c>
      <c r="AL276" s="234">
        <v>1</v>
      </c>
      <c r="AM276" s="234">
        <v>4</v>
      </c>
      <c r="AN276" s="234">
        <v>1</v>
      </c>
      <c r="AO276" s="234">
        <v>1</v>
      </c>
      <c r="AP276" s="234">
        <v>1</v>
      </c>
      <c r="AQ276" s="234">
        <v>1</v>
      </c>
      <c r="AR276" s="234">
        <v>1</v>
      </c>
      <c r="AS276" s="234">
        <v>1</v>
      </c>
      <c r="AT276" s="234">
        <v>4</v>
      </c>
      <c r="AU276" s="234">
        <v>6</v>
      </c>
      <c r="AV276" s="236">
        <v>7</v>
      </c>
    </row>
    <row r="277" spans="2:48" ht="14.45">
      <c r="B277" s="620"/>
      <c r="C277" s="1" t="s">
        <v>195</v>
      </c>
      <c r="D277" s="226">
        <v>13.889329999999999</v>
      </c>
      <c r="E277" s="225">
        <v>12.5</v>
      </c>
      <c r="F277" s="225">
        <v>7.4</v>
      </c>
      <c r="G277" s="225">
        <v>13.7</v>
      </c>
      <c r="H277" s="226">
        <v>8.6917404000000005</v>
      </c>
      <c r="I277" s="226">
        <v>7.5400561000000001</v>
      </c>
      <c r="J277" s="225">
        <v>38.9</v>
      </c>
      <c r="K277" s="225">
        <v>38.5</v>
      </c>
      <c r="L277" s="226">
        <v>28.448706999999999</v>
      </c>
      <c r="M277" s="225">
        <v>43.3</v>
      </c>
      <c r="N277" s="225">
        <v>46.4</v>
      </c>
      <c r="O277" s="226">
        <v>49.299064999999999</v>
      </c>
      <c r="P277" s="226">
        <v>29.593882000000001</v>
      </c>
      <c r="Q277" s="226">
        <v>44.757294000000002</v>
      </c>
      <c r="R277" s="226">
        <v>47.111404</v>
      </c>
      <c r="S277" s="618">
        <f>100</f>
        <v>100</v>
      </c>
      <c r="T277" s="74">
        <f t="shared" si="203"/>
        <v>89.997141690779912</v>
      </c>
      <c r="U277" s="74">
        <f t="shared" si="204"/>
        <v>53.278307880941703</v>
      </c>
      <c r="V277" s="74">
        <f t="shared" si="205"/>
        <v>98.636867293094781</v>
      </c>
      <c r="W277" s="74">
        <f t="shared" si="201"/>
        <v>62.57854338546209</v>
      </c>
      <c r="X277" s="74">
        <f t="shared" si="201"/>
        <v>54.286679775050352</v>
      </c>
      <c r="Y277" s="74">
        <f t="shared" si="201"/>
        <v>280.07110494170706</v>
      </c>
      <c r="Z277" s="74">
        <f t="shared" si="201"/>
        <v>277.19119640760209</v>
      </c>
      <c r="AA277" s="74">
        <f t="shared" si="201"/>
        <v>204.82418518387857</v>
      </c>
      <c r="AB277" s="74">
        <f t="shared" si="170"/>
        <v>311.75009881686157</v>
      </c>
      <c r="AC277" s="74">
        <f t="shared" si="170"/>
        <v>334.06938995617503</v>
      </c>
      <c r="AD277" s="74">
        <f t="shared" si="170"/>
        <v>354.94199504223747</v>
      </c>
      <c r="AE277" s="74">
        <f t="shared" ref="AE277:AG277" si="207">P277*100/$D277</f>
        <v>213.06918332273767</v>
      </c>
      <c r="AF277" s="74">
        <f t="shared" si="207"/>
        <v>322.24228238511148</v>
      </c>
      <c r="AG277" s="75">
        <f t="shared" si="207"/>
        <v>339.19133608316605</v>
      </c>
      <c r="AH277" s="619">
        <v>4</v>
      </c>
      <c r="AI277" s="234">
        <v>1</v>
      </c>
      <c r="AJ277" s="234">
        <v>1</v>
      </c>
      <c r="AK277" s="234">
        <v>1</v>
      </c>
      <c r="AL277" s="234">
        <v>4</v>
      </c>
      <c r="AM277" s="234">
        <v>4</v>
      </c>
      <c r="AN277" s="234">
        <v>1</v>
      </c>
      <c r="AO277" s="234">
        <v>1</v>
      </c>
      <c r="AP277" s="234">
        <v>4</v>
      </c>
      <c r="AQ277" s="234">
        <v>1</v>
      </c>
      <c r="AR277" s="234">
        <v>1</v>
      </c>
      <c r="AS277" s="234">
        <v>4</v>
      </c>
      <c r="AT277" s="234">
        <v>4</v>
      </c>
      <c r="AU277" s="234">
        <v>6</v>
      </c>
      <c r="AV277" s="236">
        <v>7</v>
      </c>
    </row>
    <row r="278" spans="2:48" ht="14.45">
      <c r="B278" s="620"/>
      <c r="C278" s="1" t="s">
        <v>196</v>
      </c>
      <c r="D278" s="226">
        <v>12.607570000000001</v>
      </c>
      <c r="E278" s="225">
        <v>12.2</v>
      </c>
      <c r="F278" s="225">
        <v>8.5</v>
      </c>
      <c r="G278" s="226">
        <v>15.201529000000001</v>
      </c>
      <c r="H278" s="225">
        <v>17.2</v>
      </c>
      <c r="I278" s="226">
        <v>14.959383000000001</v>
      </c>
      <c r="J278" s="226">
        <v>0</v>
      </c>
      <c r="K278" s="226">
        <v>15.860514</v>
      </c>
      <c r="L278" s="226">
        <v>14.413107999999999</v>
      </c>
      <c r="M278" s="226">
        <v>15.932041</v>
      </c>
      <c r="N278" s="226">
        <v>38.292198999999997</v>
      </c>
      <c r="O278" s="226">
        <v>41.512881999999998</v>
      </c>
      <c r="P278" s="226">
        <v>35.343741999999999</v>
      </c>
      <c r="Q278" s="226">
        <v>45.063164</v>
      </c>
      <c r="R278" s="226">
        <v>46.946156000000002</v>
      </c>
      <c r="S278" s="618">
        <f>100</f>
        <v>100</v>
      </c>
      <c r="T278" s="74">
        <f t="shared" si="203"/>
        <v>96.76725967018227</v>
      </c>
      <c r="U278" s="74">
        <f t="shared" si="204"/>
        <v>67.419812065290927</v>
      </c>
      <c r="V278" s="74">
        <f t="shared" si="205"/>
        <v>120.57461509236117</v>
      </c>
      <c r="W278" s="74">
        <f t="shared" si="201"/>
        <v>136.42597264976519</v>
      </c>
      <c r="X278" s="74">
        <f t="shared" si="201"/>
        <v>118.65397534973036</v>
      </c>
      <c r="Y278" s="74">
        <f t="shared" si="201"/>
        <v>0</v>
      </c>
      <c r="Z278" s="74">
        <f t="shared" si="201"/>
        <v>125.80151448693125</v>
      </c>
      <c r="AA278" s="74">
        <f t="shared" si="201"/>
        <v>114.32106266314602</v>
      </c>
      <c r="AB278" s="74">
        <f t="shared" si="170"/>
        <v>126.36884823958937</v>
      </c>
      <c r="AC278" s="74">
        <f t="shared" si="170"/>
        <v>303.72386589961422</v>
      </c>
      <c r="AD278" s="74">
        <f t="shared" si="170"/>
        <v>329.26949443865863</v>
      </c>
      <c r="AE278" s="74">
        <f t="shared" ref="AE278:AG278" si="208">P278*100/$D278</f>
        <v>280.33746392048585</v>
      </c>
      <c r="AF278" s="74">
        <f t="shared" si="208"/>
        <v>357.42941740557455</v>
      </c>
      <c r="AG278" s="75">
        <f t="shared" si="208"/>
        <v>372.36482525974475</v>
      </c>
      <c r="AH278" s="619">
        <v>4</v>
      </c>
      <c r="AI278" s="234">
        <v>1</v>
      </c>
      <c r="AJ278" s="234">
        <v>1</v>
      </c>
      <c r="AK278" s="234">
        <v>4</v>
      </c>
      <c r="AL278" s="234">
        <v>1</v>
      </c>
      <c r="AM278" s="234">
        <v>4</v>
      </c>
      <c r="AN278" s="234">
        <v>4</v>
      </c>
      <c r="AO278" s="234">
        <v>4</v>
      </c>
      <c r="AP278" s="234">
        <v>4</v>
      </c>
      <c r="AQ278" s="234">
        <v>4</v>
      </c>
      <c r="AR278" s="234">
        <v>4</v>
      </c>
      <c r="AS278" s="234">
        <v>4</v>
      </c>
      <c r="AT278" s="234">
        <v>4</v>
      </c>
      <c r="AU278" s="234">
        <v>6</v>
      </c>
      <c r="AV278" s="236">
        <v>7</v>
      </c>
    </row>
    <row r="279" spans="2:48" ht="14.45">
      <c r="B279" s="620"/>
      <c r="C279" s="1" t="s">
        <v>197</v>
      </c>
      <c r="D279" s="226">
        <v>552.10310000000004</v>
      </c>
      <c r="E279" s="225">
        <v>534.1</v>
      </c>
      <c r="F279" s="225">
        <v>511.6</v>
      </c>
      <c r="G279" s="226">
        <v>438.99847</v>
      </c>
      <c r="H279" s="226">
        <v>371.60825999999997</v>
      </c>
      <c r="I279" s="226">
        <v>323.63256999999999</v>
      </c>
      <c r="J279" s="226">
        <v>0</v>
      </c>
      <c r="K279" s="226">
        <v>315.03949999999998</v>
      </c>
      <c r="L279" s="226">
        <v>313.73820000000001</v>
      </c>
      <c r="M279" s="226">
        <v>298.26794999999998</v>
      </c>
      <c r="N279" s="226">
        <v>253.60777999999999</v>
      </c>
      <c r="O279" s="226">
        <v>273.48804999999999</v>
      </c>
      <c r="P279" s="226">
        <v>272.53564</v>
      </c>
      <c r="Q279" s="226">
        <v>324.71332000000001</v>
      </c>
      <c r="R279" s="226">
        <v>338.57778999999999</v>
      </c>
      <c r="S279" s="618">
        <f>100</f>
        <v>100</v>
      </c>
      <c r="T279" s="74">
        <f t="shared" si="203"/>
        <v>96.739177881812282</v>
      </c>
      <c r="U279" s="74">
        <f t="shared" si="204"/>
        <v>92.663852095740808</v>
      </c>
      <c r="V279" s="74">
        <f t="shared" si="205"/>
        <v>79.513857103863387</v>
      </c>
      <c r="W279" s="74">
        <f t="shared" si="201"/>
        <v>67.307765524229083</v>
      </c>
      <c r="X279" s="74">
        <f t="shared" si="201"/>
        <v>58.618140343714778</v>
      </c>
      <c r="Y279" s="74">
        <f t="shared" si="201"/>
        <v>0</v>
      </c>
      <c r="Z279" s="74">
        <f t="shared" si="201"/>
        <v>57.061715465825124</v>
      </c>
      <c r="AA279" s="74">
        <f t="shared" si="201"/>
        <v>56.8260167349178</v>
      </c>
      <c r="AB279" s="74">
        <f t="shared" si="170"/>
        <v>54.023958568607924</v>
      </c>
      <c r="AC279" s="74">
        <f t="shared" si="170"/>
        <v>45.934858905881882</v>
      </c>
      <c r="AD279" s="74">
        <f t="shared" si="170"/>
        <v>49.535684548773588</v>
      </c>
      <c r="AE279" s="74">
        <f t="shared" ref="AE279:AG279" si="209">P279*100/$D279</f>
        <v>49.363178725133032</v>
      </c>
      <c r="AF279" s="74">
        <f t="shared" si="209"/>
        <v>58.813891825639089</v>
      </c>
      <c r="AG279" s="75">
        <f t="shared" si="209"/>
        <v>61.325102141248621</v>
      </c>
      <c r="AH279" s="619">
        <v>4</v>
      </c>
      <c r="AI279" s="234">
        <v>1</v>
      </c>
      <c r="AJ279" s="234">
        <v>1</v>
      </c>
      <c r="AK279" s="234">
        <v>4</v>
      </c>
      <c r="AL279" s="234">
        <v>4</v>
      </c>
      <c r="AM279" s="234">
        <v>4</v>
      </c>
      <c r="AN279" s="234">
        <v>4</v>
      </c>
      <c r="AO279" s="234">
        <v>4</v>
      </c>
      <c r="AP279" s="234">
        <v>4</v>
      </c>
      <c r="AQ279" s="234">
        <v>4</v>
      </c>
      <c r="AR279" s="234">
        <v>4</v>
      </c>
      <c r="AS279" s="234">
        <v>4</v>
      </c>
      <c r="AT279" s="234">
        <v>4</v>
      </c>
      <c r="AU279" s="234">
        <v>6</v>
      </c>
      <c r="AV279" s="236">
        <v>7</v>
      </c>
    </row>
    <row r="280" spans="2:48" ht="14.45">
      <c r="B280" s="620"/>
      <c r="C280" s="1" t="s">
        <v>198</v>
      </c>
      <c r="D280" s="225">
        <v>586.6</v>
      </c>
      <c r="E280" s="225">
        <v>570.09999500000004</v>
      </c>
      <c r="F280" s="225">
        <v>539.5</v>
      </c>
      <c r="G280" s="225">
        <v>477.89999899999998</v>
      </c>
      <c r="H280" s="225">
        <v>410.80000039999999</v>
      </c>
      <c r="I280" s="225">
        <v>357.70001109999998</v>
      </c>
      <c r="J280" s="225">
        <v>70</v>
      </c>
      <c r="K280" s="225">
        <v>403.20001399999995</v>
      </c>
      <c r="L280" s="225">
        <v>382.70001500000001</v>
      </c>
      <c r="M280" s="225">
        <v>382.49999099999997</v>
      </c>
      <c r="N280" s="225">
        <v>363.79997900000001</v>
      </c>
      <c r="O280" s="225">
        <v>389.19999699999994</v>
      </c>
      <c r="P280" s="226">
        <v>359.86120900000003</v>
      </c>
      <c r="Q280" s="226">
        <v>440.65399600000001</v>
      </c>
      <c r="R280" s="226">
        <v>463.66800999999998</v>
      </c>
      <c r="S280" s="618">
        <f>100</f>
        <v>100</v>
      </c>
      <c r="T280" s="74">
        <f t="shared" si="203"/>
        <v>97.187179509035118</v>
      </c>
      <c r="U280" s="74">
        <f t="shared" si="204"/>
        <v>91.970678486191602</v>
      </c>
      <c r="V280" s="74">
        <f t="shared" si="205"/>
        <v>81.469484998295243</v>
      </c>
      <c r="W280" s="74">
        <f t="shared" si="201"/>
        <v>70.030685373337874</v>
      </c>
      <c r="X280" s="74">
        <f t="shared" si="201"/>
        <v>60.978522178656661</v>
      </c>
      <c r="Y280" s="74">
        <f t="shared" si="201"/>
        <v>11.933174224343675</v>
      </c>
      <c r="Z280" s="74">
        <f t="shared" si="201"/>
        <v>68.735085918854395</v>
      </c>
      <c r="AA280" s="74">
        <f t="shared" si="201"/>
        <v>65.240370780770533</v>
      </c>
      <c r="AB280" s="74">
        <f t="shared" si="170"/>
        <v>65.20627190589839</v>
      </c>
      <c r="AC280" s="74">
        <f t="shared" si="170"/>
        <v>62.018407603136723</v>
      </c>
      <c r="AD280" s="74">
        <f t="shared" si="170"/>
        <v>66.348448175929065</v>
      </c>
      <c r="AE280" s="74">
        <f t="shared" ref="AE280:AG280" si="210">P280*100/$D280</f>
        <v>61.346950051142173</v>
      </c>
      <c r="AF280" s="74">
        <f t="shared" si="210"/>
        <v>75.120012956017732</v>
      </c>
      <c r="AG280" s="75">
        <f t="shared" si="210"/>
        <v>79.043302079781796</v>
      </c>
      <c r="AH280" s="61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5" customHeight="1">
      <c r="B281" s="338"/>
      <c r="C281" s="8" t="s">
        <v>199</v>
      </c>
      <c r="D281" s="179">
        <v>34.496900000000004</v>
      </c>
      <c r="E281" s="179">
        <v>35.999994999999998</v>
      </c>
      <c r="F281" s="179">
        <v>27.9</v>
      </c>
      <c r="G281" s="179">
        <v>38.901528999999996</v>
      </c>
      <c r="H281" s="179">
        <v>39.1917404</v>
      </c>
      <c r="I281" s="179">
        <v>34.067441100000003</v>
      </c>
      <c r="J281" s="179">
        <v>70</v>
      </c>
      <c r="K281" s="179">
        <v>88.160513999999992</v>
      </c>
      <c r="L281" s="179">
        <v>68.961815000000001</v>
      </c>
      <c r="M281" s="179">
        <v>84.232040999999995</v>
      </c>
      <c r="N281" s="179">
        <v>110.192199</v>
      </c>
      <c r="O281" s="179">
        <v>115.71194699999998</v>
      </c>
      <c r="P281" s="179">
        <v>87.325569000000002</v>
      </c>
      <c r="Q281" s="179">
        <v>115.940676</v>
      </c>
      <c r="R281" s="179">
        <v>125.09022</v>
      </c>
      <c r="S281" s="618">
        <f>100</f>
        <v>100</v>
      </c>
      <c r="T281" s="74">
        <f t="shared" si="203"/>
        <v>104.35718861694818</v>
      </c>
      <c r="U281" s="74">
        <f t="shared" si="204"/>
        <v>80.876832411028232</v>
      </c>
      <c r="V281" s="74">
        <f t="shared" si="205"/>
        <v>112.76818786615607</v>
      </c>
      <c r="W281" s="74">
        <f t="shared" si="201"/>
        <v>113.60945592212632</v>
      </c>
      <c r="X281" s="74">
        <f t="shared" si="201"/>
        <v>98.755079731801999</v>
      </c>
      <c r="Y281" s="74">
        <f t="shared" si="201"/>
        <v>202.91678382695255</v>
      </c>
      <c r="Z281" s="74">
        <f t="shared" si="201"/>
        <v>255.56068516301457</v>
      </c>
      <c r="AA281" s="74">
        <f t="shared" si="201"/>
        <v>199.90728152384708</v>
      </c>
      <c r="AB281" s="74">
        <f t="shared" si="170"/>
        <v>244.17278364142859</v>
      </c>
      <c r="AC281" s="74">
        <f t="shared" si="170"/>
        <v>319.42638034142198</v>
      </c>
      <c r="AD281" s="74">
        <f t="shared" si="170"/>
        <v>335.4270876513541</v>
      </c>
      <c r="AE281" s="74">
        <f t="shared" ref="AE281:AG281" si="211">P281*100/$D281</f>
        <v>253.14033724769467</v>
      </c>
      <c r="AF281" s="74">
        <f t="shared" si="211"/>
        <v>336.09012983775352</v>
      </c>
      <c r="AG281" s="75">
        <f t="shared" si="211"/>
        <v>362.6129304372277</v>
      </c>
      <c r="AH281" s="237"/>
      <c r="AI281" s="238"/>
      <c r="AJ281" s="238"/>
      <c r="AK281" s="238"/>
      <c r="AL281" s="238"/>
      <c r="AM281" s="238"/>
      <c r="AN281" s="238"/>
      <c r="AO281" s="238"/>
      <c r="AP281" s="238"/>
      <c r="AQ281" s="238"/>
      <c r="AR281" s="238"/>
      <c r="AS281" s="238"/>
      <c r="AT281" s="238"/>
      <c r="AU281" s="238"/>
      <c r="AV281" s="239"/>
    </row>
    <row r="282" spans="2:48" ht="16.5" customHeight="1">
      <c r="B282" s="620" t="s">
        <v>158</v>
      </c>
      <c r="C282" s="1" t="s">
        <v>194</v>
      </c>
      <c r="D282" s="225">
        <v>779.4</v>
      </c>
      <c r="E282" s="225">
        <v>821.2</v>
      </c>
      <c r="F282" s="225">
        <v>588.6</v>
      </c>
      <c r="G282" s="225">
        <v>642.79999999999995</v>
      </c>
      <c r="H282" s="225">
        <v>533.29999999999995</v>
      </c>
      <c r="I282" s="225">
        <v>592.9</v>
      </c>
      <c r="J282" s="225">
        <v>527.4</v>
      </c>
      <c r="K282" s="225">
        <v>519.20000000000005</v>
      </c>
      <c r="L282" s="225">
        <v>439</v>
      </c>
      <c r="M282" s="225">
        <v>467.1</v>
      </c>
      <c r="N282" s="225">
        <v>476.6</v>
      </c>
      <c r="O282" s="225">
        <v>477.6</v>
      </c>
      <c r="P282" s="226">
        <v>544.31327999999996</v>
      </c>
      <c r="Q282" s="226">
        <v>627.07641999999998</v>
      </c>
      <c r="R282" s="226">
        <v>881.77257999999995</v>
      </c>
      <c r="S282" s="618">
        <f>100</f>
        <v>100</v>
      </c>
      <c r="T282" s="74">
        <f t="shared" si="203"/>
        <v>105.36309982037466</v>
      </c>
      <c r="U282" s="74">
        <f t="shared" si="204"/>
        <v>75.519630484988454</v>
      </c>
      <c r="V282" s="74">
        <f t="shared" si="205"/>
        <v>82.473697716191936</v>
      </c>
      <c r="W282" s="74">
        <f t="shared" si="201"/>
        <v>68.424429047985626</v>
      </c>
      <c r="X282" s="74">
        <f t="shared" si="201"/>
        <v>76.071336925840399</v>
      </c>
      <c r="Y282" s="74">
        <f t="shared" si="201"/>
        <v>67.667436489607397</v>
      </c>
      <c r="Z282" s="74">
        <f t="shared" si="201"/>
        <v>66.615345137285104</v>
      </c>
      <c r="AA282" s="74">
        <f t="shared" si="201"/>
        <v>56.325378496279193</v>
      </c>
      <c r="AB282" s="74">
        <f t="shared" si="170"/>
        <v>59.930715935334874</v>
      </c>
      <c r="AC282" s="74">
        <f t="shared" si="170"/>
        <v>61.149602258147297</v>
      </c>
      <c r="AD282" s="74">
        <f t="shared" si="170"/>
        <v>61.27790608160123</v>
      </c>
      <c r="AE282" s="74">
        <f t="shared" ref="AE282:AG282" si="212">P282*100/$D282</f>
        <v>69.837474980754422</v>
      </c>
      <c r="AF282" s="74">
        <f t="shared" si="212"/>
        <v>80.456302283808057</v>
      </c>
      <c r="AG282" s="75">
        <f t="shared" si="212"/>
        <v>113.13479343084424</v>
      </c>
      <c r="AH282" s="619">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620"/>
      <c r="C283" s="1" t="s">
        <v>195</v>
      </c>
      <c r="D283" s="225">
        <v>695.3</v>
      </c>
      <c r="E283" s="225">
        <v>730.1</v>
      </c>
      <c r="F283" s="225">
        <v>693.4</v>
      </c>
      <c r="G283" s="225">
        <v>660.1</v>
      </c>
      <c r="H283" s="225">
        <v>585.9</v>
      </c>
      <c r="I283" s="225">
        <v>484.8</v>
      </c>
      <c r="J283" s="225">
        <v>668.1</v>
      </c>
      <c r="K283" s="225">
        <v>686.6</v>
      </c>
      <c r="L283" s="225">
        <v>595.70000000000005</v>
      </c>
      <c r="M283" s="225">
        <v>679.3</v>
      </c>
      <c r="N283" s="225">
        <v>738.8</v>
      </c>
      <c r="O283" s="225">
        <v>765.8</v>
      </c>
      <c r="P283" s="226">
        <v>222.70355000000001</v>
      </c>
      <c r="Q283" s="226">
        <v>322.78116</v>
      </c>
      <c r="R283" s="226">
        <v>367.41949</v>
      </c>
      <c r="S283" s="618">
        <f>100</f>
        <v>100</v>
      </c>
      <c r="T283" s="74">
        <f t="shared" si="203"/>
        <v>105.00503379836043</v>
      </c>
      <c r="U283" s="74">
        <f t="shared" si="204"/>
        <v>99.726736660434355</v>
      </c>
      <c r="V283" s="74">
        <f t="shared" si="205"/>
        <v>94.937437077520499</v>
      </c>
      <c r="W283" s="74">
        <f t="shared" si="201"/>
        <v>84.26578455343018</v>
      </c>
      <c r="X283" s="74">
        <f t="shared" si="201"/>
        <v>69.725298432331371</v>
      </c>
      <c r="Y283" s="74">
        <f t="shared" si="201"/>
        <v>96.088019559902207</v>
      </c>
      <c r="Z283" s="74">
        <f t="shared" si="201"/>
        <v>98.748741550409903</v>
      </c>
      <c r="AA283" s="74">
        <f t="shared" si="201"/>
        <v>85.675248094347779</v>
      </c>
      <c r="AB283" s="74">
        <f t="shared" si="170"/>
        <v>97.698835035236598</v>
      </c>
      <c r="AC283" s="74">
        <f t="shared" si="170"/>
        <v>106.25629224795053</v>
      </c>
      <c r="AD283" s="74">
        <f t="shared" si="170"/>
        <v>110.13950812598878</v>
      </c>
      <c r="AE283" s="74">
        <f t="shared" ref="AE283:AG283" si="213">P283*100/$D283</f>
        <v>32.029850424277292</v>
      </c>
      <c r="AF283" s="74">
        <f t="shared" si="213"/>
        <v>46.423293542355822</v>
      </c>
      <c r="AG283" s="75">
        <f t="shared" si="213"/>
        <v>52.843303609952542</v>
      </c>
      <c r="AH283" s="619">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620"/>
      <c r="C284" s="1" t="s">
        <v>196</v>
      </c>
      <c r="D284" s="226">
        <v>484.9554</v>
      </c>
      <c r="E284" s="226">
        <v>575.94690000000003</v>
      </c>
      <c r="F284" s="225">
        <v>501.8</v>
      </c>
      <c r="G284" s="225">
        <v>654.6</v>
      </c>
      <c r="H284" s="225">
        <v>560.5</v>
      </c>
      <c r="I284" s="225">
        <v>586.20000000000005</v>
      </c>
      <c r="J284" s="225">
        <v>1010.5</v>
      </c>
      <c r="K284" s="225">
        <v>1145.2</v>
      </c>
      <c r="L284" s="225">
        <v>1119.4000000000001</v>
      </c>
      <c r="M284" s="225">
        <v>1296.0999999999999</v>
      </c>
      <c r="N284" s="225">
        <v>1347.5</v>
      </c>
      <c r="O284" s="225">
        <v>1425.9</v>
      </c>
      <c r="P284" s="226">
        <v>1353.3413</v>
      </c>
      <c r="Q284" s="226">
        <v>1703.8268</v>
      </c>
      <c r="R284" s="226">
        <v>1863.9369999999999</v>
      </c>
      <c r="S284" s="618">
        <f>100</f>
        <v>100</v>
      </c>
      <c r="T284" s="74">
        <f t="shared" si="203"/>
        <v>118.76285942995996</v>
      </c>
      <c r="U284" s="74">
        <f t="shared" si="204"/>
        <v>103.47343281464646</v>
      </c>
      <c r="V284" s="74">
        <f t="shared" si="205"/>
        <v>134.98148489531204</v>
      </c>
      <c r="W284" s="74">
        <f t="shared" si="201"/>
        <v>115.57763868594927</v>
      </c>
      <c r="X284" s="74">
        <f t="shared" si="201"/>
        <v>120.87709508956908</v>
      </c>
      <c r="Y284" s="74">
        <f t="shared" si="201"/>
        <v>208.36967688162665</v>
      </c>
      <c r="Z284" s="74">
        <f t="shared" si="201"/>
        <v>236.14542698153272</v>
      </c>
      <c r="AA284" s="74">
        <f t="shared" si="201"/>
        <v>230.82535012498059</v>
      </c>
      <c r="AB284" s="74">
        <f t="shared" si="170"/>
        <v>267.26169045648317</v>
      </c>
      <c r="AC284" s="74">
        <f t="shared" si="170"/>
        <v>277.86060326372279</v>
      </c>
      <c r="AD284" s="74">
        <f t="shared" si="170"/>
        <v>294.02703836270302</v>
      </c>
      <c r="AE284" s="74">
        <f t="shared" ref="AE284:AG284" si="214">P284*100/$D284</f>
        <v>279.06510578086153</v>
      </c>
      <c r="AF284" s="74">
        <f t="shared" si="214"/>
        <v>351.33680334315278</v>
      </c>
      <c r="AG284" s="75">
        <f t="shared" si="214"/>
        <v>384.35225177408063</v>
      </c>
      <c r="AH284" s="619">
        <v>4</v>
      </c>
      <c r="AI284" s="234">
        <v>4</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620"/>
      <c r="C285" s="1" t="s">
        <v>197</v>
      </c>
      <c r="D285" s="226">
        <v>209.44470000000001</v>
      </c>
      <c r="E285" s="226">
        <v>219.15299999999999</v>
      </c>
      <c r="F285" s="225">
        <v>90.2</v>
      </c>
      <c r="G285" s="225">
        <v>89.1</v>
      </c>
      <c r="H285" s="225">
        <v>113.2</v>
      </c>
      <c r="I285" s="225">
        <v>154.9</v>
      </c>
      <c r="J285" s="225">
        <v>523.9</v>
      </c>
      <c r="K285" s="225">
        <v>432</v>
      </c>
      <c r="L285" s="225">
        <v>479.2</v>
      </c>
      <c r="M285" s="225">
        <v>729.9</v>
      </c>
      <c r="N285" s="225">
        <v>933.1</v>
      </c>
      <c r="O285" s="225">
        <v>872.6</v>
      </c>
      <c r="P285" s="226">
        <v>970.6866</v>
      </c>
      <c r="Q285" s="226">
        <v>1141.9965999999999</v>
      </c>
      <c r="R285" s="226">
        <v>1253.3723</v>
      </c>
      <c r="S285" s="618">
        <f>100</f>
        <v>100</v>
      </c>
      <c r="T285" s="74">
        <f t="shared" si="203"/>
        <v>104.6352569437183</v>
      </c>
      <c r="U285" s="74">
        <f t="shared" si="204"/>
        <v>43.06626044965568</v>
      </c>
      <c r="V285" s="74">
        <f t="shared" si="205"/>
        <v>42.54106215148915</v>
      </c>
      <c r="W285" s="74">
        <f t="shared" si="201"/>
        <v>54.04767941131955</v>
      </c>
      <c r="X285" s="74">
        <f t="shared" si="201"/>
        <v>73.957469441814467</v>
      </c>
      <c r="Y285" s="74">
        <f t="shared" si="201"/>
        <v>250.13762582676952</v>
      </c>
      <c r="Z285" s="74">
        <f t="shared" si="201"/>
        <v>206.25969527994738</v>
      </c>
      <c r="AA285" s="74">
        <f t="shared" si="201"/>
        <v>228.79547680127499</v>
      </c>
      <c r="AB285" s="74">
        <f t="shared" si="170"/>
        <v>348.49294348341112</v>
      </c>
      <c r="AC285" s="74">
        <f t="shared" si="170"/>
        <v>445.51139274471973</v>
      </c>
      <c r="AD285" s="74">
        <f t="shared" si="170"/>
        <v>416.62548634556043</v>
      </c>
      <c r="AE285" s="74">
        <f t="shared" ref="AE285:AG285" si="215">P285*100/$D285</f>
        <v>463.45722761187079</v>
      </c>
      <c r="AF285" s="74">
        <f t="shared" si="215"/>
        <v>545.24970075633325</v>
      </c>
      <c r="AG285" s="75">
        <f t="shared" si="215"/>
        <v>598.42636266279351</v>
      </c>
      <c r="AH285" s="619">
        <v>4</v>
      </c>
      <c r="AI285" s="234">
        <v>4</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620"/>
      <c r="C286" s="1" t="s">
        <v>198</v>
      </c>
      <c r="D286" s="225">
        <v>2169.1000999999997</v>
      </c>
      <c r="E286" s="225">
        <v>2346.3998999999999</v>
      </c>
      <c r="F286" s="225">
        <v>1874</v>
      </c>
      <c r="G286" s="225">
        <v>2046.6</v>
      </c>
      <c r="H286" s="225">
        <v>1792.8999999999999</v>
      </c>
      <c r="I286" s="225">
        <v>1818.8000000000002</v>
      </c>
      <c r="J286" s="225">
        <v>2729.9</v>
      </c>
      <c r="K286" s="225">
        <v>2783</v>
      </c>
      <c r="L286" s="225">
        <v>2633.3</v>
      </c>
      <c r="M286" s="225">
        <v>3172.4</v>
      </c>
      <c r="N286" s="225">
        <v>3496</v>
      </c>
      <c r="O286" s="225">
        <v>3541.9</v>
      </c>
      <c r="P286" s="226">
        <v>3091.0447300000001</v>
      </c>
      <c r="Q286" s="226">
        <v>3795.6809800000001</v>
      </c>
      <c r="R286" s="226">
        <v>4366.50137</v>
      </c>
      <c r="S286" s="618">
        <f>100</f>
        <v>100</v>
      </c>
      <c r="T286" s="74">
        <f t="shared" si="203"/>
        <v>108.17388741072854</v>
      </c>
      <c r="U286" s="74">
        <f t="shared" si="204"/>
        <v>86.395275165032743</v>
      </c>
      <c r="V286" s="74">
        <f t="shared" si="205"/>
        <v>94.352492077244392</v>
      </c>
      <c r="W286" s="74">
        <f t="shared" si="201"/>
        <v>82.656397461786128</v>
      </c>
      <c r="X286" s="74">
        <f t="shared" si="201"/>
        <v>83.850441019296468</v>
      </c>
      <c r="Y286" s="74">
        <f t="shared" si="201"/>
        <v>125.85403504430249</v>
      </c>
      <c r="Z286" s="74">
        <f t="shared" si="201"/>
        <v>128.30205484753796</v>
      </c>
      <c r="AA286" s="74">
        <f t="shared" si="201"/>
        <v>121.40057528926398</v>
      </c>
      <c r="AB286" s="74">
        <f t="shared" si="170"/>
        <v>146.25420007126459</v>
      </c>
      <c r="AC286" s="74">
        <f t="shared" si="170"/>
        <v>161.17282922996503</v>
      </c>
      <c r="AD286" s="74">
        <f t="shared" si="170"/>
        <v>163.28891414462618</v>
      </c>
      <c r="AE286" s="74">
        <f t="shared" ref="AE286:AG286" si="216">P286*100/$D286</f>
        <v>142.50355389315598</v>
      </c>
      <c r="AF286" s="74">
        <f t="shared" si="216"/>
        <v>174.98874210553956</v>
      </c>
      <c r="AG286" s="75">
        <f t="shared" si="216"/>
        <v>201.30474245978783</v>
      </c>
      <c r="AH286" s="61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338"/>
      <c r="C287" s="8" t="s">
        <v>199</v>
      </c>
      <c r="D287" s="179">
        <v>1959.6553999999999</v>
      </c>
      <c r="E287" s="179">
        <v>2127.2469000000001</v>
      </c>
      <c r="F287" s="179">
        <v>1783.8</v>
      </c>
      <c r="G287" s="179">
        <v>1957.5</v>
      </c>
      <c r="H287" s="179">
        <v>1679.6999999999998</v>
      </c>
      <c r="I287" s="179">
        <v>1663.9</v>
      </c>
      <c r="J287" s="179">
        <v>2206</v>
      </c>
      <c r="K287" s="179">
        <v>2351</v>
      </c>
      <c r="L287" s="179">
        <v>2154.1000000000004</v>
      </c>
      <c r="M287" s="179">
        <v>2442.5</v>
      </c>
      <c r="N287" s="179">
        <v>2562.9</v>
      </c>
      <c r="O287" s="179">
        <v>2669.3</v>
      </c>
      <c r="P287" s="179">
        <v>2120.3581300000001</v>
      </c>
      <c r="Q287" s="179">
        <v>2653.6843800000001</v>
      </c>
      <c r="R287" s="179">
        <v>3113.12907</v>
      </c>
      <c r="S287" s="618">
        <f>100</f>
        <v>100</v>
      </c>
      <c r="T287" s="74">
        <f t="shared" si="203"/>
        <v>108.55209033180019</v>
      </c>
      <c r="U287" s="74">
        <f t="shared" si="204"/>
        <v>91.026207975136856</v>
      </c>
      <c r="V287" s="74">
        <f t="shared" si="205"/>
        <v>99.890011274431217</v>
      </c>
      <c r="W287" s="74">
        <f t="shared" si="201"/>
        <v>85.714049521155601</v>
      </c>
      <c r="X287" s="74">
        <f t="shared" si="201"/>
        <v>84.907785317765573</v>
      </c>
      <c r="Y287" s="74">
        <f t="shared" si="201"/>
        <v>112.57081219483794</v>
      </c>
      <c r="Z287" s="74">
        <f t="shared" si="201"/>
        <v>119.97007228924025</v>
      </c>
      <c r="AA287" s="74">
        <f t="shared" si="201"/>
        <v>109.92238737484153</v>
      </c>
      <c r="AB287" s="74">
        <f t="shared" si="170"/>
        <v>124.63926055570792</v>
      </c>
      <c r="AC287" s="74">
        <f t="shared" si="170"/>
        <v>130.78319790305991</v>
      </c>
      <c r="AD287" s="74">
        <f t="shared" si="170"/>
        <v>136.21272393095236</v>
      </c>
      <c r="AE287" s="74">
        <f t="shared" ref="AE287:AG287" si="217">P287*100/$D287</f>
        <v>108.20056067000351</v>
      </c>
      <c r="AF287" s="74">
        <f t="shared" si="217"/>
        <v>135.41586852463962</v>
      </c>
      <c r="AG287" s="75">
        <f t="shared" si="217"/>
        <v>158.86104618189506</v>
      </c>
      <c r="AH287" s="237"/>
      <c r="AI287" s="238"/>
      <c r="AJ287" s="238"/>
      <c r="AK287" s="238"/>
      <c r="AL287" s="238"/>
      <c r="AM287" s="238"/>
      <c r="AN287" s="238"/>
      <c r="AO287" s="238"/>
      <c r="AP287" s="238"/>
      <c r="AQ287" s="238"/>
      <c r="AR287" s="238"/>
      <c r="AS287" s="238"/>
      <c r="AT287" s="238"/>
      <c r="AU287" s="238"/>
      <c r="AV287" s="239"/>
    </row>
    <row r="288" spans="2:48" ht="16.5" customHeight="1">
      <c r="B288" s="620" t="s">
        <v>159</v>
      </c>
      <c r="C288" s="7" t="s">
        <v>194</v>
      </c>
      <c r="D288" s="225">
        <v>1254.5999999999999</v>
      </c>
      <c r="E288" s="225">
        <v>1115.3</v>
      </c>
      <c r="F288" s="225">
        <v>1281.7</v>
      </c>
      <c r="G288" s="225">
        <v>966.5</v>
      </c>
      <c r="H288" s="225">
        <v>802</v>
      </c>
      <c r="I288" s="225">
        <v>758.1</v>
      </c>
      <c r="J288" s="225">
        <v>197.9</v>
      </c>
      <c r="K288" s="225">
        <v>91.2</v>
      </c>
      <c r="L288" s="225">
        <v>0</v>
      </c>
      <c r="M288" s="225">
        <v>0</v>
      </c>
      <c r="N288" s="225">
        <v>0</v>
      </c>
      <c r="O288" s="225">
        <v>17.8</v>
      </c>
      <c r="P288" s="226">
        <v>20.286382</v>
      </c>
      <c r="Q288" s="226">
        <v>23.370939</v>
      </c>
      <c r="R288" s="226">
        <v>32.863548000000002</v>
      </c>
      <c r="S288" s="618">
        <f>100</f>
        <v>100</v>
      </c>
      <c r="T288" s="74">
        <f t="shared" si="203"/>
        <v>88.896859556830876</v>
      </c>
      <c r="U288" s="74">
        <f t="shared" si="204"/>
        <v>102.16005101227483</v>
      </c>
      <c r="V288" s="74">
        <f t="shared" si="205"/>
        <v>77.036505659174239</v>
      </c>
      <c r="W288" s="74">
        <f t="shared" si="201"/>
        <v>63.924756894627777</v>
      </c>
      <c r="X288" s="74">
        <f t="shared" si="201"/>
        <v>60.425633668101391</v>
      </c>
      <c r="Y288" s="74">
        <f t="shared" si="201"/>
        <v>15.773951857165631</v>
      </c>
      <c r="Z288" s="74">
        <f t="shared" si="201"/>
        <v>7.2692491630798663</v>
      </c>
      <c r="AA288" s="74">
        <f t="shared" si="201"/>
        <v>0</v>
      </c>
      <c r="AB288" s="74">
        <f t="shared" si="170"/>
        <v>0</v>
      </c>
      <c r="AC288" s="74">
        <f t="shared" si="170"/>
        <v>0</v>
      </c>
      <c r="AD288" s="74">
        <f t="shared" si="170"/>
        <v>1.4187788936712897</v>
      </c>
      <c r="AE288" s="74">
        <f t="shared" ref="AE288:AG288" si="218">P288*100/$D288</f>
        <v>1.6169601466602901</v>
      </c>
      <c r="AF288" s="74">
        <f t="shared" si="218"/>
        <v>1.8628199426111909</v>
      </c>
      <c r="AG288" s="75">
        <f t="shared" si="218"/>
        <v>2.619444285031086</v>
      </c>
      <c r="AH288" s="619">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620"/>
      <c r="C289" s="1" t="s">
        <v>195</v>
      </c>
      <c r="D289" s="225">
        <v>722.9</v>
      </c>
      <c r="E289" s="225">
        <v>801.5</v>
      </c>
      <c r="F289" s="225">
        <v>832</v>
      </c>
      <c r="G289" s="225">
        <v>535.4</v>
      </c>
      <c r="H289" s="225">
        <v>284.3</v>
      </c>
      <c r="I289" s="225">
        <v>313.7</v>
      </c>
      <c r="J289" s="225">
        <v>596.4</v>
      </c>
      <c r="K289" s="225">
        <v>565.5</v>
      </c>
      <c r="L289" s="225">
        <v>314.89999999999998</v>
      </c>
      <c r="M289" s="225">
        <v>399.9</v>
      </c>
      <c r="N289" s="225">
        <v>457</v>
      </c>
      <c r="O289" s="225">
        <v>717.2</v>
      </c>
      <c r="P289" s="226">
        <v>208.5701</v>
      </c>
      <c r="Q289" s="226">
        <v>302.29644999999999</v>
      </c>
      <c r="R289" s="226">
        <v>344.10091999999997</v>
      </c>
      <c r="S289" s="618">
        <f>100</f>
        <v>100</v>
      </c>
      <c r="T289" s="74">
        <f t="shared" si="203"/>
        <v>110.87287314981326</v>
      </c>
      <c r="U289" s="74">
        <f t="shared" si="204"/>
        <v>115.09199059344309</v>
      </c>
      <c r="V289" s="74">
        <f t="shared" si="205"/>
        <v>74.062802600636331</v>
      </c>
      <c r="W289" s="74">
        <f t="shared" si="201"/>
        <v>39.327707843408497</v>
      </c>
      <c r="X289" s="74">
        <f t="shared" si="201"/>
        <v>43.394660395628719</v>
      </c>
      <c r="Y289" s="74">
        <f t="shared" si="201"/>
        <v>82.501037487895971</v>
      </c>
      <c r="Z289" s="74">
        <f t="shared" si="201"/>
        <v>78.226587356480849</v>
      </c>
      <c r="AA289" s="74">
        <f t="shared" si="201"/>
        <v>43.560658458984641</v>
      </c>
      <c r="AB289" s="74">
        <f t="shared" si="170"/>
        <v>55.318854613362845</v>
      </c>
      <c r="AC289" s="74">
        <f t="shared" si="170"/>
        <v>63.217595794715727</v>
      </c>
      <c r="AD289" s="74">
        <f t="shared" si="170"/>
        <v>99.21150919905935</v>
      </c>
      <c r="AE289" s="74">
        <f t="shared" ref="AE289:AG289" si="219">P289*100/$D289</f>
        <v>28.851860561626779</v>
      </c>
      <c r="AF289" s="74">
        <f t="shared" si="219"/>
        <v>41.817187716143316</v>
      </c>
      <c r="AG289" s="75">
        <f t="shared" si="219"/>
        <v>47.600071932494117</v>
      </c>
      <c r="AH289" s="61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620"/>
      <c r="C290" s="1" t="s">
        <v>196</v>
      </c>
      <c r="D290" s="226">
        <v>134.50092000000001</v>
      </c>
      <c r="E290" s="226">
        <v>141.35310000000001</v>
      </c>
      <c r="F290" s="225">
        <v>45.9</v>
      </c>
      <c r="G290" s="225">
        <v>25.1</v>
      </c>
      <c r="H290" s="225">
        <v>21.4</v>
      </c>
      <c r="I290" s="225">
        <v>29.4</v>
      </c>
      <c r="J290" s="225">
        <v>113.8</v>
      </c>
      <c r="K290" s="225">
        <v>135.9</v>
      </c>
      <c r="L290" s="225">
        <v>145.1</v>
      </c>
      <c r="M290" s="225">
        <v>156.19999999999999</v>
      </c>
      <c r="N290" s="225">
        <v>199.3</v>
      </c>
      <c r="O290" s="225">
        <v>265.39999999999998</v>
      </c>
      <c r="P290" s="226">
        <v>251.89478</v>
      </c>
      <c r="Q290" s="226">
        <v>317.12993999999998</v>
      </c>
      <c r="R290" s="226">
        <v>346.93245999999999</v>
      </c>
      <c r="S290" s="618">
        <f>100</f>
        <v>100</v>
      </c>
      <c r="T290" s="74">
        <f t="shared" si="203"/>
        <v>105.09452277352453</v>
      </c>
      <c r="U290" s="74">
        <f t="shared" si="204"/>
        <v>34.126160624031421</v>
      </c>
      <c r="V290" s="74">
        <f t="shared" si="205"/>
        <v>18.661582389176221</v>
      </c>
      <c r="W290" s="74">
        <f t="shared" si="201"/>
        <v>15.910671837783712</v>
      </c>
      <c r="X290" s="74">
        <f t="shared" si="201"/>
        <v>21.858586543497246</v>
      </c>
      <c r="Y290" s="74">
        <f t="shared" si="201"/>
        <v>84.609086688775065</v>
      </c>
      <c r="Z290" s="74">
        <f t="shared" si="201"/>
        <v>101.0402010633087</v>
      </c>
      <c r="AA290" s="74">
        <f t="shared" si="201"/>
        <v>107.88030297487927</v>
      </c>
      <c r="AB290" s="74">
        <f t="shared" si="170"/>
        <v>116.13303462905679</v>
      </c>
      <c r="AC290" s="74">
        <f t="shared" si="170"/>
        <v>148.17742510608849</v>
      </c>
      <c r="AD290" s="74">
        <f t="shared" si="170"/>
        <v>197.32207036204656</v>
      </c>
      <c r="AE290" s="74">
        <f t="shared" ref="AE290:AG290" si="220">P290*100/$D290</f>
        <v>187.28108328180952</v>
      </c>
      <c r="AF290" s="74">
        <f t="shared" si="220"/>
        <v>235.78272921850643</v>
      </c>
      <c r="AG290" s="75">
        <f t="shared" si="220"/>
        <v>257.94058509042168</v>
      </c>
      <c r="AH290" s="619">
        <v>4</v>
      </c>
      <c r="AI290" s="234">
        <v>4</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5" customHeight="1">
      <c r="B291" s="620"/>
      <c r="C291" s="1" t="s">
        <v>197</v>
      </c>
      <c r="D291" s="226">
        <v>0</v>
      </c>
      <c r="E291" s="226">
        <v>0</v>
      </c>
      <c r="F291" s="225">
        <v>52.2</v>
      </c>
      <c r="G291" s="225">
        <v>78.8</v>
      </c>
      <c r="H291" s="225">
        <v>46</v>
      </c>
      <c r="I291" s="225">
        <v>49.7</v>
      </c>
      <c r="J291" s="225">
        <v>57.7</v>
      </c>
      <c r="K291" s="225">
        <v>73.099999999999994</v>
      </c>
      <c r="L291" s="225">
        <v>103.4</v>
      </c>
      <c r="M291" s="225">
        <v>121.6</v>
      </c>
      <c r="N291" s="225">
        <v>164.5</v>
      </c>
      <c r="O291" s="225">
        <v>212.5</v>
      </c>
      <c r="P291" s="226">
        <v>236.38654</v>
      </c>
      <c r="Q291" s="226">
        <v>278.10480000000001</v>
      </c>
      <c r="R291" s="226">
        <v>305.24319000000003</v>
      </c>
      <c r="S291" s="618">
        <f>100</f>
        <v>100</v>
      </c>
      <c r="T291" s="74" t="e">
        <f t="shared" si="203"/>
        <v>#DIV/0!</v>
      </c>
      <c r="U291" s="74" t="e">
        <f t="shared" si="204"/>
        <v>#DIV/0!</v>
      </c>
      <c r="V291" s="74" t="e">
        <f t="shared" si="205"/>
        <v>#DIV/0!</v>
      </c>
      <c r="W291" s="74" t="e">
        <f t="shared" si="201"/>
        <v>#DIV/0!</v>
      </c>
      <c r="X291" s="74" t="e">
        <f t="shared" si="201"/>
        <v>#DIV/0!</v>
      </c>
      <c r="Y291" s="74" t="e">
        <f t="shared" si="201"/>
        <v>#DIV/0!</v>
      </c>
      <c r="Z291" s="74" t="e">
        <f t="shared" si="201"/>
        <v>#DIV/0!</v>
      </c>
      <c r="AA291" s="74" t="e">
        <f t="shared" si="201"/>
        <v>#DIV/0!</v>
      </c>
      <c r="AB291" s="74" t="e">
        <f t="shared" si="170"/>
        <v>#DIV/0!</v>
      </c>
      <c r="AC291" s="74" t="e">
        <f t="shared" si="170"/>
        <v>#DIV/0!</v>
      </c>
      <c r="AD291" s="74" t="e">
        <f t="shared" si="170"/>
        <v>#DIV/0!</v>
      </c>
      <c r="AE291" s="74" t="e">
        <f t="shared" ref="AE291:AG291" si="221">P291*100/$D291</f>
        <v>#DIV/0!</v>
      </c>
      <c r="AF291" s="74" t="e">
        <f t="shared" si="221"/>
        <v>#DIV/0!</v>
      </c>
      <c r="AG291" s="75" t="e">
        <f t="shared" si="221"/>
        <v>#DIV/0!</v>
      </c>
      <c r="AH291" s="619">
        <v>4</v>
      </c>
      <c r="AI291" s="234">
        <v>4</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620"/>
      <c r="C292" s="1" t="s">
        <v>198</v>
      </c>
      <c r="D292" s="225">
        <v>2112.00092</v>
      </c>
      <c r="E292" s="225">
        <v>2058.1531</v>
      </c>
      <c r="F292" s="225">
        <v>2211.7999999999997</v>
      </c>
      <c r="G292" s="225">
        <v>1605.8</v>
      </c>
      <c r="H292" s="225">
        <v>1153.7</v>
      </c>
      <c r="I292" s="225">
        <v>1150.9000000000001</v>
      </c>
      <c r="J292" s="225">
        <v>965.8</v>
      </c>
      <c r="K292" s="225">
        <v>865.7</v>
      </c>
      <c r="L292" s="225">
        <v>563.4</v>
      </c>
      <c r="M292" s="225">
        <v>677.69999999999993</v>
      </c>
      <c r="N292" s="225">
        <v>820.8</v>
      </c>
      <c r="O292" s="225">
        <v>1212.9000000000001</v>
      </c>
      <c r="P292" s="226">
        <v>717.13780199999997</v>
      </c>
      <c r="Q292" s="226">
        <v>920.90212900000006</v>
      </c>
      <c r="R292" s="226">
        <v>1029.1401179999998</v>
      </c>
      <c r="S292" s="618">
        <f>100</f>
        <v>100</v>
      </c>
      <c r="T292" s="74">
        <f t="shared" si="203"/>
        <v>97.450388421232319</v>
      </c>
      <c r="U292" s="74">
        <f t="shared" si="204"/>
        <v>104.72533316888895</v>
      </c>
      <c r="V292" s="74">
        <f t="shared" si="205"/>
        <v>76.032163849625604</v>
      </c>
      <c r="W292" s="74">
        <f t="shared" si="201"/>
        <v>54.625923174313769</v>
      </c>
      <c r="X292" s="74">
        <f t="shared" si="201"/>
        <v>54.4933474744888</v>
      </c>
      <c r="Y292" s="74">
        <f t="shared" si="201"/>
        <v>45.729146746773196</v>
      </c>
      <c r="Z292" s="74">
        <f t="shared" si="201"/>
        <v>40.989565478030194</v>
      </c>
      <c r="AA292" s="74">
        <f t="shared" si="201"/>
        <v>26.676124743354752</v>
      </c>
      <c r="AB292" s="74">
        <f t="shared" si="170"/>
        <v>32.088054204067298</v>
      </c>
      <c r="AC292" s="74">
        <f t="shared" si="170"/>
        <v>38.8636194344082</v>
      </c>
      <c r="AD292" s="74">
        <f t="shared" si="170"/>
        <v>57.428952256327626</v>
      </c>
      <c r="AE292" s="74">
        <f t="shared" ref="AE292:AG292" si="222">P292*100/$D292</f>
        <v>33.955373561106214</v>
      </c>
      <c r="AF292" s="74">
        <f t="shared" si="222"/>
        <v>43.603301508031549</v>
      </c>
      <c r="AG292" s="75">
        <f t="shared" si="222"/>
        <v>48.728204057789888</v>
      </c>
      <c r="AH292" s="61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338"/>
      <c r="C293" s="8" t="s">
        <v>199</v>
      </c>
      <c r="D293" s="179">
        <v>2112.00092</v>
      </c>
      <c r="E293" s="179">
        <v>2058.1531</v>
      </c>
      <c r="F293" s="179">
        <v>2159.6</v>
      </c>
      <c r="G293" s="179">
        <v>1527</v>
      </c>
      <c r="H293" s="179">
        <v>1107.7</v>
      </c>
      <c r="I293" s="179">
        <v>1101.2</v>
      </c>
      <c r="J293" s="179">
        <v>908.09999999999991</v>
      </c>
      <c r="K293" s="179">
        <v>792.6</v>
      </c>
      <c r="L293" s="179">
        <v>460</v>
      </c>
      <c r="M293" s="179">
        <v>556.09999999999991</v>
      </c>
      <c r="N293" s="179">
        <v>656.3</v>
      </c>
      <c r="O293" s="179">
        <v>1000.4</v>
      </c>
      <c r="P293" s="179">
        <v>480.751262</v>
      </c>
      <c r="Q293" s="179">
        <v>642.79732899999999</v>
      </c>
      <c r="R293" s="179">
        <v>723.89692799999989</v>
      </c>
      <c r="S293" s="618">
        <f>100</f>
        <v>100</v>
      </c>
      <c r="T293" s="74">
        <f t="shared" si="203"/>
        <v>97.450388421232319</v>
      </c>
      <c r="U293" s="74">
        <f t="shared" si="204"/>
        <v>102.25374333643757</v>
      </c>
      <c r="V293" s="74">
        <f t="shared" si="205"/>
        <v>72.301104868836902</v>
      </c>
      <c r="W293" s="74">
        <f t="shared" si="201"/>
        <v>52.447893820046254</v>
      </c>
      <c r="X293" s="74">
        <f t="shared" si="201"/>
        <v>52.140128802595406</v>
      </c>
      <c r="Y293" s="74">
        <f t="shared" si="201"/>
        <v>42.997140361094154</v>
      </c>
      <c r="Z293" s="74">
        <f t="shared" si="201"/>
        <v>37.528392743313766</v>
      </c>
      <c r="AA293" s="74">
        <f t="shared" si="201"/>
        <v>21.78029354267516</v>
      </c>
      <c r="AB293" s="74">
        <f t="shared" si="170"/>
        <v>26.330480954525338</v>
      </c>
      <c r="AC293" s="74">
        <f t="shared" si="170"/>
        <v>31.074797069690671</v>
      </c>
      <c r="AD293" s="74">
        <f t="shared" si="170"/>
        <v>47.367403608896154</v>
      </c>
      <c r="AE293" s="74">
        <f t="shared" ref="AE293:AG308" si="223">P293*100/$D293</f>
        <v>22.762833929068552</v>
      </c>
      <c r="AF293" s="74">
        <f t="shared" si="223"/>
        <v>30.435466334929441</v>
      </c>
      <c r="AG293" s="75">
        <f t="shared" si="223"/>
        <v>34.275407796697358</v>
      </c>
      <c r="AH293" s="237"/>
      <c r="AI293" s="238"/>
      <c r="AJ293" s="238"/>
      <c r="AK293" s="238"/>
      <c r="AL293" s="238"/>
      <c r="AM293" s="238"/>
      <c r="AN293" s="238"/>
      <c r="AO293" s="238"/>
      <c r="AP293" s="238"/>
      <c r="AQ293" s="238"/>
      <c r="AR293" s="238"/>
      <c r="AS293" s="238"/>
      <c r="AT293" s="238"/>
      <c r="AU293" s="238"/>
      <c r="AV293" s="239"/>
    </row>
    <row r="294" spans="2:48" ht="16.5" customHeight="1">
      <c r="B294" s="620" t="s">
        <v>150</v>
      </c>
      <c r="C294" s="1" t="s">
        <v>194</v>
      </c>
      <c r="D294" s="225">
        <v>158.9</v>
      </c>
      <c r="E294" s="225">
        <v>155.19999999999999</v>
      </c>
      <c r="F294" s="225">
        <v>122.8</v>
      </c>
      <c r="G294" s="225">
        <v>251.6</v>
      </c>
      <c r="H294" s="225">
        <v>136.6</v>
      </c>
      <c r="I294" s="225">
        <v>108.5</v>
      </c>
      <c r="J294" s="225">
        <v>67.099999999999994</v>
      </c>
      <c r="K294" s="225">
        <v>10.199999999999999</v>
      </c>
      <c r="L294" s="225">
        <v>0</v>
      </c>
      <c r="M294" s="225">
        <v>7.9</v>
      </c>
      <c r="N294" s="225">
        <v>53.8</v>
      </c>
      <c r="O294" s="225">
        <v>32.700000000000003</v>
      </c>
      <c r="P294" s="226">
        <v>32.664760999999999</v>
      </c>
      <c r="Q294" s="226">
        <v>34.855075999999997</v>
      </c>
      <c r="R294" s="226">
        <v>46.422049999999999</v>
      </c>
      <c r="S294" s="618">
        <f>100</f>
        <v>100</v>
      </c>
      <c r="T294" s="74">
        <f t="shared" si="203"/>
        <v>97.671491504090611</v>
      </c>
      <c r="U294" s="74">
        <f t="shared" si="204"/>
        <v>77.281308999370665</v>
      </c>
      <c r="V294" s="74">
        <f t="shared" si="205"/>
        <v>158.33857772183762</v>
      </c>
      <c r="W294" s="74">
        <f t="shared" si="201"/>
        <v>85.966016362492127</v>
      </c>
      <c r="X294" s="74">
        <f t="shared" si="201"/>
        <v>68.281938325991192</v>
      </c>
      <c r="Y294" s="74">
        <f t="shared" si="201"/>
        <v>42.227816236626801</v>
      </c>
      <c r="Z294" s="74">
        <f t="shared" si="201"/>
        <v>6.4191315292636872</v>
      </c>
      <c r="AA294" s="74">
        <f t="shared" si="201"/>
        <v>0</v>
      </c>
      <c r="AB294" s="74">
        <f t="shared" si="170"/>
        <v>4.9716803020767779</v>
      </c>
      <c r="AC294" s="74">
        <f t="shared" si="170"/>
        <v>33.857772183763373</v>
      </c>
      <c r="AD294" s="74">
        <f t="shared" si="170"/>
        <v>20.578980490874766</v>
      </c>
      <c r="AE294" s="74">
        <f t="shared" si="223"/>
        <v>20.556803650094398</v>
      </c>
      <c r="AF294" s="74">
        <f t="shared" si="223"/>
        <v>21.935227186910005</v>
      </c>
      <c r="AG294" s="75">
        <f t="shared" si="223"/>
        <v>29.214631843926998</v>
      </c>
      <c r="AH294" s="619">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620"/>
      <c r="C295" s="1" t="s">
        <v>195</v>
      </c>
      <c r="D295" s="225">
        <v>302.5</v>
      </c>
      <c r="E295" s="225">
        <v>271.3</v>
      </c>
      <c r="F295" s="225">
        <v>366.2</v>
      </c>
      <c r="G295" s="226">
        <v>226.99700000000001</v>
      </c>
      <c r="H295" s="225">
        <v>178.2</v>
      </c>
      <c r="I295" s="225">
        <v>168</v>
      </c>
      <c r="J295" s="225">
        <v>83.2</v>
      </c>
      <c r="K295" s="225">
        <v>86.8</v>
      </c>
      <c r="L295" s="225">
        <v>71.099999999999994</v>
      </c>
      <c r="M295" s="225">
        <v>81.3</v>
      </c>
      <c r="N295" s="225">
        <v>84.8</v>
      </c>
      <c r="O295" s="225">
        <v>87.4</v>
      </c>
      <c r="P295" s="226">
        <v>81.102385999999996</v>
      </c>
      <c r="Q295" s="226">
        <v>107.58396999999999</v>
      </c>
      <c r="R295" s="226">
        <v>112.91462</v>
      </c>
      <c r="S295" s="618">
        <f>100</f>
        <v>100</v>
      </c>
      <c r="T295" s="74">
        <f t="shared" si="203"/>
        <v>89.685950413223139</v>
      </c>
      <c r="U295" s="74">
        <f t="shared" si="204"/>
        <v>121.05785123966942</v>
      </c>
      <c r="V295" s="74">
        <f t="shared" si="205"/>
        <v>75.040330578512396</v>
      </c>
      <c r="W295" s="74">
        <f t="shared" si="201"/>
        <v>58.909090909090907</v>
      </c>
      <c r="X295" s="74">
        <f t="shared" si="201"/>
        <v>55.537190082644628</v>
      </c>
      <c r="Y295" s="74">
        <f t="shared" si="201"/>
        <v>27.504132231404959</v>
      </c>
      <c r="Z295" s="74">
        <f t="shared" si="201"/>
        <v>28.694214876033058</v>
      </c>
      <c r="AA295" s="74">
        <f t="shared" si="201"/>
        <v>23.504132231404956</v>
      </c>
      <c r="AB295" s="74">
        <f t="shared" si="170"/>
        <v>26.876033057851238</v>
      </c>
      <c r="AC295" s="74">
        <f t="shared" si="170"/>
        <v>28.033057851239668</v>
      </c>
      <c r="AD295" s="74">
        <f t="shared" si="170"/>
        <v>28.892561983471076</v>
      </c>
      <c r="AE295" s="74">
        <f t="shared" si="223"/>
        <v>26.810706115702477</v>
      </c>
      <c r="AF295" s="74">
        <f t="shared" si="223"/>
        <v>35.564948760330573</v>
      </c>
      <c r="AG295" s="75">
        <f t="shared" si="223"/>
        <v>37.327147107438016</v>
      </c>
      <c r="AH295" s="619">
        <v>1</v>
      </c>
      <c r="AI295" s="234">
        <v>1</v>
      </c>
      <c r="AJ295" s="234">
        <v>1</v>
      </c>
      <c r="AK295" s="234">
        <v>4</v>
      </c>
      <c r="AL295" s="234">
        <v>1</v>
      </c>
      <c r="AM295" s="234">
        <v>1</v>
      </c>
      <c r="AN295" s="234">
        <v>1</v>
      </c>
      <c r="AO295" s="234">
        <v>1</v>
      </c>
      <c r="AP295" s="234">
        <v>1</v>
      </c>
      <c r="AQ295" s="234">
        <v>1</v>
      </c>
      <c r="AR295" s="234">
        <v>1</v>
      </c>
      <c r="AS295" s="234">
        <v>1</v>
      </c>
      <c r="AT295" s="234">
        <v>4</v>
      </c>
      <c r="AU295" s="234">
        <v>6</v>
      </c>
      <c r="AV295" s="236">
        <v>7</v>
      </c>
    </row>
    <row r="296" spans="2:48" ht="15" customHeight="1">
      <c r="B296" s="620"/>
      <c r="C296" s="1" t="s">
        <v>196</v>
      </c>
      <c r="D296" s="225">
        <v>339.6</v>
      </c>
      <c r="E296" s="225">
        <v>553</v>
      </c>
      <c r="F296" s="225">
        <v>294.8</v>
      </c>
      <c r="G296" s="225">
        <v>229.9</v>
      </c>
      <c r="H296" s="225">
        <v>242.9</v>
      </c>
      <c r="I296" s="225">
        <v>177.7</v>
      </c>
      <c r="J296" s="225">
        <v>121.8</v>
      </c>
      <c r="K296" s="225">
        <v>147.69999999999999</v>
      </c>
      <c r="L296" s="225">
        <v>119.4</v>
      </c>
      <c r="M296" s="226">
        <v>109.18744</v>
      </c>
      <c r="N296" s="225">
        <v>84.5</v>
      </c>
      <c r="O296" s="226">
        <v>19.045214999999999</v>
      </c>
      <c r="P296" s="226">
        <v>61.335921999999997</v>
      </c>
      <c r="Q296" s="226">
        <v>67.539871000000005</v>
      </c>
      <c r="R296" s="226">
        <v>70.076942000000003</v>
      </c>
      <c r="S296" s="618">
        <f>100</f>
        <v>100</v>
      </c>
      <c r="T296" s="74">
        <f t="shared" si="203"/>
        <v>162.8386336866902</v>
      </c>
      <c r="U296" s="74">
        <f t="shared" si="204"/>
        <v>86.808009422850404</v>
      </c>
      <c r="V296" s="74">
        <f t="shared" si="205"/>
        <v>67.697290930506469</v>
      </c>
      <c r="W296" s="74">
        <f t="shared" si="201"/>
        <v>71.525323910482911</v>
      </c>
      <c r="X296" s="74">
        <f t="shared" si="201"/>
        <v>52.326266195524141</v>
      </c>
      <c r="Y296" s="74">
        <f t="shared" si="201"/>
        <v>35.865724381625441</v>
      </c>
      <c r="Z296" s="74">
        <f t="shared" si="201"/>
        <v>43.492343934040036</v>
      </c>
      <c r="AA296" s="74">
        <f t="shared" si="201"/>
        <v>35.159010600706715</v>
      </c>
      <c r="AB296" s="74">
        <f t="shared" si="170"/>
        <v>32.151778563015306</v>
      </c>
      <c r="AC296" s="74">
        <f t="shared" si="170"/>
        <v>24.882214369846878</v>
      </c>
      <c r="AD296" s="74">
        <f t="shared" si="170"/>
        <v>5.6081316254416951</v>
      </c>
      <c r="AE296" s="74">
        <f t="shared" si="223"/>
        <v>18.061225559481741</v>
      </c>
      <c r="AF296" s="74">
        <f t="shared" si="223"/>
        <v>19.88806566548881</v>
      </c>
      <c r="AG296" s="75">
        <f t="shared" si="223"/>
        <v>20.635141931684334</v>
      </c>
      <c r="AH296" s="619">
        <v>1</v>
      </c>
      <c r="AI296" s="234">
        <v>1</v>
      </c>
      <c r="AJ296" s="234">
        <v>1</v>
      </c>
      <c r="AK296" s="234">
        <v>1</v>
      </c>
      <c r="AL296" s="234">
        <v>1</v>
      </c>
      <c r="AM296" s="234">
        <v>1</v>
      </c>
      <c r="AN296" s="234">
        <v>1</v>
      </c>
      <c r="AO296" s="234">
        <v>1</v>
      </c>
      <c r="AP296" s="234">
        <v>1</v>
      </c>
      <c r="AQ296" s="234">
        <v>4</v>
      </c>
      <c r="AR296" s="234">
        <v>1</v>
      </c>
      <c r="AS296" s="234">
        <v>4</v>
      </c>
      <c r="AT296" s="234">
        <v>4</v>
      </c>
      <c r="AU296" s="234">
        <v>6</v>
      </c>
      <c r="AV296" s="236">
        <v>7</v>
      </c>
    </row>
    <row r="297" spans="2:48" ht="14.45">
      <c r="B297" s="620"/>
      <c r="C297" s="1" t="s">
        <v>197</v>
      </c>
      <c r="D297" s="225">
        <v>208.3</v>
      </c>
      <c r="E297" s="225">
        <v>162.1</v>
      </c>
      <c r="F297" s="225">
        <v>49</v>
      </c>
      <c r="G297" s="226">
        <v>37.40305</v>
      </c>
      <c r="H297" s="225">
        <v>25.4</v>
      </c>
      <c r="I297" s="225">
        <v>27.4</v>
      </c>
      <c r="J297" s="225">
        <v>40.6</v>
      </c>
      <c r="K297" s="225">
        <v>19.100000000000001</v>
      </c>
      <c r="L297" s="225">
        <v>25</v>
      </c>
      <c r="M297" s="226">
        <v>21.012547999999999</v>
      </c>
      <c r="N297" s="225">
        <v>45.6</v>
      </c>
      <c r="O297" s="226">
        <v>123.35478000000001</v>
      </c>
      <c r="P297" s="226">
        <v>50.353504000000001</v>
      </c>
      <c r="Q297" s="226">
        <v>54.311915999999997</v>
      </c>
      <c r="R297" s="226">
        <v>56.398758000000001</v>
      </c>
      <c r="S297" s="618">
        <f>100</f>
        <v>100</v>
      </c>
      <c r="T297" s="74">
        <f t="shared" si="203"/>
        <v>77.820451272203542</v>
      </c>
      <c r="U297" s="74">
        <f t="shared" si="204"/>
        <v>23.523763802208354</v>
      </c>
      <c r="V297" s="74">
        <f t="shared" si="205"/>
        <v>17.956337013922226</v>
      </c>
      <c r="W297" s="74">
        <f t="shared" si="201"/>
        <v>12.193951032165145</v>
      </c>
      <c r="X297" s="74">
        <f t="shared" si="201"/>
        <v>13.154104656745078</v>
      </c>
      <c r="Y297" s="74">
        <f t="shared" si="201"/>
        <v>19.491118578972635</v>
      </c>
      <c r="Z297" s="74">
        <f t="shared" si="201"/>
        <v>9.1694671147383584</v>
      </c>
      <c r="AA297" s="74">
        <f t="shared" si="201"/>
        <v>12.00192030724916</v>
      </c>
      <c r="AB297" s="74">
        <f t="shared" si="170"/>
        <v>10.087637061929907</v>
      </c>
      <c r="AC297" s="74">
        <f t="shared" si="170"/>
        <v>21.891502640422466</v>
      </c>
      <c r="AD297" s="74">
        <f t="shared" si="170"/>
        <v>59.2197695631301</v>
      </c>
      <c r="AE297" s="74">
        <f t="shared" si="223"/>
        <v>24.173549687950072</v>
      </c>
      <c r="AF297" s="74">
        <f t="shared" si="223"/>
        <v>26.073891502640421</v>
      </c>
      <c r="AG297" s="75">
        <f t="shared" si="223"/>
        <v>27.075735957753238</v>
      </c>
      <c r="AH297" s="619">
        <v>1</v>
      </c>
      <c r="AI297" s="234">
        <v>1</v>
      </c>
      <c r="AJ297" s="234">
        <v>1</v>
      </c>
      <c r="AK297" s="234">
        <v>4</v>
      </c>
      <c r="AL297" s="234">
        <v>1</v>
      </c>
      <c r="AM297" s="234">
        <v>1</v>
      </c>
      <c r="AN297" s="234">
        <v>1</v>
      </c>
      <c r="AO297" s="234">
        <v>1</v>
      </c>
      <c r="AP297" s="234">
        <v>1</v>
      </c>
      <c r="AQ297" s="234">
        <v>4</v>
      </c>
      <c r="AR297" s="234">
        <v>1</v>
      </c>
      <c r="AS297" s="234">
        <v>4</v>
      </c>
      <c r="AT297" s="234">
        <v>4</v>
      </c>
      <c r="AU297" s="234">
        <v>6</v>
      </c>
      <c r="AV297" s="236">
        <v>7</v>
      </c>
    </row>
    <row r="298" spans="2:48" ht="14.45">
      <c r="B298" s="620"/>
      <c r="C298" s="1" t="s">
        <v>198</v>
      </c>
      <c r="D298" s="225">
        <v>1009.3</v>
      </c>
      <c r="E298" s="225">
        <v>1141.5999999999999</v>
      </c>
      <c r="F298" s="225">
        <v>832.8</v>
      </c>
      <c r="G298" s="225">
        <v>745.90004999999996</v>
      </c>
      <c r="H298" s="225">
        <v>583.09999999999991</v>
      </c>
      <c r="I298" s="225">
        <v>481.59999999999997</v>
      </c>
      <c r="J298" s="225">
        <v>312.70000000000005</v>
      </c>
      <c r="K298" s="225">
        <v>263.8</v>
      </c>
      <c r="L298" s="225">
        <v>215.5</v>
      </c>
      <c r="M298" s="225">
        <v>219.39998800000001</v>
      </c>
      <c r="N298" s="225">
        <v>268.7</v>
      </c>
      <c r="O298" s="225">
        <v>262.49999500000001</v>
      </c>
      <c r="P298" s="226">
        <v>225.45657299999999</v>
      </c>
      <c r="Q298" s="226">
        <v>264.29083300000002</v>
      </c>
      <c r="R298" s="226">
        <v>285.81236999999999</v>
      </c>
      <c r="S298" s="618">
        <f>100</f>
        <v>100</v>
      </c>
      <c r="T298" s="74">
        <f t="shared" si="203"/>
        <v>113.10809471911224</v>
      </c>
      <c r="U298" s="74">
        <f t="shared" si="204"/>
        <v>82.512632517586454</v>
      </c>
      <c r="V298" s="74">
        <f t="shared" si="205"/>
        <v>73.902709798870504</v>
      </c>
      <c r="W298" s="74">
        <f t="shared" si="201"/>
        <v>57.772713762013275</v>
      </c>
      <c r="X298" s="74">
        <f t="shared" si="201"/>
        <v>47.716238977509164</v>
      </c>
      <c r="Y298" s="74">
        <f t="shared" si="201"/>
        <v>30.981868621817107</v>
      </c>
      <c r="Z298" s="74">
        <f t="shared" si="201"/>
        <v>26.136926582780145</v>
      </c>
      <c r="AA298" s="74">
        <f t="shared" si="201"/>
        <v>21.351431685326464</v>
      </c>
      <c r="AB298" s="74">
        <f t="shared" si="170"/>
        <v>21.737836916674926</v>
      </c>
      <c r="AC298" s="74">
        <f t="shared" si="170"/>
        <v>26.622411572376897</v>
      </c>
      <c r="AD298" s="74">
        <f t="shared" si="170"/>
        <v>26.008123947290205</v>
      </c>
      <c r="AE298" s="74">
        <f t="shared" si="223"/>
        <v>22.337914693351827</v>
      </c>
      <c r="AF298" s="74">
        <f t="shared" si="223"/>
        <v>26.185557614188053</v>
      </c>
      <c r="AG298" s="75">
        <f t="shared" si="223"/>
        <v>28.317880709402555</v>
      </c>
      <c r="AH298" s="61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338"/>
      <c r="C299" s="8" t="s">
        <v>199</v>
      </c>
      <c r="D299" s="179">
        <v>801</v>
      </c>
      <c r="E299" s="179">
        <v>979.5</v>
      </c>
      <c r="F299" s="179">
        <v>783.8</v>
      </c>
      <c r="G299" s="179">
        <v>708.49699999999996</v>
      </c>
      <c r="H299" s="179">
        <v>557.69999999999993</v>
      </c>
      <c r="I299" s="179">
        <v>454.2</v>
      </c>
      <c r="J299" s="179">
        <v>272.10000000000002</v>
      </c>
      <c r="K299" s="179">
        <v>244.7</v>
      </c>
      <c r="L299" s="179">
        <v>190.5</v>
      </c>
      <c r="M299" s="179">
        <v>198.38744</v>
      </c>
      <c r="N299" s="179">
        <v>223.1</v>
      </c>
      <c r="O299" s="179">
        <v>139.14521500000001</v>
      </c>
      <c r="P299" s="179">
        <v>175.103069</v>
      </c>
      <c r="Q299" s="179">
        <v>209.978917</v>
      </c>
      <c r="R299" s="179">
        <v>229.413612</v>
      </c>
      <c r="S299" s="618">
        <f>100</f>
        <v>100</v>
      </c>
      <c r="T299" s="74">
        <f t="shared" si="203"/>
        <v>122.28464419475655</v>
      </c>
      <c r="U299" s="74">
        <f t="shared" si="204"/>
        <v>97.85268414481898</v>
      </c>
      <c r="V299" s="74">
        <f t="shared" si="205"/>
        <v>88.451560549313356</v>
      </c>
      <c r="W299" s="74">
        <f t="shared" si="201"/>
        <v>69.625468164794</v>
      </c>
      <c r="X299" s="74">
        <f t="shared" si="201"/>
        <v>56.704119850187269</v>
      </c>
      <c r="Y299" s="74">
        <f t="shared" si="201"/>
        <v>33.970037453183522</v>
      </c>
      <c r="Z299" s="74">
        <f t="shared" si="201"/>
        <v>30.549313358302122</v>
      </c>
      <c r="AA299" s="74">
        <f t="shared" si="201"/>
        <v>23.782771535580526</v>
      </c>
      <c r="AB299" s="74">
        <f t="shared" si="170"/>
        <v>24.767470661672906</v>
      </c>
      <c r="AC299" s="74">
        <f t="shared" si="170"/>
        <v>27.852684144818976</v>
      </c>
      <c r="AD299" s="74">
        <f t="shared" si="170"/>
        <v>17.371437578027468</v>
      </c>
      <c r="AE299" s="74">
        <f t="shared" si="223"/>
        <v>21.860557927590513</v>
      </c>
      <c r="AF299" s="74">
        <f t="shared" si="223"/>
        <v>26.214596379525592</v>
      </c>
      <c r="AG299" s="75">
        <f t="shared" si="223"/>
        <v>28.640900374531835</v>
      </c>
      <c r="AH299" s="237"/>
      <c r="AI299" s="238"/>
      <c r="AJ299" s="238"/>
      <c r="AK299" s="238"/>
      <c r="AL299" s="238"/>
      <c r="AM299" s="238"/>
      <c r="AN299" s="238"/>
      <c r="AO299" s="238"/>
      <c r="AP299" s="238"/>
      <c r="AQ299" s="238"/>
      <c r="AR299" s="238"/>
      <c r="AS299" s="238"/>
      <c r="AT299" s="238"/>
      <c r="AU299" s="238"/>
      <c r="AV299" s="239"/>
    </row>
    <row r="300" spans="2:48" ht="16.5" customHeight="1">
      <c r="B300" s="620" t="s">
        <v>144</v>
      </c>
      <c r="C300" s="7" t="s">
        <v>194</v>
      </c>
      <c r="D300" s="225">
        <v>68.5</v>
      </c>
      <c r="E300" s="225">
        <v>113.8</v>
      </c>
      <c r="F300" s="225">
        <v>56</v>
      </c>
      <c r="G300" s="225">
        <v>88.1</v>
      </c>
      <c r="H300" s="225">
        <v>89</v>
      </c>
      <c r="I300" s="225">
        <v>58.6</v>
      </c>
      <c r="J300" s="225">
        <v>48.5</v>
      </c>
      <c r="K300" s="225">
        <v>33.5</v>
      </c>
      <c r="L300" s="225">
        <v>31.2</v>
      </c>
      <c r="M300" s="225">
        <v>29.2</v>
      </c>
      <c r="N300" s="225">
        <v>27.8</v>
      </c>
      <c r="O300" s="225">
        <v>28.3</v>
      </c>
      <c r="P300" s="226">
        <v>28.269501000000002</v>
      </c>
      <c r="Q300" s="226">
        <v>30.165094</v>
      </c>
      <c r="R300" s="226">
        <v>40.180186999999997</v>
      </c>
      <c r="S300" s="618">
        <f>100</f>
        <v>100</v>
      </c>
      <c r="T300" s="74">
        <f t="shared" si="203"/>
        <v>166.13138686131387</v>
      </c>
      <c r="U300" s="74">
        <f t="shared" si="204"/>
        <v>81.751824817518255</v>
      </c>
      <c r="V300" s="74">
        <f t="shared" si="205"/>
        <v>128.61313868613138</v>
      </c>
      <c r="W300" s="74">
        <f t="shared" si="201"/>
        <v>129.92700729927006</v>
      </c>
      <c r="X300" s="74">
        <f t="shared" si="201"/>
        <v>85.547445255474457</v>
      </c>
      <c r="Y300" s="74">
        <f t="shared" si="201"/>
        <v>70.802919708029194</v>
      </c>
      <c r="Z300" s="74">
        <f t="shared" si="201"/>
        <v>48.905109489051092</v>
      </c>
      <c r="AA300" s="74">
        <f t="shared" si="201"/>
        <v>45.54744525547445</v>
      </c>
      <c r="AB300" s="74">
        <f t="shared" si="170"/>
        <v>42.627737226277375</v>
      </c>
      <c r="AC300" s="74">
        <f t="shared" si="170"/>
        <v>40.583941605839414</v>
      </c>
      <c r="AD300" s="74">
        <f t="shared" si="170"/>
        <v>41.313868613138688</v>
      </c>
      <c r="AE300" s="74">
        <f t="shared" si="223"/>
        <v>41.269344525547446</v>
      </c>
      <c r="AF300" s="74">
        <f t="shared" si="223"/>
        <v>44.036633576642338</v>
      </c>
      <c r="AG300" s="75">
        <f t="shared" si="223"/>
        <v>58.65720729927007</v>
      </c>
      <c r="AH300" s="619">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620"/>
      <c r="C301" s="1" t="s">
        <v>195</v>
      </c>
      <c r="D301" s="226">
        <v>154.22665000000001</v>
      </c>
      <c r="E301" s="226">
        <v>122.47408</v>
      </c>
      <c r="F301" s="225">
        <v>105.6</v>
      </c>
      <c r="G301" s="225">
        <v>30.4</v>
      </c>
      <c r="H301" s="225">
        <v>45.1</v>
      </c>
      <c r="I301" s="225">
        <v>28.3</v>
      </c>
      <c r="J301" s="226">
        <v>63.740771000000002</v>
      </c>
      <c r="K301" s="226">
        <v>68.556066000000001</v>
      </c>
      <c r="L301" s="226">
        <v>62.571641999999997</v>
      </c>
      <c r="M301" s="225">
        <v>32.799999999999997</v>
      </c>
      <c r="N301" s="225">
        <v>35.5</v>
      </c>
      <c r="O301" s="225">
        <v>40.6</v>
      </c>
      <c r="P301" s="226">
        <v>37.674563999999997</v>
      </c>
      <c r="Q301" s="226">
        <v>49.976078000000001</v>
      </c>
      <c r="R301" s="226">
        <v>52.462612</v>
      </c>
      <c r="S301" s="618">
        <f>100</f>
        <v>100</v>
      </c>
      <c r="T301" s="74">
        <f t="shared" si="203"/>
        <v>79.411748877382735</v>
      </c>
      <c r="U301" s="74">
        <f t="shared" si="204"/>
        <v>68.470656660181618</v>
      </c>
      <c r="V301" s="74">
        <f t="shared" si="205"/>
        <v>19.711249644597739</v>
      </c>
      <c r="W301" s="74">
        <f t="shared" si="201"/>
        <v>29.242676281952566</v>
      </c>
      <c r="X301" s="74">
        <f t="shared" si="201"/>
        <v>18.349617267832762</v>
      </c>
      <c r="Y301" s="74">
        <f t="shared" si="201"/>
        <v>41.329284530267628</v>
      </c>
      <c r="Z301" s="74">
        <f t="shared" si="201"/>
        <v>44.451504328207868</v>
      </c>
      <c r="AA301" s="74">
        <f t="shared" si="201"/>
        <v>40.57122553073674</v>
      </c>
      <c r="AB301" s="74">
        <f t="shared" si="170"/>
        <v>21.267400932329135</v>
      </c>
      <c r="AC301" s="74">
        <f t="shared" si="170"/>
        <v>23.018071131026964</v>
      </c>
      <c r="AD301" s="74">
        <f t="shared" si="170"/>
        <v>26.324892617456189</v>
      </c>
      <c r="AE301" s="74">
        <f t="shared" si="223"/>
        <v>24.428050534716274</v>
      </c>
      <c r="AF301" s="74">
        <f t="shared" si="223"/>
        <v>32.404307556443712</v>
      </c>
      <c r="AG301" s="75">
        <f t="shared" si="223"/>
        <v>34.016567175647012</v>
      </c>
      <c r="AH301" s="619">
        <v>4</v>
      </c>
      <c r="AI301" s="234">
        <v>4</v>
      </c>
      <c r="AJ301" s="234">
        <v>1</v>
      </c>
      <c r="AK301" s="234">
        <v>1</v>
      </c>
      <c r="AL301" s="234">
        <v>1</v>
      </c>
      <c r="AM301" s="234">
        <v>1</v>
      </c>
      <c r="AN301" s="234">
        <v>4</v>
      </c>
      <c r="AO301" s="234">
        <v>4</v>
      </c>
      <c r="AP301" s="234">
        <v>4</v>
      </c>
      <c r="AQ301" s="234">
        <v>1</v>
      </c>
      <c r="AR301" s="234">
        <v>1</v>
      </c>
      <c r="AS301" s="234">
        <v>1</v>
      </c>
      <c r="AT301" s="234">
        <v>4</v>
      </c>
      <c r="AU301" s="234">
        <v>6</v>
      </c>
      <c r="AV301" s="236">
        <v>7</v>
      </c>
    </row>
    <row r="302" spans="2:48" ht="14.45">
      <c r="B302" s="620"/>
      <c r="C302" s="1" t="s">
        <v>196</v>
      </c>
      <c r="D302" s="226">
        <v>145.47336999999999</v>
      </c>
      <c r="E302" s="226">
        <v>72.325908999999996</v>
      </c>
      <c r="F302" s="225">
        <v>28.1</v>
      </c>
      <c r="G302" s="225">
        <v>30.1</v>
      </c>
      <c r="H302" s="225">
        <v>18.2</v>
      </c>
      <c r="I302" s="225">
        <v>25.6</v>
      </c>
      <c r="J302" s="226">
        <v>10.259228999999999</v>
      </c>
      <c r="K302" s="226">
        <v>8.8439297999999997</v>
      </c>
      <c r="L302" s="226">
        <v>11.128360000000001</v>
      </c>
      <c r="M302" s="225">
        <v>41.3</v>
      </c>
      <c r="N302" s="225">
        <v>22.1</v>
      </c>
      <c r="O302" s="225">
        <v>32.9</v>
      </c>
      <c r="P302" s="226">
        <v>25.021322000000001</v>
      </c>
      <c r="Q302" s="226">
        <v>27.552156</v>
      </c>
      <c r="R302" s="226">
        <v>28.594512999999999</v>
      </c>
      <c r="S302" s="618">
        <f>100</f>
        <v>100</v>
      </c>
      <c r="T302" s="74">
        <f t="shared" si="203"/>
        <v>49.717628044225549</v>
      </c>
      <c r="U302" s="74">
        <f t="shared" si="204"/>
        <v>19.316250115055425</v>
      </c>
      <c r="V302" s="74">
        <f t="shared" si="205"/>
        <v>20.691072187301362</v>
      </c>
      <c r="W302" s="74">
        <f t="shared" si="201"/>
        <v>12.510880857438032</v>
      </c>
      <c r="X302" s="74">
        <f t="shared" si="201"/>
        <v>17.597722524748001</v>
      </c>
      <c r="Y302" s="74">
        <f t="shared" si="201"/>
        <v>7.0523072367128092</v>
      </c>
      <c r="Z302" s="74">
        <f t="shared" si="201"/>
        <v>6.0794149472168</v>
      </c>
      <c r="AA302" s="74">
        <f t="shared" si="201"/>
        <v>7.6497574779494011</v>
      </c>
      <c r="AB302" s="74">
        <f t="shared" si="170"/>
        <v>28.390075791878612</v>
      </c>
      <c r="AC302" s="74">
        <f t="shared" si="170"/>
        <v>15.191783898317611</v>
      </c>
      <c r="AD302" s="74">
        <f t="shared" si="170"/>
        <v>22.615823088445673</v>
      </c>
      <c r="AE302" s="74">
        <f t="shared" si="223"/>
        <v>17.199932881186434</v>
      </c>
      <c r="AF302" s="74">
        <f t="shared" si="223"/>
        <v>18.939656103381672</v>
      </c>
      <c r="AG302" s="75">
        <f t="shared" si="223"/>
        <v>19.6561838087617</v>
      </c>
      <c r="AH302" s="619">
        <v>4</v>
      </c>
      <c r="AI302" s="234">
        <v>4</v>
      </c>
      <c r="AJ302" s="234">
        <v>1</v>
      </c>
      <c r="AK302" s="234">
        <v>1</v>
      </c>
      <c r="AL302" s="234">
        <v>1</v>
      </c>
      <c r="AM302" s="234">
        <v>1</v>
      </c>
      <c r="AN302" s="234">
        <v>4</v>
      </c>
      <c r="AO302" s="234">
        <v>4</v>
      </c>
      <c r="AP302" s="234">
        <v>4</v>
      </c>
      <c r="AQ302" s="234">
        <v>1</v>
      </c>
      <c r="AR302" s="234">
        <v>1</v>
      </c>
      <c r="AS302" s="234">
        <v>1</v>
      </c>
      <c r="AT302" s="234">
        <v>4</v>
      </c>
      <c r="AU302" s="234">
        <v>6</v>
      </c>
      <c r="AV302" s="236">
        <v>7</v>
      </c>
    </row>
    <row r="303" spans="2:48" ht="14.45">
      <c r="B303" s="620"/>
      <c r="C303" s="1" t="s">
        <v>197</v>
      </c>
      <c r="D303" s="226">
        <v>0</v>
      </c>
      <c r="E303" s="226">
        <v>0</v>
      </c>
      <c r="F303" s="225">
        <v>0</v>
      </c>
      <c r="G303" s="225">
        <v>0</v>
      </c>
      <c r="H303" s="225">
        <v>0</v>
      </c>
      <c r="I303" s="225">
        <v>0</v>
      </c>
      <c r="J303" s="226">
        <v>0</v>
      </c>
      <c r="K303" s="226">
        <v>0</v>
      </c>
      <c r="L303" s="226">
        <v>0</v>
      </c>
      <c r="M303" s="225">
        <v>30.9</v>
      </c>
      <c r="N303" s="225">
        <v>39.4</v>
      </c>
      <c r="O303" s="225">
        <v>40</v>
      </c>
      <c r="P303" s="226">
        <v>45.650612000000002</v>
      </c>
      <c r="Q303" s="226">
        <v>49.239319000000002</v>
      </c>
      <c r="R303" s="226">
        <v>51.131999999999998</v>
      </c>
      <c r="S303" s="618">
        <f>100</f>
        <v>100</v>
      </c>
      <c r="T303" s="74" t="e">
        <f t="shared" si="203"/>
        <v>#DIV/0!</v>
      </c>
      <c r="U303" s="74" t="e">
        <f t="shared" si="204"/>
        <v>#DIV/0!</v>
      </c>
      <c r="V303" s="74" t="e">
        <f t="shared" si="205"/>
        <v>#DIV/0!</v>
      </c>
      <c r="W303" s="74" t="e">
        <f t="shared" si="201"/>
        <v>#DIV/0!</v>
      </c>
      <c r="X303" s="74" t="e">
        <f t="shared" si="201"/>
        <v>#DIV/0!</v>
      </c>
      <c r="Y303" s="74" t="e">
        <f t="shared" si="201"/>
        <v>#DIV/0!</v>
      </c>
      <c r="Z303" s="74" t="e">
        <f t="shared" si="201"/>
        <v>#DIV/0!</v>
      </c>
      <c r="AA303" s="74" t="e">
        <f t="shared" si="201"/>
        <v>#DIV/0!</v>
      </c>
      <c r="AB303" s="74" t="e">
        <f t="shared" si="170"/>
        <v>#DIV/0!</v>
      </c>
      <c r="AC303" s="74" t="e">
        <f t="shared" si="170"/>
        <v>#DIV/0!</v>
      </c>
      <c r="AD303" s="74" t="e">
        <f t="shared" si="170"/>
        <v>#DIV/0!</v>
      </c>
      <c r="AE303" s="74" t="e">
        <f t="shared" si="223"/>
        <v>#DIV/0!</v>
      </c>
      <c r="AF303" s="74" t="e">
        <f t="shared" si="223"/>
        <v>#DIV/0!</v>
      </c>
      <c r="AG303" s="75" t="e">
        <f t="shared" si="223"/>
        <v>#DIV/0!</v>
      </c>
      <c r="AH303" s="619">
        <v>4</v>
      </c>
      <c r="AI303" s="234">
        <v>4</v>
      </c>
      <c r="AJ303" s="234">
        <v>1</v>
      </c>
      <c r="AK303" s="234">
        <v>1</v>
      </c>
      <c r="AL303" s="234">
        <v>1</v>
      </c>
      <c r="AM303" s="234">
        <v>1</v>
      </c>
      <c r="AN303" s="234">
        <v>4</v>
      </c>
      <c r="AO303" s="234">
        <v>4</v>
      </c>
      <c r="AP303" s="234">
        <v>4</v>
      </c>
      <c r="AQ303" s="234">
        <v>1</v>
      </c>
      <c r="AR303" s="234">
        <v>1</v>
      </c>
      <c r="AS303" s="234">
        <v>1</v>
      </c>
      <c r="AT303" s="234">
        <v>4</v>
      </c>
      <c r="AU303" s="234">
        <v>6</v>
      </c>
      <c r="AV303" s="236">
        <v>7</v>
      </c>
    </row>
    <row r="304" spans="2:48" ht="14.45">
      <c r="B304" s="620"/>
      <c r="C304" s="1" t="s">
        <v>198</v>
      </c>
      <c r="D304" s="225">
        <v>368.20001999999999</v>
      </c>
      <c r="E304" s="225">
        <v>308.59998899999999</v>
      </c>
      <c r="F304" s="225">
        <v>189.7</v>
      </c>
      <c r="G304" s="225">
        <v>148.6</v>
      </c>
      <c r="H304" s="225">
        <v>152.29999999999998</v>
      </c>
      <c r="I304" s="225">
        <v>112.5</v>
      </c>
      <c r="J304" s="225">
        <v>122.5</v>
      </c>
      <c r="K304" s="225">
        <v>110.8999958</v>
      </c>
      <c r="L304" s="225">
        <v>104.900002</v>
      </c>
      <c r="M304" s="225">
        <v>134.19999999999999</v>
      </c>
      <c r="N304" s="225">
        <v>124.80000000000001</v>
      </c>
      <c r="O304" s="225">
        <v>141.80000000000001</v>
      </c>
      <c r="P304" s="226">
        <v>136.61599899999999</v>
      </c>
      <c r="Q304" s="226">
        <v>156.932647</v>
      </c>
      <c r="R304" s="226">
        <v>172.36931200000001</v>
      </c>
      <c r="S304" s="618">
        <f>100</f>
        <v>100</v>
      </c>
      <c r="T304" s="74">
        <f t="shared" si="203"/>
        <v>83.813137489780686</v>
      </c>
      <c r="U304" s="74">
        <f t="shared" si="204"/>
        <v>51.520909749000012</v>
      </c>
      <c r="V304" s="74">
        <f t="shared" si="205"/>
        <v>40.358498622569329</v>
      </c>
      <c r="W304" s="74">
        <f t="shared" si="201"/>
        <v>41.363387215459682</v>
      </c>
      <c r="X304" s="74">
        <f t="shared" si="201"/>
        <v>30.554045054098584</v>
      </c>
      <c r="Y304" s="74">
        <f t="shared" si="201"/>
        <v>33.269960170018457</v>
      </c>
      <c r="Z304" s="74">
        <f t="shared" si="201"/>
        <v>30.119497494867055</v>
      </c>
      <c r="AA304" s="74">
        <f t="shared" si="201"/>
        <v>28.489950109182505</v>
      </c>
      <c r="AB304" s="74">
        <f t="shared" si="170"/>
        <v>36.447580855644709</v>
      </c>
      <c r="AC304" s="74">
        <f t="shared" si="170"/>
        <v>33.894620646680032</v>
      </c>
      <c r="AD304" s="74">
        <f t="shared" si="170"/>
        <v>38.511676343743822</v>
      </c>
      <c r="AE304" s="74">
        <f t="shared" si="223"/>
        <v>37.10374567605944</v>
      </c>
      <c r="AF304" s="74">
        <f t="shared" si="223"/>
        <v>42.621574816861767</v>
      </c>
      <c r="AG304" s="75">
        <f t="shared" si="223"/>
        <v>46.814041998150891</v>
      </c>
      <c r="AH304" s="61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338"/>
      <c r="C305" s="8" t="s">
        <v>199</v>
      </c>
      <c r="D305" s="179">
        <v>368.20001999999999</v>
      </c>
      <c r="E305" s="179">
        <v>308.59998899999999</v>
      </c>
      <c r="F305" s="179">
        <v>189.7</v>
      </c>
      <c r="G305" s="179">
        <v>148.6</v>
      </c>
      <c r="H305" s="179">
        <v>152.29999999999998</v>
      </c>
      <c r="I305" s="179">
        <v>112.5</v>
      </c>
      <c r="J305" s="179">
        <v>122.5</v>
      </c>
      <c r="K305" s="179">
        <v>110.8999958</v>
      </c>
      <c r="L305" s="179">
        <v>104.900002</v>
      </c>
      <c r="M305" s="179">
        <v>103.3</v>
      </c>
      <c r="N305" s="179">
        <v>85.4</v>
      </c>
      <c r="O305" s="179">
        <v>101.80000000000001</v>
      </c>
      <c r="P305" s="179">
        <v>90.965386999999993</v>
      </c>
      <c r="Q305" s="179">
        <v>107.69332799999999</v>
      </c>
      <c r="R305" s="179">
        <v>121.237312</v>
      </c>
      <c r="S305" s="618">
        <f>100</f>
        <v>100</v>
      </c>
      <c r="T305" s="74">
        <f t="shared" si="203"/>
        <v>83.813137489780686</v>
      </c>
      <c r="U305" s="74">
        <f t="shared" si="204"/>
        <v>51.520909749000012</v>
      </c>
      <c r="V305" s="74">
        <f t="shared" si="205"/>
        <v>40.358498622569329</v>
      </c>
      <c r="W305" s="74">
        <f t="shared" si="201"/>
        <v>41.363387215459682</v>
      </c>
      <c r="X305" s="74">
        <f t="shared" si="201"/>
        <v>30.554045054098584</v>
      </c>
      <c r="Y305" s="74">
        <f t="shared" si="201"/>
        <v>33.269960170018457</v>
      </c>
      <c r="Z305" s="74">
        <f t="shared" si="201"/>
        <v>30.119497494867055</v>
      </c>
      <c r="AA305" s="74">
        <f t="shared" si="201"/>
        <v>28.489950109182505</v>
      </c>
      <c r="AB305" s="74">
        <f t="shared" si="170"/>
        <v>28.055403147452299</v>
      </c>
      <c r="AC305" s="74">
        <f t="shared" si="170"/>
        <v>23.193915089955727</v>
      </c>
      <c r="AD305" s="74">
        <f t="shared" si="170"/>
        <v>27.648015880064325</v>
      </c>
      <c r="AE305" s="74">
        <f t="shared" si="223"/>
        <v>24.705426957880121</v>
      </c>
      <c r="AF305" s="74">
        <f t="shared" si="223"/>
        <v>29.248593739891703</v>
      </c>
      <c r="AG305" s="75">
        <f t="shared" si="223"/>
        <v>32.927024827429399</v>
      </c>
      <c r="AH305" s="237"/>
      <c r="AI305" s="238"/>
      <c r="AJ305" s="238"/>
      <c r="AK305" s="238"/>
      <c r="AL305" s="238"/>
      <c r="AM305" s="238"/>
      <c r="AN305" s="238"/>
      <c r="AO305" s="238"/>
      <c r="AP305" s="238"/>
      <c r="AQ305" s="238"/>
      <c r="AR305" s="238"/>
      <c r="AS305" s="238"/>
      <c r="AT305" s="238"/>
      <c r="AU305" s="238"/>
      <c r="AV305" s="239"/>
    </row>
    <row r="306" spans="2:48" ht="15" customHeight="1">
      <c r="B306" s="620" t="s">
        <v>145</v>
      </c>
      <c r="C306" s="1" t="s">
        <v>194</v>
      </c>
      <c r="D306" s="225">
        <v>28.1</v>
      </c>
      <c r="E306" s="225">
        <v>24.4</v>
      </c>
      <c r="F306" s="225">
        <v>21.8</v>
      </c>
      <c r="G306" s="225">
        <v>12.7</v>
      </c>
      <c r="H306" s="225">
        <v>24.4</v>
      </c>
      <c r="I306" s="226">
        <v>21.919739</v>
      </c>
      <c r="J306" s="225">
        <v>13</v>
      </c>
      <c r="K306" s="225">
        <v>11.2</v>
      </c>
      <c r="L306" s="225">
        <v>12.7</v>
      </c>
      <c r="M306" s="225">
        <v>11.9</v>
      </c>
      <c r="N306" s="225">
        <v>12.7</v>
      </c>
      <c r="O306" s="225">
        <v>18.899999999999999</v>
      </c>
      <c r="P306" s="226">
        <v>18.879631</v>
      </c>
      <c r="Q306" s="226">
        <v>20.145593999999999</v>
      </c>
      <c r="R306" s="226">
        <v>26.82987</v>
      </c>
      <c r="S306" s="618">
        <f>100</f>
        <v>100</v>
      </c>
      <c r="T306" s="74">
        <f t="shared" si="203"/>
        <v>86.832740213523124</v>
      </c>
      <c r="U306" s="74">
        <f t="shared" si="204"/>
        <v>77.580071174377224</v>
      </c>
      <c r="V306" s="74">
        <f t="shared" si="205"/>
        <v>45.195729537366546</v>
      </c>
      <c r="W306" s="74">
        <f t="shared" si="201"/>
        <v>86.832740213523124</v>
      </c>
      <c r="X306" s="74">
        <f t="shared" si="201"/>
        <v>78.006188612099635</v>
      </c>
      <c r="Y306" s="74">
        <f t="shared" si="201"/>
        <v>46.263345195729535</v>
      </c>
      <c r="Z306" s="74">
        <f t="shared" si="201"/>
        <v>39.857651245551601</v>
      </c>
      <c r="AA306" s="74">
        <f t="shared" si="201"/>
        <v>45.195729537366546</v>
      </c>
      <c r="AB306" s="74">
        <f t="shared" si="170"/>
        <v>42.348754448398573</v>
      </c>
      <c r="AC306" s="74">
        <f t="shared" si="170"/>
        <v>45.195729537366546</v>
      </c>
      <c r="AD306" s="74">
        <f t="shared" si="170"/>
        <v>67.259786476868314</v>
      </c>
      <c r="AE306" s="74">
        <f t="shared" si="223"/>
        <v>67.187298932384337</v>
      </c>
      <c r="AF306" s="74">
        <f t="shared" si="223"/>
        <v>71.692505338078277</v>
      </c>
      <c r="AG306" s="75">
        <f t="shared" si="223"/>
        <v>95.479964412811384</v>
      </c>
      <c r="AH306" s="619">
        <v>1</v>
      </c>
      <c r="AI306" s="234">
        <v>1</v>
      </c>
      <c r="AJ306" s="234">
        <v>1</v>
      </c>
      <c r="AK306" s="234">
        <v>1</v>
      </c>
      <c r="AL306" s="234">
        <v>1</v>
      </c>
      <c r="AM306" s="234">
        <v>4</v>
      </c>
      <c r="AN306" s="234">
        <v>1</v>
      </c>
      <c r="AO306" s="234">
        <v>1</v>
      </c>
      <c r="AP306" s="234">
        <v>1</v>
      </c>
      <c r="AQ306" s="234">
        <v>1</v>
      </c>
      <c r="AR306" s="234">
        <v>1</v>
      </c>
      <c r="AS306" s="234">
        <v>1</v>
      </c>
      <c r="AT306" s="234">
        <v>4</v>
      </c>
      <c r="AU306" s="234">
        <v>6</v>
      </c>
      <c r="AV306" s="236">
        <v>7</v>
      </c>
    </row>
    <row r="307" spans="2:48" ht="14.45">
      <c r="B307" s="620"/>
      <c r="C307" s="1" t="s">
        <v>195</v>
      </c>
      <c r="D307" s="225">
        <v>49.8</v>
      </c>
      <c r="E307" s="225">
        <v>51.6</v>
      </c>
      <c r="F307" s="225">
        <v>53.2</v>
      </c>
      <c r="G307" s="225">
        <v>20.7</v>
      </c>
      <c r="H307" s="225">
        <v>21.1</v>
      </c>
      <c r="I307" s="226">
        <v>18.951243999999999</v>
      </c>
      <c r="J307" s="225">
        <v>18.2</v>
      </c>
      <c r="K307" s="225">
        <v>16.5</v>
      </c>
      <c r="L307" s="225">
        <v>20.100000000000001</v>
      </c>
      <c r="M307" s="226">
        <v>18.039660000000001</v>
      </c>
      <c r="N307" s="226">
        <v>67.510638999999998</v>
      </c>
      <c r="O307" s="226">
        <v>61.829296999999997</v>
      </c>
      <c r="P307" s="226">
        <v>65.203979000000004</v>
      </c>
      <c r="Q307" s="226">
        <v>86.494408000000007</v>
      </c>
      <c r="R307" s="226">
        <v>90.798195000000007</v>
      </c>
      <c r="S307" s="618">
        <f>100</f>
        <v>100</v>
      </c>
      <c r="T307" s="74">
        <f t="shared" si="203"/>
        <v>103.61445783132531</v>
      </c>
      <c r="U307" s="74">
        <f t="shared" si="204"/>
        <v>106.8273092369478</v>
      </c>
      <c r="V307" s="74">
        <f t="shared" si="205"/>
        <v>41.566265060240966</v>
      </c>
      <c r="W307" s="74">
        <f t="shared" si="201"/>
        <v>42.369477911646591</v>
      </c>
      <c r="X307" s="74">
        <f t="shared" si="201"/>
        <v>38.054706827309239</v>
      </c>
      <c r="Y307" s="74">
        <f t="shared" si="201"/>
        <v>36.546184738955823</v>
      </c>
      <c r="Z307" s="74">
        <f t="shared" si="201"/>
        <v>33.132530120481931</v>
      </c>
      <c r="AA307" s="74">
        <f t="shared" si="201"/>
        <v>40.361445783132538</v>
      </c>
      <c r="AB307" s="74">
        <f t="shared" si="170"/>
        <v>36.224216867469885</v>
      </c>
      <c r="AC307" s="74">
        <f t="shared" si="170"/>
        <v>135.56353212851405</v>
      </c>
      <c r="AD307" s="74">
        <f t="shared" si="170"/>
        <v>124.15521485943775</v>
      </c>
      <c r="AE307" s="74">
        <f t="shared" si="223"/>
        <v>130.93168473895582</v>
      </c>
      <c r="AF307" s="74">
        <f t="shared" si="223"/>
        <v>173.68355020080324</v>
      </c>
      <c r="AG307" s="75">
        <f t="shared" si="223"/>
        <v>182.32569277108436</v>
      </c>
      <c r="AH307" s="619">
        <v>1</v>
      </c>
      <c r="AI307" s="234">
        <v>1</v>
      </c>
      <c r="AJ307" s="234">
        <v>1</v>
      </c>
      <c r="AK307" s="234">
        <v>1</v>
      </c>
      <c r="AL307" s="234">
        <v>1</v>
      </c>
      <c r="AM307" s="234">
        <v>4</v>
      </c>
      <c r="AN307" s="234">
        <v>1</v>
      </c>
      <c r="AO307" s="234">
        <v>1</v>
      </c>
      <c r="AP307" s="234">
        <v>1</v>
      </c>
      <c r="AQ307" s="234">
        <v>4</v>
      </c>
      <c r="AR307" s="234">
        <v>4</v>
      </c>
      <c r="AS307" s="234">
        <v>4</v>
      </c>
      <c r="AT307" s="234">
        <v>4</v>
      </c>
      <c r="AU307" s="234">
        <v>6</v>
      </c>
      <c r="AV307" s="236">
        <v>7</v>
      </c>
    </row>
    <row r="308" spans="2:48" ht="14.45">
      <c r="B308" s="620"/>
      <c r="C308" s="1" t="s">
        <v>196</v>
      </c>
      <c r="D308" s="225">
        <v>85.7</v>
      </c>
      <c r="E308" s="225">
        <v>108.9</v>
      </c>
      <c r="F308" s="225">
        <v>73.8</v>
      </c>
      <c r="G308" s="225">
        <v>98.4</v>
      </c>
      <c r="H308" s="226">
        <v>41.044780000000003</v>
      </c>
      <c r="I308" s="226">
        <v>37.135103999999998</v>
      </c>
      <c r="J308" s="225">
        <v>40.9</v>
      </c>
      <c r="K308" s="225">
        <v>18.5</v>
      </c>
      <c r="L308" s="225">
        <v>13.4</v>
      </c>
      <c r="M308" s="226">
        <v>14.232932</v>
      </c>
      <c r="N308" s="226">
        <v>131.12459000000001</v>
      </c>
      <c r="O308" s="226">
        <v>63.963695000000001</v>
      </c>
      <c r="P308" s="226">
        <v>95.179267999999993</v>
      </c>
      <c r="Q308" s="226">
        <v>104.80637</v>
      </c>
      <c r="R308" s="226">
        <v>108.73666</v>
      </c>
      <c r="S308" s="618">
        <f>100</f>
        <v>100</v>
      </c>
      <c r="T308" s="74">
        <f t="shared" ref="T308:T338" si="224">E308*100/$D308</f>
        <v>127.07117852975496</v>
      </c>
      <c r="U308" s="74">
        <f t="shared" ref="U308:U338" si="225">F308*100/$D308</f>
        <v>86.114352392065342</v>
      </c>
      <c r="V308" s="74">
        <f t="shared" ref="V308:V338" si="226">G308*100/$D308</f>
        <v>114.81913652275379</v>
      </c>
      <c r="W308" s="74">
        <f t="shared" si="201"/>
        <v>47.893558926487749</v>
      </c>
      <c r="X308" s="74">
        <f t="shared" si="201"/>
        <v>43.331509918319718</v>
      </c>
      <c r="Y308" s="74">
        <f t="shared" si="201"/>
        <v>47.724620770128354</v>
      </c>
      <c r="Z308" s="74">
        <f t="shared" si="201"/>
        <v>21.586931155192531</v>
      </c>
      <c r="AA308" s="74">
        <f t="shared" si="201"/>
        <v>15.635939323220537</v>
      </c>
      <c r="AB308" s="74">
        <f t="shared" si="170"/>
        <v>16.607855309218202</v>
      </c>
      <c r="AC308" s="74">
        <f t="shared" si="170"/>
        <v>153.00418903150526</v>
      </c>
      <c r="AD308" s="74">
        <f t="shared" si="170"/>
        <v>74.636750291715288</v>
      </c>
      <c r="AE308" s="74">
        <f t="shared" si="223"/>
        <v>111.0609894982497</v>
      </c>
      <c r="AF308" s="74">
        <f t="shared" si="223"/>
        <v>122.29448074679114</v>
      </c>
      <c r="AG308" s="75">
        <f t="shared" si="223"/>
        <v>126.88058343057175</v>
      </c>
      <c r="AH308" s="619">
        <v>1</v>
      </c>
      <c r="AI308" s="234">
        <v>1</v>
      </c>
      <c r="AJ308" s="234">
        <v>1</v>
      </c>
      <c r="AK308" s="234">
        <v>1</v>
      </c>
      <c r="AL308" s="234">
        <v>4</v>
      </c>
      <c r="AM308" s="234">
        <v>4</v>
      </c>
      <c r="AN308" s="234">
        <v>1</v>
      </c>
      <c r="AO308" s="234">
        <v>1</v>
      </c>
      <c r="AP308" s="234">
        <v>1</v>
      </c>
      <c r="AQ308" s="234">
        <v>4</v>
      </c>
      <c r="AR308" s="234">
        <v>4</v>
      </c>
      <c r="AS308" s="234">
        <v>4</v>
      </c>
      <c r="AT308" s="234">
        <v>4</v>
      </c>
      <c r="AU308" s="234">
        <v>6</v>
      </c>
      <c r="AV308" s="236">
        <v>7</v>
      </c>
    </row>
    <row r="309" spans="2:48" ht="14.45">
      <c r="B309" s="620"/>
      <c r="C309" s="1" t="s">
        <v>197</v>
      </c>
      <c r="D309" s="225">
        <v>586</v>
      </c>
      <c r="E309" s="225">
        <v>475.2</v>
      </c>
      <c r="F309" s="225">
        <v>345.4</v>
      </c>
      <c r="G309" s="225">
        <v>123.9</v>
      </c>
      <c r="H309" s="226">
        <v>94.855220000000003</v>
      </c>
      <c r="I309" s="226">
        <v>85.093923000000004</v>
      </c>
      <c r="J309" s="225">
        <v>129.9</v>
      </c>
      <c r="K309" s="225">
        <v>261.2</v>
      </c>
      <c r="L309" s="225">
        <v>272.5</v>
      </c>
      <c r="M309" s="226">
        <v>266.02742000000001</v>
      </c>
      <c r="N309" s="226">
        <v>24.664760000000001</v>
      </c>
      <c r="O309" s="226">
        <v>144.40701000000001</v>
      </c>
      <c r="P309" s="226">
        <v>27.235903</v>
      </c>
      <c r="Q309" s="226">
        <v>29.376984</v>
      </c>
      <c r="R309" s="226">
        <v>30.510255999999998</v>
      </c>
      <c r="S309" s="618">
        <f>100</f>
        <v>100</v>
      </c>
      <c r="T309" s="74">
        <f t="shared" si="224"/>
        <v>81.092150170648466</v>
      </c>
      <c r="U309" s="74">
        <f t="shared" si="225"/>
        <v>58.941979522184297</v>
      </c>
      <c r="V309" s="74">
        <f t="shared" si="226"/>
        <v>21.143344709897612</v>
      </c>
      <c r="W309" s="74">
        <f t="shared" si="201"/>
        <v>16.186897610921502</v>
      </c>
      <c r="X309" s="74">
        <f t="shared" si="201"/>
        <v>14.521147269624572</v>
      </c>
      <c r="Y309" s="74">
        <f t="shared" si="201"/>
        <v>22.167235494880547</v>
      </c>
      <c r="Z309" s="74">
        <f t="shared" si="201"/>
        <v>44.573378839590447</v>
      </c>
      <c r="AA309" s="74">
        <f t="shared" si="201"/>
        <v>46.501706484641637</v>
      </c>
      <c r="AB309" s="74">
        <f t="shared" ref="AB309:AD372" si="227">M309*100/$D309</f>
        <v>45.397170648464169</v>
      </c>
      <c r="AC309" s="74">
        <f t="shared" si="227"/>
        <v>4.2090034129692837</v>
      </c>
      <c r="AD309" s="74">
        <f t="shared" si="227"/>
        <v>24.642834470989762</v>
      </c>
      <c r="AE309" s="74">
        <f t="shared" ref="AE309:AG309" si="228">P309*100/$D309</f>
        <v>4.6477650170648461</v>
      </c>
      <c r="AF309" s="74">
        <f t="shared" si="228"/>
        <v>5.013137201365188</v>
      </c>
      <c r="AG309" s="75">
        <f t="shared" si="228"/>
        <v>5.2065283276450511</v>
      </c>
      <c r="AH309" s="619">
        <v>1</v>
      </c>
      <c r="AI309" s="234">
        <v>1</v>
      </c>
      <c r="AJ309" s="234">
        <v>1</v>
      </c>
      <c r="AK309" s="234">
        <v>1</v>
      </c>
      <c r="AL309" s="234">
        <v>4</v>
      </c>
      <c r="AM309" s="234">
        <v>4</v>
      </c>
      <c r="AN309" s="234">
        <v>1</v>
      </c>
      <c r="AO309" s="234">
        <v>1</v>
      </c>
      <c r="AP309" s="234">
        <v>1</v>
      </c>
      <c r="AQ309" s="234">
        <v>4</v>
      </c>
      <c r="AR309" s="234">
        <v>4</v>
      </c>
      <c r="AS309" s="234">
        <v>4</v>
      </c>
      <c r="AT309" s="234">
        <v>4</v>
      </c>
      <c r="AU309" s="234">
        <v>6</v>
      </c>
      <c r="AV309" s="236">
        <v>7</v>
      </c>
    </row>
    <row r="310" spans="2:48" ht="14.45">
      <c r="B310" s="620"/>
      <c r="C310" s="1" t="s">
        <v>198</v>
      </c>
      <c r="D310" s="225">
        <v>749.6</v>
      </c>
      <c r="E310" s="225">
        <v>660.1</v>
      </c>
      <c r="F310" s="225">
        <v>494.2</v>
      </c>
      <c r="G310" s="225">
        <v>255.70000000000002</v>
      </c>
      <c r="H310" s="225">
        <v>181.4</v>
      </c>
      <c r="I310" s="225">
        <v>163.10001</v>
      </c>
      <c r="J310" s="225">
        <v>202</v>
      </c>
      <c r="K310" s="225">
        <v>307.39999999999998</v>
      </c>
      <c r="L310" s="225">
        <v>318.7</v>
      </c>
      <c r="M310" s="225">
        <v>310.20001200000002</v>
      </c>
      <c r="N310" s="225">
        <v>235.99998900000003</v>
      </c>
      <c r="O310" s="225">
        <v>289.10000200000002</v>
      </c>
      <c r="P310" s="226">
        <v>206.49878100000001</v>
      </c>
      <c r="Q310" s="226">
        <v>240.82335599999999</v>
      </c>
      <c r="R310" s="226">
        <v>256.87498100000005</v>
      </c>
      <c r="S310" s="618">
        <f>100</f>
        <v>100</v>
      </c>
      <c r="T310" s="74">
        <f t="shared" si="224"/>
        <v>88.060298826040551</v>
      </c>
      <c r="U310" s="74">
        <f t="shared" si="225"/>
        <v>65.928495197438636</v>
      </c>
      <c r="V310" s="74">
        <f t="shared" si="226"/>
        <v>34.111526147278546</v>
      </c>
      <c r="W310" s="74">
        <f t="shared" si="201"/>
        <v>24.199573105656349</v>
      </c>
      <c r="X310" s="74">
        <f t="shared" si="201"/>
        <v>21.75827241195304</v>
      </c>
      <c r="Y310" s="74">
        <f t="shared" si="201"/>
        <v>26.94770544290288</v>
      </c>
      <c r="Z310" s="74">
        <f t="shared" si="201"/>
        <v>41.008537886872993</v>
      </c>
      <c r="AA310" s="74">
        <f t="shared" si="201"/>
        <v>42.516008537886869</v>
      </c>
      <c r="AB310" s="74">
        <f t="shared" si="227"/>
        <v>41.382072038420496</v>
      </c>
      <c r="AC310" s="74">
        <f t="shared" si="227"/>
        <v>31.48345637673426</v>
      </c>
      <c r="AD310" s="74">
        <f t="shared" si="227"/>
        <v>38.567236125933832</v>
      </c>
      <c r="AE310" s="74">
        <f t="shared" ref="AE310:AG310" si="229">P310*100/$D310</f>
        <v>27.547862993596585</v>
      </c>
      <c r="AF310" s="74">
        <f t="shared" si="229"/>
        <v>32.126915154749199</v>
      </c>
      <c r="AG310" s="75">
        <f t="shared" si="229"/>
        <v>34.268273879402351</v>
      </c>
      <c r="AH310" s="61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338"/>
      <c r="C311" s="8" t="s">
        <v>199</v>
      </c>
      <c r="D311" s="179">
        <v>163.60000000000002</v>
      </c>
      <c r="E311" s="179">
        <v>184.9</v>
      </c>
      <c r="F311" s="179">
        <v>148.80000000000001</v>
      </c>
      <c r="G311" s="179">
        <v>131.80000000000001</v>
      </c>
      <c r="H311" s="179">
        <v>86.544780000000003</v>
      </c>
      <c r="I311" s="179">
        <v>78.006086999999994</v>
      </c>
      <c r="J311" s="179">
        <v>72.099999999999994</v>
      </c>
      <c r="K311" s="179">
        <v>46.2</v>
      </c>
      <c r="L311" s="179">
        <v>46.199999999999996</v>
      </c>
      <c r="M311" s="179">
        <v>44.172592000000002</v>
      </c>
      <c r="N311" s="179">
        <v>211.33522900000003</v>
      </c>
      <c r="O311" s="179">
        <v>144.692992</v>
      </c>
      <c r="P311" s="179">
        <v>179.262878</v>
      </c>
      <c r="Q311" s="179">
        <v>211.446372</v>
      </c>
      <c r="R311" s="179">
        <v>226.36472500000002</v>
      </c>
      <c r="S311" s="618">
        <f>100</f>
        <v>100</v>
      </c>
      <c r="T311" s="74">
        <f t="shared" si="224"/>
        <v>113.01955990220047</v>
      </c>
      <c r="U311" s="74">
        <f t="shared" si="225"/>
        <v>90.953545232273839</v>
      </c>
      <c r="V311" s="74">
        <f t="shared" si="226"/>
        <v>80.562347188264056</v>
      </c>
      <c r="W311" s="74">
        <f t="shared" si="201"/>
        <v>52.900232273838633</v>
      </c>
      <c r="X311" s="74">
        <f t="shared" si="201"/>
        <v>47.680982273838623</v>
      </c>
      <c r="Y311" s="74">
        <f t="shared" si="201"/>
        <v>44.070904645476759</v>
      </c>
      <c r="Z311" s="74">
        <f t="shared" si="201"/>
        <v>28.239608801955985</v>
      </c>
      <c r="AA311" s="74">
        <f t="shared" si="201"/>
        <v>28.239608801955985</v>
      </c>
      <c r="AB311" s="74">
        <f t="shared" si="227"/>
        <v>27.000361858190708</v>
      </c>
      <c r="AC311" s="74">
        <f t="shared" si="227"/>
        <v>129.17801283618581</v>
      </c>
      <c r="AD311" s="74">
        <f t="shared" si="227"/>
        <v>88.443149144254278</v>
      </c>
      <c r="AE311" s="74">
        <f t="shared" ref="AE311:AG311" si="230">P311*100/$D311</f>
        <v>109.57388630806844</v>
      </c>
      <c r="AF311" s="74">
        <f t="shared" si="230"/>
        <v>129.24594865525671</v>
      </c>
      <c r="AG311" s="75">
        <f t="shared" si="230"/>
        <v>138.36474633251834</v>
      </c>
      <c r="AH311" s="237"/>
      <c r="AI311" s="238"/>
      <c r="AJ311" s="238"/>
      <c r="AK311" s="238"/>
      <c r="AL311" s="238"/>
      <c r="AM311" s="238"/>
      <c r="AN311" s="238"/>
      <c r="AO311" s="238"/>
      <c r="AP311" s="238"/>
      <c r="AQ311" s="238"/>
      <c r="AR311" s="238"/>
      <c r="AS311" s="238"/>
      <c r="AT311" s="238"/>
      <c r="AU311" s="238"/>
      <c r="AV311" s="239"/>
    </row>
    <row r="312" spans="2:48" ht="16.5" customHeight="1">
      <c r="B312" s="620" t="s">
        <v>146</v>
      </c>
      <c r="C312" s="7" t="s">
        <v>194</v>
      </c>
      <c r="D312" s="225">
        <v>5.9</v>
      </c>
      <c r="E312" s="225">
        <v>7.3</v>
      </c>
      <c r="F312" s="225">
        <v>17.100000000000001</v>
      </c>
      <c r="G312" s="225">
        <v>8.1</v>
      </c>
      <c r="H312" s="225">
        <v>13.9</v>
      </c>
      <c r="I312" s="226">
        <v>12.970998</v>
      </c>
      <c r="J312" s="225">
        <v>49.5</v>
      </c>
      <c r="K312" s="225">
        <v>51.6</v>
      </c>
      <c r="L312" s="225">
        <v>42.7</v>
      </c>
      <c r="M312" s="225">
        <v>40.200000000000003</v>
      </c>
      <c r="N312" s="225">
        <v>45.2</v>
      </c>
      <c r="O312" s="225">
        <v>49.3</v>
      </c>
      <c r="P312" s="226">
        <v>49.246872000000003</v>
      </c>
      <c r="Q312" s="226">
        <v>52.549087999999998</v>
      </c>
      <c r="R312" s="226">
        <v>70.003867999999997</v>
      </c>
      <c r="S312" s="618">
        <f>100</f>
        <v>100</v>
      </c>
      <c r="T312" s="74">
        <f t="shared" si="224"/>
        <v>123.72881355932202</v>
      </c>
      <c r="U312" s="74">
        <f t="shared" si="225"/>
        <v>289.83050847457628</v>
      </c>
      <c r="V312" s="74">
        <f t="shared" si="226"/>
        <v>137.28813559322032</v>
      </c>
      <c r="W312" s="74">
        <f t="shared" si="201"/>
        <v>235.59322033898303</v>
      </c>
      <c r="X312" s="74">
        <f t="shared" si="201"/>
        <v>219.84742372881354</v>
      </c>
      <c r="Y312" s="74">
        <f t="shared" si="201"/>
        <v>838.98305084745755</v>
      </c>
      <c r="Z312" s="74">
        <f t="shared" si="201"/>
        <v>874.57627118644064</v>
      </c>
      <c r="AA312" s="74">
        <f t="shared" si="201"/>
        <v>723.72881355932202</v>
      </c>
      <c r="AB312" s="74">
        <f t="shared" si="227"/>
        <v>681.3559322033899</v>
      </c>
      <c r="AC312" s="74">
        <f t="shared" si="227"/>
        <v>766.10169491525414</v>
      </c>
      <c r="AD312" s="74">
        <f t="shared" si="227"/>
        <v>835.59322033898297</v>
      </c>
      <c r="AE312" s="74">
        <f t="shared" ref="AE312:AG312" si="231">P312*100/$D312</f>
        <v>834.69274576271187</v>
      </c>
      <c r="AF312" s="74">
        <f t="shared" si="231"/>
        <v>890.66250847457627</v>
      </c>
      <c r="AG312" s="75">
        <f t="shared" si="231"/>
        <v>1186.5062372881355</v>
      </c>
      <c r="AH312" s="619">
        <v>1</v>
      </c>
      <c r="AI312" s="234">
        <v>1</v>
      </c>
      <c r="AJ312" s="234">
        <v>1</v>
      </c>
      <c r="AK312" s="234">
        <v>1</v>
      </c>
      <c r="AL312" s="234">
        <v>1</v>
      </c>
      <c r="AM312" s="234">
        <v>4</v>
      </c>
      <c r="AN312" s="234">
        <v>1</v>
      </c>
      <c r="AO312" s="234">
        <v>1</v>
      </c>
      <c r="AP312" s="234">
        <v>1</v>
      </c>
      <c r="AQ312" s="234">
        <v>1</v>
      </c>
      <c r="AR312" s="234">
        <v>1</v>
      </c>
      <c r="AS312" s="234">
        <v>1</v>
      </c>
      <c r="AT312" s="234">
        <v>4</v>
      </c>
      <c r="AU312" s="234">
        <v>6</v>
      </c>
      <c r="AV312" s="236">
        <v>7</v>
      </c>
    </row>
    <row r="313" spans="2:48" ht="14.45">
      <c r="B313" s="620"/>
      <c r="C313" s="1" t="s">
        <v>195</v>
      </c>
      <c r="D313" s="225">
        <v>52.4</v>
      </c>
      <c r="E313" s="225">
        <v>26.9</v>
      </c>
      <c r="F313" s="225">
        <v>30.9</v>
      </c>
      <c r="G313" s="226">
        <v>18.066403000000001</v>
      </c>
      <c r="H313" s="225">
        <v>37.9</v>
      </c>
      <c r="I313" s="225">
        <v>119.8</v>
      </c>
      <c r="J313" s="225">
        <v>54.2</v>
      </c>
      <c r="K313" s="225">
        <v>48.2</v>
      </c>
      <c r="L313" s="225">
        <v>32.700000000000003</v>
      </c>
      <c r="M313" s="225">
        <v>54.8</v>
      </c>
      <c r="N313" s="225">
        <v>52.6</v>
      </c>
      <c r="O313" s="225">
        <v>56.3</v>
      </c>
      <c r="P313" s="226">
        <v>52.243301000000002</v>
      </c>
      <c r="Q313" s="226">
        <v>69.301804000000004</v>
      </c>
      <c r="R313" s="226">
        <v>72.733040000000003</v>
      </c>
      <c r="S313" s="618">
        <f>100</f>
        <v>100</v>
      </c>
      <c r="T313" s="74">
        <f t="shared" si="224"/>
        <v>51.335877862595424</v>
      </c>
      <c r="U313" s="74">
        <f t="shared" si="225"/>
        <v>58.969465648854964</v>
      </c>
      <c r="V313" s="74">
        <f t="shared" si="226"/>
        <v>34.477868320610689</v>
      </c>
      <c r="W313" s="74">
        <f t="shared" si="201"/>
        <v>72.328244274809165</v>
      </c>
      <c r="X313" s="74">
        <f t="shared" si="201"/>
        <v>228.62595419847329</v>
      </c>
      <c r="Y313" s="74">
        <f t="shared" si="201"/>
        <v>103.43511450381679</v>
      </c>
      <c r="Z313" s="74">
        <f t="shared" si="201"/>
        <v>91.984732824427482</v>
      </c>
      <c r="AA313" s="74">
        <f t="shared" si="201"/>
        <v>62.40458015267177</v>
      </c>
      <c r="AB313" s="74">
        <f t="shared" si="227"/>
        <v>104.58015267175573</v>
      </c>
      <c r="AC313" s="74">
        <f t="shared" si="227"/>
        <v>100.38167938931298</v>
      </c>
      <c r="AD313" s="74">
        <f t="shared" si="227"/>
        <v>107.44274809160305</v>
      </c>
      <c r="AE313" s="74">
        <f t="shared" ref="AE313:AG313" si="232">P313*100/$D313</f>
        <v>99.700956106870237</v>
      </c>
      <c r="AF313" s="74">
        <f t="shared" si="232"/>
        <v>132.25535114503816</v>
      </c>
      <c r="AG313" s="75">
        <f t="shared" si="232"/>
        <v>138.80351145038168</v>
      </c>
      <c r="AH313" s="619">
        <v>1</v>
      </c>
      <c r="AI313" s="234">
        <v>1</v>
      </c>
      <c r="AJ313" s="234">
        <v>1</v>
      </c>
      <c r="AK313" s="234">
        <v>4</v>
      </c>
      <c r="AL313" s="234">
        <v>1</v>
      </c>
      <c r="AM313" s="234">
        <v>1</v>
      </c>
      <c r="AN313" s="234">
        <v>1</v>
      </c>
      <c r="AO313" s="234">
        <v>1</v>
      </c>
      <c r="AP313" s="234">
        <v>1</v>
      </c>
      <c r="AQ313" s="234">
        <v>1</v>
      </c>
      <c r="AR313" s="234">
        <v>1</v>
      </c>
      <c r="AS313" s="234">
        <v>1</v>
      </c>
      <c r="AT313" s="234">
        <v>4</v>
      </c>
      <c r="AU313" s="234">
        <v>6</v>
      </c>
      <c r="AV313" s="236">
        <v>7</v>
      </c>
    </row>
    <row r="314" spans="2:48" ht="14.45">
      <c r="B314" s="620"/>
      <c r="C314" s="1" t="s">
        <v>196</v>
      </c>
      <c r="D314" s="225">
        <v>98</v>
      </c>
      <c r="E314" s="225">
        <v>114.6</v>
      </c>
      <c r="F314" s="225">
        <v>48.2</v>
      </c>
      <c r="G314" s="225">
        <v>58</v>
      </c>
      <c r="H314" s="225">
        <v>50.4</v>
      </c>
      <c r="I314" s="226">
        <v>47.366391</v>
      </c>
      <c r="J314" s="225">
        <v>93.8</v>
      </c>
      <c r="K314" s="225">
        <v>92.1</v>
      </c>
      <c r="L314" s="225">
        <v>93.9</v>
      </c>
      <c r="M314" s="225">
        <v>72</v>
      </c>
      <c r="N314" s="225">
        <v>39.5</v>
      </c>
      <c r="O314" s="225">
        <v>65.400000000000006</v>
      </c>
      <c r="P314" s="226">
        <v>49.738433999999998</v>
      </c>
      <c r="Q314" s="226">
        <v>54.769328999999999</v>
      </c>
      <c r="R314" s="226">
        <v>56.823681000000001</v>
      </c>
      <c r="S314" s="618">
        <f>100</f>
        <v>100</v>
      </c>
      <c r="T314" s="74">
        <f t="shared" si="224"/>
        <v>116.93877551020408</v>
      </c>
      <c r="U314" s="74">
        <f t="shared" si="225"/>
        <v>49.183673469387756</v>
      </c>
      <c r="V314" s="74">
        <f t="shared" si="226"/>
        <v>59.183673469387756</v>
      </c>
      <c r="W314" s="74">
        <f t="shared" si="201"/>
        <v>51.428571428571431</v>
      </c>
      <c r="X314" s="74">
        <f t="shared" si="201"/>
        <v>48.333052040816327</v>
      </c>
      <c r="Y314" s="74">
        <f t="shared" si="201"/>
        <v>95.714285714285708</v>
      </c>
      <c r="Z314" s="74">
        <f t="shared" si="201"/>
        <v>93.979591836734699</v>
      </c>
      <c r="AA314" s="74">
        <f t="shared" si="201"/>
        <v>95.816326530612244</v>
      </c>
      <c r="AB314" s="74">
        <f t="shared" si="227"/>
        <v>73.469387755102048</v>
      </c>
      <c r="AC314" s="74">
        <f t="shared" si="227"/>
        <v>40.306122448979593</v>
      </c>
      <c r="AD314" s="74">
        <f t="shared" si="227"/>
        <v>66.734693877551024</v>
      </c>
      <c r="AE314" s="74">
        <f t="shared" ref="AE314:AG314" si="233">P314*100/$D314</f>
        <v>50.753504081632649</v>
      </c>
      <c r="AF314" s="74">
        <f t="shared" si="233"/>
        <v>55.887070408163261</v>
      </c>
      <c r="AG314" s="75">
        <f t="shared" si="233"/>
        <v>57.983347959183668</v>
      </c>
      <c r="AH314" s="619">
        <v>1</v>
      </c>
      <c r="AI314" s="234">
        <v>1</v>
      </c>
      <c r="AJ314" s="234">
        <v>1</v>
      </c>
      <c r="AK314" s="234">
        <v>1</v>
      </c>
      <c r="AL314" s="234">
        <v>1</v>
      </c>
      <c r="AM314" s="234">
        <v>4</v>
      </c>
      <c r="AN314" s="234">
        <v>1</v>
      </c>
      <c r="AO314" s="234">
        <v>1</v>
      </c>
      <c r="AP314" s="234">
        <v>1</v>
      </c>
      <c r="AQ314" s="234">
        <v>1</v>
      </c>
      <c r="AR314" s="234">
        <v>1</v>
      </c>
      <c r="AS314" s="234">
        <v>1</v>
      </c>
      <c r="AT314" s="234">
        <v>4</v>
      </c>
      <c r="AU314" s="234">
        <v>6</v>
      </c>
      <c r="AV314" s="236">
        <v>7</v>
      </c>
    </row>
    <row r="315" spans="2:48" ht="14.45">
      <c r="B315" s="620"/>
      <c r="C315" s="1" t="s">
        <v>197</v>
      </c>
      <c r="D315" s="225">
        <v>3794.1</v>
      </c>
      <c r="E315" s="225">
        <v>3338.8</v>
      </c>
      <c r="F315" s="225">
        <v>2956.9</v>
      </c>
      <c r="G315" s="226">
        <v>2414.9335000000001</v>
      </c>
      <c r="H315" s="225">
        <v>2074.1999999999998</v>
      </c>
      <c r="I315" s="226">
        <v>1932.8625999999999</v>
      </c>
      <c r="J315" s="225">
        <v>1509.2</v>
      </c>
      <c r="K315" s="225">
        <v>1830.6</v>
      </c>
      <c r="L315" s="225">
        <v>1787.1</v>
      </c>
      <c r="M315" s="225">
        <v>1328.2</v>
      </c>
      <c r="N315" s="225">
        <v>2044.2</v>
      </c>
      <c r="O315" s="225">
        <v>1609.3</v>
      </c>
      <c r="P315" s="226">
        <v>1836.6380999999999</v>
      </c>
      <c r="Q315" s="226">
        <v>1981.0208</v>
      </c>
      <c r="R315" s="226">
        <v>2057.4041000000002</v>
      </c>
      <c r="S315" s="618">
        <f>100</f>
        <v>100</v>
      </c>
      <c r="T315" s="74">
        <f t="shared" si="224"/>
        <v>87.999789146306114</v>
      </c>
      <c r="U315" s="74">
        <f t="shared" si="225"/>
        <v>77.934160934081859</v>
      </c>
      <c r="V315" s="74">
        <f t="shared" si="226"/>
        <v>63.649706122664142</v>
      </c>
      <c r="W315" s="74">
        <f t="shared" si="201"/>
        <v>54.669091484146435</v>
      </c>
      <c r="X315" s="74">
        <f t="shared" si="201"/>
        <v>50.943902374739721</v>
      </c>
      <c r="Y315" s="74">
        <f t="shared" si="201"/>
        <v>39.777549352942728</v>
      </c>
      <c r="Z315" s="74">
        <f t="shared" si="201"/>
        <v>48.248596505100025</v>
      </c>
      <c r="AA315" s="74">
        <f t="shared" si="201"/>
        <v>47.10207954455602</v>
      </c>
      <c r="AB315" s="74">
        <f t="shared" si="227"/>
        <v>35.006984528610211</v>
      </c>
      <c r="AC315" s="74">
        <f t="shared" si="227"/>
        <v>53.87839013204713</v>
      </c>
      <c r="AD315" s="74">
        <f t="shared" si="227"/>
        <v>42.415856197780769</v>
      </c>
      <c r="AE315" s="74">
        <f t="shared" ref="AE315:AG315" si="234">P315*100/$D315</f>
        <v>48.40774096623705</v>
      </c>
      <c r="AF315" s="74">
        <f t="shared" si="234"/>
        <v>52.21319416989536</v>
      </c>
      <c r="AG315" s="75">
        <f t="shared" si="234"/>
        <v>54.226406789488955</v>
      </c>
      <c r="AH315" s="619">
        <v>1</v>
      </c>
      <c r="AI315" s="234">
        <v>1</v>
      </c>
      <c r="AJ315" s="234">
        <v>1</v>
      </c>
      <c r="AK315" s="234">
        <v>4</v>
      </c>
      <c r="AL315" s="234">
        <v>1</v>
      </c>
      <c r="AM315" s="234">
        <v>4</v>
      </c>
      <c r="AN315" s="234">
        <v>1</v>
      </c>
      <c r="AO315" s="234">
        <v>1</v>
      </c>
      <c r="AP315" s="234">
        <v>1</v>
      </c>
      <c r="AQ315" s="234">
        <v>1</v>
      </c>
      <c r="AR315" s="234">
        <v>1</v>
      </c>
      <c r="AS315" s="234">
        <v>1</v>
      </c>
      <c r="AT315" s="234">
        <v>4</v>
      </c>
      <c r="AU315" s="234">
        <v>6</v>
      </c>
      <c r="AV315" s="236">
        <v>7</v>
      </c>
    </row>
    <row r="316" spans="2:48" ht="14.45">
      <c r="B316" s="620"/>
      <c r="C316" s="1" t="s">
        <v>198</v>
      </c>
      <c r="D316" s="225">
        <v>3950.4</v>
      </c>
      <c r="E316" s="225">
        <v>3487.6000000000004</v>
      </c>
      <c r="F316" s="225">
        <v>3053.1</v>
      </c>
      <c r="G316" s="225">
        <v>2499.0999030000003</v>
      </c>
      <c r="H316" s="225">
        <v>2176.3999999999996</v>
      </c>
      <c r="I316" s="225">
        <v>2112.9999889999999</v>
      </c>
      <c r="J316" s="225">
        <v>1706.7</v>
      </c>
      <c r="K316" s="225">
        <v>2022.5</v>
      </c>
      <c r="L316" s="225">
        <v>1956.3999999999999</v>
      </c>
      <c r="M316" s="225">
        <v>1495.2</v>
      </c>
      <c r="N316" s="225">
        <v>2181.5</v>
      </c>
      <c r="O316" s="225">
        <v>1780.3</v>
      </c>
      <c r="P316" s="226">
        <v>1987.8667069999999</v>
      </c>
      <c r="Q316" s="226">
        <v>2157.6410209999999</v>
      </c>
      <c r="R316" s="226">
        <v>2256.9646890000004</v>
      </c>
      <c r="S316" s="618">
        <f>100</f>
        <v>100</v>
      </c>
      <c r="T316" s="74">
        <f t="shared" si="224"/>
        <v>88.284730660186327</v>
      </c>
      <c r="U316" s="74">
        <f t="shared" si="225"/>
        <v>77.285844471445927</v>
      </c>
      <c r="V316" s="74">
        <f t="shared" si="226"/>
        <v>63.261945701701102</v>
      </c>
      <c r="W316" s="74">
        <f t="shared" si="201"/>
        <v>55.093155123531787</v>
      </c>
      <c r="X316" s="74">
        <f t="shared" si="201"/>
        <v>53.488254075536652</v>
      </c>
      <c r="Y316" s="74">
        <f t="shared" si="201"/>
        <v>43.203219927095986</v>
      </c>
      <c r="Z316" s="74">
        <f t="shared" si="201"/>
        <v>51.197347104090724</v>
      </c>
      <c r="AA316" s="74">
        <f t="shared" si="201"/>
        <v>49.524098825435395</v>
      </c>
      <c r="AB316" s="74">
        <f t="shared" si="227"/>
        <v>37.849331713244226</v>
      </c>
      <c r="AC316" s="74">
        <f t="shared" si="227"/>
        <v>55.222255974078571</v>
      </c>
      <c r="AD316" s="74">
        <f t="shared" si="227"/>
        <v>45.066322397731874</v>
      </c>
      <c r="AE316" s="74">
        <f t="shared" ref="AE316:AG316" si="235">P316*100/$D316</f>
        <v>50.320643656338596</v>
      </c>
      <c r="AF316" s="74">
        <f t="shared" si="235"/>
        <v>54.618292350141751</v>
      </c>
      <c r="AG316" s="75">
        <f t="shared" si="235"/>
        <v>57.132560981166471</v>
      </c>
      <c r="AH316" s="619">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338"/>
      <c r="C317" s="8" t="s">
        <v>199</v>
      </c>
      <c r="D317" s="179">
        <v>156.30000000000001</v>
      </c>
      <c r="E317" s="179">
        <v>148.79999999999998</v>
      </c>
      <c r="F317" s="179">
        <v>96.2</v>
      </c>
      <c r="G317" s="179">
        <v>84.166403000000003</v>
      </c>
      <c r="H317" s="179">
        <v>102.19999999999999</v>
      </c>
      <c r="I317" s="179">
        <v>180.13738899999998</v>
      </c>
      <c r="J317" s="179">
        <v>197.5</v>
      </c>
      <c r="K317" s="179">
        <v>191.9</v>
      </c>
      <c r="L317" s="179">
        <v>169.3</v>
      </c>
      <c r="M317" s="179">
        <v>167</v>
      </c>
      <c r="N317" s="179">
        <v>137.30000000000001</v>
      </c>
      <c r="O317" s="179">
        <v>171</v>
      </c>
      <c r="P317" s="179">
        <v>151.22860700000001</v>
      </c>
      <c r="Q317" s="179">
        <v>176.62022100000002</v>
      </c>
      <c r="R317" s="179">
        <v>199.56058899999999</v>
      </c>
      <c r="S317" s="618">
        <f>100</f>
        <v>100</v>
      </c>
      <c r="T317" s="74">
        <f t="shared" si="224"/>
        <v>95.201535508637221</v>
      </c>
      <c r="U317" s="74">
        <f t="shared" si="225"/>
        <v>61.548304542546383</v>
      </c>
      <c r="V317" s="74">
        <f t="shared" si="226"/>
        <v>53.84926615483046</v>
      </c>
      <c r="W317" s="74">
        <f t="shared" si="201"/>
        <v>65.387076135636576</v>
      </c>
      <c r="X317" s="74">
        <f t="shared" si="201"/>
        <v>115.25104862444014</v>
      </c>
      <c r="Y317" s="74">
        <f t="shared" si="201"/>
        <v>126.35956493921944</v>
      </c>
      <c r="Z317" s="74">
        <f t="shared" si="201"/>
        <v>122.77671145233525</v>
      </c>
      <c r="AA317" s="74">
        <f t="shared" si="201"/>
        <v>108.31733845169545</v>
      </c>
      <c r="AB317" s="74">
        <f t="shared" si="227"/>
        <v>106.84580934101086</v>
      </c>
      <c r="AC317" s="74">
        <f t="shared" si="227"/>
        <v>87.843889955214337</v>
      </c>
      <c r="AD317" s="74">
        <f t="shared" si="227"/>
        <v>109.40499040307101</v>
      </c>
      <c r="AE317" s="74">
        <f t="shared" ref="AE317:AG317" si="236">P317*100/$D317</f>
        <v>96.755346769033906</v>
      </c>
      <c r="AF317" s="74">
        <f t="shared" si="236"/>
        <v>113.0007811900192</v>
      </c>
      <c r="AG317" s="75">
        <f t="shared" si="236"/>
        <v>127.6779200255918</v>
      </c>
      <c r="AH317" s="237"/>
      <c r="AI317" s="238"/>
      <c r="AJ317" s="238"/>
      <c r="AK317" s="238"/>
      <c r="AL317" s="238"/>
      <c r="AM317" s="238"/>
      <c r="AN317" s="238"/>
      <c r="AO317" s="238"/>
      <c r="AP317" s="238"/>
      <c r="AQ317" s="238"/>
      <c r="AR317" s="238"/>
      <c r="AS317" s="238"/>
      <c r="AT317" s="238"/>
      <c r="AU317" s="238"/>
      <c r="AV317" s="239"/>
    </row>
    <row r="318" spans="2:48" ht="16.5" customHeight="1">
      <c r="B318" s="620" t="s">
        <v>147</v>
      </c>
      <c r="C318" s="1" t="s">
        <v>194</v>
      </c>
      <c r="D318" s="225">
        <v>228.2</v>
      </c>
      <c r="E318" s="225">
        <v>389.2</v>
      </c>
      <c r="F318" s="225">
        <v>115.4</v>
      </c>
      <c r="G318" s="225">
        <v>187.4</v>
      </c>
      <c r="H318" s="225">
        <v>154.5</v>
      </c>
      <c r="I318" s="225">
        <v>135.80000000000001</v>
      </c>
      <c r="J318" s="225">
        <v>175</v>
      </c>
      <c r="K318" s="225">
        <v>204.7</v>
      </c>
      <c r="L318" s="225">
        <v>162.5</v>
      </c>
      <c r="M318" s="225">
        <v>156.9</v>
      </c>
      <c r="N318" s="225">
        <v>178.4</v>
      </c>
      <c r="O318" s="225">
        <v>195.7</v>
      </c>
      <c r="P318" s="226">
        <v>195.48911000000001</v>
      </c>
      <c r="Q318" s="226">
        <v>208.5975</v>
      </c>
      <c r="R318" s="226">
        <v>277.86203</v>
      </c>
      <c r="S318" s="618">
        <f>100</f>
        <v>100</v>
      </c>
      <c r="T318" s="74">
        <f t="shared" si="224"/>
        <v>170.5521472392638</v>
      </c>
      <c r="U318" s="74">
        <f t="shared" si="225"/>
        <v>50.569675723049961</v>
      </c>
      <c r="V318" s="74">
        <f t="shared" si="226"/>
        <v>82.120946538124457</v>
      </c>
      <c r="W318" s="74">
        <f t="shared" si="201"/>
        <v>67.703768624014032</v>
      </c>
      <c r="X318" s="74">
        <f t="shared" si="201"/>
        <v>59.50920245398774</v>
      </c>
      <c r="Y318" s="74">
        <f t="shared" si="201"/>
        <v>76.687116564417181</v>
      </c>
      <c r="Z318" s="74">
        <f t="shared" si="201"/>
        <v>89.702015775635417</v>
      </c>
      <c r="AA318" s="74">
        <f t="shared" si="201"/>
        <v>71.209465381244527</v>
      </c>
      <c r="AB318" s="74">
        <f t="shared" si="227"/>
        <v>68.75547765118317</v>
      </c>
      <c r="AC318" s="74">
        <f t="shared" si="227"/>
        <v>78.177037686240141</v>
      </c>
      <c r="AD318" s="74">
        <f t="shared" si="227"/>
        <v>85.7581069237511</v>
      </c>
      <c r="AE318" s="74">
        <f t="shared" ref="AE318:AG318" si="237">P318*100/$D318</f>
        <v>85.665692375109558</v>
      </c>
      <c r="AF318" s="74">
        <f t="shared" si="237"/>
        <v>91.40994741454864</v>
      </c>
      <c r="AG318" s="75">
        <f t="shared" si="237"/>
        <v>121.76250219106049</v>
      </c>
      <c r="AH318" s="61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620"/>
      <c r="C319" s="1" t="s">
        <v>195</v>
      </c>
      <c r="D319" s="226">
        <v>117.0048</v>
      </c>
      <c r="E319" s="225">
        <v>195.3</v>
      </c>
      <c r="F319" s="226">
        <v>112.46768</v>
      </c>
      <c r="G319" s="225">
        <v>132</v>
      </c>
      <c r="H319" s="225">
        <v>185.4</v>
      </c>
      <c r="I319" s="225">
        <v>153.9</v>
      </c>
      <c r="J319" s="225">
        <v>146.5</v>
      </c>
      <c r="K319" s="225">
        <v>161.5</v>
      </c>
      <c r="L319" s="225">
        <v>159.4</v>
      </c>
      <c r="M319" s="225">
        <v>176.5</v>
      </c>
      <c r="N319" s="225">
        <v>204</v>
      </c>
      <c r="O319" s="225">
        <v>220.5</v>
      </c>
      <c r="P319" s="226">
        <v>204.61186000000001</v>
      </c>
      <c r="Q319" s="226">
        <v>271.42180999999999</v>
      </c>
      <c r="R319" s="226">
        <v>284.90539999999999</v>
      </c>
      <c r="S319" s="618">
        <f>100</f>
        <v>100</v>
      </c>
      <c r="T319" s="74">
        <f t="shared" si="224"/>
        <v>166.91622907778142</v>
      </c>
      <c r="U319" s="74">
        <f t="shared" si="225"/>
        <v>96.122278744119896</v>
      </c>
      <c r="V319" s="74">
        <f t="shared" si="226"/>
        <v>112.81588447653429</v>
      </c>
      <c r="W319" s="74">
        <f t="shared" si="201"/>
        <v>158.45503774204136</v>
      </c>
      <c r="X319" s="74">
        <f t="shared" si="201"/>
        <v>131.53306531014113</v>
      </c>
      <c r="Y319" s="74">
        <f t="shared" si="201"/>
        <v>125.20853845312328</v>
      </c>
      <c r="Z319" s="74">
        <f t="shared" si="201"/>
        <v>138.02852532545674</v>
      </c>
      <c r="AA319" s="74">
        <f t="shared" si="201"/>
        <v>136.23372716333006</v>
      </c>
      <c r="AB319" s="74">
        <f t="shared" si="227"/>
        <v>150.84851219779017</v>
      </c>
      <c r="AC319" s="74">
        <f t="shared" si="227"/>
        <v>174.35182146373481</v>
      </c>
      <c r="AD319" s="74">
        <f t="shared" si="227"/>
        <v>188.45380702330161</v>
      </c>
      <c r="AE319" s="74">
        <f t="shared" ref="AE319:AG319" si="238">P319*100/$D319</f>
        <v>174.87475727491523</v>
      </c>
      <c r="AF319" s="74">
        <f t="shared" si="238"/>
        <v>231.97493607099881</v>
      </c>
      <c r="AG319" s="75">
        <f t="shared" si="238"/>
        <v>243.49889919046052</v>
      </c>
      <c r="AH319" s="619">
        <v>4</v>
      </c>
      <c r="AI319" s="234">
        <v>1</v>
      </c>
      <c r="AJ319" s="234">
        <v>4</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620"/>
      <c r="C320" s="1" t="s">
        <v>196</v>
      </c>
      <c r="D320" s="226">
        <v>174.03360000000001</v>
      </c>
      <c r="E320" s="225">
        <v>176</v>
      </c>
      <c r="F320" s="225">
        <v>180.1</v>
      </c>
      <c r="G320" s="225">
        <v>96.8</v>
      </c>
      <c r="H320" s="226">
        <v>94.414929999999998</v>
      </c>
      <c r="I320" s="225">
        <v>82.4</v>
      </c>
      <c r="J320" s="225">
        <v>156.6</v>
      </c>
      <c r="K320" s="225">
        <v>152.6</v>
      </c>
      <c r="L320" s="225">
        <v>174.9</v>
      </c>
      <c r="M320" s="225">
        <v>265.60000000000002</v>
      </c>
      <c r="N320" s="225">
        <v>242.6</v>
      </c>
      <c r="O320" s="225">
        <v>316.8</v>
      </c>
      <c r="P320" s="226">
        <v>240.9348</v>
      </c>
      <c r="Q320" s="226">
        <v>265.30466000000001</v>
      </c>
      <c r="R320" s="226">
        <v>275.29293999999999</v>
      </c>
      <c r="S320" s="618">
        <f>100</f>
        <v>100</v>
      </c>
      <c r="T320" s="74">
        <f t="shared" si="224"/>
        <v>101.12989675556904</v>
      </c>
      <c r="U320" s="74">
        <f t="shared" si="225"/>
        <v>103.4857636686249</v>
      </c>
      <c r="V320" s="74">
        <f t="shared" si="226"/>
        <v>55.621443215562969</v>
      </c>
      <c r="W320" s="74">
        <f t="shared" si="201"/>
        <v>54.250977972069762</v>
      </c>
      <c r="X320" s="74">
        <f t="shared" si="201"/>
        <v>47.347178935561864</v>
      </c>
      <c r="Y320" s="74">
        <f t="shared" si="201"/>
        <v>89.982624045011988</v>
      </c>
      <c r="Z320" s="74">
        <f t="shared" si="201"/>
        <v>87.684217300567241</v>
      </c>
      <c r="AA320" s="74">
        <f t="shared" si="201"/>
        <v>100.49783490084673</v>
      </c>
      <c r="AB320" s="74">
        <f t="shared" si="227"/>
        <v>152.61420783113147</v>
      </c>
      <c r="AC320" s="74">
        <f t="shared" si="227"/>
        <v>139.39836905057413</v>
      </c>
      <c r="AD320" s="74">
        <f t="shared" si="227"/>
        <v>182.03381416002426</v>
      </c>
      <c r="AE320" s="74">
        <f t="shared" ref="AE320:AG320" si="239">P320*100/$D320</f>
        <v>138.44154232286178</v>
      </c>
      <c r="AF320" s="74">
        <f t="shared" si="239"/>
        <v>152.44450496915539</v>
      </c>
      <c r="AG320" s="75">
        <f t="shared" si="239"/>
        <v>158.18378749850601</v>
      </c>
      <c r="AH320" s="619">
        <v>4</v>
      </c>
      <c r="AI320" s="234">
        <v>1</v>
      </c>
      <c r="AJ320" s="234">
        <v>1</v>
      </c>
      <c r="AK320" s="234">
        <v>1</v>
      </c>
      <c r="AL320" s="234">
        <v>4</v>
      </c>
      <c r="AM320" s="234">
        <v>1</v>
      </c>
      <c r="AN320" s="234">
        <v>1</v>
      </c>
      <c r="AO320" s="234">
        <v>1</v>
      </c>
      <c r="AP320" s="234">
        <v>1</v>
      </c>
      <c r="AQ320" s="234">
        <v>1</v>
      </c>
      <c r="AR320" s="234">
        <v>1</v>
      </c>
      <c r="AS320" s="234">
        <v>1</v>
      </c>
      <c r="AT320" s="234">
        <v>4</v>
      </c>
      <c r="AU320" s="234">
        <v>6</v>
      </c>
      <c r="AV320" s="236">
        <v>7</v>
      </c>
    </row>
    <row r="321" spans="2:48" ht="14.45">
      <c r="B321" s="620"/>
      <c r="C321" s="1" t="s">
        <v>197</v>
      </c>
      <c r="D321" s="226">
        <v>103.3616</v>
      </c>
      <c r="E321" s="225">
        <v>100.8</v>
      </c>
      <c r="F321" s="226">
        <v>83.032317000000006</v>
      </c>
      <c r="G321" s="225">
        <v>35.9</v>
      </c>
      <c r="H321" s="226">
        <v>49.385080000000002</v>
      </c>
      <c r="I321" s="225">
        <v>35.700000000000003</v>
      </c>
      <c r="J321" s="225">
        <v>191.1</v>
      </c>
      <c r="K321" s="225">
        <v>151.30000000000001</v>
      </c>
      <c r="L321" s="225">
        <v>162.30000000000001</v>
      </c>
      <c r="M321" s="225">
        <v>222.1</v>
      </c>
      <c r="N321" s="225">
        <v>274.8</v>
      </c>
      <c r="O321" s="225">
        <v>242.8</v>
      </c>
      <c r="P321" s="226">
        <v>277.09921000000003</v>
      </c>
      <c r="Q321" s="226">
        <v>298.88269000000003</v>
      </c>
      <c r="R321" s="226">
        <v>310.42577999999997</v>
      </c>
      <c r="S321" s="618">
        <f>100</f>
        <v>100</v>
      </c>
      <c r="T321" s="74">
        <f t="shared" si="224"/>
        <v>97.521710190244733</v>
      </c>
      <c r="U321" s="74">
        <f t="shared" si="225"/>
        <v>80.331880504945744</v>
      </c>
      <c r="V321" s="74">
        <f t="shared" si="226"/>
        <v>34.732434482438357</v>
      </c>
      <c r="W321" s="74">
        <f t="shared" si="201"/>
        <v>47.778943050417176</v>
      </c>
      <c r="X321" s="74">
        <f t="shared" si="201"/>
        <v>34.538939025711684</v>
      </c>
      <c r="Y321" s="74">
        <f t="shared" si="201"/>
        <v>184.88490890233899</v>
      </c>
      <c r="Z321" s="74">
        <f t="shared" si="201"/>
        <v>146.37931301373047</v>
      </c>
      <c r="AA321" s="74">
        <f t="shared" si="201"/>
        <v>157.02156313369764</v>
      </c>
      <c r="AB321" s="74">
        <f t="shared" si="227"/>
        <v>214.87670469497377</v>
      </c>
      <c r="AC321" s="74">
        <f t="shared" si="227"/>
        <v>265.86275754245293</v>
      </c>
      <c r="AD321" s="74">
        <f t="shared" si="227"/>
        <v>234.90348446618475</v>
      </c>
      <c r="AE321" s="74">
        <f t="shared" ref="AE321:AG321" si="240">P321*100/$D321</f>
        <v>268.08719098775566</v>
      </c>
      <c r="AF321" s="74">
        <f t="shared" si="240"/>
        <v>289.1622130462377</v>
      </c>
      <c r="AG321" s="75">
        <f t="shared" si="240"/>
        <v>300.32989040417328</v>
      </c>
      <c r="AH321" s="619">
        <v>4</v>
      </c>
      <c r="AI321" s="234">
        <v>1</v>
      </c>
      <c r="AJ321" s="234">
        <v>4</v>
      </c>
      <c r="AK321" s="234">
        <v>1</v>
      </c>
      <c r="AL321" s="234">
        <v>4</v>
      </c>
      <c r="AM321" s="234">
        <v>1</v>
      </c>
      <c r="AN321" s="234">
        <v>1</v>
      </c>
      <c r="AO321" s="234">
        <v>1</v>
      </c>
      <c r="AP321" s="234">
        <v>1</v>
      </c>
      <c r="AQ321" s="234">
        <v>1</v>
      </c>
      <c r="AR321" s="234">
        <v>1</v>
      </c>
      <c r="AS321" s="234">
        <v>1</v>
      </c>
      <c r="AT321" s="234">
        <v>4</v>
      </c>
      <c r="AU321" s="234">
        <v>6</v>
      </c>
      <c r="AV321" s="236">
        <v>7</v>
      </c>
    </row>
    <row r="322" spans="2:48" ht="15" customHeight="1">
      <c r="B322" s="620"/>
      <c r="C322" s="1" t="s">
        <v>198</v>
      </c>
      <c r="D322" s="225">
        <v>622.59999999999991</v>
      </c>
      <c r="E322" s="225">
        <v>861.3</v>
      </c>
      <c r="F322" s="225">
        <v>490.99999700000001</v>
      </c>
      <c r="G322" s="225">
        <v>452.09999999999997</v>
      </c>
      <c r="H322" s="225">
        <v>483.70001000000002</v>
      </c>
      <c r="I322" s="225">
        <v>407.8</v>
      </c>
      <c r="J322" s="225">
        <v>669.2</v>
      </c>
      <c r="K322" s="225">
        <v>670.09999999999991</v>
      </c>
      <c r="L322" s="225">
        <v>659.09999999999991</v>
      </c>
      <c r="M322" s="225">
        <v>821.1</v>
      </c>
      <c r="N322" s="225">
        <v>899.8</v>
      </c>
      <c r="O322" s="225">
        <v>975.8</v>
      </c>
      <c r="P322" s="226">
        <v>918.13498000000004</v>
      </c>
      <c r="Q322" s="226">
        <v>1044.2066600000001</v>
      </c>
      <c r="R322" s="226">
        <v>1148.48615</v>
      </c>
      <c r="S322" s="618">
        <f>100</f>
        <v>100</v>
      </c>
      <c r="T322" s="74">
        <f t="shared" si="224"/>
        <v>138.33922261484102</v>
      </c>
      <c r="U322" s="74">
        <f t="shared" si="225"/>
        <v>78.862832797944122</v>
      </c>
      <c r="V322" s="74">
        <f t="shared" si="226"/>
        <v>72.614840989399298</v>
      </c>
      <c r="W322" s="74">
        <f t="shared" si="201"/>
        <v>77.69033247671058</v>
      </c>
      <c r="X322" s="74">
        <f t="shared" si="201"/>
        <v>65.499518149694836</v>
      </c>
      <c r="Y322" s="74">
        <f t="shared" si="201"/>
        <v>107.4847414070029</v>
      </c>
      <c r="Z322" s="74">
        <f t="shared" si="201"/>
        <v>107.62929649855444</v>
      </c>
      <c r="AA322" s="74">
        <f t="shared" si="201"/>
        <v>105.86251204625762</v>
      </c>
      <c r="AB322" s="74">
        <f t="shared" si="227"/>
        <v>131.88242852553807</v>
      </c>
      <c r="AC322" s="74">
        <f t="shared" si="227"/>
        <v>144.52296819787989</v>
      </c>
      <c r="AD322" s="74">
        <f t="shared" si="227"/>
        <v>156.72984259556699</v>
      </c>
      <c r="AE322" s="74">
        <f t="shared" ref="AE322:AG322" si="241">P322*100/$D322</f>
        <v>147.46787343398654</v>
      </c>
      <c r="AF322" s="74">
        <f t="shared" si="241"/>
        <v>167.7170992611629</v>
      </c>
      <c r="AG322" s="75">
        <f t="shared" si="241"/>
        <v>184.46613395438484</v>
      </c>
      <c r="AH322" s="61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338"/>
      <c r="C323" s="8" t="s">
        <v>199</v>
      </c>
      <c r="D323" s="179">
        <v>519.23839999999996</v>
      </c>
      <c r="E323" s="179">
        <v>760.5</v>
      </c>
      <c r="F323" s="179">
        <v>407.96767999999997</v>
      </c>
      <c r="G323" s="179">
        <v>416.2</v>
      </c>
      <c r="H323" s="179">
        <v>434.31493</v>
      </c>
      <c r="I323" s="179">
        <v>372.1</v>
      </c>
      <c r="J323" s="179">
        <v>478.1</v>
      </c>
      <c r="K323" s="179">
        <v>518.79999999999995</v>
      </c>
      <c r="L323" s="179">
        <v>496.79999999999995</v>
      </c>
      <c r="M323" s="179">
        <v>599</v>
      </c>
      <c r="N323" s="179">
        <v>625</v>
      </c>
      <c r="O323" s="179">
        <v>733</v>
      </c>
      <c r="P323" s="179">
        <v>641.03576999999996</v>
      </c>
      <c r="Q323" s="179">
        <v>745.32397000000003</v>
      </c>
      <c r="R323" s="179">
        <v>838.06036999999992</v>
      </c>
      <c r="S323" s="618">
        <f>100</f>
        <v>100</v>
      </c>
      <c r="T323" s="74">
        <f t="shared" si="224"/>
        <v>146.46451418076938</v>
      </c>
      <c r="U323" s="74">
        <f t="shared" si="225"/>
        <v>78.570398491328845</v>
      </c>
      <c r="V323" s="74">
        <f t="shared" si="226"/>
        <v>80.155859042782666</v>
      </c>
      <c r="W323" s="74">
        <f t="shared" si="201"/>
        <v>83.644609104411401</v>
      </c>
      <c r="X323" s="74">
        <f t="shared" si="201"/>
        <v>71.662650528158167</v>
      </c>
      <c r="Y323" s="74">
        <f t="shared" si="201"/>
        <v>92.077165325214779</v>
      </c>
      <c r="Z323" s="74">
        <f t="shared" si="201"/>
        <v>99.915568648235563</v>
      </c>
      <c r="AA323" s="74">
        <f t="shared" si="201"/>
        <v>95.678593879035134</v>
      </c>
      <c r="AB323" s="74">
        <f t="shared" si="227"/>
        <v>115.3612675795935</v>
      </c>
      <c r="AC323" s="74">
        <f t="shared" si="227"/>
        <v>120.36860139773947</v>
      </c>
      <c r="AD323" s="74">
        <f t="shared" si="227"/>
        <v>141.16829571926885</v>
      </c>
      <c r="AE323" s="74">
        <f t="shared" ref="AE323:AG323" si="242">P323*100/$D323</f>
        <v>123.45692652931679</v>
      </c>
      <c r="AF323" s="74">
        <f t="shared" si="242"/>
        <v>143.54176617137716</v>
      </c>
      <c r="AG323" s="75">
        <f t="shared" si="242"/>
        <v>161.40184739803527</v>
      </c>
      <c r="AH323" s="237"/>
      <c r="AI323" s="238"/>
      <c r="AJ323" s="238"/>
      <c r="AK323" s="238"/>
      <c r="AL323" s="238"/>
      <c r="AM323" s="238"/>
      <c r="AN323" s="238"/>
      <c r="AO323" s="238"/>
      <c r="AP323" s="238"/>
      <c r="AQ323" s="238"/>
      <c r="AR323" s="238"/>
      <c r="AS323" s="238"/>
      <c r="AT323" s="238"/>
      <c r="AU323" s="238"/>
      <c r="AV323" s="239"/>
    </row>
    <row r="324" spans="2:48" ht="16.5" customHeight="1">
      <c r="B324" s="620" t="s">
        <v>148</v>
      </c>
      <c r="C324" s="7" t="s">
        <v>194</v>
      </c>
      <c r="D324" s="225">
        <v>15.9</v>
      </c>
      <c r="E324" s="226">
        <v>12.59854</v>
      </c>
      <c r="F324" s="225">
        <v>21.3</v>
      </c>
      <c r="G324" s="225">
        <v>22.9</v>
      </c>
      <c r="H324" s="225">
        <v>38.4</v>
      </c>
      <c r="I324" s="225">
        <v>21.8</v>
      </c>
      <c r="J324" s="225">
        <v>58.7</v>
      </c>
      <c r="K324" s="225">
        <v>62.8</v>
      </c>
      <c r="L324" s="225">
        <v>52.3</v>
      </c>
      <c r="M324" s="225">
        <v>45</v>
      </c>
      <c r="N324" s="225">
        <v>49.2</v>
      </c>
      <c r="O324" s="225">
        <v>61.4</v>
      </c>
      <c r="P324" s="226">
        <v>61.333827999999997</v>
      </c>
      <c r="Q324" s="226">
        <v>65.446526000000006</v>
      </c>
      <c r="R324" s="226">
        <v>87.172034999999994</v>
      </c>
      <c r="S324" s="618">
        <f>100</f>
        <v>100</v>
      </c>
      <c r="T324" s="74">
        <f t="shared" si="224"/>
        <v>79.236100628930814</v>
      </c>
      <c r="U324" s="74">
        <f t="shared" si="225"/>
        <v>133.96226415094338</v>
      </c>
      <c r="V324" s="74">
        <f t="shared" si="226"/>
        <v>144.0251572327044</v>
      </c>
      <c r="W324" s="74">
        <f t="shared" si="201"/>
        <v>241.50943396226415</v>
      </c>
      <c r="X324" s="74">
        <f t="shared" si="201"/>
        <v>137.1069182389937</v>
      </c>
      <c r="Y324" s="74">
        <f t="shared" si="201"/>
        <v>369.1823899371069</v>
      </c>
      <c r="Z324" s="74">
        <f t="shared" si="201"/>
        <v>394.96855345911951</v>
      </c>
      <c r="AA324" s="74">
        <f t="shared" si="201"/>
        <v>328.93081761006289</v>
      </c>
      <c r="AB324" s="74">
        <f t="shared" si="227"/>
        <v>283.01886792452831</v>
      </c>
      <c r="AC324" s="74">
        <f t="shared" si="227"/>
        <v>309.43396226415092</v>
      </c>
      <c r="AD324" s="74">
        <f t="shared" si="227"/>
        <v>386.1635220125786</v>
      </c>
      <c r="AE324" s="74">
        <f t="shared" ref="AE324:AG324" si="243">P324*100/$D324</f>
        <v>385.74734591194965</v>
      </c>
      <c r="AF324" s="74">
        <f t="shared" si="243"/>
        <v>411.61337106918239</v>
      </c>
      <c r="AG324" s="75">
        <f t="shared" si="243"/>
        <v>548.25179245283016</v>
      </c>
      <c r="AH324" s="619">
        <v>1</v>
      </c>
      <c r="AI324" s="234">
        <v>4</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620"/>
      <c r="C325" s="1" t="s">
        <v>195</v>
      </c>
      <c r="D325" s="226">
        <v>44.766406000000003</v>
      </c>
      <c r="E325" s="226">
        <v>13.74705</v>
      </c>
      <c r="F325" s="226">
        <v>52.3</v>
      </c>
      <c r="G325" s="226">
        <v>32.299999999999997</v>
      </c>
      <c r="H325" s="225">
        <v>13</v>
      </c>
      <c r="I325" s="226">
        <v>18.969135999999999</v>
      </c>
      <c r="J325" s="226">
        <v>44.080972000000003</v>
      </c>
      <c r="K325" s="226">
        <v>49.651072999999997</v>
      </c>
      <c r="L325" s="226">
        <v>31.373282</v>
      </c>
      <c r="M325" s="226">
        <v>37.130108999999997</v>
      </c>
      <c r="N325" s="226">
        <v>19.619935000000002</v>
      </c>
      <c r="O325" s="226">
        <v>37.084958999999998</v>
      </c>
      <c r="P325" s="226">
        <v>18.949573999999998</v>
      </c>
      <c r="Q325" s="226">
        <v>25.136994999999999</v>
      </c>
      <c r="R325" s="226">
        <v>26.378077000000001</v>
      </c>
      <c r="S325" s="618">
        <f>100</f>
        <v>100</v>
      </c>
      <c r="T325" s="74">
        <f t="shared" si="224"/>
        <v>30.708406656545083</v>
      </c>
      <c r="U325" s="74">
        <f t="shared" si="225"/>
        <v>116.82867728984095</v>
      </c>
      <c r="V325" s="74">
        <f t="shared" si="226"/>
        <v>72.152318861603476</v>
      </c>
      <c r="W325" s="74">
        <f t="shared" si="201"/>
        <v>29.039632978354348</v>
      </c>
      <c r="X325" s="74">
        <f t="shared" si="201"/>
        <v>42.373595950499123</v>
      </c>
      <c r="Y325" s="74">
        <f t="shared" si="201"/>
        <v>98.468865246854975</v>
      </c>
      <c r="Z325" s="74">
        <f t="shared" si="201"/>
        <v>110.91145668472916</v>
      </c>
      <c r="AA325" s="74">
        <f t="shared" si="201"/>
        <v>70.082199585108526</v>
      </c>
      <c r="AB325" s="74">
        <f t="shared" si="227"/>
        <v>82.94190290817626</v>
      </c>
      <c r="AC325" s="74">
        <f t="shared" si="227"/>
        <v>43.827362419936058</v>
      </c>
      <c r="AD325" s="74">
        <f t="shared" si="227"/>
        <v>82.841046029024525</v>
      </c>
      <c r="AE325" s="74">
        <f t="shared" ref="AE325:AG325" si="244">P325*100/$D325</f>
        <v>42.329898004320462</v>
      </c>
      <c r="AF325" s="74">
        <f t="shared" si="244"/>
        <v>56.151469921440636</v>
      </c>
      <c r="AG325" s="75">
        <f t="shared" si="244"/>
        <v>58.92382113498234</v>
      </c>
      <c r="AH325" s="619">
        <v>4</v>
      </c>
      <c r="AI325" s="234">
        <v>4</v>
      </c>
      <c r="AJ325" s="234">
        <v>4</v>
      </c>
      <c r="AK325" s="234">
        <v>4</v>
      </c>
      <c r="AL325" s="234">
        <v>1</v>
      </c>
      <c r="AM325" s="234">
        <v>4</v>
      </c>
      <c r="AN325" s="234">
        <v>4</v>
      </c>
      <c r="AO325" s="234">
        <v>4</v>
      </c>
      <c r="AP325" s="234">
        <v>4</v>
      </c>
      <c r="AQ325" s="234">
        <v>4</v>
      </c>
      <c r="AR325" s="234">
        <v>4</v>
      </c>
      <c r="AS325" s="234">
        <v>4</v>
      </c>
      <c r="AT325" s="234">
        <v>4</v>
      </c>
      <c r="AU325" s="234">
        <v>6</v>
      </c>
      <c r="AV325" s="236">
        <v>7</v>
      </c>
    </row>
    <row r="326" spans="2:48" ht="14.45">
      <c r="B326" s="620"/>
      <c r="C326" s="1" t="s">
        <v>196</v>
      </c>
      <c r="D326" s="226">
        <v>13.018699</v>
      </c>
      <c r="E326" s="226">
        <v>7.8555429999999999</v>
      </c>
      <c r="F326" s="225">
        <v>6.1</v>
      </c>
      <c r="G326" s="225">
        <v>18.399999999999999</v>
      </c>
      <c r="H326" s="225">
        <v>22.2</v>
      </c>
      <c r="I326" s="226">
        <v>32.630868</v>
      </c>
      <c r="J326" s="226">
        <v>65.519032999999993</v>
      </c>
      <c r="K326" s="226">
        <v>59.148932000000002</v>
      </c>
      <c r="L326" s="226">
        <v>51.526715000000003</v>
      </c>
      <c r="M326" s="226">
        <v>72.169888999999998</v>
      </c>
      <c r="N326" s="226">
        <v>93.880055999999996</v>
      </c>
      <c r="O326" s="226">
        <v>94.515043000000006</v>
      </c>
      <c r="P326" s="226">
        <v>68.144622999999996</v>
      </c>
      <c r="Q326" s="226">
        <v>75.037254000000004</v>
      </c>
      <c r="R326" s="226">
        <v>77.862967999999995</v>
      </c>
      <c r="S326" s="618">
        <f>100</f>
        <v>100</v>
      </c>
      <c r="T326" s="74">
        <f t="shared" si="224"/>
        <v>60.34046105528671</v>
      </c>
      <c r="U326" s="74">
        <f t="shared" si="225"/>
        <v>46.855680433198437</v>
      </c>
      <c r="V326" s="74">
        <f t="shared" si="226"/>
        <v>141.33516720833623</v>
      </c>
      <c r="W326" s="74">
        <f t="shared" ref="W326:W338" si="245">H326*100/$D326</f>
        <v>170.52395174049266</v>
      </c>
      <c r="X326" s="74">
        <f t="shared" ref="X326:X338" si="246">I326*100/$D326</f>
        <v>250.64615135506244</v>
      </c>
      <c r="Y326" s="74">
        <f t="shared" ref="Y326:Y338" si="247">J326*100/$D326</f>
        <v>503.26866762953802</v>
      </c>
      <c r="Z326" s="74">
        <f t="shared" ref="Z326:Z338" si="248">K326*100/$D326</f>
        <v>454.3382714355713</v>
      </c>
      <c r="AA326" s="74">
        <f t="shared" ref="AA326:AA338" si="249">L326*100/$D326</f>
        <v>395.79004783811348</v>
      </c>
      <c r="AB326" s="74">
        <f t="shared" si="227"/>
        <v>554.35561571859057</v>
      </c>
      <c r="AC326" s="74">
        <f t="shared" si="227"/>
        <v>721.11703327652026</v>
      </c>
      <c r="AD326" s="74">
        <f t="shared" si="227"/>
        <v>725.99453294065722</v>
      </c>
      <c r="AE326" s="74">
        <f t="shared" ref="AE326:AG326" si="250">P326*100/$D326</f>
        <v>523.43650467684972</v>
      </c>
      <c r="AF326" s="74">
        <f t="shared" si="250"/>
        <v>576.3805891817608</v>
      </c>
      <c r="AG326" s="75">
        <f t="shared" si="250"/>
        <v>598.08563052268119</v>
      </c>
      <c r="AH326" s="619">
        <v>4</v>
      </c>
      <c r="AI326" s="234">
        <v>4</v>
      </c>
      <c r="AJ326" s="234">
        <v>1</v>
      </c>
      <c r="AK326" s="234">
        <v>1</v>
      </c>
      <c r="AL326" s="234">
        <v>1</v>
      </c>
      <c r="AM326" s="234">
        <v>4</v>
      </c>
      <c r="AN326" s="234">
        <v>4</v>
      </c>
      <c r="AO326" s="234">
        <v>4</v>
      </c>
      <c r="AP326" s="234">
        <v>4</v>
      </c>
      <c r="AQ326" s="234">
        <v>4</v>
      </c>
      <c r="AR326" s="234">
        <v>4</v>
      </c>
      <c r="AS326" s="234">
        <v>4</v>
      </c>
      <c r="AT326" s="234">
        <v>4</v>
      </c>
      <c r="AU326" s="234">
        <v>6</v>
      </c>
      <c r="AV326" s="236">
        <v>7</v>
      </c>
    </row>
    <row r="327" spans="2:48" ht="15" customHeight="1">
      <c r="B327" s="620"/>
      <c r="C327" s="1" t="s">
        <v>197</v>
      </c>
      <c r="D327" s="226">
        <v>37.114896999999999</v>
      </c>
      <c r="E327" s="226">
        <v>44.798870000000001</v>
      </c>
      <c r="F327" s="226">
        <v>0</v>
      </c>
      <c r="G327" s="226">
        <v>0</v>
      </c>
      <c r="H327" s="225">
        <v>0</v>
      </c>
      <c r="I327" s="226">
        <v>0</v>
      </c>
      <c r="J327" s="226">
        <v>0</v>
      </c>
      <c r="K327" s="226">
        <v>0</v>
      </c>
      <c r="L327" s="226">
        <v>0</v>
      </c>
      <c r="M327" s="226">
        <v>0</v>
      </c>
      <c r="N327" s="226">
        <v>0</v>
      </c>
      <c r="O327" s="226">
        <v>0</v>
      </c>
      <c r="P327" s="226">
        <v>0</v>
      </c>
      <c r="Q327" s="226">
        <v>0</v>
      </c>
      <c r="R327" s="226">
        <v>0</v>
      </c>
      <c r="S327" s="618">
        <f>100</f>
        <v>100</v>
      </c>
      <c r="T327" s="74">
        <f t="shared" si="224"/>
        <v>120.70320443028577</v>
      </c>
      <c r="U327" s="74">
        <f t="shared" si="225"/>
        <v>0</v>
      </c>
      <c r="V327" s="74">
        <f t="shared" si="226"/>
        <v>0</v>
      </c>
      <c r="W327" s="74">
        <f t="shared" si="245"/>
        <v>0</v>
      </c>
      <c r="X327" s="74">
        <f t="shared" si="246"/>
        <v>0</v>
      </c>
      <c r="Y327" s="74">
        <f t="shared" si="247"/>
        <v>0</v>
      </c>
      <c r="Z327" s="74">
        <f t="shared" si="248"/>
        <v>0</v>
      </c>
      <c r="AA327" s="74">
        <f t="shared" si="249"/>
        <v>0</v>
      </c>
      <c r="AB327" s="74">
        <f t="shared" si="227"/>
        <v>0</v>
      </c>
      <c r="AC327" s="74">
        <f t="shared" si="227"/>
        <v>0</v>
      </c>
      <c r="AD327" s="74">
        <f t="shared" si="227"/>
        <v>0</v>
      </c>
      <c r="AE327" s="74">
        <f t="shared" ref="AE327:AG327" si="251">P327*100/$D327</f>
        <v>0</v>
      </c>
      <c r="AF327" s="74">
        <f t="shared" si="251"/>
        <v>0</v>
      </c>
      <c r="AG327" s="75">
        <f t="shared" si="251"/>
        <v>0</v>
      </c>
      <c r="AH327" s="619">
        <v>4</v>
      </c>
      <c r="AI327" s="234">
        <v>4</v>
      </c>
      <c r="AJ327" s="234">
        <v>4</v>
      </c>
      <c r="AK327" s="234">
        <v>4</v>
      </c>
      <c r="AL327" s="234">
        <v>1</v>
      </c>
      <c r="AM327" s="234">
        <v>4</v>
      </c>
      <c r="AN327" s="234">
        <v>4</v>
      </c>
      <c r="AO327" s="234">
        <v>4</v>
      </c>
      <c r="AP327" s="234">
        <v>4</v>
      </c>
      <c r="AQ327" s="234">
        <v>4</v>
      </c>
      <c r="AR327" s="234">
        <v>4</v>
      </c>
      <c r="AS327" s="234">
        <v>4</v>
      </c>
      <c r="AT327" s="234">
        <v>4</v>
      </c>
      <c r="AU327" s="234">
        <v>6</v>
      </c>
      <c r="AV327" s="236">
        <v>7</v>
      </c>
    </row>
    <row r="328" spans="2:48" ht="14.45">
      <c r="B328" s="620"/>
      <c r="C328" s="1" t="s">
        <v>198</v>
      </c>
      <c r="D328" s="225">
        <v>110.80000200000001</v>
      </c>
      <c r="E328" s="225">
        <v>79.000002999999992</v>
      </c>
      <c r="F328" s="225">
        <v>79.699999999999989</v>
      </c>
      <c r="G328" s="225">
        <v>73.599999999999994</v>
      </c>
      <c r="H328" s="225">
        <v>73.599999999999994</v>
      </c>
      <c r="I328" s="225">
        <v>73.400003999999996</v>
      </c>
      <c r="J328" s="225">
        <v>168.300005</v>
      </c>
      <c r="K328" s="225">
        <v>171.60000500000001</v>
      </c>
      <c r="L328" s="225">
        <v>135.199997</v>
      </c>
      <c r="M328" s="225">
        <v>154.29999800000002</v>
      </c>
      <c r="N328" s="225">
        <v>162.69999100000001</v>
      </c>
      <c r="O328" s="225">
        <v>193.00000199999999</v>
      </c>
      <c r="P328" s="226">
        <v>148.42802499999999</v>
      </c>
      <c r="Q328" s="226">
        <v>165.62077500000001</v>
      </c>
      <c r="R328" s="226">
        <v>191.41307999999998</v>
      </c>
      <c r="S328" s="618">
        <f>100</f>
        <v>100</v>
      </c>
      <c r="T328" s="74">
        <f t="shared" si="224"/>
        <v>71.299640409753778</v>
      </c>
      <c r="U328" s="74">
        <f t="shared" si="225"/>
        <v>71.93140664383742</v>
      </c>
      <c r="V328" s="74">
        <f t="shared" si="226"/>
        <v>66.425991580758264</v>
      </c>
      <c r="W328" s="74">
        <f t="shared" si="245"/>
        <v>66.425991580758264</v>
      </c>
      <c r="X328" s="74">
        <f t="shared" si="246"/>
        <v>66.245489778962281</v>
      </c>
      <c r="Y328" s="74">
        <f t="shared" si="247"/>
        <v>151.89530863004856</v>
      </c>
      <c r="Z328" s="74">
        <f t="shared" si="248"/>
        <v>154.87364792646846</v>
      </c>
      <c r="AA328" s="74">
        <f t="shared" si="249"/>
        <v>122.02165573968129</v>
      </c>
      <c r="AB328" s="74">
        <f t="shared" si="227"/>
        <v>139.25992347906276</v>
      </c>
      <c r="AC328" s="74">
        <f t="shared" si="227"/>
        <v>146.84114446135118</v>
      </c>
      <c r="AD328" s="74">
        <f t="shared" si="227"/>
        <v>174.18772429264033</v>
      </c>
      <c r="AE328" s="74">
        <f t="shared" ref="AE328:AG328" si="252">P328*100/$D328</f>
        <v>133.96030895378502</v>
      </c>
      <c r="AF328" s="74">
        <f t="shared" si="252"/>
        <v>149.47723105636766</v>
      </c>
      <c r="AG328" s="75">
        <f t="shared" si="252"/>
        <v>172.75548424629088</v>
      </c>
      <c r="AH328" s="619">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4.45">
      <c r="B329" s="338"/>
      <c r="C329" s="8" t="s">
        <v>199</v>
      </c>
      <c r="D329" s="179">
        <v>73.685105000000007</v>
      </c>
      <c r="E329" s="179">
        <v>34.201132999999999</v>
      </c>
      <c r="F329" s="179">
        <v>79.699999999999989</v>
      </c>
      <c r="G329" s="179">
        <v>73.599999999999994</v>
      </c>
      <c r="H329" s="179">
        <v>73.599999999999994</v>
      </c>
      <c r="I329" s="179">
        <v>73.400003999999996</v>
      </c>
      <c r="J329" s="179">
        <v>168.300005</v>
      </c>
      <c r="K329" s="179">
        <v>171.60000500000001</v>
      </c>
      <c r="L329" s="179">
        <v>135.199997</v>
      </c>
      <c r="M329" s="179">
        <v>154.29999800000002</v>
      </c>
      <c r="N329" s="179">
        <v>162.69999100000001</v>
      </c>
      <c r="O329" s="179">
        <v>193.00000199999999</v>
      </c>
      <c r="P329" s="179">
        <v>148.42802499999999</v>
      </c>
      <c r="Q329" s="179">
        <v>165.62077500000001</v>
      </c>
      <c r="R329" s="179">
        <v>191.41307999999998</v>
      </c>
      <c r="S329" s="618">
        <f>100</f>
        <v>100</v>
      </c>
      <c r="T329" s="74">
        <f t="shared" si="224"/>
        <v>46.41525990904131</v>
      </c>
      <c r="U329" s="74">
        <f t="shared" si="225"/>
        <v>108.16297269305646</v>
      </c>
      <c r="V329" s="74">
        <f t="shared" si="226"/>
        <v>99.884501759208973</v>
      </c>
      <c r="W329" s="74">
        <f t="shared" si="245"/>
        <v>99.884501759208973</v>
      </c>
      <c r="X329" s="74">
        <f t="shared" si="246"/>
        <v>99.613081911194925</v>
      </c>
      <c r="Y329" s="74">
        <f t="shared" si="247"/>
        <v>228.40437697686659</v>
      </c>
      <c r="Z329" s="74">
        <f t="shared" si="248"/>
        <v>232.88289403943986</v>
      </c>
      <c r="AA329" s="74">
        <f t="shared" si="249"/>
        <v>183.48348285586346</v>
      </c>
      <c r="AB329" s="74">
        <f t="shared" si="227"/>
        <v>209.40459812061067</v>
      </c>
      <c r="AC329" s="74">
        <f t="shared" si="227"/>
        <v>220.80445023454874</v>
      </c>
      <c r="AD329" s="74">
        <f t="shared" si="227"/>
        <v>261.92539455565674</v>
      </c>
      <c r="AE329" s="74">
        <f t="shared" ref="AE329:AG329" si="253">P329*100/$D329</f>
        <v>201.43558864440783</v>
      </c>
      <c r="AF329" s="74">
        <f t="shared" si="253"/>
        <v>224.7683232588187</v>
      </c>
      <c r="AG329" s="75">
        <f t="shared" si="253"/>
        <v>259.77174084233167</v>
      </c>
      <c r="AH329" s="237"/>
      <c r="AI329" s="238"/>
      <c r="AJ329" s="238"/>
      <c r="AK329" s="238"/>
      <c r="AL329" s="238"/>
      <c r="AM329" s="238"/>
      <c r="AN329" s="238"/>
      <c r="AO329" s="238"/>
      <c r="AP329" s="238"/>
      <c r="AQ329" s="238"/>
      <c r="AR329" s="238"/>
      <c r="AS329" s="238"/>
      <c r="AT329" s="238"/>
      <c r="AU329" s="238"/>
      <c r="AV329" s="239"/>
    </row>
    <row r="330" spans="2:48" ht="16.5" customHeight="1">
      <c r="B330" s="620" t="s">
        <v>160</v>
      </c>
      <c r="C330" s="1" t="s">
        <v>194</v>
      </c>
      <c r="D330" s="225">
        <v>110.9</v>
      </c>
      <c r="E330" s="225">
        <v>143.4</v>
      </c>
      <c r="F330" s="225">
        <v>181.5</v>
      </c>
      <c r="G330" s="225">
        <v>361.3</v>
      </c>
      <c r="H330" s="225">
        <v>260</v>
      </c>
      <c r="I330" s="225">
        <v>270</v>
      </c>
      <c r="J330" s="225">
        <v>279.10000000000002</v>
      </c>
      <c r="K330" s="225">
        <v>229.4</v>
      </c>
      <c r="L330" s="225">
        <v>158.1</v>
      </c>
      <c r="M330" s="225">
        <v>245.2</v>
      </c>
      <c r="N330" s="225">
        <v>113.3</v>
      </c>
      <c r="O330" s="225">
        <v>440.4</v>
      </c>
      <c r="P330" s="226">
        <v>268.77933000000002</v>
      </c>
      <c r="Q330" s="226">
        <v>268.18893000000003</v>
      </c>
      <c r="R330" s="226">
        <v>408.08145000000002</v>
      </c>
      <c r="S330" s="618">
        <f>100</f>
        <v>100</v>
      </c>
      <c r="T330" s="74">
        <f t="shared" si="224"/>
        <v>129.30568079350766</v>
      </c>
      <c r="U330" s="74">
        <f t="shared" si="225"/>
        <v>163.66095581605049</v>
      </c>
      <c r="V330" s="74">
        <f t="shared" si="226"/>
        <v>325.78899909828675</v>
      </c>
      <c r="W330" s="74">
        <f t="shared" si="245"/>
        <v>234.4454463480613</v>
      </c>
      <c r="X330" s="74">
        <f t="shared" si="246"/>
        <v>243.46257889990983</v>
      </c>
      <c r="Y330" s="74">
        <f t="shared" si="247"/>
        <v>251.668169522092</v>
      </c>
      <c r="Z330" s="74">
        <f t="shared" si="248"/>
        <v>206.85302073940485</v>
      </c>
      <c r="AA330" s="74">
        <f t="shared" si="249"/>
        <v>142.56086564472497</v>
      </c>
      <c r="AB330" s="74">
        <f t="shared" si="227"/>
        <v>221.10009017132552</v>
      </c>
      <c r="AC330" s="74">
        <f t="shared" si="227"/>
        <v>102.16411181244364</v>
      </c>
      <c r="AD330" s="74">
        <f t="shared" si="227"/>
        <v>397.11451758340843</v>
      </c>
      <c r="AE330" s="74">
        <f t="shared" ref="AE330:AG330" si="254">P330*100/$D330</f>
        <v>242.36188458070333</v>
      </c>
      <c r="AF330" s="74">
        <f t="shared" si="254"/>
        <v>241.82951307484223</v>
      </c>
      <c r="AG330" s="75">
        <f t="shared" si="254"/>
        <v>367.9724526600541</v>
      </c>
      <c r="AH330" s="619">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620"/>
      <c r="C331" s="1" t="s">
        <v>195</v>
      </c>
      <c r="D331" s="225">
        <v>61.9</v>
      </c>
      <c r="E331" s="225">
        <v>47.9</v>
      </c>
      <c r="F331" s="225">
        <v>28.9</v>
      </c>
      <c r="G331" s="226">
        <v>28.417719999999999</v>
      </c>
      <c r="H331" s="226">
        <v>32.775154000000001</v>
      </c>
      <c r="I331" s="226">
        <v>53.507545</v>
      </c>
      <c r="J331" s="225">
        <v>231</v>
      </c>
      <c r="K331" s="226">
        <v>85.514232000000007</v>
      </c>
      <c r="L331" s="226">
        <v>90.796071999999995</v>
      </c>
      <c r="M331" s="226">
        <v>97.792585000000003</v>
      </c>
      <c r="N331" s="225">
        <v>272.5</v>
      </c>
      <c r="O331" s="226">
        <v>428.01083</v>
      </c>
      <c r="P331" s="226">
        <v>405.57677999999999</v>
      </c>
      <c r="Q331" s="226">
        <v>409.85955999999999</v>
      </c>
      <c r="R331" s="226">
        <v>441.99383999999998</v>
      </c>
      <c r="S331" s="618">
        <f>100</f>
        <v>100</v>
      </c>
      <c r="T331" s="74">
        <f t="shared" si="224"/>
        <v>77.38287560581584</v>
      </c>
      <c r="U331" s="74">
        <f t="shared" si="225"/>
        <v>46.688206785137318</v>
      </c>
      <c r="V331" s="74">
        <f t="shared" si="226"/>
        <v>45.909079159935381</v>
      </c>
      <c r="W331" s="74">
        <f t="shared" si="245"/>
        <v>52.94855250403878</v>
      </c>
      <c r="X331" s="74">
        <f t="shared" si="246"/>
        <v>86.441914378029082</v>
      </c>
      <c r="Y331" s="74">
        <f t="shared" si="247"/>
        <v>373.18255250403877</v>
      </c>
      <c r="Z331" s="74">
        <f t="shared" si="248"/>
        <v>138.14900161550889</v>
      </c>
      <c r="AA331" s="74">
        <f t="shared" si="249"/>
        <v>146.68186106623588</v>
      </c>
      <c r="AB331" s="74">
        <f t="shared" si="227"/>
        <v>157.98478998384491</v>
      </c>
      <c r="AC331" s="74">
        <f t="shared" si="227"/>
        <v>440.22617124394185</v>
      </c>
      <c r="AD331" s="74">
        <f t="shared" si="227"/>
        <v>691.4552988691438</v>
      </c>
      <c r="AE331" s="74">
        <f t="shared" ref="AE331:AG331" si="255">P331*100/$D331</f>
        <v>655.21289176090465</v>
      </c>
      <c r="AF331" s="74">
        <f t="shared" si="255"/>
        <v>662.13176090468494</v>
      </c>
      <c r="AG331" s="75">
        <f t="shared" si="255"/>
        <v>714.04497576736674</v>
      </c>
      <c r="AH331" s="619">
        <v>1</v>
      </c>
      <c r="AI331" s="234">
        <v>1</v>
      </c>
      <c r="AJ331" s="234">
        <v>1</v>
      </c>
      <c r="AK331" s="234">
        <v>4</v>
      </c>
      <c r="AL331" s="234">
        <v>4</v>
      </c>
      <c r="AM331" s="234">
        <v>4</v>
      </c>
      <c r="AN331" s="234">
        <v>1</v>
      </c>
      <c r="AO331" s="234">
        <v>4</v>
      </c>
      <c r="AP331" s="234">
        <v>4</v>
      </c>
      <c r="AQ331" s="234">
        <v>4</v>
      </c>
      <c r="AR331" s="234">
        <v>1</v>
      </c>
      <c r="AS331" s="234">
        <v>4</v>
      </c>
      <c r="AT331" s="234">
        <v>4</v>
      </c>
      <c r="AU331" s="234">
        <v>6</v>
      </c>
      <c r="AV331" s="236">
        <v>7</v>
      </c>
    </row>
    <row r="332" spans="2:48" ht="15" customHeight="1">
      <c r="B332" s="620"/>
      <c r="C332" s="1" t="s">
        <v>196</v>
      </c>
      <c r="D332" s="225">
        <v>27.6</v>
      </c>
      <c r="E332" s="225">
        <v>45.2</v>
      </c>
      <c r="F332" s="225">
        <v>31.2</v>
      </c>
      <c r="G332" s="226">
        <v>30.882290000000001</v>
      </c>
      <c r="H332" s="226">
        <v>36.624856000000001</v>
      </c>
      <c r="I332" s="226">
        <v>59.792448999999998</v>
      </c>
      <c r="J332" s="226">
        <v>0</v>
      </c>
      <c r="K332" s="226">
        <v>150.08577</v>
      </c>
      <c r="L332" s="226">
        <v>218.70393000000001</v>
      </c>
      <c r="M332" s="226">
        <v>275.30743000000001</v>
      </c>
      <c r="N332" s="226">
        <v>209.79999000000001</v>
      </c>
      <c r="O332" s="226">
        <v>150.58917</v>
      </c>
      <c r="P332" s="226">
        <v>284.60021999999998</v>
      </c>
      <c r="Q332" s="226">
        <v>284.38189999999997</v>
      </c>
      <c r="R332" s="226">
        <v>291.74347</v>
      </c>
      <c r="S332" s="618">
        <f>100</f>
        <v>100</v>
      </c>
      <c r="T332" s="74">
        <f t="shared" si="224"/>
        <v>163.76811594202897</v>
      </c>
      <c r="U332" s="74">
        <f t="shared" si="225"/>
        <v>113.04347826086956</v>
      </c>
      <c r="V332" s="74">
        <f t="shared" si="226"/>
        <v>111.89235507246377</v>
      </c>
      <c r="W332" s="74">
        <f t="shared" si="245"/>
        <v>132.6987536231884</v>
      </c>
      <c r="X332" s="74">
        <f t="shared" si="246"/>
        <v>216.63930797101446</v>
      </c>
      <c r="Y332" s="74">
        <f t="shared" si="247"/>
        <v>0</v>
      </c>
      <c r="Z332" s="74">
        <f t="shared" si="248"/>
        <v>543.78902173913036</v>
      </c>
      <c r="AA332" s="74">
        <f t="shared" si="249"/>
        <v>792.40554347826082</v>
      </c>
      <c r="AB332" s="74">
        <f t="shared" si="227"/>
        <v>997.49068840579719</v>
      </c>
      <c r="AC332" s="74">
        <f t="shared" si="227"/>
        <v>760.14489130434777</v>
      </c>
      <c r="AD332" s="74">
        <f t="shared" si="227"/>
        <v>545.6129347826087</v>
      </c>
      <c r="AE332" s="74">
        <f t="shared" ref="AE332:AG332" si="256">P332*100/$D332</f>
        <v>1031.1602173913043</v>
      </c>
      <c r="AF332" s="74">
        <f t="shared" si="256"/>
        <v>1030.3692028985506</v>
      </c>
      <c r="AG332" s="75">
        <f t="shared" si="256"/>
        <v>1057.0415579710145</v>
      </c>
      <c r="AH332" s="619">
        <v>1</v>
      </c>
      <c r="AI332" s="234">
        <v>1</v>
      </c>
      <c r="AJ332" s="234">
        <v>1</v>
      </c>
      <c r="AK332" s="234">
        <v>4</v>
      </c>
      <c r="AL332" s="234">
        <v>4</v>
      </c>
      <c r="AM332" s="234">
        <v>4</v>
      </c>
      <c r="AN332" s="234">
        <v>4</v>
      </c>
      <c r="AO332" s="234">
        <v>4</v>
      </c>
      <c r="AP332" s="234">
        <v>4</v>
      </c>
      <c r="AQ332" s="234">
        <v>4</v>
      </c>
      <c r="AR332" s="234">
        <v>4</v>
      </c>
      <c r="AS332" s="234">
        <v>4</v>
      </c>
      <c r="AT332" s="234">
        <v>4</v>
      </c>
      <c r="AU332" s="234">
        <v>6</v>
      </c>
      <c r="AV332" s="236">
        <v>7</v>
      </c>
    </row>
    <row r="333" spans="2:48" ht="14.45">
      <c r="B333" s="620"/>
      <c r="C333" s="1" t="s">
        <v>197</v>
      </c>
      <c r="D333" s="225">
        <v>0</v>
      </c>
      <c r="E333" s="225">
        <v>0</v>
      </c>
      <c r="F333" s="225">
        <v>0</v>
      </c>
      <c r="G333" s="225">
        <v>0</v>
      </c>
      <c r="H333" s="225">
        <v>0</v>
      </c>
      <c r="I333" s="225">
        <v>0</v>
      </c>
      <c r="J333" s="226">
        <v>0</v>
      </c>
      <c r="K333" s="226">
        <v>0</v>
      </c>
      <c r="L333" s="226">
        <v>0</v>
      </c>
      <c r="M333" s="226">
        <v>0</v>
      </c>
      <c r="N333" s="226">
        <v>0</v>
      </c>
      <c r="O333" s="225">
        <v>153.30000000000001</v>
      </c>
      <c r="P333" s="226">
        <v>92.499741</v>
      </c>
      <c r="Q333" s="226">
        <v>92.326767000000004</v>
      </c>
      <c r="R333" s="226">
        <v>95.115318000000002</v>
      </c>
      <c r="S333" s="618">
        <f>100</f>
        <v>100</v>
      </c>
      <c r="T333" s="74" t="e">
        <f t="shared" si="224"/>
        <v>#DIV/0!</v>
      </c>
      <c r="U333" s="74" t="e">
        <f t="shared" si="225"/>
        <v>#DIV/0!</v>
      </c>
      <c r="V333" s="74" t="e">
        <f t="shared" si="226"/>
        <v>#DIV/0!</v>
      </c>
      <c r="W333" s="74" t="e">
        <f t="shared" si="245"/>
        <v>#DIV/0!</v>
      </c>
      <c r="X333" s="74" t="e">
        <f t="shared" si="246"/>
        <v>#DIV/0!</v>
      </c>
      <c r="Y333" s="74" t="e">
        <f t="shared" si="247"/>
        <v>#DIV/0!</v>
      </c>
      <c r="Z333" s="74" t="e">
        <f t="shared" si="248"/>
        <v>#DIV/0!</v>
      </c>
      <c r="AA333" s="74" t="e">
        <f t="shared" si="249"/>
        <v>#DIV/0!</v>
      </c>
      <c r="AB333" s="74" t="e">
        <f t="shared" si="227"/>
        <v>#DIV/0!</v>
      </c>
      <c r="AC333" s="74" t="e">
        <f t="shared" si="227"/>
        <v>#DIV/0!</v>
      </c>
      <c r="AD333" s="74" t="e">
        <f t="shared" si="227"/>
        <v>#DIV/0!</v>
      </c>
      <c r="AE333" s="74" t="e">
        <f t="shared" ref="AE333:AG333" si="257">P333*100/$D333</f>
        <v>#DIV/0!</v>
      </c>
      <c r="AF333" s="74" t="e">
        <f t="shared" si="257"/>
        <v>#DIV/0!</v>
      </c>
      <c r="AG333" s="75" t="e">
        <f t="shared" si="257"/>
        <v>#DIV/0!</v>
      </c>
      <c r="AH333" s="619">
        <v>1</v>
      </c>
      <c r="AI333" s="234">
        <v>1</v>
      </c>
      <c r="AJ333" s="234">
        <v>1</v>
      </c>
      <c r="AK333" s="234">
        <v>1</v>
      </c>
      <c r="AL333" s="234">
        <v>1</v>
      </c>
      <c r="AM333" s="234">
        <v>1</v>
      </c>
      <c r="AN333" s="234">
        <v>4</v>
      </c>
      <c r="AO333" s="234">
        <v>4</v>
      </c>
      <c r="AP333" s="234">
        <v>4</v>
      </c>
      <c r="AQ333" s="234">
        <v>4</v>
      </c>
      <c r="AR333" s="234">
        <v>4</v>
      </c>
      <c r="AS333" s="234">
        <v>1</v>
      </c>
      <c r="AT333" s="234">
        <v>4</v>
      </c>
      <c r="AU333" s="234">
        <v>6</v>
      </c>
      <c r="AV333" s="236">
        <v>7</v>
      </c>
    </row>
    <row r="334" spans="2:48" ht="14.45">
      <c r="B334" s="620"/>
      <c r="C334" s="1" t="s">
        <v>198</v>
      </c>
      <c r="D334" s="225">
        <v>200.4</v>
      </c>
      <c r="E334" s="225">
        <v>236.5</v>
      </c>
      <c r="F334" s="225">
        <v>241.6</v>
      </c>
      <c r="G334" s="225">
        <v>420.60001</v>
      </c>
      <c r="H334" s="225">
        <v>329.40001000000001</v>
      </c>
      <c r="I334" s="225">
        <v>383.29999399999997</v>
      </c>
      <c r="J334" s="225">
        <v>510.1</v>
      </c>
      <c r="K334" s="225">
        <v>465.00000199999999</v>
      </c>
      <c r="L334" s="225">
        <v>467.60000200000002</v>
      </c>
      <c r="M334" s="225">
        <v>618.30001500000003</v>
      </c>
      <c r="N334" s="225">
        <v>595.59999000000005</v>
      </c>
      <c r="O334" s="225">
        <v>1172.3</v>
      </c>
      <c r="P334" s="226">
        <v>1051.4560710000001</v>
      </c>
      <c r="Q334" s="226">
        <v>1054.757157</v>
      </c>
      <c r="R334" s="226">
        <v>1236.9340780000002</v>
      </c>
      <c r="S334" s="618">
        <f>100</f>
        <v>100</v>
      </c>
      <c r="T334" s="74">
        <f t="shared" si="224"/>
        <v>118.01397205588822</v>
      </c>
      <c r="U334" s="74">
        <f t="shared" si="225"/>
        <v>120.55888223552894</v>
      </c>
      <c r="V334" s="74">
        <f t="shared" si="226"/>
        <v>209.88024451097803</v>
      </c>
      <c r="W334" s="74">
        <f t="shared" si="245"/>
        <v>164.37126247504992</v>
      </c>
      <c r="X334" s="74">
        <f t="shared" si="246"/>
        <v>191.2674620758483</v>
      </c>
      <c r="Y334" s="74">
        <f t="shared" si="247"/>
        <v>254.54091816367264</v>
      </c>
      <c r="Z334" s="74">
        <f t="shared" si="248"/>
        <v>232.03592914171657</v>
      </c>
      <c r="AA334" s="74">
        <f t="shared" si="249"/>
        <v>233.33333433133734</v>
      </c>
      <c r="AB334" s="74">
        <f t="shared" si="227"/>
        <v>308.53294161676649</v>
      </c>
      <c r="AC334" s="74">
        <f t="shared" si="227"/>
        <v>297.20558383233532</v>
      </c>
      <c r="AD334" s="74">
        <f t="shared" si="227"/>
        <v>584.9800399201597</v>
      </c>
      <c r="AE334" s="74">
        <f t="shared" ref="AE334:AG334" si="258">P334*100/$D334</f>
        <v>524.67867814371255</v>
      </c>
      <c r="AF334" s="74">
        <f t="shared" si="258"/>
        <v>526.32592664670653</v>
      </c>
      <c r="AG334" s="75">
        <f t="shared" si="258"/>
        <v>617.23257385229545</v>
      </c>
      <c r="AH334" s="61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338"/>
      <c r="C335" s="8" t="s">
        <v>199</v>
      </c>
      <c r="D335" s="179">
        <v>200.4</v>
      </c>
      <c r="E335" s="179">
        <v>236.5</v>
      </c>
      <c r="F335" s="179">
        <v>241.6</v>
      </c>
      <c r="G335" s="179">
        <v>420.60001</v>
      </c>
      <c r="H335" s="179">
        <v>329.40001000000001</v>
      </c>
      <c r="I335" s="179">
        <v>383.29999399999997</v>
      </c>
      <c r="J335" s="179">
        <v>510.1</v>
      </c>
      <c r="K335" s="179">
        <v>465.00000199999999</v>
      </c>
      <c r="L335" s="179">
        <v>467.60000200000002</v>
      </c>
      <c r="M335" s="179">
        <v>618.30001500000003</v>
      </c>
      <c r="N335" s="179">
        <v>595.59999000000005</v>
      </c>
      <c r="O335" s="179">
        <v>1019</v>
      </c>
      <c r="P335" s="179">
        <v>958.95632999999998</v>
      </c>
      <c r="Q335" s="179">
        <v>962.43038999999999</v>
      </c>
      <c r="R335" s="179">
        <v>1141.8187600000001</v>
      </c>
      <c r="S335" s="618">
        <f>100</f>
        <v>100</v>
      </c>
      <c r="T335" s="74">
        <f t="shared" si="224"/>
        <v>118.01397205588822</v>
      </c>
      <c r="U335" s="74">
        <f t="shared" si="225"/>
        <v>120.55888223552894</v>
      </c>
      <c r="V335" s="74">
        <f t="shared" si="226"/>
        <v>209.88024451097803</v>
      </c>
      <c r="W335" s="74">
        <f t="shared" si="245"/>
        <v>164.37126247504992</v>
      </c>
      <c r="X335" s="74">
        <f t="shared" si="246"/>
        <v>191.2674620758483</v>
      </c>
      <c r="Y335" s="74">
        <f t="shared" si="247"/>
        <v>254.54091816367264</v>
      </c>
      <c r="Z335" s="74">
        <f t="shared" si="248"/>
        <v>232.03592914171657</v>
      </c>
      <c r="AA335" s="74">
        <f t="shared" si="249"/>
        <v>233.33333433133734</v>
      </c>
      <c r="AB335" s="74">
        <f t="shared" si="227"/>
        <v>308.53294161676649</v>
      </c>
      <c r="AC335" s="74">
        <f t="shared" si="227"/>
        <v>297.20558383233532</v>
      </c>
      <c r="AD335" s="74">
        <f t="shared" si="227"/>
        <v>508.4830339321357</v>
      </c>
      <c r="AE335" s="74">
        <f t="shared" ref="AE335:AG335" si="259">P335*100/$D335</f>
        <v>478.52112275449099</v>
      </c>
      <c r="AF335" s="74">
        <f t="shared" si="259"/>
        <v>480.25468562874255</v>
      </c>
      <c r="AG335" s="75">
        <f t="shared" si="259"/>
        <v>569.76984031936138</v>
      </c>
      <c r="AH335" s="237"/>
      <c r="AI335" s="238"/>
      <c r="AJ335" s="238"/>
      <c r="AK335" s="238"/>
      <c r="AL335" s="238"/>
      <c r="AM335" s="238"/>
      <c r="AN335" s="238"/>
      <c r="AO335" s="238"/>
      <c r="AP335" s="238"/>
      <c r="AQ335" s="238"/>
      <c r="AR335" s="238"/>
      <c r="AS335" s="238"/>
      <c r="AT335" s="238"/>
      <c r="AU335" s="238"/>
      <c r="AV335" s="239"/>
    </row>
    <row r="336" spans="2:48" ht="16.5" customHeight="1">
      <c r="B336" s="620" t="s">
        <v>137</v>
      </c>
      <c r="C336" s="7" t="s">
        <v>194</v>
      </c>
      <c r="D336" s="225">
        <v>682.1</v>
      </c>
      <c r="E336" s="225">
        <v>772.9</v>
      </c>
      <c r="F336" s="225">
        <v>600.9</v>
      </c>
      <c r="G336" s="225">
        <v>703.8</v>
      </c>
      <c r="H336" s="225">
        <v>657.5</v>
      </c>
      <c r="I336" s="225">
        <v>564.1</v>
      </c>
      <c r="J336" s="225">
        <v>899.7</v>
      </c>
      <c r="K336" s="225">
        <v>838</v>
      </c>
      <c r="L336" s="225">
        <v>704.1</v>
      </c>
      <c r="M336" s="225">
        <v>780.3</v>
      </c>
      <c r="N336" s="225">
        <v>837.9</v>
      </c>
      <c r="O336" s="225">
        <v>878.6</v>
      </c>
      <c r="P336" s="226">
        <v>890.49161000000004</v>
      </c>
      <c r="Q336" s="226">
        <v>953.83636000000001</v>
      </c>
      <c r="R336" s="226">
        <v>1212.6855</v>
      </c>
      <c r="S336" s="618">
        <f>100</f>
        <v>100</v>
      </c>
      <c r="T336" s="74">
        <f t="shared" si="224"/>
        <v>113.31183110980794</v>
      </c>
      <c r="U336" s="74">
        <f t="shared" si="225"/>
        <v>88.095587157308316</v>
      </c>
      <c r="V336" s="74">
        <f t="shared" si="226"/>
        <v>103.1813517079607</v>
      </c>
      <c r="W336" s="74">
        <f t="shared" si="245"/>
        <v>96.393490690514582</v>
      </c>
      <c r="X336" s="74">
        <f t="shared" si="246"/>
        <v>82.700483800029318</v>
      </c>
      <c r="Y336" s="74">
        <f t="shared" si="247"/>
        <v>131.90148072130185</v>
      </c>
      <c r="Z336" s="74">
        <f t="shared" si="248"/>
        <v>122.85588623369007</v>
      </c>
      <c r="AA336" s="74">
        <f t="shared" si="249"/>
        <v>103.22533352880809</v>
      </c>
      <c r="AB336" s="74">
        <f t="shared" si="227"/>
        <v>114.39671602404339</v>
      </c>
      <c r="AC336" s="74">
        <f t="shared" si="227"/>
        <v>122.84122562674094</v>
      </c>
      <c r="AD336" s="74">
        <f t="shared" si="227"/>
        <v>128.80809265503592</v>
      </c>
      <c r="AE336" s="74">
        <f t="shared" ref="AE336:AG336" si="260">P336*100/$D336</f>
        <v>130.55147485705908</v>
      </c>
      <c r="AF336" s="74">
        <f t="shared" si="260"/>
        <v>139.83819967746663</v>
      </c>
      <c r="AG336" s="75">
        <f t="shared" si="260"/>
        <v>177.78705468406392</v>
      </c>
      <c r="AH336" s="619">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5" customHeight="1">
      <c r="B337" s="620"/>
      <c r="C337" s="1" t="s">
        <v>195</v>
      </c>
      <c r="D337" s="225">
        <v>279.89999999999998</v>
      </c>
      <c r="E337" s="225">
        <v>166.2</v>
      </c>
      <c r="F337" s="225">
        <v>193.5</v>
      </c>
      <c r="G337" s="225">
        <v>133.19999999999999</v>
      </c>
      <c r="H337" s="226">
        <v>183.13030000000001</v>
      </c>
      <c r="I337" s="225">
        <v>170.9</v>
      </c>
      <c r="J337" s="225">
        <v>133.19999999999999</v>
      </c>
      <c r="K337" s="225">
        <v>133.6</v>
      </c>
      <c r="L337" s="225">
        <v>130.4</v>
      </c>
      <c r="M337" s="225">
        <v>142.30000000000001</v>
      </c>
      <c r="N337" s="225">
        <v>158</v>
      </c>
      <c r="O337" s="225">
        <v>176.5</v>
      </c>
      <c r="P337" s="226">
        <v>100.37718</v>
      </c>
      <c r="Q337" s="226">
        <v>171.82606999999999</v>
      </c>
      <c r="R337" s="226">
        <v>151.20786000000001</v>
      </c>
      <c r="S337" s="618">
        <f>100</f>
        <v>100</v>
      </c>
      <c r="T337" s="74">
        <f t="shared" si="224"/>
        <v>59.378349410503759</v>
      </c>
      <c r="U337" s="74">
        <f t="shared" si="225"/>
        <v>69.131832797427663</v>
      </c>
      <c r="V337" s="74">
        <f t="shared" si="226"/>
        <v>47.588424437299032</v>
      </c>
      <c r="W337" s="74">
        <f t="shared" si="245"/>
        <v>65.427045373347624</v>
      </c>
      <c r="X337" s="74">
        <f t="shared" si="246"/>
        <v>61.057520543051098</v>
      </c>
      <c r="Y337" s="74">
        <f t="shared" si="247"/>
        <v>47.588424437299032</v>
      </c>
      <c r="Z337" s="74">
        <f t="shared" si="248"/>
        <v>47.731332618792429</v>
      </c>
      <c r="AA337" s="74">
        <f t="shared" si="249"/>
        <v>46.588067166845306</v>
      </c>
      <c r="AB337" s="74">
        <f t="shared" si="227"/>
        <v>50.839585566273676</v>
      </c>
      <c r="AC337" s="74">
        <f t="shared" si="227"/>
        <v>56.44873168988925</v>
      </c>
      <c r="AD337" s="74">
        <f t="shared" si="227"/>
        <v>63.058235083958564</v>
      </c>
      <c r="AE337" s="74">
        <f t="shared" ref="AE337:AG337" si="261">P337*100/$D337</f>
        <v>35.861800643086816</v>
      </c>
      <c r="AF337" s="74">
        <f t="shared" si="261"/>
        <v>61.388377992140057</v>
      </c>
      <c r="AG337" s="75">
        <f t="shared" si="261"/>
        <v>54.022100750267967</v>
      </c>
      <c r="AH337" s="619">
        <v>1</v>
      </c>
      <c r="AI337" s="234">
        <v>1</v>
      </c>
      <c r="AJ337" s="234">
        <v>1</v>
      </c>
      <c r="AK337" s="234">
        <v>1</v>
      </c>
      <c r="AL337" s="234">
        <v>4</v>
      </c>
      <c r="AM337" s="234">
        <v>1</v>
      </c>
      <c r="AN337" s="234">
        <v>1</v>
      </c>
      <c r="AO337" s="234">
        <v>1</v>
      </c>
      <c r="AP337" s="234">
        <v>1</v>
      </c>
      <c r="AQ337" s="234">
        <v>1</v>
      </c>
      <c r="AR337" s="234">
        <v>1</v>
      </c>
      <c r="AS337" s="234">
        <v>1</v>
      </c>
      <c r="AT337" s="234">
        <v>4</v>
      </c>
      <c r="AU337" s="234">
        <v>6</v>
      </c>
      <c r="AV337" s="236">
        <v>7</v>
      </c>
    </row>
    <row r="338" spans="2:48" ht="14.45">
      <c r="B338" s="620"/>
      <c r="C338" s="1" t="s">
        <v>196</v>
      </c>
      <c r="D338" s="225">
        <v>508.7</v>
      </c>
      <c r="E338" s="225">
        <v>623.29999999999995</v>
      </c>
      <c r="F338" s="225">
        <v>166.9</v>
      </c>
      <c r="G338" s="226">
        <v>91.643060000000006</v>
      </c>
      <c r="H338" s="226">
        <v>261.7663</v>
      </c>
      <c r="I338" s="226">
        <v>314.81261000000001</v>
      </c>
      <c r="J338" s="225">
        <v>101.1</v>
      </c>
      <c r="K338" s="225">
        <v>68.5</v>
      </c>
      <c r="L338" s="225">
        <v>72.2</v>
      </c>
      <c r="M338" s="225">
        <v>100.8</v>
      </c>
      <c r="N338" s="225">
        <v>93.9</v>
      </c>
      <c r="O338" s="225">
        <v>129.80000000000001</v>
      </c>
      <c r="P338" s="226">
        <v>115.93825</v>
      </c>
      <c r="Q338" s="226">
        <v>132.50857999999999</v>
      </c>
      <c r="R338" s="226">
        <v>114.4252</v>
      </c>
      <c r="S338" s="618">
        <f>100</f>
        <v>100</v>
      </c>
      <c r="T338" s="74">
        <f t="shared" si="224"/>
        <v>122.52801258108904</v>
      </c>
      <c r="U338" s="74">
        <f t="shared" si="225"/>
        <v>32.809121289561631</v>
      </c>
      <c r="V338" s="74">
        <f t="shared" si="226"/>
        <v>18.015148417534895</v>
      </c>
      <c r="W338" s="74">
        <f t="shared" si="245"/>
        <v>51.457892667584041</v>
      </c>
      <c r="X338" s="74">
        <f t="shared" si="246"/>
        <v>61.885710634951842</v>
      </c>
      <c r="Y338" s="74">
        <f t="shared" si="247"/>
        <v>19.87418910949479</v>
      </c>
      <c r="Z338" s="74">
        <f t="shared" si="248"/>
        <v>13.465696874385689</v>
      </c>
      <c r="AA338" s="74">
        <f t="shared" si="249"/>
        <v>14.193041085118931</v>
      </c>
      <c r="AB338" s="74">
        <f t="shared" si="227"/>
        <v>19.815215254570475</v>
      </c>
      <c r="AC338" s="74">
        <f t="shared" si="227"/>
        <v>18.458816591311187</v>
      </c>
      <c r="AD338" s="74">
        <f t="shared" si="227"/>
        <v>25.516021230587778</v>
      </c>
      <c r="AE338" s="74">
        <f t="shared" ref="AE338:AG338" si="262">P338*100/$D338</f>
        <v>22.791085118930607</v>
      </c>
      <c r="AF338" s="74">
        <f t="shared" si="262"/>
        <v>26.048472577157462</v>
      </c>
      <c r="AG338" s="75">
        <f t="shared" si="262"/>
        <v>22.493650481619817</v>
      </c>
      <c r="AH338" s="619">
        <v>1</v>
      </c>
      <c r="AI338" s="234">
        <v>1</v>
      </c>
      <c r="AJ338" s="234">
        <v>1</v>
      </c>
      <c r="AK338" s="234">
        <v>4</v>
      </c>
      <c r="AL338" s="234">
        <v>4</v>
      </c>
      <c r="AM338" s="234">
        <v>4</v>
      </c>
      <c r="AN338" s="234">
        <v>1</v>
      </c>
      <c r="AO338" s="234">
        <v>1</v>
      </c>
      <c r="AP338" s="234">
        <v>1</v>
      </c>
      <c r="AQ338" s="234">
        <v>1</v>
      </c>
      <c r="AR338" s="234">
        <v>1</v>
      </c>
      <c r="AS338" s="234">
        <v>1</v>
      </c>
      <c r="AT338" s="234">
        <v>4</v>
      </c>
      <c r="AU338" s="234">
        <v>6</v>
      </c>
      <c r="AV338" s="236">
        <v>7</v>
      </c>
    </row>
    <row r="339" spans="2:48" ht="14.45">
      <c r="B339" s="620"/>
      <c r="C339" s="1" t="s">
        <v>197</v>
      </c>
      <c r="D339" s="225">
        <v>84.7</v>
      </c>
      <c r="E339" s="226">
        <v>67.900017000000005</v>
      </c>
      <c r="F339" s="225">
        <v>498.4</v>
      </c>
      <c r="G339" s="226">
        <v>273.65699999999998</v>
      </c>
      <c r="H339" s="226">
        <v>112.2034</v>
      </c>
      <c r="I339" s="226">
        <v>91.587496999999999</v>
      </c>
      <c r="J339" s="225">
        <v>116.4</v>
      </c>
      <c r="K339" s="225">
        <v>124.6</v>
      </c>
      <c r="L339" s="225">
        <v>134.1</v>
      </c>
      <c r="M339" s="225">
        <v>143.1</v>
      </c>
      <c r="N339" s="225">
        <v>167.6</v>
      </c>
      <c r="O339" s="225">
        <v>159.19999999999999</v>
      </c>
      <c r="P339" s="226">
        <v>115.59546</v>
      </c>
      <c r="Q339" s="226">
        <v>125.71449</v>
      </c>
      <c r="R339" s="226">
        <v>108.69687999999999</v>
      </c>
      <c r="S339" s="618">
        <f>100</f>
        <v>100</v>
      </c>
      <c r="T339" s="74">
        <f>E339*100/$D339</f>
        <v>80.16530932703661</v>
      </c>
      <c r="U339" s="74">
        <f t="shared" ref="U339:AA375" si="263">F339*100/$D339</f>
        <v>588.42975206611573</v>
      </c>
      <c r="V339" s="74">
        <f t="shared" si="263"/>
        <v>323.08972845336478</v>
      </c>
      <c r="W339" s="74">
        <f t="shared" si="263"/>
        <v>132.47154663518299</v>
      </c>
      <c r="X339" s="74">
        <f t="shared" si="263"/>
        <v>108.13163754427391</v>
      </c>
      <c r="Y339" s="74">
        <f t="shared" si="263"/>
        <v>137.42621015348288</v>
      </c>
      <c r="Z339" s="74">
        <f t="shared" si="263"/>
        <v>147.10743801652893</v>
      </c>
      <c r="AA339" s="74">
        <f t="shared" si="263"/>
        <v>158.32349468713105</v>
      </c>
      <c r="AB339" s="74">
        <f t="shared" si="227"/>
        <v>168.94923258559621</v>
      </c>
      <c r="AC339" s="74">
        <f t="shared" si="227"/>
        <v>197.87485242030695</v>
      </c>
      <c r="AD339" s="74">
        <f t="shared" si="227"/>
        <v>187.95749704840611</v>
      </c>
      <c r="AE339" s="74">
        <f t="shared" ref="AE339:AG339" si="264">P339*100/$D339</f>
        <v>136.47634002361275</v>
      </c>
      <c r="AF339" s="74">
        <f t="shared" si="264"/>
        <v>148.42324675324676</v>
      </c>
      <c r="AG339" s="75">
        <f t="shared" si="264"/>
        <v>128.33161747343564</v>
      </c>
      <c r="AH339" s="619">
        <v>1</v>
      </c>
      <c r="AI339" s="234">
        <v>4</v>
      </c>
      <c r="AJ339" s="234">
        <v>1</v>
      </c>
      <c r="AK339" s="234">
        <v>4</v>
      </c>
      <c r="AL339" s="234">
        <v>4</v>
      </c>
      <c r="AM339" s="234">
        <v>4</v>
      </c>
      <c r="AN339" s="234">
        <v>1</v>
      </c>
      <c r="AO339" s="234">
        <v>1</v>
      </c>
      <c r="AP339" s="234">
        <v>1</v>
      </c>
      <c r="AQ339" s="234">
        <v>1</v>
      </c>
      <c r="AR339" s="234">
        <v>1</v>
      </c>
      <c r="AS339" s="234">
        <v>1</v>
      </c>
      <c r="AT339" s="234">
        <v>4</v>
      </c>
      <c r="AU339" s="234">
        <v>6</v>
      </c>
      <c r="AV339" s="236">
        <v>7</v>
      </c>
    </row>
    <row r="340" spans="2:48" ht="14.45">
      <c r="B340" s="620"/>
      <c r="C340" s="1" t="s">
        <v>198</v>
      </c>
      <c r="D340" s="225">
        <v>1555.4</v>
      </c>
      <c r="E340" s="225">
        <v>1630.3000169999998</v>
      </c>
      <c r="F340" s="225">
        <v>1459.6999999999998</v>
      </c>
      <c r="G340" s="225">
        <v>1202.30006</v>
      </c>
      <c r="H340" s="225">
        <v>1214.6000000000001</v>
      </c>
      <c r="I340" s="225">
        <v>1141.4001069999999</v>
      </c>
      <c r="J340" s="225">
        <v>1250.4000000000001</v>
      </c>
      <c r="K340" s="225">
        <v>1164.6999999999998</v>
      </c>
      <c r="L340" s="225">
        <v>1040.8</v>
      </c>
      <c r="M340" s="225">
        <v>1166.4999999999998</v>
      </c>
      <c r="N340" s="225">
        <v>1257.3999999999999</v>
      </c>
      <c r="O340" s="225">
        <v>1344.1</v>
      </c>
      <c r="P340" s="226">
        <v>1222.4024999999999</v>
      </c>
      <c r="Q340" s="226">
        <v>1383.8855000000001</v>
      </c>
      <c r="R340" s="226">
        <v>1587.0154399999999</v>
      </c>
      <c r="S340" s="618">
        <f>100</f>
        <v>100</v>
      </c>
      <c r="T340" s="74">
        <f t="shared" ref="T340:W403" si="265">E340*100/$D340</f>
        <v>104.81548264112125</v>
      </c>
      <c r="U340" s="74">
        <f t="shared" si="263"/>
        <v>93.84724186704382</v>
      </c>
      <c r="V340" s="74">
        <f t="shared" si="263"/>
        <v>77.298447987655905</v>
      </c>
      <c r="W340" s="74">
        <f t="shared" si="263"/>
        <v>78.089237495178097</v>
      </c>
      <c r="X340" s="74">
        <f t="shared" si="263"/>
        <v>73.383059470232737</v>
      </c>
      <c r="Y340" s="74">
        <f t="shared" si="263"/>
        <v>80.390896232480401</v>
      </c>
      <c r="Z340" s="74">
        <f t="shared" si="263"/>
        <v>74.881059534524866</v>
      </c>
      <c r="AA340" s="74">
        <f t="shared" si="263"/>
        <v>66.915262954866918</v>
      </c>
      <c r="AB340" s="74">
        <f t="shared" si="227"/>
        <v>74.996785392824975</v>
      </c>
      <c r="AC340" s="74">
        <f t="shared" si="227"/>
        <v>80.840941236980825</v>
      </c>
      <c r="AD340" s="74">
        <f t="shared" si="227"/>
        <v>86.415070078436415</v>
      </c>
      <c r="AE340" s="74">
        <f t="shared" ref="AE340:AG340" si="266">P340*100/$D340</f>
        <v>78.590876944837333</v>
      </c>
      <c r="AF340" s="74">
        <f t="shared" si="266"/>
        <v>88.972965153658222</v>
      </c>
      <c r="AG340" s="75">
        <f t="shared" si="266"/>
        <v>102.03262440529767</v>
      </c>
      <c r="AH340" s="61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338"/>
      <c r="C341" s="8" t="s">
        <v>199</v>
      </c>
      <c r="D341" s="179">
        <v>1470.7</v>
      </c>
      <c r="E341" s="179">
        <v>1562.3999999999999</v>
      </c>
      <c r="F341" s="179">
        <v>961.3</v>
      </c>
      <c r="G341" s="179">
        <v>928.64305999999999</v>
      </c>
      <c r="H341" s="179">
        <v>1102.3966</v>
      </c>
      <c r="I341" s="179">
        <v>1049.8126099999999</v>
      </c>
      <c r="J341" s="179">
        <v>1134</v>
      </c>
      <c r="K341" s="179">
        <v>1040.0999999999999</v>
      </c>
      <c r="L341" s="179">
        <v>906.7</v>
      </c>
      <c r="M341" s="179">
        <v>1023.3999999999999</v>
      </c>
      <c r="N341" s="179">
        <v>1089.8</v>
      </c>
      <c r="O341" s="179">
        <v>1184.8999999999999</v>
      </c>
      <c r="P341" s="179">
        <v>1106.8070399999999</v>
      </c>
      <c r="Q341" s="179">
        <v>1258.17101</v>
      </c>
      <c r="R341" s="179">
        <v>1478.3185599999999</v>
      </c>
      <c r="S341" s="618">
        <f>100</f>
        <v>100</v>
      </c>
      <c r="T341" s="74">
        <f t="shared" si="265"/>
        <v>106.23512613041409</v>
      </c>
      <c r="U341" s="74">
        <f t="shared" si="263"/>
        <v>65.363432379139184</v>
      </c>
      <c r="V341" s="74">
        <f t="shared" si="263"/>
        <v>63.142929217379475</v>
      </c>
      <c r="W341" s="74">
        <f t="shared" si="263"/>
        <v>74.957272047324409</v>
      </c>
      <c r="X341" s="74">
        <f t="shared" si="263"/>
        <v>71.38183246073298</v>
      </c>
      <c r="Y341" s="74">
        <f t="shared" si="263"/>
        <v>77.106139933365057</v>
      </c>
      <c r="Z341" s="74">
        <f t="shared" si="263"/>
        <v>70.721425171686946</v>
      </c>
      <c r="AA341" s="74">
        <f t="shared" si="263"/>
        <v>61.650914530495683</v>
      </c>
      <c r="AB341" s="74">
        <f t="shared" si="227"/>
        <v>69.585911470728206</v>
      </c>
      <c r="AC341" s="74">
        <f t="shared" si="227"/>
        <v>74.100768341606042</v>
      </c>
      <c r="AD341" s="74">
        <f t="shared" si="227"/>
        <v>80.567076902155421</v>
      </c>
      <c r="AE341" s="74">
        <f t="shared" ref="AE341:AG341" si="267">P341*100/$D341</f>
        <v>75.257159175902629</v>
      </c>
      <c r="AF341" s="74">
        <f t="shared" si="267"/>
        <v>85.549126946352075</v>
      </c>
      <c r="AG341" s="75">
        <f t="shared" si="267"/>
        <v>100.51802271027401</v>
      </c>
      <c r="AH341" s="237"/>
      <c r="AI341" s="238"/>
      <c r="AJ341" s="238"/>
      <c r="AK341" s="238"/>
      <c r="AL341" s="238"/>
      <c r="AM341" s="238"/>
      <c r="AN341" s="238"/>
      <c r="AO341" s="238"/>
      <c r="AP341" s="238"/>
      <c r="AQ341" s="238"/>
      <c r="AR341" s="238"/>
      <c r="AS341" s="238"/>
      <c r="AT341" s="238"/>
      <c r="AU341" s="238"/>
      <c r="AV341" s="239"/>
    </row>
    <row r="342" spans="2:48" ht="15" customHeight="1">
      <c r="B342" s="620" t="s">
        <v>138</v>
      </c>
      <c r="C342" s="1" t="s">
        <v>194</v>
      </c>
      <c r="D342" s="225">
        <v>325.89999999999998</v>
      </c>
      <c r="E342" s="225">
        <v>497.9</v>
      </c>
      <c r="F342" s="225">
        <v>358.3</v>
      </c>
      <c r="G342" s="225">
        <v>327.2</v>
      </c>
      <c r="H342" s="225">
        <v>345</v>
      </c>
      <c r="I342" s="225">
        <v>335.6</v>
      </c>
      <c r="J342" s="225">
        <v>360.8</v>
      </c>
      <c r="K342" s="225">
        <v>354.6</v>
      </c>
      <c r="L342" s="225">
        <v>218.3</v>
      </c>
      <c r="M342" s="225">
        <v>308.2</v>
      </c>
      <c r="N342" s="225">
        <v>353.1</v>
      </c>
      <c r="O342" s="225">
        <v>346.1</v>
      </c>
      <c r="P342" s="226">
        <v>350.78438999999997</v>
      </c>
      <c r="Q342" s="226">
        <v>375.7373</v>
      </c>
      <c r="R342" s="226">
        <v>477.71100000000001</v>
      </c>
      <c r="S342" s="618">
        <f>100</f>
        <v>100</v>
      </c>
      <c r="T342" s="74">
        <f t="shared" si="265"/>
        <v>152.7769254372507</v>
      </c>
      <c r="U342" s="74">
        <f t="shared" si="263"/>
        <v>109.94169990794722</v>
      </c>
      <c r="V342" s="74">
        <f t="shared" si="263"/>
        <v>100.3988953666769</v>
      </c>
      <c r="W342" s="74">
        <f t="shared" si="263"/>
        <v>105.86069346425285</v>
      </c>
      <c r="X342" s="74">
        <f t="shared" si="263"/>
        <v>102.97637312058914</v>
      </c>
      <c r="Y342" s="74">
        <f t="shared" si="263"/>
        <v>110.70880638232588</v>
      </c>
      <c r="Z342" s="74">
        <f t="shared" si="263"/>
        <v>108.80638232586684</v>
      </c>
      <c r="AA342" s="74">
        <f t="shared" si="263"/>
        <v>66.983737342743183</v>
      </c>
      <c r="AB342" s="74">
        <f t="shared" si="227"/>
        <v>94.568886161399206</v>
      </c>
      <c r="AC342" s="74">
        <f t="shared" si="227"/>
        <v>108.34611844123965</v>
      </c>
      <c r="AD342" s="74">
        <f t="shared" si="227"/>
        <v>106.19822031297944</v>
      </c>
      <c r="AE342" s="74">
        <f t="shared" ref="AE342:AG342" si="268">P342*100/$D342</f>
        <v>107.63559067198527</v>
      </c>
      <c r="AF342" s="74">
        <f t="shared" si="268"/>
        <v>115.29220619822033</v>
      </c>
      <c r="AG342" s="75">
        <f t="shared" si="268"/>
        <v>146.58208039275851</v>
      </c>
      <c r="AH342" s="61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620"/>
      <c r="C343" s="1" t="s">
        <v>195</v>
      </c>
      <c r="D343" s="225">
        <v>382</v>
      </c>
      <c r="E343" s="225">
        <v>599.4</v>
      </c>
      <c r="F343" s="225">
        <v>296.60000000000002</v>
      </c>
      <c r="G343" s="225">
        <v>270.39999999999998</v>
      </c>
      <c r="H343" s="225">
        <v>225.3</v>
      </c>
      <c r="I343" s="225">
        <v>184.6</v>
      </c>
      <c r="J343" s="225">
        <v>152.69999999999999</v>
      </c>
      <c r="K343" s="225">
        <v>159.69999999999999</v>
      </c>
      <c r="L343" s="225">
        <v>124</v>
      </c>
      <c r="M343" s="225">
        <v>148.9</v>
      </c>
      <c r="N343" s="225">
        <v>161.6</v>
      </c>
      <c r="O343" s="225">
        <v>207.1</v>
      </c>
      <c r="P343" s="226">
        <v>117.77969</v>
      </c>
      <c r="Q343" s="226">
        <v>201.61573999999999</v>
      </c>
      <c r="R343" s="226">
        <v>177.44223</v>
      </c>
      <c r="S343" s="618">
        <f>100</f>
        <v>100</v>
      </c>
      <c r="T343" s="74">
        <f t="shared" si="265"/>
        <v>156.91099476439791</v>
      </c>
      <c r="U343" s="74">
        <f t="shared" si="263"/>
        <v>77.643979057591636</v>
      </c>
      <c r="V343" s="74">
        <f t="shared" si="263"/>
        <v>70.785340314136121</v>
      </c>
      <c r="W343" s="74">
        <f t="shared" si="263"/>
        <v>58.97905759162304</v>
      </c>
      <c r="X343" s="74">
        <f t="shared" si="263"/>
        <v>48.324607329842934</v>
      </c>
      <c r="Y343" s="74">
        <f t="shared" si="263"/>
        <v>39.973821989528794</v>
      </c>
      <c r="Z343" s="74">
        <f t="shared" si="263"/>
        <v>41.806282722513082</v>
      </c>
      <c r="AA343" s="74">
        <f t="shared" si="263"/>
        <v>32.460732984293195</v>
      </c>
      <c r="AB343" s="74">
        <f t="shared" si="227"/>
        <v>38.97905759162304</v>
      </c>
      <c r="AC343" s="74">
        <f t="shared" si="227"/>
        <v>42.303664921465966</v>
      </c>
      <c r="AD343" s="74">
        <f t="shared" si="227"/>
        <v>54.214659685863872</v>
      </c>
      <c r="AE343" s="74">
        <f t="shared" ref="AE343:AG343" si="269">P343*100/$D343</f>
        <v>30.832379581151834</v>
      </c>
      <c r="AF343" s="74">
        <f t="shared" si="269"/>
        <v>52.778989528795812</v>
      </c>
      <c r="AG343" s="75">
        <f t="shared" si="269"/>
        <v>46.450845549738212</v>
      </c>
      <c r="AH343" s="61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620"/>
      <c r="C344" s="1" t="s">
        <v>196</v>
      </c>
      <c r="D344" s="225">
        <v>697.3</v>
      </c>
      <c r="E344" s="225">
        <v>259</v>
      </c>
      <c r="F344" s="225">
        <v>557.9</v>
      </c>
      <c r="G344" s="225">
        <v>369</v>
      </c>
      <c r="H344" s="225">
        <v>388</v>
      </c>
      <c r="I344" s="225">
        <v>259.8</v>
      </c>
      <c r="J344" s="225">
        <v>191.6</v>
      </c>
      <c r="K344" s="225">
        <v>167.2</v>
      </c>
      <c r="L344" s="225">
        <v>133.5</v>
      </c>
      <c r="M344" s="225">
        <v>248.4</v>
      </c>
      <c r="N344" s="225">
        <v>192</v>
      </c>
      <c r="O344" s="225">
        <v>221.9</v>
      </c>
      <c r="P344" s="226">
        <v>198.20260999999999</v>
      </c>
      <c r="Q344" s="226">
        <v>226.53046000000001</v>
      </c>
      <c r="R344" s="226">
        <v>195.57533000000001</v>
      </c>
      <c r="S344" s="618">
        <f>100</f>
        <v>100</v>
      </c>
      <c r="T344" s="74">
        <f t="shared" si="265"/>
        <v>37.143266886562458</v>
      </c>
      <c r="U344" s="74">
        <f t="shared" si="263"/>
        <v>80.008604617811571</v>
      </c>
      <c r="V344" s="74">
        <f t="shared" si="263"/>
        <v>52.918399541087055</v>
      </c>
      <c r="W344" s="74">
        <f t="shared" si="263"/>
        <v>55.643195181414029</v>
      </c>
      <c r="X344" s="74">
        <f t="shared" si="263"/>
        <v>37.257995124049913</v>
      </c>
      <c r="Y344" s="74">
        <f t="shared" si="263"/>
        <v>27.47741287824466</v>
      </c>
      <c r="Z344" s="74">
        <f t="shared" si="263"/>
        <v>23.978201634877387</v>
      </c>
      <c r="AA344" s="74">
        <f t="shared" si="263"/>
        <v>19.145274630718486</v>
      </c>
      <c r="AB344" s="74">
        <f t="shared" si="227"/>
        <v>35.623117739853726</v>
      </c>
      <c r="AC344" s="74">
        <f t="shared" si="227"/>
        <v>27.534776996988384</v>
      </c>
      <c r="AD344" s="74">
        <f t="shared" si="227"/>
        <v>31.822744873081888</v>
      </c>
      <c r="AE344" s="74">
        <f t="shared" ref="AE344:AG344" si="270">P344*100/$D344</f>
        <v>28.424295138390935</v>
      </c>
      <c r="AF344" s="74">
        <f t="shared" si="270"/>
        <v>32.486800516277071</v>
      </c>
      <c r="AG344" s="75">
        <f t="shared" si="270"/>
        <v>28.047516133658398</v>
      </c>
      <c r="AH344" s="61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620"/>
      <c r="C345" s="1" t="s">
        <v>197</v>
      </c>
      <c r="D345" s="225">
        <v>376.7</v>
      </c>
      <c r="E345" s="225">
        <v>82.1</v>
      </c>
      <c r="F345" s="225">
        <v>63.9</v>
      </c>
      <c r="G345" s="225">
        <v>200.7</v>
      </c>
      <c r="H345" s="225">
        <v>152</v>
      </c>
      <c r="I345" s="225">
        <v>96.2</v>
      </c>
      <c r="J345" s="225">
        <v>161.4</v>
      </c>
      <c r="K345" s="225">
        <v>81.2</v>
      </c>
      <c r="L345" s="225">
        <v>63.4</v>
      </c>
      <c r="M345" s="225">
        <v>113</v>
      </c>
      <c r="N345" s="225">
        <v>203</v>
      </c>
      <c r="O345" s="225">
        <v>261.60000000000002</v>
      </c>
      <c r="P345" s="226">
        <v>189.94829999999999</v>
      </c>
      <c r="Q345" s="226">
        <v>206.57605000000001</v>
      </c>
      <c r="R345" s="226">
        <v>178.64061000000001</v>
      </c>
      <c r="S345" s="618">
        <f>100</f>
        <v>100</v>
      </c>
      <c r="T345" s="74">
        <f t="shared" si="265"/>
        <v>21.794531457393152</v>
      </c>
      <c r="U345" s="74">
        <f t="shared" si="263"/>
        <v>16.963100610565437</v>
      </c>
      <c r="V345" s="74">
        <f t="shared" si="263"/>
        <v>53.278470931775949</v>
      </c>
      <c r="W345" s="74">
        <f t="shared" si="263"/>
        <v>40.350411468011679</v>
      </c>
      <c r="X345" s="74">
        <f t="shared" si="263"/>
        <v>25.537563047517921</v>
      </c>
      <c r="Y345" s="74">
        <f t="shared" si="263"/>
        <v>42.845765861428191</v>
      </c>
      <c r="Z345" s="74">
        <f t="shared" si="263"/>
        <v>21.555614547385186</v>
      </c>
      <c r="AA345" s="74">
        <f t="shared" si="263"/>
        <v>16.830368993894346</v>
      </c>
      <c r="AB345" s="74">
        <f t="shared" si="227"/>
        <v>29.997345367666579</v>
      </c>
      <c r="AC345" s="74">
        <f t="shared" si="227"/>
        <v>53.889036368462968</v>
      </c>
      <c r="AD345" s="74">
        <f t="shared" si="227"/>
        <v>69.445181842314852</v>
      </c>
      <c r="AE345" s="74">
        <f t="shared" ref="AE345:AG345" si="271">P345*100/$D345</f>
        <v>50.424289885850804</v>
      </c>
      <c r="AF345" s="74">
        <f t="shared" si="271"/>
        <v>54.838346164056276</v>
      </c>
      <c r="AG345" s="75">
        <f t="shared" si="271"/>
        <v>47.422513936819755</v>
      </c>
      <c r="AH345" s="61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620"/>
      <c r="C346" s="1" t="s">
        <v>198</v>
      </c>
      <c r="D346" s="225">
        <v>1781.8999999999999</v>
      </c>
      <c r="E346" s="225">
        <v>1438.3999999999999</v>
      </c>
      <c r="F346" s="225">
        <v>1276.7000000000003</v>
      </c>
      <c r="G346" s="225">
        <v>1167.3</v>
      </c>
      <c r="H346" s="225">
        <v>1110.3</v>
      </c>
      <c r="I346" s="225">
        <v>876.2</v>
      </c>
      <c r="J346" s="225">
        <v>866.5</v>
      </c>
      <c r="K346" s="225">
        <v>762.7</v>
      </c>
      <c r="L346" s="225">
        <v>539.20000000000005</v>
      </c>
      <c r="M346" s="225">
        <v>818.5</v>
      </c>
      <c r="N346" s="225">
        <v>909.7</v>
      </c>
      <c r="O346" s="225">
        <v>1036.7</v>
      </c>
      <c r="P346" s="226">
        <v>856.71498999999994</v>
      </c>
      <c r="Q346" s="226">
        <v>1010.4595499999999</v>
      </c>
      <c r="R346" s="226">
        <v>1029.3691699999999</v>
      </c>
      <c r="S346" s="618">
        <f>100</f>
        <v>100</v>
      </c>
      <c r="T346" s="74">
        <f t="shared" si="265"/>
        <v>80.722823951961402</v>
      </c>
      <c r="U346" s="74">
        <f t="shared" si="263"/>
        <v>71.648240642011359</v>
      </c>
      <c r="V346" s="74">
        <f t="shared" si="263"/>
        <v>65.508726640103262</v>
      </c>
      <c r="W346" s="74">
        <f t="shared" si="263"/>
        <v>62.309893933441835</v>
      </c>
      <c r="X346" s="74">
        <f t="shared" si="263"/>
        <v>49.172231887311298</v>
      </c>
      <c r="Y346" s="74">
        <f t="shared" si="263"/>
        <v>48.627869128458393</v>
      </c>
      <c r="Z346" s="74">
        <f t="shared" si="263"/>
        <v>42.80262641001179</v>
      </c>
      <c r="AA346" s="74">
        <f t="shared" si="263"/>
        <v>30.259835007576189</v>
      </c>
      <c r="AB346" s="74">
        <f t="shared" si="227"/>
        <v>45.934115270217184</v>
      </c>
      <c r="AC346" s="74">
        <f t="shared" si="227"/>
        <v>51.052247600875475</v>
      </c>
      <c r="AD346" s="74">
        <f t="shared" si="227"/>
        <v>58.179471350805322</v>
      </c>
      <c r="AE346" s="74">
        <f t="shared" ref="AE346:AG346" si="272">P346*100/$D346</f>
        <v>48.078735619282789</v>
      </c>
      <c r="AF346" s="74">
        <f t="shared" si="272"/>
        <v>56.706860654357705</v>
      </c>
      <c r="AG346" s="75">
        <f t="shared" si="272"/>
        <v>57.768066109209265</v>
      </c>
      <c r="AH346" s="61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338"/>
      <c r="C347" s="8" t="s">
        <v>199</v>
      </c>
      <c r="D347" s="179">
        <v>1405.1999999999998</v>
      </c>
      <c r="E347" s="179">
        <v>1356.3</v>
      </c>
      <c r="F347" s="179">
        <v>1212.8000000000002</v>
      </c>
      <c r="G347" s="179">
        <v>966.59999999999991</v>
      </c>
      <c r="H347" s="179">
        <v>958.3</v>
      </c>
      <c r="I347" s="179">
        <v>780</v>
      </c>
      <c r="J347" s="179">
        <v>705.1</v>
      </c>
      <c r="K347" s="179">
        <v>681.5</v>
      </c>
      <c r="L347" s="179">
        <v>475.8</v>
      </c>
      <c r="M347" s="179">
        <v>705.5</v>
      </c>
      <c r="N347" s="179">
        <v>706.7</v>
      </c>
      <c r="O347" s="179">
        <v>775.1</v>
      </c>
      <c r="P347" s="179">
        <v>666.76668999999993</v>
      </c>
      <c r="Q347" s="179">
        <v>803.88349999999991</v>
      </c>
      <c r="R347" s="179">
        <v>850.72856000000002</v>
      </c>
      <c r="S347" s="618">
        <f>100</f>
        <v>100</v>
      </c>
      <c r="T347" s="74">
        <f t="shared" si="265"/>
        <v>96.520068317677215</v>
      </c>
      <c r="U347" s="74">
        <f t="shared" si="263"/>
        <v>86.30799886137207</v>
      </c>
      <c r="V347" s="74">
        <f t="shared" si="263"/>
        <v>68.787361229718186</v>
      </c>
      <c r="W347" s="74">
        <f t="shared" si="263"/>
        <v>68.19669797893539</v>
      </c>
      <c r="X347" s="74">
        <f t="shared" si="263"/>
        <v>55.508112724167383</v>
      </c>
      <c r="Y347" s="74">
        <f t="shared" si="263"/>
        <v>50.17791061770567</v>
      </c>
      <c r="Z347" s="74">
        <f t="shared" si="263"/>
        <v>48.498434386564199</v>
      </c>
      <c r="AA347" s="74">
        <f t="shared" si="263"/>
        <v>33.859948761742103</v>
      </c>
      <c r="AB347" s="74">
        <f t="shared" si="227"/>
        <v>50.206376316538581</v>
      </c>
      <c r="AC347" s="74">
        <f t="shared" si="227"/>
        <v>50.291773413037298</v>
      </c>
      <c r="AD347" s="74">
        <f t="shared" si="227"/>
        <v>55.159407913464285</v>
      </c>
      <c r="AE347" s="74">
        <f t="shared" ref="AE347:AG347" si="273">P347*100/$D347</f>
        <v>47.449949473384571</v>
      </c>
      <c r="AF347" s="74">
        <f t="shared" si="273"/>
        <v>57.207764019356674</v>
      </c>
      <c r="AG347" s="75">
        <f t="shared" si="273"/>
        <v>60.541457443780253</v>
      </c>
      <c r="AH347" s="237"/>
      <c r="AI347" s="238"/>
      <c r="AJ347" s="238"/>
      <c r="AK347" s="238"/>
      <c r="AL347" s="238"/>
      <c r="AM347" s="238"/>
      <c r="AN347" s="238"/>
      <c r="AO347" s="238"/>
      <c r="AP347" s="238"/>
      <c r="AQ347" s="238"/>
      <c r="AR347" s="238"/>
      <c r="AS347" s="238"/>
      <c r="AT347" s="238"/>
      <c r="AU347" s="238"/>
      <c r="AV347" s="239"/>
    </row>
    <row r="348" spans="2:48" ht="16.5" customHeight="1">
      <c r="B348" s="620" t="s">
        <v>139</v>
      </c>
      <c r="C348" s="7" t="s">
        <v>194</v>
      </c>
      <c r="D348" s="225">
        <v>2007.8</v>
      </c>
      <c r="E348" s="225">
        <v>1851.5</v>
      </c>
      <c r="F348" s="225">
        <v>1136.9000000000001</v>
      </c>
      <c r="G348" s="225">
        <v>1230.3</v>
      </c>
      <c r="H348" s="225">
        <v>1078.5</v>
      </c>
      <c r="I348" s="225">
        <v>849.8</v>
      </c>
      <c r="J348" s="225">
        <v>757.5</v>
      </c>
      <c r="K348" s="225">
        <v>762.1</v>
      </c>
      <c r="L348" s="225">
        <v>631.79999999999995</v>
      </c>
      <c r="M348" s="225">
        <v>583.9</v>
      </c>
      <c r="N348" s="225">
        <v>620.1</v>
      </c>
      <c r="O348" s="225">
        <v>674.2</v>
      </c>
      <c r="P348" s="226">
        <v>683.32511999999997</v>
      </c>
      <c r="Q348" s="226">
        <v>731.93317000000002</v>
      </c>
      <c r="R348" s="226">
        <v>930.55505000000005</v>
      </c>
      <c r="S348" s="618">
        <f>100</f>
        <v>100</v>
      </c>
      <c r="T348" s="74">
        <f t="shared" si="265"/>
        <v>92.215360095627062</v>
      </c>
      <c r="U348" s="74">
        <f t="shared" si="263"/>
        <v>56.624165753561122</v>
      </c>
      <c r="V348" s="74">
        <f t="shared" si="263"/>
        <v>61.276023508317564</v>
      </c>
      <c r="W348" s="74">
        <f t="shared" si="263"/>
        <v>53.715509512899693</v>
      </c>
      <c r="X348" s="74">
        <f t="shared" si="263"/>
        <v>42.324932762227313</v>
      </c>
      <c r="Y348" s="74">
        <f t="shared" si="263"/>
        <v>37.727861340770993</v>
      </c>
      <c r="Z348" s="74">
        <f t="shared" si="263"/>
        <v>37.956967825480625</v>
      </c>
      <c r="AA348" s="74">
        <f t="shared" si="263"/>
        <v>31.467277617292556</v>
      </c>
      <c r="AB348" s="74">
        <f t="shared" si="227"/>
        <v>29.081581830859648</v>
      </c>
      <c r="AC348" s="74">
        <f t="shared" si="227"/>
        <v>30.884550254009365</v>
      </c>
      <c r="AD348" s="74">
        <f t="shared" si="227"/>
        <v>33.579041737224827</v>
      </c>
      <c r="AE348" s="74">
        <f t="shared" ref="AE348:AG348" si="274">P348*100/$D348</f>
        <v>34.03352525151908</v>
      </c>
      <c r="AF348" s="74">
        <f t="shared" si="274"/>
        <v>36.45448600458213</v>
      </c>
      <c r="AG348" s="75">
        <f t="shared" si="274"/>
        <v>46.346999203107885</v>
      </c>
      <c r="AH348" s="619">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620"/>
      <c r="C349" s="1" t="s">
        <v>195</v>
      </c>
      <c r="D349" s="226">
        <v>80.496539999999996</v>
      </c>
      <c r="E349" s="226">
        <v>70.398060000000001</v>
      </c>
      <c r="F349" s="225">
        <v>156.9</v>
      </c>
      <c r="G349" s="225">
        <v>128.19999999999999</v>
      </c>
      <c r="H349" s="225">
        <v>93.7</v>
      </c>
      <c r="I349" s="225">
        <v>78.400000000000006</v>
      </c>
      <c r="J349" s="225">
        <v>131.1</v>
      </c>
      <c r="K349" s="225">
        <v>144.5</v>
      </c>
      <c r="L349" s="225">
        <v>0</v>
      </c>
      <c r="M349" s="225">
        <v>127.4</v>
      </c>
      <c r="N349" s="225">
        <v>167.5</v>
      </c>
      <c r="O349" s="225">
        <v>204.5</v>
      </c>
      <c r="P349" s="226">
        <v>116.30103</v>
      </c>
      <c r="Q349" s="226">
        <v>199.08457999999999</v>
      </c>
      <c r="R349" s="226">
        <v>175.20543000000001</v>
      </c>
      <c r="S349" s="618">
        <f>100</f>
        <v>100</v>
      </c>
      <c r="T349" s="74">
        <f t="shared" si="265"/>
        <v>87.454765136489101</v>
      </c>
      <c r="U349" s="74">
        <f t="shared" si="263"/>
        <v>194.9152100202071</v>
      </c>
      <c r="V349" s="74">
        <f t="shared" si="263"/>
        <v>159.26150366214497</v>
      </c>
      <c r="W349" s="74">
        <f t="shared" si="263"/>
        <v>116.40251866726197</v>
      </c>
      <c r="X349" s="74">
        <f t="shared" si="263"/>
        <v>97.395490539096485</v>
      </c>
      <c r="Y349" s="74">
        <f t="shared" si="263"/>
        <v>162.86414298055544</v>
      </c>
      <c r="Z349" s="74">
        <f t="shared" si="263"/>
        <v>179.51082121045204</v>
      </c>
      <c r="AA349" s="74">
        <f t="shared" si="263"/>
        <v>0</v>
      </c>
      <c r="AB349" s="74">
        <f t="shared" si="227"/>
        <v>158.26767212603175</v>
      </c>
      <c r="AC349" s="74">
        <f t="shared" si="227"/>
        <v>208.08347787370738</v>
      </c>
      <c r="AD349" s="74">
        <f t="shared" si="227"/>
        <v>254.04818641894423</v>
      </c>
      <c r="AE349" s="74">
        <f t="shared" ref="AE349:AG349" si="275">P349*100/$D349</f>
        <v>144.47953912056343</v>
      </c>
      <c r="AF349" s="74">
        <f t="shared" si="275"/>
        <v>247.32066744732134</v>
      </c>
      <c r="AG349" s="75">
        <f t="shared" si="275"/>
        <v>217.65585204034861</v>
      </c>
      <c r="AH349" s="619">
        <v>4</v>
      </c>
      <c r="AI349" s="234">
        <v>4</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620"/>
      <c r="C350" s="1" t="s">
        <v>196</v>
      </c>
      <c r="D350" s="226">
        <v>32.394419999999997</v>
      </c>
      <c r="E350" s="225">
        <v>47.8</v>
      </c>
      <c r="F350" s="225">
        <v>84.3</v>
      </c>
      <c r="G350" s="225">
        <v>54.1</v>
      </c>
      <c r="H350" s="225">
        <v>47.9</v>
      </c>
      <c r="I350" s="225">
        <v>42</v>
      </c>
      <c r="J350" s="225">
        <v>79.8</v>
      </c>
      <c r="K350" s="225">
        <v>89.9</v>
      </c>
      <c r="L350" s="225">
        <v>79.7</v>
      </c>
      <c r="M350" s="226">
        <v>94.005381</v>
      </c>
      <c r="N350" s="226">
        <v>135.39407</v>
      </c>
      <c r="O350" s="226">
        <v>0</v>
      </c>
      <c r="P350" s="226">
        <v>145.40774999999999</v>
      </c>
      <c r="Q350" s="226">
        <v>166.18996999999999</v>
      </c>
      <c r="R350" s="226">
        <v>143.47893999999999</v>
      </c>
      <c r="S350" s="618">
        <f>100</f>
        <v>100</v>
      </c>
      <c r="T350" s="74">
        <f t="shared" si="265"/>
        <v>147.55627666740136</v>
      </c>
      <c r="U350" s="74">
        <f t="shared" si="263"/>
        <v>260.23000257451747</v>
      </c>
      <c r="V350" s="74">
        <f t="shared" si="263"/>
        <v>167.0040704541091</v>
      </c>
      <c r="W350" s="74">
        <f t="shared" si="263"/>
        <v>147.86497180687292</v>
      </c>
      <c r="X350" s="74">
        <f t="shared" si="263"/>
        <v>129.65195857805142</v>
      </c>
      <c r="Y350" s="74">
        <f t="shared" si="263"/>
        <v>246.33872129829768</v>
      </c>
      <c r="Z350" s="74">
        <f t="shared" si="263"/>
        <v>277.51693038492436</v>
      </c>
      <c r="AA350" s="74">
        <f t="shared" si="263"/>
        <v>246.03002615882613</v>
      </c>
      <c r="AB350" s="74">
        <f t="shared" si="227"/>
        <v>290.19004198871289</v>
      </c>
      <c r="AC350" s="74">
        <f t="shared" si="227"/>
        <v>417.95491322270937</v>
      </c>
      <c r="AD350" s="74">
        <f t="shared" si="227"/>
        <v>0</v>
      </c>
      <c r="AE350" s="74">
        <f t="shared" ref="AE350:AG350" si="276">P350*100/$D350</f>
        <v>448.86665666494417</v>
      </c>
      <c r="AF350" s="74">
        <f t="shared" si="276"/>
        <v>513.0203596792287</v>
      </c>
      <c r="AG350" s="75">
        <f t="shared" si="276"/>
        <v>442.91251394530298</v>
      </c>
      <c r="AH350" s="619">
        <v>4</v>
      </c>
      <c r="AI350" s="234">
        <v>1</v>
      </c>
      <c r="AJ350" s="234">
        <v>1</v>
      </c>
      <c r="AK350" s="234">
        <v>1</v>
      </c>
      <c r="AL350" s="234">
        <v>1</v>
      </c>
      <c r="AM350" s="234">
        <v>1</v>
      </c>
      <c r="AN350" s="234">
        <v>1</v>
      </c>
      <c r="AO350" s="234">
        <v>1</v>
      </c>
      <c r="AP350" s="234">
        <v>1</v>
      </c>
      <c r="AQ350" s="234">
        <v>4</v>
      </c>
      <c r="AR350" s="234">
        <v>4</v>
      </c>
      <c r="AS350" s="234">
        <v>4</v>
      </c>
      <c r="AT350" s="234">
        <v>4</v>
      </c>
      <c r="AU350" s="234">
        <v>6</v>
      </c>
      <c r="AV350" s="236">
        <v>7</v>
      </c>
    </row>
    <row r="351" spans="2:48" ht="14.45">
      <c r="B351" s="620"/>
      <c r="C351" s="1" t="s">
        <v>197</v>
      </c>
      <c r="D351" s="226">
        <v>11.608930000000001</v>
      </c>
      <c r="E351" s="226">
        <v>11.30194</v>
      </c>
      <c r="F351" s="225">
        <v>12.7</v>
      </c>
      <c r="G351" s="225">
        <v>0</v>
      </c>
      <c r="H351" s="225">
        <v>0</v>
      </c>
      <c r="I351" s="225">
        <v>0</v>
      </c>
      <c r="J351" s="225">
        <v>10.3</v>
      </c>
      <c r="K351" s="225">
        <v>16.8</v>
      </c>
      <c r="L351" s="225">
        <v>13.7</v>
      </c>
      <c r="M351" s="226">
        <v>11.494588</v>
      </c>
      <c r="N351" s="226">
        <v>75.805926999999997</v>
      </c>
      <c r="O351" s="226">
        <v>5.3696780999999998</v>
      </c>
      <c r="P351" s="226">
        <v>16.164204999999999</v>
      </c>
      <c r="Q351" s="226">
        <v>17.579193</v>
      </c>
      <c r="R351" s="226">
        <v>15.205382999999999</v>
      </c>
      <c r="S351" s="618">
        <f>100</f>
        <v>100</v>
      </c>
      <c r="T351" s="74">
        <f t="shared" si="265"/>
        <v>97.355570237739386</v>
      </c>
      <c r="U351" s="74">
        <f t="shared" si="263"/>
        <v>109.39854060624019</v>
      </c>
      <c r="V351" s="74">
        <f t="shared" si="263"/>
        <v>0</v>
      </c>
      <c r="W351" s="74">
        <f t="shared" si="263"/>
        <v>0</v>
      </c>
      <c r="X351" s="74">
        <f t="shared" si="263"/>
        <v>0</v>
      </c>
      <c r="Y351" s="74">
        <f t="shared" si="263"/>
        <v>88.724800649155426</v>
      </c>
      <c r="Z351" s="74">
        <f t="shared" si="263"/>
        <v>144.71617969959331</v>
      </c>
      <c r="AA351" s="74">
        <f t="shared" si="263"/>
        <v>118.01259892169217</v>
      </c>
      <c r="AB351" s="74">
        <f t="shared" si="227"/>
        <v>99.015051344094587</v>
      </c>
      <c r="AC351" s="74">
        <f t="shared" si="227"/>
        <v>652.996675834896</v>
      </c>
      <c r="AD351" s="74">
        <f t="shared" si="227"/>
        <v>46.254720288605405</v>
      </c>
      <c r="AE351" s="74">
        <f t="shared" ref="AE351:AG351" si="277">P351*100/$D351</f>
        <v>139.23940449292053</v>
      </c>
      <c r="AF351" s="74">
        <f t="shared" si="277"/>
        <v>151.42819364058531</v>
      </c>
      <c r="AG351" s="75">
        <f t="shared" si="277"/>
        <v>130.98005587078222</v>
      </c>
      <c r="AH351" s="619">
        <v>4</v>
      </c>
      <c r="AI351" s="234">
        <v>4</v>
      </c>
      <c r="AJ351" s="234">
        <v>1</v>
      </c>
      <c r="AK351" s="234">
        <v>1</v>
      </c>
      <c r="AL351" s="234">
        <v>1</v>
      </c>
      <c r="AM351" s="234">
        <v>1</v>
      </c>
      <c r="AN351" s="234">
        <v>1</v>
      </c>
      <c r="AO351" s="234">
        <v>1</v>
      </c>
      <c r="AP351" s="234">
        <v>1</v>
      </c>
      <c r="AQ351" s="234">
        <v>4</v>
      </c>
      <c r="AR351" s="234">
        <v>4</v>
      </c>
      <c r="AS351" s="234">
        <v>4</v>
      </c>
      <c r="AT351" s="234">
        <v>4</v>
      </c>
      <c r="AU351" s="234">
        <v>6</v>
      </c>
      <c r="AV351" s="236">
        <v>7</v>
      </c>
    </row>
    <row r="352" spans="2:48" ht="14.45">
      <c r="B352" s="620"/>
      <c r="C352" s="1" t="s">
        <v>198</v>
      </c>
      <c r="D352" s="225">
        <v>2132.2998899999998</v>
      </c>
      <c r="E352" s="225">
        <v>1981</v>
      </c>
      <c r="F352" s="225">
        <v>1390.8000000000002</v>
      </c>
      <c r="G352" s="225">
        <v>1412.6</v>
      </c>
      <c r="H352" s="225">
        <v>1220.1000000000001</v>
      </c>
      <c r="I352" s="225">
        <v>970.19999999999993</v>
      </c>
      <c r="J352" s="225">
        <v>978.69999999999993</v>
      </c>
      <c r="K352" s="225">
        <v>1013.3</v>
      </c>
      <c r="L352" s="225">
        <v>725.2</v>
      </c>
      <c r="M352" s="225">
        <v>816.79996899999992</v>
      </c>
      <c r="N352" s="225">
        <v>998.79999699999996</v>
      </c>
      <c r="O352" s="225">
        <v>884.06967810000003</v>
      </c>
      <c r="P352" s="226">
        <v>961.19810499999994</v>
      </c>
      <c r="Q352" s="226">
        <v>1114.7869129999999</v>
      </c>
      <c r="R352" s="226">
        <v>1264.4448030000001</v>
      </c>
      <c r="S352" s="618">
        <f>100</f>
        <v>100</v>
      </c>
      <c r="T352" s="74">
        <f t="shared" si="265"/>
        <v>92.904380349613959</v>
      </c>
      <c r="U352" s="74">
        <f t="shared" si="263"/>
        <v>65.225346890582088</v>
      </c>
      <c r="V352" s="74">
        <f t="shared" si="263"/>
        <v>66.247717153894342</v>
      </c>
      <c r="W352" s="74">
        <f t="shared" si="263"/>
        <v>57.219906342536099</v>
      </c>
      <c r="X352" s="74">
        <f t="shared" si="263"/>
        <v>45.500166489245565</v>
      </c>
      <c r="Y352" s="74">
        <f t="shared" si="263"/>
        <v>45.898797096500346</v>
      </c>
      <c r="Z352" s="74">
        <f t="shared" si="263"/>
        <v>47.521458156619801</v>
      </c>
      <c r="AA352" s="74">
        <f t="shared" si="263"/>
        <v>34.010225456607799</v>
      </c>
      <c r="AB352" s="74">
        <f t="shared" si="227"/>
        <v>38.306055017430033</v>
      </c>
      <c r="AC352" s="74">
        <f t="shared" si="227"/>
        <v>46.841441097668493</v>
      </c>
      <c r="AD352" s="74">
        <f t="shared" si="227"/>
        <v>41.460850898416552</v>
      </c>
      <c r="AE352" s="74">
        <f t="shared" ref="AE352:AG352" si="278">P352*100/$D352</f>
        <v>45.077998151563946</v>
      </c>
      <c r="AF352" s="74">
        <f t="shared" si="278"/>
        <v>52.280962833984859</v>
      </c>
      <c r="AG352" s="75">
        <f t="shared" si="278"/>
        <v>59.299576430592992</v>
      </c>
      <c r="AH352" s="61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338"/>
      <c r="C353" s="8" t="s">
        <v>199</v>
      </c>
      <c r="D353" s="179">
        <v>2120.6909599999999</v>
      </c>
      <c r="E353" s="179">
        <v>1969.6980599999999</v>
      </c>
      <c r="F353" s="179">
        <v>1378.1000000000001</v>
      </c>
      <c r="G353" s="179">
        <v>1412.6</v>
      </c>
      <c r="H353" s="179">
        <v>1220.1000000000001</v>
      </c>
      <c r="I353" s="179">
        <v>970.19999999999993</v>
      </c>
      <c r="J353" s="179">
        <v>968.4</v>
      </c>
      <c r="K353" s="179">
        <v>996.5</v>
      </c>
      <c r="L353" s="179">
        <v>711.5</v>
      </c>
      <c r="M353" s="179">
        <v>805.3053809999999</v>
      </c>
      <c r="N353" s="179">
        <v>922.99406999999997</v>
      </c>
      <c r="O353" s="179">
        <v>878.7</v>
      </c>
      <c r="P353" s="179">
        <v>945.0338999999999</v>
      </c>
      <c r="Q353" s="179">
        <v>1097.2077199999999</v>
      </c>
      <c r="R353" s="179">
        <v>1249.2394200000001</v>
      </c>
      <c r="S353" s="618">
        <f>100</f>
        <v>100</v>
      </c>
      <c r="T353" s="74">
        <f t="shared" si="265"/>
        <v>92.880013974313343</v>
      </c>
      <c r="U353" s="74">
        <f t="shared" si="263"/>
        <v>64.983537252405696</v>
      </c>
      <c r="V353" s="74">
        <f t="shared" si="263"/>
        <v>66.610365519736078</v>
      </c>
      <c r="W353" s="74">
        <f t="shared" si="263"/>
        <v>57.533135332457881</v>
      </c>
      <c r="X353" s="74">
        <f t="shared" si="263"/>
        <v>45.749240143882162</v>
      </c>
      <c r="Y353" s="74">
        <f t="shared" si="263"/>
        <v>45.664362147325797</v>
      </c>
      <c r="Z353" s="74">
        <f t="shared" si="263"/>
        <v>46.98940198245576</v>
      </c>
      <c r="AA353" s="74">
        <f t="shared" si="263"/>
        <v>33.550385861030882</v>
      </c>
      <c r="AB353" s="74">
        <f t="shared" si="227"/>
        <v>37.973726308523517</v>
      </c>
      <c r="AC353" s="74">
        <f t="shared" si="227"/>
        <v>43.523270830559866</v>
      </c>
      <c r="AD353" s="74">
        <f t="shared" si="227"/>
        <v>41.43460865226681</v>
      </c>
      <c r="AE353" s="74">
        <f t="shared" ref="AE353:AG353" si="279">P353*100/$D353</f>
        <v>44.562546727694823</v>
      </c>
      <c r="AF353" s="74">
        <f t="shared" si="279"/>
        <v>51.738218377655549</v>
      </c>
      <c r="AG353" s="75">
        <f t="shared" si="279"/>
        <v>58.907188438243736</v>
      </c>
      <c r="AH353" s="237"/>
      <c r="AI353" s="238"/>
      <c r="AJ353" s="238"/>
      <c r="AK353" s="238"/>
      <c r="AL353" s="238"/>
      <c r="AM353" s="238"/>
      <c r="AN353" s="238"/>
      <c r="AO353" s="238"/>
      <c r="AP353" s="238"/>
      <c r="AQ353" s="238"/>
      <c r="AR353" s="238"/>
      <c r="AS353" s="238"/>
      <c r="AT353" s="238"/>
      <c r="AU353" s="238"/>
      <c r="AV353" s="239"/>
    </row>
    <row r="354" spans="2:48" ht="16.5" customHeight="1">
      <c r="B354" s="620" t="s">
        <v>149</v>
      </c>
      <c r="C354" s="1" t="s">
        <v>194</v>
      </c>
      <c r="D354" s="225">
        <v>85.7</v>
      </c>
      <c r="E354" s="225">
        <v>51.8</v>
      </c>
      <c r="F354" s="225">
        <v>91.9</v>
      </c>
      <c r="G354" s="225">
        <v>64.5</v>
      </c>
      <c r="H354" s="225">
        <v>139.19999999999999</v>
      </c>
      <c r="I354" s="225">
        <v>101.2</v>
      </c>
      <c r="J354" s="225">
        <v>96.9</v>
      </c>
      <c r="K354" s="225">
        <v>106.3</v>
      </c>
      <c r="L354" s="225">
        <v>71.400000000000006</v>
      </c>
      <c r="M354" s="225">
        <v>75.7</v>
      </c>
      <c r="N354" s="225">
        <v>78.900000000000006</v>
      </c>
      <c r="O354" s="225">
        <v>102.1</v>
      </c>
      <c r="P354" s="226">
        <v>103.48189000000001</v>
      </c>
      <c r="Q354" s="226">
        <v>110.84304</v>
      </c>
      <c r="R354" s="226">
        <v>140.91489000000001</v>
      </c>
      <c r="S354" s="618">
        <f>100</f>
        <v>100</v>
      </c>
      <c r="T354" s="74">
        <f t="shared" si="265"/>
        <v>60.443407234539087</v>
      </c>
      <c r="U354" s="74">
        <f t="shared" si="263"/>
        <v>107.2345390898483</v>
      </c>
      <c r="V354" s="74">
        <f t="shared" si="263"/>
        <v>75.262543757292875</v>
      </c>
      <c r="W354" s="74">
        <f t="shared" si="263"/>
        <v>162.42707117852973</v>
      </c>
      <c r="X354" s="74">
        <f t="shared" si="263"/>
        <v>118.08634772462077</v>
      </c>
      <c r="Y354" s="74">
        <f t="shared" si="263"/>
        <v>113.06884480746791</v>
      </c>
      <c r="Z354" s="74">
        <f t="shared" si="263"/>
        <v>124.03733955659276</v>
      </c>
      <c r="AA354" s="74">
        <f t="shared" si="263"/>
        <v>83.313885647607947</v>
      </c>
      <c r="AB354" s="74">
        <f t="shared" si="227"/>
        <v>88.331388564760786</v>
      </c>
      <c r="AC354" s="74">
        <f t="shared" si="227"/>
        <v>92.065344224037347</v>
      </c>
      <c r="AD354" s="74">
        <f t="shared" si="227"/>
        <v>119.13652275379229</v>
      </c>
      <c r="AE354" s="74">
        <f t="shared" ref="AE354:AG354" si="280">P354*100/$D354</f>
        <v>120.74899649941656</v>
      </c>
      <c r="AF354" s="74">
        <f t="shared" si="280"/>
        <v>129.33843640606767</v>
      </c>
      <c r="AG354" s="75">
        <f t="shared" si="280"/>
        <v>164.42810968494751</v>
      </c>
      <c r="AH354" s="619">
        <v>1</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620"/>
      <c r="C355" s="1" t="s">
        <v>195</v>
      </c>
      <c r="D355" s="225">
        <v>134.6</v>
      </c>
      <c r="E355" s="225">
        <v>79.900000000000006</v>
      </c>
      <c r="F355" s="225">
        <v>96.4</v>
      </c>
      <c r="G355" s="226">
        <v>0</v>
      </c>
      <c r="H355" s="225">
        <v>87.9</v>
      </c>
      <c r="I355" s="225">
        <v>184.4</v>
      </c>
      <c r="J355" s="225">
        <v>53.4</v>
      </c>
      <c r="K355" s="225">
        <v>38.9</v>
      </c>
      <c r="L355" s="225">
        <v>47.1</v>
      </c>
      <c r="M355" s="225">
        <v>57</v>
      </c>
      <c r="N355" s="225">
        <v>39.4</v>
      </c>
      <c r="O355" s="226">
        <v>66.882071999999994</v>
      </c>
      <c r="P355" s="226">
        <v>28.969441</v>
      </c>
      <c r="Q355" s="226">
        <v>49.590007999999997</v>
      </c>
      <c r="R355" s="226">
        <v>43.636360000000003</v>
      </c>
      <c r="S355" s="618">
        <f>100</f>
        <v>100</v>
      </c>
      <c r="T355" s="74">
        <f t="shared" si="265"/>
        <v>59.361069836552758</v>
      </c>
      <c r="U355" s="74">
        <f t="shared" si="263"/>
        <v>71.619613670133731</v>
      </c>
      <c r="V355" s="74">
        <f t="shared" si="263"/>
        <v>0</v>
      </c>
      <c r="W355" s="74">
        <f t="shared" si="263"/>
        <v>65.304606240713227</v>
      </c>
      <c r="X355" s="74">
        <f t="shared" si="263"/>
        <v>136.99851411589896</v>
      </c>
      <c r="Y355" s="74">
        <f t="shared" si="263"/>
        <v>39.673105497771175</v>
      </c>
      <c r="Z355" s="74">
        <f t="shared" si="263"/>
        <v>28.900445765230312</v>
      </c>
      <c r="AA355" s="74">
        <f t="shared" si="263"/>
        <v>34.992570579494803</v>
      </c>
      <c r="AB355" s="74">
        <f t="shared" si="227"/>
        <v>42.347696879643387</v>
      </c>
      <c r="AC355" s="74">
        <f t="shared" si="227"/>
        <v>29.271916790490344</v>
      </c>
      <c r="AD355" s="74">
        <f t="shared" si="227"/>
        <v>49.689503714710249</v>
      </c>
      <c r="AE355" s="74">
        <f t="shared" ref="AE355:AG355" si="281">P355*100/$D355</f>
        <v>21.522615898959884</v>
      </c>
      <c r="AF355" s="74">
        <f t="shared" si="281"/>
        <v>36.842502228826149</v>
      </c>
      <c r="AG355" s="75">
        <f t="shared" si="281"/>
        <v>32.419286775631505</v>
      </c>
      <c r="AH355" s="619">
        <v>1</v>
      </c>
      <c r="AI355" s="234">
        <v>1</v>
      </c>
      <c r="AJ355" s="234">
        <v>1</v>
      </c>
      <c r="AK355" s="234">
        <v>4</v>
      </c>
      <c r="AL355" s="234">
        <v>1</v>
      </c>
      <c r="AM355" s="234">
        <v>1</v>
      </c>
      <c r="AN355" s="234">
        <v>1</v>
      </c>
      <c r="AO355" s="234">
        <v>1</v>
      </c>
      <c r="AP355" s="234">
        <v>1</v>
      </c>
      <c r="AQ355" s="234">
        <v>1</v>
      </c>
      <c r="AR355" s="234">
        <v>1</v>
      </c>
      <c r="AS355" s="234">
        <v>4</v>
      </c>
      <c r="AT355" s="234">
        <v>4</v>
      </c>
      <c r="AU355" s="234">
        <v>6</v>
      </c>
      <c r="AV355" s="236">
        <v>7</v>
      </c>
    </row>
    <row r="356" spans="2:48" ht="14.45">
      <c r="B356" s="620"/>
      <c r="C356" s="1" t="s">
        <v>196</v>
      </c>
      <c r="D356" s="225">
        <v>184.5</v>
      </c>
      <c r="E356" s="225">
        <v>175.3</v>
      </c>
      <c r="F356" s="225">
        <v>199.3</v>
      </c>
      <c r="G356" s="226">
        <v>72.369029999999995</v>
      </c>
      <c r="H356" s="226">
        <v>135.84598</v>
      </c>
      <c r="I356" s="226">
        <v>152.82207</v>
      </c>
      <c r="J356" s="225">
        <v>36.6</v>
      </c>
      <c r="K356" s="225">
        <v>17.2</v>
      </c>
      <c r="L356" s="225">
        <v>66.2</v>
      </c>
      <c r="M356" s="225">
        <v>71.599999999999994</v>
      </c>
      <c r="N356" s="225">
        <v>72.599999999999994</v>
      </c>
      <c r="O356" s="226">
        <v>106.69418</v>
      </c>
      <c r="P356" s="226">
        <v>77.969465</v>
      </c>
      <c r="Q356" s="226">
        <v>89.113144000000005</v>
      </c>
      <c r="R356" s="226">
        <v>76.952309</v>
      </c>
      <c r="S356" s="618">
        <f>100</f>
        <v>100</v>
      </c>
      <c r="T356" s="74">
        <f t="shared" si="265"/>
        <v>95.013550135501362</v>
      </c>
      <c r="U356" s="74">
        <f t="shared" si="263"/>
        <v>108.02168021680217</v>
      </c>
      <c r="V356" s="74">
        <f t="shared" si="263"/>
        <v>39.224406504065037</v>
      </c>
      <c r="W356" s="74">
        <f t="shared" si="263"/>
        <v>73.629257452574521</v>
      </c>
      <c r="X356" s="74">
        <f t="shared" si="263"/>
        <v>82.830390243902443</v>
      </c>
      <c r="Y356" s="74">
        <f t="shared" si="263"/>
        <v>19.837398373983739</v>
      </c>
      <c r="Z356" s="74">
        <f t="shared" si="263"/>
        <v>9.3224932249322485</v>
      </c>
      <c r="AA356" s="74">
        <f t="shared" si="263"/>
        <v>35.880758807588073</v>
      </c>
      <c r="AB356" s="74">
        <f t="shared" si="227"/>
        <v>38.807588075880751</v>
      </c>
      <c r="AC356" s="74">
        <f t="shared" si="227"/>
        <v>39.349593495934954</v>
      </c>
      <c r="AD356" s="74">
        <f t="shared" si="227"/>
        <v>57.828823848238478</v>
      </c>
      <c r="AE356" s="74">
        <f t="shared" ref="AE356:AG356" si="282">P356*100/$D356</f>
        <v>42.259872628726285</v>
      </c>
      <c r="AF356" s="74">
        <f t="shared" si="282"/>
        <v>48.29980704607047</v>
      </c>
      <c r="AG356" s="75">
        <f t="shared" si="282"/>
        <v>41.708568563685631</v>
      </c>
      <c r="AH356" s="619">
        <v>1</v>
      </c>
      <c r="AI356" s="234">
        <v>1</v>
      </c>
      <c r="AJ356" s="234">
        <v>1</v>
      </c>
      <c r="AK356" s="234">
        <v>4</v>
      </c>
      <c r="AL356" s="234">
        <v>4</v>
      </c>
      <c r="AM356" s="234">
        <v>4</v>
      </c>
      <c r="AN356" s="234">
        <v>1</v>
      </c>
      <c r="AO356" s="234">
        <v>1</v>
      </c>
      <c r="AP356" s="234">
        <v>1</v>
      </c>
      <c r="AQ356" s="234">
        <v>1</v>
      </c>
      <c r="AR356" s="234">
        <v>1</v>
      </c>
      <c r="AS356" s="234">
        <v>4</v>
      </c>
      <c r="AT356" s="234">
        <v>4</v>
      </c>
      <c r="AU356" s="234">
        <v>6</v>
      </c>
      <c r="AV356" s="236">
        <v>7</v>
      </c>
    </row>
    <row r="357" spans="2:48" ht="14.45">
      <c r="B357" s="620"/>
      <c r="C357" s="1" t="s">
        <v>197</v>
      </c>
      <c r="D357" s="225">
        <v>67.7</v>
      </c>
      <c r="E357" s="225">
        <v>264.89999999999998</v>
      </c>
      <c r="F357" s="225">
        <v>68</v>
      </c>
      <c r="G357" s="226">
        <v>36.957610000000003</v>
      </c>
      <c r="H357" s="226">
        <v>34.154043999999999</v>
      </c>
      <c r="I357" s="226">
        <v>26.077936000000001</v>
      </c>
      <c r="J357" s="225">
        <v>3.7</v>
      </c>
      <c r="K357" s="225">
        <v>70.3</v>
      </c>
      <c r="L357" s="225">
        <v>0</v>
      </c>
      <c r="M357" s="225">
        <v>29.2</v>
      </c>
      <c r="N357" s="225">
        <v>53.9</v>
      </c>
      <c r="O357" s="226">
        <v>0</v>
      </c>
      <c r="P357" s="226">
        <v>11.493171999999999</v>
      </c>
      <c r="Q357" s="226">
        <v>12.499266</v>
      </c>
      <c r="R357" s="226">
        <v>10.806291999999999</v>
      </c>
      <c r="S357" s="618">
        <f>100</f>
        <v>100</v>
      </c>
      <c r="T357" s="74">
        <f t="shared" si="265"/>
        <v>391.28508124076802</v>
      </c>
      <c r="U357" s="74">
        <f t="shared" si="263"/>
        <v>100.44313146233382</v>
      </c>
      <c r="V357" s="74">
        <f t="shared" si="263"/>
        <v>54.590265878877403</v>
      </c>
      <c r="W357" s="74">
        <f t="shared" si="263"/>
        <v>50.449104874446085</v>
      </c>
      <c r="X357" s="74">
        <f t="shared" si="263"/>
        <v>38.519846381093053</v>
      </c>
      <c r="Y357" s="74">
        <f t="shared" si="263"/>
        <v>5.4652880354505164</v>
      </c>
      <c r="Z357" s="74">
        <f t="shared" si="263"/>
        <v>103.84047267355982</v>
      </c>
      <c r="AA357" s="74">
        <f t="shared" si="263"/>
        <v>0</v>
      </c>
      <c r="AB357" s="74">
        <f t="shared" si="227"/>
        <v>43.131462333825702</v>
      </c>
      <c r="AC357" s="74">
        <f t="shared" si="227"/>
        <v>79.615952732644018</v>
      </c>
      <c r="AD357" s="74">
        <f t="shared" si="227"/>
        <v>0</v>
      </c>
      <c r="AE357" s="74">
        <f t="shared" ref="AE357:AG357" si="283">P357*100/$D357</f>
        <v>16.976620384047266</v>
      </c>
      <c r="AF357" s="74">
        <f t="shared" si="283"/>
        <v>18.462726735598228</v>
      </c>
      <c r="AG357" s="75">
        <f t="shared" si="283"/>
        <v>15.962026587887737</v>
      </c>
      <c r="AH357" s="619">
        <v>1</v>
      </c>
      <c r="AI357" s="234">
        <v>1</v>
      </c>
      <c r="AJ357" s="234">
        <v>1</v>
      </c>
      <c r="AK357" s="234">
        <v>4</v>
      </c>
      <c r="AL357" s="234">
        <v>4</v>
      </c>
      <c r="AM357" s="234">
        <v>4</v>
      </c>
      <c r="AN357" s="234">
        <v>1</v>
      </c>
      <c r="AO357" s="234">
        <v>1</v>
      </c>
      <c r="AP357" s="234">
        <v>1</v>
      </c>
      <c r="AQ357" s="234">
        <v>1</v>
      </c>
      <c r="AR357" s="234">
        <v>1</v>
      </c>
      <c r="AS357" s="234">
        <v>4</v>
      </c>
      <c r="AT357" s="234">
        <v>4</v>
      </c>
      <c r="AU357" s="234">
        <v>6</v>
      </c>
      <c r="AV357" s="236">
        <v>7</v>
      </c>
    </row>
    <row r="358" spans="2:48" ht="14.45">
      <c r="B358" s="620"/>
      <c r="C358" s="1" t="s">
        <v>198</v>
      </c>
      <c r="D358" s="225">
        <v>472.5</v>
      </c>
      <c r="E358" s="225">
        <v>571.9</v>
      </c>
      <c r="F358" s="225">
        <v>455.6</v>
      </c>
      <c r="G358" s="225">
        <v>173.82664</v>
      </c>
      <c r="H358" s="225">
        <v>397.10002399999996</v>
      </c>
      <c r="I358" s="225">
        <v>464.50000600000004</v>
      </c>
      <c r="J358" s="225">
        <v>190.6</v>
      </c>
      <c r="K358" s="225">
        <v>232.7</v>
      </c>
      <c r="L358" s="225">
        <v>184.7</v>
      </c>
      <c r="M358" s="225">
        <v>233.49999999999997</v>
      </c>
      <c r="N358" s="225">
        <v>244.8</v>
      </c>
      <c r="O358" s="225">
        <v>275.67625199999998</v>
      </c>
      <c r="P358" s="226">
        <v>221.91396799999998</v>
      </c>
      <c r="Q358" s="226">
        <v>262.045458</v>
      </c>
      <c r="R358" s="226">
        <v>272.30985099999998</v>
      </c>
      <c r="S358" s="618">
        <f>100</f>
        <v>100</v>
      </c>
      <c r="T358" s="74">
        <f t="shared" si="265"/>
        <v>121.03703703703704</v>
      </c>
      <c r="U358" s="74">
        <f t="shared" si="263"/>
        <v>96.423280423280417</v>
      </c>
      <c r="V358" s="74">
        <f t="shared" si="263"/>
        <v>36.788706878306883</v>
      </c>
      <c r="W358" s="74">
        <f t="shared" si="263"/>
        <v>84.042333121693119</v>
      </c>
      <c r="X358" s="74">
        <f t="shared" si="263"/>
        <v>98.306879576719595</v>
      </c>
      <c r="Y358" s="74">
        <f t="shared" si="263"/>
        <v>40.338624338624342</v>
      </c>
      <c r="Z358" s="74">
        <f t="shared" si="263"/>
        <v>49.248677248677247</v>
      </c>
      <c r="AA358" s="74">
        <f t="shared" si="263"/>
        <v>39.089947089947088</v>
      </c>
      <c r="AB358" s="74">
        <f t="shared" si="227"/>
        <v>49.417989417989411</v>
      </c>
      <c r="AC358" s="74">
        <f t="shared" si="227"/>
        <v>51.80952380952381</v>
      </c>
      <c r="AD358" s="74">
        <f t="shared" si="227"/>
        <v>58.344180317460314</v>
      </c>
      <c r="AE358" s="74">
        <f t="shared" ref="AE358:AG358" si="284">P358*100/$D358</f>
        <v>46.965919153439152</v>
      </c>
      <c r="AF358" s="74">
        <f t="shared" si="284"/>
        <v>55.459356190476193</v>
      </c>
      <c r="AG358" s="75">
        <f t="shared" si="284"/>
        <v>57.631714497354494</v>
      </c>
      <c r="AH358" s="61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338"/>
      <c r="C359" s="8" t="s">
        <v>199</v>
      </c>
      <c r="D359" s="179">
        <v>404.8</v>
      </c>
      <c r="E359" s="179">
        <v>307</v>
      </c>
      <c r="F359" s="179">
        <v>387.6</v>
      </c>
      <c r="G359" s="179">
        <v>136.86903000000001</v>
      </c>
      <c r="H359" s="179">
        <v>362.94597999999996</v>
      </c>
      <c r="I359" s="179">
        <v>438.42207000000002</v>
      </c>
      <c r="J359" s="179">
        <v>186.9</v>
      </c>
      <c r="K359" s="179">
        <v>162.39999999999998</v>
      </c>
      <c r="L359" s="179">
        <v>184.7</v>
      </c>
      <c r="M359" s="179">
        <v>204.29999999999998</v>
      </c>
      <c r="N359" s="179">
        <v>190.9</v>
      </c>
      <c r="O359" s="179">
        <v>275.67625199999998</v>
      </c>
      <c r="P359" s="179">
        <v>210.420796</v>
      </c>
      <c r="Q359" s="179">
        <v>249.54619199999999</v>
      </c>
      <c r="R359" s="179">
        <v>261.503559</v>
      </c>
      <c r="S359" s="618">
        <f>100</f>
        <v>100</v>
      </c>
      <c r="T359" s="74">
        <f t="shared" si="265"/>
        <v>75.839920948616594</v>
      </c>
      <c r="U359" s="74">
        <f t="shared" si="263"/>
        <v>95.750988142292485</v>
      </c>
      <c r="V359" s="74">
        <f t="shared" si="263"/>
        <v>33.811519268774703</v>
      </c>
      <c r="W359" s="74">
        <f t="shared" si="263"/>
        <v>89.660568181818178</v>
      </c>
      <c r="X359" s="74">
        <f t="shared" si="263"/>
        <v>108.30584733201582</v>
      </c>
      <c r="Y359" s="74">
        <f t="shared" si="263"/>
        <v>46.170948616600789</v>
      </c>
      <c r="Z359" s="74">
        <f t="shared" si="263"/>
        <v>40.118577075098806</v>
      </c>
      <c r="AA359" s="74">
        <f t="shared" si="263"/>
        <v>45.627470355731226</v>
      </c>
      <c r="AB359" s="74">
        <f t="shared" si="227"/>
        <v>50.469367588932805</v>
      </c>
      <c r="AC359" s="74">
        <f t="shared" si="227"/>
        <v>47.159090909090907</v>
      </c>
      <c r="AD359" s="74">
        <f t="shared" si="227"/>
        <v>68.10184090909091</v>
      </c>
      <c r="AE359" s="74">
        <f t="shared" ref="AE359:AG359" si="285">P359*100/$D359</f>
        <v>51.981421936758892</v>
      </c>
      <c r="AF359" s="74">
        <f t="shared" si="285"/>
        <v>61.646786561264811</v>
      </c>
      <c r="AG359" s="75">
        <f t="shared" si="285"/>
        <v>64.600681571146239</v>
      </c>
      <c r="AH359" s="237"/>
      <c r="AI359" s="238"/>
      <c r="AJ359" s="238"/>
      <c r="AK359" s="238"/>
      <c r="AL359" s="238"/>
      <c r="AM359" s="238"/>
      <c r="AN359" s="238"/>
      <c r="AO359" s="238"/>
      <c r="AP359" s="238"/>
      <c r="AQ359" s="238"/>
      <c r="AR359" s="238"/>
      <c r="AS359" s="238"/>
      <c r="AT359" s="238"/>
      <c r="AU359" s="238"/>
      <c r="AV359" s="239"/>
    </row>
    <row r="360" spans="2:48" ht="16.5" customHeight="1">
      <c r="B360" s="620" t="s">
        <v>140</v>
      </c>
      <c r="C360" s="7" t="s">
        <v>194</v>
      </c>
      <c r="D360" s="225">
        <v>221.5</v>
      </c>
      <c r="E360" s="225">
        <v>256</v>
      </c>
      <c r="F360" s="225">
        <v>146.80000000000001</v>
      </c>
      <c r="G360" s="225">
        <v>176.9</v>
      </c>
      <c r="H360" s="225">
        <v>167.4</v>
      </c>
      <c r="I360" s="225">
        <v>113.7</v>
      </c>
      <c r="J360" s="225">
        <v>92.8</v>
      </c>
      <c r="K360" s="225">
        <v>104.6</v>
      </c>
      <c r="L360" s="225">
        <v>83.7</v>
      </c>
      <c r="M360" s="225">
        <v>82.7</v>
      </c>
      <c r="N360" s="225">
        <v>76</v>
      </c>
      <c r="O360" s="225">
        <v>84.9</v>
      </c>
      <c r="P360" s="226">
        <v>86.049104</v>
      </c>
      <c r="Q360" s="226">
        <v>92.170165999999995</v>
      </c>
      <c r="R360" s="226">
        <v>117.17904</v>
      </c>
      <c r="S360" s="618">
        <f>100</f>
        <v>100</v>
      </c>
      <c r="T360" s="74">
        <f t="shared" si="265"/>
        <v>115.57562076749436</v>
      </c>
      <c r="U360" s="74">
        <f t="shared" si="263"/>
        <v>66.27539503386005</v>
      </c>
      <c r="V360" s="74">
        <f t="shared" si="263"/>
        <v>79.864559819413088</v>
      </c>
      <c r="W360" s="74">
        <f t="shared" si="263"/>
        <v>75.575620767494357</v>
      </c>
      <c r="X360" s="74">
        <f t="shared" si="263"/>
        <v>51.331828442437924</v>
      </c>
      <c r="Y360" s="74">
        <f t="shared" si="263"/>
        <v>41.896162528216706</v>
      </c>
      <c r="Z360" s="74">
        <f t="shared" si="263"/>
        <v>47.223476297968396</v>
      </c>
      <c r="AA360" s="74">
        <f t="shared" si="263"/>
        <v>37.787810383747178</v>
      </c>
      <c r="AB360" s="74">
        <f t="shared" si="227"/>
        <v>37.336343115124151</v>
      </c>
      <c r="AC360" s="74">
        <f t="shared" si="227"/>
        <v>34.311512415349888</v>
      </c>
      <c r="AD360" s="74">
        <f t="shared" si="227"/>
        <v>38.329571106094811</v>
      </c>
      <c r="AE360" s="74">
        <f t="shared" ref="AE360:AG360" si="286">P360*100/$D360</f>
        <v>38.848353950338606</v>
      </c>
      <c r="AF360" s="74">
        <f t="shared" si="286"/>
        <v>41.611813092550783</v>
      </c>
      <c r="AG360" s="75">
        <f t="shared" si="286"/>
        <v>52.90250112866817</v>
      </c>
      <c r="AH360" s="619">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620"/>
      <c r="C361" s="1" t="s">
        <v>195</v>
      </c>
      <c r="D361" s="225">
        <v>216.9</v>
      </c>
      <c r="E361" s="226">
        <v>177.00054</v>
      </c>
      <c r="F361" s="225">
        <v>248.9</v>
      </c>
      <c r="G361" s="226">
        <v>174.95606000000001</v>
      </c>
      <c r="H361" s="226">
        <v>166.48169999999999</v>
      </c>
      <c r="I361" s="225">
        <v>184.4</v>
      </c>
      <c r="J361" s="225">
        <v>86.6</v>
      </c>
      <c r="K361" s="225">
        <v>110.1</v>
      </c>
      <c r="L361" s="225">
        <v>86.4</v>
      </c>
      <c r="M361" s="225">
        <v>103</v>
      </c>
      <c r="N361" s="225">
        <v>108.6</v>
      </c>
      <c r="O361" s="225">
        <v>112.3</v>
      </c>
      <c r="P361" s="226">
        <v>63.866048999999997</v>
      </c>
      <c r="Q361" s="226">
        <v>109.32616</v>
      </c>
      <c r="R361" s="226">
        <v>96.229857999999993</v>
      </c>
      <c r="S361" s="618">
        <f>100</f>
        <v>100</v>
      </c>
      <c r="T361" s="74">
        <f t="shared" si="265"/>
        <v>81.60467496542185</v>
      </c>
      <c r="U361" s="74">
        <f t="shared" si="263"/>
        <v>114.75334255417242</v>
      </c>
      <c r="V361" s="74">
        <f t="shared" si="263"/>
        <v>80.662083909635768</v>
      </c>
      <c r="W361" s="74">
        <f t="shared" si="263"/>
        <v>76.755048409405248</v>
      </c>
      <c r="X361" s="74">
        <f t="shared" si="263"/>
        <v>85.016136468418622</v>
      </c>
      <c r="Y361" s="74">
        <f t="shared" si="263"/>
        <v>39.926233287229138</v>
      </c>
      <c r="Z361" s="74">
        <f t="shared" si="263"/>
        <v>50.760719225449513</v>
      </c>
      <c r="AA361" s="74">
        <f t="shared" si="263"/>
        <v>39.834024896265561</v>
      </c>
      <c r="AB361" s="74">
        <f t="shared" si="227"/>
        <v>47.48732134624251</v>
      </c>
      <c r="AC361" s="74">
        <f t="shared" si="227"/>
        <v>50.069156293222683</v>
      </c>
      <c r="AD361" s="74">
        <f t="shared" si="227"/>
        <v>51.775011526048871</v>
      </c>
      <c r="AE361" s="74">
        <f t="shared" ref="AE361:AG361" si="287">P361*100/$D361</f>
        <v>29.444928077455046</v>
      </c>
      <c r="AF361" s="74">
        <f t="shared" si="287"/>
        <v>50.403946519133243</v>
      </c>
      <c r="AG361" s="75">
        <f t="shared" si="287"/>
        <v>44.366001844167812</v>
      </c>
      <c r="AH361" s="619">
        <v>1</v>
      </c>
      <c r="AI361" s="234">
        <v>4</v>
      </c>
      <c r="AJ361" s="234">
        <v>1</v>
      </c>
      <c r="AK361" s="234">
        <v>4</v>
      </c>
      <c r="AL361" s="234">
        <v>4</v>
      </c>
      <c r="AM361" s="234">
        <v>1</v>
      </c>
      <c r="AN361" s="234">
        <v>1</v>
      </c>
      <c r="AO361" s="234">
        <v>1</v>
      </c>
      <c r="AP361" s="234">
        <v>1</v>
      </c>
      <c r="AQ361" s="234">
        <v>1</v>
      </c>
      <c r="AR361" s="234">
        <v>1</v>
      </c>
      <c r="AS361" s="234">
        <v>1</v>
      </c>
      <c r="AT361" s="234">
        <v>4</v>
      </c>
      <c r="AU361" s="234">
        <v>6</v>
      </c>
      <c r="AV361" s="236">
        <v>7</v>
      </c>
    </row>
    <row r="362" spans="2:48" ht="14.45">
      <c r="B362" s="620"/>
      <c r="C362" s="1" t="s">
        <v>196</v>
      </c>
      <c r="D362" s="225">
        <v>118.6</v>
      </c>
      <c r="E362" s="225">
        <v>137.30000000000001</v>
      </c>
      <c r="F362" s="225">
        <v>72.2</v>
      </c>
      <c r="G362" s="226">
        <v>89.243949000000001</v>
      </c>
      <c r="H362" s="226">
        <v>78.318330000000003</v>
      </c>
      <c r="I362" s="225">
        <v>81.8</v>
      </c>
      <c r="J362" s="225">
        <v>94.3</v>
      </c>
      <c r="K362" s="226">
        <v>98.000007999999994</v>
      </c>
      <c r="L362" s="225">
        <v>90</v>
      </c>
      <c r="M362" s="225">
        <v>112.8</v>
      </c>
      <c r="N362" s="225">
        <v>53.7</v>
      </c>
      <c r="O362" s="225">
        <v>118.4</v>
      </c>
      <c r="P362" s="226">
        <v>105.75569</v>
      </c>
      <c r="Q362" s="226">
        <v>120.87069</v>
      </c>
      <c r="R362" s="226">
        <v>104.35051</v>
      </c>
      <c r="S362" s="618">
        <f>100</f>
        <v>100</v>
      </c>
      <c r="T362" s="74">
        <f t="shared" si="265"/>
        <v>115.76728499156832</v>
      </c>
      <c r="U362" s="74">
        <f t="shared" si="263"/>
        <v>60.876897133220915</v>
      </c>
      <c r="V362" s="74">
        <f t="shared" si="263"/>
        <v>75.247849072512651</v>
      </c>
      <c r="W362" s="74">
        <f t="shared" si="263"/>
        <v>66.035691399662738</v>
      </c>
      <c r="X362" s="74">
        <f t="shared" si="263"/>
        <v>68.971332209106237</v>
      </c>
      <c r="Y362" s="74">
        <f t="shared" si="263"/>
        <v>79.510961214165263</v>
      </c>
      <c r="Z362" s="74">
        <f t="shared" si="263"/>
        <v>82.630698145025292</v>
      </c>
      <c r="AA362" s="74">
        <f t="shared" si="263"/>
        <v>75.885328836424961</v>
      </c>
      <c r="AB362" s="74">
        <f t="shared" si="227"/>
        <v>95.109612141652619</v>
      </c>
      <c r="AC362" s="74">
        <f t="shared" si="227"/>
        <v>45.278246205733559</v>
      </c>
      <c r="AD362" s="74">
        <f t="shared" si="227"/>
        <v>99.831365935919067</v>
      </c>
      <c r="AE362" s="74">
        <f t="shared" ref="AE362:AG362" si="288">P362*100/$D362</f>
        <v>89.170059021922427</v>
      </c>
      <c r="AF362" s="74">
        <f t="shared" si="288"/>
        <v>101.9145784148398</v>
      </c>
      <c r="AG362" s="75">
        <f t="shared" si="288"/>
        <v>87.985252951096115</v>
      </c>
      <c r="AH362" s="619">
        <v>1</v>
      </c>
      <c r="AI362" s="234">
        <v>1</v>
      </c>
      <c r="AJ362" s="234">
        <v>1</v>
      </c>
      <c r="AK362" s="234">
        <v>4</v>
      </c>
      <c r="AL362" s="234">
        <v>4</v>
      </c>
      <c r="AM362" s="234">
        <v>1</v>
      </c>
      <c r="AN362" s="234">
        <v>1</v>
      </c>
      <c r="AO362" s="234">
        <v>4</v>
      </c>
      <c r="AP362" s="234">
        <v>1</v>
      </c>
      <c r="AQ362" s="234">
        <v>1</v>
      </c>
      <c r="AR362" s="234">
        <v>1</v>
      </c>
      <c r="AS362" s="234">
        <v>1</v>
      </c>
      <c r="AT362" s="234">
        <v>4</v>
      </c>
      <c r="AU362" s="234">
        <v>6</v>
      </c>
      <c r="AV362" s="236">
        <v>7</v>
      </c>
    </row>
    <row r="363" spans="2:48" ht="14.45">
      <c r="B363" s="620"/>
      <c r="C363" s="1" t="s">
        <v>197</v>
      </c>
      <c r="D363" s="225">
        <v>38.6</v>
      </c>
      <c r="E363" s="226">
        <v>27.899481999999999</v>
      </c>
      <c r="F363" s="225">
        <v>0</v>
      </c>
      <c r="G363" s="226">
        <v>0</v>
      </c>
      <c r="H363" s="226">
        <v>0</v>
      </c>
      <c r="I363" s="225">
        <v>0</v>
      </c>
      <c r="J363" s="225">
        <v>13.6</v>
      </c>
      <c r="K363" s="226">
        <v>0</v>
      </c>
      <c r="L363" s="225">
        <v>24.2</v>
      </c>
      <c r="M363" s="225">
        <v>29</v>
      </c>
      <c r="N363" s="225">
        <v>55.6</v>
      </c>
      <c r="O363" s="225">
        <v>70.599999999999994</v>
      </c>
      <c r="P363" s="226">
        <v>51.262807000000002</v>
      </c>
      <c r="Q363" s="226">
        <v>55.750267000000001</v>
      </c>
      <c r="R363" s="226">
        <v>48.201611</v>
      </c>
      <c r="S363" s="618">
        <f>100</f>
        <v>100</v>
      </c>
      <c r="T363" s="74">
        <f t="shared" si="265"/>
        <v>72.278450777202067</v>
      </c>
      <c r="U363" s="74">
        <f t="shared" si="263"/>
        <v>0</v>
      </c>
      <c r="V363" s="74">
        <f t="shared" si="263"/>
        <v>0</v>
      </c>
      <c r="W363" s="74">
        <f t="shared" si="263"/>
        <v>0</v>
      </c>
      <c r="X363" s="74">
        <f t="shared" si="263"/>
        <v>0</v>
      </c>
      <c r="Y363" s="74">
        <f t="shared" si="263"/>
        <v>35.233160621761655</v>
      </c>
      <c r="Z363" s="74">
        <f t="shared" si="263"/>
        <v>0</v>
      </c>
      <c r="AA363" s="74">
        <f t="shared" si="263"/>
        <v>62.69430051813471</v>
      </c>
      <c r="AB363" s="74">
        <f t="shared" si="227"/>
        <v>75.129533678756474</v>
      </c>
      <c r="AC363" s="74">
        <f t="shared" si="227"/>
        <v>144.04145077720207</v>
      </c>
      <c r="AD363" s="74">
        <f t="shared" si="227"/>
        <v>182.90155440414506</v>
      </c>
      <c r="AE363" s="74">
        <f t="shared" ref="AE363:AG363" si="289">P363*100/$D363</f>
        <v>132.80519948186529</v>
      </c>
      <c r="AF363" s="74">
        <f t="shared" si="289"/>
        <v>144.43074352331607</v>
      </c>
      <c r="AG363" s="75">
        <f t="shared" si="289"/>
        <v>124.87463989637305</v>
      </c>
      <c r="AH363" s="619">
        <v>1</v>
      </c>
      <c r="AI363" s="234">
        <v>4</v>
      </c>
      <c r="AJ363" s="234">
        <v>1</v>
      </c>
      <c r="AK363" s="234">
        <v>4</v>
      </c>
      <c r="AL363" s="234">
        <v>4</v>
      </c>
      <c r="AM363" s="234">
        <v>1</v>
      </c>
      <c r="AN363" s="234">
        <v>1</v>
      </c>
      <c r="AO363" s="234">
        <v>4</v>
      </c>
      <c r="AP363" s="234">
        <v>1</v>
      </c>
      <c r="AQ363" s="234">
        <v>1</v>
      </c>
      <c r="AR363" s="234">
        <v>1</v>
      </c>
      <c r="AS363" s="234">
        <v>1</v>
      </c>
      <c r="AT363" s="234">
        <v>4</v>
      </c>
      <c r="AU363" s="234">
        <v>6</v>
      </c>
      <c r="AV363" s="236">
        <v>7</v>
      </c>
    </row>
    <row r="364" spans="2:48" ht="14.45">
      <c r="B364" s="620"/>
      <c r="C364" s="1" t="s">
        <v>198</v>
      </c>
      <c r="D364" s="225">
        <v>595.6</v>
      </c>
      <c r="E364" s="225">
        <v>598.20002199999999</v>
      </c>
      <c r="F364" s="225">
        <v>467.90000000000003</v>
      </c>
      <c r="G364" s="225">
        <v>441.100009</v>
      </c>
      <c r="H364" s="225">
        <v>412.20003000000003</v>
      </c>
      <c r="I364" s="225">
        <v>379.90000000000003</v>
      </c>
      <c r="J364" s="225">
        <v>287.3</v>
      </c>
      <c r="K364" s="225">
        <v>312.70000799999997</v>
      </c>
      <c r="L364" s="225">
        <v>284.3</v>
      </c>
      <c r="M364" s="225">
        <v>327.5</v>
      </c>
      <c r="N364" s="225">
        <v>293.90000000000003</v>
      </c>
      <c r="O364" s="225">
        <v>386.20000000000005</v>
      </c>
      <c r="P364" s="226">
        <v>306.93365</v>
      </c>
      <c r="Q364" s="226">
        <v>378.11728300000004</v>
      </c>
      <c r="R364" s="226">
        <v>365.96101900000002</v>
      </c>
      <c r="S364" s="618">
        <f>100</f>
        <v>100</v>
      </c>
      <c r="T364" s="74">
        <f t="shared" si="265"/>
        <v>100.43653828072532</v>
      </c>
      <c r="U364" s="74">
        <f t="shared" si="263"/>
        <v>78.559435862995301</v>
      </c>
      <c r="V364" s="74">
        <f t="shared" si="263"/>
        <v>74.059773169912688</v>
      </c>
      <c r="W364" s="74">
        <f t="shared" si="263"/>
        <v>69.207526863666899</v>
      </c>
      <c r="X364" s="74">
        <f t="shared" si="263"/>
        <v>63.784419073203487</v>
      </c>
      <c r="Y364" s="74">
        <f t="shared" si="263"/>
        <v>48.23707186030893</v>
      </c>
      <c r="Z364" s="74">
        <f t="shared" si="263"/>
        <v>52.501680322363995</v>
      </c>
      <c r="AA364" s="74">
        <f t="shared" si="263"/>
        <v>47.733378106111481</v>
      </c>
      <c r="AB364" s="74">
        <f t="shared" si="227"/>
        <v>54.986568166554733</v>
      </c>
      <c r="AC364" s="74">
        <f t="shared" si="227"/>
        <v>49.345198119543319</v>
      </c>
      <c r="AD364" s="74">
        <f t="shared" si="227"/>
        <v>64.842175957018142</v>
      </c>
      <c r="AE364" s="74">
        <f t="shared" ref="AE364:AG364" si="290">P364*100/$D364</f>
        <v>51.533520819341838</v>
      </c>
      <c r="AF364" s="74">
        <f t="shared" si="290"/>
        <v>63.485104600402956</v>
      </c>
      <c r="AG364" s="75">
        <f t="shared" si="290"/>
        <v>61.444093183344528</v>
      </c>
      <c r="AH364" s="61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338"/>
      <c r="C365" s="8" t="s">
        <v>199</v>
      </c>
      <c r="D365" s="179">
        <v>557</v>
      </c>
      <c r="E365" s="179">
        <v>570.30053999999996</v>
      </c>
      <c r="F365" s="179">
        <v>467.90000000000003</v>
      </c>
      <c r="G365" s="179">
        <v>441.100009</v>
      </c>
      <c r="H365" s="179">
        <v>412.20003000000003</v>
      </c>
      <c r="I365" s="179">
        <v>379.90000000000003</v>
      </c>
      <c r="J365" s="179">
        <v>273.7</v>
      </c>
      <c r="K365" s="179">
        <v>312.70000799999997</v>
      </c>
      <c r="L365" s="179">
        <v>260.10000000000002</v>
      </c>
      <c r="M365" s="179">
        <v>298.5</v>
      </c>
      <c r="N365" s="179">
        <v>238.3</v>
      </c>
      <c r="O365" s="179">
        <v>315.60000000000002</v>
      </c>
      <c r="P365" s="179">
        <v>255.67084299999999</v>
      </c>
      <c r="Q365" s="179">
        <v>322.36701600000004</v>
      </c>
      <c r="R365" s="179">
        <v>317.75940800000001</v>
      </c>
      <c r="S365" s="618">
        <f>100</f>
        <v>100</v>
      </c>
      <c r="T365" s="74">
        <f t="shared" si="265"/>
        <v>102.38788868940753</v>
      </c>
      <c r="U365" s="74">
        <f t="shared" si="263"/>
        <v>84.003590664272892</v>
      </c>
      <c r="V365" s="74">
        <f t="shared" si="263"/>
        <v>79.192102154398569</v>
      </c>
      <c r="W365" s="74">
        <f t="shared" si="263"/>
        <v>74.003596050269309</v>
      </c>
      <c r="X365" s="74">
        <f t="shared" si="263"/>
        <v>68.204667863554761</v>
      </c>
      <c r="Y365" s="74">
        <f t="shared" si="263"/>
        <v>49.138240574506284</v>
      </c>
      <c r="Z365" s="74">
        <f t="shared" si="263"/>
        <v>56.140037342908435</v>
      </c>
      <c r="AA365" s="74">
        <f t="shared" si="263"/>
        <v>46.696588868940758</v>
      </c>
      <c r="AB365" s="74">
        <f t="shared" si="227"/>
        <v>53.590664272890486</v>
      </c>
      <c r="AC365" s="74">
        <f t="shared" si="227"/>
        <v>42.782764811490125</v>
      </c>
      <c r="AD365" s="74">
        <f t="shared" si="227"/>
        <v>56.660682226211854</v>
      </c>
      <c r="AE365" s="74">
        <f t="shared" ref="AE365:AG365" si="291">P365*100/$D365</f>
        <v>45.901408078994614</v>
      </c>
      <c r="AF365" s="74">
        <f t="shared" si="291"/>
        <v>57.875586355475768</v>
      </c>
      <c r="AG365" s="75">
        <f t="shared" si="291"/>
        <v>57.048367684021542</v>
      </c>
      <c r="AH365" s="237"/>
      <c r="AI365" s="238"/>
      <c r="AJ365" s="238"/>
      <c r="AK365" s="238"/>
      <c r="AL365" s="238"/>
      <c r="AM365" s="238"/>
      <c r="AN365" s="238"/>
      <c r="AO365" s="238"/>
      <c r="AP365" s="238"/>
      <c r="AQ365" s="238"/>
      <c r="AR365" s="238"/>
      <c r="AS365" s="238"/>
      <c r="AT365" s="238"/>
      <c r="AU365" s="238"/>
      <c r="AV365" s="239"/>
    </row>
    <row r="366" spans="2:48" ht="16.5" customHeight="1">
      <c r="B366" s="620" t="s">
        <v>141</v>
      </c>
      <c r="C366" s="1" t="s">
        <v>194</v>
      </c>
      <c r="D366" s="225">
        <v>509.1</v>
      </c>
      <c r="E366" s="225">
        <v>334.1</v>
      </c>
      <c r="F366" s="225">
        <v>0</v>
      </c>
      <c r="G366" s="225">
        <v>441.2</v>
      </c>
      <c r="H366" s="225">
        <v>215.9</v>
      </c>
      <c r="I366" s="226">
        <v>117.45339</v>
      </c>
      <c r="J366" s="226">
        <v>65.880026000000001</v>
      </c>
      <c r="K366" s="226">
        <v>73.322101000000004</v>
      </c>
      <c r="L366" s="225">
        <v>48.7</v>
      </c>
      <c r="M366" s="225">
        <v>47.5</v>
      </c>
      <c r="N366" s="225">
        <v>46.1</v>
      </c>
      <c r="O366" s="225">
        <v>50.7</v>
      </c>
      <c r="P366" s="226">
        <v>51.386208000000003</v>
      </c>
      <c r="Q366" s="226">
        <v>55.041545999999997</v>
      </c>
      <c r="R366" s="226">
        <v>69.978127000000001</v>
      </c>
      <c r="S366" s="618">
        <f>100</f>
        <v>100</v>
      </c>
      <c r="T366" s="74">
        <f t="shared" si="265"/>
        <v>65.625613828324489</v>
      </c>
      <c r="U366" s="74">
        <f t="shared" si="263"/>
        <v>0</v>
      </c>
      <c r="V366" s="74">
        <f t="shared" si="263"/>
        <v>86.662738165389896</v>
      </c>
      <c r="W366" s="74">
        <f t="shared" si="263"/>
        <v>42.408171282655665</v>
      </c>
      <c r="X366" s="74">
        <f t="shared" si="263"/>
        <v>23.070789628756629</v>
      </c>
      <c r="Y366" s="74">
        <f t="shared" si="263"/>
        <v>12.9404883127087</v>
      </c>
      <c r="Z366" s="74">
        <f t="shared" si="263"/>
        <v>14.40229836967197</v>
      </c>
      <c r="AA366" s="74">
        <f t="shared" si="263"/>
        <v>9.5659006089176977</v>
      </c>
      <c r="AB366" s="74">
        <f t="shared" si="227"/>
        <v>9.3301905323119225</v>
      </c>
      <c r="AC366" s="74">
        <f t="shared" si="227"/>
        <v>9.0551954429385191</v>
      </c>
      <c r="AD366" s="74">
        <f t="shared" si="227"/>
        <v>9.9587507365939896</v>
      </c>
      <c r="AE366" s="74">
        <f t="shared" ref="AE366:AG366" si="292">P366*100/$D366</f>
        <v>10.093539186800237</v>
      </c>
      <c r="AF366" s="74">
        <f t="shared" si="292"/>
        <v>10.811539186800236</v>
      </c>
      <c r="AG366" s="75">
        <f t="shared" si="292"/>
        <v>13.74545806324887</v>
      </c>
      <c r="AH366" s="619">
        <v>1</v>
      </c>
      <c r="AI366" s="234">
        <v>1</v>
      </c>
      <c r="AJ366" s="234">
        <v>1</v>
      </c>
      <c r="AK366" s="234">
        <v>1</v>
      </c>
      <c r="AL366" s="234">
        <v>1</v>
      </c>
      <c r="AM366" s="234">
        <v>4</v>
      </c>
      <c r="AN366" s="234">
        <v>4</v>
      </c>
      <c r="AO366" s="234">
        <v>4</v>
      </c>
      <c r="AP366" s="234">
        <v>1</v>
      </c>
      <c r="AQ366" s="234">
        <v>1</v>
      </c>
      <c r="AR366" s="234">
        <v>1</v>
      </c>
      <c r="AS366" s="234">
        <v>1</v>
      </c>
      <c r="AT366" s="234">
        <v>4</v>
      </c>
      <c r="AU366" s="234">
        <v>6</v>
      </c>
      <c r="AV366" s="236">
        <v>7</v>
      </c>
    </row>
    <row r="367" spans="2:48" ht="14.45">
      <c r="B367" s="620"/>
      <c r="C367" s="1" t="s">
        <v>195</v>
      </c>
      <c r="D367" s="225">
        <v>160.1</v>
      </c>
      <c r="E367" s="225">
        <v>237.1</v>
      </c>
      <c r="F367" s="225">
        <v>220.7</v>
      </c>
      <c r="G367" s="225">
        <v>29.5</v>
      </c>
      <c r="H367" s="225">
        <v>403.8</v>
      </c>
      <c r="I367" s="226">
        <v>222.44663</v>
      </c>
      <c r="J367" s="226">
        <v>7.8199757999999999</v>
      </c>
      <c r="K367" s="226">
        <v>10.699064999999999</v>
      </c>
      <c r="L367" s="226">
        <v>0</v>
      </c>
      <c r="M367" s="225">
        <v>21.4</v>
      </c>
      <c r="N367" s="225">
        <v>28.7</v>
      </c>
      <c r="O367" s="226">
        <v>398.89245</v>
      </c>
      <c r="P367" s="226">
        <v>21.102108000000001</v>
      </c>
      <c r="Q367" s="226">
        <v>36.122672999999999</v>
      </c>
      <c r="R367" s="226">
        <v>31.782430999999999</v>
      </c>
      <c r="S367" s="618">
        <f>100</f>
        <v>100</v>
      </c>
      <c r="T367" s="74">
        <f t="shared" si="265"/>
        <v>148.0949406620862</v>
      </c>
      <c r="U367" s="74">
        <f t="shared" si="263"/>
        <v>137.85134291068084</v>
      </c>
      <c r="V367" s="74">
        <f t="shared" si="263"/>
        <v>18.425983760149908</v>
      </c>
      <c r="W367" s="74">
        <f t="shared" si="263"/>
        <v>252.21736414740789</v>
      </c>
      <c r="X367" s="74">
        <f t="shared" si="263"/>
        <v>138.94230480949406</v>
      </c>
      <c r="Y367" s="74">
        <f t="shared" si="263"/>
        <v>4.8844321049344162</v>
      </c>
      <c r="Z367" s="74">
        <f t="shared" si="263"/>
        <v>6.6827389131792625</v>
      </c>
      <c r="AA367" s="74">
        <f t="shared" si="263"/>
        <v>0</v>
      </c>
      <c r="AB367" s="74">
        <f t="shared" si="227"/>
        <v>13.366645846346033</v>
      </c>
      <c r="AC367" s="74">
        <f t="shared" si="227"/>
        <v>17.926296064959402</v>
      </c>
      <c r="AD367" s="74">
        <f t="shared" si="227"/>
        <v>249.15206121174268</v>
      </c>
      <c r="AE367" s="74">
        <f t="shared" ref="AE367:AG367" si="293">P367*100/$D367</f>
        <v>13.180579637726423</v>
      </c>
      <c r="AF367" s="74">
        <f t="shared" si="293"/>
        <v>22.5625690193629</v>
      </c>
      <c r="AG367" s="75">
        <f t="shared" si="293"/>
        <v>19.851612117426608</v>
      </c>
      <c r="AH367" s="619">
        <v>1</v>
      </c>
      <c r="AI367" s="234">
        <v>1</v>
      </c>
      <c r="AJ367" s="234">
        <v>1</v>
      </c>
      <c r="AK367" s="234">
        <v>1</v>
      </c>
      <c r="AL367" s="234">
        <v>1</v>
      </c>
      <c r="AM367" s="234">
        <v>4</v>
      </c>
      <c r="AN367" s="234">
        <v>4</v>
      </c>
      <c r="AO367" s="234">
        <v>4</v>
      </c>
      <c r="AP367" s="234">
        <v>4</v>
      </c>
      <c r="AQ367" s="234">
        <v>1</v>
      </c>
      <c r="AR367" s="234">
        <v>1</v>
      </c>
      <c r="AS367" s="234">
        <v>4</v>
      </c>
      <c r="AT367" s="234">
        <v>4</v>
      </c>
      <c r="AU367" s="234">
        <v>6</v>
      </c>
      <c r="AV367" s="236">
        <v>7</v>
      </c>
    </row>
    <row r="368" spans="2:48" ht="15" customHeight="1">
      <c r="B368" s="620"/>
      <c r="C368" s="1" t="s">
        <v>196</v>
      </c>
      <c r="D368" s="225">
        <v>0</v>
      </c>
      <c r="E368" s="225">
        <v>0</v>
      </c>
      <c r="F368" s="225">
        <v>0</v>
      </c>
      <c r="G368" s="225">
        <v>193.1</v>
      </c>
      <c r="H368" s="225">
        <v>33.799999999999997</v>
      </c>
      <c r="I368" s="225">
        <v>39.5</v>
      </c>
      <c r="J368" s="225">
        <v>9.4</v>
      </c>
      <c r="K368" s="226">
        <v>34.478836000000001</v>
      </c>
      <c r="L368" s="225">
        <v>2.5</v>
      </c>
      <c r="M368" s="226">
        <v>1.6115328</v>
      </c>
      <c r="N368" s="226">
        <v>0.90085711000000002</v>
      </c>
      <c r="O368" s="226">
        <v>10.839779</v>
      </c>
      <c r="P368" s="226">
        <v>0.96748420000000002</v>
      </c>
      <c r="Q368" s="226">
        <v>1.1057606</v>
      </c>
      <c r="R368" s="226">
        <v>0.95015806000000003</v>
      </c>
      <c r="S368" s="618">
        <f>100</f>
        <v>100</v>
      </c>
      <c r="T368" s="74" t="e">
        <f t="shared" si="265"/>
        <v>#DIV/0!</v>
      </c>
      <c r="U368" s="74" t="e">
        <f t="shared" si="263"/>
        <v>#DIV/0!</v>
      </c>
      <c r="V368" s="74" t="e">
        <f t="shared" si="263"/>
        <v>#DIV/0!</v>
      </c>
      <c r="W368" s="74" t="e">
        <f t="shared" si="263"/>
        <v>#DIV/0!</v>
      </c>
      <c r="X368" s="74" t="e">
        <f t="shared" si="263"/>
        <v>#DIV/0!</v>
      </c>
      <c r="Y368" s="74" t="e">
        <f t="shared" si="263"/>
        <v>#DIV/0!</v>
      </c>
      <c r="Z368" s="74" t="e">
        <f t="shared" si="263"/>
        <v>#DIV/0!</v>
      </c>
      <c r="AA368" s="74" t="e">
        <f t="shared" si="263"/>
        <v>#DIV/0!</v>
      </c>
      <c r="AB368" s="74" t="e">
        <f t="shared" si="227"/>
        <v>#DIV/0!</v>
      </c>
      <c r="AC368" s="74" t="e">
        <f t="shared" si="227"/>
        <v>#DIV/0!</v>
      </c>
      <c r="AD368" s="74" t="e">
        <f t="shared" si="227"/>
        <v>#DIV/0!</v>
      </c>
      <c r="AE368" s="74" t="e">
        <f t="shared" ref="AE368:AG368" si="294">P368*100/$D368</f>
        <v>#DIV/0!</v>
      </c>
      <c r="AF368" s="74" t="e">
        <f t="shared" si="294"/>
        <v>#DIV/0!</v>
      </c>
      <c r="AG368" s="75" t="e">
        <f t="shared" si="294"/>
        <v>#DIV/0!</v>
      </c>
      <c r="AH368" s="619">
        <v>1</v>
      </c>
      <c r="AI368" s="234">
        <v>1</v>
      </c>
      <c r="AJ368" s="234">
        <v>1</v>
      </c>
      <c r="AK368" s="234">
        <v>1</v>
      </c>
      <c r="AL368" s="234">
        <v>1</v>
      </c>
      <c r="AM368" s="234">
        <v>1</v>
      </c>
      <c r="AN368" s="234">
        <v>1</v>
      </c>
      <c r="AO368" s="234">
        <v>4</v>
      </c>
      <c r="AP368" s="234">
        <v>1</v>
      </c>
      <c r="AQ368" s="234">
        <v>4</v>
      </c>
      <c r="AR368" s="234">
        <v>4</v>
      </c>
      <c r="AS368" s="234">
        <v>4</v>
      </c>
      <c r="AT368" s="234">
        <v>4</v>
      </c>
      <c r="AU368" s="234">
        <v>6</v>
      </c>
      <c r="AV368" s="236">
        <v>7</v>
      </c>
    </row>
    <row r="369" spans="2:48" ht="14.45">
      <c r="B369" s="620"/>
      <c r="C369" s="1" t="s">
        <v>197</v>
      </c>
      <c r="D369" s="225">
        <v>0</v>
      </c>
      <c r="E369" s="225">
        <v>0</v>
      </c>
      <c r="F369" s="225">
        <v>0</v>
      </c>
      <c r="G369" s="225">
        <v>0</v>
      </c>
      <c r="H369" s="225">
        <v>0</v>
      </c>
      <c r="I369" s="225">
        <v>30.3</v>
      </c>
      <c r="J369" s="225">
        <v>60.1</v>
      </c>
      <c r="K369" s="226">
        <v>0</v>
      </c>
      <c r="L369" s="225">
        <v>44.9</v>
      </c>
      <c r="M369" s="226">
        <v>20.588463999999998</v>
      </c>
      <c r="N369" s="226">
        <v>52.699143999999997</v>
      </c>
      <c r="O369" s="226">
        <v>0</v>
      </c>
      <c r="P369" s="226">
        <v>11.237113000000001</v>
      </c>
      <c r="Q369" s="226">
        <v>12.220791999999999</v>
      </c>
      <c r="R369" s="226">
        <v>10.569471</v>
      </c>
      <c r="S369" s="618">
        <f>100</f>
        <v>100</v>
      </c>
      <c r="T369" s="74" t="e">
        <f t="shared" si="265"/>
        <v>#DIV/0!</v>
      </c>
      <c r="U369" s="74" t="e">
        <f t="shared" si="263"/>
        <v>#DIV/0!</v>
      </c>
      <c r="V369" s="74" t="e">
        <f t="shared" si="263"/>
        <v>#DIV/0!</v>
      </c>
      <c r="W369" s="74" t="e">
        <f t="shared" si="263"/>
        <v>#DIV/0!</v>
      </c>
      <c r="X369" s="74" t="e">
        <f t="shared" si="263"/>
        <v>#DIV/0!</v>
      </c>
      <c r="Y369" s="74" t="e">
        <f t="shared" si="263"/>
        <v>#DIV/0!</v>
      </c>
      <c r="Z369" s="74" t="e">
        <f t="shared" si="263"/>
        <v>#DIV/0!</v>
      </c>
      <c r="AA369" s="74" t="e">
        <f t="shared" si="263"/>
        <v>#DIV/0!</v>
      </c>
      <c r="AB369" s="74" t="e">
        <f t="shared" si="227"/>
        <v>#DIV/0!</v>
      </c>
      <c r="AC369" s="74" t="e">
        <f t="shared" si="227"/>
        <v>#DIV/0!</v>
      </c>
      <c r="AD369" s="74" t="e">
        <f t="shared" si="227"/>
        <v>#DIV/0!</v>
      </c>
      <c r="AE369" s="74" t="e">
        <f t="shared" ref="AE369:AG369" si="295">P369*100/$D369</f>
        <v>#DIV/0!</v>
      </c>
      <c r="AF369" s="74" t="e">
        <f t="shared" si="295"/>
        <v>#DIV/0!</v>
      </c>
      <c r="AG369" s="75" t="e">
        <f t="shared" si="295"/>
        <v>#DIV/0!</v>
      </c>
      <c r="AH369" s="619">
        <v>1</v>
      </c>
      <c r="AI369" s="234">
        <v>1</v>
      </c>
      <c r="AJ369" s="234">
        <v>1</v>
      </c>
      <c r="AK369" s="234">
        <v>1</v>
      </c>
      <c r="AL369" s="234">
        <v>1</v>
      </c>
      <c r="AM369" s="234">
        <v>1</v>
      </c>
      <c r="AN369" s="234">
        <v>1</v>
      </c>
      <c r="AO369" s="234">
        <v>4</v>
      </c>
      <c r="AP369" s="234">
        <v>1</v>
      </c>
      <c r="AQ369" s="234">
        <v>4</v>
      </c>
      <c r="AR369" s="234">
        <v>4</v>
      </c>
      <c r="AS369" s="234">
        <v>4</v>
      </c>
      <c r="AT369" s="234">
        <v>4</v>
      </c>
      <c r="AU369" s="234">
        <v>6</v>
      </c>
      <c r="AV369" s="236">
        <v>7</v>
      </c>
    </row>
    <row r="370" spans="2:48" ht="14.45">
      <c r="B370" s="620"/>
      <c r="C370" s="1" t="s">
        <v>198</v>
      </c>
      <c r="D370" s="225">
        <v>669.2</v>
      </c>
      <c r="E370" s="225">
        <v>571.20000000000005</v>
      </c>
      <c r="F370" s="225">
        <v>220.7</v>
      </c>
      <c r="G370" s="225">
        <v>663.8</v>
      </c>
      <c r="H370" s="225">
        <v>653.5</v>
      </c>
      <c r="I370" s="225">
        <v>409.70001999999999</v>
      </c>
      <c r="J370" s="225">
        <v>143.2000018</v>
      </c>
      <c r="K370" s="225">
        <v>118.50000200000001</v>
      </c>
      <c r="L370" s="225">
        <v>96.1</v>
      </c>
      <c r="M370" s="225">
        <v>91.099996800000014</v>
      </c>
      <c r="N370" s="225">
        <v>128.40000111000001</v>
      </c>
      <c r="O370" s="225">
        <v>460.43222900000001</v>
      </c>
      <c r="P370" s="226">
        <v>84.692913199999992</v>
      </c>
      <c r="Q370" s="226">
        <v>104.4907716</v>
      </c>
      <c r="R370" s="226">
        <v>113.28018706</v>
      </c>
      <c r="S370" s="618">
        <f>100</f>
        <v>100</v>
      </c>
      <c r="T370" s="74">
        <f t="shared" si="265"/>
        <v>85.355648535564853</v>
      </c>
      <c r="U370" s="74">
        <f t="shared" si="263"/>
        <v>32.979677226539152</v>
      </c>
      <c r="V370" s="74">
        <f t="shared" si="263"/>
        <v>99.193066347878059</v>
      </c>
      <c r="W370" s="74">
        <f t="shared" si="263"/>
        <v>97.653915122534357</v>
      </c>
      <c r="X370" s="74">
        <f t="shared" si="263"/>
        <v>61.222358039450086</v>
      </c>
      <c r="Y370" s="74">
        <f t="shared" si="263"/>
        <v>21.398685265989236</v>
      </c>
      <c r="Z370" s="74">
        <f t="shared" si="263"/>
        <v>17.707710998206814</v>
      </c>
      <c r="AA370" s="74">
        <f t="shared" si="263"/>
        <v>14.360430364614464</v>
      </c>
      <c r="AB370" s="74">
        <f t="shared" si="227"/>
        <v>13.613269097429766</v>
      </c>
      <c r="AC370" s="74">
        <f t="shared" si="227"/>
        <v>19.187089227435745</v>
      </c>
      <c r="AD370" s="74">
        <f t="shared" si="227"/>
        <v>68.803381500298855</v>
      </c>
      <c r="AE370" s="74">
        <f t="shared" ref="AE370:AG370" si="296">P370*100/$D370</f>
        <v>12.655844769874474</v>
      </c>
      <c r="AF370" s="74">
        <f t="shared" si="296"/>
        <v>15.614281470412433</v>
      </c>
      <c r="AG370" s="75">
        <f t="shared" si="296"/>
        <v>16.927702788404066</v>
      </c>
      <c r="AH370" s="61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338"/>
      <c r="C371" s="8" t="s">
        <v>199</v>
      </c>
      <c r="D371" s="179">
        <v>669.2</v>
      </c>
      <c r="E371" s="179">
        <v>571.20000000000005</v>
      </c>
      <c r="F371" s="179">
        <v>220.7</v>
      </c>
      <c r="G371" s="179">
        <v>663.8</v>
      </c>
      <c r="H371" s="179">
        <v>653.5</v>
      </c>
      <c r="I371" s="179">
        <v>379.40001999999998</v>
      </c>
      <c r="J371" s="179">
        <v>83.100001800000001</v>
      </c>
      <c r="K371" s="179">
        <v>118.50000200000001</v>
      </c>
      <c r="L371" s="179">
        <v>51.2</v>
      </c>
      <c r="M371" s="179">
        <v>70.511532800000012</v>
      </c>
      <c r="N371" s="179">
        <v>75.700857110000001</v>
      </c>
      <c r="O371" s="179">
        <v>460.43222900000001</v>
      </c>
      <c r="P371" s="179">
        <v>73.455800199999999</v>
      </c>
      <c r="Q371" s="179">
        <v>92.269979599999999</v>
      </c>
      <c r="R371" s="179">
        <v>102.71071606000001</v>
      </c>
      <c r="S371" s="618">
        <f>100</f>
        <v>100</v>
      </c>
      <c r="T371" s="74">
        <f t="shared" si="265"/>
        <v>85.355648535564853</v>
      </c>
      <c r="U371" s="74">
        <f t="shared" si="263"/>
        <v>32.979677226539152</v>
      </c>
      <c r="V371" s="74">
        <f t="shared" si="263"/>
        <v>99.193066347878059</v>
      </c>
      <c r="W371" s="74">
        <f t="shared" si="263"/>
        <v>97.653915122534357</v>
      </c>
      <c r="X371" s="74">
        <f t="shared" si="263"/>
        <v>56.69456365809922</v>
      </c>
      <c r="Y371" s="74">
        <f t="shared" si="263"/>
        <v>12.417812582187688</v>
      </c>
      <c r="Z371" s="74">
        <f t="shared" si="263"/>
        <v>17.707710998206814</v>
      </c>
      <c r="AA371" s="74">
        <f t="shared" si="263"/>
        <v>7.650926479378362</v>
      </c>
      <c r="AB371" s="74">
        <f t="shared" si="227"/>
        <v>10.536690496114765</v>
      </c>
      <c r="AC371" s="74">
        <f t="shared" si="227"/>
        <v>11.31214242528392</v>
      </c>
      <c r="AD371" s="74">
        <f t="shared" si="227"/>
        <v>68.803381500298855</v>
      </c>
      <c r="AE371" s="74">
        <f t="shared" ref="AE371:AG413" si="297">P371*100/$D371</f>
        <v>10.976658726838014</v>
      </c>
      <c r="AF371" s="74">
        <f t="shared" si="297"/>
        <v>13.788102151823072</v>
      </c>
      <c r="AG371" s="75">
        <f t="shared" si="297"/>
        <v>15.348283930065751</v>
      </c>
      <c r="AH371" s="237"/>
      <c r="AI371" s="238"/>
      <c r="AJ371" s="238"/>
      <c r="AK371" s="238"/>
      <c r="AL371" s="238"/>
      <c r="AM371" s="238"/>
      <c r="AN371" s="238"/>
      <c r="AO371" s="238"/>
      <c r="AP371" s="238"/>
      <c r="AQ371" s="238"/>
      <c r="AR371" s="238"/>
      <c r="AS371" s="238"/>
      <c r="AT371" s="238"/>
      <c r="AU371" s="238"/>
      <c r="AV371" s="239"/>
    </row>
    <row r="372" spans="2:48" ht="16.5" customHeight="1">
      <c r="B372" s="620" t="s">
        <v>151</v>
      </c>
      <c r="C372" s="7" t="s">
        <v>194</v>
      </c>
      <c r="D372" s="225">
        <v>16.899999999999999</v>
      </c>
      <c r="E372" s="226">
        <v>12.9</v>
      </c>
      <c r="F372" s="225">
        <v>21.7</v>
      </c>
      <c r="G372" s="225">
        <v>20.8</v>
      </c>
      <c r="H372" s="225">
        <v>24.8</v>
      </c>
      <c r="I372" s="226">
        <v>17.100000000000001</v>
      </c>
      <c r="J372" s="226">
        <v>9.7928698999999995</v>
      </c>
      <c r="K372" s="226">
        <v>8.7447143000000001</v>
      </c>
      <c r="L372" s="225">
        <v>4.7</v>
      </c>
      <c r="M372" s="225">
        <v>5</v>
      </c>
      <c r="N372" s="225">
        <v>6.3</v>
      </c>
      <c r="O372" s="225">
        <v>7.5</v>
      </c>
      <c r="P372" s="226">
        <v>7.6015107999999998</v>
      </c>
      <c r="Q372" s="226">
        <v>8.1422415000000008</v>
      </c>
      <c r="R372" s="226">
        <v>10.352408</v>
      </c>
      <c r="S372" s="618">
        <f>100</f>
        <v>100</v>
      </c>
      <c r="T372" s="74">
        <f t="shared" si="265"/>
        <v>76.331360946745562</v>
      </c>
      <c r="U372" s="74">
        <f t="shared" si="263"/>
        <v>128.40236686390534</v>
      </c>
      <c r="V372" s="74">
        <f t="shared" si="263"/>
        <v>123.07692307692308</v>
      </c>
      <c r="W372" s="74">
        <f t="shared" si="263"/>
        <v>146.74556213017752</v>
      </c>
      <c r="X372" s="74">
        <f t="shared" si="263"/>
        <v>101.18343195266274</v>
      </c>
      <c r="Y372" s="74">
        <f t="shared" si="263"/>
        <v>57.945975739644972</v>
      </c>
      <c r="Z372" s="74">
        <f t="shared" si="263"/>
        <v>51.743871597633145</v>
      </c>
      <c r="AA372" s="74">
        <f t="shared" si="263"/>
        <v>27.810650887573967</v>
      </c>
      <c r="AB372" s="74">
        <f t="shared" si="227"/>
        <v>29.585798816568051</v>
      </c>
      <c r="AC372" s="74">
        <f t="shared" si="227"/>
        <v>37.278106508875744</v>
      </c>
      <c r="AD372" s="74">
        <f t="shared" si="227"/>
        <v>44.378698224852073</v>
      </c>
      <c r="AE372" s="74">
        <f t="shared" si="297"/>
        <v>44.979353846153849</v>
      </c>
      <c r="AF372" s="74">
        <f t="shared" ref="AF372:AG413" si="298">Q372*100/$D372</f>
        <v>48.178943786982259</v>
      </c>
      <c r="AG372" s="75">
        <f t="shared" si="298"/>
        <v>61.256852071005923</v>
      </c>
      <c r="AH372" s="619">
        <v>1</v>
      </c>
      <c r="AI372" s="234">
        <v>4</v>
      </c>
      <c r="AJ372" s="234">
        <v>1</v>
      </c>
      <c r="AK372" s="234">
        <v>1</v>
      </c>
      <c r="AL372" s="234">
        <v>1</v>
      </c>
      <c r="AM372" s="234">
        <v>4</v>
      </c>
      <c r="AN372" s="234">
        <v>4</v>
      </c>
      <c r="AO372" s="234">
        <v>4</v>
      </c>
      <c r="AP372" s="234">
        <v>1</v>
      </c>
      <c r="AQ372" s="234">
        <v>1</v>
      </c>
      <c r="AR372" s="234">
        <v>1</v>
      </c>
      <c r="AS372" s="234">
        <v>1</v>
      </c>
      <c r="AT372" s="234">
        <v>4</v>
      </c>
      <c r="AU372" s="234">
        <v>6</v>
      </c>
      <c r="AV372" s="236">
        <v>7</v>
      </c>
    </row>
    <row r="373" spans="2:48" ht="15" customHeight="1">
      <c r="B373" s="620"/>
      <c r="C373" s="1" t="s">
        <v>195</v>
      </c>
      <c r="D373" s="225">
        <v>0</v>
      </c>
      <c r="E373" s="226">
        <v>0</v>
      </c>
      <c r="F373" s="225">
        <v>0</v>
      </c>
      <c r="G373" s="225">
        <v>0</v>
      </c>
      <c r="H373" s="225">
        <v>0</v>
      </c>
      <c r="I373" s="226">
        <v>0</v>
      </c>
      <c r="J373" s="226">
        <v>0.10713016</v>
      </c>
      <c r="K373" s="226">
        <v>0.45528475000000002</v>
      </c>
      <c r="L373" s="226">
        <v>1.7000002999999999</v>
      </c>
      <c r="M373" s="225">
        <v>2.1</v>
      </c>
      <c r="N373" s="225">
        <v>2.2000000000000002</v>
      </c>
      <c r="O373" s="225">
        <v>2.9</v>
      </c>
      <c r="P373" s="226">
        <v>1.649257</v>
      </c>
      <c r="Q373" s="226">
        <v>2.8232048000000001</v>
      </c>
      <c r="R373" s="226">
        <v>2.4859211000000001</v>
      </c>
      <c r="S373" s="618">
        <f>100</f>
        <v>100</v>
      </c>
      <c r="T373" s="74" t="e">
        <f t="shared" si="265"/>
        <v>#DIV/0!</v>
      </c>
      <c r="U373" s="74" t="e">
        <f t="shared" si="263"/>
        <v>#DIV/0!</v>
      </c>
      <c r="V373" s="74" t="e">
        <f t="shared" si="263"/>
        <v>#DIV/0!</v>
      </c>
      <c r="W373" s="74" t="e">
        <f t="shared" si="263"/>
        <v>#DIV/0!</v>
      </c>
      <c r="X373" s="74" t="e">
        <f t="shared" si="263"/>
        <v>#DIV/0!</v>
      </c>
      <c r="Y373" s="74" t="e">
        <f t="shared" si="263"/>
        <v>#DIV/0!</v>
      </c>
      <c r="Z373" s="74" t="e">
        <f t="shared" si="263"/>
        <v>#DIV/0!</v>
      </c>
      <c r="AA373" s="74" t="e">
        <f t="shared" si="263"/>
        <v>#DIV/0!</v>
      </c>
      <c r="AB373" s="74" t="e">
        <f t="shared" ref="AB373:AD374" si="299">M373*100/$D373</f>
        <v>#DIV/0!</v>
      </c>
      <c r="AC373" s="74" t="e">
        <f t="shared" si="299"/>
        <v>#DIV/0!</v>
      </c>
      <c r="AD373" s="74" t="e">
        <f t="shared" si="299"/>
        <v>#DIV/0!</v>
      </c>
      <c r="AE373" s="74" t="e">
        <f t="shared" si="297"/>
        <v>#DIV/0!</v>
      </c>
      <c r="AF373" s="74" t="e">
        <f t="shared" si="298"/>
        <v>#DIV/0!</v>
      </c>
      <c r="AG373" s="75" t="e">
        <f t="shared" si="298"/>
        <v>#DIV/0!</v>
      </c>
      <c r="AH373" s="619">
        <v>1</v>
      </c>
      <c r="AI373" s="234">
        <v>4</v>
      </c>
      <c r="AJ373" s="234">
        <v>1</v>
      </c>
      <c r="AK373" s="234">
        <v>1</v>
      </c>
      <c r="AL373" s="234">
        <v>1</v>
      </c>
      <c r="AM373" s="234">
        <v>4</v>
      </c>
      <c r="AN373" s="234">
        <v>4</v>
      </c>
      <c r="AO373" s="234">
        <v>4</v>
      </c>
      <c r="AP373" s="234">
        <v>4</v>
      </c>
      <c r="AQ373" s="234">
        <v>1</v>
      </c>
      <c r="AR373" s="234">
        <v>1</v>
      </c>
      <c r="AS373" s="234">
        <v>1</v>
      </c>
      <c r="AT373" s="234">
        <v>4</v>
      </c>
      <c r="AU373" s="234">
        <v>6</v>
      </c>
      <c r="AV373" s="236">
        <v>7</v>
      </c>
    </row>
    <row r="374" spans="2:48" ht="14.45">
      <c r="B374" s="620"/>
      <c r="C374" s="1" t="s">
        <v>196</v>
      </c>
      <c r="D374" s="225">
        <v>0</v>
      </c>
      <c r="E374" s="225">
        <v>0</v>
      </c>
      <c r="F374" s="225">
        <v>0</v>
      </c>
      <c r="G374" s="225">
        <v>0</v>
      </c>
      <c r="H374" s="225">
        <v>0</v>
      </c>
      <c r="I374" s="225">
        <v>0</v>
      </c>
      <c r="J374" s="225">
        <v>0</v>
      </c>
      <c r="K374" s="225">
        <v>0</v>
      </c>
      <c r="L374" s="225">
        <v>0</v>
      </c>
      <c r="M374" s="225">
        <v>0</v>
      </c>
      <c r="N374" s="225">
        <v>0</v>
      </c>
      <c r="O374" s="225">
        <v>0</v>
      </c>
      <c r="P374" s="226">
        <v>0</v>
      </c>
      <c r="Q374" s="226">
        <v>0</v>
      </c>
      <c r="R374" s="226">
        <v>0</v>
      </c>
      <c r="S374" s="618">
        <f>100</f>
        <v>100</v>
      </c>
      <c r="T374" s="74" t="e">
        <f t="shared" si="265"/>
        <v>#DIV/0!</v>
      </c>
      <c r="U374" s="74" t="e">
        <f t="shared" si="263"/>
        <v>#DIV/0!</v>
      </c>
      <c r="V374" s="74" t="e">
        <f t="shared" si="263"/>
        <v>#DIV/0!</v>
      </c>
      <c r="W374" s="74" t="e">
        <f t="shared" si="263"/>
        <v>#DIV/0!</v>
      </c>
      <c r="X374" s="74" t="e">
        <f t="shared" si="263"/>
        <v>#DIV/0!</v>
      </c>
      <c r="Y374" s="74" t="e">
        <f t="shared" si="263"/>
        <v>#DIV/0!</v>
      </c>
      <c r="Z374" s="74" t="e">
        <f t="shared" si="263"/>
        <v>#DIV/0!</v>
      </c>
      <c r="AA374" s="74" t="e">
        <f t="shared" si="263"/>
        <v>#DIV/0!</v>
      </c>
      <c r="AB374" s="74" t="e">
        <f t="shared" si="299"/>
        <v>#DIV/0!</v>
      </c>
      <c r="AC374" s="74" t="e">
        <f t="shared" si="299"/>
        <v>#DIV/0!</v>
      </c>
      <c r="AD374" s="74" t="e">
        <f t="shared" si="299"/>
        <v>#DIV/0!</v>
      </c>
      <c r="AE374" s="74" t="e">
        <f t="shared" si="297"/>
        <v>#DIV/0!</v>
      </c>
      <c r="AF374" s="74" t="e">
        <f t="shared" si="298"/>
        <v>#DIV/0!</v>
      </c>
      <c r="AG374" s="75" t="e">
        <f t="shared" si="298"/>
        <v>#DIV/0!</v>
      </c>
      <c r="AH374" s="619">
        <v>1</v>
      </c>
      <c r="AI374" s="234">
        <v>1</v>
      </c>
      <c r="AJ374" s="234">
        <v>1</v>
      </c>
      <c r="AK374" s="234">
        <v>1</v>
      </c>
      <c r="AL374" s="234">
        <v>1</v>
      </c>
      <c r="AM374" s="234">
        <v>1</v>
      </c>
      <c r="AN374" s="234">
        <v>1</v>
      </c>
      <c r="AO374" s="234">
        <v>1</v>
      </c>
      <c r="AP374" s="234">
        <v>1</v>
      </c>
      <c r="AQ374" s="234">
        <v>1</v>
      </c>
      <c r="AR374" s="234">
        <v>1</v>
      </c>
      <c r="AS374" s="234">
        <v>1</v>
      </c>
      <c r="AT374" s="234">
        <v>4</v>
      </c>
      <c r="AU374" s="234">
        <v>6</v>
      </c>
      <c r="AV374" s="236">
        <v>7</v>
      </c>
    </row>
    <row r="375" spans="2:48" ht="14.45">
      <c r="B375" s="620"/>
      <c r="C375" s="1" t="s">
        <v>197</v>
      </c>
      <c r="D375" s="225">
        <v>0</v>
      </c>
      <c r="E375" s="225">
        <v>0</v>
      </c>
      <c r="F375" s="225">
        <v>0</v>
      </c>
      <c r="G375" s="225">
        <v>0</v>
      </c>
      <c r="H375" s="225">
        <v>0</v>
      </c>
      <c r="I375" s="225">
        <v>0</v>
      </c>
      <c r="J375" s="225">
        <v>0</v>
      </c>
      <c r="K375" s="225">
        <v>0</v>
      </c>
      <c r="L375" s="225">
        <v>0</v>
      </c>
      <c r="M375" s="225">
        <v>0</v>
      </c>
      <c r="N375" s="225">
        <v>0</v>
      </c>
      <c r="O375" s="225">
        <v>0</v>
      </c>
      <c r="P375" s="226">
        <v>0</v>
      </c>
      <c r="Q375" s="226">
        <v>0</v>
      </c>
      <c r="R375" s="226">
        <v>0</v>
      </c>
      <c r="S375" s="618">
        <f>100</f>
        <v>100</v>
      </c>
      <c r="T375" s="74" t="e">
        <f t="shared" si="265"/>
        <v>#DIV/0!</v>
      </c>
      <c r="U375" s="74" t="e">
        <f t="shared" si="263"/>
        <v>#DIV/0!</v>
      </c>
      <c r="V375" s="74" t="e">
        <f t="shared" si="263"/>
        <v>#DIV/0!</v>
      </c>
      <c r="W375" s="74" t="e">
        <f t="shared" si="263"/>
        <v>#DIV/0!</v>
      </c>
      <c r="X375" s="74" t="e">
        <f t="shared" ref="X375:AD413" si="300">I375*100/$D375</f>
        <v>#DIV/0!</v>
      </c>
      <c r="Y375" s="74" t="e">
        <f t="shared" si="300"/>
        <v>#DIV/0!</v>
      </c>
      <c r="Z375" s="74" t="e">
        <f t="shared" si="300"/>
        <v>#DIV/0!</v>
      </c>
      <c r="AA375" s="74" t="e">
        <f t="shared" si="300"/>
        <v>#DIV/0!</v>
      </c>
      <c r="AB375" s="74" t="e">
        <f t="shared" si="300"/>
        <v>#DIV/0!</v>
      </c>
      <c r="AC375" s="74" t="e">
        <f t="shared" si="300"/>
        <v>#DIV/0!</v>
      </c>
      <c r="AD375" s="74" t="e">
        <f t="shared" si="300"/>
        <v>#DIV/0!</v>
      </c>
      <c r="AE375" s="74" t="e">
        <f t="shared" si="297"/>
        <v>#DIV/0!</v>
      </c>
      <c r="AF375" s="74" t="e">
        <f t="shared" si="298"/>
        <v>#DIV/0!</v>
      </c>
      <c r="AG375" s="75" t="e">
        <f t="shared" si="298"/>
        <v>#DIV/0!</v>
      </c>
      <c r="AH375" s="619">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20"/>
      <c r="C376" s="1" t="s">
        <v>198</v>
      </c>
      <c r="D376" s="225">
        <v>16.899999999999999</v>
      </c>
      <c r="E376" s="225">
        <v>12.9</v>
      </c>
      <c r="F376" s="225">
        <v>21.7</v>
      </c>
      <c r="G376" s="225">
        <v>20.8</v>
      </c>
      <c r="H376" s="225">
        <v>24.8</v>
      </c>
      <c r="I376" s="225">
        <v>17.100000000000001</v>
      </c>
      <c r="J376" s="225">
        <v>9.90000006</v>
      </c>
      <c r="K376" s="225">
        <v>9.1999990500000006</v>
      </c>
      <c r="L376" s="225">
        <v>6.4000003000000003</v>
      </c>
      <c r="M376" s="225">
        <v>7.1</v>
      </c>
      <c r="N376" s="225">
        <v>8.5</v>
      </c>
      <c r="O376" s="225">
        <v>10.4</v>
      </c>
      <c r="P376" s="226">
        <v>9.2507678000000002</v>
      </c>
      <c r="Q376" s="226">
        <v>10.9654463</v>
      </c>
      <c r="R376" s="226">
        <v>12.838329100000001</v>
      </c>
      <c r="S376" s="618">
        <f>100</f>
        <v>100</v>
      </c>
      <c r="T376" s="74">
        <f t="shared" si="265"/>
        <v>76.331360946745562</v>
      </c>
      <c r="U376" s="74">
        <f t="shared" si="265"/>
        <v>128.40236686390534</v>
      </c>
      <c r="V376" s="74">
        <f t="shared" si="265"/>
        <v>123.07692307692308</v>
      </c>
      <c r="W376" s="74">
        <f t="shared" si="265"/>
        <v>146.74556213017752</v>
      </c>
      <c r="X376" s="74">
        <f t="shared" si="300"/>
        <v>101.18343195266274</v>
      </c>
      <c r="Y376" s="74">
        <f t="shared" si="300"/>
        <v>58.579882011834322</v>
      </c>
      <c r="Z376" s="74">
        <f t="shared" si="300"/>
        <v>54.437864201183437</v>
      </c>
      <c r="AA376" s="74">
        <f t="shared" si="300"/>
        <v>37.869824260355038</v>
      </c>
      <c r="AB376" s="74">
        <f t="shared" si="300"/>
        <v>42.011834319526628</v>
      </c>
      <c r="AC376" s="74">
        <f t="shared" si="300"/>
        <v>50.295857988165686</v>
      </c>
      <c r="AD376" s="74">
        <f t="shared" si="300"/>
        <v>61.53846153846154</v>
      </c>
      <c r="AE376" s="74">
        <f t="shared" si="297"/>
        <v>54.738271005917163</v>
      </c>
      <c r="AF376" s="74">
        <f t="shared" si="298"/>
        <v>64.8842976331361</v>
      </c>
      <c r="AG376" s="75">
        <f t="shared" si="298"/>
        <v>75.966444378698242</v>
      </c>
      <c r="AH376" s="61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338"/>
      <c r="C377" s="8" t="s">
        <v>199</v>
      </c>
      <c r="D377" s="179">
        <v>16.899999999999999</v>
      </c>
      <c r="E377" s="179">
        <v>12.9</v>
      </c>
      <c r="F377" s="179">
        <v>21.7</v>
      </c>
      <c r="G377" s="179">
        <v>20.8</v>
      </c>
      <c r="H377" s="179">
        <v>24.8</v>
      </c>
      <c r="I377" s="179">
        <v>17.100000000000001</v>
      </c>
      <c r="J377" s="179">
        <v>9.90000006</v>
      </c>
      <c r="K377" s="179">
        <v>9.1999990500000006</v>
      </c>
      <c r="L377" s="179">
        <v>6.4000003000000003</v>
      </c>
      <c r="M377" s="179">
        <v>7.1</v>
      </c>
      <c r="N377" s="179">
        <v>8.5</v>
      </c>
      <c r="O377" s="179">
        <v>10.4</v>
      </c>
      <c r="P377" s="179">
        <v>9.2507678000000002</v>
      </c>
      <c r="Q377" s="179">
        <v>10.9654463</v>
      </c>
      <c r="R377" s="179">
        <v>12.838329100000001</v>
      </c>
      <c r="S377" s="618">
        <f>100</f>
        <v>100</v>
      </c>
      <c r="T377" s="74">
        <f t="shared" si="265"/>
        <v>76.331360946745562</v>
      </c>
      <c r="U377" s="74">
        <f t="shared" si="265"/>
        <v>128.40236686390534</v>
      </c>
      <c r="V377" s="74">
        <f t="shared" si="265"/>
        <v>123.07692307692308</v>
      </c>
      <c r="W377" s="74">
        <f t="shared" si="265"/>
        <v>146.74556213017752</v>
      </c>
      <c r="X377" s="74">
        <f t="shared" si="300"/>
        <v>101.18343195266274</v>
      </c>
      <c r="Y377" s="74">
        <f t="shared" si="300"/>
        <v>58.579882011834322</v>
      </c>
      <c r="Z377" s="74">
        <f t="shared" si="300"/>
        <v>54.437864201183437</v>
      </c>
      <c r="AA377" s="74">
        <f t="shared" si="300"/>
        <v>37.869824260355038</v>
      </c>
      <c r="AB377" s="74">
        <f t="shared" si="300"/>
        <v>42.011834319526628</v>
      </c>
      <c r="AC377" s="74">
        <f t="shared" si="300"/>
        <v>50.295857988165686</v>
      </c>
      <c r="AD377" s="74">
        <f t="shared" si="300"/>
        <v>61.53846153846154</v>
      </c>
      <c r="AE377" s="74">
        <f t="shared" si="297"/>
        <v>54.738271005917163</v>
      </c>
      <c r="AF377" s="74">
        <f t="shared" si="298"/>
        <v>64.8842976331361</v>
      </c>
      <c r="AG377" s="75">
        <f t="shared" si="298"/>
        <v>75.966444378698242</v>
      </c>
      <c r="AH377" s="237"/>
      <c r="AI377" s="238"/>
      <c r="AJ377" s="238"/>
      <c r="AK377" s="238"/>
      <c r="AL377" s="238"/>
      <c r="AM377" s="238"/>
      <c r="AN377" s="238"/>
      <c r="AO377" s="238"/>
      <c r="AP377" s="238"/>
      <c r="AQ377" s="238"/>
      <c r="AR377" s="238"/>
      <c r="AS377" s="238"/>
      <c r="AT377" s="238"/>
      <c r="AU377" s="238"/>
      <c r="AV377" s="239"/>
    </row>
    <row r="378" spans="2:48" ht="15" customHeight="1">
      <c r="B378" s="620" t="s">
        <v>161</v>
      </c>
      <c r="C378" s="1" t="s">
        <v>194</v>
      </c>
      <c r="D378" s="225">
        <v>510.9</v>
      </c>
      <c r="E378" s="225">
        <v>212.6</v>
      </c>
      <c r="F378" s="225">
        <v>230.7</v>
      </c>
      <c r="G378" s="225">
        <v>185.2</v>
      </c>
      <c r="H378" s="225">
        <v>183.6</v>
      </c>
      <c r="I378" s="225">
        <v>123.9</v>
      </c>
      <c r="J378" s="225">
        <v>108.8</v>
      </c>
      <c r="K378" s="226">
        <v>156.57059000000001</v>
      </c>
      <c r="L378" s="225">
        <v>87.9</v>
      </c>
      <c r="M378" s="225">
        <v>105.2</v>
      </c>
      <c r="N378" s="225">
        <v>128.5</v>
      </c>
      <c r="O378" s="225">
        <v>147.19999999999999</v>
      </c>
      <c r="P378" s="226">
        <v>143.76916</v>
      </c>
      <c r="Q378" s="226">
        <v>161.21689000000001</v>
      </c>
      <c r="R378" s="226">
        <v>192.35561000000001</v>
      </c>
      <c r="S378" s="618">
        <f>100</f>
        <v>100</v>
      </c>
      <c r="T378" s="74">
        <f t="shared" si="265"/>
        <v>41.612840086122532</v>
      </c>
      <c r="U378" s="74">
        <f t="shared" si="265"/>
        <v>45.155607751027603</v>
      </c>
      <c r="V378" s="74">
        <f t="shared" si="265"/>
        <v>36.249755333724799</v>
      </c>
      <c r="W378" s="74">
        <f t="shared" si="265"/>
        <v>35.936582501468003</v>
      </c>
      <c r="X378" s="74">
        <f t="shared" si="300"/>
        <v>24.251321197886085</v>
      </c>
      <c r="Y378" s="74">
        <f t="shared" si="300"/>
        <v>21.295752593462517</v>
      </c>
      <c r="Z378" s="74">
        <f t="shared" si="300"/>
        <v>30.646034449011552</v>
      </c>
      <c r="AA378" s="74">
        <f t="shared" si="300"/>
        <v>17.204932472108045</v>
      </c>
      <c r="AB378" s="74">
        <f t="shared" si="300"/>
        <v>20.591113720884714</v>
      </c>
      <c r="AC378" s="74">
        <f t="shared" si="300"/>
        <v>25.151693090624388</v>
      </c>
      <c r="AD378" s="74">
        <f t="shared" si="300"/>
        <v>28.811900567625756</v>
      </c>
      <c r="AE378" s="74">
        <f t="shared" si="297"/>
        <v>28.140371892738305</v>
      </c>
      <c r="AF378" s="74">
        <f t="shared" si="298"/>
        <v>31.555468780583286</v>
      </c>
      <c r="AG378" s="75">
        <f t="shared" si="298"/>
        <v>37.650344490115486</v>
      </c>
      <c r="AH378" s="619">
        <v>1</v>
      </c>
      <c r="AI378" s="234">
        <v>1</v>
      </c>
      <c r="AJ378" s="234">
        <v>1</v>
      </c>
      <c r="AK378" s="234">
        <v>1</v>
      </c>
      <c r="AL378" s="234">
        <v>1</v>
      </c>
      <c r="AM378" s="234">
        <v>1</v>
      </c>
      <c r="AN378" s="234">
        <v>1</v>
      </c>
      <c r="AO378" s="234">
        <v>4</v>
      </c>
      <c r="AP378" s="234">
        <v>1</v>
      </c>
      <c r="AQ378" s="234">
        <v>1</v>
      </c>
      <c r="AR378" s="234">
        <v>1</v>
      </c>
      <c r="AS378" s="234">
        <v>1</v>
      </c>
      <c r="AT378" s="234">
        <v>4</v>
      </c>
      <c r="AU378" s="234">
        <v>6</v>
      </c>
      <c r="AV378" s="236">
        <v>7</v>
      </c>
    </row>
    <row r="379" spans="2:48" ht="14.45">
      <c r="B379" s="620"/>
      <c r="C379" s="1" t="s">
        <v>195</v>
      </c>
      <c r="D379" s="226">
        <v>29.69821</v>
      </c>
      <c r="E379" s="226">
        <v>32.394576999999998</v>
      </c>
      <c r="F379" s="225">
        <v>153.6</v>
      </c>
      <c r="G379" s="226">
        <v>100.29137</v>
      </c>
      <c r="H379" s="226">
        <v>103.00187</v>
      </c>
      <c r="I379" s="226">
        <v>92.986615</v>
      </c>
      <c r="J379" s="225">
        <v>86.6</v>
      </c>
      <c r="K379" s="225">
        <v>89.6</v>
      </c>
      <c r="L379" s="226">
        <v>82.425199000000006</v>
      </c>
      <c r="M379" s="226">
        <v>127.23905999999999</v>
      </c>
      <c r="N379" s="226">
        <v>149.12916999999999</v>
      </c>
      <c r="O379" s="226">
        <v>145.60436000000001</v>
      </c>
      <c r="P379" s="226">
        <v>106.17252000000001</v>
      </c>
      <c r="Q379" s="226">
        <v>131.28304</v>
      </c>
      <c r="R379" s="226">
        <v>143.19923</v>
      </c>
      <c r="S379" s="618">
        <f>100</f>
        <v>100</v>
      </c>
      <c r="T379" s="74">
        <f t="shared" si="265"/>
        <v>109.07922396669699</v>
      </c>
      <c r="U379" s="74">
        <f t="shared" si="265"/>
        <v>517.20288865894611</v>
      </c>
      <c r="V379" s="74">
        <f t="shared" si="265"/>
        <v>337.70173353882274</v>
      </c>
      <c r="W379" s="74">
        <f t="shared" si="265"/>
        <v>346.82854623224767</v>
      </c>
      <c r="X379" s="74">
        <f t="shared" si="300"/>
        <v>313.10511643631048</v>
      </c>
      <c r="Y379" s="74">
        <f t="shared" si="300"/>
        <v>291.60006613193184</v>
      </c>
      <c r="Z379" s="74">
        <f t="shared" si="300"/>
        <v>301.70168505105192</v>
      </c>
      <c r="AA379" s="74">
        <f t="shared" si="300"/>
        <v>277.54264987687816</v>
      </c>
      <c r="AB379" s="74">
        <f t="shared" si="300"/>
        <v>428.44016524901667</v>
      </c>
      <c r="AC379" s="74">
        <f t="shared" si="300"/>
        <v>502.14868168822295</v>
      </c>
      <c r="AD379" s="74">
        <f t="shared" si="300"/>
        <v>490.2799192274552</v>
      </c>
      <c r="AE379" s="74">
        <f t="shared" si="297"/>
        <v>357.50477890755036</v>
      </c>
      <c r="AF379" s="74">
        <f t="shared" si="298"/>
        <v>442.05708020786437</v>
      </c>
      <c r="AG379" s="75">
        <f t="shared" si="298"/>
        <v>482.18135032380741</v>
      </c>
      <c r="AH379" s="619">
        <v>4</v>
      </c>
      <c r="AI379" s="234">
        <v>4</v>
      </c>
      <c r="AJ379" s="234">
        <v>1</v>
      </c>
      <c r="AK379" s="234">
        <v>4</v>
      </c>
      <c r="AL379" s="234">
        <v>4</v>
      </c>
      <c r="AM379" s="234">
        <v>4</v>
      </c>
      <c r="AN379" s="234">
        <v>1</v>
      </c>
      <c r="AO379" s="234">
        <v>1</v>
      </c>
      <c r="AP379" s="234">
        <v>4</v>
      </c>
      <c r="AQ379" s="234">
        <v>4</v>
      </c>
      <c r="AR379" s="234">
        <v>4</v>
      </c>
      <c r="AS379" s="234">
        <v>4</v>
      </c>
      <c r="AT379" s="234">
        <v>4</v>
      </c>
      <c r="AU379" s="234">
        <v>6</v>
      </c>
      <c r="AV379" s="236">
        <v>7</v>
      </c>
    </row>
    <row r="380" spans="2:48" ht="14.45">
      <c r="B380" s="620"/>
      <c r="C380" s="1" t="s">
        <v>196</v>
      </c>
      <c r="D380" s="226">
        <v>40.971029999999999</v>
      </c>
      <c r="E380" s="226">
        <v>41.511091999999998</v>
      </c>
      <c r="F380" s="225">
        <v>76.599999999999994</v>
      </c>
      <c r="G380" s="226">
        <v>49.312437000000003</v>
      </c>
      <c r="H380" s="226">
        <v>53.143515999999998</v>
      </c>
      <c r="I380" s="226">
        <v>46.713393000000003</v>
      </c>
      <c r="J380" s="226">
        <v>0</v>
      </c>
      <c r="K380" s="226">
        <v>106.32941</v>
      </c>
      <c r="L380" s="226">
        <v>118.1748</v>
      </c>
      <c r="M380" s="226">
        <v>139.96095</v>
      </c>
      <c r="N380" s="226">
        <v>146.87082000000001</v>
      </c>
      <c r="O380" s="226">
        <v>176.89565999999999</v>
      </c>
      <c r="P380" s="226">
        <v>134.19176999999999</v>
      </c>
      <c r="Q380" s="226">
        <v>160.56235000000001</v>
      </c>
      <c r="R380" s="226">
        <v>171.62636000000001</v>
      </c>
      <c r="S380" s="618">
        <f>100</f>
        <v>100</v>
      </c>
      <c r="T380" s="74">
        <f t="shared" si="265"/>
        <v>101.31815577982785</v>
      </c>
      <c r="U380" s="74">
        <f t="shared" si="265"/>
        <v>186.96137246244479</v>
      </c>
      <c r="V380" s="74">
        <f t="shared" si="265"/>
        <v>120.35928069174732</v>
      </c>
      <c r="W380" s="74">
        <f t="shared" si="265"/>
        <v>129.70998288302735</v>
      </c>
      <c r="X380" s="74">
        <f t="shared" si="300"/>
        <v>114.01566667960265</v>
      </c>
      <c r="Y380" s="74">
        <f t="shared" si="300"/>
        <v>0</v>
      </c>
      <c r="Z380" s="74">
        <f t="shared" si="300"/>
        <v>259.52339982665796</v>
      </c>
      <c r="AA380" s="74">
        <f t="shared" si="300"/>
        <v>288.4350234787849</v>
      </c>
      <c r="AB380" s="74">
        <f t="shared" si="300"/>
        <v>341.60954703848057</v>
      </c>
      <c r="AC380" s="74">
        <f t="shared" si="300"/>
        <v>358.47480524653639</v>
      </c>
      <c r="AD380" s="74">
        <f t="shared" si="300"/>
        <v>431.75790308420363</v>
      </c>
      <c r="AE380" s="74">
        <f t="shared" si="297"/>
        <v>327.52842679327318</v>
      </c>
      <c r="AF380" s="74">
        <f t="shared" si="298"/>
        <v>391.89239323492723</v>
      </c>
      <c r="AG380" s="75">
        <f t="shared" si="298"/>
        <v>418.89686444299798</v>
      </c>
      <c r="AH380" s="619">
        <v>4</v>
      </c>
      <c r="AI380" s="234">
        <v>4</v>
      </c>
      <c r="AJ380" s="234">
        <v>1</v>
      </c>
      <c r="AK380" s="234">
        <v>4</v>
      </c>
      <c r="AL380" s="234">
        <v>4</v>
      </c>
      <c r="AM380" s="234">
        <v>4</v>
      </c>
      <c r="AN380" s="234">
        <v>4</v>
      </c>
      <c r="AO380" s="234">
        <v>4</v>
      </c>
      <c r="AP380" s="234">
        <v>4</v>
      </c>
      <c r="AQ380" s="234">
        <v>4</v>
      </c>
      <c r="AR380" s="234">
        <v>4</v>
      </c>
      <c r="AS380" s="234">
        <v>4</v>
      </c>
      <c r="AT380" s="234">
        <v>4</v>
      </c>
      <c r="AU380" s="234">
        <v>6</v>
      </c>
      <c r="AV380" s="236">
        <v>7</v>
      </c>
    </row>
    <row r="381" spans="2:48" ht="14.45">
      <c r="B381" s="620"/>
      <c r="C381" s="1" t="s">
        <v>197</v>
      </c>
      <c r="D381" s="226">
        <v>202.33080000000001</v>
      </c>
      <c r="E381" s="226">
        <v>227.29429999999999</v>
      </c>
      <c r="F381" s="225">
        <v>87</v>
      </c>
      <c r="G381" s="226">
        <v>83.996178</v>
      </c>
      <c r="H381" s="226">
        <v>72.354601000000002</v>
      </c>
      <c r="I381" s="225">
        <v>0</v>
      </c>
      <c r="J381" s="226">
        <v>0</v>
      </c>
      <c r="K381" s="226">
        <v>0</v>
      </c>
      <c r="L381" s="226">
        <v>0</v>
      </c>
      <c r="M381" s="226">
        <v>0</v>
      </c>
      <c r="N381" s="226">
        <v>0</v>
      </c>
      <c r="O381" s="226">
        <v>0</v>
      </c>
      <c r="P381" s="226">
        <v>0</v>
      </c>
      <c r="Q381" s="226">
        <v>0</v>
      </c>
      <c r="R381" s="226">
        <v>0</v>
      </c>
      <c r="S381" s="618">
        <f>100</f>
        <v>100</v>
      </c>
      <c r="T381" s="74">
        <f t="shared" si="265"/>
        <v>112.33796337482973</v>
      </c>
      <c r="U381" s="74">
        <f t="shared" si="265"/>
        <v>42.998890925158207</v>
      </c>
      <c r="V381" s="74">
        <f t="shared" si="265"/>
        <v>41.514281562668657</v>
      </c>
      <c r="W381" s="74">
        <f t="shared" si="265"/>
        <v>35.7605470842798</v>
      </c>
      <c r="X381" s="74">
        <f t="shared" si="300"/>
        <v>0</v>
      </c>
      <c r="Y381" s="74">
        <f t="shared" si="300"/>
        <v>0</v>
      </c>
      <c r="Z381" s="74">
        <f t="shared" si="300"/>
        <v>0</v>
      </c>
      <c r="AA381" s="74">
        <f t="shared" si="300"/>
        <v>0</v>
      </c>
      <c r="AB381" s="74">
        <f t="shared" si="300"/>
        <v>0</v>
      </c>
      <c r="AC381" s="74">
        <f t="shared" si="300"/>
        <v>0</v>
      </c>
      <c r="AD381" s="74">
        <f t="shared" si="300"/>
        <v>0</v>
      </c>
      <c r="AE381" s="74">
        <f t="shared" si="297"/>
        <v>0</v>
      </c>
      <c r="AF381" s="74">
        <f t="shared" si="298"/>
        <v>0</v>
      </c>
      <c r="AG381" s="75">
        <f t="shared" si="298"/>
        <v>0</v>
      </c>
      <c r="AH381" s="619">
        <v>4</v>
      </c>
      <c r="AI381" s="234">
        <v>4</v>
      </c>
      <c r="AJ381" s="234">
        <v>1</v>
      </c>
      <c r="AK381" s="234">
        <v>4</v>
      </c>
      <c r="AL381" s="234">
        <v>4</v>
      </c>
      <c r="AM381" s="234">
        <v>1</v>
      </c>
      <c r="AN381" s="234">
        <v>4</v>
      </c>
      <c r="AO381" s="234">
        <v>4</v>
      </c>
      <c r="AP381" s="234">
        <v>4</v>
      </c>
      <c r="AQ381" s="234">
        <v>4</v>
      </c>
      <c r="AR381" s="234">
        <v>4</v>
      </c>
      <c r="AS381" s="234">
        <v>4</v>
      </c>
      <c r="AT381" s="234">
        <v>4</v>
      </c>
      <c r="AU381" s="234">
        <v>6</v>
      </c>
      <c r="AV381" s="236">
        <v>7</v>
      </c>
    </row>
    <row r="382" spans="2:48" ht="14.45">
      <c r="B382" s="620"/>
      <c r="C382" s="1" t="s">
        <v>198</v>
      </c>
      <c r="D382" s="225">
        <v>783.90003999999999</v>
      </c>
      <c r="E382" s="225">
        <v>513.79996900000003</v>
      </c>
      <c r="F382" s="225">
        <v>547.9</v>
      </c>
      <c r="G382" s="225">
        <v>418.79998499999994</v>
      </c>
      <c r="H382" s="225">
        <v>412.09998699999994</v>
      </c>
      <c r="I382" s="225">
        <v>263.600008</v>
      </c>
      <c r="J382" s="225">
        <v>195.39999999999998</v>
      </c>
      <c r="K382" s="225">
        <v>352.5</v>
      </c>
      <c r="L382" s="225">
        <v>288.499999</v>
      </c>
      <c r="M382" s="225">
        <v>372.40000999999995</v>
      </c>
      <c r="N382" s="225">
        <v>424.49999000000003</v>
      </c>
      <c r="O382" s="225">
        <v>469.70001999999999</v>
      </c>
      <c r="P382" s="226">
        <v>384.13345000000004</v>
      </c>
      <c r="Q382" s="226">
        <v>453.06227999999999</v>
      </c>
      <c r="R382" s="226">
        <v>507.18119999999999</v>
      </c>
      <c r="S382" s="618">
        <f>100</f>
        <v>100</v>
      </c>
      <c r="T382" s="74">
        <f t="shared" si="265"/>
        <v>65.544067200200686</v>
      </c>
      <c r="U382" s="74">
        <f t="shared" si="265"/>
        <v>69.894115581369277</v>
      </c>
      <c r="V382" s="74">
        <f t="shared" si="265"/>
        <v>53.425177143759292</v>
      </c>
      <c r="W382" s="74">
        <f t="shared" si="265"/>
        <v>52.570476587805757</v>
      </c>
      <c r="X382" s="74">
        <f t="shared" si="300"/>
        <v>33.626737409019654</v>
      </c>
      <c r="Y382" s="74">
        <f t="shared" si="300"/>
        <v>24.926647535315851</v>
      </c>
      <c r="Z382" s="74">
        <f t="shared" si="300"/>
        <v>44.967468046053426</v>
      </c>
      <c r="AA382" s="74">
        <f t="shared" si="300"/>
        <v>36.803161663316153</v>
      </c>
      <c r="AB382" s="74">
        <f t="shared" si="300"/>
        <v>47.506058297943191</v>
      </c>
      <c r="AC382" s="74">
        <f t="shared" si="300"/>
        <v>54.152311307446809</v>
      </c>
      <c r="AD382" s="74">
        <f t="shared" si="300"/>
        <v>59.918356427179162</v>
      </c>
      <c r="AE382" s="74">
        <f t="shared" si="297"/>
        <v>49.00286138523478</v>
      </c>
      <c r="AF382" s="74">
        <f t="shared" si="298"/>
        <v>57.795925102899595</v>
      </c>
      <c r="AG382" s="75">
        <f t="shared" si="298"/>
        <v>64.69972880725966</v>
      </c>
      <c r="AH382" s="61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338"/>
      <c r="C383" s="8" t="s">
        <v>199</v>
      </c>
      <c r="D383" s="179">
        <v>581.56924000000004</v>
      </c>
      <c r="E383" s="179">
        <v>286.50566900000001</v>
      </c>
      <c r="F383" s="179">
        <v>460.9</v>
      </c>
      <c r="G383" s="179">
        <v>334.80380699999995</v>
      </c>
      <c r="H383" s="179">
        <v>339.74538599999994</v>
      </c>
      <c r="I383" s="179">
        <v>263.600008</v>
      </c>
      <c r="J383" s="179">
        <v>195.39999999999998</v>
      </c>
      <c r="K383" s="179">
        <v>352.5</v>
      </c>
      <c r="L383" s="179">
        <v>288.499999</v>
      </c>
      <c r="M383" s="179">
        <v>372.40000999999995</v>
      </c>
      <c r="N383" s="179">
        <v>424.49999000000003</v>
      </c>
      <c r="O383" s="179">
        <v>469.70001999999999</v>
      </c>
      <c r="P383" s="179">
        <v>384.13345000000004</v>
      </c>
      <c r="Q383" s="179">
        <v>453.06227999999999</v>
      </c>
      <c r="R383" s="179">
        <v>507.18119999999999</v>
      </c>
      <c r="S383" s="618">
        <f>100</f>
        <v>100</v>
      </c>
      <c r="T383" s="74">
        <f t="shared" si="265"/>
        <v>49.264240488372458</v>
      </c>
      <c r="U383" s="74">
        <f t="shared" si="265"/>
        <v>79.251096567624515</v>
      </c>
      <c r="V383" s="74">
        <f t="shared" si="265"/>
        <v>57.569036319733819</v>
      </c>
      <c r="W383" s="74">
        <f t="shared" si="265"/>
        <v>58.418733769344456</v>
      </c>
      <c r="X383" s="74">
        <f t="shared" si="300"/>
        <v>45.325644801984367</v>
      </c>
      <c r="Y383" s="74">
        <f t="shared" si="300"/>
        <v>33.598750855530106</v>
      </c>
      <c r="Z383" s="74">
        <f t="shared" si="300"/>
        <v>60.611871425662052</v>
      </c>
      <c r="AA383" s="74">
        <f t="shared" si="300"/>
        <v>49.60716268281314</v>
      </c>
      <c r="AB383" s="74">
        <f t="shared" si="300"/>
        <v>64.033649716412086</v>
      </c>
      <c r="AC383" s="74">
        <f t="shared" si="300"/>
        <v>72.99216684843924</v>
      </c>
      <c r="AD383" s="74">
        <f t="shared" si="300"/>
        <v>80.764247435094745</v>
      </c>
      <c r="AE383" s="74">
        <f t="shared" si="297"/>
        <v>66.051197962258115</v>
      </c>
      <c r="AF383" s="74">
        <f t="shared" si="298"/>
        <v>77.903411810432047</v>
      </c>
      <c r="AG383" s="75">
        <f t="shared" si="298"/>
        <v>87.209082791242523</v>
      </c>
      <c r="AH383" s="237"/>
      <c r="AI383" s="238"/>
      <c r="AJ383" s="238"/>
      <c r="AK383" s="238"/>
      <c r="AL383" s="238"/>
      <c r="AM383" s="238"/>
      <c r="AN383" s="238"/>
      <c r="AO383" s="238"/>
      <c r="AP383" s="238"/>
      <c r="AQ383" s="238"/>
      <c r="AR383" s="238"/>
      <c r="AS383" s="238"/>
      <c r="AT383" s="238"/>
      <c r="AU383" s="238"/>
      <c r="AV383" s="239"/>
    </row>
    <row r="384" spans="2:48" ht="16.5" customHeight="1">
      <c r="B384" s="620" t="s">
        <v>142</v>
      </c>
      <c r="C384" s="7" t="s">
        <v>194</v>
      </c>
      <c r="D384" s="226">
        <v>23.022099999999998</v>
      </c>
      <c r="E384" s="225">
        <v>17.600000000000001</v>
      </c>
      <c r="F384" s="225">
        <v>5.0999999999999996</v>
      </c>
      <c r="G384" s="226">
        <v>4.5538420000000004</v>
      </c>
      <c r="H384" s="226">
        <v>4.0207464000000002</v>
      </c>
      <c r="I384" s="225">
        <v>2.5</v>
      </c>
      <c r="J384" s="225">
        <v>4.0999999999999996</v>
      </c>
      <c r="K384" s="226">
        <v>2.8817631000000001</v>
      </c>
      <c r="L384" s="225">
        <v>7.7</v>
      </c>
      <c r="M384" s="225">
        <v>3.1</v>
      </c>
      <c r="N384" s="225">
        <v>3.5</v>
      </c>
      <c r="O384" s="225">
        <v>4.7</v>
      </c>
      <c r="P384" s="226">
        <v>4.5904555</v>
      </c>
      <c r="Q384" s="226">
        <v>5.1475495999999996</v>
      </c>
      <c r="R384" s="226">
        <v>6.1329336000000003</v>
      </c>
      <c r="S384" s="618">
        <f>100</f>
        <v>100</v>
      </c>
      <c r="T384" s="74">
        <f t="shared" si="265"/>
        <v>76.448282302657034</v>
      </c>
      <c r="U384" s="74">
        <f t="shared" si="265"/>
        <v>22.152627258156294</v>
      </c>
      <c r="V384" s="74">
        <f t="shared" si="265"/>
        <v>19.780306748732741</v>
      </c>
      <c r="W384" s="74">
        <f t="shared" si="265"/>
        <v>17.464724764465451</v>
      </c>
      <c r="X384" s="74">
        <f t="shared" si="300"/>
        <v>10.859131008900144</v>
      </c>
      <c r="Y384" s="74">
        <f t="shared" si="300"/>
        <v>17.808974854596233</v>
      </c>
      <c r="Z384" s="74">
        <f t="shared" si="300"/>
        <v>12.517377215805684</v>
      </c>
      <c r="AA384" s="74">
        <f t="shared" si="300"/>
        <v>33.446123507412445</v>
      </c>
      <c r="AB384" s="74">
        <f t="shared" si="300"/>
        <v>13.46532245103618</v>
      </c>
      <c r="AC384" s="74">
        <f t="shared" si="300"/>
        <v>15.202783412460203</v>
      </c>
      <c r="AD384" s="74">
        <f t="shared" si="300"/>
        <v>20.415166296732274</v>
      </c>
      <c r="AE384" s="74">
        <f t="shared" si="297"/>
        <v>19.939343066010487</v>
      </c>
      <c r="AF384" s="74">
        <f t="shared" si="298"/>
        <v>22.359166192484615</v>
      </c>
      <c r="AG384" s="75">
        <f t="shared" si="298"/>
        <v>26.63933177251424</v>
      </c>
      <c r="AH384" s="619">
        <v>4</v>
      </c>
      <c r="AI384" s="234">
        <v>1</v>
      </c>
      <c r="AJ384" s="234">
        <v>1</v>
      </c>
      <c r="AK384" s="234">
        <v>4</v>
      </c>
      <c r="AL384" s="234">
        <v>4</v>
      </c>
      <c r="AM384" s="234">
        <v>1</v>
      </c>
      <c r="AN384" s="234">
        <v>1</v>
      </c>
      <c r="AO384" s="234">
        <v>4</v>
      </c>
      <c r="AP384" s="234">
        <v>1</v>
      </c>
      <c r="AQ384" s="234">
        <v>1</v>
      </c>
      <c r="AR384" s="234">
        <v>1</v>
      </c>
      <c r="AS384" s="234">
        <v>1</v>
      </c>
      <c r="AT384" s="234">
        <v>4</v>
      </c>
      <c r="AU384" s="234">
        <v>6</v>
      </c>
      <c r="AV384" s="236">
        <v>7</v>
      </c>
    </row>
    <row r="385" spans="2:48" ht="14.45">
      <c r="B385" s="620"/>
      <c r="C385" s="1" t="s">
        <v>195</v>
      </c>
      <c r="D385" s="225">
        <v>0</v>
      </c>
      <c r="E385" s="225">
        <v>0</v>
      </c>
      <c r="F385" s="225">
        <v>0</v>
      </c>
      <c r="G385" s="226">
        <v>0</v>
      </c>
      <c r="H385" s="226">
        <v>0</v>
      </c>
      <c r="I385" s="226">
        <v>0</v>
      </c>
      <c r="J385" s="225">
        <v>12.8</v>
      </c>
      <c r="K385" s="226">
        <v>0</v>
      </c>
      <c r="L385" s="226">
        <v>0</v>
      </c>
      <c r="M385" s="226">
        <v>0</v>
      </c>
      <c r="N385" s="226">
        <v>0</v>
      </c>
      <c r="O385" s="226">
        <v>0</v>
      </c>
      <c r="P385" s="226">
        <v>0</v>
      </c>
      <c r="Q385" s="226">
        <v>0</v>
      </c>
      <c r="R385" s="226">
        <v>0</v>
      </c>
      <c r="S385" s="618">
        <f>100</f>
        <v>100</v>
      </c>
      <c r="T385" s="74" t="e">
        <f t="shared" si="265"/>
        <v>#DIV/0!</v>
      </c>
      <c r="U385" s="74" t="e">
        <f t="shared" si="265"/>
        <v>#DIV/0!</v>
      </c>
      <c r="V385" s="74" t="e">
        <f t="shared" si="265"/>
        <v>#DIV/0!</v>
      </c>
      <c r="W385" s="74" t="e">
        <f t="shared" si="265"/>
        <v>#DIV/0!</v>
      </c>
      <c r="X385" s="74" t="e">
        <f t="shared" si="300"/>
        <v>#DIV/0!</v>
      </c>
      <c r="Y385" s="74" t="e">
        <f t="shared" si="300"/>
        <v>#DIV/0!</v>
      </c>
      <c r="Z385" s="74" t="e">
        <f t="shared" si="300"/>
        <v>#DIV/0!</v>
      </c>
      <c r="AA385" s="74" t="e">
        <f t="shared" si="300"/>
        <v>#DIV/0!</v>
      </c>
      <c r="AB385" s="74" t="e">
        <f t="shared" si="300"/>
        <v>#DIV/0!</v>
      </c>
      <c r="AC385" s="74" t="e">
        <f t="shared" si="300"/>
        <v>#DIV/0!</v>
      </c>
      <c r="AD385" s="74" t="e">
        <f t="shared" si="300"/>
        <v>#DIV/0!</v>
      </c>
      <c r="AE385" s="74" t="e">
        <f t="shared" si="297"/>
        <v>#DIV/0!</v>
      </c>
      <c r="AF385" s="74" t="e">
        <f t="shared" si="298"/>
        <v>#DIV/0!</v>
      </c>
      <c r="AG385" s="75" t="e">
        <f t="shared" si="298"/>
        <v>#DIV/0!</v>
      </c>
      <c r="AH385" s="619">
        <v>1</v>
      </c>
      <c r="AI385" s="234">
        <v>1</v>
      </c>
      <c r="AJ385" s="234">
        <v>1</v>
      </c>
      <c r="AK385" s="234">
        <v>4</v>
      </c>
      <c r="AL385" s="234">
        <v>4</v>
      </c>
      <c r="AM385" s="234">
        <v>4</v>
      </c>
      <c r="AN385" s="234">
        <v>1</v>
      </c>
      <c r="AO385" s="234">
        <v>4</v>
      </c>
      <c r="AP385" s="234">
        <v>4</v>
      </c>
      <c r="AQ385" s="234">
        <v>4</v>
      </c>
      <c r="AR385" s="234">
        <v>4</v>
      </c>
      <c r="AS385" s="234">
        <v>4</v>
      </c>
      <c r="AT385" s="234">
        <v>4</v>
      </c>
      <c r="AU385" s="234">
        <v>6</v>
      </c>
      <c r="AV385" s="236">
        <v>7</v>
      </c>
    </row>
    <row r="386" spans="2:48" ht="14.45">
      <c r="B386" s="620"/>
      <c r="C386" s="1" t="s">
        <v>196</v>
      </c>
      <c r="D386" s="226">
        <v>7.7173879999999997</v>
      </c>
      <c r="E386" s="226">
        <v>7.0130856000000001</v>
      </c>
      <c r="F386" s="225">
        <v>1.6</v>
      </c>
      <c r="G386" s="225">
        <v>0</v>
      </c>
      <c r="H386" s="226">
        <v>0</v>
      </c>
      <c r="I386" s="226">
        <v>0</v>
      </c>
      <c r="J386" s="225">
        <v>6.9</v>
      </c>
      <c r="K386" s="226">
        <v>28.186246000000001</v>
      </c>
      <c r="L386" s="226">
        <v>33.986730000000001</v>
      </c>
      <c r="M386" s="226">
        <v>29.591749</v>
      </c>
      <c r="N386" s="226">
        <v>16.19096</v>
      </c>
      <c r="O386" s="226">
        <v>11.404170000000001</v>
      </c>
      <c r="P386" s="226">
        <v>14.793229</v>
      </c>
      <c r="Q386" s="226">
        <v>17.700308</v>
      </c>
      <c r="R386" s="226">
        <v>18.914626999999999</v>
      </c>
      <c r="S386" s="618">
        <f>100</f>
        <v>100</v>
      </c>
      <c r="T386" s="74">
        <f t="shared" si="265"/>
        <v>90.873824148792323</v>
      </c>
      <c r="U386" s="74">
        <f t="shared" si="265"/>
        <v>20.732403243169841</v>
      </c>
      <c r="V386" s="74">
        <f t="shared" si="265"/>
        <v>0</v>
      </c>
      <c r="W386" s="74">
        <f t="shared" si="265"/>
        <v>0</v>
      </c>
      <c r="X386" s="74">
        <f t="shared" si="300"/>
        <v>0</v>
      </c>
      <c r="Y386" s="74">
        <f t="shared" si="300"/>
        <v>89.408488986169942</v>
      </c>
      <c r="Z386" s="74">
        <f t="shared" si="300"/>
        <v>365.23038623948935</v>
      </c>
      <c r="AA386" s="74">
        <f t="shared" si="300"/>
        <v>440.39161954796111</v>
      </c>
      <c r="AB386" s="74">
        <f t="shared" si="300"/>
        <v>383.44254558666739</v>
      </c>
      <c r="AC386" s="74">
        <f t="shared" si="300"/>
        <v>209.79844475877073</v>
      </c>
      <c r="AD386" s="74">
        <f t="shared" si="300"/>
        <v>147.77240693353764</v>
      </c>
      <c r="AE386" s="74">
        <f t="shared" si="297"/>
        <v>191.68699306034634</v>
      </c>
      <c r="AF386" s="74">
        <f t="shared" si="298"/>
        <v>229.35620186519066</v>
      </c>
      <c r="AG386" s="75">
        <f t="shared" si="298"/>
        <v>245.09104634884238</v>
      </c>
      <c r="AH386" s="619">
        <v>4</v>
      </c>
      <c r="AI386" s="234">
        <v>4</v>
      </c>
      <c r="AJ386" s="234">
        <v>1</v>
      </c>
      <c r="AK386" s="234">
        <v>1</v>
      </c>
      <c r="AL386" s="234">
        <v>4</v>
      </c>
      <c r="AM386" s="234">
        <v>4</v>
      </c>
      <c r="AN386" s="234">
        <v>1</v>
      </c>
      <c r="AO386" s="234">
        <v>4</v>
      </c>
      <c r="AP386" s="234">
        <v>4</v>
      </c>
      <c r="AQ386" s="234">
        <v>4</v>
      </c>
      <c r="AR386" s="234">
        <v>4</v>
      </c>
      <c r="AS386" s="234">
        <v>4</v>
      </c>
      <c r="AT386" s="234">
        <v>4</v>
      </c>
      <c r="AU386" s="234">
        <v>6</v>
      </c>
      <c r="AV386" s="236">
        <v>7</v>
      </c>
    </row>
    <row r="387" spans="2:48" ht="14.45">
      <c r="B387" s="620"/>
      <c r="C387" s="1" t="s">
        <v>197</v>
      </c>
      <c r="D387" s="226">
        <v>76.860510000000005</v>
      </c>
      <c r="E387" s="226">
        <v>86.586917</v>
      </c>
      <c r="F387" s="225">
        <v>107.1</v>
      </c>
      <c r="G387" s="226">
        <v>89.246160000000003</v>
      </c>
      <c r="H387" s="226">
        <v>36.779252999999997</v>
      </c>
      <c r="I387" s="226">
        <v>76.699996999999996</v>
      </c>
      <c r="J387" s="225">
        <v>127.4</v>
      </c>
      <c r="K387" s="226">
        <v>145.732</v>
      </c>
      <c r="L387" s="226">
        <v>170.71326999999999</v>
      </c>
      <c r="M387" s="226">
        <v>189.40826999999999</v>
      </c>
      <c r="N387" s="226">
        <v>247.90904</v>
      </c>
      <c r="O387" s="226">
        <v>310.89584000000002</v>
      </c>
      <c r="P387" s="226">
        <v>306.57657</v>
      </c>
      <c r="Q387" s="226">
        <v>349.04718000000003</v>
      </c>
      <c r="R387" s="226">
        <v>373.61304000000001</v>
      </c>
      <c r="S387" s="618">
        <f>100</f>
        <v>100</v>
      </c>
      <c r="T387" s="74">
        <f t="shared" si="265"/>
        <v>112.6546219898879</v>
      </c>
      <c r="U387" s="74">
        <f t="shared" si="265"/>
        <v>139.34333769057739</v>
      </c>
      <c r="V387" s="74">
        <f t="shared" si="265"/>
        <v>116.11445201183285</v>
      </c>
      <c r="W387" s="74">
        <f t="shared" si="265"/>
        <v>47.85195024076733</v>
      </c>
      <c r="X387" s="74">
        <f t="shared" si="300"/>
        <v>99.791163238443232</v>
      </c>
      <c r="Y387" s="74">
        <f t="shared" si="300"/>
        <v>165.75481999794172</v>
      </c>
      <c r="Z387" s="74">
        <f t="shared" si="300"/>
        <v>189.60581968555763</v>
      </c>
      <c r="AA387" s="74">
        <f t="shared" si="300"/>
        <v>222.10790690824194</v>
      </c>
      <c r="AB387" s="74">
        <f t="shared" si="300"/>
        <v>246.43119073761019</v>
      </c>
      <c r="AC387" s="74">
        <f t="shared" si="300"/>
        <v>322.54409969436841</v>
      </c>
      <c r="AD387" s="74">
        <f t="shared" si="300"/>
        <v>404.49359495532883</v>
      </c>
      <c r="AE387" s="74">
        <f t="shared" si="297"/>
        <v>398.87397312351942</v>
      </c>
      <c r="AF387" s="74">
        <f t="shared" si="298"/>
        <v>454.1307102958333</v>
      </c>
      <c r="AG387" s="75">
        <f t="shared" si="298"/>
        <v>486.09232491431555</v>
      </c>
      <c r="AH387" s="619">
        <v>4</v>
      </c>
      <c r="AI387" s="234">
        <v>4</v>
      </c>
      <c r="AJ387" s="234">
        <v>1</v>
      </c>
      <c r="AK387" s="234">
        <v>4</v>
      </c>
      <c r="AL387" s="234">
        <v>4</v>
      </c>
      <c r="AM387" s="234">
        <v>4</v>
      </c>
      <c r="AN387" s="234">
        <v>1</v>
      </c>
      <c r="AO387" s="234">
        <v>4</v>
      </c>
      <c r="AP387" s="234">
        <v>4</v>
      </c>
      <c r="AQ387" s="234">
        <v>4</v>
      </c>
      <c r="AR387" s="234">
        <v>4</v>
      </c>
      <c r="AS387" s="234">
        <v>4</v>
      </c>
      <c r="AT387" s="234">
        <v>4</v>
      </c>
      <c r="AU387" s="234">
        <v>6</v>
      </c>
      <c r="AV387" s="236">
        <v>7</v>
      </c>
    </row>
    <row r="388" spans="2:48" ht="14.45">
      <c r="B388" s="620"/>
      <c r="C388" s="1" t="s">
        <v>198</v>
      </c>
      <c r="D388" s="225">
        <v>107.599998</v>
      </c>
      <c r="E388" s="225">
        <v>111.2000026</v>
      </c>
      <c r="F388" s="225">
        <v>113.8</v>
      </c>
      <c r="G388" s="225">
        <v>93.800002000000006</v>
      </c>
      <c r="H388" s="225">
        <v>40.799999399999997</v>
      </c>
      <c r="I388" s="225">
        <v>79.199996999999996</v>
      </c>
      <c r="J388" s="225">
        <v>151.19999999999999</v>
      </c>
      <c r="K388" s="225">
        <v>176.80000910000001</v>
      </c>
      <c r="L388" s="225">
        <v>212.4</v>
      </c>
      <c r="M388" s="225">
        <v>222.10001899999997</v>
      </c>
      <c r="N388" s="225">
        <v>267.60000000000002</v>
      </c>
      <c r="O388" s="225">
        <v>327.00001000000003</v>
      </c>
      <c r="P388" s="226">
        <v>325.96025450000002</v>
      </c>
      <c r="Q388" s="226">
        <v>371.89503760000002</v>
      </c>
      <c r="R388" s="226">
        <v>398.66060060000001</v>
      </c>
      <c r="S388" s="618">
        <f>100</f>
        <v>100</v>
      </c>
      <c r="T388" s="74">
        <f t="shared" si="265"/>
        <v>103.34572924434441</v>
      </c>
      <c r="U388" s="74">
        <f t="shared" si="265"/>
        <v>105.7620837502246</v>
      </c>
      <c r="V388" s="74">
        <f t="shared" si="265"/>
        <v>87.174724668675182</v>
      </c>
      <c r="W388" s="74">
        <f t="shared" si="265"/>
        <v>37.91821576056163</v>
      </c>
      <c r="X388" s="74">
        <f t="shared" si="300"/>
        <v>73.605946535426511</v>
      </c>
      <c r="Y388" s="74">
        <f t="shared" si="300"/>
        <v>140.52044870855852</v>
      </c>
      <c r="Z388" s="74">
        <f t="shared" si="300"/>
        <v>164.31227916937326</v>
      </c>
      <c r="AA388" s="74">
        <f t="shared" si="300"/>
        <v>197.39777318583222</v>
      </c>
      <c r="AB388" s="74">
        <f t="shared" si="300"/>
        <v>206.41266089986354</v>
      </c>
      <c r="AC388" s="74">
        <f t="shared" si="300"/>
        <v>248.69888938102028</v>
      </c>
      <c r="AD388" s="74">
        <f t="shared" si="300"/>
        <v>303.90336066734875</v>
      </c>
      <c r="AE388" s="74">
        <f t="shared" si="297"/>
        <v>302.93704512894135</v>
      </c>
      <c r="AF388" s="74">
        <f t="shared" si="298"/>
        <v>345.62736478861274</v>
      </c>
      <c r="AG388" s="75">
        <f t="shared" si="298"/>
        <v>370.50242380116032</v>
      </c>
      <c r="AH388" s="61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338"/>
      <c r="C389" s="8" t="s">
        <v>199</v>
      </c>
      <c r="D389" s="179">
        <v>30.739487999999998</v>
      </c>
      <c r="E389" s="179">
        <v>24.613085600000002</v>
      </c>
      <c r="F389" s="179">
        <v>6.6999999999999993</v>
      </c>
      <c r="G389" s="179">
        <v>4.5538420000000004</v>
      </c>
      <c r="H389" s="179">
        <v>4.0207464000000002</v>
      </c>
      <c r="I389" s="179">
        <v>2.5</v>
      </c>
      <c r="J389" s="179">
        <v>23.799999999999997</v>
      </c>
      <c r="K389" s="179">
        <v>31.068009100000001</v>
      </c>
      <c r="L389" s="179">
        <v>41.686730000000004</v>
      </c>
      <c r="M389" s="179">
        <v>32.691749000000002</v>
      </c>
      <c r="N389" s="179">
        <v>19.69096</v>
      </c>
      <c r="O389" s="179">
        <v>16.10417</v>
      </c>
      <c r="P389" s="179">
        <v>19.383684500000001</v>
      </c>
      <c r="Q389" s="179">
        <v>22.847857599999998</v>
      </c>
      <c r="R389" s="179">
        <v>25.047560600000001</v>
      </c>
      <c r="S389" s="618">
        <f>100</f>
        <v>100</v>
      </c>
      <c r="T389" s="74">
        <f t="shared" si="265"/>
        <v>80.069926994229704</v>
      </c>
      <c r="U389" s="74">
        <f t="shared" si="265"/>
        <v>21.796068952091847</v>
      </c>
      <c r="V389" s="74">
        <f t="shared" si="265"/>
        <v>14.814306601333115</v>
      </c>
      <c r="W389" s="74">
        <f t="shared" si="265"/>
        <v>13.080069518399268</v>
      </c>
      <c r="X389" s="74">
        <f t="shared" si="300"/>
        <v>8.1328615492880036</v>
      </c>
      <c r="Y389" s="74">
        <f t="shared" si="300"/>
        <v>77.424841949221786</v>
      </c>
      <c r="Z389" s="74">
        <f t="shared" si="300"/>
        <v>101.06872664892792</v>
      </c>
      <c r="AA389" s="74">
        <f t="shared" si="300"/>
        <v>135.61296141302032</v>
      </c>
      <c r="AB389" s="74">
        <f t="shared" si="300"/>
        <v>106.35098736842983</v>
      </c>
      <c r="AC389" s="74">
        <f t="shared" si="300"/>
        <v>64.057540581027254</v>
      </c>
      <c r="AD389" s="74">
        <f t="shared" si="300"/>
        <v>52.389193990478958</v>
      </c>
      <c r="AE389" s="74">
        <f t="shared" si="297"/>
        <v>63.057928941431953</v>
      </c>
      <c r="AF389" s="74">
        <f t="shared" si="298"/>
        <v>74.327385023459072</v>
      </c>
      <c r="AG389" s="75">
        <f t="shared" si="298"/>
        <v>81.483337002880475</v>
      </c>
      <c r="AH389" s="237"/>
      <c r="AI389" s="238"/>
      <c r="AJ389" s="238"/>
      <c r="AK389" s="238"/>
      <c r="AL389" s="238"/>
      <c r="AM389" s="238"/>
      <c r="AN389" s="238"/>
      <c r="AO389" s="238"/>
      <c r="AP389" s="238"/>
      <c r="AQ389" s="238"/>
      <c r="AR389" s="238"/>
      <c r="AS389" s="238"/>
      <c r="AT389" s="238"/>
      <c r="AU389" s="238"/>
      <c r="AV389" s="239"/>
    </row>
    <row r="390" spans="2:48" ht="16.5" customHeight="1">
      <c r="B390" s="620" t="s">
        <v>162</v>
      </c>
      <c r="C390" s="1" t="s">
        <v>194</v>
      </c>
      <c r="D390" s="226">
        <v>102.63282</v>
      </c>
      <c r="E390" s="225">
        <v>161</v>
      </c>
      <c r="F390" s="225">
        <v>144.9</v>
      </c>
      <c r="G390" s="225">
        <v>153.19999999999999</v>
      </c>
      <c r="H390" s="226">
        <v>114.1857</v>
      </c>
      <c r="I390" s="225">
        <v>106.6</v>
      </c>
      <c r="J390" s="225">
        <v>101.8</v>
      </c>
      <c r="K390" s="225">
        <v>111</v>
      </c>
      <c r="L390" s="225">
        <v>88</v>
      </c>
      <c r="M390" s="225">
        <v>84.2</v>
      </c>
      <c r="N390" s="225">
        <v>89.1</v>
      </c>
      <c r="O390" s="225">
        <v>89.6</v>
      </c>
      <c r="P390" s="226">
        <v>87.511664999999994</v>
      </c>
      <c r="Q390" s="226">
        <v>98.132011000000006</v>
      </c>
      <c r="R390" s="226">
        <v>117.07626</v>
      </c>
      <c r="S390" s="618">
        <f>100</f>
        <v>100</v>
      </c>
      <c r="T390" s="74">
        <f t="shared" si="265"/>
        <v>156.86989795272117</v>
      </c>
      <c r="U390" s="74">
        <f t="shared" si="265"/>
        <v>141.18290815744905</v>
      </c>
      <c r="V390" s="74">
        <f t="shared" si="265"/>
        <v>149.26998985314833</v>
      </c>
      <c r="W390" s="74">
        <f t="shared" si="265"/>
        <v>111.25651619043499</v>
      </c>
      <c r="X390" s="74">
        <f t="shared" si="300"/>
        <v>103.86541069416197</v>
      </c>
      <c r="Y390" s="74">
        <f t="shared" si="300"/>
        <v>99.188544171347928</v>
      </c>
      <c r="Z390" s="74">
        <f t="shared" si="300"/>
        <v>108.15253834007484</v>
      </c>
      <c r="AA390" s="74">
        <f t="shared" si="300"/>
        <v>85.74255291825753</v>
      </c>
      <c r="AB390" s="74">
        <f t="shared" si="300"/>
        <v>82.040033587696414</v>
      </c>
      <c r="AC390" s="74">
        <f t="shared" si="300"/>
        <v>86.814334829735756</v>
      </c>
      <c r="AD390" s="74">
        <f t="shared" si="300"/>
        <v>87.301508425862224</v>
      </c>
      <c r="AE390" s="74">
        <f t="shared" si="297"/>
        <v>85.266745082128693</v>
      </c>
      <c r="AF390" s="74">
        <f t="shared" si="298"/>
        <v>95.614649387983306</v>
      </c>
      <c r="AG390" s="75">
        <f t="shared" si="298"/>
        <v>114.07292521047361</v>
      </c>
      <c r="AH390" s="619">
        <v>4</v>
      </c>
      <c r="AI390" s="234">
        <v>1</v>
      </c>
      <c r="AJ390" s="234">
        <v>1</v>
      </c>
      <c r="AK390" s="234">
        <v>1</v>
      </c>
      <c r="AL390" s="234">
        <v>4</v>
      </c>
      <c r="AM390" s="234">
        <v>1</v>
      </c>
      <c r="AN390" s="234">
        <v>1</v>
      </c>
      <c r="AO390" s="234">
        <v>1</v>
      </c>
      <c r="AP390" s="234">
        <v>1</v>
      </c>
      <c r="AQ390" s="234">
        <v>1</v>
      </c>
      <c r="AR390" s="234">
        <v>1</v>
      </c>
      <c r="AS390" s="234">
        <v>1</v>
      </c>
      <c r="AT390" s="234">
        <v>4</v>
      </c>
      <c r="AU390" s="234">
        <v>6</v>
      </c>
      <c r="AV390" s="236">
        <v>7</v>
      </c>
    </row>
    <row r="391" spans="2:48" ht="14.45">
      <c r="B391" s="620"/>
      <c r="C391" s="1" t="s">
        <v>195</v>
      </c>
      <c r="D391" s="226">
        <v>181.75030000000001</v>
      </c>
      <c r="E391" s="226">
        <v>213.49999</v>
      </c>
      <c r="F391" s="225">
        <v>194.8</v>
      </c>
      <c r="G391" s="226">
        <v>152.61566999999999</v>
      </c>
      <c r="H391" s="226">
        <v>137.01429999999999</v>
      </c>
      <c r="I391" s="225">
        <v>114.9</v>
      </c>
      <c r="J391" s="225">
        <v>130.30000000000001</v>
      </c>
      <c r="K391" s="226">
        <v>187.87502000000001</v>
      </c>
      <c r="L391" s="226">
        <v>155.19927000000001</v>
      </c>
      <c r="M391" s="225">
        <v>0</v>
      </c>
      <c r="N391" s="225">
        <v>155</v>
      </c>
      <c r="O391" s="225">
        <v>171.2</v>
      </c>
      <c r="P391" s="226">
        <v>117.81545</v>
      </c>
      <c r="Q391" s="226">
        <v>145.67957999999999</v>
      </c>
      <c r="R391" s="226">
        <v>158.90639999999999</v>
      </c>
      <c r="S391" s="618">
        <f>100</f>
        <v>100</v>
      </c>
      <c r="T391" s="74">
        <f t="shared" si="265"/>
        <v>117.46885149570592</v>
      </c>
      <c r="U391" s="74">
        <f t="shared" si="265"/>
        <v>107.18001565884623</v>
      </c>
      <c r="V391" s="74">
        <f t="shared" si="265"/>
        <v>83.969968687809583</v>
      </c>
      <c r="W391" s="74">
        <f t="shared" si="265"/>
        <v>75.386010366970496</v>
      </c>
      <c r="X391" s="74">
        <f t="shared" si="300"/>
        <v>63.218602665305092</v>
      </c>
      <c r="Y391" s="74">
        <f t="shared" si="300"/>
        <v>71.69176612088124</v>
      </c>
      <c r="Z391" s="74">
        <f t="shared" si="300"/>
        <v>103.36985413504131</v>
      </c>
      <c r="AA391" s="74">
        <f t="shared" si="300"/>
        <v>85.391479408837299</v>
      </c>
      <c r="AB391" s="74">
        <f t="shared" si="300"/>
        <v>0</v>
      </c>
      <c r="AC391" s="74">
        <f t="shared" si="300"/>
        <v>85.28183997495465</v>
      </c>
      <c r="AD391" s="74">
        <f t="shared" si="300"/>
        <v>94.195167765885387</v>
      </c>
      <c r="AE391" s="74">
        <f t="shared" si="297"/>
        <v>64.822699054692066</v>
      </c>
      <c r="AF391" s="74">
        <f t="shared" si="298"/>
        <v>80.153694381797436</v>
      </c>
      <c r="AG391" s="75">
        <f t="shared" si="298"/>
        <v>87.431162424491177</v>
      </c>
      <c r="AH391" s="619">
        <v>4</v>
      </c>
      <c r="AI391" s="234">
        <v>4</v>
      </c>
      <c r="AJ391" s="234">
        <v>1</v>
      </c>
      <c r="AK391" s="234">
        <v>4</v>
      </c>
      <c r="AL391" s="234">
        <v>4</v>
      </c>
      <c r="AM391" s="234">
        <v>1</v>
      </c>
      <c r="AN391" s="234">
        <v>1</v>
      </c>
      <c r="AO391" s="234">
        <v>4</v>
      </c>
      <c r="AP391" s="234">
        <v>4</v>
      </c>
      <c r="AQ391" s="234">
        <v>1</v>
      </c>
      <c r="AR391" s="234">
        <v>1</v>
      </c>
      <c r="AS391" s="234">
        <v>1</v>
      </c>
      <c r="AT391" s="234">
        <v>4</v>
      </c>
      <c r="AU391" s="234">
        <v>6</v>
      </c>
      <c r="AV391" s="236">
        <v>7</v>
      </c>
    </row>
    <row r="392" spans="2:48" ht="14.45">
      <c r="B392" s="620"/>
      <c r="C392" s="1" t="s">
        <v>196</v>
      </c>
      <c r="D392" s="226">
        <v>83.316890000000001</v>
      </c>
      <c r="E392" s="225">
        <v>92.5</v>
      </c>
      <c r="F392" s="225">
        <v>19.2</v>
      </c>
      <c r="G392" s="226">
        <v>22.784326</v>
      </c>
      <c r="H392" s="225">
        <v>29</v>
      </c>
      <c r="I392" s="226">
        <v>56.700009999999999</v>
      </c>
      <c r="J392" s="226">
        <v>106.29998999999999</v>
      </c>
      <c r="K392" s="226">
        <v>62.824998999999998</v>
      </c>
      <c r="L392" s="226">
        <v>62.700726000000003</v>
      </c>
      <c r="M392" s="225">
        <v>113.7</v>
      </c>
      <c r="N392" s="225">
        <v>77.599999999999994</v>
      </c>
      <c r="O392" s="225">
        <v>87.1</v>
      </c>
      <c r="P392" s="226">
        <v>75.864997000000002</v>
      </c>
      <c r="Q392" s="226">
        <v>90.773544000000001</v>
      </c>
      <c r="R392" s="226">
        <v>96.983711</v>
      </c>
      <c r="S392" s="618">
        <f>100</f>
        <v>100</v>
      </c>
      <c r="T392" s="74">
        <f t="shared" si="265"/>
        <v>111.0219068426582</v>
      </c>
      <c r="U392" s="74">
        <f t="shared" si="265"/>
        <v>23.044547150043645</v>
      </c>
      <c r="V392" s="74">
        <f t="shared" si="265"/>
        <v>27.346587228591947</v>
      </c>
      <c r="W392" s="74">
        <f t="shared" si="265"/>
        <v>34.806868091211754</v>
      </c>
      <c r="X392" s="74">
        <f t="shared" si="300"/>
        <v>68.053440304840947</v>
      </c>
      <c r="Y392" s="74">
        <f t="shared" si="300"/>
        <v>127.58516310438375</v>
      </c>
      <c r="Z392" s="74">
        <f t="shared" si="300"/>
        <v>75.404877690465881</v>
      </c>
      <c r="AA392" s="74">
        <f t="shared" si="300"/>
        <v>75.255720658800399</v>
      </c>
      <c r="AB392" s="74">
        <f t="shared" si="300"/>
        <v>136.46692765416472</v>
      </c>
      <c r="AC392" s="74">
        <f t="shared" si="300"/>
        <v>93.138378064759721</v>
      </c>
      <c r="AD392" s="74">
        <f t="shared" si="300"/>
        <v>104.54062795670842</v>
      </c>
      <c r="AE392" s="74">
        <f t="shared" si="297"/>
        <v>91.055963562730199</v>
      </c>
      <c r="AF392" s="74">
        <f t="shared" si="298"/>
        <v>108.94975076482092</v>
      </c>
      <c r="AG392" s="75">
        <f t="shared" si="298"/>
        <v>116.4034219232139</v>
      </c>
      <c r="AH392" s="619">
        <v>4</v>
      </c>
      <c r="AI392" s="234">
        <v>1</v>
      </c>
      <c r="AJ392" s="234">
        <v>1</v>
      </c>
      <c r="AK392" s="234">
        <v>4</v>
      </c>
      <c r="AL392" s="234">
        <v>1</v>
      </c>
      <c r="AM392" s="234">
        <v>4</v>
      </c>
      <c r="AN392" s="234">
        <v>4</v>
      </c>
      <c r="AO392" s="234">
        <v>4</v>
      </c>
      <c r="AP392" s="234">
        <v>4</v>
      </c>
      <c r="AQ392" s="234">
        <v>1</v>
      </c>
      <c r="AR392" s="234">
        <v>1</v>
      </c>
      <c r="AS392" s="234">
        <v>1</v>
      </c>
      <c r="AT392" s="234">
        <v>4</v>
      </c>
      <c r="AU392" s="234">
        <v>6</v>
      </c>
      <c r="AV392" s="236">
        <v>7</v>
      </c>
    </row>
    <row r="393" spans="2:48" ht="14.45">
      <c r="B393" s="620"/>
      <c r="C393" s="1" t="s">
        <v>197</v>
      </c>
      <c r="D393" s="226">
        <v>0</v>
      </c>
      <c r="E393" s="226">
        <v>0</v>
      </c>
      <c r="F393" s="225">
        <v>0</v>
      </c>
      <c r="G393" s="226">
        <v>0</v>
      </c>
      <c r="H393" s="226">
        <v>0</v>
      </c>
      <c r="I393" s="226">
        <v>0</v>
      </c>
      <c r="J393" s="226">
        <v>0</v>
      </c>
      <c r="K393" s="226">
        <v>0</v>
      </c>
      <c r="L393" s="226">
        <v>0</v>
      </c>
      <c r="M393" s="225">
        <v>28.6</v>
      </c>
      <c r="N393" s="225">
        <v>61.3</v>
      </c>
      <c r="O393" s="225">
        <v>79.5</v>
      </c>
      <c r="P393" s="226">
        <v>85.964552999999995</v>
      </c>
      <c r="Q393" s="226">
        <v>97.873383000000004</v>
      </c>
      <c r="R393" s="226">
        <v>104.75716</v>
      </c>
      <c r="S393" s="618">
        <f>100</f>
        <v>100</v>
      </c>
      <c r="T393" s="74" t="e">
        <f t="shared" si="265"/>
        <v>#DIV/0!</v>
      </c>
      <c r="U393" s="74" t="e">
        <f t="shared" si="265"/>
        <v>#DIV/0!</v>
      </c>
      <c r="V393" s="74" t="e">
        <f t="shared" si="265"/>
        <v>#DIV/0!</v>
      </c>
      <c r="W393" s="74" t="e">
        <f t="shared" si="265"/>
        <v>#DIV/0!</v>
      </c>
      <c r="X393" s="74" t="e">
        <f t="shared" si="300"/>
        <v>#DIV/0!</v>
      </c>
      <c r="Y393" s="74" t="e">
        <f t="shared" si="300"/>
        <v>#DIV/0!</v>
      </c>
      <c r="Z393" s="74" t="e">
        <f t="shared" si="300"/>
        <v>#DIV/0!</v>
      </c>
      <c r="AA393" s="74" t="e">
        <f t="shared" si="300"/>
        <v>#DIV/0!</v>
      </c>
      <c r="AB393" s="74" t="e">
        <f t="shared" si="300"/>
        <v>#DIV/0!</v>
      </c>
      <c r="AC393" s="74" t="e">
        <f t="shared" si="300"/>
        <v>#DIV/0!</v>
      </c>
      <c r="AD393" s="74" t="e">
        <f t="shared" si="300"/>
        <v>#DIV/0!</v>
      </c>
      <c r="AE393" s="74" t="e">
        <f t="shared" si="297"/>
        <v>#DIV/0!</v>
      </c>
      <c r="AF393" s="74" t="e">
        <f t="shared" si="298"/>
        <v>#DIV/0!</v>
      </c>
      <c r="AG393" s="75" t="e">
        <f t="shared" si="298"/>
        <v>#DIV/0!</v>
      </c>
      <c r="AH393" s="619">
        <v>4</v>
      </c>
      <c r="AI393" s="234">
        <v>4</v>
      </c>
      <c r="AJ393" s="234">
        <v>1</v>
      </c>
      <c r="AK393" s="234">
        <v>4</v>
      </c>
      <c r="AL393" s="234">
        <v>4</v>
      </c>
      <c r="AM393" s="234">
        <v>4</v>
      </c>
      <c r="AN393" s="234">
        <v>4</v>
      </c>
      <c r="AO393" s="234">
        <v>4</v>
      </c>
      <c r="AP393" s="234">
        <v>4</v>
      </c>
      <c r="AQ393" s="234">
        <v>1</v>
      </c>
      <c r="AR393" s="234">
        <v>1</v>
      </c>
      <c r="AS393" s="234">
        <v>1</v>
      </c>
      <c r="AT393" s="234">
        <v>4</v>
      </c>
      <c r="AU393" s="234">
        <v>6</v>
      </c>
      <c r="AV393" s="236">
        <v>7</v>
      </c>
    </row>
    <row r="394" spans="2:48" ht="14.45">
      <c r="B394" s="620"/>
      <c r="C394" s="1" t="s">
        <v>198</v>
      </c>
      <c r="D394" s="225">
        <v>367.70001000000002</v>
      </c>
      <c r="E394" s="225">
        <v>466.99999000000003</v>
      </c>
      <c r="F394" s="225">
        <v>358.90000000000003</v>
      </c>
      <c r="G394" s="225">
        <v>328.59999599999998</v>
      </c>
      <c r="H394" s="225">
        <v>280.2</v>
      </c>
      <c r="I394" s="225">
        <v>278.20001000000002</v>
      </c>
      <c r="J394" s="225">
        <v>338.39999</v>
      </c>
      <c r="K394" s="225">
        <v>361.700019</v>
      </c>
      <c r="L394" s="225">
        <v>305.89999599999999</v>
      </c>
      <c r="M394" s="225">
        <v>226.5</v>
      </c>
      <c r="N394" s="225">
        <v>383</v>
      </c>
      <c r="O394" s="225">
        <v>427.4</v>
      </c>
      <c r="P394" s="226">
        <v>367.15666499999998</v>
      </c>
      <c r="Q394" s="226">
        <v>432.45851799999997</v>
      </c>
      <c r="R394" s="226">
        <v>477.72353099999998</v>
      </c>
      <c r="S394" s="618">
        <f>100</f>
        <v>100</v>
      </c>
      <c r="T394" s="74">
        <f t="shared" si="265"/>
        <v>127.00570500392426</v>
      </c>
      <c r="U394" s="74">
        <f t="shared" si="265"/>
        <v>97.606741974252316</v>
      </c>
      <c r="V394" s="74">
        <f t="shared" si="265"/>
        <v>89.366327730042741</v>
      </c>
      <c r="W394" s="74">
        <f t="shared" si="265"/>
        <v>76.203424634119528</v>
      </c>
      <c r="X394" s="74">
        <f t="shared" si="300"/>
        <v>75.659505693241627</v>
      </c>
      <c r="Y394" s="74">
        <f t="shared" si="300"/>
        <v>92.031542234660265</v>
      </c>
      <c r="Z394" s="74">
        <f t="shared" si="300"/>
        <v>98.368237466188816</v>
      </c>
      <c r="AA394" s="74">
        <f t="shared" si="300"/>
        <v>83.192816883524145</v>
      </c>
      <c r="AB394" s="74">
        <f t="shared" si="300"/>
        <v>61.599128050064508</v>
      </c>
      <c r="AC394" s="74">
        <f t="shared" si="300"/>
        <v>104.16099798311129</v>
      </c>
      <c r="AD394" s="74">
        <f t="shared" si="300"/>
        <v>116.23605884590538</v>
      </c>
      <c r="AE394" s="74">
        <f t="shared" si="297"/>
        <v>99.852231442691547</v>
      </c>
      <c r="AF394" s="74">
        <f t="shared" si="298"/>
        <v>117.61177760098509</v>
      </c>
      <c r="AG394" s="75">
        <f t="shared" si="298"/>
        <v>129.92208811743029</v>
      </c>
      <c r="AH394" s="61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338"/>
      <c r="C395" s="8" t="s">
        <v>199</v>
      </c>
      <c r="D395" s="179">
        <v>367.70001000000002</v>
      </c>
      <c r="E395" s="179">
        <v>466.99999000000003</v>
      </c>
      <c r="F395" s="179">
        <v>358.90000000000003</v>
      </c>
      <c r="G395" s="179">
        <v>328.59999599999998</v>
      </c>
      <c r="H395" s="179">
        <v>280.2</v>
      </c>
      <c r="I395" s="179">
        <v>278.20001000000002</v>
      </c>
      <c r="J395" s="179">
        <v>338.39999</v>
      </c>
      <c r="K395" s="179">
        <v>361.700019</v>
      </c>
      <c r="L395" s="179">
        <v>305.89999599999999</v>
      </c>
      <c r="M395" s="179">
        <v>197.9</v>
      </c>
      <c r="N395" s="179">
        <v>321.7</v>
      </c>
      <c r="O395" s="179">
        <v>347.9</v>
      </c>
      <c r="P395" s="179">
        <v>281.19211200000001</v>
      </c>
      <c r="Q395" s="179">
        <v>334.58513499999998</v>
      </c>
      <c r="R395" s="179">
        <v>372.96637099999998</v>
      </c>
      <c r="S395" s="618">
        <f>100</f>
        <v>100</v>
      </c>
      <c r="T395" s="74">
        <f t="shared" si="265"/>
        <v>127.00570500392426</v>
      </c>
      <c r="U395" s="74">
        <f t="shared" si="265"/>
        <v>97.606741974252316</v>
      </c>
      <c r="V395" s="74">
        <f t="shared" si="265"/>
        <v>89.366327730042741</v>
      </c>
      <c r="W395" s="74">
        <f t="shared" si="265"/>
        <v>76.203424634119528</v>
      </c>
      <c r="X395" s="74">
        <f t="shared" si="300"/>
        <v>75.659505693241627</v>
      </c>
      <c r="Y395" s="74">
        <f t="shared" si="300"/>
        <v>92.031542234660265</v>
      </c>
      <c r="Z395" s="74">
        <f t="shared" si="300"/>
        <v>98.368237466188816</v>
      </c>
      <c r="AA395" s="74">
        <f t="shared" si="300"/>
        <v>83.192816883524145</v>
      </c>
      <c r="AB395" s="74">
        <f t="shared" si="300"/>
        <v>53.821048305111546</v>
      </c>
      <c r="AC395" s="74">
        <f t="shared" si="300"/>
        <v>87.489799089208617</v>
      </c>
      <c r="AD395" s="74">
        <f t="shared" si="300"/>
        <v>94.615172841578101</v>
      </c>
      <c r="AE395" s="74">
        <f t="shared" si="297"/>
        <v>76.473240237333684</v>
      </c>
      <c r="AF395" s="74">
        <f t="shared" si="298"/>
        <v>90.994051101603176</v>
      </c>
      <c r="AG395" s="75">
        <f t="shared" si="298"/>
        <v>101.43224390991993</v>
      </c>
      <c r="AH395" s="237"/>
      <c r="AI395" s="238"/>
      <c r="AJ395" s="238"/>
      <c r="AK395" s="238"/>
      <c r="AL395" s="238"/>
      <c r="AM395" s="238"/>
      <c r="AN395" s="238"/>
      <c r="AO395" s="238"/>
      <c r="AP395" s="238"/>
      <c r="AQ395" s="238"/>
      <c r="AR395" s="238"/>
      <c r="AS395" s="238"/>
      <c r="AT395" s="238"/>
      <c r="AU395" s="238"/>
      <c r="AV395" s="239"/>
    </row>
    <row r="396" spans="2:48" ht="16.5" customHeight="1">
      <c r="B396" s="620" t="s">
        <v>143</v>
      </c>
      <c r="C396" s="7" t="s">
        <v>194</v>
      </c>
      <c r="D396" s="225">
        <v>11.4</v>
      </c>
      <c r="E396" s="225">
        <v>25.5</v>
      </c>
      <c r="F396" s="225">
        <v>30.6</v>
      </c>
      <c r="G396" s="225">
        <v>45.1</v>
      </c>
      <c r="H396" s="225">
        <v>47</v>
      </c>
      <c r="I396" s="225">
        <v>34.299999999999997</v>
      </c>
      <c r="J396" s="225">
        <v>24.4</v>
      </c>
      <c r="K396" s="225">
        <v>19.5</v>
      </c>
      <c r="L396" s="225">
        <v>13.7</v>
      </c>
      <c r="M396" s="225">
        <v>13.2</v>
      </c>
      <c r="N396" s="225">
        <v>13.7</v>
      </c>
      <c r="O396" s="225">
        <v>14.9</v>
      </c>
      <c r="P396" s="226">
        <v>14.552721</v>
      </c>
      <c r="Q396" s="226">
        <v>16.318829000000001</v>
      </c>
      <c r="R396" s="226">
        <v>19.474488999999998</v>
      </c>
      <c r="S396" s="618">
        <f>100</f>
        <v>100</v>
      </c>
      <c r="T396" s="74">
        <f t="shared" si="265"/>
        <v>223.68421052631578</v>
      </c>
      <c r="U396" s="74">
        <f t="shared" si="265"/>
        <v>268.42105263157896</v>
      </c>
      <c r="V396" s="74">
        <f t="shared" si="265"/>
        <v>395.61403508771929</v>
      </c>
      <c r="W396" s="74">
        <f t="shared" si="265"/>
        <v>412.28070175438597</v>
      </c>
      <c r="X396" s="74">
        <f t="shared" si="300"/>
        <v>300.87719298245611</v>
      </c>
      <c r="Y396" s="74">
        <f t="shared" si="300"/>
        <v>214.03508771929825</v>
      </c>
      <c r="Z396" s="74">
        <f t="shared" si="300"/>
        <v>171.05263157894737</v>
      </c>
      <c r="AA396" s="74">
        <f t="shared" si="300"/>
        <v>120.17543859649122</v>
      </c>
      <c r="AB396" s="74">
        <f t="shared" si="300"/>
        <v>115.78947368421052</v>
      </c>
      <c r="AC396" s="74">
        <f t="shared" si="300"/>
        <v>120.17543859649122</v>
      </c>
      <c r="AD396" s="74">
        <f t="shared" ref="AD396:AD413" si="301">O396*100/$D396</f>
        <v>130.7017543859649</v>
      </c>
      <c r="AE396" s="74">
        <f t="shared" si="297"/>
        <v>127.65544736842104</v>
      </c>
      <c r="AF396" s="74">
        <f t="shared" si="298"/>
        <v>143.14762280701754</v>
      </c>
      <c r="AG396" s="75">
        <f t="shared" si="298"/>
        <v>170.82885087719296</v>
      </c>
      <c r="AH396" s="619">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620"/>
      <c r="C397" s="1" t="s">
        <v>195</v>
      </c>
      <c r="D397" s="225">
        <v>26.8</v>
      </c>
      <c r="E397" s="225">
        <v>87</v>
      </c>
      <c r="F397" s="225">
        <v>31.3</v>
      </c>
      <c r="G397" s="225">
        <v>83.7</v>
      </c>
      <c r="H397" s="225">
        <v>48.9</v>
      </c>
      <c r="I397" s="225">
        <v>68.8</v>
      </c>
      <c r="J397" s="225">
        <v>42.9</v>
      </c>
      <c r="K397" s="225">
        <v>46.1</v>
      </c>
      <c r="L397" s="225">
        <v>37.200000000000003</v>
      </c>
      <c r="M397" s="225">
        <v>41</v>
      </c>
      <c r="N397" s="225">
        <v>40.1</v>
      </c>
      <c r="O397" s="225">
        <v>47.2</v>
      </c>
      <c r="P397" s="226">
        <v>32.481830000000002</v>
      </c>
      <c r="Q397" s="226">
        <v>40.163997999999999</v>
      </c>
      <c r="R397" s="226">
        <v>43.807685999999997</v>
      </c>
      <c r="S397" s="618">
        <f>100</f>
        <v>100</v>
      </c>
      <c r="T397" s="74">
        <f t="shared" si="265"/>
        <v>324.62686567164178</v>
      </c>
      <c r="U397" s="74">
        <f t="shared" si="265"/>
        <v>116.79104477611941</v>
      </c>
      <c r="V397" s="74">
        <f t="shared" si="265"/>
        <v>312.31343283582089</v>
      </c>
      <c r="W397" s="74">
        <f t="shared" si="265"/>
        <v>182.46268656716418</v>
      </c>
      <c r="X397" s="74">
        <f t="shared" si="300"/>
        <v>256.71641791044777</v>
      </c>
      <c r="Y397" s="74">
        <f t="shared" si="300"/>
        <v>160.07462686567163</v>
      </c>
      <c r="Z397" s="74">
        <f t="shared" si="300"/>
        <v>172.01492537313433</v>
      </c>
      <c r="AA397" s="74">
        <f t="shared" si="300"/>
        <v>138.80597014925374</v>
      </c>
      <c r="AB397" s="74">
        <f t="shared" si="300"/>
        <v>152.98507462686567</v>
      </c>
      <c r="AC397" s="74">
        <f t="shared" si="300"/>
        <v>149.62686567164178</v>
      </c>
      <c r="AD397" s="74">
        <f t="shared" si="301"/>
        <v>176.11940298507463</v>
      </c>
      <c r="AE397" s="74">
        <f t="shared" si="297"/>
        <v>121.20085820895522</v>
      </c>
      <c r="AF397" s="74">
        <f t="shared" si="298"/>
        <v>149.86566417910447</v>
      </c>
      <c r="AG397" s="75">
        <f t="shared" si="298"/>
        <v>163.46151492537311</v>
      </c>
      <c r="AH397" s="619">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620"/>
      <c r="C398" s="1" t="s">
        <v>196</v>
      </c>
      <c r="D398" s="225">
        <v>109.8</v>
      </c>
      <c r="E398" s="225">
        <v>79.2</v>
      </c>
      <c r="F398" s="225">
        <v>99.5</v>
      </c>
      <c r="G398" s="225">
        <v>703</v>
      </c>
      <c r="H398" s="225">
        <v>92.2</v>
      </c>
      <c r="I398" s="225">
        <v>31</v>
      </c>
      <c r="J398" s="225">
        <v>54.8</v>
      </c>
      <c r="K398" s="225">
        <v>52.5</v>
      </c>
      <c r="L398" s="225">
        <v>70.7</v>
      </c>
      <c r="M398" s="225">
        <v>83.8</v>
      </c>
      <c r="N398" s="225">
        <v>78.5</v>
      </c>
      <c r="O398" s="225">
        <v>83.1</v>
      </c>
      <c r="P398" s="226">
        <v>72.380949999999999</v>
      </c>
      <c r="Q398" s="226">
        <v>86.604836000000006</v>
      </c>
      <c r="R398" s="226">
        <v>92.535613999999995</v>
      </c>
      <c r="S398" s="618">
        <f>100</f>
        <v>100</v>
      </c>
      <c r="T398" s="74">
        <f t="shared" si="265"/>
        <v>72.131147540983605</v>
      </c>
      <c r="U398" s="74">
        <f t="shared" si="265"/>
        <v>90.619307832422592</v>
      </c>
      <c r="V398" s="74">
        <f t="shared" si="265"/>
        <v>640.25500910746814</v>
      </c>
      <c r="W398" s="74">
        <f t="shared" si="265"/>
        <v>83.970856102003651</v>
      </c>
      <c r="X398" s="74">
        <f t="shared" si="300"/>
        <v>28.233151183970858</v>
      </c>
      <c r="Y398" s="74">
        <f t="shared" si="300"/>
        <v>49.908925318761383</v>
      </c>
      <c r="Z398" s="74">
        <f t="shared" si="300"/>
        <v>47.814207650273225</v>
      </c>
      <c r="AA398" s="74">
        <f t="shared" si="300"/>
        <v>64.38979963570128</v>
      </c>
      <c r="AB398" s="74">
        <f t="shared" si="300"/>
        <v>76.320582877959936</v>
      </c>
      <c r="AC398" s="74">
        <f t="shared" si="300"/>
        <v>71.493624772313296</v>
      </c>
      <c r="AD398" s="74">
        <f t="shared" si="301"/>
        <v>75.683060109289613</v>
      </c>
      <c r="AE398" s="74">
        <f t="shared" si="297"/>
        <v>65.920719489981792</v>
      </c>
      <c r="AF398" s="74">
        <f t="shared" si="298"/>
        <v>78.875078324225882</v>
      </c>
      <c r="AG398" s="75">
        <f t="shared" si="298"/>
        <v>84.2765154826958</v>
      </c>
      <c r="AH398" s="61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620"/>
      <c r="C399" s="1" t="s">
        <v>197</v>
      </c>
      <c r="D399" s="225">
        <v>850.6</v>
      </c>
      <c r="E399" s="225">
        <v>869.6</v>
      </c>
      <c r="F399" s="225">
        <v>900.7</v>
      </c>
      <c r="G399" s="225">
        <v>86</v>
      </c>
      <c r="H399" s="225">
        <v>716</v>
      </c>
      <c r="I399" s="225">
        <v>522.6</v>
      </c>
      <c r="J399" s="225">
        <v>112.4</v>
      </c>
      <c r="K399" s="225">
        <v>156.80000000000001</v>
      </c>
      <c r="L399" s="225">
        <v>141.4</v>
      </c>
      <c r="M399" s="225">
        <v>157.4</v>
      </c>
      <c r="N399" s="225">
        <v>165.2</v>
      </c>
      <c r="O399" s="225">
        <v>177.1</v>
      </c>
      <c r="P399" s="226">
        <v>191.5009</v>
      </c>
      <c r="Q399" s="226">
        <v>218.02987999999999</v>
      </c>
      <c r="R399" s="226">
        <v>233.3732</v>
      </c>
      <c r="S399" s="618">
        <f>100</f>
        <v>100</v>
      </c>
      <c r="T399" s="74">
        <f t="shared" si="265"/>
        <v>102.2337173759699</v>
      </c>
      <c r="U399" s="74">
        <f t="shared" si="265"/>
        <v>105.88996002821537</v>
      </c>
      <c r="V399" s="74">
        <f t="shared" si="265"/>
        <v>10.1105102280743</v>
      </c>
      <c r="W399" s="74">
        <f t="shared" si="265"/>
        <v>84.175875852339516</v>
      </c>
      <c r="X399" s="74">
        <f t="shared" si="300"/>
        <v>61.438984246414293</v>
      </c>
      <c r="Y399" s="74">
        <f t="shared" si="300"/>
        <v>13.214201739948271</v>
      </c>
      <c r="Z399" s="74">
        <f t="shared" si="300"/>
        <v>18.434046555372678</v>
      </c>
      <c r="AA399" s="74">
        <f t="shared" si="300"/>
        <v>16.623559840112861</v>
      </c>
      <c r="AB399" s="74">
        <f t="shared" si="300"/>
        <v>18.50458499882436</v>
      </c>
      <c r="AC399" s="74">
        <f t="shared" si="300"/>
        <v>19.421584763696213</v>
      </c>
      <c r="AD399" s="74">
        <f t="shared" si="301"/>
        <v>20.820597225487891</v>
      </c>
      <c r="AE399" s="74">
        <f t="shared" si="297"/>
        <v>22.513625675993417</v>
      </c>
      <c r="AF399" s="74">
        <f t="shared" si="298"/>
        <v>25.632480601928048</v>
      </c>
      <c r="AG399" s="75">
        <f t="shared" si="298"/>
        <v>27.43630378556313</v>
      </c>
      <c r="AH399" s="619">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620"/>
      <c r="C400" s="1" t="s">
        <v>198</v>
      </c>
      <c r="D400" s="225">
        <v>998.6</v>
      </c>
      <c r="E400" s="225">
        <v>1061.3</v>
      </c>
      <c r="F400" s="225">
        <v>1062.1000000000001</v>
      </c>
      <c r="G400" s="225">
        <v>917.8</v>
      </c>
      <c r="H400" s="225">
        <v>904.1</v>
      </c>
      <c r="I400" s="225">
        <v>656.7</v>
      </c>
      <c r="J400" s="225">
        <v>234.5</v>
      </c>
      <c r="K400" s="225">
        <v>274.89999999999998</v>
      </c>
      <c r="L400" s="225">
        <v>263</v>
      </c>
      <c r="M400" s="225">
        <v>295.39999999999998</v>
      </c>
      <c r="N400" s="225">
        <v>297.5</v>
      </c>
      <c r="O400" s="225">
        <v>322.29999999999995</v>
      </c>
      <c r="P400" s="226">
        <v>310.91640100000001</v>
      </c>
      <c r="Q400" s="226">
        <v>361.11754300000001</v>
      </c>
      <c r="R400" s="226">
        <v>389.190989</v>
      </c>
      <c r="S400" s="618">
        <f>100</f>
        <v>100</v>
      </c>
      <c r="T400" s="74">
        <f t="shared" si="265"/>
        <v>106.278790306429</v>
      </c>
      <c r="U400" s="74">
        <f t="shared" si="265"/>
        <v>106.35890246344884</v>
      </c>
      <c r="V400" s="74">
        <f t="shared" si="265"/>
        <v>91.908672140997396</v>
      </c>
      <c r="W400" s="74">
        <f t="shared" si="265"/>
        <v>90.536751452032846</v>
      </c>
      <c r="X400" s="74">
        <f t="shared" si="300"/>
        <v>65.762066893651109</v>
      </c>
      <c r="Y400" s="74">
        <f t="shared" si="300"/>
        <v>23.482876026437012</v>
      </c>
      <c r="Z400" s="74">
        <f t="shared" si="300"/>
        <v>27.52853995593831</v>
      </c>
      <c r="AA400" s="74">
        <f t="shared" si="300"/>
        <v>26.336871620268376</v>
      </c>
      <c r="AB400" s="74">
        <f t="shared" si="300"/>
        <v>29.581413979571394</v>
      </c>
      <c r="AC400" s="74">
        <f t="shared" si="300"/>
        <v>29.791708391748447</v>
      </c>
      <c r="AD400" s="74">
        <f t="shared" si="301"/>
        <v>32.275185259363106</v>
      </c>
      <c r="AE400" s="74">
        <f t="shared" si="297"/>
        <v>31.135229421189667</v>
      </c>
      <c r="AF400" s="74">
        <f t="shared" si="298"/>
        <v>36.162381634288003</v>
      </c>
      <c r="AG400" s="75">
        <f t="shared" si="298"/>
        <v>38.973662026837566</v>
      </c>
      <c r="AH400" s="61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338"/>
      <c r="C401" s="8" t="s">
        <v>199</v>
      </c>
      <c r="D401" s="179">
        <v>148</v>
      </c>
      <c r="E401" s="179">
        <v>191.7</v>
      </c>
      <c r="F401" s="179">
        <v>161.4</v>
      </c>
      <c r="G401" s="179">
        <v>831.8</v>
      </c>
      <c r="H401" s="179">
        <v>188.10000000000002</v>
      </c>
      <c r="I401" s="179">
        <v>134.1</v>
      </c>
      <c r="J401" s="179">
        <v>122.1</v>
      </c>
      <c r="K401" s="179">
        <v>118.1</v>
      </c>
      <c r="L401" s="179">
        <v>121.60000000000001</v>
      </c>
      <c r="M401" s="179">
        <v>138</v>
      </c>
      <c r="N401" s="179">
        <v>132.30000000000001</v>
      </c>
      <c r="O401" s="179">
        <v>145.19999999999999</v>
      </c>
      <c r="P401" s="179">
        <v>119.41550100000001</v>
      </c>
      <c r="Q401" s="179">
        <v>143.08766300000002</v>
      </c>
      <c r="R401" s="179">
        <v>155.817789</v>
      </c>
      <c r="S401" s="618">
        <f>100</f>
        <v>100</v>
      </c>
      <c r="T401" s="74">
        <f t="shared" si="265"/>
        <v>129.52702702702703</v>
      </c>
      <c r="U401" s="74">
        <f t="shared" si="265"/>
        <v>109.05405405405405</v>
      </c>
      <c r="V401" s="74">
        <f t="shared" si="265"/>
        <v>562.02702702702697</v>
      </c>
      <c r="W401" s="74">
        <f t="shared" si="265"/>
        <v>127.09459459459462</v>
      </c>
      <c r="X401" s="74">
        <f t="shared" si="300"/>
        <v>90.608108108108112</v>
      </c>
      <c r="Y401" s="74">
        <f t="shared" si="300"/>
        <v>82.5</v>
      </c>
      <c r="Z401" s="74">
        <f t="shared" si="300"/>
        <v>79.797297297297291</v>
      </c>
      <c r="AA401" s="74">
        <f t="shared" si="300"/>
        <v>82.162162162162161</v>
      </c>
      <c r="AB401" s="74">
        <f t="shared" si="300"/>
        <v>93.243243243243242</v>
      </c>
      <c r="AC401" s="74">
        <f t="shared" si="300"/>
        <v>89.391891891891902</v>
      </c>
      <c r="AD401" s="74">
        <f t="shared" si="301"/>
        <v>98.108108108108098</v>
      </c>
      <c r="AE401" s="74">
        <f t="shared" si="297"/>
        <v>80.686149324324333</v>
      </c>
      <c r="AF401" s="74">
        <f t="shared" si="298"/>
        <v>96.680853378378401</v>
      </c>
      <c r="AG401" s="75">
        <f t="shared" si="298"/>
        <v>105.28228986486488</v>
      </c>
      <c r="AH401" s="237"/>
      <c r="AI401" s="238"/>
      <c r="AJ401" s="238"/>
      <c r="AK401" s="238"/>
      <c r="AL401" s="238"/>
      <c r="AM401" s="238"/>
      <c r="AN401" s="238"/>
      <c r="AO401" s="238"/>
      <c r="AP401" s="238"/>
      <c r="AQ401" s="238"/>
      <c r="AR401" s="238"/>
      <c r="AS401" s="238"/>
      <c r="AT401" s="238"/>
      <c r="AU401" s="238"/>
      <c r="AV401" s="239"/>
    </row>
    <row r="402" spans="2:48" ht="16.5" customHeight="1">
      <c r="B402" s="620" t="s">
        <v>163</v>
      </c>
      <c r="C402" s="7" t="s">
        <v>194</v>
      </c>
      <c r="D402" s="225">
        <v>182.3</v>
      </c>
      <c r="E402" s="225">
        <v>159.80000000000001</v>
      </c>
      <c r="F402" s="225">
        <v>139.30000000000001</v>
      </c>
      <c r="G402" s="225">
        <v>189.7</v>
      </c>
      <c r="H402" s="225">
        <v>106.9</v>
      </c>
      <c r="I402" s="225">
        <v>81.3</v>
      </c>
      <c r="J402" s="225">
        <v>73</v>
      </c>
      <c r="K402" s="225">
        <v>60.8</v>
      </c>
      <c r="L402" s="225">
        <v>52.5</v>
      </c>
      <c r="M402" s="225">
        <v>47.8</v>
      </c>
      <c r="N402" s="225">
        <v>47.8</v>
      </c>
      <c r="O402" s="225">
        <v>51.1</v>
      </c>
      <c r="P402" s="226">
        <v>49.909001000000004</v>
      </c>
      <c r="Q402" s="226">
        <v>55.965919</v>
      </c>
      <c r="R402" s="226">
        <v>66.769927999999993</v>
      </c>
      <c r="S402" s="618">
        <f>100</f>
        <v>100</v>
      </c>
      <c r="T402" s="74">
        <f t="shared" si="265"/>
        <v>87.657707076247945</v>
      </c>
      <c r="U402" s="74">
        <f t="shared" si="265"/>
        <v>76.41250685682941</v>
      </c>
      <c r="V402" s="74">
        <f t="shared" si="265"/>
        <v>104.05924300603401</v>
      </c>
      <c r="W402" s="74">
        <f t="shared" si="265"/>
        <v>58.639605046626436</v>
      </c>
      <c r="X402" s="74">
        <f t="shared" si="300"/>
        <v>44.59681843115743</v>
      </c>
      <c r="Y402" s="74">
        <f t="shared" si="300"/>
        <v>40.04388370817334</v>
      </c>
      <c r="Z402" s="74">
        <f t="shared" si="300"/>
        <v>33.351618211738888</v>
      </c>
      <c r="AA402" s="74">
        <f t="shared" si="300"/>
        <v>28.798683488754797</v>
      </c>
      <c r="AB402" s="74">
        <f t="shared" si="300"/>
        <v>26.220515633571036</v>
      </c>
      <c r="AC402" s="74">
        <f t="shared" si="300"/>
        <v>26.220515633571036</v>
      </c>
      <c r="AD402" s="74">
        <f t="shared" si="301"/>
        <v>28.030718595721336</v>
      </c>
      <c r="AE402" s="74">
        <f t="shared" si="297"/>
        <v>27.377400438837086</v>
      </c>
      <c r="AF402" s="74">
        <f t="shared" si="298"/>
        <v>30.699900713110257</v>
      </c>
      <c r="AG402" s="75">
        <f t="shared" si="298"/>
        <v>36.626400438837074</v>
      </c>
      <c r="AH402" s="61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620"/>
      <c r="C403" s="1" t="s">
        <v>195</v>
      </c>
      <c r="D403" s="225">
        <v>121.5</v>
      </c>
      <c r="E403" s="225">
        <v>225.8</v>
      </c>
      <c r="F403" s="225">
        <v>153.4</v>
      </c>
      <c r="G403" s="225">
        <v>44.6</v>
      </c>
      <c r="H403" s="225">
        <v>168.1</v>
      </c>
      <c r="I403" s="225">
        <v>70.900000000000006</v>
      </c>
      <c r="J403" s="225">
        <v>61.1</v>
      </c>
      <c r="K403" s="225">
        <v>59</v>
      </c>
      <c r="L403" s="225">
        <v>59.3</v>
      </c>
      <c r="M403" s="225">
        <v>55.7</v>
      </c>
      <c r="N403" s="225">
        <v>61</v>
      </c>
      <c r="O403" s="225">
        <v>67.900000000000006</v>
      </c>
      <c r="P403" s="226">
        <v>46.727035999999998</v>
      </c>
      <c r="Q403" s="226">
        <v>57.778289999999998</v>
      </c>
      <c r="R403" s="226">
        <v>63.020865999999998</v>
      </c>
      <c r="S403" s="618">
        <f>100</f>
        <v>100</v>
      </c>
      <c r="T403" s="74">
        <f t="shared" si="265"/>
        <v>185.84362139917695</v>
      </c>
      <c r="U403" s="74">
        <f t="shared" si="265"/>
        <v>126.25514403292181</v>
      </c>
      <c r="V403" s="74">
        <f t="shared" si="265"/>
        <v>36.707818930041149</v>
      </c>
      <c r="W403" s="74">
        <f t="shared" si="265"/>
        <v>138.35390946502056</v>
      </c>
      <c r="X403" s="74">
        <f t="shared" si="300"/>
        <v>58.353909465020585</v>
      </c>
      <c r="Y403" s="74">
        <f t="shared" si="300"/>
        <v>50.288065843621396</v>
      </c>
      <c r="Z403" s="74">
        <f t="shared" si="300"/>
        <v>48.559670781893004</v>
      </c>
      <c r="AA403" s="74">
        <f t="shared" si="300"/>
        <v>48.806584362139915</v>
      </c>
      <c r="AB403" s="74">
        <f t="shared" si="300"/>
        <v>45.843621399176953</v>
      </c>
      <c r="AC403" s="74">
        <f t="shared" si="300"/>
        <v>50.205761316872426</v>
      </c>
      <c r="AD403" s="74">
        <f t="shared" si="301"/>
        <v>55.884773662551446</v>
      </c>
      <c r="AE403" s="74">
        <f t="shared" si="297"/>
        <v>38.458465843621397</v>
      </c>
      <c r="AF403" s="74">
        <f t="shared" si="298"/>
        <v>47.554148148148144</v>
      </c>
      <c r="AG403" s="75">
        <f t="shared" si="298"/>
        <v>51.86902551440329</v>
      </c>
      <c r="AH403" s="61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620"/>
      <c r="C404" s="1" t="s">
        <v>196</v>
      </c>
      <c r="D404" s="225">
        <v>103.3</v>
      </c>
      <c r="E404" s="225">
        <v>52.1</v>
      </c>
      <c r="F404" s="225">
        <v>122.2</v>
      </c>
      <c r="G404" s="225">
        <v>190.6</v>
      </c>
      <c r="H404" s="225">
        <v>52.1</v>
      </c>
      <c r="I404" s="225">
        <v>167.3</v>
      </c>
      <c r="J404" s="225">
        <v>78.900000000000006</v>
      </c>
      <c r="K404" s="225">
        <v>94.1</v>
      </c>
      <c r="L404" s="225">
        <v>91.4</v>
      </c>
      <c r="M404" s="225">
        <v>97.6</v>
      </c>
      <c r="N404" s="225">
        <v>112.4</v>
      </c>
      <c r="O404" s="225">
        <v>115.4</v>
      </c>
      <c r="P404" s="226">
        <v>100.51458</v>
      </c>
      <c r="Q404" s="226">
        <v>120.26712000000001</v>
      </c>
      <c r="R404" s="226">
        <v>128.49553</v>
      </c>
      <c r="S404" s="618">
        <f>100</f>
        <v>100</v>
      </c>
      <c r="T404" s="74">
        <f t="shared" ref="T404:W413" si="302">E404*100/$D404</f>
        <v>50.435624394966119</v>
      </c>
      <c r="U404" s="74">
        <f t="shared" si="302"/>
        <v>118.29622458857696</v>
      </c>
      <c r="V404" s="74">
        <f t="shared" si="302"/>
        <v>184.5111326234269</v>
      </c>
      <c r="W404" s="74">
        <f t="shared" si="302"/>
        <v>50.435624394966119</v>
      </c>
      <c r="X404" s="74">
        <f t="shared" si="300"/>
        <v>161.95546950629236</v>
      </c>
      <c r="Y404" s="74">
        <f t="shared" si="300"/>
        <v>76.379477250726055</v>
      </c>
      <c r="Z404" s="74">
        <f t="shared" si="300"/>
        <v>91.093901258470481</v>
      </c>
      <c r="AA404" s="74">
        <f t="shared" si="300"/>
        <v>88.480154888673766</v>
      </c>
      <c r="AB404" s="74">
        <f t="shared" si="300"/>
        <v>94.482090997095838</v>
      </c>
      <c r="AC404" s="74">
        <f t="shared" si="300"/>
        <v>108.80929332042595</v>
      </c>
      <c r="AD404" s="74">
        <f t="shared" si="301"/>
        <v>111.7134559535334</v>
      </c>
      <c r="AE404" s="74">
        <f t="shared" si="297"/>
        <v>97.303562439496602</v>
      </c>
      <c r="AF404" s="74">
        <f t="shared" si="298"/>
        <v>116.42509196515006</v>
      </c>
      <c r="AG404" s="75">
        <f t="shared" si="298"/>
        <v>124.39063891577929</v>
      </c>
      <c r="AH404" s="61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620"/>
      <c r="C405" s="1" t="s">
        <v>197</v>
      </c>
      <c r="D405" s="225">
        <v>161.19999999999999</v>
      </c>
      <c r="E405" s="225">
        <v>229.4</v>
      </c>
      <c r="F405" s="225">
        <v>180.9</v>
      </c>
      <c r="G405" s="225">
        <v>42.3</v>
      </c>
      <c r="H405" s="225">
        <v>135.4</v>
      </c>
      <c r="I405" s="225">
        <v>63.1</v>
      </c>
      <c r="J405" s="225">
        <v>115.9</v>
      </c>
      <c r="K405" s="225">
        <v>139.19999999999999</v>
      </c>
      <c r="L405" s="225">
        <v>121.3</v>
      </c>
      <c r="M405" s="225">
        <v>138.69999999999999</v>
      </c>
      <c r="N405" s="225">
        <v>118</v>
      </c>
      <c r="O405" s="225">
        <v>146.4</v>
      </c>
      <c r="P405" s="226">
        <v>158.30455000000001</v>
      </c>
      <c r="Q405" s="226">
        <v>180.23477</v>
      </c>
      <c r="R405" s="226">
        <v>192.90961999999999</v>
      </c>
      <c r="S405" s="618">
        <f>100</f>
        <v>100</v>
      </c>
      <c r="T405" s="74">
        <f t="shared" si="302"/>
        <v>142.30769230769232</v>
      </c>
      <c r="U405" s="74">
        <f t="shared" si="302"/>
        <v>112.22084367245658</v>
      </c>
      <c r="V405" s="74">
        <f t="shared" si="302"/>
        <v>26.240694789081889</v>
      </c>
      <c r="W405" s="74">
        <f t="shared" si="302"/>
        <v>83.995037220843685</v>
      </c>
      <c r="X405" s="74">
        <f t="shared" si="300"/>
        <v>39.143920595533501</v>
      </c>
      <c r="Y405" s="74">
        <f t="shared" si="300"/>
        <v>71.898263027295286</v>
      </c>
      <c r="Z405" s="74">
        <f t="shared" si="300"/>
        <v>86.352357320099244</v>
      </c>
      <c r="AA405" s="74">
        <f t="shared" si="300"/>
        <v>75.24813895781638</v>
      </c>
      <c r="AB405" s="74">
        <f t="shared" si="300"/>
        <v>86.042183622828773</v>
      </c>
      <c r="AC405" s="74">
        <f t="shared" si="300"/>
        <v>73.200992555831277</v>
      </c>
      <c r="AD405" s="74">
        <f t="shared" si="301"/>
        <v>90.818858560794055</v>
      </c>
      <c r="AE405" s="74">
        <f t="shared" si="297"/>
        <v>98.203815136476436</v>
      </c>
      <c r="AF405" s="74">
        <f t="shared" si="298"/>
        <v>111.8081699751861</v>
      </c>
      <c r="AG405" s="75">
        <f t="shared" si="298"/>
        <v>119.67098014888337</v>
      </c>
      <c r="AH405" s="61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620"/>
      <c r="C406" s="1" t="s">
        <v>198</v>
      </c>
      <c r="D406" s="225">
        <v>568.29999999999995</v>
      </c>
      <c r="E406" s="225">
        <v>667.1</v>
      </c>
      <c r="F406" s="225">
        <v>595.80000000000007</v>
      </c>
      <c r="G406" s="225">
        <v>467.2</v>
      </c>
      <c r="H406" s="225">
        <v>462.5</v>
      </c>
      <c r="I406" s="225">
        <v>382.6</v>
      </c>
      <c r="J406" s="225">
        <v>328.9</v>
      </c>
      <c r="K406" s="225">
        <v>353.09999999999997</v>
      </c>
      <c r="L406" s="225">
        <v>324.5</v>
      </c>
      <c r="M406" s="225">
        <v>339.79999999999995</v>
      </c>
      <c r="N406" s="225">
        <v>339.2</v>
      </c>
      <c r="O406" s="225">
        <v>380.8</v>
      </c>
      <c r="P406" s="226">
        <v>355.45516700000002</v>
      </c>
      <c r="Q406" s="226">
        <v>414.24609899999996</v>
      </c>
      <c r="R406" s="226">
        <v>451.19594400000005</v>
      </c>
      <c r="S406" s="618">
        <f>100</f>
        <v>100</v>
      </c>
      <c r="T406" s="74">
        <f t="shared" si="302"/>
        <v>117.38518388175261</v>
      </c>
      <c r="U406" s="74">
        <f t="shared" si="302"/>
        <v>104.83899348935424</v>
      </c>
      <c r="V406" s="74">
        <f t="shared" si="302"/>
        <v>82.210100299137792</v>
      </c>
      <c r="W406" s="74">
        <f t="shared" si="302"/>
        <v>81.383072320957254</v>
      </c>
      <c r="X406" s="74">
        <f t="shared" si="300"/>
        <v>67.323596691888099</v>
      </c>
      <c r="Y406" s="74">
        <f t="shared" si="300"/>
        <v>57.87436213267641</v>
      </c>
      <c r="Z406" s="74">
        <f t="shared" si="300"/>
        <v>62.132676403308118</v>
      </c>
      <c r="AA406" s="74">
        <f t="shared" si="300"/>
        <v>57.100123174379732</v>
      </c>
      <c r="AB406" s="74">
        <f t="shared" si="300"/>
        <v>59.79236318845679</v>
      </c>
      <c r="AC406" s="74">
        <f t="shared" si="300"/>
        <v>59.686785148689076</v>
      </c>
      <c r="AD406" s="74">
        <f t="shared" si="301"/>
        <v>67.006862572584907</v>
      </c>
      <c r="AE406" s="74">
        <f t="shared" si="297"/>
        <v>62.547099595284188</v>
      </c>
      <c r="AF406" s="74">
        <f t="shared" si="298"/>
        <v>72.892151856413861</v>
      </c>
      <c r="AG406" s="75">
        <f t="shared" si="298"/>
        <v>79.393972197782873</v>
      </c>
      <c r="AH406" s="61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338"/>
      <c r="C407" s="8" t="s">
        <v>199</v>
      </c>
      <c r="D407" s="179">
        <v>407.1</v>
      </c>
      <c r="E407" s="179">
        <v>437.70000000000005</v>
      </c>
      <c r="F407" s="179">
        <v>414.90000000000003</v>
      </c>
      <c r="G407" s="179">
        <v>424.9</v>
      </c>
      <c r="H407" s="179">
        <v>327.10000000000002</v>
      </c>
      <c r="I407" s="179">
        <v>319.5</v>
      </c>
      <c r="J407" s="179">
        <v>213</v>
      </c>
      <c r="K407" s="179">
        <v>213.89999999999998</v>
      </c>
      <c r="L407" s="179">
        <v>203.2</v>
      </c>
      <c r="M407" s="179">
        <v>201.1</v>
      </c>
      <c r="N407" s="179">
        <v>221.2</v>
      </c>
      <c r="O407" s="179">
        <v>234.4</v>
      </c>
      <c r="P407" s="179">
        <v>197.15061700000001</v>
      </c>
      <c r="Q407" s="179">
        <v>234.01132899999999</v>
      </c>
      <c r="R407" s="179">
        <v>258.28632400000004</v>
      </c>
      <c r="S407" s="618">
        <f>100</f>
        <v>100</v>
      </c>
      <c r="T407" s="74">
        <f t="shared" si="302"/>
        <v>107.51658069270451</v>
      </c>
      <c r="U407" s="74">
        <f t="shared" si="302"/>
        <v>101.91599115696388</v>
      </c>
      <c r="V407" s="74">
        <f t="shared" si="302"/>
        <v>104.37239007614836</v>
      </c>
      <c r="W407" s="74">
        <f t="shared" si="302"/>
        <v>80.348808646524205</v>
      </c>
      <c r="X407" s="74">
        <f t="shared" si="300"/>
        <v>78.481945467943987</v>
      </c>
      <c r="Y407" s="74">
        <f t="shared" si="300"/>
        <v>52.321296978629327</v>
      </c>
      <c r="Z407" s="74">
        <f t="shared" si="300"/>
        <v>52.542372881355924</v>
      </c>
      <c r="AA407" s="74">
        <f t="shared" si="300"/>
        <v>49.914026037828542</v>
      </c>
      <c r="AB407" s="74">
        <f t="shared" si="300"/>
        <v>49.3981822647998</v>
      </c>
      <c r="AC407" s="74">
        <f t="shared" si="300"/>
        <v>54.3355440923606</v>
      </c>
      <c r="AD407" s="74">
        <f t="shared" si="301"/>
        <v>57.577990665684105</v>
      </c>
      <c r="AE407" s="74">
        <f t="shared" si="297"/>
        <v>48.428056251535253</v>
      </c>
      <c r="AF407" s="74">
        <f t="shared" si="298"/>
        <v>57.482517563252273</v>
      </c>
      <c r="AG407" s="75">
        <f t="shared" si="298"/>
        <v>63.445424711373128</v>
      </c>
      <c r="AH407" s="237"/>
      <c r="AI407" s="238"/>
      <c r="AJ407" s="238"/>
      <c r="AK407" s="238"/>
      <c r="AL407" s="238"/>
      <c r="AM407" s="238"/>
      <c r="AN407" s="238"/>
      <c r="AO407" s="238"/>
      <c r="AP407" s="238"/>
      <c r="AQ407" s="238"/>
      <c r="AR407" s="238"/>
      <c r="AS407" s="238"/>
      <c r="AT407" s="238"/>
      <c r="AU407" s="238"/>
      <c r="AV407" s="239"/>
    </row>
    <row r="408" spans="2:48" ht="16.5" customHeight="1">
      <c r="B408" s="620" t="s">
        <v>164</v>
      </c>
      <c r="C408" s="7" t="s">
        <v>194</v>
      </c>
      <c r="D408" s="225">
        <v>76.099999999999994</v>
      </c>
      <c r="E408" s="225">
        <v>122.4</v>
      </c>
      <c r="F408" s="225">
        <v>105.5</v>
      </c>
      <c r="G408" s="226">
        <v>68.919409999999999</v>
      </c>
      <c r="H408" s="225">
        <v>77.900000000000006</v>
      </c>
      <c r="I408" s="225">
        <v>90.2</v>
      </c>
      <c r="J408" s="225">
        <v>59.2</v>
      </c>
      <c r="K408" s="225">
        <v>65.599999999999994</v>
      </c>
      <c r="L408" s="225">
        <v>47.1</v>
      </c>
      <c r="M408" s="225">
        <v>54.9</v>
      </c>
      <c r="N408" s="225">
        <v>47.1</v>
      </c>
      <c r="O408" s="225">
        <v>61.1</v>
      </c>
      <c r="P408" s="226">
        <v>59.675925999999997</v>
      </c>
      <c r="Q408" s="226">
        <v>66.918152000000006</v>
      </c>
      <c r="R408" s="226">
        <v>79.836562999999998</v>
      </c>
      <c r="S408" s="618">
        <f>100</f>
        <v>100</v>
      </c>
      <c r="T408" s="74">
        <f t="shared" si="302"/>
        <v>160.84099868593955</v>
      </c>
      <c r="U408" s="74">
        <f t="shared" si="302"/>
        <v>138.63337713534824</v>
      </c>
      <c r="V408" s="74">
        <f t="shared" si="302"/>
        <v>90.564270696452041</v>
      </c>
      <c r="W408" s="74">
        <f t="shared" si="302"/>
        <v>102.36530880420501</v>
      </c>
      <c r="X408" s="74">
        <f t="shared" si="300"/>
        <v>118.5282522996058</v>
      </c>
      <c r="Y408" s="74">
        <f t="shared" si="300"/>
        <v>77.792378449408673</v>
      </c>
      <c r="Z408" s="74">
        <f t="shared" si="300"/>
        <v>86.202365308804204</v>
      </c>
      <c r="AA408" s="74">
        <f t="shared" si="300"/>
        <v>61.892247043364002</v>
      </c>
      <c r="AB408" s="74">
        <f t="shared" si="300"/>
        <v>72.141918528252305</v>
      </c>
      <c r="AC408" s="74">
        <f t="shared" si="300"/>
        <v>61.892247043364002</v>
      </c>
      <c r="AD408" s="74">
        <f t="shared" si="301"/>
        <v>80.289093298291732</v>
      </c>
      <c r="AE408" s="74">
        <f t="shared" si="297"/>
        <v>78.417773981603162</v>
      </c>
      <c r="AF408" s="74">
        <f t="shared" si="298"/>
        <v>87.934496714848905</v>
      </c>
      <c r="AG408" s="75">
        <f t="shared" si="298"/>
        <v>104.91006964520368</v>
      </c>
      <c r="AH408" s="619">
        <v>1</v>
      </c>
      <c r="AI408" s="234">
        <v>1</v>
      </c>
      <c r="AJ408" s="234">
        <v>1</v>
      </c>
      <c r="AK408" s="234">
        <v>4</v>
      </c>
      <c r="AL408" s="234">
        <v>1</v>
      </c>
      <c r="AM408" s="234">
        <v>1</v>
      </c>
      <c r="AN408" s="234">
        <v>1</v>
      </c>
      <c r="AO408" s="234">
        <v>1</v>
      </c>
      <c r="AP408" s="234">
        <v>1</v>
      </c>
      <c r="AQ408" s="234">
        <v>1</v>
      </c>
      <c r="AR408" s="234">
        <v>1</v>
      </c>
      <c r="AS408" s="234">
        <v>1</v>
      </c>
      <c r="AT408" s="234">
        <v>4</v>
      </c>
      <c r="AU408" s="234">
        <v>6</v>
      </c>
      <c r="AV408" s="236">
        <v>7</v>
      </c>
    </row>
    <row r="409" spans="2:48" ht="14.45">
      <c r="B409" s="620"/>
      <c r="C409" s="1" t="s">
        <v>195</v>
      </c>
      <c r="D409" s="225">
        <v>173.5</v>
      </c>
      <c r="E409" s="225">
        <v>73.5</v>
      </c>
      <c r="F409" s="225">
        <v>61.9</v>
      </c>
      <c r="G409" s="225">
        <v>115.9</v>
      </c>
      <c r="H409" s="225">
        <v>77</v>
      </c>
      <c r="I409" s="225">
        <v>71.7</v>
      </c>
      <c r="J409" s="225">
        <v>68</v>
      </c>
      <c r="K409" s="225">
        <v>94.2</v>
      </c>
      <c r="L409" s="225">
        <v>89</v>
      </c>
      <c r="M409" s="225">
        <v>93.9</v>
      </c>
      <c r="N409" s="225">
        <v>82.6</v>
      </c>
      <c r="O409" s="225">
        <v>80.7</v>
      </c>
      <c r="P409" s="226">
        <v>55.535671000000001</v>
      </c>
      <c r="Q409" s="226">
        <v>68.670226999999997</v>
      </c>
      <c r="R409" s="226">
        <v>74.895377999999994</v>
      </c>
      <c r="S409" s="618">
        <f>100</f>
        <v>100</v>
      </c>
      <c r="T409" s="74">
        <f t="shared" si="302"/>
        <v>42.363112391930834</v>
      </c>
      <c r="U409" s="74">
        <f t="shared" si="302"/>
        <v>35.677233429394811</v>
      </c>
      <c r="V409" s="74">
        <f t="shared" si="302"/>
        <v>66.801152737752162</v>
      </c>
      <c r="W409" s="74">
        <f t="shared" si="302"/>
        <v>44.380403458213259</v>
      </c>
      <c r="X409" s="74">
        <f t="shared" si="300"/>
        <v>41.325648414985594</v>
      </c>
      <c r="Y409" s="74">
        <f t="shared" si="300"/>
        <v>39.19308357348703</v>
      </c>
      <c r="Z409" s="74">
        <f t="shared" si="300"/>
        <v>54.293948126801155</v>
      </c>
      <c r="AA409" s="74">
        <f t="shared" si="300"/>
        <v>51.296829971181559</v>
      </c>
      <c r="AB409" s="74">
        <f t="shared" si="300"/>
        <v>54.121037463976947</v>
      </c>
      <c r="AC409" s="74">
        <f t="shared" si="300"/>
        <v>47.608069164265132</v>
      </c>
      <c r="AD409" s="74">
        <f t="shared" si="301"/>
        <v>46.512968299711815</v>
      </c>
      <c r="AE409" s="74">
        <f t="shared" si="297"/>
        <v>32.009032276657059</v>
      </c>
      <c r="AF409" s="74">
        <f t="shared" si="298"/>
        <v>39.579381556195962</v>
      </c>
      <c r="AG409" s="75">
        <f t="shared" si="298"/>
        <v>43.167364841498554</v>
      </c>
      <c r="AH409" s="61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620"/>
      <c r="C410" s="1" t="s">
        <v>196</v>
      </c>
      <c r="D410" s="225">
        <v>72.7</v>
      </c>
      <c r="E410" s="225">
        <v>94.8</v>
      </c>
      <c r="F410" s="225">
        <v>50.9</v>
      </c>
      <c r="G410" s="226">
        <v>31.542905000000001</v>
      </c>
      <c r="H410" s="225">
        <v>54.7</v>
      </c>
      <c r="I410" s="225">
        <v>38.9</v>
      </c>
      <c r="J410" s="225">
        <v>86</v>
      </c>
      <c r="K410" s="225">
        <v>45.9</v>
      </c>
      <c r="L410" s="225">
        <v>80.099999999999994</v>
      </c>
      <c r="M410" s="225">
        <v>72.8</v>
      </c>
      <c r="N410" s="225">
        <v>92.2</v>
      </c>
      <c r="O410" s="225">
        <v>91.9</v>
      </c>
      <c r="P410" s="226">
        <v>80.045839999999998</v>
      </c>
      <c r="Q410" s="226">
        <v>95.775986000000003</v>
      </c>
      <c r="R410" s="226">
        <v>102.34117000000001</v>
      </c>
      <c r="S410" s="618">
        <f>100</f>
        <v>100</v>
      </c>
      <c r="T410" s="74">
        <f t="shared" si="302"/>
        <v>130.39889958734526</v>
      </c>
      <c r="U410" s="74">
        <f t="shared" si="302"/>
        <v>70.01375515818431</v>
      </c>
      <c r="V410" s="74">
        <f t="shared" si="302"/>
        <v>43.387764786795046</v>
      </c>
      <c r="W410" s="74">
        <f t="shared" si="302"/>
        <v>75.240715268225586</v>
      </c>
      <c r="X410" s="74">
        <f t="shared" si="300"/>
        <v>53.507565337001374</v>
      </c>
      <c r="Y410" s="74">
        <f t="shared" si="300"/>
        <v>118.29436038514443</v>
      </c>
      <c r="Z410" s="74">
        <f t="shared" si="300"/>
        <v>63.13617606602476</v>
      </c>
      <c r="AA410" s="74">
        <f t="shared" si="300"/>
        <v>110.17881705639613</v>
      </c>
      <c r="AB410" s="74">
        <f t="shared" si="300"/>
        <v>100.13755158184318</v>
      </c>
      <c r="AC410" s="74">
        <f t="shared" si="300"/>
        <v>126.82255845942228</v>
      </c>
      <c r="AD410" s="74">
        <f t="shared" si="301"/>
        <v>126.4099037138927</v>
      </c>
      <c r="AE410" s="74">
        <f t="shared" si="297"/>
        <v>110.10431911966987</v>
      </c>
      <c r="AF410" s="74">
        <f t="shared" si="298"/>
        <v>131.74138376891335</v>
      </c>
      <c r="AG410" s="75">
        <f t="shared" si="298"/>
        <v>140.77189821182944</v>
      </c>
      <c r="AH410" s="619">
        <v>1</v>
      </c>
      <c r="AI410" s="234">
        <v>1</v>
      </c>
      <c r="AJ410" s="234">
        <v>1</v>
      </c>
      <c r="AK410" s="234">
        <v>4</v>
      </c>
      <c r="AL410" s="234">
        <v>1</v>
      </c>
      <c r="AM410" s="234">
        <v>1</v>
      </c>
      <c r="AN410" s="234">
        <v>1</v>
      </c>
      <c r="AO410" s="234">
        <v>1</v>
      </c>
      <c r="AP410" s="234">
        <v>1</v>
      </c>
      <c r="AQ410" s="234">
        <v>1</v>
      </c>
      <c r="AR410" s="234">
        <v>1</v>
      </c>
      <c r="AS410" s="234">
        <v>1</v>
      </c>
      <c r="AT410" s="234">
        <v>4</v>
      </c>
      <c r="AU410" s="234">
        <v>6</v>
      </c>
      <c r="AV410" s="236">
        <v>7</v>
      </c>
    </row>
    <row r="411" spans="2:48" ht="14.45">
      <c r="B411" s="620"/>
      <c r="C411" s="1" t="s">
        <v>197</v>
      </c>
      <c r="D411" s="225">
        <v>65.400000000000006</v>
      </c>
      <c r="E411" s="225">
        <v>82.2</v>
      </c>
      <c r="F411" s="225">
        <v>51.3</v>
      </c>
      <c r="G411" s="226">
        <v>108.83768000000001</v>
      </c>
      <c r="H411" s="225">
        <v>149</v>
      </c>
      <c r="I411" s="225">
        <v>67.599999999999994</v>
      </c>
      <c r="J411" s="225">
        <v>101.3</v>
      </c>
      <c r="K411" s="225">
        <v>110.8</v>
      </c>
      <c r="L411" s="225">
        <v>126</v>
      </c>
      <c r="M411" s="225">
        <v>175.4</v>
      </c>
      <c r="N411" s="225">
        <v>205.2</v>
      </c>
      <c r="O411" s="225">
        <v>245.1</v>
      </c>
      <c r="P411" s="226">
        <v>265.03037</v>
      </c>
      <c r="Q411" s="226">
        <v>301.74551000000002</v>
      </c>
      <c r="R411" s="226">
        <v>322.96267999999998</v>
      </c>
      <c r="S411" s="618">
        <f>100</f>
        <v>100</v>
      </c>
      <c r="T411" s="74">
        <f t="shared" si="302"/>
        <v>125.6880733944954</v>
      </c>
      <c r="U411" s="74">
        <f t="shared" si="302"/>
        <v>78.440366972477051</v>
      </c>
      <c r="V411" s="74">
        <f t="shared" si="302"/>
        <v>166.41847094801221</v>
      </c>
      <c r="W411" s="74">
        <f t="shared" si="302"/>
        <v>227.82874617737002</v>
      </c>
      <c r="X411" s="74">
        <f t="shared" si="300"/>
        <v>103.36391437308866</v>
      </c>
      <c r="Y411" s="74">
        <f t="shared" si="300"/>
        <v>154.89296636085626</v>
      </c>
      <c r="Z411" s="74">
        <f t="shared" si="300"/>
        <v>169.4189602446483</v>
      </c>
      <c r="AA411" s="74">
        <f t="shared" si="300"/>
        <v>192.66055045871559</v>
      </c>
      <c r="AB411" s="74">
        <f t="shared" si="300"/>
        <v>268.19571865443424</v>
      </c>
      <c r="AC411" s="74">
        <f t="shared" si="300"/>
        <v>313.7614678899082</v>
      </c>
      <c r="AD411" s="74">
        <f t="shared" si="301"/>
        <v>374.77064220183485</v>
      </c>
      <c r="AE411" s="74">
        <f t="shared" si="297"/>
        <v>405.24521406727825</v>
      </c>
      <c r="AF411" s="74">
        <f t="shared" si="298"/>
        <v>461.38457186544343</v>
      </c>
      <c r="AG411" s="75">
        <f t="shared" si="298"/>
        <v>493.82672782874607</v>
      </c>
      <c r="AH411" s="619">
        <v>1</v>
      </c>
      <c r="AI411" s="234">
        <v>1</v>
      </c>
      <c r="AJ411" s="234">
        <v>1</v>
      </c>
      <c r="AK411" s="234">
        <v>4</v>
      </c>
      <c r="AL411" s="234">
        <v>1</v>
      </c>
      <c r="AM411" s="234">
        <v>1</v>
      </c>
      <c r="AN411" s="234">
        <v>1</v>
      </c>
      <c r="AO411" s="234">
        <v>1</v>
      </c>
      <c r="AP411" s="234">
        <v>1</v>
      </c>
      <c r="AQ411" s="234">
        <v>1</v>
      </c>
      <c r="AR411" s="234">
        <v>1</v>
      </c>
      <c r="AS411" s="234">
        <v>1</v>
      </c>
      <c r="AT411" s="234">
        <v>4</v>
      </c>
      <c r="AU411" s="234">
        <v>6</v>
      </c>
      <c r="AV411" s="236">
        <v>7</v>
      </c>
    </row>
    <row r="412" spans="2:48" ht="14.45">
      <c r="B412" s="620"/>
      <c r="C412" s="1" t="s">
        <v>198</v>
      </c>
      <c r="D412" s="225">
        <v>387.70000000000005</v>
      </c>
      <c r="E412" s="225">
        <v>372.9</v>
      </c>
      <c r="F412" s="225">
        <v>269.60000000000002</v>
      </c>
      <c r="G412" s="225">
        <v>325.199995</v>
      </c>
      <c r="H412" s="225">
        <v>358.6</v>
      </c>
      <c r="I412" s="225">
        <v>268.39999999999998</v>
      </c>
      <c r="J412" s="225">
        <v>314.5</v>
      </c>
      <c r="K412" s="225">
        <v>316.5</v>
      </c>
      <c r="L412" s="225">
        <v>342.2</v>
      </c>
      <c r="M412" s="225">
        <v>397</v>
      </c>
      <c r="N412" s="225">
        <v>427.09999999999997</v>
      </c>
      <c r="O412" s="225">
        <v>478.8</v>
      </c>
      <c r="P412" s="226">
        <v>460.28780699999999</v>
      </c>
      <c r="Q412" s="226">
        <v>533.1098750000001</v>
      </c>
      <c r="R412" s="226">
        <v>580.03579100000002</v>
      </c>
      <c r="S412" s="618">
        <f>100</f>
        <v>100</v>
      </c>
      <c r="T412" s="74">
        <f t="shared" si="302"/>
        <v>96.182615424297126</v>
      </c>
      <c r="U412" s="74">
        <f t="shared" si="302"/>
        <v>69.538302811452155</v>
      </c>
      <c r="V412" s="74">
        <f t="shared" si="302"/>
        <v>83.879286819705953</v>
      </c>
      <c r="W412" s="74">
        <f t="shared" si="302"/>
        <v>92.494196543719355</v>
      </c>
      <c r="X412" s="74">
        <f t="shared" si="300"/>
        <v>69.22878514315191</v>
      </c>
      <c r="Y412" s="74">
        <f t="shared" si="300"/>
        <v>81.119422233685825</v>
      </c>
      <c r="Z412" s="74">
        <f t="shared" si="300"/>
        <v>81.635285014186223</v>
      </c>
      <c r="AA412" s="74">
        <f t="shared" si="300"/>
        <v>88.264121743616187</v>
      </c>
      <c r="AB412" s="74">
        <f t="shared" si="300"/>
        <v>102.39876192932678</v>
      </c>
      <c r="AC412" s="74">
        <f t="shared" si="300"/>
        <v>110.1624967758576</v>
      </c>
      <c r="AD412" s="74">
        <f t="shared" si="301"/>
        <v>123.49754965179261</v>
      </c>
      <c r="AE412" s="74">
        <f t="shared" si="297"/>
        <v>118.7226739747227</v>
      </c>
      <c r="AF412" s="74">
        <f t="shared" si="298"/>
        <v>137.50577121485685</v>
      </c>
      <c r="AG412" s="75">
        <f t="shared" si="298"/>
        <v>149.60943796750064</v>
      </c>
      <c r="AH412" s="61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340"/>
      <c r="C413" s="9" t="s">
        <v>199</v>
      </c>
      <c r="D413" s="179">
        <v>322.3</v>
      </c>
      <c r="E413" s="179">
        <v>290.7</v>
      </c>
      <c r="F413" s="179">
        <v>218.3</v>
      </c>
      <c r="G413" s="179">
        <v>216.362315</v>
      </c>
      <c r="H413" s="179">
        <v>209.60000000000002</v>
      </c>
      <c r="I413" s="179">
        <v>200.8</v>
      </c>
      <c r="J413" s="179">
        <v>213.2</v>
      </c>
      <c r="K413" s="179">
        <v>205.70000000000002</v>
      </c>
      <c r="L413" s="179">
        <v>216.2</v>
      </c>
      <c r="M413" s="179">
        <v>221.60000000000002</v>
      </c>
      <c r="N413" s="179">
        <v>221.89999999999998</v>
      </c>
      <c r="O413" s="179">
        <v>233.70000000000002</v>
      </c>
      <c r="P413" s="179">
        <v>195.25743699999998</v>
      </c>
      <c r="Q413" s="179">
        <v>231.36436500000002</v>
      </c>
      <c r="R413" s="179">
        <v>257.07311100000004</v>
      </c>
      <c r="S413" s="60">
        <f>100</f>
        <v>100</v>
      </c>
      <c r="T413" s="76">
        <f t="shared" si="302"/>
        <v>90.195470058951287</v>
      </c>
      <c r="U413" s="76">
        <f t="shared" si="302"/>
        <v>67.731926776295381</v>
      </c>
      <c r="V413" s="76">
        <f t="shared" si="302"/>
        <v>67.130721377598505</v>
      </c>
      <c r="W413" s="76">
        <f t="shared" si="302"/>
        <v>65.032578343158562</v>
      </c>
      <c r="X413" s="76">
        <f t="shared" si="300"/>
        <v>62.302202916537382</v>
      </c>
      <c r="Y413" s="76">
        <f t="shared" si="300"/>
        <v>66.149550108594468</v>
      </c>
      <c r="Z413" s="76">
        <f t="shared" si="300"/>
        <v>63.822525597269625</v>
      </c>
      <c r="AA413" s="76">
        <f t="shared" si="300"/>
        <v>67.080359913124411</v>
      </c>
      <c r="AB413" s="76">
        <f t="shared" si="300"/>
        <v>68.75581756127832</v>
      </c>
      <c r="AC413" s="76">
        <f t="shared" si="300"/>
        <v>68.848898541731288</v>
      </c>
      <c r="AD413" s="76">
        <f t="shared" si="301"/>
        <v>72.51008377288241</v>
      </c>
      <c r="AE413" s="76">
        <f t="shared" si="297"/>
        <v>60.582512255662422</v>
      </c>
      <c r="AF413" s="76">
        <f t="shared" si="298"/>
        <v>71.785406453614655</v>
      </c>
      <c r="AG413" s="77">
        <f t="shared" si="298"/>
        <v>79.762057399937945</v>
      </c>
      <c r="AH413" s="240"/>
      <c r="AI413" s="241"/>
      <c r="AJ413" s="241"/>
      <c r="AK413" s="241"/>
      <c r="AL413" s="241"/>
      <c r="AM413" s="241"/>
      <c r="AN413" s="241"/>
      <c r="AO413" s="241"/>
      <c r="AP413" s="241"/>
      <c r="AQ413" s="241"/>
      <c r="AR413" s="241"/>
      <c r="AS413" s="241"/>
      <c r="AT413" s="241"/>
      <c r="AU413" s="241"/>
      <c r="AV413" s="242"/>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U1" zoomScale="55" zoomScaleNormal="55" workbookViewId="0">
      <selection activeCell="D12" sqref="D12:BD24"/>
    </sheetView>
  </sheetViews>
  <sheetFormatPr defaultColWidth="11.42578125" defaultRowHeight="13.15"/>
  <cols>
    <col min="1" max="1" width="4.42578125" style="80" customWidth="1"/>
    <col min="2" max="2" width="66.7109375" style="80" customWidth="1"/>
    <col min="3" max="3" width="1.42578125" style="81" customWidth="1"/>
    <col min="4" max="6" width="9.28515625" style="81" customWidth="1"/>
    <col min="7" max="7" width="10" style="81" customWidth="1"/>
    <col min="8" max="9" width="9.28515625" style="81" customWidth="1"/>
    <col min="10" max="11" width="10.42578125" style="81" customWidth="1"/>
    <col min="12" max="12" width="1.42578125" style="81" customWidth="1"/>
    <col min="13" max="14" width="9.28515625" style="81" customWidth="1"/>
    <col min="15" max="15" width="11.42578125" style="81" customWidth="1"/>
    <col min="16" max="18" width="11.7109375" style="81" customWidth="1"/>
    <col min="19" max="20" width="11.42578125" style="81" customWidth="1"/>
    <col min="21" max="21" width="1.42578125" style="81" customWidth="1"/>
    <col min="22" max="29" width="9.28515625" style="81" customWidth="1"/>
    <col min="30" max="30" width="1.42578125" style="81" customWidth="1"/>
    <col min="31" max="38" width="9.28515625" style="81" customWidth="1"/>
    <col min="39" max="39" width="1.42578125" style="81" customWidth="1"/>
    <col min="40" max="47" width="9.28515625" style="81" customWidth="1"/>
    <col min="48" max="48" width="1.42578125" style="81" customWidth="1"/>
    <col min="49" max="57" width="9.28515625" style="81" customWidth="1"/>
    <col min="58" max="58" width="9.28515625" style="80" customWidth="1"/>
    <col min="59" max="61" width="11.42578125" style="80"/>
    <col min="62" max="62" width="1.42578125" style="81" customWidth="1"/>
    <col min="63" max="16384" width="11.42578125" style="80"/>
  </cols>
  <sheetData>
    <row r="1" spans="1:16383">
      <c r="A1" s="165" t="s">
        <v>233</v>
      </c>
    </row>
    <row r="2" spans="1:16383">
      <c r="A2" s="165"/>
      <c r="E2" s="156"/>
    </row>
    <row r="3" spans="1:16383" ht="13.9" thickBot="1"/>
    <row r="4" spans="1:16383">
      <c r="B4" s="627" t="s">
        <v>234</v>
      </c>
      <c r="C4" s="628"/>
      <c r="D4" s="628"/>
      <c r="E4" s="628"/>
      <c r="F4" s="628"/>
      <c r="G4" s="629"/>
      <c r="H4" s="630"/>
      <c r="I4" s="193"/>
      <c r="J4" s="193"/>
      <c r="K4" s="193"/>
      <c r="L4" s="103"/>
      <c r="M4" s="103"/>
      <c r="N4" s="103"/>
      <c r="O4" s="103"/>
      <c r="P4" s="103"/>
      <c r="Q4" s="103"/>
      <c r="R4" s="103"/>
      <c r="S4" s="103"/>
      <c r="T4" s="103"/>
      <c r="U4" s="103"/>
      <c r="AD4" s="103"/>
      <c r="AM4" s="103"/>
      <c r="AV4" s="103"/>
    </row>
    <row r="5" spans="1:16383">
      <c r="B5" s="631" t="s">
        <v>235</v>
      </c>
      <c r="C5" s="632"/>
      <c r="D5" s="632"/>
      <c r="E5" s="632"/>
      <c r="F5" s="632"/>
      <c r="G5" s="633"/>
      <c r="H5" s="634"/>
      <c r="I5" s="207"/>
      <c r="J5" s="207"/>
      <c r="K5" s="161"/>
      <c r="L5" s="138"/>
      <c r="U5" s="138"/>
      <c r="AD5" s="138"/>
      <c r="AG5" s="80"/>
      <c r="AH5" s="80"/>
      <c r="AM5" s="138"/>
      <c r="AN5" s="80"/>
      <c r="AO5" s="80"/>
      <c r="AP5" s="80"/>
      <c r="AQ5" s="80"/>
      <c r="AV5" s="138"/>
      <c r="AW5" s="80"/>
      <c r="AX5" s="80"/>
      <c r="AY5" s="80"/>
      <c r="AZ5" s="80"/>
      <c r="BC5" s="80"/>
      <c r="BD5" s="80"/>
      <c r="BE5" s="80"/>
      <c r="BJ5" s="80"/>
    </row>
    <row r="6" spans="1:16383">
      <c r="B6" s="631" t="s">
        <v>236</v>
      </c>
      <c r="C6" s="632"/>
      <c r="D6" s="632"/>
      <c r="E6" s="632"/>
      <c r="F6" s="632"/>
      <c r="G6" s="633"/>
      <c r="H6" s="634"/>
      <c r="I6" s="161"/>
      <c r="J6" s="161"/>
      <c r="K6" s="161"/>
      <c r="L6" s="138"/>
      <c r="U6" s="138"/>
      <c r="AD6" s="138"/>
      <c r="AG6" s="80"/>
      <c r="AH6" s="80"/>
      <c r="AM6" s="138"/>
      <c r="AN6" s="80"/>
      <c r="AO6" s="80"/>
      <c r="AP6" s="80"/>
      <c r="AQ6" s="80"/>
      <c r="AV6" s="138"/>
      <c r="AW6" s="80"/>
      <c r="AX6" s="80"/>
      <c r="AY6" s="80"/>
      <c r="AZ6" s="80"/>
      <c r="BC6" s="80"/>
      <c r="BD6" s="80"/>
      <c r="BE6" s="80"/>
      <c r="BJ6" s="80"/>
    </row>
    <row r="7" spans="1:16383" ht="13.9" thickBot="1">
      <c r="B7" s="635" t="s">
        <v>237</v>
      </c>
      <c r="C7" s="636"/>
      <c r="D7" s="636"/>
      <c r="E7" s="636"/>
      <c r="F7" s="636"/>
      <c r="G7" s="637"/>
      <c r="H7" s="638"/>
      <c r="I7" s="194"/>
      <c r="J7" s="194"/>
      <c r="K7" s="194"/>
      <c r="L7" s="138"/>
      <c r="U7" s="138"/>
      <c r="AD7" s="138"/>
      <c r="AG7" s="80"/>
      <c r="AH7" s="80"/>
      <c r="AM7" s="138"/>
      <c r="AN7" s="80"/>
      <c r="AO7" s="80"/>
      <c r="AP7" s="80"/>
      <c r="AQ7" s="80"/>
      <c r="AV7" s="138"/>
      <c r="AW7" s="80"/>
      <c r="AX7" s="80"/>
      <c r="AY7" s="80"/>
      <c r="AZ7" s="80"/>
      <c r="BC7" s="80"/>
      <c r="BD7" s="80"/>
      <c r="BE7" s="80"/>
      <c r="BJ7" s="80"/>
    </row>
    <row r="8" spans="1:16383" ht="13.9" thickBot="1">
      <c r="G8" s="98"/>
    </row>
    <row r="9" spans="1:16383">
      <c r="B9" s="166" t="s">
        <v>238</v>
      </c>
      <c r="C9" s="82"/>
      <c r="D9" s="639" t="s">
        <v>239</v>
      </c>
      <c r="E9" s="140"/>
      <c r="F9" s="140"/>
      <c r="G9" s="140"/>
      <c r="H9" s="140"/>
      <c r="I9" s="140"/>
      <c r="J9" s="140"/>
      <c r="K9" s="141"/>
      <c r="L9" s="205"/>
      <c r="M9" s="639" t="s">
        <v>240</v>
      </c>
      <c r="N9" s="140"/>
      <c r="O9" s="140"/>
      <c r="P9" s="140"/>
      <c r="Q9" s="140"/>
      <c r="R9" s="140"/>
      <c r="S9" s="140"/>
      <c r="T9" s="140"/>
      <c r="U9" s="186"/>
      <c r="V9" s="639" t="s">
        <v>241</v>
      </c>
      <c r="W9" s="140"/>
      <c r="X9" s="140"/>
      <c r="Y9" s="140"/>
      <c r="Z9" s="140"/>
      <c r="AA9" s="140"/>
      <c r="AB9" s="140"/>
      <c r="AC9" s="140"/>
      <c r="AD9" s="186"/>
      <c r="AE9" s="639" t="s">
        <v>242</v>
      </c>
      <c r="AF9" s="140"/>
      <c r="AG9" s="140"/>
      <c r="AH9" s="140"/>
      <c r="AI9" s="140"/>
      <c r="AJ9" s="140"/>
      <c r="AK9" s="140"/>
      <c r="AL9" s="141"/>
      <c r="AM9" s="188"/>
      <c r="AN9" s="180" t="s">
        <v>243</v>
      </c>
      <c r="AO9" s="139"/>
      <c r="AP9" s="139"/>
      <c r="AQ9" s="139"/>
      <c r="AR9" s="139"/>
      <c r="AS9" s="139"/>
      <c r="AT9" s="139"/>
      <c r="AU9" s="139"/>
      <c r="AV9" s="186"/>
      <c r="AW9" s="639" t="s">
        <v>244</v>
      </c>
      <c r="AX9" s="190"/>
      <c r="AY9" s="190"/>
      <c r="AZ9" s="190"/>
      <c r="BA9" s="190"/>
      <c r="BB9" s="190"/>
      <c r="BC9" s="190"/>
      <c r="BD9" s="191"/>
    </row>
    <row r="10" spans="1:16383" ht="13.9" thickBot="1">
      <c r="B10" s="101" t="s">
        <v>190</v>
      </c>
      <c r="D10" s="100">
        <v>2012</v>
      </c>
      <c r="E10" s="83">
        <v>2013</v>
      </c>
      <c r="F10" s="83">
        <v>2014</v>
      </c>
      <c r="G10" s="83">
        <v>2015</v>
      </c>
      <c r="H10" s="83">
        <v>2016</v>
      </c>
      <c r="I10" s="83">
        <v>2017</v>
      </c>
      <c r="J10" s="83">
        <v>2018</v>
      </c>
      <c r="K10" s="182">
        <v>2019</v>
      </c>
      <c r="M10" s="100">
        <v>2012</v>
      </c>
      <c r="N10" s="83">
        <v>2013</v>
      </c>
      <c r="O10" s="83">
        <v>2014</v>
      </c>
      <c r="P10" s="83">
        <v>2015</v>
      </c>
      <c r="Q10" s="83">
        <v>2016</v>
      </c>
      <c r="R10" s="83">
        <v>2017</v>
      </c>
      <c r="S10" s="83">
        <v>2018</v>
      </c>
      <c r="T10" s="83">
        <v>2019</v>
      </c>
      <c r="U10" s="187"/>
      <c r="V10" s="100">
        <v>2012</v>
      </c>
      <c r="W10" s="83">
        <v>2013</v>
      </c>
      <c r="X10" s="83">
        <v>2014</v>
      </c>
      <c r="Y10" s="83">
        <v>2015</v>
      </c>
      <c r="Z10" s="83">
        <v>2016</v>
      </c>
      <c r="AA10" s="83">
        <v>2017</v>
      </c>
      <c r="AB10" s="83">
        <v>2018</v>
      </c>
      <c r="AC10" s="83">
        <v>2019</v>
      </c>
      <c r="AD10" s="187"/>
      <c r="AE10" s="100">
        <v>2012</v>
      </c>
      <c r="AF10" s="83">
        <v>2013</v>
      </c>
      <c r="AG10" s="83">
        <v>2014</v>
      </c>
      <c r="AH10" s="83">
        <v>2015</v>
      </c>
      <c r="AI10" s="83">
        <v>2016</v>
      </c>
      <c r="AJ10" s="83">
        <v>2017</v>
      </c>
      <c r="AK10" s="83">
        <v>2018</v>
      </c>
      <c r="AL10" s="182">
        <v>2019</v>
      </c>
      <c r="AM10" s="189"/>
      <c r="AN10" s="83">
        <v>2012</v>
      </c>
      <c r="AO10" s="83">
        <v>2013</v>
      </c>
      <c r="AP10" s="83">
        <v>2014</v>
      </c>
      <c r="AQ10" s="83">
        <v>2015</v>
      </c>
      <c r="AR10" s="83">
        <v>2016</v>
      </c>
      <c r="AS10" s="83">
        <v>2017</v>
      </c>
      <c r="AT10" s="83">
        <v>2018</v>
      </c>
      <c r="AU10" s="83">
        <v>2019</v>
      </c>
      <c r="AV10" s="187"/>
      <c r="AW10" s="100">
        <v>2012</v>
      </c>
      <c r="AX10" s="83">
        <v>2013</v>
      </c>
      <c r="AY10" s="83">
        <v>2014</v>
      </c>
      <c r="AZ10" s="83">
        <v>2015</v>
      </c>
      <c r="BA10" s="83">
        <v>2016</v>
      </c>
      <c r="BB10" s="83">
        <v>2017</v>
      </c>
      <c r="BC10" s="83">
        <v>2018</v>
      </c>
      <c r="BD10" s="182">
        <v>2019</v>
      </c>
    </row>
    <row r="11" spans="1:16383" s="87" customFormat="1" ht="7.5" customHeight="1">
      <c r="A11" s="80"/>
      <c r="B11" s="102"/>
      <c r="C11" s="81"/>
      <c r="D11" s="640"/>
      <c r="E11" s="86"/>
      <c r="F11" s="86"/>
      <c r="G11" s="86"/>
      <c r="H11" s="86"/>
      <c r="I11" s="86"/>
      <c r="J11" s="86"/>
      <c r="K11" s="183"/>
      <c r="L11" s="81"/>
      <c r="M11" s="640"/>
      <c r="N11" s="86"/>
      <c r="O11" s="86"/>
      <c r="P11" s="86"/>
      <c r="Q11" s="86"/>
      <c r="R11" s="86"/>
      <c r="S11" s="86"/>
      <c r="T11" s="86"/>
      <c r="U11" s="187"/>
      <c r="V11" s="640"/>
      <c r="W11" s="86"/>
      <c r="X11" s="86"/>
      <c r="Y11" s="86"/>
      <c r="Z11" s="86"/>
      <c r="AA11" s="86"/>
      <c r="AB11" s="86"/>
      <c r="AC11" s="86"/>
      <c r="AD11" s="187"/>
      <c r="AE11" s="640"/>
      <c r="AF11" s="86"/>
      <c r="AG11" s="86"/>
      <c r="AH11" s="86"/>
      <c r="AI11" s="86"/>
      <c r="AJ11" s="86"/>
      <c r="AK11" s="86"/>
      <c r="AL11" s="183"/>
      <c r="AM11" s="189"/>
      <c r="AN11" s="86"/>
      <c r="AO11" s="86"/>
      <c r="AP11" s="86"/>
      <c r="AQ11" s="86"/>
      <c r="AR11" s="86"/>
      <c r="AS11" s="86"/>
      <c r="AT11" s="86"/>
      <c r="AU11" s="86"/>
      <c r="AV11" s="187"/>
      <c r="AW11" s="640"/>
      <c r="AX11" s="86"/>
      <c r="AY11" s="86"/>
      <c r="AZ11" s="86"/>
      <c r="BA11" s="86"/>
      <c r="BB11" s="86"/>
      <c r="BC11" s="86"/>
      <c r="BD11" s="183"/>
      <c r="BE11" s="80"/>
      <c r="BF11" s="80"/>
      <c r="BG11" s="80"/>
      <c r="BH11" s="80"/>
      <c r="BI11" s="80"/>
      <c r="BJ11" s="80"/>
      <c r="BK11" s="80"/>
      <c r="BL11" s="80"/>
      <c r="BM11" s="80"/>
      <c r="BN11" s="80"/>
      <c r="BO11" s="80"/>
      <c r="BP11" s="80"/>
      <c r="BQ11" s="80"/>
      <c r="BR11" s="80"/>
      <c r="BS11" s="80"/>
      <c r="BT11" s="80"/>
      <c r="BU11" s="80"/>
      <c r="BV11" s="80"/>
      <c r="BW11" s="80"/>
      <c r="BX11" s="80"/>
      <c r="BY11" s="80"/>
      <c r="BZ11" s="80"/>
      <c r="CA11" s="80"/>
      <c r="CB11" s="80"/>
      <c r="CC11" s="80"/>
      <c r="CD11" s="80"/>
      <c r="CE11" s="80"/>
      <c r="CF11" s="80"/>
      <c r="CG11" s="80"/>
      <c r="CH11" s="80"/>
      <c r="CI11" s="80"/>
      <c r="CJ11" s="80"/>
      <c r="CK11" s="80"/>
      <c r="CL11" s="80"/>
      <c r="CM11" s="80"/>
      <c r="CN11" s="80"/>
      <c r="CO11" s="80"/>
      <c r="CP11" s="80"/>
      <c r="CQ11" s="80"/>
      <c r="CR11" s="80"/>
      <c r="CS11" s="80"/>
      <c r="CT11" s="80"/>
      <c r="CU11" s="80"/>
      <c r="CV11" s="80"/>
      <c r="CW11" s="80"/>
      <c r="CX11" s="80"/>
      <c r="CY11" s="80"/>
      <c r="CZ11" s="80"/>
      <c r="DA11" s="80"/>
      <c r="DB11" s="80"/>
      <c r="DC11" s="80"/>
      <c r="DD11" s="80"/>
      <c r="DE11" s="80"/>
      <c r="DF11" s="80"/>
      <c r="DG11" s="80"/>
      <c r="DH11" s="80"/>
      <c r="DI11" s="80"/>
      <c r="DJ11" s="80"/>
      <c r="DK11" s="80"/>
      <c r="DL11" s="80"/>
      <c r="DM11" s="80"/>
      <c r="DN11" s="80"/>
      <c r="DO11" s="80"/>
      <c r="DP11" s="80"/>
      <c r="DQ11" s="80"/>
      <c r="DR11" s="80"/>
      <c r="DS11" s="80"/>
      <c r="DT11" s="80"/>
      <c r="DU11" s="80"/>
      <c r="DV11" s="80"/>
      <c r="DW11" s="80"/>
      <c r="DX11" s="80"/>
      <c r="DY11" s="80"/>
      <c r="DZ11" s="80"/>
      <c r="EA11" s="80"/>
      <c r="EB11" s="80"/>
      <c r="EC11" s="80"/>
      <c r="ED11" s="80"/>
      <c r="EE11" s="80"/>
      <c r="EF11" s="80"/>
      <c r="EG11" s="80"/>
      <c r="EH11" s="80"/>
      <c r="EI11" s="80"/>
      <c r="EJ11" s="80"/>
      <c r="EK11" s="80"/>
      <c r="EL11" s="80"/>
      <c r="EM11" s="80"/>
      <c r="EN11" s="80"/>
      <c r="EO11" s="80"/>
      <c r="EP11" s="80"/>
      <c r="EQ11" s="80"/>
      <c r="ER11" s="80"/>
      <c r="ES11" s="80"/>
      <c r="ET11" s="80"/>
      <c r="EU11" s="80"/>
      <c r="EV11" s="80"/>
      <c r="EW11" s="80"/>
      <c r="EX11" s="80"/>
      <c r="EY11" s="80"/>
      <c r="EZ11" s="80"/>
      <c r="FA11" s="80"/>
      <c r="FB11" s="80"/>
      <c r="FC11" s="80"/>
      <c r="FD11" s="80"/>
      <c r="FE11" s="80"/>
      <c r="FF11" s="80"/>
      <c r="FG11" s="80"/>
      <c r="FH11" s="80"/>
      <c r="FI11" s="80"/>
      <c r="FJ11" s="80"/>
      <c r="FK11" s="80"/>
      <c r="FL11" s="80"/>
      <c r="FM11" s="80"/>
      <c r="FN11" s="80"/>
      <c r="FO11" s="80"/>
      <c r="FP11" s="80"/>
      <c r="FQ11" s="80"/>
      <c r="FR11" s="80"/>
      <c r="FS11" s="80"/>
      <c r="FT11" s="80"/>
      <c r="FU11" s="80"/>
      <c r="FV11" s="80"/>
      <c r="FW11" s="80"/>
      <c r="FX11" s="80"/>
      <c r="FY11" s="80"/>
      <c r="FZ11" s="80"/>
      <c r="GA11" s="80"/>
      <c r="GB11" s="80"/>
      <c r="GC11" s="80"/>
      <c r="GD11" s="80"/>
      <c r="GE11" s="80"/>
      <c r="GF11" s="80"/>
      <c r="GG11" s="80"/>
      <c r="GH11" s="80"/>
      <c r="GI11" s="80"/>
      <c r="GJ11" s="80"/>
      <c r="GK11" s="80"/>
      <c r="GL11" s="80"/>
      <c r="GM11" s="80"/>
      <c r="GN11" s="80"/>
      <c r="GO11" s="80"/>
      <c r="GP11" s="80"/>
      <c r="GQ11" s="80"/>
      <c r="GR11" s="80"/>
      <c r="GS11" s="80"/>
      <c r="GT11" s="80"/>
      <c r="GU11" s="80"/>
      <c r="GV11" s="80"/>
      <c r="GW11" s="80"/>
      <c r="GX11" s="80"/>
      <c r="GY11" s="80"/>
      <c r="GZ11" s="80"/>
      <c r="HA11" s="80"/>
      <c r="HB11" s="80"/>
      <c r="HC11" s="80"/>
      <c r="HD11" s="80"/>
      <c r="HE11" s="80"/>
      <c r="HF11" s="80"/>
      <c r="HG11" s="80"/>
      <c r="HH11" s="80"/>
      <c r="HI11" s="80"/>
      <c r="HJ11" s="80"/>
      <c r="HK11" s="80"/>
      <c r="HL11" s="80"/>
      <c r="HM11" s="80"/>
      <c r="HN11" s="80"/>
      <c r="HO11" s="80"/>
      <c r="HP11" s="80"/>
      <c r="HQ11" s="80"/>
      <c r="HR11" s="80"/>
      <c r="HS11" s="80"/>
      <c r="HT11" s="80"/>
      <c r="HU11" s="80"/>
      <c r="HV11" s="80"/>
      <c r="HW11" s="80"/>
      <c r="HX11" s="80"/>
      <c r="HY11" s="80"/>
      <c r="HZ11" s="80"/>
      <c r="IA11" s="80"/>
      <c r="IB11" s="80"/>
      <c r="IC11" s="80"/>
      <c r="ID11" s="80"/>
      <c r="IE11" s="80"/>
      <c r="IF11" s="80"/>
      <c r="IG11" s="80"/>
      <c r="IH11" s="80"/>
      <c r="II11" s="80"/>
      <c r="IJ11" s="80"/>
      <c r="IK11" s="80"/>
      <c r="IL11" s="80"/>
      <c r="IM11" s="80"/>
      <c r="IN11" s="80"/>
      <c r="IO11" s="80"/>
      <c r="IP11" s="80"/>
      <c r="IQ11" s="80"/>
      <c r="IR11" s="80"/>
      <c r="IS11" s="80"/>
      <c r="IT11" s="80"/>
      <c r="IU11" s="80"/>
      <c r="IV11" s="80"/>
      <c r="IW11" s="80"/>
      <c r="IX11" s="80"/>
      <c r="IY11" s="80"/>
      <c r="IZ11" s="80"/>
      <c r="JA11" s="80"/>
      <c r="JB11" s="80"/>
      <c r="JC11" s="80"/>
      <c r="JD11" s="80"/>
      <c r="JE11" s="80"/>
      <c r="JF11" s="80"/>
      <c r="JG11" s="80"/>
      <c r="JH11" s="80"/>
      <c r="JI11" s="80"/>
      <c r="JJ11" s="80"/>
      <c r="JK11" s="80"/>
      <c r="JL11" s="80"/>
      <c r="JM11" s="80"/>
      <c r="JN11" s="80"/>
      <c r="JO11" s="80"/>
      <c r="JP11" s="80"/>
      <c r="JQ11" s="80"/>
      <c r="JR11" s="80"/>
      <c r="JS11" s="80"/>
      <c r="JT11" s="80"/>
      <c r="JU11" s="80"/>
      <c r="JV11" s="80"/>
      <c r="JW11" s="80"/>
      <c r="JX11" s="80"/>
      <c r="JY11" s="80"/>
      <c r="JZ11" s="80"/>
      <c r="KA11" s="80"/>
      <c r="KB11" s="80"/>
      <c r="KC11" s="80"/>
      <c r="KD11" s="80"/>
      <c r="KE11" s="80"/>
      <c r="KF11" s="80"/>
      <c r="KG11" s="80"/>
      <c r="KH11" s="80"/>
      <c r="KI11" s="80"/>
      <c r="KJ11" s="80"/>
      <c r="KK11" s="80"/>
      <c r="KL11" s="80"/>
      <c r="KM11" s="80"/>
      <c r="KN11" s="80"/>
      <c r="KO11" s="80"/>
      <c r="KP11" s="80"/>
      <c r="KQ11" s="80"/>
      <c r="KR11" s="80"/>
      <c r="KS11" s="80"/>
      <c r="KT11" s="80"/>
      <c r="KU11" s="80"/>
      <c r="KV11" s="80"/>
      <c r="KW11" s="80"/>
      <c r="KX11" s="80"/>
      <c r="KY11" s="80"/>
      <c r="KZ11" s="80"/>
      <c r="LA11" s="80"/>
      <c r="LB11" s="80"/>
      <c r="LC11" s="80"/>
      <c r="LD11" s="80"/>
      <c r="LE11" s="80"/>
      <c r="LF11" s="80"/>
      <c r="LG11" s="80"/>
      <c r="LH11" s="80"/>
      <c r="LI11" s="80"/>
      <c r="LJ11" s="80"/>
      <c r="LK11" s="80"/>
      <c r="LL11" s="80"/>
      <c r="LM11" s="80"/>
      <c r="LN11" s="80"/>
      <c r="LO11" s="80"/>
      <c r="LP11" s="80"/>
      <c r="LQ11" s="80"/>
      <c r="LR11" s="80"/>
      <c r="LS11" s="80"/>
      <c r="LT11" s="80"/>
      <c r="LU11" s="80"/>
      <c r="LV11" s="80"/>
      <c r="LW11" s="80"/>
      <c r="LX11" s="80"/>
      <c r="LY11" s="80"/>
      <c r="LZ11" s="80"/>
      <c r="MA11" s="80"/>
      <c r="MB11" s="80"/>
      <c r="MC11" s="80"/>
      <c r="MD11" s="80"/>
      <c r="ME11" s="80"/>
      <c r="MF11" s="80"/>
      <c r="MG11" s="80"/>
      <c r="MH11" s="80"/>
      <c r="MI11" s="80"/>
      <c r="MJ11" s="80"/>
      <c r="MK11" s="80"/>
      <c r="ML11" s="80"/>
      <c r="MM11" s="80"/>
      <c r="MN11" s="80"/>
      <c r="MO11" s="80"/>
      <c r="MP11" s="80"/>
      <c r="MQ11" s="80"/>
      <c r="MR11" s="80"/>
      <c r="MS11" s="80"/>
      <c r="MT11" s="80"/>
      <c r="MU11" s="80"/>
      <c r="MV11" s="80"/>
      <c r="MW11" s="80"/>
      <c r="MX11" s="80"/>
      <c r="MY11" s="80"/>
      <c r="MZ11" s="80"/>
      <c r="NA11" s="80"/>
      <c r="NB11" s="80"/>
      <c r="NC11" s="80"/>
      <c r="ND11" s="80"/>
      <c r="NE11" s="80"/>
      <c r="NF11" s="80"/>
      <c r="NG11" s="80"/>
      <c r="NH11" s="80"/>
      <c r="NI11" s="80"/>
      <c r="NJ11" s="80"/>
      <c r="NK11" s="80"/>
      <c r="NL11" s="80"/>
      <c r="NM11" s="80"/>
      <c r="NN11" s="80"/>
      <c r="NO11" s="80"/>
      <c r="NP11" s="80"/>
      <c r="NQ11" s="80"/>
      <c r="NR11" s="80"/>
      <c r="NS11" s="80"/>
      <c r="NT11" s="80"/>
      <c r="NU11" s="80"/>
      <c r="NV11" s="80"/>
      <c r="NW11" s="80"/>
      <c r="NX11" s="80"/>
      <c r="NY11" s="80"/>
      <c r="NZ11" s="80"/>
      <c r="OA11" s="80"/>
      <c r="OB11" s="80"/>
      <c r="OC11" s="80"/>
      <c r="OD11" s="80"/>
      <c r="OE11" s="80"/>
      <c r="OF11" s="80"/>
      <c r="OG11" s="80"/>
      <c r="OH11" s="80"/>
      <c r="OI11" s="80"/>
      <c r="OJ11" s="80"/>
      <c r="OK11" s="80"/>
      <c r="OL11" s="80"/>
      <c r="OM11" s="80"/>
      <c r="ON11" s="80"/>
      <c r="OO11" s="80"/>
      <c r="OP11" s="80"/>
      <c r="OQ11" s="80"/>
      <c r="OR11" s="80"/>
      <c r="OS11" s="80"/>
      <c r="OT11" s="80"/>
      <c r="OU11" s="80"/>
      <c r="OV11" s="80"/>
      <c r="OW11" s="80"/>
      <c r="OX11" s="80"/>
      <c r="OY11" s="80"/>
      <c r="OZ11" s="80"/>
      <c r="PA11" s="80"/>
      <c r="PB11" s="80"/>
      <c r="PC11" s="80"/>
      <c r="PD11" s="80"/>
      <c r="PE11" s="80"/>
      <c r="PF11" s="80"/>
      <c r="PG11" s="80"/>
      <c r="PH11" s="80"/>
      <c r="PI11" s="80"/>
      <c r="PJ11" s="80"/>
      <c r="PK11" s="80"/>
      <c r="PL11" s="80"/>
      <c r="PM11" s="80"/>
      <c r="PN11" s="80"/>
      <c r="PO11" s="80"/>
      <c r="PP11" s="80"/>
      <c r="PQ11" s="80"/>
      <c r="PR11" s="80"/>
      <c r="PS11" s="80"/>
      <c r="PT11" s="80"/>
      <c r="PU11" s="80"/>
      <c r="PV11" s="80"/>
      <c r="PW11" s="80"/>
      <c r="PX11" s="80"/>
      <c r="PY11" s="80"/>
      <c r="PZ11" s="80"/>
      <c r="QA11" s="80"/>
      <c r="QB11" s="80"/>
      <c r="QC11" s="80"/>
      <c r="QD11" s="80"/>
      <c r="QE11" s="80"/>
      <c r="QF11" s="80"/>
      <c r="QG11" s="80"/>
      <c r="QH11" s="80"/>
      <c r="QI11" s="80"/>
      <c r="QJ11" s="80"/>
      <c r="QK11" s="80"/>
      <c r="QL11" s="80"/>
      <c r="QM11" s="80"/>
      <c r="QN11" s="80"/>
      <c r="QO11" s="80"/>
      <c r="QP11" s="80"/>
      <c r="QQ11" s="80"/>
      <c r="QR11" s="80"/>
      <c r="QS11" s="80"/>
      <c r="QT11" s="80"/>
      <c r="QU11" s="80"/>
      <c r="QV11" s="80"/>
      <c r="QW11" s="80"/>
      <c r="QX11" s="80"/>
      <c r="QY11" s="80"/>
      <c r="QZ11" s="80"/>
      <c r="RA11" s="80"/>
      <c r="RB11" s="80"/>
      <c r="RC11" s="80"/>
      <c r="RD11" s="80"/>
      <c r="RE11" s="80"/>
      <c r="RF11" s="80"/>
      <c r="RG11" s="80"/>
      <c r="RH11" s="80"/>
      <c r="RI11" s="80"/>
      <c r="RJ11" s="80"/>
      <c r="RK11" s="80"/>
      <c r="RL11" s="80"/>
      <c r="RM11" s="80"/>
      <c r="RN11" s="80"/>
      <c r="RO11" s="80"/>
      <c r="RP11" s="80"/>
      <c r="RQ11" s="80"/>
      <c r="RR11" s="80"/>
      <c r="RS11" s="80"/>
      <c r="RT11" s="80"/>
      <c r="RU11" s="80"/>
      <c r="RV11" s="80"/>
      <c r="RW11" s="80"/>
      <c r="RX11" s="80"/>
      <c r="RY11" s="80"/>
      <c r="RZ11" s="80"/>
      <c r="SA11" s="80"/>
      <c r="SB11" s="80"/>
      <c r="SC11" s="80"/>
      <c r="SD11" s="80"/>
      <c r="SE11" s="80"/>
      <c r="SF11" s="80"/>
      <c r="SG11" s="80"/>
      <c r="SH11" s="80"/>
      <c r="SI11" s="80"/>
      <c r="SJ11" s="80"/>
      <c r="SK11" s="80"/>
      <c r="SL11" s="80"/>
      <c r="SM11" s="80"/>
      <c r="SN11" s="80"/>
      <c r="SO11" s="80"/>
      <c r="SP11" s="80"/>
      <c r="SQ11" s="80"/>
      <c r="SR11" s="80"/>
      <c r="SS11" s="80"/>
      <c r="ST11" s="80"/>
      <c r="SU11" s="80"/>
      <c r="SV11" s="80"/>
      <c r="SW11" s="80"/>
      <c r="SX11" s="80"/>
      <c r="SY11" s="80"/>
      <c r="SZ11" s="80"/>
      <c r="TA11" s="80"/>
      <c r="TB11" s="80"/>
      <c r="TC11" s="80"/>
      <c r="TD11" s="80"/>
      <c r="TE11" s="80"/>
      <c r="TF11" s="80"/>
      <c r="TG11" s="80"/>
      <c r="TH11" s="80"/>
      <c r="TI11" s="80"/>
      <c r="TJ11" s="80"/>
      <c r="TK11" s="80"/>
      <c r="TL11" s="80"/>
      <c r="TM11" s="80"/>
      <c r="TN11" s="80"/>
      <c r="TO11" s="80"/>
      <c r="TP11" s="80"/>
      <c r="TQ11" s="80"/>
      <c r="TR11" s="80"/>
      <c r="TS11" s="80"/>
      <c r="TT11" s="80"/>
      <c r="TU11" s="80"/>
      <c r="TV11" s="80"/>
      <c r="TW11" s="80"/>
      <c r="TX11" s="80"/>
      <c r="TY11" s="80"/>
      <c r="TZ11" s="80"/>
      <c r="UA11" s="80"/>
      <c r="UB11" s="80"/>
      <c r="UC11" s="80"/>
      <c r="UD11" s="80"/>
      <c r="UE11" s="80"/>
      <c r="UF11" s="80"/>
      <c r="UG11" s="80"/>
      <c r="UH11" s="80"/>
      <c r="UI11" s="80"/>
      <c r="UJ11" s="80"/>
      <c r="UK11" s="80"/>
      <c r="UL11" s="80"/>
      <c r="UM11" s="80"/>
      <c r="UN11" s="80"/>
      <c r="UO11" s="80"/>
      <c r="UP11" s="80"/>
      <c r="UQ11" s="80"/>
      <c r="UR11" s="80"/>
      <c r="US11" s="80"/>
      <c r="UT11" s="80"/>
      <c r="UU11" s="80"/>
      <c r="UV11" s="80"/>
      <c r="UW11" s="80"/>
      <c r="UX11" s="80"/>
      <c r="UY11" s="80"/>
      <c r="UZ11" s="80"/>
      <c r="VA11" s="80"/>
      <c r="VB11" s="80"/>
      <c r="VC11" s="80"/>
      <c r="VD11" s="80"/>
      <c r="VE11" s="80"/>
      <c r="VF11" s="80"/>
      <c r="VG11" s="80"/>
      <c r="VH11" s="80"/>
      <c r="VI11" s="80"/>
      <c r="VJ11" s="80"/>
      <c r="VK11" s="80"/>
      <c r="VL11" s="80"/>
      <c r="VM11" s="80"/>
      <c r="VN11" s="80"/>
      <c r="VO11" s="80"/>
      <c r="VP11" s="80"/>
      <c r="VQ11" s="80"/>
      <c r="VR11" s="80"/>
      <c r="VS11" s="80"/>
      <c r="VT11" s="80"/>
      <c r="VU11" s="80"/>
      <c r="VV11" s="80"/>
      <c r="VW11" s="80"/>
      <c r="VX11" s="80"/>
      <c r="VY11" s="80"/>
      <c r="VZ11" s="80"/>
      <c r="WA11" s="80"/>
      <c r="WB11" s="80"/>
      <c r="WC11" s="80"/>
      <c r="WD11" s="80"/>
      <c r="WE11" s="80"/>
      <c r="WF11" s="80"/>
      <c r="WG11" s="80"/>
      <c r="WH11" s="80"/>
      <c r="WI11" s="80"/>
      <c r="WJ11" s="80"/>
      <c r="WK11" s="80"/>
      <c r="WL11" s="80"/>
      <c r="WM11" s="80"/>
      <c r="WN11" s="80"/>
      <c r="WO11" s="80"/>
      <c r="WP11" s="80"/>
      <c r="WQ11" s="80"/>
      <c r="WR11" s="80"/>
      <c r="WS11" s="80"/>
      <c r="WT11" s="80"/>
      <c r="WU11" s="80"/>
      <c r="WV11" s="80"/>
      <c r="WW11" s="80"/>
      <c r="WX11" s="80"/>
      <c r="WY11" s="80"/>
      <c r="WZ11" s="80"/>
      <c r="XA11" s="80"/>
      <c r="XB11" s="80"/>
      <c r="XC11" s="80"/>
      <c r="XD11" s="80"/>
      <c r="XE11" s="80"/>
      <c r="XF11" s="80"/>
      <c r="XG11" s="80"/>
      <c r="XH11" s="80"/>
      <c r="XI11" s="80"/>
      <c r="XJ11" s="80"/>
      <c r="XK11" s="80"/>
      <c r="XL11" s="80"/>
      <c r="XM11" s="80"/>
      <c r="XN11" s="80"/>
      <c r="XO11" s="80"/>
      <c r="XP11" s="80"/>
      <c r="XQ11" s="80"/>
      <c r="XR11" s="80"/>
      <c r="XS11" s="80"/>
      <c r="XT11" s="80"/>
      <c r="XU11" s="80"/>
      <c r="XV11" s="80"/>
      <c r="XW11" s="80"/>
      <c r="XX11" s="80"/>
      <c r="XY11" s="80"/>
      <c r="XZ11" s="80"/>
      <c r="YA11" s="80"/>
      <c r="YB11" s="80"/>
      <c r="YC11" s="80"/>
      <c r="YD11" s="80"/>
      <c r="YE11" s="80"/>
      <c r="YF11" s="80"/>
      <c r="YG11" s="80"/>
      <c r="YH11" s="80"/>
      <c r="YI11" s="80"/>
      <c r="YJ11" s="80"/>
      <c r="YK11" s="80"/>
      <c r="YL11" s="80"/>
      <c r="YM11" s="80"/>
      <c r="YN11" s="80"/>
      <c r="YO11" s="80"/>
      <c r="YP11" s="80"/>
      <c r="YQ11" s="80"/>
      <c r="YR11" s="80"/>
      <c r="YS11" s="80"/>
      <c r="YT11" s="80"/>
      <c r="YU11" s="80"/>
      <c r="YV11" s="80"/>
      <c r="YW11" s="80"/>
      <c r="YX11" s="80"/>
      <c r="YY11" s="80"/>
      <c r="YZ11" s="80"/>
      <c r="ZA11" s="80"/>
      <c r="ZB11" s="80"/>
      <c r="ZC11" s="80"/>
      <c r="ZD11" s="80"/>
      <c r="ZE11" s="80"/>
      <c r="ZF11" s="80"/>
      <c r="ZG11" s="80"/>
      <c r="ZH11" s="80"/>
      <c r="ZI11" s="80"/>
      <c r="ZJ11" s="80"/>
      <c r="ZK11" s="80"/>
      <c r="ZL11" s="80"/>
      <c r="ZM11" s="80"/>
      <c r="ZN11" s="80"/>
      <c r="ZO11" s="80"/>
      <c r="ZP11" s="80"/>
      <c r="ZQ11" s="80"/>
      <c r="ZR11" s="80"/>
      <c r="ZS11" s="80"/>
      <c r="ZT11" s="80"/>
      <c r="ZU11" s="80"/>
      <c r="ZV11" s="80"/>
      <c r="ZW11" s="80"/>
      <c r="ZX11" s="80"/>
      <c r="ZY11" s="80"/>
      <c r="ZZ11" s="80"/>
      <c r="AAA11" s="80"/>
      <c r="AAB11" s="80"/>
      <c r="AAC11" s="80"/>
      <c r="AAD11" s="80"/>
      <c r="AAE11" s="80"/>
      <c r="AAF11" s="80"/>
      <c r="AAG11" s="80"/>
      <c r="AAH11" s="80"/>
      <c r="AAI11" s="80"/>
      <c r="AAJ11" s="80"/>
      <c r="AAK11" s="80"/>
      <c r="AAL11" s="80"/>
      <c r="AAM11" s="80"/>
      <c r="AAN11" s="80"/>
      <c r="AAO11" s="80"/>
      <c r="AAP11" s="80"/>
      <c r="AAQ11" s="80"/>
      <c r="AAR11" s="80"/>
      <c r="AAS11" s="80"/>
      <c r="AAT11" s="80"/>
      <c r="AAU11" s="80"/>
      <c r="AAV11" s="80"/>
      <c r="AAW11" s="80"/>
      <c r="AAX11" s="80"/>
      <c r="AAY11" s="80"/>
      <c r="AAZ11" s="80"/>
      <c r="ABA11" s="80"/>
      <c r="ABB11" s="80"/>
      <c r="ABC11" s="80"/>
      <c r="ABD11" s="80"/>
      <c r="ABE11" s="80"/>
      <c r="ABF11" s="80"/>
      <c r="ABG11" s="80"/>
      <c r="ABH11" s="80"/>
      <c r="ABI11" s="80"/>
      <c r="ABJ11" s="80"/>
      <c r="ABK11" s="80"/>
      <c r="ABL11" s="80"/>
      <c r="ABM11" s="80"/>
      <c r="ABN11" s="80"/>
      <c r="ABO11" s="80"/>
      <c r="ABP11" s="80"/>
      <c r="ABQ11" s="80"/>
      <c r="ABR11" s="80"/>
      <c r="ABS11" s="80"/>
      <c r="ABT11" s="80"/>
      <c r="ABU11" s="80"/>
      <c r="ABV11" s="80"/>
      <c r="ABW11" s="80"/>
      <c r="ABX11" s="80"/>
      <c r="ABY11" s="80"/>
      <c r="ABZ11" s="80"/>
      <c r="ACA11" s="80"/>
      <c r="ACB11" s="80"/>
      <c r="ACC11" s="80"/>
      <c r="ACD11" s="80"/>
      <c r="ACE11" s="80"/>
      <c r="ACF11" s="80"/>
      <c r="ACG11" s="80"/>
      <c r="ACH11" s="80"/>
      <c r="ACI11" s="80"/>
      <c r="ACJ11" s="80"/>
      <c r="ACK11" s="80"/>
      <c r="ACL11" s="80"/>
      <c r="ACM11" s="80"/>
      <c r="ACN11" s="80"/>
      <c r="ACO11" s="80"/>
      <c r="ACP11" s="80"/>
      <c r="ACQ11" s="80"/>
      <c r="ACR11" s="80"/>
      <c r="ACS11" s="80"/>
      <c r="ACT11" s="80"/>
      <c r="ACU11" s="80"/>
      <c r="ACV11" s="80"/>
      <c r="ACW11" s="80"/>
      <c r="ACX11" s="80"/>
      <c r="ACY11" s="80"/>
      <c r="ACZ11" s="80"/>
      <c r="ADA11" s="80"/>
      <c r="ADB11" s="80"/>
      <c r="ADC11" s="80"/>
      <c r="ADD11" s="80"/>
      <c r="ADE11" s="80"/>
      <c r="ADF11" s="80"/>
      <c r="ADG11" s="80"/>
      <c r="ADH11" s="80"/>
      <c r="ADI11" s="80"/>
      <c r="ADJ11" s="80"/>
      <c r="ADK11" s="80"/>
      <c r="ADL11" s="80"/>
      <c r="ADM11" s="80"/>
      <c r="ADN11" s="80"/>
      <c r="ADO11" s="80"/>
      <c r="ADP11" s="80"/>
      <c r="ADQ11" s="80"/>
      <c r="ADR11" s="80"/>
      <c r="ADS11" s="80"/>
      <c r="ADT11" s="80"/>
      <c r="ADU11" s="80"/>
      <c r="ADV11" s="80"/>
      <c r="ADW11" s="80"/>
      <c r="ADX11" s="80"/>
      <c r="ADY11" s="80"/>
      <c r="ADZ11" s="80"/>
      <c r="AEA11" s="80"/>
      <c r="AEB11" s="80"/>
      <c r="AEC11" s="80"/>
      <c r="AED11" s="80"/>
      <c r="AEE11" s="80"/>
      <c r="AEF11" s="80"/>
      <c r="AEG11" s="80"/>
      <c r="AEH11" s="80"/>
      <c r="AEI11" s="80"/>
      <c r="AEJ11" s="80"/>
      <c r="AEK11" s="80"/>
      <c r="AEL11" s="80"/>
      <c r="AEM11" s="80"/>
      <c r="AEN11" s="80"/>
      <c r="AEO11" s="80"/>
      <c r="AEP11" s="80"/>
      <c r="AEQ11" s="80"/>
      <c r="AER11" s="80"/>
      <c r="AES11" s="80"/>
      <c r="AET11" s="80"/>
      <c r="AEU11" s="80"/>
      <c r="AEV11" s="80"/>
      <c r="AEW11" s="80"/>
      <c r="AEX11" s="80"/>
      <c r="AEY11" s="80"/>
      <c r="AEZ11" s="80"/>
      <c r="AFA11" s="80"/>
      <c r="AFB11" s="80"/>
      <c r="AFC11" s="80"/>
      <c r="AFD11" s="80"/>
      <c r="AFE11" s="80"/>
      <c r="AFF11" s="80"/>
      <c r="AFG11" s="80"/>
      <c r="AFH11" s="80"/>
      <c r="AFI11" s="80"/>
      <c r="AFJ11" s="80"/>
      <c r="AFK11" s="80"/>
      <c r="AFL11" s="80"/>
      <c r="AFM11" s="80"/>
      <c r="AFN11" s="80"/>
      <c r="AFO11" s="80"/>
      <c r="AFP11" s="80"/>
      <c r="AFQ11" s="80"/>
      <c r="AFR11" s="80"/>
      <c r="AFS11" s="80"/>
      <c r="AFT11" s="80"/>
      <c r="AFU11" s="80"/>
      <c r="AFV11" s="80"/>
      <c r="AFW11" s="80"/>
      <c r="AFX11" s="80"/>
      <c r="AFY11" s="80"/>
      <c r="AFZ11" s="80"/>
      <c r="AGA11" s="80"/>
      <c r="AGB11" s="80"/>
      <c r="AGC11" s="80"/>
      <c r="AGD11" s="80"/>
      <c r="AGE11" s="80"/>
      <c r="AGF11" s="80"/>
      <c r="AGG11" s="80"/>
      <c r="AGH11" s="80"/>
      <c r="AGI11" s="80"/>
      <c r="AGJ11" s="80"/>
      <c r="AGK11" s="80"/>
      <c r="AGL11" s="80"/>
      <c r="AGM11" s="80"/>
      <c r="AGN11" s="80"/>
      <c r="AGO11" s="80"/>
      <c r="AGP11" s="80"/>
      <c r="AGQ11" s="80"/>
      <c r="AGR11" s="80"/>
      <c r="AGS11" s="80"/>
      <c r="AGT11" s="80"/>
      <c r="AGU11" s="80"/>
      <c r="AGV11" s="80"/>
      <c r="AGW11" s="80"/>
      <c r="AGX11" s="80"/>
      <c r="AGY11" s="80"/>
      <c r="AGZ11" s="80"/>
      <c r="AHA11" s="80"/>
      <c r="AHB11" s="80"/>
      <c r="AHC11" s="80"/>
      <c r="AHD11" s="80"/>
      <c r="AHE11" s="80"/>
      <c r="AHF11" s="80"/>
      <c r="AHG11" s="80"/>
      <c r="AHH11" s="80"/>
      <c r="AHI11" s="80"/>
      <c r="AHJ11" s="80"/>
      <c r="AHK11" s="80"/>
      <c r="AHL11" s="80"/>
      <c r="AHM11" s="80"/>
      <c r="AHN11" s="80"/>
      <c r="AHO11" s="80"/>
      <c r="AHP11" s="80"/>
      <c r="AHQ11" s="80"/>
      <c r="AHR11" s="80"/>
      <c r="AHS11" s="80"/>
      <c r="AHT11" s="80"/>
      <c r="AHU11" s="80"/>
      <c r="AHV11" s="80"/>
      <c r="AHW11" s="80"/>
      <c r="AHX11" s="80"/>
      <c r="AHY11" s="80"/>
      <c r="AHZ11" s="80"/>
      <c r="AIA11" s="80"/>
      <c r="AIB11" s="80"/>
      <c r="AIC11" s="80"/>
      <c r="AID11" s="80"/>
      <c r="AIE11" s="80"/>
      <c r="AIF11" s="80"/>
      <c r="AIG11" s="80"/>
      <c r="AIH11" s="80"/>
      <c r="AII11" s="80"/>
      <c r="AIJ11" s="80"/>
      <c r="AIK11" s="80"/>
      <c r="AIL11" s="80"/>
      <c r="AIM11" s="80"/>
      <c r="AIN11" s="80"/>
      <c r="AIO11" s="80"/>
      <c r="AIP11" s="80"/>
      <c r="AIQ11" s="80"/>
      <c r="AIR11" s="80"/>
      <c r="AIS11" s="80"/>
      <c r="AIT11" s="80"/>
      <c r="AIU11" s="80"/>
      <c r="AIV11" s="80"/>
      <c r="AIW11" s="80"/>
      <c r="AIX11" s="80"/>
      <c r="AIY11" s="80"/>
      <c r="AIZ11" s="80"/>
      <c r="AJA11" s="80"/>
      <c r="AJB11" s="80"/>
      <c r="AJC11" s="80"/>
      <c r="AJD11" s="80"/>
      <c r="AJE11" s="80"/>
      <c r="AJF11" s="80"/>
      <c r="AJG11" s="80"/>
      <c r="AJH11" s="80"/>
      <c r="AJI11" s="80"/>
      <c r="AJJ11" s="80"/>
      <c r="AJK11" s="80"/>
      <c r="AJL11" s="80"/>
      <c r="AJM11" s="80"/>
      <c r="AJN11" s="80"/>
      <c r="AJO11" s="80"/>
      <c r="AJP11" s="80"/>
      <c r="AJQ11" s="80"/>
      <c r="AJR11" s="80"/>
      <c r="AJS11" s="80"/>
      <c r="AJT11" s="80"/>
      <c r="AJU11" s="80"/>
      <c r="AJV11" s="80"/>
      <c r="AJW11" s="80"/>
      <c r="AJX11" s="80"/>
      <c r="AJY11" s="80"/>
      <c r="AJZ11" s="80"/>
      <c r="AKA11" s="80"/>
      <c r="AKB11" s="80"/>
      <c r="AKC11" s="80"/>
      <c r="AKD11" s="80"/>
      <c r="AKE11" s="80"/>
      <c r="AKF11" s="80"/>
      <c r="AKG11" s="80"/>
      <c r="AKH11" s="80"/>
      <c r="AKI11" s="80"/>
      <c r="AKJ11" s="80"/>
      <c r="AKK11" s="80"/>
      <c r="AKL11" s="80"/>
      <c r="AKM11" s="80"/>
      <c r="AKN11" s="80"/>
      <c r="AKO11" s="80"/>
      <c r="AKP11" s="80"/>
      <c r="AKQ11" s="80"/>
      <c r="AKR11" s="80"/>
      <c r="AKS11" s="80"/>
      <c r="AKT11" s="80"/>
      <c r="AKU11" s="80"/>
      <c r="AKV11" s="80"/>
      <c r="AKW11" s="80"/>
      <c r="AKX11" s="80"/>
      <c r="AKY11" s="80"/>
      <c r="AKZ11" s="80"/>
      <c r="ALA11" s="80"/>
      <c r="ALB11" s="80"/>
      <c r="ALC11" s="80"/>
      <c r="ALD11" s="80"/>
      <c r="ALE11" s="80"/>
      <c r="ALF11" s="80"/>
      <c r="ALG11" s="80"/>
      <c r="ALH11" s="80"/>
      <c r="ALI11" s="80"/>
      <c r="ALJ11" s="80"/>
      <c r="ALK11" s="80"/>
      <c r="ALL11" s="80"/>
      <c r="ALM11" s="80"/>
      <c r="ALN11" s="80"/>
      <c r="ALO11" s="80"/>
      <c r="ALP11" s="80"/>
      <c r="ALQ11" s="80"/>
      <c r="ALR11" s="80"/>
      <c r="ALS11" s="80"/>
      <c r="ALT11" s="80"/>
      <c r="ALU11" s="80"/>
      <c r="ALV11" s="80"/>
      <c r="ALW11" s="80"/>
      <c r="ALX11" s="80"/>
      <c r="ALY11" s="80"/>
      <c r="ALZ11" s="80"/>
      <c r="AMA11" s="80"/>
      <c r="AMB11" s="80"/>
      <c r="AMC11" s="80"/>
      <c r="AMD11" s="80"/>
      <c r="AME11" s="80"/>
      <c r="AMF11" s="80"/>
      <c r="AMG11" s="80"/>
      <c r="AMH11" s="80"/>
      <c r="AMI11" s="80"/>
      <c r="AMJ11" s="80"/>
      <c r="AMK11" s="80"/>
      <c r="AML11" s="80"/>
      <c r="AMM11" s="80"/>
      <c r="AMN11" s="80"/>
      <c r="AMO11" s="80"/>
      <c r="AMP11" s="80"/>
      <c r="AMQ11" s="80"/>
      <c r="AMR11" s="80"/>
      <c r="AMS11" s="80"/>
      <c r="AMT11" s="80"/>
      <c r="AMU11" s="80"/>
      <c r="AMV11" s="80"/>
      <c r="AMW11" s="80"/>
      <c r="AMX11" s="80"/>
      <c r="AMY11" s="80"/>
      <c r="AMZ11" s="80"/>
      <c r="ANA11" s="80"/>
      <c r="ANB11" s="80"/>
      <c r="ANC11" s="80"/>
      <c r="AND11" s="80"/>
      <c r="ANE11" s="80"/>
      <c r="ANF11" s="80"/>
      <c r="ANG11" s="80"/>
      <c r="ANH11" s="80"/>
      <c r="ANI11" s="80"/>
      <c r="ANJ11" s="80"/>
      <c r="ANK11" s="80"/>
      <c r="ANL11" s="80"/>
      <c r="ANM11" s="80"/>
      <c r="ANN11" s="80"/>
      <c r="ANO11" s="80"/>
      <c r="ANP11" s="80"/>
      <c r="ANQ11" s="80"/>
      <c r="ANR11" s="80"/>
      <c r="ANS11" s="80"/>
      <c r="ANT11" s="80"/>
      <c r="ANU11" s="80"/>
      <c r="ANV11" s="80"/>
      <c r="ANW11" s="80"/>
      <c r="ANX11" s="80"/>
      <c r="ANY11" s="80"/>
      <c r="ANZ11" s="80"/>
      <c r="AOA11" s="80"/>
      <c r="AOB11" s="80"/>
      <c r="AOC11" s="80"/>
      <c r="AOD11" s="80"/>
      <c r="AOE11" s="80"/>
      <c r="AOF11" s="80"/>
      <c r="AOG11" s="80"/>
      <c r="AOH11" s="80"/>
      <c r="AOI11" s="80"/>
      <c r="AOJ11" s="80"/>
      <c r="AOK11" s="80"/>
      <c r="AOL11" s="80"/>
      <c r="AOM11" s="80"/>
      <c r="AON11" s="80"/>
      <c r="AOO11" s="80"/>
      <c r="AOP11" s="80"/>
      <c r="AOQ11" s="80"/>
      <c r="AOR11" s="80"/>
      <c r="AOS11" s="80"/>
      <c r="AOT11" s="80"/>
      <c r="AOU11" s="80"/>
      <c r="AOV11" s="80"/>
      <c r="AOW11" s="80"/>
      <c r="AOX11" s="80"/>
      <c r="AOY11" s="80"/>
      <c r="AOZ11" s="80"/>
      <c r="APA11" s="80"/>
      <c r="APB11" s="80"/>
      <c r="APC11" s="80"/>
      <c r="APD11" s="80"/>
      <c r="APE11" s="80"/>
      <c r="APF11" s="80"/>
      <c r="APG11" s="80"/>
      <c r="APH11" s="80"/>
      <c r="API11" s="80"/>
      <c r="APJ11" s="80"/>
      <c r="APK11" s="80"/>
      <c r="APL11" s="80"/>
      <c r="APM11" s="80"/>
      <c r="APN11" s="80"/>
      <c r="APO11" s="80"/>
      <c r="APP11" s="80"/>
      <c r="APQ11" s="80"/>
      <c r="APR11" s="80"/>
      <c r="APS11" s="80"/>
      <c r="APT11" s="80"/>
      <c r="APU11" s="80"/>
      <c r="APV11" s="80"/>
      <c r="APW11" s="80"/>
      <c r="APX11" s="80"/>
      <c r="APY11" s="80"/>
      <c r="APZ11" s="80"/>
      <c r="AQA11" s="80"/>
      <c r="AQB11" s="80"/>
      <c r="AQC11" s="80"/>
      <c r="AQD11" s="80"/>
      <c r="AQE11" s="80"/>
      <c r="AQF11" s="80"/>
      <c r="AQG11" s="80"/>
      <c r="AQH11" s="80"/>
      <c r="AQI11" s="80"/>
      <c r="AQJ11" s="80"/>
      <c r="AQK11" s="80"/>
      <c r="AQL11" s="80"/>
      <c r="AQM11" s="80"/>
      <c r="AQN11" s="80"/>
      <c r="AQO11" s="80"/>
      <c r="AQP11" s="80"/>
      <c r="AQQ11" s="80"/>
      <c r="AQR11" s="80"/>
      <c r="AQS11" s="80"/>
      <c r="AQT11" s="80"/>
      <c r="AQU11" s="80"/>
      <c r="AQV11" s="80"/>
      <c r="AQW11" s="80"/>
      <c r="AQX11" s="80"/>
      <c r="AQY11" s="80"/>
      <c r="AQZ11" s="80"/>
      <c r="ARA11" s="80"/>
      <c r="ARB11" s="80"/>
      <c r="ARC11" s="80"/>
      <c r="ARD11" s="80"/>
      <c r="ARE11" s="80"/>
      <c r="ARF11" s="80"/>
      <c r="ARG11" s="80"/>
      <c r="ARH11" s="80"/>
      <c r="ARI11" s="80"/>
      <c r="ARJ11" s="80"/>
      <c r="ARK11" s="80"/>
      <c r="ARL11" s="80"/>
      <c r="ARM11" s="80"/>
      <c r="ARN11" s="80"/>
      <c r="ARO11" s="80"/>
      <c r="ARP11" s="80"/>
      <c r="ARQ11" s="80"/>
      <c r="ARR11" s="80"/>
      <c r="ARS11" s="80"/>
      <c r="ART11" s="80"/>
      <c r="ARU11" s="80"/>
      <c r="ARV11" s="80"/>
      <c r="ARW11" s="80"/>
      <c r="ARX11" s="80"/>
      <c r="ARY11" s="80"/>
      <c r="ARZ11" s="80"/>
      <c r="ASA11" s="80"/>
      <c r="ASB11" s="80"/>
      <c r="ASC11" s="80"/>
      <c r="ASD11" s="80"/>
      <c r="ASE11" s="80"/>
      <c r="ASF11" s="80"/>
      <c r="ASG11" s="80"/>
      <c r="ASH11" s="80"/>
      <c r="ASI11" s="80"/>
      <c r="ASJ11" s="80"/>
      <c r="ASK11" s="80"/>
      <c r="ASL11" s="80"/>
      <c r="ASM11" s="80"/>
      <c r="ASN11" s="80"/>
      <c r="ASO11" s="80"/>
      <c r="ASP11" s="80"/>
      <c r="ASQ11" s="80"/>
      <c r="ASR11" s="80"/>
      <c r="ASS11" s="80"/>
      <c r="AST11" s="80"/>
      <c r="ASU11" s="80"/>
      <c r="ASV11" s="80"/>
      <c r="ASW11" s="80"/>
      <c r="ASX11" s="80"/>
      <c r="ASY11" s="80"/>
      <c r="ASZ11" s="80"/>
      <c r="ATA11" s="80"/>
      <c r="ATB11" s="80"/>
      <c r="ATC11" s="80"/>
      <c r="ATD11" s="80"/>
      <c r="ATE11" s="80"/>
      <c r="ATF11" s="80"/>
      <c r="ATG11" s="80"/>
      <c r="ATH11" s="80"/>
      <c r="ATI11" s="80"/>
      <c r="ATJ11" s="80"/>
      <c r="ATK11" s="80"/>
      <c r="ATL11" s="80"/>
      <c r="ATM11" s="80"/>
      <c r="ATN11" s="80"/>
      <c r="ATO11" s="80"/>
      <c r="ATP11" s="80"/>
      <c r="ATQ11" s="80"/>
      <c r="ATR11" s="80"/>
      <c r="ATS11" s="80"/>
      <c r="ATT11" s="80"/>
      <c r="ATU11" s="80"/>
      <c r="ATV11" s="80"/>
      <c r="ATW11" s="80"/>
      <c r="ATX11" s="80"/>
      <c r="ATY11" s="80"/>
      <c r="ATZ11" s="80"/>
      <c r="AUA11" s="80"/>
      <c r="AUB11" s="80"/>
      <c r="AUC11" s="80"/>
      <c r="AUD11" s="80"/>
      <c r="AUE11" s="80"/>
      <c r="AUF11" s="80"/>
      <c r="AUG11" s="80"/>
      <c r="AUH11" s="80"/>
      <c r="AUI11" s="80"/>
      <c r="AUJ11" s="80"/>
      <c r="AUK11" s="80"/>
      <c r="AUL11" s="80"/>
      <c r="AUM11" s="80"/>
      <c r="AUN11" s="80"/>
      <c r="AUO11" s="80"/>
      <c r="AUP11" s="80"/>
      <c r="AUQ11" s="80"/>
      <c r="AUR11" s="80"/>
      <c r="AUS11" s="80"/>
      <c r="AUT11" s="80"/>
      <c r="AUU11" s="80"/>
      <c r="AUV11" s="80"/>
      <c r="AUW11" s="80"/>
      <c r="AUX11" s="80"/>
      <c r="AUY11" s="80"/>
      <c r="AUZ11" s="80"/>
      <c r="AVA11" s="80"/>
      <c r="AVB11" s="80"/>
      <c r="AVC11" s="80"/>
      <c r="AVD11" s="80"/>
      <c r="AVE11" s="80"/>
      <c r="AVF11" s="80"/>
      <c r="AVG11" s="80"/>
      <c r="AVH11" s="80"/>
      <c r="AVI11" s="80"/>
      <c r="AVJ11" s="80"/>
      <c r="AVK11" s="80"/>
      <c r="AVL11" s="80"/>
      <c r="AVM11" s="80"/>
      <c r="AVN11" s="80"/>
      <c r="AVO11" s="80"/>
      <c r="AVP11" s="80"/>
      <c r="AVQ11" s="80"/>
      <c r="AVR11" s="80"/>
      <c r="AVS11" s="80"/>
      <c r="AVT11" s="80"/>
      <c r="AVU11" s="80"/>
      <c r="AVV11" s="80"/>
      <c r="AVW11" s="80"/>
      <c r="AVX11" s="80"/>
      <c r="AVY11" s="80"/>
      <c r="AVZ11" s="80"/>
      <c r="AWA11" s="80"/>
      <c r="AWB11" s="80"/>
      <c r="AWC11" s="80"/>
      <c r="AWD11" s="80"/>
      <c r="AWE11" s="80"/>
      <c r="AWF11" s="80"/>
      <c r="AWG11" s="80"/>
      <c r="AWH11" s="80"/>
      <c r="AWI11" s="80"/>
      <c r="AWJ11" s="80"/>
      <c r="AWK11" s="80"/>
      <c r="AWL11" s="80"/>
      <c r="AWM11" s="80"/>
      <c r="AWN11" s="80"/>
      <c r="AWO11" s="80"/>
      <c r="AWP11" s="80"/>
      <c r="AWQ11" s="80"/>
      <c r="AWR11" s="80"/>
      <c r="AWS11" s="80"/>
      <c r="AWT11" s="80"/>
      <c r="AWU11" s="80"/>
      <c r="AWV11" s="80"/>
      <c r="AWW11" s="80"/>
      <c r="AWX11" s="80"/>
      <c r="AWY11" s="80"/>
      <c r="AWZ11" s="80"/>
      <c r="AXA11" s="80"/>
      <c r="AXB11" s="80"/>
      <c r="AXC11" s="80"/>
      <c r="AXD11" s="80"/>
      <c r="AXE11" s="80"/>
      <c r="AXF11" s="80"/>
      <c r="AXG11" s="80"/>
      <c r="AXH11" s="80"/>
      <c r="AXI11" s="80"/>
      <c r="AXJ11" s="80"/>
      <c r="AXK11" s="80"/>
      <c r="AXL11" s="80"/>
      <c r="AXM11" s="80"/>
      <c r="AXN11" s="80"/>
      <c r="AXO11" s="80"/>
      <c r="AXP11" s="80"/>
      <c r="AXQ11" s="80"/>
      <c r="AXR11" s="80"/>
      <c r="AXS11" s="80"/>
      <c r="AXT11" s="80"/>
      <c r="AXU11" s="80"/>
      <c r="AXV11" s="80"/>
      <c r="AXW11" s="80"/>
      <c r="AXX11" s="80"/>
      <c r="AXY11" s="80"/>
      <c r="AXZ11" s="80"/>
      <c r="AYA11" s="80"/>
      <c r="AYB11" s="80"/>
      <c r="AYC11" s="80"/>
      <c r="AYD11" s="80"/>
      <c r="AYE11" s="80"/>
      <c r="AYF11" s="80"/>
      <c r="AYG11" s="80"/>
      <c r="AYH11" s="80"/>
      <c r="AYI11" s="80"/>
      <c r="AYJ11" s="80"/>
      <c r="AYK11" s="80"/>
      <c r="AYL11" s="80"/>
      <c r="AYM11" s="80"/>
      <c r="AYN11" s="80"/>
      <c r="AYO11" s="80"/>
      <c r="AYP11" s="80"/>
      <c r="AYQ11" s="80"/>
      <c r="AYR11" s="80"/>
      <c r="AYS11" s="80"/>
      <c r="AYT11" s="80"/>
      <c r="AYU11" s="80"/>
      <c r="AYV11" s="80"/>
      <c r="AYW11" s="80"/>
      <c r="AYX11" s="80"/>
      <c r="AYY11" s="80"/>
      <c r="AYZ11" s="80"/>
      <c r="AZA11" s="80"/>
      <c r="AZB11" s="80"/>
      <c r="AZC11" s="80"/>
      <c r="AZD11" s="80"/>
      <c r="AZE11" s="80"/>
      <c r="AZF11" s="80"/>
      <c r="AZG11" s="80"/>
      <c r="AZH11" s="80"/>
      <c r="AZI11" s="80"/>
      <c r="AZJ11" s="80"/>
      <c r="AZK11" s="80"/>
      <c r="AZL11" s="80"/>
      <c r="AZM11" s="80"/>
      <c r="AZN11" s="80"/>
      <c r="AZO11" s="80"/>
      <c r="AZP11" s="80"/>
      <c r="AZQ11" s="80"/>
      <c r="AZR11" s="80"/>
      <c r="AZS11" s="80"/>
      <c r="AZT11" s="80"/>
      <c r="AZU11" s="80"/>
      <c r="AZV11" s="80"/>
      <c r="AZW11" s="80"/>
      <c r="AZX11" s="80"/>
      <c r="AZY11" s="80"/>
      <c r="AZZ11" s="80"/>
      <c r="BAA11" s="80"/>
      <c r="BAB11" s="80"/>
      <c r="BAC11" s="80"/>
      <c r="BAD11" s="80"/>
      <c r="BAE11" s="80"/>
      <c r="BAF11" s="80"/>
      <c r="BAG11" s="80"/>
      <c r="BAH11" s="80"/>
      <c r="BAI11" s="80"/>
      <c r="BAJ11" s="80"/>
      <c r="BAK11" s="80"/>
      <c r="BAL11" s="80"/>
      <c r="BAM11" s="80"/>
      <c r="BAN11" s="80"/>
      <c r="BAO11" s="80"/>
      <c r="BAP11" s="80"/>
      <c r="BAQ11" s="80"/>
      <c r="BAR11" s="80"/>
      <c r="BAS11" s="80"/>
      <c r="BAT11" s="80"/>
      <c r="BAU11" s="80"/>
      <c r="BAV11" s="80"/>
      <c r="BAW11" s="80"/>
      <c r="BAX11" s="80"/>
      <c r="BAY11" s="80"/>
      <c r="BAZ11" s="80"/>
      <c r="BBA11" s="80"/>
      <c r="BBB11" s="80"/>
      <c r="BBC11" s="80"/>
      <c r="BBD11" s="80"/>
      <c r="BBE11" s="80"/>
      <c r="BBF11" s="80"/>
      <c r="BBG11" s="80"/>
      <c r="BBH11" s="80"/>
      <c r="BBI11" s="80"/>
      <c r="BBJ11" s="80"/>
      <c r="BBK11" s="80"/>
      <c r="BBL11" s="80"/>
      <c r="BBM11" s="80"/>
      <c r="BBN11" s="80"/>
      <c r="BBO11" s="80"/>
      <c r="BBP11" s="80"/>
      <c r="BBQ11" s="80"/>
      <c r="BBR11" s="80"/>
      <c r="BBS11" s="80"/>
      <c r="BBT11" s="80"/>
      <c r="BBU11" s="80"/>
      <c r="BBV11" s="80"/>
      <c r="BBW11" s="80"/>
      <c r="BBX11" s="80"/>
      <c r="BBY11" s="80"/>
      <c r="BBZ11" s="80"/>
      <c r="BCA11" s="80"/>
      <c r="BCB11" s="80"/>
      <c r="BCC11" s="80"/>
      <c r="BCD11" s="80"/>
      <c r="BCE11" s="80"/>
      <c r="BCF11" s="80"/>
      <c r="BCG11" s="80"/>
      <c r="BCH11" s="80"/>
      <c r="BCI11" s="80"/>
      <c r="BCJ11" s="80"/>
      <c r="BCK11" s="80"/>
      <c r="BCL11" s="80"/>
      <c r="BCM11" s="80"/>
      <c r="BCN11" s="80"/>
      <c r="BCO11" s="80"/>
      <c r="BCP11" s="80"/>
      <c r="BCQ11" s="80"/>
      <c r="BCR11" s="80"/>
      <c r="BCS11" s="80"/>
      <c r="BCT11" s="80"/>
      <c r="BCU11" s="80"/>
      <c r="BCV11" s="80"/>
      <c r="BCW11" s="80"/>
      <c r="BCX11" s="80"/>
      <c r="BCY11" s="80"/>
      <c r="BCZ11" s="80"/>
      <c r="BDA11" s="80"/>
      <c r="BDB11" s="80"/>
      <c r="BDC11" s="80"/>
      <c r="BDD11" s="80"/>
      <c r="BDE11" s="80"/>
      <c r="BDF11" s="80"/>
      <c r="BDG11" s="80"/>
      <c r="BDH11" s="80"/>
      <c r="BDI11" s="80"/>
      <c r="BDJ11" s="80"/>
      <c r="BDK11" s="80"/>
      <c r="BDL11" s="80"/>
      <c r="BDM11" s="80"/>
      <c r="BDN11" s="80"/>
      <c r="BDO11" s="80"/>
      <c r="BDP11" s="80"/>
      <c r="BDQ11" s="80"/>
      <c r="BDR11" s="80"/>
      <c r="BDS11" s="80"/>
      <c r="BDT11" s="80"/>
      <c r="BDU11" s="80"/>
      <c r="BDV11" s="80"/>
      <c r="BDW11" s="80"/>
      <c r="BDX11" s="80"/>
      <c r="BDY11" s="80"/>
      <c r="BDZ11" s="80"/>
      <c r="BEA11" s="80"/>
      <c r="BEB11" s="80"/>
      <c r="BEC11" s="80"/>
      <c r="BED11" s="80"/>
      <c r="BEE11" s="80"/>
      <c r="BEF11" s="80"/>
      <c r="BEG11" s="80"/>
      <c r="BEH11" s="80"/>
      <c r="BEI11" s="80"/>
      <c r="BEJ11" s="80"/>
      <c r="BEK11" s="80"/>
      <c r="BEL11" s="80"/>
      <c r="BEM11" s="80"/>
      <c r="BEN11" s="80"/>
      <c r="BEO11" s="80"/>
      <c r="BEP11" s="80"/>
      <c r="BEQ11" s="80"/>
      <c r="BER11" s="80"/>
      <c r="BES11" s="80"/>
      <c r="BET11" s="80"/>
      <c r="BEU11" s="80"/>
      <c r="BEV11" s="80"/>
      <c r="BEW11" s="80"/>
      <c r="BEX11" s="80"/>
      <c r="BEY11" s="80"/>
      <c r="BEZ11" s="80"/>
      <c r="BFA11" s="80"/>
      <c r="BFB11" s="80"/>
      <c r="BFC11" s="80"/>
      <c r="BFD11" s="80"/>
      <c r="BFE11" s="80"/>
      <c r="BFF11" s="80"/>
      <c r="BFG11" s="80"/>
      <c r="BFH11" s="80"/>
      <c r="BFI11" s="80"/>
      <c r="BFJ11" s="80"/>
      <c r="BFK11" s="80"/>
      <c r="BFL11" s="80"/>
      <c r="BFM11" s="80"/>
      <c r="BFN11" s="80"/>
      <c r="BFO11" s="80"/>
      <c r="BFP11" s="80"/>
      <c r="BFQ11" s="80"/>
      <c r="BFR11" s="80"/>
      <c r="BFS11" s="80"/>
      <c r="BFT11" s="80"/>
      <c r="BFU11" s="80"/>
      <c r="BFV11" s="80"/>
      <c r="BFW11" s="80"/>
      <c r="BFX11" s="80"/>
      <c r="BFY11" s="80"/>
      <c r="BFZ11" s="80"/>
      <c r="BGA11" s="80"/>
      <c r="BGB11" s="80"/>
      <c r="BGC11" s="80"/>
      <c r="BGD11" s="80"/>
      <c r="BGE11" s="80"/>
      <c r="BGF11" s="80"/>
      <c r="BGG11" s="80"/>
      <c r="BGH11" s="80"/>
      <c r="BGI11" s="80"/>
      <c r="BGJ11" s="80"/>
      <c r="BGK11" s="80"/>
      <c r="BGL11" s="80"/>
      <c r="BGM11" s="80"/>
      <c r="BGN11" s="80"/>
      <c r="BGO11" s="80"/>
      <c r="BGP11" s="80"/>
      <c r="BGQ11" s="80"/>
      <c r="BGR11" s="80"/>
      <c r="BGS11" s="80"/>
      <c r="BGT11" s="80"/>
      <c r="BGU11" s="80"/>
      <c r="BGV11" s="80"/>
      <c r="BGW11" s="80"/>
      <c r="BGX11" s="80"/>
      <c r="BGY11" s="80"/>
      <c r="BGZ11" s="80"/>
      <c r="BHA11" s="80"/>
      <c r="BHB11" s="80"/>
      <c r="BHC11" s="80"/>
      <c r="BHD11" s="80"/>
      <c r="BHE11" s="80"/>
      <c r="BHF11" s="80"/>
      <c r="BHG11" s="80"/>
      <c r="BHH11" s="80"/>
      <c r="BHI11" s="80"/>
      <c r="BHJ11" s="80"/>
      <c r="BHK11" s="80"/>
      <c r="BHL11" s="80"/>
      <c r="BHM11" s="80"/>
      <c r="BHN11" s="80"/>
      <c r="BHO11" s="80"/>
      <c r="BHP11" s="80"/>
      <c r="BHQ11" s="80"/>
      <c r="BHR11" s="80"/>
      <c r="BHS11" s="80"/>
      <c r="BHT11" s="80"/>
      <c r="BHU11" s="80"/>
      <c r="BHV11" s="80"/>
      <c r="BHW11" s="80"/>
      <c r="BHX11" s="80"/>
      <c r="BHY11" s="80"/>
      <c r="BHZ11" s="80"/>
      <c r="BIA11" s="80"/>
      <c r="BIB11" s="80"/>
      <c r="BIC11" s="80"/>
      <c r="BID11" s="80"/>
      <c r="BIE11" s="80"/>
      <c r="BIF11" s="80"/>
      <c r="BIG11" s="80"/>
      <c r="BIH11" s="80"/>
      <c r="BII11" s="80"/>
      <c r="BIJ11" s="80"/>
      <c r="BIK11" s="80"/>
      <c r="BIL11" s="80"/>
      <c r="BIM11" s="80"/>
      <c r="BIN11" s="80"/>
      <c r="BIO11" s="80"/>
      <c r="BIP11" s="80"/>
      <c r="BIQ11" s="80"/>
      <c r="BIR11" s="80"/>
      <c r="BIS11" s="80"/>
      <c r="BIT11" s="80"/>
      <c r="BIU11" s="80"/>
      <c r="BIV11" s="80"/>
      <c r="BIW11" s="80"/>
      <c r="BIX11" s="80"/>
      <c r="BIY11" s="80"/>
      <c r="BIZ11" s="80"/>
      <c r="BJA11" s="80"/>
      <c r="BJB11" s="80"/>
      <c r="BJC11" s="80"/>
      <c r="BJD11" s="80"/>
      <c r="BJE11" s="80"/>
      <c r="BJF11" s="80"/>
      <c r="BJG11" s="80"/>
      <c r="BJH11" s="80"/>
      <c r="BJI11" s="80"/>
      <c r="BJJ11" s="80"/>
      <c r="BJK11" s="80"/>
      <c r="BJL11" s="80"/>
      <c r="BJM11" s="80"/>
      <c r="BJN11" s="80"/>
      <c r="BJO11" s="80"/>
      <c r="BJP11" s="80"/>
      <c r="BJQ11" s="80"/>
      <c r="BJR11" s="80"/>
      <c r="BJS11" s="80"/>
      <c r="BJT11" s="80"/>
      <c r="BJU11" s="80"/>
      <c r="BJV11" s="80"/>
      <c r="BJW11" s="80"/>
      <c r="BJX11" s="80"/>
      <c r="BJY11" s="80"/>
      <c r="BJZ11" s="80"/>
      <c r="BKA11" s="80"/>
      <c r="BKB11" s="80"/>
      <c r="BKC11" s="80"/>
      <c r="BKD11" s="80"/>
      <c r="BKE11" s="80"/>
      <c r="BKF11" s="80"/>
      <c r="BKG11" s="80"/>
      <c r="BKH11" s="80"/>
      <c r="BKI11" s="80"/>
      <c r="BKJ11" s="80"/>
      <c r="BKK11" s="80"/>
      <c r="BKL11" s="80"/>
      <c r="BKM11" s="80"/>
      <c r="BKN11" s="80"/>
      <c r="BKO11" s="80"/>
      <c r="BKP11" s="80"/>
      <c r="BKQ11" s="80"/>
      <c r="BKR11" s="80"/>
      <c r="BKS11" s="80"/>
      <c r="BKT11" s="80"/>
      <c r="BKU11" s="80"/>
      <c r="BKV11" s="80"/>
      <c r="BKW11" s="80"/>
      <c r="BKX11" s="80"/>
      <c r="BKY11" s="80"/>
      <c r="BKZ11" s="80"/>
      <c r="BLA11" s="80"/>
      <c r="BLB11" s="80"/>
      <c r="BLC11" s="80"/>
      <c r="BLD11" s="80"/>
      <c r="BLE11" s="80"/>
      <c r="BLF11" s="80"/>
      <c r="BLG11" s="80"/>
      <c r="BLH11" s="80"/>
      <c r="BLI11" s="80"/>
      <c r="BLJ11" s="80"/>
      <c r="BLK11" s="80"/>
      <c r="BLL11" s="80"/>
      <c r="BLM11" s="80"/>
      <c r="BLN11" s="80"/>
      <c r="BLO11" s="80"/>
      <c r="BLP11" s="80"/>
      <c r="BLQ11" s="80"/>
      <c r="BLR11" s="80"/>
      <c r="BLS11" s="80"/>
      <c r="BLT11" s="80"/>
      <c r="BLU11" s="80"/>
      <c r="BLV11" s="80"/>
      <c r="BLW11" s="80"/>
      <c r="BLX11" s="80"/>
      <c r="BLY11" s="80"/>
      <c r="BLZ11" s="80"/>
      <c r="BMA11" s="80"/>
      <c r="BMB11" s="80"/>
      <c r="BMC11" s="80"/>
      <c r="BMD11" s="80"/>
      <c r="BME11" s="80"/>
      <c r="BMF11" s="80"/>
      <c r="BMG11" s="80"/>
      <c r="BMH11" s="80"/>
      <c r="BMI11" s="80"/>
      <c r="BMJ11" s="80"/>
      <c r="BMK11" s="80"/>
      <c r="BML11" s="80"/>
      <c r="BMM11" s="80"/>
      <c r="BMN11" s="80"/>
      <c r="BMO11" s="80"/>
      <c r="BMP11" s="80"/>
      <c r="BMQ11" s="80"/>
      <c r="BMR11" s="80"/>
      <c r="BMS11" s="80"/>
      <c r="BMT11" s="80"/>
      <c r="BMU11" s="80"/>
      <c r="BMV11" s="80"/>
      <c r="BMW11" s="80"/>
      <c r="BMX11" s="80"/>
      <c r="BMY11" s="80"/>
      <c r="BMZ11" s="80"/>
      <c r="BNA11" s="80"/>
      <c r="BNB11" s="80"/>
      <c r="BNC11" s="80"/>
      <c r="BND11" s="80"/>
      <c r="BNE11" s="80"/>
      <c r="BNF11" s="80"/>
      <c r="BNG11" s="80"/>
      <c r="BNH11" s="80"/>
      <c r="BNI11" s="80"/>
      <c r="BNJ11" s="80"/>
      <c r="BNK11" s="80"/>
      <c r="BNL11" s="80"/>
      <c r="BNM11" s="80"/>
      <c r="BNN11" s="80"/>
      <c r="BNO11" s="80"/>
      <c r="BNP11" s="80"/>
      <c r="BNQ11" s="80"/>
      <c r="BNR11" s="80"/>
      <c r="BNS11" s="80"/>
      <c r="BNT11" s="80"/>
      <c r="BNU11" s="80"/>
      <c r="BNV11" s="80"/>
      <c r="BNW11" s="80"/>
      <c r="BNX11" s="80"/>
      <c r="BNY11" s="80"/>
      <c r="BNZ11" s="80"/>
      <c r="BOA11" s="80"/>
      <c r="BOB11" s="80"/>
      <c r="BOC11" s="80"/>
      <c r="BOD11" s="80"/>
      <c r="BOE11" s="80"/>
      <c r="BOF11" s="80"/>
      <c r="BOG11" s="80"/>
      <c r="BOH11" s="80"/>
      <c r="BOI11" s="80"/>
      <c r="BOJ11" s="80"/>
      <c r="BOK11" s="80"/>
      <c r="BOL11" s="80"/>
      <c r="BOM11" s="80"/>
      <c r="BON11" s="80"/>
      <c r="BOO11" s="80"/>
      <c r="BOP11" s="80"/>
      <c r="BOQ11" s="80"/>
      <c r="BOR11" s="80"/>
      <c r="BOS11" s="80"/>
      <c r="BOT11" s="80"/>
      <c r="BOU11" s="80"/>
      <c r="BOV11" s="80"/>
      <c r="BOW11" s="80"/>
      <c r="BOX11" s="80"/>
      <c r="BOY11" s="80"/>
      <c r="BOZ11" s="80"/>
      <c r="BPA11" s="80"/>
      <c r="BPB11" s="80"/>
      <c r="BPC11" s="80"/>
      <c r="BPD11" s="80"/>
      <c r="BPE11" s="80"/>
      <c r="BPF11" s="80"/>
      <c r="BPG11" s="80"/>
      <c r="BPH11" s="80"/>
      <c r="BPI11" s="80"/>
      <c r="BPJ11" s="80"/>
      <c r="BPK11" s="80"/>
      <c r="BPL11" s="80"/>
      <c r="BPM11" s="80"/>
      <c r="BPN11" s="80"/>
      <c r="BPO11" s="80"/>
      <c r="BPP11" s="80"/>
      <c r="BPQ11" s="80"/>
      <c r="BPR11" s="80"/>
      <c r="BPS11" s="80"/>
      <c r="BPT11" s="80"/>
      <c r="BPU11" s="80"/>
      <c r="BPV11" s="80"/>
      <c r="BPW11" s="80"/>
      <c r="BPX11" s="80"/>
      <c r="BPY11" s="80"/>
      <c r="BPZ11" s="80"/>
      <c r="BQA11" s="80"/>
      <c r="BQB11" s="80"/>
      <c r="BQC11" s="80"/>
      <c r="BQD11" s="80"/>
      <c r="BQE11" s="80"/>
      <c r="BQF11" s="80"/>
      <c r="BQG11" s="80"/>
      <c r="BQH11" s="80"/>
      <c r="BQI11" s="80"/>
      <c r="BQJ11" s="80"/>
      <c r="BQK11" s="80"/>
      <c r="BQL11" s="80"/>
      <c r="BQM11" s="80"/>
      <c r="BQN11" s="80"/>
      <c r="BQO11" s="80"/>
      <c r="BQP11" s="80"/>
      <c r="BQQ11" s="80"/>
      <c r="BQR11" s="80"/>
      <c r="BQS11" s="80"/>
      <c r="BQT11" s="80"/>
      <c r="BQU11" s="80"/>
      <c r="BQV11" s="80"/>
      <c r="BQW11" s="80"/>
      <c r="BQX11" s="80"/>
      <c r="BQY11" s="80"/>
      <c r="BQZ11" s="80"/>
      <c r="BRA11" s="80"/>
      <c r="BRB11" s="80"/>
      <c r="BRC11" s="80"/>
      <c r="BRD11" s="80"/>
      <c r="BRE11" s="80"/>
      <c r="BRF11" s="80"/>
      <c r="BRG11" s="80"/>
      <c r="BRH11" s="80"/>
      <c r="BRI11" s="80"/>
      <c r="BRJ11" s="80"/>
      <c r="BRK11" s="80"/>
      <c r="BRL11" s="80"/>
      <c r="BRM11" s="80"/>
      <c r="BRN11" s="80"/>
      <c r="BRO11" s="80"/>
      <c r="BRP11" s="80"/>
      <c r="BRQ11" s="80"/>
      <c r="BRR11" s="80"/>
      <c r="BRS11" s="80"/>
      <c r="BRT11" s="80"/>
      <c r="BRU11" s="80"/>
      <c r="BRV11" s="80"/>
      <c r="BRW11" s="80"/>
      <c r="BRX11" s="80"/>
      <c r="BRY11" s="80"/>
      <c r="BRZ11" s="80"/>
      <c r="BSA11" s="80"/>
      <c r="BSB11" s="80"/>
      <c r="BSC11" s="80"/>
      <c r="BSD11" s="80"/>
      <c r="BSE11" s="80"/>
      <c r="BSF11" s="80"/>
      <c r="BSG11" s="80"/>
      <c r="BSH11" s="80"/>
      <c r="BSI11" s="80"/>
      <c r="BSJ11" s="80"/>
      <c r="BSK11" s="80"/>
      <c r="BSL11" s="80"/>
      <c r="BSM11" s="80"/>
      <c r="BSN11" s="80"/>
      <c r="BSO11" s="80"/>
      <c r="BSP11" s="80"/>
      <c r="BSQ11" s="80"/>
      <c r="BSR11" s="80"/>
      <c r="BSS11" s="80"/>
      <c r="BST11" s="80"/>
      <c r="BSU11" s="80"/>
      <c r="BSV11" s="80"/>
      <c r="BSW11" s="80"/>
      <c r="BSX11" s="80"/>
      <c r="BSY11" s="80"/>
      <c r="BSZ11" s="80"/>
      <c r="BTA11" s="80"/>
      <c r="BTB11" s="80"/>
      <c r="BTC11" s="80"/>
      <c r="BTD11" s="80"/>
      <c r="BTE11" s="80"/>
      <c r="BTF11" s="80"/>
      <c r="BTG11" s="80"/>
      <c r="BTH11" s="80"/>
      <c r="BTI11" s="80"/>
      <c r="BTJ11" s="80"/>
      <c r="BTK11" s="80"/>
      <c r="BTL11" s="80"/>
      <c r="BTM11" s="80"/>
      <c r="BTN11" s="80"/>
      <c r="BTO11" s="80"/>
      <c r="BTP11" s="80"/>
      <c r="BTQ11" s="80"/>
      <c r="BTR11" s="80"/>
      <c r="BTS11" s="80"/>
      <c r="BTT11" s="80"/>
      <c r="BTU11" s="80"/>
      <c r="BTV11" s="80"/>
      <c r="BTW11" s="80"/>
      <c r="BTX11" s="80"/>
      <c r="BTY11" s="80"/>
      <c r="BTZ11" s="80"/>
      <c r="BUA11" s="80"/>
      <c r="BUB11" s="80"/>
      <c r="BUC11" s="80"/>
      <c r="BUD11" s="80"/>
      <c r="BUE11" s="80"/>
      <c r="BUF11" s="80"/>
      <c r="BUG11" s="80"/>
      <c r="BUH11" s="80"/>
      <c r="BUI11" s="80"/>
      <c r="BUJ11" s="80"/>
      <c r="BUK11" s="80"/>
      <c r="BUL11" s="80"/>
      <c r="BUM11" s="80"/>
      <c r="BUN11" s="80"/>
      <c r="BUO11" s="80"/>
      <c r="BUP11" s="80"/>
      <c r="BUQ11" s="80"/>
      <c r="BUR11" s="80"/>
      <c r="BUS11" s="80"/>
      <c r="BUT11" s="80"/>
      <c r="BUU11" s="80"/>
      <c r="BUV11" s="80"/>
      <c r="BUW11" s="80"/>
      <c r="BUX11" s="80"/>
      <c r="BUY11" s="80"/>
      <c r="BUZ11" s="80"/>
      <c r="BVA11" s="80"/>
      <c r="BVB11" s="80"/>
      <c r="BVC11" s="80"/>
      <c r="BVD11" s="80"/>
      <c r="BVE11" s="80"/>
      <c r="BVF11" s="80"/>
      <c r="BVG11" s="80"/>
      <c r="BVH11" s="80"/>
      <c r="BVI11" s="80"/>
      <c r="BVJ11" s="80"/>
      <c r="BVK11" s="80"/>
      <c r="BVL11" s="80"/>
      <c r="BVM11" s="80"/>
      <c r="BVN11" s="80"/>
      <c r="BVO11" s="80"/>
      <c r="BVP11" s="80"/>
      <c r="BVQ11" s="80"/>
      <c r="BVR11" s="80"/>
      <c r="BVS11" s="80"/>
      <c r="BVT11" s="80"/>
      <c r="BVU11" s="80"/>
      <c r="BVV11" s="80"/>
      <c r="BVW11" s="80"/>
      <c r="BVX11" s="80"/>
      <c r="BVY11" s="80"/>
      <c r="BVZ11" s="80"/>
      <c r="BWA11" s="80"/>
      <c r="BWB11" s="80"/>
      <c r="BWC11" s="80"/>
      <c r="BWD11" s="80"/>
      <c r="BWE11" s="80"/>
      <c r="BWF11" s="80"/>
      <c r="BWG11" s="80"/>
      <c r="BWH11" s="80"/>
      <c r="BWI11" s="80"/>
      <c r="BWJ11" s="80"/>
      <c r="BWK11" s="80"/>
      <c r="BWL11" s="80"/>
      <c r="BWM11" s="80"/>
      <c r="BWN11" s="80"/>
      <c r="BWO11" s="80"/>
      <c r="BWP11" s="80"/>
      <c r="BWQ11" s="80"/>
      <c r="BWR11" s="80"/>
      <c r="BWS11" s="80"/>
      <c r="BWT11" s="80"/>
      <c r="BWU11" s="80"/>
      <c r="BWV11" s="80"/>
      <c r="BWW11" s="80"/>
      <c r="BWX11" s="80"/>
      <c r="BWY11" s="80"/>
      <c r="BWZ11" s="80"/>
      <c r="BXA11" s="80"/>
      <c r="BXB11" s="80"/>
      <c r="BXC11" s="80"/>
      <c r="BXD11" s="80"/>
      <c r="BXE11" s="80"/>
      <c r="BXF11" s="80"/>
      <c r="BXG11" s="80"/>
      <c r="BXH11" s="80"/>
      <c r="BXI11" s="80"/>
      <c r="BXJ11" s="80"/>
      <c r="BXK11" s="80"/>
      <c r="BXL11" s="80"/>
      <c r="BXM11" s="80"/>
      <c r="BXN11" s="80"/>
      <c r="BXO11" s="80"/>
      <c r="BXP11" s="80"/>
      <c r="BXQ11" s="80"/>
      <c r="BXR11" s="80"/>
      <c r="BXS11" s="80"/>
      <c r="BXT11" s="80"/>
      <c r="BXU11" s="80"/>
      <c r="BXV11" s="80"/>
      <c r="BXW11" s="80"/>
      <c r="BXX11" s="80"/>
      <c r="BXY11" s="80"/>
      <c r="BXZ11" s="80"/>
      <c r="BYA11" s="80"/>
      <c r="BYB11" s="80"/>
      <c r="BYC11" s="80"/>
      <c r="BYD11" s="80"/>
      <c r="BYE11" s="80"/>
      <c r="BYF11" s="80"/>
      <c r="BYG11" s="80"/>
      <c r="BYH11" s="80"/>
      <c r="BYI11" s="80"/>
      <c r="BYJ11" s="80"/>
      <c r="BYK11" s="80"/>
      <c r="BYL11" s="80"/>
      <c r="BYM11" s="80"/>
      <c r="BYN11" s="80"/>
      <c r="BYO11" s="80"/>
      <c r="BYP11" s="80"/>
      <c r="BYQ11" s="80"/>
      <c r="BYR11" s="80"/>
      <c r="BYS11" s="80"/>
      <c r="BYT11" s="80"/>
      <c r="BYU11" s="80"/>
      <c r="BYV11" s="80"/>
      <c r="BYW11" s="80"/>
      <c r="BYX11" s="80"/>
      <c r="BYY11" s="80"/>
      <c r="BYZ11" s="80"/>
      <c r="BZA11" s="80"/>
      <c r="BZB11" s="80"/>
      <c r="BZC11" s="80"/>
      <c r="BZD11" s="80"/>
      <c r="BZE11" s="80"/>
      <c r="BZF11" s="80"/>
      <c r="BZG11" s="80"/>
      <c r="BZH11" s="80"/>
      <c r="BZI11" s="80"/>
      <c r="BZJ11" s="80"/>
      <c r="BZK11" s="80"/>
      <c r="BZL11" s="80"/>
      <c r="BZM11" s="80"/>
      <c r="BZN11" s="80"/>
      <c r="BZO11" s="80"/>
      <c r="BZP11" s="80"/>
      <c r="BZQ11" s="80"/>
      <c r="BZR11" s="80"/>
      <c r="BZS11" s="80"/>
      <c r="BZT11" s="80"/>
      <c r="BZU11" s="80"/>
      <c r="BZV11" s="80"/>
      <c r="BZW11" s="80"/>
      <c r="BZX11" s="80"/>
      <c r="BZY11" s="80"/>
      <c r="BZZ11" s="80"/>
      <c r="CAA11" s="80"/>
      <c r="CAB11" s="80"/>
      <c r="CAC11" s="80"/>
      <c r="CAD11" s="80"/>
      <c r="CAE11" s="80"/>
      <c r="CAF11" s="80"/>
      <c r="CAG11" s="80"/>
      <c r="CAH11" s="80"/>
      <c r="CAI11" s="80"/>
      <c r="CAJ11" s="80"/>
      <c r="CAK11" s="80"/>
      <c r="CAL11" s="80"/>
      <c r="CAM11" s="80"/>
      <c r="CAN11" s="80"/>
      <c r="CAO11" s="80"/>
      <c r="CAP11" s="80"/>
      <c r="CAQ11" s="80"/>
      <c r="CAR11" s="80"/>
      <c r="CAS11" s="80"/>
      <c r="CAT11" s="80"/>
      <c r="CAU11" s="80"/>
      <c r="CAV11" s="80"/>
      <c r="CAW11" s="80"/>
      <c r="CAX11" s="80"/>
      <c r="CAY11" s="80"/>
      <c r="CAZ11" s="80"/>
      <c r="CBA11" s="80"/>
      <c r="CBB11" s="80"/>
      <c r="CBC11" s="80"/>
      <c r="CBD11" s="80"/>
      <c r="CBE11" s="80"/>
      <c r="CBF11" s="80"/>
      <c r="CBG11" s="80"/>
      <c r="CBH11" s="80"/>
      <c r="CBI11" s="80"/>
      <c r="CBJ11" s="80"/>
      <c r="CBK11" s="80"/>
      <c r="CBL11" s="80"/>
      <c r="CBM11" s="80"/>
      <c r="CBN11" s="80"/>
      <c r="CBO11" s="80"/>
      <c r="CBP11" s="80"/>
      <c r="CBQ11" s="80"/>
      <c r="CBR11" s="80"/>
      <c r="CBS11" s="80"/>
      <c r="CBT11" s="80"/>
      <c r="CBU11" s="80"/>
      <c r="CBV11" s="80"/>
      <c r="CBW11" s="80"/>
      <c r="CBX11" s="80"/>
      <c r="CBY11" s="80"/>
      <c r="CBZ11" s="80"/>
      <c r="CCA11" s="80"/>
      <c r="CCB11" s="80"/>
      <c r="CCC11" s="80"/>
      <c r="CCD11" s="80"/>
      <c r="CCE11" s="80"/>
      <c r="CCF11" s="80"/>
      <c r="CCG11" s="80"/>
      <c r="CCH11" s="80"/>
      <c r="CCI11" s="80"/>
      <c r="CCJ11" s="80"/>
      <c r="CCK11" s="80"/>
      <c r="CCL11" s="80"/>
      <c r="CCM11" s="80"/>
      <c r="CCN11" s="80"/>
      <c r="CCO11" s="80"/>
      <c r="CCP11" s="80"/>
      <c r="CCQ11" s="80"/>
      <c r="CCR11" s="80"/>
      <c r="CCS11" s="80"/>
      <c r="CCT11" s="80"/>
      <c r="CCU11" s="80"/>
      <c r="CCV11" s="80"/>
      <c r="CCW11" s="80"/>
      <c r="CCX11" s="80"/>
      <c r="CCY11" s="80"/>
      <c r="CCZ11" s="80"/>
      <c r="CDA11" s="80"/>
      <c r="CDB11" s="80"/>
      <c r="CDC11" s="80"/>
      <c r="CDD11" s="80"/>
      <c r="CDE11" s="80"/>
      <c r="CDF11" s="80"/>
      <c r="CDG11" s="80"/>
      <c r="CDH11" s="80"/>
      <c r="CDI11" s="80"/>
      <c r="CDJ11" s="80"/>
      <c r="CDK11" s="80"/>
      <c r="CDL11" s="80"/>
      <c r="CDM11" s="80"/>
      <c r="CDN11" s="80"/>
      <c r="CDO11" s="80"/>
      <c r="CDP11" s="80"/>
      <c r="CDQ11" s="80"/>
      <c r="CDR11" s="80"/>
      <c r="CDS11" s="80"/>
      <c r="CDT11" s="80"/>
      <c r="CDU11" s="80"/>
      <c r="CDV11" s="80"/>
      <c r="CDW11" s="80"/>
      <c r="CDX11" s="80"/>
      <c r="CDY11" s="80"/>
      <c r="CDZ11" s="80"/>
      <c r="CEA11" s="80"/>
      <c r="CEB11" s="80"/>
      <c r="CEC11" s="80"/>
      <c r="CED11" s="80"/>
      <c r="CEE11" s="80"/>
      <c r="CEF11" s="80"/>
      <c r="CEG11" s="80"/>
      <c r="CEH11" s="80"/>
      <c r="CEI11" s="80"/>
      <c r="CEJ11" s="80"/>
      <c r="CEK11" s="80"/>
      <c r="CEL11" s="80"/>
      <c r="CEM11" s="80"/>
      <c r="CEN11" s="80"/>
      <c r="CEO11" s="80"/>
      <c r="CEP11" s="80"/>
      <c r="CEQ11" s="80"/>
      <c r="CER11" s="80"/>
      <c r="CES11" s="80"/>
      <c r="CET11" s="80"/>
      <c r="CEU11" s="80"/>
      <c r="CEV11" s="80"/>
      <c r="CEW11" s="80"/>
      <c r="CEX11" s="80"/>
      <c r="CEY11" s="80"/>
      <c r="CEZ11" s="80"/>
      <c r="CFA11" s="80"/>
      <c r="CFB11" s="80"/>
      <c r="CFC11" s="80"/>
      <c r="CFD11" s="80"/>
      <c r="CFE11" s="80"/>
      <c r="CFF11" s="80"/>
      <c r="CFG11" s="80"/>
      <c r="CFH11" s="80"/>
      <c r="CFI11" s="80"/>
      <c r="CFJ11" s="80"/>
      <c r="CFK11" s="80"/>
      <c r="CFL11" s="80"/>
      <c r="CFM11" s="80"/>
      <c r="CFN11" s="80"/>
      <c r="CFO11" s="80"/>
      <c r="CFP11" s="80"/>
      <c r="CFQ11" s="80"/>
      <c r="CFR11" s="80"/>
      <c r="CFS11" s="80"/>
      <c r="CFT11" s="80"/>
      <c r="CFU11" s="80"/>
      <c r="CFV11" s="80"/>
      <c r="CFW11" s="80"/>
      <c r="CFX11" s="80"/>
      <c r="CFY11" s="80"/>
      <c r="CFZ11" s="80"/>
      <c r="CGA11" s="80"/>
      <c r="CGB11" s="80"/>
      <c r="CGC11" s="80"/>
      <c r="CGD11" s="80"/>
      <c r="CGE11" s="80"/>
      <c r="CGF11" s="80"/>
      <c r="CGG11" s="80"/>
      <c r="CGH11" s="80"/>
      <c r="CGI11" s="80"/>
      <c r="CGJ11" s="80"/>
      <c r="CGK11" s="80"/>
      <c r="CGL11" s="80"/>
      <c r="CGM11" s="80"/>
      <c r="CGN11" s="80"/>
      <c r="CGO11" s="80"/>
      <c r="CGP11" s="80"/>
      <c r="CGQ11" s="80"/>
      <c r="CGR11" s="80"/>
      <c r="CGS11" s="80"/>
      <c r="CGT11" s="80"/>
      <c r="CGU11" s="80"/>
      <c r="CGV11" s="80"/>
      <c r="CGW11" s="80"/>
      <c r="CGX11" s="80"/>
      <c r="CGY11" s="80"/>
      <c r="CGZ11" s="80"/>
      <c r="CHA11" s="80"/>
      <c r="CHB11" s="80"/>
      <c r="CHC11" s="80"/>
      <c r="CHD11" s="80"/>
      <c r="CHE11" s="80"/>
      <c r="CHF11" s="80"/>
      <c r="CHG11" s="80"/>
      <c r="CHH11" s="80"/>
      <c r="CHI11" s="80"/>
      <c r="CHJ11" s="80"/>
      <c r="CHK11" s="80"/>
      <c r="CHL11" s="80"/>
      <c r="CHM11" s="80"/>
      <c r="CHN11" s="80"/>
      <c r="CHO11" s="80"/>
      <c r="CHP11" s="80"/>
      <c r="CHQ11" s="80"/>
      <c r="CHR11" s="80"/>
      <c r="CHS11" s="80"/>
      <c r="CHT11" s="80"/>
      <c r="CHU11" s="80"/>
      <c r="CHV11" s="80"/>
      <c r="CHW11" s="80"/>
      <c r="CHX11" s="80"/>
      <c r="CHY11" s="80"/>
      <c r="CHZ11" s="80"/>
      <c r="CIA11" s="80"/>
      <c r="CIB11" s="80"/>
      <c r="CIC11" s="80"/>
      <c r="CID11" s="80"/>
      <c r="CIE11" s="80"/>
      <c r="CIF11" s="80"/>
      <c r="CIG11" s="80"/>
      <c r="CIH11" s="80"/>
      <c r="CII11" s="80"/>
      <c r="CIJ11" s="80"/>
      <c r="CIK11" s="80"/>
      <c r="CIL11" s="80"/>
      <c r="CIM11" s="80"/>
      <c r="CIN11" s="80"/>
      <c r="CIO11" s="80"/>
      <c r="CIP11" s="80"/>
      <c r="CIQ11" s="80"/>
      <c r="CIR11" s="80"/>
      <c r="CIS11" s="80"/>
      <c r="CIT11" s="80"/>
      <c r="CIU11" s="80"/>
      <c r="CIV11" s="80"/>
      <c r="CIW11" s="80"/>
      <c r="CIX11" s="80"/>
      <c r="CIY11" s="80"/>
      <c r="CIZ11" s="80"/>
      <c r="CJA11" s="80"/>
      <c r="CJB11" s="80"/>
      <c r="CJC11" s="80"/>
      <c r="CJD11" s="80"/>
      <c r="CJE11" s="80"/>
      <c r="CJF11" s="80"/>
      <c r="CJG11" s="80"/>
      <c r="CJH11" s="80"/>
      <c r="CJI11" s="80"/>
      <c r="CJJ11" s="80"/>
      <c r="CJK11" s="80"/>
      <c r="CJL11" s="80"/>
      <c r="CJM11" s="80"/>
      <c r="CJN11" s="80"/>
      <c r="CJO11" s="80"/>
      <c r="CJP11" s="80"/>
      <c r="CJQ11" s="80"/>
      <c r="CJR11" s="80"/>
      <c r="CJS11" s="80"/>
      <c r="CJT11" s="80"/>
      <c r="CJU11" s="80"/>
      <c r="CJV11" s="80"/>
      <c r="CJW11" s="80"/>
      <c r="CJX11" s="80"/>
      <c r="CJY11" s="80"/>
      <c r="CJZ11" s="80"/>
      <c r="CKA11" s="80"/>
      <c r="CKB11" s="80"/>
      <c r="CKC11" s="80"/>
      <c r="CKD11" s="80"/>
      <c r="CKE11" s="80"/>
      <c r="CKF11" s="80"/>
      <c r="CKG11" s="80"/>
      <c r="CKH11" s="80"/>
      <c r="CKI11" s="80"/>
      <c r="CKJ11" s="80"/>
      <c r="CKK11" s="80"/>
      <c r="CKL11" s="80"/>
      <c r="CKM11" s="80"/>
      <c r="CKN11" s="80"/>
      <c r="CKO11" s="80"/>
      <c r="CKP11" s="80"/>
      <c r="CKQ11" s="80"/>
      <c r="CKR11" s="80"/>
      <c r="CKS11" s="80"/>
      <c r="CKT11" s="80"/>
      <c r="CKU11" s="80"/>
      <c r="CKV11" s="80"/>
      <c r="CKW11" s="80"/>
      <c r="CKX11" s="80"/>
      <c r="CKY11" s="80"/>
      <c r="CKZ11" s="80"/>
      <c r="CLA11" s="80"/>
      <c r="CLB11" s="80"/>
      <c r="CLC11" s="80"/>
      <c r="CLD11" s="80"/>
      <c r="CLE11" s="80"/>
      <c r="CLF11" s="80"/>
      <c r="CLG11" s="80"/>
      <c r="CLH11" s="80"/>
      <c r="CLI11" s="80"/>
      <c r="CLJ11" s="80"/>
      <c r="CLK11" s="80"/>
      <c r="CLL11" s="80"/>
      <c r="CLM11" s="80"/>
      <c r="CLN11" s="80"/>
      <c r="CLO11" s="80"/>
      <c r="CLP11" s="80"/>
      <c r="CLQ11" s="80"/>
      <c r="CLR11" s="80"/>
      <c r="CLS11" s="80"/>
      <c r="CLT11" s="80"/>
      <c r="CLU11" s="80"/>
      <c r="CLV11" s="80"/>
      <c r="CLW11" s="80"/>
      <c r="CLX11" s="80"/>
      <c r="CLY11" s="80"/>
      <c r="CLZ11" s="80"/>
      <c r="CMA11" s="80"/>
      <c r="CMB11" s="80"/>
      <c r="CMC11" s="80"/>
      <c r="CMD11" s="80"/>
      <c r="CME11" s="80"/>
      <c r="CMF11" s="80"/>
      <c r="CMG11" s="80"/>
      <c r="CMH11" s="80"/>
      <c r="CMI11" s="80"/>
      <c r="CMJ11" s="80"/>
      <c r="CMK11" s="80"/>
      <c r="CML11" s="80"/>
      <c r="CMM11" s="80"/>
      <c r="CMN11" s="80"/>
      <c r="CMO11" s="80"/>
      <c r="CMP11" s="80"/>
      <c r="CMQ11" s="80"/>
      <c r="CMR11" s="80"/>
      <c r="CMS11" s="80"/>
      <c r="CMT11" s="80"/>
      <c r="CMU11" s="80"/>
      <c r="CMV11" s="80"/>
      <c r="CMW11" s="80"/>
      <c r="CMX11" s="80"/>
      <c r="CMY11" s="80"/>
      <c r="CMZ11" s="80"/>
      <c r="CNA11" s="80"/>
      <c r="CNB11" s="80"/>
      <c r="CNC11" s="80"/>
      <c r="CND11" s="80"/>
      <c r="CNE11" s="80"/>
      <c r="CNF11" s="80"/>
      <c r="CNG11" s="80"/>
      <c r="CNH11" s="80"/>
      <c r="CNI11" s="80"/>
      <c r="CNJ11" s="80"/>
      <c r="CNK11" s="80"/>
      <c r="CNL11" s="80"/>
      <c r="CNM11" s="80"/>
      <c r="CNN11" s="80"/>
      <c r="CNO11" s="80"/>
      <c r="CNP11" s="80"/>
      <c r="CNQ11" s="80"/>
      <c r="CNR11" s="80"/>
      <c r="CNS11" s="80"/>
      <c r="CNT11" s="80"/>
      <c r="CNU11" s="80"/>
      <c r="CNV11" s="80"/>
      <c r="CNW11" s="80"/>
      <c r="CNX11" s="80"/>
      <c r="CNY11" s="80"/>
      <c r="CNZ11" s="80"/>
      <c r="COA11" s="80"/>
      <c r="COB11" s="80"/>
      <c r="COC11" s="80"/>
      <c r="COD11" s="80"/>
      <c r="COE11" s="80"/>
      <c r="COF11" s="80"/>
      <c r="COG11" s="80"/>
      <c r="COH11" s="80"/>
      <c r="COI11" s="80"/>
      <c r="COJ11" s="80"/>
      <c r="COK11" s="80"/>
      <c r="COL11" s="80"/>
      <c r="COM11" s="80"/>
      <c r="CON11" s="80"/>
      <c r="COO11" s="80"/>
      <c r="COP11" s="80"/>
      <c r="COQ11" s="80"/>
      <c r="COR11" s="80"/>
      <c r="COS11" s="80"/>
      <c r="COT11" s="80"/>
      <c r="COU11" s="80"/>
      <c r="COV11" s="80"/>
      <c r="COW11" s="80"/>
      <c r="COX11" s="80"/>
      <c r="COY11" s="80"/>
      <c r="COZ11" s="80"/>
      <c r="CPA11" s="80"/>
      <c r="CPB11" s="80"/>
      <c r="CPC11" s="80"/>
      <c r="CPD11" s="80"/>
      <c r="CPE11" s="80"/>
      <c r="CPF11" s="80"/>
      <c r="CPG11" s="80"/>
      <c r="CPH11" s="80"/>
      <c r="CPI11" s="80"/>
      <c r="CPJ11" s="80"/>
      <c r="CPK11" s="80"/>
      <c r="CPL11" s="80"/>
      <c r="CPM11" s="80"/>
      <c r="CPN11" s="80"/>
      <c r="CPO11" s="80"/>
      <c r="CPP11" s="80"/>
      <c r="CPQ11" s="80"/>
      <c r="CPR11" s="80"/>
      <c r="CPS11" s="80"/>
      <c r="CPT11" s="80"/>
      <c r="CPU11" s="80"/>
      <c r="CPV11" s="80"/>
      <c r="CPW11" s="80"/>
      <c r="CPX11" s="80"/>
      <c r="CPY11" s="80"/>
      <c r="CPZ11" s="80"/>
      <c r="CQA11" s="80"/>
      <c r="CQB11" s="80"/>
      <c r="CQC11" s="80"/>
      <c r="CQD11" s="80"/>
      <c r="CQE11" s="80"/>
      <c r="CQF11" s="80"/>
      <c r="CQG11" s="80"/>
      <c r="CQH11" s="80"/>
      <c r="CQI11" s="80"/>
      <c r="CQJ11" s="80"/>
      <c r="CQK11" s="80"/>
      <c r="CQL11" s="80"/>
      <c r="CQM11" s="80"/>
      <c r="CQN11" s="80"/>
      <c r="CQO11" s="80"/>
      <c r="CQP11" s="80"/>
      <c r="CQQ11" s="80"/>
      <c r="CQR11" s="80"/>
      <c r="CQS11" s="80"/>
      <c r="CQT11" s="80"/>
      <c r="CQU11" s="80"/>
      <c r="CQV11" s="80"/>
      <c r="CQW11" s="80"/>
      <c r="CQX11" s="80"/>
      <c r="CQY11" s="80"/>
      <c r="CQZ11" s="80"/>
      <c r="CRA11" s="80"/>
      <c r="CRB11" s="80"/>
      <c r="CRC11" s="80"/>
      <c r="CRD11" s="80"/>
      <c r="CRE11" s="80"/>
      <c r="CRF11" s="80"/>
      <c r="CRG11" s="80"/>
      <c r="CRH11" s="80"/>
      <c r="CRI11" s="80"/>
      <c r="CRJ11" s="80"/>
      <c r="CRK11" s="80"/>
      <c r="CRL11" s="80"/>
      <c r="CRM11" s="80"/>
      <c r="CRN11" s="80"/>
      <c r="CRO11" s="80"/>
      <c r="CRP11" s="80"/>
      <c r="CRQ11" s="80"/>
      <c r="CRR11" s="80"/>
      <c r="CRS11" s="80"/>
      <c r="CRT11" s="80"/>
      <c r="CRU11" s="80"/>
      <c r="CRV11" s="80"/>
      <c r="CRW11" s="80"/>
      <c r="CRX11" s="80"/>
      <c r="CRY11" s="80"/>
      <c r="CRZ11" s="80"/>
      <c r="CSA11" s="80"/>
      <c r="CSB11" s="80"/>
      <c r="CSC11" s="80"/>
      <c r="CSD11" s="80"/>
      <c r="CSE11" s="80"/>
      <c r="CSF11" s="80"/>
      <c r="CSG11" s="80"/>
      <c r="CSH11" s="80"/>
      <c r="CSI11" s="80"/>
      <c r="CSJ11" s="80"/>
      <c r="CSK11" s="80"/>
      <c r="CSL11" s="80"/>
      <c r="CSM11" s="80"/>
      <c r="CSN11" s="80"/>
      <c r="CSO11" s="80"/>
      <c r="CSP11" s="80"/>
      <c r="CSQ11" s="80"/>
      <c r="CSR11" s="80"/>
      <c r="CSS11" s="80"/>
      <c r="CST11" s="80"/>
      <c r="CSU11" s="80"/>
      <c r="CSV11" s="80"/>
      <c r="CSW11" s="80"/>
      <c r="CSX11" s="80"/>
      <c r="CSY11" s="80"/>
      <c r="CSZ11" s="80"/>
      <c r="CTA11" s="80"/>
      <c r="CTB11" s="80"/>
      <c r="CTC11" s="80"/>
      <c r="CTD11" s="80"/>
      <c r="CTE11" s="80"/>
      <c r="CTF11" s="80"/>
      <c r="CTG11" s="80"/>
      <c r="CTH11" s="80"/>
      <c r="CTI11" s="80"/>
      <c r="CTJ11" s="80"/>
      <c r="CTK11" s="80"/>
      <c r="CTL11" s="80"/>
      <c r="CTM11" s="80"/>
      <c r="CTN11" s="80"/>
      <c r="CTO11" s="80"/>
      <c r="CTP11" s="80"/>
      <c r="CTQ11" s="80"/>
      <c r="CTR11" s="80"/>
      <c r="CTS11" s="80"/>
      <c r="CTT11" s="80"/>
      <c r="CTU11" s="80"/>
      <c r="CTV11" s="80"/>
      <c r="CTW11" s="80"/>
      <c r="CTX11" s="80"/>
      <c r="CTY11" s="80"/>
      <c r="CTZ11" s="80"/>
      <c r="CUA11" s="80"/>
      <c r="CUB11" s="80"/>
      <c r="CUC11" s="80"/>
      <c r="CUD11" s="80"/>
      <c r="CUE11" s="80"/>
      <c r="CUF11" s="80"/>
      <c r="CUG11" s="80"/>
      <c r="CUH11" s="80"/>
      <c r="CUI11" s="80"/>
      <c r="CUJ11" s="80"/>
      <c r="CUK11" s="80"/>
      <c r="CUL11" s="80"/>
      <c r="CUM11" s="80"/>
      <c r="CUN11" s="80"/>
      <c r="CUO11" s="80"/>
      <c r="CUP11" s="80"/>
      <c r="CUQ11" s="80"/>
      <c r="CUR11" s="80"/>
      <c r="CUS11" s="80"/>
      <c r="CUT11" s="80"/>
      <c r="CUU11" s="80"/>
      <c r="CUV11" s="80"/>
      <c r="CUW11" s="80"/>
      <c r="CUX11" s="80"/>
      <c r="CUY11" s="80"/>
      <c r="CUZ11" s="80"/>
      <c r="CVA11" s="80"/>
      <c r="CVB11" s="80"/>
      <c r="CVC11" s="80"/>
      <c r="CVD11" s="80"/>
      <c r="CVE11" s="80"/>
      <c r="CVF11" s="80"/>
      <c r="CVG11" s="80"/>
      <c r="CVH11" s="80"/>
      <c r="CVI11" s="80"/>
      <c r="CVJ11" s="80"/>
      <c r="CVK11" s="80"/>
      <c r="CVL11" s="80"/>
      <c r="CVM11" s="80"/>
      <c r="CVN11" s="80"/>
      <c r="CVO11" s="80"/>
      <c r="CVP11" s="80"/>
      <c r="CVQ11" s="80"/>
      <c r="CVR11" s="80"/>
      <c r="CVS11" s="80"/>
      <c r="CVT11" s="80"/>
      <c r="CVU11" s="80"/>
      <c r="CVV11" s="80"/>
      <c r="CVW11" s="80"/>
      <c r="CVX11" s="80"/>
      <c r="CVY11" s="80"/>
      <c r="CVZ11" s="80"/>
      <c r="CWA11" s="80"/>
      <c r="CWB11" s="80"/>
      <c r="CWC11" s="80"/>
      <c r="CWD11" s="80"/>
      <c r="CWE11" s="80"/>
      <c r="CWF11" s="80"/>
      <c r="CWG11" s="80"/>
      <c r="CWH11" s="80"/>
      <c r="CWI11" s="80"/>
      <c r="CWJ11" s="80"/>
      <c r="CWK11" s="80"/>
      <c r="CWL11" s="80"/>
      <c r="CWM11" s="80"/>
      <c r="CWN11" s="80"/>
      <c r="CWO11" s="80"/>
      <c r="CWP11" s="80"/>
      <c r="CWQ11" s="80"/>
      <c r="CWR11" s="80"/>
      <c r="CWS11" s="80"/>
      <c r="CWT11" s="80"/>
      <c r="CWU11" s="80"/>
      <c r="CWV11" s="80"/>
      <c r="CWW11" s="80"/>
      <c r="CWX11" s="80"/>
      <c r="CWY11" s="80"/>
      <c r="CWZ11" s="80"/>
      <c r="CXA11" s="80"/>
      <c r="CXB11" s="80"/>
      <c r="CXC11" s="80"/>
      <c r="CXD11" s="80"/>
      <c r="CXE11" s="80"/>
      <c r="CXF11" s="80"/>
      <c r="CXG11" s="80"/>
      <c r="CXH11" s="80"/>
      <c r="CXI11" s="80"/>
      <c r="CXJ11" s="80"/>
      <c r="CXK11" s="80"/>
      <c r="CXL11" s="80"/>
      <c r="CXM11" s="80"/>
      <c r="CXN11" s="80"/>
      <c r="CXO11" s="80"/>
      <c r="CXP11" s="80"/>
      <c r="CXQ11" s="80"/>
      <c r="CXR11" s="80"/>
      <c r="CXS11" s="80"/>
      <c r="CXT11" s="80"/>
      <c r="CXU11" s="80"/>
      <c r="CXV11" s="80"/>
      <c r="CXW11" s="80"/>
      <c r="CXX11" s="80"/>
      <c r="CXY11" s="80"/>
      <c r="CXZ11" s="80"/>
      <c r="CYA11" s="80"/>
      <c r="CYB11" s="80"/>
      <c r="CYC11" s="80"/>
      <c r="CYD11" s="80"/>
      <c r="CYE11" s="80"/>
      <c r="CYF11" s="80"/>
      <c r="CYG11" s="80"/>
      <c r="CYH11" s="80"/>
      <c r="CYI11" s="80"/>
      <c r="CYJ11" s="80"/>
      <c r="CYK11" s="80"/>
      <c r="CYL11" s="80"/>
      <c r="CYM11" s="80"/>
      <c r="CYN11" s="80"/>
      <c r="CYO11" s="80"/>
      <c r="CYP11" s="80"/>
      <c r="CYQ11" s="80"/>
      <c r="CYR11" s="80"/>
      <c r="CYS11" s="80"/>
      <c r="CYT11" s="80"/>
      <c r="CYU11" s="80"/>
      <c r="CYV11" s="80"/>
      <c r="CYW11" s="80"/>
      <c r="CYX11" s="80"/>
      <c r="CYY11" s="80"/>
      <c r="CYZ11" s="80"/>
      <c r="CZA11" s="80"/>
      <c r="CZB11" s="80"/>
      <c r="CZC11" s="80"/>
      <c r="CZD11" s="80"/>
      <c r="CZE11" s="80"/>
      <c r="CZF11" s="80"/>
      <c r="CZG11" s="80"/>
      <c r="CZH11" s="80"/>
      <c r="CZI11" s="80"/>
      <c r="CZJ11" s="80"/>
      <c r="CZK11" s="80"/>
      <c r="CZL11" s="80"/>
      <c r="CZM11" s="80"/>
      <c r="CZN11" s="80"/>
      <c r="CZO11" s="80"/>
      <c r="CZP11" s="80"/>
      <c r="CZQ11" s="80"/>
      <c r="CZR11" s="80"/>
      <c r="CZS11" s="80"/>
      <c r="CZT11" s="80"/>
      <c r="CZU11" s="80"/>
      <c r="CZV11" s="80"/>
      <c r="CZW11" s="80"/>
      <c r="CZX11" s="80"/>
      <c r="CZY11" s="80"/>
      <c r="CZZ11" s="80"/>
      <c r="DAA11" s="80"/>
      <c r="DAB11" s="80"/>
      <c r="DAC11" s="80"/>
      <c r="DAD11" s="80"/>
      <c r="DAE11" s="80"/>
      <c r="DAF11" s="80"/>
      <c r="DAG11" s="80"/>
      <c r="DAH11" s="80"/>
      <c r="DAI11" s="80"/>
      <c r="DAJ11" s="80"/>
      <c r="DAK11" s="80"/>
      <c r="DAL11" s="80"/>
      <c r="DAM11" s="80"/>
      <c r="DAN11" s="80"/>
      <c r="DAO11" s="80"/>
      <c r="DAP11" s="80"/>
      <c r="DAQ11" s="80"/>
      <c r="DAR11" s="80"/>
      <c r="DAS11" s="80"/>
      <c r="DAT11" s="80"/>
      <c r="DAU11" s="80"/>
      <c r="DAV11" s="80"/>
      <c r="DAW11" s="80"/>
      <c r="DAX11" s="80"/>
      <c r="DAY11" s="80"/>
      <c r="DAZ11" s="80"/>
      <c r="DBA11" s="80"/>
      <c r="DBB11" s="80"/>
      <c r="DBC11" s="80"/>
      <c r="DBD11" s="80"/>
      <c r="DBE11" s="80"/>
      <c r="DBF11" s="80"/>
      <c r="DBG11" s="80"/>
      <c r="DBH11" s="80"/>
      <c r="DBI11" s="80"/>
      <c r="DBJ11" s="80"/>
      <c r="DBK11" s="80"/>
      <c r="DBL11" s="80"/>
      <c r="DBM11" s="80"/>
      <c r="DBN11" s="80"/>
      <c r="DBO11" s="80"/>
      <c r="DBP11" s="80"/>
      <c r="DBQ11" s="80"/>
      <c r="DBR11" s="80"/>
      <c r="DBS11" s="80"/>
      <c r="DBT11" s="80"/>
      <c r="DBU11" s="80"/>
      <c r="DBV11" s="80"/>
      <c r="DBW11" s="80"/>
      <c r="DBX11" s="80"/>
      <c r="DBY11" s="80"/>
      <c r="DBZ11" s="80"/>
      <c r="DCA11" s="80"/>
      <c r="DCB11" s="80"/>
      <c r="DCC11" s="80"/>
      <c r="DCD11" s="80"/>
      <c r="DCE11" s="80"/>
      <c r="DCF11" s="80"/>
      <c r="DCG11" s="80"/>
      <c r="DCH11" s="80"/>
      <c r="DCI11" s="80"/>
      <c r="DCJ11" s="80"/>
      <c r="DCK11" s="80"/>
      <c r="DCL11" s="80"/>
      <c r="DCM11" s="80"/>
      <c r="DCN11" s="80"/>
      <c r="DCO11" s="80"/>
      <c r="DCP11" s="80"/>
      <c r="DCQ11" s="80"/>
      <c r="DCR11" s="80"/>
      <c r="DCS11" s="80"/>
      <c r="DCT11" s="80"/>
      <c r="DCU11" s="80"/>
      <c r="DCV11" s="80"/>
      <c r="DCW11" s="80"/>
      <c r="DCX11" s="80"/>
      <c r="DCY11" s="80"/>
      <c r="DCZ11" s="80"/>
      <c r="DDA11" s="80"/>
      <c r="DDB11" s="80"/>
      <c r="DDC11" s="80"/>
      <c r="DDD11" s="80"/>
      <c r="DDE11" s="80"/>
      <c r="DDF11" s="80"/>
      <c r="DDG11" s="80"/>
      <c r="DDH11" s="80"/>
      <c r="DDI11" s="80"/>
      <c r="DDJ11" s="80"/>
      <c r="DDK11" s="80"/>
      <c r="DDL11" s="80"/>
      <c r="DDM11" s="80"/>
      <c r="DDN11" s="80"/>
      <c r="DDO11" s="80"/>
      <c r="DDP11" s="80"/>
      <c r="DDQ11" s="80"/>
      <c r="DDR11" s="80"/>
      <c r="DDS11" s="80"/>
      <c r="DDT11" s="80"/>
      <c r="DDU11" s="80"/>
      <c r="DDV11" s="80"/>
      <c r="DDW11" s="80"/>
      <c r="DDX11" s="80"/>
      <c r="DDY11" s="80"/>
      <c r="DDZ11" s="80"/>
      <c r="DEA11" s="80"/>
      <c r="DEB11" s="80"/>
      <c r="DEC11" s="80"/>
      <c r="DED11" s="80"/>
      <c r="DEE11" s="80"/>
      <c r="DEF11" s="80"/>
      <c r="DEG11" s="80"/>
      <c r="DEH11" s="80"/>
      <c r="DEI11" s="80"/>
      <c r="DEJ11" s="80"/>
      <c r="DEK11" s="80"/>
      <c r="DEL11" s="80"/>
      <c r="DEM11" s="80"/>
      <c r="DEN11" s="80"/>
      <c r="DEO11" s="80"/>
      <c r="DEP11" s="80"/>
      <c r="DEQ11" s="80"/>
      <c r="DER11" s="80"/>
      <c r="DES11" s="80"/>
      <c r="DET11" s="80"/>
      <c r="DEU11" s="80"/>
      <c r="DEV11" s="80"/>
      <c r="DEW11" s="80"/>
      <c r="DEX11" s="80"/>
      <c r="DEY11" s="80"/>
      <c r="DEZ11" s="80"/>
      <c r="DFA11" s="80"/>
      <c r="DFB11" s="80"/>
      <c r="DFC11" s="80"/>
      <c r="DFD11" s="80"/>
      <c r="DFE11" s="80"/>
      <c r="DFF11" s="80"/>
      <c r="DFG11" s="80"/>
      <c r="DFH11" s="80"/>
      <c r="DFI11" s="80"/>
      <c r="DFJ11" s="80"/>
      <c r="DFK11" s="80"/>
      <c r="DFL11" s="80"/>
      <c r="DFM11" s="80"/>
      <c r="DFN11" s="80"/>
      <c r="DFO11" s="80"/>
      <c r="DFP11" s="80"/>
      <c r="DFQ11" s="80"/>
      <c r="DFR11" s="80"/>
      <c r="DFS11" s="80"/>
      <c r="DFT11" s="80"/>
      <c r="DFU11" s="80"/>
      <c r="DFV11" s="80"/>
      <c r="DFW11" s="80"/>
      <c r="DFX11" s="80"/>
      <c r="DFY11" s="80"/>
      <c r="DFZ11" s="80"/>
      <c r="DGA11" s="80"/>
      <c r="DGB11" s="80"/>
      <c r="DGC11" s="80"/>
      <c r="DGD11" s="80"/>
      <c r="DGE11" s="80"/>
      <c r="DGF11" s="80"/>
      <c r="DGG11" s="80"/>
      <c r="DGH11" s="80"/>
      <c r="DGI11" s="80"/>
      <c r="DGJ11" s="80"/>
      <c r="DGK11" s="80"/>
      <c r="DGL11" s="80"/>
      <c r="DGM11" s="80"/>
      <c r="DGN11" s="80"/>
      <c r="DGO11" s="80"/>
      <c r="DGP11" s="80"/>
      <c r="DGQ11" s="80"/>
      <c r="DGR11" s="80"/>
      <c r="DGS11" s="80"/>
      <c r="DGT11" s="80"/>
      <c r="DGU11" s="80"/>
      <c r="DGV11" s="80"/>
      <c r="DGW11" s="80"/>
      <c r="DGX11" s="80"/>
      <c r="DGY11" s="80"/>
      <c r="DGZ11" s="80"/>
      <c r="DHA11" s="80"/>
      <c r="DHB11" s="80"/>
      <c r="DHC11" s="80"/>
      <c r="DHD11" s="80"/>
      <c r="DHE11" s="80"/>
      <c r="DHF11" s="80"/>
      <c r="DHG11" s="80"/>
      <c r="DHH11" s="80"/>
      <c r="DHI11" s="80"/>
      <c r="DHJ11" s="80"/>
      <c r="DHK11" s="80"/>
      <c r="DHL11" s="80"/>
      <c r="DHM11" s="80"/>
      <c r="DHN11" s="80"/>
      <c r="DHO11" s="80"/>
      <c r="DHP11" s="80"/>
      <c r="DHQ11" s="80"/>
      <c r="DHR11" s="80"/>
      <c r="DHS11" s="80"/>
      <c r="DHT11" s="80"/>
      <c r="DHU11" s="80"/>
      <c r="DHV11" s="80"/>
      <c r="DHW11" s="80"/>
      <c r="DHX11" s="80"/>
      <c r="DHY11" s="80"/>
      <c r="DHZ11" s="80"/>
      <c r="DIA11" s="80"/>
      <c r="DIB11" s="80"/>
      <c r="DIC11" s="80"/>
      <c r="DID11" s="80"/>
      <c r="DIE11" s="80"/>
      <c r="DIF11" s="80"/>
      <c r="DIG11" s="80"/>
      <c r="DIH11" s="80"/>
      <c r="DII11" s="80"/>
      <c r="DIJ11" s="80"/>
      <c r="DIK11" s="80"/>
      <c r="DIL11" s="80"/>
      <c r="DIM11" s="80"/>
      <c r="DIN11" s="80"/>
      <c r="DIO11" s="80"/>
      <c r="DIP11" s="80"/>
      <c r="DIQ11" s="80"/>
      <c r="DIR11" s="80"/>
      <c r="DIS11" s="80"/>
      <c r="DIT11" s="80"/>
      <c r="DIU11" s="80"/>
      <c r="DIV11" s="80"/>
      <c r="DIW11" s="80"/>
      <c r="DIX11" s="80"/>
      <c r="DIY11" s="80"/>
      <c r="DIZ11" s="80"/>
      <c r="DJA11" s="80"/>
      <c r="DJB11" s="80"/>
      <c r="DJC11" s="80"/>
      <c r="DJD11" s="80"/>
      <c r="DJE11" s="80"/>
      <c r="DJF11" s="80"/>
      <c r="DJG11" s="80"/>
      <c r="DJH11" s="80"/>
      <c r="DJI11" s="80"/>
      <c r="DJJ11" s="80"/>
      <c r="DJK11" s="80"/>
      <c r="DJL11" s="80"/>
      <c r="DJM11" s="80"/>
      <c r="DJN11" s="80"/>
      <c r="DJO11" s="80"/>
      <c r="DJP11" s="80"/>
      <c r="DJQ11" s="80"/>
      <c r="DJR11" s="80"/>
      <c r="DJS11" s="80"/>
      <c r="DJT11" s="80"/>
      <c r="DJU11" s="80"/>
      <c r="DJV11" s="80"/>
      <c r="DJW11" s="80"/>
      <c r="DJX11" s="80"/>
      <c r="DJY11" s="80"/>
      <c r="DJZ11" s="80"/>
      <c r="DKA11" s="80"/>
      <c r="DKB11" s="80"/>
      <c r="DKC11" s="80"/>
      <c r="DKD11" s="80"/>
      <c r="DKE11" s="80"/>
      <c r="DKF11" s="80"/>
      <c r="DKG11" s="80"/>
      <c r="DKH11" s="80"/>
      <c r="DKI11" s="80"/>
      <c r="DKJ11" s="80"/>
      <c r="DKK11" s="80"/>
      <c r="DKL11" s="80"/>
      <c r="DKM11" s="80"/>
      <c r="DKN11" s="80"/>
      <c r="DKO11" s="80"/>
      <c r="DKP11" s="80"/>
      <c r="DKQ11" s="80"/>
      <c r="DKR11" s="80"/>
      <c r="DKS11" s="80"/>
      <c r="DKT11" s="80"/>
      <c r="DKU11" s="80"/>
      <c r="DKV11" s="80"/>
      <c r="DKW11" s="80"/>
      <c r="DKX11" s="80"/>
      <c r="DKY11" s="80"/>
      <c r="DKZ11" s="80"/>
      <c r="DLA11" s="80"/>
      <c r="DLB11" s="80"/>
      <c r="DLC11" s="80"/>
      <c r="DLD11" s="80"/>
      <c r="DLE11" s="80"/>
      <c r="DLF11" s="80"/>
      <c r="DLG11" s="80"/>
      <c r="DLH11" s="80"/>
      <c r="DLI11" s="80"/>
      <c r="DLJ11" s="80"/>
      <c r="DLK11" s="80"/>
      <c r="DLL11" s="80"/>
      <c r="DLM11" s="80"/>
      <c r="DLN11" s="80"/>
      <c r="DLO11" s="80"/>
      <c r="DLP11" s="80"/>
      <c r="DLQ11" s="80"/>
      <c r="DLR11" s="80"/>
      <c r="DLS11" s="80"/>
      <c r="DLT11" s="80"/>
      <c r="DLU11" s="80"/>
      <c r="DLV11" s="80"/>
      <c r="DLW11" s="80"/>
      <c r="DLX11" s="80"/>
      <c r="DLY11" s="80"/>
      <c r="DLZ11" s="80"/>
      <c r="DMA11" s="80"/>
      <c r="DMB11" s="80"/>
      <c r="DMC11" s="80"/>
      <c r="DMD11" s="80"/>
      <c r="DME11" s="80"/>
      <c r="DMF11" s="80"/>
      <c r="DMG11" s="80"/>
      <c r="DMH11" s="80"/>
      <c r="DMI11" s="80"/>
      <c r="DMJ11" s="80"/>
      <c r="DMK11" s="80"/>
      <c r="DML11" s="80"/>
      <c r="DMM11" s="80"/>
      <c r="DMN11" s="80"/>
      <c r="DMO11" s="80"/>
      <c r="DMP11" s="80"/>
      <c r="DMQ11" s="80"/>
      <c r="DMR11" s="80"/>
      <c r="DMS11" s="80"/>
      <c r="DMT11" s="80"/>
      <c r="DMU11" s="80"/>
      <c r="DMV11" s="80"/>
      <c r="DMW11" s="80"/>
      <c r="DMX11" s="80"/>
      <c r="DMY11" s="80"/>
      <c r="DMZ11" s="80"/>
      <c r="DNA11" s="80"/>
      <c r="DNB11" s="80"/>
      <c r="DNC11" s="80"/>
      <c r="DND11" s="80"/>
      <c r="DNE11" s="80"/>
      <c r="DNF11" s="80"/>
      <c r="DNG11" s="80"/>
      <c r="DNH11" s="80"/>
      <c r="DNI11" s="80"/>
      <c r="DNJ11" s="80"/>
      <c r="DNK11" s="80"/>
      <c r="DNL11" s="80"/>
      <c r="DNM11" s="80"/>
      <c r="DNN11" s="80"/>
      <c r="DNO11" s="80"/>
      <c r="DNP11" s="80"/>
      <c r="DNQ11" s="80"/>
      <c r="DNR11" s="80"/>
      <c r="DNS11" s="80"/>
      <c r="DNT11" s="80"/>
      <c r="DNU11" s="80"/>
      <c r="DNV11" s="80"/>
      <c r="DNW11" s="80"/>
      <c r="DNX11" s="80"/>
      <c r="DNY11" s="80"/>
      <c r="DNZ11" s="80"/>
      <c r="DOA11" s="80"/>
      <c r="DOB11" s="80"/>
      <c r="DOC11" s="80"/>
      <c r="DOD11" s="80"/>
      <c r="DOE11" s="80"/>
      <c r="DOF11" s="80"/>
      <c r="DOG11" s="80"/>
      <c r="DOH11" s="80"/>
      <c r="DOI11" s="80"/>
      <c r="DOJ11" s="80"/>
      <c r="DOK11" s="80"/>
      <c r="DOL11" s="80"/>
      <c r="DOM11" s="80"/>
      <c r="DON11" s="80"/>
      <c r="DOO11" s="80"/>
      <c r="DOP11" s="80"/>
      <c r="DOQ11" s="80"/>
      <c r="DOR11" s="80"/>
      <c r="DOS11" s="80"/>
      <c r="DOT11" s="80"/>
      <c r="DOU11" s="80"/>
      <c r="DOV11" s="80"/>
      <c r="DOW11" s="80"/>
      <c r="DOX11" s="80"/>
      <c r="DOY11" s="80"/>
      <c r="DOZ11" s="80"/>
      <c r="DPA11" s="80"/>
      <c r="DPB11" s="80"/>
      <c r="DPC11" s="80"/>
      <c r="DPD11" s="80"/>
      <c r="DPE11" s="80"/>
      <c r="DPF11" s="80"/>
      <c r="DPG11" s="80"/>
      <c r="DPH11" s="80"/>
      <c r="DPI11" s="80"/>
      <c r="DPJ11" s="80"/>
      <c r="DPK11" s="80"/>
      <c r="DPL11" s="80"/>
      <c r="DPM11" s="80"/>
      <c r="DPN11" s="80"/>
      <c r="DPO11" s="80"/>
      <c r="DPP11" s="80"/>
      <c r="DPQ11" s="80"/>
      <c r="DPR11" s="80"/>
      <c r="DPS11" s="80"/>
      <c r="DPT11" s="80"/>
      <c r="DPU11" s="80"/>
      <c r="DPV11" s="80"/>
      <c r="DPW11" s="80"/>
      <c r="DPX11" s="80"/>
      <c r="DPY11" s="80"/>
      <c r="DPZ11" s="80"/>
      <c r="DQA11" s="80"/>
      <c r="DQB11" s="80"/>
      <c r="DQC11" s="80"/>
      <c r="DQD11" s="80"/>
      <c r="DQE11" s="80"/>
      <c r="DQF11" s="80"/>
      <c r="DQG11" s="80"/>
      <c r="DQH11" s="80"/>
      <c r="DQI11" s="80"/>
      <c r="DQJ11" s="80"/>
      <c r="DQK11" s="80"/>
      <c r="DQL11" s="80"/>
      <c r="DQM11" s="80"/>
      <c r="DQN11" s="80"/>
      <c r="DQO11" s="80"/>
      <c r="DQP11" s="80"/>
      <c r="DQQ11" s="80"/>
      <c r="DQR11" s="80"/>
      <c r="DQS11" s="80"/>
      <c r="DQT11" s="80"/>
      <c r="DQU11" s="80"/>
      <c r="DQV11" s="80"/>
      <c r="DQW11" s="80"/>
      <c r="DQX11" s="80"/>
      <c r="DQY11" s="80"/>
      <c r="DQZ11" s="80"/>
      <c r="DRA11" s="80"/>
      <c r="DRB11" s="80"/>
      <c r="DRC11" s="80"/>
      <c r="DRD11" s="80"/>
      <c r="DRE11" s="80"/>
      <c r="DRF11" s="80"/>
      <c r="DRG11" s="80"/>
      <c r="DRH11" s="80"/>
      <c r="DRI11" s="80"/>
      <c r="DRJ11" s="80"/>
      <c r="DRK11" s="80"/>
      <c r="DRL11" s="80"/>
      <c r="DRM11" s="80"/>
      <c r="DRN11" s="80"/>
      <c r="DRO11" s="80"/>
      <c r="DRP11" s="80"/>
      <c r="DRQ11" s="80"/>
      <c r="DRR11" s="80"/>
      <c r="DRS11" s="80"/>
      <c r="DRT11" s="80"/>
      <c r="DRU11" s="80"/>
      <c r="DRV11" s="80"/>
      <c r="DRW11" s="80"/>
      <c r="DRX11" s="80"/>
      <c r="DRY11" s="80"/>
      <c r="DRZ11" s="80"/>
      <c r="DSA11" s="80"/>
      <c r="DSB11" s="80"/>
      <c r="DSC11" s="80"/>
      <c r="DSD11" s="80"/>
      <c r="DSE11" s="80"/>
      <c r="DSF11" s="80"/>
      <c r="DSG11" s="80"/>
      <c r="DSH11" s="80"/>
      <c r="DSI11" s="80"/>
      <c r="DSJ11" s="80"/>
      <c r="DSK11" s="80"/>
      <c r="DSL11" s="80"/>
      <c r="DSM11" s="80"/>
      <c r="DSN11" s="80"/>
      <c r="DSO11" s="80"/>
      <c r="DSP11" s="80"/>
      <c r="DSQ11" s="80"/>
      <c r="DSR11" s="80"/>
      <c r="DSS11" s="80"/>
      <c r="DST11" s="80"/>
      <c r="DSU11" s="80"/>
      <c r="DSV11" s="80"/>
      <c r="DSW11" s="80"/>
      <c r="DSX11" s="80"/>
      <c r="DSY11" s="80"/>
      <c r="DSZ11" s="80"/>
      <c r="DTA11" s="80"/>
      <c r="DTB11" s="80"/>
      <c r="DTC11" s="80"/>
      <c r="DTD11" s="80"/>
      <c r="DTE11" s="80"/>
      <c r="DTF11" s="80"/>
      <c r="DTG11" s="80"/>
      <c r="DTH11" s="80"/>
      <c r="DTI11" s="80"/>
      <c r="DTJ11" s="80"/>
      <c r="DTK11" s="80"/>
      <c r="DTL11" s="80"/>
      <c r="DTM11" s="80"/>
      <c r="DTN11" s="80"/>
      <c r="DTO11" s="80"/>
      <c r="DTP11" s="80"/>
      <c r="DTQ11" s="80"/>
      <c r="DTR11" s="80"/>
      <c r="DTS11" s="80"/>
      <c r="DTT11" s="80"/>
      <c r="DTU11" s="80"/>
      <c r="DTV11" s="80"/>
      <c r="DTW11" s="80"/>
      <c r="DTX11" s="80"/>
      <c r="DTY11" s="80"/>
      <c r="DTZ11" s="80"/>
      <c r="DUA11" s="80"/>
      <c r="DUB11" s="80"/>
      <c r="DUC11" s="80"/>
      <c r="DUD11" s="80"/>
      <c r="DUE11" s="80"/>
      <c r="DUF11" s="80"/>
      <c r="DUG11" s="80"/>
      <c r="DUH11" s="80"/>
      <c r="DUI11" s="80"/>
      <c r="DUJ11" s="80"/>
      <c r="DUK11" s="80"/>
      <c r="DUL11" s="80"/>
      <c r="DUM11" s="80"/>
      <c r="DUN11" s="80"/>
      <c r="DUO11" s="80"/>
      <c r="DUP11" s="80"/>
      <c r="DUQ11" s="80"/>
      <c r="DUR11" s="80"/>
      <c r="DUS11" s="80"/>
      <c r="DUT11" s="80"/>
      <c r="DUU11" s="80"/>
      <c r="DUV11" s="80"/>
      <c r="DUW11" s="80"/>
      <c r="DUX11" s="80"/>
      <c r="DUY11" s="80"/>
      <c r="DUZ11" s="80"/>
      <c r="DVA11" s="80"/>
      <c r="DVB11" s="80"/>
      <c r="DVC11" s="80"/>
      <c r="DVD11" s="80"/>
      <c r="DVE11" s="80"/>
      <c r="DVF11" s="80"/>
      <c r="DVG11" s="80"/>
      <c r="DVH11" s="80"/>
      <c r="DVI11" s="80"/>
      <c r="DVJ11" s="80"/>
      <c r="DVK11" s="80"/>
      <c r="DVL11" s="80"/>
      <c r="DVM11" s="80"/>
      <c r="DVN11" s="80"/>
      <c r="DVO11" s="80"/>
      <c r="DVP11" s="80"/>
      <c r="DVQ11" s="80"/>
      <c r="DVR11" s="80"/>
      <c r="DVS11" s="80"/>
      <c r="DVT11" s="80"/>
      <c r="DVU11" s="80"/>
      <c r="DVV11" s="80"/>
      <c r="DVW11" s="80"/>
      <c r="DVX11" s="80"/>
      <c r="DVY11" s="80"/>
      <c r="DVZ11" s="80"/>
      <c r="DWA11" s="80"/>
      <c r="DWB11" s="80"/>
      <c r="DWC11" s="80"/>
      <c r="DWD11" s="80"/>
      <c r="DWE11" s="80"/>
      <c r="DWF11" s="80"/>
      <c r="DWG11" s="80"/>
      <c r="DWH11" s="80"/>
      <c r="DWI11" s="80"/>
      <c r="DWJ11" s="80"/>
      <c r="DWK11" s="80"/>
      <c r="DWL11" s="80"/>
      <c r="DWM11" s="80"/>
      <c r="DWN11" s="80"/>
      <c r="DWO11" s="80"/>
      <c r="DWP11" s="80"/>
      <c r="DWQ11" s="80"/>
      <c r="DWR11" s="80"/>
      <c r="DWS11" s="80"/>
      <c r="DWT11" s="80"/>
      <c r="DWU11" s="80"/>
      <c r="DWV11" s="80"/>
      <c r="DWW11" s="80"/>
      <c r="DWX11" s="80"/>
      <c r="DWY11" s="80"/>
      <c r="DWZ11" s="80"/>
      <c r="DXA11" s="80"/>
      <c r="DXB11" s="80"/>
      <c r="DXC11" s="80"/>
      <c r="DXD11" s="80"/>
      <c r="DXE11" s="80"/>
      <c r="DXF11" s="80"/>
      <c r="DXG11" s="80"/>
      <c r="DXH11" s="80"/>
      <c r="DXI11" s="80"/>
      <c r="DXJ11" s="80"/>
      <c r="DXK11" s="80"/>
      <c r="DXL11" s="80"/>
      <c r="DXM11" s="80"/>
      <c r="DXN11" s="80"/>
      <c r="DXO11" s="80"/>
      <c r="DXP11" s="80"/>
      <c r="DXQ11" s="80"/>
      <c r="DXR11" s="80"/>
      <c r="DXS11" s="80"/>
      <c r="DXT11" s="80"/>
      <c r="DXU11" s="80"/>
      <c r="DXV11" s="80"/>
      <c r="DXW11" s="80"/>
      <c r="DXX11" s="80"/>
      <c r="DXY11" s="80"/>
      <c r="DXZ11" s="80"/>
      <c r="DYA11" s="80"/>
      <c r="DYB11" s="80"/>
      <c r="DYC11" s="80"/>
      <c r="DYD11" s="80"/>
      <c r="DYE11" s="80"/>
      <c r="DYF11" s="80"/>
      <c r="DYG11" s="80"/>
      <c r="DYH11" s="80"/>
      <c r="DYI11" s="80"/>
      <c r="DYJ11" s="80"/>
      <c r="DYK11" s="80"/>
      <c r="DYL11" s="80"/>
      <c r="DYM11" s="80"/>
      <c r="DYN11" s="80"/>
      <c r="DYO11" s="80"/>
      <c r="DYP11" s="80"/>
      <c r="DYQ11" s="80"/>
      <c r="DYR11" s="80"/>
      <c r="DYS11" s="80"/>
      <c r="DYT11" s="80"/>
      <c r="DYU11" s="80"/>
      <c r="DYV11" s="80"/>
      <c r="DYW11" s="80"/>
      <c r="DYX11" s="80"/>
      <c r="DYY11" s="80"/>
      <c r="DYZ11" s="80"/>
      <c r="DZA11" s="80"/>
      <c r="DZB11" s="80"/>
      <c r="DZC11" s="80"/>
      <c r="DZD11" s="80"/>
      <c r="DZE11" s="80"/>
      <c r="DZF11" s="80"/>
      <c r="DZG11" s="80"/>
      <c r="DZH11" s="80"/>
      <c r="DZI11" s="80"/>
      <c r="DZJ11" s="80"/>
      <c r="DZK11" s="80"/>
      <c r="DZL11" s="80"/>
      <c r="DZM11" s="80"/>
      <c r="DZN11" s="80"/>
      <c r="DZO11" s="80"/>
      <c r="DZP11" s="80"/>
      <c r="DZQ11" s="80"/>
      <c r="DZR11" s="80"/>
      <c r="DZS11" s="80"/>
      <c r="DZT11" s="80"/>
      <c r="DZU11" s="80"/>
      <c r="DZV11" s="80"/>
      <c r="DZW11" s="80"/>
      <c r="DZX11" s="80"/>
      <c r="DZY11" s="80"/>
      <c r="DZZ11" s="80"/>
      <c r="EAA11" s="80"/>
      <c r="EAB11" s="80"/>
      <c r="EAC11" s="80"/>
      <c r="EAD11" s="80"/>
      <c r="EAE11" s="80"/>
      <c r="EAF11" s="80"/>
      <c r="EAG11" s="80"/>
      <c r="EAH11" s="80"/>
      <c r="EAI11" s="80"/>
      <c r="EAJ11" s="80"/>
      <c r="EAK11" s="80"/>
      <c r="EAL11" s="80"/>
      <c r="EAM11" s="80"/>
      <c r="EAN11" s="80"/>
      <c r="EAO11" s="80"/>
      <c r="EAP11" s="80"/>
      <c r="EAQ11" s="80"/>
      <c r="EAR11" s="80"/>
      <c r="EAS11" s="80"/>
      <c r="EAT11" s="80"/>
      <c r="EAU11" s="80"/>
      <c r="EAV11" s="80"/>
      <c r="EAW11" s="80"/>
      <c r="EAX11" s="80"/>
      <c r="EAY11" s="80"/>
      <c r="EAZ11" s="80"/>
      <c r="EBA11" s="80"/>
      <c r="EBB11" s="80"/>
      <c r="EBC11" s="80"/>
      <c r="EBD11" s="80"/>
      <c r="EBE11" s="80"/>
      <c r="EBF11" s="80"/>
      <c r="EBG11" s="80"/>
      <c r="EBH11" s="80"/>
      <c r="EBI11" s="80"/>
      <c r="EBJ11" s="80"/>
      <c r="EBK11" s="80"/>
      <c r="EBL11" s="80"/>
      <c r="EBM11" s="80"/>
      <c r="EBN11" s="80"/>
      <c r="EBO11" s="80"/>
      <c r="EBP11" s="80"/>
      <c r="EBQ11" s="80"/>
      <c r="EBR11" s="80"/>
      <c r="EBS11" s="80"/>
      <c r="EBT11" s="80"/>
      <c r="EBU11" s="80"/>
      <c r="EBV11" s="80"/>
      <c r="EBW11" s="80"/>
      <c r="EBX11" s="80"/>
      <c r="EBY11" s="80"/>
      <c r="EBZ11" s="80"/>
      <c r="ECA11" s="80"/>
      <c r="ECB11" s="80"/>
      <c r="ECC11" s="80"/>
      <c r="ECD11" s="80"/>
      <c r="ECE11" s="80"/>
      <c r="ECF11" s="80"/>
      <c r="ECG11" s="80"/>
      <c r="ECH11" s="80"/>
      <c r="ECI11" s="80"/>
      <c r="ECJ11" s="80"/>
      <c r="ECK11" s="80"/>
      <c r="ECL11" s="80"/>
      <c r="ECM11" s="80"/>
      <c r="ECN11" s="80"/>
      <c r="ECO11" s="80"/>
      <c r="ECP11" s="80"/>
      <c r="ECQ11" s="80"/>
      <c r="ECR11" s="80"/>
      <c r="ECS11" s="80"/>
      <c r="ECT11" s="80"/>
      <c r="ECU11" s="80"/>
      <c r="ECV11" s="80"/>
      <c r="ECW11" s="80"/>
      <c r="ECX11" s="80"/>
      <c r="ECY11" s="80"/>
      <c r="ECZ11" s="80"/>
      <c r="EDA11" s="80"/>
      <c r="EDB11" s="80"/>
      <c r="EDC11" s="80"/>
      <c r="EDD11" s="80"/>
      <c r="EDE11" s="80"/>
      <c r="EDF11" s="80"/>
      <c r="EDG11" s="80"/>
      <c r="EDH11" s="80"/>
      <c r="EDI11" s="80"/>
      <c r="EDJ11" s="80"/>
      <c r="EDK11" s="80"/>
      <c r="EDL11" s="80"/>
      <c r="EDM11" s="80"/>
      <c r="EDN11" s="80"/>
      <c r="EDO11" s="80"/>
      <c r="EDP11" s="80"/>
      <c r="EDQ11" s="80"/>
      <c r="EDR11" s="80"/>
      <c r="EDS11" s="80"/>
      <c r="EDT11" s="80"/>
      <c r="EDU11" s="80"/>
      <c r="EDV11" s="80"/>
      <c r="EDW11" s="80"/>
      <c r="EDX11" s="80"/>
      <c r="EDY11" s="80"/>
      <c r="EDZ11" s="80"/>
      <c r="EEA11" s="80"/>
      <c r="EEB11" s="80"/>
      <c r="EEC11" s="80"/>
      <c r="EED11" s="80"/>
      <c r="EEE11" s="80"/>
      <c r="EEF11" s="80"/>
      <c r="EEG11" s="80"/>
      <c r="EEH11" s="80"/>
      <c r="EEI11" s="80"/>
      <c r="EEJ11" s="80"/>
      <c r="EEK11" s="80"/>
      <c r="EEL11" s="80"/>
      <c r="EEM11" s="80"/>
      <c r="EEN11" s="80"/>
      <c r="EEO11" s="80"/>
      <c r="EEP11" s="80"/>
      <c r="EEQ11" s="80"/>
      <c r="EER11" s="80"/>
      <c r="EES11" s="80"/>
      <c r="EET11" s="80"/>
      <c r="EEU11" s="80"/>
      <c r="EEV11" s="80"/>
      <c r="EEW11" s="80"/>
      <c r="EEX11" s="80"/>
      <c r="EEY11" s="80"/>
      <c r="EEZ11" s="80"/>
      <c r="EFA11" s="80"/>
      <c r="EFB11" s="80"/>
      <c r="EFC11" s="80"/>
      <c r="EFD11" s="80"/>
      <c r="EFE11" s="80"/>
      <c r="EFF11" s="80"/>
      <c r="EFG11" s="80"/>
      <c r="EFH11" s="80"/>
      <c r="EFI11" s="80"/>
      <c r="EFJ11" s="80"/>
      <c r="EFK11" s="80"/>
      <c r="EFL11" s="80"/>
      <c r="EFM11" s="80"/>
      <c r="EFN11" s="80"/>
      <c r="EFO11" s="80"/>
      <c r="EFP11" s="80"/>
      <c r="EFQ11" s="80"/>
      <c r="EFR11" s="80"/>
      <c r="EFS11" s="80"/>
      <c r="EFT11" s="80"/>
      <c r="EFU11" s="80"/>
      <c r="EFV11" s="80"/>
      <c r="EFW11" s="80"/>
      <c r="EFX11" s="80"/>
      <c r="EFY11" s="80"/>
      <c r="EFZ11" s="80"/>
      <c r="EGA11" s="80"/>
      <c r="EGB11" s="80"/>
      <c r="EGC11" s="80"/>
      <c r="EGD11" s="80"/>
      <c r="EGE11" s="80"/>
      <c r="EGF11" s="80"/>
      <c r="EGG11" s="80"/>
      <c r="EGH11" s="80"/>
      <c r="EGI11" s="80"/>
      <c r="EGJ11" s="80"/>
      <c r="EGK11" s="80"/>
      <c r="EGL11" s="80"/>
      <c r="EGM11" s="80"/>
      <c r="EGN11" s="80"/>
      <c r="EGO11" s="80"/>
      <c r="EGP11" s="80"/>
      <c r="EGQ11" s="80"/>
      <c r="EGR11" s="80"/>
      <c r="EGS11" s="80"/>
      <c r="EGT11" s="80"/>
      <c r="EGU11" s="80"/>
      <c r="EGV11" s="80"/>
      <c r="EGW11" s="80"/>
      <c r="EGX11" s="80"/>
      <c r="EGY11" s="80"/>
      <c r="EGZ11" s="80"/>
      <c r="EHA11" s="80"/>
      <c r="EHB11" s="80"/>
      <c r="EHC11" s="80"/>
      <c r="EHD11" s="80"/>
      <c r="EHE11" s="80"/>
      <c r="EHF11" s="80"/>
      <c r="EHG11" s="80"/>
      <c r="EHH11" s="80"/>
      <c r="EHI11" s="80"/>
      <c r="EHJ11" s="80"/>
      <c r="EHK11" s="80"/>
      <c r="EHL11" s="80"/>
      <c r="EHM11" s="80"/>
      <c r="EHN11" s="80"/>
      <c r="EHO11" s="80"/>
      <c r="EHP11" s="80"/>
      <c r="EHQ11" s="80"/>
      <c r="EHR11" s="80"/>
      <c r="EHS11" s="80"/>
      <c r="EHT11" s="80"/>
      <c r="EHU11" s="80"/>
      <c r="EHV11" s="80"/>
      <c r="EHW11" s="80"/>
      <c r="EHX11" s="80"/>
      <c r="EHY11" s="80"/>
      <c r="EHZ11" s="80"/>
      <c r="EIA11" s="80"/>
      <c r="EIB11" s="80"/>
      <c r="EIC11" s="80"/>
      <c r="EID11" s="80"/>
      <c r="EIE11" s="80"/>
      <c r="EIF11" s="80"/>
      <c r="EIG11" s="80"/>
      <c r="EIH11" s="80"/>
      <c r="EII11" s="80"/>
      <c r="EIJ11" s="80"/>
      <c r="EIK11" s="80"/>
      <c r="EIL11" s="80"/>
      <c r="EIM11" s="80"/>
      <c r="EIN11" s="80"/>
      <c r="EIO11" s="80"/>
      <c r="EIP11" s="80"/>
      <c r="EIQ11" s="80"/>
      <c r="EIR11" s="80"/>
      <c r="EIS11" s="80"/>
      <c r="EIT11" s="80"/>
      <c r="EIU11" s="80"/>
      <c r="EIV11" s="80"/>
      <c r="EIW11" s="80"/>
      <c r="EIX11" s="80"/>
      <c r="EIY11" s="80"/>
      <c r="EIZ11" s="80"/>
      <c r="EJA11" s="80"/>
      <c r="EJB11" s="80"/>
      <c r="EJC11" s="80"/>
      <c r="EJD11" s="80"/>
      <c r="EJE11" s="80"/>
      <c r="EJF11" s="80"/>
      <c r="EJG11" s="80"/>
      <c r="EJH11" s="80"/>
      <c r="EJI11" s="80"/>
      <c r="EJJ11" s="80"/>
      <c r="EJK11" s="80"/>
      <c r="EJL11" s="80"/>
      <c r="EJM11" s="80"/>
      <c r="EJN11" s="80"/>
      <c r="EJO11" s="80"/>
      <c r="EJP11" s="80"/>
      <c r="EJQ11" s="80"/>
      <c r="EJR11" s="80"/>
      <c r="EJS11" s="80"/>
      <c r="EJT11" s="80"/>
      <c r="EJU11" s="80"/>
      <c r="EJV11" s="80"/>
      <c r="EJW11" s="80"/>
      <c r="EJX11" s="80"/>
      <c r="EJY11" s="80"/>
      <c r="EJZ11" s="80"/>
      <c r="EKA11" s="80"/>
      <c r="EKB11" s="80"/>
      <c r="EKC11" s="80"/>
      <c r="EKD11" s="80"/>
      <c r="EKE11" s="80"/>
      <c r="EKF11" s="80"/>
      <c r="EKG11" s="80"/>
      <c r="EKH11" s="80"/>
      <c r="EKI11" s="80"/>
      <c r="EKJ11" s="80"/>
      <c r="EKK11" s="80"/>
      <c r="EKL11" s="80"/>
      <c r="EKM11" s="80"/>
      <c r="EKN11" s="80"/>
      <c r="EKO11" s="80"/>
      <c r="EKP11" s="80"/>
      <c r="EKQ11" s="80"/>
      <c r="EKR11" s="80"/>
      <c r="EKS11" s="80"/>
      <c r="EKT11" s="80"/>
      <c r="EKU11" s="80"/>
      <c r="EKV11" s="80"/>
      <c r="EKW11" s="80"/>
      <c r="EKX11" s="80"/>
      <c r="EKY11" s="80"/>
      <c r="EKZ11" s="80"/>
      <c r="ELA11" s="80"/>
      <c r="ELB11" s="80"/>
      <c r="ELC11" s="80"/>
      <c r="ELD11" s="80"/>
      <c r="ELE11" s="80"/>
      <c r="ELF11" s="80"/>
      <c r="ELG11" s="80"/>
      <c r="ELH11" s="80"/>
      <c r="ELI11" s="80"/>
      <c r="ELJ11" s="80"/>
      <c r="ELK11" s="80"/>
      <c r="ELL11" s="80"/>
      <c r="ELM11" s="80"/>
      <c r="ELN11" s="80"/>
      <c r="ELO11" s="80"/>
      <c r="ELP11" s="80"/>
      <c r="ELQ11" s="80"/>
      <c r="ELR11" s="80"/>
      <c r="ELS11" s="80"/>
      <c r="ELT11" s="80"/>
      <c r="ELU11" s="80"/>
      <c r="ELV11" s="80"/>
      <c r="ELW11" s="80"/>
      <c r="ELX11" s="80"/>
      <c r="ELY11" s="80"/>
      <c r="ELZ11" s="80"/>
      <c r="EMA11" s="80"/>
      <c r="EMB11" s="80"/>
      <c r="EMC11" s="80"/>
      <c r="EMD11" s="80"/>
      <c r="EME11" s="80"/>
      <c r="EMF11" s="80"/>
      <c r="EMG11" s="80"/>
      <c r="EMH11" s="80"/>
      <c r="EMI11" s="80"/>
      <c r="EMJ11" s="80"/>
      <c r="EMK11" s="80"/>
      <c r="EML11" s="80"/>
      <c r="EMM11" s="80"/>
      <c r="EMN11" s="80"/>
      <c r="EMO11" s="80"/>
      <c r="EMP11" s="80"/>
      <c r="EMQ11" s="80"/>
      <c r="EMR11" s="80"/>
      <c r="EMS11" s="80"/>
      <c r="EMT11" s="80"/>
      <c r="EMU11" s="80"/>
      <c r="EMV11" s="80"/>
      <c r="EMW11" s="80"/>
      <c r="EMX11" s="80"/>
      <c r="EMY11" s="80"/>
      <c r="EMZ11" s="80"/>
      <c r="ENA11" s="80"/>
      <c r="ENB11" s="80"/>
      <c r="ENC11" s="80"/>
      <c r="END11" s="80"/>
      <c r="ENE11" s="80"/>
      <c r="ENF11" s="80"/>
      <c r="ENG11" s="80"/>
      <c r="ENH11" s="80"/>
      <c r="ENI11" s="80"/>
      <c r="ENJ11" s="80"/>
      <c r="ENK11" s="80"/>
      <c r="ENL11" s="80"/>
      <c r="ENM11" s="80"/>
      <c r="ENN11" s="80"/>
      <c r="ENO11" s="80"/>
      <c r="ENP11" s="80"/>
      <c r="ENQ11" s="80"/>
      <c r="ENR11" s="80"/>
      <c r="ENS11" s="80"/>
      <c r="ENT11" s="80"/>
      <c r="ENU11" s="80"/>
      <c r="ENV11" s="80"/>
      <c r="ENW11" s="80"/>
      <c r="ENX11" s="80"/>
      <c r="ENY11" s="80"/>
      <c r="ENZ11" s="80"/>
      <c r="EOA11" s="80"/>
      <c r="EOB11" s="80"/>
      <c r="EOC11" s="80"/>
      <c r="EOD11" s="80"/>
      <c r="EOE11" s="80"/>
      <c r="EOF11" s="80"/>
      <c r="EOG11" s="80"/>
      <c r="EOH11" s="80"/>
      <c r="EOI11" s="80"/>
      <c r="EOJ11" s="80"/>
      <c r="EOK11" s="80"/>
      <c r="EOL11" s="80"/>
      <c r="EOM11" s="80"/>
      <c r="EON11" s="80"/>
      <c r="EOO11" s="80"/>
      <c r="EOP11" s="80"/>
      <c r="EOQ11" s="80"/>
      <c r="EOR11" s="80"/>
      <c r="EOS11" s="80"/>
      <c r="EOT11" s="80"/>
      <c r="EOU11" s="80"/>
      <c r="EOV11" s="80"/>
      <c r="EOW11" s="80"/>
      <c r="EOX11" s="80"/>
      <c r="EOY11" s="80"/>
      <c r="EOZ11" s="80"/>
      <c r="EPA11" s="80"/>
      <c r="EPB11" s="80"/>
      <c r="EPC11" s="80"/>
      <c r="EPD11" s="80"/>
      <c r="EPE11" s="80"/>
      <c r="EPF11" s="80"/>
      <c r="EPG11" s="80"/>
      <c r="EPH11" s="80"/>
      <c r="EPI11" s="80"/>
      <c r="EPJ11" s="80"/>
      <c r="EPK11" s="80"/>
      <c r="EPL11" s="80"/>
      <c r="EPM11" s="80"/>
      <c r="EPN11" s="80"/>
      <c r="EPO11" s="80"/>
      <c r="EPP11" s="80"/>
      <c r="EPQ11" s="80"/>
      <c r="EPR11" s="80"/>
      <c r="EPS11" s="80"/>
      <c r="EPT11" s="80"/>
      <c r="EPU11" s="80"/>
      <c r="EPV11" s="80"/>
      <c r="EPW11" s="80"/>
      <c r="EPX11" s="80"/>
      <c r="EPY11" s="80"/>
      <c r="EPZ11" s="80"/>
      <c r="EQA11" s="80"/>
      <c r="EQB11" s="80"/>
      <c r="EQC11" s="80"/>
      <c r="EQD11" s="80"/>
      <c r="EQE11" s="80"/>
      <c r="EQF11" s="80"/>
      <c r="EQG11" s="80"/>
      <c r="EQH11" s="80"/>
      <c r="EQI11" s="80"/>
      <c r="EQJ11" s="80"/>
      <c r="EQK11" s="80"/>
      <c r="EQL11" s="80"/>
      <c r="EQM11" s="80"/>
      <c r="EQN11" s="80"/>
      <c r="EQO11" s="80"/>
      <c r="EQP11" s="80"/>
      <c r="EQQ11" s="80"/>
      <c r="EQR11" s="80"/>
      <c r="EQS11" s="80"/>
      <c r="EQT11" s="80"/>
      <c r="EQU11" s="80"/>
      <c r="EQV11" s="80"/>
      <c r="EQW11" s="80"/>
      <c r="EQX11" s="80"/>
      <c r="EQY11" s="80"/>
      <c r="EQZ11" s="80"/>
      <c r="ERA11" s="80"/>
      <c r="ERB11" s="80"/>
      <c r="ERC11" s="80"/>
      <c r="ERD11" s="80"/>
      <c r="ERE11" s="80"/>
      <c r="ERF11" s="80"/>
      <c r="ERG11" s="80"/>
      <c r="ERH11" s="80"/>
      <c r="ERI11" s="80"/>
      <c r="ERJ11" s="80"/>
      <c r="ERK11" s="80"/>
      <c r="ERL11" s="80"/>
      <c r="ERM11" s="80"/>
      <c r="ERN11" s="80"/>
      <c r="ERO11" s="80"/>
      <c r="ERP11" s="80"/>
      <c r="ERQ11" s="80"/>
      <c r="ERR11" s="80"/>
      <c r="ERS11" s="80"/>
      <c r="ERT11" s="80"/>
      <c r="ERU11" s="80"/>
      <c r="ERV11" s="80"/>
      <c r="ERW11" s="80"/>
      <c r="ERX11" s="80"/>
      <c r="ERY11" s="80"/>
      <c r="ERZ11" s="80"/>
      <c r="ESA11" s="80"/>
      <c r="ESB11" s="80"/>
      <c r="ESC11" s="80"/>
      <c r="ESD11" s="80"/>
      <c r="ESE11" s="80"/>
      <c r="ESF11" s="80"/>
      <c r="ESG11" s="80"/>
      <c r="ESH11" s="80"/>
      <c r="ESI11" s="80"/>
      <c r="ESJ11" s="80"/>
      <c r="ESK11" s="80"/>
      <c r="ESL11" s="80"/>
      <c r="ESM11" s="80"/>
      <c r="ESN11" s="80"/>
      <c r="ESO11" s="80"/>
      <c r="ESP11" s="80"/>
      <c r="ESQ11" s="80"/>
      <c r="ESR11" s="80"/>
      <c r="ESS11" s="80"/>
      <c r="EST11" s="80"/>
      <c r="ESU11" s="80"/>
      <c r="ESV11" s="80"/>
      <c r="ESW11" s="80"/>
      <c r="ESX11" s="80"/>
      <c r="ESY11" s="80"/>
      <c r="ESZ11" s="80"/>
      <c r="ETA11" s="80"/>
      <c r="ETB11" s="80"/>
      <c r="ETC11" s="80"/>
      <c r="ETD11" s="80"/>
      <c r="ETE11" s="80"/>
      <c r="ETF11" s="80"/>
      <c r="ETG11" s="80"/>
      <c r="ETH11" s="80"/>
      <c r="ETI11" s="80"/>
      <c r="ETJ11" s="80"/>
      <c r="ETK11" s="80"/>
      <c r="ETL11" s="80"/>
      <c r="ETM11" s="80"/>
      <c r="ETN11" s="80"/>
      <c r="ETO11" s="80"/>
      <c r="ETP11" s="80"/>
      <c r="ETQ11" s="80"/>
      <c r="ETR11" s="80"/>
      <c r="ETS11" s="80"/>
      <c r="ETT11" s="80"/>
      <c r="ETU11" s="80"/>
      <c r="ETV11" s="80"/>
      <c r="ETW11" s="80"/>
      <c r="ETX11" s="80"/>
      <c r="ETY11" s="80"/>
      <c r="ETZ11" s="80"/>
      <c r="EUA11" s="80"/>
      <c r="EUB11" s="80"/>
      <c r="EUC11" s="80"/>
      <c r="EUD11" s="80"/>
      <c r="EUE11" s="80"/>
      <c r="EUF11" s="80"/>
      <c r="EUG11" s="80"/>
      <c r="EUH11" s="80"/>
      <c r="EUI11" s="80"/>
      <c r="EUJ11" s="80"/>
      <c r="EUK11" s="80"/>
      <c r="EUL11" s="80"/>
      <c r="EUM11" s="80"/>
      <c r="EUN11" s="80"/>
      <c r="EUO11" s="80"/>
      <c r="EUP11" s="80"/>
      <c r="EUQ11" s="80"/>
      <c r="EUR11" s="80"/>
      <c r="EUS11" s="80"/>
      <c r="EUT11" s="80"/>
      <c r="EUU11" s="80"/>
      <c r="EUV11" s="80"/>
      <c r="EUW11" s="80"/>
      <c r="EUX11" s="80"/>
      <c r="EUY11" s="80"/>
      <c r="EUZ11" s="80"/>
      <c r="EVA11" s="80"/>
      <c r="EVB11" s="80"/>
      <c r="EVC11" s="80"/>
      <c r="EVD11" s="80"/>
      <c r="EVE11" s="80"/>
      <c r="EVF11" s="80"/>
      <c r="EVG11" s="80"/>
      <c r="EVH11" s="80"/>
      <c r="EVI11" s="80"/>
      <c r="EVJ11" s="80"/>
      <c r="EVK11" s="80"/>
      <c r="EVL11" s="80"/>
      <c r="EVM11" s="80"/>
      <c r="EVN11" s="80"/>
      <c r="EVO11" s="80"/>
      <c r="EVP11" s="80"/>
      <c r="EVQ11" s="80"/>
      <c r="EVR11" s="80"/>
      <c r="EVS11" s="80"/>
      <c r="EVT11" s="80"/>
      <c r="EVU11" s="80"/>
      <c r="EVV11" s="80"/>
      <c r="EVW11" s="80"/>
      <c r="EVX11" s="80"/>
      <c r="EVY11" s="80"/>
      <c r="EVZ11" s="80"/>
      <c r="EWA11" s="80"/>
      <c r="EWB11" s="80"/>
      <c r="EWC11" s="80"/>
      <c r="EWD11" s="80"/>
      <c r="EWE11" s="80"/>
      <c r="EWF11" s="80"/>
      <c r="EWG11" s="80"/>
      <c r="EWH11" s="80"/>
      <c r="EWI11" s="80"/>
      <c r="EWJ11" s="80"/>
      <c r="EWK11" s="80"/>
      <c r="EWL11" s="80"/>
      <c r="EWM11" s="80"/>
      <c r="EWN11" s="80"/>
      <c r="EWO11" s="80"/>
      <c r="EWP11" s="80"/>
      <c r="EWQ11" s="80"/>
      <c r="EWR11" s="80"/>
      <c r="EWS11" s="80"/>
      <c r="EWT11" s="80"/>
      <c r="EWU11" s="80"/>
      <c r="EWV11" s="80"/>
      <c r="EWW11" s="80"/>
      <c r="EWX11" s="80"/>
      <c r="EWY11" s="80"/>
      <c r="EWZ11" s="80"/>
      <c r="EXA11" s="80"/>
      <c r="EXB11" s="80"/>
      <c r="EXC11" s="80"/>
      <c r="EXD11" s="80"/>
      <c r="EXE11" s="80"/>
      <c r="EXF11" s="80"/>
      <c r="EXG11" s="80"/>
      <c r="EXH11" s="80"/>
      <c r="EXI11" s="80"/>
      <c r="EXJ11" s="80"/>
      <c r="EXK11" s="80"/>
      <c r="EXL11" s="80"/>
      <c r="EXM11" s="80"/>
      <c r="EXN11" s="80"/>
      <c r="EXO11" s="80"/>
      <c r="EXP11" s="80"/>
      <c r="EXQ11" s="80"/>
      <c r="EXR11" s="80"/>
      <c r="EXS11" s="80"/>
      <c r="EXT11" s="80"/>
      <c r="EXU11" s="80"/>
      <c r="EXV11" s="80"/>
      <c r="EXW11" s="80"/>
      <c r="EXX11" s="80"/>
      <c r="EXY11" s="80"/>
      <c r="EXZ11" s="80"/>
      <c r="EYA11" s="80"/>
      <c r="EYB11" s="80"/>
      <c r="EYC11" s="80"/>
      <c r="EYD11" s="80"/>
      <c r="EYE11" s="80"/>
      <c r="EYF11" s="80"/>
      <c r="EYG11" s="80"/>
      <c r="EYH11" s="80"/>
      <c r="EYI11" s="80"/>
      <c r="EYJ11" s="80"/>
      <c r="EYK11" s="80"/>
      <c r="EYL11" s="80"/>
      <c r="EYM11" s="80"/>
      <c r="EYN11" s="80"/>
      <c r="EYO11" s="80"/>
      <c r="EYP11" s="80"/>
      <c r="EYQ11" s="80"/>
      <c r="EYR11" s="80"/>
      <c r="EYS11" s="80"/>
      <c r="EYT11" s="80"/>
      <c r="EYU11" s="80"/>
      <c r="EYV11" s="80"/>
      <c r="EYW11" s="80"/>
      <c r="EYX11" s="80"/>
      <c r="EYY11" s="80"/>
      <c r="EYZ11" s="80"/>
      <c r="EZA11" s="80"/>
      <c r="EZB11" s="80"/>
      <c r="EZC11" s="80"/>
      <c r="EZD11" s="80"/>
      <c r="EZE11" s="80"/>
      <c r="EZF11" s="80"/>
      <c r="EZG11" s="80"/>
      <c r="EZH11" s="80"/>
      <c r="EZI11" s="80"/>
      <c r="EZJ11" s="80"/>
      <c r="EZK11" s="80"/>
      <c r="EZL11" s="80"/>
      <c r="EZM11" s="80"/>
      <c r="EZN11" s="80"/>
      <c r="EZO11" s="80"/>
      <c r="EZP11" s="80"/>
      <c r="EZQ11" s="80"/>
      <c r="EZR11" s="80"/>
      <c r="EZS11" s="80"/>
      <c r="EZT11" s="80"/>
      <c r="EZU11" s="80"/>
      <c r="EZV11" s="80"/>
      <c r="EZW11" s="80"/>
      <c r="EZX11" s="80"/>
      <c r="EZY11" s="80"/>
      <c r="EZZ11" s="80"/>
      <c r="FAA11" s="80"/>
      <c r="FAB11" s="80"/>
      <c r="FAC11" s="80"/>
      <c r="FAD11" s="80"/>
      <c r="FAE11" s="80"/>
      <c r="FAF11" s="80"/>
      <c r="FAG11" s="80"/>
      <c r="FAH11" s="80"/>
      <c r="FAI11" s="80"/>
      <c r="FAJ11" s="80"/>
      <c r="FAK11" s="80"/>
      <c r="FAL11" s="80"/>
      <c r="FAM11" s="80"/>
      <c r="FAN11" s="80"/>
      <c r="FAO11" s="80"/>
      <c r="FAP11" s="80"/>
      <c r="FAQ11" s="80"/>
      <c r="FAR11" s="80"/>
      <c r="FAS11" s="80"/>
      <c r="FAT11" s="80"/>
      <c r="FAU11" s="80"/>
      <c r="FAV11" s="80"/>
      <c r="FAW11" s="80"/>
      <c r="FAX11" s="80"/>
      <c r="FAY11" s="80"/>
      <c r="FAZ11" s="80"/>
      <c r="FBA11" s="80"/>
      <c r="FBB11" s="80"/>
      <c r="FBC11" s="80"/>
      <c r="FBD11" s="80"/>
      <c r="FBE11" s="80"/>
      <c r="FBF11" s="80"/>
      <c r="FBG11" s="80"/>
      <c r="FBH11" s="80"/>
      <c r="FBI11" s="80"/>
      <c r="FBJ11" s="80"/>
      <c r="FBK11" s="80"/>
      <c r="FBL11" s="80"/>
      <c r="FBM11" s="80"/>
      <c r="FBN11" s="80"/>
      <c r="FBO11" s="80"/>
      <c r="FBP11" s="80"/>
      <c r="FBQ11" s="80"/>
      <c r="FBR11" s="80"/>
      <c r="FBS11" s="80"/>
      <c r="FBT11" s="80"/>
      <c r="FBU11" s="80"/>
      <c r="FBV11" s="80"/>
      <c r="FBW11" s="80"/>
      <c r="FBX11" s="80"/>
      <c r="FBY11" s="80"/>
      <c r="FBZ11" s="80"/>
      <c r="FCA11" s="80"/>
      <c r="FCB11" s="80"/>
      <c r="FCC11" s="80"/>
      <c r="FCD11" s="80"/>
      <c r="FCE11" s="80"/>
      <c r="FCF11" s="80"/>
      <c r="FCG11" s="80"/>
      <c r="FCH11" s="80"/>
      <c r="FCI11" s="80"/>
      <c r="FCJ11" s="80"/>
      <c r="FCK11" s="80"/>
      <c r="FCL11" s="80"/>
      <c r="FCM11" s="80"/>
      <c r="FCN11" s="80"/>
      <c r="FCO11" s="80"/>
      <c r="FCP11" s="80"/>
      <c r="FCQ11" s="80"/>
      <c r="FCR11" s="80"/>
      <c r="FCS11" s="80"/>
      <c r="FCT11" s="80"/>
      <c r="FCU11" s="80"/>
      <c r="FCV11" s="80"/>
      <c r="FCW11" s="80"/>
      <c r="FCX11" s="80"/>
      <c r="FCY11" s="80"/>
      <c r="FCZ11" s="80"/>
      <c r="FDA11" s="80"/>
      <c r="FDB11" s="80"/>
      <c r="FDC11" s="80"/>
      <c r="FDD11" s="80"/>
      <c r="FDE11" s="80"/>
      <c r="FDF11" s="80"/>
      <c r="FDG11" s="80"/>
      <c r="FDH11" s="80"/>
      <c r="FDI11" s="80"/>
      <c r="FDJ11" s="80"/>
      <c r="FDK11" s="80"/>
      <c r="FDL11" s="80"/>
      <c r="FDM11" s="80"/>
      <c r="FDN11" s="80"/>
      <c r="FDO11" s="80"/>
      <c r="FDP11" s="80"/>
      <c r="FDQ11" s="80"/>
      <c r="FDR11" s="80"/>
      <c r="FDS11" s="80"/>
      <c r="FDT11" s="80"/>
      <c r="FDU11" s="80"/>
      <c r="FDV11" s="80"/>
      <c r="FDW11" s="80"/>
      <c r="FDX11" s="80"/>
      <c r="FDY11" s="80"/>
      <c r="FDZ11" s="80"/>
      <c r="FEA11" s="80"/>
      <c r="FEB11" s="80"/>
      <c r="FEC11" s="80"/>
      <c r="FED11" s="80"/>
      <c r="FEE11" s="80"/>
      <c r="FEF11" s="80"/>
      <c r="FEG11" s="80"/>
      <c r="FEH11" s="80"/>
      <c r="FEI11" s="80"/>
      <c r="FEJ11" s="80"/>
      <c r="FEK11" s="80"/>
      <c r="FEL11" s="80"/>
      <c r="FEM11" s="80"/>
      <c r="FEN11" s="80"/>
      <c r="FEO11" s="80"/>
      <c r="FEP11" s="80"/>
      <c r="FEQ11" s="80"/>
      <c r="FER11" s="80"/>
      <c r="FES11" s="80"/>
      <c r="FET11" s="80"/>
      <c r="FEU11" s="80"/>
      <c r="FEV11" s="80"/>
      <c r="FEW11" s="80"/>
      <c r="FEX11" s="80"/>
      <c r="FEY11" s="80"/>
      <c r="FEZ11" s="80"/>
      <c r="FFA11" s="80"/>
      <c r="FFB11" s="80"/>
      <c r="FFC11" s="80"/>
      <c r="FFD11" s="80"/>
      <c r="FFE11" s="80"/>
      <c r="FFF11" s="80"/>
      <c r="FFG11" s="80"/>
      <c r="FFH11" s="80"/>
      <c r="FFI11" s="80"/>
      <c r="FFJ11" s="80"/>
      <c r="FFK11" s="80"/>
      <c r="FFL11" s="80"/>
      <c r="FFM11" s="80"/>
      <c r="FFN11" s="80"/>
      <c r="FFO11" s="80"/>
      <c r="FFP11" s="80"/>
      <c r="FFQ11" s="80"/>
      <c r="FFR11" s="80"/>
      <c r="FFS11" s="80"/>
      <c r="FFT11" s="80"/>
      <c r="FFU11" s="80"/>
      <c r="FFV11" s="80"/>
      <c r="FFW11" s="80"/>
      <c r="FFX11" s="80"/>
      <c r="FFY11" s="80"/>
      <c r="FFZ11" s="80"/>
      <c r="FGA11" s="80"/>
      <c r="FGB11" s="80"/>
      <c r="FGC11" s="80"/>
      <c r="FGD11" s="80"/>
      <c r="FGE11" s="80"/>
      <c r="FGF11" s="80"/>
      <c r="FGG11" s="80"/>
      <c r="FGH11" s="80"/>
      <c r="FGI11" s="80"/>
      <c r="FGJ11" s="80"/>
      <c r="FGK11" s="80"/>
      <c r="FGL11" s="80"/>
      <c r="FGM11" s="80"/>
      <c r="FGN11" s="80"/>
      <c r="FGO11" s="80"/>
      <c r="FGP11" s="80"/>
      <c r="FGQ11" s="80"/>
      <c r="FGR11" s="80"/>
      <c r="FGS11" s="80"/>
      <c r="FGT11" s="80"/>
      <c r="FGU11" s="80"/>
      <c r="FGV11" s="80"/>
      <c r="FGW11" s="80"/>
      <c r="FGX11" s="80"/>
      <c r="FGY11" s="80"/>
      <c r="FGZ11" s="80"/>
      <c r="FHA11" s="80"/>
      <c r="FHB11" s="80"/>
      <c r="FHC11" s="80"/>
      <c r="FHD11" s="80"/>
      <c r="FHE11" s="80"/>
      <c r="FHF11" s="80"/>
      <c r="FHG11" s="80"/>
      <c r="FHH11" s="80"/>
      <c r="FHI11" s="80"/>
      <c r="FHJ11" s="80"/>
      <c r="FHK11" s="80"/>
      <c r="FHL11" s="80"/>
      <c r="FHM11" s="80"/>
      <c r="FHN11" s="80"/>
      <c r="FHO11" s="80"/>
      <c r="FHP11" s="80"/>
      <c r="FHQ11" s="80"/>
      <c r="FHR11" s="80"/>
      <c r="FHS11" s="80"/>
      <c r="FHT11" s="80"/>
      <c r="FHU11" s="80"/>
      <c r="FHV11" s="80"/>
      <c r="FHW11" s="80"/>
      <c r="FHX11" s="80"/>
      <c r="FHY11" s="80"/>
      <c r="FHZ11" s="80"/>
      <c r="FIA11" s="80"/>
      <c r="FIB11" s="80"/>
      <c r="FIC11" s="80"/>
      <c r="FID11" s="80"/>
      <c r="FIE11" s="80"/>
      <c r="FIF11" s="80"/>
      <c r="FIG11" s="80"/>
      <c r="FIH11" s="80"/>
      <c r="FII11" s="80"/>
      <c r="FIJ11" s="80"/>
      <c r="FIK11" s="80"/>
      <c r="FIL11" s="80"/>
      <c r="FIM11" s="80"/>
      <c r="FIN11" s="80"/>
      <c r="FIO11" s="80"/>
      <c r="FIP11" s="80"/>
      <c r="FIQ11" s="80"/>
      <c r="FIR11" s="80"/>
      <c r="FIS11" s="80"/>
      <c r="FIT11" s="80"/>
      <c r="FIU11" s="80"/>
      <c r="FIV11" s="80"/>
      <c r="FIW11" s="80"/>
      <c r="FIX11" s="80"/>
      <c r="FIY11" s="80"/>
      <c r="FIZ11" s="80"/>
      <c r="FJA11" s="80"/>
      <c r="FJB11" s="80"/>
      <c r="FJC11" s="80"/>
      <c r="FJD11" s="80"/>
      <c r="FJE11" s="80"/>
      <c r="FJF11" s="80"/>
      <c r="FJG11" s="80"/>
      <c r="FJH11" s="80"/>
      <c r="FJI11" s="80"/>
      <c r="FJJ11" s="80"/>
      <c r="FJK11" s="80"/>
      <c r="FJL11" s="80"/>
      <c r="FJM11" s="80"/>
      <c r="FJN11" s="80"/>
      <c r="FJO11" s="80"/>
      <c r="FJP11" s="80"/>
      <c r="FJQ11" s="80"/>
      <c r="FJR11" s="80"/>
      <c r="FJS11" s="80"/>
      <c r="FJT11" s="80"/>
      <c r="FJU11" s="80"/>
      <c r="FJV11" s="80"/>
      <c r="FJW11" s="80"/>
      <c r="FJX11" s="80"/>
      <c r="FJY11" s="80"/>
      <c r="FJZ11" s="80"/>
      <c r="FKA11" s="80"/>
      <c r="FKB11" s="80"/>
      <c r="FKC11" s="80"/>
      <c r="FKD11" s="80"/>
      <c r="FKE11" s="80"/>
      <c r="FKF11" s="80"/>
      <c r="FKG11" s="80"/>
      <c r="FKH11" s="80"/>
      <c r="FKI11" s="80"/>
      <c r="FKJ11" s="80"/>
      <c r="FKK11" s="80"/>
      <c r="FKL11" s="80"/>
      <c r="FKM11" s="80"/>
      <c r="FKN11" s="80"/>
      <c r="FKO11" s="80"/>
      <c r="FKP11" s="80"/>
      <c r="FKQ11" s="80"/>
      <c r="FKR11" s="80"/>
      <c r="FKS11" s="80"/>
      <c r="FKT11" s="80"/>
      <c r="FKU11" s="80"/>
      <c r="FKV11" s="80"/>
      <c r="FKW11" s="80"/>
      <c r="FKX11" s="80"/>
      <c r="FKY11" s="80"/>
      <c r="FKZ11" s="80"/>
      <c r="FLA11" s="80"/>
      <c r="FLB11" s="80"/>
      <c r="FLC11" s="80"/>
      <c r="FLD11" s="80"/>
      <c r="FLE11" s="80"/>
      <c r="FLF11" s="80"/>
      <c r="FLG11" s="80"/>
      <c r="FLH11" s="80"/>
      <c r="FLI11" s="80"/>
      <c r="FLJ11" s="80"/>
      <c r="FLK11" s="80"/>
      <c r="FLL11" s="80"/>
      <c r="FLM11" s="80"/>
      <c r="FLN11" s="80"/>
      <c r="FLO11" s="80"/>
      <c r="FLP11" s="80"/>
      <c r="FLQ11" s="80"/>
      <c r="FLR11" s="80"/>
      <c r="FLS11" s="80"/>
      <c r="FLT11" s="80"/>
      <c r="FLU11" s="80"/>
      <c r="FLV11" s="80"/>
      <c r="FLW11" s="80"/>
      <c r="FLX11" s="80"/>
      <c r="FLY11" s="80"/>
      <c r="FLZ11" s="80"/>
      <c r="FMA11" s="80"/>
      <c r="FMB11" s="80"/>
      <c r="FMC11" s="80"/>
      <c r="FMD11" s="80"/>
      <c r="FME11" s="80"/>
      <c r="FMF11" s="80"/>
      <c r="FMG11" s="80"/>
      <c r="FMH11" s="80"/>
      <c r="FMI11" s="80"/>
      <c r="FMJ11" s="80"/>
      <c r="FMK11" s="80"/>
      <c r="FML11" s="80"/>
      <c r="FMM11" s="80"/>
      <c r="FMN11" s="80"/>
      <c r="FMO11" s="80"/>
      <c r="FMP11" s="80"/>
      <c r="FMQ11" s="80"/>
      <c r="FMR11" s="80"/>
      <c r="FMS11" s="80"/>
      <c r="FMT11" s="80"/>
      <c r="FMU11" s="80"/>
      <c r="FMV11" s="80"/>
      <c r="FMW11" s="80"/>
      <c r="FMX11" s="80"/>
      <c r="FMY11" s="80"/>
      <c r="FMZ11" s="80"/>
      <c r="FNA11" s="80"/>
      <c r="FNB11" s="80"/>
      <c r="FNC11" s="80"/>
      <c r="FND11" s="80"/>
      <c r="FNE11" s="80"/>
      <c r="FNF11" s="80"/>
      <c r="FNG11" s="80"/>
      <c r="FNH11" s="80"/>
      <c r="FNI11" s="80"/>
      <c r="FNJ11" s="80"/>
      <c r="FNK11" s="80"/>
      <c r="FNL11" s="80"/>
      <c r="FNM11" s="80"/>
      <c r="FNN11" s="80"/>
      <c r="FNO11" s="80"/>
      <c r="FNP11" s="80"/>
      <c r="FNQ11" s="80"/>
      <c r="FNR11" s="80"/>
      <c r="FNS11" s="80"/>
      <c r="FNT11" s="80"/>
      <c r="FNU11" s="80"/>
      <c r="FNV11" s="80"/>
      <c r="FNW11" s="80"/>
      <c r="FNX11" s="80"/>
      <c r="FNY11" s="80"/>
      <c r="FNZ11" s="80"/>
      <c r="FOA11" s="80"/>
      <c r="FOB11" s="80"/>
      <c r="FOC11" s="80"/>
      <c r="FOD11" s="80"/>
      <c r="FOE11" s="80"/>
      <c r="FOF11" s="80"/>
      <c r="FOG11" s="80"/>
      <c r="FOH11" s="80"/>
      <c r="FOI11" s="80"/>
      <c r="FOJ11" s="80"/>
      <c r="FOK11" s="80"/>
      <c r="FOL11" s="80"/>
      <c r="FOM11" s="80"/>
      <c r="FON11" s="80"/>
      <c r="FOO11" s="80"/>
      <c r="FOP11" s="80"/>
      <c r="FOQ11" s="80"/>
      <c r="FOR11" s="80"/>
      <c r="FOS11" s="80"/>
      <c r="FOT11" s="80"/>
      <c r="FOU11" s="80"/>
      <c r="FOV11" s="80"/>
      <c r="FOW11" s="80"/>
      <c r="FOX11" s="80"/>
      <c r="FOY11" s="80"/>
      <c r="FOZ11" s="80"/>
      <c r="FPA11" s="80"/>
      <c r="FPB11" s="80"/>
      <c r="FPC11" s="80"/>
      <c r="FPD11" s="80"/>
      <c r="FPE11" s="80"/>
      <c r="FPF11" s="80"/>
      <c r="FPG11" s="80"/>
      <c r="FPH11" s="80"/>
      <c r="FPI11" s="80"/>
      <c r="FPJ11" s="80"/>
      <c r="FPK11" s="80"/>
      <c r="FPL11" s="80"/>
      <c r="FPM11" s="80"/>
      <c r="FPN11" s="80"/>
      <c r="FPO11" s="80"/>
      <c r="FPP11" s="80"/>
      <c r="FPQ11" s="80"/>
      <c r="FPR11" s="80"/>
      <c r="FPS11" s="80"/>
      <c r="FPT11" s="80"/>
      <c r="FPU11" s="80"/>
      <c r="FPV11" s="80"/>
      <c r="FPW11" s="80"/>
      <c r="FPX11" s="80"/>
      <c r="FPY11" s="80"/>
      <c r="FPZ11" s="80"/>
      <c r="FQA11" s="80"/>
      <c r="FQB11" s="80"/>
      <c r="FQC11" s="80"/>
      <c r="FQD11" s="80"/>
      <c r="FQE11" s="80"/>
      <c r="FQF11" s="80"/>
      <c r="FQG11" s="80"/>
      <c r="FQH11" s="80"/>
      <c r="FQI11" s="80"/>
      <c r="FQJ11" s="80"/>
      <c r="FQK11" s="80"/>
      <c r="FQL11" s="80"/>
      <c r="FQM11" s="80"/>
      <c r="FQN11" s="80"/>
      <c r="FQO11" s="80"/>
      <c r="FQP11" s="80"/>
      <c r="FQQ11" s="80"/>
      <c r="FQR11" s="80"/>
      <c r="FQS11" s="80"/>
      <c r="FQT11" s="80"/>
      <c r="FQU11" s="80"/>
      <c r="FQV11" s="80"/>
      <c r="FQW11" s="80"/>
      <c r="FQX11" s="80"/>
      <c r="FQY11" s="80"/>
      <c r="FQZ11" s="80"/>
      <c r="FRA11" s="80"/>
      <c r="FRB11" s="80"/>
      <c r="FRC11" s="80"/>
      <c r="FRD11" s="80"/>
      <c r="FRE11" s="80"/>
      <c r="FRF11" s="80"/>
      <c r="FRG11" s="80"/>
      <c r="FRH11" s="80"/>
      <c r="FRI11" s="80"/>
      <c r="FRJ11" s="80"/>
      <c r="FRK11" s="80"/>
      <c r="FRL11" s="80"/>
      <c r="FRM11" s="80"/>
      <c r="FRN11" s="80"/>
      <c r="FRO11" s="80"/>
      <c r="FRP11" s="80"/>
      <c r="FRQ11" s="80"/>
      <c r="FRR11" s="80"/>
      <c r="FRS11" s="80"/>
      <c r="FRT11" s="80"/>
      <c r="FRU11" s="80"/>
      <c r="FRV11" s="80"/>
      <c r="FRW11" s="80"/>
      <c r="FRX11" s="80"/>
      <c r="FRY11" s="80"/>
      <c r="FRZ11" s="80"/>
      <c r="FSA11" s="80"/>
      <c r="FSB11" s="80"/>
      <c r="FSC11" s="80"/>
      <c r="FSD11" s="80"/>
      <c r="FSE11" s="80"/>
      <c r="FSF11" s="80"/>
      <c r="FSG11" s="80"/>
      <c r="FSH11" s="80"/>
      <c r="FSI11" s="80"/>
      <c r="FSJ11" s="80"/>
      <c r="FSK11" s="80"/>
      <c r="FSL11" s="80"/>
      <c r="FSM11" s="80"/>
      <c r="FSN11" s="80"/>
      <c r="FSO11" s="80"/>
      <c r="FSP11" s="80"/>
      <c r="FSQ11" s="80"/>
      <c r="FSR11" s="80"/>
      <c r="FSS11" s="80"/>
      <c r="FST11" s="80"/>
      <c r="FSU11" s="80"/>
      <c r="FSV11" s="80"/>
      <c r="FSW11" s="80"/>
      <c r="FSX11" s="80"/>
      <c r="FSY11" s="80"/>
      <c r="FSZ11" s="80"/>
      <c r="FTA11" s="80"/>
      <c r="FTB11" s="80"/>
      <c r="FTC11" s="80"/>
      <c r="FTD11" s="80"/>
      <c r="FTE11" s="80"/>
      <c r="FTF11" s="80"/>
      <c r="FTG11" s="80"/>
      <c r="FTH11" s="80"/>
      <c r="FTI11" s="80"/>
      <c r="FTJ11" s="80"/>
      <c r="FTK11" s="80"/>
      <c r="FTL11" s="80"/>
      <c r="FTM11" s="80"/>
      <c r="FTN11" s="80"/>
      <c r="FTO11" s="80"/>
      <c r="FTP11" s="80"/>
      <c r="FTQ11" s="80"/>
      <c r="FTR11" s="80"/>
      <c r="FTS11" s="80"/>
      <c r="FTT11" s="80"/>
      <c r="FTU11" s="80"/>
      <c r="FTV11" s="80"/>
      <c r="FTW11" s="80"/>
      <c r="FTX11" s="80"/>
      <c r="FTY11" s="80"/>
      <c r="FTZ11" s="80"/>
      <c r="FUA11" s="80"/>
      <c r="FUB11" s="80"/>
      <c r="FUC11" s="80"/>
      <c r="FUD11" s="80"/>
      <c r="FUE11" s="80"/>
      <c r="FUF11" s="80"/>
      <c r="FUG11" s="80"/>
      <c r="FUH11" s="80"/>
      <c r="FUI11" s="80"/>
      <c r="FUJ11" s="80"/>
      <c r="FUK11" s="80"/>
      <c r="FUL11" s="80"/>
      <c r="FUM11" s="80"/>
      <c r="FUN11" s="80"/>
      <c r="FUO11" s="80"/>
      <c r="FUP11" s="80"/>
      <c r="FUQ11" s="80"/>
      <c r="FUR11" s="80"/>
      <c r="FUS11" s="80"/>
      <c r="FUT11" s="80"/>
      <c r="FUU11" s="80"/>
      <c r="FUV11" s="80"/>
      <c r="FUW11" s="80"/>
      <c r="FUX11" s="80"/>
      <c r="FUY11" s="80"/>
      <c r="FUZ11" s="80"/>
      <c r="FVA11" s="80"/>
      <c r="FVB11" s="80"/>
      <c r="FVC11" s="80"/>
      <c r="FVD11" s="80"/>
      <c r="FVE11" s="80"/>
      <c r="FVF11" s="80"/>
      <c r="FVG11" s="80"/>
      <c r="FVH11" s="80"/>
      <c r="FVI11" s="80"/>
      <c r="FVJ11" s="80"/>
      <c r="FVK11" s="80"/>
      <c r="FVL11" s="80"/>
      <c r="FVM11" s="80"/>
      <c r="FVN11" s="80"/>
      <c r="FVO11" s="80"/>
      <c r="FVP11" s="80"/>
      <c r="FVQ11" s="80"/>
      <c r="FVR11" s="80"/>
      <c r="FVS11" s="80"/>
      <c r="FVT11" s="80"/>
      <c r="FVU11" s="80"/>
      <c r="FVV11" s="80"/>
      <c r="FVW11" s="80"/>
      <c r="FVX11" s="80"/>
      <c r="FVY11" s="80"/>
      <c r="FVZ11" s="80"/>
      <c r="FWA11" s="80"/>
      <c r="FWB11" s="80"/>
      <c r="FWC11" s="80"/>
      <c r="FWD11" s="80"/>
      <c r="FWE11" s="80"/>
      <c r="FWF11" s="80"/>
      <c r="FWG11" s="80"/>
      <c r="FWH11" s="80"/>
      <c r="FWI11" s="80"/>
      <c r="FWJ11" s="80"/>
      <c r="FWK11" s="80"/>
      <c r="FWL11" s="80"/>
      <c r="FWM11" s="80"/>
      <c r="FWN11" s="80"/>
      <c r="FWO11" s="80"/>
      <c r="FWP11" s="80"/>
      <c r="FWQ11" s="80"/>
      <c r="FWR11" s="80"/>
      <c r="FWS11" s="80"/>
      <c r="FWT11" s="80"/>
      <c r="FWU11" s="80"/>
      <c r="FWV11" s="80"/>
      <c r="FWW11" s="80"/>
      <c r="FWX11" s="80"/>
      <c r="FWY11" s="80"/>
      <c r="FWZ11" s="80"/>
      <c r="FXA11" s="80"/>
      <c r="FXB11" s="80"/>
      <c r="FXC11" s="80"/>
      <c r="FXD11" s="80"/>
      <c r="FXE11" s="80"/>
      <c r="FXF11" s="80"/>
      <c r="FXG11" s="80"/>
      <c r="FXH11" s="80"/>
      <c r="FXI11" s="80"/>
      <c r="FXJ11" s="80"/>
      <c r="FXK11" s="80"/>
      <c r="FXL11" s="80"/>
      <c r="FXM11" s="80"/>
      <c r="FXN11" s="80"/>
      <c r="FXO11" s="80"/>
      <c r="FXP11" s="80"/>
      <c r="FXQ11" s="80"/>
      <c r="FXR11" s="80"/>
      <c r="FXS11" s="80"/>
      <c r="FXT11" s="80"/>
      <c r="FXU11" s="80"/>
      <c r="FXV11" s="80"/>
      <c r="FXW11" s="80"/>
      <c r="FXX11" s="80"/>
      <c r="FXY11" s="80"/>
      <c r="FXZ11" s="80"/>
      <c r="FYA11" s="80"/>
      <c r="FYB11" s="80"/>
      <c r="FYC11" s="80"/>
      <c r="FYD11" s="80"/>
      <c r="FYE11" s="80"/>
      <c r="FYF11" s="80"/>
      <c r="FYG11" s="80"/>
      <c r="FYH11" s="80"/>
      <c r="FYI11" s="80"/>
      <c r="FYJ11" s="80"/>
      <c r="FYK11" s="80"/>
      <c r="FYL11" s="80"/>
      <c r="FYM11" s="80"/>
      <c r="FYN11" s="80"/>
      <c r="FYO11" s="80"/>
      <c r="FYP11" s="80"/>
      <c r="FYQ11" s="80"/>
      <c r="FYR11" s="80"/>
      <c r="FYS11" s="80"/>
      <c r="FYT11" s="80"/>
      <c r="FYU11" s="80"/>
      <c r="FYV11" s="80"/>
      <c r="FYW11" s="80"/>
      <c r="FYX11" s="80"/>
      <c r="FYY11" s="80"/>
      <c r="FYZ11" s="80"/>
      <c r="FZA11" s="80"/>
      <c r="FZB11" s="80"/>
      <c r="FZC11" s="80"/>
      <c r="FZD11" s="80"/>
      <c r="FZE11" s="80"/>
      <c r="FZF11" s="80"/>
      <c r="FZG11" s="80"/>
      <c r="FZH11" s="80"/>
      <c r="FZI11" s="80"/>
      <c r="FZJ11" s="80"/>
      <c r="FZK11" s="80"/>
      <c r="FZL11" s="80"/>
      <c r="FZM11" s="80"/>
      <c r="FZN11" s="80"/>
      <c r="FZO11" s="80"/>
      <c r="FZP11" s="80"/>
      <c r="FZQ11" s="80"/>
      <c r="FZR11" s="80"/>
      <c r="FZS11" s="80"/>
      <c r="FZT11" s="80"/>
      <c r="FZU11" s="80"/>
      <c r="FZV11" s="80"/>
      <c r="FZW11" s="80"/>
      <c r="FZX11" s="80"/>
      <c r="FZY11" s="80"/>
      <c r="FZZ11" s="80"/>
      <c r="GAA11" s="80"/>
      <c r="GAB11" s="80"/>
      <c r="GAC11" s="80"/>
      <c r="GAD11" s="80"/>
      <c r="GAE11" s="80"/>
      <c r="GAF11" s="80"/>
      <c r="GAG11" s="80"/>
      <c r="GAH11" s="80"/>
      <c r="GAI11" s="80"/>
      <c r="GAJ11" s="80"/>
      <c r="GAK11" s="80"/>
      <c r="GAL11" s="80"/>
      <c r="GAM11" s="80"/>
      <c r="GAN11" s="80"/>
      <c r="GAO11" s="80"/>
      <c r="GAP11" s="80"/>
      <c r="GAQ11" s="80"/>
      <c r="GAR11" s="80"/>
      <c r="GAS11" s="80"/>
      <c r="GAT11" s="80"/>
      <c r="GAU11" s="80"/>
      <c r="GAV11" s="80"/>
      <c r="GAW11" s="80"/>
      <c r="GAX11" s="80"/>
      <c r="GAY11" s="80"/>
      <c r="GAZ11" s="80"/>
      <c r="GBA11" s="80"/>
      <c r="GBB11" s="80"/>
      <c r="GBC11" s="80"/>
      <c r="GBD11" s="80"/>
      <c r="GBE11" s="80"/>
      <c r="GBF11" s="80"/>
      <c r="GBG11" s="80"/>
      <c r="GBH11" s="80"/>
      <c r="GBI11" s="80"/>
      <c r="GBJ11" s="80"/>
      <c r="GBK11" s="80"/>
      <c r="GBL11" s="80"/>
      <c r="GBM11" s="80"/>
      <c r="GBN11" s="80"/>
      <c r="GBO11" s="80"/>
      <c r="GBP11" s="80"/>
      <c r="GBQ11" s="80"/>
      <c r="GBR11" s="80"/>
      <c r="GBS11" s="80"/>
      <c r="GBT11" s="80"/>
      <c r="GBU11" s="80"/>
      <c r="GBV11" s="80"/>
      <c r="GBW11" s="80"/>
      <c r="GBX11" s="80"/>
      <c r="GBY11" s="80"/>
      <c r="GBZ11" s="80"/>
      <c r="GCA11" s="80"/>
      <c r="GCB11" s="80"/>
      <c r="GCC11" s="80"/>
      <c r="GCD11" s="80"/>
      <c r="GCE11" s="80"/>
      <c r="GCF11" s="80"/>
      <c r="GCG11" s="80"/>
      <c r="GCH11" s="80"/>
      <c r="GCI11" s="80"/>
      <c r="GCJ11" s="80"/>
      <c r="GCK11" s="80"/>
      <c r="GCL11" s="80"/>
      <c r="GCM11" s="80"/>
      <c r="GCN11" s="80"/>
      <c r="GCO11" s="80"/>
      <c r="GCP11" s="80"/>
      <c r="GCQ11" s="80"/>
      <c r="GCR11" s="80"/>
      <c r="GCS11" s="80"/>
      <c r="GCT11" s="80"/>
      <c r="GCU11" s="80"/>
      <c r="GCV11" s="80"/>
      <c r="GCW11" s="80"/>
      <c r="GCX11" s="80"/>
      <c r="GCY11" s="80"/>
      <c r="GCZ11" s="80"/>
      <c r="GDA11" s="80"/>
      <c r="GDB11" s="80"/>
      <c r="GDC11" s="80"/>
      <c r="GDD11" s="80"/>
      <c r="GDE11" s="80"/>
      <c r="GDF11" s="80"/>
      <c r="GDG11" s="80"/>
      <c r="GDH11" s="80"/>
      <c r="GDI11" s="80"/>
      <c r="GDJ11" s="80"/>
      <c r="GDK11" s="80"/>
      <c r="GDL11" s="80"/>
      <c r="GDM11" s="80"/>
      <c r="GDN11" s="80"/>
      <c r="GDO11" s="80"/>
      <c r="GDP11" s="80"/>
      <c r="GDQ11" s="80"/>
      <c r="GDR11" s="80"/>
      <c r="GDS11" s="80"/>
      <c r="GDT11" s="80"/>
      <c r="GDU11" s="80"/>
      <c r="GDV11" s="80"/>
      <c r="GDW11" s="80"/>
      <c r="GDX11" s="80"/>
      <c r="GDY11" s="80"/>
      <c r="GDZ11" s="80"/>
      <c r="GEA11" s="80"/>
      <c r="GEB11" s="80"/>
      <c r="GEC11" s="80"/>
      <c r="GED11" s="80"/>
      <c r="GEE11" s="80"/>
      <c r="GEF11" s="80"/>
      <c r="GEG11" s="80"/>
      <c r="GEH11" s="80"/>
      <c r="GEI11" s="80"/>
      <c r="GEJ11" s="80"/>
      <c r="GEK11" s="80"/>
      <c r="GEL11" s="80"/>
      <c r="GEM11" s="80"/>
      <c r="GEN11" s="80"/>
      <c r="GEO11" s="80"/>
      <c r="GEP11" s="80"/>
      <c r="GEQ11" s="80"/>
      <c r="GER11" s="80"/>
      <c r="GES11" s="80"/>
      <c r="GET11" s="80"/>
      <c r="GEU11" s="80"/>
      <c r="GEV11" s="80"/>
      <c r="GEW11" s="80"/>
      <c r="GEX11" s="80"/>
      <c r="GEY11" s="80"/>
      <c r="GEZ11" s="80"/>
      <c r="GFA11" s="80"/>
      <c r="GFB11" s="80"/>
      <c r="GFC11" s="80"/>
      <c r="GFD11" s="80"/>
      <c r="GFE11" s="80"/>
      <c r="GFF11" s="80"/>
      <c r="GFG11" s="80"/>
      <c r="GFH11" s="80"/>
      <c r="GFI11" s="80"/>
      <c r="GFJ11" s="80"/>
      <c r="GFK11" s="80"/>
      <c r="GFL11" s="80"/>
      <c r="GFM11" s="80"/>
      <c r="GFN11" s="80"/>
      <c r="GFO11" s="80"/>
      <c r="GFP11" s="80"/>
      <c r="GFQ11" s="80"/>
      <c r="GFR11" s="80"/>
      <c r="GFS11" s="80"/>
      <c r="GFT11" s="80"/>
      <c r="GFU11" s="80"/>
      <c r="GFV11" s="80"/>
      <c r="GFW11" s="80"/>
      <c r="GFX11" s="80"/>
      <c r="GFY11" s="80"/>
      <c r="GFZ11" s="80"/>
      <c r="GGA11" s="80"/>
      <c r="GGB11" s="80"/>
      <c r="GGC11" s="80"/>
      <c r="GGD11" s="80"/>
      <c r="GGE11" s="80"/>
      <c r="GGF11" s="80"/>
      <c r="GGG11" s="80"/>
      <c r="GGH11" s="80"/>
      <c r="GGI11" s="80"/>
      <c r="GGJ11" s="80"/>
      <c r="GGK11" s="80"/>
      <c r="GGL11" s="80"/>
      <c r="GGM11" s="80"/>
      <c r="GGN11" s="80"/>
      <c r="GGO11" s="80"/>
      <c r="GGP11" s="80"/>
      <c r="GGQ11" s="80"/>
      <c r="GGR11" s="80"/>
      <c r="GGS11" s="80"/>
      <c r="GGT11" s="80"/>
      <c r="GGU11" s="80"/>
      <c r="GGV11" s="80"/>
      <c r="GGW11" s="80"/>
      <c r="GGX11" s="80"/>
      <c r="GGY11" s="80"/>
      <c r="GGZ11" s="80"/>
      <c r="GHA11" s="80"/>
      <c r="GHB11" s="80"/>
      <c r="GHC11" s="80"/>
      <c r="GHD11" s="80"/>
      <c r="GHE11" s="80"/>
      <c r="GHF11" s="80"/>
      <c r="GHG11" s="80"/>
      <c r="GHH11" s="80"/>
      <c r="GHI11" s="80"/>
      <c r="GHJ11" s="80"/>
      <c r="GHK11" s="80"/>
      <c r="GHL11" s="80"/>
      <c r="GHM11" s="80"/>
      <c r="GHN11" s="80"/>
      <c r="GHO11" s="80"/>
      <c r="GHP11" s="80"/>
      <c r="GHQ11" s="80"/>
      <c r="GHR11" s="80"/>
      <c r="GHS11" s="80"/>
      <c r="GHT11" s="80"/>
      <c r="GHU11" s="80"/>
      <c r="GHV11" s="80"/>
      <c r="GHW11" s="80"/>
      <c r="GHX11" s="80"/>
      <c r="GHY11" s="80"/>
      <c r="GHZ11" s="80"/>
      <c r="GIA11" s="80"/>
      <c r="GIB11" s="80"/>
      <c r="GIC11" s="80"/>
      <c r="GID11" s="80"/>
      <c r="GIE11" s="80"/>
      <c r="GIF11" s="80"/>
      <c r="GIG11" s="80"/>
      <c r="GIH11" s="80"/>
      <c r="GII11" s="80"/>
      <c r="GIJ11" s="80"/>
      <c r="GIK11" s="80"/>
      <c r="GIL11" s="80"/>
      <c r="GIM11" s="80"/>
      <c r="GIN11" s="80"/>
      <c r="GIO11" s="80"/>
      <c r="GIP11" s="80"/>
      <c r="GIQ11" s="80"/>
      <c r="GIR11" s="80"/>
      <c r="GIS11" s="80"/>
      <c r="GIT11" s="80"/>
      <c r="GIU11" s="80"/>
      <c r="GIV11" s="80"/>
      <c r="GIW11" s="80"/>
      <c r="GIX11" s="80"/>
      <c r="GIY11" s="80"/>
      <c r="GIZ11" s="80"/>
      <c r="GJA11" s="80"/>
      <c r="GJB11" s="80"/>
      <c r="GJC11" s="80"/>
      <c r="GJD11" s="80"/>
      <c r="GJE11" s="80"/>
      <c r="GJF11" s="80"/>
      <c r="GJG11" s="80"/>
      <c r="GJH11" s="80"/>
      <c r="GJI11" s="80"/>
      <c r="GJJ11" s="80"/>
      <c r="GJK11" s="80"/>
      <c r="GJL11" s="80"/>
      <c r="GJM11" s="80"/>
      <c r="GJN11" s="80"/>
      <c r="GJO11" s="80"/>
      <c r="GJP11" s="80"/>
      <c r="GJQ11" s="80"/>
      <c r="GJR11" s="80"/>
      <c r="GJS11" s="80"/>
      <c r="GJT11" s="80"/>
      <c r="GJU11" s="80"/>
      <c r="GJV11" s="80"/>
      <c r="GJW11" s="80"/>
      <c r="GJX11" s="80"/>
      <c r="GJY11" s="80"/>
      <c r="GJZ11" s="80"/>
      <c r="GKA11" s="80"/>
      <c r="GKB11" s="80"/>
      <c r="GKC11" s="80"/>
      <c r="GKD11" s="80"/>
      <c r="GKE11" s="80"/>
      <c r="GKF11" s="80"/>
      <c r="GKG11" s="80"/>
      <c r="GKH11" s="80"/>
      <c r="GKI11" s="80"/>
      <c r="GKJ11" s="80"/>
      <c r="GKK11" s="80"/>
      <c r="GKL11" s="80"/>
      <c r="GKM11" s="80"/>
      <c r="GKN11" s="80"/>
      <c r="GKO11" s="80"/>
      <c r="GKP11" s="80"/>
      <c r="GKQ11" s="80"/>
      <c r="GKR11" s="80"/>
      <c r="GKS11" s="80"/>
      <c r="GKT11" s="80"/>
      <c r="GKU11" s="80"/>
      <c r="GKV11" s="80"/>
      <c r="GKW11" s="80"/>
      <c r="GKX11" s="80"/>
      <c r="GKY11" s="80"/>
      <c r="GKZ11" s="80"/>
      <c r="GLA11" s="80"/>
      <c r="GLB11" s="80"/>
      <c r="GLC11" s="80"/>
      <c r="GLD11" s="80"/>
      <c r="GLE11" s="80"/>
      <c r="GLF11" s="80"/>
      <c r="GLG11" s="80"/>
      <c r="GLH11" s="80"/>
      <c r="GLI11" s="80"/>
      <c r="GLJ11" s="80"/>
      <c r="GLK11" s="80"/>
      <c r="GLL11" s="80"/>
      <c r="GLM11" s="80"/>
      <c r="GLN11" s="80"/>
      <c r="GLO11" s="80"/>
      <c r="GLP11" s="80"/>
      <c r="GLQ11" s="80"/>
      <c r="GLR11" s="80"/>
      <c r="GLS11" s="80"/>
      <c r="GLT11" s="80"/>
      <c r="GLU11" s="80"/>
      <c r="GLV11" s="80"/>
      <c r="GLW11" s="80"/>
      <c r="GLX11" s="80"/>
      <c r="GLY11" s="80"/>
      <c r="GLZ11" s="80"/>
      <c r="GMA11" s="80"/>
      <c r="GMB11" s="80"/>
      <c r="GMC11" s="80"/>
      <c r="GMD11" s="80"/>
      <c r="GME11" s="80"/>
      <c r="GMF11" s="80"/>
      <c r="GMG11" s="80"/>
      <c r="GMH11" s="80"/>
      <c r="GMI11" s="80"/>
      <c r="GMJ11" s="80"/>
      <c r="GMK11" s="80"/>
      <c r="GML11" s="80"/>
      <c r="GMM11" s="80"/>
      <c r="GMN11" s="80"/>
      <c r="GMO11" s="80"/>
      <c r="GMP11" s="80"/>
      <c r="GMQ11" s="80"/>
      <c r="GMR11" s="80"/>
      <c r="GMS11" s="80"/>
      <c r="GMT11" s="80"/>
      <c r="GMU11" s="80"/>
      <c r="GMV11" s="80"/>
      <c r="GMW11" s="80"/>
      <c r="GMX11" s="80"/>
      <c r="GMY11" s="80"/>
      <c r="GMZ11" s="80"/>
      <c r="GNA11" s="80"/>
      <c r="GNB11" s="80"/>
      <c r="GNC11" s="80"/>
      <c r="GND11" s="80"/>
      <c r="GNE11" s="80"/>
      <c r="GNF11" s="80"/>
      <c r="GNG11" s="80"/>
      <c r="GNH11" s="80"/>
      <c r="GNI11" s="80"/>
      <c r="GNJ11" s="80"/>
      <c r="GNK11" s="80"/>
      <c r="GNL11" s="80"/>
      <c r="GNM11" s="80"/>
      <c r="GNN11" s="80"/>
      <c r="GNO11" s="80"/>
      <c r="GNP11" s="80"/>
      <c r="GNQ11" s="80"/>
      <c r="GNR11" s="80"/>
      <c r="GNS11" s="80"/>
      <c r="GNT11" s="80"/>
      <c r="GNU11" s="80"/>
      <c r="GNV11" s="80"/>
      <c r="GNW11" s="80"/>
      <c r="GNX11" s="80"/>
      <c r="GNY11" s="80"/>
      <c r="GNZ11" s="80"/>
      <c r="GOA11" s="80"/>
      <c r="GOB11" s="80"/>
      <c r="GOC11" s="80"/>
      <c r="GOD11" s="80"/>
      <c r="GOE11" s="80"/>
      <c r="GOF11" s="80"/>
      <c r="GOG11" s="80"/>
      <c r="GOH11" s="80"/>
      <c r="GOI11" s="80"/>
      <c r="GOJ11" s="80"/>
      <c r="GOK11" s="80"/>
      <c r="GOL11" s="80"/>
      <c r="GOM11" s="80"/>
      <c r="GON11" s="80"/>
      <c r="GOO11" s="80"/>
      <c r="GOP11" s="80"/>
      <c r="GOQ11" s="80"/>
      <c r="GOR11" s="80"/>
      <c r="GOS11" s="80"/>
      <c r="GOT11" s="80"/>
      <c r="GOU11" s="80"/>
      <c r="GOV11" s="80"/>
      <c r="GOW11" s="80"/>
      <c r="GOX11" s="80"/>
      <c r="GOY11" s="80"/>
      <c r="GOZ11" s="80"/>
      <c r="GPA11" s="80"/>
      <c r="GPB11" s="80"/>
      <c r="GPC11" s="80"/>
      <c r="GPD11" s="80"/>
      <c r="GPE11" s="80"/>
      <c r="GPF11" s="80"/>
      <c r="GPG11" s="80"/>
      <c r="GPH11" s="80"/>
      <c r="GPI11" s="80"/>
      <c r="GPJ11" s="80"/>
      <c r="GPK11" s="80"/>
      <c r="GPL11" s="80"/>
      <c r="GPM11" s="80"/>
      <c r="GPN11" s="80"/>
      <c r="GPO11" s="80"/>
      <c r="GPP11" s="80"/>
      <c r="GPQ11" s="80"/>
      <c r="GPR11" s="80"/>
      <c r="GPS11" s="80"/>
      <c r="GPT11" s="80"/>
      <c r="GPU11" s="80"/>
      <c r="GPV11" s="80"/>
      <c r="GPW11" s="80"/>
      <c r="GPX11" s="80"/>
      <c r="GPY11" s="80"/>
      <c r="GPZ11" s="80"/>
      <c r="GQA11" s="80"/>
      <c r="GQB11" s="80"/>
      <c r="GQC11" s="80"/>
      <c r="GQD11" s="80"/>
      <c r="GQE11" s="80"/>
      <c r="GQF11" s="80"/>
      <c r="GQG11" s="80"/>
      <c r="GQH11" s="80"/>
      <c r="GQI11" s="80"/>
      <c r="GQJ11" s="80"/>
      <c r="GQK11" s="80"/>
      <c r="GQL11" s="80"/>
      <c r="GQM11" s="80"/>
      <c r="GQN11" s="80"/>
      <c r="GQO11" s="80"/>
      <c r="GQP11" s="80"/>
      <c r="GQQ11" s="80"/>
      <c r="GQR11" s="80"/>
      <c r="GQS11" s="80"/>
      <c r="GQT11" s="80"/>
      <c r="GQU11" s="80"/>
      <c r="GQV11" s="80"/>
      <c r="GQW11" s="80"/>
      <c r="GQX11" s="80"/>
      <c r="GQY11" s="80"/>
      <c r="GQZ11" s="80"/>
      <c r="GRA11" s="80"/>
      <c r="GRB11" s="80"/>
      <c r="GRC11" s="80"/>
      <c r="GRD11" s="80"/>
      <c r="GRE11" s="80"/>
      <c r="GRF11" s="80"/>
      <c r="GRG11" s="80"/>
      <c r="GRH11" s="80"/>
      <c r="GRI11" s="80"/>
      <c r="GRJ11" s="80"/>
      <c r="GRK11" s="80"/>
      <c r="GRL11" s="80"/>
      <c r="GRM11" s="80"/>
      <c r="GRN11" s="80"/>
      <c r="GRO11" s="80"/>
      <c r="GRP11" s="80"/>
      <c r="GRQ11" s="80"/>
      <c r="GRR11" s="80"/>
      <c r="GRS11" s="80"/>
      <c r="GRT11" s="80"/>
      <c r="GRU11" s="80"/>
      <c r="GRV11" s="80"/>
      <c r="GRW11" s="80"/>
      <c r="GRX11" s="80"/>
      <c r="GRY11" s="80"/>
      <c r="GRZ11" s="80"/>
      <c r="GSA11" s="80"/>
      <c r="GSB11" s="80"/>
      <c r="GSC11" s="80"/>
      <c r="GSD11" s="80"/>
      <c r="GSE11" s="80"/>
      <c r="GSF11" s="80"/>
      <c r="GSG11" s="80"/>
      <c r="GSH11" s="80"/>
      <c r="GSI11" s="80"/>
      <c r="GSJ11" s="80"/>
      <c r="GSK11" s="80"/>
      <c r="GSL11" s="80"/>
      <c r="GSM11" s="80"/>
      <c r="GSN11" s="80"/>
      <c r="GSO11" s="80"/>
      <c r="GSP11" s="80"/>
      <c r="GSQ11" s="80"/>
      <c r="GSR11" s="80"/>
      <c r="GSS11" s="80"/>
      <c r="GST11" s="80"/>
      <c r="GSU11" s="80"/>
      <c r="GSV11" s="80"/>
      <c r="GSW11" s="80"/>
      <c r="GSX11" s="80"/>
      <c r="GSY11" s="80"/>
      <c r="GSZ11" s="80"/>
      <c r="GTA11" s="80"/>
      <c r="GTB11" s="80"/>
      <c r="GTC11" s="80"/>
      <c r="GTD11" s="80"/>
      <c r="GTE11" s="80"/>
      <c r="GTF11" s="80"/>
      <c r="GTG11" s="80"/>
      <c r="GTH11" s="80"/>
      <c r="GTI11" s="80"/>
      <c r="GTJ11" s="80"/>
      <c r="GTK11" s="80"/>
      <c r="GTL11" s="80"/>
      <c r="GTM11" s="80"/>
      <c r="GTN11" s="80"/>
      <c r="GTO11" s="80"/>
      <c r="GTP11" s="80"/>
      <c r="GTQ11" s="80"/>
      <c r="GTR11" s="80"/>
      <c r="GTS11" s="80"/>
      <c r="GTT11" s="80"/>
      <c r="GTU11" s="80"/>
      <c r="GTV11" s="80"/>
      <c r="GTW11" s="80"/>
      <c r="GTX11" s="80"/>
      <c r="GTY11" s="80"/>
      <c r="GTZ11" s="80"/>
      <c r="GUA11" s="80"/>
      <c r="GUB11" s="80"/>
      <c r="GUC11" s="80"/>
      <c r="GUD11" s="80"/>
      <c r="GUE11" s="80"/>
      <c r="GUF11" s="80"/>
      <c r="GUG11" s="80"/>
      <c r="GUH11" s="80"/>
      <c r="GUI11" s="80"/>
      <c r="GUJ11" s="80"/>
      <c r="GUK11" s="80"/>
      <c r="GUL11" s="80"/>
      <c r="GUM11" s="80"/>
      <c r="GUN11" s="80"/>
      <c r="GUO11" s="80"/>
      <c r="GUP11" s="80"/>
      <c r="GUQ11" s="80"/>
      <c r="GUR11" s="80"/>
      <c r="GUS11" s="80"/>
      <c r="GUT11" s="80"/>
      <c r="GUU11" s="80"/>
      <c r="GUV11" s="80"/>
      <c r="GUW11" s="80"/>
      <c r="GUX11" s="80"/>
      <c r="GUY11" s="80"/>
      <c r="GUZ11" s="80"/>
      <c r="GVA11" s="80"/>
      <c r="GVB11" s="80"/>
      <c r="GVC11" s="80"/>
      <c r="GVD11" s="80"/>
      <c r="GVE11" s="80"/>
      <c r="GVF11" s="80"/>
      <c r="GVG11" s="80"/>
      <c r="GVH11" s="80"/>
      <c r="GVI11" s="80"/>
      <c r="GVJ11" s="80"/>
      <c r="GVK11" s="80"/>
      <c r="GVL11" s="80"/>
      <c r="GVM11" s="80"/>
      <c r="GVN11" s="80"/>
      <c r="GVO11" s="80"/>
      <c r="GVP11" s="80"/>
      <c r="GVQ11" s="80"/>
      <c r="GVR11" s="80"/>
      <c r="GVS11" s="80"/>
      <c r="GVT11" s="80"/>
      <c r="GVU11" s="80"/>
      <c r="GVV11" s="80"/>
      <c r="GVW11" s="80"/>
      <c r="GVX11" s="80"/>
      <c r="GVY11" s="80"/>
      <c r="GVZ11" s="80"/>
      <c r="GWA11" s="80"/>
      <c r="GWB11" s="80"/>
      <c r="GWC11" s="80"/>
      <c r="GWD11" s="80"/>
      <c r="GWE11" s="80"/>
      <c r="GWF11" s="80"/>
      <c r="GWG11" s="80"/>
      <c r="GWH11" s="80"/>
      <c r="GWI11" s="80"/>
      <c r="GWJ11" s="80"/>
      <c r="GWK11" s="80"/>
      <c r="GWL11" s="80"/>
      <c r="GWM11" s="80"/>
      <c r="GWN11" s="80"/>
      <c r="GWO11" s="80"/>
      <c r="GWP11" s="80"/>
      <c r="GWQ11" s="80"/>
      <c r="GWR11" s="80"/>
      <c r="GWS11" s="80"/>
      <c r="GWT11" s="80"/>
      <c r="GWU11" s="80"/>
      <c r="GWV11" s="80"/>
      <c r="GWW11" s="80"/>
      <c r="GWX11" s="80"/>
      <c r="GWY11" s="80"/>
      <c r="GWZ11" s="80"/>
      <c r="GXA11" s="80"/>
      <c r="GXB11" s="80"/>
      <c r="GXC11" s="80"/>
      <c r="GXD11" s="80"/>
      <c r="GXE11" s="80"/>
      <c r="GXF11" s="80"/>
      <c r="GXG11" s="80"/>
      <c r="GXH11" s="80"/>
      <c r="GXI11" s="80"/>
      <c r="GXJ11" s="80"/>
      <c r="GXK11" s="80"/>
      <c r="GXL11" s="80"/>
      <c r="GXM11" s="80"/>
      <c r="GXN11" s="80"/>
      <c r="GXO11" s="80"/>
      <c r="GXP11" s="80"/>
      <c r="GXQ11" s="80"/>
      <c r="GXR11" s="80"/>
      <c r="GXS11" s="80"/>
      <c r="GXT11" s="80"/>
      <c r="GXU11" s="80"/>
      <c r="GXV11" s="80"/>
      <c r="GXW11" s="80"/>
      <c r="GXX11" s="80"/>
      <c r="GXY11" s="80"/>
      <c r="GXZ11" s="80"/>
      <c r="GYA11" s="80"/>
      <c r="GYB11" s="80"/>
      <c r="GYC11" s="80"/>
      <c r="GYD11" s="80"/>
      <c r="GYE11" s="80"/>
      <c r="GYF11" s="80"/>
      <c r="GYG11" s="80"/>
      <c r="GYH11" s="80"/>
      <c r="GYI11" s="80"/>
      <c r="GYJ11" s="80"/>
      <c r="GYK11" s="80"/>
      <c r="GYL11" s="80"/>
      <c r="GYM11" s="80"/>
      <c r="GYN11" s="80"/>
      <c r="GYO11" s="80"/>
      <c r="GYP11" s="80"/>
      <c r="GYQ11" s="80"/>
      <c r="GYR11" s="80"/>
      <c r="GYS11" s="80"/>
      <c r="GYT11" s="80"/>
      <c r="GYU11" s="80"/>
      <c r="GYV11" s="80"/>
      <c r="GYW11" s="80"/>
      <c r="GYX11" s="80"/>
      <c r="GYY11" s="80"/>
      <c r="GYZ11" s="80"/>
      <c r="GZA11" s="80"/>
      <c r="GZB11" s="80"/>
      <c r="GZC11" s="80"/>
      <c r="GZD11" s="80"/>
      <c r="GZE11" s="80"/>
      <c r="GZF11" s="80"/>
      <c r="GZG11" s="80"/>
      <c r="GZH11" s="80"/>
      <c r="GZI11" s="80"/>
      <c r="GZJ11" s="80"/>
      <c r="GZK11" s="80"/>
      <c r="GZL11" s="80"/>
      <c r="GZM11" s="80"/>
      <c r="GZN11" s="80"/>
      <c r="GZO11" s="80"/>
      <c r="GZP11" s="80"/>
      <c r="GZQ11" s="80"/>
      <c r="GZR11" s="80"/>
      <c r="GZS11" s="80"/>
      <c r="GZT11" s="80"/>
      <c r="GZU11" s="80"/>
      <c r="GZV11" s="80"/>
      <c r="GZW11" s="80"/>
      <c r="GZX11" s="80"/>
      <c r="GZY11" s="80"/>
      <c r="GZZ11" s="80"/>
      <c r="HAA11" s="80"/>
      <c r="HAB11" s="80"/>
      <c r="HAC11" s="80"/>
      <c r="HAD11" s="80"/>
      <c r="HAE11" s="80"/>
      <c r="HAF11" s="80"/>
      <c r="HAG11" s="80"/>
      <c r="HAH11" s="80"/>
      <c r="HAI11" s="80"/>
      <c r="HAJ11" s="80"/>
      <c r="HAK11" s="80"/>
      <c r="HAL11" s="80"/>
      <c r="HAM11" s="80"/>
      <c r="HAN11" s="80"/>
      <c r="HAO11" s="80"/>
      <c r="HAP11" s="80"/>
      <c r="HAQ11" s="80"/>
      <c r="HAR11" s="80"/>
      <c r="HAS11" s="80"/>
      <c r="HAT11" s="80"/>
      <c r="HAU11" s="80"/>
      <c r="HAV11" s="80"/>
      <c r="HAW11" s="80"/>
      <c r="HAX11" s="80"/>
      <c r="HAY11" s="80"/>
      <c r="HAZ11" s="80"/>
      <c r="HBA11" s="80"/>
      <c r="HBB11" s="80"/>
      <c r="HBC11" s="80"/>
      <c r="HBD11" s="80"/>
      <c r="HBE11" s="80"/>
      <c r="HBF11" s="80"/>
      <c r="HBG11" s="80"/>
      <c r="HBH11" s="80"/>
      <c r="HBI11" s="80"/>
      <c r="HBJ11" s="80"/>
      <c r="HBK11" s="80"/>
      <c r="HBL11" s="80"/>
      <c r="HBM11" s="80"/>
      <c r="HBN11" s="80"/>
      <c r="HBO11" s="80"/>
      <c r="HBP11" s="80"/>
      <c r="HBQ11" s="80"/>
      <c r="HBR11" s="80"/>
      <c r="HBS11" s="80"/>
      <c r="HBT11" s="80"/>
      <c r="HBU11" s="80"/>
      <c r="HBV11" s="80"/>
      <c r="HBW11" s="80"/>
      <c r="HBX11" s="80"/>
      <c r="HBY11" s="80"/>
      <c r="HBZ11" s="80"/>
      <c r="HCA11" s="80"/>
      <c r="HCB11" s="80"/>
      <c r="HCC11" s="80"/>
      <c r="HCD11" s="80"/>
      <c r="HCE11" s="80"/>
      <c r="HCF11" s="80"/>
      <c r="HCG11" s="80"/>
      <c r="HCH11" s="80"/>
      <c r="HCI11" s="80"/>
      <c r="HCJ11" s="80"/>
      <c r="HCK11" s="80"/>
      <c r="HCL11" s="80"/>
      <c r="HCM11" s="80"/>
      <c r="HCN11" s="80"/>
      <c r="HCO11" s="80"/>
      <c r="HCP11" s="80"/>
      <c r="HCQ11" s="80"/>
      <c r="HCR11" s="80"/>
      <c r="HCS11" s="80"/>
      <c r="HCT11" s="80"/>
      <c r="HCU11" s="80"/>
      <c r="HCV11" s="80"/>
      <c r="HCW11" s="80"/>
      <c r="HCX11" s="80"/>
      <c r="HCY11" s="80"/>
      <c r="HCZ11" s="80"/>
      <c r="HDA11" s="80"/>
      <c r="HDB11" s="80"/>
      <c r="HDC11" s="80"/>
      <c r="HDD11" s="80"/>
      <c r="HDE11" s="80"/>
      <c r="HDF11" s="80"/>
      <c r="HDG11" s="80"/>
      <c r="HDH11" s="80"/>
      <c r="HDI11" s="80"/>
      <c r="HDJ11" s="80"/>
      <c r="HDK11" s="80"/>
      <c r="HDL11" s="80"/>
      <c r="HDM11" s="80"/>
      <c r="HDN11" s="80"/>
      <c r="HDO11" s="80"/>
      <c r="HDP11" s="80"/>
      <c r="HDQ11" s="80"/>
      <c r="HDR11" s="80"/>
      <c r="HDS11" s="80"/>
      <c r="HDT11" s="80"/>
      <c r="HDU11" s="80"/>
      <c r="HDV11" s="80"/>
      <c r="HDW11" s="80"/>
      <c r="HDX11" s="80"/>
      <c r="HDY11" s="80"/>
      <c r="HDZ11" s="80"/>
      <c r="HEA11" s="80"/>
      <c r="HEB11" s="80"/>
      <c r="HEC11" s="80"/>
      <c r="HED11" s="80"/>
      <c r="HEE11" s="80"/>
      <c r="HEF11" s="80"/>
      <c r="HEG11" s="80"/>
      <c r="HEH11" s="80"/>
      <c r="HEI11" s="80"/>
      <c r="HEJ11" s="80"/>
      <c r="HEK11" s="80"/>
      <c r="HEL11" s="80"/>
      <c r="HEM11" s="80"/>
      <c r="HEN11" s="80"/>
      <c r="HEO11" s="80"/>
      <c r="HEP11" s="80"/>
      <c r="HEQ11" s="80"/>
      <c r="HER11" s="80"/>
      <c r="HES11" s="80"/>
      <c r="HET11" s="80"/>
      <c r="HEU11" s="80"/>
      <c r="HEV11" s="80"/>
      <c r="HEW11" s="80"/>
      <c r="HEX11" s="80"/>
      <c r="HEY11" s="80"/>
      <c r="HEZ11" s="80"/>
      <c r="HFA11" s="80"/>
      <c r="HFB11" s="80"/>
      <c r="HFC11" s="80"/>
      <c r="HFD11" s="80"/>
      <c r="HFE11" s="80"/>
      <c r="HFF11" s="80"/>
      <c r="HFG11" s="80"/>
      <c r="HFH11" s="80"/>
      <c r="HFI11" s="80"/>
      <c r="HFJ11" s="80"/>
      <c r="HFK11" s="80"/>
      <c r="HFL11" s="80"/>
      <c r="HFM11" s="80"/>
      <c r="HFN11" s="80"/>
      <c r="HFO11" s="80"/>
      <c r="HFP11" s="80"/>
      <c r="HFQ11" s="80"/>
      <c r="HFR11" s="80"/>
      <c r="HFS11" s="80"/>
      <c r="HFT11" s="80"/>
      <c r="HFU11" s="80"/>
      <c r="HFV11" s="80"/>
      <c r="HFW11" s="80"/>
      <c r="HFX11" s="80"/>
      <c r="HFY11" s="80"/>
      <c r="HFZ11" s="80"/>
      <c r="HGA11" s="80"/>
      <c r="HGB11" s="80"/>
      <c r="HGC11" s="80"/>
      <c r="HGD11" s="80"/>
      <c r="HGE11" s="80"/>
      <c r="HGF11" s="80"/>
      <c r="HGG11" s="80"/>
      <c r="HGH11" s="80"/>
      <c r="HGI11" s="80"/>
      <c r="HGJ11" s="80"/>
      <c r="HGK11" s="80"/>
      <c r="HGL11" s="80"/>
      <c r="HGM11" s="80"/>
      <c r="HGN11" s="80"/>
      <c r="HGO11" s="80"/>
      <c r="HGP11" s="80"/>
      <c r="HGQ11" s="80"/>
      <c r="HGR11" s="80"/>
      <c r="HGS11" s="80"/>
      <c r="HGT11" s="80"/>
      <c r="HGU11" s="80"/>
      <c r="HGV11" s="80"/>
      <c r="HGW11" s="80"/>
      <c r="HGX11" s="80"/>
      <c r="HGY11" s="80"/>
      <c r="HGZ11" s="80"/>
      <c r="HHA11" s="80"/>
      <c r="HHB11" s="80"/>
      <c r="HHC11" s="80"/>
      <c r="HHD11" s="80"/>
      <c r="HHE11" s="80"/>
      <c r="HHF11" s="80"/>
      <c r="HHG11" s="80"/>
      <c r="HHH11" s="80"/>
      <c r="HHI11" s="80"/>
      <c r="HHJ11" s="80"/>
      <c r="HHK11" s="80"/>
      <c r="HHL11" s="80"/>
      <c r="HHM11" s="80"/>
      <c r="HHN11" s="80"/>
      <c r="HHO11" s="80"/>
      <c r="HHP11" s="80"/>
      <c r="HHQ11" s="80"/>
      <c r="HHR11" s="80"/>
      <c r="HHS11" s="80"/>
      <c r="HHT11" s="80"/>
      <c r="HHU11" s="80"/>
      <c r="HHV11" s="80"/>
      <c r="HHW11" s="80"/>
      <c r="HHX11" s="80"/>
      <c r="HHY11" s="80"/>
      <c r="HHZ11" s="80"/>
      <c r="HIA11" s="80"/>
      <c r="HIB11" s="80"/>
      <c r="HIC11" s="80"/>
      <c r="HID11" s="80"/>
      <c r="HIE11" s="80"/>
      <c r="HIF11" s="80"/>
      <c r="HIG11" s="80"/>
      <c r="HIH11" s="80"/>
      <c r="HII11" s="80"/>
      <c r="HIJ11" s="80"/>
      <c r="HIK11" s="80"/>
      <c r="HIL11" s="80"/>
      <c r="HIM11" s="80"/>
      <c r="HIN11" s="80"/>
      <c r="HIO11" s="80"/>
      <c r="HIP11" s="80"/>
      <c r="HIQ11" s="80"/>
      <c r="HIR11" s="80"/>
      <c r="HIS11" s="80"/>
      <c r="HIT11" s="80"/>
      <c r="HIU11" s="80"/>
      <c r="HIV11" s="80"/>
      <c r="HIW11" s="80"/>
      <c r="HIX11" s="80"/>
      <c r="HIY11" s="80"/>
      <c r="HIZ11" s="80"/>
      <c r="HJA11" s="80"/>
      <c r="HJB11" s="80"/>
      <c r="HJC11" s="80"/>
      <c r="HJD11" s="80"/>
      <c r="HJE11" s="80"/>
      <c r="HJF11" s="80"/>
      <c r="HJG11" s="80"/>
      <c r="HJH11" s="80"/>
      <c r="HJI11" s="80"/>
      <c r="HJJ11" s="80"/>
      <c r="HJK11" s="80"/>
      <c r="HJL11" s="80"/>
      <c r="HJM11" s="80"/>
      <c r="HJN11" s="80"/>
      <c r="HJO11" s="80"/>
      <c r="HJP11" s="80"/>
      <c r="HJQ11" s="80"/>
      <c r="HJR11" s="80"/>
      <c r="HJS11" s="80"/>
      <c r="HJT11" s="80"/>
      <c r="HJU11" s="80"/>
      <c r="HJV11" s="80"/>
      <c r="HJW11" s="80"/>
      <c r="HJX11" s="80"/>
      <c r="HJY11" s="80"/>
      <c r="HJZ11" s="80"/>
      <c r="HKA11" s="80"/>
      <c r="HKB11" s="80"/>
      <c r="HKC11" s="80"/>
      <c r="HKD11" s="80"/>
      <c r="HKE11" s="80"/>
      <c r="HKF11" s="80"/>
      <c r="HKG11" s="80"/>
      <c r="HKH11" s="80"/>
      <c r="HKI11" s="80"/>
      <c r="HKJ11" s="80"/>
      <c r="HKK11" s="80"/>
      <c r="HKL11" s="80"/>
      <c r="HKM11" s="80"/>
      <c r="HKN11" s="80"/>
      <c r="HKO11" s="80"/>
      <c r="HKP11" s="80"/>
      <c r="HKQ11" s="80"/>
      <c r="HKR11" s="80"/>
      <c r="HKS11" s="80"/>
      <c r="HKT11" s="80"/>
      <c r="HKU11" s="80"/>
      <c r="HKV11" s="80"/>
      <c r="HKW11" s="80"/>
      <c r="HKX11" s="80"/>
      <c r="HKY11" s="80"/>
      <c r="HKZ11" s="80"/>
      <c r="HLA11" s="80"/>
      <c r="HLB11" s="80"/>
      <c r="HLC11" s="80"/>
      <c r="HLD11" s="80"/>
      <c r="HLE11" s="80"/>
      <c r="HLF11" s="80"/>
      <c r="HLG11" s="80"/>
      <c r="HLH11" s="80"/>
      <c r="HLI11" s="80"/>
      <c r="HLJ11" s="80"/>
      <c r="HLK11" s="80"/>
      <c r="HLL11" s="80"/>
      <c r="HLM11" s="80"/>
      <c r="HLN11" s="80"/>
      <c r="HLO11" s="80"/>
      <c r="HLP11" s="80"/>
      <c r="HLQ11" s="80"/>
      <c r="HLR11" s="80"/>
      <c r="HLS11" s="80"/>
      <c r="HLT11" s="80"/>
      <c r="HLU11" s="80"/>
      <c r="HLV11" s="80"/>
      <c r="HLW11" s="80"/>
      <c r="HLX11" s="80"/>
      <c r="HLY11" s="80"/>
      <c r="HLZ11" s="80"/>
      <c r="HMA11" s="80"/>
      <c r="HMB11" s="80"/>
      <c r="HMC11" s="80"/>
      <c r="HMD11" s="80"/>
      <c r="HME11" s="80"/>
      <c r="HMF11" s="80"/>
      <c r="HMG11" s="80"/>
      <c r="HMH11" s="80"/>
      <c r="HMI11" s="80"/>
      <c r="HMJ11" s="80"/>
      <c r="HMK11" s="80"/>
      <c r="HML11" s="80"/>
      <c r="HMM11" s="80"/>
      <c r="HMN11" s="80"/>
      <c r="HMO11" s="80"/>
      <c r="HMP11" s="80"/>
      <c r="HMQ11" s="80"/>
      <c r="HMR11" s="80"/>
      <c r="HMS11" s="80"/>
      <c r="HMT11" s="80"/>
      <c r="HMU11" s="80"/>
      <c r="HMV11" s="80"/>
      <c r="HMW11" s="80"/>
      <c r="HMX11" s="80"/>
      <c r="HMY11" s="80"/>
      <c r="HMZ11" s="80"/>
      <c r="HNA11" s="80"/>
      <c r="HNB11" s="80"/>
      <c r="HNC11" s="80"/>
      <c r="HND11" s="80"/>
      <c r="HNE11" s="80"/>
      <c r="HNF11" s="80"/>
      <c r="HNG11" s="80"/>
      <c r="HNH11" s="80"/>
      <c r="HNI11" s="80"/>
      <c r="HNJ11" s="80"/>
      <c r="HNK11" s="80"/>
      <c r="HNL11" s="80"/>
      <c r="HNM11" s="80"/>
      <c r="HNN11" s="80"/>
      <c r="HNO11" s="80"/>
      <c r="HNP11" s="80"/>
      <c r="HNQ11" s="80"/>
      <c r="HNR11" s="80"/>
      <c r="HNS11" s="80"/>
      <c r="HNT11" s="80"/>
      <c r="HNU11" s="80"/>
      <c r="HNV11" s="80"/>
      <c r="HNW11" s="80"/>
      <c r="HNX11" s="80"/>
      <c r="HNY11" s="80"/>
      <c r="HNZ11" s="80"/>
      <c r="HOA11" s="80"/>
      <c r="HOB11" s="80"/>
      <c r="HOC11" s="80"/>
      <c r="HOD11" s="80"/>
      <c r="HOE11" s="80"/>
      <c r="HOF11" s="80"/>
      <c r="HOG11" s="80"/>
      <c r="HOH11" s="80"/>
      <c r="HOI11" s="80"/>
      <c r="HOJ11" s="80"/>
      <c r="HOK11" s="80"/>
      <c r="HOL11" s="80"/>
      <c r="HOM11" s="80"/>
      <c r="HON11" s="80"/>
      <c r="HOO11" s="80"/>
      <c r="HOP11" s="80"/>
      <c r="HOQ11" s="80"/>
      <c r="HOR11" s="80"/>
      <c r="HOS11" s="80"/>
      <c r="HOT11" s="80"/>
      <c r="HOU11" s="80"/>
      <c r="HOV11" s="80"/>
      <c r="HOW11" s="80"/>
      <c r="HOX11" s="80"/>
      <c r="HOY11" s="80"/>
      <c r="HOZ11" s="80"/>
      <c r="HPA11" s="80"/>
      <c r="HPB11" s="80"/>
      <c r="HPC11" s="80"/>
      <c r="HPD11" s="80"/>
      <c r="HPE11" s="80"/>
      <c r="HPF11" s="80"/>
      <c r="HPG11" s="80"/>
      <c r="HPH11" s="80"/>
      <c r="HPI11" s="80"/>
      <c r="HPJ11" s="80"/>
      <c r="HPK11" s="80"/>
      <c r="HPL11" s="80"/>
      <c r="HPM11" s="80"/>
      <c r="HPN11" s="80"/>
      <c r="HPO11" s="80"/>
      <c r="HPP11" s="80"/>
      <c r="HPQ11" s="80"/>
      <c r="HPR11" s="80"/>
      <c r="HPS11" s="80"/>
      <c r="HPT11" s="80"/>
      <c r="HPU11" s="80"/>
      <c r="HPV11" s="80"/>
      <c r="HPW11" s="80"/>
      <c r="HPX11" s="80"/>
      <c r="HPY11" s="80"/>
      <c r="HPZ11" s="80"/>
      <c r="HQA11" s="80"/>
      <c r="HQB11" s="80"/>
      <c r="HQC11" s="80"/>
      <c r="HQD11" s="80"/>
      <c r="HQE11" s="80"/>
      <c r="HQF11" s="80"/>
      <c r="HQG11" s="80"/>
      <c r="HQH11" s="80"/>
      <c r="HQI11" s="80"/>
      <c r="HQJ11" s="80"/>
      <c r="HQK11" s="80"/>
      <c r="HQL11" s="80"/>
      <c r="HQM11" s="80"/>
      <c r="HQN11" s="80"/>
      <c r="HQO11" s="80"/>
      <c r="HQP11" s="80"/>
      <c r="HQQ11" s="80"/>
      <c r="HQR11" s="80"/>
      <c r="HQS11" s="80"/>
      <c r="HQT11" s="80"/>
      <c r="HQU11" s="80"/>
      <c r="HQV11" s="80"/>
      <c r="HQW11" s="80"/>
      <c r="HQX11" s="80"/>
      <c r="HQY11" s="80"/>
      <c r="HQZ11" s="80"/>
      <c r="HRA11" s="80"/>
      <c r="HRB11" s="80"/>
      <c r="HRC11" s="80"/>
      <c r="HRD11" s="80"/>
      <c r="HRE11" s="80"/>
      <c r="HRF11" s="80"/>
      <c r="HRG11" s="80"/>
      <c r="HRH11" s="80"/>
      <c r="HRI11" s="80"/>
      <c r="HRJ11" s="80"/>
      <c r="HRK11" s="80"/>
      <c r="HRL11" s="80"/>
      <c r="HRM11" s="80"/>
      <c r="HRN11" s="80"/>
      <c r="HRO11" s="80"/>
      <c r="HRP11" s="80"/>
      <c r="HRQ11" s="80"/>
      <c r="HRR11" s="80"/>
      <c r="HRS11" s="80"/>
      <c r="HRT11" s="80"/>
      <c r="HRU11" s="80"/>
      <c r="HRV11" s="80"/>
      <c r="HRW11" s="80"/>
      <c r="HRX11" s="80"/>
      <c r="HRY11" s="80"/>
      <c r="HRZ11" s="80"/>
      <c r="HSA11" s="80"/>
      <c r="HSB11" s="80"/>
      <c r="HSC11" s="80"/>
      <c r="HSD11" s="80"/>
      <c r="HSE11" s="80"/>
      <c r="HSF11" s="80"/>
      <c r="HSG11" s="80"/>
      <c r="HSH11" s="80"/>
      <c r="HSI11" s="80"/>
      <c r="HSJ11" s="80"/>
      <c r="HSK11" s="80"/>
      <c r="HSL11" s="80"/>
      <c r="HSM11" s="80"/>
      <c r="HSN11" s="80"/>
      <c r="HSO11" s="80"/>
      <c r="HSP11" s="80"/>
      <c r="HSQ11" s="80"/>
      <c r="HSR11" s="80"/>
      <c r="HSS11" s="80"/>
      <c r="HST11" s="80"/>
      <c r="HSU11" s="80"/>
      <c r="HSV11" s="80"/>
      <c r="HSW11" s="80"/>
      <c r="HSX11" s="80"/>
      <c r="HSY11" s="80"/>
      <c r="HSZ11" s="80"/>
      <c r="HTA11" s="80"/>
      <c r="HTB11" s="80"/>
      <c r="HTC11" s="80"/>
      <c r="HTD11" s="80"/>
      <c r="HTE11" s="80"/>
      <c r="HTF11" s="80"/>
      <c r="HTG11" s="80"/>
      <c r="HTH11" s="80"/>
      <c r="HTI11" s="80"/>
      <c r="HTJ11" s="80"/>
      <c r="HTK11" s="80"/>
      <c r="HTL11" s="80"/>
      <c r="HTM11" s="80"/>
      <c r="HTN11" s="80"/>
      <c r="HTO11" s="80"/>
      <c r="HTP11" s="80"/>
      <c r="HTQ11" s="80"/>
      <c r="HTR11" s="80"/>
      <c r="HTS11" s="80"/>
      <c r="HTT11" s="80"/>
      <c r="HTU11" s="80"/>
      <c r="HTV11" s="80"/>
      <c r="HTW11" s="80"/>
      <c r="HTX11" s="80"/>
      <c r="HTY11" s="80"/>
      <c r="HTZ11" s="80"/>
      <c r="HUA11" s="80"/>
      <c r="HUB11" s="80"/>
      <c r="HUC11" s="80"/>
      <c r="HUD11" s="80"/>
      <c r="HUE11" s="80"/>
      <c r="HUF11" s="80"/>
      <c r="HUG11" s="80"/>
      <c r="HUH11" s="80"/>
      <c r="HUI11" s="80"/>
      <c r="HUJ11" s="80"/>
      <c r="HUK11" s="80"/>
      <c r="HUL11" s="80"/>
      <c r="HUM11" s="80"/>
      <c r="HUN11" s="80"/>
      <c r="HUO11" s="80"/>
      <c r="HUP11" s="80"/>
      <c r="HUQ11" s="80"/>
      <c r="HUR11" s="80"/>
      <c r="HUS11" s="80"/>
      <c r="HUT11" s="80"/>
      <c r="HUU11" s="80"/>
      <c r="HUV11" s="80"/>
      <c r="HUW11" s="80"/>
      <c r="HUX11" s="80"/>
      <c r="HUY11" s="80"/>
      <c r="HUZ11" s="80"/>
      <c r="HVA11" s="80"/>
      <c r="HVB11" s="80"/>
      <c r="HVC11" s="80"/>
      <c r="HVD11" s="80"/>
      <c r="HVE11" s="80"/>
      <c r="HVF11" s="80"/>
      <c r="HVG11" s="80"/>
      <c r="HVH11" s="80"/>
      <c r="HVI11" s="80"/>
      <c r="HVJ11" s="80"/>
      <c r="HVK11" s="80"/>
      <c r="HVL11" s="80"/>
      <c r="HVM11" s="80"/>
      <c r="HVN11" s="80"/>
      <c r="HVO11" s="80"/>
      <c r="HVP11" s="80"/>
      <c r="HVQ11" s="80"/>
      <c r="HVR11" s="80"/>
      <c r="HVS11" s="80"/>
      <c r="HVT11" s="80"/>
      <c r="HVU11" s="80"/>
      <c r="HVV11" s="80"/>
      <c r="HVW11" s="80"/>
      <c r="HVX11" s="80"/>
      <c r="HVY11" s="80"/>
      <c r="HVZ11" s="80"/>
      <c r="HWA11" s="80"/>
      <c r="HWB11" s="80"/>
      <c r="HWC11" s="80"/>
      <c r="HWD11" s="80"/>
      <c r="HWE11" s="80"/>
      <c r="HWF11" s="80"/>
      <c r="HWG11" s="80"/>
      <c r="HWH11" s="80"/>
      <c r="HWI11" s="80"/>
      <c r="HWJ11" s="80"/>
      <c r="HWK11" s="80"/>
      <c r="HWL11" s="80"/>
      <c r="HWM11" s="80"/>
      <c r="HWN11" s="80"/>
      <c r="HWO11" s="80"/>
      <c r="HWP11" s="80"/>
      <c r="HWQ11" s="80"/>
      <c r="HWR11" s="80"/>
      <c r="HWS11" s="80"/>
      <c r="HWT11" s="80"/>
      <c r="HWU11" s="80"/>
      <c r="HWV11" s="80"/>
      <c r="HWW11" s="80"/>
      <c r="HWX11" s="80"/>
      <c r="HWY11" s="80"/>
      <c r="HWZ11" s="80"/>
      <c r="HXA11" s="80"/>
      <c r="HXB11" s="80"/>
      <c r="HXC11" s="80"/>
      <c r="HXD11" s="80"/>
      <c r="HXE11" s="80"/>
      <c r="HXF11" s="80"/>
      <c r="HXG11" s="80"/>
      <c r="HXH11" s="80"/>
      <c r="HXI11" s="80"/>
      <c r="HXJ11" s="80"/>
      <c r="HXK11" s="80"/>
      <c r="HXL11" s="80"/>
      <c r="HXM11" s="80"/>
      <c r="HXN11" s="80"/>
      <c r="HXO11" s="80"/>
      <c r="HXP11" s="80"/>
      <c r="HXQ11" s="80"/>
      <c r="HXR11" s="80"/>
      <c r="HXS11" s="80"/>
      <c r="HXT11" s="80"/>
      <c r="HXU11" s="80"/>
      <c r="HXV11" s="80"/>
      <c r="HXW11" s="80"/>
      <c r="HXX11" s="80"/>
      <c r="HXY11" s="80"/>
      <c r="HXZ11" s="80"/>
      <c r="HYA11" s="80"/>
      <c r="HYB11" s="80"/>
      <c r="HYC11" s="80"/>
      <c r="HYD11" s="80"/>
      <c r="HYE11" s="80"/>
      <c r="HYF11" s="80"/>
      <c r="HYG11" s="80"/>
      <c r="HYH11" s="80"/>
      <c r="HYI11" s="80"/>
      <c r="HYJ11" s="80"/>
      <c r="HYK11" s="80"/>
      <c r="HYL11" s="80"/>
      <c r="HYM11" s="80"/>
      <c r="HYN11" s="80"/>
      <c r="HYO11" s="80"/>
      <c r="HYP11" s="80"/>
      <c r="HYQ11" s="80"/>
      <c r="HYR11" s="80"/>
      <c r="HYS11" s="80"/>
      <c r="HYT11" s="80"/>
      <c r="HYU11" s="80"/>
      <c r="HYV11" s="80"/>
      <c r="HYW11" s="80"/>
      <c r="HYX11" s="80"/>
      <c r="HYY11" s="80"/>
      <c r="HYZ11" s="80"/>
      <c r="HZA11" s="80"/>
      <c r="HZB11" s="80"/>
      <c r="HZC11" s="80"/>
      <c r="HZD11" s="80"/>
      <c r="HZE11" s="80"/>
      <c r="HZF11" s="80"/>
      <c r="HZG11" s="80"/>
      <c r="HZH11" s="80"/>
      <c r="HZI11" s="80"/>
      <c r="HZJ11" s="80"/>
      <c r="HZK11" s="80"/>
      <c r="HZL11" s="80"/>
      <c r="HZM11" s="80"/>
      <c r="HZN11" s="80"/>
      <c r="HZO11" s="80"/>
      <c r="HZP11" s="80"/>
      <c r="HZQ11" s="80"/>
      <c r="HZR11" s="80"/>
      <c r="HZS11" s="80"/>
      <c r="HZT11" s="80"/>
      <c r="HZU11" s="80"/>
      <c r="HZV11" s="80"/>
      <c r="HZW11" s="80"/>
      <c r="HZX11" s="80"/>
      <c r="HZY11" s="80"/>
      <c r="HZZ11" s="80"/>
      <c r="IAA11" s="80"/>
      <c r="IAB11" s="80"/>
      <c r="IAC11" s="80"/>
      <c r="IAD11" s="80"/>
      <c r="IAE11" s="80"/>
      <c r="IAF11" s="80"/>
      <c r="IAG11" s="80"/>
      <c r="IAH11" s="80"/>
      <c r="IAI11" s="80"/>
      <c r="IAJ11" s="80"/>
      <c r="IAK11" s="80"/>
      <c r="IAL11" s="80"/>
      <c r="IAM11" s="80"/>
      <c r="IAN11" s="80"/>
      <c r="IAO11" s="80"/>
      <c r="IAP11" s="80"/>
      <c r="IAQ11" s="80"/>
      <c r="IAR11" s="80"/>
      <c r="IAS11" s="80"/>
      <c r="IAT11" s="80"/>
      <c r="IAU11" s="80"/>
      <c r="IAV11" s="80"/>
      <c r="IAW11" s="80"/>
      <c r="IAX11" s="80"/>
      <c r="IAY11" s="80"/>
      <c r="IAZ11" s="80"/>
      <c r="IBA11" s="80"/>
      <c r="IBB11" s="80"/>
      <c r="IBC11" s="80"/>
      <c r="IBD11" s="80"/>
      <c r="IBE11" s="80"/>
      <c r="IBF11" s="80"/>
      <c r="IBG11" s="80"/>
      <c r="IBH11" s="80"/>
      <c r="IBI11" s="80"/>
      <c r="IBJ11" s="80"/>
      <c r="IBK11" s="80"/>
      <c r="IBL11" s="80"/>
      <c r="IBM11" s="80"/>
      <c r="IBN11" s="80"/>
      <c r="IBO11" s="80"/>
      <c r="IBP11" s="80"/>
      <c r="IBQ11" s="80"/>
      <c r="IBR11" s="80"/>
      <c r="IBS11" s="80"/>
      <c r="IBT11" s="80"/>
      <c r="IBU11" s="80"/>
      <c r="IBV11" s="80"/>
      <c r="IBW11" s="80"/>
      <c r="IBX11" s="80"/>
      <c r="IBY11" s="80"/>
      <c r="IBZ11" s="80"/>
      <c r="ICA11" s="80"/>
      <c r="ICB11" s="80"/>
      <c r="ICC11" s="80"/>
      <c r="ICD11" s="80"/>
      <c r="ICE11" s="80"/>
      <c r="ICF11" s="80"/>
      <c r="ICG11" s="80"/>
      <c r="ICH11" s="80"/>
      <c r="ICI11" s="80"/>
      <c r="ICJ11" s="80"/>
      <c r="ICK11" s="80"/>
      <c r="ICL11" s="80"/>
      <c r="ICM11" s="80"/>
      <c r="ICN11" s="80"/>
      <c r="ICO11" s="80"/>
      <c r="ICP11" s="80"/>
      <c r="ICQ11" s="80"/>
      <c r="ICR11" s="80"/>
      <c r="ICS11" s="80"/>
      <c r="ICT11" s="80"/>
      <c r="ICU11" s="80"/>
      <c r="ICV11" s="80"/>
      <c r="ICW11" s="80"/>
      <c r="ICX11" s="80"/>
      <c r="ICY11" s="80"/>
      <c r="ICZ11" s="80"/>
      <c r="IDA11" s="80"/>
      <c r="IDB11" s="80"/>
      <c r="IDC11" s="80"/>
      <c r="IDD11" s="80"/>
      <c r="IDE11" s="80"/>
      <c r="IDF11" s="80"/>
      <c r="IDG11" s="80"/>
      <c r="IDH11" s="80"/>
      <c r="IDI11" s="80"/>
      <c r="IDJ11" s="80"/>
      <c r="IDK11" s="80"/>
      <c r="IDL11" s="80"/>
      <c r="IDM11" s="80"/>
      <c r="IDN11" s="80"/>
      <c r="IDO11" s="80"/>
      <c r="IDP11" s="80"/>
      <c r="IDQ11" s="80"/>
      <c r="IDR11" s="80"/>
      <c r="IDS11" s="80"/>
      <c r="IDT11" s="80"/>
      <c r="IDU11" s="80"/>
      <c r="IDV11" s="80"/>
      <c r="IDW11" s="80"/>
      <c r="IDX11" s="80"/>
      <c r="IDY11" s="80"/>
      <c r="IDZ11" s="80"/>
      <c r="IEA11" s="80"/>
      <c r="IEB11" s="80"/>
      <c r="IEC11" s="80"/>
      <c r="IED11" s="80"/>
      <c r="IEE11" s="80"/>
      <c r="IEF11" s="80"/>
      <c r="IEG11" s="80"/>
      <c r="IEH11" s="80"/>
      <c r="IEI11" s="80"/>
      <c r="IEJ11" s="80"/>
      <c r="IEK11" s="80"/>
      <c r="IEL11" s="80"/>
      <c r="IEM11" s="80"/>
      <c r="IEN11" s="80"/>
      <c r="IEO11" s="80"/>
      <c r="IEP11" s="80"/>
      <c r="IEQ11" s="80"/>
      <c r="IER11" s="80"/>
      <c r="IES11" s="80"/>
      <c r="IET11" s="80"/>
      <c r="IEU11" s="80"/>
      <c r="IEV11" s="80"/>
      <c r="IEW11" s="80"/>
      <c r="IEX11" s="80"/>
      <c r="IEY11" s="80"/>
      <c r="IEZ11" s="80"/>
      <c r="IFA11" s="80"/>
      <c r="IFB11" s="80"/>
      <c r="IFC11" s="80"/>
      <c r="IFD11" s="80"/>
      <c r="IFE11" s="80"/>
      <c r="IFF11" s="80"/>
      <c r="IFG11" s="80"/>
      <c r="IFH11" s="80"/>
      <c r="IFI11" s="80"/>
      <c r="IFJ11" s="80"/>
      <c r="IFK11" s="80"/>
      <c r="IFL11" s="80"/>
      <c r="IFM11" s="80"/>
      <c r="IFN11" s="80"/>
      <c r="IFO11" s="80"/>
      <c r="IFP11" s="80"/>
      <c r="IFQ11" s="80"/>
      <c r="IFR11" s="80"/>
      <c r="IFS11" s="80"/>
      <c r="IFT11" s="80"/>
      <c r="IFU11" s="80"/>
      <c r="IFV11" s="80"/>
      <c r="IFW11" s="80"/>
      <c r="IFX11" s="80"/>
      <c r="IFY11" s="80"/>
      <c r="IFZ11" s="80"/>
      <c r="IGA11" s="80"/>
      <c r="IGB11" s="80"/>
      <c r="IGC11" s="80"/>
      <c r="IGD11" s="80"/>
      <c r="IGE11" s="80"/>
      <c r="IGF11" s="80"/>
      <c r="IGG11" s="80"/>
      <c r="IGH11" s="80"/>
      <c r="IGI11" s="80"/>
      <c r="IGJ11" s="80"/>
      <c r="IGK11" s="80"/>
      <c r="IGL11" s="80"/>
      <c r="IGM11" s="80"/>
      <c r="IGN11" s="80"/>
      <c r="IGO11" s="80"/>
      <c r="IGP11" s="80"/>
      <c r="IGQ11" s="80"/>
      <c r="IGR11" s="80"/>
      <c r="IGS11" s="80"/>
      <c r="IGT11" s="80"/>
      <c r="IGU11" s="80"/>
      <c r="IGV11" s="80"/>
      <c r="IGW11" s="80"/>
      <c r="IGX11" s="80"/>
      <c r="IGY11" s="80"/>
      <c r="IGZ11" s="80"/>
      <c r="IHA11" s="80"/>
      <c r="IHB11" s="80"/>
      <c r="IHC11" s="80"/>
      <c r="IHD11" s="80"/>
      <c r="IHE11" s="80"/>
      <c r="IHF11" s="80"/>
      <c r="IHG11" s="80"/>
      <c r="IHH11" s="80"/>
      <c r="IHI11" s="80"/>
      <c r="IHJ11" s="80"/>
      <c r="IHK11" s="80"/>
      <c r="IHL11" s="80"/>
      <c r="IHM11" s="80"/>
      <c r="IHN11" s="80"/>
      <c r="IHO11" s="80"/>
      <c r="IHP11" s="80"/>
      <c r="IHQ11" s="80"/>
      <c r="IHR11" s="80"/>
      <c r="IHS11" s="80"/>
      <c r="IHT11" s="80"/>
      <c r="IHU11" s="80"/>
      <c r="IHV11" s="80"/>
      <c r="IHW11" s="80"/>
      <c r="IHX11" s="80"/>
      <c r="IHY11" s="80"/>
      <c r="IHZ11" s="80"/>
      <c r="IIA11" s="80"/>
      <c r="IIB11" s="80"/>
      <c r="IIC11" s="80"/>
      <c r="IID11" s="80"/>
      <c r="IIE11" s="80"/>
      <c r="IIF11" s="80"/>
      <c r="IIG11" s="80"/>
      <c r="IIH11" s="80"/>
      <c r="III11" s="80"/>
      <c r="IIJ11" s="80"/>
      <c r="IIK11" s="80"/>
      <c r="IIL11" s="80"/>
      <c r="IIM11" s="80"/>
      <c r="IIN11" s="80"/>
      <c r="IIO11" s="80"/>
      <c r="IIP11" s="80"/>
      <c r="IIQ11" s="80"/>
      <c r="IIR11" s="80"/>
      <c r="IIS11" s="80"/>
      <c r="IIT11" s="80"/>
      <c r="IIU11" s="80"/>
      <c r="IIV11" s="80"/>
      <c r="IIW11" s="80"/>
      <c r="IIX11" s="80"/>
      <c r="IIY11" s="80"/>
      <c r="IIZ11" s="80"/>
      <c r="IJA11" s="80"/>
      <c r="IJB11" s="80"/>
      <c r="IJC11" s="80"/>
      <c r="IJD11" s="80"/>
      <c r="IJE11" s="80"/>
      <c r="IJF11" s="80"/>
      <c r="IJG11" s="80"/>
      <c r="IJH11" s="80"/>
      <c r="IJI11" s="80"/>
      <c r="IJJ11" s="80"/>
      <c r="IJK11" s="80"/>
      <c r="IJL11" s="80"/>
      <c r="IJM11" s="80"/>
      <c r="IJN11" s="80"/>
      <c r="IJO11" s="80"/>
      <c r="IJP11" s="80"/>
      <c r="IJQ11" s="80"/>
      <c r="IJR11" s="80"/>
      <c r="IJS11" s="80"/>
      <c r="IJT11" s="80"/>
      <c r="IJU11" s="80"/>
      <c r="IJV11" s="80"/>
      <c r="IJW11" s="80"/>
      <c r="IJX11" s="80"/>
      <c r="IJY11" s="80"/>
      <c r="IJZ11" s="80"/>
      <c r="IKA11" s="80"/>
      <c r="IKB11" s="80"/>
      <c r="IKC11" s="80"/>
      <c r="IKD11" s="80"/>
      <c r="IKE11" s="80"/>
      <c r="IKF11" s="80"/>
      <c r="IKG11" s="80"/>
      <c r="IKH11" s="80"/>
      <c r="IKI11" s="80"/>
      <c r="IKJ11" s="80"/>
      <c r="IKK11" s="80"/>
      <c r="IKL11" s="80"/>
      <c r="IKM11" s="80"/>
      <c r="IKN11" s="80"/>
      <c r="IKO11" s="80"/>
      <c r="IKP11" s="80"/>
      <c r="IKQ11" s="80"/>
      <c r="IKR11" s="80"/>
      <c r="IKS11" s="80"/>
      <c r="IKT11" s="80"/>
      <c r="IKU11" s="80"/>
      <c r="IKV11" s="80"/>
      <c r="IKW11" s="80"/>
      <c r="IKX11" s="80"/>
      <c r="IKY11" s="80"/>
      <c r="IKZ11" s="80"/>
      <c r="ILA11" s="80"/>
      <c r="ILB11" s="80"/>
      <c r="ILC11" s="80"/>
      <c r="ILD11" s="80"/>
      <c r="ILE11" s="80"/>
      <c r="ILF11" s="80"/>
      <c r="ILG11" s="80"/>
      <c r="ILH11" s="80"/>
      <c r="ILI11" s="80"/>
      <c r="ILJ11" s="80"/>
      <c r="ILK11" s="80"/>
      <c r="ILL11" s="80"/>
      <c r="ILM11" s="80"/>
      <c r="ILN11" s="80"/>
      <c r="ILO11" s="80"/>
      <c r="ILP11" s="80"/>
      <c r="ILQ11" s="80"/>
      <c r="ILR11" s="80"/>
      <c r="ILS11" s="80"/>
      <c r="ILT11" s="80"/>
      <c r="ILU11" s="80"/>
      <c r="ILV11" s="80"/>
      <c r="ILW11" s="80"/>
      <c r="ILX11" s="80"/>
      <c r="ILY11" s="80"/>
      <c r="ILZ11" s="80"/>
      <c r="IMA11" s="80"/>
      <c r="IMB11" s="80"/>
      <c r="IMC11" s="80"/>
      <c r="IMD11" s="80"/>
      <c r="IME11" s="80"/>
      <c r="IMF11" s="80"/>
      <c r="IMG11" s="80"/>
      <c r="IMH11" s="80"/>
      <c r="IMI11" s="80"/>
      <c r="IMJ11" s="80"/>
      <c r="IMK11" s="80"/>
      <c r="IML11" s="80"/>
      <c r="IMM11" s="80"/>
      <c r="IMN11" s="80"/>
      <c r="IMO11" s="80"/>
      <c r="IMP11" s="80"/>
      <c r="IMQ11" s="80"/>
      <c r="IMR11" s="80"/>
      <c r="IMS11" s="80"/>
      <c r="IMT11" s="80"/>
      <c r="IMU11" s="80"/>
      <c r="IMV11" s="80"/>
      <c r="IMW11" s="80"/>
      <c r="IMX11" s="80"/>
      <c r="IMY11" s="80"/>
      <c r="IMZ11" s="80"/>
      <c r="INA11" s="80"/>
      <c r="INB11" s="80"/>
      <c r="INC11" s="80"/>
      <c r="IND11" s="80"/>
      <c r="INE11" s="80"/>
      <c r="INF11" s="80"/>
      <c r="ING11" s="80"/>
      <c r="INH11" s="80"/>
      <c r="INI11" s="80"/>
      <c r="INJ11" s="80"/>
      <c r="INK11" s="80"/>
      <c r="INL11" s="80"/>
      <c r="INM11" s="80"/>
      <c r="INN11" s="80"/>
      <c r="INO11" s="80"/>
      <c r="INP11" s="80"/>
      <c r="INQ11" s="80"/>
      <c r="INR11" s="80"/>
      <c r="INS11" s="80"/>
      <c r="INT11" s="80"/>
      <c r="INU11" s="80"/>
      <c r="INV11" s="80"/>
      <c r="INW11" s="80"/>
      <c r="INX11" s="80"/>
      <c r="INY11" s="80"/>
      <c r="INZ11" s="80"/>
      <c r="IOA11" s="80"/>
      <c r="IOB11" s="80"/>
      <c r="IOC11" s="80"/>
      <c r="IOD11" s="80"/>
      <c r="IOE11" s="80"/>
      <c r="IOF11" s="80"/>
      <c r="IOG11" s="80"/>
      <c r="IOH11" s="80"/>
      <c r="IOI11" s="80"/>
      <c r="IOJ11" s="80"/>
      <c r="IOK11" s="80"/>
      <c r="IOL11" s="80"/>
      <c r="IOM11" s="80"/>
      <c r="ION11" s="80"/>
      <c r="IOO11" s="80"/>
      <c r="IOP11" s="80"/>
      <c r="IOQ11" s="80"/>
      <c r="IOR11" s="80"/>
      <c r="IOS11" s="80"/>
      <c r="IOT11" s="80"/>
      <c r="IOU11" s="80"/>
      <c r="IOV11" s="80"/>
      <c r="IOW11" s="80"/>
      <c r="IOX11" s="80"/>
      <c r="IOY11" s="80"/>
      <c r="IOZ11" s="80"/>
      <c r="IPA11" s="80"/>
      <c r="IPB11" s="80"/>
      <c r="IPC11" s="80"/>
      <c r="IPD11" s="80"/>
      <c r="IPE11" s="80"/>
      <c r="IPF11" s="80"/>
      <c r="IPG11" s="80"/>
      <c r="IPH11" s="80"/>
      <c r="IPI11" s="80"/>
      <c r="IPJ11" s="80"/>
      <c r="IPK11" s="80"/>
      <c r="IPL11" s="80"/>
      <c r="IPM11" s="80"/>
      <c r="IPN11" s="80"/>
      <c r="IPO11" s="80"/>
      <c r="IPP11" s="80"/>
      <c r="IPQ11" s="80"/>
      <c r="IPR11" s="80"/>
      <c r="IPS11" s="80"/>
      <c r="IPT11" s="80"/>
      <c r="IPU11" s="80"/>
      <c r="IPV11" s="80"/>
      <c r="IPW11" s="80"/>
      <c r="IPX11" s="80"/>
      <c r="IPY11" s="80"/>
      <c r="IPZ11" s="80"/>
      <c r="IQA11" s="80"/>
      <c r="IQB11" s="80"/>
      <c r="IQC11" s="80"/>
      <c r="IQD11" s="80"/>
      <c r="IQE11" s="80"/>
      <c r="IQF11" s="80"/>
      <c r="IQG11" s="80"/>
      <c r="IQH11" s="80"/>
      <c r="IQI11" s="80"/>
      <c r="IQJ11" s="80"/>
      <c r="IQK11" s="80"/>
      <c r="IQL11" s="80"/>
      <c r="IQM11" s="80"/>
      <c r="IQN11" s="80"/>
      <c r="IQO11" s="80"/>
      <c r="IQP11" s="80"/>
      <c r="IQQ11" s="80"/>
      <c r="IQR11" s="80"/>
      <c r="IQS11" s="80"/>
      <c r="IQT11" s="80"/>
      <c r="IQU11" s="80"/>
      <c r="IQV11" s="80"/>
      <c r="IQW11" s="80"/>
      <c r="IQX11" s="80"/>
      <c r="IQY11" s="80"/>
      <c r="IQZ11" s="80"/>
      <c r="IRA11" s="80"/>
      <c r="IRB11" s="80"/>
      <c r="IRC11" s="80"/>
      <c r="IRD11" s="80"/>
      <c r="IRE11" s="80"/>
      <c r="IRF11" s="80"/>
      <c r="IRG11" s="80"/>
      <c r="IRH11" s="80"/>
      <c r="IRI11" s="80"/>
      <c r="IRJ11" s="80"/>
      <c r="IRK11" s="80"/>
      <c r="IRL11" s="80"/>
      <c r="IRM11" s="80"/>
      <c r="IRN11" s="80"/>
      <c r="IRO11" s="80"/>
      <c r="IRP11" s="80"/>
      <c r="IRQ11" s="80"/>
      <c r="IRR11" s="80"/>
      <c r="IRS11" s="80"/>
      <c r="IRT11" s="80"/>
      <c r="IRU11" s="80"/>
      <c r="IRV11" s="80"/>
      <c r="IRW11" s="80"/>
      <c r="IRX11" s="80"/>
      <c r="IRY11" s="80"/>
      <c r="IRZ11" s="80"/>
      <c r="ISA11" s="80"/>
      <c r="ISB11" s="80"/>
      <c r="ISC11" s="80"/>
      <c r="ISD11" s="80"/>
      <c r="ISE11" s="80"/>
      <c r="ISF11" s="80"/>
      <c r="ISG11" s="80"/>
      <c r="ISH11" s="80"/>
      <c r="ISI11" s="80"/>
      <c r="ISJ11" s="80"/>
      <c r="ISK11" s="80"/>
      <c r="ISL11" s="80"/>
      <c r="ISM11" s="80"/>
      <c r="ISN11" s="80"/>
      <c r="ISO11" s="80"/>
      <c r="ISP11" s="80"/>
      <c r="ISQ11" s="80"/>
      <c r="ISR11" s="80"/>
      <c r="ISS11" s="80"/>
      <c r="IST11" s="80"/>
      <c r="ISU11" s="80"/>
      <c r="ISV11" s="80"/>
      <c r="ISW11" s="80"/>
      <c r="ISX11" s="80"/>
      <c r="ISY11" s="80"/>
      <c r="ISZ11" s="80"/>
      <c r="ITA11" s="80"/>
      <c r="ITB11" s="80"/>
      <c r="ITC11" s="80"/>
      <c r="ITD11" s="80"/>
      <c r="ITE11" s="80"/>
      <c r="ITF11" s="80"/>
      <c r="ITG11" s="80"/>
      <c r="ITH11" s="80"/>
      <c r="ITI11" s="80"/>
      <c r="ITJ11" s="80"/>
      <c r="ITK11" s="80"/>
      <c r="ITL11" s="80"/>
      <c r="ITM11" s="80"/>
      <c r="ITN11" s="80"/>
      <c r="ITO11" s="80"/>
      <c r="ITP11" s="80"/>
      <c r="ITQ11" s="80"/>
      <c r="ITR11" s="80"/>
      <c r="ITS11" s="80"/>
      <c r="ITT11" s="80"/>
      <c r="ITU11" s="80"/>
      <c r="ITV11" s="80"/>
      <c r="ITW11" s="80"/>
      <c r="ITX11" s="80"/>
      <c r="ITY11" s="80"/>
      <c r="ITZ11" s="80"/>
      <c r="IUA11" s="80"/>
      <c r="IUB11" s="80"/>
      <c r="IUC11" s="80"/>
      <c r="IUD11" s="80"/>
      <c r="IUE11" s="80"/>
      <c r="IUF11" s="80"/>
      <c r="IUG11" s="80"/>
      <c r="IUH11" s="80"/>
      <c r="IUI11" s="80"/>
      <c r="IUJ11" s="80"/>
      <c r="IUK11" s="80"/>
      <c r="IUL11" s="80"/>
      <c r="IUM11" s="80"/>
      <c r="IUN11" s="80"/>
      <c r="IUO11" s="80"/>
      <c r="IUP11" s="80"/>
      <c r="IUQ11" s="80"/>
      <c r="IUR11" s="80"/>
      <c r="IUS11" s="80"/>
      <c r="IUT11" s="80"/>
      <c r="IUU11" s="80"/>
      <c r="IUV11" s="80"/>
      <c r="IUW11" s="80"/>
      <c r="IUX11" s="80"/>
      <c r="IUY11" s="80"/>
      <c r="IUZ11" s="80"/>
      <c r="IVA11" s="80"/>
      <c r="IVB11" s="80"/>
      <c r="IVC11" s="80"/>
      <c r="IVD11" s="80"/>
      <c r="IVE11" s="80"/>
      <c r="IVF11" s="80"/>
      <c r="IVG11" s="80"/>
      <c r="IVH11" s="80"/>
      <c r="IVI11" s="80"/>
      <c r="IVJ11" s="80"/>
      <c r="IVK11" s="80"/>
      <c r="IVL11" s="80"/>
      <c r="IVM11" s="80"/>
      <c r="IVN11" s="80"/>
      <c r="IVO11" s="80"/>
      <c r="IVP11" s="80"/>
      <c r="IVQ11" s="80"/>
      <c r="IVR11" s="80"/>
      <c r="IVS11" s="80"/>
      <c r="IVT11" s="80"/>
      <c r="IVU11" s="80"/>
      <c r="IVV11" s="80"/>
      <c r="IVW11" s="80"/>
      <c r="IVX11" s="80"/>
      <c r="IVY11" s="80"/>
      <c r="IVZ11" s="80"/>
      <c r="IWA11" s="80"/>
      <c r="IWB11" s="80"/>
      <c r="IWC11" s="80"/>
      <c r="IWD11" s="80"/>
      <c r="IWE11" s="80"/>
      <c r="IWF11" s="80"/>
      <c r="IWG11" s="80"/>
      <c r="IWH11" s="80"/>
      <c r="IWI11" s="80"/>
      <c r="IWJ11" s="80"/>
      <c r="IWK11" s="80"/>
      <c r="IWL11" s="80"/>
      <c r="IWM11" s="80"/>
      <c r="IWN11" s="80"/>
      <c r="IWO11" s="80"/>
      <c r="IWP11" s="80"/>
      <c r="IWQ11" s="80"/>
      <c r="IWR11" s="80"/>
      <c r="IWS11" s="80"/>
      <c r="IWT11" s="80"/>
      <c r="IWU11" s="80"/>
      <c r="IWV11" s="80"/>
      <c r="IWW11" s="80"/>
      <c r="IWX11" s="80"/>
      <c r="IWY11" s="80"/>
      <c r="IWZ11" s="80"/>
      <c r="IXA11" s="80"/>
      <c r="IXB11" s="80"/>
      <c r="IXC11" s="80"/>
      <c r="IXD11" s="80"/>
      <c r="IXE11" s="80"/>
      <c r="IXF11" s="80"/>
      <c r="IXG11" s="80"/>
      <c r="IXH11" s="80"/>
      <c r="IXI11" s="80"/>
      <c r="IXJ11" s="80"/>
      <c r="IXK11" s="80"/>
      <c r="IXL11" s="80"/>
      <c r="IXM11" s="80"/>
      <c r="IXN11" s="80"/>
      <c r="IXO11" s="80"/>
      <c r="IXP11" s="80"/>
      <c r="IXQ11" s="80"/>
      <c r="IXR11" s="80"/>
      <c r="IXS11" s="80"/>
      <c r="IXT11" s="80"/>
      <c r="IXU11" s="80"/>
      <c r="IXV11" s="80"/>
      <c r="IXW11" s="80"/>
      <c r="IXX11" s="80"/>
      <c r="IXY11" s="80"/>
      <c r="IXZ11" s="80"/>
      <c r="IYA11" s="80"/>
      <c r="IYB11" s="80"/>
      <c r="IYC11" s="80"/>
      <c r="IYD11" s="80"/>
      <c r="IYE11" s="80"/>
      <c r="IYF11" s="80"/>
      <c r="IYG11" s="80"/>
      <c r="IYH11" s="80"/>
      <c r="IYI11" s="80"/>
      <c r="IYJ11" s="80"/>
      <c r="IYK11" s="80"/>
      <c r="IYL11" s="80"/>
      <c r="IYM11" s="80"/>
      <c r="IYN11" s="80"/>
      <c r="IYO11" s="80"/>
      <c r="IYP11" s="80"/>
      <c r="IYQ11" s="80"/>
      <c r="IYR11" s="80"/>
      <c r="IYS11" s="80"/>
      <c r="IYT11" s="80"/>
      <c r="IYU11" s="80"/>
      <c r="IYV11" s="80"/>
      <c r="IYW11" s="80"/>
      <c r="IYX11" s="80"/>
      <c r="IYY11" s="80"/>
      <c r="IYZ11" s="80"/>
      <c r="IZA11" s="80"/>
      <c r="IZB11" s="80"/>
      <c r="IZC11" s="80"/>
      <c r="IZD11" s="80"/>
      <c r="IZE11" s="80"/>
      <c r="IZF11" s="80"/>
      <c r="IZG11" s="80"/>
      <c r="IZH11" s="80"/>
      <c r="IZI11" s="80"/>
      <c r="IZJ11" s="80"/>
      <c r="IZK11" s="80"/>
      <c r="IZL11" s="80"/>
      <c r="IZM11" s="80"/>
      <c r="IZN11" s="80"/>
      <c r="IZO11" s="80"/>
      <c r="IZP11" s="80"/>
      <c r="IZQ11" s="80"/>
      <c r="IZR11" s="80"/>
      <c r="IZS11" s="80"/>
      <c r="IZT11" s="80"/>
      <c r="IZU11" s="80"/>
      <c r="IZV11" s="80"/>
      <c r="IZW11" s="80"/>
      <c r="IZX11" s="80"/>
      <c r="IZY11" s="80"/>
      <c r="IZZ11" s="80"/>
      <c r="JAA11" s="80"/>
      <c r="JAB11" s="80"/>
      <c r="JAC11" s="80"/>
      <c r="JAD11" s="80"/>
      <c r="JAE11" s="80"/>
      <c r="JAF11" s="80"/>
      <c r="JAG11" s="80"/>
      <c r="JAH11" s="80"/>
      <c r="JAI11" s="80"/>
      <c r="JAJ11" s="80"/>
      <c r="JAK11" s="80"/>
      <c r="JAL11" s="80"/>
      <c r="JAM11" s="80"/>
      <c r="JAN11" s="80"/>
      <c r="JAO11" s="80"/>
      <c r="JAP11" s="80"/>
      <c r="JAQ11" s="80"/>
      <c r="JAR11" s="80"/>
      <c r="JAS11" s="80"/>
      <c r="JAT11" s="80"/>
      <c r="JAU11" s="80"/>
      <c r="JAV11" s="80"/>
      <c r="JAW11" s="80"/>
      <c r="JAX11" s="80"/>
      <c r="JAY11" s="80"/>
      <c r="JAZ11" s="80"/>
      <c r="JBA11" s="80"/>
      <c r="JBB11" s="80"/>
      <c r="JBC11" s="80"/>
      <c r="JBD11" s="80"/>
      <c r="JBE11" s="80"/>
      <c r="JBF11" s="80"/>
      <c r="JBG11" s="80"/>
      <c r="JBH11" s="80"/>
      <c r="JBI11" s="80"/>
      <c r="JBJ11" s="80"/>
      <c r="JBK11" s="80"/>
      <c r="JBL11" s="80"/>
      <c r="JBM11" s="80"/>
      <c r="JBN11" s="80"/>
      <c r="JBO11" s="80"/>
      <c r="JBP11" s="80"/>
      <c r="JBQ11" s="80"/>
      <c r="JBR11" s="80"/>
      <c r="JBS11" s="80"/>
      <c r="JBT11" s="80"/>
      <c r="JBU11" s="80"/>
      <c r="JBV11" s="80"/>
      <c r="JBW11" s="80"/>
      <c r="JBX11" s="80"/>
      <c r="JBY11" s="80"/>
      <c r="JBZ11" s="80"/>
      <c r="JCA11" s="80"/>
      <c r="JCB11" s="80"/>
      <c r="JCC11" s="80"/>
      <c r="JCD11" s="80"/>
      <c r="JCE11" s="80"/>
      <c r="JCF11" s="80"/>
      <c r="JCG11" s="80"/>
      <c r="JCH11" s="80"/>
      <c r="JCI11" s="80"/>
      <c r="JCJ11" s="80"/>
      <c r="JCK11" s="80"/>
      <c r="JCL11" s="80"/>
      <c r="JCM11" s="80"/>
      <c r="JCN11" s="80"/>
      <c r="JCO11" s="80"/>
      <c r="JCP11" s="80"/>
      <c r="JCQ11" s="80"/>
      <c r="JCR11" s="80"/>
      <c r="JCS11" s="80"/>
      <c r="JCT11" s="80"/>
      <c r="JCU11" s="80"/>
      <c r="JCV11" s="80"/>
      <c r="JCW11" s="80"/>
      <c r="JCX11" s="80"/>
      <c r="JCY11" s="80"/>
      <c r="JCZ11" s="80"/>
      <c r="JDA11" s="80"/>
      <c r="JDB11" s="80"/>
      <c r="JDC11" s="80"/>
      <c r="JDD11" s="80"/>
      <c r="JDE11" s="80"/>
      <c r="JDF11" s="80"/>
      <c r="JDG11" s="80"/>
      <c r="JDH11" s="80"/>
      <c r="JDI11" s="80"/>
      <c r="JDJ11" s="80"/>
      <c r="JDK11" s="80"/>
      <c r="JDL11" s="80"/>
      <c r="JDM11" s="80"/>
      <c r="JDN11" s="80"/>
      <c r="JDO11" s="80"/>
      <c r="JDP11" s="80"/>
      <c r="JDQ11" s="80"/>
      <c r="JDR11" s="80"/>
      <c r="JDS11" s="80"/>
      <c r="JDT11" s="80"/>
      <c r="JDU11" s="80"/>
      <c r="JDV11" s="80"/>
      <c r="JDW11" s="80"/>
      <c r="JDX11" s="80"/>
      <c r="JDY11" s="80"/>
      <c r="JDZ11" s="80"/>
      <c r="JEA11" s="80"/>
      <c r="JEB11" s="80"/>
      <c r="JEC11" s="80"/>
      <c r="JED11" s="80"/>
      <c r="JEE11" s="80"/>
      <c r="JEF11" s="80"/>
      <c r="JEG11" s="80"/>
      <c r="JEH11" s="80"/>
      <c r="JEI11" s="80"/>
      <c r="JEJ11" s="80"/>
      <c r="JEK11" s="80"/>
      <c r="JEL11" s="80"/>
      <c r="JEM11" s="80"/>
      <c r="JEN11" s="80"/>
      <c r="JEO11" s="80"/>
      <c r="JEP11" s="80"/>
      <c r="JEQ11" s="80"/>
      <c r="JER11" s="80"/>
      <c r="JES11" s="80"/>
      <c r="JET11" s="80"/>
      <c r="JEU11" s="80"/>
      <c r="JEV11" s="80"/>
      <c r="JEW11" s="80"/>
      <c r="JEX11" s="80"/>
      <c r="JEY11" s="80"/>
      <c r="JEZ11" s="80"/>
      <c r="JFA11" s="80"/>
      <c r="JFB11" s="80"/>
      <c r="JFC11" s="80"/>
      <c r="JFD11" s="80"/>
      <c r="JFE11" s="80"/>
      <c r="JFF11" s="80"/>
      <c r="JFG11" s="80"/>
      <c r="JFH11" s="80"/>
      <c r="JFI11" s="80"/>
      <c r="JFJ11" s="80"/>
      <c r="JFK11" s="80"/>
      <c r="JFL11" s="80"/>
      <c r="JFM11" s="80"/>
      <c r="JFN11" s="80"/>
      <c r="JFO11" s="80"/>
      <c r="JFP11" s="80"/>
      <c r="JFQ11" s="80"/>
      <c r="JFR11" s="80"/>
      <c r="JFS11" s="80"/>
      <c r="JFT11" s="80"/>
      <c r="JFU11" s="80"/>
      <c r="JFV11" s="80"/>
      <c r="JFW11" s="80"/>
      <c r="JFX11" s="80"/>
      <c r="JFY11" s="80"/>
      <c r="JFZ11" s="80"/>
      <c r="JGA11" s="80"/>
      <c r="JGB11" s="80"/>
      <c r="JGC11" s="80"/>
      <c r="JGD11" s="80"/>
      <c r="JGE11" s="80"/>
      <c r="JGF11" s="80"/>
      <c r="JGG11" s="80"/>
      <c r="JGH11" s="80"/>
      <c r="JGI11" s="80"/>
      <c r="JGJ11" s="80"/>
      <c r="JGK11" s="80"/>
      <c r="JGL11" s="80"/>
      <c r="JGM11" s="80"/>
      <c r="JGN11" s="80"/>
      <c r="JGO11" s="80"/>
      <c r="JGP11" s="80"/>
      <c r="JGQ11" s="80"/>
      <c r="JGR11" s="80"/>
      <c r="JGS11" s="80"/>
      <c r="JGT11" s="80"/>
      <c r="JGU11" s="80"/>
      <c r="JGV11" s="80"/>
      <c r="JGW11" s="80"/>
      <c r="JGX11" s="80"/>
      <c r="JGY11" s="80"/>
      <c r="JGZ11" s="80"/>
      <c r="JHA11" s="80"/>
      <c r="JHB11" s="80"/>
      <c r="JHC11" s="80"/>
      <c r="JHD11" s="80"/>
      <c r="JHE11" s="80"/>
      <c r="JHF11" s="80"/>
      <c r="JHG11" s="80"/>
      <c r="JHH11" s="80"/>
      <c r="JHI11" s="80"/>
      <c r="JHJ11" s="80"/>
      <c r="JHK11" s="80"/>
      <c r="JHL11" s="80"/>
      <c r="JHM11" s="80"/>
      <c r="JHN11" s="80"/>
      <c r="JHO11" s="80"/>
      <c r="JHP11" s="80"/>
      <c r="JHQ11" s="80"/>
      <c r="JHR11" s="80"/>
      <c r="JHS11" s="80"/>
      <c r="JHT11" s="80"/>
      <c r="JHU11" s="80"/>
      <c r="JHV11" s="80"/>
      <c r="JHW11" s="80"/>
      <c r="JHX11" s="80"/>
      <c r="JHY11" s="80"/>
      <c r="JHZ11" s="80"/>
      <c r="JIA11" s="80"/>
      <c r="JIB11" s="80"/>
      <c r="JIC11" s="80"/>
      <c r="JID11" s="80"/>
      <c r="JIE11" s="80"/>
      <c r="JIF11" s="80"/>
      <c r="JIG11" s="80"/>
      <c r="JIH11" s="80"/>
      <c r="JII11" s="80"/>
      <c r="JIJ11" s="80"/>
      <c r="JIK11" s="80"/>
      <c r="JIL11" s="80"/>
      <c r="JIM11" s="80"/>
      <c r="JIN11" s="80"/>
      <c r="JIO11" s="80"/>
      <c r="JIP11" s="80"/>
      <c r="JIQ11" s="80"/>
      <c r="JIR11" s="80"/>
      <c r="JIS11" s="80"/>
      <c r="JIT11" s="80"/>
      <c r="JIU11" s="80"/>
      <c r="JIV11" s="80"/>
      <c r="JIW11" s="80"/>
      <c r="JIX11" s="80"/>
      <c r="JIY11" s="80"/>
      <c r="JIZ11" s="80"/>
      <c r="JJA11" s="80"/>
      <c r="JJB11" s="80"/>
      <c r="JJC11" s="80"/>
      <c r="JJD11" s="80"/>
      <c r="JJE11" s="80"/>
      <c r="JJF11" s="80"/>
      <c r="JJG11" s="80"/>
      <c r="JJH11" s="80"/>
      <c r="JJI11" s="80"/>
      <c r="JJJ11" s="80"/>
      <c r="JJK11" s="80"/>
      <c r="JJL11" s="80"/>
      <c r="JJM11" s="80"/>
      <c r="JJN11" s="80"/>
      <c r="JJO11" s="80"/>
      <c r="JJP11" s="80"/>
      <c r="JJQ11" s="80"/>
      <c r="JJR11" s="80"/>
      <c r="JJS11" s="80"/>
      <c r="JJT11" s="80"/>
      <c r="JJU11" s="80"/>
      <c r="JJV11" s="80"/>
      <c r="JJW11" s="80"/>
      <c r="JJX11" s="80"/>
      <c r="JJY11" s="80"/>
      <c r="JJZ11" s="80"/>
      <c r="JKA11" s="80"/>
      <c r="JKB11" s="80"/>
      <c r="JKC11" s="80"/>
      <c r="JKD11" s="80"/>
      <c r="JKE11" s="80"/>
      <c r="JKF11" s="80"/>
      <c r="JKG11" s="80"/>
      <c r="JKH11" s="80"/>
      <c r="JKI11" s="80"/>
      <c r="JKJ11" s="80"/>
      <c r="JKK11" s="80"/>
      <c r="JKL11" s="80"/>
      <c r="JKM11" s="80"/>
      <c r="JKN11" s="80"/>
      <c r="JKO11" s="80"/>
      <c r="JKP11" s="80"/>
      <c r="JKQ11" s="80"/>
      <c r="JKR11" s="80"/>
      <c r="JKS11" s="80"/>
      <c r="JKT11" s="80"/>
      <c r="JKU11" s="80"/>
      <c r="JKV11" s="80"/>
      <c r="JKW11" s="80"/>
      <c r="JKX11" s="80"/>
      <c r="JKY11" s="80"/>
      <c r="JKZ11" s="80"/>
      <c r="JLA11" s="80"/>
      <c r="JLB11" s="80"/>
      <c r="JLC11" s="80"/>
      <c r="JLD11" s="80"/>
      <c r="JLE11" s="80"/>
      <c r="JLF11" s="80"/>
      <c r="JLG11" s="80"/>
      <c r="JLH11" s="80"/>
      <c r="JLI11" s="80"/>
      <c r="JLJ11" s="80"/>
      <c r="JLK11" s="80"/>
      <c r="JLL11" s="80"/>
      <c r="JLM11" s="80"/>
      <c r="JLN11" s="80"/>
      <c r="JLO11" s="80"/>
      <c r="JLP11" s="80"/>
      <c r="JLQ11" s="80"/>
      <c r="JLR11" s="80"/>
      <c r="JLS11" s="80"/>
      <c r="JLT11" s="80"/>
      <c r="JLU11" s="80"/>
      <c r="JLV11" s="80"/>
      <c r="JLW11" s="80"/>
      <c r="JLX11" s="80"/>
      <c r="JLY11" s="80"/>
      <c r="JLZ11" s="80"/>
      <c r="JMA11" s="80"/>
      <c r="JMB11" s="80"/>
      <c r="JMC11" s="80"/>
      <c r="JMD11" s="80"/>
      <c r="JME11" s="80"/>
      <c r="JMF11" s="80"/>
      <c r="JMG11" s="80"/>
      <c r="JMH11" s="80"/>
      <c r="JMI11" s="80"/>
      <c r="JMJ11" s="80"/>
      <c r="JMK11" s="80"/>
      <c r="JML11" s="80"/>
      <c r="JMM11" s="80"/>
      <c r="JMN11" s="80"/>
      <c r="JMO11" s="80"/>
      <c r="JMP11" s="80"/>
      <c r="JMQ11" s="80"/>
      <c r="JMR11" s="80"/>
      <c r="JMS11" s="80"/>
      <c r="JMT11" s="80"/>
      <c r="JMU11" s="80"/>
      <c r="JMV11" s="80"/>
      <c r="JMW11" s="80"/>
      <c r="JMX11" s="80"/>
      <c r="JMY11" s="80"/>
      <c r="JMZ11" s="80"/>
      <c r="JNA11" s="80"/>
      <c r="JNB11" s="80"/>
      <c r="JNC11" s="80"/>
      <c r="JND11" s="80"/>
      <c r="JNE11" s="80"/>
      <c r="JNF11" s="80"/>
      <c r="JNG11" s="80"/>
      <c r="JNH11" s="80"/>
      <c r="JNI11" s="80"/>
      <c r="JNJ11" s="80"/>
      <c r="JNK11" s="80"/>
      <c r="JNL11" s="80"/>
      <c r="JNM11" s="80"/>
      <c r="JNN11" s="80"/>
      <c r="JNO11" s="80"/>
      <c r="JNP11" s="80"/>
      <c r="JNQ11" s="80"/>
      <c r="JNR11" s="80"/>
      <c r="JNS11" s="80"/>
      <c r="JNT11" s="80"/>
      <c r="JNU11" s="80"/>
      <c r="JNV11" s="80"/>
      <c r="JNW11" s="80"/>
      <c r="JNX11" s="80"/>
      <c r="JNY11" s="80"/>
      <c r="JNZ11" s="80"/>
      <c r="JOA11" s="80"/>
      <c r="JOB11" s="80"/>
      <c r="JOC11" s="80"/>
      <c r="JOD11" s="80"/>
      <c r="JOE11" s="80"/>
      <c r="JOF11" s="80"/>
      <c r="JOG11" s="80"/>
      <c r="JOH11" s="80"/>
      <c r="JOI11" s="80"/>
      <c r="JOJ11" s="80"/>
      <c r="JOK11" s="80"/>
      <c r="JOL11" s="80"/>
      <c r="JOM11" s="80"/>
      <c r="JON11" s="80"/>
      <c r="JOO11" s="80"/>
      <c r="JOP11" s="80"/>
      <c r="JOQ11" s="80"/>
      <c r="JOR11" s="80"/>
      <c r="JOS11" s="80"/>
      <c r="JOT11" s="80"/>
      <c r="JOU11" s="80"/>
      <c r="JOV11" s="80"/>
      <c r="JOW11" s="80"/>
      <c r="JOX11" s="80"/>
      <c r="JOY11" s="80"/>
      <c r="JOZ11" s="80"/>
      <c r="JPA11" s="80"/>
      <c r="JPB11" s="80"/>
      <c r="JPC11" s="80"/>
      <c r="JPD11" s="80"/>
      <c r="JPE11" s="80"/>
      <c r="JPF11" s="80"/>
      <c r="JPG11" s="80"/>
      <c r="JPH11" s="80"/>
      <c r="JPI11" s="80"/>
      <c r="JPJ11" s="80"/>
      <c r="JPK11" s="80"/>
      <c r="JPL11" s="80"/>
      <c r="JPM11" s="80"/>
      <c r="JPN11" s="80"/>
      <c r="JPO11" s="80"/>
      <c r="JPP11" s="80"/>
      <c r="JPQ11" s="80"/>
      <c r="JPR11" s="80"/>
      <c r="JPS11" s="80"/>
      <c r="JPT11" s="80"/>
      <c r="JPU11" s="80"/>
      <c r="JPV11" s="80"/>
      <c r="JPW11" s="80"/>
      <c r="JPX11" s="80"/>
      <c r="JPY11" s="80"/>
      <c r="JPZ11" s="80"/>
      <c r="JQA11" s="80"/>
      <c r="JQB11" s="80"/>
      <c r="JQC11" s="80"/>
      <c r="JQD11" s="80"/>
      <c r="JQE11" s="80"/>
      <c r="JQF11" s="80"/>
      <c r="JQG11" s="80"/>
      <c r="JQH11" s="80"/>
      <c r="JQI11" s="80"/>
      <c r="JQJ11" s="80"/>
      <c r="JQK11" s="80"/>
      <c r="JQL11" s="80"/>
      <c r="JQM11" s="80"/>
      <c r="JQN11" s="80"/>
      <c r="JQO11" s="80"/>
      <c r="JQP11" s="80"/>
      <c r="JQQ11" s="80"/>
      <c r="JQR11" s="80"/>
      <c r="JQS11" s="80"/>
      <c r="JQT11" s="80"/>
      <c r="JQU11" s="80"/>
      <c r="JQV11" s="80"/>
      <c r="JQW11" s="80"/>
      <c r="JQX11" s="80"/>
      <c r="JQY11" s="80"/>
      <c r="JQZ11" s="80"/>
      <c r="JRA11" s="80"/>
      <c r="JRB11" s="80"/>
      <c r="JRC11" s="80"/>
      <c r="JRD11" s="80"/>
      <c r="JRE11" s="80"/>
      <c r="JRF11" s="80"/>
      <c r="JRG11" s="80"/>
      <c r="JRH11" s="80"/>
      <c r="JRI11" s="80"/>
      <c r="JRJ11" s="80"/>
      <c r="JRK11" s="80"/>
      <c r="JRL11" s="80"/>
      <c r="JRM11" s="80"/>
      <c r="JRN11" s="80"/>
      <c r="JRO11" s="80"/>
      <c r="JRP11" s="80"/>
      <c r="JRQ11" s="80"/>
      <c r="JRR11" s="80"/>
      <c r="JRS11" s="80"/>
      <c r="JRT11" s="80"/>
      <c r="JRU11" s="80"/>
      <c r="JRV11" s="80"/>
      <c r="JRW11" s="80"/>
      <c r="JRX11" s="80"/>
      <c r="JRY11" s="80"/>
      <c r="JRZ11" s="80"/>
      <c r="JSA11" s="80"/>
      <c r="JSB11" s="80"/>
      <c r="JSC11" s="80"/>
      <c r="JSD11" s="80"/>
      <c r="JSE11" s="80"/>
      <c r="JSF11" s="80"/>
      <c r="JSG11" s="80"/>
      <c r="JSH11" s="80"/>
      <c r="JSI11" s="80"/>
      <c r="JSJ11" s="80"/>
      <c r="JSK11" s="80"/>
      <c r="JSL11" s="80"/>
      <c r="JSM11" s="80"/>
      <c r="JSN11" s="80"/>
      <c r="JSO11" s="80"/>
      <c r="JSP11" s="80"/>
      <c r="JSQ11" s="80"/>
      <c r="JSR11" s="80"/>
      <c r="JSS11" s="80"/>
      <c r="JST11" s="80"/>
      <c r="JSU11" s="80"/>
      <c r="JSV11" s="80"/>
      <c r="JSW11" s="80"/>
      <c r="JSX11" s="80"/>
      <c r="JSY11" s="80"/>
      <c r="JSZ11" s="80"/>
      <c r="JTA11" s="80"/>
      <c r="JTB11" s="80"/>
      <c r="JTC11" s="80"/>
      <c r="JTD11" s="80"/>
      <c r="JTE11" s="80"/>
      <c r="JTF11" s="80"/>
      <c r="JTG11" s="80"/>
      <c r="JTH11" s="80"/>
      <c r="JTI11" s="80"/>
      <c r="JTJ11" s="80"/>
      <c r="JTK11" s="80"/>
      <c r="JTL11" s="80"/>
      <c r="JTM11" s="80"/>
      <c r="JTN11" s="80"/>
      <c r="JTO11" s="80"/>
      <c r="JTP11" s="80"/>
      <c r="JTQ11" s="80"/>
      <c r="JTR11" s="80"/>
      <c r="JTS11" s="80"/>
      <c r="JTT11" s="80"/>
      <c r="JTU11" s="80"/>
      <c r="JTV11" s="80"/>
      <c r="JTW11" s="80"/>
      <c r="JTX11" s="80"/>
      <c r="JTY11" s="80"/>
      <c r="JTZ11" s="80"/>
      <c r="JUA11" s="80"/>
      <c r="JUB11" s="80"/>
      <c r="JUC11" s="80"/>
      <c r="JUD11" s="80"/>
      <c r="JUE11" s="80"/>
      <c r="JUF11" s="80"/>
      <c r="JUG11" s="80"/>
      <c r="JUH11" s="80"/>
      <c r="JUI11" s="80"/>
      <c r="JUJ11" s="80"/>
      <c r="JUK11" s="80"/>
      <c r="JUL11" s="80"/>
      <c r="JUM11" s="80"/>
      <c r="JUN11" s="80"/>
      <c r="JUO11" s="80"/>
      <c r="JUP11" s="80"/>
      <c r="JUQ11" s="80"/>
      <c r="JUR11" s="80"/>
      <c r="JUS11" s="80"/>
      <c r="JUT11" s="80"/>
      <c r="JUU11" s="80"/>
      <c r="JUV11" s="80"/>
      <c r="JUW11" s="80"/>
      <c r="JUX11" s="80"/>
      <c r="JUY11" s="80"/>
      <c r="JUZ11" s="80"/>
      <c r="JVA11" s="80"/>
      <c r="JVB11" s="80"/>
      <c r="JVC11" s="80"/>
      <c r="JVD11" s="80"/>
      <c r="JVE11" s="80"/>
      <c r="JVF11" s="80"/>
      <c r="JVG11" s="80"/>
      <c r="JVH11" s="80"/>
      <c r="JVI11" s="80"/>
      <c r="JVJ11" s="80"/>
      <c r="JVK11" s="80"/>
      <c r="JVL11" s="80"/>
      <c r="JVM11" s="80"/>
      <c r="JVN11" s="80"/>
      <c r="JVO11" s="80"/>
      <c r="JVP11" s="80"/>
      <c r="JVQ11" s="80"/>
      <c r="JVR11" s="80"/>
      <c r="JVS11" s="80"/>
      <c r="JVT11" s="80"/>
      <c r="JVU11" s="80"/>
      <c r="JVV11" s="80"/>
      <c r="JVW11" s="80"/>
      <c r="JVX11" s="80"/>
      <c r="JVY11" s="80"/>
      <c r="JVZ11" s="80"/>
      <c r="JWA11" s="80"/>
      <c r="JWB11" s="80"/>
      <c r="JWC11" s="80"/>
      <c r="JWD11" s="80"/>
      <c r="JWE11" s="80"/>
      <c r="JWF11" s="80"/>
      <c r="JWG11" s="80"/>
      <c r="JWH11" s="80"/>
      <c r="JWI11" s="80"/>
      <c r="JWJ11" s="80"/>
      <c r="JWK11" s="80"/>
      <c r="JWL11" s="80"/>
      <c r="JWM11" s="80"/>
      <c r="JWN11" s="80"/>
      <c r="JWO11" s="80"/>
      <c r="JWP11" s="80"/>
      <c r="JWQ11" s="80"/>
      <c r="JWR11" s="80"/>
      <c r="JWS11" s="80"/>
      <c r="JWT11" s="80"/>
      <c r="JWU11" s="80"/>
      <c r="JWV11" s="80"/>
      <c r="JWW11" s="80"/>
      <c r="JWX11" s="80"/>
      <c r="JWY11" s="80"/>
      <c r="JWZ11" s="80"/>
      <c r="JXA11" s="80"/>
      <c r="JXB11" s="80"/>
      <c r="JXC11" s="80"/>
      <c r="JXD11" s="80"/>
      <c r="JXE11" s="80"/>
      <c r="JXF11" s="80"/>
      <c r="JXG11" s="80"/>
      <c r="JXH11" s="80"/>
      <c r="JXI11" s="80"/>
      <c r="JXJ11" s="80"/>
      <c r="JXK11" s="80"/>
      <c r="JXL11" s="80"/>
      <c r="JXM11" s="80"/>
      <c r="JXN11" s="80"/>
      <c r="JXO11" s="80"/>
      <c r="JXP11" s="80"/>
      <c r="JXQ11" s="80"/>
      <c r="JXR11" s="80"/>
      <c r="JXS11" s="80"/>
      <c r="JXT11" s="80"/>
      <c r="JXU11" s="80"/>
      <c r="JXV11" s="80"/>
      <c r="JXW11" s="80"/>
      <c r="JXX11" s="80"/>
      <c r="JXY11" s="80"/>
      <c r="JXZ11" s="80"/>
      <c r="JYA11" s="80"/>
      <c r="JYB11" s="80"/>
      <c r="JYC11" s="80"/>
      <c r="JYD11" s="80"/>
      <c r="JYE11" s="80"/>
      <c r="JYF11" s="80"/>
      <c r="JYG11" s="80"/>
      <c r="JYH11" s="80"/>
      <c r="JYI11" s="80"/>
      <c r="JYJ11" s="80"/>
      <c r="JYK11" s="80"/>
      <c r="JYL11" s="80"/>
      <c r="JYM11" s="80"/>
      <c r="JYN11" s="80"/>
      <c r="JYO11" s="80"/>
      <c r="JYP11" s="80"/>
      <c r="JYQ11" s="80"/>
      <c r="JYR11" s="80"/>
      <c r="JYS11" s="80"/>
      <c r="JYT11" s="80"/>
      <c r="JYU11" s="80"/>
      <c r="JYV11" s="80"/>
      <c r="JYW11" s="80"/>
      <c r="JYX11" s="80"/>
      <c r="JYY11" s="80"/>
      <c r="JYZ11" s="80"/>
      <c r="JZA11" s="80"/>
      <c r="JZB11" s="80"/>
      <c r="JZC11" s="80"/>
      <c r="JZD11" s="80"/>
      <c r="JZE11" s="80"/>
      <c r="JZF11" s="80"/>
      <c r="JZG11" s="80"/>
      <c r="JZH11" s="80"/>
      <c r="JZI11" s="80"/>
      <c r="JZJ11" s="80"/>
      <c r="JZK11" s="80"/>
      <c r="JZL11" s="80"/>
      <c r="JZM11" s="80"/>
      <c r="JZN11" s="80"/>
      <c r="JZO11" s="80"/>
      <c r="JZP11" s="80"/>
      <c r="JZQ11" s="80"/>
      <c r="JZR11" s="80"/>
      <c r="JZS11" s="80"/>
      <c r="JZT11" s="80"/>
      <c r="JZU11" s="80"/>
      <c r="JZV11" s="80"/>
      <c r="JZW11" s="80"/>
      <c r="JZX11" s="80"/>
      <c r="JZY11" s="80"/>
      <c r="JZZ11" s="80"/>
      <c r="KAA11" s="80"/>
      <c r="KAB11" s="80"/>
      <c r="KAC11" s="80"/>
      <c r="KAD11" s="80"/>
      <c r="KAE11" s="80"/>
      <c r="KAF11" s="80"/>
      <c r="KAG11" s="80"/>
      <c r="KAH11" s="80"/>
      <c r="KAI11" s="80"/>
      <c r="KAJ11" s="80"/>
      <c r="KAK11" s="80"/>
      <c r="KAL11" s="80"/>
      <c r="KAM11" s="80"/>
      <c r="KAN11" s="80"/>
      <c r="KAO11" s="80"/>
      <c r="KAP11" s="80"/>
      <c r="KAQ11" s="80"/>
      <c r="KAR11" s="80"/>
      <c r="KAS11" s="80"/>
      <c r="KAT11" s="80"/>
      <c r="KAU11" s="80"/>
      <c r="KAV11" s="80"/>
      <c r="KAW11" s="80"/>
      <c r="KAX11" s="80"/>
      <c r="KAY11" s="80"/>
      <c r="KAZ11" s="80"/>
      <c r="KBA11" s="80"/>
      <c r="KBB11" s="80"/>
      <c r="KBC11" s="80"/>
      <c r="KBD11" s="80"/>
      <c r="KBE11" s="80"/>
      <c r="KBF11" s="80"/>
      <c r="KBG11" s="80"/>
      <c r="KBH11" s="80"/>
      <c r="KBI11" s="80"/>
      <c r="KBJ11" s="80"/>
      <c r="KBK11" s="80"/>
      <c r="KBL11" s="80"/>
      <c r="KBM11" s="80"/>
      <c r="KBN11" s="80"/>
      <c r="KBO11" s="80"/>
      <c r="KBP11" s="80"/>
      <c r="KBQ11" s="80"/>
      <c r="KBR11" s="80"/>
      <c r="KBS11" s="80"/>
      <c r="KBT11" s="80"/>
      <c r="KBU11" s="80"/>
      <c r="KBV11" s="80"/>
      <c r="KBW11" s="80"/>
      <c r="KBX11" s="80"/>
      <c r="KBY11" s="80"/>
      <c r="KBZ11" s="80"/>
      <c r="KCA11" s="80"/>
      <c r="KCB11" s="80"/>
      <c r="KCC11" s="80"/>
      <c r="KCD11" s="80"/>
      <c r="KCE11" s="80"/>
      <c r="KCF11" s="80"/>
      <c r="KCG11" s="80"/>
      <c r="KCH11" s="80"/>
      <c r="KCI11" s="80"/>
      <c r="KCJ11" s="80"/>
      <c r="KCK11" s="80"/>
      <c r="KCL11" s="80"/>
      <c r="KCM11" s="80"/>
      <c r="KCN11" s="80"/>
      <c r="KCO11" s="80"/>
      <c r="KCP11" s="80"/>
      <c r="KCQ11" s="80"/>
      <c r="KCR11" s="80"/>
      <c r="KCS11" s="80"/>
      <c r="KCT11" s="80"/>
      <c r="KCU11" s="80"/>
      <c r="KCV11" s="80"/>
      <c r="KCW11" s="80"/>
      <c r="KCX11" s="80"/>
      <c r="KCY11" s="80"/>
      <c r="KCZ11" s="80"/>
      <c r="KDA11" s="80"/>
      <c r="KDB11" s="80"/>
      <c r="KDC11" s="80"/>
      <c r="KDD11" s="80"/>
      <c r="KDE11" s="80"/>
      <c r="KDF11" s="80"/>
      <c r="KDG11" s="80"/>
      <c r="KDH11" s="80"/>
      <c r="KDI11" s="80"/>
      <c r="KDJ11" s="80"/>
      <c r="KDK11" s="80"/>
      <c r="KDL11" s="80"/>
      <c r="KDM11" s="80"/>
      <c r="KDN11" s="80"/>
      <c r="KDO11" s="80"/>
      <c r="KDP11" s="80"/>
      <c r="KDQ11" s="80"/>
      <c r="KDR11" s="80"/>
      <c r="KDS11" s="80"/>
      <c r="KDT11" s="80"/>
      <c r="KDU11" s="80"/>
      <c r="KDV11" s="80"/>
      <c r="KDW11" s="80"/>
      <c r="KDX11" s="80"/>
      <c r="KDY11" s="80"/>
      <c r="KDZ11" s="80"/>
      <c r="KEA11" s="80"/>
      <c r="KEB11" s="80"/>
      <c r="KEC11" s="80"/>
      <c r="KED11" s="80"/>
      <c r="KEE11" s="80"/>
      <c r="KEF11" s="80"/>
      <c r="KEG11" s="80"/>
      <c r="KEH11" s="80"/>
      <c r="KEI11" s="80"/>
      <c r="KEJ11" s="80"/>
      <c r="KEK11" s="80"/>
      <c r="KEL11" s="80"/>
      <c r="KEM11" s="80"/>
      <c r="KEN11" s="80"/>
      <c r="KEO11" s="80"/>
      <c r="KEP11" s="80"/>
      <c r="KEQ11" s="80"/>
      <c r="KER11" s="80"/>
      <c r="KES11" s="80"/>
      <c r="KET11" s="80"/>
      <c r="KEU11" s="80"/>
      <c r="KEV11" s="80"/>
      <c r="KEW11" s="80"/>
      <c r="KEX11" s="80"/>
      <c r="KEY11" s="80"/>
      <c r="KEZ11" s="80"/>
      <c r="KFA11" s="80"/>
      <c r="KFB11" s="80"/>
      <c r="KFC11" s="80"/>
      <c r="KFD11" s="80"/>
      <c r="KFE11" s="80"/>
      <c r="KFF11" s="80"/>
      <c r="KFG11" s="80"/>
      <c r="KFH11" s="80"/>
      <c r="KFI11" s="80"/>
      <c r="KFJ11" s="80"/>
      <c r="KFK11" s="80"/>
      <c r="KFL11" s="80"/>
      <c r="KFM11" s="80"/>
      <c r="KFN11" s="80"/>
      <c r="KFO11" s="80"/>
      <c r="KFP11" s="80"/>
      <c r="KFQ11" s="80"/>
      <c r="KFR11" s="80"/>
      <c r="KFS11" s="80"/>
      <c r="KFT11" s="80"/>
      <c r="KFU11" s="80"/>
      <c r="KFV11" s="80"/>
      <c r="KFW11" s="80"/>
      <c r="KFX11" s="80"/>
      <c r="KFY11" s="80"/>
      <c r="KFZ11" s="80"/>
      <c r="KGA11" s="80"/>
      <c r="KGB11" s="80"/>
      <c r="KGC11" s="80"/>
      <c r="KGD11" s="80"/>
      <c r="KGE11" s="80"/>
      <c r="KGF11" s="80"/>
      <c r="KGG11" s="80"/>
      <c r="KGH11" s="80"/>
      <c r="KGI11" s="80"/>
      <c r="KGJ11" s="80"/>
      <c r="KGK11" s="80"/>
      <c r="KGL11" s="80"/>
      <c r="KGM11" s="80"/>
      <c r="KGN11" s="80"/>
      <c r="KGO11" s="80"/>
      <c r="KGP11" s="80"/>
      <c r="KGQ11" s="80"/>
      <c r="KGR11" s="80"/>
      <c r="KGS11" s="80"/>
      <c r="KGT11" s="80"/>
      <c r="KGU11" s="80"/>
      <c r="KGV11" s="80"/>
      <c r="KGW11" s="80"/>
      <c r="KGX11" s="80"/>
      <c r="KGY11" s="80"/>
      <c r="KGZ11" s="80"/>
      <c r="KHA11" s="80"/>
      <c r="KHB11" s="80"/>
      <c r="KHC11" s="80"/>
      <c r="KHD11" s="80"/>
      <c r="KHE11" s="80"/>
      <c r="KHF11" s="80"/>
      <c r="KHG11" s="80"/>
      <c r="KHH11" s="80"/>
      <c r="KHI11" s="80"/>
      <c r="KHJ11" s="80"/>
      <c r="KHK11" s="80"/>
      <c r="KHL11" s="80"/>
      <c r="KHM11" s="80"/>
      <c r="KHN11" s="80"/>
      <c r="KHO11" s="80"/>
      <c r="KHP11" s="80"/>
      <c r="KHQ11" s="80"/>
      <c r="KHR11" s="80"/>
      <c r="KHS11" s="80"/>
      <c r="KHT11" s="80"/>
      <c r="KHU11" s="80"/>
      <c r="KHV11" s="80"/>
      <c r="KHW11" s="80"/>
      <c r="KHX11" s="80"/>
      <c r="KHY11" s="80"/>
      <c r="KHZ11" s="80"/>
      <c r="KIA11" s="80"/>
      <c r="KIB11" s="80"/>
      <c r="KIC11" s="80"/>
      <c r="KID11" s="80"/>
      <c r="KIE11" s="80"/>
      <c r="KIF11" s="80"/>
      <c r="KIG11" s="80"/>
      <c r="KIH11" s="80"/>
      <c r="KII11" s="80"/>
      <c r="KIJ11" s="80"/>
      <c r="KIK11" s="80"/>
      <c r="KIL11" s="80"/>
      <c r="KIM11" s="80"/>
      <c r="KIN11" s="80"/>
      <c r="KIO11" s="80"/>
      <c r="KIP11" s="80"/>
      <c r="KIQ11" s="80"/>
      <c r="KIR11" s="80"/>
      <c r="KIS11" s="80"/>
      <c r="KIT11" s="80"/>
      <c r="KIU11" s="80"/>
      <c r="KIV11" s="80"/>
      <c r="KIW11" s="80"/>
      <c r="KIX11" s="80"/>
      <c r="KIY11" s="80"/>
      <c r="KIZ11" s="80"/>
      <c r="KJA11" s="80"/>
      <c r="KJB11" s="80"/>
      <c r="KJC11" s="80"/>
      <c r="KJD11" s="80"/>
      <c r="KJE11" s="80"/>
      <c r="KJF11" s="80"/>
      <c r="KJG11" s="80"/>
      <c r="KJH11" s="80"/>
      <c r="KJI11" s="80"/>
      <c r="KJJ11" s="80"/>
      <c r="KJK11" s="80"/>
      <c r="KJL11" s="80"/>
      <c r="KJM11" s="80"/>
      <c r="KJN11" s="80"/>
      <c r="KJO11" s="80"/>
      <c r="KJP11" s="80"/>
      <c r="KJQ11" s="80"/>
      <c r="KJR11" s="80"/>
      <c r="KJS11" s="80"/>
      <c r="KJT11" s="80"/>
      <c r="KJU11" s="80"/>
      <c r="KJV11" s="80"/>
      <c r="KJW11" s="80"/>
      <c r="KJX11" s="80"/>
      <c r="KJY11" s="80"/>
      <c r="KJZ11" s="80"/>
      <c r="KKA11" s="80"/>
      <c r="KKB11" s="80"/>
      <c r="KKC11" s="80"/>
      <c r="KKD11" s="80"/>
      <c r="KKE11" s="80"/>
      <c r="KKF11" s="80"/>
      <c r="KKG11" s="80"/>
      <c r="KKH11" s="80"/>
      <c r="KKI11" s="80"/>
      <c r="KKJ11" s="80"/>
      <c r="KKK11" s="80"/>
      <c r="KKL11" s="80"/>
      <c r="KKM11" s="80"/>
      <c r="KKN11" s="80"/>
      <c r="KKO11" s="80"/>
      <c r="KKP11" s="80"/>
      <c r="KKQ11" s="80"/>
      <c r="KKR11" s="80"/>
      <c r="KKS11" s="80"/>
      <c r="KKT11" s="80"/>
      <c r="KKU11" s="80"/>
      <c r="KKV11" s="80"/>
      <c r="KKW11" s="80"/>
      <c r="KKX11" s="80"/>
      <c r="KKY11" s="80"/>
      <c r="KKZ11" s="80"/>
      <c r="KLA11" s="80"/>
      <c r="KLB11" s="80"/>
      <c r="KLC11" s="80"/>
      <c r="KLD11" s="80"/>
      <c r="KLE11" s="80"/>
      <c r="KLF11" s="80"/>
      <c r="KLG11" s="80"/>
      <c r="KLH11" s="80"/>
      <c r="KLI11" s="80"/>
      <c r="KLJ11" s="80"/>
      <c r="KLK11" s="80"/>
      <c r="KLL11" s="80"/>
      <c r="KLM11" s="80"/>
      <c r="KLN11" s="80"/>
      <c r="KLO11" s="80"/>
      <c r="KLP11" s="80"/>
      <c r="KLQ11" s="80"/>
      <c r="KLR11" s="80"/>
      <c r="KLS11" s="80"/>
      <c r="KLT11" s="80"/>
      <c r="KLU11" s="80"/>
      <c r="KLV11" s="80"/>
      <c r="KLW11" s="80"/>
      <c r="KLX11" s="80"/>
      <c r="KLY11" s="80"/>
      <c r="KLZ11" s="80"/>
      <c r="KMA11" s="80"/>
      <c r="KMB11" s="80"/>
      <c r="KMC11" s="80"/>
      <c r="KMD11" s="80"/>
      <c r="KME11" s="80"/>
      <c r="KMF11" s="80"/>
      <c r="KMG11" s="80"/>
      <c r="KMH11" s="80"/>
      <c r="KMI11" s="80"/>
      <c r="KMJ11" s="80"/>
      <c r="KMK11" s="80"/>
      <c r="KML11" s="80"/>
      <c r="KMM11" s="80"/>
      <c r="KMN11" s="80"/>
      <c r="KMO11" s="80"/>
      <c r="KMP11" s="80"/>
      <c r="KMQ11" s="80"/>
      <c r="KMR11" s="80"/>
      <c r="KMS11" s="80"/>
      <c r="KMT11" s="80"/>
      <c r="KMU11" s="80"/>
      <c r="KMV11" s="80"/>
      <c r="KMW11" s="80"/>
      <c r="KMX11" s="80"/>
      <c r="KMY11" s="80"/>
      <c r="KMZ11" s="80"/>
      <c r="KNA11" s="80"/>
      <c r="KNB11" s="80"/>
      <c r="KNC11" s="80"/>
      <c r="KND11" s="80"/>
      <c r="KNE11" s="80"/>
      <c r="KNF11" s="80"/>
      <c r="KNG11" s="80"/>
      <c r="KNH11" s="80"/>
      <c r="KNI11" s="80"/>
      <c r="KNJ11" s="80"/>
      <c r="KNK11" s="80"/>
      <c r="KNL11" s="80"/>
      <c r="KNM11" s="80"/>
      <c r="KNN11" s="80"/>
      <c r="KNO11" s="80"/>
      <c r="KNP11" s="80"/>
      <c r="KNQ11" s="80"/>
      <c r="KNR11" s="80"/>
      <c r="KNS11" s="80"/>
      <c r="KNT11" s="80"/>
      <c r="KNU11" s="80"/>
      <c r="KNV11" s="80"/>
      <c r="KNW11" s="80"/>
      <c r="KNX11" s="80"/>
      <c r="KNY11" s="80"/>
      <c r="KNZ11" s="80"/>
      <c r="KOA11" s="80"/>
      <c r="KOB11" s="80"/>
      <c r="KOC11" s="80"/>
      <c r="KOD11" s="80"/>
      <c r="KOE11" s="80"/>
      <c r="KOF11" s="80"/>
      <c r="KOG11" s="80"/>
      <c r="KOH11" s="80"/>
      <c r="KOI11" s="80"/>
      <c r="KOJ11" s="80"/>
      <c r="KOK11" s="80"/>
      <c r="KOL11" s="80"/>
      <c r="KOM11" s="80"/>
      <c r="KON11" s="80"/>
      <c r="KOO11" s="80"/>
      <c r="KOP11" s="80"/>
      <c r="KOQ11" s="80"/>
      <c r="KOR11" s="80"/>
      <c r="KOS11" s="80"/>
      <c r="KOT11" s="80"/>
      <c r="KOU11" s="80"/>
      <c r="KOV11" s="80"/>
      <c r="KOW11" s="80"/>
      <c r="KOX11" s="80"/>
      <c r="KOY11" s="80"/>
      <c r="KOZ11" s="80"/>
      <c r="KPA11" s="80"/>
      <c r="KPB11" s="80"/>
      <c r="KPC11" s="80"/>
      <c r="KPD11" s="80"/>
      <c r="KPE11" s="80"/>
      <c r="KPF11" s="80"/>
      <c r="KPG11" s="80"/>
      <c r="KPH11" s="80"/>
      <c r="KPI11" s="80"/>
      <c r="KPJ11" s="80"/>
      <c r="KPK11" s="80"/>
      <c r="KPL11" s="80"/>
      <c r="KPM11" s="80"/>
      <c r="KPN11" s="80"/>
      <c r="KPO11" s="80"/>
      <c r="KPP11" s="80"/>
      <c r="KPQ11" s="80"/>
      <c r="KPR11" s="80"/>
      <c r="KPS11" s="80"/>
      <c r="KPT11" s="80"/>
      <c r="KPU11" s="80"/>
      <c r="KPV11" s="80"/>
      <c r="KPW11" s="80"/>
      <c r="KPX11" s="80"/>
      <c r="KPY11" s="80"/>
      <c r="KPZ11" s="80"/>
      <c r="KQA11" s="80"/>
      <c r="KQB11" s="80"/>
      <c r="KQC11" s="80"/>
      <c r="KQD11" s="80"/>
      <c r="KQE11" s="80"/>
      <c r="KQF11" s="80"/>
      <c r="KQG11" s="80"/>
      <c r="KQH11" s="80"/>
      <c r="KQI11" s="80"/>
      <c r="KQJ11" s="80"/>
      <c r="KQK11" s="80"/>
      <c r="KQL11" s="80"/>
      <c r="KQM11" s="80"/>
      <c r="KQN11" s="80"/>
      <c r="KQO11" s="80"/>
      <c r="KQP11" s="80"/>
      <c r="KQQ11" s="80"/>
      <c r="KQR11" s="80"/>
      <c r="KQS11" s="80"/>
      <c r="KQT11" s="80"/>
      <c r="KQU11" s="80"/>
      <c r="KQV11" s="80"/>
      <c r="KQW11" s="80"/>
      <c r="KQX11" s="80"/>
      <c r="KQY11" s="80"/>
      <c r="KQZ11" s="80"/>
      <c r="KRA11" s="80"/>
      <c r="KRB11" s="80"/>
      <c r="KRC11" s="80"/>
      <c r="KRD11" s="80"/>
      <c r="KRE11" s="80"/>
      <c r="KRF11" s="80"/>
      <c r="KRG11" s="80"/>
      <c r="KRH11" s="80"/>
      <c r="KRI11" s="80"/>
      <c r="KRJ11" s="80"/>
      <c r="KRK11" s="80"/>
      <c r="KRL11" s="80"/>
      <c r="KRM11" s="80"/>
      <c r="KRN11" s="80"/>
      <c r="KRO11" s="80"/>
      <c r="KRP11" s="80"/>
      <c r="KRQ11" s="80"/>
      <c r="KRR11" s="80"/>
      <c r="KRS11" s="80"/>
      <c r="KRT11" s="80"/>
      <c r="KRU11" s="80"/>
      <c r="KRV11" s="80"/>
      <c r="KRW11" s="80"/>
      <c r="KRX11" s="80"/>
      <c r="KRY11" s="80"/>
      <c r="KRZ11" s="80"/>
      <c r="KSA11" s="80"/>
      <c r="KSB11" s="80"/>
      <c r="KSC11" s="80"/>
      <c r="KSD11" s="80"/>
      <c r="KSE11" s="80"/>
      <c r="KSF11" s="80"/>
      <c r="KSG11" s="80"/>
      <c r="KSH11" s="80"/>
      <c r="KSI11" s="80"/>
      <c r="KSJ11" s="80"/>
      <c r="KSK11" s="80"/>
      <c r="KSL11" s="80"/>
      <c r="KSM11" s="80"/>
      <c r="KSN11" s="80"/>
      <c r="KSO11" s="80"/>
      <c r="KSP11" s="80"/>
      <c r="KSQ11" s="80"/>
      <c r="KSR11" s="80"/>
      <c r="KSS11" s="80"/>
      <c r="KST11" s="80"/>
      <c r="KSU11" s="80"/>
      <c r="KSV11" s="80"/>
      <c r="KSW11" s="80"/>
      <c r="KSX11" s="80"/>
      <c r="KSY11" s="80"/>
      <c r="KSZ11" s="80"/>
      <c r="KTA11" s="80"/>
      <c r="KTB11" s="80"/>
      <c r="KTC11" s="80"/>
      <c r="KTD11" s="80"/>
      <c r="KTE11" s="80"/>
      <c r="KTF11" s="80"/>
      <c r="KTG11" s="80"/>
      <c r="KTH11" s="80"/>
      <c r="KTI11" s="80"/>
      <c r="KTJ11" s="80"/>
      <c r="KTK11" s="80"/>
      <c r="KTL11" s="80"/>
      <c r="KTM11" s="80"/>
      <c r="KTN11" s="80"/>
      <c r="KTO11" s="80"/>
      <c r="KTP11" s="80"/>
      <c r="KTQ11" s="80"/>
      <c r="KTR11" s="80"/>
      <c r="KTS11" s="80"/>
      <c r="KTT11" s="80"/>
      <c r="KTU11" s="80"/>
      <c r="KTV11" s="80"/>
      <c r="KTW11" s="80"/>
      <c r="KTX11" s="80"/>
      <c r="KTY11" s="80"/>
      <c r="KTZ11" s="80"/>
      <c r="KUA11" s="80"/>
      <c r="KUB11" s="80"/>
      <c r="KUC11" s="80"/>
      <c r="KUD11" s="80"/>
      <c r="KUE11" s="80"/>
      <c r="KUF11" s="80"/>
      <c r="KUG11" s="80"/>
      <c r="KUH11" s="80"/>
      <c r="KUI11" s="80"/>
      <c r="KUJ11" s="80"/>
      <c r="KUK11" s="80"/>
      <c r="KUL11" s="80"/>
      <c r="KUM11" s="80"/>
      <c r="KUN11" s="80"/>
      <c r="KUO11" s="80"/>
      <c r="KUP11" s="80"/>
      <c r="KUQ11" s="80"/>
      <c r="KUR11" s="80"/>
      <c r="KUS11" s="80"/>
      <c r="KUT11" s="80"/>
      <c r="KUU11" s="80"/>
      <c r="KUV11" s="80"/>
      <c r="KUW11" s="80"/>
      <c r="KUX11" s="80"/>
      <c r="KUY11" s="80"/>
      <c r="KUZ11" s="80"/>
      <c r="KVA11" s="80"/>
      <c r="KVB11" s="80"/>
      <c r="KVC11" s="80"/>
      <c r="KVD11" s="80"/>
      <c r="KVE11" s="80"/>
      <c r="KVF11" s="80"/>
      <c r="KVG11" s="80"/>
      <c r="KVH11" s="80"/>
      <c r="KVI11" s="80"/>
      <c r="KVJ11" s="80"/>
      <c r="KVK11" s="80"/>
      <c r="KVL11" s="80"/>
      <c r="KVM11" s="80"/>
      <c r="KVN11" s="80"/>
      <c r="KVO11" s="80"/>
      <c r="KVP11" s="80"/>
      <c r="KVQ11" s="80"/>
      <c r="KVR11" s="80"/>
      <c r="KVS11" s="80"/>
      <c r="KVT11" s="80"/>
      <c r="KVU11" s="80"/>
      <c r="KVV11" s="80"/>
      <c r="KVW11" s="80"/>
      <c r="KVX11" s="80"/>
      <c r="KVY11" s="80"/>
      <c r="KVZ11" s="80"/>
      <c r="KWA11" s="80"/>
      <c r="KWB11" s="80"/>
      <c r="KWC11" s="80"/>
      <c r="KWD11" s="80"/>
      <c r="KWE11" s="80"/>
      <c r="KWF11" s="80"/>
      <c r="KWG11" s="80"/>
      <c r="KWH11" s="80"/>
      <c r="KWI11" s="80"/>
      <c r="KWJ11" s="80"/>
      <c r="KWK11" s="80"/>
      <c r="KWL11" s="80"/>
      <c r="KWM11" s="80"/>
      <c r="KWN11" s="80"/>
      <c r="KWO11" s="80"/>
      <c r="KWP11" s="80"/>
      <c r="KWQ11" s="80"/>
      <c r="KWR11" s="80"/>
      <c r="KWS11" s="80"/>
      <c r="KWT11" s="80"/>
      <c r="KWU11" s="80"/>
      <c r="KWV11" s="80"/>
      <c r="KWW11" s="80"/>
      <c r="KWX11" s="80"/>
      <c r="KWY11" s="80"/>
      <c r="KWZ11" s="80"/>
      <c r="KXA11" s="80"/>
      <c r="KXB11" s="80"/>
      <c r="KXC11" s="80"/>
      <c r="KXD11" s="80"/>
      <c r="KXE11" s="80"/>
      <c r="KXF11" s="80"/>
      <c r="KXG11" s="80"/>
      <c r="KXH11" s="80"/>
      <c r="KXI11" s="80"/>
      <c r="KXJ11" s="80"/>
      <c r="KXK11" s="80"/>
      <c r="KXL11" s="80"/>
      <c r="KXM11" s="80"/>
      <c r="KXN11" s="80"/>
      <c r="KXO11" s="80"/>
      <c r="KXP11" s="80"/>
      <c r="KXQ11" s="80"/>
      <c r="KXR11" s="80"/>
      <c r="KXS11" s="80"/>
      <c r="KXT11" s="80"/>
      <c r="KXU11" s="80"/>
      <c r="KXV11" s="80"/>
      <c r="KXW11" s="80"/>
      <c r="KXX11" s="80"/>
      <c r="KXY11" s="80"/>
      <c r="KXZ11" s="80"/>
      <c r="KYA11" s="80"/>
      <c r="KYB11" s="80"/>
      <c r="KYC11" s="80"/>
      <c r="KYD11" s="80"/>
      <c r="KYE11" s="80"/>
      <c r="KYF11" s="80"/>
      <c r="KYG11" s="80"/>
      <c r="KYH11" s="80"/>
      <c r="KYI11" s="80"/>
      <c r="KYJ11" s="80"/>
      <c r="KYK11" s="80"/>
      <c r="KYL11" s="80"/>
      <c r="KYM11" s="80"/>
      <c r="KYN11" s="80"/>
      <c r="KYO11" s="80"/>
      <c r="KYP11" s="80"/>
      <c r="KYQ11" s="80"/>
      <c r="KYR11" s="80"/>
      <c r="KYS11" s="80"/>
      <c r="KYT11" s="80"/>
      <c r="KYU11" s="80"/>
      <c r="KYV11" s="80"/>
      <c r="KYW11" s="80"/>
      <c r="KYX11" s="80"/>
      <c r="KYY11" s="80"/>
      <c r="KYZ11" s="80"/>
      <c r="KZA11" s="80"/>
      <c r="KZB11" s="80"/>
      <c r="KZC11" s="80"/>
      <c r="KZD11" s="80"/>
      <c r="KZE11" s="80"/>
      <c r="KZF11" s="80"/>
      <c r="KZG11" s="80"/>
      <c r="KZH11" s="80"/>
      <c r="KZI11" s="80"/>
      <c r="KZJ11" s="80"/>
      <c r="KZK11" s="80"/>
      <c r="KZL11" s="80"/>
      <c r="KZM11" s="80"/>
      <c r="KZN11" s="80"/>
      <c r="KZO11" s="80"/>
      <c r="KZP11" s="80"/>
      <c r="KZQ11" s="80"/>
      <c r="KZR11" s="80"/>
      <c r="KZS11" s="80"/>
      <c r="KZT11" s="80"/>
      <c r="KZU11" s="80"/>
      <c r="KZV11" s="80"/>
      <c r="KZW11" s="80"/>
      <c r="KZX11" s="80"/>
      <c r="KZY11" s="80"/>
      <c r="KZZ11" s="80"/>
      <c r="LAA11" s="80"/>
      <c r="LAB11" s="80"/>
      <c r="LAC11" s="80"/>
      <c r="LAD11" s="80"/>
      <c r="LAE11" s="80"/>
      <c r="LAF11" s="80"/>
      <c r="LAG11" s="80"/>
      <c r="LAH11" s="80"/>
      <c r="LAI11" s="80"/>
      <c r="LAJ11" s="80"/>
      <c r="LAK11" s="80"/>
      <c r="LAL11" s="80"/>
      <c r="LAM11" s="80"/>
      <c r="LAN11" s="80"/>
      <c r="LAO11" s="80"/>
      <c r="LAP11" s="80"/>
      <c r="LAQ11" s="80"/>
      <c r="LAR11" s="80"/>
      <c r="LAS11" s="80"/>
      <c r="LAT11" s="80"/>
      <c r="LAU11" s="80"/>
      <c r="LAV11" s="80"/>
      <c r="LAW11" s="80"/>
      <c r="LAX11" s="80"/>
      <c r="LAY11" s="80"/>
      <c r="LAZ11" s="80"/>
      <c r="LBA11" s="80"/>
      <c r="LBB11" s="80"/>
      <c r="LBC11" s="80"/>
      <c r="LBD11" s="80"/>
      <c r="LBE11" s="80"/>
      <c r="LBF11" s="80"/>
      <c r="LBG11" s="80"/>
      <c r="LBH11" s="80"/>
      <c r="LBI11" s="80"/>
      <c r="LBJ11" s="80"/>
      <c r="LBK11" s="80"/>
      <c r="LBL11" s="80"/>
      <c r="LBM11" s="80"/>
      <c r="LBN11" s="80"/>
      <c r="LBO11" s="80"/>
      <c r="LBP11" s="80"/>
      <c r="LBQ11" s="80"/>
      <c r="LBR11" s="80"/>
      <c r="LBS11" s="80"/>
      <c r="LBT11" s="80"/>
      <c r="LBU11" s="80"/>
      <c r="LBV11" s="80"/>
      <c r="LBW11" s="80"/>
      <c r="LBX11" s="80"/>
      <c r="LBY11" s="80"/>
      <c r="LBZ11" s="80"/>
      <c r="LCA11" s="80"/>
      <c r="LCB11" s="80"/>
      <c r="LCC11" s="80"/>
      <c r="LCD11" s="80"/>
      <c r="LCE11" s="80"/>
      <c r="LCF11" s="80"/>
      <c r="LCG11" s="80"/>
      <c r="LCH11" s="80"/>
      <c r="LCI11" s="80"/>
      <c r="LCJ11" s="80"/>
      <c r="LCK11" s="80"/>
      <c r="LCL11" s="80"/>
      <c r="LCM11" s="80"/>
      <c r="LCN11" s="80"/>
      <c r="LCO11" s="80"/>
      <c r="LCP11" s="80"/>
      <c r="LCQ11" s="80"/>
      <c r="LCR11" s="80"/>
      <c r="LCS11" s="80"/>
      <c r="LCT11" s="80"/>
      <c r="LCU11" s="80"/>
      <c r="LCV11" s="80"/>
      <c r="LCW11" s="80"/>
      <c r="LCX11" s="80"/>
      <c r="LCY11" s="80"/>
      <c r="LCZ11" s="80"/>
      <c r="LDA11" s="80"/>
      <c r="LDB11" s="80"/>
      <c r="LDC11" s="80"/>
      <c r="LDD11" s="80"/>
      <c r="LDE11" s="80"/>
      <c r="LDF11" s="80"/>
      <c r="LDG11" s="80"/>
      <c r="LDH11" s="80"/>
      <c r="LDI11" s="80"/>
      <c r="LDJ11" s="80"/>
      <c r="LDK11" s="80"/>
      <c r="LDL11" s="80"/>
      <c r="LDM11" s="80"/>
      <c r="LDN11" s="80"/>
      <c r="LDO11" s="80"/>
      <c r="LDP11" s="80"/>
      <c r="LDQ11" s="80"/>
      <c r="LDR11" s="80"/>
      <c r="LDS11" s="80"/>
      <c r="LDT11" s="80"/>
      <c r="LDU11" s="80"/>
      <c r="LDV11" s="80"/>
      <c r="LDW11" s="80"/>
      <c r="LDX11" s="80"/>
      <c r="LDY11" s="80"/>
      <c r="LDZ11" s="80"/>
      <c r="LEA11" s="80"/>
      <c r="LEB11" s="80"/>
      <c r="LEC11" s="80"/>
      <c r="LED11" s="80"/>
      <c r="LEE11" s="80"/>
      <c r="LEF11" s="80"/>
      <c r="LEG11" s="80"/>
      <c r="LEH11" s="80"/>
      <c r="LEI11" s="80"/>
      <c r="LEJ11" s="80"/>
      <c r="LEK11" s="80"/>
      <c r="LEL11" s="80"/>
      <c r="LEM11" s="80"/>
      <c r="LEN11" s="80"/>
      <c r="LEO11" s="80"/>
      <c r="LEP11" s="80"/>
      <c r="LEQ11" s="80"/>
      <c r="LER11" s="80"/>
      <c r="LES11" s="80"/>
      <c r="LET11" s="80"/>
      <c r="LEU11" s="80"/>
      <c r="LEV11" s="80"/>
      <c r="LEW11" s="80"/>
      <c r="LEX11" s="80"/>
      <c r="LEY11" s="80"/>
      <c r="LEZ11" s="80"/>
      <c r="LFA11" s="80"/>
      <c r="LFB11" s="80"/>
      <c r="LFC11" s="80"/>
      <c r="LFD11" s="80"/>
      <c r="LFE11" s="80"/>
      <c r="LFF11" s="80"/>
      <c r="LFG11" s="80"/>
      <c r="LFH11" s="80"/>
      <c r="LFI11" s="80"/>
      <c r="LFJ11" s="80"/>
      <c r="LFK11" s="80"/>
      <c r="LFL11" s="80"/>
      <c r="LFM11" s="80"/>
      <c r="LFN11" s="80"/>
      <c r="LFO11" s="80"/>
      <c r="LFP11" s="80"/>
      <c r="LFQ11" s="80"/>
      <c r="LFR11" s="80"/>
      <c r="LFS11" s="80"/>
      <c r="LFT11" s="80"/>
      <c r="LFU11" s="80"/>
      <c r="LFV11" s="80"/>
      <c r="LFW11" s="80"/>
      <c r="LFX11" s="80"/>
      <c r="LFY11" s="80"/>
      <c r="LFZ11" s="80"/>
      <c r="LGA11" s="80"/>
      <c r="LGB11" s="80"/>
      <c r="LGC11" s="80"/>
      <c r="LGD11" s="80"/>
      <c r="LGE11" s="80"/>
      <c r="LGF11" s="80"/>
      <c r="LGG11" s="80"/>
      <c r="LGH11" s="80"/>
      <c r="LGI11" s="80"/>
      <c r="LGJ11" s="80"/>
      <c r="LGK11" s="80"/>
      <c r="LGL11" s="80"/>
      <c r="LGM11" s="80"/>
      <c r="LGN11" s="80"/>
      <c r="LGO11" s="80"/>
      <c r="LGP11" s="80"/>
      <c r="LGQ11" s="80"/>
      <c r="LGR11" s="80"/>
      <c r="LGS11" s="80"/>
      <c r="LGT11" s="80"/>
      <c r="LGU11" s="80"/>
      <c r="LGV11" s="80"/>
      <c r="LGW11" s="80"/>
      <c r="LGX11" s="80"/>
      <c r="LGY11" s="80"/>
      <c r="LGZ11" s="80"/>
      <c r="LHA11" s="80"/>
      <c r="LHB11" s="80"/>
      <c r="LHC11" s="80"/>
      <c r="LHD11" s="80"/>
      <c r="LHE11" s="80"/>
      <c r="LHF11" s="80"/>
      <c r="LHG11" s="80"/>
      <c r="LHH11" s="80"/>
      <c r="LHI11" s="80"/>
      <c r="LHJ11" s="80"/>
      <c r="LHK11" s="80"/>
      <c r="LHL11" s="80"/>
      <c r="LHM11" s="80"/>
      <c r="LHN11" s="80"/>
      <c r="LHO11" s="80"/>
      <c r="LHP11" s="80"/>
      <c r="LHQ11" s="80"/>
      <c r="LHR11" s="80"/>
      <c r="LHS11" s="80"/>
      <c r="LHT11" s="80"/>
      <c r="LHU11" s="80"/>
      <c r="LHV11" s="80"/>
      <c r="LHW11" s="80"/>
      <c r="LHX11" s="80"/>
      <c r="LHY11" s="80"/>
      <c r="LHZ11" s="80"/>
      <c r="LIA11" s="80"/>
      <c r="LIB11" s="80"/>
      <c r="LIC11" s="80"/>
      <c r="LID11" s="80"/>
      <c r="LIE11" s="80"/>
      <c r="LIF11" s="80"/>
      <c r="LIG11" s="80"/>
      <c r="LIH11" s="80"/>
      <c r="LII11" s="80"/>
      <c r="LIJ11" s="80"/>
      <c r="LIK11" s="80"/>
      <c r="LIL11" s="80"/>
      <c r="LIM11" s="80"/>
      <c r="LIN11" s="80"/>
      <c r="LIO11" s="80"/>
      <c r="LIP11" s="80"/>
      <c r="LIQ11" s="80"/>
      <c r="LIR11" s="80"/>
      <c r="LIS11" s="80"/>
      <c r="LIT11" s="80"/>
      <c r="LIU11" s="80"/>
      <c r="LIV11" s="80"/>
      <c r="LIW11" s="80"/>
      <c r="LIX11" s="80"/>
      <c r="LIY11" s="80"/>
      <c r="LIZ11" s="80"/>
      <c r="LJA11" s="80"/>
      <c r="LJB11" s="80"/>
      <c r="LJC11" s="80"/>
      <c r="LJD11" s="80"/>
      <c r="LJE11" s="80"/>
      <c r="LJF11" s="80"/>
      <c r="LJG11" s="80"/>
      <c r="LJH11" s="80"/>
      <c r="LJI11" s="80"/>
      <c r="LJJ11" s="80"/>
      <c r="LJK11" s="80"/>
      <c r="LJL11" s="80"/>
      <c r="LJM11" s="80"/>
      <c r="LJN11" s="80"/>
      <c r="LJO11" s="80"/>
      <c r="LJP11" s="80"/>
      <c r="LJQ11" s="80"/>
      <c r="LJR11" s="80"/>
      <c r="LJS11" s="80"/>
      <c r="LJT11" s="80"/>
      <c r="LJU11" s="80"/>
      <c r="LJV11" s="80"/>
      <c r="LJW11" s="80"/>
      <c r="LJX11" s="80"/>
      <c r="LJY11" s="80"/>
      <c r="LJZ11" s="80"/>
      <c r="LKA11" s="80"/>
      <c r="LKB11" s="80"/>
      <c r="LKC11" s="80"/>
      <c r="LKD11" s="80"/>
      <c r="LKE11" s="80"/>
      <c r="LKF11" s="80"/>
      <c r="LKG11" s="80"/>
      <c r="LKH11" s="80"/>
      <c r="LKI11" s="80"/>
      <c r="LKJ11" s="80"/>
      <c r="LKK11" s="80"/>
      <c r="LKL11" s="80"/>
      <c r="LKM11" s="80"/>
      <c r="LKN11" s="80"/>
      <c r="LKO11" s="80"/>
      <c r="LKP11" s="80"/>
      <c r="LKQ11" s="80"/>
      <c r="LKR11" s="80"/>
      <c r="LKS11" s="80"/>
      <c r="LKT11" s="80"/>
      <c r="LKU11" s="80"/>
      <c r="LKV11" s="80"/>
      <c r="LKW11" s="80"/>
      <c r="LKX11" s="80"/>
      <c r="LKY11" s="80"/>
      <c r="LKZ11" s="80"/>
      <c r="LLA11" s="80"/>
      <c r="LLB11" s="80"/>
      <c r="LLC11" s="80"/>
      <c r="LLD11" s="80"/>
      <c r="LLE11" s="80"/>
      <c r="LLF11" s="80"/>
      <c r="LLG11" s="80"/>
      <c r="LLH11" s="80"/>
      <c r="LLI11" s="80"/>
      <c r="LLJ11" s="80"/>
      <c r="LLK11" s="80"/>
      <c r="LLL11" s="80"/>
      <c r="LLM11" s="80"/>
      <c r="LLN11" s="80"/>
      <c r="LLO11" s="80"/>
      <c r="LLP11" s="80"/>
      <c r="LLQ11" s="80"/>
      <c r="LLR11" s="80"/>
      <c r="LLS11" s="80"/>
      <c r="LLT11" s="80"/>
      <c r="LLU11" s="80"/>
      <c r="LLV11" s="80"/>
      <c r="LLW11" s="80"/>
      <c r="LLX11" s="80"/>
      <c r="LLY11" s="80"/>
      <c r="LLZ11" s="80"/>
      <c r="LMA11" s="80"/>
      <c r="LMB11" s="80"/>
      <c r="LMC11" s="80"/>
      <c r="LMD11" s="80"/>
      <c r="LME11" s="80"/>
      <c r="LMF11" s="80"/>
      <c r="LMG11" s="80"/>
      <c r="LMH11" s="80"/>
      <c r="LMI11" s="80"/>
      <c r="LMJ11" s="80"/>
      <c r="LMK11" s="80"/>
      <c r="LML11" s="80"/>
      <c r="LMM11" s="80"/>
      <c r="LMN11" s="80"/>
      <c r="LMO11" s="80"/>
      <c r="LMP11" s="80"/>
      <c r="LMQ11" s="80"/>
      <c r="LMR11" s="80"/>
      <c r="LMS11" s="80"/>
      <c r="LMT11" s="80"/>
      <c r="LMU11" s="80"/>
      <c r="LMV11" s="80"/>
      <c r="LMW11" s="80"/>
      <c r="LMX11" s="80"/>
      <c r="LMY11" s="80"/>
      <c r="LMZ11" s="80"/>
      <c r="LNA11" s="80"/>
      <c r="LNB11" s="80"/>
      <c r="LNC11" s="80"/>
      <c r="LND11" s="80"/>
      <c r="LNE11" s="80"/>
      <c r="LNF11" s="80"/>
      <c r="LNG11" s="80"/>
      <c r="LNH11" s="80"/>
      <c r="LNI11" s="80"/>
      <c r="LNJ11" s="80"/>
      <c r="LNK11" s="80"/>
      <c r="LNL11" s="80"/>
      <c r="LNM11" s="80"/>
      <c r="LNN11" s="80"/>
      <c r="LNO11" s="80"/>
      <c r="LNP11" s="80"/>
      <c r="LNQ11" s="80"/>
      <c r="LNR11" s="80"/>
      <c r="LNS11" s="80"/>
      <c r="LNT11" s="80"/>
      <c r="LNU11" s="80"/>
      <c r="LNV11" s="80"/>
      <c r="LNW11" s="80"/>
      <c r="LNX11" s="80"/>
      <c r="LNY11" s="80"/>
      <c r="LNZ11" s="80"/>
      <c r="LOA11" s="80"/>
      <c r="LOB11" s="80"/>
      <c r="LOC11" s="80"/>
      <c r="LOD11" s="80"/>
      <c r="LOE11" s="80"/>
      <c r="LOF11" s="80"/>
      <c r="LOG11" s="80"/>
      <c r="LOH11" s="80"/>
      <c r="LOI11" s="80"/>
      <c r="LOJ11" s="80"/>
      <c r="LOK11" s="80"/>
      <c r="LOL11" s="80"/>
      <c r="LOM11" s="80"/>
      <c r="LON11" s="80"/>
      <c r="LOO11" s="80"/>
      <c r="LOP11" s="80"/>
      <c r="LOQ11" s="80"/>
      <c r="LOR11" s="80"/>
      <c r="LOS11" s="80"/>
      <c r="LOT11" s="80"/>
      <c r="LOU11" s="80"/>
      <c r="LOV11" s="80"/>
      <c r="LOW11" s="80"/>
      <c r="LOX11" s="80"/>
      <c r="LOY11" s="80"/>
      <c r="LOZ11" s="80"/>
      <c r="LPA11" s="80"/>
      <c r="LPB11" s="80"/>
      <c r="LPC11" s="80"/>
      <c r="LPD11" s="80"/>
      <c r="LPE11" s="80"/>
      <c r="LPF11" s="80"/>
      <c r="LPG11" s="80"/>
      <c r="LPH11" s="80"/>
      <c r="LPI11" s="80"/>
      <c r="LPJ11" s="80"/>
      <c r="LPK11" s="80"/>
      <c r="LPL11" s="80"/>
      <c r="LPM11" s="80"/>
      <c r="LPN11" s="80"/>
      <c r="LPO11" s="80"/>
      <c r="LPP11" s="80"/>
      <c r="LPQ11" s="80"/>
      <c r="LPR11" s="80"/>
      <c r="LPS11" s="80"/>
      <c r="LPT11" s="80"/>
      <c r="LPU11" s="80"/>
      <c r="LPV11" s="80"/>
      <c r="LPW11" s="80"/>
      <c r="LPX11" s="80"/>
      <c r="LPY11" s="80"/>
      <c r="LPZ11" s="80"/>
      <c r="LQA11" s="80"/>
      <c r="LQB11" s="80"/>
      <c r="LQC11" s="80"/>
      <c r="LQD11" s="80"/>
      <c r="LQE11" s="80"/>
      <c r="LQF11" s="80"/>
      <c r="LQG11" s="80"/>
      <c r="LQH11" s="80"/>
      <c r="LQI11" s="80"/>
      <c r="LQJ11" s="80"/>
      <c r="LQK11" s="80"/>
      <c r="LQL11" s="80"/>
      <c r="LQM11" s="80"/>
      <c r="LQN11" s="80"/>
      <c r="LQO11" s="80"/>
      <c r="LQP11" s="80"/>
      <c r="LQQ11" s="80"/>
      <c r="LQR11" s="80"/>
      <c r="LQS11" s="80"/>
      <c r="LQT11" s="80"/>
      <c r="LQU11" s="80"/>
      <c r="LQV11" s="80"/>
      <c r="LQW11" s="80"/>
      <c r="LQX11" s="80"/>
      <c r="LQY11" s="80"/>
      <c r="LQZ11" s="80"/>
      <c r="LRA11" s="80"/>
      <c r="LRB11" s="80"/>
      <c r="LRC11" s="80"/>
      <c r="LRD11" s="80"/>
      <c r="LRE11" s="80"/>
      <c r="LRF11" s="80"/>
      <c r="LRG11" s="80"/>
      <c r="LRH11" s="80"/>
      <c r="LRI11" s="80"/>
      <c r="LRJ11" s="80"/>
      <c r="LRK11" s="80"/>
      <c r="LRL11" s="80"/>
      <c r="LRM11" s="80"/>
      <c r="LRN11" s="80"/>
      <c r="LRO11" s="80"/>
      <c r="LRP11" s="80"/>
      <c r="LRQ11" s="80"/>
      <c r="LRR11" s="80"/>
      <c r="LRS11" s="80"/>
      <c r="LRT11" s="80"/>
      <c r="LRU11" s="80"/>
      <c r="LRV11" s="80"/>
      <c r="LRW11" s="80"/>
      <c r="LRX11" s="80"/>
      <c r="LRY11" s="80"/>
      <c r="LRZ11" s="80"/>
      <c r="LSA11" s="80"/>
      <c r="LSB11" s="80"/>
      <c r="LSC11" s="80"/>
      <c r="LSD11" s="80"/>
      <c r="LSE11" s="80"/>
      <c r="LSF11" s="80"/>
      <c r="LSG11" s="80"/>
      <c r="LSH11" s="80"/>
      <c r="LSI11" s="80"/>
      <c r="LSJ11" s="80"/>
      <c r="LSK11" s="80"/>
      <c r="LSL11" s="80"/>
      <c r="LSM11" s="80"/>
      <c r="LSN11" s="80"/>
      <c r="LSO11" s="80"/>
      <c r="LSP11" s="80"/>
      <c r="LSQ11" s="80"/>
      <c r="LSR11" s="80"/>
      <c r="LSS11" s="80"/>
      <c r="LST11" s="80"/>
      <c r="LSU11" s="80"/>
      <c r="LSV11" s="80"/>
      <c r="LSW11" s="80"/>
      <c r="LSX11" s="80"/>
      <c r="LSY11" s="80"/>
      <c r="LSZ11" s="80"/>
      <c r="LTA11" s="80"/>
      <c r="LTB11" s="80"/>
      <c r="LTC11" s="80"/>
      <c r="LTD11" s="80"/>
      <c r="LTE11" s="80"/>
      <c r="LTF11" s="80"/>
      <c r="LTG11" s="80"/>
      <c r="LTH11" s="80"/>
      <c r="LTI11" s="80"/>
      <c r="LTJ11" s="80"/>
      <c r="LTK11" s="80"/>
      <c r="LTL11" s="80"/>
      <c r="LTM11" s="80"/>
      <c r="LTN11" s="80"/>
      <c r="LTO11" s="80"/>
      <c r="LTP11" s="80"/>
      <c r="LTQ11" s="80"/>
      <c r="LTR11" s="80"/>
      <c r="LTS11" s="80"/>
      <c r="LTT11" s="80"/>
      <c r="LTU11" s="80"/>
      <c r="LTV11" s="80"/>
      <c r="LTW11" s="80"/>
      <c r="LTX11" s="80"/>
      <c r="LTY11" s="80"/>
      <c r="LTZ11" s="80"/>
      <c r="LUA11" s="80"/>
      <c r="LUB11" s="80"/>
      <c r="LUC11" s="80"/>
      <c r="LUD11" s="80"/>
      <c r="LUE11" s="80"/>
      <c r="LUF11" s="80"/>
      <c r="LUG11" s="80"/>
      <c r="LUH11" s="80"/>
      <c r="LUI11" s="80"/>
      <c r="LUJ11" s="80"/>
      <c r="LUK11" s="80"/>
      <c r="LUL11" s="80"/>
      <c r="LUM11" s="80"/>
      <c r="LUN11" s="80"/>
      <c r="LUO11" s="80"/>
      <c r="LUP11" s="80"/>
      <c r="LUQ11" s="80"/>
      <c r="LUR11" s="80"/>
      <c r="LUS11" s="80"/>
      <c r="LUT11" s="80"/>
      <c r="LUU11" s="80"/>
      <c r="LUV11" s="80"/>
      <c r="LUW11" s="80"/>
      <c r="LUX11" s="80"/>
      <c r="LUY11" s="80"/>
      <c r="LUZ11" s="80"/>
      <c r="LVA11" s="80"/>
      <c r="LVB11" s="80"/>
      <c r="LVC11" s="80"/>
      <c r="LVD11" s="80"/>
      <c r="LVE11" s="80"/>
      <c r="LVF11" s="80"/>
      <c r="LVG11" s="80"/>
      <c r="LVH11" s="80"/>
      <c r="LVI11" s="80"/>
      <c r="LVJ11" s="80"/>
      <c r="LVK11" s="80"/>
      <c r="LVL11" s="80"/>
      <c r="LVM11" s="80"/>
      <c r="LVN11" s="80"/>
      <c r="LVO11" s="80"/>
      <c r="LVP11" s="80"/>
      <c r="LVQ11" s="80"/>
      <c r="LVR11" s="80"/>
      <c r="LVS11" s="80"/>
      <c r="LVT11" s="80"/>
      <c r="LVU11" s="80"/>
      <c r="LVV11" s="80"/>
      <c r="LVW11" s="80"/>
      <c r="LVX11" s="80"/>
      <c r="LVY11" s="80"/>
      <c r="LVZ11" s="80"/>
      <c r="LWA11" s="80"/>
      <c r="LWB11" s="80"/>
      <c r="LWC11" s="80"/>
      <c r="LWD11" s="80"/>
      <c r="LWE11" s="80"/>
      <c r="LWF11" s="80"/>
      <c r="LWG11" s="80"/>
      <c r="LWH11" s="80"/>
      <c r="LWI11" s="80"/>
      <c r="LWJ11" s="80"/>
      <c r="LWK11" s="80"/>
      <c r="LWL11" s="80"/>
      <c r="LWM11" s="80"/>
      <c r="LWN11" s="80"/>
      <c r="LWO11" s="80"/>
      <c r="LWP11" s="80"/>
      <c r="LWQ11" s="80"/>
      <c r="LWR11" s="80"/>
      <c r="LWS11" s="80"/>
      <c r="LWT11" s="80"/>
      <c r="LWU11" s="80"/>
      <c r="LWV11" s="80"/>
      <c r="LWW11" s="80"/>
      <c r="LWX11" s="80"/>
      <c r="LWY11" s="80"/>
      <c r="LWZ11" s="80"/>
      <c r="LXA11" s="80"/>
      <c r="LXB11" s="80"/>
      <c r="LXC11" s="80"/>
      <c r="LXD11" s="80"/>
      <c r="LXE11" s="80"/>
      <c r="LXF11" s="80"/>
      <c r="LXG11" s="80"/>
      <c r="LXH11" s="80"/>
      <c r="LXI11" s="80"/>
      <c r="LXJ11" s="80"/>
      <c r="LXK11" s="80"/>
      <c r="LXL11" s="80"/>
      <c r="LXM11" s="80"/>
      <c r="LXN11" s="80"/>
      <c r="LXO11" s="80"/>
      <c r="LXP11" s="80"/>
      <c r="LXQ11" s="80"/>
      <c r="LXR11" s="80"/>
      <c r="LXS11" s="80"/>
      <c r="LXT11" s="80"/>
      <c r="LXU11" s="80"/>
      <c r="LXV11" s="80"/>
      <c r="LXW11" s="80"/>
      <c r="LXX11" s="80"/>
      <c r="LXY11" s="80"/>
      <c r="LXZ11" s="80"/>
      <c r="LYA11" s="80"/>
      <c r="LYB11" s="80"/>
      <c r="LYC11" s="80"/>
      <c r="LYD11" s="80"/>
      <c r="LYE11" s="80"/>
      <c r="LYF11" s="80"/>
      <c r="LYG11" s="80"/>
      <c r="LYH11" s="80"/>
      <c r="LYI11" s="80"/>
      <c r="LYJ11" s="80"/>
      <c r="LYK11" s="80"/>
      <c r="LYL11" s="80"/>
      <c r="LYM11" s="80"/>
      <c r="LYN11" s="80"/>
      <c r="LYO11" s="80"/>
      <c r="LYP11" s="80"/>
      <c r="LYQ11" s="80"/>
      <c r="LYR11" s="80"/>
      <c r="LYS11" s="80"/>
      <c r="LYT11" s="80"/>
      <c r="LYU11" s="80"/>
      <c r="LYV11" s="80"/>
      <c r="LYW11" s="80"/>
      <c r="LYX11" s="80"/>
      <c r="LYY11" s="80"/>
      <c r="LYZ11" s="80"/>
      <c r="LZA11" s="80"/>
      <c r="LZB11" s="80"/>
      <c r="LZC11" s="80"/>
      <c r="LZD11" s="80"/>
      <c r="LZE11" s="80"/>
      <c r="LZF11" s="80"/>
      <c r="LZG11" s="80"/>
      <c r="LZH11" s="80"/>
      <c r="LZI11" s="80"/>
      <c r="LZJ11" s="80"/>
      <c r="LZK11" s="80"/>
      <c r="LZL11" s="80"/>
      <c r="LZM11" s="80"/>
      <c r="LZN11" s="80"/>
      <c r="LZO11" s="80"/>
      <c r="LZP11" s="80"/>
      <c r="LZQ11" s="80"/>
      <c r="LZR11" s="80"/>
      <c r="LZS11" s="80"/>
      <c r="LZT11" s="80"/>
      <c r="LZU11" s="80"/>
      <c r="LZV11" s="80"/>
      <c r="LZW11" s="80"/>
      <c r="LZX11" s="80"/>
      <c r="LZY11" s="80"/>
      <c r="LZZ11" s="80"/>
      <c r="MAA11" s="80"/>
      <c r="MAB11" s="80"/>
      <c r="MAC11" s="80"/>
      <c r="MAD11" s="80"/>
      <c r="MAE11" s="80"/>
      <c r="MAF11" s="80"/>
      <c r="MAG11" s="80"/>
      <c r="MAH11" s="80"/>
      <c r="MAI11" s="80"/>
      <c r="MAJ11" s="80"/>
      <c r="MAK11" s="80"/>
      <c r="MAL11" s="80"/>
      <c r="MAM11" s="80"/>
      <c r="MAN11" s="80"/>
      <c r="MAO11" s="80"/>
      <c r="MAP11" s="80"/>
      <c r="MAQ11" s="80"/>
      <c r="MAR11" s="80"/>
      <c r="MAS11" s="80"/>
      <c r="MAT11" s="80"/>
      <c r="MAU11" s="80"/>
      <c r="MAV11" s="80"/>
      <c r="MAW11" s="80"/>
      <c r="MAX11" s="80"/>
      <c r="MAY11" s="80"/>
      <c r="MAZ11" s="80"/>
      <c r="MBA11" s="80"/>
      <c r="MBB11" s="80"/>
      <c r="MBC11" s="80"/>
      <c r="MBD11" s="80"/>
      <c r="MBE11" s="80"/>
      <c r="MBF11" s="80"/>
      <c r="MBG11" s="80"/>
      <c r="MBH11" s="80"/>
      <c r="MBI11" s="80"/>
      <c r="MBJ11" s="80"/>
      <c r="MBK11" s="80"/>
      <c r="MBL11" s="80"/>
      <c r="MBM11" s="80"/>
      <c r="MBN11" s="80"/>
      <c r="MBO11" s="80"/>
      <c r="MBP11" s="80"/>
      <c r="MBQ11" s="80"/>
      <c r="MBR11" s="80"/>
      <c r="MBS11" s="80"/>
      <c r="MBT11" s="80"/>
      <c r="MBU11" s="80"/>
      <c r="MBV11" s="80"/>
      <c r="MBW11" s="80"/>
      <c r="MBX11" s="80"/>
      <c r="MBY11" s="80"/>
      <c r="MBZ11" s="80"/>
      <c r="MCA11" s="80"/>
      <c r="MCB11" s="80"/>
      <c r="MCC11" s="80"/>
      <c r="MCD11" s="80"/>
      <c r="MCE11" s="80"/>
      <c r="MCF11" s="80"/>
      <c r="MCG11" s="80"/>
      <c r="MCH11" s="80"/>
      <c r="MCI11" s="80"/>
      <c r="MCJ11" s="80"/>
      <c r="MCK11" s="80"/>
      <c r="MCL11" s="80"/>
      <c r="MCM11" s="80"/>
      <c r="MCN11" s="80"/>
      <c r="MCO11" s="80"/>
      <c r="MCP11" s="80"/>
      <c r="MCQ11" s="80"/>
      <c r="MCR11" s="80"/>
      <c r="MCS11" s="80"/>
      <c r="MCT11" s="80"/>
      <c r="MCU11" s="80"/>
      <c r="MCV11" s="80"/>
      <c r="MCW11" s="80"/>
      <c r="MCX11" s="80"/>
      <c r="MCY11" s="80"/>
      <c r="MCZ11" s="80"/>
      <c r="MDA11" s="80"/>
      <c r="MDB11" s="80"/>
      <c r="MDC11" s="80"/>
      <c r="MDD11" s="80"/>
      <c r="MDE11" s="80"/>
      <c r="MDF11" s="80"/>
      <c r="MDG11" s="80"/>
      <c r="MDH11" s="80"/>
      <c r="MDI11" s="80"/>
      <c r="MDJ11" s="80"/>
      <c r="MDK11" s="80"/>
      <c r="MDL11" s="80"/>
      <c r="MDM11" s="80"/>
      <c r="MDN11" s="80"/>
      <c r="MDO11" s="80"/>
      <c r="MDP11" s="80"/>
      <c r="MDQ11" s="80"/>
      <c r="MDR11" s="80"/>
      <c r="MDS11" s="80"/>
      <c r="MDT11" s="80"/>
      <c r="MDU11" s="80"/>
      <c r="MDV11" s="80"/>
      <c r="MDW11" s="80"/>
      <c r="MDX11" s="80"/>
      <c r="MDY11" s="80"/>
      <c r="MDZ11" s="80"/>
      <c r="MEA11" s="80"/>
      <c r="MEB11" s="80"/>
      <c r="MEC11" s="80"/>
      <c r="MED11" s="80"/>
      <c r="MEE11" s="80"/>
      <c r="MEF11" s="80"/>
      <c r="MEG11" s="80"/>
      <c r="MEH11" s="80"/>
      <c r="MEI11" s="80"/>
      <c r="MEJ11" s="80"/>
      <c r="MEK11" s="80"/>
      <c r="MEL11" s="80"/>
      <c r="MEM11" s="80"/>
      <c r="MEN11" s="80"/>
      <c r="MEO11" s="80"/>
      <c r="MEP11" s="80"/>
      <c r="MEQ11" s="80"/>
      <c r="MER11" s="80"/>
      <c r="MES11" s="80"/>
      <c r="MET11" s="80"/>
      <c r="MEU11" s="80"/>
      <c r="MEV11" s="80"/>
      <c r="MEW11" s="80"/>
      <c r="MEX11" s="80"/>
      <c r="MEY11" s="80"/>
      <c r="MEZ11" s="80"/>
      <c r="MFA11" s="80"/>
      <c r="MFB11" s="80"/>
      <c r="MFC11" s="80"/>
      <c r="MFD11" s="80"/>
      <c r="MFE11" s="80"/>
      <c r="MFF11" s="80"/>
      <c r="MFG11" s="80"/>
      <c r="MFH11" s="80"/>
      <c r="MFI11" s="80"/>
      <c r="MFJ11" s="80"/>
      <c r="MFK11" s="80"/>
      <c r="MFL11" s="80"/>
      <c r="MFM11" s="80"/>
      <c r="MFN11" s="80"/>
      <c r="MFO11" s="80"/>
      <c r="MFP11" s="80"/>
      <c r="MFQ11" s="80"/>
      <c r="MFR11" s="80"/>
      <c r="MFS11" s="80"/>
      <c r="MFT11" s="80"/>
      <c r="MFU11" s="80"/>
      <c r="MFV11" s="80"/>
      <c r="MFW11" s="80"/>
      <c r="MFX11" s="80"/>
      <c r="MFY11" s="80"/>
      <c r="MFZ11" s="80"/>
      <c r="MGA11" s="80"/>
      <c r="MGB11" s="80"/>
      <c r="MGC11" s="80"/>
      <c r="MGD11" s="80"/>
      <c r="MGE11" s="80"/>
      <c r="MGF11" s="80"/>
      <c r="MGG11" s="80"/>
      <c r="MGH11" s="80"/>
      <c r="MGI11" s="80"/>
      <c r="MGJ11" s="80"/>
      <c r="MGK11" s="80"/>
      <c r="MGL11" s="80"/>
      <c r="MGM11" s="80"/>
      <c r="MGN11" s="80"/>
      <c r="MGO11" s="80"/>
      <c r="MGP11" s="80"/>
      <c r="MGQ11" s="80"/>
      <c r="MGR11" s="80"/>
      <c r="MGS11" s="80"/>
      <c r="MGT11" s="80"/>
      <c r="MGU11" s="80"/>
      <c r="MGV11" s="80"/>
      <c r="MGW11" s="80"/>
      <c r="MGX11" s="80"/>
      <c r="MGY11" s="80"/>
      <c r="MGZ11" s="80"/>
      <c r="MHA11" s="80"/>
      <c r="MHB11" s="80"/>
      <c r="MHC11" s="80"/>
      <c r="MHD11" s="80"/>
      <c r="MHE11" s="80"/>
      <c r="MHF11" s="80"/>
      <c r="MHG11" s="80"/>
      <c r="MHH11" s="80"/>
      <c r="MHI11" s="80"/>
      <c r="MHJ11" s="80"/>
      <c r="MHK11" s="80"/>
      <c r="MHL11" s="80"/>
      <c r="MHM11" s="80"/>
      <c r="MHN11" s="80"/>
      <c r="MHO11" s="80"/>
      <c r="MHP11" s="80"/>
      <c r="MHQ11" s="80"/>
      <c r="MHR11" s="80"/>
      <c r="MHS11" s="80"/>
      <c r="MHT11" s="80"/>
      <c r="MHU11" s="80"/>
      <c r="MHV11" s="80"/>
      <c r="MHW11" s="80"/>
      <c r="MHX11" s="80"/>
      <c r="MHY11" s="80"/>
      <c r="MHZ11" s="80"/>
      <c r="MIA11" s="80"/>
      <c r="MIB11" s="80"/>
      <c r="MIC11" s="80"/>
      <c r="MID11" s="80"/>
      <c r="MIE11" s="80"/>
      <c r="MIF11" s="80"/>
      <c r="MIG11" s="80"/>
      <c r="MIH11" s="80"/>
      <c r="MII11" s="80"/>
      <c r="MIJ11" s="80"/>
      <c r="MIK11" s="80"/>
      <c r="MIL11" s="80"/>
      <c r="MIM11" s="80"/>
      <c r="MIN11" s="80"/>
      <c r="MIO11" s="80"/>
      <c r="MIP11" s="80"/>
      <c r="MIQ11" s="80"/>
      <c r="MIR11" s="80"/>
      <c r="MIS11" s="80"/>
      <c r="MIT11" s="80"/>
      <c r="MIU11" s="80"/>
      <c r="MIV11" s="80"/>
      <c r="MIW11" s="80"/>
      <c r="MIX11" s="80"/>
      <c r="MIY11" s="80"/>
      <c r="MIZ11" s="80"/>
      <c r="MJA11" s="80"/>
      <c r="MJB11" s="80"/>
      <c r="MJC11" s="80"/>
      <c r="MJD11" s="80"/>
      <c r="MJE11" s="80"/>
      <c r="MJF11" s="80"/>
      <c r="MJG11" s="80"/>
      <c r="MJH11" s="80"/>
      <c r="MJI11" s="80"/>
      <c r="MJJ11" s="80"/>
      <c r="MJK11" s="80"/>
      <c r="MJL11" s="80"/>
      <c r="MJM11" s="80"/>
      <c r="MJN11" s="80"/>
      <c r="MJO11" s="80"/>
      <c r="MJP11" s="80"/>
      <c r="MJQ11" s="80"/>
      <c r="MJR11" s="80"/>
      <c r="MJS11" s="80"/>
      <c r="MJT11" s="80"/>
      <c r="MJU11" s="80"/>
      <c r="MJV11" s="80"/>
      <c r="MJW11" s="80"/>
      <c r="MJX11" s="80"/>
      <c r="MJY11" s="80"/>
      <c r="MJZ11" s="80"/>
      <c r="MKA11" s="80"/>
      <c r="MKB11" s="80"/>
      <c r="MKC11" s="80"/>
      <c r="MKD11" s="80"/>
      <c r="MKE11" s="80"/>
      <c r="MKF11" s="80"/>
      <c r="MKG11" s="80"/>
      <c r="MKH11" s="80"/>
      <c r="MKI11" s="80"/>
      <c r="MKJ11" s="80"/>
      <c r="MKK11" s="80"/>
      <c r="MKL11" s="80"/>
      <c r="MKM11" s="80"/>
      <c r="MKN11" s="80"/>
      <c r="MKO11" s="80"/>
      <c r="MKP11" s="80"/>
      <c r="MKQ11" s="80"/>
      <c r="MKR11" s="80"/>
      <c r="MKS11" s="80"/>
      <c r="MKT11" s="80"/>
      <c r="MKU11" s="80"/>
      <c r="MKV11" s="80"/>
      <c r="MKW11" s="80"/>
      <c r="MKX11" s="80"/>
      <c r="MKY11" s="80"/>
      <c r="MKZ11" s="80"/>
      <c r="MLA11" s="80"/>
      <c r="MLB11" s="80"/>
      <c r="MLC11" s="80"/>
      <c r="MLD11" s="80"/>
      <c r="MLE11" s="80"/>
      <c r="MLF11" s="80"/>
      <c r="MLG11" s="80"/>
      <c r="MLH11" s="80"/>
      <c r="MLI11" s="80"/>
      <c r="MLJ11" s="80"/>
      <c r="MLK11" s="80"/>
      <c r="MLL11" s="80"/>
      <c r="MLM11" s="80"/>
      <c r="MLN11" s="80"/>
      <c r="MLO11" s="80"/>
      <c r="MLP11" s="80"/>
      <c r="MLQ11" s="80"/>
      <c r="MLR11" s="80"/>
      <c r="MLS11" s="80"/>
      <c r="MLT11" s="80"/>
      <c r="MLU11" s="80"/>
      <c r="MLV11" s="80"/>
      <c r="MLW11" s="80"/>
      <c r="MLX11" s="80"/>
      <c r="MLY11" s="80"/>
      <c r="MLZ11" s="80"/>
      <c r="MMA11" s="80"/>
      <c r="MMB11" s="80"/>
      <c r="MMC11" s="80"/>
      <c r="MMD11" s="80"/>
      <c r="MME11" s="80"/>
      <c r="MMF11" s="80"/>
      <c r="MMG11" s="80"/>
      <c r="MMH11" s="80"/>
      <c r="MMI11" s="80"/>
      <c r="MMJ11" s="80"/>
      <c r="MMK11" s="80"/>
      <c r="MML11" s="80"/>
      <c r="MMM11" s="80"/>
      <c r="MMN11" s="80"/>
      <c r="MMO11" s="80"/>
      <c r="MMP11" s="80"/>
      <c r="MMQ11" s="80"/>
      <c r="MMR11" s="80"/>
      <c r="MMS11" s="80"/>
      <c r="MMT11" s="80"/>
      <c r="MMU11" s="80"/>
      <c r="MMV11" s="80"/>
      <c r="MMW11" s="80"/>
      <c r="MMX11" s="80"/>
      <c r="MMY11" s="80"/>
      <c r="MMZ11" s="80"/>
      <c r="MNA11" s="80"/>
      <c r="MNB11" s="80"/>
      <c r="MNC11" s="80"/>
      <c r="MND11" s="80"/>
      <c r="MNE11" s="80"/>
      <c r="MNF11" s="80"/>
      <c r="MNG11" s="80"/>
      <c r="MNH11" s="80"/>
      <c r="MNI11" s="80"/>
      <c r="MNJ11" s="80"/>
      <c r="MNK11" s="80"/>
      <c r="MNL11" s="80"/>
      <c r="MNM11" s="80"/>
      <c r="MNN11" s="80"/>
      <c r="MNO11" s="80"/>
      <c r="MNP11" s="80"/>
      <c r="MNQ11" s="80"/>
      <c r="MNR11" s="80"/>
      <c r="MNS11" s="80"/>
      <c r="MNT11" s="80"/>
      <c r="MNU11" s="80"/>
      <c r="MNV11" s="80"/>
      <c r="MNW11" s="80"/>
      <c r="MNX11" s="80"/>
      <c r="MNY11" s="80"/>
      <c r="MNZ11" s="80"/>
      <c r="MOA11" s="80"/>
      <c r="MOB11" s="80"/>
      <c r="MOC11" s="80"/>
      <c r="MOD11" s="80"/>
      <c r="MOE11" s="80"/>
      <c r="MOF11" s="80"/>
      <c r="MOG11" s="80"/>
      <c r="MOH11" s="80"/>
      <c r="MOI11" s="80"/>
      <c r="MOJ11" s="80"/>
      <c r="MOK11" s="80"/>
      <c r="MOL11" s="80"/>
      <c r="MOM11" s="80"/>
      <c r="MON11" s="80"/>
      <c r="MOO11" s="80"/>
      <c r="MOP11" s="80"/>
      <c r="MOQ11" s="80"/>
      <c r="MOR11" s="80"/>
      <c r="MOS11" s="80"/>
      <c r="MOT11" s="80"/>
      <c r="MOU11" s="80"/>
      <c r="MOV11" s="80"/>
      <c r="MOW11" s="80"/>
      <c r="MOX11" s="80"/>
      <c r="MOY11" s="80"/>
      <c r="MOZ11" s="80"/>
      <c r="MPA11" s="80"/>
      <c r="MPB11" s="80"/>
      <c r="MPC11" s="80"/>
      <c r="MPD11" s="80"/>
      <c r="MPE11" s="80"/>
      <c r="MPF11" s="80"/>
      <c r="MPG11" s="80"/>
      <c r="MPH11" s="80"/>
      <c r="MPI11" s="80"/>
      <c r="MPJ11" s="80"/>
      <c r="MPK11" s="80"/>
      <c r="MPL11" s="80"/>
      <c r="MPM11" s="80"/>
      <c r="MPN11" s="80"/>
      <c r="MPO11" s="80"/>
      <c r="MPP11" s="80"/>
      <c r="MPQ11" s="80"/>
      <c r="MPR11" s="80"/>
      <c r="MPS11" s="80"/>
      <c r="MPT11" s="80"/>
      <c r="MPU11" s="80"/>
      <c r="MPV11" s="80"/>
      <c r="MPW11" s="80"/>
      <c r="MPX11" s="80"/>
      <c r="MPY11" s="80"/>
      <c r="MPZ11" s="80"/>
      <c r="MQA11" s="80"/>
      <c r="MQB11" s="80"/>
      <c r="MQC11" s="80"/>
      <c r="MQD11" s="80"/>
      <c r="MQE11" s="80"/>
      <c r="MQF11" s="80"/>
      <c r="MQG11" s="80"/>
      <c r="MQH11" s="80"/>
      <c r="MQI11" s="80"/>
      <c r="MQJ11" s="80"/>
      <c r="MQK11" s="80"/>
      <c r="MQL11" s="80"/>
      <c r="MQM11" s="80"/>
      <c r="MQN11" s="80"/>
      <c r="MQO11" s="80"/>
      <c r="MQP11" s="80"/>
      <c r="MQQ11" s="80"/>
      <c r="MQR11" s="80"/>
      <c r="MQS11" s="80"/>
      <c r="MQT11" s="80"/>
      <c r="MQU11" s="80"/>
      <c r="MQV11" s="80"/>
      <c r="MQW11" s="80"/>
      <c r="MQX11" s="80"/>
      <c r="MQY11" s="80"/>
      <c r="MQZ11" s="80"/>
      <c r="MRA11" s="80"/>
      <c r="MRB11" s="80"/>
      <c r="MRC11" s="80"/>
      <c r="MRD11" s="80"/>
      <c r="MRE11" s="80"/>
      <c r="MRF11" s="80"/>
      <c r="MRG11" s="80"/>
      <c r="MRH11" s="80"/>
      <c r="MRI11" s="80"/>
      <c r="MRJ11" s="80"/>
      <c r="MRK11" s="80"/>
      <c r="MRL11" s="80"/>
      <c r="MRM11" s="80"/>
      <c r="MRN11" s="80"/>
      <c r="MRO11" s="80"/>
      <c r="MRP11" s="80"/>
      <c r="MRQ11" s="80"/>
      <c r="MRR11" s="80"/>
      <c r="MRS11" s="80"/>
      <c r="MRT11" s="80"/>
      <c r="MRU11" s="80"/>
      <c r="MRV11" s="80"/>
      <c r="MRW11" s="80"/>
      <c r="MRX11" s="80"/>
      <c r="MRY11" s="80"/>
      <c r="MRZ11" s="80"/>
      <c r="MSA11" s="80"/>
      <c r="MSB11" s="80"/>
      <c r="MSC11" s="80"/>
      <c r="MSD11" s="80"/>
      <c r="MSE11" s="80"/>
      <c r="MSF11" s="80"/>
      <c r="MSG11" s="80"/>
      <c r="MSH11" s="80"/>
      <c r="MSI11" s="80"/>
      <c r="MSJ11" s="80"/>
      <c r="MSK11" s="80"/>
      <c r="MSL11" s="80"/>
      <c r="MSM11" s="80"/>
      <c r="MSN11" s="80"/>
      <c r="MSO11" s="80"/>
      <c r="MSP11" s="80"/>
      <c r="MSQ11" s="80"/>
      <c r="MSR11" s="80"/>
      <c r="MSS11" s="80"/>
      <c r="MST11" s="80"/>
      <c r="MSU11" s="80"/>
      <c r="MSV11" s="80"/>
      <c r="MSW11" s="80"/>
      <c r="MSX11" s="80"/>
      <c r="MSY11" s="80"/>
      <c r="MSZ11" s="80"/>
      <c r="MTA11" s="80"/>
      <c r="MTB11" s="80"/>
      <c r="MTC11" s="80"/>
      <c r="MTD11" s="80"/>
      <c r="MTE11" s="80"/>
      <c r="MTF11" s="80"/>
      <c r="MTG11" s="80"/>
      <c r="MTH11" s="80"/>
      <c r="MTI11" s="80"/>
      <c r="MTJ11" s="80"/>
      <c r="MTK11" s="80"/>
      <c r="MTL11" s="80"/>
      <c r="MTM11" s="80"/>
      <c r="MTN11" s="80"/>
      <c r="MTO11" s="80"/>
      <c r="MTP11" s="80"/>
      <c r="MTQ11" s="80"/>
      <c r="MTR11" s="80"/>
      <c r="MTS11" s="80"/>
      <c r="MTT11" s="80"/>
      <c r="MTU11" s="80"/>
      <c r="MTV11" s="80"/>
      <c r="MTW11" s="80"/>
      <c r="MTX11" s="80"/>
      <c r="MTY11" s="80"/>
      <c r="MTZ11" s="80"/>
      <c r="MUA11" s="80"/>
      <c r="MUB11" s="80"/>
      <c r="MUC11" s="80"/>
      <c r="MUD11" s="80"/>
      <c r="MUE11" s="80"/>
      <c r="MUF11" s="80"/>
      <c r="MUG11" s="80"/>
      <c r="MUH11" s="80"/>
      <c r="MUI11" s="80"/>
      <c r="MUJ11" s="80"/>
      <c r="MUK11" s="80"/>
      <c r="MUL11" s="80"/>
      <c r="MUM11" s="80"/>
      <c r="MUN11" s="80"/>
      <c r="MUO11" s="80"/>
      <c r="MUP11" s="80"/>
      <c r="MUQ11" s="80"/>
      <c r="MUR11" s="80"/>
      <c r="MUS11" s="80"/>
      <c r="MUT11" s="80"/>
      <c r="MUU11" s="80"/>
      <c r="MUV11" s="80"/>
      <c r="MUW11" s="80"/>
      <c r="MUX11" s="80"/>
      <c r="MUY11" s="80"/>
      <c r="MUZ11" s="80"/>
      <c r="MVA11" s="80"/>
      <c r="MVB11" s="80"/>
      <c r="MVC11" s="80"/>
      <c r="MVD11" s="80"/>
      <c r="MVE11" s="80"/>
      <c r="MVF11" s="80"/>
      <c r="MVG11" s="80"/>
      <c r="MVH11" s="80"/>
      <c r="MVI11" s="80"/>
      <c r="MVJ11" s="80"/>
      <c r="MVK11" s="80"/>
      <c r="MVL11" s="80"/>
      <c r="MVM11" s="80"/>
      <c r="MVN11" s="80"/>
      <c r="MVO11" s="80"/>
      <c r="MVP11" s="80"/>
      <c r="MVQ11" s="80"/>
      <c r="MVR11" s="80"/>
      <c r="MVS11" s="80"/>
      <c r="MVT11" s="80"/>
      <c r="MVU11" s="80"/>
      <c r="MVV11" s="80"/>
      <c r="MVW11" s="80"/>
      <c r="MVX11" s="80"/>
      <c r="MVY11" s="80"/>
      <c r="MVZ11" s="80"/>
      <c r="MWA11" s="80"/>
      <c r="MWB11" s="80"/>
      <c r="MWC11" s="80"/>
      <c r="MWD11" s="80"/>
      <c r="MWE11" s="80"/>
      <c r="MWF11" s="80"/>
      <c r="MWG11" s="80"/>
      <c r="MWH11" s="80"/>
      <c r="MWI11" s="80"/>
      <c r="MWJ11" s="80"/>
      <c r="MWK11" s="80"/>
      <c r="MWL11" s="80"/>
      <c r="MWM11" s="80"/>
      <c r="MWN11" s="80"/>
      <c r="MWO11" s="80"/>
      <c r="MWP11" s="80"/>
      <c r="MWQ11" s="80"/>
      <c r="MWR11" s="80"/>
      <c r="MWS11" s="80"/>
      <c r="MWT11" s="80"/>
      <c r="MWU11" s="80"/>
      <c r="MWV11" s="80"/>
      <c r="MWW11" s="80"/>
      <c r="MWX11" s="80"/>
      <c r="MWY11" s="80"/>
      <c r="MWZ11" s="80"/>
      <c r="MXA11" s="80"/>
      <c r="MXB11" s="80"/>
      <c r="MXC11" s="80"/>
      <c r="MXD11" s="80"/>
      <c r="MXE11" s="80"/>
      <c r="MXF11" s="80"/>
      <c r="MXG11" s="80"/>
      <c r="MXH11" s="80"/>
      <c r="MXI11" s="80"/>
      <c r="MXJ11" s="80"/>
      <c r="MXK11" s="80"/>
      <c r="MXL11" s="80"/>
      <c r="MXM11" s="80"/>
      <c r="MXN11" s="80"/>
      <c r="MXO11" s="80"/>
      <c r="MXP11" s="80"/>
      <c r="MXQ11" s="80"/>
      <c r="MXR11" s="80"/>
      <c r="MXS11" s="80"/>
      <c r="MXT11" s="80"/>
      <c r="MXU11" s="80"/>
      <c r="MXV11" s="80"/>
      <c r="MXW11" s="80"/>
      <c r="MXX11" s="80"/>
      <c r="MXY11" s="80"/>
      <c r="MXZ11" s="80"/>
      <c r="MYA11" s="80"/>
      <c r="MYB11" s="80"/>
      <c r="MYC11" s="80"/>
      <c r="MYD11" s="80"/>
      <c r="MYE11" s="80"/>
      <c r="MYF11" s="80"/>
      <c r="MYG11" s="80"/>
      <c r="MYH11" s="80"/>
      <c r="MYI11" s="80"/>
      <c r="MYJ11" s="80"/>
      <c r="MYK11" s="80"/>
      <c r="MYL11" s="80"/>
      <c r="MYM11" s="80"/>
      <c r="MYN11" s="80"/>
      <c r="MYO11" s="80"/>
      <c r="MYP11" s="80"/>
      <c r="MYQ11" s="80"/>
      <c r="MYR11" s="80"/>
      <c r="MYS11" s="80"/>
      <c r="MYT11" s="80"/>
      <c r="MYU11" s="80"/>
      <c r="MYV11" s="80"/>
      <c r="MYW11" s="80"/>
      <c r="MYX11" s="80"/>
      <c r="MYY11" s="80"/>
      <c r="MYZ11" s="80"/>
      <c r="MZA11" s="80"/>
      <c r="MZB11" s="80"/>
      <c r="MZC11" s="80"/>
      <c r="MZD11" s="80"/>
      <c r="MZE11" s="80"/>
      <c r="MZF11" s="80"/>
      <c r="MZG11" s="80"/>
      <c r="MZH11" s="80"/>
      <c r="MZI11" s="80"/>
      <c r="MZJ11" s="80"/>
      <c r="MZK11" s="80"/>
      <c r="MZL11" s="80"/>
      <c r="MZM11" s="80"/>
      <c r="MZN11" s="80"/>
      <c r="MZO11" s="80"/>
      <c r="MZP11" s="80"/>
      <c r="MZQ11" s="80"/>
      <c r="MZR11" s="80"/>
      <c r="MZS11" s="80"/>
      <c r="MZT11" s="80"/>
      <c r="MZU11" s="80"/>
      <c r="MZV11" s="80"/>
      <c r="MZW11" s="80"/>
      <c r="MZX11" s="80"/>
      <c r="MZY11" s="80"/>
      <c r="MZZ11" s="80"/>
      <c r="NAA11" s="80"/>
      <c r="NAB11" s="80"/>
      <c r="NAC11" s="80"/>
      <c r="NAD11" s="80"/>
      <c r="NAE11" s="80"/>
      <c r="NAF11" s="80"/>
      <c r="NAG11" s="80"/>
      <c r="NAH11" s="80"/>
      <c r="NAI11" s="80"/>
      <c r="NAJ11" s="80"/>
      <c r="NAK11" s="80"/>
      <c r="NAL11" s="80"/>
      <c r="NAM11" s="80"/>
      <c r="NAN11" s="80"/>
      <c r="NAO11" s="80"/>
      <c r="NAP11" s="80"/>
      <c r="NAQ11" s="80"/>
      <c r="NAR11" s="80"/>
      <c r="NAS11" s="80"/>
      <c r="NAT11" s="80"/>
      <c r="NAU11" s="80"/>
      <c r="NAV11" s="80"/>
      <c r="NAW11" s="80"/>
      <c r="NAX11" s="80"/>
      <c r="NAY11" s="80"/>
      <c r="NAZ11" s="80"/>
      <c r="NBA11" s="80"/>
      <c r="NBB11" s="80"/>
      <c r="NBC11" s="80"/>
      <c r="NBD11" s="80"/>
      <c r="NBE11" s="80"/>
      <c r="NBF11" s="80"/>
      <c r="NBG11" s="80"/>
      <c r="NBH11" s="80"/>
      <c r="NBI11" s="80"/>
      <c r="NBJ11" s="80"/>
      <c r="NBK11" s="80"/>
      <c r="NBL11" s="80"/>
      <c r="NBM11" s="80"/>
      <c r="NBN11" s="80"/>
      <c r="NBO11" s="80"/>
      <c r="NBP11" s="80"/>
      <c r="NBQ11" s="80"/>
      <c r="NBR11" s="80"/>
      <c r="NBS11" s="80"/>
      <c r="NBT11" s="80"/>
      <c r="NBU11" s="80"/>
      <c r="NBV11" s="80"/>
      <c r="NBW11" s="80"/>
      <c r="NBX11" s="80"/>
      <c r="NBY11" s="80"/>
      <c r="NBZ11" s="80"/>
      <c r="NCA11" s="80"/>
      <c r="NCB11" s="80"/>
      <c r="NCC11" s="80"/>
      <c r="NCD11" s="80"/>
      <c r="NCE11" s="80"/>
      <c r="NCF11" s="80"/>
      <c r="NCG11" s="80"/>
      <c r="NCH11" s="80"/>
      <c r="NCI11" s="80"/>
      <c r="NCJ11" s="80"/>
      <c r="NCK11" s="80"/>
      <c r="NCL11" s="80"/>
      <c r="NCM11" s="80"/>
      <c r="NCN11" s="80"/>
      <c r="NCO11" s="80"/>
      <c r="NCP11" s="80"/>
      <c r="NCQ11" s="80"/>
      <c r="NCR11" s="80"/>
      <c r="NCS11" s="80"/>
      <c r="NCT11" s="80"/>
      <c r="NCU11" s="80"/>
      <c r="NCV11" s="80"/>
      <c r="NCW11" s="80"/>
      <c r="NCX11" s="80"/>
      <c r="NCY11" s="80"/>
      <c r="NCZ11" s="80"/>
      <c r="NDA11" s="80"/>
      <c r="NDB11" s="80"/>
      <c r="NDC11" s="80"/>
      <c r="NDD11" s="80"/>
      <c r="NDE11" s="80"/>
      <c r="NDF11" s="80"/>
      <c r="NDG11" s="80"/>
      <c r="NDH11" s="80"/>
      <c r="NDI11" s="80"/>
      <c r="NDJ11" s="80"/>
      <c r="NDK11" s="80"/>
      <c r="NDL11" s="80"/>
      <c r="NDM11" s="80"/>
      <c r="NDN11" s="80"/>
      <c r="NDO11" s="80"/>
      <c r="NDP11" s="80"/>
      <c r="NDQ11" s="80"/>
      <c r="NDR11" s="80"/>
      <c r="NDS11" s="80"/>
      <c r="NDT11" s="80"/>
      <c r="NDU11" s="80"/>
      <c r="NDV11" s="80"/>
      <c r="NDW11" s="80"/>
      <c r="NDX11" s="80"/>
      <c r="NDY11" s="80"/>
      <c r="NDZ11" s="80"/>
      <c r="NEA11" s="80"/>
      <c r="NEB11" s="80"/>
      <c r="NEC11" s="80"/>
      <c r="NED11" s="80"/>
      <c r="NEE11" s="80"/>
      <c r="NEF11" s="80"/>
      <c r="NEG11" s="80"/>
      <c r="NEH11" s="80"/>
      <c r="NEI11" s="80"/>
      <c r="NEJ11" s="80"/>
      <c r="NEK11" s="80"/>
      <c r="NEL11" s="80"/>
      <c r="NEM11" s="80"/>
      <c r="NEN11" s="80"/>
      <c r="NEO11" s="80"/>
      <c r="NEP11" s="80"/>
      <c r="NEQ11" s="80"/>
      <c r="NER11" s="80"/>
      <c r="NES11" s="80"/>
      <c r="NET11" s="80"/>
      <c r="NEU11" s="80"/>
      <c r="NEV11" s="80"/>
      <c r="NEW11" s="80"/>
      <c r="NEX11" s="80"/>
      <c r="NEY11" s="80"/>
      <c r="NEZ11" s="80"/>
      <c r="NFA11" s="80"/>
      <c r="NFB11" s="80"/>
      <c r="NFC11" s="80"/>
      <c r="NFD11" s="80"/>
      <c r="NFE11" s="80"/>
      <c r="NFF11" s="80"/>
      <c r="NFG11" s="80"/>
      <c r="NFH11" s="80"/>
      <c r="NFI11" s="80"/>
      <c r="NFJ11" s="80"/>
      <c r="NFK11" s="80"/>
      <c r="NFL11" s="80"/>
      <c r="NFM11" s="80"/>
      <c r="NFN11" s="80"/>
      <c r="NFO11" s="80"/>
      <c r="NFP11" s="80"/>
      <c r="NFQ11" s="80"/>
      <c r="NFR11" s="80"/>
      <c r="NFS11" s="80"/>
      <c r="NFT11" s="80"/>
      <c r="NFU11" s="80"/>
      <c r="NFV11" s="80"/>
      <c r="NFW11" s="80"/>
      <c r="NFX11" s="80"/>
      <c r="NFY11" s="80"/>
      <c r="NFZ11" s="80"/>
      <c r="NGA11" s="80"/>
      <c r="NGB11" s="80"/>
      <c r="NGC11" s="80"/>
      <c r="NGD11" s="80"/>
      <c r="NGE11" s="80"/>
      <c r="NGF11" s="80"/>
      <c r="NGG11" s="80"/>
      <c r="NGH11" s="80"/>
      <c r="NGI11" s="80"/>
      <c r="NGJ11" s="80"/>
      <c r="NGK11" s="80"/>
      <c r="NGL11" s="80"/>
      <c r="NGM11" s="80"/>
      <c r="NGN11" s="80"/>
      <c r="NGO11" s="80"/>
      <c r="NGP11" s="80"/>
      <c r="NGQ11" s="80"/>
      <c r="NGR11" s="80"/>
      <c r="NGS11" s="80"/>
      <c r="NGT11" s="80"/>
      <c r="NGU11" s="80"/>
      <c r="NGV11" s="80"/>
      <c r="NGW11" s="80"/>
      <c r="NGX11" s="80"/>
      <c r="NGY11" s="80"/>
      <c r="NGZ11" s="80"/>
      <c r="NHA11" s="80"/>
      <c r="NHB11" s="80"/>
      <c r="NHC11" s="80"/>
      <c r="NHD11" s="80"/>
      <c r="NHE11" s="80"/>
      <c r="NHF11" s="80"/>
      <c r="NHG11" s="80"/>
      <c r="NHH11" s="80"/>
      <c r="NHI11" s="80"/>
      <c r="NHJ11" s="80"/>
      <c r="NHK11" s="80"/>
      <c r="NHL11" s="80"/>
      <c r="NHM11" s="80"/>
      <c r="NHN11" s="80"/>
      <c r="NHO11" s="80"/>
      <c r="NHP11" s="80"/>
      <c r="NHQ11" s="80"/>
      <c r="NHR11" s="80"/>
      <c r="NHS11" s="80"/>
      <c r="NHT11" s="80"/>
      <c r="NHU11" s="80"/>
      <c r="NHV11" s="80"/>
      <c r="NHW11" s="80"/>
      <c r="NHX11" s="80"/>
      <c r="NHY11" s="80"/>
      <c r="NHZ11" s="80"/>
      <c r="NIA11" s="80"/>
      <c r="NIB11" s="80"/>
      <c r="NIC11" s="80"/>
      <c r="NID11" s="80"/>
      <c r="NIE11" s="80"/>
      <c r="NIF11" s="80"/>
      <c r="NIG11" s="80"/>
      <c r="NIH11" s="80"/>
      <c r="NII11" s="80"/>
      <c r="NIJ11" s="80"/>
      <c r="NIK11" s="80"/>
      <c r="NIL11" s="80"/>
      <c r="NIM11" s="80"/>
      <c r="NIN11" s="80"/>
      <c r="NIO11" s="80"/>
      <c r="NIP11" s="80"/>
      <c r="NIQ11" s="80"/>
      <c r="NIR11" s="80"/>
      <c r="NIS11" s="80"/>
      <c r="NIT11" s="80"/>
      <c r="NIU11" s="80"/>
      <c r="NIV11" s="80"/>
      <c r="NIW11" s="80"/>
      <c r="NIX11" s="80"/>
      <c r="NIY11" s="80"/>
      <c r="NIZ11" s="80"/>
      <c r="NJA11" s="80"/>
      <c r="NJB11" s="80"/>
      <c r="NJC11" s="80"/>
      <c r="NJD11" s="80"/>
      <c r="NJE11" s="80"/>
      <c r="NJF11" s="80"/>
      <c r="NJG11" s="80"/>
      <c r="NJH11" s="80"/>
      <c r="NJI11" s="80"/>
      <c r="NJJ11" s="80"/>
      <c r="NJK11" s="80"/>
      <c r="NJL11" s="80"/>
      <c r="NJM11" s="80"/>
      <c r="NJN11" s="80"/>
      <c r="NJO11" s="80"/>
      <c r="NJP11" s="80"/>
      <c r="NJQ11" s="80"/>
      <c r="NJR11" s="80"/>
      <c r="NJS11" s="80"/>
      <c r="NJT11" s="80"/>
      <c r="NJU11" s="80"/>
      <c r="NJV11" s="80"/>
      <c r="NJW11" s="80"/>
      <c r="NJX11" s="80"/>
      <c r="NJY11" s="80"/>
      <c r="NJZ11" s="80"/>
      <c r="NKA11" s="80"/>
      <c r="NKB11" s="80"/>
      <c r="NKC11" s="80"/>
      <c r="NKD11" s="80"/>
      <c r="NKE11" s="80"/>
      <c r="NKF11" s="80"/>
      <c r="NKG11" s="80"/>
      <c r="NKH11" s="80"/>
      <c r="NKI11" s="80"/>
      <c r="NKJ11" s="80"/>
      <c r="NKK11" s="80"/>
      <c r="NKL11" s="80"/>
      <c r="NKM11" s="80"/>
      <c r="NKN11" s="80"/>
      <c r="NKO11" s="80"/>
      <c r="NKP11" s="80"/>
      <c r="NKQ11" s="80"/>
      <c r="NKR11" s="80"/>
      <c r="NKS11" s="80"/>
      <c r="NKT11" s="80"/>
      <c r="NKU11" s="80"/>
      <c r="NKV11" s="80"/>
      <c r="NKW11" s="80"/>
      <c r="NKX11" s="80"/>
      <c r="NKY11" s="80"/>
      <c r="NKZ11" s="80"/>
      <c r="NLA11" s="80"/>
      <c r="NLB11" s="80"/>
      <c r="NLC11" s="80"/>
      <c r="NLD11" s="80"/>
      <c r="NLE11" s="80"/>
      <c r="NLF11" s="80"/>
      <c r="NLG11" s="80"/>
      <c r="NLH11" s="80"/>
      <c r="NLI11" s="80"/>
      <c r="NLJ11" s="80"/>
      <c r="NLK11" s="80"/>
      <c r="NLL11" s="80"/>
      <c r="NLM11" s="80"/>
      <c r="NLN11" s="80"/>
      <c r="NLO11" s="80"/>
      <c r="NLP11" s="80"/>
      <c r="NLQ11" s="80"/>
      <c r="NLR11" s="80"/>
      <c r="NLS11" s="80"/>
      <c r="NLT11" s="80"/>
      <c r="NLU11" s="80"/>
      <c r="NLV11" s="80"/>
      <c r="NLW11" s="80"/>
      <c r="NLX11" s="80"/>
      <c r="NLY11" s="80"/>
      <c r="NLZ11" s="80"/>
      <c r="NMA11" s="80"/>
      <c r="NMB11" s="80"/>
      <c r="NMC11" s="80"/>
      <c r="NMD11" s="80"/>
      <c r="NME11" s="80"/>
      <c r="NMF11" s="80"/>
      <c r="NMG11" s="80"/>
      <c r="NMH11" s="80"/>
      <c r="NMI11" s="80"/>
      <c r="NMJ11" s="80"/>
      <c r="NMK11" s="80"/>
      <c r="NML11" s="80"/>
      <c r="NMM11" s="80"/>
      <c r="NMN11" s="80"/>
      <c r="NMO11" s="80"/>
      <c r="NMP11" s="80"/>
      <c r="NMQ11" s="80"/>
      <c r="NMR11" s="80"/>
      <c r="NMS11" s="80"/>
      <c r="NMT11" s="80"/>
      <c r="NMU11" s="80"/>
      <c r="NMV11" s="80"/>
      <c r="NMW11" s="80"/>
      <c r="NMX11" s="80"/>
      <c r="NMY11" s="80"/>
      <c r="NMZ11" s="80"/>
      <c r="NNA11" s="80"/>
      <c r="NNB11" s="80"/>
      <c r="NNC11" s="80"/>
      <c r="NND11" s="80"/>
      <c r="NNE11" s="80"/>
      <c r="NNF11" s="80"/>
      <c r="NNG11" s="80"/>
      <c r="NNH11" s="80"/>
      <c r="NNI11" s="80"/>
      <c r="NNJ11" s="80"/>
      <c r="NNK11" s="80"/>
      <c r="NNL11" s="80"/>
      <c r="NNM11" s="80"/>
      <c r="NNN11" s="80"/>
      <c r="NNO11" s="80"/>
      <c r="NNP11" s="80"/>
      <c r="NNQ11" s="80"/>
      <c r="NNR11" s="80"/>
      <c r="NNS11" s="80"/>
      <c r="NNT11" s="80"/>
      <c r="NNU11" s="80"/>
      <c r="NNV11" s="80"/>
      <c r="NNW11" s="80"/>
      <c r="NNX11" s="80"/>
      <c r="NNY11" s="80"/>
      <c r="NNZ11" s="80"/>
      <c r="NOA11" s="80"/>
      <c r="NOB11" s="80"/>
      <c r="NOC11" s="80"/>
      <c r="NOD11" s="80"/>
      <c r="NOE11" s="80"/>
      <c r="NOF11" s="80"/>
      <c r="NOG11" s="80"/>
      <c r="NOH11" s="80"/>
      <c r="NOI11" s="80"/>
      <c r="NOJ11" s="80"/>
      <c r="NOK11" s="80"/>
      <c r="NOL11" s="80"/>
      <c r="NOM11" s="80"/>
      <c r="NON11" s="80"/>
      <c r="NOO11" s="80"/>
      <c r="NOP11" s="80"/>
      <c r="NOQ11" s="80"/>
      <c r="NOR11" s="80"/>
      <c r="NOS11" s="80"/>
      <c r="NOT11" s="80"/>
      <c r="NOU11" s="80"/>
      <c r="NOV11" s="80"/>
      <c r="NOW11" s="80"/>
      <c r="NOX11" s="80"/>
      <c r="NOY11" s="80"/>
      <c r="NOZ11" s="80"/>
      <c r="NPA11" s="80"/>
      <c r="NPB11" s="80"/>
      <c r="NPC11" s="80"/>
      <c r="NPD11" s="80"/>
      <c r="NPE11" s="80"/>
      <c r="NPF11" s="80"/>
      <c r="NPG11" s="80"/>
      <c r="NPH11" s="80"/>
      <c r="NPI11" s="80"/>
      <c r="NPJ11" s="80"/>
      <c r="NPK11" s="80"/>
      <c r="NPL11" s="80"/>
      <c r="NPM11" s="80"/>
      <c r="NPN11" s="80"/>
      <c r="NPO11" s="80"/>
      <c r="NPP11" s="80"/>
      <c r="NPQ11" s="80"/>
      <c r="NPR11" s="80"/>
      <c r="NPS11" s="80"/>
      <c r="NPT11" s="80"/>
      <c r="NPU11" s="80"/>
      <c r="NPV11" s="80"/>
      <c r="NPW11" s="80"/>
      <c r="NPX11" s="80"/>
      <c r="NPY11" s="80"/>
      <c r="NPZ11" s="80"/>
      <c r="NQA11" s="80"/>
      <c r="NQB11" s="80"/>
      <c r="NQC11" s="80"/>
      <c r="NQD11" s="80"/>
      <c r="NQE11" s="80"/>
      <c r="NQF11" s="80"/>
      <c r="NQG11" s="80"/>
      <c r="NQH11" s="80"/>
      <c r="NQI11" s="80"/>
      <c r="NQJ11" s="80"/>
      <c r="NQK11" s="80"/>
      <c r="NQL11" s="80"/>
      <c r="NQM11" s="80"/>
      <c r="NQN11" s="80"/>
      <c r="NQO11" s="80"/>
      <c r="NQP11" s="80"/>
      <c r="NQQ11" s="80"/>
      <c r="NQR11" s="80"/>
      <c r="NQS11" s="80"/>
      <c r="NQT11" s="80"/>
      <c r="NQU11" s="80"/>
      <c r="NQV11" s="80"/>
      <c r="NQW11" s="80"/>
      <c r="NQX11" s="80"/>
      <c r="NQY11" s="80"/>
      <c r="NQZ11" s="80"/>
      <c r="NRA11" s="80"/>
      <c r="NRB11" s="80"/>
      <c r="NRC11" s="80"/>
      <c r="NRD11" s="80"/>
      <c r="NRE11" s="80"/>
      <c r="NRF11" s="80"/>
      <c r="NRG11" s="80"/>
      <c r="NRH11" s="80"/>
      <c r="NRI11" s="80"/>
      <c r="NRJ11" s="80"/>
      <c r="NRK11" s="80"/>
      <c r="NRL11" s="80"/>
      <c r="NRM11" s="80"/>
      <c r="NRN11" s="80"/>
      <c r="NRO11" s="80"/>
      <c r="NRP11" s="80"/>
      <c r="NRQ11" s="80"/>
      <c r="NRR11" s="80"/>
      <c r="NRS11" s="80"/>
      <c r="NRT11" s="80"/>
      <c r="NRU11" s="80"/>
      <c r="NRV11" s="80"/>
      <c r="NRW11" s="80"/>
      <c r="NRX11" s="80"/>
      <c r="NRY11" s="80"/>
      <c r="NRZ11" s="80"/>
      <c r="NSA11" s="80"/>
      <c r="NSB11" s="80"/>
      <c r="NSC11" s="80"/>
      <c r="NSD11" s="80"/>
      <c r="NSE11" s="80"/>
      <c r="NSF11" s="80"/>
      <c r="NSG11" s="80"/>
      <c r="NSH11" s="80"/>
      <c r="NSI11" s="80"/>
      <c r="NSJ11" s="80"/>
      <c r="NSK11" s="80"/>
      <c r="NSL11" s="80"/>
      <c r="NSM11" s="80"/>
      <c r="NSN11" s="80"/>
      <c r="NSO11" s="80"/>
      <c r="NSP11" s="80"/>
      <c r="NSQ11" s="80"/>
      <c r="NSR11" s="80"/>
      <c r="NSS11" s="80"/>
      <c r="NST11" s="80"/>
      <c r="NSU11" s="80"/>
      <c r="NSV11" s="80"/>
      <c r="NSW11" s="80"/>
      <c r="NSX11" s="80"/>
      <c r="NSY11" s="80"/>
      <c r="NSZ11" s="80"/>
      <c r="NTA11" s="80"/>
      <c r="NTB11" s="80"/>
      <c r="NTC11" s="80"/>
      <c r="NTD11" s="80"/>
      <c r="NTE11" s="80"/>
      <c r="NTF11" s="80"/>
      <c r="NTG11" s="80"/>
      <c r="NTH11" s="80"/>
      <c r="NTI11" s="80"/>
      <c r="NTJ11" s="80"/>
      <c r="NTK11" s="80"/>
      <c r="NTL11" s="80"/>
      <c r="NTM11" s="80"/>
      <c r="NTN11" s="80"/>
      <c r="NTO11" s="80"/>
      <c r="NTP11" s="80"/>
      <c r="NTQ11" s="80"/>
      <c r="NTR11" s="80"/>
      <c r="NTS11" s="80"/>
      <c r="NTT11" s="80"/>
      <c r="NTU11" s="80"/>
      <c r="NTV11" s="80"/>
      <c r="NTW11" s="80"/>
      <c r="NTX11" s="80"/>
      <c r="NTY11" s="80"/>
      <c r="NTZ11" s="80"/>
      <c r="NUA11" s="80"/>
      <c r="NUB11" s="80"/>
      <c r="NUC11" s="80"/>
      <c r="NUD11" s="80"/>
      <c r="NUE11" s="80"/>
      <c r="NUF11" s="80"/>
      <c r="NUG11" s="80"/>
      <c r="NUH11" s="80"/>
      <c r="NUI11" s="80"/>
      <c r="NUJ11" s="80"/>
      <c r="NUK11" s="80"/>
      <c r="NUL11" s="80"/>
      <c r="NUM11" s="80"/>
      <c r="NUN11" s="80"/>
      <c r="NUO11" s="80"/>
      <c r="NUP11" s="80"/>
      <c r="NUQ11" s="80"/>
      <c r="NUR11" s="80"/>
      <c r="NUS11" s="80"/>
      <c r="NUT11" s="80"/>
      <c r="NUU11" s="80"/>
      <c r="NUV11" s="80"/>
      <c r="NUW11" s="80"/>
      <c r="NUX11" s="80"/>
      <c r="NUY11" s="80"/>
      <c r="NUZ11" s="80"/>
      <c r="NVA11" s="80"/>
      <c r="NVB11" s="80"/>
      <c r="NVC11" s="80"/>
      <c r="NVD11" s="80"/>
      <c r="NVE11" s="80"/>
      <c r="NVF11" s="80"/>
      <c r="NVG11" s="80"/>
      <c r="NVH11" s="80"/>
      <c r="NVI11" s="80"/>
      <c r="NVJ11" s="80"/>
      <c r="NVK11" s="80"/>
      <c r="NVL11" s="80"/>
      <c r="NVM11" s="80"/>
      <c r="NVN11" s="80"/>
      <c r="NVO11" s="80"/>
      <c r="NVP11" s="80"/>
      <c r="NVQ11" s="80"/>
      <c r="NVR11" s="80"/>
      <c r="NVS11" s="80"/>
      <c r="NVT11" s="80"/>
      <c r="NVU11" s="80"/>
      <c r="NVV11" s="80"/>
      <c r="NVW11" s="80"/>
      <c r="NVX11" s="80"/>
      <c r="NVY11" s="80"/>
      <c r="NVZ11" s="80"/>
      <c r="NWA11" s="80"/>
      <c r="NWB11" s="80"/>
      <c r="NWC11" s="80"/>
      <c r="NWD11" s="80"/>
      <c r="NWE11" s="80"/>
      <c r="NWF11" s="80"/>
      <c r="NWG11" s="80"/>
      <c r="NWH11" s="80"/>
      <c r="NWI11" s="80"/>
      <c r="NWJ11" s="80"/>
      <c r="NWK11" s="80"/>
      <c r="NWL11" s="80"/>
      <c r="NWM11" s="80"/>
      <c r="NWN11" s="80"/>
      <c r="NWO11" s="80"/>
      <c r="NWP11" s="80"/>
      <c r="NWQ11" s="80"/>
      <c r="NWR11" s="80"/>
      <c r="NWS11" s="80"/>
      <c r="NWT11" s="80"/>
      <c r="NWU11" s="80"/>
      <c r="NWV11" s="80"/>
      <c r="NWW11" s="80"/>
      <c r="NWX11" s="80"/>
      <c r="NWY11" s="80"/>
      <c r="NWZ11" s="80"/>
      <c r="NXA11" s="80"/>
      <c r="NXB11" s="80"/>
      <c r="NXC11" s="80"/>
      <c r="NXD11" s="80"/>
      <c r="NXE11" s="80"/>
      <c r="NXF11" s="80"/>
      <c r="NXG11" s="80"/>
      <c r="NXH11" s="80"/>
      <c r="NXI11" s="80"/>
      <c r="NXJ11" s="80"/>
      <c r="NXK11" s="80"/>
      <c r="NXL11" s="80"/>
      <c r="NXM11" s="80"/>
      <c r="NXN11" s="80"/>
      <c r="NXO11" s="80"/>
      <c r="NXP11" s="80"/>
      <c r="NXQ11" s="80"/>
      <c r="NXR11" s="80"/>
      <c r="NXS11" s="80"/>
      <c r="NXT11" s="80"/>
      <c r="NXU11" s="80"/>
      <c r="NXV11" s="80"/>
      <c r="NXW11" s="80"/>
      <c r="NXX11" s="80"/>
      <c r="NXY11" s="80"/>
      <c r="NXZ11" s="80"/>
      <c r="NYA11" s="80"/>
      <c r="NYB11" s="80"/>
      <c r="NYC11" s="80"/>
      <c r="NYD11" s="80"/>
      <c r="NYE11" s="80"/>
      <c r="NYF11" s="80"/>
      <c r="NYG11" s="80"/>
      <c r="NYH11" s="80"/>
      <c r="NYI11" s="80"/>
      <c r="NYJ11" s="80"/>
      <c r="NYK11" s="80"/>
      <c r="NYL11" s="80"/>
      <c r="NYM11" s="80"/>
      <c r="NYN11" s="80"/>
      <c r="NYO11" s="80"/>
      <c r="NYP11" s="80"/>
      <c r="NYQ11" s="80"/>
      <c r="NYR11" s="80"/>
      <c r="NYS11" s="80"/>
      <c r="NYT11" s="80"/>
      <c r="NYU11" s="80"/>
      <c r="NYV11" s="80"/>
      <c r="NYW11" s="80"/>
      <c r="NYX11" s="80"/>
      <c r="NYY11" s="80"/>
      <c r="NYZ11" s="80"/>
      <c r="NZA11" s="80"/>
      <c r="NZB11" s="80"/>
      <c r="NZC11" s="80"/>
      <c r="NZD11" s="80"/>
      <c r="NZE11" s="80"/>
      <c r="NZF11" s="80"/>
      <c r="NZG11" s="80"/>
      <c r="NZH11" s="80"/>
      <c r="NZI11" s="80"/>
      <c r="NZJ11" s="80"/>
      <c r="NZK11" s="80"/>
      <c r="NZL11" s="80"/>
      <c r="NZM11" s="80"/>
      <c r="NZN11" s="80"/>
      <c r="NZO11" s="80"/>
      <c r="NZP11" s="80"/>
      <c r="NZQ11" s="80"/>
      <c r="NZR11" s="80"/>
      <c r="NZS11" s="80"/>
      <c r="NZT11" s="80"/>
      <c r="NZU11" s="80"/>
      <c r="NZV11" s="80"/>
      <c r="NZW11" s="80"/>
      <c r="NZX11" s="80"/>
      <c r="NZY11" s="80"/>
      <c r="NZZ11" s="80"/>
      <c r="OAA11" s="80"/>
      <c r="OAB11" s="80"/>
      <c r="OAC11" s="80"/>
      <c r="OAD11" s="80"/>
      <c r="OAE11" s="80"/>
      <c r="OAF11" s="80"/>
      <c r="OAG11" s="80"/>
      <c r="OAH11" s="80"/>
      <c r="OAI11" s="80"/>
      <c r="OAJ11" s="80"/>
      <c r="OAK11" s="80"/>
      <c r="OAL11" s="80"/>
      <c r="OAM11" s="80"/>
      <c r="OAN11" s="80"/>
      <c r="OAO11" s="80"/>
      <c r="OAP11" s="80"/>
      <c r="OAQ11" s="80"/>
      <c r="OAR11" s="80"/>
      <c r="OAS11" s="80"/>
      <c r="OAT11" s="80"/>
      <c r="OAU11" s="80"/>
      <c r="OAV11" s="80"/>
      <c r="OAW11" s="80"/>
      <c r="OAX11" s="80"/>
      <c r="OAY11" s="80"/>
      <c r="OAZ11" s="80"/>
      <c r="OBA11" s="80"/>
      <c r="OBB11" s="80"/>
      <c r="OBC11" s="80"/>
      <c r="OBD11" s="80"/>
      <c r="OBE11" s="80"/>
      <c r="OBF11" s="80"/>
      <c r="OBG11" s="80"/>
      <c r="OBH11" s="80"/>
      <c r="OBI11" s="80"/>
      <c r="OBJ11" s="80"/>
      <c r="OBK11" s="80"/>
      <c r="OBL11" s="80"/>
      <c r="OBM11" s="80"/>
      <c r="OBN11" s="80"/>
      <c r="OBO11" s="80"/>
      <c r="OBP11" s="80"/>
      <c r="OBQ11" s="80"/>
      <c r="OBR11" s="80"/>
      <c r="OBS11" s="80"/>
      <c r="OBT11" s="80"/>
      <c r="OBU11" s="80"/>
      <c r="OBV11" s="80"/>
      <c r="OBW11" s="80"/>
      <c r="OBX11" s="80"/>
      <c r="OBY11" s="80"/>
      <c r="OBZ11" s="80"/>
      <c r="OCA11" s="80"/>
      <c r="OCB11" s="80"/>
      <c r="OCC11" s="80"/>
      <c r="OCD11" s="80"/>
      <c r="OCE11" s="80"/>
      <c r="OCF11" s="80"/>
      <c r="OCG11" s="80"/>
      <c r="OCH11" s="80"/>
      <c r="OCI11" s="80"/>
      <c r="OCJ11" s="80"/>
      <c r="OCK11" s="80"/>
      <c r="OCL11" s="80"/>
      <c r="OCM11" s="80"/>
      <c r="OCN11" s="80"/>
      <c r="OCO11" s="80"/>
      <c r="OCP11" s="80"/>
      <c r="OCQ11" s="80"/>
      <c r="OCR11" s="80"/>
      <c r="OCS11" s="80"/>
      <c r="OCT11" s="80"/>
      <c r="OCU11" s="80"/>
      <c r="OCV11" s="80"/>
      <c r="OCW11" s="80"/>
      <c r="OCX11" s="80"/>
      <c r="OCY11" s="80"/>
      <c r="OCZ11" s="80"/>
      <c r="ODA11" s="80"/>
      <c r="ODB11" s="80"/>
      <c r="ODC11" s="80"/>
      <c r="ODD11" s="80"/>
      <c r="ODE11" s="80"/>
      <c r="ODF11" s="80"/>
      <c r="ODG11" s="80"/>
      <c r="ODH11" s="80"/>
      <c r="ODI11" s="80"/>
      <c r="ODJ11" s="80"/>
      <c r="ODK11" s="80"/>
      <c r="ODL11" s="80"/>
      <c r="ODM11" s="80"/>
      <c r="ODN11" s="80"/>
      <c r="ODO11" s="80"/>
      <c r="ODP11" s="80"/>
      <c r="ODQ11" s="80"/>
      <c r="ODR11" s="80"/>
      <c r="ODS11" s="80"/>
      <c r="ODT11" s="80"/>
      <c r="ODU11" s="80"/>
      <c r="ODV11" s="80"/>
      <c r="ODW11" s="80"/>
      <c r="ODX11" s="80"/>
      <c r="ODY11" s="80"/>
      <c r="ODZ11" s="80"/>
      <c r="OEA11" s="80"/>
      <c r="OEB11" s="80"/>
      <c r="OEC11" s="80"/>
      <c r="OED11" s="80"/>
      <c r="OEE11" s="80"/>
      <c r="OEF11" s="80"/>
      <c r="OEG11" s="80"/>
      <c r="OEH11" s="80"/>
      <c r="OEI11" s="80"/>
      <c r="OEJ11" s="80"/>
      <c r="OEK11" s="80"/>
      <c r="OEL11" s="80"/>
      <c r="OEM11" s="80"/>
      <c r="OEN11" s="80"/>
      <c r="OEO11" s="80"/>
      <c r="OEP11" s="80"/>
      <c r="OEQ11" s="80"/>
      <c r="OER11" s="80"/>
      <c r="OES11" s="80"/>
      <c r="OET11" s="80"/>
      <c r="OEU11" s="80"/>
      <c r="OEV11" s="80"/>
      <c r="OEW11" s="80"/>
      <c r="OEX11" s="80"/>
      <c r="OEY11" s="80"/>
      <c r="OEZ11" s="80"/>
      <c r="OFA11" s="80"/>
      <c r="OFB11" s="80"/>
      <c r="OFC11" s="80"/>
      <c r="OFD11" s="80"/>
      <c r="OFE11" s="80"/>
      <c r="OFF11" s="80"/>
      <c r="OFG11" s="80"/>
      <c r="OFH11" s="80"/>
      <c r="OFI11" s="80"/>
      <c r="OFJ11" s="80"/>
      <c r="OFK11" s="80"/>
      <c r="OFL11" s="80"/>
      <c r="OFM11" s="80"/>
      <c r="OFN11" s="80"/>
      <c r="OFO11" s="80"/>
      <c r="OFP11" s="80"/>
      <c r="OFQ11" s="80"/>
      <c r="OFR11" s="80"/>
      <c r="OFS11" s="80"/>
      <c r="OFT11" s="80"/>
      <c r="OFU11" s="80"/>
      <c r="OFV11" s="80"/>
      <c r="OFW11" s="80"/>
      <c r="OFX11" s="80"/>
      <c r="OFY11" s="80"/>
      <c r="OFZ11" s="80"/>
      <c r="OGA11" s="80"/>
      <c r="OGB11" s="80"/>
      <c r="OGC11" s="80"/>
      <c r="OGD11" s="80"/>
      <c r="OGE11" s="80"/>
      <c r="OGF11" s="80"/>
      <c r="OGG11" s="80"/>
      <c r="OGH11" s="80"/>
      <c r="OGI11" s="80"/>
      <c r="OGJ11" s="80"/>
      <c r="OGK11" s="80"/>
      <c r="OGL11" s="80"/>
      <c r="OGM11" s="80"/>
      <c r="OGN11" s="80"/>
      <c r="OGO11" s="80"/>
      <c r="OGP11" s="80"/>
      <c r="OGQ11" s="80"/>
      <c r="OGR11" s="80"/>
      <c r="OGS11" s="80"/>
      <c r="OGT11" s="80"/>
      <c r="OGU11" s="80"/>
      <c r="OGV11" s="80"/>
      <c r="OGW11" s="80"/>
      <c r="OGX11" s="80"/>
      <c r="OGY11" s="80"/>
      <c r="OGZ11" s="80"/>
      <c r="OHA11" s="80"/>
      <c r="OHB11" s="80"/>
      <c r="OHC11" s="80"/>
      <c r="OHD11" s="80"/>
      <c r="OHE11" s="80"/>
      <c r="OHF11" s="80"/>
      <c r="OHG11" s="80"/>
      <c r="OHH11" s="80"/>
      <c r="OHI11" s="80"/>
      <c r="OHJ11" s="80"/>
      <c r="OHK11" s="80"/>
      <c r="OHL11" s="80"/>
      <c r="OHM11" s="80"/>
      <c r="OHN11" s="80"/>
      <c r="OHO11" s="80"/>
      <c r="OHP11" s="80"/>
      <c r="OHQ11" s="80"/>
      <c r="OHR11" s="80"/>
      <c r="OHS11" s="80"/>
      <c r="OHT11" s="80"/>
      <c r="OHU11" s="80"/>
      <c r="OHV11" s="80"/>
      <c r="OHW11" s="80"/>
      <c r="OHX11" s="80"/>
      <c r="OHY11" s="80"/>
      <c r="OHZ11" s="80"/>
      <c r="OIA11" s="80"/>
      <c r="OIB11" s="80"/>
      <c r="OIC11" s="80"/>
      <c r="OID11" s="80"/>
      <c r="OIE11" s="80"/>
      <c r="OIF11" s="80"/>
      <c r="OIG11" s="80"/>
      <c r="OIH11" s="80"/>
      <c r="OII11" s="80"/>
      <c r="OIJ11" s="80"/>
      <c r="OIK11" s="80"/>
      <c r="OIL11" s="80"/>
      <c r="OIM11" s="80"/>
      <c r="OIN11" s="80"/>
      <c r="OIO11" s="80"/>
      <c r="OIP11" s="80"/>
      <c r="OIQ11" s="80"/>
      <c r="OIR11" s="80"/>
      <c r="OIS11" s="80"/>
      <c r="OIT11" s="80"/>
      <c r="OIU11" s="80"/>
      <c r="OIV11" s="80"/>
      <c r="OIW11" s="80"/>
      <c r="OIX11" s="80"/>
      <c r="OIY11" s="80"/>
      <c r="OIZ11" s="80"/>
      <c r="OJA11" s="80"/>
      <c r="OJB11" s="80"/>
      <c r="OJC11" s="80"/>
      <c r="OJD11" s="80"/>
      <c r="OJE11" s="80"/>
      <c r="OJF11" s="80"/>
      <c r="OJG11" s="80"/>
      <c r="OJH11" s="80"/>
      <c r="OJI11" s="80"/>
      <c r="OJJ11" s="80"/>
      <c r="OJK11" s="80"/>
      <c r="OJL11" s="80"/>
      <c r="OJM11" s="80"/>
      <c r="OJN11" s="80"/>
      <c r="OJO11" s="80"/>
      <c r="OJP11" s="80"/>
      <c r="OJQ11" s="80"/>
      <c r="OJR11" s="80"/>
      <c r="OJS11" s="80"/>
      <c r="OJT11" s="80"/>
      <c r="OJU11" s="80"/>
      <c r="OJV11" s="80"/>
      <c r="OJW11" s="80"/>
      <c r="OJX11" s="80"/>
      <c r="OJY11" s="80"/>
      <c r="OJZ11" s="80"/>
      <c r="OKA11" s="80"/>
      <c r="OKB11" s="80"/>
      <c r="OKC11" s="80"/>
      <c r="OKD11" s="80"/>
      <c r="OKE11" s="80"/>
      <c r="OKF11" s="80"/>
      <c r="OKG11" s="80"/>
      <c r="OKH11" s="80"/>
      <c r="OKI11" s="80"/>
      <c r="OKJ11" s="80"/>
      <c r="OKK11" s="80"/>
      <c r="OKL11" s="80"/>
      <c r="OKM11" s="80"/>
      <c r="OKN11" s="80"/>
      <c r="OKO11" s="80"/>
      <c r="OKP11" s="80"/>
      <c r="OKQ11" s="80"/>
      <c r="OKR11" s="80"/>
      <c r="OKS11" s="80"/>
      <c r="OKT11" s="80"/>
      <c r="OKU11" s="80"/>
      <c r="OKV11" s="80"/>
      <c r="OKW11" s="80"/>
      <c r="OKX11" s="80"/>
      <c r="OKY11" s="80"/>
      <c r="OKZ11" s="80"/>
      <c r="OLA11" s="80"/>
      <c r="OLB11" s="80"/>
      <c r="OLC11" s="80"/>
      <c r="OLD11" s="80"/>
      <c r="OLE11" s="80"/>
      <c r="OLF11" s="80"/>
      <c r="OLG11" s="80"/>
      <c r="OLH11" s="80"/>
      <c r="OLI11" s="80"/>
      <c r="OLJ11" s="80"/>
      <c r="OLK11" s="80"/>
      <c r="OLL11" s="80"/>
      <c r="OLM11" s="80"/>
      <c r="OLN11" s="80"/>
      <c r="OLO11" s="80"/>
      <c r="OLP11" s="80"/>
      <c r="OLQ11" s="80"/>
      <c r="OLR11" s="80"/>
      <c r="OLS11" s="80"/>
      <c r="OLT11" s="80"/>
      <c r="OLU11" s="80"/>
      <c r="OLV11" s="80"/>
      <c r="OLW11" s="80"/>
      <c r="OLX11" s="80"/>
      <c r="OLY11" s="80"/>
      <c r="OLZ11" s="80"/>
      <c r="OMA11" s="80"/>
      <c r="OMB11" s="80"/>
      <c r="OMC11" s="80"/>
      <c r="OMD11" s="80"/>
      <c r="OME11" s="80"/>
      <c r="OMF11" s="80"/>
      <c r="OMG11" s="80"/>
      <c r="OMH11" s="80"/>
      <c r="OMI11" s="80"/>
      <c r="OMJ11" s="80"/>
      <c r="OMK11" s="80"/>
      <c r="OML11" s="80"/>
      <c r="OMM11" s="80"/>
      <c r="OMN11" s="80"/>
      <c r="OMO11" s="80"/>
      <c r="OMP11" s="80"/>
      <c r="OMQ11" s="80"/>
      <c r="OMR11" s="80"/>
      <c r="OMS11" s="80"/>
      <c r="OMT11" s="80"/>
      <c r="OMU11" s="80"/>
      <c r="OMV11" s="80"/>
      <c r="OMW11" s="80"/>
      <c r="OMX11" s="80"/>
      <c r="OMY11" s="80"/>
      <c r="OMZ11" s="80"/>
      <c r="ONA11" s="80"/>
      <c r="ONB11" s="80"/>
      <c r="ONC11" s="80"/>
      <c r="OND11" s="80"/>
      <c r="ONE11" s="80"/>
      <c r="ONF11" s="80"/>
      <c r="ONG11" s="80"/>
      <c r="ONH11" s="80"/>
      <c r="ONI11" s="80"/>
      <c r="ONJ11" s="80"/>
      <c r="ONK11" s="80"/>
      <c r="ONL11" s="80"/>
      <c r="ONM11" s="80"/>
      <c r="ONN11" s="80"/>
      <c r="ONO11" s="80"/>
      <c r="ONP11" s="80"/>
      <c r="ONQ11" s="80"/>
      <c r="ONR11" s="80"/>
      <c r="ONS11" s="80"/>
      <c r="ONT11" s="80"/>
      <c r="ONU11" s="80"/>
      <c r="ONV11" s="80"/>
      <c r="ONW11" s="80"/>
      <c r="ONX11" s="80"/>
      <c r="ONY11" s="80"/>
      <c r="ONZ11" s="80"/>
      <c r="OOA11" s="80"/>
      <c r="OOB11" s="80"/>
      <c r="OOC11" s="80"/>
      <c r="OOD11" s="80"/>
      <c r="OOE11" s="80"/>
      <c r="OOF11" s="80"/>
      <c r="OOG11" s="80"/>
      <c r="OOH11" s="80"/>
      <c r="OOI11" s="80"/>
      <c r="OOJ11" s="80"/>
      <c r="OOK11" s="80"/>
      <c r="OOL11" s="80"/>
      <c r="OOM11" s="80"/>
      <c r="OON11" s="80"/>
      <c r="OOO11" s="80"/>
      <c r="OOP11" s="80"/>
      <c r="OOQ11" s="80"/>
      <c r="OOR11" s="80"/>
      <c r="OOS11" s="80"/>
      <c r="OOT11" s="80"/>
      <c r="OOU11" s="80"/>
      <c r="OOV11" s="80"/>
      <c r="OOW11" s="80"/>
      <c r="OOX11" s="80"/>
      <c r="OOY11" s="80"/>
      <c r="OOZ11" s="80"/>
      <c r="OPA11" s="80"/>
      <c r="OPB11" s="80"/>
      <c r="OPC11" s="80"/>
      <c r="OPD11" s="80"/>
      <c r="OPE11" s="80"/>
      <c r="OPF11" s="80"/>
      <c r="OPG11" s="80"/>
      <c r="OPH11" s="80"/>
      <c r="OPI11" s="80"/>
      <c r="OPJ11" s="80"/>
      <c r="OPK11" s="80"/>
      <c r="OPL11" s="80"/>
      <c r="OPM11" s="80"/>
      <c r="OPN11" s="80"/>
      <c r="OPO11" s="80"/>
      <c r="OPP11" s="80"/>
      <c r="OPQ11" s="80"/>
      <c r="OPR11" s="80"/>
      <c r="OPS11" s="80"/>
      <c r="OPT11" s="80"/>
      <c r="OPU11" s="80"/>
      <c r="OPV11" s="80"/>
      <c r="OPW11" s="80"/>
      <c r="OPX11" s="80"/>
      <c r="OPY11" s="80"/>
      <c r="OPZ11" s="80"/>
      <c r="OQA11" s="80"/>
      <c r="OQB11" s="80"/>
      <c r="OQC11" s="80"/>
      <c r="OQD11" s="80"/>
      <c r="OQE11" s="80"/>
      <c r="OQF11" s="80"/>
      <c r="OQG11" s="80"/>
      <c r="OQH11" s="80"/>
      <c r="OQI11" s="80"/>
      <c r="OQJ11" s="80"/>
      <c r="OQK11" s="80"/>
      <c r="OQL11" s="80"/>
      <c r="OQM11" s="80"/>
      <c r="OQN11" s="80"/>
      <c r="OQO11" s="80"/>
      <c r="OQP11" s="80"/>
      <c r="OQQ11" s="80"/>
      <c r="OQR11" s="80"/>
      <c r="OQS11" s="80"/>
      <c r="OQT11" s="80"/>
      <c r="OQU11" s="80"/>
      <c r="OQV11" s="80"/>
      <c r="OQW11" s="80"/>
      <c r="OQX11" s="80"/>
      <c r="OQY11" s="80"/>
      <c r="OQZ11" s="80"/>
      <c r="ORA11" s="80"/>
      <c r="ORB11" s="80"/>
      <c r="ORC11" s="80"/>
      <c r="ORD11" s="80"/>
      <c r="ORE11" s="80"/>
      <c r="ORF11" s="80"/>
      <c r="ORG11" s="80"/>
      <c r="ORH11" s="80"/>
      <c r="ORI11" s="80"/>
      <c r="ORJ11" s="80"/>
      <c r="ORK11" s="80"/>
      <c r="ORL11" s="80"/>
      <c r="ORM11" s="80"/>
      <c r="ORN11" s="80"/>
      <c r="ORO11" s="80"/>
      <c r="ORP11" s="80"/>
      <c r="ORQ11" s="80"/>
      <c r="ORR11" s="80"/>
      <c r="ORS11" s="80"/>
      <c r="ORT11" s="80"/>
      <c r="ORU11" s="80"/>
      <c r="ORV11" s="80"/>
      <c r="ORW11" s="80"/>
      <c r="ORX11" s="80"/>
      <c r="ORY11" s="80"/>
      <c r="ORZ11" s="80"/>
      <c r="OSA11" s="80"/>
      <c r="OSB11" s="80"/>
      <c r="OSC11" s="80"/>
      <c r="OSD11" s="80"/>
      <c r="OSE11" s="80"/>
      <c r="OSF11" s="80"/>
      <c r="OSG11" s="80"/>
      <c r="OSH11" s="80"/>
      <c r="OSI11" s="80"/>
      <c r="OSJ11" s="80"/>
      <c r="OSK11" s="80"/>
      <c r="OSL11" s="80"/>
      <c r="OSM11" s="80"/>
      <c r="OSN11" s="80"/>
      <c r="OSO11" s="80"/>
      <c r="OSP11" s="80"/>
      <c r="OSQ11" s="80"/>
      <c r="OSR11" s="80"/>
      <c r="OSS11" s="80"/>
      <c r="OST11" s="80"/>
      <c r="OSU11" s="80"/>
      <c r="OSV11" s="80"/>
      <c r="OSW11" s="80"/>
      <c r="OSX11" s="80"/>
      <c r="OSY11" s="80"/>
      <c r="OSZ11" s="80"/>
      <c r="OTA11" s="80"/>
      <c r="OTB11" s="80"/>
      <c r="OTC11" s="80"/>
      <c r="OTD11" s="80"/>
      <c r="OTE11" s="80"/>
      <c r="OTF11" s="80"/>
      <c r="OTG11" s="80"/>
      <c r="OTH11" s="80"/>
      <c r="OTI11" s="80"/>
      <c r="OTJ11" s="80"/>
      <c r="OTK11" s="80"/>
      <c r="OTL11" s="80"/>
      <c r="OTM11" s="80"/>
      <c r="OTN11" s="80"/>
      <c r="OTO11" s="80"/>
      <c r="OTP11" s="80"/>
      <c r="OTQ11" s="80"/>
      <c r="OTR11" s="80"/>
      <c r="OTS11" s="80"/>
      <c r="OTT11" s="80"/>
      <c r="OTU11" s="80"/>
      <c r="OTV11" s="80"/>
      <c r="OTW11" s="80"/>
      <c r="OTX11" s="80"/>
      <c r="OTY11" s="80"/>
      <c r="OTZ11" s="80"/>
      <c r="OUA11" s="80"/>
      <c r="OUB11" s="80"/>
      <c r="OUC11" s="80"/>
      <c r="OUD11" s="80"/>
      <c r="OUE11" s="80"/>
      <c r="OUF11" s="80"/>
      <c r="OUG11" s="80"/>
      <c r="OUH11" s="80"/>
      <c r="OUI11" s="80"/>
      <c r="OUJ11" s="80"/>
      <c r="OUK11" s="80"/>
      <c r="OUL11" s="80"/>
      <c r="OUM11" s="80"/>
      <c r="OUN11" s="80"/>
      <c r="OUO11" s="80"/>
      <c r="OUP11" s="80"/>
      <c r="OUQ11" s="80"/>
      <c r="OUR11" s="80"/>
      <c r="OUS11" s="80"/>
      <c r="OUT11" s="80"/>
      <c r="OUU11" s="80"/>
      <c r="OUV11" s="80"/>
      <c r="OUW11" s="80"/>
      <c r="OUX11" s="80"/>
      <c r="OUY11" s="80"/>
      <c r="OUZ11" s="80"/>
      <c r="OVA11" s="80"/>
      <c r="OVB11" s="80"/>
      <c r="OVC11" s="80"/>
      <c r="OVD11" s="80"/>
      <c r="OVE11" s="80"/>
      <c r="OVF11" s="80"/>
      <c r="OVG11" s="80"/>
      <c r="OVH11" s="80"/>
      <c r="OVI11" s="80"/>
      <c r="OVJ11" s="80"/>
      <c r="OVK11" s="80"/>
      <c r="OVL11" s="80"/>
      <c r="OVM11" s="80"/>
      <c r="OVN11" s="80"/>
      <c r="OVO11" s="80"/>
      <c r="OVP11" s="80"/>
      <c r="OVQ11" s="80"/>
      <c r="OVR11" s="80"/>
      <c r="OVS11" s="80"/>
      <c r="OVT11" s="80"/>
      <c r="OVU11" s="80"/>
      <c r="OVV11" s="80"/>
      <c r="OVW11" s="80"/>
      <c r="OVX11" s="80"/>
      <c r="OVY11" s="80"/>
      <c r="OVZ11" s="80"/>
      <c r="OWA11" s="80"/>
      <c r="OWB11" s="80"/>
      <c r="OWC11" s="80"/>
      <c r="OWD11" s="80"/>
      <c r="OWE11" s="80"/>
      <c r="OWF11" s="80"/>
      <c r="OWG11" s="80"/>
      <c r="OWH11" s="80"/>
      <c r="OWI11" s="80"/>
      <c r="OWJ11" s="80"/>
      <c r="OWK11" s="80"/>
      <c r="OWL11" s="80"/>
      <c r="OWM11" s="80"/>
      <c r="OWN11" s="80"/>
      <c r="OWO11" s="80"/>
      <c r="OWP11" s="80"/>
      <c r="OWQ11" s="80"/>
      <c r="OWR11" s="80"/>
      <c r="OWS11" s="80"/>
      <c r="OWT11" s="80"/>
      <c r="OWU11" s="80"/>
      <c r="OWV11" s="80"/>
      <c r="OWW11" s="80"/>
      <c r="OWX11" s="80"/>
      <c r="OWY11" s="80"/>
      <c r="OWZ11" s="80"/>
      <c r="OXA11" s="80"/>
      <c r="OXB11" s="80"/>
      <c r="OXC11" s="80"/>
      <c r="OXD11" s="80"/>
      <c r="OXE11" s="80"/>
      <c r="OXF11" s="80"/>
      <c r="OXG11" s="80"/>
      <c r="OXH11" s="80"/>
      <c r="OXI11" s="80"/>
      <c r="OXJ11" s="80"/>
      <c r="OXK11" s="80"/>
      <c r="OXL11" s="80"/>
      <c r="OXM11" s="80"/>
      <c r="OXN11" s="80"/>
      <c r="OXO11" s="80"/>
      <c r="OXP11" s="80"/>
      <c r="OXQ11" s="80"/>
      <c r="OXR11" s="80"/>
      <c r="OXS11" s="80"/>
      <c r="OXT11" s="80"/>
      <c r="OXU11" s="80"/>
      <c r="OXV11" s="80"/>
      <c r="OXW11" s="80"/>
      <c r="OXX11" s="80"/>
      <c r="OXY11" s="80"/>
      <c r="OXZ11" s="80"/>
      <c r="OYA11" s="80"/>
      <c r="OYB11" s="80"/>
      <c r="OYC11" s="80"/>
      <c r="OYD11" s="80"/>
      <c r="OYE11" s="80"/>
      <c r="OYF11" s="80"/>
      <c r="OYG11" s="80"/>
      <c r="OYH11" s="80"/>
      <c r="OYI11" s="80"/>
      <c r="OYJ11" s="80"/>
      <c r="OYK11" s="80"/>
      <c r="OYL11" s="80"/>
      <c r="OYM11" s="80"/>
      <c r="OYN11" s="80"/>
      <c r="OYO11" s="80"/>
      <c r="OYP11" s="80"/>
      <c r="OYQ11" s="80"/>
      <c r="OYR11" s="80"/>
      <c r="OYS11" s="80"/>
      <c r="OYT11" s="80"/>
      <c r="OYU11" s="80"/>
      <c r="OYV11" s="80"/>
      <c r="OYW11" s="80"/>
      <c r="OYX11" s="80"/>
      <c r="OYY11" s="80"/>
      <c r="OYZ11" s="80"/>
      <c r="OZA11" s="80"/>
      <c r="OZB11" s="80"/>
      <c r="OZC11" s="80"/>
      <c r="OZD11" s="80"/>
      <c r="OZE11" s="80"/>
      <c r="OZF11" s="80"/>
      <c r="OZG11" s="80"/>
      <c r="OZH11" s="80"/>
      <c r="OZI11" s="80"/>
      <c r="OZJ11" s="80"/>
      <c r="OZK11" s="80"/>
      <c r="OZL11" s="80"/>
      <c r="OZM11" s="80"/>
      <c r="OZN11" s="80"/>
      <c r="OZO11" s="80"/>
      <c r="OZP11" s="80"/>
      <c r="OZQ11" s="80"/>
      <c r="OZR11" s="80"/>
      <c r="OZS11" s="80"/>
      <c r="OZT11" s="80"/>
      <c r="OZU11" s="80"/>
      <c r="OZV11" s="80"/>
      <c r="OZW11" s="80"/>
      <c r="OZX11" s="80"/>
      <c r="OZY11" s="80"/>
      <c r="OZZ11" s="80"/>
      <c r="PAA11" s="80"/>
      <c r="PAB11" s="80"/>
      <c r="PAC11" s="80"/>
      <c r="PAD11" s="80"/>
      <c r="PAE11" s="80"/>
      <c r="PAF11" s="80"/>
      <c r="PAG11" s="80"/>
      <c r="PAH11" s="80"/>
      <c r="PAI11" s="80"/>
      <c r="PAJ11" s="80"/>
      <c r="PAK11" s="80"/>
      <c r="PAL11" s="80"/>
      <c r="PAM11" s="80"/>
      <c r="PAN11" s="80"/>
      <c r="PAO11" s="80"/>
      <c r="PAP11" s="80"/>
      <c r="PAQ11" s="80"/>
      <c r="PAR11" s="80"/>
      <c r="PAS11" s="80"/>
      <c r="PAT11" s="80"/>
      <c r="PAU11" s="80"/>
      <c r="PAV11" s="80"/>
      <c r="PAW11" s="80"/>
      <c r="PAX11" s="80"/>
      <c r="PAY11" s="80"/>
      <c r="PAZ11" s="80"/>
      <c r="PBA11" s="80"/>
      <c r="PBB11" s="80"/>
      <c r="PBC11" s="80"/>
      <c r="PBD11" s="80"/>
      <c r="PBE11" s="80"/>
      <c r="PBF11" s="80"/>
      <c r="PBG11" s="80"/>
      <c r="PBH11" s="80"/>
      <c r="PBI11" s="80"/>
      <c r="PBJ11" s="80"/>
      <c r="PBK11" s="80"/>
      <c r="PBL11" s="80"/>
      <c r="PBM11" s="80"/>
      <c r="PBN11" s="80"/>
      <c r="PBO11" s="80"/>
      <c r="PBP11" s="80"/>
      <c r="PBQ11" s="80"/>
      <c r="PBR11" s="80"/>
      <c r="PBS11" s="80"/>
      <c r="PBT11" s="80"/>
      <c r="PBU11" s="80"/>
      <c r="PBV11" s="80"/>
      <c r="PBW11" s="80"/>
      <c r="PBX11" s="80"/>
      <c r="PBY11" s="80"/>
      <c r="PBZ11" s="80"/>
      <c r="PCA11" s="80"/>
      <c r="PCB11" s="80"/>
      <c r="PCC11" s="80"/>
      <c r="PCD11" s="80"/>
      <c r="PCE11" s="80"/>
      <c r="PCF11" s="80"/>
      <c r="PCG11" s="80"/>
      <c r="PCH11" s="80"/>
      <c r="PCI11" s="80"/>
      <c r="PCJ11" s="80"/>
      <c r="PCK11" s="80"/>
      <c r="PCL11" s="80"/>
      <c r="PCM11" s="80"/>
      <c r="PCN11" s="80"/>
      <c r="PCO11" s="80"/>
      <c r="PCP11" s="80"/>
      <c r="PCQ11" s="80"/>
      <c r="PCR11" s="80"/>
      <c r="PCS11" s="80"/>
      <c r="PCT11" s="80"/>
      <c r="PCU11" s="80"/>
      <c r="PCV11" s="80"/>
      <c r="PCW11" s="80"/>
      <c r="PCX11" s="80"/>
      <c r="PCY11" s="80"/>
      <c r="PCZ11" s="80"/>
      <c r="PDA11" s="80"/>
      <c r="PDB11" s="80"/>
      <c r="PDC11" s="80"/>
      <c r="PDD11" s="80"/>
      <c r="PDE11" s="80"/>
      <c r="PDF11" s="80"/>
      <c r="PDG11" s="80"/>
      <c r="PDH11" s="80"/>
      <c r="PDI11" s="80"/>
      <c r="PDJ11" s="80"/>
      <c r="PDK11" s="80"/>
      <c r="PDL11" s="80"/>
      <c r="PDM11" s="80"/>
      <c r="PDN11" s="80"/>
      <c r="PDO11" s="80"/>
      <c r="PDP11" s="80"/>
      <c r="PDQ11" s="80"/>
      <c r="PDR11" s="80"/>
      <c r="PDS11" s="80"/>
      <c r="PDT11" s="80"/>
      <c r="PDU11" s="80"/>
      <c r="PDV11" s="80"/>
      <c r="PDW11" s="80"/>
      <c r="PDX11" s="80"/>
      <c r="PDY11" s="80"/>
      <c r="PDZ11" s="80"/>
      <c r="PEA11" s="80"/>
      <c r="PEB11" s="80"/>
      <c r="PEC11" s="80"/>
      <c r="PED11" s="80"/>
      <c r="PEE11" s="80"/>
      <c r="PEF11" s="80"/>
      <c r="PEG11" s="80"/>
      <c r="PEH11" s="80"/>
      <c r="PEI11" s="80"/>
      <c r="PEJ11" s="80"/>
      <c r="PEK11" s="80"/>
      <c r="PEL11" s="80"/>
      <c r="PEM11" s="80"/>
      <c r="PEN11" s="80"/>
      <c r="PEO11" s="80"/>
      <c r="PEP11" s="80"/>
      <c r="PEQ11" s="80"/>
      <c r="PER11" s="80"/>
      <c r="PES11" s="80"/>
      <c r="PET11" s="80"/>
      <c r="PEU11" s="80"/>
      <c r="PEV11" s="80"/>
      <c r="PEW11" s="80"/>
      <c r="PEX11" s="80"/>
      <c r="PEY11" s="80"/>
      <c r="PEZ11" s="80"/>
      <c r="PFA11" s="80"/>
      <c r="PFB11" s="80"/>
      <c r="PFC11" s="80"/>
      <c r="PFD11" s="80"/>
      <c r="PFE11" s="80"/>
      <c r="PFF11" s="80"/>
      <c r="PFG11" s="80"/>
      <c r="PFH11" s="80"/>
      <c r="PFI11" s="80"/>
      <c r="PFJ11" s="80"/>
      <c r="PFK11" s="80"/>
      <c r="PFL11" s="80"/>
      <c r="PFM11" s="80"/>
      <c r="PFN11" s="80"/>
      <c r="PFO11" s="80"/>
      <c r="PFP11" s="80"/>
      <c r="PFQ11" s="80"/>
      <c r="PFR11" s="80"/>
      <c r="PFS11" s="80"/>
      <c r="PFT11" s="80"/>
      <c r="PFU11" s="80"/>
      <c r="PFV11" s="80"/>
      <c r="PFW11" s="80"/>
      <c r="PFX11" s="80"/>
      <c r="PFY11" s="80"/>
      <c r="PFZ11" s="80"/>
      <c r="PGA11" s="80"/>
      <c r="PGB11" s="80"/>
      <c r="PGC11" s="80"/>
      <c r="PGD11" s="80"/>
      <c r="PGE11" s="80"/>
      <c r="PGF11" s="80"/>
      <c r="PGG11" s="80"/>
      <c r="PGH11" s="80"/>
      <c r="PGI11" s="80"/>
      <c r="PGJ11" s="80"/>
      <c r="PGK11" s="80"/>
      <c r="PGL11" s="80"/>
      <c r="PGM11" s="80"/>
      <c r="PGN11" s="80"/>
      <c r="PGO11" s="80"/>
      <c r="PGP11" s="80"/>
      <c r="PGQ11" s="80"/>
      <c r="PGR11" s="80"/>
      <c r="PGS11" s="80"/>
      <c r="PGT11" s="80"/>
      <c r="PGU11" s="80"/>
      <c r="PGV11" s="80"/>
      <c r="PGW11" s="80"/>
      <c r="PGX11" s="80"/>
      <c r="PGY11" s="80"/>
      <c r="PGZ11" s="80"/>
      <c r="PHA11" s="80"/>
      <c r="PHB11" s="80"/>
      <c r="PHC11" s="80"/>
      <c r="PHD11" s="80"/>
      <c r="PHE11" s="80"/>
      <c r="PHF11" s="80"/>
      <c r="PHG11" s="80"/>
      <c r="PHH11" s="80"/>
      <c r="PHI11" s="80"/>
      <c r="PHJ11" s="80"/>
      <c r="PHK11" s="80"/>
      <c r="PHL11" s="80"/>
      <c r="PHM11" s="80"/>
      <c r="PHN11" s="80"/>
      <c r="PHO11" s="80"/>
      <c r="PHP11" s="80"/>
      <c r="PHQ11" s="80"/>
      <c r="PHR11" s="80"/>
      <c r="PHS11" s="80"/>
      <c r="PHT11" s="80"/>
      <c r="PHU11" s="80"/>
      <c r="PHV11" s="80"/>
      <c r="PHW11" s="80"/>
      <c r="PHX11" s="80"/>
      <c r="PHY11" s="80"/>
      <c r="PHZ11" s="80"/>
      <c r="PIA11" s="80"/>
      <c r="PIB11" s="80"/>
      <c r="PIC11" s="80"/>
      <c r="PID11" s="80"/>
      <c r="PIE11" s="80"/>
      <c r="PIF11" s="80"/>
      <c r="PIG11" s="80"/>
      <c r="PIH11" s="80"/>
      <c r="PII11" s="80"/>
      <c r="PIJ11" s="80"/>
      <c r="PIK11" s="80"/>
      <c r="PIL11" s="80"/>
      <c r="PIM11" s="80"/>
      <c r="PIN11" s="80"/>
      <c r="PIO11" s="80"/>
      <c r="PIP11" s="80"/>
      <c r="PIQ11" s="80"/>
      <c r="PIR11" s="80"/>
      <c r="PIS11" s="80"/>
      <c r="PIT11" s="80"/>
      <c r="PIU11" s="80"/>
      <c r="PIV11" s="80"/>
      <c r="PIW11" s="80"/>
      <c r="PIX11" s="80"/>
      <c r="PIY11" s="80"/>
      <c r="PIZ11" s="80"/>
      <c r="PJA11" s="80"/>
      <c r="PJB11" s="80"/>
      <c r="PJC11" s="80"/>
      <c r="PJD11" s="80"/>
      <c r="PJE11" s="80"/>
      <c r="PJF11" s="80"/>
      <c r="PJG11" s="80"/>
      <c r="PJH11" s="80"/>
      <c r="PJI11" s="80"/>
      <c r="PJJ11" s="80"/>
      <c r="PJK11" s="80"/>
      <c r="PJL11" s="80"/>
      <c r="PJM11" s="80"/>
      <c r="PJN11" s="80"/>
      <c r="PJO11" s="80"/>
      <c r="PJP11" s="80"/>
      <c r="PJQ11" s="80"/>
      <c r="PJR11" s="80"/>
      <c r="PJS11" s="80"/>
      <c r="PJT11" s="80"/>
      <c r="PJU11" s="80"/>
      <c r="PJV11" s="80"/>
      <c r="PJW11" s="80"/>
      <c r="PJX11" s="80"/>
      <c r="PJY11" s="80"/>
      <c r="PJZ11" s="80"/>
      <c r="PKA11" s="80"/>
      <c r="PKB11" s="80"/>
      <c r="PKC11" s="80"/>
      <c r="PKD11" s="80"/>
      <c r="PKE11" s="80"/>
      <c r="PKF11" s="80"/>
      <c r="PKG11" s="80"/>
      <c r="PKH11" s="80"/>
      <c r="PKI11" s="80"/>
      <c r="PKJ11" s="80"/>
      <c r="PKK11" s="80"/>
      <c r="PKL11" s="80"/>
      <c r="PKM11" s="80"/>
      <c r="PKN11" s="80"/>
      <c r="PKO11" s="80"/>
      <c r="PKP11" s="80"/>
      <c r="PKQ11" s="80"/>
      <c r="PKR11" s="80"/>
      <c r="PKS11" s="80"/>
      <c r="PKT11" s="80"/>
      <c r="PKU11" s="80"/>
      <c r="PKV11" s="80"/>
      <c r="PKW11" s="80"/>
      <c r="PKX11" s="80"/>
      <c r="PKY11" s="80"/>
      <c r="PKZ11" s="80"/>
      <c r="PLA11" s="80"/>
      <c r="PLB11" s="80"/>
      <c r="PLC11" s="80"/>
      <c r="PLD11" s="80"/>
      <c r="PLE11" s="80"/>
      <c r="PLF11" s="80"/>
      <c r="PLG11" s="80"/>
      <c r="PLH11" s="80"/>
      <c r="PLI11" s="80"/>
      <c r="PLJ11" s="80"/>
      <c r="PLK11" s="80"/>
      <c r="PLL11" s="80"/>
      <c r="PLM11" s="80"/>
      <c r="PLN11" s="80"/>
      <c r="PLO11" s="80"/>
      <c r="PLP11" s="80"/>
      <c r="PLQ11" s="80"/>
      <c r="PLR11" s="80"/>
      <c r="PLS11" s="80"/>
      <c r="PLT11" s="80"/>
      <c r="PLU11" s="80"/>
      <c r="PLV11" s="80"/>
      <c r="PLW11" s="80"/>
      <c r="PLX11" s="80"/>
      <c r="PLY11" s="80"/>
      <c r="PLZ11" s="80"/>
      <c r="PMA11" s="80"/>
      <c r="PMB11" s="80"/>
      <c r="PMC11" s="80"/>
      <c r="PMD11" s="80"/>
      <c r="PME11" s="80"/>
      <c r="PMF11" s="80"/>
      <c r="PMG11" s="80"/>
      <c r="PMH11" s="80"/>
      <c r="PMI11" s="80"/>
      <c r="PMJ11" s="80"/>
      <c r="PMK11" s="80"/>
      <c r="PML11" s="80"/>
      <c r="PMM11" s="80"/>
      <c r="PMN11" s="80"/>
      <c r="PMO11" s="80"/>
      <c r="PMP11" s="80"/>
      <c r="PMQ11" s="80"/>
      <c r="PMR11" s="80"/>
      <c r="PMS11" s="80"/>
      <c r="PMT11" s="80"/>
      <c r="PMU11" s="80"/>
      <c r="PMV11" s="80"/>
      <c r="PMW11" s="80"/>
      <c r="PMX11" s="80"/>
      <c r="PMY11" s="80"/>
      <c r="PMZ11" s="80"/>
      <c r="PNA11" s="80"/>
      <c r="PNB11" s="80"/>
      <c r="PNC11" s="80"/>
      <c r="PND11" s="80"/>
      <c r="PNE11" s="80"/>
      <c r="PNF11" s="80"/>
      <c r="PNG11" s="80"/>
      <c r="PNH11" s="80"/>
      <c r="PNI11" s="80"/>
      <c r="PNJ11" s="80"/>
      <c r="PNK11" s="80"/>
      <c r="PNL11" s="80"/>
      <c r="PNM11" s="80"/>
      <c r="PNN11" s="80"/>
      <c r="PNO11" s="80"/>
      <c r="PNP11" s="80"/>
      <c r="PNQ11" s="80"/>
      <c r="PNR11" s="80"/>
      <c r="PNS11" s="80"/>
      <c r="PNT11" s="80"/>
      <c r="PNU11" s="80"/>
      <c r="PNV11" s="80"/>
      <c r="PNW11" s="80"/>
      <c r="PNX11" s="80"/>
      <c r="PNY11" s="80"/>
      <c r="PNZ11" s="80"/>
      <c r="POA11" s="80"/>
      <c r="POB11" s="80"/>
      <c r="POC11" s="80"/>
      <c r="POD11" s="80"/>
      <c r="POE11" s="80"/>
      <c r="POF11" s="80"/>
      <c r="POG11" s="80"/>
      <c r="POH11" s="80"/>
      <c r="POI11" s="80"/>
      <c r="POJ11" s="80"/>
      <c r="POK11" s="80"/>
      <c r="POL11" s="80"/>
      <c r="POM11" s="80"/>
      <c r="PON11" s="80"/>
      <c r="POO11" s="80"/>
      <c r="POP11" s="80"/>
      <c r="POQ11" s="80"/>
      <c r="POR11" s="80"/>
      <c r="POS11" s="80"/>
      <c r="POT11" s="80"/>
      <c r="POU11" s="80"/>
      <c r="POV11" s="80"/>
      <c r="POW11" s="80"/>
      <c r="POX11" s="80"/>
      <c r="POY11" s="80"/>
      <c r="POZ11" s="80"/>
      <c r="PPA11" s="80"/>
      <c r="PPB11" s="80"/>
      <c r="PPC11" s="80"/>
      <c r="PPD11" s="80"/>
      <c r="PPE11" s="80"/>
      <c r="PPF11" s="80"/>
      <c r="PPG11" s="80"/>
      <c r="PPH11" s="80"/>
      <c r="PPI11" s="80"/>
      <c r="PPJ11" s="80"/>
      <c r="PPK11" s="80"/>
      <c r="PPL11" s="80"/>
      <c r="PPM11" s="80"/>
      <c r="PPN11" s="80"/>
      <c r="PPO11" s="80"/>
      <c r="PPP11" s="80"/>
      <c r="PPQ11" s="80"/>
      <c r="PPR11" s="80"/>
      <c r="PPS11" s="80"/>
      <c r="PPT11" s="80"/>
      <c r="PPU11" s="80"/>
      <c r="PPV11" s="80"/>
      <c r="PPW11" s="80"/>
      <c r="PPX11" s="80"/>
      <c r="PPY11" s="80"/>
      <c r="PPZ11" s="80"/>
      <c r="PQA11" s="80"/>
      <c r="PQB11" s="80"/>
      <c r="PQC11" s="80"/>
      <c r="PQD11" s="80"/>
      <c r="PQE11" s="80"/>
      <c r="PQF11" s="80"/>
      <c r="PQG11" s="80"/>
      <c r="PQH11" s="80"/>
      <c r="PQI11" s="80"/>
      <c r="PQJ11" s="80"/>
      <c r="PQK11" s="80"/>
      <c r="PQL11" s="80"/>
      <c r="PQM11" s="80"/>
      <c r="PQN11" s="80"/>
      <c r="PQO11" s="80"/>
      <c r="PQP11" s="80"/>
      <c r="PQQ11" s="80"/>
      <c r="PQR11" s="80"/>
      <c r="PQS11" s="80"/>
      <c r="PQT11" s="80"/>
      <c r="PQU11" s="80"/>
      <c r="PQV11" s="80"/>
      <c r="PQW11" s="80"/>
      <c r="PQX11" s="80"/>
      <c r="PQY11" s="80"/>
      <c r="PQZ11" s="80"/>
      <c r="PRA11" s="80"/>
      <c r="PRB11" s="80"/>
      <c r="PRC11" s="80"/>
      <c r="PRD11" s="80"/>
      <c r="PRE11" s="80"/>
      <c r="PRF11" s="80"/>
      <c r="PRG11" s="80"/>
      <c r="PRH11" s="80"/>
      <c r="PRI11" s="80"/>
      <c r="PRJ11" s="80"/>
      <c r="PRK11" s="80"/>
      <c r="PRL11" s="80"/>
      <c r="PRM11" s="80"/>
      <c r="PRN11" s="80"/>
      <c r="PRO11" s="80"/>
      <c r="PRP11" s="80"/>
      <c r="PRQ11" s="80"/>
      <c r="PRR11" s="80"/>
      <c r="PRS11" s="80"/>
      <c r="PRT11" s="80"/>
      <c r="PRU11" s="80"/>
      <c r="PRV11" s="80"/>
      <c r="PRW11" s="80"/>
      <c r="PRX11" s="80"/>
      <c r="PRY11" s="80"/>
      <c r="PRZ11" s="80"/>
      <c r="PSA11" s="80"/>
      <c r="PSB11" s="80"/>
      <c r="PSC11" s="80"/>
      <c r="PSD11" s="80"/>
      <c r="PSE11" s="80"/>
      <c r="PSF11" s="80"/>
      <c r="PSG11" s="80"/>
      <c r="PSH11" s="80"/>
      <c r="PSI11" s="80"/>
      <c r="PSJ11" s="80"/>
      <c r="PSK11" s="80"/>
      <c r="PSL11" s="80"/>
      <c r="PSM11" s="80"/>
      <c r="PSN11" s="80"/>
      <c r="PSO11" s="80"/>
      <c r="PSP11" s="80"/>
      <c r="PSQ11" s="80"/>
      <c r="PSR11" s="80"/>
      <c r="PSS11" s="80"/>
      <c r="PST11" s="80"/>
      <c r="PSU11" s="80"/>
      <c r="PSV11" s="80"/>
      <c r="PSW11" s="80"/>
      <c r="PSX11" s="80"/>
      <c r="PSY11" s="80"/>
      <c r="PSZ11" s="80"/>
      <c r="PTA11" s="80"/>
      <c r="PTB11" s="80"/>
      <c r="PTC11" s="80"/>
      <c r="PTD11" s="80"/>
      <c r="PTE11" s="80"/>
      <c r="PTF11" s="80"/>
      <c r="PTG11" s="80"/>
      <c r="PTH11" s="80"/>
      <c r="PTI11" s="80"/>
      <c r="PTJ11" s="80"/>
      <c r="PTK11" s="80"/>
      <c r="PTL11" s="80"/>
      <c r="PTM11" s="80"/>
      <c r="PTN11" s="80"/>
      <c r="PTO11" s="80"/>
      <c r="PTP11" s="80"/>
      <c r="PTQ11" s="80"/>
      <c r="PTR11" s="80"/>
      <c r="PTS11" s="80"/>
      <c r="PTT11" s="80"/>
      <c r="PTU11" s="80"/>
      <c r="PTV11" s="80"/>
      <c r="PTW11" s="80"/>
      <c r="PTX11" s="80"/>
      <c r="PTY11" s="80"/>
      <c r="PTZ11" s="80"/>
      <c r="PUA11" s="80"/>
      <c r="PUB11" s="80"/>
      <c r="PUC11" s="80"/>
      <c r="PUD11" s="80"/>
      <c r="PUE11" s="80"/>
      <c r="PUF11" s="80"/>
      <c r="PUG11" s="80"/>
      <c r="PUH11" s="80"/>
      <c r="PUI11" s="80"/>
      <c r="PUJ11" s="80"/>
      <c r="PUK11" s="80"/>
      <c r="PUL11" s="80"/>
      <c r="PUM11" s="80"/>
      <c r="PUN11" s="80"/>
      <c r="PUO11" s="80"/>
      <c r="PUP11" s="80"/>
      <c r="PUQ11" s="80"/>
      <c r="PUR11" s="80"/>
      <c r="PUS11" s="80"/>
      <c r="PUT11" s="80"/>
      <c r="PUU11" s="80"/>
      <c r="PUV11" s="80"/>
      <c r="PUW11" s="80"/>
      <c r="PUX11" s="80"/>
      <c r="PUY11" s="80"/>
      <c r="PUZ11" s="80"/>
      <c r="PVA11" s="80"/>
      <c r="PVB11" s="80"/>
      <c r="PVC11" s="80"/>
      <c r="PVD11" s="80"/>
      <c r="PVE11" s="80"/>
      <c r="PVF11" s="80"/>
      <c r="PVG11" s="80"/>
      <c r="PVH11" s="80"/>
      <c r="PVI11" s="80"/>
      <c r="PVJ11" s="80"/>
      <c r="PVK11" s="80"/>
      <c r="PVL11" s="80"/>
      <c r="PVM11" s="80"/>
      <c r="PVN11" s="80"/>
      <c r="PVO11" s="80"/>
      <c r="PVP11" s="80"/>
      <c r="PVQ11" s="80"/>
      <c r="PVR11" s="80"/>
      <c r="PVS11" s="80"/>
      <c r="PVT11" s="80"/>
      <c r="PVU11" s="80"/>
      <c r="PVV11" s="80"/>
      <c r="PVW11" s="80"/>
      <c r="PVX11" s="80"/>
      <c r="PVY11" s="80"/>
      <c r="PVZ11" s="80"/>
      <c r="PWA11" s="80"/>
      <c r="PWB11" s="80"/>
      <c r="PWC11" s="80"/>
      <c r="PWD11" s="80"/>
      <c r="PWE11" s="80"/>
      <c r="PWF11" s="80"/>
      <c r="PWG11" s="80"/>
      <c r="PWH11" s="80"/>
      <c r="PWI11" s="80"/>
      <c r="PWJ11" s="80"/>
      <c r="PWK11" s="80"/>
      <c r="PWL11" s="80"/>
      <c r="PWM11" s="80"/>
      <c r="PWN11" s="80"/>
      <c r="PWO11" s="80"/>
      <c r="PWP11" s="80"/>
      <c r="PWQ11" s="80"/>
      <c r="PWR11" s="80"/>
      <c r="PWS11" s="80"/>
      <c r="PWT11" s="80"/>
      <c r="PWU11" s="80"/>
      <c r="PWV11" s="80"/>
      <c r="PWW11" s="80"/>
      <c r="PWX11" s="80"/>
      <c r="PWY11" s="80"/>
      <c r="PWZ11" s="80"/>
      <c r="PXA11" s="80"/>
      <c r="PXB11" s="80"/>
      <c r="PXC11" s="80"/>
      <c r="PXD11" s="80"/>
      <c r="PXE11" s="80"/>
      <c r="PXF11" s="80"/>
      <c r="PXG11" s="80"/>
      <c r="PXH11" s="80"/>
      <c r="PXI11" s="80"/>
      <c r="PXJ11" s="80"/>
      <c r="PXK11" s="80"/>
      <c r="PXL11" s="80"/>
      <c r="PXM11" s="80"/>
      <c r="PXN11" s="80"/>
      <c r="PXO11" s="80"/>
      <c r="PXP11" s="80"/>
      <c r="PXQ11" s="80"/>
      <c r="PXR11" s="80"/>
      <c r="PXS11" s="80"/>
      <c r="PXT11" s="80"/>
      <c r="PXU11" s="80"/>
      <c r="PXV11" s="80"/>
      <c r="PXW11" s="80"/>
      <c r="PXX11" s="80"/>
      <c r="PXY11" s="80"/>
      <c r="PXZ11" s="80"/>
      <c r="PYA11" s="80"/>
      <c r="PYB11" s="80"/>
      <c r="PYC11" s="80"/>
      <c r="PYD11" s="80"/>
      <c r="PYE11" s="80"/>
      <c r="PYF11" s="80"/>
      <c r="PYG11" s="80"/>
      <c r="PYH11" s="80"/>
      <c r="PYI11" s="80"/>
      <c r="PYJ11" s="80"/>
      <c r="PYK11" s="80"/>
      <c r="PYL11" s="80"/>
      <c r="PYM11" s="80"/>
      <c r="PYN11" s="80"/>
      <c r="PYO11" s="80"/>
      <c r="PYP11" s="80"/>
      <c r="PYQ11" s="80"/>
      <c r="PYR11" s="80"/>
      <c r="PYS11" s="80"/>
      <c r="PYT11" s="80"/>
      <c r="PYU11" s="80"/>
      <c r="PYV11" s="80"/>
      <c r="PYW11" s="80"/>
      <c r="PYX11" s="80"/>
      <c r="PYY11" s="80"/>
      <c r="PYZ11" s="80"/>
      <c r="PZA11" s="80"/>
      <c r="PZB11" s="80"/>
      <c r="PZC11" s="80"/>
      <c r="PZD11" s="80"/>
      <c r="PZE11" s="80"/>
      <c r="PZF11" s="80"/>
      <c r="PZG11" s="80"/>
      <c r="PZH11" s="80"/>
      <c r="PZI11" s="80"/>
      <c r="PZJ11" s="80"/>
      <c r="PZK11" s="80"/>
      <c r="PZL11" s="80"/>
      <c r="PZM11" s="80"/>
      <c r="PZN11" s="80"/>
      <c r="PZO11" s="80"/>
      <c r="PZP11" s="80"/>
      <c r="PZQ11" s="80"/>
      <c r="PZR11" s="80"/>
      <c r="PZS11" s="80"/>
      <c r="PZT11" s="80"/>
      <c r="PZU11" s="80"/>
      <c r="PZV11" s="80"/>
      <c r="PZW11" s="80"/>
      <c r="PZX11" s="80"/>
      <c r="PZY11" s="80"/>
      <c r="PZZ11" s="80"/>
      <c r="QAA11" s="80"/>
      <c r="QAB11" s="80"/>
      <c r="QAC11" s="80"/>
      <c r="QAD11" s="80"/>
      <c r="QAE11" s="80"/>
      <c r="QAF11" s="80"/>
      <c r="QAG11" s="80"/>
      <c r="QAH11" s="80"/>
      <c r="QAI11" s="80"/>
      <c r="QAJ11" s="80"/>
      <c r="QAK11" s="80"/>
      <c r="QAL11" s="80"/>
      <c r="QAM11" s="80"/>
      <c r="QAN11" s="80"/>
      <c r="QAO11" s="80"/>
      <c r="QAP11" s="80"/>
      <c r="QAQ11" s="80"/>
      <c r="QAR11" s="80"/>
      <c r="QAS11" s="80"/>
      <c r="QAT11" s="80"/>
      <c r="QAU11" s="80"/>
      <c r="QAV11" s="80"/>
      <c r="QAW11" s="80"/>
      <c r="QAX11" s="80"/>
      <c r="QAY11" s="80"/>
      <c r="QAZ11" s="80"/>
      <c r="QBA11" s="80"/>
      <c r="QBB11" s="80"/>
      <c r="QBC11" s="80"/>
      <c r="QBD11" s="80"/>
      <c r="QBE11" s="80"/>
      <c r="QBF11" s="80"/>
      <c r="QBG11" s="80"/>
      <c r="QBH11" s="80"/>
      <c r="QBI11" s="80"/>
      <c r="QBJ11" s="80"/>
      <c r="QBK11" s="80"/>
      <c r="QBL11" s="80"/>
      <c r="QBM11" s="80"/>
      <c r="QBN11" s="80"/>
      <c r="QBO11" s="80"/>
      <c r="QBP11" s="80"/>
      <c r="QBQ11" s="80"/>
      <c r="QBR11" s="80"/>
      <c r="QBS11" s="80"/>
      <c r="QBT11" s="80"/>
      <c r="QBU11" s="80"/>
      <c r="QBV11" s="80"/>
      <c r="QBW11" s="80"/>
      <c r="QBX11" s="80"/>
      <c r="QBY11" s="80"/>
      <c r="QBZ11" s="80"/>
      <c r="QCA11" s="80"/>
      <c r="QCB11" s="80"/>
      <c r="QCC11" s="80"/>
      <c r="QCD11" s="80"/>
      <c r="QCE11" s="80"/>
      <c r="QCF11" s="80"/>
      <c r="QCG11" s="80"/>
      <c r="QCH11" s="80"/>
      <c r="QCI11" s="80"/>
      <c r="QCJ11" s="80"/>
      <c r="QCK11" s="80"/>
      <c r="QCL11" s="80"/>
      <c r="QCM11" s="80"/>
      <c r="QCN11" s="80"/>
      <c r="QCO11" s="80"/>
      <c r="QCP11" s="80"/>
      <c r="QCQ11" s="80"/>
      <c r="QCR11" s="80"/>
      <c r="QCS11" s="80"/>
      <c r="QCT11" s="80"/>
      <c r="QCU11" s="80"/>
      <c r="QCV11" s="80"/>
      <c r="QCW11" s="80"/>
      <c r="QCX11" s="80"/>
      <c r="QCY11" s="80"/>
      <c r="QCZ11" s="80"/>
      <c r="QDA11" s="80"/>
      <c r="QDB11" s="80"/>
      <c r="QDC11" s="80"/>
      <c r="QDD11" s="80"/>
      <c r="QDE11" s="80"/>
      <c r="QDF11" s="80"/>
      <c r="QDG11" s="80"/>
      <c r="QDH11" s="80"/>
      <c r="QDI11" s="80"/>
      <c r="QDJ11" s="80"/>
      <c r="QDK11" s="80"/>
      <c r="QDL11" s="80"/>
      <c r="QDM11" s="80"/>
      <c r="QDN11" s="80"/>
      <c r="QDO11" s="80"/>
      <c r="QDP11" s="80"/>
      <c r="QDQ11" s="80"/>
      <c r="QDR11" s="80"/>
      <c r="QDS11" s="80"/>
      <c r="QDT11" s="80"/>
      <c r="QDU11" s="80"/>
      <c r="QDV11" s="80"/>
      <c r="QDW11" s="80"/>
      <c r="QDX11" s="80"/>
      <c r="QDY11" s="80"/>
      <c r="QDZ11" s="80"/>
      <c r="QEA11" s="80"/>
      <c r="QEB11" s="80"/>
      <c r="QEC11" s="80"/>
      <c r="QED11" s="80"/>
      <c r="QEE11" s="80"/>
      <c r="QEF11" s="80"/>
      <c r="QEG11" s="80"/>
      <c r="QEH11" s="80"/>
      <c r="QEI11" s="80"/>
      <c r="QEJ11" s="80"/>
      <c r="QEK11" s="80"/>
      <c r="QEL11" s="80"/>
      <c r="QEM11" s="80"/>
      <c r="QEN11" s="80"/>
      <c r="QEO11" s="80"/>
      <c r="QEP11" s="80"/>
      <c r="QEQ11" s="80"/>
      <c r="QER11" s="80"/>
      <c r="QES11" s="80"/>
      <c r="QET11" s="80"/>
      <c r="QEU11" s="80"/>
      <c r="QEV11" s="80"/>
      <c r="QEW11" s="80"/>
      <c r="QEX11" s="80"/>
      <c r="QEY11" s="80"/>
      <c r="QEZ11" s="80"/>
      <c r="QFA11" s="80"/>
      <c r="QFB11" s="80"/>
      <c r="QFC11" s="80"/>
      <c r="QFD11" s="80"/>
      <c r="QFE11" s="80"/>
      <c r="QFF11" s="80"/>
      <c r="QFG11" s="80"/>
      <c r="QFH11" s="80"/>
      <c r="QFI11" s="80"/>
      <c r="QFJ11" s="80"/>
      <c r="QFK11" s="80"/>
      <c r="QFL11" s="80"/>
      <c r="QFM11" s="80"/>
      <c r="QFN11" s="80"/>
      <c r="QFO11" s="80"/>
      <c r="QFP11" s="80"/>
      <c r="QFQ11" s="80"/>
      <c r="QFR11" s="80"/>
      <c r="QFS11" s="80"/>
      <c r="QFT11" s="80"/>
      <c r="QFU11" s="80"/>
      <c r="QFV11" s="80"/>
      <c r="QFW11" s="80"/>
      <c r="QFX11" s="80"/>
      <c r="QFY11" s="80"/>
      <c r="QFZ11" s="80"/>
      <c r="QGA11" s="80"/>
      <c r="QGB11" s="80"/>
      <c r="QGC11" s="80"/>
      <c r="QGD11" s="80"/>
      <c r="QGE11" s="80"/>
      <c r="QGF11" s="80"/>
      <c r="QGG11" s="80"/>
      <c r="QGH11" s="80"/>
      <c r="QGI11" s="80"/>
      <c r="QGJ11" s="80"/>
      <c r="QGK11" s="80"/>
      <c r="QGL11" s="80"/>
      <c r="QGM11" s="80"/>
      <c r="QGN11" s="80"/>
      <c r="QGO11" s="80"/>
      <c r="QGP11" s="80"/>
      <c r="QGQ11" s="80"/>
      <c r="QGR11" s="80"/>
      <c r="QGS11" s="80"/>
      <c r="QGT11" s="80"/>
      <c r="QGU11" s="80"/>
      <c r="QGV11" s="80"/>
      <c r="QGW11" s="80"/>
      <c r="QGX11" s="80"/>
      <c r="QGY11" s="80"/>
      <c r="QGZ11" s="80"/>
      <c r="QHA11" s="80"/>
      <c r="QHB11" s="80"/>
      <c r="QHC11" s="80"/>
      <c r="QHD11" s="80"/>
      <c r="QHE11" s="80"/>
      <c r="QHF11" s="80"/>
      <c r="QHG11" s="80"/>
      <c r="QHH11" s="80"/>
      <c r="QHI11" s="80"/>
      <c r="QHJ11" s="80"/>
      <c r="QHK11" s="80"/>
      <c r="QHL11" s="80"/>
      <c r="QHM11" s="80"/>
      <c r="QHN11" s="80"/>
      <c r="QHO11" s="80"/>
      <c r="QHP11" s="80"/>
      <c r="QHQ11" s="80"/>
      <c r="QHR11" s="80"/>
      <c r="QHS11" s="80"/>
      <c r="QHT11" s="80"/>
      <c r="QHU11" s="80"/>
      <c r="QHV11" s="80"/>
      <c r="QHW11" s="80"/>
      <c r="QHX11" s="80"/>
      <c r="QHY11" s="80"/>
      <c r="QHZ11" s="80"/>
      <c r="QIA11" s="80"/>
      <c r="QIB11" s="80"/>
      <c r="QIC11" s="80"/>
      <c r="QID11" s="80"/>
      <c r="QIE11" s="80"/>
      <c r="QIF11" s="80"/>
      <c r="QIG11" s="80"/>
      <c r="QIH11" s="80"/>
      <c r="QII11" s="80"/>
      <c r="QIJ11" s="80"/>
      <c r="QIK11" s="80"/>
      <c r="QIL11" s="80"/>
      <c r="QIM11" s="80"/>
      <c r="QIN11" s="80"/>
      <c r="QIO11" s="80"/>
      <c r="QIP11" s="80"/>
      <c r="QIQ11" s="80"/>
      <c r="QIR11" s="80"/>
      <c r="QIS11" s="80"/>
      <c r="QIT11" s="80"/>
      <c r="QIU11" s="80"/>
      <c r="QIV11" s="80"/>
      <c r="QIW11" s="80"/>
      <c r="QIX11" s="80"/>
      <c r="QIY11" s="80"/>
      <c r="QIZ11" s="80"/>
      <c r="QJA11" s="80"/>
      <c r="QJB11" s="80"/>
      <c r="QJC11" s="80"/>
      <c r="QJD11" s="80"/>
      <c r="QJE11" s="80"/>
      <c r="QJF11" s="80"/>
      <c r="QJG11" s="80"/>
      <c r="QJH11" s="80"/>
      <c r="QJI11" s="80"/>
      <c r="QJJ11" s="80"/>
      <c r="QJK11" s="80"/>
      <c r="QJL11" s="80"/>
      <c r="QJM11" s="80"/>
      <c r="QJN11" s="80"/>
      <c r="QJO11" s="80"/>
      <c r="QJP11" s="80"/>
      <c r="QJQ11" s="80"/>
      <c r="QJR11" s="80"/>
      <c r="QJS11" s="80"/>
      <c r="QJT11" s="80"/>
      <c r="QJU11" s="80"/>
      <c r="QJV11" s="80"/>
      <c r="QJW11" s="80"/>
      <c r="QJX11" s="80"/>
      <c r="QJY11" s="80"/>
      <c r="QJZ11" s="80"/>
      <c r="QKA11" s="80"/>
      <c r="QKB11" s="80"/>
      <c r="QKC11" s="80"/>
      <c r="QKD11" s="80"/>
      <c r="QKE11" s="80"/>
      <c r="QKF11" s="80"/>
      <c r="QKG11" s="80"/>
      <c r="QKH11" s="80"/>
      <c r="QKI11" s="80"/>
      <c r="QKJ11" s="80"/>
      <c r="QKK11" s="80"/>
      <c r="QKL11" s="80"/>
      <c r="QKM11" s="80"/>
      <c r="QKN11" s="80"/>
      <c r="QKO11" s="80"/>
      <c r="QKP11" s="80"/>
      <c r="QKQ11" s="80"/>
      <c r="QKR11" s="80"/>
      <c r="QKS11" s="80"/>
      <c r="QKT11" s="80"/>
      <c r="QKU11" s="80"/>
      <c r="QKV11" s="80"/>
      <c r="QKW11" s="80"/>
      <c r="QKX11" s="80"/>
      <c r="QKY11" s="80"/>
      <c r="QKZ11" s="80"/>
      <c r="QLA11" s="80"/>
      <c r="QLB11" s="80"/>
      <c r="QLC11" s="80"/>
      <c r="QLD11" s="80"/>
      <c r="QLE11" s="80"/>
      <c r="QLF11" s="80"/>
      <c r="QLG11" s="80"/>
      <c r="QLH11" s="80"/>
      <c r="QLI11" s="80"/>
      <c r="QLJ11" s="80"/>
      <c r="QLK11" s="80"/>
      <c r="QLL11" s="80"/>
      <c r="QLM11" s="80"/>
      <c r="QLN11" s="80"/>
      <c r="QLO11" s="80"/>
      <c r="QLP11" s="80"/>
      <c r="QLQ11" s="80"/>
      <c r="QLR11" s="80"/>
      <c r="QLS11" s="80"/>
      <c r="QLT11" s="80"/>
      <c r="QLU11" s="80"/>
      <c r="QLV11" s="80"/>
      <c r="QLW11" s="80"/>
      <c r="QLX11" s="80"/>
      <c r="QLY11" s="80"/>
      <c r="QLZ11" s="80"/>
      <c r="QMA11" s="80"/>
      <c r="QMB11" s="80"/>
      <c r="QMC11" s="80"/>
      <c r="QMD11" s="80"/>
      <c r="QME11" s="80"/>
      <c r="QMF11" s="80"/>
      <c r="QMG11" s="80"/>
      <c r="QMH11" s="80"/>
      <c r="QMI11" s="80"/>
      <c r="QMJ11" s="80"/>
      <c r="QMK11" s="80"/>
      <c r="QML11" s="80"/>
      <c r="QMM11" s="80"/>
      <c r="QMN11" s="80"/>
      <c r="QMO11" s="80"/>
      <c r="QMP11" s="80"/>
      <c r="QMQ11" s="80"/>
      <c r="QMR11" s="80"/>
      <c r="QMS11" s="80"/>
      <c r="QMT11" s="80"/>
      <c r="QMU11" s="80"/>
      <c r="QMV11" s="80"/>
      <c r="QMW11" s="80"/>
      <c r="QMX11" s="80"/>
      <c r="QMY11" s="80"/>
      <c r="QMZ11" s="80"/>
      <c r="QNA11" s="80"/>
      <c r="QNB11" s="80"/>
      <c r="QNC11" s="80"/>
      <c r="QND11" s="80"/>
      <c r="QNE11" s="80"/>
      <c r="QNF11" s="80"/>
      <c r="QNG11" s="80"/>
      <c r="QNH11" s="80"/>
      <c r="QNI11" s="80"/>
      <c r="QNJ11" s="80"/>
      <c r="QNK11" s="80"/>
      <c r="QNL11" s="80"/>
      <c r="QNM11" s="80"/>
      <c r="QNN11" s="80"/>
      <c r="QNO11" s="80"/>
      <c r="QNP11" s="80"/>
      <c r="QNQ11" s="80"/>
      <c r="QNR11" s="80"/>
      <c r="QNS11" s="80"/>
      <c r="QNT11" s="80"/>
      <c r="QNU11" s="80"/>
      <c r="QNV11" s="80"/>
      <c r="QNW11" s="80"/>
      <c r="QNX11" s="80"/>
      <c r="QNY11" s="80"/>
      <c r="QNZ11" s="80"/>
      <c r="QOA11" s="80"/>
      <c r="QOB11" s="80"/>
      <c r="QOC11" s="80"/>
      <c r="QOD11" s="80"/>
      <c r="QOE11" s="80"/>
      <c r="QOF11" s="80"/>
      <c r="QOG11" s="80"/>
      <c r="QOH11" s="80"/>
      <c r="QOI11" s="80"/>
      <c r="QOJ11" s="80"/>
      <c r="QOK11" s="80"/>
      <c r="QOL11" s="80"/>
      <c r="QOM11" s="80"/>
      <c r="QON11" s="80"/>
      <c r="QOO11" s="80"/>
      <c r="QOP11" s="80"/>
      <c r="QOQ11" s="80"/>
      <c r="QOR11" s="80"/>
      <c r="QOS11" s="80"/>
      <c r="QOT11" s="80"/>
      <c r="QOU11" s="80"/>
      <c r="QOV11" s="80"/>
      <c r="QOW11" s="80"/>
      <c r="QOX11" s="80"/>
      <c r="QOY11" s="80"/>
      <c r="QOZ11" s="80"/>
      <c r="QPA11" s="80"/>
      <c r="QPB11" s="80"/>
      <c r="QPC11" s="80"/>
      <c r="QPD11" s="80"/>
      <c r="QPE11" s="80"/>
      <c r="QPF11" s="80"/>
      <c r="QPG11" s="80"/>
      <c r="QPH11" s="80"/>
      <c r="QPI11" s="80"/>
      <c r="QPJ11" s="80"/>
      <c r="QPK11" s="80"/>
      <c r="QPL11" s="80"/>
      <c r="QPM11" s="80"/>
      <c r="QPN11" s="80"/>
      <c r="QPO11" s="80"/>
      <c r="QPP11" s="80"/>
      <c r="QPQ11" s="80"/>
      <c r="QPR11" s="80"/>
      <c r="QPS11" s="80"/>
      <c r="QPT11" s="80"/>
      <c r="QPU11" s="80"/>
      <c r="QPV11" s="80"/>
      <c r="QPW11" s="80"/>
      <c r="QPX11" s="80"/>
      <c r="QPY11" s="80"/>
      <c r="QPZ11" s="80"/>
      <c r="QQA11" s="80"/>
      <c r="QQB11" s="80"/>
      <c r="QQC11" s="80"/>
      <c r="QQD11" s="80"/>
      <c r="QQE11" s="80"/>
      <c r="QQF11" s="80"/>
      <c r="QQG11" s="80"/>
      <c r="QQH11" s="80"/>
      <c r="QQI11" s="80"/>
      <c r="QQJ11" s="80"/>
      <c r="QQK11" s="80"/>
      <c r="QQL11" s="80"/>
      <c r="QQM11" s="80"/>
      <c r="QQN11" s="80"/>
      <c r="QQO11" s="80"/>
      <c r="QQP11" s="80"/>
      <c r="QQQ11" s="80"/>
      <c r="QQR11" s="80"/>
      <c r="QQS11" s="80"/>
      <c r="QQT11" s="80"/>
      <c r="QQU11" s="80"/>
      <c r="QQV11" s="80"/>
      <c r="QQW11" s="80"/>
      <c r="QQX11" s="80"/>
      <c r="QQY11" s="80"/>
      <c r="QQZ11" s="80"/>
      <c r="QRA11" s="80"/>
      <c r="QRB11" s="80"/>
      <c r="QRC11" s="80"/>
      <c r="QRD11" s="80"/>
      <c r="QRE11" s="80"/>
      <c r="QRF11" s="80"/>
      <c r="QRG11" s="80"/>
      <c r="QRH11" s="80"/>
      <c r="QRI11" s="80"/>
      <c r="QRJ11" s="80"/>
      <c r="QRK11" s="80"/>
      <c r="QRL11" s="80"/>
      <c r="QRM11" s="80"/>
      <c r="QRN11" s="80"/>
      <c r="QRO11" s="80"/>
      <c r="QRP11" s="80"/>
      <c r="QRQ11" s="80"/>
      <c r="QRR11" s="80"/>
      <c r="QRS11" s="80"/>
      <c r="QRT11" s="80"/>
      <c r="QRU11" s="80"/>
      <c r="QRV11" s="80"/>
      <c r="QRW11" s="80"/>
      <c r="QRX11" s="80"/>
      <c r="QRY11" s="80"/>
      <c r="QRZ11" s="80"/>
      <c r="QSA11" s="80"/>
      <c r="QSB11" s="80"/>
      <c r="QSC11" s="80"/>
      <c r="QSD11" s="80"/>
      <c r="QSE11" s="80"/>
      <c r="QSF11" s="80"/>
      <c r="QSG11" s="80"/>
      <c r="QSH11" s="80"/>
      <c r="QSI11" s="80"/>
      <c r="QSJ11" s="80"/>
      <c r="QSK11" s="80"/>
      <c r="QSL11" s="80"/>
      <c r="QSM11" s="80"/>
      <c r="QSN11" s="80"/>
      <c r="QSO11" s="80"/>
      <c r="QSP11" s="80"/>
      <c r="QSQ11" s="80"/>
      <c r="QSR11" s="80"/>
      <c r="QSS11" s="80"/>
      <c r="QST11" s="80"/>
      <c r="QSU11" s="80"/>
      <c r="QSV11" s="80"/>
      <c r="QSW11" s="80"/>
      <c r="QSX11" s="80"/>
      <c r="QSY11" s="80"/>
      <c r="QSZ11" s="80"/>
      <c r="QTA11" s="80"/>
      <c r="QTB11" s="80"/>
      <c r="QTC11" s="80"/>
      <c r="QTD11" s="80"/>
      <c r="QTE11" s="80"/>
      <c r="QTF11" s="80"/>
      <c r="QTG11" s="80"/>
      <c r="QTH11" s="80"/>
      <c r="QTI11" s="80"/>
      <c r="QTJ11" s="80"/>
      <c r="QTK11" s="80"/>
      <c r="QTL11" s="80"/>
      <c r="QTM11" s="80"/>
      <c r="QTN11" s="80"/>
      <c r="QTO11" s="80"/>
      <c r="QTP11" s="80"/>
      <c r="QTQ11" s="80"/>
      <c r="QTR11" s="80"/>
      <c r="QTS11" s="80"/>
      <c r="QTT11" s="80"/>
      <c r="QTU11" s="80"/>
      <c r="QTV11" s="80"/>
      <c r="QTW11" s="80"/>
      <c r="QTX11" s="80"/>
      <c r="QTY11" s="80"/>
      <c r="QTZ11" s="80"/>
      <c r="QUA11" s="80"/>
      <c r="QUB11" s="80"/>
      <c r="QUC11" s="80"/>
      <c r="QUD11" s="80"/>
      <c r="QUE11" s="80"/>
      <c r="QUF11" s="80"/>
      <c r="QUG11" s="80"/>
      <c r="QUH11" s="80"/>
      <c r="QUI11" s="80"/>
      <c r="QUJ11" s="80"/>
      <c r="QUK11" s="80"/>
      <c r="QUL11" s="80"/>
      <c r="QUM11" s="80"/>
      <c r="QUN11" s="80"/>
      <c r="QUO11" s="80"/>
      <c r="QUP11" s="80"/>
      <c r="QUQ11" s="80"/>
      <c r="QUR11" s="80"/>
      <c r="QUS11" s="80"/>
      <c r="QUT11" s="80"/>
      <c r="QUU11" s="80"/>
      <c r="QUV11" s="80"/>
      <c r="QUW11" s="80"/>
      <c r="QUX11" s="80"/>
      <c r="QUY11" s="80"/>
      <c r="QUZ11" s="80"/>
      <c r="QVA11" s="80"/>
      <c r="QVB11" s="80"/>
      <c r="QVC11" s="80"/>
      <c r="QVD11" s="80"/>
      <c r="QVE11" s="80"/>
      <c r="QVF11" s="80"/>
      <c r="QVG11" s="80"/>
      <c r="QVH11" s="80"/>
      <c r="QVI11" s="80"/>
      <c r="QVJ11" s="80"/>
      <c r="QVK11" s="80"/>
      <c r="QVL11" s="80"/>
      <c r="QVM11" s="80"/>
      <c r="QVN11" s="80"/>
      <c r="QVO11" s="80"/>
      <c r="QVP11" s="80"/>
      <c r="QVQ11" s="80"/>
      <c r="QVR11" s="80"/>
      <c r="QVS11" s="80"/>
      <c r="QVT11" s="80"/>
      <c r="QVU11" s="80"/>
      <c r="QVV11" s="80"/>
      <c r="QVW11" s="80"/>
      <c r="QVX11" s="80"/>
      <c r="QVY11" s="80"/>
      <c r="QVZ11" s="80"/>
      <c r="QWA11" s="80"/>
      <c r="QWB11" s="80"/>
      <c r="QWC11" s="80"/>
      <c r="QWD11" s="80"/>
      <c r="QWE11" s="80"/>
      <c r="QWF11" s="80"/>
      <c r="QWG11" s="80"/>
      <c r="QWH11" s="80"/>
      <c r="QWI11" s="80"/>
      <c r="QWJ11" s="80"/>
      <c r="QWK11" s="80"/>
      <c r="QWL11" s="80"/>
      <c r="QWM11" s="80"/>
      <c r="QWN11" s="80"/>
      <c r="QWO11" s="80"/>
      <c r="QWP11" s="80"/>
      <c r="QWQ11" s="80"/>
      <c r="QWR11" s="80"/>
      <c r="QWS11" s="80"/>
      <c r="QWT11" s="80"/>
      <c r="QWU11" s="80"/>
      <c r="QWV11" s="80"/>
      <c r="QWW11" s="80"/>
      <c r="QWX11" s="80"/>
      <c r="QWY11" s="80"/>
      <c r="QWZ11" s="80"/>
      <c r="QXA11" s="80"/>
      <c r="QXB11" s="80"/>
      <c r="QXC11" s="80"/>
      <c r="QXD11" s="80"/>
      <c r="QXE11" s="80"/>
      <c r="QXF11" s="80"/>
      <c r="QXG11" s="80"/>
      <c r="QXH11" s="80"/>
      <c r="QXI11" s="80"/>
      <c r="QXJ11" s="80"/>
      <c r="QXK11" s="80"/>
      <c r="QXL11" s="80"/>
      <c r="QXM11" s="80"/>
      <c r="QXN11" s="80"/>
      <c r="QXO11" s="80"/>
      <c r="QXP11" s="80"/>
      <c r="QXQ11" s="80"/>
      <c r="QXR11" s="80"/>
      <c r="QXS11" s="80"/>
      <c r="QXT11" s="80"/>
      <c r="QXU11" s="80"/>
      <c r="QXV11" s="80"/>
      <c r="QXW11" s="80"/>
      <c r="QXX11" s="80"/>
      <c r="QXY11" s="80"/>
      <c r="QXZ11" s="80"/>
      <c r="QYA11" s="80"/>
      <c r="QYB11" s="80"/>
      <c r="QYC11" s="80"/>
      <c r="QYD11" s="80"/>
      <c r="QYE11" s="80"/>
      <c r="QYF11" s="80"/>
      <c r="QYG11" s="80"/>
      <c r="QYH11" s="80"/>
      <c r="QYI11" s="80"/>
      <c r="QYJ11" s="80"/>
      <c r="QYK11" s="80"/>
      <c r="QYL11" s="80"/>
      <c r="QYM11" s="80"/>
      <c r="QYN11" s="80"/>
      <c r="QYO11" s="80"/>
      <c r="QYP11" s="80"/>
      <c r="QYQ11" s="80"/>
      <c r="QYR11" s="80"/>
      <c r="QYS11" s="80"/>
      <c r="QYT11" s="80"/>
      <c r="QYU11" s="80"/>
      <c r="QYV11" s="80"/>
      <c r="QYW11" s="80"/>
      <c r="QYX11" s="80"/>
      <c r="QYY11" s="80"/>
      <c r="QYZ11" s="80"/>
      <c r="QZA11" s="80"/>
      <c r="QZB11" s="80"/>
      <c r="QZC11" s="80"/>
      <c r="QZD11" s="80"/>
      <c r="QZE11" s="80"/>
      <c r="QZF11" s="80"/>
      <c r="QZG11" s="80"/>
      <c r="QZH11" s="80"/>
      <c r="QZI11" s="80"/>
      <c r="QZJ11" s="80"/>
      <c r="QZK11" s="80"/>
      <c r="QZL11" s="80"/>
      <c r="QZM11" s="80"/>
      <c r="QZN11" s="80"/>
      <c r="QZO11" s="80"/>
      <c r="QZP11" s="80"/>
      <c r="QZQ11" s="80"/>
      <c r="QZR11" s="80"/>
      <c r="QZS11" s="80"/>
      <c r="QZT11" s="80"/>
      <c r="QZU11" s="80"/>
      <c r="QZV11" s="80"/>
      <c r="QZW11" s="80"/>
      <c r="QZX11" s="80"/>
      <c r="QZY11" s="80"/>
      <c r="QZZ11" s="80"/>
      <c r="RAA11" s="80"/>
      <c r="RAB11" s="80"/>
      <c r="RAC11" s="80"/>
      <c r="RAD11" s="80"/>
      <c r="RAE11" s="80"/>
      <c r="RAF11" s="80"/>
      <c r="RAG11" s="80"/>
      <c r="RAH11" s="80"/>
      <c r="RAI11" s="80"/>
      <c r="RAJ11" s="80"/>
      <c r="RAK11" s="80"/>
      <c r="RAL11" s="80"/>
      <c r="RAM11" s="80"/>
      <c r="RAN11" s="80"/>
      <c r="RAO11" s="80"/>
      <c r="RAP11" s="80"/>
      <c r="RAQ11" s="80"/>
      <c r="RAR11" s="80"/>
      <c r="RAS11" s="80"/>
      <c r="RAT11" s="80"/>
      <c r="RAU11" s="80"/>
      <c r="RAV11" s="80"/>
      <c r="RAW11" s="80"/>
      <c r="RAX11" s="80"/>
      <c r="RAY11" s="80"/>
      <c r="RAZ11" s="80"/>
      <c r="RBA11" s="80"/>
      <c r="RBB11" s="80"/>
      <c r="RBC11" s="80"/>
      <c r="RBD11" s="80"/>
      <c r="RBE11" s="80"/>
      <c r="RBF11" s="80"/>
      <c r="RBG11" s="80"/>
      <c r="RBH11" s="80"/>
      <c r="RBI11" s="80"/>
      <c r="RBJ11" s="80"/>
      <c r="RBK11" s="80"/>
      <c r="RBL11" s="80"/>
      <c r="RBM11" s="80"/>
      <c r="RBN11" s="80"/>
      <c r="RBO11" s="80"/>
      <c r="RBP11" s="80"/>
      <c r="RBQ11" s="80"/>
      <c r="RBR11" s="80"/>
      <c r="RBS11" s="80"/>
      <c r="RBT11" s="80"/>
      <c r="RBU11" s="80"/>
      <c r="RBV11" s="80"/>
      <c r="RBW11" s="80"/>
      <c r="RBX11" s="80"/>
      <c r="RBY11" s="80"/>
      <c r="RBZ11" s="80"/>
      <c r="RCA11" s="80"/>
      <c r="RCB11" s="80"/>
      <c r="RCC11" s="80"/>
      <c r="RCD11" s="80"/>
      <c r="RCE11" s="80"/>
      <c r="RCF11" s="80"/>
      <c r="RCG11" s="80"/>
      <c r="RCH11" s="80"/>
      <c r="RCI11" s="80"/>
      <c r="RCJ11" s="80"/>
      <c r="RCK11" s="80"/>
      <c r="RCL11" s="80"/>
      <c r="RCM11" s="80"/>
      <c r="RCN11" s="80"/>
      <c r="RCO11" s="80"/>
      <c r="RCP11" s="80"/>
      <c r="RCQ11" s="80"/>
      <c r="RCR11" s="80"/>
      <c r="RCS11" s="80"/>
      <c r="RCT11" s="80"/>
      <c r="RCU11" s="80"/>
      <c r="RCV11" s="80"/>
      <c r="RCW11" s="80"/>
      <c r="RCX11" s="80"/>
      <c r="RCY11" s="80"/>
      <c r="RCZ11" s="80"/>
      <c r="RDA11" s="80"/>
      <c r="RDB11" s="80"/>
      <c r="RDC11" s="80"/>
      <c r="RDD11" s="80"/>
      <c r="RDE11" s="80"/>
      <c r="RDF11" s="80"/>
      <c r="RDG11" s="80"/>
      <c r="RDH11" s="80"/>
      <c r="RDI11" s="80"/>
      <c r="RDJ11" s="80"/>
      <c r="RDK11" s="80"/>
      <c r="RDL11" s="80"/>
      <c r="RDM11" s="80"/>
      <c r="RDN11" s="80"/>
      <c r="RDO11" s="80"/>
      <c r="RDP11" s="80"/>
      <c r="RDQ11" s="80"/>
      <c r="RDR11" s="80"/>
      <c r="RDS11" s="80"/>
      <c r="RDT11" s="80"/>
      <c r="RDU11" s="80"/>
      <c r="RDV11" s="80"/>
      <c r="RDW11" s="80"/>
      <c r="RDX11" s="80"/>
      <c r="RDY11" s="80"/>
      <c r="RDZ11" s="80"/>
      <c r="REA11" s="80"/>
      <c r="REB11" s="80"/>
      <c r="REC11" s="80"/>
      <c r="RED11" s="80"/>
      <c r="REE11" s="80"/>
      <c r="REF11" s="80"/>
      <c r="REG11" s="80"/>
      <c r="REH11" s="80"/>
      <c r="REI11" s="80"/>
      <c r="REJ11" s="80"/>
      <c r="REK11" s="80"/>
      <c r="REL11" s="80"/>
      <c r="REM11" s="80"/>
      <c r="REN11" s="80"/>
      <c r="REO11" s="80"/>
      <c r="REP11" s="80"/>
      <c r="REQ11" s="80"/>
      <c r="RER11" s="80"/>
      <c r="RES11" s="80"/>
      <c r="RET11" s="80"/>
      <c r="REU11" s="80"/>
      <c r="REV11" s="80"/>
      <c r="REW11" s="80"/>
      <c r="REX11" s="80"/>
      <c r="REY11" s="80"/>
      <c r="REZ11" s="80"/>
      <c r="RFA11" s="80"/>
      <c r="RFB11" s="80"/>
      <c r="RFC11" s="80"/>
      <c r="RFD11" s="80"/>
      <c r="RFE11" s="80"/>
      <c r="RFF11" s="80"/>
      <c r="RFG11" s="80"/>
      <c r="RFH11" s="80"/>
      <c r="RFI11" s="80"/>
      <c r="RFJ11" s="80"/>
      <c r="RFK11" s="80"/>
      <c r="RFL11" s="80"/>
      <c r="RFM11" s="80"/>
      <c r="RFN11" s="80"/>
      <c r="RFO11" s="80"/>
      <c r="RFP11" s="80"/>
      <c r="RFQ11" s="80"/>
      <c r="RFR11" s="80"/>
      <c r="RFS11" s="80"/>
      <c r="RFT11" s="80"/>
      <c r="RFU11" s="80"/>
      <c r="RFV11" s="80"/>
      <c r="RFW11" s="80"/>
      <c r="RFX11" s="80"/>
      <c r="RFY11" s="80"/>
      <c r="RFZ11" s="80"/>
      <c r="RGA11" s="80"/>
      <c r="RGB11" s="80"/>
      <c r="RGC11" s="80"/>
      <c r="RGD11" s="80"/>
      <c r="RGE11" s="80"/>
      <c r="RGF11" s="80"/>
      <c r="RGG11" s="80"/>
      <c r="RGH11" s="80"/>
      <c r="RGI11" s="80"/>
      <c r="RGJ11" s="80"/>
      <c r="RGK11" s="80"/>
      <c r="RGL11" s="80"/>
      <c r="RGM11" s="80"/>
      <c r="RGN11" s="80"/>
      <c r="RGO11" s="80"/>
      <c r="RGP11" s="80"/>
      <c r="RGQ11" s="80"/>
      <c r="RGR11" s="80"/>
      <c r="RGS11" s="80"/>
      <c r="RGT11" s="80"/>
      <c r="RGU11" s="80"/>
      <c r="RGV11" s="80"/>
      <c r="RGW11" s="80"/>
      <c r="RGX11" s="80"/>
      <c r="RGY11" s="80"/>
      <c r="RGZ11" s="80"/>
      <c r="RHA11" s="80"/>
      <c r="RHB11" s="80"/>
      <c r="RHC11" s="80"/>
      <c r="RHD11" s="80"/>
      <c r="RHE11" s="80"/>
      <c r="RHF11" s="80"/>
      <c r="RHG11" s="80"/>
      <c r="RHH11" s="80"/>
      <c r="RHI11" s="80"/>
      <c r="RHJ11" s="80"/>
      <c r="RHK11" s="80"/>
      <c r="RHL11" s="80"/>
      <c r="RHM11" s="80"/>
      <c r="RHN11" s="80"/>
      <c r="RHO11" s="80"/>
      <c r="RHP11" s="80"/>
      <c r="RHQ11" s="80"/>
      <c r="RHR11" s="80"/>
      <c r="RHS11" s="80"/>
      <c r="RHT11" s="80"/>
      <c r="RHU11" s="80"/>
      <c r="RHV11" s="80"/>
      <c r="RHW11" s="80"/>
      <c r="RHX11" s="80"/>
      <c r="RHY11" s="80"/>
      <c r="RHZ11" s="80"/>
      <c r="RIA11" s="80"/>
      <c r="RIB11" s="80"/>
      <c r="RIC11" s="80"/>
      <c r="RID11" s="80"/>
      <c r="RIE11" s="80"/>
      <c r="RIF11" s="80"/>
      <c r="RIG11" s="80"/>
      <c r="RIH11" s="80"/>
      <c r="RII11" s="80"/>
      <c r="RIJ11" s="80"/>
      <c r="RIK11" s="80"/>
      <c r="RIL11" s="80"/>
      <c r="RIM11" s="80"/>
      <c r="RIN11" s="80"/>
      <c r="RIO11" s="80"/>
      <c r="RIP11" s="80"/>
      <c r="RIQ11" s="80"/>
      <c r="RIR11" s="80"/>
      <c r="RIS11" s="80"/>
      <c r="RIT11" s="80"/>
      <c r="RIU11" s="80"/>
      <c r="RIV11" s="80"/>
      <c r="RIW11" s="80"/>
      <c r="RIX11" s="80"/>
      <c r="RIY11" s="80"/>
      <c r="RIZ11" s="80"/>
      <c r="RJA11" s="80"/>
      <c r="RJB11" s="80"/>
      <c r="RJC11" s="80"/>
      <c r="RJD11" s="80"/>
      <c r="RJE11" s="80"/>
      <c r="RJF11" s="80"/>
      <c r="RJG11" s="80"/>
      <c r="RJH11" s="80"/>
      <c r="RJI11" s="80"/>
      <c r="RJJ11" s="80"/>
      <c r="RJK11" s="80"/>
      <c r="RJL11" s="80"/>
      <c r="RJM11" s="80"/>
      <c r="RJN11" s="80"/>
      <c r="RJO11" s="80"/>
      <c r="RJP11" s="80"/>
      <c r="RJQ11" s="80"/>
      <c r="RJR11" s="80"/>
      <c r="RJS11" s="80"/>
      <c r="RJT11" s="80"/>
      <c r="RJU11" s="80"/>
      <c r="RJV11" s="80"/>
      <c r="RJW11" s="80"/>
      <c r="RJX11" s="80"/>
      <c r="RJY11" s="80"/>
      <c r="RJZ11" s="80"/>
      <c r="RKA11" s="80"/>
      <c r="RKB11" s="80"/>
      <c r="RKC11" s="80"/>
      <c r="RKD11" s="80"/>
      <c r="RKE11" s="80"/>
      <c r="RKF11" s="80"/>
      <c r="RKG11" s="80"/>
      <c r="RKH11" s="80"/>
      <c r="RKI11" s="80"/>
      <c r="RKJ11" s="80"/>
      <c r="RKK11" s="80"/>
      <c r="RKL11" s="80"/>
      <c r="RKM11" s="80"/>
      <c r="RKN11" s="80"/>
      <c r="RKO11" s="80"/>
      <c r="RKP11" s="80"/>
      <c r="RKQ11" s="80"/>
      <c r="RKR11" s="80"/>
      <c r="RKS11" s="80"/>
      <c r="RKT11" s="80"/>
      <c r="RKU11" s="80"/>
      <c r="RKV11" s="80"/>
      <c r="RKW11" s="80"/>
      <c r="RKX11" s="80"/>
      <c r="RKY11" s="80"/>
      <c r="RKZ11" s="80"/>
      <c r="RLA11" s="80"/>
      <c r="RLB11" s="80"/>
      <c r="RLC11" s="80"/>
      <c r="RLD11" s="80"/>
      <c r="RLE11" s="80"/>
      <c r="RLF11" s="80"/>
      <c r="RLG11" s="80"/>
      <c r="RLH11" s="80"/>
      <c r="RLI11" s="80"/>
      <c r="RLJ11" s="80"/>
      <c r="RLK11" s="80"/>
      <c r="RLL11" s="80"/>
      <c r="RLM11" s="80"/>
      <c r="RLN11" s="80"/>
      <c r="RLO11" s="80"/>
      <c r="RLP11" s="80"/>
      <c r="RLQ11" s="80"/>
      <c r="RLR11" s="80"/>
      <c r="RLS11" s="80"/>
      <c r="RLT11" s="80"/>
      <c r="RLU11" s="80"/>
      <c r="RLV11" s="80"/>
      <c r="RLW11" s="80"/>
      <c r="RLX11" s="80"/>
      <c r="RLY11" s="80"/>
      <c r="RLZ11" s="80"/>
      <c r="RMA11" s="80"/>
      <c r="RMB11" s="80"/>
      <c r="RMC11" s="80"/>
      <c r="RMD11" s="80"/>
      <c r="RME11" s="80"/>
      <c r="RMF11" s="80"/>
      <c r="RMG11" s="80"/>
      <c r="RMH11" s="80"/>
      <c r="RMI11" s="80"/>
      <c r="RMJ11" s="80"/>
      <c r="RMK11" s="80"/>
      <c r="RML11" s="80"/>
      <c r="RMM11" s="80"/>
      <c r="RMN11" s="80"/>
      <c r="RMO11" s="80"/>
      <c r="RMP11" s="80"/>
      <c r="RMQ11" s="80"/>
      <c r="RMR11" s="80"/>
      <c r="RMS11" s="80"/>
      <c r="RMT11" s="80"/>
      <c r="RMU11" s="80"/>
      <c r="RMV11" s="80"/>
      <c r="RMW11" s="80"/>
      <c r="RMX11" s="80"/>
      <c r="RMY11" s="80"/>
      <c r="RMZ11" s="80"/>
      <c r="RNA11" s="80"/>
      <c r="RNB11" s="80"/>
      <c r="RNC11" s="80"/>
      <c r="RND11" s="80"/>
      <c r="RNE11" s="80"/>
      <c r="RNF11" s="80"/>
      <c r="RNG11" s="80"/>
      <c r="RNH11" s="80"/>
      <c r="RNI11" s="80"/>
      <c r="RNJ11" s="80"/>
      <c r="RNK11" s="80"/>
      <c r="RNL11" s="80"/>
      <c r="RNM11" s="80"/>
      <c r="RNN11" s="80"/>
      <c r="RNO11" s="80"/>
      <c r="RNP11" s="80"/>
      <c r="RNQ11" s="80"/>
      <c r="RNR11" s="80"/>
      <c r="RNS11" s="80"/>
      <c r="RNT11" s="80"/>
      <c r="RNU11" s="80"/>
      <c r="RNV11" s="80"/>
      <c r="RNW11" s="80"/>
      <c r="RNX11" s="80"/>
      <c r="RNY11" s="80"/>
      <c r="RNZ11" s="80"/>
      <c r="ROA11" s="80"/>
      <c r="ROB11" s="80"/>
      <c r="ROC11" s="80"/>
      <c r="ROD11" s="80"/>
      <c r="ROE11" s="80"/>
      <c r="ROF11" s="80"/>
      <c r="ROG11" s="80"/>
      <c r="ROH11" s="80"/>
      <c r="ROI11" s="80"/>
      <c r="ROJ11" s="80"/>
      <c r="ROK11" s="80"/>
      <c r="ROL11" s="80"/>
      <c r="ROM11" s="80"/>
      <c r="RON11" s="80"/>
      <c r="ROO11" s="80"/>
      <c r="ROP11" s="80"/>
      <c r="ROQ11" s="80"/>
      <c r="ROR11" s="80"/>
      <c r="ROS11" s="80"/>
      <c r="ROT11" s="80"/>
      <c r="ROU11" s="80"/>
      <c r="ROV11" s="80"/>
      <c r="ROW11" s="80"/>
      <c r="ROX11" s="80"/>
      <c r="ROY11" s="80"/>
      <c r="ROZ11" s="80"/>
      <c r="RPA11" s="80"/>
      <c r="RPB11" s="80"/>
      <c r="RPC11" s="80"/>
      <c r="RPD11" s="80"/>
      <c r="RPE11" s="80"/>
      <c r="RPF11" s="80"/>
      <c r="RPG11" s="80"/>
      <c r="RPH11" s="80"/>
      <c r="RPI11" s="80"/>
      <c r="RPJ11" s="80"/>
      <c r="RPK11" s="80"/>
      <c r="RPL11" s="80"/>
      <c r="RPM11" s="80"/>
      <c r="RPN11" s="80"/>
      <c r="RPO11" s="80"/>
      <c r="RPP11" s="80"/>
      <c r="RPQ11" s="80"/>
      <c r="RPR11" s="80"/>
      <c r="RPS11" s="80"/>
      <c r="RPT11" s="80"/>
      <c r="RPU11" s="80"/>
      <c r="RPV11" s="80"/>
      <c r="RPW11" s="80"/>
      <c r="RPX11" s="80"/>
      <c r="RPY11" s="80"/>
      <c r="RPZ11" s="80"/>
      <c r="RQA11" s="80"/>
      <c r="RQB11" s="80"/>
      <c r="RQC11" s="80"/>
      <c r="RQD11" s="80"/>
      <c r="RQE11" s="80"/>
      <c r="RQF11" s="80"/>
      <c r="RQG11" s="80"/>
      <c r="RQH11" s="80"/>
      <c r="RQI11" s="80"/>
      <c r="RQJ11" s="80"/>
      <c r="RQK11" s="80"/>
      <c r="RQL11" s="80"/>
      <c r="RQM11" s="80"/>
      <c r="RQN11" s="80"/>
      <c r="RQO11" s="80"/>
      <c r="RQP11" s="80"/>
      <c r="RQQ11" s="80"/>
      <c r="RQR11" s="80"/>
      <c r="RQS11" s="80"/>
      <c r="RQT11" s="80"/>
      <c r="RQU11" s="80"/>
      <c r="RQV11" s="80"/>
      <c r="RQW11" s="80"/>
      <c r="RQX11" s="80"/>
      <c r="RQY11" s="80"/>
      <c r="RQZ11" s="80"/>
      <c r="RRA11" s="80"/>
      <c r="RRB11" s="80"/>
      <c r="RRC11" s="80"/>
      <c r="RRD11" s="80"/>
      <c r="RRE11" s="80"/>
      <c r="RRF11" s="80"/>
      <c r="RRG11" s="80"/>
      <c r="RRH11" s="80"/>
      <c r="RRI11" s="80"/>
      <c r="RRJ11" s="80"/>
      <c r="RRK11" s="80"/>
      <c r="RRL11" s="80"/>
      <c r="RRM11" s="80"/>
      <c r="RRN11" s="80"/>
      <c r="RRO11" s="80"/>
      <c r="RRP11" s="80"/>
      <c r="RRQ11" s="80"/>
      <c r="RRR11" s="80"/>
      <c r="RRS11" s="80"/>
      <c r="RRT11" s="80"/>
      <c r="RRU11" s="80"/>
      <c r="RRV11" s="80"/>
      <c r="RRW11" s="80"/>
      <c r="RRX11" s="80"/>
      <c r="RRY11" s="80"/>
      <c r="RRZ11" s="80"/>
      <c r="RSA11" s="80"/>
      <c r="RSB11" s="80"/>
      <c r="RSC11" s="80"/>
      <c r="RSD11" s="80"/>
      <c r="RSE11" s="80"/>
      <c r="RSF11" s="80"/>
      <c r="RSG11" s="80"/>
      <c r="RSH11" s="80"/>
      <c r="RSI11" s="80"/>
      <c r="RSJ11" s="80"/>
      <c r="RSK11" s="80"/>
      <c r="RSL11" s="80"/>
      <c r="RSM11" s="80"/>
      <c r="RSN11" s="80"/>
      <c r="RSO11" s="80"/>
      <c r="RSP11" s="80"/>
      <c r="RSQ11" s="80"/>
      <c r="RSR11" s="80"/>
      <c r="RSS11" s="80"/>
      <c r="RST11" s="80"/>
      <c r="RSU11" s="80"/>
      <c r="RSV11" s="80"/>
      <c r="RSW11" s="80"/>
      <c r="RSX11" s="80"/>
      <c r="RSY11" s="80"/>
      <c r="RSZ11" s="80"/>
      <c r="RTA11" s="80"/>
      <c r="RTB11" s="80"/>
      <c r="RTC11" s="80"/>
      <c r="RTD11" s="80"/>
      <c r="RTE11" s="80"/>
      <c r="RTF11" s="80"/>
      <c r="RTG11" s="80"/>
      <c r="RTH11" s="80"/>
      <c r="RTI11" s="80"/>
      <c r="RTJ11" s="80"/>
      <c r="RTK11" s="80"/>
      <c r="RTL11" s="80"/>
      <c r="RTM11" s="80"/>
      <c r="RTN11" s="80"/>
      <c r="RTO11" s="80"/>
      <c r="RTP11" s="80"/>
      <c r="RTQ11" s="80"/>
      <c r="RTR11" s="80"/>
      <c r="RTS11" s="80"/>
      <c r="RTT11" s="80"/>
      <c r="RTU11" s="80"/>
      <c r="RTV11" s="80"/>
      <c r="RTW11" s="80"/>
      <c r="RTX11" s="80"/>
      <c r="RTY11" s="80"/>
      <c r="RTZ11" s="80"/>
      <c r="RUA11" s="80"/>
      <c r="RUB11" s="80"/>
      <c r="RUC11" s="80"/>
      <c r="RUD11" s="80"/>
      <c r="RUE11" s="80"/>
      <c r="RUF11" s="80"/>
      <c r="RUG11" s="80"/>
      <c r="RUH11" s="80"/>
      <c r="RUI11" s="80"/>
      <c r="RUJ11" s="80"/>
      <c r="RUK11" s="80"/>
      <c r="RUL11" s="80"/>
      <c r="RUM11" s="80"/>
      <c r="RUN11" s="80"/>
      <c r="RUO11" s="80"/>
      <c r="RUP11" s="80"/>
      <c r="RUQ11" s="80"/>
      <c r="RUR11" s="80"/>
      <c r="RUS11" s="80"/>
      <c r="RUT11" s="80"/>
      <c r="RUU11" s="80"/>
      <c r="RUV11" s="80"/>
      <c r="RUW11" s="80"/>
      <c r="RUX11" s="80"/>
      <c r="RUY11" s="80"/>
      <c r="RUZ11" s="80"/>
      <c r="RVA11" s="80"/>
      <c r="RVB11" s="80"/>
      <c r="RVC11" s="80"/>
      <c r="RVD11" s="80"/>
      <c r="RVE11" s="80"/>
      <c r="RVF11" s="80"/>
      <c r="RVG11" s="80"/>
      <c r="RVH11" s="80"/>
      <c r="RVI11" s="80"/>
      <c r="RVJ11" s="80"/>
      <c r="RVK11" s="80"/>
      <c r="RVL11" s="80"/>
      <c r="RVM11" s="80"/>
      <c r="RVN11" s="80"/>
      <c r="RVO11" s="80"/>
      <c r="RVP11" s="80"/>
      <c r="RVQ11" s="80"/>
      <c r="RVR11" s="80"/>
      <c r="RVS11" s="80"/>
      <c r="RVT11" s="80"/>
      <c r="RVU11" s="80"/>
      <c r="RVV11" s="80"/>
      <c r="RVW11" s="80"/>
      <c r="RVX11" s="80"/>
      <c r="RVY11" s="80"/>
      <c r="RVZ11" s="80"/>
      <c r="RWA11" s="80"/>
      <c r="RWB11" s="80"/>
      <c r="RWC11" s="80"/>
      <c r="RWD11" s="80"/>
      <c r="RWE11" s="80"/>
      <c r="RWF11" s="80"/>
      <c r="RWG11" s="80"/>
      <c r="RWH11" s="80"/>
      <c r="RWI11" s="80"/>
      <c r="RWJ11" s="80"/>
      <c r="RWK11" s="80"/>
      <c r="RWL11" s="80"/>
      <c r="RWM11" s="80"/>
      <c r="RWN11" s="80"/>
      <c r="RWO11" s="80"/>
      <c r="RWP11" s="80"/>
      <c r="RWQ11" s="80"/>
      <c r="RWR11" s="80"/>
      <c r="RWS11" s="80"/>
      <c r="RWT11" s="80"/>
      <c r="RWU11" s="80"/>
      <c r="RWV11" s="80"/>
      <c r="RWW11" s="80"/>
      <c r="RWX11" s="80"/>
      <c r="RWY11" s="80"/>
      <c r="RWZ11" s="80"/>
      <c r="RXA11" s="80"/>
      <c r="RXB11" s="80"/>
      <c r="RXC11" s="80"/>
      <c r="RXD11" s="80"/>
      <c r="RXE11" s="80"/>
      <c r="RXF11" s="80"/>
      <c r="RXG11" s="80"/>
      <c r="RXH11" s="80"/>
      <c r="RXI11" s="80"/>
      <c r="RXJ11" s="80"/>
      <c r="RXK11" s="80"/>
      <c r="RXL11" s="80"/>
      <c r="RXM11" s="80"/>
      <c r="RXN11" s="80"/>
      <c r="RXO11" s="80"/>
      <c r="RXP11" s="80"/>
      <c r="RXQ11" s="80"/>
      <c r="RXR11" s="80"/>
      <c r="RXS11" s="80"/>
      <c r="RXT11" s="80"/>
      <c r="RXU11" s="80"/>
      <c r="RXV11" s="80"/>
      <c r="RXW11" s="80"/>
      <c r="RXX11" s="80"/>
      <c r="RXY11" s="80"/>
      <c r="RXZ11" s="80"/>
      <c r="RYA11" s="80"/>
      <c r="RYB11" s="80"/>
      <c r="RYC11" s="80"/>
      <c r="RYD11" s="80"/>
      <c r="RYE11" s="80"/>
      <c r="RYF11" s="80"/>
      <c r="RYG11" s="80"/>
      <c r="RYH11" s="80"/>
      <c r="RYI11" s="80"/>
      <c r="RYJ11" s="80"/>
      <c r="RYK11" s="80"/>
      <c r="RYL11" s="80"/>
      <c r="RYM11" s="80"/>
      <c r="RYN11" s="80"/>
      <c r="RYO11" s="80"/>
      <c r="RYP11" s="80"/>
      <c r="RYQ11" s="80"/>
      <c r="RYR11" s="80"/>
      <c r="RYS11" s="80"/>
      <c r="RYT11" s="80"/>
      <c r="RYU11" s="80"/>
      <c r="RYV11" s="80"/>
      <c r="RYW11" s="80"/>
      <c r="RYX11" s="80"/>
      <c r="RYY11" s="80"/>
      <c r="RYZ11" s="80"/>
      <c r="RZA11" s="80"/>
      <c r="RZB11" s="80"/>
      <c r="RZC11" s="80"/>
      <c r="RZD11" s="80"/>
      <c r="RZE11" s="80"/>
      <c r="RZF11" s="80"/>
      <c r="RZG11" s="80"/>
      <c r="RZH11" s="80"/>
      <c r="RZI11" s="80"/>
      <c r="RZJ11" s="80"/>
      <c r="RZK11" s="80"/>
      <c r="RZL11" s="80"/>
      <c r="RZM11" s="80"/>
      <c r="RZN11" s="80"/>
      <c r="RZO11" s="80"/>
      <c r="RZP11" s="80"/>
      <c r="RZQ11" s="80"/>
      <c r="RZR11" s="80"/>
      <c r="RZS11" s="80"/>
      <c r="RZT11" s="80"/>
      <c r="RZU11" s="80"/>
      <c r="RZV11" s="80"/>
      <c r="RZW11" s="80"/>
      <c r="RZX11" s="80"/>
      <c r="RZY11" s="80"/>
      <c r="RZZ11" s="80"/>
      <c r="SAA11" s="80"/>
      <c r="SAB11" s="80"/>
      <c r="SAC11" s="80"/>
      <c r="SAD11" s="80"/>
      <c r="SAE11" s="80"/>
      <c r="SAF11" s="80"/>
      <c r="SAG11" s="80"/>
      <c r="SAH11" s="80"/>
      <c r="SAI11" s="80"/>
      <c r="SAJ11" s="80"/>
      <c r="SAK11" s="80"/>
      <c r="SAL11" s="80"/>
      <c r="SAM11" s="80"/>
      <c r="SAN11" s="80"/>
      <c r="SAO11" s="80"/>
      <c r="SAP11" s="80"/>
      <c r="SAQ11" s="80"/>
      <c r="SAR11" s="80"/>
      <c r="SAS11" s="80"/>
      <c r="SAT11" s="80"/>
      <c r="SAU11" s="80"/>
      <c r="SAV11" s="80"/>
      <c r="SAW11" s="80"/>
      <c r="SAX11" s="80"/>
      <c r="SAY11" s="80"/>
      <c r="SAZ11" s="80"/>
      <c r="SBA11" s="80"/>
      <c r="SBB11" s="80"/>
      <c r="SBC11" s="80"/>
      <c r="SBD11" s="80"/>
      <c r="SBE11" s="80"/>
      <c r="SBF11" s="80"/>
      <c r="SBG11" s="80"/>
      <c r="SBH11" s="80"/>
      <c r="SBI11" s="80"/>
      <c r="SBJ11" s="80"/>
      <c r="SBK11" s="80"/>
      <c r="SBL11" s="80"/>
      <c r="SBM11" s="80"/>
      <c r="SBN11" s="80"/>
      <c r="SBO11" s="80"/>
      <c r="SBP11" s="80"/>
      <c r="SBQ11" s="80"/>
      <c r="SBR11" s="80"/>
      <c r="SBS11" s="80"/>
      <c r="SBT11" s="80"/>
      <c r="SBU11" s="80"/>
      <c r="SBV11" s="80"/>
      <c r="SBW11" s="80"/>
      <c r="SBX11" s="80"/>
      <c r="SBY11" s="80"/>
      <c r="SBZ11" s="80"/>
      <c r="SCA11" s="80"/>
      <c r="SCB11" s="80"/>
      <c r="SCC11" s="80"/>
      <c r="SCD11" s="80"/>
      <c r="SCE11" s="80"/>
      <c r="SCF11" s="80"/>
      <c r="SCG11" s="80"/>
      <c r="SCH11" s="80"/>
      <c r="SCI11" s="80"/>
      <c r="SCJ11" s="80"/>
      <c r="SCK11" s="80"/>
      <c r="SCL11" s="80"/>
      <c r="SCM11" s="80"/>
      <c r="SCN11" s="80"/>
      <c r="SCO11" s="80"/>
      <c r="SCP11" s="80"/>
      <c r="SCQ11" s="80"/>
      <c r="SCR11" s="80"/>
      <c r="SCS11" s="80"/>
      <c r="SCT11" s="80"/>
      <c r="SCU11" s="80"/>
      <c r="SCV11" s="80"/>
      <c r="SCW11" s="80"/>
      <c r="SCX11" s="80"/>
      <c r="SCY11" s="80"/>
      <c r="SCZ11" s="80"/>
      <c r="SDA11" s="80"/>
      <c r="SDB11" s="80"/>
      <c r="SDC11" s="80"/>
      <c r="SDD11" s="80"/>
      <c r="SDE11" s="80"/>
      <c r="SDF11" s="80"/>
      <c r="SDG11" s="80"/>
      <c r="SDH11" s="80"/>
      <c r="SDI11" s="80"/>
      <c r="SDJ11" s="80"/>
      <c r="SDK11" s="80"/>
      <c r="SDL11" s="80"/>
      <c r="SDM11" s="80"/>
      <c r="SDN11" s="80"/>
      <c r="SDO11" s="80"/>
      <c r="SDP11" s="80"/>
      <c r="SDQ11" s="80"/>
      <c r="SDR11" s="80"/>
      <c r="SDS11" s="80"/>
      <c r="SDT11" s="80"/>
      <c r="SDU11" s="80"/>
      <c r="SDV11" s="80"/>
      <c r="SDW11" s="80"/>
      <c r="SDX11" s="80"/>
      <c r="SDY11" s="80"/>
      <c r="SDZ11" s="80"/>
      <c r="SEA11" s="80"/>
      <c r="SEB11" s="80"/>
      <c r="SEC11" s="80"/>
      <c r="SED11" s="80"/>
      <c r="SEE11" s="80"/>
      <c r="SEF11" s="80"/>
      <c r="SEG11" s="80"/>
      <c r="SEH11" s="80"/>
      <c r="SEI11" s="80"/>
      <c r="SEJ11" s="80"/>
      <c r="SEK11" s="80"/>
      <c r="SEL11" s="80"/>
      <c r="SEM11" s="80"/>
      <c r="SEN11" s="80"/>
      <c r="SEO11" s="80"/>
      <c r="SEP11" s="80"/>
      <c r="SEQ11" s="80"/>
      <c r="SER11" s="80"/>
      <c r="SES11" s="80"/>
      <c r="SET11" s="80"/>
      <c r="SEU11" s="80"/>
      <c r="SEV11" s="80"/>
      <c r="SEW11" s="80"/>
      <c r="SEX11" s="80"/>
      <c r="SEY11" s="80"/>
      <c r="SEZ11" s="80"/>
      <c r="SFA11" s="80"/>
      <c r="SFB11" s="80"/>
      <c r="SFC11" s="80"/>
      <c r="SFD11" s="80"/>
      <c r="SFE11" s="80"/>
      <c r="SFF11" s="80"/>
      <c r="SFG11" s="80"/>
      <c r="SFH11" s="80"/>
      <c r="SFI11" s="80"/>
      <c r="SFJ11" s="80"/>
      <c r="SFK11" s="80"/>
      <c r="SFL11" s="80"/>
      <c r="SFM11" s="80"/>
      <c r="SFN11" s="80"/>
      <c r="SFO11" s="80"/>
      <c r="SFP11" s="80"/>
      <c r="SFQ11" s="80"/>
      <c r="SFR11" s="80"/>
      <c r="SFS11" s="80"/>
      <c r="SFT11" s="80"/>
      <c r="SFU11" s="80"/>
      <c r="SFV11" s="80"/>
      <c r="SFW11" s="80"/>
      <c r="SFX11" s="80"/>
      <c r="SFY11" s="80"/>
      <c r="SFZ11" s="80"/>
      <c r="SGA11" s="80"/>
      <c r="SGB11" s="80"/>
      <c r="SGC11" s="80"/>
      <c r="SGD11" s="80"/>
      <c r="SGE11" s="80"/>
      <c r="SGF11" s="80"/>
      <c r="SGG11" s="80"/>
      <c r="SGH11" s="80"/>
      <c r="SGI11" s="80"/>
      <c r="SGJ11" s="80"/>
      <c r="SGK11" s="80"/>
      <c r="SGL11" s="80"/>
      <c r="SGM11" s="80"/>
      <c r="SGN11" s="80"/>
      <c r="SGO11" s="80"/>
      <c r="SGP11" s="80"/>
      <c r="SGQ11" s="80"/>
      <c r="SGR11" s="80"/>
      <c r="SGS11" s="80"/>
      <c r="SGT11" s="80"/>
      <c r="SGU11" s="80"/>
      <c r="SGV11" s="80"/>
      <c r="SGW11" s="80"/>
      <c r="SGX11" s="80"/>
      <c r="SGY11" s="80"/>
      <c r="SGZ11" s="80"/>
      <c r="SHA11" s="80"/>
      <c r="SHB11" s="80"/>
      <c r="SHC11" s="80"/>
      <c r="SHD11" s="80"/>
      <c r="SHE11" s="80"/>
      <c r="SHF11" s="80"/>
      <c r="SHG11" s="80"/>
      <c r="SHH11" s="80"/>
      <c r="SHI11" s="80"/>
      <c r="SHJ11" s="80"/>
      <c r="SHK11" s="80"/>
      <c r="SHL11" s="80"/>
      <c r="SHM11" s="80"/>
      <c r="SHN11" s="80"/>
      <c r="SHO11" s="80"/>
      <c r="SHP11" s="80"/>
      <c r="SHQ11" s="80"/>
      <c r="SHR11" s="80"/>
      <c r="SHS11" s="80"/>
      <c r="SHT11" s="80"/>
      <c r="SHU11" s="80"/>
      <c r="SHV11" s="80"/>
      <c r="SHW11" s="80"/>
      <c r="SHX11" s="80"/>
      <c r="SHY11" s="80"/>
      <c r="SHZ11" s="80"/>
      <c r="SIA11" s="80"/>
      <c r="SIB11" s="80"/>
      <c r="SIC11" s="80"/>
      <c r="SID11" s="80"/>
      <c r="SIE11" s="80"/>
      <c r="SIF11" s="80"/>
      <c r="SIG11" s="80"/>
      <c r="SIH11" s="80"/>
      <c r="SII11" s="80"/>
      <c r="SIJ11" s="80"/>
      <c r="SIK11" s="80"/>
      <c r="SIL11" s="80"/>
      <c r="SIM11" s="80"/>
      <c r="SIN11" s="80"/>
      <c r="SIO11" s="80"/>
      <c r="SIP11" s="80"/>
      <c r="SIQ11" s="80"/>
      <c r="SIR11" s="80"/>
      <c r="SIS11" s="80"/>
      <c r="SIT11" s="80"/>
      <c r="SIU11" s="80"/>
      <c r="SIV11" s="80"/>
      <c r="SIW11" s="80"/>
      <c r="SIX11" s="80"/>
      <c r="SIY11" s="80"/>
      <c r="SIZ11" s="80"/>
      <c r="SJA11" s="80"/>
      <c r="SJB11" s="80"/>
      <c r="SJC11" s="80"/>
      <c r="SJD11" s="80"/>
      <c r="SJE11" s="80"/>
      <c r="SJF11" s="80"/>
      <c r="SJG11" s="80"/>
      <c r="SJH11" s="80"/>
      <c r="SJI11" s="80"/>
      <c r="SJJ11" s="80"/>
      <c r="SJK11" s="80"/>
      <c r="SJL11" s="80"/>
      <c r="SJM11" s="80"/>
      <c r="SJN11" s="80"/>
      <c r="SJO11" s="80"/>
      <c r="SJP11" s="80"/>
      <c r="SJQ11" s="80"/>
      <c r="SJR11" s="80"/>
      <c r="SJS11" s="80"/>
      <c r="SJT11" s="80"/>
      <c r="SJU11" s="80"/>
      <c r="SJV11" s="80"/>
      <c r="SJW11" s="80"/>
      <c r="SJX11" s="80"/>
      <c r="SJY11" s="80"/>
      <c r="SJZ11" s="80"/>
      <c r="SKA11" s="80"/>
      <c r="SKB11" s="80"/>
      <c r="SKC11" s="80"/>
      <c r="SKD11" s="80"/>
      <c r="SKE11" s="80"/>
      <c r="SKF11" s="80"/>
      <c r="SKG11" s="80"/>
      <c r="SKH11" s="80"/>
      <c r="SKI11" s="80"/>
      <c r="SKJ11" s="80"/>
      <c r="SKK11" s="80"/>
      <c r="SKL11" s="80"/>
      <c r="SKM11" s="80"/>
      <c r="SKN11" s="80"/>
      <c r="SKO11" s="80"/>
      <c r="SKP11" s="80"/>
      <c r="SKQ11" s="80"/>
      <c r="SKR11" s="80"/>
      <c r="SKS11" s="80"/>
      <c r="SKT11" s="80"/>
      <c r="SKU11" s="80"/>
      <c r="SKV11" s="80"/>
      <c r="SKW11" s="80"/>
      <c r="SKX11" s="80"/>
      <c r="SKY11" s="80"/>
      <c r="SKZ11" s="80"/>
      <c r="SLA11" s="80"/>
      <c r="SLB11" s="80"/>
      <c r="SLC11" s="80"/>
      <c r="SLD11" s="80"/>
      <c r="SLE11" s="80"/>
      <c r="SLF11" s="80"/>
      <c r="SLG11" s="80"/>
      <c r="SLH11" s="80"/>
      <c r="SLI11" s="80"/>
      <c r="SLJ11" s="80"/>
      <c r="SLK11" s="80"/>
      <c r="SLL11" s="80"/>
      <c r="SLM11" s="80"/>
      <c r="SLN11" s="80"/>
      <c r="SLO11" s="80"/>
      <c r="SLP11" s="80"/>
      <c r="SLQ11" s="80"/>
      <c r="SLR11" s="80"/>
      <c r="SLS11" s="80"/>
      <c r="SLT11" s="80"/>
      <c r="SLU11" s="80"/>
      <c r="SLV11" s="80"/>
      <c r="SLW11" s="80"/>
      <c r="SLX11" s="80"/>
      <c r="SLY11" s="80"/>
      <c r="SLZ11" s="80"/>
      <c r="SMA11" s="80"/>
      <c r="SMB11" s="80"/>
      <c r="SMC11" s="80"/>
      <c r="SMD11" s="80"/>
      <c r="SME11" s="80"/>
      <c r="SMF11" s="80"/>
      <c r="SMG11" s="80"/>
      <c r="SMH11" s="80"/>
      <c r="SMI11" s="80"/>
      <c r="SMJ11" s="80"/>
      <c r="SMK11" s="80"/>
      <c r="SML11" s="80"/>
      <c r="SMM11" s="80"/>
      <c r="SMN11" s="80"/>
      <c r="SMO11" s="80"/>
      <c r="SMP11" s="80"/>
      <c r="SMQ11" s="80"/>
      <c r="SMR11" s="80"/>
      <c r="SMS11" s="80"/>
      <c r="SMT11" s="80"/>
      <c r="SMU11" s="80"/>
      <c r="SMV11" s="80"/>
      <c r="SMW11" s="80"/>
      <c r="SMX11" s="80"/>
      <c r="SMY11" s="80"/>
      <c r="SMZ11" s="80"/>
      <c r="SNA11" s="80"/>
      <c r="SNB11" s="80"/>
      <c r="SNC11" s="80"/>
      <c r="SND11" s="80"/>
      <c r="SNE11" s="80"/>
      <c r="SNF11" s="80"/>
      <c r="SNG11" s="80"/>
      <c r="SNH11" s="80"/>
      <c r="SNI11" s="80"/>
      <c r="SNJ11" s="80"/>
      <c r="SNK11" s="80"/>
      <c r="SNL11" s="80"/>
      <c r="SNM11" s="80"/>
      <c r="SNN11" s="80"/>
      <c r="SNO11" s="80"/>
      <c r="SNP11" s="80"/>
      <c r="SNQ11" s="80"/>
      <c r="SNR11" s="80"/>
      <c r="SNS11" s="80"/>
      <c r="SNT11" s="80"/>
      <c r="SNU11" s="80"/>
      <c r="SNV11" s="80"/>
      <c r="SNW11" s="80"/>
      <c r="SNX11" s="80"/>
      <c r="SNY11" s="80"/>
      <c r="SNZ11" s="80"/>
      <c r="SOA11" s="80"/>
      <c r="SOB11" s="80"/>
      <c r="SOC11" s="80"/>
      <c r="SOD11" s="80"/>
      <c r="SOE11" s="80"/>
      <c r="SOF11" s="80"/>
      <c r="SOG11" s="80"/>
      <c r="SOH11" s="80"/>
      <c r="SOI11" s="80"/>
      <c r="SOJ11" s="80"/>
      <c r="SOK11" s="80"/>
      <c r="SOL11" s="80"/>
      <c r="SOM11" s="80"/>
      <c r="SON11" s="80"/>
      <c r="SOO11" s="80"/>
      <c r="SOP11" s="80"/>
      <c r="SOQ11" s="80"/>
      <c r="SOR11" s="80"/>
      <c r="SOS11" s="80"/>
      <c r="SOT11" s="80"/>
      <c r="SOU11" s="80"/>
      <c r="SOV11" s="80"/>
      <c r="SOW11" s="80"/>
      <c r="SOX11" s="80"/>
      <c r="SOY11" s="80"/>
      <c r="SOZ11" s="80"/>
      <c r="SPA11" s="80"/>
      <c r="SPB11" s="80"/>
      <c r="SPC11" s="80"/>
      <c r="SPD11" s="80"/>
      <c r="SPE11" s="80"/>
      <c r="SPF11" s="80"/>
      <c r="SPG11" s="80"/>
      <c r="SPH11" s="80"/>
      <c r="SPI11" s="80"/>
      <c r="SPJ11" s="80"/>
      <c r="SPK11" s="80"/>
      <c r="SPL11" s="80"/>
      <c r="SPM11" s="80"/>
      <c r="SPN11" s="80"/>
      <c r="SPO11" s="80"/>
      <c r="SPP11" s="80"/>
      <c r="SPQ11" s="80"/>
      <c r="SPR11" s="80"/>
      <c r="SPS11" s="80"/>
      <c r="SPT11" s="80"/>
      <c r="SPU11" s="80"/>
      <c r="SPV11" s="80"/>
      <c r="SPW11" s="80"/>
      <c r="SPX11" s="80"/>
      <c r="SPY11" s="80"/>
      <c r="SPZ11" s="80"/>
      <c r="SQA11" s="80"/>
      <c r="SQB11" s="80"/>
      <c r="SQC11" s="80"/>
      <c r="SQD11" s="80"/>
      <c r="SQE11" s="80"/>
      <c r="SQF11" s="80"/>
      <c r="SQG11" s="80"/>
      <c r="SQH11" s="80"/>
      <c r="SQI11" s="80"/>
      <c r="SQJ11" s="80"/>
      <c r="SQK11" s="80"/>
      <c r="SQL11" s="80"/>
      <c r="SQM11" s="80"/>
      <c r="SQN11" s="80"/>
      <c r="SQO11" s="80"/>
      <c r="SQP11" s="80"/>
      <c r="SQQ11" s="80"/>
      <c r="SQR11" s="80"/>
      <c r="SQS11" s="80"/>
      <c r="SQT11" s="80"/>
      <c r="SQU11" s="80"/>
      <c r="SQV11" s="80"/>
      <c r="SQW11" s="80"/>
      <c r="SQX11" s="80"/>
      <c r="SQY11" s="80"/>
      <c r="SQZ11" s="80"/>
      <c r="SRA11" s="80"/>
      <c r="SRB11" s="80"/>
      <c r="SRC11" s="80"/>
      <c r="SRD11" s="80"/>
      <c r="SRE11" s="80"/>
      <c r="SRF11" s="80"/>
      <c r="SRG11" s="80"/>
      <c r="SRH11" s="80"/>
      <c r="SRI11" s="80"/>
      <c r="SRJ11" s="80"/>
      <c r="SRK11" s="80"/>
      <c r="SRL11" s="80"/>
      <c r="SRM11" s="80"/>
      <c r="SRN11" s="80"/>
      <c r="SRO11" s="80"/>
      <c r="SRP11" s="80"/>
      <c r="SRQ11" s="80"/>
      <c r="SRR11" s="80"/>
      <c r="SRS11" s="80"/>
      <c r="SRT11" s="80"/>
      <c r="SRU11" s="80"/>
      <c r="SRV11" s="80"/>
      <c r="SRW11" s="80"/>
      <c r="SRX11" s="80"/>
      <c r="SRY11" s="80"/>
      <c r="SRZ11" s="80"/>
      <c r="SSA11" s="80"/>
      <c r="SSB11" s="80"/>
      <c r="SSC11" s="80"/>
      <c r="SSD11" s="80"/>
      <c r="SSE11" s="80"/>
      <c r="SSF11" s="80"/>
      <c r="SSG11" s="80"/>
      <c r="SSH11" s="80"/>
      <c r="SSI11" s="80"/>
      <c r="SSJ11" s="80"/>
      <c r="SSK11" s="80"/>
      <c r="SSL11" s="80"/>
      <c r="SSM11" s="80"/>
      <c r="SSN11" s="80"/>
      <c r="SSO11" s="80"/>
      <c r="SSP11" s="80"/>
      <c r="SSQ11" s="80"/>
      <c r="SSR11" s="80"/>
      <c r="SSS11" s="80"/>
      <c r="SST11" s="80"/>
      <c r="SSU11" s="80"/>
      <c r="SSV11" s="80"/>
      <c r="SSW11" s="80"/>
      <c r="SSX11" s="80"/>
      <c r="SSY11" s="80"/>
      <c r="SSZ11" s="80"/>
      <c r="STA11" s="80"/>
      <c r="STB11" s="80"/>
      <c r="STC11" s="80"/>
      <c r="STD11" s="80"/>
      <c r="STE11" s="80"/>
      <c r="STF11" s="80"/>
      <c r="STG11" s="80"/>
      <c r="STH11" s="80"/>
      <c r="STI11" s="80"/>
      <c r="STJ11" s="80"/>
      <c r="STK11" s="80"/>
      <c r="STL11" s="80"/>
      <c r="STM11" s="80"/>
      <c r="STN11" s="80"/>
      <c r="STO11" s="80"/>
      <c r="STP11" s="80"/>
      <c r="STQ11" s="80"/>
      <c r="STR11" s="80"/>
      <c r="STS11" s="80"/>
      <c r="STT11" s="80"/>
      <c r="STU11" s="80"/>
      <c r="STV11" s="80"/>
      <c r="STW11" s="80"/>
      <c r="STX11" s="80"/>
      <c r="STY11" s="80"/>
      <c r="STZ11" s="80"/>
      <c r="SUA11" s="80"/>
      <c r="SUB11" s="80"/>
      <c r="SUC11" s="80"/>
      <c r="SUD11" s="80"/>
      <c r="SUE11" s="80"/>
      <c r="SUF11" s="80"/>
      <c r="SUG11" s="80"/>
      <c r="SUH11" s="80"/>
      <c r="SUI11" s="80"/>
      <c r="SUJ11" s="80"/>
      <c r="SUK11" s="80"/>
      <c r="SUL11" s="80"/>
      <c r="SUM11" s="80"/>
      <c r="SUN11" s="80"/>
      <c r="SUO11" s="80"/>
      <c r="SUP11" s="80"/>
      <c r="SUQ11" s="80"/>
      <c r="SUR11" s="80"/>
      <c r="SUS11" s="80"/>
      <c r="SUT11" s="80"/>
      <c r="SUU11" s="80"/>
      <c r="SUV11" s="80"/>
      <c r="SUW11" s="80"/>
      <c r="SUX11" s="80"/>
      <c r="SUY11" s="80"/>
      <c r="SUZ11" s="80"/>
      <c r="SVA11" s="80"/>
      <c r="SVB11" s="80"/>
      <c r="SVC11" s="80"/>
      <c r="SVD11" s="80"/>
      <c r="SVE11" s="80"/>
      <c r="SVF11" s="80"/>
      <c r="SVG11" s="80"/>
      <c r="SVH11" s="80"/>
      <c r="SVI11" s="80"/>
      <c r="SVJ11" s="80"/>
      <c r="SVK11" s="80"/>
      <c r="SVL11" s="80"/>
      <c r="SVM11" s="80"/>
      <c r="SVN11" s="80"/>
      <c r="SVO11" s="80"/>
      <c r="SVP11" s="80"/>
      <c r="SVQ11" s="80"/>
      <c r="SVR11" s="80"/>
      <c r="SVS11" s="80"/>
      <c r="SVT11" s="80"/>
      <c r="SVU11" s="80"/>
      <c r="SVV11" s="80"/>
      <c r="SVW11" s="80"/>
      <c r="SVX11" s="80"/>
      <c r="SVY11" s="80"/>
      <c r="SVZ11" s="80"/>
      <c r="SWA11" s="80"/>
      <c r="SWB11" s="80"/>
      <c r="SWC11" s="80"/>
      <c r="SWD11" s="80"/>
      <c r="SWE11" s="80"/>
      <c r="SWF11" s="80"/>
      <c r="SWG11" s="80"/>
      <c r="SWH11" s="80"/>
      <c r="SWI11" s="80"/>
      <c r="SWJ11" s="80"/>
      <c r="SWK11" s="80"/>
      <c r="SWL11" s="80"/>
      <c r="SWM11" s="80"/>
      <c r="SWN11" s="80"/>
      <c r="SWO11" s="80"/>
      <c r="SWP11" s="80"/>
      <c r="SWQ11" s="80"/>
      <c r="SWR11" s="80"/>
      <c r="SWS11" s="80"/>
      <c r="SWT11" s="80"/>
      <c r="SWU11" s="80"/>
      <c r="SWV11" s="80"/>
      <c r="SWW11" s="80"/>
      <c r="SWX11" s="80"/>
      <c r="SWY11" s="80"/>
      <c r="SWZ11" s="80"/>
      <c r="SXA11" s="80"/>
      <c r="SXB11" s="80"/>
      <c r="SXC11" s="80"/>
      <c r="SXD11" s="80"/>
      <c r="SXE11" s="80"/>
      <c r="SXF11" s="80"/>
      <c r="SXG11" s="80"/>
      <c r="SXH11" s="80"/>
      <c r="SXI11" s="80"/>
      <c r="SXJ11" s="80"/>
      <c r="SXK11" s="80"/>
      <c r="SXL11" s="80"/>
      <c r="SXM11" s="80"/>
      <c r="SXN11" s="80"/>
      <c r="SXO11" s="80"/>
      <c r="SXP11" s="80"/>
      <c r="SXQ11" s="80"/>
      <c r="SXR11" s="80"/>
      <c r="SXS11" s="80"/>
      <c r="SXT11" s="80"/>
      <c r="SXU11" s="80"/>
      <c r="SXV11" s="80"/>
      <c r="SXW11" s="80"/>
      <c r="SXX11" s="80"/>
      <c r="SXY11" s="80"/>
      <c r="SXZ11" s="80"/>
      <c r="SYA11" s="80"/>
      <c r="SYB11" s="80"/>
      <c r="SYC11" s="80"/>
      <c r="SYD11" s="80"/>
      <c r="SYE11" s="80"/>
      <c r="SYF11" s="80"/>
      <c r="SYG11" s="80"/>
      <c r="SYH11" s="80"/>
      <c r="SYI11" s="80"/>
      <c r="SYJ11" s="80"/>
      <c r="SYK11" s="80"/>
      <c r="SYL11" s="80"/>
      <c r="SYM11" s="80"/>
      <c r="SYN11" s="80"/>
      <c r="SYO11" s="80"/>
      <c r="SYP11" s="80"/>
      <c r="SYQ11" s="80"/>
      <c r="SYR11" s="80"/>
      <c r="SYS11" s="80"/>
      <c r="SYT11" s="80"/>
      <c r="SYU11" s="80"/>
      <c r="SYV11" s="80"/>
      <c r="SYW11" s="80"/>
      <c r="SYX11" s="80"/>
      <c r="SYY11" s="80"/>
      <c r="SYZ11" s="80"/>
      <c r="SZA11" s="80"/>
      <c r="SZB11" s="80"/>
      <c r="SZC11" s="80"/>
      <c r="SZD11" s="80"/>
      <c r="SZE11" s="80"/>
      <c r="SZF11" s="80"/>
      <c r="SZG11" s="80"/>
      <c r="SZH11" s="80"/>
      <c r="SZI11" s="80"/>
      <c r="SZJ11" s="80"/>
      <c r="SZK11" s="80"/>
      <c r="SZL11" s="80"/>
      <c r="SZM11" s="80"/>
      <c r="SZN11" s="80"/>
      <c r="SZO11" s="80"/>
      <c r="SZP11" s="80"/>
      <c r="SZQ11" s="80"/>
      <c r="SZR11" s="80"/>
      <c r="SZS11" s="80"/>
      <c r="SZT11" s="80"/>
      <c r="SZU11" s="80"/>
      <c r="SZV11" s="80"/>
      <c r="SZW11" s="80"/>
      <c r="SZX11" s="80"/>
      <c r="SZY11" s="80"/>
      <c r="SZZ11" s="80"/>
      <c r="TAA11" s="80"/>
      <c r="TAB11" s="80"/>
      <c r="TAC11" s="80"/>
      <c r="TAD11" s="80"/>
      <c r="TAE11" s="80"/>
      <c r="TAF11" s="80"/>
      <c r="TAG11" s="80"/>
      <c r="TAH11" s="80"/>
      <c r="TAI11" s="80"/>
      <c r="TAJ11" s="80"/>
      <c r="TAK11" s="80"/>
      <c r="TAL11" s="80"/>
      <c r="TAM11" s="80"/>
      <c r="TAN11" s="80"/>
      <c r="TAO11" s="80"/>
      <c r="TAP11" s="80"/>
      <c r="TAQ11" s="80"/>
      <c r="TAR11" s="80"/>
      <c r="TAS11" s="80"/>
      <c r="TAT11" s="80"/>
      <c r="TAU11" s="80"/>
      <c r="TAV11" s="80"/>
      <c r="TAW11" s="80"/>
      <c r="TAX11" s="80"/>
      <c r="TAY11" s="80"/>
      <c r="TAZ11" s="80"/>
      <c r="TBA11" s="80"/>
      <c r="TBB11" s="80"/>
      <c r="TBC11" s="80"/>
      <c r="TBD11" s="80"/>
      <c r="TBE11" s="80"/>
      <c r="TBF11" s="80"/>
      <c r="TBG11" s="80"/>
      <c r="TBH11" s="80"/>
      <c r="TBI11" s="80"/>
      <c r="TBJ11" s="80"/>
      <c r="TBK11" s="80"/>
      <c r="TBL11" s="80"/>
      <c r="TBM11" s="80"/>
      <c r="TBN11" s="80"/>
      <c r="TBO11" s="80"/>
      <c r="TBP11" s="80"/>
      <c r="TBQ11" s="80"/>
      <c r="TBR11" s="80"/>
      <c r="TBS11" s="80"/>
      <c r="TBT11" s="80"/>
      <c r="TBU11" s="80"/>
      <c r="TBV11" s="80"/>
      <c r="TBW11" s="80"/>
      <c r="TBX11" s="80"/>
      <c r="TBY11" s="80"/>
      <c r="TBZ11" s="80"/>
      <c r="TCA11" s="80"/>
      <c r="TCB11" s="80"/>
      <c r="TCC11" s="80"/>
      <c r="TCD11" s="80"/>
      <c r="TCE11" s="80"/>
      <c r="TCF11" s="80"/>
      <c r="TCG11" s="80"/>
      <c r="TCH11" s="80"/>
      <c r="TCI11" s="80"/>
      <c r="TCJ11" s="80"/>
      <c r="TCK11" s="80"/>
      <c r="TCL11" s="80"/>
      <c r="TCM11" s="80"/>
      <c r="TCN11" s="80"/>
      <c r="TCO11" s="80"/>
      <c r="TCP11" s="80"/>
      <c r="TCQ11" s="80"/>
      <c r="TCR11" s="80"/>
      <c r="TCS11" s="80"/>
      <c r="TCT11" s="80"/>
      <c r="TCU11" s="80"/>
      <c r="TCV11" s="80"/>
      <c r="TCW11" s="80"/>
      <c r="TCX11" s="80"/>
      <c r="TCY11" s="80"/>
      <c r="TCZ11" s="80"/>
      <c r="TDA11" s="80"/>
      <c r="TDB11" s="80"/>
      <c r="TDC11" s="80"/>
      <c r="TDD11" s="80"/>
      <c r="TDE11" s="80"/>
      <c r="TDF11" s="80"/>
      <c r="TDG11" s="80"/>
      <c r="TDH11" s="80"/>
      <c r="TDI11" s="80"/>
      <c r="TDJ11" s="80"/>
      <c r="TDK11" s="80"/>
      <c r="TDL11" s="80"/>
      <c r="TDM11" s="80"/>
      <c r="TDN11" s="80"/>
      <c r="TDO11" s="80"/>
      <c r="TDP11" s="80"/>
      <c r="TDQ11" s="80"/>
      <c r="TDR11" s="80"/>
      <c r="TDS11" s="80"/>
      <c r="TDT11" s="80"/>
      <c r="TDU11" s="80"/>
      <c r="TDV11" s="80"/>
      <c r="TDW11" s="80"/>
      <c r="TDX11" s="80"/>
      <c r="TDY11" s="80"/>
      <c r="TDZ11" s="80"/>
      <c r="TEA11" s="80"/>
      <c r="TEB11" s="80"/>
      <c r="TEC11" s="80"/>
      <c r="TED11" s="80"/>
      <c r="TEE11" s="80"/>
      <c r="TEF11" s="80"/>
      <c r="TEG11" s="80"/>
      <c r="TEH11" s="80"/>
      <c r="TEI11" s="80"/>
      <c r="TEJ11" s="80"/>
      <c r="TEK11" s="80"/>
      <c r="TEL11" s="80"/>
      <c r="TEM11" s="80"/>
      <c r="TEN11" s="80"/>
      <c r="TEO11" s="80"/>
      <c r="TEP11" s="80"/>
      <c r="TEQ11" s="80"/>
      <c r="TER11" s="80"/>
      <c r="TES11" s="80"/>
      <c r="TET11" s="80"/>
      <c r="TEU11" s="80"/>
      <c r="TEV11" s="80"/>
      <c r="TEW11" s="80"/>
      <c r="TEX11" s="80"/>
      <c r="TEY11" s="80"/>
      <c r="TEZ11" s="80"/>
      <c r="TFA11" s="80"/>
      <c r="TFB11" s="80"/>
      <c r="TFC11" s="80"/>
      <c r="TFD11" s="80"/>
      <c r="TFE11" s="80"/>
      <c r="TFF11" s="80"/>
      <c r="TFG11" s="80"/>
      <c r="TFH11" s="80"/>
      <c r="TFI11" s="80"/>
      <c r="TFJ11" s="80"/>
      <c r="TFK11" s="80"/>
      <c r="TFL11" s="80"/>
      <c r="TFM11" s="80"/>
      <c r="TFN11" s="80"/>
      <c r="TFO11" s="80"/>
      <c r="TFP11" s="80"/>
      <c r="TFQ11" s="80"/>
      <c r="TFR11" s="80"/>
      <c r="TFS11" s="80"/>
      <c r="TFT11" s="80"/>
      <c r="TFU11" s="80"/>
      <c r="TFV11" s="80"/>
      <c r="TFW11" s="80"/>
      <c r="TFX11" s="80"/>
      <c r="TFY11" s="80"/>
      <c r="TFZ11" s="80"/>
      <c r="TGA11" s="80"/>
      <c r="TGB11" s="80"/>
      <c r="TGC11" s="80"/>
      <c r="TGD11" s="80"/>
      <c r="TGE11" s="80"/>
      <c r="TGF11" s="80"/>
      <c r="TGG11" s="80"/>
      <c r="TGH11" s="80"/>
      <c r="TGI11" s="80"/>
      <c r="TGJ11" s="80"/>
      <c r="TGK11" s="80"/>
      <c r="TGL11" s="80"/>
      <c r="TGM11" s="80"/>
      <c r="TGN11" s="80"/>
      <c r="TGO11" s="80"/>
      <c r="TGP11" s="80"/>
      <c r="TGQ11" s="80"/>
      <c r="TGR11" s="80"/>
      <c r="TGS11" s="80"/>
      <c r="TGT11" s="80"/>
      <c r="TGU11" s="80"/>
      <c r="TGV11" s="80"/>
      <c r="TGW11" s="80"/>
      <c r="TGX11" s="80"/>
      <c r="TGY11" s="80"/>
      <c r="TGZ11" s="80"/>
      <c r="THA11" s="80"/>
      <c r="THB11" s="80"/>
      <c r="THC11" s="80"/>
      <c r="THD11" s="80"/>
      <c r="THE11" s="80"/>
      <c r="THF11" s="80"/>
      <c r="THG11" s="80"/>
      <c r="THH11" s="80"/>
      <c r="THI11" s="80"/>
      <c r="THJ11" s="80"/>
      <c r="THK11" s="80"/>
      <c r="THL11" s="80"/>
      <c r="THM11" s="80"/>
      <c r="THN11" s="80"/>
      <c r="THO11" s="80"/>
      <c r="THP11" s="80"/>
      <c r="THQ11" s="80"/>
      <c r="THR11" s="80"/>
      <c r="THS11" s="80"/>
      <c r="THT11" s="80"/>
      <c r="THU11" s="80"/>
      <c r="THV11" s="80"/>
      <c r="THW11" s="80"/>
      <c r="THX11" s="80"/>
      <c r="THY11" s="80"/>
      <c r="THZ11" s="80"/>
      <c r="TIA11" s="80"/>
      <c r="TIB11" s="80"/>
      <c r="TIC11" s="80"/>
      <c r="TID11" s="80"/>
      <c r="TIE11" s="80"/>
      <c r="TIF11" s="80"/>
      <c r="TIG11" s="80"/>
      <c r="TIH11" s="80"/>
      <c r="TII11" s="80"/>
      <c r="TIJ11" s="80"/>
      <c r="TIK11" s="80"/>
      <c r="TIL11" s="80"/>
      <c r="TIM11" s="80"/>
      <c r="TIN11" s="80"/>
      <c r="TIO11" s="80"/>
      <c r="TIP11" s="80"/>
      <c r="TIQ11" s="80"/>
      <c r="TIR11" s="80"/>
      <c r="TIS11" s="80"/>
      <c r="TIT11" s="80"/>
      <c r="TIU11" s="80"/>
      <c r="TIV11" s="80"/>
      <c r="TIW11" s="80"/>
      <c r="TIX11" s="80"/>
      <c r="TIY11" s="80"/>
      <c r="TIZ11" s="80"/>
      <c r="TJA11" s="80"/>
      <c r="TJB11" s="80"/>
      <c r="TJC11" s="80"/>
      <c r="TJD11" s="80"/>
      <c r="TJE11" s="80"/>
      <c r="TJF11" s="80"/>
      <c r="TJG11" s="80"/>
      <c r="TJH11" s="80"/>
      <c r="TJI11" s="80"/>
      <c r="TJJ11" s="80"/>
      <c r="TJK11" s="80"/>
      <c r="TJL11" s="80"/>
      <c r="TJM11" s="80"/>
      <c r="TJN11" s="80"/>
      <c r="TJO11" s="80"/>
      <c r="TJP11" s="80"/>
      <c r="TJQ11" s="80"/>
      <c r="TJR11" s="80"/>
      <c r="TJS11" s="80"/>
      <c r="TJT11" s="80"/>
      <c r="TJU11" s="80"/>
      <c r="TJV11" s="80"/>
      <c r="TJW11" s="80"/>
      <c r="TJX11" s="80"/>
      <c r="TJY11" s="80"/>
      <c r="TJZ11" s="80"/>
      <c r="TKA11" s="80"/>
      <c r="TKB11" s="80"/>
      <c r="TKC11" s="80"/>
      <c r="TKD11" s="80"/>
      <c r="TKE11" s="80"/>
      <c r="TKF11" s="80"/>
      <c r="TKG11" s="80"/>
      <c r="TKH11" s="80"/>
      <c r="TKI11" s="80"/>
      <c r="TKJ11" s="80"/>
      <c r="TKK11" s="80"/>
      <c r="TKL11" s="80"/>
      <c r="TKM11" s="80"/>
      <c r="TKN11" s="80"/>
      <c r="TKO11" s="80"/>
      <c r="TKP11" s="80"/>
      <c r="TKQ11" s="80"/>
      <c r="TKR11" s="80"/>
      <c r="TKS11" s="80"/>
      <c r="TKT11" s="80"/>
      <c r="TKU11" s="80"/>
      <c r="TKV11" s="80"/>
      <c r="TKW11" s="80"/>
      <c r="TKX11" s="80"/>
      <c r="TKY11" s="80"/>
      <c r="TKZ11" s="80"/>
      <c r="TLA11" s="80"/>
      <c r="TLB11" s="80"/>
      <c r="TLC11" s="80"/>
      <c r="TLD11" s="80"/>
      <c r="TLE11" s="80"/>
      <c r="TLF11" s="80"/>
      <c r="TLG11" s="80"/>
      <c r="TLH11" s="80"/>
      <c r="TLI11" s="80"/>
      <c r="TLJ11" s="80"/>
      <c r="TLK11" s="80"/>
      <c r="TLL11" s="80"/>
      <c r="TLM11" s="80"/>
      <c r="TLN11" s="80"/>
      <c r="TLO11" s="80"/>
      <c r="TLP11" s="80"/>
      <c r="TLQ11" s="80"/>
      <c r="TLR11" s="80"/>
      <c r="TLS11" s="80"/>
      <c r="TLT11" s="80"/>
      <c r="TLU11" s="80"/>
      <c r="TLV11" s="80"/>
      <c r="TLW11" s="80"/>
      <c r="TLX11" s="80"/>
      <c r="TLY11" s="80"/>
      <c r="TLZ11" s="80"/>
      <c r="TMA11" s="80"/>
      <c r="TMB11" s="80"/>
      <c r="TMC11" s="80"/>
      <c r="TMD11" s="80"/>
      <c r="TME11" s="80"/>
      <c r="TMF11" s="80"/>
      <c r="TMG11" s="80"/>
      <c r="TMH11" s="80"/>
      <c r="TMI11" s="80"/>
      <c r="TMJ11" s="80"/>
      <c r="TMK11" s="80"/>
      <c r="TML11" s="80"/>
      <c r="TMM11" s="80"/>
      <c r="TMN11" s="80"/>
      <c r="TMO11" s="80"/>
      <c r="TMP11" s="80"/>
      <c r="TMQ11" s="80"/>
      <c r="TMR11" s="80"/>
      <c r="TMS11" s="80"/>
      <c r="TMT11" s="80"/>
      <c r="TMU11" s="80"/>
      <c r="TMV11" s="80"/>
      <c r="TMW11" s="80"/>
      <c r="TMX11" s="80"/>
      <c r="TMY11" s="80"/>
      <c r="TMZ11" s="80"/>
      <c r="TNA11" s="80"/>
      <c r="TNB11" s="80"/>
      <c r="TNC11" s="80"/>
      <c r="TND11" s="80"/>
      <c r="TNE11" s="80"/>
      <c r="TNF11" s="80"/>
      <c r="TNG11" s="80"/>
      <c r="TNH11" s="80"/>
      <c r="TNI11" s="80"/>
      <c r="TNJ11" s="80"/>
      <c r="TNK11" s="80"/>
      <c r="TNL11" s="80"/>
      <c r="TNM11" s="80"/>
      <c r="TNN11" s="80"/>
      <c r="TNO11" s="80"/>
      <c r="TNP11" s="80"/>
      <c r="TNQ11" s="80"/>
      <c r="TNR11" s="80"/>
      <c r="TNS11" s="80"/>
      <c r="TNT11" s="80"/>
      <c r="TNU11" s="80"/>
      <c r="TNV11" s="80"/>
      <c r="TNW11" s="80"/>
      <c r="TNX11" s="80"/>
      <c r="TNY11" s="80"/>
      <c r="TNZ11" s="80"/>
      <c r="TOA11" s="80"/>
      <c r="TOB11" s="80"/>
      <c r="TOC11" s="80"/>
      <c r="TOD11" s="80"/>
      <c r="TOE11" s="80"/>
      <c r="TOF11" s="80"/>
      <c r="TOG11" s="80"/>
      <c r="TOH11" s="80"/>
      <c r="TOI11" s="80"/>
      <c r="TOJ11" s="80"/>
      <c r="TOK11" s="80"/>
      <c r="TOL11" s="80"/>
      <c r="TOM11" s="80"/>
      <c r="TON11" s="80"/>
      <c r="TOO11" s="80"/>
      <c r="TOP11" s="80"/>
      <c r="TOQ11" s="80"/>
      <c r="TOR11" s="80"/>
      <c r="TOS11" s="80"/>
      <c r="TOT11" s="80"/>
      <c r="TOU11" s="80"/>
      <c r="TOV11" s="80"/>
      <c r="TOW11" s="80"/>
      <c r="TOX11" s="80"/>
      <c r="TOY11" s="80"/>
      <c r="TOZ11" s="80"/>
      <c r="TPA11" s="80"/>
      <c r="TPB11" s="80"/>
      <c r="TPC11" s="80"/>
      <c r="TPD11" s="80"/>
      <c r="TPE11" s="80"/>
      <c r="TPF11" s="80"/>
      <c r="TPG11" s="80"/>
      <c r="TPH11" s="80"/>
      <c r="TPI11" s="80"/>
      <c r="TPJ11" s="80"/>
      <c r="TPK11" s="80"/>
      <c r="TPL11" s="80"/>
      <c r="TPM11" s="80"/>
      <c r="TPN11" s="80"/>
      <c r="TPO11" s="80"/>
      <c r="TPP11" s="80"/>
      <c r="TPQ11" s="80"/>
      <c r="TPR11" s="80"/>
      <c r="TPS11" s="80"/>
      <c r="TPT11" s="80"/>
      <c r="TPU11" s="80"/>
      <c r="TPV11" s="80"/>
      <c r="TPW11" s="80"/>
      <c r="TPX11" s="80"/>
      <c r="TPY11" s="80"/>
      <c r="TPZ11" s="80"/>
      <c r="TQA11" s="80"/>
      <c r="TQB11" s="80"/>
      <c r="TQC11" s="80"/>
      <c r="TQD11" s="80"/>
      <c r="TQE11" s="80"/>
      <c r="TQF11" s="80"/>
      <c r="TQG11" s="80"/>
      <c r="TQH11" s="80"/>
      <c r="TQI11" s="80"/>
      <c r="TQJ11" s="80"/>
      <c r="TQK11" s="80"/>
      <c r="TQL11" s="80"/>
      <c r="TQM11" s="80"/>
      <c r="TQN11" s="80"/>
      <c r="TQO11" s="80"/>
      <c r="TQP11" s="80"/>
      <c r="TQQ11" s="80"/>
      <c r="TQR11" s="80"/>
      <c r="TQS11" s="80"/>
      <c r="TQT11" s="80"/>
      <c r="TQU11" s="80"/>
      <c r="TQV11" s="80"/>
      <c r="TQW11" s="80"/>
      <c r="TQX11" s="80"/>
      <c r="TQY11" s="80"/>
      <c r="TQZ11" s="80"/>
      <c r="TRA11" s="80"/>
      <c r="TRB11" s="80"/>
      <c r="TRC11" s="80"/>
      <c r="TRD11" s="80"/>
      <c r="TRE11" s="80"/>
      <c r="TRF11" s="80"/>
      <c r="TRG11" s="80"/>
      <c r="TRH11" s="80"/>
      <c r="TRI11" s="80"/>
      <c r="TRJ11" s="80"/>
      <c r="TRK11" s="80"/>
      <c r="TRL11" s="80"/>
      <c r="TRM11" s="80"/>
      <c r="TRN11" s="80"/>
      <c r="TRO11" s="80"/>
      <c r="TRP11" s="80"/>
      <c r="TRQ11" s="80"/>
      <c r="TRR11" s="80"/>
      <c r="TRS11" s="80"/>
      <c r="TRT11" s="80"/>
      <c r="TRU11" s="80"/>
      <c r="TRV11" s="80"/>
      <c r="TRW11" s="80"/>
      <c r="TRX11" s="80"/>
      <c r="TRY11" s="80"/>
      <c r="TRZ11" s="80"/>
      <c r="TSA11" s="80"/>
      <c r="TSB11" s="80"/>
      <c r="TSC11" s="80"/>
      <c r="TSD11" s="80"/>
      <c r="TSE11" s="80"/>
      <c r="TSF11" s="80"/>
      <c r="TSG11" s="80"/>
      <c r="TSH11" s="80"/>
      <c r="TSI11" s="80"/>
      <c r="TSJ11" s="80"/>
      <c r="TSK11" s="80"/>
      <c r="TSL11" s="80"/>
      <c r="TSM11" s="80"/>
      <c r="TSN11" s="80"/>
      <c r="TSO11" s="80"/>
      <c r="TSP11" s="80"/>
      <c r="TSQ11" s="80"/>
      <c r="TSR11" s="80"/>
      <c r="TSS11" s="80"/>
      <c r="TST11" s="80"/>
      <c r="TSU11" s="80"/>
      <c r="TSV11" s="80"/>
      <c r="TSW11" s="80"/>
      <c r="TSX11" s="80"/>
      <c r="TSY11" s="80"/>
      <c r="TSZ11" s="80"/>
      <c r="TTA11" s="80"/>
      <c r="TTB11" s="80"/>
      <c r="TTC11" s="80"/>
      <c r="TTD11" s="80"/>
      <c r="TTE11" s="80"/>
      <c r="TTF11" s="80"/>
      <c r="TTG11" s="80"/>
      <c r="TTH11" s="80"/>
      <c r="TTI11" s="80"/>
      <c r="TTJ11" s="80"/>
      <c r="TTK11" s="80"/>
      <c r="TTL11" s="80"/>
      <c r="TTM11" s="80"/>
      <c r="TTN11" s="80"/>
      <c r="TTO11" s="80"/>
      <c r="TTP11" s="80"/>
      <c r="TTQ11" s="80"/>
      <c r="TTR11" s="80"/>
      <c r="TTS11" s="80"/>
      <c r="TTT11" s="80"/>
      <c r="TTU11" s="80"/>
      <c r="TTV11" s="80"/>
      <c r="TTW11" s="80"/>
      <c r="TTX11" s="80"/>
      <c r="TTY11" s="80"/>
      <c r="TTZ11" s="80"/>
      <c r="TUA11" s="80"/>
      <c r="TUB11" s="80"/>
      <c r="TUC11" s="80"/>
      <c r="TUD11" s="80"/>
      <c r="TUE11" s="80"/>
      <c r="TUF11" s="80"/>
      <c r="TUG11" s="80"/>
      <c r="TUH11" s="80"/>
      <c r="TUI11" s="80"/>
      <c r="TUJ11" s="80"/>
      <c r="TUK11" s="80"/>
      <c r="TUL11" s="80"/>
      <c r="TUM11" s="80"/>
      <c r="TUN11" s="80"/>
      <c r="TUO11" s="80"/>
      <c r="TUP11" s="80"/>
      <c r="TUQ11" s="80"/>
      <c r="TUR11" s="80"/>
      <c r="TUS11" s="80"/>
      <c r="TUT11" s="80"/>
      <c r="TUU11" s="80"/>
      <c r="TUV11" s="80"/>
      <c r="TUW11" s="80"/>
      <c r="TUX11" s="80"/>
      <c r="TUY11" s="80"/>
      <c r="TUZ11" s="80"/>
      <c r="TVA11" s="80"/>
      <c r="TVB11" s="80"/>
      <c r="TVC11" s="80"/>
      <c r="TVD11" s="80"/>
      <c r="TVE11" s="80"/>
      <c r="TVF11" s="80"/>
      <c r="TVG11" s="80"/>
      <c r="TVH11" s="80"/>
      <c r="TVI11" s="80"/>
      <c r="TVJ11" s="80"/>
      <c r="TVK11" s="80"/>
      <c r="TVL11" s="80"/>
      <c r="TVM11" s="80"/>
      <c r="TVN11" s="80"/>
      <c r="TVO11" s="80"/>
      <c r="TVP11" s="80"/>
      <c r="TVQ11" s="80"/>
      <c r="TVR11" s="80"/>
      <c r="TVS11" s="80"/>
      <c r="TVT11" s="80"/>
      <c r="TVU11" s="80"/>
      <c r="TVV11" s="80"/>
      <c r="TVW11" s="80"/>
      <c r="TVX11" s="80"/>
      <c r="TVY11" s="80"/>
      <c r="TVZ11" s="80"/>
      <c r="TWA11" s="80"/>
      <c r="TWB11" s="80"/>
      <c r="TWC11" s="80"/>
      <c r="TWD11" s="80"/>
      <c r="TWE11" s="80"/>
      <c r="TWF11" s="80"/>
      <c r="TWG11" s="80"/>
      <c r="TWH11" s="80"/>
      <c r="TWI11" s="80"/>
      <c r="TWJ11" s="80"/>
      <c r="TWK11" s="80"/>
      <c r="TWL11" s="80"/>
      <c r="TWM11" s="80"/>
      <c r="TWN11" s="80"/>
      <c r="TWO11" s="80"/>
      <c r="TWP11" s="80"/>
      <c r="TWQ11" s="80"/>
      <c r="TWR11" s="80"/>
      <c r="TWS11" s="80"/>
      <c r="TWT11" s="80"/>
      <c r="TWU11" s="80"/>
      <c r="TWV11" s="80"/>
      <c r="TWW11" s="80"/>
      <c r="TWX11" s="80"/>
      <c r="TWY11" s="80"/>
      <c r="TWZ11" s="80"/>
      <c r="TXA11" s="80"/>
      <c r="TXB11" s="80"/>
      <c r="TXC11" s="80"/>
      <c r="TXD11" s="80"/>
      <c r="TXE11" s="80"/>
      <c r="TXF11" s="80"/>
      <c r="TXG11" s="80"/>
      <c r="TXH11" s="80"/>
      <c r="TXI11" s="80"/>
      <c r="TXJ11" s="80"/>
      <c r="TXK11" s="80"/>
      <c r="TXL11" s="80"/>
      <c r="TXM11" s="80"/>
      <c r="TXN11" s="80"/>
      <c r="TXO11" s="80"/>
      <c r="TXP11" s="80"/>
      <c r="TXQ11" s="80"/>
      <c r="TXR11" s="80"/>
      <c r="TXS11" s="80"/>
      <c r="TXT11" s="80"/>
      <c r="TXU11" s="80"/>
      <c r="TXV11" s="80"/>
      <c r="TXW11" s="80"/>
      <c r="TXX11" s="80"/>
      <c r="TXY11" s="80"/>
      <c r="TXZ11" s="80"/>
      <c r="TYA11" s="80"/>
      <c r="TYB11" s="80"/>
      <c r="TYC11" s="80"/>
      <c r="TYD11" s="80"/>
      <c r="TYE11" s="80"/>
      <c r="TYF11" s="80"/>
      <c r="TYG11" s="80"/>
      <c r="TYH11" s="80"/>
      <c r="TYI11" s="80"/>
      <c r="TYJ11" s="80"/>
      <c r="TYK11" s="80"/>
      <c r="TYL11" s="80"/>
      <c r="TYM11" s="80"/>
      <c r="TYN11" s="80"/>
      <c r="TYO11" s="80"/>
      <c r="TYP11" s="80"/>
      <c r="TYQ11" s="80"/>
      <c r="TYR11" s="80"/>
      <c r="TYS11" s="80"/>
      <c r="TYT11" s="80"/>
      <c r="TYU11" s="80"/>
      <c r="TYV11" s="80"/>
      <c r="TYW11" s="80"/>
      <c r="TYX11" s="80"/>
      <c r="TYY11" s="80"/>
      <c r="TYZ11" s="80"/>
      <c r="TZA11" s="80"/>
      <c r="TZB11" s="80"/>
      <c r="TZC11" s="80"/>
      <c r="TZD11" s="80"/>
      <c r="TZE11" s="80"/>
      <c r="TZF11" s="80"/>
      <c r="TZG11" s="80"/>
      <c r="TZH11" s="80"/>
      <c r="TZI11" s="80"/>
      <c r="TZJ11" s="80"/>
      <c r="TZK11" s="80"/>
      <c r="TZL11" s="80"/>
      <c r="TZM11" s="80"/>
      <c r="TZN11" s="80"/>
      <c r="TZO11" s="80"/>
      <c r="TZP11" s="80"/>
      <c r="TZQ11" s="80"/>
      <c r="TZR11" s="80"/>
      <c r="TZS11" s="80"/>
      <c r="TZT11" s="80"/>
      <c r="TZU11" s="80"/>
      <c r="TZV11" s="80"/>
      <c r="TZW11" s="80"/>
      <c r="TZX11" s="80"/>
      <c r="TZY11" s="80"/>
      <c r="TZZ11" s="80"/>
      <c r="UAA11" s="80"/>
      <c r="UAB11" s="80"/>
      <c r="UAC11" s="80"/>
      <c r="UAD11" s="80"/>
      <c r="UAE11" s="80"/>
      <c r="UAF11" s="80"/>
      <c r="UAG11" s="80"/>
      <c r="UAH11" s="80"/>
      <c r="UAI11" s="80"/>
      <c r="UAJ11" s="80"/>
      <c r="UAK11" s="80"/>
      <c r="UAL11" s="80"/>
      <c r="UAM11" s="80"/>
      <c r="UAN11" s="80"/>
      <c r="UAO11" s="80"/>
      <c r="UAP11" s="80"/>
      <c r="UAQ11" s="80"/>
      <c r="UAR11" s="80"/>
      <c r="UAS11" s="80"/>
      <c r="UAT11" s="80"/>
      <c r="UAU11" s="80"/>
      <c r="UAV11" s="80"/>
      <c r="UAW11" s="80"/>
      <c r="UAX11" s="80"/>
      <c r="UAY11" s="80"/>
      <c r="UAZ11" s="80"/>
      <c r="UBA11" s="80"/>
      <c r="UBB11" s="80"/>
      <c r="UBC11" s="80"/>
      <c r="UBD11" s="80"/>
      <c r="UBE11" s="80"/>
      <c r="UBF11" s="80"/>
      <c r="UBG11" s="80"/>
      <c r="UBH11" s="80"/>
      <c r="UBI11" s="80"/>
      <c r="UBJ11" s="80"/>
      <c r="UBK11" s="80"/>
      <c r="UBL11" s="80"/>
      <c r="UBM11" s="80"/>
      <c r="UBN11" s="80"/>
      <c r="UBO11" s="80"/>
      <c r="UBP11" s="80"/>
      <c r="UBQ11" s="80"/>
      <c r="UBR11" s="80"/>
      <c r="UBS11" s="80"/>
      <c r="UBT11" s="80"/>
      <c r="UBU11" s="80"/>
      <c r="UBV11" s="80"/>
      <c r="UBW11" s="80"/>
      <c r="UBX11" s="80"/>
      <c r="UBY11" s="80"/>
      <c r="UBZ11" s="80"/>
      <c r="UCA11" s="80"/>
      <c r="UCB11" s="80"/>
      <c r="UCC11" s="80"/>
      <c r="UCD11" s="80"/>
      <c r="UCE11" s="80"/>
      <c r="UCF11" s="80"/>
      <c r="UCG11" s="80"/>
      <c r="UCH11" s="80"/>
      <c r="UCI11" s="80"/>
      <c r="UCJ11" s="80"/>
      <c r="UCK11" s="80"/>
      <c r="UCL11" s="80"/>
      <c r="UCM11" s="80"/>
      <c r="UCN11" s="80"/>
      <c r="UCO11" s="80"/>
      <c r="UCP11" s="80"/>
      <c r="UCQ11" s="80"/>
      <c r="UCR11" s="80"/>
      <c r="UCS11" s="80"/>
      <c r="UCT11" s="80"/>
      <c r="UCU11" s="80"/>
      <c r="UCV11" s="80"/>
      <c r="UCW11" s="80"/>
      <c r="UCX11" s="80"/>
      <c r="UCY11" s="80"/>
      <c r="UCZ11" s="80"/>
      <c r="UDA11" s="80"/>
      <c r="UDB11" s="80"/>
      <c r="UDC11" s="80"/>
      <c r="UDD11" s="80"/>
      <c r="UDE11" s="80"/>
      <c r="UDF11" s="80"/>
      <c r="UDG11" s="80"/>
      <c r="UDH11" s="80"/>
      <c r="UDI11" s="80"/>
      <c r="UDJ11" s="80"/>
      <c r="UDK11" s="80"/>
      <c r="UDL11" s="80"/>
      <c r="UDM11" s="80"/>
      <c r="UDN11" s="80"/>
      <c r="UDO11" s="80"/>
      <c r="UDP11" s="80"/>
      <c r="UDQ11" s="80"/>
      <c r="UDR11" s="80"/>
      <c r="UDS11" s="80"/>
      <c r="UDT11" s="80"/>
      <c r="UDU11" s="80"/>
      <c r="UDV11" s="80"/>
      <c r="UDW11" s="80"/>
      <c r="UDX11" s="80"/>
      <c r="UDY11" s="80"/>
      <c r="UDZ11" s="80"/>
      <c r="UEA11" s="80"/>
      <c r="UEB11" s="80"/>
      <c r="UEC11" s="80"/>
      <c r="UED11" s="80"/>
      <c r="UEE11" s="80"/>
      <c r="UEF11" s="80"/>
      <c r="UEG11" s="80"/>
      <c r="UEH11" s="80"/>
      <c r="UEI11" s="80"/>
      <c r="UEJ11" s="80"/>
      <c r="UEK11" s="80"/>
      <c r="UEL11" s="80"/>
      <c r="UEM11" s="80"/>
      <c r="UEN11" s="80"/>
      <c r="UEO11" s="80"/>
      <c r="UEP11" s="80"/>
      <c r="UEQ11" s="80"/>
      <c r="UER11" s="80"/>
      <c r="UES11" s="80"/>
      <c r="UET11" s="80"/>
      <c r="UEU11" s="80"/>
      <c r="UEV11" s="80"/>
      <c r="UEW11" s="80"/>
      <c r="UEX11" s="80"/>
      <c r="UEY11" s="80"/>
      <c r="UEZ11" s="80"/>
      <c r="UFA11" s="80"/>
      <c r="UFB11" s="80"/>
      <c r="UFC11" s="80"/>
      <c r="UFD11" s="80"/>
      <c r="UFE11" s="80"/>
      <c r="UFF11" s="80"/>
      <c r="UFG11" s="80"/>
      <c r="UFH11" s="80"/>
      <c r="UFI11" s="80"/>
      <c r="UFJ11" s="80"/>
      <c r="UFK11" s="80"/>
      <c r="UFL11" s="80"/>
      <c r="UFM11" s="80"/>
      <c r="UFN11" s="80"/>
      <c r="UFO11" s="80"/>
      <c r="UFP11" s="80"/>
      <c r="UFQ11" s="80"/>
      <c r="UFR11" s="80"/>
      <c r="UFS11" s="80"/>
      <c r="UFT11" s="80"/>
      <c r="UFU11" s="80"/>
      <c r="UFV11" s="80"/>
      <c r="UFW11" s="80"/>
      <c r="UFX11" s="80"/>
      <c r="UFY11" s="80"/>
      <c r="UFZ11" s="80"/>
      <c r="UGA11" s="80"/>
      <c r="UGB11" s="80"/>
      <c r="UGC11" s="80"/>
      <c r="UGD11" s="80"/>
      <c r="UGE11" s="80"/>
      <c r="UGF11" s="80"/>
      <c r="UGG11" s="80"/>
      <c r="UGH11" s="80"/>
      <c r="UGI11" s="80"/>
      <c r="UGJ11" s="80"/>
      <c r="UGK11" s="80"/>
      <c r="UGL11" s="80"/>
      <c r="UGM11" s="80"/>
      <c r="UGN11" s="80"/>
      <c r="UGO11" s="80"/>
      <c r="UGP11" s="80"/>
      <c r="UGQ11" s="80"/>
      <c r="UGR11" s="80"/>
      <c r="UGS11" s="80"/>
      <c r="UGT11" s="80"/>
      <c r="UGU11" s="80"/>
      <c r="UGV11" s="80"/>
      <c r="UGW11" s="80"/>
      <c r="UGX11" s="80"/>
      <c r="UGY11" s="80"/>
      <c r="UGZ11" s="80"/>
      <c r="UHA11" s="80"/>
      <c r="UHB11" s="80"/>
      <c r="UHC11" s="80"/>
      <c r="UHD11" s="80"/>
      <c r="UHE11" s="80"/>
      <c r="UHF11" s="80"/>
      <c r="UHG11" s="80"/>
      <c r="UHH11" s="80"/>
      <c r="UHI11" s="80"/>
      <c r="UHJ11" s="80"/>
      <c r="UHK11" s="80"/>
      <c r="UHL11" s="80"/>
      <c r="UHM11" s="80"/>
      <c r="UHN11" s="80"/>
      <c r="UHO11" s="80"/>
      <c r="UHP11" s="80"/>
      <c r="UHQ11" s="80"/>
      <c r="UHR11" s="80"/>
      <c r="UHS11" s="80"/>
      <c r="UHT11" s="80"/>
      <c r="UHU11" s="80"/>
      <c r="UHV11" s="80"/>
      <c r="UHW11" s="80"/>
      <c r="UHX11" s="80"/>
      <c r="UHY11" s="80"/>
      <c r="UHZ11" s="80"/>
      <c r="UIA11" s="80"/>
      <c r="UIB11" s="80"/>
      <c r="UIC11" s="80"/>
      <c r="UID11" s="80"/>
      <c r="UIE11" s="80"/>
      <c r="UIF11" s="80"/>
      <c r="UIG11" s="80"/>
      <c r="UIH11" s="80"/>
      <c r="UII11" s="80"/>
      <c r="UIJ11" s="80"/>
      <c r="UIK11" s="80"/>
      <c r="UIL11" s="80"/>
      <c r="UIM11" s="80"/>
      <c r="UIN11" s="80"/>
      <c r="UIO11" s="80"/>
      <c r="UIP11" s="80"/>
      <c r="UIQ11" s="80"/>
      <c r="UIR11" s="80"/>
      <c r="UIS11" s="80"/>
      <c r="UIT11" s="80"/>
      <c r="UIU11" s="80"/>
      <c r="UIV11" s="80"/>
      <c r="UIW11" s="80"/>
      <c r="UIX11" s="80"/>
      <c r="UIY11" s="80"/>
      <c r="UIZ11" s="80"/>
      <c r="UJA11" s="80"/>
      <c r="UJB11" s="80"/>
      <c r="UJC11" s="80"/>
      <c r="UJD11" s="80"/>
      <c r="UJE11" s="80"/>
      <c r="UJF11" s="80"/>
      <c r="UJG11" s="80"/>
      <c r="UJH11" s="80"/>
      <c r="UJI11" s="80"/>
      <c r="UJJ11" s="80"/>
      <c r="UJK11" s="80"/>
      <c r="UJL11" s="80"/>
      <c r="UJM11" s="80"/>
      <c r="UJN11" s="80"/>
      <c r="UJO11" s="80"/>
      <c r="UJP11" s="80"/>
      <c r="UJQ11" s="80"/>
      <c r="UJR11" s="80"/>
      <c r="UJS11" s="80"/>
      <c r="UJT11" s="80"/>
      <c r="UJU11" s="80"/>
      <c r="UJV11" s="80"/>
      <c r="UJW11" s="80"/>
      <c r="UJX11" s="80"/>
      <c r="UJY11" s="80"/>
      <c r="UJZ11" s="80"/>
      <c r="UKA11" s="80"/>
      <c r="UKB11" s="80"/>
      <c r="UKC11" s="80"/>
      <c r="UKD11" s="80"/>
      <c r="UKE11" s="80"/>
      <c r="UKF11" s="80"/>
      <c r="UKG11" s="80"/>
      <c r="UKH11" s="80"/>
      <c r="UKI11" s="80"/>
      <c r="UKJ11" s="80"/>
      <c r="UKK11" s="80"/>
      <c r="UKL11" s="80"/>
      <c r="UKM11" s="80"/>
      <c r="UKN11" s="80"/>
      <c r="UKO11" s="80"/>
      <c r="UKP11" s="80"/>
      <c r="UKQ11" s="80"/>
      <c r="UKR11" s="80"/>
      <c r="UKS11" s="80"/>
      <c r="UKT11" s="80"/>
      <c r="UKU11" s="80"/>
      <c r="UKV11" s="80"/>
      <c r="UKW11" s="80"/>
      <c r="UKX11" s="80"/>
      <c r="UKY11" s="80"/>
      <c r="UKZ11" s="80"/>
      <c r="ULA11" s="80"/>
      <c r="ULB11" s="80"/>
      <c r="ULC11" s="80"/>
      <c r="ULD11" s="80"/>
      <c r="ULE11" s="80"/>
      <c r="ULF11" s="80"/>
      <c r="ULG11" s="80"/>
      <c r="ULH11" s="80"/>
      <c r="ULI11" s="80"/>
      <c r="ULJ11" s="80"/>
      <c r="ULK11" s="80"/>
      <c r="ULL11" s="80"/>
      <c r="ULM11" s="80"/>
      <c r="ULN11" s="80"/>
      <c r="ULO11" s="80"/>
      <c r="ULP11" s="80"/>
      <c r="ULQ11" s="80"/>
      <c r="ULR11" s="80"/>
      <c r="ULS11" s="80"/>
      <c r="ULT11" s="80"/>
      <c r="ULU11" s="80"/>
      <c r="ULV11" s="80"/>
      <c r="ULW11" s="80"/>
      <c r="ULX11" s="80"/>
      <c r="ULY11" s="80"/>
      <c r="ULZ11" s="80"/>
      <c r="UMA11" s="80"/>
      <c r="UMB11" s="80"/>
      <c r="UMC11" s="80"/>
      <c r="UMD11" s="80"/>
      <c r="UME11" s="80"/>
      <c r="UMF11" s="80"/>
      <c r="UMG11" s="80"/>
      <c r="UMH11" s="80"/>
      <c r="UMI11" s="80"/>
      <c r="UMJ11" s="80"/>
      <c r="UMK11" s="80"/>
      <c r="UML11" s="80"/>
      <c r="UMM11" s="80"/>
      <c r="UMN11" s="80"/>
      <c r="UMO11" s="80"/>
      <c r="UMP11" s="80"/>
      <c r="UMQ11" s="80"/>
      <c r="UMR11" s="80"/>
      <c r="UMS11" s="80"/>
      <c r="UMT11" s="80"/>
      <c r="UMU11" s="80"/>
      <c r="UMV11" s="80"/>
      <c r="UMW11" s="80"/>
      <c r="UMX11" s="80"/>
      <c r="UMY11" s="80"/>
      <c r="UMZ11" s="80"/>
      <c r="UNA11" s="80"/>
      <c r="UNB11" s="80"/>
      <c r="UNC11" s="80"/>
      <c r="UND11" s="80"/>
      <c r="UNE11" s="80"/>
      <c r="UNF11" s="80"/>
      <c r="UNG11" s="80"/>
      <c r="UNH11" s="80"/>
      <c r="UNI11" s="80"/>
      <c r="UNJ11" s="80"/>
      <c r="UNK11" s="80"/>
      <c r="UNL11" s="80"/>
      <c r="UNM11" s="80"/>
      <c r="UNN11" s="80"/>
      <c r="UNO11" s="80"/>
      <c r="UNP11" s="80"/>
      <c r="UNQ11" s="80"/>
      <c r="UNR11" s="80"/>
      <c r="UNS11" s="80"/>
      <c r="UNT11" s="80"/>
      <c r="UNU11" s="80"/>
      <c r="UNV11" s="80"/>
      <c r="UNW11" s="80"/>
      <c r="UNX11" s="80"/>
      <c r="UNY11" s="80"/>
      <c r="UNZ11" s="80"/>
      <c r="UOA11" s="80"/>
      <c r="UOB11" s="80"/>
      <c r="UOC11" s="80"/>
      <c r="UOD11" s="80"/>
      <c r="UOE11" s="80"/>
      <c r="UOF11" s="80"/>
      <c r="UOG11" s="80"/>
      <c r="UOH11" s="80"/>
      <c r="UOI11" s="80"/>
      <c r="UOJ11" s="80"/>
      <c r="UOK11" s="80"/>
      <c r="UOL11" s="80"/>
      <c r="UOM11" s="80"/>
      <c r="UON11" s="80"/>
      <c r="UOO11" s="80"/>
      <c r="UOP11" s="80"/>
      <c r="UOQ11" s="80"/>
      <c r="UOR11" s="80"/>
      <c r="UOS11" s="80"/>
      <c r="UOT11" s="80"/>
      <c r="UOU11" s="80"/>
      <c r="UOV11" s="80"/>
      <c r="UOW11" s="80"/>
      <c r="UOX11" s="80"/>
      <c r="UOY11" s="80"/>
      <c r="UOZ11" s="80"/>
      <c r="UPA11" s="80"/>
      <c r="UPB11" s="80"/>
      <c r="UPC11" s="80"/>
      <c r="UPD11" s="80"/>
      <c r="UPE11" s="80"/>
      <c r="UPF11" s="80"/>
      <c r="UPG11" s="80"/>
      <c r="UPH11" s="80"/>
      <c r="UPI11" s="80"/>
      <c r="UPJ11" s="80"/>
      <c r="UPK11" s="80"/>
      <c r="UPL11" s="80"/>
      <c r="UPM11" s="80"/>
      <c r="UPN11" s="80"/>
      <c r="UPO11" s="80"/>
      <c r="UPP11" s="80"/>
      <c r="UPQ11" s="80"/>
      <c r="UPR11" s="80"/>
      <c r="UPS11" s="80"/>
      <c r="UPT11" s="80"/>
      <c r="UPU11" s="80"/>
      <c r="UPV11" s="80"/>
      <c r="UPW11" s="80"/>
      <c r="UPX11" s="80"/>
      <c r="UPY11" s="80"/>
      <c r="UPZ11" s="80"/>
      <c r="UQA11" s="80"/>
      <c r="UQB11" s="80"/>
      <c r="UQC11" s="80"/>
      <c r="UQD11" s="80"/>
      <c r="UQE11" s="80"/>
      <c r="UQF11" s="80"/>
      <c r="UQG11" s="80"/>
      <c r="UQH11" s="80"/>
      <c r="UQI11" s="80"/>
      <c r="UQJ11" s="80"/>
      <c r="UQK11" s="80"/>
      <c r="UQL11" s="80"/>
      <c r="UQM11" s="80"/>
      <c r="UQN11" s="80"/>
      <c r="UQO11" s="80"/>
      <c r="UQP11" s="80"/>
      <c r="UQQ11" s="80"/>
      <c r="UQR11" s="80"/>
      <c r="UQS11" s="80"/>
      <c r="UQT11" s="80"/>
      <c r="UQU11" s="80"/>
      <c r="UQV11" s="80"/>
      <c r="UQW11" s="80"/>
      <c r="UQX11" s="80"/>
      <c r="UQY11" s="80"/>
      <c r="UQZ11" s="80"/>
      <c r="URA11" s="80"/>
      <c r="URB11" s="80"/>
      <c r="URC11" s="80"/>
      <c r="URD11" s="80"/>
      <c r="URE11" s="80"/>
      <c r="URF11" s="80"/>
      <c r="URG11" s="80"/>
      <c r="URH11" s="80"/>
      <c r="URI11" s="80"/>
      <c r="URJ11" s="80"/>
      <c r="URK11" s="80"/>
      <c r="URL11" s="80"/>
      <c r="URM11" s="80"/>
      <c r="URN11" s="80"/>
      <c r="URO11" s="80"/>
      <c r="URP11" s="80"/>
      <c r="URQ11" s="80"/>
      <c r="URR11" s="80"/>
      <c r="URS11" s="80"/>
      <c r="URT11" s="80"/>
      <c r="URU11" s="80"/>
      <c r="URV11" s="80"/>
      <c r="URW11" s="80"/>
      <c r="URX11" s="80"/>
      <c r="URY11" s="80"/>
      <c r="URZ11" s="80"/>
      <c r="USA11" s="80"/>
      <c r="USB11" s="80"/>
      <c r="USC11" s="80"/>
      <c r="USD11" s="80"/>
      <c r="USE11" s="80"/>
      <c r="USF11" s="80"/>
      <c r="USG11" s="80"/>
      <c r="USH11" s="80"/>
      <c r="USI11" s="80"/>
      <c r="USJ11" s="80"/>
      <c r="USK11" s="80"/>
      <c r="USL11" s="80"/>
      <c r="USM11" s="80"/>
      <c r="USN11" s="80"/>
      <c r="USO11" s="80"/>
      <c r="USP11" s="80"/>
      <c r="USQ11" s="80"/>
      <c r="USR11" s="80"/>
      <c r="USS11" s="80"/>
      <c r="UST11" s="80"/>
      <c r="USU11" s="80"/>
      <c r="USV11" s="80"/>
      <c r="USW11" s="80"/>
      <c r="USX11" s="80"/>
      <c r="USY11" s="80"/>
      <c r="USZ11" s="80"/>
      <c r="UTA11" s="80"/>
      <c r="UTB11" s="80"/>
      <c r="UTC11" s="80"/>
      <c r="UTD11" s="80"/>
      <c r="UTE11" s="80"/>
      <c r="UTF11" s="80"/>
      <c r="UTG11" s="80"/>
      <c r="UTH11" s="80"/>
      <c r="UTI11" s="80"/>
      <c r="UTJ11" s="80"/>
      <c r="UTK11" s="80"/>
      <c r="UTL11" s="80"/>
      <c r="UTM11" s="80"/>
      <c r="UTN11" s="80"/>
      <c r="UTO11" s="80"/>
      <c r="UTP11" s="80"/>
      <c r="UTQ11" s="80"/>
      <c r="UTR11" s="80"/>
      <c r="UTS11" s="80"/>
      <c r="UTT11" s="80"/>
      <c r="UTU11" s="80"/>
      <c r="UTV11" s="80"/>
      <c r="UTW11" s="80"/>
      <c r="UTX11" s="80"/>
      <c r="UTY11" s="80"/>
      <c r="UTZ11" s="80"/>
      <c r="UUA11" s="80"/>
      <c r="UUB11" s="80"/>
      <c r="UUC11" s="80"/>
      <c r="UUD11" s="80"/>
      <c r="UUE11" s="80"/>
      <c r="UUF11" s="80"/>
      <c r="UUG11" s="80"/>
      <c r="UUH11" s="80"/>
      <c r="UUI11" s="80"/>
      <c r="UUJ11" s="80"/>
      <c r="UUK11" s="80"/>
      <c r="UUL11" s="80"/>
      <c r="UUM11" s="80"/>
      <c r="UUN11" s="80"/>
      <c r="UUO11" s="80"/>
      <c r="UUP11" s="80"/>
      <c r="UUQ11" s="80"/>
      <c r="UUR11" s="80"/>
      <c r="UUS11" s="80"/>
      <c r="UUT11" s="80"/>
      <c r="UUU11" s="80"/>
      <c r="UUV11" s="80"/>
      <c r="UUW11" s="80"/>
      <c r="UUX11" s="80"/>
      <c r="UUY11" s="80"/>
      <c r="UUZ11" s="80"/>
      <c r="UVA11" s="80"/>
      <c r="UVB11" s="80"/>
      <c r="UVC11" s="80"/>
      <c r="UVD11" s="80"/>
      <c r="UVE11" s="80"/>
      <c r="UVF11" s="80"/>
      <c r="UVG11" s="80"/>
      <c r="UVH11" s="80"/>
      <c r="UVI11" s="80"/>
      <c r="UVJ11" s="80"/>
      <c r="UVK11" s="80"/>
      <c r="UVL11" s="80"/>
      <c r="UVM11" s="80"/>
      <c r="UVN11" s="80"/>
      <c r="UVO11" s="80"/>
      <c r="UVP11" s="80"/>
      <c r="UVQ11" s="80"/>
      <c r="UVR11" s="80"/>
      <c r="UVS11" s="80"/>
      <c r="UVT11" s="80"/>
      <c r="UVU11" s="80"/>
      <c r="UVV11" s="80"/>
      <c r="UVW11" s="80"/>
      <c r="UVX11" s="80"/>
      <c r="UVY11" s="80"/>
      <c r="UVZ11" s="80"/>
      <c r="UWA11" s="80"/>
      <c r="UWB11" s="80"/>
      <c r="UWC11" s="80"/>
      <c r="UWD11" s="80"/>
      <c r="UWE11" s="80"/>
      <c r="UWF11" s="80"/>
      <c r="UWG11" s="80"/>
      <c r="UWH11" s="80"/>
      <c r="UWI11" s="80"/>
      <c r="UWJ11" s="80"/>
      <c r="UWK11" s="80"/>
      <c r="UWL11" s="80"/>
      <c r="UWM11" s="80"/>
      <c r="UWN11" s="80"/>
      <c r="UWO11" s="80"/>
      <c r="UWP11" s="80"/>
      <c r="UWQ11" s="80"/>
      <c r="UWR11" s="80"/>
      <c r="UWS11" s="80"/>
      <c r="UWT11" s="80"/>
      <c r="UWU11" s="80"/>
      <c r="UWV11" s="80"/>
      <c r="UWW11" s="80"/>
      <c r="UWX11" s="80"/>
      <c r="UWY11" s="80"/>
      <c r="UWZ11" s="80"/>
      <c r="UXA11" s="80"/>
      <c r="UXB11" s="80"/>
      <c r="UXC11" s="80"/>
      <c r="UXD11" s="80"/>
      <c r="UXE11" s="80"/>
      <c r="UXF11" s="80"/>
      <c r="UXG11" s="80"/>
      <c r="UXH11" s="80"/>
      <c r="UXI11" s="80"/>
      <c r="UXJ11" s="80"/>
      <c r="UXK11" s="80"/>
      <c r="UXL11" s="80"/>
      <c r="UXM11" s="80"/>
      <c r="UXN11" s="80"/>
      <c r="UXO11" s="80"/>
      <c r="UXP11" s="80"/>
      <c r="UXQ11" s="80"/>
      <c r="UXR11" s="80"/>
      <c r="UXS11" s="80"/>
      <c r="UXT11" s="80"/>
      <c r="UXU11" s="80"/>
      <c r="UXV11" s="80"/>
      <c r="UXW11" s="80"/>
      <c r="UXX11" s="80"/>
      <c r="UXY11" s="80"/>
      <c r="UXZ11" s="80"/>
      <c r="UYA11" s="80"/>
      <c r="UYB11" s="80"/>
      <c r="UYC11" s="80"/>
      <c r="UYD11" s="80"/>
      <c r="UYE11" s="80"/>
      <c r="UYF11" s="80"/>
      <c r="UYG11" s="80"/>
      <c r="UYH11" s="80"/>
      <c r="UYI11" s="80"/>
      <c r="UYJ11" s="80"/>
      <c r="UYK11" s="80"/>
      <c r="UYL11" s="80"/>
      <c r="UYM11" s="80"/>
      <c r="UYN11" s="80"/>
      <c r="UYO11" s="80"/>
      <c r="UYP11" s="80"/>
      <c r="UYQ11" s="80"/>
      <c r="UYR11" s="80"/>
      <c r="UYS11" s="80"/>
      <c r="UYT11" s="80"/>
      <c r="UYU11" s="80"/>
      <c r="UYV11" s="80"/>
      <c r="UYW11" s="80"/>
      <c r="UYX11" s="80"/>
      <c r="UYY11" s="80"/>
      <c r="UYZ11" s="80"/>
      <c r="UZA11" s="80"/>
      <c r="UZB11" s="80"/>
      <c r="UZC11" s="80"/>
      <c r="UZD11" s="80"/>
      <c r="UZE11" s="80"/>
      <c r="UZF11" s="80"/>
      <c r="UZG11" s="80"/>
      <c r="UZH11" s="80"/>
      <c r="UZI11" s="80"/>
      <c r="UZJ11" s="80"/>
      <c r="UZK11" s="80"/>
      <c r="UZL11" s="80"/>
      <c r="UZM11" s="80"/>
      <c r="UZN11" s="80"/>
      <c r="UZO11" s="80"/>
      <c r="UZP11" s="80"/>
      <c r="UZQ11" s="80"/>
      <c r="UZR11" s="80"/>
      <c r="UZS11" s="80"/>
      <c r="UZT11" s="80"/>
      <c r="UZU11" s="80"/>
      <c r="UZV11" s="80"/>
      <c r="UZW11" s="80"/>
      <c r="UZX11" s="80"/>
      <c r="UZY11" s="80"/>
      <c r="UZZ11" s="80"/>
      <c r="VAA11" s="80"/>
      <c r="VAB11" s="80"/>
      <c r="VAC11" s="80"/>
      <c r="VAD11" s="80"/>
      <c r="VAE11" s="80"/>
      <c r="VAF11" s="80"/>
      <c r="VAG11" s="80"/>
      <c r="VAH11" s="80"/>
      <c r="VAI11" s="80"/>
      <c r="VAJ11" s="80"/>
      <c r="VAK11" s="80"/>
      <c r="VAL11" s="80"/>
      <c r="VAM11" s="80"/>
      <c r="VAN11" s="80"/>
      <c r="VAO11" s="80"/>
      <c r="VAP11" s="80"/>
      <c r="VAQ11" s="80"/>
      <c r="VAR11" s="80"/>
      <c r="VAS11" s="80"/>
      <c r="VAT11" s="80"/>
      <c r="VAU11" s="80"/>
      <c r="VAV11" s="80"/>
      <c r="VAW11" s="80"/>
      <c r="VAX11" s="80"/>
      <c r="VAY11" s="80"/>
      <c r="VAZ11" s="80"/>
      <c r="VBA11" s="80"/>
      <c r="VBB11" s="80"/>
      <c r="VBC11" s="80"/>
      <c r="VBD11" s="80"/>
      <c r="VBE11" s="80"/>
      <c r="VBF11" s="80"/>
      <c r="VBG11" s="80"/>
      <c r="VBH11" s="80"/>
      <c r="VBI11" s="80"/>
      <c r="VBJ11" s="80"/>
      <c r="VBK11" s="80"/>
      <c r="VBL11" s="80"/>
      <c r="VBM11" s="80"/>
      <c r="VBN11" s="80"/>
      <c r="VBO11" s="80"/>
      <c r="VBP11" s="80"/>
      <c r="VBQ11" s="80"/>
      <c r="VBR11" s="80"/>
      <c r="VBS11" s="80"/>
      <c r="VBT11" s="80"/>
      <c r="VBU11" s="80"/>
      <c r="VBV11" s="80"/>
      <c r="VBW11" s="80"/>
      <c r="VBX11" s="80"/>
      <c r="VBY11" s="80"/>
      <c r="VBZ11" s="80"/>
      <c r="VCA11" s="80"/>
      <c r="VCB11" s="80"/>
      <c r="VCC11" s="80"/>
      <c r="VCD11" s="80"/>
      <c r="VCE11" s="80"/>
      <c r="VCF11" s="80"/>
      <c r="VCG11" s="80"/>
      <c r="VCH11" s="80"/>
      <c r="VCI11" s="80"/>
      <c r="VCJ11" s="80"/>
      <c r="VCK11" s="80"/>
      <c r="VCL11" s="80"/>
      <c r="VCM11" s="80"/>
      <c r="VCN11" s="80"/>
      <c r="VCO11" s="80"/>
      <c r="VCP11" s="80"/>
      <c r="VCQ11" s="80"/>
      <c r="VCR11" s="80"/>
      <c r="VCS11" s="80"/>
      <c r="VCT11" s="80"/>
      <c r="VCU11" s="80"/>
      <c r="VCV11" s="80"/>
      <c r="VCW11" s="80"/>
      <c r="VCX11" s="80"/>
      <c r="VCY11" s="80"/>
      <c r="VCZ11" s="80"/>
      <c r="VDA11" s="80"/>
      <c r="VDB11" s="80"/>
      <c r="VDC11" s="80"/>
      <c r="VDD11" s="80"/>
      <c r="VDE11" s="80"/>
      <c r="VDF11" s="80"/>
      <c r="VDG11" s="80"/>
      <c r="VDH11" s="80"/>
      <c r="VDI11" s="80"/>
      <c r="VDJ11" s="80"/>
      <c r="VDK11" s="80"/>
      <c r="VDL11" s="80"/>
      <c r="VDM11" s="80"/>
      <c r="VDN11" s="80"/>
      <c r="VDO11" s="80"/>
      <c r="VDP11" s="80"/>
      <c r="VDQ11" s="80"/>
      <c r="VDR11" s="80"/>
      <c r="VDS11" s="80"/>
      <c r="VDT11" s="80"/>
      <c r="VDU11" s="80"/>
      <c r="VDV11" s="80"/>
      <c r="VDW11" s="80"/>
      <c r="VDX11" s="80"/>
      <c r="VDY11" s="80"/>
      <c r="VDZ11" s="80"/>
      <c r="VEA11" s="80"/>
      <c r="VEB11" s="80"/>
      <c r="VEC11" s="80"/>
      <c r="VED11" s="80"/>
      <c r="VEE11" s="80"/>
      <c r="VEF11" s="80"/>
      <c r="VEG11" s="80"/>
      <c r="VEH11" s="80"/>
      <c r="VEI11" s="80"/>
      <c r="VEJ11" s="80"/>
      <c r="VEK11" s="80"/>
      <c r="VEL11" s="80"/>
      <c r="VEM11" s="80"/>
      <c r="VEN11" s="80"/>
      <c r="VEO11" s="80"/>
      <c r="VEP11" s="80"/>
      <c r="VEQ11" s="80"/>
      <c r="VER11" s="80"/>
      <c r="VES11" s="80"/>
      <c r="VET11" s="80"/>
      <c r="VEU11" s="80"/>
      <c r="VEV11" s="80"/>
      <c r="VEW11" s="80"/>
      <c r="VEX11" s="80"/>
      <c r="VEY11" s="80"/>
      <c r="VEZ11" s="80"/>
      <c r="VFA11" s="80"/>
      <c r="VFB11" s="80"/>
      <c r="VFC11" s="80"/>
      <c r="VFD11" s="80"/>
      <c r="VFE11" s="80"/>
      <c r="VFF11" s="80"/>
      <c r="VFG11" s="80"/>
      <c r="VFH11" s="80"/>
      <c r="VFI11" s="80"/>
      <c r="VFJ11" s="80"/>
      <c r="VFK11" s="80"/>
      <c r="VFL11" s="80"/>
      <c r="VFM11" s="80"/>
      <c r="VFN11" s="80"/>
      <c r="VFO11" s="80"/>
      <c r="VFP11" s="80"/>
      <c r="VFQ11" s="80"/>
      <c r="VFR11" s="80"/>
      <c r="VFS11" s="80"/>
      <c r="VFT11" s="80"/>
      <c r="VFU11" s="80"/>
      <c r="VFV11" s="80"/>
      <c r="VFW11" s="80"/>
      <c r="VFX11" s="80"/>
      <c r="VFY11" s="80"/>
      <c r="VFZ11" s="80"/>
      <c r="VGA11" s="80"/>
      <c r="VGB11" s="80"/>
      <c r="VGC11" s="80"/>
      <c r="VGD11" s="80"/>
      <c r="VGE11" s="80"/>
      <c r="VGF11" s="80"/>
      <c r="VGG11" s="80"/>
      <c r="VGH11" s="80"/>
      <c r="VGI11" s="80"/>
      <c r="VGJ11" s="80"/>
      <c r="VGK11" s="80"/>
      <c r="VGL11" s="80"/>
      <c r="VGM11" s="80"/>
      <c r="VGN11" s="80"/>
      <c r="VGO11" s="80"/>
      <c r="VGP11" s="80"/>
      <c r="VGQ11" s="80"/>
      <c r="VGR11" s="80"/>
      <c r="VGS11" s="80"/>
      <c r="VGT11" s="80"/>
      <c r="VGU11" s="80"/>
      <c r="VGV11" s="80"/>
      <c r="VGW11" s="80"/>
      <c r="VGX11" s="80"/>
      <c r="VGY11" s="80"/>
      <c r="VGZ11" s="80"/>
      <c r="VHA11" s="80"/>
      <c r="VHB11" s="80"/>
      <c r="VHC11" s="80"/>
      <c r="VHD11" s="80"/>
      <c r="VHE11" s="80"/>
      <c r="VHF11" s="80"/>
      <c r="VHG11" s="80"/>
      <c r="VHH11" s="80"/>
      <c r="VHI11" s="80"/>
      <c r="VHJ11" s="80"/>
      <c r="VHK11" s="80"/>
      <c r="VHL11" s="80"/>
      <c r="VHM11" s="80"/>
      <c r="VHN11" s="80"/>
      <c r="VHO11" s="80"/>
      <c r="VHP11" s="80"/>
      <c r="VHQ11" s="80"/>
      <c r="VHR11" s="80"/>
      <c r="VHS11" s="80"/>
      <c r="VHT11" s="80"/>
      <c r="VHU11" s="80"/>
      <c r="VHV11" s="80"/>
      <c r="VHW11" s="80"/>
      <c r="VHX11" s="80"/>
      <c r="VHY11" s="80"/>
      <c r="VHZ11" s="80"/>
      <c r="VIA11" s="80"/>
      <c r="VIB11" s="80"/>
      <c r="VIC11" s="80"/>
      <c r="VID11" s="80"/>
      <c r="VIE11" s="80"/>
      <c r="VIF11" s="80"/>
      <c r="VIG11" s="80"/>
      <c r="VIH11" s="80"/>
      <c r="VII11" s="80"/>
      <c r="VIJ11" s="80"/>
      <c r="VIK11" s="80"/>
      <c r="VIL11" s="80"/>
      <c r="VIM11" s="80"/>
      <c r="VIN11" s="80"/>
      <c r="VIO11" s="80"/>
      <c r="VIP11" s="80"/>
      <c r="VIQ11" s="80"/>
      <c r="VIR11" s="80"/>
      <c r="VIS11" s="80"/>
      <c r="VIT11" s="80"/>
      <c r="VIU11" s="80"/>
      <c r="VIV11" s="80"/>
      <c r="VIW11" s="80"/>
      <c r="VIX11" s="80"/>
      <c r="VIY11" s="80"/>
      <c r="VIZ11" s="80"/>
      <c r="VJA11" s="80"/>
      <c r="VJB11" s="80"/>
      <c r="VJC11" s="80"/>
      <c r="VJD11" s="80"/>
      <c r="VJE11" s="80"/>
      <c r="VJF11" s="80"/>
      <c r="VJG11" s="80"/>
      <c r="VJH11" s="80"/>
      <c r="VJI11" s="80"/>
      <c r="VJJ11" s="80"/>
      <c r="VJK11" s="80"/>
      <c r="VJL11" s="80"/>
      <c r="VJM11" s="80"/>
      <c r="VJN11" s="80"/>
      <c r="VJO11" s="80"/>
      <c r="VJP11" s="80"/>
      <c r="VJQ11" s="80"/>
      <c r="VJR11" s="80"/>
      <c r="VJS11" s="80"/>
      <c r="VJT11" s="80"/>
      <c r="VJU11" s="80"/>
      <c r="VJV11" s="80"/>
      <c r="VJW11" s="80"/>
      <c r="VJX11" s="80"/>
      <c r="VJY11" s="80"/>
      <c r="VJZ11" s="80"/>
      <c r="VKA11" s="80"/>
      <c r="VKB11" s="80"/>
      <c r="VKC11" s="80"/>
      <c r="VKD11" s="80"/>
      <c r="VKE11" s="80"/>
      <c r="VKF11" s="80"/>
      <c r="VKG11" s="80"/>
      <c r="VKH11" s="80"/>
      <c r="VKI11" s="80"/>
      <c r="VKJ11" s="80"/>
      <c r="VKK11" s="80"/>
      <c r="VKL11" s="80"/>
      <c r="VKM11" s="80"/>
      <c r="VKN11" s="80"/>
      <c r="VKO11" s="80"/>
      <c r="VKP11" s="80"/>
      <c r="VKQ11" s="80"/>
      <c r="VKR11" s="80"/>
      <c r="VKS11" s="80"/>
      <c r="VKT11" s="80"/>
      <c r="VKU11" s="80"/>
      <c r="VKV11" s="80"/>
      <c r="VKW11" s="80"/>
      <c r="VKX11" s="80"/>
      <c r="VKY11" s="80"/>
      <c r="VKZ11" s="80"/>
      <c r="VLA11" s="80"/>
      <c r="VLB11" s="80"/>
      <c r="VLC11" s="80"/>
      <c r="VLD11" s="80"/>
      <c r="VLE11" s="80"/>
      <c r="VLF11" s="80"/>
      <c r="VLG11" s="80"/>
      <c r="VLH11" s="80"/>
      <c r="VLI11" s="80"/>
      <c r="VLJ11" s="80"/>
      <c r="VLK11" s="80"/>
      <c r="VLL11" s="80"/>
      <c r="VLM11" s="80"/>
      <c r="VLN11" s="80"/>
      <c r="VLO11" s="80"/>
      <c r="VLP11" s="80"/>
      <c r="VLQ11" s="80"/>
      <c r="VLR11" s="80"/>
      <c r="VLS11" s="80"/>
      <c r="VLT11" s="80"/>
      <c r="VLU11" s="80"/>
      <c r="VLV11" s="80"/>
      <c r="VLW11" s="80"/>
      <c r="VLX11" s="80"/>
      <c r="VLY11" s="80"/>
      <c r="VLZ11" s="80"/>
      <c r="VMA11" s="80"/>
      <c r="VMB11" s="80"/>
      <c r="VMC11" s="80"/>
      <c r="VMD11" s="80"/>
      <c r="VME11" s="80"/>
      <c r="VMF11" s="80"/>
      <c r="VMG11" s="80"/>
      <c r="VMH11" s="80"/>
      <c r="VMI11" s="80"/>
      <c r="VMJ11" s="80"/>
      <c r="VMK11" s="80"/>
      <c r="VML11" s="80"/>
      <c r="VMM11" s="80"/>
      <c r="VMN11" s="80"/>
      <c r="VMO11" s="80"/>
      <c r="VMP11" s="80"/>
      <c r="VMQ11" s="80"/>
      <c r="VMR11" s="80"/>
      <c r="VMS11" s="80"/>
      <c r="VMT11" s="80"/>
      <c r="VMU11" s="80"/>
      <c r="VMV11" s="80"/>
      <c r="VMW11" s="80"/>
      <c r="VMX11" s="80"/>
      <c r="VMY11" s="80"/>
      <c r="VMZ11" s="80"/>
      <c r="VNA11" s="80"/>
      <c r="VNB11" s="80"/>
      <c r="VNC11" s="80"/>
      <c r="VND11" s="80"/>
      <c r="VNE11" s="80"/>
      <c r="VNF11" s="80"/>
      <c r="VNG11" s="80"/>
      <c r="VNH11" s="80"/>
      <c r="VNI11" s="80"/>
      <c r="VNJ11" s="80"/>
      <c r="VNK11" s="80"/>
      <c r="VNL11" s="80"/>
      <c r="VNM11" s="80"/>
      <c r="VNN11" s="80"/>
      <c r="VNO11" s="80"/>
      <c r="VNP11" s="80"/>
      <c r="VNQ11" s="80"/>
      <c r="VNR11" s="80"/>
      <c r="VNS11" s="80"/>
      <c r="VNT11" s="80"/>
      <c r="VNU11" s="80"/>
      <c r="VNV11" s="80"/>
      <c r="VNW11" s="80"/>
      <c r="VNX11" s="80"/>
      <c r="VNY11" s="80"/>
      <c r="VNZ11" s="80"/>
      <c r="VOA11" s="80"/>
      <c r="VOB11" s="80"/>
      <c r="VOC11" s="80"/>
      <c r="VOD11" s="80"/>
      <c r="VOE11" s="80"/>
      <c r="VOF11" s="80"/>
      <c r="VOG11" s="80"/>
      <c r="VOH11" s="80"/>
      <c r="VOI11" s="80"/>
      <c r="VOJ11" s="80"/>
      <c r="VOK11" s="80"/>
      <c r="VOL11" s="80"/>
      <c r="VOM11" s="80"/>
      <c r="VON11" s="80"/>
      <c r="VOO11" s="80"/>
      <c r="VOP11" s="80"/>
      <c r="VOQ11" s="80"/>
      <c r="VOR11" s="80"/>
      <c r="VOS11" s="80"/>
      <c r="VOT11" s="80"/>
      <c r="VOU11" s="80"/>
      <c r="VOV11" s="80"/>
      <c r="VOW11" s="80"/>
      <c r="VOX11" s="80"/>
      <c r="VOY11" s="80"/>
      <c r="VOZ11" s="80"/>
      <c r="VPA11" s="80"/>
      <c r="VPB11" s="80"/>
      <c r="VPC11" s="80"/>
      <c r="VPD11" s="80"/>
      <c r="VPE11" s="80"/>
      <c r="VPF11" s="80"/>
      <c r="VPG11" s="80"/>
      <c r="VPH11" s="80"/>
      <c r="VPI11" s="80"/>
      <c r="VPJ11" s="80"/>
      <c r="VPK11" s="80"/>
      <c r="VPL11" s="80"/>
      <c r="VPM11" s="80"/>
      <c r="VPN11" s="80"/>
      <c r="VPO11" s="80"/>
      <c r="VPP11" s="80"/>
      <c r="VPQ11" s="80"/>
      <c r="VPR11" s="80"/>
      <c r="VPS11" s="80"/>
      <c r="VPT11" s="80"/>
      <c r="VPU11" s="80"/>
      <c r="VPV11" s="80"/>
      <c r="VPW11" s="80"/>
      <c r="VPX11" s="80"/>
      <c r="VPY11" s="80"/>
      <c r="VPZ11" s="80"/>
      <c r="VQA11" s="80"/>
      <c r="VQB11" s="80"/>
      <c r="VQC11" s="80"/>
      <c r="VQD11" s="80"/>
      <c r="VQE11" s="80"/>
      <c r="VQF11" s="80"/>
      <c r="VQG11" s="80"/>
      <c r="VQH11" s="80"/>
      <c r="VQI11" s="80"/>
      <c r="VQJ11" s="80"/>
      <c r="VQK11" s="80"/>
      <c r="VQL11" s="80"/>
      <c r="VQM11" s="80"/>
      <c r="VQN11" s="80"/>
      <c r="VQO11" s="80"/>
      <c r="VQP11" s="80"/>
      <c r="VQQ11" s="80"/>
      <c r="VQR11" s="80"/>
      <c r="VQS11" s="80"/>
      <c r="VQT11" s="80"/>
      <c r="VQU11" s="80"/>
      <c r="VQV11" s="80"/>
      <c r="VQW11" s="80"/>
      <c r="VQX11" s="80"/>
      <c r="VQY11" s="80"/>
      <c r="VQZ11" s="80"/>
      <c r="VRA11" s="80"/>
      <c r="VRB11" s="80"/>
      <c r="VRC11" s="80"/>
      <c r="VRD11" s="80"/>
      <c r="VRE11" s="80"/>
      <c r="VRF11" s="80"/>
      <c r="VRG11" s="80"/>
      <c r="VRH11" s="80"/>
      <c r="VRI11" s="80"/>
      <c r="VRJ11" s="80"/>
      <c r="VRK11" s="80"/>
      <c r="VRL11" s="80"/>
      <c r="VRM11" s="80"/>
      <c r="VRN11" s="80"/>
      <c r="VRO11" s="80"/>
      <c r="VRP11" s="80"/>
      <c r="VRQ11" s="80"/>
      <c r="VRR11" s="80"/>
      <c r="VRS11" s="80"/>
      <c r="VRT11" s="80"/>
      <c r="VRU11" s="80"/>
      <c r="VRV11" s="80"/>
      <c r="VRW11" s="80"/>
      <c r="VRX11" s="80"/>
      <c r="VRY11" s="80"/>
      <c r="VRZ11" s="80"/>
      <c r="VSA11" s="80"/>
      <c r="VSB11" s="80"/>
      <c r="VSC11" s="80"/>
      <c r="VSD11" s="80"/>
      <c r="VSE11" s="80"/>
      <c r="VSF11" s="80"/>
      <c r="VSG11" s="80"/>
      <c r="VSH11" s="80"/>
      <c r="VSI11" s="80"/>
      <c r="VSJ11" s="80"/>
      <c r="VSK11" s="80"/>
      <c r="VSL11" s="80"/>
      <c r="VSM11" s="80"/>
      <c r="VSN11" s="80"/>
      <c r="VSO11" s="80"/>
      <c r="VSP11" s="80"/>
      <c r="VSQ11" s="80"/>
      <c r="VSR11" s="80"/>
      <c r="VSS11" s="80"/>
      <c r="VST11" s="80"/>
      <c r="VSU11" s="80"/>
      <c r="VSV11" s="80"/>
      <c r="VSW11" s="80"/>
      <c r="VSX11" s="80"/>
      <c r="VSY11" s="80"/>
      <c r="VSZ11" s="80"/>
      <c r="VTA11" s="80"/>
      <c r="VTB11" s="80"/>
      <c r="VTC11" s="80"/>
      <c r="VTD11" s="80"/>
      <c r="VTE11" s="80"/>
      <c r="VTF11" s="80"/>
      <c r="VTG11" s="80"/>
      <c r="VTH11" s="80"/>
      <c r="VTI11" s="80"/>
      <c r="VTJ11" s="80"/>
      <c r="VTK11" s="80"/>
      <c r="VTL11" s="80"/>
      <c r="VTM11" s="80"/>
      <c r="VTN11" s="80"/>
      <c r="VTO11" s="80"/>
      <c r="VTP11" s="80"/>
      <c r="VTQ11" s="80"/>
      <c r="VTR11" s="80"/>
      <c r="VTS11" s="80"/>
      <c r="VTT11" s="80"/>
      <c r="VTU11" s="80"/>
      <c r="VTV11" s="80"/>
      <c r="VTW11" s="80"/>
      <c r="VTX11" s="80"/>
      <c r="VTY11" s="80"/>
      <c r="VTZ11" s="80"/>
      <c r="VUA11" s="80"/>
      <c r="VUB11" s="80"/>
      <c r="VUC11" s="80"/>
      <c r="VUD11" s="80"/>
      <c r="VUE11" s="80"/>
      <c r="VUF11" s="80"/>
      <c r="VUG11" s="80"/>
      <c r="VUH11" s="80"/>
      <c r="VUI11" s="80"/>
      <c r="VUJ11" s="80"/>
      <c r="VUK11" s="80"/>
      <c r="VUL11" s="80"/>
      <c r="VUM11" s="80"/>
      <c r="VUN11" s="80"/>
      <c r="VUO11" s="80"/>
      <c r="VUP11" s="80"/>
      <c r="VUQ11" s="80"/>
      <c r="VUR11" s="80"/>
      <c r="VUS11" s="80"/>
      <c r="VUT11" s="80"/>
      <c r="VUU11" s="80"/>
      <c r="VUV11" s="80"/>
      <c r="VUW11" s="80"/>
      <c r="VUX11" s="80"/>
      <c r="VUY11" s="80"/>
      <c r="VUZ11" s="80"/>
      <c r="VVA11" s="80"/>
      <c r="VVB11" s="80"/>
      <c r="VVC11" s="80"/>
      <c r="VVD11" s="80"/>
      <c r="VVE11" s="80"/>
      <c r="VVF11" s="80"/>
      <c r="VVG11" s="80"/>
      <c r="VVH11" s="80"/>
      <c r="VVI11" s="80"/>
      <c r="VVJ11" s="80"/>
      <c r="VVK11" s="80"/>
      <c r="VVL11" s="80"/>
      <c r="VVM11" s="80"/>
      <c r="VVN11" s="80"/>
      <c r="VVO11" s="80"/>
      <c r="VVP11" s="80"/>
      <c r="VVQ11" s="80"/>
      <c r="VVR11" s="80"/>
      <c r="VVS11" s="80"/>
      <c r="VVT11" s="80"/>
      <c r="VVU11" s="80"/>
      <c r="VVV11" s="80"/>
      <c r="VVW11" s="80"/>
      <c r="VVX11" s="80"/>
      <c r="VVY11" s="80"/>
      <c r="VVZ11" s="80"/>
      <c r="VWA11" s="80"/>
      <c r="VWB11" s="80"/>
      <c r="VWC11" s="80"/>
      <c r="VWD11" s="80"/>
      <c r="VWE11" s="80"/>
      <c r="VWF11" s="80"/>
      <c r="VWG11" s="80"/>
      <c r="VWH11" s="80"/>
      <c r="VWI11" s="80"/>
      <c r="VWJ11" s="80"/>
      <c r="VWK11" s="80"/>
      <c r="VWL11" s="80"/>
      <c r="VWM11" s="80"/>
      <c r="VWN11" s="80"/>
      <c r="VWO11" s="80"/>
      <c r="VWP11" s="80"/>
      <c r="VWQ11" s="80"/>
      <c r="VWR11" s="80"/>
      <c r="VWS11" s="80"/>
      <c r="VWT11" s="80"/>
      <c r="VWU11" s="80"/>
      <c r="VWV11" s="80"/>
      <c r="VWW11" s="80"/>
      <c r="VWX11" s="80"/>
      <c r="VWY11" s="80"/>
      <c r="VWZ11" s="80"/>
      <c r="VXA11" s="80"/>
      <c r="VXB11" s="80"/>
      <c r="VXC11" s="80"/>
      <c r="VXD11" s="80"/>
      <c r="VXE11" s="80"/>
      <c r="VXF11" s="80"/>
      <c r="VXG11" s="80"/>
      <c r="VXH11" s="80"/>
      <c r="VXI11" s="80"/>
      <c r="VXJ11" s="80"/>
      <c r="VXK11" s="80"/>
      <c r="VXL11" s="80"/>
      <c r="VXM11" s="80"/>
      <c r="VXN11" s="80"/>
      <c r="VXO11" s="80"/>
      <c r="VXP11" s="80"/>
      <c r="VXQ11" s="80"/>
      <c r="VXR11" s="80"/>
      <c r="VXS11" s="80"/>
      <c r="VXT11" s="80"/>
      <c r="VXU11" s="80"/>
      <c r="VXV11" s="80"/>
      <c r="VXW11" s="80"/>
      <c r="VXX11" s="80"/>
      <c r="VXY11" s="80"/>
      <c r="VXZ11" s="80"/>
      <c r="VYA11" s="80"/>
      <c r="VYB11" s="80"/>
      <c r="VYC11" s="80"/>
      <c r="VYD11" s="80"/>
      <c r="VYE11" s="80"/>
      <c r="VYF11" s="80"/>
      <c r="VYG11" s="80"/>
      <c r="VYH11" s="80"/>
      <c r="VYI11" s="80"/>
      <c r="VYJ11" s="80"/>
      <c r="VYK11" s="80"/>
      <c r="VYL11" s="80"/>
      <c r="VYM11" s="80"/>
      <c r="VYN11" s="80"/>
      <c r="VYO11" s="80"/>
      <c r="VYP11" s="80"/>
      <c r="VYQ11" s="80"/>
      <c r="VYR11" s="80"/>
      <c r="VYS11" s="80"/>
      <c r="VYT11" s="80"/>
      <c r="VYU11" s="80"/>
      <c r="VYV11" s="80"/>
      <c r="VYW11" s="80"/>
      <c r="VYX11" s="80"/>
      <c r="VYY11" s="80"/>
      <c r="VYZ11" s="80"/>
      <c r="VZA11" s="80"/>
      <c r="VZB11" s="80"/>
      <c r="VZC11" s="80"/>
      <c r="VZD11" s="80"/>
      <c r="VZE11" s="80"/>
      <c r="VZF11" s="80"/>
      <c r="VZG11" s="80"/>
      <c r="VZH11" s="80"/>
      <c r="VZI11" s="80"/>
      <c r="VZJ11" s="80"/>
      <c r="VZK11" s="80"/>
      <c r="VZL11" s="80"/>
      <c r="VZM11" s="80"/>
      <c r="VZN11" s="80"/>
      <c r="VZO11" s="80"/>
      <c r="VZP11" s="80"/>
      <c r="VZQ11" s="80"/>
      <c r="VZR11" s="80"/>
      <c r="VZS11" s="80"/>
      <c r="VZT11" s="80"/>
      <c r="VZU11" s="80"/>
      <c r="VZV11" s="80"/>
      <c r="VZW11" s="80"/>
      <c r="VZX11" s="80"/>
      <c r="VZY11" s="80"/>
      <c r="VZZ11" s="80"/>
      <c r="WAA11" s="80"/>
      <c r="WAB11" s="80"/>
      <c r="WAC11" s="80"/>
      <c r="WAD11" s="80"/>
      <c r="WAE11" s="80"/>
      <c r="WAF11" s="80"/>
      <c r="WAG11" s="80"/>
      <c r="WAH11" s="80"/>
      <c r="WAI11" s="80"/>
      <c r="WAJ11" s="80"/>
      <c r="WAK11" s="80"/>
      <c r="WAL11" s="80"/>
      <c r="WAM11" s="80"/>
      <c r="WAN11" s="80"/>
      <c r="WAO11" s="80"/>
      <c r="WAP11" s="80"/>
      <c r="WAQ11" s="80"/>
      <c r="WAR11" s="80"/>
      <c r="WAS11" s="80"/>
      <c r="WAT11" s="80"/>
      <c r="WAU11" s="80"/>
      <c r="WAV11" s="80"/>
      <c r="WAW11" s="80"/>
      <c r="WAX11" s="80"/>
      <c r="WAY11" s="80"/>
      <c r="WAZ11" s="80"/>
      <c r="WBA11" s="80"/>
      <c r="WBB11" s="80"/>
      <c r="WBC11" s="80"/>
      <c r="WBD11" s="80"/>
      <c r="WBE11" s="80"/>
      <c r="WBF11" s="80"/>
      <c r="WBG11" s="80"/>
      <c r="WBH11" s="80"/>
      <c r="WBI11" s="80"/>
      <c r="WBJ11" s="80"/>
      <c r="WBK11" s="80"/>
      <c r="WBL11" s="80"/>
      <c r="WBM11" s="80"/>
      <c r="WBN11" s="80"/>
      <c r="WBO11" s="80"/>
      <c r="WBP11" s="80"/>
      <c r="WBQ11" s="80"/>
      <c r="WBR11" s="80"/>
      <c r="WBS11" s="80"/>
      <c r="WBT11" s="80"/>
      <c r="WBU11" s="80"/>
      <c r="WBV11" s="80"/>
      <c r="WBW11" s="80"/>
      <c r="WBX11" s="80"/>
      <c r="WBY11" s="80"/>
      <c r="WBZ11" s="80"/>
      <c r="WCA11" s="80"/>
      <c r="WCB11" s="80"/>
      <c r="WCC11" s="80"/>
      <c r="WCD11" s="80"/>
      <c r="WCE11" s="80"/>
      <c r="WCF11" s="80"/>
      <c r="WCG11" s="80"/>
      <c r="WCH11" s="80"/>
      <c r="WCI11" s="80"/>
      <c r="WCJ11" s="80"/>
      <c r="WCK11" s="80"/>
      <c r="WCL11" s="80"/>
      <c r="WCM11" s="80"/>
      <c r="WCN11" s="80"/>
      <c r="WCO11" s="80"/>
      <c r="WCP11" s="80"/>
      <c r="WCQ11" s="80"/>
      <c r="WCR11" s="80"/>
      <c r="WCS11" s="80"/>
      <c r="WCT11" s="80"/>
      <c r="WCU11" s="80"/>
      <c r="WCV11" s="80"/>
      <c r="WCW11" s="80"/>
      <c r="WCX11" s="80"/>
      <c r="WCY11" s="80"/>
      <c r="WCZ11" s="80"/>
      <c r="WDA11" s="80"/>
      <c r="WDB11" s="80"/>
      <c r="WDC11" s="80"/>
      <c r="WDD11" s="80"/>
      <c r="WDE11" s="80"/>
      <c r="WDF11" s="80"/>
      <c r="WDG11" s="80"/>
      <c r="WDH11" s="80"/>
      <c r="WDI11" s="80"/>
      <c r="WDJ11" s="80"/>
      <c r="WDK11" s="80"/>
      <c r="WDL11" s="80"/>
      <c r="WDM11" s="80"/>
      <c r="WDN11" s="80"/>
      <c r="WDO11" s="80"/>
      <c r="WDP11" s="80"/>
      <c r="WDQ11" s="80"/>
      <c r="WDR11" s="80"/>
      <c r="WDS11" s="80"/>
      <c r="WDT11" s="80"/>
      <c r="WDU11" s="80"/>
      <c r="WDV11" s="80"/>
      <c r="WDW11" s="80"/>
      <c r="WDX11" s="80"/>
      <c r="WDY11" s="80"/>
      <c r="WDZ11" s="80"/>
      <c r="WEA11" s="80"/>
      <c r="WEB11" s="80"/>
      <c r="WEC11" s="80"/>
      <c r="WED11" s="80"/>
      <c r="WEE11" s="80"/>
      <c r="WEF11" s="80"/>
      <c r="WEG11" s="80"/>
      <c r="WEH11" s="80"/>
      <c r="WEI11" s="80"/>
      <c r="WEJ11" s="80"/>
      <c r="WEK11" s="80"/>
      <c r="WEL11" s="80"/>
      <c r="WEM11" s="80"/>
      <c r="WEN11" s="80"/>
      <c r="WEO11" s="80"/>
      <c r="WEP11" s="80"/>
      <c r="WEQ11" s="80"/>
      <c r="WER11" s="80"/>
      <c r="WES11" s="80"/>
      <c r="WET11" s="80"/>
      <c r="WEU11" s="80"/>
      <c r="WEV11" s="80"/>
      <c r="WEW11" s="80"/>
      <c r="WEX11" s="80"/>
      <c r="WEY11" s="80"/>
      <c r="WEZ11" s="80"/>
      <c r="WFA11" s="80"/>
      <c r="WFB11" s="80"/>
      <c r="WFC11" s="80"/>
      <c r="WFD11" s="80"/>
      <c r="WFE11" s="80"/>
      <c r="WFF11" s="80"/>
      <c r="WFG11" s="80"/>
      <c r="WFH11" s="80"/>
      <c r="WFI11" s="80"/>
      <c r="WFJ11" s="80"/>
      <c r="WFK11" s="80"/>
      <c r="WFL11" s="80"/>
      <c r="WFM11" s="80"/>
      <c r="WFN11" s="80"/>
      <c r="WFO11" s="80"/>
      <c r="WFP11" s="80"/>
      <c r="WFQ11" s="80"/>
      <c r="WFR11" s="80"/>
      <c r="WFS11" s="80"/>
      <c r="WFT11" s="80"/>
      <c r="WFU11" s="80"/>
      <c r="WFV11" s="80"/>
      <c r="WFW11" s="80"/>
      <c r="WFX11" s="80"/>
      <c r="WFY11" s="80"/>
      <c r="WFZ11" s="80"/>
      <c r="WGA11" s="80"/>
      <c r="WGB11" s="80"/>
      <c r="WGC11" s="80"/>
      <c r="WGD11" s="80"/>
      <c r="WGE11" s="80"/>
      <c r="WGF11" s="80"/>
      <c r="WGG11" s="80"/>
      <c r="WGH11" s="80"/>
      <c r="WGI11" s="80"/>
      <c r="WGJ11" s="80"/>
      <c r="WGK11" s="80"/>
      <c r="WGL11" s="80"/>
      <c r="WGM11" s="80"/>
      <c r="WGN11" s="80"/>
      <c r="WGO11" s="80"/>
      <c r="WGP11" s="80"/>
      <c r="WGQ11" s="80"/>
      <c r="WGR11" s="80"/>
      <c r="WGS11" s="80"/>
      <c r="WGT11" s="80"/>
      <c r="WGU11" s="80"/>
      <c r="WGV11" s="80"/>
      <c r="WGW11" s="80"/>
      <c r="WGX11" s="80"/>
      <c r="WGY11" s="80"/>
      <c r="WGZ11" s="80"/>
      <c r="WHA11" s="80"/>
      <c r="WHB11" s="80"/>
      <c r="WHC11" s="80"/>
      <c r="WHD11" s="80"/>
      <c r="WHE11" s="80"/>
      <c r="WHF11" s="80"/>
      <c r="WHG11" s="80"/>
      <c r="WHH11" s="80"/>
      <c r="WHI11" s="80"/>
      <c r="WHJ11" s="80"/>
      <c r="WHK11" s="80"/>
      <c r="WHL11" s="80"/>
      <c r="WHM11" s="80"/>
      <c r="WHN11" s="80"/>
      <c r="WHO11" s="80"/>
      <c r="WHP11" s="80"/>
      <c r="WHQ11" s="80"/>
      <c r="WHR11" s="80"/>
      <c r="WHS11" s="80"/>
      <c r="WHT11" s="80"/>
      <c r="WHU11" s="80"/>
      <c r="WHV11" s="80"/>
      <c r="WHW11" s="80"/>
      <c r="WHX11" s="80"/>
      <c r="WHY11" s="80"/>
      <c r="WHZ11" s="80"/>
      <c r="WIA11" s="80"/>
      <c r="WIB11" s="80"/>
      <c r="WIC11" s="80"/>
      <c r="WID11" s="80"/>
      <c r="WIE11" s="80"/>
      <c r="WIF11" s="80"/>
      <c r="WIG11" s="80"/>
      <c r="WIH11" s="80"/>
      <c r="WII11" s="80"/>
      <c r="WIJ11" s="80"/>
      <c r="WIK11" s="80"/>
      <c r="WIL11" s="80"/>
      <c r="WIM11" s="80"/>
      <c r="WIN11" s="80"/>
      <c r="WIO11" s="80"/>
      <c r="WIP11" s="80"/>
      <c r="WIQ11" s="80"/>
      <c r="WIR11" s="80"/>
      <c r="WIS11" s="80"/>
      <c r="WIT11" s="80"/>
      <c r="WIU11" s="80"/>
      <c r="WIV11" s="80"/>
      <c r="WIW11" s="80"/>
      <c r="WIX11" s="80"/>
      <c r="WIY11" s="80"/>
      <c r="WIZ11" s="80"/>
      <c r="WJA11" s="80"/>
      <c r="WJB11" s="80"/>
      <c r="WJC11" s="80"/>
      <c r="WJD11" s="80"/>
      <c r="WJE11" s="80"/>
      <c r="WJF11" s="80"/>
      <c r="WJG11" s="80"/>
      <c r="WJH11" s="80"/>
      <c r="WJI11" s="80"/>
      <c r="WJJ11" s="80"/>
      <c r="WJK11" s="80"/>
      <c r="WJL11" s="80"/>
      <c r="WJM11" s="80"/>
      <c r="WJN11" s="80"/>
      <c r="WJO11" s="80"/>
      <c r="WJP11" s="80"/>
      <c r="WJQ11" s="80"/>
      <c r="WJR11" s="80"/>
      <c r="WJS11" s="80"/>
      <c r="WJT11" s="80"/>
      <c r="WJU11" s="80"/>
      <c r="WJV11" s="80"/>
      <c r="WJW11" s="80"/>
      <c r="WJX11" s="80"/>
      <c r="WJY11" s="80"/>
      <c r="WJZ11" s="80"/>
      <c r="WKA11" s="80"/>
      <c r="WKB11" s="80"/>
      <c r="WKC11" s="80"/>
      <c r="WKD11" s="80"/>
      <c r="WKE11" s="80"/>
      <c r="WKF11" s="80"/>
      <c r="WKG11" s="80"/>
      <c r="WKH11" s="80"/>
      <c r="WKI11" s="80"/>
      <c r="WKJ11" s="80"/>
      <c r="WKK11" s="80"/>
      <c r="WKL11" s="80"/>
      <c r="WKM11" s="80"/>
      <c r="WKN11" s="80"/>
      <c r="WKO11" s="80"/>
      <c r="WKP11" s="80"/>
      <c r="WKQ11" s="80"/>
      <c r="WKR11" s="80"/>
      <c r="WKS11" s="80"/>
      <c r="WKT11" s="80"/>
      <c r="WKU11" s="80"/>
      <c r="WKV11" s="80"/>
      <c r="WKW11" s="80"/>
      <c r="WKX11" s="80"/>
      <c r="WKY11" s="80"/>
      <c r="WKZ11" s="80"/>
      <c r="WLA11" s="80"/>
      <c r="WLB11" s="80"/>
      <c r="WLC11" s="80"/>
      <c r="WLD11" s="80"/>
      <c r="WLE11" s="80"/>
      <c r="WLF11" s="80"/>
      <c r="WLG11" s="80"/>
      <c r="WLH11" s="80"/>
      <c r="WLI11" s="80"/>
      <c r="WLJ11" s="80"/>
      <c r="WLK11" s="80"/>
      <c r="WLL11" s="80"/>
      <c r="WLM11" s="80"/>
      <c r="WLN11" s="80"/>
      <c r="WLO11" s="80"/>
      <c r="WLP11" s="80"/>
      <c r="WLQ11" s="80"/>
      <c r="WLR11" s="80"/>
      <c r="WLS11" s="80"/>
      <c r="WLT11" s="80"/>
      <c r="WLU11" s="80"/>
      <c r="WLV11" s="80"/>
      <c r="WLW11" s="80"/>
      <c r="WLX11" s="80"/>
      <c r="WLY11" s="80"/>
      <c r="WLZ11" s="80"/>
      <c r="WMA11" s="80"/>
      <c r="WMB11" s="80"/>
      <c r="WMC11" s="80"/>
      <c r="WMD11" s="80"/>
      <c r="WME11" s="80"/>
      <c r="WMF11" s="80"/>
      <c r="WMG11" s="80"/>
      <c r="WMH11" s="80"/>
      <c r="WMI11" s="80"/>
      <c r="WMJ11" s="80"/>
      <c r="WMK11" s="80"/>
      <c r="WML11" s="80"/>
      <c r="WMM11" s="80"/>
      <c r="WMN11" s="80"/>
      <c r="WMO11" s="80"/>
      <c r="WMP11" s="80"/>
      <c r="WMQ11" s="80"/>
      <c r="WMR11" s="80"/>
      <c r="WMS11" s="80"/>
      <c r="WMT11" s="80"/>
      <c r="WMU11" s="80"/>
      <c r="WMV11" s="80"/>
      <c r="WMW11" s="80"/>
      <c r="WMX11" s="80"/>
      <c r="WMY11" s="80"/>
      <c r="WMZ11" s="80"/>
      <c r="WNA11" s="80"/>
      <c r="WNB11" s="80"/>
      <c r="WNC11" s="80"/>
      <c r="WND11" s="80"/>
      <c r="WNE11" s="80"/>
      <c r="WNF11" s="80"/>
      <c r="WNG11" s="80"/>
      <c r="WNH11" s="80"/>
      <c r="WNI11" s="80"/>
      <c r="WNJ11" s="80"/>
      <c r="WNK11" s="80"/>
      <c r="WNL11" s="80"/>
      <c r="WNM11" s="80"/>
      <c r="WNN11" s="80"/>
      <c r="WNO11" s="80"/>
      <c r="WNP11" s="80"/>
      <c r="WNQ11" s="80"/>
      <c r="WNR11" s="80"/>
      <c r="WNS11" s="80"/>
      <c r="WNT11" s="80"/>
      <c r="WNU11" s="80"/>
      <c r="WNV11" s="80"/>
      <c r="WNW11" s="80"/>
      <c r="WNX11" s="80"/>
      <c r="WNY11" s="80"/>
      <c r="WNZ11" s="80"/>
      <c r="WOA11" s="80"/>
      <c r="WOB11" s="80"/>
      <c r="WOC11" s="80"/>
      <c r="WOD11" s="80"/>
      <c r="WOE11" s="80"/>
      <c r="WOF11" s="80"/>
      <c r="WOG11" s="80"/>
      <c r="WOH11" s="80"/>
      <c r="WOI11" s="80"/>
      <c r="WOJ11" s="80"/>
      <c r="WOK11" s="80"/>
      <c r="WOL11" s="80"/>
      <c r="WOM11" s="80"/>
      <c r="WON11" s="80"/>
      <c r="WOO11" s="80"/>
      <c r="WOP11" s="80"/>
      <c r="WOQ11" s="80"/>
      <c r="WOR11" s="80"/>
      <c r="WOS11" s="80"/>
      <c r="WOT11" s="80"/>
      <c r="WOU11" s="80"/>
      <c r="WOV11" s="80"/>
      <c r="WOW11" s="80"/>
      <c r="WOX11" s="80"/>
      <c r="WOY11" s="80"/>
      <c r="WOZ11" s="80"/>
      <c r="WPA11" s="80"/>
      <c r="WPB11" s="80"/>
      <c r="WPC11" s="80"/>
      <c r="WPD11" s="80"/>
      <c r="WPE11" s="80"/>
      <c r="WPF11" s="80"/>
      <c r="WPG11" s="80"/>
      <c r="WPH11" s="80"/>
      <c r="WPI11" s="80"/>
      <c r="WPJ11" s="80"/>
      <c r="WPK11" s="80"/>
      <c r="WPL11" s="80"/>
      <c r="WPM11" s="80"/>
      <c r="WPN11" s="80"/>
      <c r="WPO11" s="80"/>
      <c r="WPP11" s="80"/>
      <c r="WPQ11" s="80"/>
      <c r="WPR11" s="80"/>
      <c r="WPS11" s="80"/>
      <c r="WPT11" s="80"/>
      <c r="WPU11" s="80"/>
      <c r="WPV11" s="80"/>
      <c r="WPW11" s="80"/>
      <c r="WPX11" s="80"/>
      <c r="WPY11" s="80"/>
      <c r="WPZ11" s="80"/>
      <c r="WQA11" s="80"/>
      <c r="WQB11" s="80"/>
      <c r="WQC11" s="80"/>
      <c r="WQD11" s="80"/>
      <c r="WQE11" s="80"/>
      <c r="WQF11" s="80"/>
      <c r="WQG11" s="80"/>
      <c r="WQH11" s="80"/>
      <c r="WQI11" s="80"/>
      <c r="WQJ11" s="80"/>
      <c r="WQK11" s="80"/>
      <c r="WQL11" s="80"/>
      <c r="WQM11" s="80"/>
      <c r="WQN11" s="80"/>
      <c r="WQO11" s="80"/>
      <c r="WQP11" s="80"/>
      <c r="WQQ11" s="80"/>
      <c r="WQR11" s="80"/>
      <c r="WQS11" s="80"/>
      <c r="WQT11" s="80"/>
      <c r="WQU11" s="80"/>
      <c r="WQV11" s="80"/>
      <c r="WQW11" s="80"/>
      <c r="WQX11" s="80"/>
      <c r="WQY11" s="80"/>
      <c r="WQZ11" s="80"/>
      <c r="WRA11" s="80"/>
      <c r="WRB11" s="80"/>
      <c r="WRC11" s="80"/>
      <c r="WRD11" s="80"/>
      <c r="WRE11" s="80"/>
      <c r="WRF11" s="80"/>
      <c r="WRG11" s="80"/>
      <c r="WRH11" s="80"/>
      <c r="WRI11" s="80"/>
      <c r="WRJ11" s="80"/>
      <c r="WRK11" s="80"/>
      <c r="WRL11" s="80"/>
      <c r="WRM11" s="80"/>
      <c r="WRN11" s="80"/>
      <c r="WRO11" s="80"/>
      <c r="WRP11" s="80"/>
      <c r="WRQ11" s="80"/>
      <c r="WRR11" s="80"/>
      <c r="WRS11" s="80"/>
      <c r="WRT11" s="80"/>
      <c r="WRU11" s="80"/>
      <c r="WRV11" s="80"/>
      <c r="WRW11" s="80"/>
      <c r="WRX11" s="80"/>
      <c r="WRY11" s="80"/>
      <c r="WRZ11" s="80"/>
      <c r="WSA11" s="80"/>
      <c r="WSB11" s="80"/>
      <c r="WSC11" s="80"/>
      <c r="WSD11" s="80"/>
      <c r="WSE11" s="80"/>
      <c r="WSF11" s="80"/>
      <c r="WSG11" s="80"/>
      <c r="WSH11" s="80"/>
      <c r="WSI11" s="80"/>
      <c r="WSJ11" s="80"/>
      <c r="WSK11" s="80"/>
      <c r="WSL11" s="80"/>
      <c r="WSM11" s="80"/>
      <c r="WSN11" s="80"/>
      <c r="WSO11" s="80"/>
      <c r="WSP11" s="80"/>
      <c r="WSQ11" s="80"/>
      <c r="WSR11" s="80"/>
      <c r="WSS11" s="80"/>
      <c r="WST11" s="80"/>
      <c r="WSU11" s="80"/>
      <c r="WSV11" s="80"/>
      <c r="WSW11" s="80"/>
      <c r="WSX11" s="80"/>
      <c r="WSY11" s="80"/>
      <c r="WSZ11" s="80"/>
      <c r="WTA11" s="80"/>
      <c r="WTB11" s="80"/>
      <c r="WTC11" s="80"/>
      <c r="WTD11" s="80"/>
      <c r="WTE11" s="80"/>
      <c r="WTF11" s="80"/>
      <c r="WTG11" s="80"/>
      <c r="WTH11" s="80"/>
      <c r="WTI11" s="80"/>
      <c r="WTJ11" s="80"/>
      <c r="WTK11" s="80"/>
      <c r="WTL11" s="80"/>
      <c r="WTM11" s="80"/>
      <c r="WTN11" s="80"/>
      <c r="WTO11" s="80"/>
      <c r="WTP11" s="80"/>
      <c r="WTQ11" s="80"/>
      <c r="WTR11" s="80"/>
      <c r="WTS11" s="80"/>
      <c r="WTT11" s="80"/>
      <c r="WTU11" s="80"/>
      <c r="WTV11" s="80"/>
      <c r="WTW11" s="80"/>
      <c r="WTX11" s="80"/>
      <c r="WTY11" s="80"/>
      <c r="WTZ11" s="80"/>
      <c r="WUA11" s="80"/>
      <c r="WUB11" s="80"/>
      <c r="WUC11" s="80"/>
      <c r="WUD11" s="80"/>
      <c r="WUE11" s="80"/>
      <c r="WUF11" s="80"/>
      <c r="WUG11" s="80"/>
      <c r="WUH11" s="80"/>
      <c r="WUI11" s="80"/>
      <c r="WUJ11" s="80"/>
      <c r="WUK11" s="80"/>
      <c r="WUL11" s="80"/>
      <c r="WUM11" s="80"/>
      <c r="WUN11" s="80"/>
      <c r="WUO11" s="80"/>
      <c r="WUP11" s="80"/>
      <c r="WUQ11" s="80"/>
      <c r="WUR11" s="80"/>
      <c r="WUS11" s="80"/>
      <c r="WUT11" s="80"/>
      <c r="WUU11" s="80"/>
      <c r="WUV11" s="80"/>
      <c r="WUW11" s="80"/>
      <c r="WUX11" s="80"/>
      <c r="WUY11" s="80"/>
      <c r="WUZ11" s="80"/>
      <c r="WVA11" s="80"/>
      <c r="WVB11" s="80"/>
      <c r="WVC11" s="80"/>
      <c r="WVD11" s="80"/>
      <c r="WVE11" s="80"/>
      <c r="WVF11" s="80"/>
      <c r="WVG11" s="80"/>
      <c r="WVH11" s="80"/>
      <c r="WVI11" s="80"/>
      <c r="WVJ11" s="80"/>
      <c r="WVK11" s="80"/>
      <c r="WVL11" s="80"/>
      <c r="WVM11" s="80"/>
      <c r="WVN11" s="80"/>
      <c r="WVO11" s="80"/>
      <c r="WVP11" s="80"/>
      <c r="WVQ11" s="80"/>
      <c r="WVR11" s="80"/>
      <c r="WVS11" s="80"/>
      <c r="WVT11" s="80"/>
      <c r="WVU11" s="80"/>
      <c r="WVV11" s="80"/>
      <c r="WVW11" s="80"/>
      <c r="WVX11" s="80"/>
      <c r="WVY11" s="80"/>
      <c r="WVZ11" s="80"/>
      <c r="WWA11" s="80"/>
      <c r="WWB11" s="80"/>
      <c r="WWC11" s="80"/>
      <c r="WWD11" s="80"/>
      <c r="WWE11" s="80"/>
      <c r="WWF11" s="80"/>
      <c r="WWG11" s="80"/>
      <c r="WWH11" s="80"/>
      <c r="WWI11" s="80"/>
      <c r="WWJ11" s="80"/>
      <c r="WWK11" s="80"/>
      <c r="WWL11" s="80"/>
      <c r="WWM11" s="80"/>
      <c r="WWN11" s="80"/>
      <c r="WWO11" s="80"/>
      <c r="WWP11" s="80"/>
      <c r="WWQ11" s="80"/>
      <c r="WWR11" s="80"/>
      <c r="WWS11" s="80"/>
      <c r="WWT11" s="80"/>
      <c r="WWU11" s="80"/>
      <c r="WWV11" s="80"/>
      <c r="WWW11" s="80"/>
      <c r="WWX11" s="80"/>
      <c r="WWY11" s="80"/>
      <c r="WWZ11" s="80"/>
      <c r="WXA11" s="80"/>
      <c r="WXB11" s="80"/>
      <c r="WXC11" s="80"/>
      <c r="WXD11" s="80"/>
      <c r="WXE11" s="80"/>
      <c r="WXF11" s="80"/>
      <c r="WXG11" s="80"/>
      <c r="WXH11" s="80"/>
      <c r="WXI11" s="80"/>
      <c r="WXJ11" s="80"/>
      <c r="WXK11" s="80"/>
      <c r="WXL11" s="80"/>
      <c r="WXM11" s="80"/>
      <c r="WXN11" s="80"/>
      <c r="WXO11" s="80"/>
      <c r="WXP11" s="80"/>
      <c r="WXQ11" s="80"/>
      <c r="WXR11" s="80"/>
      <c r="WXS11" s="80"/>
      <c r="WXT11" s="80"/>
      <c r="WXU11" s="80"/>
      <c r="WXV11" s="80"/>
      <c r="WXW11" s="80"/>
      <c r="WXX11" s="80"/>
      <c r="WXY11" s="80"/>
      <c r="WXZ11" s="80"/>
      <c r="WYA11" s="80"/>
      <c r="WYB11" s="80"/>
      <c r="WYC11" s="80"/>
      <c r="WYD11" s="80"/>
      <c r="WYE11" s="80"/>
      <c r="WYF11" s="80"/>
      <c r="WYG11" s="80"/>
      <c r="WYH11" s="80"/>
      <c r="WYI11" s="80"/>
      <c r="WYJ11" s="80"/>
      <c r="WYK11" s="80"/>
      <c r="WYL11" s="80"/>
      <c r="WYM11" s="80"/>
      <c r="WYN11" s="80"/>
      <c r="WYO11" s="80"/>
      <c r="WYP11" s="80"/>
      <c r="WYQ11" s="80"/>
      <c r="WYR11" s="80"/>
      <c r="WYS11" s="80"/>
      <c r="WYT11" s="80"/>
      <c r="WYU11" s="80"/>
      <c r="WYV11" s="80"/>
      <c r="WYW11" s="80"/>
      <c r="WYX11" s="80"/>
      <c r="WYY11" s="80"/>
      <c r="WYZ11" s="80"/>
      <c r="WZA11" s="80"/>
      <c r="WZB11" s="80"/>
      <c r="WZC11" s="80"/>
      <c r="WZD11" s="80"/>
      <c r="WZE11" s="80"/>
      <c r="WZF11" s="80"/>
      <c r="WZG11" s="80"/>
      <c r="WZH11" s="80"/>
      <c r="WZI11" s="80"/>
      <c r="WZJ11" s="80"/>
      <c r="WZK11" s="80"/>
      <c r="WZL11" s="80"/>
      <c r="WZM11" s="80"/>
      <c r="WZN11" s="80"/>
      <c r="WZO11" s="80"/>
      <c r="WZP11" s="80"/>
      <c r="WZQ11" s="80"/>
      <c r="WZR11" s="80"/>
      <c r="WZS11" s="80"/>
      <c r="WZT11" s="80"/>
      <c r="WZU11" s="80"/>
      <c r="WZV11" s="80"/>
      <c r="WZW11" s="80"/>
      <c r="WZX11" s="80"/>
      <c r="WZY11" s="80"/>
      <c r="WZZ11" s="80"/>
      <c r="XAA11" s="80"/>
      <c r="XAB11" s="80"/>
      <c r="XAC11" s="80"/>
      <c r="XAD11" s="80"/>
      <c r="XAE11" s="80"/>
      <c r="XAF11" s="80"/>
      <c r="XAG11" s="80"/>
      <c r="XAH11" s="80"/>
      <c r="XAI11" s="80"/>
      <c r="XAJ11" s="80"/>
      <c r="XAK11" s="80"/>
      <c r="XAL11" s="80"/>
      <c r="XAM11" s="80"/>
      <c r="XAN11" s="80"/>
      <c r="XAO11" s="80"/>
      <c r="XAP11" s="80"/>
      <c r="XAQ11" s="80"/>
      <c r="XAR11" s="80"/>
      <c r="XAS11" s="80"/>
      <c r="XAT11" s="80"/>
      <c r="XAU11" s="80"/>
      <c r="XAV11" s="80"/>
      <c r="XAW11" s="80"/>
      <c r="XAX11" s="80"/>
      <c r="XAY11" s="80"/>
      <c r="XAZ11" s="80"/>
      <c r="XBA11" s="80"/>
      <c r="XBB11" s="80"/>
      <c r="XBC11" s="80"/>
      <c r="XBD11" s="80"/>
      <c r="XBE11" s="80"/>
      <c r="XBF11" s="80"/>
      <c r="XBG11" s="80"/>
      <c r="XBH11" s="80"/>
      <c r="XBI11" s="80"/>
      <c r="XBJ11" s="80"/>
      <c r="XBK11" s="80"/>
      <c r="XBL11" s="80"/>
      <c r="XBM11" s="80"/>
      <c r="XBN11" s="80"/>
      <c r="XBO11" s="80"/>
      <c r="XBP11" s="80"/>
      <c r="XBQ11" s="80"/>
      <c r="XBR11" s="80"/>
      <c r="XBS11" s="80"/>
      <c r="XBT11" s="80"/>
      <c r="XBU11" s="80"/>
      <c r="XBV11" s="80"/>
      <c r="XBW11" s="80"/>
      <c r="XBX11" s="80"/>
      <c r="XBY11" s="80"/>
      <c r="XBZ11" s="80"/>
      <c r="XCA11" s="80"/>
      <c r="XCB11" s="80"/>
      <c r="XCC11" s="80"/>
      <c r="XCD11" s="80"/>
      <c r="XCE11" s="80"/>
      <c r="XCF11" s="80"/>
      <c r="XCG11" s="80"/>
      <c r="XCH11" s="80"/>
      <c r="XCI11" s="80"/>
      <c r="XCJ11" s="80"/>
      <c r="XCK11" s="80"/>
      <c r="XCL11" s="80"/>
      <c r="XCM11" s="80"/>
      <c r="XCN11" s="80"/>
      <c r="XCO11" s="80"/>
      <c r="XCP11" s="80"/>
      <c r="XCQ11" s="80"/>
      <c r="XCR11" s="80"/>
      <c r="XCS11" s="80"/>
      <c r="XCT11" s="80"/>
      <c r="XCU11" s="80"/>
      <c r="XCV11" s="80"/>
      <c r="XCW11" s="80"/>
      <c r="XCX11" s="80"/>
      <c r="XCY11" s="80"/>
      <c r="XCZ11" s="80"/>
      <c r="XDA11" s="80"/>
      <c r="XDB11" s="80"/>
      <c r="XDC11" s="80"/>
      <c r="XDD11" s="80"/>
      <c r="XDE11" s="80"/>
      <c r="XDF11" s="80"/>
      <c r="XDG11" s="80"/>
      <c r="XDH11" s="80"/>
      <c r="XDI11" s="80"/>
      <c r="XDJ11" s="80"/>
      <c r="XDK11" s="80"/>
      <c r="XDL11" s="80"/>
      <c r="XDM11" s="80"/>
      <c r="XDN11" s="80"/>
      <c r="XDO11" s="80"/>
      <c r="XDP11" s="80"/>
      <c r="XDQ11" s="80"/>
      <c r="XDR11" s="80"/>
      <c r="XDS11" s="80"/>
      <c r="XDT11" s="80"/>
      <c r="XDU11" s="80"/>
      <c r="XDV11" s="80"/>
      <c r="XDW11" s="80"/>
      <c r="XDX11" s="80"/>
      <c r="XDY11" s="80"/>
      <c r="XDZ11" s="80"/>
      <c r="XEA11" s="80"/>
      <c r="XEB11" s="80"/>
      <c r="XEC11" s="80"/>
      <c r="XED11" s="80"/>
      <c r="XEE11" s="80"/>
      <c r="XEF11" s="80"/>
      <c r="XEG11" s="80"/>
      <c r="XEH11" s="80"/>
      <c r="XEI11" s="80"/>
      <c r="XEJ11" s="80"/>
      <c r="XEK11" s="80"/>
      <c r="XEL11" s="80"/>
      <c r="XEM11" s="80"/>
      <c r="XEN11" s="80"/>
      <c r="XEO11" s="80"/>
      <c r="XEP11" s="80"/>
      <c r="XEQ11" s="80"/>
      <c r="XER11" s="80"/>
      <c r="XES11" s="80"/>
      <c r="XET11" s="80"/>
      <c r="XEU11" s="80"/>
      <c r="XEV11" s="80"/>
      <c r="XEW11" s="80"/>
      <c r="XEX11" s="80"/>
      <c r="XEY11" s="80"/>
      <c r="XEZ11" s="80"/>
      <c r="XFA11" s="80"/>
      <c r="XFB11" s="80"/>
      <c r="XFC11" s="80"/>
    </row>
    <row r="12" spans="1:16383" ht="15" customHeight="1">
      <c r="B12" s="130" t="s">
        <v>245</v>
      </c>
      <c r="C12" s="641"/>
      <c r="D12" s="227">
        <v>-1E+18</v>
      </c>
      <c r="E12" s="227">
        <v>-1E+18</v>
      </c>
      <c r="F12" s="227">
        <v>-1E+18</v>
      </c>
      <c r="G12" s="227">
        <v>-1E+18</v>
      </c>
      <c r="H12" s="227">
        <v>-1E+18</v>
      </c>
      <c r="I12" s="227">
        <v>-1E+18</v>
      </c>
      <c r="J12" s="228">
        <v>6226</v>
      </c>
      <c r="K12" s="228">
        <v>7258</v>
      </c>
      <c r="M12" s="227">
        <v>-1E+18</v>
      </c>
      <c r="N12" s="227">
        <v>-1E+18</v>
      </c>
      <c r="O12" s="227">
        <v>-1E+18</v>
      </c>
      <c r="P12" s="227">
        <v>-1E+18</v>
      </c>
      <c r="Q12" s="227">
        <v>-1E+18</v>
      </c>
      <c r="R12" s="227">
        <v>-1E+18</v>
      </c>
      <c r="S12" s="228">
        <v>387820</v>
      </c>
      <c r="T12" s="228">
        <v>471292</v>
      </c>
      <c r="V12" s="227">
        <v>-1E+18</v>
      </c>
      <c r="W12" s="227">
        <v>-1E+18</v>
      </c>
      <c r="X12" s="227">
        <v>-1E+18</v>
      </c>
      <c r="Y12" s="227">
        <v>-1E+18</v>
      </c>
      <c r="Z12" s="227">
        <v>-1E+18</v>
      </c>
      <c r="AA12" s="227">
        <v>-1E+18</v>
      </c>
      <c r="AB12" s="228">
        <v>16.91</v>
      </c>
      <c r="AC12" s="228">
        <v>17.41</v>
      </c>
      <c r="AE12" s="227">
        <v>-1E+18</v>
      </c>
      <c r="AF12" s="227">
        <v>-1E+18</v>
      </c>
      <c r="AG12" s="227">
        <v>-1E+18</v>
      </c>
      <c r="AH12" s="227">
        <v>-1E+18</v>
      </c>
      <c r="AI12" s="227">
        <v>-1E+18</v>
      </c>
      <c r="AJ12" s="227">
        <v>-1E+18</v>
      </c>
      <c r="AK12" s="228">
        <v>25.61</v>
      </c>
      <c r="AL12" s="228">
        <v>27.67</v>
      </c>
      <c r="AN12" s="290">
        <v>-1E+18</v>
      </c>
      <c r="AO12" s="290">
        <v>-1E+18</v>
      </c>
      <c r="AP12" s="290">
        <v>-1E+18</v>
      </c>
      <c r="AQ12" s="290">
        <v>-1E+18</v>
      </c>
      <c r="AR12" s="290">
        <v>-1E+18</v>
      </c>
      <c r="AS12" s="290">
        <v>-1E+18</v>
      </c>
      <c r="AT12" s="290">
        <v>-1E+18</v>
      </c>
      <c r="AU12" s="290">
        <v>-1E+18</v>
      </c>
      <c r="AW12" s="290">
        <v>-1E+18</v>
      </c>
      <c r="AX12" s="290">
        <v>-1E+18</v>
      </c>
      <c r="AY12" s="290">
        <v>-1E+18</v>
      </c>
      <c r="AZ12" s="290">
        <v>-1E+18</v>
      </c>
      <c r="BA12" s="290">
        <v>-1E+18</v>
      </c>
      <c r="BB12" s="290">
        <v>-1E+18</v>
      </c>
      <c r="BC12" s="290">
        <v>-1E+18</v>
      </c>
      <c r="BD12" s="290">
        <v>-1E+18</v>
      </c>
      <c r="BE12" s="80"/>
      <c r="BJ12" s="80"/>
    </row>
    <row r="13" spans="1:16383" s="88" customFormat="1" ht="14.45">
      <c r="B13" s="89" t="s">
        <v>200</v>
      </c>
      <c r="C13" s="642"/>
      <c r="D13" s="290">
        <v>-1E+18</v>
      </c>
      <c r="E13" s="290">
        <v>-1E+18</v>
      </c>
      <c r="F13" s="290">
        <v>-1E+18</v>
      </c>
      <c r="G13" s="290">
        <v>-1E+18</v>
      </c>
      <c r="H13" s="290">
        <v>-1E+18</v>
      </c>
      <c r="I13" s="227">
        <v>7</v>
      </c>
      <c r="J13" s="227">
        <v>17</v>
      </c>
      <c r="K13" s="227">
        <v>19</v>
      </c>
      <c r="L13" s="90"/>
      <c r="M13" s="290">
        <v>-1E+18</v>
      </c>
      <c r="N13" s="290">
        <v>-1E+18</v>
      </c>
      <c r="O13" s="290">
        <v>-1E+18</v>
      </c>
      <c r="P13" s="290">
        <v>-1E+18</v>
      </c>
      <c r="Q13" s="290">
        <v>-1E+18</v>
      </c>
      <c r="R13" s="227">
        <v>670</v>
      </c>
      <c r="S13" s="228">
        <v>1186</v>
      </c>
      <c r="T13" s="228">
        <v>1982</v>
      </c>
      <c r="U13" s="90"/>
      <c r="V13" s="290">
        <v>-1E+18</v>
      </c>
      <c r="W13" s="290">
        <v>-1E+18</v>
      </c>
      <c r="X13" s="290">
        <v>-1E+18</v>
      </c>
      <c r="Y13" s="290">
        <v>-1E+18</v>
      </c>
      <c r="Z13" s="290">
        <v>-1E+18</v>
      </c>
      <c r="AA13" s="227">
        <v>10.29</v>
      </c>
      <c r="AB13" s="227">
        <v>12.06</v>
      </c>
      <c r="AC13" s="227">
        <v>16.670000000000002</v>
      </c>
      <c r="AD13" s="90"/>
      <c r="AE13" s="290">
        <v>-1E+18</v>
      </c>
      <c r="AF13" s="290">
        <v>-1E+18</v>
      </c>
      <c r="AG13" s="290">
        <v>-1E+18</v>
      </c>
      <c r="AH13" s="290">
        <v>-1E+18</v>
      </c>
      <c r="AI13" s="290">
        <v>-1E+18</v>
      </c>
      <c r="AJ13" s="290">
        <v>-1E+18</v>
      </c>
      <c r="AK13" s="227">
        <v>15.38</v>
      </c>
      <c r="AL13" s="227">
        <v>28.98</v>
      </c>
      <c r="AM13" s="90"/>
      <c r="AN13" s="290">
        <v>-1E+18</v>
      </c>
      <c r="AO13" s="290">
        <v>-1E+18</v>
      </c>
      <c r="AP13" s="290">
        <v>-1E+18</v>
      </c>
      <c r="AQ13" s="290">
        <v>-1E+18</v>
      </c>
      <c r="AR13" s="290">
        <v>-1E+18</v>
      </c>
      <c r="AS13" s="290">
        <v>-1E+18</v>
      </c>
      <c r="AT13" s="290">
        <v>-1E+18</v>
      </c>
      <c r="AU13" s="290">
        <v>-1E+18</v>
      </c>
      <c r="AV13" s="90"/>
      <c r="AW13" s="290">
        <v>-1E+18</v>
      </c>
      <c r="AX13" s="290">
        <v>-1E+18</v>
      </c>
      <c r="AY13" s="290">
        <v>-1E+18</v>
      </c>
      <c r="AZ13" s="290">
        <v>-1E+18</v>
      </c>
      <c r="BA13" s="290">
        <v>-1E+18</v>
      </c>
      <c r="BB13" s="290">
        <v>-1E+18</v>
      </c>
      <c r="BC13" s="290">
        <v>-1E+18</v>
      </c>
      <c r="BD13" s="290">
        <v>-1E+18</v>
      </c>
    </row>
    <row r="14" spans="1:16383" s="88" customFormat="1" ht="14.45">
      <c r="B14" s="92" t="s">
        <v>201</v>
      </c>
      <c r="C14" s="90"/>
      <c r="D14" s="290">
        <v>-1E+18</v>
      </c>
      <c r="E14" s="290">
        <v>-1E+18</v>
      </c>
      <c r="F14" s="290">
        <v>-1E+18</v>
      </c>
      <c r="G14" s="290">
        <v>-1E+18</v>
      </c>
      <c r="H14" s="290">
        <v>-1E+18</v>
      </c>
      <c r="I14" s="227">
        <v>797</v>
      </c>
      <c r="J14" s="227">
        <v>938</v>
      </c>
      <c r="K14" s="228">
        <v>1121</v>
      </c>
      <c r="L14" s="90"/>
      <c r="M14" s="290">
        <v>-1E+18</v>
      </c>
      <c r="N14" s="290">
        <v>-1E+18</v>
      </c>
      <c r="O14" s="290">
        <v>-1E+18</v>
      </c>
      <c r="P14" s="290">
        <v>-1E+18</v>
      </c>
      <c r="Q14" s="290">
        <v>-1E+18</v>
      </c>
      <c r="R14" s="228">
        <v>51979</v>
      </c>
      <c r="S14" s="228">
        <v>61536</v>
      </c>
      <c r="T14" s="228">
        <v>65067</v>
      </c>
      <c r="U14" s="90"/>
      <c r="V14" s="290">
        <v>-1E+18</v>
      </c>
      <c r="W14" s="290">
        <v>-1E+18</v>
      </c>
      <c r="X14" s="290">
        <v>-1E+18</v>
      </c>
      <c r="Y14" s="290">
        <v>-1E+18</v>
      </c>
      <c r="Z14" s="290">
        <v>-1E+18</v>
      </c>
      <c r="AA14" s="227">
        <v>18.170000000000002</v>
      </c>
      <c r="AB14" s="227">
        <v>16.23</v>
      </c>
      <c r="AC14" s="227">
        <v>18.04</v>
      </c>
      <c r="AD14" s="90"/>
      <c r="AE14" s="290">
        <v>-1E+18</v>
      </c>
      <c r="AF14" s="290">
        <v>-1E+18</v>
      </c>
      <c r="AG14" s="290">
        <v>-1E+18</v>
      </c>
      <c r="AH14" s="290">
        <v>-1E+18</v>
      </c>
      <c r="AI14" s="290">
        <v>-1E+18</v>
      </c>
      <c r="AJ14" s="227">
        <v>24</v>
      </c>
      <c r="AK14" s="227">
        <v>22.93</v>
      </c>
      <c r="AL14" s="227">
        <v>23.47</v>
      </c>
      <c r="AM14" s="90"/>
      <c r="AN14" s="290">
        <v>-1E+18</v>
      </c>
      <c r="AO14" s="290">
        <v>-1E+18</v>
      </c>
      <c r="AP14" s="290">
        <v>-1E+18</v>
      </c>
      <c r="AQ14" s="290">
        <v>-1E+18</v>
      </c>
      <c r="AR14" s="290">
        <v>-1E+18</v>
      </c>
      <c r="AS14" s="290">
        <v>-1E+18</v>
      </c>
      <c r="AT14" s="290">
        <v>-1E+18</v>
      </c>
      <c r="AU14" s="290">
        <v>-1E+18</v>
      </c>
      <c r="AV14" s="90"/>
      <c r="AW14" s="290">
        <v>-1E+18</v>
      </c>
      <c r="AX14" s="290">
        <v>-1E+18</v>
      </c>
      <c r="AY14" s="290">
        <v>-1E+18</v>
      </c>
      <c r="AZ14" s="290">
        <v>-1E+18</v>
      </c>
      <c r="BA14" s="290">
        <v>-1E+18</v>
      </c>
      <c r="BB14" s="290">
        <v>-1E+18</v>
      </c>
      <c r="BC14" s="290">
        <v>-1E+18</v>
      </c>
      <c r="BD14" s="290">
        <v>-1E+18</v>
      </c>
    </row>
    <row r="15" spans="1:16383" s="88" customFormat="1" ht="14.45">
      <c r="A15" s="96"/>
      <c r="B15" s="92" t="s">
        <v>202</v>
      </c>
      <c r="C15" s="90"/>
      <c r="D15" s="290">
        <v>-1E+18</v>
      </c>
      <c r="E15" s="290">
        <v>-1E+18</v>
      </c>
      <c r="F15" s="290">
        <v>-1E+18</v>
      </c>
      <c r="G15" s="290">
        <v>-1E+18</v>
      </c>
      <c r="H15" s="290">
        <v>-1E+18</v>
      </c>
      <c r="I15" s="227">
        <v>11</v>
      </c>
      <c r="J15" s="290">
        <v>-1E+18</v>
      </c>
      <c r="K15" s="290">
        <v>-1E+18</v>
      </c>
      <c r="L15" s="90"/>
      <c r="M15" s="290">
        <v>-1E+18</v>
      </c>
      <c r="N15" s="290">
        <v>-1E+18</v>
      </c>
      <c r="O15" s="290">
        <v>-1E+18</v>
      </c>
      <c r="P15" s="290">
        <v>-1E+18</v>
      </c>
      <c r="Q15" s="290">
        <v>-1E+18</v>
      </c>
      <c r="R15" s="228">
        <v>2282</v>
      </c>
      <c r="S15" s="290">
        <v>-1E+18</v>
      </c>
      <c r="T15" s="290">
        <v>-1E+18</v>
      </c>
      <c r="U15" s="90"/>
      <c r="V15" s="290">
        <v>-1E+18</v>
      </c>
      <c r="W15" s="290">
        <v>-1E+18</v>
      </c>
      <c r="X15" s="290">
        <v>-1E+18</v>
      </c>
      <c r="Y15" s="290">
        <v>-1E+18</v>
      </c>
      <c r="Z15" s="290">
        <v>-1E+18</v>
      </c>
      <c r="AA15" s="227">
        <v>18.64</v>
      </c>
      <c r="AB15" s="290">
        <v>-1E+18</v>
      </c>
      <c r="AC15" s="290">
        <v>-1E+18</v>
      </c>
      <c r="AD15" s="90"/>
      <c r="AE15" s="290">
        <v>-1E+18</v>
      </c>
      <c r="AF15" s="290">
        <v>-1E+18</v>
      </c>
      <c r="AG15" s="290">
        <v>-1E+18</v>
      </c>
      <c r="AH15" s="290">
        <v>-1E+18</v>
      </c>
      <c r="AI15" s="290">
        <v>-1E+18</v>
      </c>
      <c r="AJ15" s="290">
        <v>-1E+18</v>
      </c>
      <c r="AK15" s="290">
        <v>-1E+18</v>
      </c>
      <c r="AL15" s="290">
        <v>-1E+18</v>
      </c>
      <c r="AM15" s="90"/>
      <c r="AN15" s="290">
        <v>-1E+18</v>
      </c>
      <c r="AO15" s="290">
        <v>-1E+18</v>
      </c>
      <c r="AP15" s="290">
        <v>-1E+18</v>
      </c>
      <c r="AQ15" s="290">
        <v>-1E+18</v>
      </c>
      <c r="AR15" s="290">
        <v>-1E+18</v>
      </c>
      <c r="AS15" s="290">
        <v>-1E+18</v>
      </c>
      <c r="AT15" s="290">
        <v>-1E+18</v>
      </c>
      <c r="AU15" s="290">
        <v>-1E+18</v>
      </c>
      <c r="AV15" s="90"/>
      <c r="AW15" s="290">
        <v>-1E+18</v>
      </c>
      <c r="AX15" s="290">
        <v>-1E+18</v>
      </c>
      <c r="AY15" s="290">
        <v>-1E+18</v>
      </c>
      <c r="AZ15" s="290">
        <v>-1E+18</v>
      </c>
      <c r="BA15" s="290">
        <v>-1E+18</v>
      </c>
      <c r="BB15" s="290">
        <v>-1E+18</v>
      </c>
      <c r="BC15" s="290">
        <v>-1E+18</v>
      </c>
      <c r="BD15" s="290">
        <v>-1E+18</v>
      </c>
    </row>
    <row r="16" spans="1:16383" s="88" customFormat="1" ht="14.45">
      <c r="B16" s="92" t="s">
        <v>203</v>
      </c>
      <c r="C16" s="90"/>
      <c r="D16" s="290">
        <v>-1E+18</v>
      </c>
      <c r="E16" s="290">
        <v>-1E+18</v>
      </c>
      <c r="F16" s="290">
        <v>-1E+18</v>
      </c>
      <c r="G16" s="290">
        <v>-1E+18</v>
      </c>
      <c r="H16" s="290">
        <v>-1E+18</v>
      </c>
      <c r="I16" s="227">
        <v>32</v>
      </c>
      <c r="J16" s="227">
        <v>48</v>
      </c>
      <c r="K16" s="227">
        <v>75</v>
      </c>
      <c r="L16" s="90"/>
      <c r="M16" s="290">
        <v>-1E+18</v>
      </c>
      <c r="N16" s="290">
        <v>-1E+18</v>
      </c>
      <c r="O16" s="290">
        <v>-1E+18</v>
      </c>
      <c r="P16" s="290">
        <v>-1E+18</v>
      </c>
      <c r="Q16" s="290">
        <v>-1E+18</v>
      </c>
      <c r="R16" s="228">
        <v>2547</v>
      </c>
      <c r="S16" s="228">
        <v>2982</v>
      </c>
      <c r="T16" s="228">
        <v>3993</v>
      </c>
      <c r="U16" s="90"/>
      <c r="V16" s="290">
        <v>-1E+18</v>
      </c>
      <c r="W16" s="290">
        <v>-1E+18</v>
      </c>
      <c r="X16" s="290">
        <v>-1E+18</v>
      </c>
      <c r="Y16" s="290">
        <v>-1E+18</v>
      </c>
      <c r="Z16" s="290">
        <v>-1E+18</v>
      </c>
      <c r="AA16" s="227">
        <v>12.4</v>
      </c>
      <c r="AB16" s="227">
        <v>17.329999999999998</v>
      </c>
      <c r="AC16" s="227">
        <v>23.73</v>
      </c>
      <c r="AD16" s="90"/>
      <c r="AE16" s="290">
        <v>-1E+18</v>
      </c>
      <c r="AF16" s="290">
        <v>-1E+18</v>
      </c>
      <c r="AG16" s="290">
        <v>-1E+18</v>
      </c>
      <c r="AH16" s="290">
        <v>-1E+18</v>
      </c>
      <c r="AI16" s="290">
        <v>-1E+18</v>
      </c>
      <c r="AJ16" s="227">
        <v>18.16</v>
      </c>
      <c r="AK16" s="227">
        <v>20.420000000000002</v>
      </c>
      <c r="AL16" s="227">
        <v>24.3</v>
      </c>
      <c r="AM16" s="90"/>
      <c r="AN16" s="290">
        <v>-1E+18</v>
      </c>
      <c r="AO16" s="290">
        <v>-1E+18</v>
      </c>
      <c r="AP16" s="290">
        <v>-1E+18</v>
      </c>
      <c r="AQ16" s="290">
        <v>-1E+18</v>
      </c>
      <c r="AR16" s="290">
        <v>-1E+18</v>
      </c>
      <c r="AS16" s="290">
        <v>-1E+18</v>
      </c>
      <c r="AT16" s="290">
        <v>-1E+18</v>
      </c>
      <c r="AU16" s="290">
        <v>-1E+18</v>
      </c>
      <c r="AV16" s="90"/>
      <c r="AW16" s="290">
        <v>-1E+18</v>
      </c>
      <c r="AX16" s="290">
        <v>-1E+18</v>
      </c>
      <c r="AY16" s="290">
        <v>-1E+18</v>
      </c>
      <c r="AZ16" s="290">
        <v>-1E+18</v>
      </c>
      <c r="BA16" s="290">
        <v>-1E+18</v>
      </c>
      <c r="BB16" s="290">
        <v>-1E+18</v>
      </c>
      <c r="BC16" s="290">
        <v>-1E+18</v>
      </c>
      <c r="BD16" s="290">
        <v>-1E+18</v>
      </c>
    </row>
    <row r="17" spans="2:56" s="88" customFormat="1" ht="14.45">
      <c r="B17" s="92" t="s">
        <v>204</v>
      </c>
      <c r="C17" s="90"/>
      <c r="D17" s="290">
        <v>-1E+18</v>
      </c>
      <c r="E17" s="290">
        <v>-1E+18</v>
      </c>
      <c r="F17" s="290">
        <v>-1E+18</v>
      </c>
      <c r="G17" s="290">
        <v>-1E+18</v>
      </c>
      <c r="H17" s="290">
        <v>-1E+18</v>
      </c>
      <c r="I17" s="227">
        <v>219</v>
      </c>
      <c r="J17" s="227">
        <v>269</v>
      </c>
      <c r="K17" s="227">
        <v>317</v>
      </c>
      <c r="L17" s="90"/>
      <c r="M17" s="290">
        <v>-1E+18</v>
      </c>
      <c r="N17" s="290">
        <v>-1E+18</v>
      </c>
      <c r="O17" s="290">
        <v>-1E+18</v>
      </c>
      <c r="P17" s="290">
        <v>-1E+18</v>
      </c>
      <c r="Q17" s="290">
        <v>-1E+18</v>
      </c>
      <c r="R17" s="228">
        <v>14158</v>
      </c>
      <c r="S17" s="228">
        <v>13030</v>
      </c>
      <c r="T17" s="228">
        <v>16007</v>
      </c>
      <c r="U17" s="90"/>
      <c r="V17" s="290">
        <v>-1E+18</v>
      </c>
      <c r="W17" s="290">
        <v>-1E+18</v>
      </c>
      <c r="X17" s="290">
        <v>-1E+18</v>
      </c>
      <c r="Y17" s="290">
        <v>-1E+18</v>
      </c>
      <c r="Z17" s="290">
        <v>-1E+18</v>
      </c>
      <c r="AA17" s="227">
        <v>15.49</v>
      </c>
      <c r="AB17" s="227">
        <v>13.52</v>
      </c>
      <c r="AC17" s="227">
        <v>13.83</v>
      </c>
      <c r="AD17" s="90"/>
      <c r="AE17" s="290">
        <v>-1E+18</v>
      </c>
      <c r="AF17" s="290">
        <v>-1E+18</v>
      </c>
      <c r="AG17" s="290">
        <v>-1E+18</v>
      </c>
      <c r="AH17" s="290">
        <v>-1E+18</v>
      </c>
      <c r="AI17" s="290">
        <v>-1E+18</v>
      </c>
      <c r="AJ17" s="227">
        <v>30.23</v>
      </c>
      <c r="AK17" s="227">
        <v>20.87</v>
      </c>
      <c r="AL17" s="227">
        <v>22.77</v>
      </c>
      <c r="AM17" s="90"/>
      <c r="AN17" s="290">
        <v>-1E+18</v>
      </c>
      <c r="AO17" s="290">
        <v>-1E+18</v>
      </c>
      <c r="AP17" s="290">
        <v>-1E+18</v>
      </c>
      <c r="AQ17" s="290">
        <v>-1E+18</v>
      </c>
      <c r="AR17" s="290">
        <v>-1E+18</v>
      </c>
      <c r="AS17" s="290">
        <v>-1E+18</v>
      </c>
      <c r="AT17" s="290">
        <v>-1E+18</v>
      </c>
      <c r="AU17" s="290">
        <v>-1E+18</v>
      </c>
      <c r="AV17" s="90"/>
      <c r="AW17" s="290">
        <v>-1E+18</v>
      </c>
      <c r="AX17" s="290">
        <v>-1E+18</v>
      </c>
      <c r="AY17" s="290">
        <v>-1E+18</v>
      </c>
      <c r="AZ17" s="290">
        <v>-1E+18</v>
      </c>
      <c r="BA17" s="290">
        <v>-1E+18</v>
      </c>
      <c r="BB17" s="290">
        <v>-1E+18</v>
      </c>
      <c r="BC17" s="290">
        <v>-1E+18</v>
      </c>
      <c r="BD17" s="290">
        <v>-1E+18</v>
      </c>
    </row>
    <row r="18" spans="2:56" s="93" customFormat="1" ht="14.45">
      <c r="B18" s="92" t="s">
        <v>205</v>
      </c>
      <c r="C18" s="90"/>
      <c r="D18" s="290">
        <v>-1E+18</v>
      </c>
      <c r="E18" s="290">
        <v>-1E+18</v>
      </c>
      <c r="F18" s="290">
        <v>-1E+18</v>
      </c>
      <c r="G18" s="290">
        <v>-1E+18</v>
      </c>
      <c r="H18" s="290">
        <v>-1E+18</v>
      </c>
      <c r="I18" s="227">
        <v>959</v>
      </c>
      <c r="J18" s="228">
        <v>1145</v>
      </c>
      <c r="K18" s="228">
        <v>1476</v>
      </c>
      <c r="L18" s="90"/>
      <c r="M18" s="290">
        <v>-1E+18</v>
      </c>
      <c r="N18" s="290">
        <v>-1E+18</v>
      </c>
      <c r="O18" s="290">
        <v>-1E+18</v>
      </c>
      <c r="P18" s="290">
        <v>-1E+18</v>
      </c>
      <c r="Q18" s="290">
        <v>-1E+18</v>
      </c>
      <c r="R18" s="228">
        <v>63170</v>
      </c>
      <c r="S18" s="228">
        <v>71566</v>
      </c>
      <c r="T18" s="228">
        <v>92423</v>
      </c>
      <c r="U18" s="90"/>
      <c r="V18" s="290">
        <v>-1E+18</v>
      </c>
      <c r="W18" s="290">
        <v>-1E+18</v>
      </c>
      <c r="X18" s="290">
        <v>-1E+18</v>
      </c>
      <c r="Y18" s="290">
        <v>-1E+18</v>
      </c>
      <c r="Z18" s="290">
        <v>-1E+18</v>
      </c>
      <c r="AA18" s="227">
        <v>14.97</v>
      </c>
      <c r="AB18" s="227">
        <v>14.32</v>
      </c>
      <c r="AC18" s="227">
        <v>16.059999999999999</v>
      </c>
      <c r="AD18" s="90"/>
      <c r="AE18" s="290">
        <v>-1E+18</v>
      </c>
      <c r="AF18" s="290">
        <v>-1E+18</v>
      </c>
      <c r="AG18" s="290">
        <v>-1E+18</v>
      </c>
      <c r="AH18" s="290">
        <v>-1E+18</v>
      </c>
      <c r="AI18" s="290">
        <v>-1E+18</v>
      </c>
      <c r="AJ18" s="227">
        <v>21.71</v>
      </c>
      <c r="AK18" s="227">
        <v>21.22</v>
      </c>
      <c r="AL18" s="227">
        <v>24.56</v>
      </c>
      <c r="AM18" s="90"/>
      <c r="AN18" s="290">
        <v>-1E+18</v>
      </c>
      <c r="AO18" s="290">
        <v>-1E+18</v>
      </c>
      <c r="AP18" s="290">
        <v>-1E+18</v>
      </c>
      <c r="AQ18" s="290">
        <v>-1E+18</v>
      </c>
      <c r="AR18" s="290">
        <v>-1E+18</v>
      </c>
      <c r="AS18" s="290">
        <v>-1E+18</v>
      </c>
      <c r="AT18" s="290">
        <v>-1E+18</v>
      </c>
      <c r="AU18" s="290">
        <v>-1E+18</v>
      </c>
      <c r="AV18" s="90"/>
      <c r="AW18" s="290">
        <v>-1E+18</v>
      </c>
      <c r="AX18" s="290">
        <v>-1E+18</v>
      </c>
      <c r="AY18" s="290">
        <v>-1E+18</v>
      </c>
      <c r="AZ18" s="290">
        <v>-1E+18</v>
      </c>
      <c r="BA18" s="290">
        <v>-1E+18</v>
      </c>
      <c r="BB18" s="290">
        <v>-1E+18</v>
      </c>
      <c r="BC18" s="290">
        <v>-1E+18</v>
      </c>
      <c r="BD18" s="290">
        <v>-1E+18</v>
      </c>
    </row>
    <row r="19" spans="2:56" s="93" customFormat="1" ht="14.45">
      <c r="B19" s="92" t="s">
        <v>206</v>
      </c>
      <c r="C19" s="90"/>
      <c r="D19" s="290">
        <v>-1E+18</v>
      </c>
      <c r="E19" s="290">
        <v>-1E+18</v>
      </c>
      <c r="F19" s="290">
        <v>-1E+18</v>
      </c>
      <c r="G19" s="290">
        <v>-1E+18</v>
      </c>
      <c r="H19" s="290">
        <v>-1E+18</v>
      </c>
      <c r="I19" s="227">
        <v>210</v>
      </c>
      <c r="J19" s="227">
        <v>291</v>
      </c>
      <c r="K19" s="227">
        <v>380</v>
      </c>
      <c r="L19" s="90"/>
      <c r="M19" s="290">
        <v>-1E+18</v>
      </c>
      <c r="N19" s="290">
        <v>-1E+18</v>
      </c>
      <c r="O19" s="290">
        <v>-1E+18</v>
      </c>
      <c r="P19" s="290">
        <v>-1E+18</v>
      </c>
      <c r="Q19" s="290">
        <v>-1E+18</v>
      </c>
      <c r="R19" s="228">
        <v>16144</v>
      </c>
      <c r="S19" s="228">
        <v>21654</v>
      </c>
      <c r="T19" s="228">
        <v>22506</v>
      </c>
      <c r="U19" s="90"/>
      <c r="V19" s="290">
        <v>-1E+18</v>
      </c>
      <c r="W19" s="290">
        <v>-1E+18</v>
      </c>
      <c r="X19" s="290">
        <v>-1E+18</v>
      </c>
      <c r="Y19" s="290">
        <v>-1E+18</v>
      </c>
      <c r="Z19" s="290">
        <v>-1E+18</v>
      </c>
      <c r="AA19" s="227">
        <v>13.13</v>
      </c>
      <c r="AB19" s="227">
        <v>15.39</v>
      </c>
      <c r="AC19" s="227">
        <v>17.98</v>
      </c>
      <c r="AD19" s="90"/>
      <c r="AE19" s="290">
        <v>-1E+18</v>
      </c>
      <c r="AF19" s="290">
        <v>-1E+18</v>
      </c>
      <c r="AG19" s="290">
        <v>-1E+18</v>
      </c>
      <c r="AH19" s="290">
        <v>-1E+18</v>
      </c>
      <c r="AI19" s="290">
        <v>-1E+18</v>
      </c>
      <c r="AJ19" s="227">
        <v>17.32</v>
      </c>
      <c r="AK19" s="227">
        <v>21.34</v>
      </c>
      <c r="AL19" s="227">
        <v>21.05</v>
      </c>
      <c r="AM19" s="90"/>
      <c r="AN19" s="290">
        <v>-1E+18</v>
      </c>
      <c r="AO19" s="290">
        <v>-1E+18</v>
      </c>
      <c r="AP19" s="290">
        <v>-1E+18</v>
      </c>
      <c r="AQ19" s="290">
        <v>-1E+18</v>
      </c>
      <c r="AR19" s="290">
        <v>-1E+18</v>
      </c>
      <c r="AS19" s="290">
        <v>-1E+18</v>
      </c>
      <c r="AT19" s="290">
        <v>-1E+18</v>
      </c>
      <c r="AU19" s="290">
        <v>-1E+18</v>
      </c>
      <c r="AV19" s="90"/>
      <c r="AW19" s="290">
        <v>-1E+18</v>
      </c>
      <c r="AX19" s="290">
        <v>-1E+18</v>
      </c>
      <c r="AY19" s="290">
        <v>-1E+18</v>
      </c>
      <c r="AZ19" s="290">
        <v>-1E+18</v>
      </c>
      <c r="BA19" s="290">
        <v>-1E+18</v>
      </c>
      <c r="BB19" s="290">
        <v>-1E+18</v>
      </c>
      <c r="BC19" s="290">
        <v>-1E+18</v>
      </c>
      <c r="BD19" s="290">
        <v>-1E+18</v>
      </c>
    </row>
    <row r="20" spans="2:56" s="93" customFormat="1" ht="14.45">
      <c r="B20" s="92" t="s">
        <v>246</v>
      </c>
      <c r="C20" s="90"/>
      <c r="D20" s="290">
        <v>-1E+18</v>
      </c>
      <c r="E20" s="290">
        <v>-1E+18</v>
      </c>
      <c r="F20" s="290">
        <v>-1E+18</v>
      </c>
      <c r="G20" s="290">
        <v>-1E+18</v>
      </c>
      <c r="H20" s="290">
        <v>-1E+18</v>
      </c>
      <c r="I20" s="228">
        <v>2084</v>
      </c>
      <c r="J20" s="228">
        <v>2661</v>
      </c>
      <c r="K20" s="228">
        <v>2785</v>
      </c>
      <c r="L20" s="90"/>
      <c r="M20" s="290">
        <v>-1E+18</v>
      </c>
      <c r="N20" s="290">
        <v>-1E+18</v>
      </c>
      <c r="O20" s="290">
        <v>-1E+18</v>
      </c>
      <c r="P20" s="290">
        <v>-1E+18</v>
      </c>
      <c r="Q20" s="290">
        <v>-1E+18</v>
      </c>
      <c r="R20" s="228">
        <v>89575</v>
      </c>
      <c r="S20" s="228">
        <v>126662</v>
      </c>
      <c r="T20" s="228">
        <v>134664</v>
      </c>
      <c r="U20" s="90"/>
      <c r="V20" s="290">
        <v>-1E+18</v>
      </c>
      <c r="W20" s="290">
        <v>-1E+18</v>
      </c>
      <c r="X20" s="290">
        <v>-1E+18</v>
      </c>
      <c r="Y20" s="290">
        <v>-1E+18</v>
      </c>
      <c r="Z20" s="290">
        <v>-1E+18</v>
      </c>
      <c r="AA20" s="227">
        <v>18.54</v>
      </c>
      <c r="AB20" s="227">
        <v>19.73</v>
      </c>
      <c r="AC20" s="227">
        <v>17.850000000000001</v>
      </c>
      <c r="AD20" s="90"/>
      <c r="AE20" s="290">
        <v>-1E+18</v>
      </c>
      <c r="AF20" s="290">
        <v>-1E+18</v>
      </c>
      <c r="AG20" s="290">
        <v>-1E+18</v>
      </c>
      <c r="AH20" s="290">
        <v>-1E+18</v>
      </c>
      <c r="AI20" s="290">
        <v>-1E+18</v>
      </c>
      <c r="AJ20" s="227">
        <v>30.9</v>
      </c>
      <c r="AK20" s="227">
        <v>35.450000000000003</v>
      </c>
      <c r="AL20" s="227">
        <v>32.03</v>
      </c>
      <c r="AM20" s="90"/>
      <c r="AN20" s="290">
        <v>-1E+18</v>
      </c>
      <c r="AO20" s="290">
        <v>-1E+18</v>
      </c>
      <c r="AP20" s="290">
        <v>-1E+18</v>
      </c>
      <c r="AQ20" s="290">
        <v>-1E+18</v>
      </c>
      <c r="AR20" s="290">
        <v>-1E+18</v>
      </c>
      <c r="AS20" s="290">
        <v>-1E+18</v>
      </c>
      <c r="AT20" s="290">
        <v>-1E+18</v>
      </c>
      <c r="AU20" s="290">
        <v>-1E+18</v>
      </c>
      <c r="AV20" s="90"/>
      <c r="AW20" s="290">
        <v>-1E+18</v>
      </c>
      <c r="AX20" s="290">
        <v>-1E+18</v>
      </c>
      <c r="AY20" s="290">
        <v>-1E+18</v>
      </c>
      <c r="AZ20" s="290">
        <v>-1E+18</v>
      </c>
      <c r="BA20" s="290">
        <v>-1E+18</v>
      </c>
      <c r="BB20" s="290">
        <v>-1E+18</v>
      </c>
      <c r="BC20" s="290">
        <v>-1E+18</v>
      </c>
      <c r="BD20" s="290">
        <v>-1E+18</v>
      </c>
    </row>
    <row r="21" spans="2:56" s="93" customFormat="1" ht="14.45">
      <c r="B21" s="92" t="s">
        <v>208</v>
      </c>
      <c r="C21" s="90"/>
      <c r="D21" s="290">
        <v>-1E+18</v>
      </c>
      <c r="E21" s="290">
        <v>-1E+18</v>
      </c>
      <c r="F21" s="290">
        <v>-1E+18</v>
      </c>
      <c r="G21" s="290">
        <v>-1E+18</v>
      </c>
      <c r="H21" s="290">
        <v>-1E+18</v>
      </c>
      <c r="I21" s="227">
        <v>115</v>
      </c>
      <c r="J21" s="227">
        <v>150</v>
      </c>
      <c r="K21" s="227">
        <v>212</v>
      </c>
      <c r="L21" s="90"/>
      <c r="M21" s="290">
        <v>-1E+18</v>
      </c>
      <c r="N21" s="290">
        <v>-1E+18</v>
      </c>
      <c r="O21" s="290">
        <v>-1E+18</v>
      </c>
      <c r="P21" s="290">
        <v>-1E+18</v>
      </c>
      <c r="Q21" s="290">
        <v>-1E+18</v>
      </c>
      <c r="R21" s="228">
        <v>12337</v>
      </c>
      <c r="S21" s="228">
        <v>15145</v>
      </c>
      <c r="T21" s="228">
        <v>17375</v>
      </c>
      <c r="U21" s="90"/>
      <c r="V21" s="290">
        <v>-1E+18</v>
      </c>
      <c r="W21" s="290">
        <v>-1E+18</v>
      </c>
      <c r="X21" s="290">
        <v>-1E+18</v>
      </c>
      <c r="Y21" s="290">
        <v>-1E+18</v>
      </c>
      <c r="Z21" s="290">
        <v>-1E+18</v>
      </c>
      <c r="AA21" s="227">
        <v>13.76</v>
      </c>
      <c r="AB21" s="227">
        <v>14.14</v>
      </c>
      <c r="AC21" s="227">
        <v>18.559999999999999</v>
      </c>
      <c r="AD21" s="90"/>
      <c r="AE21" s="290">
        <v>-1E+18</v>
      </c>
      <c r="AF21" s="290">
        <v>-1E+18</v>
      </c>
      <c r="AG21" s="290">
        <v>-1E+18</v>
      </c>
      <c r="AH21" s="290">
        <v>-1E+18</v>
      </c>
      <c r="AI21" s="290">
        <v>-1E+18</v>
      </c>
      <c r="AJ21" s="227">
        <v>21.22</v>
      </c>
      <c r="AK21" s="227">
        <v>21.08</v>
      </c>
      <c r="AL21" s="227">
        <v>23.11</v>
      </c>
      <c r="AM21" s="90"/>
      <c r="AN21" s="290">
        <v>-1E+18</v>
      </c>
      <c r="AO21" s="290">
        <v>-1E+18</v>
      </c>
      <c r="AP21" s="290">
        <v>-1E+18</v>
      </c>
      <c r="AQ21" s="290">
        <v>-1E+18</v>
      </c>
      <c r="AR21" s="290">
        <v>-1E+18</v>
      </c>
      <c r="AS21" s="290">
        <v>-1E+18</v>
      </c>
      <c r="AT21" s="290">
        <v>-1E+18</v>
      </c>
      <c r="AU21" s="290">
        <v>-1E+18</v>
      </c>
      <c r="AV21" s="90"/>
      <c r="AW21" s="290">
        <v>-1E+18</v>
      </c>
      <c r="AX21" s="290">
        <v>-1E+18</v>
      </c>
      <c r="AY21" s="290">
        <v>-1E+18</v>
      </c>
      <c r="AZ21" s="290">
        <v>-1E+18</v>
      </c>
      <c r="BA21" s="290">
        <v>-1E+18</v>
      </c>
      <c r="BB21" s="290">
        <v>-1E+18</v>
      </c>
      <c r="BC21" s="290">
        <v>-1E+18</v>
      </c>
      <c r="BD21" s="290">
        <v>-1E+18</v>
      </c>
    </row>
    <row r="22" spans="2:56" s="93" customFormat="1" ht="14.45">
      <c r="B22" s="92" t="s">
        <v>209</v>
      </c>
      <c r="C22" s="90"/>
      <c r="D22" s="290">
        <v>-1E+18</v>
      </c>
      <c r="E22" s="290">
        <v>-1E+18</v>
      </c>
      <c r="F22" s="290">
        <v>-1E+18</v>
      </c>
      <c r="G22" s="290">
        <v>-1E+18</v>
      </c>
      <c r="H22" s="290">
        <v>-1E+18</v>
      </c>
      <c r="I22" s="227">
        <v>27</v>
      </c>
      <c r="J22" s="227">
        <v>46</v>
      </c>
      <c r="K22" s="227">
        <v>65</v>
      </c>
      <c r="L22" s="90"/>
      <c r="M22" s="290">
        <v>-1E+18</v>
      </c>
      <c r="N22" s="290">
        <v>-1E+18</v>
      </c>
      <c r="O22" s="290">
        <v>-1E+18</v>
      </c>
      <c r="P22" s="290">
        <v>-1E+18</v>
      </c>
      <c r="Q22" s="290">
        <v>-1E+18</v>
      </c>
      <c r="R22" s="228">
        <v>1794</v>
      </c>
      <c r="S22" s="228">
        <v>2944</v>
      </c>
      <c r="T22" s="228">
        <v>5173</v>
      </c>
      <c r="U22" s="90"/>
      <c r="V22" s="290">
        <v>-1E+18</v>
      </c>
      <c r="W22" s="290">
        <v>-1E+18</v>
      </c>
      <c r="X22" s="290">
        <v>-1E+18</v>
      </c>
      <c r="Y22" s="290">
        <v>-1E+18</v>
      </c>
      <c r="Z22" s="290">
        <v>-1E+18</v>
      </c>
      <c r="AA22" s="227">
        <v>12.56</v>
      </c>
      <c r="AB22" s="227">
        <v>15.03</v>
      </c>
      <c r="AC22" s="227">
        <v>18.059999999999999</v>
      </c>
      <c r="AD22" s="90"/>
      <c r="AE22" s="290">
        <v>-1E+18</v>
      </c>
      <c r="AF22" s="290">
        <v>-1E+18</v>
      </c>
      <c r="AG22" s="290">
        <v>-1E+18</v>
      </c>
      <c r="AH22" s="290">
        <v>-1E+18</v>
      </c>
      <c r="AI22" s="290">
        <v>-1E+18</v>
      </c>
      <c r="AJ22" s="227">
        <v>26.19</v>
      </c>
      <c r="AK22" s="227">
        <v>30.58</v>
      </c>
      <c r="AL22" s="227">
        <v>40.409999999999997</v>
      </c>
      <c r="AM22" s="90"/>
      <c r="AN22" s="290">
        <v>-1E+18</v>
      </c>
      <c r="AO22" s="290">
        <v>-1E+18</v>
      </c>
      <c r="AP22" s="290">
        <v>-1E+18</v>
      </c>
      <c r="AQ22" s="290">
        <v>-1E+18</v>
      </c>
      <c r="AR22" s="290">
        <v>-1E+18</v>
      </c>
      <c r="AS22" s="290">
        <v>-1E+18</v>
      </c>
      <c r="AT22" s="290">
        <v>-1E+18</v>
      </c>
      <c r="AU22" s="290">
        <v>-1E+18</v>
      </c>
      <c r="AV22" s="90"/>
      <c r="AW22" s="290">
        <v>-1E+18</v>
      </c>
      <c r="AX22" s="290">
        <v>-1E+18</v>
      </c>
      <c r="AY22" s="290">
        <v>-1E+18</v>
      </c>
      <c r="AZ22" s="290">
        <v>-1E+18</v>
      </c>
      <c r="BA22" s="290">
        <v>-1E+18</v>
      </c>
      <c r="BB22" s="290">
        <v>-1E+18</v>
      </c>
      <c r="BC22" s="290">
        <v>-1E+18</v>
      </c>
      <c r="BD22" s="290">
        <v>-1E+18</v>
      </c>
    </row>
    <row r="23" spans="2:56" s="93" customFormat="1" ht="14.45">
      <c r="B23" s="92" t="s">
        <v>210</v>
      </c>
      <c r="C23" s="90"/>
      <c r="D23" s="290">
        <v>-1E+18</v>
      </c>
      <c r="E23" s="290">
        <v>-1E+18</v>
      </c>
      <c r="F23" s="290">
        <v>-1E+18</v>
      </c>
      <c r="G23" s="290">
        <v>-1E+18</v>
      </c>
      <c r="H23" s="290">
        <v>-1E+18</v>
      </c>
      <c r="I23" s="227">
        <v>199</v>
      </c>
      <c r="J23" s="227">
        <v>256</v>
      </c>
      <c r="K23" s="227">
        <v>392</v>
      </c>
      <c r="L23" s="90"/>
      <c r="M23" s="290">
        <v>-1E+18</v>
      </c>
      <c r="N23" s="290">
        <v>-1E+18</v>
      </c>
      <c r="O23" s="290">
        <v>-1E+18</v>
      </c>
      <c r="P23" s="290">
        <v>-1E+18</v>
      </c>
      <c r="Q23" s="290">
        <v>-1E+18</v>
      </c>
      <c r="R23" s="228">
        <v>15400</v>
      </c>
      <c r="S23" s="228">
        <v>18867</v>
      </c>
      <c r="T23" s="228">
        <v>48689</v>
      </c>
      <c r="U23" s="90"/>
      <c r="V23" s="290">
        <v>-1E+18</v>
      </c>
      <c r="W23" s="290">
        <v>-1E+18</v>
      </c>
      <c r="X23" s="290">
        <v>-1E+18</v>
      </c>
      <c r="Y23" s="290">
        <v>-1E+18</v>
      </c>
      <c r="Z23" s="290">
        <v>-1E+18</v>
      </c>
      <c r="AA23" s="227">
        <v>14.32</v>
      </c>
      <c r="AB23" s="227">
        <v>15.29</v>
      </c>
      <c r="AC23" s="227">
        <v>19.82</v>
      </c>
      <c r="AD23" s="90"/>
      <c r="AE23" s="290">
        <v>-1E+18</v>
      </c>
      <c r="AF23" s="290">
        <v>-1E+18</v>
      </c>
      <c r="AG23" s="290">
        <v>-1E+18</v>
      </c>
      <c r="AH23" s="290">
        <v>-1E+18</v>
      </c>
      <c r="AI23" s="290">
        <v>-1E+18</v>
      </c>
      <c r="AJ23" s="227">
        <v>22.34</v>
      </c>
      <c r="AK23" s="227">
        <v>23.34</v>
      </c>
      <c r="AL23" s="227">
        <v>41.11</v>
      </c>
      <c r="AM23" s="90"/>
      <c r="AN23" s="290">
        <v>-1E+18</v>
      </c>
      <c r="AO23" s="290">
        <v>-1E+18</v>
      </c>
      <c r="AP23" s="290">
        <v>-1E+18</v>
      </c>
      <c r="AQ23" s="290">
        <v>-1E+18</v>
      </c>
      <c r="AR23" s="290">
        <v>-1E+18</v>
      </c>
      <c r="AS23" s="290">
        <v>-1E+18</v>
      </c>
      <c r="AT23" s="290">
        <v>-1E+18</v>
      </c>
      <c r="AU23" s="290">
        <v>-1E+18</v>
      </c>
      <c r="AV23" s="90"/>
      <c r="AW23" s="290">
        <v>-1E+18</v>
      </c>
      <c r="AX23" s="290">
        <v>-1E+18</v>
      </c>
      <c r="AY23" s="290">
        <v>-1E+18</v>
      </c>
      <c r="AZ23" s="290">
        <v>-1E+18</v>
      </c>
      <c r="BA23" s="290">
        <v>-1E+18</v>
      </c>
      <c r="BB23" s="290">
        <v>-1E+18</v>
      </c>
      <c r="BC23" s="290">
        <v>-1E+18</v>
      </c>
      <c r="BD23" s="290">
        <v>-1E+18</v>
      </c>
    </row>
    <row r="24" spans="2:56" s="93" customFormat="1" ht="15" thickBot="1">
      <c r="B24" s="94" t="s">
        <v>211</v>
      </c>
      <c r="C24" s="95"/>
      <c r="D24" s="290">
        <v>-1E+18</v>
      </c>
      <c r="E24" s="290">
        <v>-1E+18</v>
      </c>
      <c r="F24" s="290">
        <v>-1E+18</v>
      </c>
      <c r="G24" s="290">
        <v>-1E+18</v>
      </c>
      <c r="H24" s="290">
        <v>-1E+18</v>
      </c>
      <c r="I24" s="227">
        <v>318</v>
      </c>
      <c r="J24" s="227">
        <v>372</v>
      </c>
      <c r="K24" s="227">
        <v>390</v>
      </c>
      <c r="L24" s="95"/>
      <c r="M24" s="290">
        <v>-1E+18</v>
      </c>
      <c r="N24" s="290">
        <v>-1E+18</v>
      </c>
      <c r="O24" s="290">
        <v>-1E+18</v>
      </c>
      <c r="P24" s="290">
        <v>-1E+18</v>
      </c>
      <c r="Q24" s="290">
        <v>-1E+18</v>
      </c>
      <c r="R24" s="228">
        <v>39765</v>
      </c>
      <c r="S24" s="228">
        <v>47824</v>
      </c>
      <c r="T24" s="228">
        <v>60878</v>
      </c>
      <c r="U24" s="229"/>
      <c r="V24" s="290">
        <v>-1E+18</v>
      </c>
      <c r="W24" s="290">
        <v>-1E+18</v>
      </c>
      <c r="X24" s="290">
        <v>-1E+18</v>
      </c>
      <c r="Y24" s="290">
        <v>-1E+18</v>
      </c>
      <c r="Z24" s="290">
        <v>-1E+18</v>
      </c>
      <c r="AA24" s="227">
        <v>21.6</v>
      </c>
      <c r="AB24" s="227">
        <v>21.54</v>
      </c>
      <c r="AC24" s="227">
        <v>20.95</v>
      </c>
      <c r="AD24" s="229"/>
      <c r="AE24" s="290">
        <v>-1E+18</v>
      </c>
      <c r="AF24" s="290">
        <v>-1E+18</v>
      </c>
      <c r="AG24" s="290">
        <v>-1E+18</v>
      </c>
      <c r="AH24" s="290">
        <v>-1E+18</v>
      </c>
      <c r="AI24" s="290">
        <v>-1E+18</v>
      </c>
      <c r="AJ24" s="227">
        <v>38.1</v>
      </c>
      <c r="AK24" s="227">
        <v>41.01</v>
      </c>
      <c r="AL24" s="227">
        <v>46.8</v>
      </c>
      <c r="AM24" s="229"/>
      <c r="AN24" s="290">
        <v>-1E+18</v>
      </c>
      <c r="AO24" s="290">
        <v>-1E+18</v>
      </c>
      <c r="AP24" s="290">
        <v>-1E+18</v>
      </c>
      <c r="AQ24" s="290">
        <v>-1E+18</v>
      </c>
      <c r="AR24" s="290">
        <v>-1E+18</v>
      </c>
      <c r="AS24" s="290">
        <v>-1E+18</v>
      </c>
      <c r="AT24" s="290">
        <v>-1E+18</v>
      </c>
      <c r="AU24" s="290">
        <v>-1E+18</v>
      </c>
      <c r="AV24" s="229"/>
      <c r="AW24" s="290">
        <v>-1E+18</v>
      </c>
      <c r="AX24" s="290">
        <v>-1E+18</v>
      </c>
      <c r="AY24" s="290">
        <v>-1E+18</v>
      </c>
      <c r="AZ24" s="290">
        <v>-1E+18</v>
      </c>
      <c r="BA24" s="290">
        <v>-1E+18</v>
      </c>
      <c r="BB24" s="290">
        <v>-1E+18</v>
      </c>
      <c r="BC24" s="290">
        <v>-1E+18</v>
      </c>
      <c r="BD24" s="290">
        <v>-1E+18</v>
      </c>
    </row>
    <row r="25" spans="2:56" ht="7.5" customHeight="1" thickBot="1">
      <c r="AN25" s="168"/>
      <c r="AO25" s="168"/>
      <c r="AP25" s="168"/>
      <c r="AQ25" s="168"/>
      <c r="AR25" s="168"/>
      <c r="AS25" s="168"/>
      <c r="AT25" s="168"/>
      <c r="AU25" s="168"/>
      <c r="AW25" s="168"/>
      <c r="AX25" s="168"/>
      <c r="AY25" s="168"/>
      <c r="AZ25" s="168"/>
      <c r="BA25" s="168"/>
      <c r="BB25" s="168"/>
      <c r="BC25" s="168"/>
      <c r="BD25" s="168"/>
    </row>
    <row r="26" spans="2:56">
      <c r="B26" s="643" t="s">
        <v>80</v>
      </c>
      <c r="C26" s="186"/>
      <c r="D26" s="97">
        <f t="shared" ref="D26:H26" si="0">D14</f>
        <v>-1E+18</v>
      </c>
      <c r="E26" s="97">
        <f t="shared" si="0"/>
        <v>-1E+18</v>
      </c>
      <c r="F26" s="97">
        <f t="shared" si="0"/>
        <v>-1E+18</v>
      </c>
      <c r="G26" s="97">
        <f t="shared" si="0"/>
        <v>-1E+18</v>
      </c>
      <c r="H26" s="97">
        <f t="shared" si="0"/>
        <v>-1E+18</v>
      </c>
      <c r="I26" s="97">
        <f t="shared" ref="I26:J26" si="1">I14</f>
        <v>797</v>
      </c>
      <c r="J26" s="97">
        <f t="shared" si="1"/>
        <v>938</v>
      </c>
      <c r="K26" s="97">
        <f t="shared" ref="K26" si="2">K14</f>
        <v>1121</v>
      </c>
      <c r="L26" s="186"/>
      <c r="M26" s="97">
        <f>M14</f>
        <v>-1E+18</v>
      </c>
      <c r="N26" s="97">
        <f>N14</f>
        <v>-1E+18</v>
      </c>
      <c r="O26" s="97">
        <f>O14</f>
        <v>-1E+18</v>
      </c>
      <c r="P26" s="97">
        <f>P14</f>
        <v>-1E+18</v>
      </c>
      <c r="Q26" s="97">
        <f t="shared" ref="Q26" si="3">Q14</f>
        <v>-1E+18</v>
      </c>
      <c r="R26" s="97">
        <f t="shared" ref="R26:S26" si="4">R14</f>
        <v>51979</v>
      </c>
      <c r="S26" s="97">
        <f t="shared" si="4"/>
        <v>61536</v>
      </c>
      <c r="T26" s="198">
        <f t="shared" ref="T26" si="5">T14</f>
        <v>65067</v>
      </c>
      <c r="X26" s="80"/>
      <c r="AG26" s="80"/>
      <c r="AH26" s="80"/>
      <c r="AI26" s="80"/>
      <c r="AJ26" s="80"/>
      <c r="AK26" s="80"/>
      <c r="AL26" s="80"/>
    </row>
    <row r="27" spans="2:56">
      <c r="B27" s="644" t="s">
        <v>48</v>
      </c>
      <c r="C27" s="187"/>
      <c r="D27" s="84">
        <f t="shared" ref="D27:G28" si="6">D17</f>
        <v>-1E+18</v>
      </c>
      <c r="E27" s="84">
        <f t="shared" si="6"/>
        <v>-1E+18</v>
      </c>
      <c r="F27" s="84">
        <f t="shared" si="6"/>
        <v>-1E+18</v>
      </c>
      <c r="G27" s="84">
        <f t="shared" si="6"/>
        <v>-1E+18</v>
      </c>
      <c r="H27" s="84">
        <f t="shared" ref="H27" si="7">H17</f>
        <v>-1E+18</v>
      </c>
      <c r="I27" s="84">
        <f t="shared" ref="I27:J27" si="8">I17</f>
        <v>219</v>
      </c>
      <c r="J27" s="84">
        <f t="shared" si="8"/>
        <v>269</v>
      </c>
      <c r="K27" s="84">
        <f t="shared" ref="K27" si="9">K17</f>
        <v>317</v>
      </c>
      <c r="L27" s="187"/>
      <c r="M27" s="84">
        <f t="shared" ref="M27:P28" si="10">M17</f>
        <v>-1E+18</v>
      </c>
      <c r="N27" s="84">
        <f t="shared" si="10"/>
        <v>-1E+18</v>
      </c>
      <c r="O27" s="84">
        <f t="shared" si="10"/>
        <v>-1E+18</v>
      </c>
      <c r="P27" s="84">
        <f t="shared" si="10"/>
        <v>-1E+18</v>
      </c>
      <c r="Q27" s="84">
        <f t="shared" ref="Q27" si="11">Q17</f>
        <v>-1E+18</v>
      </c>
      <c r="R27" s="84">
        <f t="shared" ref="R27:S27" si="12">R17</f>
        <v>14158</v>
      </c>
      <c r="S27" s="84">
        <f t="shared" si="12"/>
        <v>13030</v>
      </c>
      <c r="T27" s="192">
        <f t="shared" ref="T27" si="13">T17</f>
        <v>16007</v>
      </c>
      <c r="X27" s="80"/>
      <c r="AG27" s="80"/>
      <c r="AH27" s="80"/>
      <c r="AI27" s="80"/>
      <c r="AJ27" s="80"/>
      <c r="AK27" s="80"/>
      <c r="AL27" s="80"/>
    </row>
    <row r="28" spans="2:56">
      <c r="B28" s="644" t="s">
        <v>81</v>
      </c>
      <c r="C28" s="187"/>
      <c r="D28" s="84">
        <f t="shared" si="6"/>
        <v>-1E+18</v>
      </c>
      <c r="E28" s="84">
        <f t="shared" si="6"/>
        <v>-1E+18</v>
      </c>
      <c r="F28" s="84">
        <f>F18</f>
        <v>-1E+18</v>
      </c>
      <c r="G28" s="84">
        <f t="shared" si="6"/>
        <v>-1E+18</v>
      </c>
      <c r="H28" s="84">
        <f t="shared" ref="H28" si="14">H18</f>
        <v>-1E+18</v>
      </c>
      <c r="I28" s="84">
        <f t="shared" ref="I28:J28" si="15">I18</f>
        <v>959</v>
      </c>
      <c r="J28" s="84">
        <f t="shared" si="15"/>
        <v>1145</v>
      </c>
      <c r="K28" s="84">
        <f t="shared" ref="K28" si="16">K18</f>
        <v>1476</v>
      </c>
      <c r="L28" s="187"/>
      <c r="M28" s="84">
        <f t="shared" si="10"/>
        <v>-1E+18</v>
      </c>
      <c r="N28" s="84">
        <f t="shared" si="10"/>
        <v>-1E+18</v>
      </c>
      <c r="O28" s="84">
        <f t="shared" si="10"/>
        <v>-1E+18</v>
      </c>
      <c r="P28" s="84">
        <f t="shared" si="10"/>
        <v>-1E+18</v>
      </c>
      <c r="Q28" s="84">
        <f t="shared" ref="Q28" si="17">Q18</f>
        <v>-1E+18</v>
      </c>
      <c r="R28" s="84">
        <f t="shared" ref="R28:S28" si="18">R18</f>
        <v>63170</v>
      </c>
      <c r="S28" s="84">
        <f t="shared" si="18"/>
        <v>71566</v>
      </c>
      <c r="T28" s="192">
        <f t="shared" ref="T28" si="19">T18</f>
        <v>92423</v>
      </c>
      <c r="X28" s="80"/>
      <c r="AG28" s="80"/>
      <c r="AH28" s="80"/>
      <c r="AI28" s="80"/>
      <c r="AJ28" s="80"/>
      <c r="AK28" s="80"/>
      <c r="AL28" s="80"/>
    </row>
    <row r="29" spans="2:56" ht="12.75" customHeight="1">
      <c r="B29" s="142" t="s">
        <v>82</v>
      </c>
      <c r="C29" s="201"/>
      <c r="D29" s="143">
        <f t="shared" ref="D29:H29" si="20">SUM(D19:D24)</f>
        <v>-6E+18</v>
      </c>
      <c r="E29" s="143">
        <f t="shared" si="20"/>
        <v>-6E+18</v>
      </c>
      <c r="F29" s="143">
        <f t="shared" si="20"/>
        <v>-6E+18</v>
      </c>
      <c r="G29" s="143">
        <f t="shared" si="20"/>
        <v>-6E+18</v>
      </c>
      <c r="H29" s="143">
        <f t="shared" si="20"/>
        <v>-6E+18</v>
      </c>
      <c r="I29" s="143">
        <f t="shared" ref="I29:J29" si="21">SUM(I19:I24)</f>
        <v>2953</v>
      </c>
      <c r="J29" s="143">
        <f t="shared" si="21"/>
        <v>3776</v>
      </c>
      <c r="K29" s="143">
        <f t="shared" ref="K29" si="22">SUM(K19:K24)</f>
        <v>4224</v>
      </c>
      <c r="L29" s="201"/>
      <c r="M29" s="143">
        <f>SUM(M19:M24)</f>
        <v>-6E+18</v>
      </c>
      <c r="N29" s="143">
        <f>SUM(N19:N24)</f>
        <v>-6E+18</v>
      </c>
      <c r="O29" s="143">
        <f>SUM(O19:O24)</f>
        <v>-6E+18</v>
      </c>
      <c r="P29" s="143">
        <f>SUM(P19:P24)</f>
        <v>-6E+18</v>
      </c>
      <c r="Q29" s="143">
        <f t="shared" ref="Q29" si="23">SUM(Q19:Q24)</f>
        <v>-6E+18</v>
      </c>
      <c r="R29" s="143">
        <f t="shared" ref="R29:S29" si="24">SUM(R19:R24)</f>
        <v>175015</v>
      </c>
      <c r="S29" s="143">
        <f t="shared" si="24"/>
        <v>233096</v>
      </c>
      <c r="T29" s="199">
        <f t="shared" ref="T29" si="25">SUM(T19:T24)</f>
        <v>289285</v>
      </c>
      <c r="X29" s="80"/>
      <c r="AG29" s="80"/>
      <c r="AH29" s="80"/>
      <c r="AI29" s="80"/>
      <c r="AJ29" s="80"/>
      <c r="AK29" s="80"/>
      <c r="AL29" s="80"/>
    </row>
    <row r="30" spans="2:56">
      <c r="B30" s="146" t="s">
        <v>198</v>
      </c>
      <c r="C30" s="202"/>
      <c r="D30" s="144">
        <f>SUM(D26:D29)</f>
        <v>-9E+18</v>
      </c>
      <c r="E30" s="144">
        <f>SUM(E26:E29)</f>
        <v>-9E+18</v>
      </c>
      <c r="F30" s="144">
        <f>SUM(F26:F29)</f>
        <v>-9E+18</v>
      </c>
      <c r="G30" s="144">
        <f t="shared" ref="G30:P30" si="26">SUM(G26:G29)</f>
        <v>-9E+18</v>
      </c>
      <c r="H30" s="144">
        <f t="shared" ref="H30" si="27">SUM(H26:H29)</f>
        <v>-9E+18</v>
      </c>
      <c r="I30" s="144">
        <f t="shared" ref="I30:J30" si="28">SUM(I26:I29)</f>
        <v>4928</v>
      </c>
      <c r="J30" s="144">
        <f t="shared" si="28"/>
        <v>6128</v>
      </c>
      <c r="K30" s="144">
        <f t="shared" ref="K30" si="29">SUM(K26:K29)</f>
        <v>7138</v>
      </c>
      <c r="L30" s="202"/>
      <c r="M30" s="144">
        <f t="shared" si="26"/>
        <v>-9E+18</v>
      </c>
      <c r="N30" s="144">
        <f t="shared" si="26"/>
        <v>-9E+18</v>
      </c>
      <c r="O30" s="144">
        <f t="shared" si="26"/>
        <v>-9E+18</v>
      </c>
      <c r="P30" s="144">
        <f t="shared" si="26"/>
        <v>-9E+18</v>
      </c>
      <c r="Q30" s="144">
        <f t="shared" ref="Q30" si="30">SUM(Q26:Q29)</f>
        <v>-9E+18</v>
      </c>
      <c r="R30" s="144">
        <f t="shared" ref="R30:S30" si="31">SUM(R26:R29)</f>
        <v>304322</v>
      </c>
      <c r="S30" s="144">
        <f t="shared" si="31"/>
        <v>379228</v>
      </c>
      <c r="T30" s="200">
        <f t="shared" ref="T30" si="32">SUM(T26:T29)</f>
        <v>462782</v>
      </c>
      <c r="X30" s="80"/>
      <c r="AG30" s="80"/>
      <c r="AH30" s="80"/>
      <c r="AI30" s="80"/>
      <c r="AJ30" s="80"/>
      <c r="AK30" s="80"/>
      <c r="AL30" s="80"/>
    </row>
    <row r="31" spans="2:56" ht="3" customHeight="1">
      <c r="B31" s="645"/>
      <c r="C31" s="187"/>
      <c r="L31" s="187"/>
      <c r="T31" s="189"/>
    </row>
    <row r="32" spans="2:56">
      <c r="B32" s="147" t="s">
        <v>80</v>
      </c>
      <c r="C32" s="203"/>
      <c r="D32" s="145">
        <f>D26/D30</f>
        <v>0.1111111111111111</v>
      </c>
      <c r="E32" s="145">
        <f>E26/E30</f>
        <v>0.1111111111111111</v>
      </c>
      <c r="F32" s="145">
        <f>F26/F30</f>
        <v>0.1111111111111111</v>
      </c>
      <c r="G32" s="145">
        <f t="shared" ref="G32:H35" si="33">G26/G$30</f>
        <v>0.1111111111111111</v>
      </c>
      <c r="H32" s="145">
        <f t="shared" si="33"/>
        <v>0.1111111111111111</v>
      </c>
      <c r="I32" s="145">
        <f t="shared" ref="I32:J32" si="34">I26/I$30</f>
        <v>0.1617288961038961</v>
      </c>
      <c r="J32" s="145">
        <f t="shared" si="34"/>
        <v>0.15306788511749347</v>
      </c>
      <c r="K32" s="145">
        <f t="shared" ref="K32" si="35">K26/K$30</f>
        <v>0.15704679181843653</v>
      </c>
      <c r="L32" s="203"/>
      <c r="M32" s="145">
        <f t="shared" ref="M32:P35" si="36">M26/M$30</f>
        <v>0.1111111111111111</v>
      </c>
      <c r="N32" s="145">
        <f t="shared" si="36"/>
        <v>0.1111111111111111</v>
      </c>
      <c r="O32" s="145">
        <f t="shared" si="36"/>
        <v>0.1111111111111111</v>
      </c>
      <c r="P32" s="145">
        <f t="shared" si="36"/>
        <v>0.1111111111111111</v>
      </c>
      <c r="Q32" s="145">
        <f t="shared" ref="Q32" si="37">Q26/Q$30</f>
        <v>0.1111111111111111</v>
      </c>
      <c r="R32" s="145">
        <f t="shared" ref="R32:S32" si="38">R26/R$30</f>
        <v>0.17080263668088405</v>
      </c>
      <c r="S32" s="145">
        <f t="shared" si="38"/>
        <v>0.16226649930912274</v>
      </c>
      <c r="T32" s="209">
        <f t="shared" ref="T32" si="39">T26/T$30</f>
        <v>0.14059967760198105</v>
      </c>
      <c r="X32" s="80"/>
      <c r="AG32" s="80"/>
      <c r="AH32" s="80"/>
      <c r="AI32" s="80"/>
      <c r="AJ32" s="80"/>
      <c r="AK32" s="80"/>
      <c r="AL32" s="80"/>
    </row>
    <row r="33" spans="1:16383">
      <c r="B33" s="644" t="s">
        <v>48</v>
      </c>
      <c r="C33" s="187"/>
      <c r="D33" s="132">
        <f t="shared" ref="D33:F35" si="40">D27/D$30</f>
        <v>0.1111111111111111</v>
      </c>
      <c r="E33" s="132">
        <f t="shared" si="40"/>
        <v>0.1111111111111111</v>
      </c>
      <c r="F33" s="132">
        <f t="shared" si="40"/>
        <v>0.1111111111111111</v>
      </c>
      <c r="G33" s="132">
        <f t="shared" si="33"/>
        <v>0.1111111111111111</v>
      </c>
      <c r="H33" s="132">
        <f t="shared" si="33"/>
        <v>0.1111111111111111</v>
      </c>
      <c r="I33" s="132">
        <f t="shared" ref="I33:J33" si="41">I27/I$30</f>
        <v>4.4439935064935064E-2</v>
      </c>
      <c r="J33" s="132">
        <f t="shared" si="41"/>
        <v>4.3896866840731068E-2</v>
      </c>
      <c r="K33" s="132">
        <f t="shared" ref="K33" si="42">K27/K$30</f>
        <v>4.4410198935275987E-2</v>
      </c>
      <c r="L33" s="187"/>
      <c r="M33" s="132">
        <f t="shared" si="36"/>
        <v>0.1111111111111111</v>
      </c>
      <c r="N33" s="132">
        <f t="shared" si="36"/>
        <v>0.1111111111111111</v>
      </c>
      <c r="O33" s="132">
        <f t="shared" si="36"/>
        <v>0.1111111111111111</v>
      </c>
      <c r="P33" s="132">
        <f t="shared" si="36"/>
        <v>0.1111111111111111</v>
      </c>
      <c r="Q33" s="132">
        <f t="shared" ref="Q33" si="43">Q27/Q$30</f>
        <v>0.1111111111111111</v>
      </c>
      <c r="R33" s="132">
        <f t="shared" ref="R33:S33" si="44">R27/R$30</f>
        <v>4.6523090673694312E-2</v>
      </c>
      <c r="S33" s="132">
        <f t="shared" si="44"/>
        <v>3.4359277268556122E-2</v>
      </c>
      <c r="T33" s="210">
        <f t="shared" ref="T33" si="45">T27/T$30</f>
        <v>3.4588640007606176E-2</v>
      </c>
      <c r="X33" s="80"/>
      <c r="AG33" s="80"/>
      <c r="AH33" s="80"/>
      <c r="AI33" s="80"/>
      <c r="AJ33" s="80"/>
      <c r="AK33" s="80"/>
      <c r="AL33" s="80"/>
      <c r="BE33" s="99"/>
      <c r="BF33" s="99"/>
    </row>
    <row r="34" spans="1:16383">
      <c r="B34" s="644" t="s">
        <v>81</v>
      </c>
      <c r="C34" s="187"/>
      <c r="D34" s="132">
        <f t="shared" si="40"/>
        <v>0.1111111111111111</v>
      </c>
      <c r="E34" s="132">
        <f t="shared" si="40"/>
        <v>0.1111111111111111</v>
      </c>
      <c r="F34" s="132">
        <f t="shared" si="40"/>
        <v>0.1111111111111111</v>
      </c>
      <c r="G34" s="132">
        <f t="shared" si="33"/>
        <v>0.1111111111111111</v>
      </c>
      <c r="H34" s="132">
        <f t="shared" si="33"/>
        <v>0.1111111111111111</v>
      </c>
      <c r="I34" s="132">
        <f t="shared" ref="I34:J34" si="46">I28/I$30</f>
        <v>0.19460227272727273</v>
      </c>
      <c r="J34" s="132">
        <f t="shared" si="46"/>
        <v>0.18684725848563968</v>
      </c>
      <c r="K34" s="132">
        <f t="shared" ref="K34" si="47">K28/K$30</f>
        <v>0.20678061081535445</v>
      </c>
      <c r="L34" s="187"/>
      <c r="M34" s="132">
        <f t="shared" si="36"/>
        <v>0.1111111111111111</v>
      </c>
      <c r="N34" s="132">
        <f t="shared" si="36"/>
        <v>0.1111111111111111</v>
      </c>
      <c r="O34" s="132">
        <f t="shared" si="36"/>
        <v>0.1111111111111111</v>
      </c>
      <c r="P34" s="132">
        <f t="shared" si="36"/>
        <v>0.1111111111111111</v>
      </c>
      <c r="Q34" s="132">
        <f t="shared" ref="Q34" si="48">Q28/Q$30</f>
        <v>0.1111111111111111</v>
      </c>
      <c r="R34" s="132">
        <f t="shared" ref="R34:S34" si="49">R28/R$30</f>
        <v>0.2075761857506194</v>
      </c>
      <c r="S34" s="132">
        <f t="shared" si="49"/>
        <v>0.18871496830402817</v>
      </c>
      <c r="T34" s="210">
        <f t="shared" ref="T34" si="50">T28/T$30</f>
        <v>0.19971174332623134</v>
      </c>
      <c r="X34" s="80"/>
      <c r="AG34" s="80"/>
      <c r="AH34" s="80"/>
      <c r="AI34" s="80"/>
      <c r="AJ34" s="80"/>
      <c r="AK34" s="80"/>
      <c r="AL34" s="80"/>
      <c r="BE34" s="99"/>
      <c r="BF34" s="99"/>
    </row>
    <row r="35" spans="1:16383" ht="13.9" thickBot="1">
      <c r="B35" s="131" t="s">
        <v>82</v>
      </c>
      <c r="C35" s="204"/>
      <c r="D35" s="133">
        <f t="shared" si="40"/>
        <v>0.66666666666666663</v>
      </c>
      <c r="E35" s="133">
        <f t="shared" si="40"/>
        <v>0.66666666666666663</v>
      </c>
      <c r="F35" s="133">
        <f t="shared" si="40"/>
        <v>0.66666666666666663</v>
      </c>
      <c r="G35" s="133">
        <f t="shared" si="33"/>
        <v>0.66666666666666663</v>
      </c>
      <c r="H35" s="133">
        <f t="shared" si="33"/>
        <v>0.66666666666666663</v>
      </c>
      <c r="I35" s="133">
        <f t="shared" ref="I35:J35" si="51">I29/I$30</f>
        <v>0.59922889610389607</v>
      </c>
      <c r="J35" s="133">
        <f t="shared" si="51"/>
        <v>0.61618798955613574</v>
      </c>
      <c r="K35" s="133">
        <f t="shared" ref="K35" si="52">K29/K$30</f>
        <v>0.59176239843093303</v>
      </c>
      <c r="L35" s="204"/>
      <c r="M35" s="133">
        <f t="shared" si="36"/>
        <v>0.66666666666666663</v>
      </c>
      <c r="N35" s="133">
        <f t="shared" si="36"/>
        <v>0.66666666666666663</v>
      </c>
      <c r="O35" s="133">
        <f t="shared" si="36"/>
        <v>0.66666666666666663</v>
      </c>
      <c r="P35" s="133">
        <f t="shared" si="36"/>
        <v>0.66666666666666663</v>
      </c>
      <c r="Q35" s="133">
        <f t="shared" ref="Q35" si="53">Q29/Q$30</f>
        <v>0.66666666666666663</v>
      </c>
      <c r="R35" s="133">
        <f t="shared" ref="R35:S35" si="54">R29/R$30</f>
        <v>0.57509808689480224</v>
      </c>
      <c r="S35" s="133">
        <f t="shared" si="54"/>
        <v>0.614659255118293</v>
      </c>
      <c r="T35" s="211">
        <f t="shared" ref="T35" si="55">T29/T$30</f>
        <v>0.62509993906418138</v>
      </c>
      <c r="X35" s="80"/>
      <c r="AG35" s="80"/>
      <c r="AH35" s="80"/>
      <c r="AI35" s="80"/>
      <c r="AJ35" s="80"/>
      <c r="AK35" s="80"/>
      <c r="AL35" s="80"/>
      <c r="BE35" s="99"/>
      <c r="BF35" s="99"/>
    </row>
    <row r="36" spans="1:16383" ht="7.5" customHeight="1" thickBot="1">
      <c r="G36" s="80"/>
      <c r="H36" s="80"/>
      <c r="I36" s="80"/>
      <c r="J36" s="80"/>
      <c r="K36" s="80"/>
      <c r="M36" s="80"/>
      <c r="N36" s="80"/>
      <c r="O36" s="80"/>
      <c r="P36" s="80"/>
      <c r="Q36" s="80"/>
      <c r="R36" s="80"/>
      <c r="S36" s="80"/>
      <c r="T36" s="80"/>
      <c r="V36" s="80"/>
      <c r="W36" s="80"/>
      <c r="X36" s="80"/>
      <c r="Y36" s="80"/>
      <c r="Z36" s="80"/>
      <c r="AA36" s="80"/>
      <c r="AB36" s="80"/>
      <c r="AC36" s="80"/>
      <c r="AE36" s="80"/>
      <c r="AF36" s="80"/>
      <c r="AG36" s="80"/>
      <c r="AH36" s="80"/>
      <c r="AI36" s="80"/>
      <c r="AJ36" s="80"/>
      <c r="AK36" s="80"/>
      <c r="AL36" s="80"/>
    </row>
    <row r="37" spans="1:16383">
      <c r="B37" s="166" t="s">
        <v>247</v>
      </c>
      <c r="C37" s="82"/>
      <c r="D37" s="195" t="s">
        <v>248</v>
      </c>
      <c r="E37" s="196"/>
      <c r="F37" s="196"/>
      <c r="G37" s="196"/>
      <c r="H37" s="196"/>
      <c r="I37" s="196"/>
      <c r="J37" s="196"/>
      <c r="K37" s="197"/>
      <c r="L37" s="82"/>
      <c r="M37" s="148" t="s">
        <v>249</v>
      </c>
      <c r="N37" s="149"/>
      <c r="O37" s="150"/>
      <c r="P37" s="150"/>
      <c r="Q37" s="150"/>
      <c r="R37" s="150"/>
      <c r="S37" s="150"/>
      <c r="T37" s="184"/>
      <c r="U37" s="82"/>
      <c r="V37" s="148" t="s">
        <v>250</v>
      </c>
      <c r="W37" s="149"/>
      <c r="X37" s="140"/>
      <c r="Y37" s="140"/>
      <c r="Z37" s="140"/>
      <c r="AA37" s="140"/>
      <c r="AB37" s="140"/>
      <c r="AC37" s="141"/>
      <c r="AD37" s="82"/>
      <c r="AE37" s="148" t="s">
        <v>251</v>
      </c>
      <c r="AF37" s="149"/>
      <c r="AG37" s="150"/>
      <c r="AH37" s="150"/>
      <c r="AI37" s="150"/>
      <c r="AJ37" s="150"/>
      <c r="AK37" s="150"/>
      <c r="AL37" s="184"/>
      <c r="AN37" s="169"/>
      <c r="AO37" s="169"/>
      <c r="AW37" s="169"/>
      <c r="AX37" s="169"/>
      <c r="AY37" s="169"/>
    </row>
    <row r="38" spans="1:16383" ht="13.9" thickBot="1">
      <c r="B38" s="101" t="s">
        <v>190</v>
      </c>
      <c r="D38" s="100">
        <v>2012</v>
      </c>
      <c r="E38" s="83">
        <v>2013</v>
      </c>
      <c r="F38" s="83">
        <v>2014</v>
      </c>
      <c r="G38" s="83">
        <v>2015</v>
      </c>
      <c r="H38" s="83">
        <v>2016</v>
      </c>
      <c r="I38" s="83">
        <v>2017</v>
      </c>
      <c r="J38" s="83">
        <v>2018</v>
      </c>
      <c r="K38" s="182">
        <v>2019</v>
      </c>
      <c r="M38" s="151">
        <v>2012</v>
      </c>
      <c r="N38" s="85">
        <v>2013</v>
      </c>
      <c r="O38" s="85">
        <v>2014</v>
      </c>
      <c r="P38" s="85">
        <v>2015</v>
      </c>
      <c r="Q38" s="85">
        <v>2016</v>
      </c>
      <c r="R38" s="83">
        <v>2017</v>
      </c>
      <c r="S38" s="83">
        <v>2018</v>
      </c>
      <c r="T38" s="182">
        <v>2019</v>
      </c>
      <c r="V38" s="100">
        <v>2012</v>
      </c>
      <c r="W38" s="83">
        <v>2013</v>
      </c>
      <c r="X38" s="83">
        <v>2014</v>
      </c>
      <c r="Y38" s="83">
        <v>2015</v>
      </c>
      <c r="Z38" s="83">
        <v>2016</v>
      </c>
      <c r="AA38" s="83">
        <v>2017</v>
      </c>
      <c r="AB38" s="83">
        <v>2018</v>
      </c>
      <c r="AC38" s="182">
        <v>2019</v>
      </c>
      <c r="AE38" s="151">
        <v>2012</v>
      </c>
      <c r="AF38" s="85">
        <v>2013</v>
      </c>
      <c r="AG38" s="85">
        <v>2014</v>
      </c>
      <c r="AH38" s="85">
        <v>2015</v>
      </c>
      <c r="AI38" s="85">
        <v>2016</v>
      </c>
      <c r="AJ38" s="85">
        <v>2017</v>
      </c>
      <c r="AK38" s="85">
        <v>2018</v>
      </c>
      <c r="AL38" s="185">
        <v>2019</v>
      </c>
      <c r="AN38" s="84"/>
      <c r="AO38" s="84"/>
      <c r="AP38" s="84"/>
      <c r="AQ38" s="84"/>
      <c r="AR38" s="84"/>
      <c r="AS38" s="84"/>
      <c r="AT38" s="84"/>
      <c r="AU38" s="84"/>
      <c r="AW38" s="84"/>
      <c r="AX38" s="84"/>
      <c r="AY38" s="84"/>
      <c r="AZ38" s="84"/>
      <c r="BA38" s="84"/>
      <c r="BB38" s="84"/>
      <c r="BC38" s="84"/>
      <c r="BD38" s="84"/>
    </row>
    <row r="39" spans="1:16383" s="87" customFormat="1" ht="7.5" customHeight="1">
      <c r="A39" s="80"/>
      <c r="B39" s="102"/>
      <c r="C39" s="81"/>
      <c r="D39" s="640"/>
      <c r="E39" s="86"/>
      <c r="F39" s="86"/>
      <c r="G39" s="86"/>
      <c r="H39" s="86"/>
      <c r="I39" s="86"/>
      <c r="J39" s="86"/>
      <c r="K39" s="183"/>
      <c r="L39" s="81"/>
      <c r="M39" s="640"/>
      <c r="N39" s="86"/>
      <c r="O39" s="86"/>
      <c r="P39" s="86"/>
      <c r="Q39" s="86"/>
      <c r="R39" s="86"/>
      <c r="S39" s="86"/>
      <c r="T39" s="183"/>
      <c r="U39" s="81"/>
      <c r="V39" s="640"/>
      <c r="W39" s="86"/>
      <c r="X39" s="86"/>
      <c r="Y39" s="86"/>
      <c r="Z39" s="86"/>
      <c r="AA39" s="86"/>
      <c r="AB39" s="86"/>
      <c r="AC39" s="183"/>
      <c r="AD39" s="81"/>
      <c r="AE39" s="640"/>
      <c r="AF39" s="86"/>
      <c r="AG39" s="86"/>
      <c r="AH39" s="86"/>
      <c r="AI39" s="86"/>
      <c r="AJ39" s="86"/>
      <c r="AK39" s="86"/>
      <c r="AL39" s="183"/>
      <c r="AM39" s="81"/>
      <c r="AN39" s="86"/>
      <c r="AO39" s="86"/>
      <c r="AP39" s="86"/>
      <c r="AQ39" s="86"/>
      <c r="AR39" s="86"/>
      <c r="AS39" s="86"/>
      <c r="AT39" s="86"/>
      <c r="AU39" s="86"/>
      <c r="AV39" s="81"/>
      <c r="AW39" s="86"/>
      <c r="AX39" s="86"/>
      <c r="AY39" s="86"/>
      <c r="AZ39" s="86"/>
      <c r="BA39" s="86"/>
      <c r="BB39" s="86"/>
      <c r="BC39" s="86"/>
      <c r="BD39" s="86"/>
      <c r="BE39" s="80"/>
      <c r="BF39" s="80"/>
      <c r="BG39" s="80"/>
      <c r="BH39" s="80"/>
      <c r="BI39" s="80"/>
      <c r="BJ39" s="80"/>
      <c r="BK39" s="80"/>
      <c r="BL39" s="80"/>
      <c r="BM39" s="80"/>
      <c r="BN39" s="80"/>
      <c r="BO39" s="80"/>
      <c r="BP39" s="80"/>
      <c r="BQ39" s="80"/>
      <c r="BR39" s="80"/>
      <c r="BS39" s="80"/>
      <c r="BT39" s="80"/>
      <c r="BU39" s="80"/>
      <c r="BV39" s="80"/>
      <c r="BW39" s="80"/>
      <c r="BX39" s="80"/>
      <c r="BY39" s="80"/>
      <c r="BZ39" s="80"/>
      <c r="CA39" s="80"/>
      <c r="CB39" s="80"/>
      <c r="CC39" s="80"/>
      <c r="CD39" s="80"/>
      <c r="CE39" s="80"/>
      <c r="CF39" s="80"/>
      <c r="CG39" s="80"/>
      <c r="CH39" s="80"/>
      <c r="CI39" s="80"/>
      <c r="CJ39" s="80"/>
      <c r="CK39" s="80"/>
      <c r="CL39" s="80"/>
      <c r="CM39" s="80"/>
      <c r="CN39" s="80"/>
      <c r="CO39" s="80"/>
      <c r="CP39" s="80"/>
      <c r="CQ39" s="80"/>
      <c r="CR39" s="80"/>
      <c r="CS39" s="80"/>
      <c r="CT39" s="80"/>
      <c r="CU39" s="80"/>
      <c r="CV39" s="80"/>
      <c r="CW39" s="80"/>
      <c r="CX39" s="80"/>
      <c r="CY39" s="80"/>
      <c r="CZ39" s="80"/>
      <c r="DA39" s="80"/>
      <c r="DB39" s="80"/>
      <c r="DC39" s="80"/>
      <c r="DD39" s="80"/>
      <c r="DE39" s="80"/>
      <c r="DF39" s="80"/>
      <c r="DG39" s="80"/>
      <c r="DH39" s="80"/>
      <c r="DI39" s="80"/>
      <c r="DJ39" s="80"/>
      <c r="DK39" s="80"/>
      <c r="DL39" s="80"/>
      <c r="DM39" s="80"/>
      <c r="DN39" s="80"/>
      <c r="DO39" s="80"/>
      <c r="DP39" s="80"/>
      <c r="DQ39" s="80"/>
      <c r="DR39" s="80"/>
      <c r="DS39" s="80"/>
      <c r="DT39" s="80"/>
      <c r="DU39" s="80"/>
      <c r="DV39" s="80"/>
      <c r="DW39" s="80"/>
      <c r="DX39" s="80"/>
      <c r="DY39" s="80"/>
      <c r="DZ39" s="80"/>
      <c r="EA39" s="80"/>
      <c r="EB39" s="80"/>
      <c r="EC39" s="80"/>
      <c r="ED39" s="80"/>
      <c r="EE39" s="80"/>
      <c r="EF39" s="80"/>
      <c r="EG39" s="80"/>
      <c r="EH39" s="80"/>
      <c r="EI39" s="80"/>
      <c r="EJ39" s="80"/>
      <c r="EK39" s="80"/>
      <c r="EL39" s="80"/>
      <c r="EM39" s="80"/>
      <c r="EN39" s="80"/>
      <c r="EO39" s="80"/>
      <c r="EP39" s="80"/>
      <c r="EQ39" s="80"/>
      <c r="ER39" s="80"/>
      <c r="ES39" s="80"/>
      <c r="ET39" s="80"/>
      <c r="EU39" s="80"/>
      <c r="EV39" s="80"/>
      <c r="EW39" s="80"/>
      <c r="EX39" s="80"/>
      <c r="EY39" s="80"/>
      <c r="EZ39" s="80"/>
      <c r="FA39" s="80"/>
      <c r="FB39" s="80"/>
      <c r="FC39" s="80"/>
      <c r="FD39" s="80"/>
      <c r="FE39" s="80"/>
      <c r="FF39" s="80"/>
      <c r="FG39" s="80"/>
      <c r="FH39" s="80"/>
      <c r="FI39" s="80"/>
      <c r="FJ39" s="80"/>
      <c r="FK39" s="80"/>
      <c r="FL39" s="80"/>
      <c r="FM39" s="80"/>
      <c r="FN39" s="80"/>
      <c r="FO39" s="80"/>
      <c r="FP39" s="80"/>
      <c r="FQ39" s="80"/>
      <c r="FR39" s="80"/>
      <c r="FS39" s="80"/>
      <c r="FT39" s="80"/>
      <c r="FU39" s="80"/>
      <c r="FV39" s="80"/>
      <c r="FW39" s="80"/>
      <c r="FX39" s="80"/>
      <c r="FY39" s="80"/>
      <c r="FZ39" s="80"/>
      <c r="GA39" s="80"/>
      <c r="GB39" s="80"/>
      <c r="GC39" s="80"/>
      <c r="GD39" s="80"/>
      <c r="GE39" s="80"/>
      <c r="GF39" s="80"/>
      <c r="GG39" s="80"/>
      <c r="GH39" s="80"/>
      <c r="GI39" s="80"/>
      <c r="GJ39" s="80"/>
      <c r="GK39" s="80"/>
      <c r="GL39" s="80"/>
      <c r="GM39" s="80"/>
      <c r="GN39" s="80"/>
      <c r="GO39" s="80"/>
      <c r="GP39" s="80"/>
      <c r="GQ39" s="80"/>
      <c r="GR39" s="80"/>
      <c r="GS39" s="80"/>
      <c r="GT39" s="80"/>
      <c r="GU39" s="80"/>
      <c r="GV39" s="80"/>
      <c r="GW39" s="80"/>
      <c r="GX39" s="80"/>
      <c r="GY39" s="80"/>
      <c r="GZ39" s="80"/>
      <c r="HA39" s="80"/>
      <c r="HB39" s="80"/>
      <c r="HC39" s="80"/>
      <c r="HD39" s="80"/>
      <c r="HE39" s="80"/>
      <c r="HF39" s="80"/>
      <c r="HG39" s="80"/>
      <c r="HH39" s="80"/>
      <c r="HI39" s="80"/>
      <c r="HJ39" s="80"/>
      <c r="HK39" s="80"/>
      <c r="HL39" s="80"/>
      <c r="HM39" s="80"/>
      <c r="HN39" s="80"/>
      <c r="HO39" s="80"/>
      <c r="HP39" s="80"/>
      <c r="HQ39" s="80"/>
      <c r="HR39" s="80"/>
      <c r="HS39" s="80"/>
      <c r="HT39" s="80"/>
      <c r="HU39" s="80"/>
      <c r="HV39" s="80"/>
      <c r="HW39" s="80"/>
      <c r="HX39" s="80"/>
      <c r="HY39" s="80"/>
      <c r="HZ39" s="80"/>
      <c r="IA39" s="80"/>
      <c r="IB39" s="80"/>
      <c r="IC39" s="80"/>
      <c r="ID39" s="80"/>
      <c r="IE39" s="80"/>
      <c r="IF39" s="80"/>
      <c r="IG39" s="80"/>
      <c r="IH39" s="80"/>
      <c r="II39" s="80"/>
      <c r="IJ39" s="80"/>
      <c r="IK39" s="80"/>
      <c r="IL39" s="80"/>
      <c r="IM39" s="80"/>
      <c r="IN39" s="80"/>
      <c r="IO39" s="80"/>
      <c r="IP39" s="80"/>
      <c r="IQ39" s="80"/>
      <c r="IR39" s="80"/>
      <c r="IS39" s="80"/>
      <c r="IT39" s="80"/>
      <c r="IU39" s="80"/>
      <c r="IV39" s="80"/>
      <c r="IW39" s="80"/>
      <c r="IX39" s="80"/>
      <c r="IY39" s="80"/>
      <c r="IZ39" s="80"/>
      <c r="JA39" s="80"/>
      <c r="JB39" s="80"/>
      <c r="JC39" s="80"/>
      <c r="JD39" s="80"/>
      <c r="JE39" s="80"/>
      <c r="JF39" s="80"/>
      <c r="JG39" s="80"/>
      <c r="JH39" s="80"/>
      <c r="JI39" s="80"/>
      <c r="JJ39" s="80"/>
      <c r="JK39" s="80"/>
      <c r="JL39" s="80"/>
      <c r="JM39" s="80"/>
      <c r="JN39" s="80"/>
      <c r="JO39" s="80"/>
      <c r="JP39" s="80"/>
      <c r="JQ39" s="80"/>
      <c r="JR39" s="80"/>
      <c r="JS39" s="80"/>
      <c r="JT39" s="80"/>
      <c r="JU39" s="80"/>
      <c r="JV39" s="80"/>
      <c r="JW39" s="80"/>
      <c r="JX39" s="80"/>
      <c r="JY39" s="80"/>
      <c r="JZ39" s="80"/>
      <c r="KA39" s="80"/>
      <c r="KB39" s="80"/>
      <c r="KC39" s="80"/>
      <c r="KD39" s="80"/>
      <c r="KE39" s="80"/>
      <c r="KF39" s="80"/>
      <c r="KG39" s="80"/>
      <c r="KH39" s="80"/>
      <c r="KI39" s="80"/>
      <c r="KJ39" s="80"/>
      <c r="KK39" s="80"/>
      <c r="KL39" s="80"/>
      <c r="KM39" s="80"/>
      <c r="KN39" s="80"/>
      <c r="KO39" s="80"/>
      <c r="KP39" s="80"/>
      <c r="KQ39" s="80"/>
      <c r="KR39" s="80"/>
      <c r="KS39" s="80"/>
      <c r="KT39" s="80"/>
      <c r="KU39" s="80"/>
      <c r="KV39" s="80"/>
      <c r="KW39" s="80"/>
      <c r="KX39" s="80"/>
      <c r="KY39" s="80"/>
      <c r="KZ39" s="80"/>
      <c r="LA39" s="80"/>
      <c r="LB39" s="80"/>
      <c r="LC39" s="80"/>
      <c r="LD39" s="80"/>
      <c r="LE39" s="80"/>
      <c r="LF39" s="80"/>
      <c r="LG39" s="80"/>
      <c r="LH39" s="80"/>
      <c r="LI39" s="80"/>
      <c r="LJ39" s="80"/>
      <c r="LK39" s="80"/>
      <c r="LL39" s="80"/>
      <c r="LM39" s="80"/>
      <c r="LN39" s="80"/>
      <c r="LO39" s="80"/>
      <c r="LP39" s="80"/>
      <c r="LQ39" s="80"/>
      <c r="LR39" s="80"/>
      <c r="LS39" s="80"/>
      <c r="LT39" s="80"/>
      <c r="LU39" s="80"/>
      <c r="LV39" s="80"/>
      <c r="LW39" s="80"/>
      <c r="LX39" s="80"/>
      <c r="LY39" s="80"/>
      <c r="LZ39" s="80"/>
      <c r="MA39" s="80"/>
      <c r="MB39" s="80"/>
      <c r="MC39" s="80"/>
      <c r="MD39" s="80"/>
      <c r="ME39" s="80"/>
      <c r="MF39" s="80"/>
      <c r="MG39" s="80"/>
      <c r="MH39" s="80"/>
      <c r="MI39" s="80"/>
      <c r="MJ39" s="80"/>
      <c r="MK39" s="80"/>
      <c r="ML39" s="80"/>
      <c r="MM39" s="80"/>
      <c r="MN39" s="80"/>
      <c r="MO39" s="80"/>
      <c r="MP39" s="80"/>
      <c r="MQ39" s="80"/>
      <c r="MR39" s="80"/>
      <c r="MS39" s="80"/>
      <c r="MT39" s="80"/>
      <c r="MU39" s="80"/>
      <c r="MV39" s="80"/>
      <c r="MW39" s="80"/>
      <c r="MX39" s="80"/>
      <c r="MY39" s="80"/>
      <c r="MZ39" s="80"/>
      <c r="NA39" s="80"/>
      <c r="NB39" s="80"/>
      <c r="NC39" s="80"/>
      <c r="ND39" s="80"/>
      <c r="NE39" s="80"/>
      <c r="NF39" s="80"/>
      <c r="NG39" s="80"/>
      <c r="NH39" s="80"/>
      <c r="NI39" s="80"/>
      <c r="NJ39" s="80"/>
      <c r="NK39" s="80"/>
      <c r="NL39" s="80"/>
      <c r="NM39" s="80"/>
      <c r="NN39" s="80"/>
      <c r="NO39" s="80"/>
      <c r="NP39" s="80"/>
      <c r="NQ39" s="80"/>
      <c r="NR39" s="80"/>
      <c r="NS39" s="80"/>
      <c r="NT39" s="80"/>
      <c r="NU39" s="80"/>
      <c r="NV39" s="80"/>
      <c r="NW39" s="80"/>
      <c r="NX39" s="80"/>
      <c r="NY39" s="80"/>
      <c r="NZ39" s="80"/>
      <c r="OA39" s="80"/>
      <c r="OB39" s="80"/>
      <c r="OC39" s="80"/>
      <c r="OD39" s="80"/>
      <c r="OE39" s="80"/>
      <c r="OF39" s="80"/>
      <c r="OG39" s="80"/>
      <c r="OH39" s="80"/>
      <c r="OI39" s="80"/>
      <c r="OJ39" s="80"/>
      <c r="OK39" s="80"/>
      <c r="OL39" s="80"/>
      <c r="OM39" s="80"/>
      <c r="ON39" s="80"/>
      <c r="OO39" s="80"/>
      <c r="OP39" s="80"/>
      <c r="OQ39" s="80"/>
      <c r="OR39" s="80"/>
      <c r="OS39" s="80"/>
      <c r="OT39" s="80"/>
      <c r="OU39" s="80"/>
      <c r="OV39" s="80"/>
      <c r="OW39" s="80"/>
      <c r="OX39" s="80"/>
      <c r="OY39" s="80"/>
      <c r="OZ39" s="80"/>
      <c r="PA39" s="80"/>
      <c r="PB39" s="80"/>
      <c r="PC39" s="80"/>
      <c r="PD39" s="80"/>
      <c r="PE39" s="80"/>
      <c r="PF39" s="80"/>
      <c r="PG39" s="80"/>
      <c r="PH39" s="80"/>
      <c r="PI39" s="80"/>
      <c r="PJ39" s="80"/>
      <c r="PK39" s="80"/>
      <c r="PL39" s="80"/>
      <c r="PM39" s="80"/>
      <c r="PN39" s="80"/>
      <c r="PO39" s="80"/>
      <c r="PP39" s="80"/>
      <c r="PQ39" s="80"/>
      <c r="PR39" s="80"/>
      <c r="PS39" s="80"/>
      <c r="PT39" s="80"/>
      <c r="PU39" s="80"/>
      <c r="PV39" s="80"/>
      <c r="PW39" s="80"/>
      <c r="PX39" s="80"/>
      <c r="PY39" s="80"/>
      <c r="PZ39" s="80"/>
      <c r="QA39" s="80"/>
      <c r="QB39" s="80"/>
      <c r="QC39" s="80"/>
      <c r="QD39" s="80"/>
      <c r="QE39" s="80"/>
      <c r="QF39" s="80"/>
      <c r="QG39" s="80"/>
      <c r="QH39" s="80"/>
      <c r="QI39" s="80"/>
      <c r="QJ39" s="80"/>
      <c r="QK39" s="80"/>
      <c r="QL39" s="80"/>
      <c r="QM39" s="80"/>
      <c r="QN39" s="80"/>
      <c r="QO39" s="80"/>
      <c r="QP39" s="80"/>
      <c r="QQ39" s="80"/>
      <c r="QR39" s="80"/>
      <c r="QS39" s="80"/>
      <c r="QT39" s="80"/>
      <c r="QU39" s="80"/>
      <c r="QV39" s="80"/>
      <c r="QW39" s="80"/>
      <c r="QX39" s="80"/>
      <c r="QY39" s="80"/>
      <c r="QZ39" s="80"/>
      <c r="RA39" s="80"/>
      <c r="RB39" s="80"/>
      <c r="RC39" s="80"/>
      <c r="RD39" s="80"/>
      <c r="RE39" s="80"/>
      <c r="RF39" s="80"/>
      <c r="RG39" s="80"/>
      <c r="RH39" s="80"/>
      <c r="RI39" s="80"/>
      <c r="RJ39" s="80"/>
      <c r="RK39" s="80"/>
      <c r="RL39" s="80"/>
      <c r="RM39" s="80"/>
      <c r="RN39" s="80"/>
      <c r="RO39" s="80"/>
      <c r="RP39" s="80"/>
      <c r="RQ39" s="80"/>
      <c r="RR39" s="80"/>
      <c r="RS39" s="80"/>
      <c r="RT39" s="80"/>
      <c r="RU39" s="80"/>
      <c r="RV39" s="80"/>
      <c r="RW39" s="80"/>
      <c r="RX39" s="80"/>
      <c r="RY39" s="80"/>
      <c r="RZ39" s="80"/>
      <c r="SA39" s="80"/>
      <c r="SB39" s="80"/>
      <c r="SC39" s="80"/>
      <c r="SD39" s="80"/>
      <c r="SE39" s="80"/>
      <c r="SF39" s="80"/>
      <c r="SG39" s="80"/>
      <c r="SH39" s="80"/>
      <c r="SI39" s="80"/>
      <c r="SJ39" s="80"/>
      <c r="SK39" s="80"/>
      <c r="SL39" s="80"/>
      <c r="SM39" s="80"/>
      <c r="SN39" s="80"/>
      <c r="SO39" s="80"/>
      <c r="SP39" s="80"/>
      <c r="SQ39" s="80"/>
      <c r="SR39" s="80"/>
      <c r="SS39" s="80"/>
      <c r="ST39" s="80"/>
      <c r="SU39" s="80"/>
      <c r="SV39" s="80"/>
      <c r="SW39" s="80"/>
      <c r="SX39" s="80"/>
      <c r="SY39" s="80"/>
      <c r="SZ39" s="80"/>
      <c r="TA39" s="80"/>
      <c r="TB39" s="80"/>
      <c r="TC39" s="80"/>
      <c r="TD39" s="80"/>
      <c r="TE39" s="80"/>
      <c r="TF39" s="80"/>
      <c r="TG39" s="80"/>
      <c r="TH39" s="80"/>
      <c r="TI39" s="80"/>
      <c r="TJ39" s="80"/>
      <c r="TK39" s="80"/>
      <c r="TL39" s="80"/>
      <c r="TM39" s="80"/>
      <c r="TN39" s="80"/>
      <c r="TO39" s="80"/>
      <c r="TP39" s="80"/>
      <c r="TQ39" s="80"/>
      <c r="TR39" s="80"/>
      <c r="TS39" s="80"/>
      <c r="TT39" s="80"/>
      <c r="TU39" s="80"/>
      <c r="TV39" s="80"/>
      <c r="TW39" s="80"/>
      <c r="TX39" s="80"/>
      <c r="TY39" s="80"/>
      <c r="TZ39" s="80"/>
      <c r="UA39" s="80"/>
      <c r="UB39" s="80"/>
      <c r="UC39" s="80"/>
      <c r="UD39" s="80"/>
      <c r="UE39" s="80"/>
      <c r="UF39" s="80"/>
      <c r="UG39" s="80"/>
      <c r="UH39" s="80"/>
      <c r="UI39" s="80"/>
      <c r="UJ39" s="80"/>
      <c r="UK39" s="80"/>
      <c r="UL39" s="80"/>
      <c r="UM39" s="80"/>
      <c r="UN39" s="80"/>
      <c r="UO39" s="80"/>
      <c r="UP39" s="80"/>
      <c r="UQ39" s="80"/>
      <c r="UR39" s="80"/>
      <c r="US39" s="80"/>
      <c r="UT39" s="80"/>
      <c r="UU39" s="80"/>
      <c r="UV39" s="80"/>
      <c r="UW39" s="80"/>
      <c r="UX39" s="80"/>
      <c r="UY39" s="80"/>
      <c r="UZ39" s="80"/>
      <c r="VA39" s="80"/>
      <c r="VB39" s="80"/>
      <c r="VC39" s="80"/>
      <c r="VD39" s="80"/>
      <c r="VE39" s="80"/>
      <c r="VF39" s="80"/>
      <c r="VG39" s="80"/>
      <c r="VH39" s="80"/>
      <c r="VI39" s="80"/>
      <c r="VJ39" s="80"/>
      <c r="VK39" s="80"/>
      <c r="VL39" s="80"/>
      <c r="VM39" s="80"/>
      <c r="VN39" s="80"/>
      <c r="VO39" s="80"/>
      <c r="VP39" s="80"/>
      <c r="VQ39" s="80"/>
      <c r="VR39" s="80"/>
      <c r="VS39" s="80"/>
      <c r="VT39" s="80"/>
      <c r="VU39" s="80"/>
      <c r="VV39" s="80"/>
      <c r="VW39" s="80"/>
      <c r="VX39" s="80"/>
      <c r="VY39" s="80"/>
      <c r="VZ39" s="80"/>
      <c r="WA39" s="80"/>
      <c r="WB39" s="80"/>
      <c r="WC39" s="80"/>
      <c r="WD39" s="80"/>
      <c r="WE39" s="80"/>
      <c r="WF39" s="80"/>
      <c r="WG39" s="80"/>
      <c r="WH39" s="80"/>
      <c r="WI39" s="80"/>
      <c r="WJ39" s="80"/>
      <c r="WK39" s="80"/>
      <c r="WL39" s="80"/>
      <c r="WM39" s="80"/>
      <c r="WN39" s="80"/>
      <c r="WO39" s="80"/>
      <c r="WP39" s="80"/>
      <c r="WQ39" s="80"/>
      <c r="WR39" s="80"/>
      <c r="WS39" s="80"/>
      <c r="WT39" s="80"/>
      <c r="WU39" s="80"/>
      <c r="WV39" s="80"/>
      <c r="WW39" s="80"/>
      <c r="WX39" s="80"/>
      <c r="WY39" s="80"/>
      <c r="WZ39" s="80"/>
      <c r="XA39" s="80"/>
      <c r="XB39" s="80"/>
      <c r="XC39" s="80"/>
      <c r="XD39" s="80"/>
      <c r="XE39" s="80"/>
      <c r="XF39" s="80"/>
      <c r="XG39" s="80"/>
      <c r="XH39" s="80"/>
      <c r="XI39" s="80"/>
      <c r="XJ39" s="80"/>
      <c r="XK39" s="80"/>
      <c r="XL39" s="80"/>
      <c r="XM39" s="80"/>
      <c r="XN39" s="80"/>
      <c r="XO39" s="80"/>
      <c r="XP39" s="80"/>
      <c r="XQ39" s="80"/>
      <c r="XR39" s="80"/>
      <c r="XS39" s="80"/>
      <c r="XT39" s="80"/>
      <c r="XU39" s="80"/>
      <c r="XV39" s="80"/>
      <c r="XW39" s="80"/>
      <c r="XX39" s="80"/>
      <c r="XY39" s="80"/>
      <c r="XZ39" s="80"/>
      <c r="YA39" s="80"/>
      <c r="YB39" s="80"/>
      <c r="YC39" s="80"/>
      <c r="YD39" s="80"/>
      <c r="YE39" s="80"/>
      <c r="YF39" s="80"/>
      <c r="YG39" s="80"/>
      <c r="YH39" s="80"/>
      <c r="YI39" s="80"/>
      <c r="YJ39" s="80"/>
      <c r="YK39" s="80"/>
      <c r="YL39" s="80"/>
      <c r="YM39" s="80"/>
      <c r="YN39" s="80"/>
      <c r="YO39" s="80"/>
      <c r="YP39" s="80"/>
      <c r="YQ39" s="80"/>
      <c r="YR39" s="80"/>
      <c r="YS39" s="80"/>
      <c r="YT39" s="80"/>
      <c r="YU39" s="80"/>
      <c r="YV39" s="80"/>
      <c r="YW39" s="80"/>
      <c r="YX39" s="80"/>
      <c r="YY39" s="80"/>
      <c r="YZ39" s="80"/>
      <c r="ZA39" s="80"/>
      <c r="ZB39" s="80"/>
      <c r="ZC39" s="80"/>
      <c r="ZD39" s="80"/>
      <c r="ZE39" s="80"/>
      <c r="ZF39" s="80"/>
      <c r="ZG39" s="80"/>
      <c r="ZH39" s="80"/>
      <c r="ZI39" s="80"/>
      <c r="ZJ39" s="80"/>
      <c r="ZK39" s="80"/>
      <c r="ZL39" s="80"/>
      <c r="ZM39" s="80"/>
      <c r="ZN39" s="80"/>
      <c r="ZO39" s="80"/>
      <c r="ZP39" s="80"/>
      <c r="ZQ39" s="80"/>
      <c r="ZR39" s="80"/>
      <c r="ZS39" s="80"/>
      <c r="ZT39" s="80"/>
      <c r="ZU39" s="80"/>
      <c r="ZV39" s="80"/>
      <c r="ZW39" s="80"/>
      <c r="ZX39" s="80"/>
      <c r="ZY39" s="80"/>
      <c r="ZZ39" s="80"/>
      <c r="AAA39" s="80"/>
      <c r="AAB39" s="80"/>
      <c r="AAC39" s="80"/>
      <c r="AAD39" s="80"/>
      <c r="AAE39" s="80"/>
      <c r="AAF39" s="80"/>
      <c r="AAG39" s="80"/>
      <c r="AAH39" s="80"/>
      <c r="AAI39" s="80"/>
      <c r="AAJ39" s="80"/>
      <c r="AAK39" s="80"/>
      <c r="AAL39" s="80"/>
      <c r="AAM39" s="80"/>
      <c r="AAN39" s="80"/>
      <c r="AAO39" s="80"/>
      <c r="AAP39" s="80"/>
      <c r="AAQ39" s="80"/>
      <c r="AAR39" s="80"/>
      <c r="AAS39" s="80"/>
      <c r="AAT39" s="80"/>
      <c r="AAU39" s="80"/>
      <c r="AAV39" s="80"/>
      <c r="AAW39" s="80"/>
      <c r="AAX39" s="80"/>
      <c r="AAY39" s="80"/>
      <c r="AAZ39" s="80"/>
      <c r="ABA39" s="80"/>
      <c r="ABB39" s="80"/>
      <c r="ABC39" s="80"/>
      <c r="ABD39" s="80"/>
      <c r="ABE39" s="80"/>
      <c r="ABF39" s="80"/>
      <c r="ABG39" s="80"/>
      <c r="ABH39" s="80"/>
      <c r="ABI39" s="80"/>
      <c r="ABJ39" s="80"/>
      <c r="ABK39" s="80"/>
      <c r="ABL39" s="80"/>
      <c r="ABM39" s="80"/>
      <c r="ABN39" s="80"/>
      <c r="ABO39" s="80"/>
      <c r="ABP39" s="80"/>
      <c r="ABQ39" s="80"/>
      <c r="ABR39" s="80"/>
      <c r="ABS39" s="80"/>
      <c r="ABT39" s="80"/>
      <c r="ABU39" s="80"/>
      <c r="ABV39" s="80"/>
      <c r="ABW39" s="80"/>
      <c r="ABX39" s="80"/>
      <c r="ABY39" s="80"/>
      <c r="ABZ39" s="80"/>
      <c r="ACA39" s="80"/>
      <c r="ACB39" s="80"/>
      <c r="ACC39" s="80"/>
      <c r="ACD39" s="80"/>
      <c r="ACE39" s="80"/>
      <c r="ACF39" s="80"/>
      <c r="ACG39" s="80"/>
      <c r="ACH39" s="80"/>
      <c r="ACI39" s="80"/>
      <c r="ACJ39" s="80"/>
      <c r="ACK39" s="80"/>
      <c r="ACL39" s="80"/>
      <c r="ACM39" s="80"/>
      <c r="ACN39" s="80"/>
      <c r="ACO39" s="80"/>
      <c r="ACP39" s="80"/>
      <c r="ACQ39" s="80"/>
      <c r="ACR39" s="80"/>
      <c r="ACS39" s="80"/>
      <c r="ACT39" s="80"/>
      <c r="ACU39" s="80"/>
      <c r="ACV39" s="80"/>
      <c r="ACW39" s="80"/>
      <c r="ACX39" s="80"/>
      <c r="ACY39" s="80"/>
      <c r="ACZ39" s="80"/>
      <c r="ADA39" s="80"/>
      <c r="ADB39" s="80"/>
      <c r="ADC39" s="80"/>
      <c r="ADD39" s="80"/>
      <c r="ADE39" s="80"/>
      <c r="ADF39" s="80"/>
      <c r="ADG39" s="80"/>
      <c r="ADH39" s="80"/>
      <c r="ADI39" s="80"/>
      <c r="ADJ39" s="80"/>
      <c r="ADK39" s="80"/>
      <c r="ADL39" s="80"/>
      <c r="ADM39" s="80"/>
      <c r="ADN39" s="80"/>
      <c r="ADO39" s="80"/>
      <c r="ADP39" s="80"/>
      <c r="ADQ39" s="80"/>
      <c r="ADR39" s="80"/>
      <c r="ADS39" s="80"/>
      <c r="ADT39" s="80"/>
      <c r="ADU39" s="80"/>
      <c r="ADV39" s="80"/>
      <c r="ADW39" s="80"/>
      <c r="ADX39" s="80"/>
      <c r="ADY39" s="80"/>
      <c r="ADZ39" s="80"/>
      <c r="AEA39" s="80"/>
      <c r="AEB39" s="80"/>
      <c r="AEC39" s="80"/>
      <c r="AED39" s="80"/>
      <c r="AEE39" s="80"/>
      <c r="AEF39" s="80"/>
      <c r="AEG39" s="80"/>
      <c r="AEH39" s="80"/>
      <c r="AEI39" s="80"/>
      <c r="AEJ39" s="80"/>
      <c r="AEK39" s="80"/>
      <c r="AEL39" s="80"/>
      <c r="AEM39" s="80"/>
      <c r="AEN39" s="80"/>
      <c r="AEO39" s="80"/>
      <c r="AEP39" s="80"/>
      <c r="AEQ39" s="80"/>
      <c r="AER39" s="80"/>
      <c r="AES39" s="80"/>
      <c r="AET39" s="80"/>
      <c r="AEU39" s="80"/>
      <c r="AEV39" s="80"/>
      <c r="AEW39" s="80"/>
      <c r="AEX39" s="80"/>
      <c r="AEY39" s="80"/>
      <c r="AEZ39" s="80"/>
      <c r="AFA39" s="80"/>
      <c r="AFB39" s="80"/>
      <c r="AFC39" s="80"/>
      <c r="AFD39" s="80"/>
      <c r="AFE39" s="80"/>
      <c r="AFF39" s="80"/>
      <c r="AFG39" s="80"/>
      <c r="AFH39" s="80"/>
      <c r="AFI39" s="80"/>
      <c r="AFJ39" s="80"/>
      <c r="AFK39" s="80"/>
      <c r="AFL39" s="80"/>
      <c r="AFM39" s="80"/>
      <c r="AFN39" s="80"/>
      <c r="AFO39" s="80"/>
      <c r="AFP39" s="80"/>
      <c r="AFQ39" s="80"/>
      <c r="AFR39" s="80"/>
      <c r="AFS39" s="80"/>
      <c r="AFT39" s="80"/>
      <c r="AFU39" s="80"/>
      <c r="AFV39" s="80"/>
      <c r="AFW39" s="80"/>
      <c r="AFX39" s="80"/>
      <c r="AFY39" s="80"/>
      <c r="AFZ39" s="80"/>
      <c r="AGA39" s="80"/>
      <c r="AGB39" s="80"/>
      <c r="AGC39" s="80"/>
      <c r="AGD39" s="80"/>
      <c r="AGE39" s="80"/>
      <c r="AGF39" s="80"/>
      <c r="AGG39" s="80"/>
      <c r="AGH39" s="80"/>
      <c r="AGI39" s="80"/>
      <c r="AGJ39" s="80"/>
      <c r="AGK39" s="80"/>
      <c r="AGL39" s="80"/>
      <c r="AGM39" s="80"/>
      <c r="AGN39" s="80"/>
      <c r="AGO39" s="80"/>
      <c r="AGP39" s="80"/>
      <c r="AGQ39" s="80"/>
      <c r="AGR39" s="80"/>
      <c r="AGS39" s="80"/>
      <c r="AGT39" s="80"/>
      <c r="AGU39" s="80"/>
      <c r="AGV39" s="80"/>
      <c r="AGW39" s="80"/>
      <c r="AGX39" s="80"/>
      <c r="AGY39" s="80"/>
      <c r="AGZ39" s="80"/>
      <c r="AHA39" s="80"/>
      <c r="AHB39" s="80"/>
      <c r="AHC39" s="80"/>
      <c r="AHD39" s="80"/>
      <c r="AHE39" s="80"/>
      <c r="AHF39" s="80"/>
      <c r="AHG39" s="80"/>
      <c r="AHH39" s="80"/>
      <c r="AHI39" s="80"/>
      <c r="AHJ39" s="80"/>
      <c r="AHK39" s="80"/>
      <c r="AHL39" s="80"/>
      <c r="AHM39" s="80"/>
      <c r="AHN39" s="80"/>
      <c r="AHO39" s="80"/>
      <c r="AHP39" s="80"/>
      <c r="AHQ39" s="80"/>
      <c r="AHR39" s="80"/>
      <c r="AHS39" s="80"/>
      <c r="AHT39" s="80"/>
      <c r="AHU39" s="80"/>
      <c r="AHV39" s="80"/>
      <c r="AHW39" s="80"/>
      <c r="AHX39" s="80"/>
      <c r="AHY39" s="80"/>
      <c r="AHZ39" s="80"/>
      <c r="AIA39" s="80"/>
      <c r="AIB39" s="80"/>
      <c r="AIC39" s="80"/>
      <c r="AID39" s="80"/>
      <c r="AIE39" s="80"/>
      <c r="AIF39" s="80"/>
      <c r="AIG39" s="80"/>
      <c r="AIH39" s="80"/>
      <c r="AII39" s="80"/>
      <c r="AIJ39" s="80"/>
      <c r="AIK39" s="80"/>
      <c r="AIL39" s="80"/>
      <c r="AIM39" s="80"/>
      <c r="AIN39" s="80"/>
      <c r="AIO39" s="80"/>
      <c r="AIP39" s="80"/>
      <c r="AIQ39" s="80"/>
      <c r="AIR39" s="80"/>
      <c r="AIS39" s="80"/>
      <c r="AIT39" s="80"/>
      <c r="AIU39" s="80"/>
      <c r="AIV39" s="80"/>
      <c r="AIW39" s="80"/>
      <c r="AIX39" s="80"/>
      <c r="AIY39" s="80"/>
      <c r="AIZ39" s="80"/>
      <c r="AJA39" s="80"/>
      <c r="AJB39" s="80"/>
      <c r="AJC39" s="80"/>
      <c r="AJD39" s="80"/>
      <c r="AJE39" s="80"/>
      <c r="AJF39" s="80"/>
      <c r="AJG39" s="80"/>
      <c r="AJH39" s="80"/>
      <c r="AJI39" s="80"/>
      <c r="AJJ39" s="80"/>
      <c r="AJK39" s="80"/>
      <c r="AJL39" s="80"/>
      <c r="AJM39" s="80"/>
      <c r="AJN39" s="80"/>
      <c r="AJO39" s="80"/>
      <c r="AJP39" s="80"/>
      <c r="AJQ39" s="80"/>
      <c r="AJR39" s="80"/>
      <c r="AJS39" s="80"/>
      <c r="AJT39" s="80"/>
      <c r="AJU39" s="80"/>
      <c r="AJV39" s="80"/>
      <c r="AJW39" s="80"/>
      <c r="AJX39" s="80"/>
      <c r="AJY39" s="80"/>
      <c r="AJZ39" s="80"/>
      <c r="AKA39" s="80"/>
      <c r="AKB39" s="80"/>
      <c r="AKC39" s="80"/>
      <c r="AKD39" s="80"/>
      <c r="AKE39" s="80"/>
      <c r="AKF39" s="80"/>
      <c r="AKG39" s="80"/>
      <c r="AKH39" s="80"/>
      <c r="AKI39" s="80"/>
      <c r="AKJ39" s="80"/>
      <c r="AKK39" s="80"/>
      <c r="AKL39" s="80"/>
      <c r="AKM39" s="80"/>
      <c r="AKN39" s="80"/>
      <c r="AKO39" s="80"/>
      <c r="AKP39" s="80"/>
      <c r="AKQ39" s="80"/>
      <c r="AKR39" s="80"/>
      <c r="AKS39" s="80"/>
      <c r="AKT39" s="80"/>
      <c r="AKU39" s="80"/>
      <c r="AKV39" s="80"/>
      <c r="AKW39" s="80"/>
      <c r="AKX39" s="80"/>
      <c r="AKY39" s="80"/>
      <c r="AKZ39" s="80"/>
      <c r="ALA39" s="80"/>
      <c r="ALB39" s="80"/>
      <c r="ALC39" s="80"/>
      <c r="ALD39" s="80"/>
      <c r="ALE39" s="80"/>
      <c r="ALF39" s="80"/>
      <c r="ALG39" s="80"/>
      <c r="ALH39" s="80"/>
      <c r="ALI39" s="80"/>
      <c r="ALJ39" s="80"/>
      <c r="ALK39" s="80"/>
      <c r="ALL39" s="80"/>
      <c r="ALM39" s="80"/>
      <c r="ALN39" s="80"/>
      <c r="ALO39" s="80"/>
      <c r="ALP39" s="80"/>
      <c r="ALQ39" s="80"/>
      <c r="ALR39" s="80"/>
      <c r="ALS39" s="80"/>
      <c r="ALT39" s="80"/>
      <c r="ALU39" s="80"/>
      <c r="ALV39" s="80"/>
      <c r="ALW39" s="80"/>
      <c r="ALX39" s="80"/>
      <c r="ALY39" s="80"/>
      <c r="ALZ39" s="80"/>
      <c r="AMA39" s="80"/>
      <c r="AMB39" s="80"/>
      <c r="AMC39" s="80"/>
      <c r="AMD39" s="80"/>
      <c r="AME39" s="80"/>
      <c r="AMF39" s="80"/>
      <c r="AMG39" s="80"/>
      <c r="AMH39" s="80"/>
      <c r="AMI39" s="80"/>
      <c r="AMJ39" s="80"/>
      <c r="AMK39" s="80"/>
      <c r="AML39" s="80"/>
      <c r="AMM39" s="80"/>
      <c r="AMN39" s="80"/>
      <c r="AMO39" s="80"/>
      <c r="AMP39" s="80"/>
      <c r="AMQ39" s="80"/>
      <c r="AMR39" s="80"/>
      <c r="AMS39" s="80"/>
      <c r="AMT39" s="80"/>
      <c r="AMU39" s="80"/>
      <c r="AMV39" s="80"/>
      <c r="AMW39" s="80"/>
      <c r="AMX39" s="80"/>
      <c r="AMY39" s="80"/>
      <c r="AMZ39" s="80"/>
      <c r="ANA39" s="80"/>
      <c r="ANB39" s="80"/>
      <c r="ANC39" s="80"/>
      <c r="AND39" s="80"/>
      <c r="ANE39" s="80"/>
      <c r="ANF39" s="80"/>
      <c r="ANG39" s="80"/>
      <c r="ANH39" s="80"/>
      <c r="ANI39" s="80"/>
      <c r="ANJ39" s="80"/>
      <c r="ANK39" s="80"/>
      <c r="ANL39" s="80"/>
      <c r="ANM39" s="80"/>
      <c r="ANN39" s="80"/>
      <c r="ANO39" s="80"/>
      <c r="ANP39" s="80"/>
      <c r="ANQ39" s="80"/>
      <c r="ANR39" s="80"/>
      <c r="ANS39" s="80"/>
      <c r="ANT39" s="80"/>
      <c r="ANU39" s="80"/>
      <c r="ANV39" s="80"/>
      <c r="ANW39" s="80"/>
      <c r="ANX39" s="80"/>
      <c r="ANY39" s="80"/>
      <c r="ANZ39" s="80"/>
      <c r="AOA39" s="80"/>
      <c r="AOB39" s="80"/>
      <c r="AOC39" s="80"/>
      <c r="AOD39" s="80"/>
      <c r="AOE39" s="80"/>
      <c r="AOF39" s="80"/>
      <c r="AOG39" s="80"/>
      <c r="AOH39" s="80"/>
      <c r="AOI39" s="80"/>
      <c r="AOJ39" s="80"/>
      <c r="AOK39" s="80"/>
      <c r="AOL39" s="80"/>
      <c r="AOM39" s="80"/>
      <c r="AON39" s="80"/>
      <c r="AOO39" s="80"/>
      <c r="AOP39" s="80"/>
      <c r="AOQ39" s="80"/>
      <c r="AOR39" s="80"/>
      <c r="AOS39" s="80"/>
      <c r="AOT39" s="80"/>
      <c r="AOU39" s="80"/>
      <c r="AOV39" s="80"/>
      <c r="AOW39" s="80"/>
      <c r="AOX39" s="80"/>
      <c r="AOY39" s="80"/>
      <c r="AOZ39" s="80"/>
      <c r="APA39" s="80"/>
      <c r="APB39" s="80"/>
      <c r="APC39" s="80"/>
      <c r="APD39" s="80"/>
      <c r="APE39" s="80"/>
      <c r="APF39" s="80"/>
      <c r="APG39" s="80"/>
      <c r="APH39" s="80"/>
      <c r="API39" s="80"/>
      <c r="APJ39" s="80"/>
      <c r="APK39" s="80"/>
      <c r="APL39" s="80"/>
      <c r="APM39" s="80"/>
      <c r="APN39" s="80"/>
      <c r="APO39" s="80"/>
      <c r="APP39" s="80"/>
      <c r="APQ39" s="80"/>
      <c r="APR39" s="80"/>
      <c r="APS39" s="80"/>
      <c r="APT39" s="80"/>
      <c r="APU39" s="80"/>
      <c r="APV39" s="80"/>
      <c r="APW39" s="80"/>
      <c r="APX39" s="80"/>
      <c r="APY39" s="80"/>
      <c r="APZ39" s="80"/>
      <c r="AQA39" s="80"/>
      <c r="AQB39" s="80"/>
      <c r="AQC39" s="80"/>
      <c r="AQD39" s="80"/>
      <c r="AQE39" s="80"/>
      <c r="AQF39" s="80"/>
      <c r="AQG39" s="80"/>
      <c r="AQH39" s="80"/>
      <c r="AQI39" s="80"/>
      <c r="AQJ39" s="80"/>
      <c r="AQK39" s="80"/>
      <c r="AQL39" s="80"/>
      <c r="AQM39" s="80"/>
      <c r="AQN39" s="80"/>
      <c r="AQO39" s="80"/>
      <c r="AQP39" s="80"/>
      <c r="AQQ39" s="80"/>
      <c r="AQR39" s="80"/>
      <c r="AQS39" s="80"/>
      <c r="AQT39" s="80"/>
      <c r="AQU39" s="80"/>
      <c r="AQV39" s="80"/>
      <c r="AQW39" s="80"/>
      <c r="AQX39" s="80"/>
      <c r="AQY39" s="80"/>
      <c r="AQZ39" s="80"/>
      <c r="ARA39" s="80"/>
      <c r="ARB39" s="80"/>
      <c r="ARC39" s="80"/>
      <c r="ARD39" s="80"/>
      <c r="ARE39" s="80"/>
      <c r="ARF39" s="80"/>
      <c r="ARG39" s="80"/>
      <c r="ARH39" s="80"/>
      <c r="ARI39" s="80"/>
      <c r="ARJ39" s="80"/>
      <c r="ARK39" s="80"/>
      <c r="ARL39" s="80"/>
      <c r="ARM39" s="80"/>
      <c r="ARN39" s="80"/>
      <c r="ARO39" s="80"/>
      <c r="ARP39" s="80"/>
      <c r="ARQ39" s="80"/>
      <c r="ARR39" s="80"/>
      <c r="ARS39" s="80"/>
      <c r="ART39" s="80"/>
      <c r="ARU39" s="80"/>
      <c r="ARV39" s="80"/>
      <c r="ARW39" s="80"/>
      <c r="ARX39" s="80"/>
      <c r="ARY39" s="80"/>
      <c r="ARZ39" s="80"/>
      <c r="ASA39" s="80"/>
      <c r="ASB39" s="80"/>
      <c r="ASC39" s="80"/>
      <c r="ASD39" s="80"/>
      <c r="ASE39" s="80"/>
      <c r="ASF39" s="80"/>
      <c r="ASG39" s="80"/>
      <c r="ASH39" s="80"/>
      <c r="ASI39" s="80"/>
      <c r="ASJ39" s="80"/>
      <c r="ASK39" s="80"/>
      <c r="ASL39" s="80"/>
      <c r="ASM39" s="80"/>
      <c r="ASN39" s="80"/>
      <c r="ASO39" s="80"/>
      <c r="ASP39" s="80"/>
      <c r="ASQ39" s="80"/>
      <c r="ASR39" s="80"/>
      <c r="ASS39" s="80"/>
      <c r="AST39" s="80"/>
      <c r="ASU39" s="80"/>
      <c r="ASV39" s="80"/>
      <c r="ASW39" s="80"/>
      <c r="ASX39" s="80"/>
      <c r="ASY39" s="80"/>
      <c r="ASZ39" s="80"/>
      <c r="ATA39" s="80"/>
      <c r="ATB39" s="80"/>
      <c r="ATC39" s="80"/>
      <c r="ATD39" s="80"/>
      <c r="ATE39" s="80"/>
      <c r="ATF39" s="80"/>
      <c r="ATG39" s="80"/>
      <c r="ATH39" s="80"/>
      <c r="ATI39" s="80"/>
      <c r="ATJ39" s="80"/>
      <c r="ATK39" s="80"/>
      <c r="ATL39" s="80"/>
      <c r="ATM39" s="80"/>
      <c r="ATN39" s="80"/>
      <c r="ATO39" s="80"/>
      <c r="ATP39" s="80"/>
      <c r="ATQ39" s="80"/>
      <c r="ATR39" s="80"/>
      <c r="ATS39" s="80"/>
      <c r="ATT39" s="80"/>
      <c r="ATU39" s="80"/>
      <c r="ATV39" s="80"/>
      <c r="ATW39" s="80"/>
      <c r="ATX39" s="80"/>
      <c r="ATY39" s="80"/>
      <c r="ATZ39" s="80"/>
      <c r="AUA39" s="80"/>
      <c r="AUB39" s="80"/>
      <c r="AUC39" s="80"/>
      <c r="AUD39" s="80"/>
      <c r="AUE39" s="80"/>
      <c r="AUF39" s="80"/>
      <c r="AUG39" s="80"/>
      <c r="AUH39" s="80"/>
      <c r="AUI39" s="80"/>
      <c r="AUJ39" s="80"/>
      <c r="AUK39" s="80"/>
      <c r="AUL39" s="80"/>
      <c r="AUM39" s="80"/>
      <c r="AUN39" s="80"/>
      <c r="AUO39" s="80"/>
      <c r="AUP39" s="80"/>
      <c r="AUQ39" s="80"/>
      <c r="AUR39" s="80"/>
      <c r="AUS39" s="80"/>
      <c r="AUT39" s="80"/>
      <c r="AUU39" s="80"/>
      <c r="AUV39" s="80"/>
      <c r="AUW39" s="80"/>
      <c r="AUX39" s="80"/>
      <c r="AUY39" s="80"/>
      <c r="AUZ39" s="80"/>
      <c r="AVA39" s="80"/>
      <c r="AVB39" s="80"/>
      <c r="AVC39" s="80"/>
      <c r="AVD39" s="80"/>
      <c r="AVE39" s="80"/>
      <c r="AVF39" s="80"/>
      <c r="AVG39" s="80"/>
      <c r="AVH39" s="80"/>
      <c r="AVI39" s="80"/>
      <c r="AVJ39" s="80"/>
      <c r="AVK39" s="80"/>
      <c r="AVL39" s="80"/>
      <c r="AVM39" s="80"/>
      <c r="AVN39" s="80"/>
      <c r="AVO39" s="80"/>
      <c r="AVP39" s="80"/>
      <c r="AVQ39" s="80"/>
      <c r="AVR39" s="80"/>
      <c r="AVS39" s="80"/>
      <c r="AVT39" s="80"/>
      <c r="AVU39" s="80"/>
      <c r="AVV39" s="80"/>
      <c r="AVW39" s="80"/>
      <c r="AVX39" s="80"/>
      <c r="AVY39" s="80"/>
      <c r="AVZ39" s="80"/>
      <c r="AWA39" s="80"/>
      <c r="AWB39" s="80"/>
      <c r="AWC39" s="80"/>
      <c r="AWD39" s="80"/>
      <c r="AWE39" s="80"/>
      <c r="AWF39" s="80"/>
      <c r="AWG39" s="80"/>
      <c r="AWH39" s="80"/>
      <c r="AWI39" s="80"/>
      <c r="AWJ39" s="80"/>
      <c r="AWK39" s="80"/>
      <c r="AWL39" s="80"/>
      <c r="AWM39" s="80"/>
      <c r="AWN39" s="80"/>
      <c r="AWO39" s="80"/>
      <c r="AWP39" s="80"/>
      <c r="AWQ39" s="80"/>
      <c r="AWR39" s="80"/>
      <c r="AWS39" s="80"/>
      <c r="AWT39" s="80"/>
      <c r="AWU39" s="80"/>
      <c r="AWV39" s="80"/>
      <c r="AWW39" s="80"/>
      <c r="AWX39" s="80"/>
      <c r="AWY39" s="80"/>
      <c r="AWZ39" s="80"/>
      <c r="AXA39" s="80"/>
      <c r="AXB39" s="80"/>
      <c r="AXC39" s="80"/>
      <c r="AXD39" s="80"/>
      <c r="AXE39" s="80"/>
      <c r="AXF39" s="80"/>
      <c r="AXG39" s="80"/>
      <c r="AXH39" s="80"/>
      <c r="AXI39" s="80"/>
      <c r="AXJ39" s="80"/>
      <c r="AXK39" s="80"/>
      <c r="AXL39" s="80"/>
      <c r="AXM39" s="80"/>
      <c r="AXN39" s="80"/>
      <c r="AXO39" s="80"/>
      <c r="AXP39" s="80"/>
      <c r="AXQ39" s="80"/>
      <c r="AXR39" s="80"/>
      <c r="AXS39" s="80"/>
      <c r="AXT39" s="80"/>
      <c r="AXU39" s="80"/>
      <c r="AXV39" s="80"/>
      <c r="AXW39" s="80"/>
      <c r="AXX39" s="80"/>
      <c r="AXY39" s="80"/>
      <c r="AXZ39" s="80"/>
      <c r="AYA39" s="80"/>
      <c r="AYB39" s="80"/>
      <c r="AYC39" s="80"/>
      <c r="AYD39" s="80"/>
      <c r="AYE39" s="80"/>
      <c r="AYF39" s="80"/>
      <c r="AYG39" s="80"/>
      <c r="AYH39" s="80"/>
      <c r="AYI39" s="80"/>
      <c r="AYJ39" s="80"/>
      <c r="AYK39" s="80"/>
      <c r="AYL39" s="80"/>
      <c r="AYM39" s="80"/>
      <c r="AYN39" s="80"/>
      <c r="AYO39" s="80"/>
      <c r="AYP39" s="80"/>
      <c r="AYQ39" s="80"/>
      <c r="AYR39" s="80"/>
      <c r="AYS39" s="80"/>
      <c r="AYT39" s="80"/>
      <c r="AYU39" s="80"/>
      <c r="AYV39" s="80"/>
      <c r="AYW39" s="80"/>
      <c r="AYX39" s="80"/>
      <c r="AYY39" s="80"/>
      <c r="AYZ39" s="80"/>
      <c r="AZA39" s="80"/>
      <c r="AZB39" s="80"/>
      <c r="AZC39" s="80"/>
      <c r="AZD39" s="80"/>
      <c r="AZE39" s="80"/>
      <c r="AZF39" s="80"/>
      <c r="AZG39" s="80"/>
      <c r="AZH39" s="80"/>
      <c r="AZI39" s="80"/>
      <c r="AZJ39" s="80"/>
      <c r="AZK39" s="80"/>
      <c r="AZL39" s="80"/>
      <c r="AZM39" s="80"/>
      <c r="AZN39" s="80"/>
      <c r="AZO39" s="80"/>
      <c r="AZP39" s="80"/>
      <c r="AZQ39" s="80"/>
      <c r="AZR39" s="80"/>
      <c r="AZS39" s="80"/>
      <c r="AZT39" s="80"/>
      <c r="AZU39" s="80"/>
      <c r="AZV39" s="80"/>
      <c r="AZW39" s="80"/>
      <c r="AZX39" s="80"/>
      <c r="AZY39" s="80"/>
      <c r="AZZ39" s="80"/>
      <c r="BAA39" s="80"/>
      <c r="BAB39" s="80"/>
      <c r="BAC39" s="80"/>
      <c r="BAD39" s="80"/>
      <c r="BAE39" s="80"/>
      <c r="BAF39" s="80"/>
      <c r="BAG39" s="80"/>
      <c r="BAH39" s="80"/>
      <c r="BAI39" s="80"/>
      <c r="BAJ39" s="80"/>
      <c r="BAK39" s="80"/>
      <c r="BAL39" s="80"/>
      <c r="BAM39" s="80"/>
      <c r="BAN39" s="80"/>
      <c r="BAO39" s="80"/>
      <c r="BAP39" s="80"/>
      <c r="BAQ39" s="80"/>
      <c r="BAR39" s="80"/>
      <c r="BAS39" s="80"/>
      <c r="BAT39" s="80"/>
      <c r="BAU39" s="80"/>
      <c r="BAV39" s="80"/>
      <c r="BAW39" s="80"/>
      <c r="BAX39" s="80"/>
      <c r="BAY39" s="80"/>
      <c r="BAZ39" s="80"/>
      <c r="BBA39" s="80"/>
      <c r="BBB39" s="80"/>
      <c r="BBC39" s="80"/>
      <c r="BBD39" s="80"/>
      <c r="BBE39" s="80"/>
      <c r="BBF39" s="80"/>
      <c r="BBG39" s="80"/>
      <c r="BBH39" s="80"/>
      <c r="BBI39" s="80"/>
      <c r="BBJ39" s="80"/>
      <c r="BBK39" s="80"/>
      <c r="BBL39" s="80"/>
      <c r="BBM39" s="80"/>
      <c r="BBN39" s="80"/>
      <c r="BBO39" s="80"/>
      <c r="BBP39" s="80"/>
      <c r="BBQ39" s="80"/>
      <c r="BBR39" s="80"/>
      <c r="BBS39" s="80"/>
      <c r="BBT39" s="80"/>
      <c r="BBU39" s="80"/>
      <c r="BBV39" s="80"/>
      <c r="BBW39" s="80"/>
      <c r="BBX39" s="80"/>
      <c r="BBY39" s="80"/>
      <c r="BBZ39" s="80"/>
      <c r="BCA39" s="80"/>
      <c r="BCB39" s="80"/>
      <c r="BCC39" s="80"/>
      <c r="BCD39" s="80"/>
      <c r="BCE39" s="80"/>
      <c r="BCF39" s="80"/>
      <c r="BCG39" s="80"/>
      <c r="BCH39" s="80"/>
      <c r="BCI39" s="80"/>
      <c r="BCJ39" s="80"/>
      <c r="BCK39" s="80"/>
      <c r="BCL39" s="80"/>
      <c r="BCM39" s="80"/>
      <c r="BCN39" s="80"/>
      <c r="BCO39" s="80"/>
      <c r="BCP39" s="80"/>
      <c r="BCQ39" s="80"/>
      <c r="BCR39" s="80"/>
      <c r="BCS39" s="80"/>
      <c r="BCT39" s="80"/>
      <c r="BCU39" s="80"/>
      <c r="BCV39" s="80"/>
      <c r="BCW39" s="80"/>
      <c r="BCX39" s="80"/>
      <c r="BCY39" s="80"/>
      <c r="BCZ39" s="80"/>
      <c r="BDA39" s="80"/>
      <c r="BDB39" s="80"/>
      <c r="BDC39" s="80"/>
      <c r="BDD39" s="80"/>
      <c r="BDE39" s="80"/>
      <c r="BDF39" s="80"/>
      <c r="BDG39" s="80"/>
      <c r="BDH39" s="80"/>
      <c r="BDI39" s="80"/>
      <c r="BDJ39" s="80"/>
      <c r="BDK39" s="80"/>
      <c r="BDL39" s="80"/>
      <c r="BDM39" s="80"/>
      <c r="BDN39" s="80"/>
      <c r="BDO39" s="80"/>
      <c r="BDP39" s="80"/>
      <c r="BDQ39" s="80"/>
      <c r="BDR39" s="80"/>
      <c r="BDS39" s="80"/>
      <c r="BDT39" s="80"/>
      <c r="BDU39" s="80"/>
      <c r="BDV39" s="80"/>
      <c r="BDW39" s="80"/>
      <c r="BDX39" s="80"/>
      <c r="BDY39" s="80"/>
      <c r="BDZ39" s="80"/>
      <c r="BEA39" s="80"/>
      <c r="BEB39" s="80"/>
      <c r="BEC39" s="80"/>
      <c r="BED39" s="80"/>
      <c r="BEE39" s="80"/>
      <c r="BEF39" s="80"/>
      <c r="BEG39" s="80"/>
      <c r="BEH39" s="80"/>
      <c r="BEI39" s="80"/>
      <c r="BEJ39" s="80"/>
      <c r="BEK39" s="80"/>
      <c r="BEL39" s="80"/>
      <c r="BEM39" s="80"/>
      <c r="BEN39" s="80"/>
      <c r="BEO39" s="80"/>
      <c r="BEP39" s="80"/>
      <c r="BEQ39" s="80"/>
      <c r="BER39" s="80"/>
      <c r="BES39" s="80"/>
      <c r="BET39" s="80"/>
      <c r="BEU39" s="80"/>
      <c r="BEV39" s="80"/>
      <c r="BEW39" s="80"/>
      <c r="BEX39" s="80"/>
      <c r="BEY39" s="80"/>
      <c r="BEZ39" s="80"/>
      <c r="BFA39" s="80"/>
      <c r="BFB39" s="80"/>
      <c r="BFC39" s="80"/>
      <c r="BFD39" s="80"/>
      <c r="BFE39" s="80"/>
      <c r="BFF39" s="80"/>
      <c r="BFG39" s="80"/>
      <c r="BFH39" s="80"/>
      <c r="BFI39" s="80"/>
      <c r="BFJ39" s="80"/>
      <c r="BFK39" s="80"/>
      <c r="BFL39" s="80"/>
      <c r="BFM39" s="80"/>
      <c r="BFN39" s="80"/>
      <c r="BFO39" s="80"/>
      <c r="BFP39" s="80"/>
      <c r="BFQ39" s="80"/>
      <c r="BFR39" s="80"/>
      <c r="BFS39" s="80"/>
      <c r="BFT39" s="80"/>
      <c r="BFU39" s="80"/>
      <c r="BFV39" s="80"/>
      <c r="BFW39" s="80"/>
      <c r="BFX39" s="80"/>
      <c r="BFY39" s="80"/>
      <c r="BFZ39" s="80"/>
      <c r="BGA39" s="80"/>
      <c r="BGB39" s="80"/>
      <c r="BGC39" s="80"/>
      <c r="BGD39" s="80"/>
      <c r="BGE39" s="80"/>
      <c r="BGF39" s="80"/>
      <c r="BGG39" s="80"/>
      <c r="BGH39" s="80"/>
      <c r="BGI39" s="80"/>
      <c r="BGJ39" s="80"/>
      <c r="BGK39" s="80"/>
      <c r="BGL39" s="80"/>
      <c r="BGM39" s="80"/>
      <c r="BGN39" s="80"/>
      <c r="BGO39" s="80"/>
      <c r="BGP39" s="80"/>
      <c r="BGQ39" s="80"/>
      <c r="BGR39" s="80"/>
      <c r="BGS39" s="80"/>
      <c r="BGT39" s="80"/>
      <c r="BGU39" s="80"/>
      <c r="BGV39" s="80"/>
      <c r="BGW39" s="80"/>
      <c r="BGX39" s="80"/>
      <c r="BGY39" s="80"/>
      <c r="BGZ39" s="80"/>
      <c r="BHA39" s="80"/>
      <c r="BHB39" s="80"/>
      <c r="BHC39" s="80"/>
      <c r="BHD39" s="80"/>
      <c r="BHE39" s="80"/>
      <c r="BHF39" s="80"/>
      <c r="BHG39" s="80"/>
      <c r="BHH39" s="80"/>
      <c r="BHI39" s="80"/>
      <c r="BHJ39" s="80"/>
      <c r="BHK39" s="80"/>
      <c r="BHL39" s="80"/>
      <c r="BHM39" s="80"/>
      <c r="BHN39" s="80"/>
      <c r="BHO39" s="80"/>
      <c r="BHP39" s="80"/>
      <c r="BHQ39" s="80"/>
      <c r="BHR39" s="80"/>
      <c r="BHS39" s="80"/>
      <c r="BHT39" s="80"/>
      <c r="BHU39" s="80"/>
      <c r="BHV39" s="80"/>
      <c r="BHW39" s="80"/>
      <c r="BHX39" s="80"/>
      <c r="BHY39" s="80"/>
      <c r="BHZ39" s="80"/>
      <c r="BIA39" s="80"/>
      <c r="BIB39" s="80"/>
      <c r="BIC39" s="80"/>
      <c r="BID39" s="80"/>
      <c r="BIE39" s="80"/>
      <c r="BIF39" s="80"/>
      <c r="BIG39" s="80"/>
      <c r="BIH39" s="80"/>
      <c r="BII39" s="80"/>
      <c r="BIJ39" s="80"/>
      <c r="BIK39" s="80"/>
      <c r="BIL39" s="80"/>
      <c r="BIM39" s="80"/>
      <c r="BIN39" s="80"/>
      <c r="BIO39" s="80"/>
      <c r="BIP39" s="80"/>
      <c r="BIQ39" s="80"/>
      <c r="BIR39" s="80"/>
      <c r="BIS39" s="80"/>
      <c r="BIT39" s="80"/>
      <c r="BIU39" s="80"/>
      <c r="BIV39" s="80"/>
      <c r="BIW39" s="80"/>
      <c r="BIX39" s="80"/>
      <c r="BIY39" s="80"/>
      <c r="BIZ39" s="80"/>
      <c r="BJA39" s="80"/>
      <c r="BJB39" s="80"/>
      <c r="BJC39" s="80"/>
      <c r="BJD39" s="80"/>
      <c r="BJE39" s="80"/>
      <c r="BJF39" s="80"/>
      <c r="BJG39" s="80"/>
      <c r="BJH39" s="80"/>
      <c r="BJI39" s="80"/>
      <c r="BJJ39" s="80"/>
      <c r="BJK39" s="80"/>
      <c r="BJL39" s="80"/>
      <c r="BJM39" s="80"/>
      <c r="BJN39" s="80"/>
      <c r="BJO39" s="80"/>
      <c r="BJP39" s="80"/>
      <c r="BJQ39" s="80"/>
      <c r="BJR39" s="80"/>
      <c r="BJS39" s="80"/>
      <c r="BJT39" s="80"/>
      <c r="BJU39" s="80"/>
      <c r="BJV39" s="80"/>
      <c r="BJW39" s="80"/>
      <c r="BJX39" s="80"/>
      <c r="BJY39" s="80"/>
      <c r="BJZ39" s="80"/>
      <c r="BKA39" s="80"/>
      <c r="BKB39" s="80"/>
      <c r="BKC39" s="80"/>
      <c r="BKD39" s="80"/>
      <c r="BKE39" s="80"/>
      <c r="BKF39" s="80"/>
      <c r="BKG39" s="80"/>
      <c r="BKH39" s="80"/>
      <c r="BKI39" s="80"/>
      <c r="BKJ39" s="80"/>
      <c r="BKK39" s="80"/>
      <c r="BKL39" s="80"/>
      <c r="BKM39" s="80"/>
      <c r="BKN39" s="80"/>
      <c r="BKO39" s="80"/>
      <c r="BKP39" s="80"/>
      <c r="BKQ39" s="80"/>
      <c r="BKR39" s="80"/>
      <c r="BKS39" s="80"/>
      <c r="BKT39" s="80"/>
      <c r="BKU39" s="80"/>
      <c r="BKV39" s="80"/>
      <c r="BKW39" s="80"/>
      <c r="BKX39" s="80"/>
      <c r="BKY39" s="80"/>
      <c r="BKZ39" s="80"/>
      <c r="BLA39" s="80"/>
      <c r="BLB39" s="80"/>
      <c r="BLC39" s="80"/>
      <c r="BLD39" s="80"/>
      <c r="BLE39" s="80"/>
      <c r="BLF39" s="80"/>
      <c r="BLG39" s="80"/>
      <c r="BLH39" s="80"/>
      <c r="BLI39" s="80"/>
      <c r="BLJ39" s="80"/>
      <c r="BLK39" s="80"/>
      <c r="BLL39" s="80"/>
      <c r="BLM39" s="80"/>
      <c r="BLN39" s="80"/>
      <c r="BLO39" s="80"/>
      <c r="BLP39" s="80"/>
      <c r="BLQ39" s="80"/>
      <c r="BLR39" s="80"/>
      <c r="BLS39" s="80"/>
      <c r="BLT39" s="80"/>
      <c r="BLU39" s="80"/>
      <c r="BLV39" s="80"/>
      <c r="BLW39" s="80"/>
      <c r="BLX39" s="80"/>
      <c r="BLY39" s="80"/>
      <c r="BLZ39" s="80"/>
      <c r="BMA39" s="80"/>
      <c r="BMB39" s="80"/>
      <c r="BMC39" s="80"/>
      <c r="BMD39" s="80"/>
      <c r="BME39" s="80"/>
      <c r="BMF39" s="80"/>
      <c r="BMG39" s="80"/>
      <c r="BMH39" s="80"/>
      <c r="BMI39" s="80"/>
      <c r="BMJ39" s="80"/>
      <c r="BMK39" s="80"/>
      <c r="BML39" s="80"/>
      <c r="BMM39" s="80"/>
      <c r="BMN39" s="80"/>
      <c r="BMO39" s="80"/>
      <c r="BMP39" s="80"/>
      <c r="BMQ39" s="80"/>
      <c r="BMR39" s="80"/>
      <c r="BMS39" s="80"/>
      <c r="BMT39" s="80"/>
      <c r="BMU39" s="80"/>
      <c r="BMV39" s="80"/>
      <c r="BMW39" s="80"/>
      <c r="BMX39" s="80"/>
      <c r="BMY39" s="80"/>
      <c r="BMZ39" s="80"/>
      <c r="BNA39" s="80"/>
      <c r="BNB39" s="80"/>
      <c r="BNC39" s="80"/>
      <c r="BND39" s="80"/>
      <c r="BNE39" s="80"/>
      <c r="BNF39" s="80"/>
      <c r="BNG39" s="80"/>
      <c r="BNH39" s="80"/>
      <c r="BNI39" s="80"/>
      <c r="BNJ39" s="80"/>
      <c r="BNK39" s="80"/>
      <c r="BNL39" s="80"/>
      <c r="BNM39" s="80"/>
      <c r="BNN39" s="80"/>
      <c r="BNO39" s="80"/>
      <c r="BNP39" s="80"/>
      <c r="BNQ39" s="80"/>
      <c r="BNR39" s="80"/>
      <c r="BNS39" s="80"/>
      <c r="BNT39" s="80"/>
      <c r="BNU39" s="80"/>
      <c r="BNV39" s="80"/>
      <c r="BNW39" s="80"/>
      <c r="BNX39" s="80"/>
      <c r="BNY39" s="80"/>
      <c r="BNZ39" s="80"/>
      <c r="BOA39" s="80"/>
      <c r="BOB39" s="80"/>
      <c r="BOC39" s="80"/>
      <c r="BOD39" s="80"/>
      <c r="BOE39" s="80"/>
      <c r="BOF39" s="80"/>
      <c r="BOG39" s="80"/>
      <c r="BOH39" s="80"/>
      <c r="BOI39" s="80"/>
      <c r="BOJ39" s="80"/>
      <c r="BOK39" s="80"/>
      <c r="BOL39" s="80"/>
      <c r="BOM39" s="80"/>
      <c r="BON39" s="80"/>
      <c r="BOO39" s="80"/>
      <c r="BOP39" s="80"/>
      <c r="BOQ39" s="80"/>
      <c r="BOR39" s="80"/>
      <c r="BOS39" s="80"/>
      <c r="BOT39" s="80"/>
      <c r="BOU39" s="80"/>
      <c r="BOV39" s="80"/>
      <c r="BOW39" s="80"/>
      <c r="BOX39" s="80"/>
      <c r="BOY39" s="80"/>
      <c r="BOZ39" s="80"/>
      <c r="BPA39" s="80"/>
      <c r="BPB39" s="80"/>
      <c r="BPC39" s="80"/>
      <c r="BPD39" s="80"/>
      <c r="BPE39" s="80"/>
      <c r="BPF39" s="80"/>
      <c r="BPG39" s="80"/>
      <c r="BPH39" s="80"/>
      <c r="BPI39" s="80"/>
      <c r="BPJ39" s="80"/>
      <c r="BPK39" s="80"/>
      <c r="BPL39" s="80"/>
      <c r="BPM39" s="80"/>
      <c r="BPN39" s="80"/>
      <c r="BPO39" s="80"/>
      <c r="BPP39" s="80"/>
      <c r="BPQ39" s="80"/>
      <c r="BPR39" s="80"/>
      <c r="BPS39" s="80"/>
      <c r="BPT39" s="80"/>
      <c r="BPU39" s="80"/>
      <c r="BPV39" s="80"/>
      <c r="BPW39" s="80"/>
      <c r="BPX39" s="80"/>
      <c r="BPY39" s="80"/>
      <c r="BPZ39" s="80"/>
      <c r="BQA39" s="80"/>
      <c r="BQB39" s="80"/>
      <c r="BQC39" s="80"/>
      <c r="BQD39" s="80"/>
      <c r="BQE39" s="80"/>
      <c r="BQF39" s="80"/>
      <c r="BQG39" s="80"/>
      <c r="BQH39" s="80"/>
      <c r="BQI39" s="80"/>
      <c r="BQJ39" s="80"/>
      <c r="BQK39" s="80"/>
      <c r="BQL39" s="80"/>
      <c r="BQM39" s="80"/>
      <c r="BQN39" s="80"/>
      <c r="BQO39" s="80"/>
      <c r="BQP39" s="80"/>
      <c r="BQQ39" s="80"/>
      <c r="BQR39" s="80"/>
      <c r="BQS39" s="80"/>
      <c r="BQT39" s="80"/>
      <c r="BQU39" s="80"/>
      <c r="BQV39" s="80"/>
      <c r="BQW39" s="80"/>
      <c r="BQX39" s="80"/>
      <c r="BQY39" s="80"/>
      <c r="BQZ39" s="80"/>
      <c r="BRA39" s="80"/>
      <c r="BRB39" s="80"/>
      <c r="BRC39" s="80"/>
      <c r="BRD39" s="80"/>
      <c r="BRE39" s="80"/>
      <c r="BRF39" s="80"/>
      <c r="BRG39" s="80"/>
      <c r="BRH39" s="80"/>
      <c r="BRI39" s="80"/>
      <c r="BRJ39" s="80"/>
      <c r="BRK39" s="80"/>
      <c r="BRL39" s="80"/>
      <c r="BRM39" s="80"/>
      <c r="BRN39" s="80"/>
      <c r="BRO39" s="80"/>
      <c r="BRP39" s="80"/>
      <c r="BRQ39" s="80"/>
      <c r="BRR39" s="80"/>
      <c r="BRS39" s="80"/>
      <c r="BRT39" s="80"/>
      <c r="BRU39" s="80"/>
      <c r="BRV39" s="80"/>
      <c r="BRW39" s="80"/>
      <c r="BRX39" s="80"/>
      <c r="BRY39" s="80"/>
      <c r="BRZ39" s="80"/>
      <c r="BSA39" s="80"/>
      <c r="BSB39" s="80"/>
      <c r="BSC39" s="80"/>
      <c r="BSD39" s="80"/>
      <c r="BSE39" s="80"/>
      <c r="BSF39" s="80"/>
      <c r="BSG39" s="80"/>
      <c r="BSH39" s="80"/>
      <c r="BSI39" s="80"/>
      <c r="BSJ39" s="80"/>
      <c r="BSK39" s="80"/>
      <c r="BSL39" s="80"/>
      <c r="BSM39" s="80"/>
      <c r="BSN39" s="80"/>
      <c r="BSO39" s="80"/>
      <c r="BSP39" s="80"/>
      <c r="BSQ39" s="80"/>
      <c r="BSR39" s="80"/>
      <c r="BSS39" s="80"/>
      <c r="BST39" s="80"/>
      <c r="BSU39" s="80"/>
      <c r="BSV39" s="80"/>
      <c r="BSW39" s="80"/>
      <c r="BSX39" s="80"/>
      <c r="BSY39" s="80"/>
      <c r="BSZ39" s="80"/>
      <c r="BTA39" s="80"/>
      <c r="BTB39" s="80"/>
      <c r="BTC39" s="80"/>
      <c r="BTD39" s="80"/>
      <c r="BTE39" s="80"/>
      <c r="BTF39" s="80"/>
      <c r="BTG39" s="80"/>
      <c r="BTH39" s="80"/>
      <c r="BTI39" s="80"/>
      <c r="BTJ39" s="80"/>
      <c r="BTK39" s="80"/>
      <c r="BTL39" s="80"/>
      <c r="BTM39" s="80"/>
      <c r="BTN39" s="80"/>
      <c r="BTO39" s="80"/>
      <c r="BTP39" s="80"/>
      <c r="BTQ39" s="80"/>
      <c r="BTR39" s="80"/>
      <c r="BTS39" s="80"/>
      <c r="BTT39" s="80"/>
      <c r="BTU39" s="80"/>
      <c r="BTV39" s="80"/>
      <c r="BTW39" s="80"/>
      <c r="BTX39" s="80"/>
      <c r="BTY39" s="80"/>
      <c r="BTZ39" s="80"/>
      <c r="BUA39" s="80"/>
      <c r="BUB39" s="80"/>
      <c r="BUC39" s="80"/>
      <c r="BUD39" s="80"/>
      <c r="BUE39" s="80"/>
      <c r="BUF39" s="80"/>
      <c r="BUG39" s="80"/>
      <c r="BUH39" s="80"/>
      <c r="BUI39" s="80"/>
      <c r="BUJ39" s="80"/>
      <c r="BUK39" s="80"/>
      <c r="BUL39" s="80"/>
      <c r="BUM39" s="80"/>
      <c r="BUN39" s="80"/>
      <c r="BUO39" s="80"/>
      <c r="BUP39" s="80"/>
      <c r="BUQ39" s="80"/>
      <c r="BUR39" s="80"/>
      <c r="BUS39" s="80"/>
      <c r="BUT39" s="80"/>
      <c r="BUU39" s="80"/>
      <c r="BUV39" s="80"/>
      <c r="BUW39" s="80"/>
      <c r="BUX39" s="80"/>
      <c r="BUY39" s="80"/>
      <c r="BUZ39" s="80"/>
      <c r="BVA39" s="80"/>
      <c r="BVB39" s="80"/>
      <c r="BVC39" s="80"/>
      <c r="BVD39" s="80"/>
      <c r="BVE39" s="80"/>
      <c r="BVF39" s="80"/>
      <c r="BVG39" s="80"/>
      <c r="BVH39" s="80"/>
      <c r="BVI39" s="80"/>
      <c r="BVJ39" s="80"/>
      <c r="BVK39" s="80"/>
      <c r="BVL39" s="80"/>
      <c r="BVM39" s="80"/>
      <c r="BVN39" s="80"/>
      <c r="BVO39" s="80"/>
      <c r="BVP39" s="80"/>
      <c r="BVQ39" s="80"/>
      <c r="BVR39" s="80"/>
      <c r="BVS39" s="80"/>
      <c r="BVT39" s="80"/>
      <c r="BVU39" s="80"/>
      <c r="BVV39" s="80"/>
      <c r="BVW39" s="80"/>
      <c r="BVX39" s="80"/>
      <c r="BVY39" s="80"/>
      <c r="BVZ39" s="80"/>
      <c r="BWA39" s="80"/>
      <c r="BWB39" s="80"/>
      <c r="BWC39" s="80"/>
      <c r="BWD39" s="80"/>
      <c r="BWE39" s="80"/>
      <c r="BWF39" s="80"/>
      <c r="BWG39" s="80"/>
      <c r="BWH39" s="80"/>
      <c r="BWI39" s="80"/>
      <c r="BWJ39" s="80"/>
      <c r="BWK39" s="80"/>
      <c r="BWL39" s="80"/>
      <c r="BWM39" s="80"/>
      <c r="BWN39" s="80"/>
      <c r="BWO39" s="80"/>
      <c r="BWP39" s="80"/>
      <c r="BWQ39" s="80"/>
      <c r="BWR39" s="80"/>
      <c r="BWS39" s="80"/>
      <c r="BWT39" s="80"/>
      <c r="BWU39" s="80"/>
      <c r="BWV39" s="80"/>
      <c r="BWW39" s="80"/>
      <c r="BWX39" s="80"/>
      <c r="BWY39" s="80"/>
      <c r="BWZ39" s="80"/>
      <c r="BXA39" s="80"/>
      <c r="BXB39" s="80"/>
      <c r="BXC39" s="80"/>
      <c r="BXD39" s="80"/>
      <c r="BXE39" s="80"/>
      <c r="BXF39" s="80"/>
      <c r="BXG39" s="80"/>
      <c r="BXH39" s="80"/>
      <c r="BXI39" s="80"/>
      <c r="BXJ39" s="80"/>
      <c r="BXK39" s="80"/>
      <c r="BXL39" s="80"/>
      <c r="BXM39" s="80"/>
      <c r="BXN39" s="80"/>
      <c r="BXO39" s="80"/>
      <c r="BXP39" s="80"/>
      <c r="BXQ39" s="80"/>
      <c r="BXR39" s="80"/>
      <c r="BXS39" s="80"/>
      <c r="BXT39" s="80"/>
      <c r="BXU39" s="80"/>
      <c r="BXV39" s="80"/>
      <c r="BXW39" s="80"/>
      <c r="BXX39" s="80"/>
      <c r="BXY39" s="80"/>
      <c r="BXZ39" s="80"/>
      <c r="BYA39" s="80"/>
      <c r="BYB39" s="80"/>
      <c r="BYC39" s="80"/>
      <c r="BYD39" s="80"/>
      <c r="BYE39" s="80"/>
      <c r="BYF39" s="80"/>
      <c r="BYG39" s="80"/>
      <c r="BYH39" s="80"/>
      <c r="BYI39" s="80"/>
      <c r="BYJ39" s="80"/>
      <c r="BYK39" s="80"/>
      <c r="BYL39" s="80"/>
      <c r="BYM39" s="80"/>
      <c r="BYN39" s="80"/>
      <c r="BYO39" s="80"/>
      <c r="BYP39" s="80"/>
      <c r="BYQ39" s="80"/>
      <c r="BYR39" s="80"/>
      <c r="BYS39" s="80"/>
      <c r="BYT39" s="80"/>
      <c r="BYU39" s="80"/>
      <c r="BYV39" s="80"/>
      <c r="BYW39" s="80"/>
      <c r="BYX39" s="80"/>
      <c r="BYY39" s="80"/>
      <c r="BYZ39" s="80"/>
      <c r="BZA39" s="80"/>
      <c r="BZB39" s="80"/>
      <c r="BZC39" s="80"/>
      <c r="BZD39" s="80"/>
      <c r="BZE39" s="80"/>
      <c r="BZF39" s="80"/>
      <c r="BZG39" s="80"/>
      <c r="BZH39" s="80"/>
      <c r="BZI39" s="80"/>
      <c r="BZJ39" s="80"/>
      <c r="BZK39" s="80"/>
      <c r="BZL39" s="80"/>
      <c r="BZM39" s="80"/>
      <c r="BZN39" s="80"/>
      <c r="BZO39" s="80"/>
      <c r="BZP39" s="80"/>
      <c r="BZQ39" s="80"/>
      <c r="BZR39" s="80"/>
      <c r="BZS39" s="80"/>
      <c r="BZT39" s="80"/>
      <c r="BZU39" s="80"/>
      <c r="BZV39" s="80"/>
      <c r="BZW39" s="80"/>
      <c r="BZX39" s="80"/>
      <c r="BZY39" s="80"/>
      <c r="BZZ39" s="80"/>
      <c r="CAA39" s="80"/>
      <c r="CAB39" s="80"/>
      <c r="CAC39" s="80"/>
      <c r="CAD39" s="80"/>
      <c r="CAE39" s="80"/>
      <c r="CAF39" s="80"/>
      <c r="CAG39" s="80"/>
      <c r="CAH39" s="80"/>
      <c r="CAI39" s="80"/>
      <c r="CAJ39" s="80"/>
      <c r="CAK39" s="80"/>
      <c r="CAL39" s="80"/>
      <c r="CAM39" s="80"/>
      <c r="CAN39" s="80"/>
      <c r="CAO39" s="80"/>
      <c r="CAP39" s="80"/>
      <c r="CAQ39" s="80"/>
      <c r="CAR39" s="80"/>
      <c r="CAS39" s="80"/>
      <c r="CAT39" s="80"/>
      <c r="CAU39" s="80"/>
      <c r="CAV39" s="80"/>
      <c r="CAW39" s="80"/>
      <c r="CAX39" s="80"/>
      <c r="CAY39" s="80"/>
      <c r="CAZ39" s="80"/>
      <c r="CBA39" s="80"/>
      <c r="CBB39" s="80"/>
      <c r="CBC39" s="80"/>
      <c r="CBD39" s="80"/>
      <c r="CBE39" s="80"/>
      <c r="CBF39" s="80"/>
      <c r="CBG39" s="80"/>
      <c r="CBH39" s="80"/>
      <c r="CBI39" s="80"/>
      <c r="CBJ39" s="80"/>
      <c r="CBK39" s="80"/>
      <c r="CBL39" s="80"/>
      <c r="CBM39" s="80"/>
      <c r="CBN39" s="80"/>
      <c r="CBO39" s="80"/>
      <c r="CBP39" s="80"/>
      <c r="CBQ39" s="80"/>
      <c r="CBR39" s="80"/>
      <c r="CBS39" s="80"/>
      <c r="CBT39" s="80"/>
      <c r="CBU39" s="80"/>
      <c r="CBV39" s="80"/>
      <c r="CBW39" s="80"/>
      <c r="CBX39" s="80"/>
      <c r="CBY39" s="80"/>
      <c r="CBZ39" s="80"/>
      <c r="CCA39" s="80"/>
      <c r="CCB39" s="80"/>
      <c r="CCC39" s="80"/>
      <c r="CCD39" s="80"/>
      <c r="CCE39" s="80"/>
      <c r="CCF39" s="80"/>
      <c r="CCG39" s="80"/>
      <c r="CCH39" s="80"/>
      <c r="CCI39" s="80"/>
      <c r="CCJ39" s="80"/>
      <c r="CCK39" s="80"/>
      <c r="CCL39" s="80"/>
      <c r="CCM39" s="80"/>
      <c r="CCN39" s="80"/>
      <c r="CCO39" s="80"/>
      <c r="CCP39" s="80"/>
      <c r="CCQ39" s="80"/>
      <c r="CCR39" s="80"/>
      <c r="CCS39" s="80"/>
      <c r="CCT39" s="80"/>
      <c r="CCU39" s="80"/>
      <c r="CCV39" s="80"/>
      <c r="CCW39" s="80"/>
      <c r="CCX39" s="80"/>
      <c r="CCY39" s="80"/>
      <c r="CCZ39" s="80"/>
      <c r="CDA39" s="80"/>
      <c r="CDB39" s="80"/>
      <c r="CDC39" s="80"/>
      <c r="CDD39" s="80"/>
      <c r="CDE39" s="80"/>
      <c r="CDF39" s="80"/>
      <c r="CDG39" s="80"/>
      <c r="CDH39" s="80"/>
      <c r="CDI39" s="80"/>
      <c r="CDJ39" s="80"/>
      <c r="CDK39" s="80"/>
      <c r="CDL39" s="80"/>
      <c r="CDM39" s="80"/>
      <c r="CDN39" s="80"/>
      <c r="CDO39" s="80"/>
      <c r="CDP39" s="80"/>
      <c r="CDQ39" s="80"/>
      <c r="CDR39" s="80"/>
      <c r="CDS39" s="80"/>
      <c r="CDT39" s="80"/>
      <c r="CDU39" s="80"/>
      <c r="CDV39" s="80"/>
      <c r="CDW39" s="80"/>
      <c r="CDX39" s="80"/>
      <c r="CDY39" s="80"/>
      <c r="CDZ39" s="80"/>
      <c r="CEA39" s="80"/>
      <c r="CEB39" s="80"/>
      <c r="CEC39" s="80"/>
      <c r="CED39" s="80"/>
      <c r="CEE39" s="80"/>
      <c r="CEF39" s="80"/>
      <c r="CEG39" s="80"/>
      <c r="CEH39" s="80"/>
      <c r="CEI39" s="80"/>
      <c r="CEJ39" s="80"/>
      <c r="CEK39" s="80"/>
      <c r="CEL39" s="80"/>
      <c r="CEM39" s="80"/>
      <c r="CEN39" s="80"/>
      <c r="CEO39" s="80"/>
      <c r="CEP39" s="80"/>
      <c r="CEQ39" s="80"/>
      <c r="CER39" s="80"/>
      <c r="CES39" s="80"/>
      <c r="CET39" s="80"/>
      <c r="CEU39" s="80"/>
      <c r="CEV39" s="80"/>
      <c r="CEW39" s="80"/>
      <c r="CEX39" s="80"/>
      <c r="CEY39" s="80"/>
      <c r="CEZ39" s="80"/>
      <c r="CFA39" s="80"/>
      <c r="CFB39" s="80"/>
      <c r="CFC39" s="80"/>
      <c r="CFD39" s="80"/>
      <c r="CFE39" s="80"/>
      <c r="CFF39" s="80"/>
      <c r="CFG39" s="80"/>
      <c r="CFH39" s="80"/>
      <c r="CFI39" s="80"/>
      <c r="CFJ39" s="80"/>
      <c r="CFK39" s="80"/>
      <c r="CFL39" s="80"/>
      <c r="CFM39" s="80"/>
      <c r="CFN39" s="80"/>
      <c r="CFO39" s="80"/>
      <c r="CFP39" s="80"/>
      <c r="CFQ39" s="80"/>
      <c r="CFR39" s="80"/>
      <c r="CFS39" s="80"/>
      <c r="CFT39" s="80"/>
      <c r="CFU39" s="80"/>
      <c r="CFV39" s="80"/>
      <c r="CFW39" s="80"/>
      <c r="CFX39" s="80"/>
      <c r="CFY39" s="80"/>
      <c r="CFZ39" s="80"/>
      <c r="CGA39" s="80"/>
      <c r="CGB39" s="80"/>
      <c r="CGC39" s="80"/>
      <c r="CGD39" s="80"/>
      <c r="CGE39" s="80"/>
      <c r="CGF39" s="80"/>
      <c r="CGG39" s="80"/>
      <c r="CGH39" s="80"/>
      <c r="CGI39" s="80"/>
      <c r="CGJ39" s="80"/>
      <c r="CGK39" s="80"/>
      <c r="CGL39" s="80"/>
      <c r="CGM39" s="80"/>
      <c r="CGN39" s="80"/>
      <c r="CGO39" s="80"/>
      <c r="CGP39" s="80"/>
      <c r="CGQ39" s="80"/>
      <c r="CGR39" s="80"/>
      <c r="CGS39" s="80"/>
      <c r="CGT39" s="80"/>
      <c r="CGU39" s="80"/>
      <c r="CGV39" s="80"/>
      <c r="CGW39" s="80"/>
      <c r="CGX39" s="80"/>
      <c r="CGY39" s="80"/>
      <c r="CGZ39" s="80"/>
      <c r="CHA39" s="80"/>
      <c r="CHB39" s="80"/>
      <c r="CHC39" s="80"/>
      <c r="CHD39" s="80"/>
      <c r="CHE39" s="80"/>
      <c r="CHF39" s="80"/>
      <c r="CHG39" s="80"/>
      <c r="CHH39" s="80"/>
      <c r="CHI39" s="80"/>
      <c r="CHJ39" s="80"/>
      <c r="CHK39" s="80"/>
      <c r="CHL39" s="80"/>
      <c r="CHM39" s="80"/>
      <c r="CHN39" s="80"/>
      <c r="CHO39" s="80"/>
      <c r="CHP39" s="80"/>
      <c r="CHQ39" s="80"/>
      <c r="CHR39" s="80"/>
      <c r="CHS39" s="80"/>
      <c r="CHT39" s="80"/>
      <c r="CHU39" s="80"/>
      <c r="CHV39" s="80"/>
      <c r="CHW39" s="80"/>
      <c r="CHX39" s="80"/>
      <c r="CHY39" s="80"/>
      <c r="CHZ39" s="80"/>
      <c r="CIA39" s="80"/>
      <c r="CIB39" s="80"/>
      <c r="CIC39" s="80"/>
      <c r="CID39" s="80"/>
      <c r="CIE39" s="80"/>
      <c r="CIF39" s="80"/>
      <c r="CIG39" s="80"/>
      <c r="CIH39" s="80"/>
      <c r="CII39" s="80"/>
      <c r="CIJ39" s="80"/>
      <c r="CIK39" s="80"/>
      <c r="CIL39" s="80"/>
      <c r="CIM39" s="80"/>
      <c r="CIN39" s="80"/>
      <c r="CIO39" s="80"/>
      <c r="CIP39" s="80"/>
      <c r="CIQ39" s="80"/>
      <c r="CIR39" s="80"/>
      <c r="CIS39" s="80"/>
      <c r="CIT39" s="80"/>
      <c r="CIU39" s="80"/>
      <c r="CIV39" s="80"/>
      <c r="CIW39" s="80"/>
      <c r="CIX39" s="80"/>
      <c r="CIY39" s="80"/>
      <c r="CIZ39" s="80"/>
      <c r="CJA39" s="80"/>
      <c r="CJB39" s="80"/>
      <c r="CJC39" s="80"/>
      <c r="CJD39" s="80"/>
      <c r="CJE39" s="80"/>
      <c r="CJF39" s="80"/>
      <c r="CJG39" s="80"/>
      <c r="CJH39" s="80"/>
      <c r="CJI39" s="80"/>
      <c r="CJJ39" s="80"/>
      <c r="CJK39" s="80"/>
      <c r="CJL39" s="80"/>
      <c r="CJM39" s="80"/>
      <c r="CJN39" s="80"/>
      <c r="CJO39" s="80"/>
      <c r="CJP39" s="80"/>
      <c r="CJQ39" s="80"/>
      <c r="CJR39" s="80"/>
      <c r="CJS39" s="80"/>
      <c r="CJT39" s="80"/>
      <c r="CJU39" s="80"/>
      <c r="CJV39" s="80"/>
      <c r="CJW39" s="80"/>
      <c r="CJX39" s="80"/>
      <c r="CJY39" s="80"/>
      <c r="CJZ39" s="80"/>
      <c r="CKA39" s="80"/>
      <c r="CKB39" s="80"/>
      <c r="CKC39" s="80"/>
      <c r="CKD39" s="80"/>
      <c r="CKE39" s="80"/>
      <c r="CKF39" s="80"/>
      <c r="CKG39" s="80"/>
      <c r="CKH39" s="80"/>
      <c r="CKI39" s="80"/>
      <c r="CKJ39" s="80"/>
      <c r="CKK39" s="80"/>
      <c r="CKL39" s="80"/>
      <c r="CKM39" s="80"/>
      <c r="CKN39" s="80"/>
      <c r="CKO39" s="80"/>
      <c r="CKP39" s="80"/>
      <c r="CKQ39" s="80"/>
      <c r="CKR39" s="80"/>
      <c r="CKS39" s="80"/>
      <c r="CKT39" s="80"/>
      <c r="CKU39" s="80"/>
      <c r="CKV39" s="80"/>
      <c r="CKW39" s="80"/>
      <c r="CKX39" s="80"/>
      <c r="CKY39" s="80"/>
      <c r="CKZ39" s="80"/>
      <c r="CLA39" s="80"/>
      <c r="CLB39" s="80"/>
      <c r="CLC39" s="80"/>
      <c r="CLD39" s="80"/>
      <c r="CLE39" s="80"/>
      <c r="CLF39" s="80"/>
      <c r="CLG39" s="80"/>
      <c r="CLH39" s="80"/>
      <c r="CLI39" s="80"/>
      <c r="CLJ39" s="80"/>
      <c r="CLK39" s="80"/>
      <c r="CLL39" s="80"/>
      <c r="CLM39" s="80"/>
      <c r="CLN39" s="80"/>
      <c r="CLO39" s="80"/>
      <c r="CLP39" s="80"/>
      <c r="CLQ39" s="80"/>
      <c r="CLR39" s="80"/>
      <c r="CLS39" s="80"/>
      <c r="CLT39" s="80"/>
      <c r="CLU39" s="80"/>
      <c r="CLV39" s="80"/>
      <c r="CLW39" s="80"/>
      <c r="CLX39" s="80"/>
      <c r="CLY39" s="80"/>
      <c r="CLZ39" s="80"/>
      <c r="CMA39" s="80"/>
      <c r="CMB39" s="80"/>
      <c r="CMC39" s="80"/>
      <c r="CMD39" s="80"/>
      <c r="CME39" s="80"/>
      <c r="CMF39" s="80"/>
      <c r="CMG39" s="80"/>
      <c r="CMH39" s="80"/>
      <c r="CMI39" s="80"/>
      <c r="CMJ39" s="80"/>
      <c r="CMK39" s="80"/>
      <c r="CML39" s="80"/>
      <c r="CMM39" s="80"/>
      <c r="CMN39" s="80"/>
      <c r="CMO39" s="80"/>
      <c r="CMP39" s="80"/>
      <c r="CMQ39" s="80"/>
      <c r="CMR39" s="80"/>
      <c r="CMS39" s="80"/>
      <c r="CMT39" s="80"/>
      <c r="CMU39" s="80"/>
      <c r="CMV39" s="80"/>
      <c r="CMW39" s="80"/>
      <c r="CMX39" s="80"/>
      <c r="CMY39" s="80"/>
      <c r="CMZ39" s="80"/>
      <c r="CNA39" s="80"/>
      <c r="CNB39" s="80"/>
      <c r="CNC39" s="80"/>
      <c r="CND39" s="80"/>
      <c r="CNE39" s="80"/>
      <c r="CNF39" s="80"/>
      <c r="CNG39" s="80"/>
      <c r="CNH39" s="80"/>
      <c r="CNI39" s="80"/>
      <c r="CNJ39" s="80"/>
      <c r="CNK39" s="80"/>
      <c r="CNL39" s="80"/>
      <c r="CNM39" s="80"/>
      <c r="CNN39" s="80"/>
      <c r="CNO39" s="80"/>
      <c r="CNP39" s="80"/>
      <c r="CNQ39" s="80"/>
      <c r="CNR39" s="80"/>
      <c r="CNS39" s="80"/>
      <c r="CNT39" s="80"/>
      <c r="CNU39" s="80"/>
      <c r="CNV39" s="80"/>
      <c r="CNW39" s="80"/>
      <c r="CNX39" s="80"/>
      <c r="CNY39" s="80"/>
      <c r="CNZ39" s="80"/>
      <c r="COA39" s="80"/>
      <c r="COB39" s="80"/>
      <c r="COC39" s="80"/>
      <c r="COD39" s="80"/>
      <c r="COE39" s="80"/>
      <c r="COF39" s="80"/>
      <c r="COG39" s="80"/>
      <c r="COH39" s="80"/>
      <c r="COI39" s="80"/>
      <c r="COJ39" s="80"/>
      <c r="COK39" s="80"/>
      <c r="COL39" s="80"/>
      <c r="COM39" s="80"/>
      <c r="CON39" s="80"/>
      <c r="COO39" s="80"/>
      <c r="COP39" s="80"/>
      <c r="COQ39" s="80"/>
      <c r="COR39" s="80"/>
      <c r="COS39" s="80"/>
      <c r="COT39" s="80"/>
      <c r="COU39" s="80"/>
      <c r="COV39" s="80"/>
      <c r="COW39" s="80"/>
      <c r="COX39" s="80"/>
      <c r="COY39" s="80"/>
      <c r="COZ39" s="80"/>
      <c r="CPA39" s="80"/>
      <c r="CPB39" s="80"/>
      <c r="CPC39" s="80"/>
      <c r="CPD39" s="80"/>
      <c r="CPE39" s="80"/>
      <c r="CPF39" s="80"/>
      <c r="CPG39" s="80"/>
      <c r="CPH39" s="80"/>
      <c r="CPI39" s="80"/>
      <c r="CPJ39" s="80"/>
      <c r="CPK39" s="80"/>
      <c r="CPL39" s="80"/>
      <c r="CPM39" s="80"/>
      <c r="CPN39" s="80"/>
      <c r="CPO39" s="80"/>
      <c r="CPP39" s="80"/>
      <c r="CPQ39" s="80"/>
      <c r="CPR39" s="80"/>
      <c r="CPS39" s="80"/>
      <c r="CPT39" s="80"/>
      <c r="CPU39" s="80"/>
      <c r="CPV39" s="80"/>
      <c r="CPW39" s="80"/>
      <c r="CPX39" s="80"/>
      <c r="CPY39" s="80"/>
      <c r="CPZ39" s="80"/>
      <c r="CQA39" s="80"/>
      <c r="CQB39" s="80"/>
      <c r="CQC39" s="80"/>
      <c r="CQD39" s="80"/>
      <c r="CQE39" s="80"/>
      <c r="CQF39" s="80"/>
      <c r="CQG39" s="80"/>
      <c r="CQH39" s="80"/>
      <c r="CQI39" s="80"/>
      <c r="CQJ39" s="80"/>
      <c r="CQK39" s="80"/>
      <c r="CQL39" s="80"/>
      <c r="CQM39" s="80"/>
      <c r="CQN39" s="80"/>
      <c r="CQO39" s="80"/>
      <c r="CQP39" s="80"/>
      <c r="CQQ39" s="80"/>
      <c r="CQR39" s="80"/>
      <c r="CQS39" s="80"/>
      <c r="CQT39" s="80"/>
      <c r="CQU39" s="80"/>
      <c r="CQV39" s="80"/>
      <c r="CQW39" s="80"/>
      <c r="CQX39" s="80"/>
      <c r="CQY39" s="80"/>
      <c r="CQZ39" s="80"/>
      <c r="CRA39" s="80"/>
      <c r="CRB39" s="80"/>
      <c r="CRC39" s="80"/>
      <c r="CRD39" s="80"/>
      <c r="CRE39" s="80"/>
      <c r="CRF39" s="80"/>
      <c r="CRG39" s="80"/>
      <c r="CRH39" s="80"/>
      <c r="CRI39" s="80"/>
      <c r="CRJ39" s="80"/>
      <c r="CRK39" s="80"/>
      <c r="CRL39" s="80"/>
      <c r="CRM39" s="80"/>
      <c r="CRN39" s="80"/>
      <c r="CRO39" s="80"/>
      <c r="CRP39" s="80"/>
      <c r="CRQ39" s="80"/>
      <c r="CRR39" s="80"/>
      <c r="CRS39" s="80"/>
      <c r="CRT39" s="80"/>
      <c r="CRU39" s="80"/>
      <c r="CRV39" s="80"/>
      <c r="CRW39" s="80"/>
      <c r="CRX39" s="80"/>
      <c r="CRY39" s="80"/>
      <c r="CRZ39" s="80"/>
      <c r="CSA39" s="80"/>
      <c r="CSB39" s="80"/>
      <c r="CSC39" s="80"/>
      <c r="CSD39" s="80"/>
      <c r="CSE39" s="80"/>
      <c r="CSF39" s="80"/>
      <c r="CSG39" s="80"/>
      <c r="CSH39" s="80"/>
      <c r="CSI39" s="80"/>
      <c r="CSJ39" s="80"/>
      <c r="CSK39" s="80"/>
      <c r="CSL39" s="80"/>
      <c r="CSM39" s="80"/>
      <c r="CSN39" s="80"/>
      <c r="CSO39" s="80"/>
      <c r="CSP39" s="80"/>
      <c r="CSQ39" s="80"/>
      <c r="CSR39" s="80"/>
      <c r="CSS39" s="80"/>
      <c r="CST39" s="80"/>
      <c r="CSU39" s="80"/>
      <c r="CSV39" s="80"/>
      <c r="CSW39" s="80"/>
      <c r="CSX39" s="80"/>
      <c r="CSY39" s="80"/>
      <c r="CSZ39" s="80"/>
      <c r="CTA39" s="80"/>
      <c r="CTB39" s="80"/>
      <c r="CTC39" s="80"/>
      <c r="CTD39" s="80"/>
      <c r="CTE39" s="80"/>
      <c r="CTF39" s="80"/>
      <c r="CTG39" s="80"/>
      <c r="CTH39" s="80"/>
      <c r="CTI39" s="80"/>
      <c r="CTJ39" s="80"/>
      <c r="CTK39" s="80"/>
      <c r="CTL39" s="80"/>
      <c r="CTM39" s="80"/>
      <c r="CTN39" s="80"/>
      <c r="CTO39" s="80"/>
      <c r="CTP39" s="80"/>
      <c r="CTQ39" s="80"/>
      <c r="CTR39" s="80"/>
      <c r="CTS39" s="80"/>
      <c r="CTT39" s="80"/>
      <c r="CTU39" s="80"/>
      <c r="CTV39" s="80"/>
      <c r="CTW39" s="80"/>
      <c r="CTX39" s="80"/>
      <c r="CTY39" s="80"/>
      <c r="CTZ39" s="80"/>
      <c r="CUA39" s="80"/>
      <c r="CUB39" s="80"/>
      <c r="CUC39" s="80"/>
      <c r="CUD39" s="80"/>
      <c r="CUE39" s="80"/>
      <c r="CUF39" s="80"/>
      <c r="CUG39" s="80"/>
      <c r="CUH39" s="80"/>
      <c r="CUI39" s="80"/>
      <c r="CUJ39" s="80"/>
      <c r="CUK39" s="80"/>
      <c r="CUL39" s="80"/>
      <c r="CUM39" s="80"/>
      <c r="CUN39" s="80"/>
      <c r="CUO39" s="80"/>
      <c r="CUP39" s="80"/>
      <c r="CUQ39" s="80"/>
      <c r="CUR39" s="80"/>
      <c r="CUS39" s="80"/>
      <c r="CUT39" s="80"/>
      <c r="CUU39" s="80"/>
      <c r="CUV39" s="80"/>
      <c r="CUW39" s="80"/>
      <c r="CUX39" s="80"/>
      <c r="CUY39" s="80"/>
      <c r="CUZ39" s="80"/>
      <c r="CVA39" s="80"/>
      <c r="CVB39" s="80"/>
      <c r="CVC39" s="80"/>
      <c r="CVD39" s="80"/>
      <c r="CVE39" s="80"/>
      <c r="CVF39" s="80"/>
      <c r="CVG39" s="80"/>
      <c r="CVH39" s="80"/>
      <c r="CVI39" s="80"/>
      <c r="CVJ39" s="80"/>
      <c r="CVK39" s="80"/>
      <c r="CVL39" s="80"/>
      <c r="CVM39" s="80"/>
      <c r="CVN39" s="80"/>
      <c r="CVO39" s="80"/>
      <c r="CVP39" s="80"/>
      <c r="CVQ39" s="80"/>
      <c r="CVR39" s="80"/>
      <c r="CVS39" s="80"/>
      <c r="CVT39" s="80"/>
      <c r="CVU39" s="80"/>
      <c r="CVV39" s="80"/>
      <c r="CVW39" s="80"/>
      <c r="CVX39" s="80"/>
      <c r="CVY39" s="80"/>
      <c r="CVZ39" s="80"/>
      <c r="CWA39" s="80"/>
      <c r="CWB39" s="80"/>
      <c r="CWC39" s="80"/>
      <c r="CWD39" s="80"/>
      <c r="CWE39" s="80"/>
      <c r="CWF39" s="80"/>
      <c r="CWG39" s="80"/>
      <c r="CWH39" s="80"/>
      <c r="CWI39" s="80"/>
      <c r="CWJ39" s="80"/>
      <c r="CWK39" s="80"/>
      <c r="CWL39" s="80"/>
      <c r="CWM39" s="80"/>
      <c r="CWN39" s="80"/>
      <c r="CWO39" s="80"/>
      <c r="CWP39" s="80"/>
      <c r="CWQ39" s="80"/>
      <c r="CWR39" s="80"/>
      <c r="CWS39" s="80"/>
      <c r="CWT39" s="80"/>
      <c r="CWU39" s="80"/>
      <c r="CWV39" s="80"/>
      <c r="CWW39" s="80"/>
      <c r="CWX39" s="80"/>
      <c r="CWY39" s="80"/>
      <c r="CWZ39" s="80"/>
      <c r="CXA39" s="80"/>
      <c r="CXB39" s="80"/>
      <c r="CXC39" s="80"/>
      <c r="CXD39" s="80"/>
      <c r="CXE39" s="80"/>
      <c r="CXF39" s="80"/>
      <c r="CXG39" s="80"/>
      <c r="CXH39" s="80"/>
      <c r="CXI39" s="80"/>
      <c r="CXJ39" s="80"/>
      <c r="CXK39" s="80"/>
      <c r="CXL39" s="80"/>
      <c r="CXM39" s="80"/>
      <c r="CXN39" s="80"/>
      <c r="CXO39" s="80"/>
      <c r="CXP39" s="80"/>
      <c r="CXQ39" s="80"/>
      <c r="CXR39" s="80"/>
      <c r="CXS39" s="80"/>
      <c r="CXT39" s="80"/>
      <c r="CXU39" s="80"/>
      <c r="CXV39" s="80"/>
      <c r="CXW39" s="80"/>
      <c r="CXX39" s="80"/>
      <c r="CXY39" s="80"/>
      <c r="CXZ39" s="80"/>
      <c r="CYA39" s="80"/>
      <c r="CYB39" s="80"/>
      <c r="CYC39" s="80"/>
      <c r="CYD39" s="80"/>
      <c r="CYE39" s="80"/>
      <c r="CYF39" s="80"/>
      <c r="CYG39" s="80"/>
      <c r="CYH39" s="80"/>
      <c r="CYI39" s="80"/>
      <c r="CYJ39" s="80"/>
      <c r="CYK39" s="80"/>
      <c r="CYL39" s="80"/>
      <c r="CYM39" s="80"/>
      <c r="CYN39" s="80"/>
      <c r="CYO39" s="80"/>
      <c r="CYP39" s="80"/>
      <c r="CYQ39" s="80"/>
      <c r="CYR39" s="80"/>
      <c r="CYS39" s="80"/>
      <c r="CYT39" s="80"/>
      <c r="CYU39" s="80"/>
      <c r="CYV39" s="80"/>
      <c r="CYW39" s="80"/>
      <c r="CYX39" s="80"/>
      <c r="CYY39" s="80"/>
      <c r="CYZ39" s="80"/>
      <c r="CZA39" s="80"/>
      <c r="CZB39" s="80"/>
      <c r="CZC39" s="80"/>
      <c r="CZD39" s="80"/>
      <c r="CZE39" s="80"/>
      <c r="CZF39" s="80"/>
      <c r="CZG39" s="80"/>
      <c r="CZH39" s="80"/>
      <c r="CZI39" s="80"/>
      <c r="CZJ39" s="80"/>
      <c r="CZK39" s="80"/>
      <c r="CZL39" s="80"/>
      <c r="CZM39" s="80"/>
      <c r="CZN39" s="80"/>
      <c r="CZO39" s="80"/>
      <c r="CZP39" s="80"/>
      <c r="CZQ39" s="80"/>
      <c r="CZR39" s="80"/>
      <c r="CZS39" s="80"/>
      <c r="CZT39" s="80"/>
      <c r="CZU39" s="80"/>
      <c r="CZV39" s="80"/>
      <c r="CZW39" s="80"/>
      <c r="CZX39" s="80"/>
      <c r="CZY39" s="80"/>
      <c r="CZZ39" s="80"/>
      <c r="DAA39" s="80"/>
      <c r="DAB39" s="80"/>
      <c r="DAC39" s="80"/>
      <c r="DAD39" s="80"/>
      <c r="DAE39" s="80"/>
      <c r="DAF39" s="80"/>
      <c r="DAG39" s="80"/>
      <c r="DAH39" s="80"/>
      <c r="DAI39" s="80"/>
      <c r="DAJ39" s="80"/>
      <c r="DAK39" s="80"/>
      <c r="DAL39" s="80"/>
      <c r="DAM39" s="80"/>
      <c r="DAN39" s="80"/>
      <c r="DAO39" s="80"/>
      <c r="DAP39" s="80"/>
      <c r="DAQ39" s="80"/>
      <c r="DAR39" s="80"/>
      <c r="DAS39" s="80"/>
      <c r="DAT39" s="80"/>
      <c r="DAU39" s="80"/>
      <c r="DAV39" s="80"/>
      <c r="DAW39" s="80"/>
      <c r="DAX39" s="80"/>
      <c r="DAY39" s="80"/>
      <c r="DAZ39" s="80"/>
      <c r="DBA39" s="80"/>
      <c r="DBB39" s="80"/>
      <c r="DBC39" s="80"/>
      <c r="DBD39" s="80"/>
      <c r="DBE39" s="80"/>
      <c r="DBF39" s="80"/>
      <c r="DBG39" s="80"/>
      <c r="DBH39" s="80"/>
      <c r="DBI39" s="80"/>
      <c r="DBJ39" s="80"/>
      <c r="DBK39" s="80"/>
      <c r="DBL39" s="80"/>
      <c r="DBM39" s="80"/>
      <c r="DBN39" s="80"/>
      <c r="DBO39" s="80"/>
      <c r="DBP39" s="80"/>
      <c r="DBQ39" s="80"/>
      <c r="DBR39" s="80"/>
      <c r="DBS39" s="80"/>
      <c r="DBT39" s="80"/>
      <c r="DBU39" s="80"/>
      <c r="DBV39" s="80"/>
      <c r="DBW39" s="80"/>
      <c r="DBX39" s="80"/>
      <c r="DBY39" s="80"/>
      <c r="DBZ39" s="80"/>
      <c r="DCA39" s="80"/>
      <c r="DCB39" s="80"/>
      <c r="DCC39" s="80"/>
      <c r="DCD39" s="80"/>
      <c r="DCE39" s="80"/>
      <c r="DCF39" s="80"/>
      <c r="DCG39" s="80"/>
      <c r="DCH39" s="80"/>
      <c r="DCI39" s="80"/>
      <c r="DCJ39" s="80"/>
      <c r="DCK39" s="80"/>
      <c r="DCL39" s="80"/>
      <c r="DCM39" s="80"/>
      <c r="DCN39" s="80"/>
      <c r="DCO39" s="80"/>
      <c r="DCP39" s="80"/>
      <c r="DCQ39" s="80"/>
      <c r="DCR39" s="80"/>
      <c r="DCS39" s="80"/>
      <c r="DCT39" s="80"/>
      <c r="DCU39" s="80"/>
      <c r="DCV39" s="80"/>
      <c r="DCW39" s="80"/>
      <c r="DCX39" s="80"/>
      <c r="DCY39" s="80"/>
      <c r="DCZ39" s="80"/>
      <c r="DDA39" s="80"/>
      <c r="DDB39" s="80"/>
      <c r="DDC39" s="80"/>
      <c r="DDD39" s="80"/>
      <c r="DDE39" s="80"/>
      <c r="DDF39" s="80"/>
      <c r="DDG39" s="80"/>
      <c r="DDH39" s="80"/>
      <c r="DDI39" s="80"/>
      <c r="DDJ39" s="80"/>
      <c r="DDK39" s="80"/>
      <c r="DDL39" s="80"/>
      <c r="DDM39" s="80"/>
      <c r="DDN39" s="80"/>
      <c r="DDO39" s="80"/>
      <c r="DDP39" s="80"/>
      <c r="DDQ39" s="80"/>
      <c r="DDR39" s="80"/>
      <c r="DDS39" s="80"/>
      <c r="DDT39" s="80"/>
      <c r="DDU39" s="80"/>
      <c r="DDV39" s="80"/>
      <c r="DDW39" s="80"/>
      <c r="DDX39" s="80"/>
      <c r="DDY39" s="80"/>
      <c r="DDZ39" s="80"/>
      <c r="DEA39" s="80"/>
      <c r="DEB39" s="80"/>
      <c r="DEC39" s="80"/>
      <c r="DED39" s="80"/>
      <c r="DEE39" s="80"/>
      <c r="DEF39" s="80"/>
      <c r="DEG39" s="80"/>
      <c r="DEH39" s="80"/>
      <c r="DEI39" s="80"/>
      <c r="DEJ39" s="80"/>
      <c r="DEK39" s="80"/>
      <c r="DEL39" s="80"/>
      <c r="DEM39" s="80"/>
      <c r="DEN39" s="80"/>
      <c r="DEO39" s="80"/>
      <c r="DEP39" s="80"/>
      <c r="DEQ39" s="80"/>
      <c r="DER39" s="80"/>
      <c r="DES39" s="80"/>
      <c r="DET39" s="80"/>
      <c r="DEU39" s="80"/>
      <c r="DEV39" s="80"/>
      <c r="DEW39" s="80"/>
      <c r="DEX39" s="80"/>
      <c r="DEY39" s="80"/>
      <c r="DEZ39" s="80"/>
      <c r="DFA39" s="80"/>
      <c r="DFB39" s="80"/>
      <c r="DFC39" s="80"/>
      <c r="DFD39" s="80"/>
      <c r="DFE39" s="80"/>
      <c r="DFF39" s="80"/>
      <c r="DFG39" s="80"/>
      <c r="DFH39" s="80"/>
      <c r="DFI39" s="80"/>
      <c r="DFJ39" s="80"/>
      <c r="DFK39" s="80"/>
      <c r="DFL39" s="80"/>
      <c r="DFM39" s="80"/>
      <c r="DFN39" s="80"/>
      <c r="DFO39" s="80"/>
      <c r="DFP39" s="80"/>
      <c r="DFQ39" s="80"/>
      <c r="DFR39" s="80"/>
      <c r="DFS39" s="80"/>
      <c r="DFT39" s="80"/>
      <c r="DFU39" s="80"/>
      <c r="DFV39" s="80"/>
      <c r="DFW39" s="80"/>
      <c r="DFX39" s="80"/>
      <c r="DFY39" s="80"/>
      <c r="DFZ39" s="80"/>
      <c r="DGA39" s="80"/>
      <c r="DGB39" s="80"/>
      <c r="DGC39" s="80"/>
      <c r="DGD39" s="80"/>
      <c r="DGE39" s="80"/>
      <c r="DGF39" s="80"/>
      <c r="DGG39" s="80"/>
      <c r="DGH39" s="80"/>
      <c r="DGI39" s="80"/>
      <c r="DGJ39" s="80"/>
      <c r="DGK39" s="80"/>
      <c r="DGL39" s="80"/>
      <c r="DGM39" s="80"/>
      <c r="DGN39" s="80"/>
      <c r="DGO39" s="80"/>
      <c r="DGP39" s="80"/>
      <c r="DGQ39" s="80"/>
      <c r="DGR39" s="80"/>
      <c r="DGS39" s="80"/>
      <c r="DGT39" s="80"/>
      <c r="DGU39" s="80"/>
      <c r="DGV39" s="80"/>
      <c r="DGW39" s="80"/>
      <c r="DGX39" s="80"/>
      <c r="DGY39" s="80"/>
      <c r="DGZ39" s="80"/>
      <c r="DHA39" s="80"/>
      <c r="DHB39" s="80"/>
      <c r="DHC39" s="80"/>
      <c r="DHD39" s="80"/>
      <c r="DHE39" s="80"/>
      <c r="DHF39" s="80"/>
      <c r="DHG39" s="80"/>
      <c r="DHH39" s="80"/>
      <c r="DHI39" s="80"/>
      <c r="DHJ39" s="80"/>
      <c r="DHK39" s="80"/>
      <c r="DHL39" s="80"/>
      <c r="DHM39" s="80"/>
      <c r="DHN39" s="80"/>
      <c r="DHO39" s="80"/>
      <c r="DHP39" s="80"/>
      <c r="DHQ39" s="80"/>
      <c r="DHR39" s="80"/>
      <c r="DHS39" s="80"/>
      <c r="DHT39" s="80"/>
      <c r="DHU39" s="80"/>
      <c r="DHV39" s="80"/>
      <c r="DHW39" s="80"/>
      <c r="DHX39" s="80"/>
      <c r="DHY39" s="80"/>
      <c r="DHZ39" s="80"/>
      <c r="DIA39" s="80"/>
      <c r="DIB39" s="80"/>
      <c r="DIC39" s="80"/>
      <c r="DID39" s="80"/>
      <c r="DIE39" s="80"/>
      <c r="DIF39" s="80"/>
      <c r="DIG39" s="80"/>
      <c r="DIH39" s="80"/>
      <c r="DII39" s="80"/>
      <c r="DIJ39" s="80"/>
      <c r="DIK39" s="80"/>
      <c r="DIL39" s="80"/>
      <c r="DIM39" s="80"/>
      <c r="DIN39" s="80"/>
      <c r="DIO39" s="80"/>
      <c r="DIP39" s="80"/>
      <c r="DIQ39" s="80"/>
      <c r="DIR39" s="80"/>
      <c r="DIS39" s="80"/>
      <c r="DIT39" s="80"/>
      <c r="DIU39" s="80"/>
      <c r="DIV39" s="80"/>
      <c r="DIW39" s="80"/>
      <c r="DIX39" s="80"/>
      <c r="DIY39" s="80"/>
      <c r="DIZ39" s="80"/>
      <c r="DJA39" s="80"/>
      <c r="DJB39" s="80"/>
      <c r="DJC39" s="80"/>
      <c r="DJD39" s="80"/>
      <c r="DJE39" s="80"/>
      <c r="DJF39" s="80"/>
      <c r="DJG39" s="80"/>
      <c r="DJH39" s="80"/>
      <c r="DJI39" s="80"/>
      <c r="DJJ39" s="80"/>
      <c r="DJK39" s="80"/>
      <c r="DJL39" s="80"/>
      <c r="DJM39" s="80"/>
      <c r="DJN39" s="80"/>
      <c r="DJO39" s="80"/>
      <c r="DJP39" s="80"/>
      <c r="DJQ39" s="80"/>
      <c r="DJR39" s="80"/>
      <c r="DJS39" s="80"/>
      <c r="DJT39" s="80"/>
      <c r="DJU39" s="80"/>
      <c r="DJV39" s="80"/>
      <c r="DJW39" s="80"/>
      <c r="DJX39" s="80"/>
      <c r="DJY39" s="80"/>
      <c r="DJZ39" s="80"/>
      <c r="DKA39" s="80"/>
      <c r="DKB39" s="80"/>
      <c r="DKC39" s="80"/>
      <c r="DKD39" s="80"/>
      <c r="DKE39" s="80"/>
      <c r="DKF39" s="80"/>
      <c r="DKG39" s="80"/>
      <c r="DKH39" s="80"/>
      <c r="DKI39" s="80"/>
      <c r="DKJ39" s="80"/>
      <c r="DKK39" s="80"/>
      <c r="DKL39" s="80"/>
      <c r="DKM39" s="80"/>
      <c r="DKN39" s="80"/>
      <c r="DKO39" s="80"/>
      <c r="DKP39" s="80"/>
      <c r="DKQ39" s="80"/>
      <c r="DKR39" s="80"/>
      <c r="DKS39" s="80"/>
      <c r="DKT39" s="80"/>
      <c r="DKU39" s="80"/>
      <c r="DKV39" s="80"/>
      <c r="DKW39" s="80"/>
      <c r="DKX39" s="80"/>
      <c r="DKY39" s="80"/>
      <c r="DKZ39" s="80"/>
      <c r="DLA39" s="80"/>
      <c r="DLB39" s="80"/>
      <c r="DLC39" s="80"/>
      <c r="DLD39" s="80"/>
      <c r="DLE39" s="80"/>
      <c r="DLF39" s="80"/>
      <c r="DLG39" s="80"/>
      <c r="DLH39" s="80"/>
      <c r="DLI39" s="80"/>
      <c r="DLJ39" s="80"/>
      <c r="DLK39" s="80"/>
      <c r="DLL39" s="80"/>
      <c r="DLM39" s="80"/>
      <c r="DLN39" s="80"/>
      <c r="DLO39" s="80"/>
      <c r="DLP39" s="80"/>
      <c r="DLQ39" s="80"/>
      <c r="DLR39" s="80"/>
      <c r="DLS39" s="80"/>
      <c r="DLT39" s="80"/>
      <c r="DLU39" s="80"/>
      <c r="DLV39" s="80"/>
      <c r="DLW39" s="80"/>
      <c r="DLX39" s="80"/>
      <c r="DLY39" s="80"/>
      <c r="DLZ39" s="80"/>
      <c r="DMA39" s="80"/>
      <c r="DMB39" s="80"/>
      <c r="DMC39" s="80"/>
      <c r="DMD39" s="80"/>
      <c r="DME39" s="80"/>
      <c r="DMF39" s="80"/>
      <c r="DMG39" s="80"/>
      <c r="DMH39" s="80"/>
      <c r="DMI39" s="80"/>
      <c r="DMJ39" s="80"/>
      <c r="DMK39" s="80"/>
      <c r="DML39" s="80"/>
      <c r="DMM39" s="80"/>
      <c r="DMN39" s="80"/>
      <c r="DMO39" s="80"/>
      <c r="DMP39" s="80"/>
      <c r="DMQ39" s="80"/>
      <c r="DMR39" s="80"/>
      <c r="DMS39" s="80"/>
      <c r="DMT39" s="80"/>
      <c r="DMU39" s="80"/>
      <c r="DMV39" s="80"/>
      <c r="DMW39" s="80"/>
      <c r="DMX39" s="80"/>
      <c r="DMY39" s="80"/>
      <c r="DMZ39" s="80"/>
      <c r="DNA39" s="80"/>
      <c r="DNB39" s="80"/>
      <c r="DNC39" s="80"/>
      <c r="DND39" s="80"/>
      <c r="DNE39" s="80"/>
      <c r="DNF39" s="80"/>
      <c r="DNG39" s="80"/>
      <c r="DNH39" s="80"/>
      <c r="DNI39" s="80"/>
      <c r="DNJ39" s="80"/>
      <c r="DNK39" s="80"/>
      <c r="DNL39" s="80"/>
      <c r="DNM39" s="80"/>
      <c r="DNN39" s="80"/>
      <c r="DNO39" s="80"/>
      <c r="DNP39" s="80"/>
      <c r="DNQ39" s="80"/>
      <c r="DNR39" s="80"/>
      <c r="DNS39" s="80"/>
      <c r="DNT39" s="80"/>
      <c r="DNU39" s="80"/>
      <c r="DNV39" s="80"/>
      <c r="DNW39" s="80"/>
      <c r="DNX39" s="80"/>
      <c r="DNY39" s="80"/>
      <c r="DNZ39" s="80"/>
      <c r="DOA39" s="80"/>
      <c r="DOB39" s="80"/>
      <c r="DOC39" s="80"/>
      <c r="DOD39" s="80"/>
      <c r="DOE39" s="80"/>
      <c r="DOF39" s="80"/>
      <c r="DOG39" s="80"/>
      <c r="DOH39" s="80"/>
      <c r="DOI39" s="80"/>
      <c r="DOJ39" s="80"/>
      <c r="DOK39" s="80"/>
      <c r="DOL39" s="80"/>
      <c r="DOM39" s="80"/>
      <c r="DON39" s="80"/>
      <c r="DOO39" s="80"/>
      <c r="DOP39" s="80"/>
      <c r="DOQ39" s="80"/>
      <c r="DOR39" s="80"/>
      <c r="DOS39" s="80"/>
      <c r="DOT39" s="80"/>
      <c r="DOU39" s="80"/>
      <c r="DOV39" s="80"/>
      <c r="DOW39" s="80"/>
      <c r="DOX39" s="80"/>
      <c r="DOY39" s="80"/>
      <c r="DOZ39" s="80"/>
      <c r="DPA39" s="80"/>
      <c r="DPB39" s="80"/>
      <c r="DPC39" s="80"/>
      <c r="DPD39" s="80"/>
      <c r="DPE39" s="80"/>
      <c r="DPF39" s="80"/>
      <c r="DPG39" s="80"/>
      <c r="DPH39" s="80"/>
      <c r="DPI39" s="80"/>
      <c r="DPJ39" s="80"/>
      <c r="DPK39" s="80"/>
      <c r="DPL39" s="80"/>
      <c r="DPM39" s="80"/>
      <c r="DPN39" s="80"/>
      <c r="DPO39" s="80"/>
      <c r="DPP39" s="80"/>
      <c r="DPQ39" s="80"/>
      <c r="DPR39" s="80"/>
      <c r="DPS39" s="80"/>
      <c r="DPT39" s="80"/>
      <c r="DPU39" s="80"/>
      <c r="DPV39" s="80"/>
      <c r="DPW39" s="80"/>
      <c r="DPX39" s="80"/>
      <c r="DPY39" s="80"/>
      <c r="DPZ39" s="80"/>
      <c r="DQA39" s="80"/>
      <c r="DQB39" s="80"/>
      <c r="DQC39" s="80"/>
      <c r="DQD39" s="80"/>
      <c r="DQE39" s="80"/>
      <c r="DQF39" s="80"/>
      <c r="DQG39" s="80"/>
      <c r="DQH39" s="80"/>
      <c r="DQI39" s="80"/>
      <c r="DQJ39" s="80"/>
      <c r="DQK39" s="80"/>
      <c r="DQL39" s="80"/>
      <c r="DQM39" s="80"/>
      <c r="DQN39" s="80"/>
      <c r="DQO39" s="80"/>
      <c r="DQP39" s="80"/>
      <c r="DQQ39" s="80"/>
      <c r="DQR39" s="80"/>
      <c r="DQS39" s="80"/>
      <c r="DQT39" s="80"/>
      <c r="DQU39" s="80"/>
      <c r="DQV39" s="80"/>
      <c r="DQW39" s="80"/>
      <c r="DQX39" s="80"/>
      <c r="DQY39" s="80"/>
      <c r="DQZ39" s="80"/>
      <c r="DRA39" s="80"/>
      <c r="DRB39" s="80"/>
      <c r="DRC39" s="80"/>
      <c r="DRD39" s="80"/>
      <c r="DRE39" s="80"/>
      <c r="DRF39" s="80"/>
      <c r="DRG39" s="80"/>
      <c r="DRH39" s="80"/>
      <c r="DRI39" s="80"/>
      <c r="DRJ39" s="80"/>
      <c r="DRK39" s="80"/>
      <c r="DRL39" s="80"/>
      <c r="DRM39" s="80"/>
      <c r="DRN39" s="80"/>
      <c r="DRO39" s="80"/>
      <c r="DRP39" s="80"/>
      <c r="DRQ39" s="80"/>
      <c r="DRR39" s="80"/>
      <c r="DRS39" s="80"/>
      <c r="DRT39" s="80"/>
      <c r="DRU39" s="80"/>
      <c r="DRV39" s="80"/>
      <c r="DRW39" s="80"/>
      <c r="DRX39" s="80"/>
      <c r="DRY39" s="80"/>
      <c r="DRZ39" s="80"/>
      <c r="DSA39" s="80"/>
      <c r="DSB39" s="80"/>
      <c r="DSC39" s="80"/>
      <c r="DSD39" s="80"/>
      <c r="DSE39" s="80"/>
      <c r="DSF39" s="80"/>
      <c r="DSG39" s="80"/>
      <c r="DSH39" s="80"/>
      <c r="DSI39" s="80"/>
      <c r="DSJ39" s="80"/>
      <c r="DSK39" s="80"/>
      <c r="DSL39" s="80"/>
      <c r="DSM39" s="80"/>
      <c r="DSN39" s="80"/>
      <c r="DSO39" s="80"/>
      <c r="DSP39" s="80"/>
      <c r="DSQ39" s="80"/>
      <c r="DSR39" s="80"/>
      <c r="DSS39" s="80"/>
      <c r="DST39" s="80"/>
      <c r="DSU39" s="80"/>
      <c r="DSV39" s="80"/>
      <c r="DSW39" s="80"/>
      <c r="DSX39" s="80"/>
      <c r="DSY39" s="80"/>
      <c r="DSZ39" s="80"/>
      <c r="DTA39" s="80"/>
      <c r="DTB39" s="80"/>
      <c r="DTC39" s="80"/>
      <c r="DTD39" s="80"/>
      <c r="DTE39" s="80"/>
      <c r="DTF39" s="80"/>
      <c r="DTG39" s="80"/>
      <c r="DTH39" s="80"/>
      <c r="DTI39" s="80"/>
      <c r="DTJ39" s="80"/>
      <c r="DTK39" s="80"/>
      <c r="DTL39" s="80"/>
      <c r="DTM39" s="80"/>
      <c r="DTN39" s="80"/>
      <c r="DTO39" s="80"/>
      <c r="DTP39" s="80"/>
      <c r="DTQ39" s="80"/>
      <c r="DTR39" s="80"/>
      <c r="DTS39" s="80"/>
      <c r="DTT39" s="80"/>
      <c r="DTU39" s="80"/>
      <c r="DTV39" s="80"/>
      <c r="DTW39" s="80"/>
      <c r="DTX39" s="80"/>
      <c r="DTY39" s="80"/>
      <c r="DTZ39" s="80"/>
      <c r="DUA39" s="80"/>
      <c r="DUB39" s="80"/>
      <c r="DUC39" s="80"/>
      <c r="DUD39" s="80"/>
      <c r="DUE39" s="80"/>
      <c r="DUF39" s="80"/>
      <c r="DUG39" s="80"/>
      <c r="DUH39" s="80"/>
      <c r="DUI39" s="80"/>
      <c r="DUJ39" s="80"/>
      <c r="DUK39" s="80"/>
      <c r="DUL39" s="80"/>
      <c r="DUM39" s="80"/>
      <c r="DUN39" s="80"/>
      <c r="DUO39" s="80"/>
      <c r="DUP39" s="80"/>
      <c r="DUQ39" s="80"/>
      <c r="DUR39" s="80"/>
      <c r="DUS39" s="80"/>
      <c r="DUT39" s="80"/>
      <c r="DUU39" s="80"/>
      <c r="DUV39" s="80"/>
      <c r="DUW39" s="80"/>
      <c r="DUX39" s="80"/>
      <c r="DUY39" s="80"/>
      <c r="DUZ39" s="80"/>
      <c r="DVA39" s="80"/>
      <c r="DVB39" s="80"/>
      <c r="DVC39" s="80"/>
      <c r="DVD39" s="80"/>
      <c r="DVE39" s="80"/>
      <c r="DVF39" s="80"/>
      <c r="DVG39" s="80"/>
      <c r="DVH39" s="80"/>
      <c r="DVI39" s="80"/>
      <c r="DVJ39" s="80"/>
      <c r="DVK39" s="80"/>
      <c r="DVL39" s="80"/>
      <c r="DVM39" s="80"/>
      <c r="DVN39" s="80"/>
      <c r="DVO39" s="80"/>
      <c r="DVP39" s="80"/>
      <c r="DVQ39" s="80"/>
      <c r="DVR39" s="80"/>
      <c r="DVS39" s="80"/>
      <c r="DVT39" s="80"/>
      <c r="DVU39" s="80"/>
      <c r="DVV39" s="80"/>
      <c r="DVW39" s="80"/>
      <c r="DVX39" s="80"/>
      <c r="DVY39" s="80"/>
      <c r="DVZ39" s="80"/>
      <c r="DWA39" s="80"/>
      <c r="DWB39" s="80"/>
      <c r="DWC39" s="80"/>
      <c r="DWD39" s="80"/>
      <c r="DWE39" s="80"/>
      <c r="DWF39" s="80"/>
      <c r="DWG39" s="80"/>
      <c r="DWH39" s="80"/>
      <c r="DWI39" s="80"/>
      <c r="DWJ39" s="80"/>
      <c r="DWK39" s="80"/>
      <c r="DWL39" s="80"/>
      <c r="DWM39" s="80"/>
      <c r="DWN39" s="80"/>
      <c r="DWO39" s="80"/>
      <c r="DWP39" s="80"/>
      <c r="DWQ39" s="80"/>
      <c r="DWR39" s="80"/>
      <c r="DWS39" s="80"/>
      <c r="DWT39" s="80"/>
      <c r="DWU39" s="80"/>
      <c r="DWV39" s="80"/>
      <c r="DWW39" s="80"/>
      <c r="DWX39" s="80"/>
      <c r="DWY39" s="80"/>
      <c r="DWZ39" s="80"/>
      <c r="DXA39" s="80"/>
      <c r="DXB39" s="80"/>
      <c r="DXC39" s="80"/>
      <c r="DXD39" s="80"/>
      <c r="DXE39" s="80"/>
      <c r="DXF39" s="80"/>
      <c r="DXG39" s="80"/>
      <c r="DXH39" s="80"/>
      <c r="DXI39" s="80"/>
      <c r="DXJ39" s="80"/>
      <c r="DXK39" s="80"/>
      <c r="DXL39" s="80"/>
      <c r="DXM39" s="80"/>
      <c r="DXN39" s="80"/>
      <c r="DXO39" s="80"/>
      <c r="DXP39" s="80"/>
      <c r="DXQ39" s="80"/>
      <c r="DXR39" s="80"/>
      <c r="DXS39" s="80"/>
      <c r="DXT39" s="80"/>
      <c r="DXU39" s="80"/>
      <c r="DXV39" s="80"/>
      <c r="DXW39" s="80"/>
      <c r="DXX39" s="80"/>
      <c r="DXY39" s="80"/>
      <c r="DXZ39" s="80"/>
      <c r="DYA39" s="80"/>
      <c r="DYB39" s="80"/>
      <c r="DYC39" s="80"/>
      <c r="DYD39" s="80"/>
      <c r="DYE39" s="80"/>
      <c r="DYF39" s="80"/>
      <c r="DYG39" s="80"/>
      <c r="DYH39" s="80"/>
      <c r="DYI39" s="80"/>
      <c r="DYJ39" s="80"/>
      <c r="DYK39" s="80"/>
      <c r="DYL39" s="80"/>
      <c r="DYM39" s="80"/>
      <c r="DYN39" s="80"/>
      <c r="DYO39" s="80"/>
      <c r="DYP39" s="80"/>
      <c r="DYQ39" s="80"/>
      <c r="DYR39" s="80"/>
      <c r="DYS39" s="80"/>
      <c r="DYT39" s="80"/>
      <c r="DYU39" s="80"/>
      <c r="DYV39" s="80"/>
      <c r="DYW39" s="80"/>
      <c r="DYX39" s="80"/>
      <c r="DYY39" s="80"/>
      <c r="DYZ39" s="80"/>
      <c r="DZA39" s="80"/>
      <c r="DZB39" s="80"/>
      <c r="DZC39" s="80"/>
      <c r="DZD39" s="80"/>
      <c r="DZE39" s="80"/>
      <c r="DZF39" s="80"/>
      <c r="DZG39" s="80"/>
      <c r="DZH39" s="80"/>
      <c r="DZI39" s="80"/>
      <c r="DZJ39" s="80"/>
      <c r="DZK39" s="80"/>
      <c r="DZL39" s="80"/>
      <c r="DZM39" s="80"/>
      <c r="DZN39" s="80"/>
      <c r="DZO39" s="80"/>
      <c r="DZP39" s="80"/>
      <c r="DZQ39" s="80"/>
      <c r="DZR39" s="80"/>
      <c r="DZS39" s="80"/>
      <c r="DZT39" s="80"/>
      <c r="DZU39" s="80"/>
      <c r="DZV39" s="80"/>
      <c r="DZW39" s="80"/>
      <c r="DZX39" s="80"/>
      <c r="DZY39" s="80"/>
      <c r="DZZ39" s="80"/>
      <c r="EAA39" s="80"/>
      <c r="EAB39" s="80"/>
      <c r="EAC39" s="80"/>
      <c r="EAD39" s="80"/>
      <c r="EAE39" s="80"/>
      <c r="EAF39" s="80"/>
      <c r="EAG39" s="80"/>
      <c r="EAH39" s="80"/>
      <c r="EAI39" s="80"/>
      <c r="EAJ39" s="80"/>
      <c r="EAK39" s="80"/>
      <c r="EAL39" s="80"/>
      <c r="EAM39" s="80"/>
      <c r="EAN39" s="80"/>
      <c r="EAO39" s="80"/>
      <c r="EAP39" s="80"/>
      <c r="EAQ39" s="80"/>
      <c r="EAR39" s="80"/>
      <c r="EAS39" s="80"/>
      <c r="EAT39" s="80"/>
      <c r="EAU39" s="80"/>
      <c r="EAV39" s="80"/>
      <c r="EAW39" s="80"/>
      <c r="EAX39" s="80"/>
      <c r="EAY39" s="80"/>
      <c r="EAZ39" s="80"/>
      <c r="EBA39" s="80"/>
      <c r="EBB39" s="80"/>
      <c r="EBC39" s="80"/>
      <c r="EBD39" s="80"/>
      <c r="EBE39" s="80"/>
      <c r="EBF39" s="80"/>
      <c r="EBG39" s="80"/>
      <c r="EBH39" s="80"/>
      <c r="EBI39" s="80"/>
      <c r="EBJ39" s="80"/>
      <c r="EBK39" s="80"/>
      <c r="EBL39" s="80"/>
      <c r="EBM39" s="80"/>
      <c r="EBN39" s="80"/>
      <c r="EBO39" s="80"/>
      <c r="EBP39" s="80"/>
      <c r="EBQ39" s="80"/>
      <c r="EBR39" s="80"/>
      <c r="EBS39" s="80"/>
      <c r="EBT39" s="80"/>
      <c r="EBU39" s="80"/>
      <c r="EBV39" s="80"/>
      <c r="EBW39" s="80"/>
      <c r="EBX39" s="80"/>
      <c r="EBY39" s="80"/>
      <c r="EBZ39" s="80"/>
      <c r="ECA39" s="80"/>
      <c r="ECB39" s="80"/>
      <c r="ECC39" s="80"/>
      <c r="ECD39" s="80"/>
      <c r="ECE39" s="80"/>
      <c r="ECF39" s="80"/>
      <c r="ECG39" s="80"/>
      <c r="ECH39" s="80"/>
      <c r="ECI39" s="80"/>
      <c r="ECJ39" s="80"/>
      <c r="ECK39" s="80"/>
      <c r="ECL39" s="80"/>
      <c r="ECM39" s="80"/>
      <c r="ECN39" s="80"/>
      <c r="ECO39" s="80"/>
      <c r="ECP39" s="80"/>
      <c r="ECQ39" s="80"/>
      <c r="ECR39" s="80"/>
      <c r="ECS39" s="80"/>
      <c r="ECT39" s="80"/>
      <c r="ECU39" s="80"/>
      <c r="ECV39" s="80"/>
      <c r="ECW39" s="80"/>
      <c r="ECX39" s="80"/>
      <c r="ECY39" s="80"/>
      <c r="ECZ39" s="80"/>
      <c r="EDA39" s="80"/>
      <c r="EDB39" s="80"/>
      <c r="EDC39" s="80"/>
      <c r="EDD39" s="80"/>
      <c r="EDE39" s="80"/>
      <c r="EDF39" s="80"/>
      <c r="EDG39" s="80"/>
      <c r="EDH39" s="80"/>
      <c r="EDI39" s="80"/>
      <c r="EDJ39" s="80"/>
      <c r="EDK39" s="80"/>
      <c r="EDL39" s="80"/>
      <c r="EDM39" s="80"/>
      <c r="EDN39" s="80"/>
      <c r="EDO39" s="80"/>
      <c r="EDP39" s="80"/>
      <c r="EDQ39" s="80"/>
      <c r="EDR39" s="80"/>
      <c r="EDS39" s="80"/>
      <c r="EDT39" s="80"/>
      <c r="EDU39" s="80"/>
      <c r="EDV39" s="80"/>
      <c r="EDW39" s="80"/>
      <c r="EDX39" s="80"/>
      <c r="EDY39" s="80"/>
      <c r="EDZ39" s="80"/>
      <c r="EEA39" s="80"/>
      <c r="EEB39" s="80"/>
      <c r="EEC39" s="80"/>
      <c r="EED39" s="80"/>
      <c r="EEE39" s="80"/>
      <c r="EEF39" s="80"/>
      <c r="EEG39" s="80"/>
      <c r="EEH39" s="80"/>
      <c r="EEI39" s="80"/>
      <c r="EEJ39" s="80"/>
      <c r="EEK39" s="80"/>
      <c r="EEL39" s="80"/>
      <c r="EEM39" s="80"/>
      <c r="EEN39" s="80"/>
      <c r="EEO39" s="80"/>
      <c r="EEP39" s="80"/>
      <c r="EEQ39" s="80"/>
      <c r="EER39" s="80"/>
      <c r="EES39" s="80"/>
      <c r="EET39" s="80"/>
      <c r="EEU39" s="80"/>
      <c r="EEV39" s="80"/>
      <c r="EEW39" s="80"/>
      <c r="EEX39" s="80"/>
      <c r="EEY39" s="80"/>
      <c r="EEZ39" s="80"/>
      <c r="EFA39" s="80"/>
      <c r="EFB39" s="80"/>
      <c r="EFC39" s="80"/>
      <c r="EFD39" s="80"/>
      <c r="EFE39" s="80"/>
      <c r="EFF39" s="80"/>
      <c r="EFG39" s="80"/>
      <c r="EFH39" s="80"/>
      <c r="EFI39" s="80"/>
      <c r="EFJ39" s="80"/>
      <c r="EFK39" s="80"/>
      <c r="EFL39" s="80"/>
      <c r="EFM39" s="80"/>
      <c r="EFN39" s="80"/>
      <c r="EFO39" s="80"/>
      <c r="EFP39" s="80"/>
      <c r="EFQ39" s="80"/>
      <c r="EFR39" s="80"/>
      <c r="EFS39" s="80"/>
      <c r="EFT39" s="80"/>
      <c r="EFU39" s="80"/>
      <c r="EFV39" s="80"/>
      <c r="EFW39" s="80"/>
      <c r="EFX39" s="80"/>
      <c r="EFY39" s="80"/>
      <c r="EFZ39" s="80"/>
      <c r="EGA39" s="80"/>
      <c r="EGB39" s="80"/>
      <c r="EGC39" s="80"/>
      <c r="EGD39" s="80"/>
      <c r="EGE39" s="80"/>
      <c r="EGF39" s="80"/>
      <c r="EGG39" s="80"/>
      <c r="EGH39" s="80"/>
      <c r="EGI39" s="80"/>
      <c r="EGJ39" s="80"/>
      <c r="EGK39" s="80"/>
      <c r="EGL39" s="80"/>
      <c r="EGM39" s="80"/>
      <c r="EGN39" s="80"/>
      <c r="EGO39" s="80"/>
      <c r="EGP39" s="80"/>
      <c r="EGQ39" s="80"/>
      <c r="EGR39" s="80"/>
      <c r="EGS39" s="80"/>
      <c r="EGT39" s="80"/>
      <c r="EGU39" s="80"/>
      <c r="EGV39" s="80"/>
      <c r="EGW39" s="80"/>
      <c r="EGX39" s="80"/>
      <c r="EGY39" s="80"/>
      <c r="EGZ39" s="80"/>
      <c r="EHA39" s="80"/>
      <c r="EHB39" s="80"/>
      <c r="EHC39" s="80"/>
      <c r="EHD39" s="80"/>
      <c r="EHE39" s="80"/>
      <c r="EHF39" s="80"/>
      <c r="EHG39" s="80"/>
      <c r="EHH39" s="80"/>
      <c r="EHI39" s="80"/>
      <c r="EHJ39" s="80"/>
      <c r="EHK39" s="80"/>
      <c r="EHL39" s="80"/>
      <c r="EHM39" s="80"/>
      <c r="EHN39" s="80"/>
      <c r="EHO39" s="80"/>
      <c r="EHP39" s="80"/>
      <c r="EHQ39" s="80"/>
      <c r="EHR39" s="80"/>
      <c r="EHS39" s="80"/>
      <c r="EHT39" s="80"/>
      <c r="EHU39" s="80"/>
      <c r="EHV39" s="80"/>
      <c r="EHW39" s="80"/>
      <c r="EHX39" s="80"/>
      <c r="EHY39" s="80"/>
      <c r="EHZ39" s="80"/>
      <c r="EIA39" s="80"/>
      <c r="EIB39" s="80"/>
      <c r="EIC39" s="80"/>
      <c r="EID39" s="80"/>
      <c r="EIE39" s="80"/>
      <c r="EIF39" s="80"/>
      <c r="EIG39" s="80"/>
      <c r="EIH39" s="80"/>
      <c r="EII39" s="80"/>
      <c r="EIJ39" s="80"/>
      <c r="EIK39" s="80"/>
      <c r="EIL39" s="80"/>
      <c r="EIM39" s="80"/>
      <c r="EIN39" s="80"/>
      <c r="EIO39" s="80"/>
      <c r="EIP39" s="80"/>
      <c r="EIQ39" s="80"/>
      <c r="EIR39" s="80"/>
      <c r="EIS39" s="80"/>
      <c r="EIT39" s="80"/>
      <c r="EIU39" s="80"/>
      <c r="EIV39" s="80"/>
      <c r="EIW39" s="80"/>
      <c r="EIX39" s="80"/>
      <c r="EIY39" s="80"/>
      <c r="EIZ39" s="80"/>
      <c r="EJA39" s="80"/>
      <c r="EJB39" s="80"/>
      <c r="EJC39" s="80"/>
      <c r="EJD39" s="80"/>
      <c r="EJE39" s="80"/>
      <c r="EJF39" s="80"/>
      <c r="EJG39" s="80"/>
      <c r="EJH39" s="80"/>
      <c r="EJI39" s="80"/>
      <c r="EJJ39" s="80"/>
      <c r="EJK39" s="80"/>
      <c r="EJL39" s="80"/>
      <c r="EJM39" s="80"/>
      <c r="EJN39" s="80"/>
      <c r="EJO39" s="80"/>
      <c r="EJP39" s="80"/>
      <c r="EJQ39" s="80"/>
      <c r="EJR39" s="80"/>
      <c r="EJS39" s="80"/>
      <c r="EJT39" s="80"/>
      <c r="EJU39" s="80"/>
      <c r="EJV39" s="80"/>
      <c r="EJW39" s="80"/>
      <c r="EJX39" s="80"/>
      <c r="EJY39" s="80"/>
      <c r="EJZ39" s="80"/>
      <c r="EKA39" s="80"/>
      <c r="EKB39" s="80"/>
      <c r="EKC39" s="80"/>
      <c r="EKD39" s="80"/>
      <c r="EKE39" s="80"/>
      <c r="EKF39" s="80"/>
      <c r="EKG39" s="80"/>
      <c r="EKH39" s="80"/>
      <c r="EKI39" s="80"/>
      <c r="EKJ39" s="80"/>
      <c r="EKK39" s="80"/>
      <c r="EKL39" s="80"/>
      <c r="EKM39" s="80"/>
      <c r="EKN39" s="80"/>
      <c r="EKO39" s="80"/>
      <c r="EKP39" s="80"/>
      <c r="EKQ39" s="80"/>
      <c r="EKR39" s="80"/>
      <c r="EKS39" s="80"/>
      <c r="EKT39" s="80"/>
      <c r="EKU39" s="80"/>
      <c r="EKV39" s="80"/>
      <c r="EKW39" s="80"/>
      <c r="EKX39" s="80"/>
      <c r="EKY39" s="80"/>
      <c r="EKZ39" s="80"/>
      <c r="ELA39" s="80"/>
      <c r="ELB39" s="80"/>
      <c r="ELC39" s="80"/>
      <c r="ELD39" s="80"/>
      <c r="ELE39" s="80"/>
      <c r="ELF39" s="80"/>
      <c r="ELG39" s="80"/>
      <c r="ELH39" s="80"/>
      <c r="ELI39" s="80"/>
      <c r="ELJ39" s="80"/>
      <c r="ELK39" s="80"/>
      <c r="ELL39" s="80"/>
      <c r="ELM39" s="80"/>
      <c r="ELN39" s="80"/>
      <c r="ELO39" s="80"/>
      <c r="ELP39" s="80"/>
      <c r="ELQ39" s="80"/>
      <c r="ELR39" s="80"/>
      <c r="ELS39" s="80"/>
      <c r="ELT39" s="80"/>
      <c r="ELU39" s="80"/>
      <c r="ELV39" s="80"/>
      <c r="ELW39" s="80"/>
      <c r="ELX39" s="80"/>
      <c r="ELY39" s="80"/>
      <c r="ELZ39" s="80"/>
      <c r="EMA39" s="80"/>
      <c r="EMB39" s="80"/>
      <c r="EMC39" s="80"/>
      <c r="EMD39" s="80"/>
      <c r="EME39" s="80"/>
      <c r="EMF39" s="80"/>
      <c r="EMG39" s="80"/>
      <c r="EMH39" s="80"/>
      <c r="EMI39" s="80"/>
      <c r="EMJ39" s="80"/>
      <c r="EMK39" s="80"/>
      <c r="EML39" s="80"/>
      <c r="EMM39" s="80"/>
      <c r="EMN39" s="80"/>
      <c r="EMO39" s="80"/>
      <c r="EMP39" s="80"/>
      <c r="EMQ39" s="80"/>
      <c r="EMR39" s="80"/>
      <c r="EMS39" s="80"/>
      <c r="EMT39" s="80"/>
      <c r="EMU39" s="80"/>
      <c r="EMV39" s="80"/>
      <c r="EMW39" s="80"/>
      <c r="EMX39" s="80"/>
      <c r="EMY39" s="80"/>
      <c r="EMZ39" s="80"/>
      <c r="ENA39" s="80"/>
      <c r="ENB39" s="80"/>
      <c r="ENC39" s="80"/>
      <c r="END39" s="80"/>
      <c r="ENE39" s="80"/>
      <c r="ENF39" s="80"/>
      <c r="ENG39" s="80"/>
      <c r="ENH39" s="80"/>
      <c r="ENI39" s="80"/>
      <c r="ENJ39" s="80"/>
      <c r="ENK39" s="80"/>
      <c r="ENL39" s="80"/>
      <c r="ENM39" s="80"/>
      <c r="ENN39" s="80"/>
      <c r="ENO39" s="80"/>
      <c r="ENP39" s="80"/>
      <c r="ENQ39" s="80"/>
      <c r="ENR39" s="80"/>
      <c r="ENS39" s="80"/>
      <c r="ENT39" s="80"/>
      <c r="ENU39" s="80"/>
      <c r="ENV39" s="80"/>
      <c r="ENW39" s="80"/>
      <c r="ENX39" s="80"/>
      <c r="ENY39" s="80"/>
      <c r="ENZ39" s="80"/>
      <c r="EOA39" s="80"/>
      <c r="EOB39" s="80"/>
      <c r="EOC39" s="80"/>
      <c r="EOD39" s="80"/>
      <c r="EOE39" s="80"/>
      <c r="EOF39" s="80"/>
      <c r="EOG39" s="80"/>
      <c r="EOH39" s="80"/>
      <c r="EOI39" s="80"/>
      <c r="EOJ39" s="80"/>
      <c r="EOK39" s="80"/>
      <c r="EOL39" s="80"/>
      <c r="EOM39" s="80"/>
      <c r="EON39" s="80"/>
      <c r="EOO39" s="80"/>
      <c r="EOP39" s="80"/>
      <c r="EOQ39" s="80"/>
      <c r="EOR39" s="80"/>
      <c r="EOS39" s="80"/>
      <c r="EOT39" s="80"/>
      <c r="EOU39" s="80"/>
      <c r="EOV39" s="80"/>
      <c r="EOW39" s="80"/>
      <c r="EOX39" s="80"/>
      <c r="EOY39" s="80"/>
      <c r="EOZ39" s="80"/>
      <c r="EPA39" s="80"/>
      <c r="EPB39" s="80"/>
      <c r="EPC39" s="80"/>
      <c r="EPD39" s="80"/>
      <c r="EPE39" s="80"/>
      <c r="EPF39" s="80"/>
      <c r="EPG39" s="80"/>
      <c r="EPH39" s="80"/>
      <c r="EPI39" s="80"/>
      <c r="EPJ39" s="80"/>
      <c r="EPK39" s="80"/>
      <c r="EPL39" s="80"/>
      <c r="EPM39" s="80"/>
      <c r="EPN39" s="80"/>
      <c r="EPO39" s="80"/>
      <c r="EPP39" s="80"/>
      <c r="EPQ39" s="80"/>
      <c r="EPR39" s="80"/>
      <c r="EPS39" s="80"/>
      <c r="EPT39" s="80"/>
      <c r="EPU39" s="80"/>
      <c r="EPV39" s="80"/>
      <c r="EPW39" s="80"/>
      <c r="EPX39" s="80"/>
      <c r="EPY39" s="80"/>
      <c r="EPZ39" s="80"/>
      <c r="EQA39" s="80"/>
      <c r="EQB39" s="80"/>
      <c r="EQC39" s="80"/>
      <c r="EQD39" s="80"/>
      <c r="EQE39" s="80"/>
      <c r="EQF39" s="80"/>
      <c r="EQG39" s="80"/>
      <c r="EQH39" s="80"/>
      <c r="EQI39" s="80"/>
      <c r="EQJ39" s="80"/>
      <c r="EQK39" s="80"/>
      <c r="EQL39" s="80"/>
      <c r="EQM39" s="80"/>
      <c r="EQN39" s="80"/>
      <c r="EQO39" s="80"/>
      <c r="EQP39" s="80"/>
      <c r="EQQ39" s="80"/>
      <c r="EQR39" s="80"/>
      <c r="EQS39" s="80"/>
      <c r="EQT39" s="80"/>
      <c r="EQU39" s="80"/>
      <c r="EQV39" s="80"/>
      <c r="EQW39" s="80"/>
      <c r="EQX39" s="80"/>
      <c r="EQY39" s="80"/>
      <c r="EQZ39" s="80"/>
      <c r="ERA39" s="80"/>
      <c r="ERB39" s="80"/>
      <c r="ERC39" s="80"/>
      <c r="ERD39" s="80"/>
      <c r="ERE39" s="80"/>
      <c r="ERF39" s="80"/>
      <c r="ERG39" s="80"/>
      <c r="ERH39" s="80"/>
      <c r="ERI39" s="80"/>
      <c r="ERJ39" s="80"/>
      <c r="ERK39" s="80"/>
      <c r="ERL39" s="80"/>
      <c r="ERM39" s="80"/>
      <c r="ERN39" s="80"/>
      <c r="ERO39" s="80"/>
      <c r="ERP39" s="80"/>
      <c r="ERQ39" s="80"/>
      <c r="ERR39" s="80"/>
      <c r="ERS39" s="80"/>
      <c r="ERT39" s="80"/>
      <c r="ERU39" s="80"/>
      <c r="ERV39" s="80"/>
      <c r="ERW39" s="80"/>
      <c r="ERX39" s="80"/>
      <c r="ERY39" s="80"/>
      <c r="ERZ39" s="80"/>
      <c r="ESA39" s="80"/>
      <c r="ESB39" s="80"/>
      <c r="ESC39" s="80"/>
      <c r="ESD39" s="80"/>
      <c r="ESE39" s="80"/>
      <c r="ESF39" s="80"/>
      <c r="ESG39" s="80"/>
      <c r="ESH39" s="80"/>
      <c r="ESI39" s="80"/>
      <c r="ESJ39" s="80"/>
      <c r="ESK39" s="80"/>
      <c r="ESL39" s="80"/>
      <c r="ESM39" s="80"/>
      <c r="ESN39" s="80"/>
      <c r="ESO39" s="80"/>
      <c r="ESP39" s="80"/>
      <c r="ESQ39" s="80"/>
      <c r="ESR39" s="80"/>
      <c r="ESS39" s="80"/>
      <c r="EST39" s="80"/>
      <c r="ESU39" s="80"/>
      <c r="ESV39" s="80"/>
      <c r="ESW39" s="80"/>
      <c r="ESX39" s="80"/>
      <c r="ESY39" s="80"/>
      <c r="ESZ39" s="80"/>
      <c r="ETA39" s="80"/>
      <c r="ETB39" s="80"/>
      <c r="ETC39" s="80"/>
      <c r="ETD39" s="80"/>
      <c r="ETE39" s="80"/>
      <c r="ETF39" s="80"/>
      <c r="ETG39" s="80"/>
      <c r="ETH39" s="80"/>
      <c r="ETI39" s="80"/>
      <c r="ETJ39" s="80"/>
      <c r="ETK39" s="80"/>
      <c r="ETL39" s="80"/>
      <c r="ETM39" s="80"/>
      <c r="ETN39" s="80"/>
      <c r="ETO39" s="80"/>
      <c r="ETP39" s="80"/>
      <c r="ETQ39" s="80"/>
      <c r="ETR39" s="80"/>
      <c r="ETS39" s="80"/>
      <c r="ETT39" s="80"/>
      <c r="ETU39" s="80"/>
      <c r="ETV39" s="80"/>
      <c r="ETW39" s="80"/>
      <c r="ETX39" s="80"/>
      <c r="ETY39" s="80"/>
      <c r="ETZ39" s="80"/>
      <c r="EUA39" s="80"/>
      <c r="EUB39" s="80"/>
      <c r="EUC39" s="80"/>
      <c r="EUD39" s="80"/>
      <c r="EUE39" s="80"/>
      <c r="EUF39" s="80"/>
      <c r="EUG39" s="80"/>
      <c r="EUH39" s="80"/>
      <c r="EUI39" s="80"/>
      <c r="EUJ39" s="80"/>
      <c r="EUK39" s="80"/>
      <c r="EUL39" s="80"/>
      <c r="EUM39" s="80"/>
      <c r="EUN39" s="80"/>
      <c r="EUO39" s="80"/>
      <c r="EUP39" s="80"/>
      <c r="EUQ39" s="80"/>
      <c r="EUR39" s="80"/>
      <c r="EUS39" s="80"/>
      <c r="EUT39" s="80"/>
      <c r="EUU39" s="80"/>
      <c r="EUV39" s="80"/>
      <c r="EUW39" s="80"/>
      <c r="EUX39" s="80"/>
      <c r="EUY39" s="80"/>
      <c r="EUZ39" s="80"/>
      <c r="EVA39" s="80"/>
      <c r="EVB39" s="80"/>
      <c r="EVC39" s="80"/>
      <c r="EVD39" s="80"/>
      <c r="EVE39" s="80"/>
      <c r="EVF39" s="80"/>
      <c r="EVG39" s="80"/>
      <c r="EVH39" s="80"/>
      <c r="EVI39" s="80"/>
      <c r="EVJ39" s="80"/>
      <c r="EVK39" s="80"/>
      <c r="EVL39" s="80"/>
      <c r="EVM39" s="80"/>
      <c r="EVN39" s="80"/>
      <c r="EVO39" s="80"/>
      <c r="EVP39" s="80"/>
      <c r="EVQ39" s="80"/>
      <c r="EVR39" s="80"/>
      <c r="EVS39" s="80"/>
      <c r="EVT39" s="80"/>
      <c r="EVU39" s="80"/>
      <c r="EVV39" s="80"/>
      <c r="EVW39" s="80"/>
      <c r="EVX39" s="80"/>
      <c r="EVY39" s="80"/>
      <c r="EVZ39" s="80"/>
      <c r="EWA39" s="80"/>
      <c r="EWB39" s="80"/>
      <c r="EWC39" s="80"/>
      <c r="EWD39" s="80"/>
      <c r="EWE39" s="80"/>
      <c r="EWF39" s="80"/>
      <c r="EWG39" s="80"/>
      <c r="EWH39" s="80"/>
      <c r="EWI39" s="80"/>
      <c r="EWJ39" s="80"/>
      <c r="EWK39" s="80"/>
      <c r="EWL39" s="80"/>
      <c r="EWM39" s="80"/>
      <c r="EWN39" s="80"/>
      <c r="EWO39" s="80"/>
      <c r="EWP39" s="80"/>
      <c r="EWQ39" s="80"/>
      <c r="EWR39" s="80"/>
      <c r="EWS39" s="80"/>
      <c r="EWT39" s="80"/>
      <c r="EWU39" s="80"/>
      <c r="EWV39" s="80"/>
      <c r="EWW39" s="80"/>
      <c r="EWX39" s="80"/>
      <c r="EWY39" s="80"/>
      <c r="EWZ39" s="80"/>
      <c r="EXA39" s="80"/>
      <c r="EXB39" s="80"/>
      <c r="EXC39" s="80"/>
      <c r="EXD39" s="80"/>
      <c r="EXE39" s="80"/>
      <c r="EXF39" s="80"/>
      <c r="EXG39" s="80"/>
      <c r="EXH39" s="80"/>
      <c r="EXI39" s="80"/>
      <c r="EXJ39" s="80"/>
      <c r="EXK39" s="80"/>
      <c r="EXL39" s="80"/>
      <c r="EXM39" s="80"/>
      <c r="EXN39" s="80"/>
      <c r="EXO39" s="80"/>
      <c r="EXP39" s="80"/>
      <c r="EXQ39" s="80"/>
      <c r="EXR39" s="80"/>
      <c r="EXS39" s="80"/>
      <c r="EXT39" s="80"/>
      <c r="EXU39" s="80"/>
      <c r="EXV39" s="80"/>
      <c r="EXW39" s="80"/>
      <c r="EXX39" s="80"/>
      <c r="EXY39" s="80"/>
      <c r="EXZ39" s="80"/>
      <c r="EYA39" s="80"/>
      <c r="EYB39" s="80"/>
      <c r="EYC39" s="80"/>
      <c r="EYD39" s="80"/>
      <c r="EYE39" s="80"/>
      <c r="EYF39" s="80"/>
      <c r="EYG39" s="80"/>
      <c r="EYH39" s="80"/>
      <c r="EYI39" s="80"/>
      <c r="EYJ39" s="80"/>
      <c r="EYK39" s="80"/>
      <c r="EYL39" s="80"/>
      <c r="EYM39" s="80"/>
      <c r="EYN39" s="80"/>
      <c r="EYO39" s="80"/>
      <c r="EYP39" s="80"/>
      <c r="EYQ39" s="80"/>
      <c r="EYR39" s="80"/>
      <c r="EYS39" s="80"/>
      <c r="EYT39" s="80"/>
      <c r="EYU39" s="80"/>
      <c r="EYV39" s="80"/>
      <c r="EYW39" s="80"/>
      <c r="EYX39" s="80"/>
      <c r="EYY39" s="80"/>
      <c r="EYZ39" s="80"/>
      <c r="EZA39" s="80"/>
      <c r="EZB39" s="80"/>
      <c r="EZC39" s="80"/>
      <c r="EZD39" s="80"/>
      <c r="EZE39" s="80"/>
      <c r="EZF39" s="80"/>
      <c r="EZG39" s="80"/>
      <c r="EZH39" s="80"/>
      <c r="EZI39" s="80"/>
      <c r="EZJ39" s="80"/>
      <c r="EZK39" s="80"/>
      <c r="EZL39" s="80"/>
      <c r="EZM39" s="80"/>
      <c r="EZN39" s="80"/>
      <c r="EZO39" s="80"/>
      <c r="EZP39" s="80"/>
      <c r="EZQ39" s="80"/>
      <c r="EZR39" s="80"/>
      <c r="EZS39" s="80"/>
      <c r="EZT39" s="80"/>
      <c r="EZU39" s="80"/>
      <c r="EZV39" s="80"/>
      <c r="EZW39" s="80"/>
      <c r="EZX39" s="80"/>
      <c r="EZY39" s="80"/>
      <c r="EZZ39" s="80"/>
      <c r="FAA39" s="80"/>
      <c r="FAB39" s="80"/>
      <c r="FAC39" s="80"/>
      <c r="FAD39" s="80"/>
      <c r="FAE39" s="80"/>
      <c r="FAF39" s="80"/>
      <c r="FAG39" s="80"/>
      <c r="FAH39" s="80"/>
      <c r="FAI39" s="80"/>
      <c r="FAJ39" s="80"/>
      <c r="FAK39" s="80"/>
      <c r="FAL39" s="80"/>
      <c r="FAM39" s="80"/>
      <c r="FAN39" s="80"/>
      <c r="FAO39" s="80"/>
      <c r="FAP39" s="80"/>
      <c r="FAQ39" s="80"/>
      <c r="FAR39" s="80"/>
      <c r="FAS39" s="80"/>
      <c r="FAT39" s="80"/>
      <c r="FAU39" s="80"/>
      <c r="FAV39" s="80"/>
      <c r="FAW39" s="80"/>
      <c r="FAX39" s="80"/>
      <c r="FAY39" s="80"/>
      <c r="FAZ39" s="80"/>
      <c r="FBA39" s="80"/>
      <c r="FBB39" s="80"/>
      <c r="FBC39" s="80"/>
      <c r="FBD39" s="80"/>
      <c r="FBE39" s="80"/>
      <c r="FBF39" s="80"/>
      <c r="FBG39" s="80"/>
      <c r="FBH39" s="80"/>
      <c r="FBI39" s="80"/>
      <c r="FBJ39" s="80"/>
      <c r="FBK39" s="80"/>
      <c r="FBL39" s="80"/>
      <c r="FBM39" s="80"/>
      <c r="FBN39" s="80"/>
      <c r="FBO39" s="80"/>
      <c r="FBP39" s="80"/>
      <c r="FBQ39" s="80"/>
      <c r="FBR39" s="80"/>
      <c r="FBS39" s="80"/>
      <c r="FBT39" s="80"/>
      <c r="FBU39" s="80"/>
      <c r="FBV39" s="80"/>
      <c r="FBW39" s="80"/>
      <c r="FBX39" s="80"/>
      <c r="FBY39" s="80"/>
      <c r="FBZ39" s="80"/>
      <c r="FCA39" s="80"/>
      <c r="FCB39" s="80"/>
      <c r="FCC39" s="80"/>
      <c r="FCD39" s="80"/>
      <c r="FCE39" s="80"/>
      <c r="FCF39" s="80"/>
      <c r="FCG39" s="80"/>
      <c r="FCH39" s="80"/>
      <c r="FCI39" s="80"/>
      <c r="FCJ39" s="80"/>
      <c r="FCK39" s="80"/>
      <c r="FCL39" s="80"/>
      <c r="FCM39" s="80"/>
      <c r="FCN39" s="80"/>
      <c r="FCO39" s="80"/>
      <c r="FCP39" s="80"/>
      <c r="FCQ39" s="80"/>
      <c r="FCR39" s="80"/>
      <c r="FCS39" s="80"/>
      <c r="FCT39" s="80"/>
      <c r="FCU39" s="80"/>
      <c r="FCV39" s="80"/>
      <c r="FCW39" s="80"/>
      <c r="FCX39" s="80"/>
      <c r="FCY39" s="80"/>
      <c r="FCZ39" s="80"/>
      <c r="FDA39" s="80"/>
      <c r="FDB39" s="80"/>
      <c r="FDC39" s="80"/>
      <c r="FDD39" s="80"/>
      <c r="FDE39" s="80"/>
      <c r="FDF39" s="80"/>
      <c r="FDG39" s="80"/>
      <c r="FDH39" s="80"/>
      <c r="FDI39" s="80"/>
      <c r="FDJ39" s="80"/>
      <c r="FDK39" s="80"/>
      <c r="FDL39" s="80"/>
      <c r="FDM39" s="80"/>
      <c r="FDN39" s="80"/>
      <c r="FDO39" s="80"/>
      <c r="FDP39" s="80"/>
      <c r="FDQ39" s="80"/>
      <c r="FDR39" s="80"/>
      <c r="FDS39" s="80"/>
      <c r="FDT39" s="80"/>
      <c r="FDU39" s="80"/>
      <c r="FDV39" s="80"/>
      <c r="FDW39" s="80"/>
      <c r="FDX39" s="80"/>
      <c r="FDY39" s="80"/>
      <c r="FDZ39" s="80"/>
      <c r="FEA39" s="80"/>
      <c r="FEB39" s="80"/>
      <c r="FEC39" s="80"/>
      <c r="FED39" s="80"/>
      <c r="FEE39" s="80"/>
      <c r="FEF39" s="80"/>
      <c r="FEG39" s="80"/>
      <c r="FEH39" s="80"/>
      <c r="FEI39" s="80"/>
      <c r="FEJ39" s="80"/>
      <c r="FEK39" s="80"/>
      <c r="FEL39" s="80"/>
      <c r="FEM39" s="80"/>
      <c r="FEN39" s="80"/>
      <c r="FEO39" s="80"/>
      <c r="FEP39" s="80"/>
      <c r="FEQ39" s="80"/>
      <c r="FER39" s="80"/>
      <c r="FES39" s="80"/>
      <c r="FET39" s="80"/>
      <c r="FEU39" s="80"/>
      <c r="FEV39" s="80"/>
      <c r="FEW39" s="80"/>
      <c r="FEX39" s="80"/>
      <c r="FEY39" s="80"/>
      <c r="FEZ39" s="80"/>
      <c r="FFA39" s="80"/>
      <c r="FFB39" s="80"/>
      <c r="FFC39" s="80"/>
      <c r="FFD39" s="80"/>
      <c r="FFE39" s="80"/>
      <c r="FFF39" s="80"/>
      <c r="FFG39" s="80"/>
      <c r="FFH39" s="80"/>
      <c r="FFI39" s="80"/>
      <c r="FFJ39" s="80"/>
      <c r="FFK39" s="80"/>
      <c r="FFL39" s="80"/>
      <c r="FFM39" s="80"/>
      <c r="FFN39" s="80"/>
      <c r="FFO39" s="80"/>
      <c r="FFP39" s="80"/>
      <c r="FFQ39" s="80"/>
      <c r="FFR39" s="80"/>
      <c r="FFS39" s="80"/>
      <c r="FFT39" s="80"/>
      <c r="FFU39" s="80"/>
      <c r="FFV39" s="80"/>
      <c r="FFW39" s="80"/>
      <c r="FFX39" s="80"/>
      <c r="FFY39" s="80"/>
      <c r="FFZ39" s="80"/>
      <c r="FGA39" s="80"/>
      <c r="FGB39" s="80"/>
      <c r="FGC39" s="80"/>
      <c r="FGD39" s="80"/>
      <c r="FGE39" s="80"/>
      <c r="FGF39" s="80"/>
      <c r="FGG39" s="80"/>
      <c r="FGH39" s="80"/>
      <c r="FGI39" s="80"/>
      <c r="FGJ39" s="80"/>
      <c r="FGK39" s="80"/>
      <c r="FGL39" s="80"/>
      <c r="FGM39" s="80"/>
      <c r="FGN39" s="80"/>
      <c r="FGO39" s="80"/>
      <c r="FGP39" s="80"/>
      <c r="FGQ39" s="80"/>
      <c r="FGR39" s="80"/>
      <c r="FGS39" s="80"/>
      <c r="FGT39" s="80"/>
      <c r="FGU39" s="80"/>
      <c r="FGV39" s="80"/>
      <c r="FGW39" s="80"/>
      <c r="FGX39" s="80"/>
      <c r="FGY39" s="80"/>
      <c r="FGZ39" s="80"/>
      <c r="FHA39" s="80"/>
      <c r="FHB39" s="80"/>
      <c r="FHC39" s="80"/>
      <c r="FHD39" s="80"/>
      <c r="FHE39" s="80"/>
      <c r="FHF39" s="80"/>
      <c r="FHG39" s="80"/>
      <c r="FHH39" s="80"/>
      <c r="FHI39" s="80"/>
      <c r="FHJ39" s="80"/>
      <c r="FHK39" s="80"/>
      <c r="FHL39" s="80"/>
      <c r="FHM39" s="80"/>
      <c r="FHN39" s="80"/>
      <c r="FHO39" s="80"/>
      <c r="FHP39" s="80"/>
      <c r="FHQ39" s="80"/>
      <c r="FHR39" s="80"/>
      <c r="FHS39" s="80"/>
      <c r="FHT39" s="80"/>
      <c r="FHU39" s="80"/>
      <c r="FHV39" s="80"/>
      <c r="FHW39" s="80"/>
      <c r="FHX39" s="80"/>
      <c r="FHY39" s="80"/>
      <c r="FHZ39" s="80"/>
      <c r="FIA39" s="80"/>
      <c r="FIB39" s="80"/>
      <c r="FIC39" s="80"/>
      <c r="FID39" s="80"/>
      <c r="FIE39" s="80"/>
      <c r="FIF39" s="80"/>
      <c r="FIG39" s="80"/>
      <c r="FIH39" s="80"/>
      <c r="FII39" s="80"/>
      <c r="FIJ39" s="80"/>
      <c r="FIK39" s="80"/>
      <c r="FIL39" s="80"/>
      <c r="FIM39" s="80"/>
      <c r="FIN39" s="80"/>
      <c r="FIO39" s="80"/>
      <c r="FIP39" s="80"/>
      <c r="FIQ39" s="80"/>
      <c r="FIR39" s="80"/>
      <c r="FIS39" s="80"/>
      <c r="FIT39" s="80"/>
      <c r="FIU39" s="80"/>
      <c r="FIV39" s="80"/>
      <c r="FIW39" s="80"/>
      <c r="FIX39" s="80"/>
      <c r="FIY39" s="80"/>
      <c r="FIZ39" s="80"/>
      <c r="FJA39" s="80"/>
      <c r="FJB39" s="80"/>
      <c r="FJC39" s="80"/>
      <c r="FJD39" s="80"/>
      <c r="FJE39" s="80"/>
      <c r="FJF39" s="80"/>
      <c r="FJG39" s="80"/>
      <c r="FJH39" s="80"/>
      <c r="FJI39" s="80"/>
      <c r="FJJ39" s="80"/>
      <c r="FJK39" s="80"/>
      <c r="FJL39" s="80"/>
      <c r="FJM39" s="80"/>
      <c r="FJN39" s="80"/>
      <c r="FJO39" s="80"/>
      <c r="FJP39" s="80"/>
      <c r="FJQ39" s="80"/>
      <c r="FJR39" s="80"/>
      <c r="FJS39" s="80"/>
      <c r="FJT39" s="80"/>
      <c r="FJU39" s="80"/>
      <c r="FJV39" s="80"/>
      <c r="FJW39" s="80"/>
      <c r="FJX39" s="80"/>
      <c r="FJY39" s="80"/>
      <c r="FJZ39" s="80"/>
      <c r="FKA39" s="80"/>
      <c r="FKB39" s="80"/>
      <c r="FKC39" s="80"/>
      <c r="FKD39" s="80"/>
      <c r="FKE39" s="80"/>
      <c r="FKF39" s="80"/>
      <c r="FKG39" s="80"/>
      <c r="FKH39" s="80"/>
      <c r="FKI39" s="80"/>
      <c r="FKJ39" s="80"/>
      <c r="FKK39" s="80"/>
      <c r="FKL39" s="80"/>
      <c r="FKM39" s="80"/>
      <c r="FKN39" s="80"/>
      <c r="FKO39" s="80"/>
      <c r="FKP39" s="80"/>
      <c r="FKQ39" s="80"/>
      <c r="FKR39" s="80"/>
      <c r="FKS39" s="80"/>
      <c r="FKT39" s="80"/>
      <c r="FKU39" s="80"/>
      <c r="FKV39" s="80"/>
      <c r="FKW39" s="80"/>
      <c r="FKX39" s="80"/>
      <c r="FKY39" s="80"/>
      <c r="FKZ39" s="80"/>
      <c r="FLA39" s="80"/>
      <c r="FLB39" s="80"/>
      <c r="FLC39" s="80"/>
      <c r="FLD39" s="80"/>
      <c r="FLE39" s="80"/>
      <c r="FLF39" s="80"/>
      <c r="FLG39" s="80"/>
      <c r="FLH39" s="80"/>
      <c r="FLI39" s="80"/>
      <c r="FLJ39" s="80"/>
      <c r="FLK39" s="80"/>
      <c r="FLL39" s="80"/>
      <c r="FLM39" s="80"/>
      <c r="FLN39" s="80"/>
      <c r="FLO39" s="80"/>
      <c r="FLP39" s="80"/>
      <c r="FLQ39" s="80"/>
      <c r="FLR39" s="80"/>
      <c r="FLS39" s="80"/>
      <c r="FLT39" s="80"/>
      <c r="FLU39" s="80"/>
      <c r="FLV39" s="80"/>
      <c r="FLW39" s="80"/>
      <c r="FLX39" s="80"/>
      <c r="FLY39" s="80"/>
      <c r="FLZ39" s="80"/>
      <c r="FMA39" s="80"/>
      <c r="FMB39" s="80"/>
      <c r="FMC39" s="80"/>
      <c r="FMD39" s="80"/>
      <c r="FME39" s="80"/>
      <c r="FMF39" s="80"/>
      <c r="FMG39" s="80"/>
      <c r="FMH39" s="80"/>
      <c r="FMI39" s="80"/>
      <c r="FMJ39" s="80"/>
      <c r="FMK39" s="80"/>
      <c r="FML39" s="80"/>
      <c r="FMM39" s="80"/>
      <c r="FMN39" s="80"/>
      <c r="FMO39" s="80"/>
      <c r="FMP39" s="80"/>
      <c r="FMQ39" s="80"/>
      <c r="FMR39" s="80"/>
      <c r="FMS39" s="80"/>
      <c r="FMT39" s="80"/>
      <c r="FMU39" s="80"/>
      <c r="FMV39" s="80"/>
      <c r="FMW39" s="80"/>
      <c r="FMX39" s="80"/>
      <c r="FMY39" s="80"/>
      <c r="FMZ39" s="80"/>
      <c r="FNA39" s="80"/>
      <c r="FNB39" s="80"/>
      <c r="FNC39" s="80"/>
      <c r="FND39" s="80"/>
      <c r="FNE39" s="80"/>
      <c r="FNF39" s="80"/>
      <c r="FNG39" s="80"/>
      <c r="FNH39" s="80"/>
      <c r="FNI39" s="80"/>
      <c r="FNJ39" s="80"/>
      <c r="FNK39" s="80"/>
      <c r="FNL39" s="80"/>
      <c r="FNM39" s="80"/>
      <c r="FNN39" s="80"/>
      <c r="FNO39" s="80"/>
      <c r="FNP39" s="80"/>
      <c r="FNQ39" s="80"/>
      <c r="FNR39" s="80"/>
      <c r="FNS39" s="80"/>
      <c r="FNT39" s="80"/>
      <c r="FNU39" s="80"/>
      <c r="FNV39" s="80"/>
      <c r="FNW39" s="80"/>
      <c r="FNX39" s="80"/>
      <c r="FNY39" s="80"/>
      <c r="FNZ39" s="80"/>
      <c r="FOA39" s="80"/>
      <c r="FOB39" s="80"/>
      <c r="FOC39" s="80"/>
      <c r="FOD39" s="80"/>
      <c r="FOE39" s="80"/>
      <c r="FOF39" s="80"/>
      <c r="FOG39" s="80"/>
      <c r="FOH39" s="80"/>
      <c r="FOI39" s="80"/>
      <c r="FOJ39" s="80"/>
      <c r="FOK39" s="80"/>
      <c r="FOL39" s="80"/>
      <c r="FOM39" s="80"/>
      <c r="FON39" s="80"/>
      <c r="FOO39" s="80"/>
      <c r="FOP39" s="80"/>
      <c r="FOQ39" s="80"/>
      <c r="FOR39" s="80"/>
      <c r="FOS39" s="80"/>
      <c r="FOT39" s="80"/>
      <c r="FOU39" s="80"/>
      <c r="FOV39" s="80"/>
      <c r="FOW39" s="80"/>
      <c r="FOX39" s="80"/>
      <c r="FOY39" s="80"/>
      <c r="FOZ39" s="80"/>
      <c r="FPA39" s="80"/>
      <c r="FPB39" s="80"/>
      <c r="FPC39" s="80"/>
      <c r="FPD39" s="80"/>
      <c r="FPE39" s="80"/>
      <c r="FPF39" s="80"/>
      <c r="FPG39" s="80"/>
      <c r="FPH39" s="80"/>
      <c r="FPI39" s="80"/>
      <c r="FPJ39" s="80"/>
      <c r="FPK39" s="80"/>
      <c r="FPL39" s="80"/>
      <c r="FPM39" s="80"/>
      <c r="FPN39" s="80"/>
      <c r="FPO39" s="80"/>
      <c r="FPP39" s="80"/>
      <c r="FPQ39" s="80"/>
      <c r="FPR39" s="80"/>
      <c r="FPS39" s="80"/>
      <c r="FPT39" s="80"/>
      <c r="FPU39" s="80"/>
      <c r="FPV39" s="80"/>
      <c r="FPW39" s="80"/>
      <c r="FPX39" s="80"/>
      <c r="FPY39" s="80"/>
      <c r="FPZ39" s="80"/>
      <c r="FQA39" s="80"/>
      <c r="FQB39" s="80"/>
      <c r="FQC39" s="80"/>
      <c r="FQD39" s="80"/>
      <c r="FQE39" s="80"/>
      <c r="FQF39" s="80"/>
      <c r="FQG39" s="80"/>
      <c r="FQH39" s="80"/>
      <c r="FQI39" s="80"/>
      <c r="FQJ39" s="80"/>
      <c r="FQK39" s="80"/>
      <c r="FQL39" s="80"/>
      <c r="FQM39" s="80"/>
      <c r="FQN39" s="80"/>
      <c r="FQO39" s="80"/>
      <c r="FQP39" s="80"/>
      <c r="FQQ39" s="80"/>
      <c r="FQR39" s="80"/>
      <c r="FQS39" s="80"/>
      <c r="FQT39" s="80"/>
      <c r="FQU39" s="80"/>
      <c r="FQV39" s="80"/>
      <c r="FQW39" s="80"/>
      <c r="FQX39" s="80"/>
      <c r="FQY39" s="80"/>
      <c r="FQZ39" s="80"/>
      <c r="FRA39" s="80"/>
      <c r="FRB39" s="80"/>
      <c r="FRC39" s="80"/>
      <c r="FRD39" s="80"/>
      <c r="FRE39" s="80"/>
      <c r="FRF39" s="80"/>
      <c r="FRG39" s="80"/>
      <c r="FRH39" s="80"/>
      <c r="FRI39" s="80"/>
      <c r="FRJ39" s="80"/>
      <c r="FRK39" s="80"/>
      <c r="FRL39" s="80"/>
      <c r="FRM39" s="80"/>
      <c r="FRN39" s="80"/>
      <c r="FRO39" s="80"/>
      <c r="FRP39" s="80"/>
      <c r="FRQ39" s="80"/>
      <c r="FRR39" s="80"/>
      <c r="FRS39" s="80"/>
      <c r="FRT39" s="80"/>
      <c r="FRU39" s="80"/>
      <c r="FRV39" s="80"/>
      <c r="FRW39" s="80"/>
      <c r="FRX39" s="80"/>
      <c r="FRY39" s="80"/>
      <c r="FRZ39" s="80"/>
      <c r="FSA39" s="80"/>
      <c r="FSB39" s="80"/>
      <c r="FSC39" s="80"/>
      <c r="FSD39" s="80"/>
      <c r="FSE39" s="80"/>
      <c r="FSF39" s="80"/>
      <c r="FSG39" s="80"/>
      <c r="FSH39" s="80"/>
      <c r="FSI39" s="80"/>
      <c r="FSJ39" s="80"/>
      <c r="FSK39" s="80"/>
      <c r="FSL39" s="80"/>
      <c r="FSM39" s="80"/>
      <c r="FSN39" s="80"/>
      <c r="FSO39" s="80"/>
      <c r="FSP39" s="80"/>
      <c r="FSQ39" s="80"/>
      <c r="FSR39" s="80"/>
      <c r="FSS39" s="80"/>
      <c r="FST39" s="80"/>
      <c r="FSU39" s="80"/>
      <c r="FSV39" s="80"/>
      <c r="FSW39" s="80"/>
      <c r="FSX39" s="80"/>
      <c r="FSY39" s="80"/>
      <c r="FSZ39" s="80"/>
      <c r="FTA39" s="80"/>
      <c r="FTB39" s="80"/>
      <c r="FTC39" s="80"/>
      <c r="FTD39" s="80"/>
      <c r="FTE39" s="80"/>
      <c r="FTF39" s="80"/>
      <c r="FTG39" s="80"/>
      <c r="FTH39" s="80"/>
      <c r="FTI39" s="80"/>
      <c r="FTJ39" s="80"/>
      <c r="FTK39" s="80"/>
      <c r="FTL39" s="80"/>
      <c r="FTM39" s="80"/>
      <c r="FTN39" s="80"/>
      <c r="FTO39" s="80"/>
      <c r="FTP39" s="80"/>
      <c r="FTQ39" s="80"/>
      <c r="FTR39" s="80"/>
      <c r="FTS39" s="80"/>
      <c r="FTT39" s="80"/>
      <c r="FTU39" s="80"/>
      <c r="FTV39" s="80"/>
      <c r="FTW39" s="80"/>
      <c r="FTX39" s="80"/>
      <c r="FTY39" s="80"/>
      <c r="FTZ39" s="80"/>
      <c r="FUA39" s="80"/>
      <c r="FUB39" s="80"/>
      <c r="FUC39" s="80"/>
      <c r="FUD39" s="80"/>
      <c r="FUE39" s="80"/>
      <c r="FUF39" s="80"/>
      <c r="FUG39" s="80"/>
      <c r="FUH39" s="80"/>
      <c r="FUI39" s="80"/>
      <c r="FUJ39" s="80"/>
      <c r="FUK39" s="80"/>
      <c r="FUL39" s="80"/>
      <c r="FUM39" s="80"/>
      <c r="FUN39" s="80"/>
      <c r="FUO39" s="80"/>
      <c r="FUP39" s="80"/>
      <c r="FUQ39" s="80"/>
      <c r="FUR39" s="80"/>
      <c r="FUS39" s="80"/>
      <c r="FUT39" s="80"/>
      <c r="FUU39" s="80"/>
      <c r="FUV39" s="80"/>
      <c r="FUW39" s="80"/>
      <c r="FUX39" s="80"/>
      <c r="FUY39" s="80"/>
      <c r="FUZ39" s="80"/>
      <c r="FVA39" s="80"/>
      <c r="FVB39" s="80"/>
      <c r="FVC39" s="80"/>
      <c r="FVD39" s="80"/>
      <c r="FVE39" s="80"/>
      <c r="FVF39" s="80"/>
      <c r="FVG39" s="80"/>
      <c r="FVH39" s="80"/>
      <c r="FVI39" s="80"/>
      <c r="FVJ39" s="80"/>
      <c r="FVK39" s="80"/>
      <c r="FVL39" s="80"/>
      <c r="FVM39" s="80"/>
      <c r="FVN39" s="80"/>
      <c r="FVO39" s="80"/>
      <c r="FVP39" s="80"/>
      <c r="FVQ39" s="80"/>
      <c r="FVR39" s="80"/>
      <c r="FVS39" s="80"/>
      <c r="FVT39" s="80"/>
      <c r="FVU39" s="80"/>
      <c r="FVV39" s="80"/>
      <c r="FVW39" s="80"/>
      <c r="FVX39" s="80"/>
      <c r="FVY39" s="80"/>
      <c r="FVZ39" s="80"/>
      <c r="FWA39" s="80"/>
      <c r="FWB39" s="80"/>
      <c r="FWC39" s="80"/>
      <c r="FWD39" s="80"/>
      <c r="FWE39" s="80"/>
      <c r="FWF39" s="80"/>
      <c r="FWG39" s="80"/>
      <c r="FWH39" s="80"/>
      <c r="FWI39" s="80"/>
      <c r="FWJ39" s="80"/>
      <c r="FWK39" s="80"/>
      <c r="FWL39" s="80"/>
      <c r="FWM39" s="80"/>
      <c r="FWN39" s="80"/>
      <c r="FWO39" s="80"/>
      <c r="FWP39" s="80"/>
      <c r="FWQ39" s="80"/>
      <c r="FWR39" s="80"/>
      <c r="FWS39" s="80"/>
      <c r="FWT39" s="80"/>
      <c r="FWU39" s="80"/>
      <c r="FWV39" s="80"/>
      <c r="FWW39" s="80"/>
      <c r="FWX39" s="80"/>
      <c r="FWY39" s="80"/>
      <c r="FWZ39" s="80"/>
      <c r="FXA39" s="80"/>
      <c r="FXB39" s="80"/>
      <c r="FXC39" s="80"/>
      <c r="FXD39" s="80"/>
      <c r="FXE39" s="80"/>
      <c r="FXF39" s="80"/>
      <c r="FXG39" s="80"/>
      <c r="FXH39" s="80"/>
      <c r="FXI39" s="80"/>
      <c r="FXJ39" s="80"/>
      <c r="FXK39" s="80"/>
      <c r="FXL39" s="80"/>
      <c r="FXM39" s="80"/>
      <c r="FXN39" s="80"/>
      <c r="FXO39" s="80"/>
      <c r="FXP39" s="80"/>
      <c r="FXQ39" s="80"/>
      <c r="FXR39" s="80"/>
      <c r="FXS39" s="80"/>
      <c r="FXT39" s="80"/>
      <c r="FXU39" s="80"/>
      <c r="FXV39" s="80"/>
      <c r="FXW39" s="80"/>
      <c r="FXX39" s="80"/>
      <c r="FXY39" s="80"/>
      <c r="FXZ39" s="80"/>
      <c r="FYA39" s="80"/>
      <c r="FYB39" s="80"/>
      <c r="FYC39" s="80"/>
      <c r="FYD39" s="80"/>
      <c r="FYE39" s="80"/>
      <c r="FYF39" s="80"/>
      <c r="FYG39" s="80"/>
      <c r="FYH39" s="80"/>
      <c r="FYI39" s="80"/>
      <c r="FYJ39" s="80"/>
      <c r="FYK39" s="80"/>
      <c r="FYL39" s="80"/>
      <c r="FYM39" s="80"/>
      <c r="FYN39" s="80"/>
      <c r="FYO39" s="80"/>
      <c r="FYP39" s="80"/>
      <c r="FYQ39" s="80"/>
      <c r="FYR39" s="80"/>
      <c r="FYS39" s="80"/>
      <c r="FYT39" s="80"/>
      <c r="FYU39" s="80"/>
      <c r="FYV39" s="80"/>
      <c r="FYW39" s="80"/>
      <c r="FYX39" s="80"/>
      <c r="FYY39" s="80"/>
      <c r="FYZ39" s="80"/>
      <c r="FZA39" s="80"/>
      <c r="FZB39" s="80"/>
      <c r="FZC39" s="80"/>
      <c r="FZD39" s="80"/>
      <c r="FZE39" s="80"/>
      <c r="FZF39" s="80"/>
      <c r="FZG39" s="80"/>
      <c r="FZH39" s="80"/>
      <c r="FZI39" s="80"/>
      <c r="FZJ39" s="80"/>
      <c r="FZK39" s="80"/>
      <c r="FZL39" s="80"/>
      <c r="FZM39" s="80"/>
      <c r="FZN39" s="80"/>
      <c r="FZO39" s="80"/>
      <c r="FZP39" s="80"/>
      <c r="FZQ39" s="80"/>
      <c r="FZR39" s="80"/>
      <c r="FZS39" s="80"/>
      <c r="FZT39" s="80"/>
      <c r="FZU39" s="80"/>
      <c r="FZV39" s="80"/>
      <c r="FZW39" s="80"/>
      <c r="FZX39" s="80"/>
      <c r="FZY39" s="80"/>
      <c r="FZZ39" s="80"/>
      <c r="GAA39" s="80"/>
      <c r="GAB39" s="80"/>
      <c r="GAC39" s="80"/>
      <c r="GAD39" s="80"/>
      <c r="GAE39" s="80"/>
      <c r="GAF39" s="80"/>
      <c r="GAG39" s="80"/>
      <c r="GAH39" s="80"/>
      <c r="GAI39" s="80"/>
      <c r="GAJ39" s="80"/>
      <c r="GAK39" s="80"/>
      <c r="GAL39" s="80"/>
      <c r="GAM39" s="80"/>
      <c r="GAN39" s="80"/>
      <c r="GAO39" s="80"/>
      <c r="GAP39" s="80"/>
      <c r="GAQ39" s="80"/>
      <c r="GAR39" s="80"/>
      <c r="GAS39" s="80"/>
      <c r="GAT39" s="80"/>
      <c r="GAU39" s="80"/>
      <c r="GAV39" s="80"/>
      <c r="GAW39" s="80"/>
      <c r="GAX39" s="80"/>
      <c r="GAY39" s="80"/>
      <c r="GAZ39" s="80"/>
      <c r="GBA39" s="80"/>
      <c r="GBB39" s="80"/>
      <c r="GBC39" s="80"/>
      <c r="GBD39" s="80"/>
      <c r="GBE39" s="80"/>
      <c r="GBF39" s="80"/>
      <c r="GBG39" s="80"/>
      <c r="GBH39" s="80"/>
      <c r="GBI39" s="80"/>
      <c r="GBJ39" s="80"/>
      <c r="GBK39" s="80"/>
      <c r="GBL39" s="80"/>
      <c r="GBM39" s="80"/>
      <c r="GBN39" s="80"/>
      <c r="GBO39" s="80"/>
      <c r="GBP39" s="80"/>
      <c r="GBQ39" s="80"/>
      <c r="GBR39" s="80"/>
      <c r="GBS39" s="80"/>
      <c r="GBT39" s="80"/>
      <c r="GBU39" s="80"/>
      <c r="GBV39" s="80"/>
      <c r="GBW39" s="80"/>
      <c r="GBX39" s="80"/>
      <c r="GBY39" s="80"/>
      <c r="GBZ39" s="80"/>
      <c r="GCA39" s="80"/>
      <c r="GCB39" s="80"/>
      <c r="GCC39" s="80"/>
      <c r="GCD39" s="80"/>
      <c r="GCE39" s="80"/>
      <c r="GCF39" s="80"/>
      <c r="GCG39" s="80"/>
      <c r="GCH39" s="80"/>
      <c r="GCI39" s="80"/>
      <c r="GCJ39" s="80"/>
      <c r="GCK39" s="80"/>
      <c r="GCL39" s="80"/>
      <c r="GCM39" s="80"/>
      <c r="GCN39" s="80"/>
      <c r="GCO39" s="80"/>
      <c r="GCP39" s="80"/>
      <c r="GCQ39" s="80"/>
      <c r="GCR39" s="80"/>
      <c r="GCS39" s="80"/>
      <c r="GCT39" s="80"/>
      <c r="GCU39" s="80"/>
      <c r="GCV39" s="80"/>
      <c r="GCW39" s="80"/>
      <c r="GCX39" s="80"/>
      <c r="GCY39" s="80"/>
      <c r="GCZ39" s="80"/>
      <c r="GDA39" s="80"/>
      <c r="GDB39" s="80"/>
      <c r="GDC39" s="80"/>
      <c r="GDD39" s="80"/>
      <c r="GDE39" s="80"/>
      <c r="GDF39" s="80"/>
      <c r="GDG39" s="80"/>
      <c r="GDH39" s="80"/>
      <c r="GDI39" s="80"/>
      <c r="GDJ39" s="80"/>
      <c r="GDK39" s="80"/>
      <c r="GDL39" s="80"/>
      <c r="GDM39" s="80"/>
      <c r="GDN39" s="80"/>
      <c r="GDO39" s="80"/>
      <c r="GDP39" s="80"/>
      <c r="GDQ39" s="80"/>
      <c r="GDR39" s="80"/>
      <c r="GDS39" s="80"/>
      <c r="GDT39" s="80"/>
      <c r="GDU39" s="80"/>
      <c r="GDV39" s="80"/>
      <c r="GDW39" s="80"/>
      <c r="GDX39" s="80"/>
      <c r="GDY39" s="80"/>
      <c r="GDZ39" s="80"/>
      <c r="GEA39" s="80"/>
      <c r="GEB39" s="80"/>
      <c r="GEC39" s="80"/>
      <c r="GED39" s="80"/>
      <c r="GEE39" s="80"/>
      <c r="GEF39" s="80"/>
      <c r="GEG39" s="80"/>
      <c r="GEH39" s="80"/>
      <c r="GEI39" s="80"/>
      <c r="GEJ39" s="80"/>
      <c r="GEK39" s="80"/>
      <c r="GEL39" s="80"/>
      <c r="GEM39" s="80"/>
      <c r="GEN39" s="80"/>
      <c r="GEO39" s="80"/>
      <c r="GEP39" s="80"/>
      <c r="GEQ39" s="80"/>
      <c r="GER39" s="80"/>
      <c r="GES39" s="80"/>
      <c r="GET39" s="80"/>
      <c r="GEU39" s="80"/>
      <c r="GEV39" s="80"/>
      <c r="GEW39" s="80"/>
      <c r="GEX39" s="80"/>
      <c r="GEY39" s="80"/>
      <c r="GEZ39" s="80"/>
      <c r="GFA39" s="80"/>
      <c r="GFB39" s="80"/>
      <c r="GFC39" s="80"/>
      <c r="GFD39" s="80"/>
      <c r="GFE39" s="80"/>
      <c r="GFF39" s="80"/>
      <c r="GFG39" s="80"/>
      <c r="GFH39" s="80"/>
      <c r="GFI39" s="80"/>
      <c r="GFJ39" s="80"/>
      <c r="GFK39" s="80"/>
      <c r="GFL39" s="80"/>
      <c r="GFM39" s="80"/>
      <c r="GFN39" s="80"/>
      <c r="GFO39" s="80"/>
      <c r="GFP39" s="80"/>
      <c r="GFQ39" s="80"/>
      <c r="GFR39" s="80"/>
      <c r="GFS39" s="80"/>
      <c r="GFT39" s="80"/>
      <c r="GFU39" s="80"/>
      <c r="GFV39" s="80"/>
      <c r="GFW39" s="80"/>
      <c r="GFX39" s="80"/>
      <c r="GFY39" s="80"/>
      <c r="GFZ39" s="80"/>
      <c r="GGA39" s="80"/>
      <c r="GGB39" s="80"/>
      <c r="GGC39" s="80"/>
      <c r="GGD39" s="80"/>
      <c r="GGE39" s="80"/>
      <c r="GGF39" s="80"/>
      <c r="GGG39" s="80"/>
      <c r="GGH39" s="80"/>
      <c r="GGI39" s="80"/>
      <c r="GGJ39" s="80"/>
      <c r="GGK39" s="80"/>
      <c r="GGL39" s="80"/>
      <c r="GGM39" s="80"/>
      <c r="GGN39" s="80"/>
      <c r="GGO39" s="80"/>
      <c r="GGP39" s="80"/>
      <c r="GGQ39" s="80"/>
      <c r="GGR39" s="80"/>
      <c r="GGS39" s="80"/>
      <c r="GGT39" s="80"/>
      <c r="GGU39" s="80"/>
      <c r="GGV39" s="80"/>
      <c r="GGW39" s="80"/>
      <c r="GGX39" s="80"/>
      <c r="GGY39" s="80"/>
      <c r="GGZ39" s="80"/>
      <c r="GHA39" s="80"/>
      <c r="GHB39" s="80"/>
      <c r="GHC39" s="80"/>
      <c r="GHD39" s="80"/>
      <c r="GHE39" s="80"/>
      <c r="GHF39" s="80"/>
      <c r="GHG39" s="80"/>
      <c r="GHH39" s="80"/>
      <c r="GHI39" s="80"/>
      <c r="GHJ39" s="80"/>
      <c r="GHK39" s="80"/>
      <c r="GHL39" s="80"/>
      <c r="GHM39" s="80"/>
      <c r="GHN39" s="80"/>
      <c r="GHO39" s="80"/>
      <c r="GHP39" s="80"/>
      <c r="GHQ39" s="80"/>
      <c r="GHR39" s="80"/>
      <c r="GHS39" s="80"/>
      <c r="GHT39" s="80"/>
      <c r="GHU39" s="80"/>
      <c r="GHV39" s="80"/>
      <c r="GHW39" s="80"/>
      <c r="GHX39" s="80"/>
      <c r="GHY39" s="80"/>
      <c r="GHZ39" s="80"/>
      <c r="GIA39" s="80"/>
      <c r="GIB39" s="80"/>
      <c r="GIC39" s="80"/>
      <c r="GID39" s="80"/>
      <c r="GIE39" s="80"/>
      <c r="GIF39" s="80"/>
      <c r="GIG39" s="80"/>
      <c r="GIH39" s="80"/>
      <c r="GII39" s="80"/>
      <c r="GIJ39" s="80"/>
      <c r="GIK39" s="80"/>
      <c r="GIL39" s="80"/>
      <c r="GIM39" s="80"/>
      <c r="GIN39" s="80"/>
      <c r="GIO39" s="80"/>
      <c r="GIP39" s="80"/>
      <c r="GIQ39" s="80"/>
      <c r="GIR39" s="80"/>
      <c r="GIS39" s="80"/>
      <c r="GIT39" s="80"/>
      <c r="GIU39" s="80"/>
      <c r="GIV39" s="80"/>
      <c r="GIW39" s="80"/>
      <c r="GIX39" s="80"/>
      <c r="GIY39" s="80"/>
      <c r="GIZ39" s="80"/>
      <c r="GJA39" s="80"/>
      <c r="GJB39" s="80"/>
      <c r="GJC39" s="80"/>
      <c r="GJD39" s="80"/>
      <c r="GJE39" s="80"/>
      <c r="GJF39" s="80"/>
      <c r="GJG39" s="80"/>
      <c r="GJH39" s="80"/>
      <c r="GJI39" s="80"/>
      <c r="GJJ39" s="80"/>
      <c r="GJK39" s="80"/>
      <c r="GJL39" s="80"/>
      <c r="GJM39" s="80"/>
      <c r="GJN39" s="80"/>
      <c r="GJO39" s="80"/>
      <c r="GJP39" s="80"/>
      <c r="GJQ39" s="80"/>
      <c r="GJR39" s="80"/>
      <c r="GJS39" s="80"/>
      <c r="GJT39" s="80"/>
      <c r="GJU39" s="80"/>
      <c r="GJV39" s="80"/>
      <c r="GJW39" s="80"/>
      <c r="GJX39" s="80"/>
      <c r="GJY39" s="80"/>
      <c r="GJZ39" s="80"/>
      <c r="GKA39" s="80"/>
      <c r="GKB39" s="80"/>
      <c r="GKC39" s="80"/>
      <c r="GKD39" s="80"/>
      <c r="GKE39" s="80"/>
      <c r="GKF39" s="80"/>
      <c r="GKG39" s="80"/>
      <c r="GKH39" s="80"/>
      <c r="GKI39" s="80"/>
      <c r="GKJ39" s="80"/>
      <c r="GKK39" s="80"/>
      <c r="GKL39" s="80"/>
      <c r="GKM39" s="80"/>
      <c r="GKN39" s="80"/>
      <c r="GKO39" s="80"/>
      <c r="GKP39" s="80"/>
      <c r="GKQ39" s="80"/>
      <c r="GKR39" s="80"/>
      <c r="GKS39" s="80"/>
      <c r="GKT39" s="80"/>
      <c r="GKU39" s="80"/>
      <c r="GKV39" s="80"/>
      <c r="GKW39" s="80"/>
      <c r="GKX39" s="80"/>
      <c r="GKY39" s="80"/>
      <c r="GKZ39" s="80"/>
      <c r="GLA39" s="80"/>
      <c r="GLB39" s="80"/>
      <c r="GLC39" s="80"/>
      <c r="GLD39" s="80"/>
      <c r="GLE39" s="80"/>
      <c r="GLF39" s="80"/>
      <c r="GLG39" s="80"/>
      <c r="GLH39" s="80"/>
      <c r="GLI39" s="80"/>
      <c r="GLJ39" s="80"/>
      <c r="GLK39" s="80"/>
      <c r="GLL39" s="80"/>
      <c r="GLM39" s="80"/>
      <c r="GLN39" s="80"/>
      <c r="GLO39" s="80"/>
      <c r="GLP39" s="80"/>
      <c r="GLQ39" s="80"/>
      <c r="GLR39" s="80"/>
      <c r="GLS39" s="80"/>
      <c r="GLT39" s="80"/>
      <c r="GLU39" s="80"/>
      <c r="GLV39" s="80"/>
      <c r="GLW39" s="80"/>
      <c r="GLX39" s="80"/>
      <c r="GLY39" s="80"/>
      <c r="GLZ39" s="80"/>
      <c r="GMA39" s="80"/>
      <c r="GMB39" s="80"/>
      <c r="GMC39" s="80"/>
      <c r="GMD39" s="80"/>
      <c r="GME39" s="80"/>
      <c r="GMF39" s="80"/>
      <c r="GMG39" s="80"/>
      <c r="GMH39" s="80"/>
      <c r="GMI39" s="80"/>
      <c r="GMJ39" s="80"/>
      <c r="GMK39" s="80"/>
      <c r="GML39" s="80"/>
      <c r="GMM39" s="80"/>
      <c r="GMN39" s="80"/>
      <c r="GMO39" s="80"/>
      <c r="GMP39" s="80"/>
      <c r="GMQ39" s="80"/>
      <c r="GMR39" s="80"/>
      <c r="GMS39" s="80"/>
      <c r="GMT39" s="80"/>
      <c r="GMU39" s="80"/>
      <c r="GMV39" s="80"/>
      <c r="GMW39" s="80"/>
      <c r="GMX39" s="80"/>
      <c r="GMY39" s="80"/>
      <c r="GMZ39" s="80"/>
      <c r="GNA39" s="80"/>
      <c r="GNB39" s="80"/>
      <c r="GNC39" s="80"/>
      <c r="GND39" s="80"/>
      <c r="GNE39" s="80"/>
      <c r="GNF39" s="80"/>
      <c r="GNG39" s="80"/>
      <c r="GNH39" s="80"/>
      <c r="GNI39" s="80"/>
      <c r="GNJ39" s="80"/>
      <c r="GNK39" s="80"/>
      <c r="GNL39" s="80"/>
      <c r="GNM39" s="80"/>
      <c r="GNN39" s="80"/>
      <c r="GNO39" s="80"/>
      <c r="GNP39" s="80"/>
      <c r="GNQ39" s="80"/>
      <c r="GNR39" s="80"/>
      <c r="GNS39" s="80"/>
      <c r="GNT39" s="80"/>
      <c r="GNU39" s="80"/>
      <c r="GNV39" s="80"/>
      <c r="GNW39" s="80"/>
      <c r="GNX39" s="80"/>
      <c r="GNY39" s="80"/>
      <c r="GNZ39" s="80"/>
      <c r="GOA39" s="80"/>
      <c r="GOB39" s="80"/>
      <c r="GOC39" s="80"/>
      <c r="GOD39" s="80"/>
      <c r="GOE39" s="80"/>
      <c r="GOF39" s="80"/>
      <c r="GOG39" s="80"/>
      <c r="GOH39" s="80"/>
      <c r="GOI39" s="80"/>
      <c r="GOJ39" s="80"/>
      <c r="GOK39" s="80"/>
      <c r="GOL39" s="80"/>
      <c r="GOM39" s="80"/>
      <c r="GON39" s="80"/>
      <c r="GOO39" s="80"/>
      <c r="GOP39" s="80"/>
      <c r="GOQ39" s="80"/>
      <c r="GOR39" s="80"/>
      <c r="GOS39" s="80"/>
      <c r="GOT39" s="80"/>
      <c r="GOU39" s="80"/>
      <c r="GOV39" s="80"/>
      <c r="GOW39" s="80"/>
      <c r="GOX39" s="80"/>
      <c r="GOY39" s="80"/>
      <c r="GOZ39" s="80"/>
      <c r="GPA39" s="80"/>
      <c r="GPB39" s="80"/>
      <c r="GPC39" s="80"/>
      <c r="GPD39" s="80"/>
      <c r="GPE39" s="80"/>
      <c r="GPF39" s="80"/>
      <c r="GPG39" s="80"/>
      <c r="GPH39" s="80"/>
      <c r="GPI39" s="80"/>
      <c r="GPJ39" s="80"/>
      <c r="GPK39" s="80"/>
      <c r="GPL39" s="80"/>
      <c r="GPM39" s="80"/>
      <c r="GPN39" s="80"/>
      <c r="GPO39" s="80"/>
      <c r="GPP39" s="80"/>
      <c r="GPQ39" s="80"/>
      <c r="GPR39" s="80"/>
      <c r="GPS39" s="80"/>
      <c r="GPT39" s="80"/>
      <c r="GPU39" s="80"/>
      <c r="GPV39" s="80"/>
      <c r="GPW39" s="80"/>
      <c r="GPX39" s="80"/>
      <c r="GPY39" s="80"/>
      <c r="GPZ39" s="80"/>
      <c r="GQA39" s="80"/>
      <c r="GQB39" s="80"/>
      <c r="GQC39" s="80"/>
      <c r="GQD39" s="80"/>
      <c r="GQE39" s="80"/>
      <c r="GQF39" s="80"/>
      <c r="GQG39" s="80"/>
      <c r="GQH39" s="80"/>
      <c r="GQI39" s="80"/>
      <c r="GQJ39" s="80"/>
      <c r="GQK39" s="80"/>
      <c r="GQL39" s="80"/>
      <c r="GQM39" s="80"/>
      <c r="GQN39" s="80"/>
      <c r="GQO39" s="80"/>
      <c r="GQP39" s="80"/>
      <c r="GQQ39" s="80"/>
      <c r="GQR39" s="80"/>
      <c r="GQS39" s="80"/>
      <c r="GQT39" s="80"/>
      <c r="GQU39" s="80"/>
      <c r="GQV39" s="80"/>
      <c r="GQW39" s="80"/>
      <c r="GQX39" s="80"/>
      <c r="GQY39" s="80"/>
      <c r="GQZ39" s="80"/>
      <c r="GRA39" s="80"/>
      <c r="GRB39" s="80"/>
      <c r="GRC39" s="80"/>
      <c r="GRD39" s="80"/>
      <c r="GRE39" s="80"/>
      <c r="GRF39" s="80"/>
      <c r="GRG39" s="80"/>
      <c r="GRH39" s="80"/>
      <c r="GRI39" s="80"/>
      <c r="GRJ39" s="80"/>
      <c r="GRK39" s="80"/>
      <c r="GRL39" s="80"/>
      <c r="GRM39" s="80"/>
      <c r="GRN39" s="80"/>
      <c r="GRO39" s="80"/>
      <c r="GRP39" s="80"/>
      <c r="GRQ39" s="80"/>
      <c r="GRR39" s="80"/>
      <c r="GRS39" s="80"/>
      <c r="GRT39" s="80"/>
      <c r="GRU39" s="80"/>
      <c r="GRV39" s="80"/>
      <c r="GRW39" s="80"/>
      <c r="GRX39" s="80"/>
      <c r="GRY39" s="80"/>
      <c r="GRZ39" s="80"/>
      <c r="GSA39" s="80"/>
      <c r="GSB39" s="80"/>
      <c r="GSC39" s="80"/>
      <c r="GSD39" s="80"/>
      <c r="GSE39" s="80"/>
      <c r="GSF39" s="80"/>
      <c r="GSG39" s="80"/>
      <c r="GSH39" s="80"/>
      <c r="GSI39" s="80"/>
      <c r="GSJ39" s="80"/>
      <c r="GSK39" s="80"/>
      <c r="GSL39" s="80"/>
      <c r="GSM39" s="80"/>
      <c r="GSN39" s="80"/>
      <c r="GSO39" s="80"/>
      <c r="GSP39" s="80"/>
      <c r="GSQ39" s="80"/>
      <c r="GSR39" s="80"/>
      <c r="GSS39" s="80"/>
      <c r="GST39" s="80"/>
      <c r="GSU39" s="80"/>
      <c r="GSV39" s="80"/>
      <c r="GSW39" s="80"/>
      <c r="GSX39" s="80"/>
      <c r="GSY39" s="80"/>
      <c r="GSZ39" s="80"/>
      <c r="GTA39" s="80"/>
      <c r="GTB39" s="80"/>
      <c r="GTC39" s="80"/>
      <c r="GTD39" s="80"/>
      <c r="GTE39" s="80"/>
      <c r="GTF39" s="80"/>
      <c r="GTG39" s="80"/>
      <c r="GTH39" s="80"/>
      <c r="GTI39" s="80"/>
      <c r="GTJ39" s="80"/>
      <c r="GTK39" s="80"/>
      <c r="GTL39" s="80"/>
      <c r="GTM39" s="80"/>
      <c r="GTN39" s="80"/>
      <c r="GTO39" s="80"/>
      <c r="GTP39" s="80"/>
      <c r="GTQ39" s="80"/>
      <c r="GTR39" s="80"/>
      <c r="GTS39" s="80"/>
      <c r="GTT39" s="80"/>
      <c r="GTU39" s="80"/>
      <c r="GTV39" s="80"/>
      <c r="GTW39" s="80"/>
      <c r="GTX39" s="80"/>
      <c r="GTY39" s="80"/>
      <c r="GTZ39" s="80"/>
      <c r="GUA39" s="80"/>
      <c r="GUB39" s="80"/>
      <c r="GUC39" s="80"/>
      <c r="GUD39" s="80"/>
      <c r="GUE39" s="80"/>
      <c r="GUF39" s="80"/>
      <c r="GUG39" s="80"/>
      <c r="GUH39" s="80"/>
      <c r="GUI39" s="80"/>
      <c r="GUJ39" s="80"/>
      <c r="GUK39" s="80"/>
      <c r="GUL39" s="80"/>
      <c r="GUM39" s="80"/>
      <c r="GUN39" s="80"/>
      <c r="GUO39" s="80"/>
      <c r="GUP39" s="80"/>
      <c r="GUQ39" s="80"/>
      <c r="GUR39" s="80"/>
      <c r="GUS39" s="80"/>
      <c r="GUT39" s="80"/>
      <c r="GUU39" s="80"/>
      <c r="GUV39" s="80"/>
      <c r="GUW39" s="80"/>
      <c r="GUX39" s="80"/>
      <c r="GUY39" s="80"/>
      <c r="GUZ39" s="80"/>
      <c r="GVA39" s="80"/>
      <c r="GVB39" s="80"/>
      <c r="GVC39" s="80"/>
      <c r="GVD39" s="80"/>
      <c r="GVE39" s="80"/>
      <c r="GVF39" s="80"/>
      <c r="GVG39" s="80"/>
      <c r="GVH39" s="80"/>
      <c r="GVI39" s="80"/>
      <c r="GVJ39" s="80"/>
      <c r="GVK39" s="80"/>
      <c r="GVL39" s="80"/>
      <c r="GVM39" s="80"/>
      <c r="GVN39" s="80"/>
      <c r="GVO39" s="80"/>
      <c r="GVP39" s="80"/>
      <c r="GVQ39" s="80"/>
      <c r="GVR39" s="80"/>
      <c r="GVS39" s="80"/>
      <c r="GVT39" s="80"/>
      <c r="GVU39" s="80"/>
      <c r="GVV39" s="80"/>
      <c r="GVW39" s="80"/>
      <c r="GVX39" s="80"/>
      <c r="GVY39" s="80"/>
      <c r="GVZ39" s="80"/>
      <c r="GWA39" s="80"/>
      <c r="GWB39" s="80"/>
      <c r="GWC39" s="80"/>
      <c r="GWD39" s="80"/>
      <c r="GWE39" s="80"/>
      <c r="GWF39" s="80"/>
      <c r="GWG39" s="80"/>
      <c r="GWH39" s="80"/>
      <c r="GWI39" s="80"/>
      <c r="GWJ39" s="80"/>
      <c r="GWK39" s="80"/>
      <c r="GWL39" s="80"/>
      <c r="GWM39" s="80"/>
      <c r="GWN39" s="80"/>
      <c r="GWO39" s="80"/>
      <c r="GWP39" s="80"/>
      <c r="GWQ39" s="80"/>
      <c r="GWR39" s="80"/>
      <c r="GWS39" s="80"/>
      <c r="GWT39" s="80"/>
      <c r="GWU39" s="80"/>
      <c r="GWV39" s="80"/>
      <c r="GWW39" s="80"/>
      <c r="GWX39" s="80"/>
      <c r="GWY39" s="80"/>
      <c r="GWZ39" s="80"/>
      <c r="GXA39" s="80"/>
      <c r="GXB39" s="80"/>
      <c r="GXC39" s="80"/>
      <c r="GXD39" s="80"/>
      <c r="GXE39" s="80"/>
      <c r="GXF39" s="80"/>
      <c r="GXG39" s="80"/>
      <c r="GXH39" s="80"/>
      <c r="GXI39" s="80"/>
      <c r="GXJ39" s="80"/>
      <c r="GXK39" s="80"/>
      <c r="GXL39" s="80"/>
      <c r="GXM39" s="80"/>
      <c r="GXN39" s="80"/>
      <c r="GXO39" s="80"/>
      <c r="GXP39" s="80"/>
      <c r="GXQ39" s="80"/>
      <c r="GXR39" s="80"/>
      <c r="GXS39" s="80"/>
      <c r="GXT39" s="80"/>
      <c r="GXU39" s="80"/>
      <c r="GXV39" s="80"/>
      <c r="GXW39" s="80"/>
      <c r="GXX39" s="80"/>
      <c r="GXY39" s="80"/>
      <c r="GXZ39" s="80"/>
      <c r="GYA39" s="80"/>
      <c r="GYB39" s="80"/>
      <c r="GYC39" s="80"/>
      <c r="GYD39" s="80"/>
      <c r="GYE39" s="80"/>
      <c r="GYF39" s="80"/>
      <c r="GYG39" s="80"/>
      <c r="GYH39" s="80"/>
      <c r="GYI39" s="80"/>
      <c r="GYJ39" s="80"/>
      <c r="GYK39" s="80"/>
      <c r="GYL39" s="80"/>
      <c r="GYM39" s="80"/>
      <c r="GYN39" s="80"/>
      <c r="GYO39" s="80"/>
      <c r="GYP39" s="80"/>
      <c r="GYQ39" s="80"/>
      <c r="GYR39" s="80"/>
      <c r="GYS39" s="80"/>
      <c r="GYT39" s="80"/>
      <c r="GYU39" s="80"/>
      <c r="GYV39" s="80"/>
      <c r="GYW39" s="80"/>
      <c r="GYX39" s="80"/>
      <c r="GYY39" s="80"/>
      <c r="GYZ39" s="80"/>
      <c r="GZA39" s="80"/>
      <c r="GZB39" s="80"/>
      <c r="GZC39" s="80"/>
      <c r="GZD39" s="80"/>
      <c r="GZE39" s="80"/>
      <c r="GZF39" s="80"/>
      <c r="GZG39" s="80"/>
      <c r="GZH39" s="80"/>
      <c r="GZI39" s="80"/>
      <c r="GZJ39" s="80"/>
      <c r="GZK39" s="80"/>
      <c r="GZL39" s="80"/>
      <c r="GZM39" s="80"/>
      <c r="GZN39" s="80"/>
      <c r="GZO39" s="80"/>
      <c r="GZP39" s="80"/>
      <c r="GZQ39" s="80"/>
      <c r="GZR39" s="80"/>
      <c r="GZS39" s="80"/>
      <c r="GZT39" s="80"/>
      <c r="GZU39" s="80"/>
      <c r="GZV39" s="80"/>
      <c r="GZW39" s="80"/>
      <c r="GZX39" s="80"/>
      <c r="GZY39" s="80"/>
      <c r="GZZ39" s="80"/>
      <c r="HAA39" s="80"/>
      <c r="HAB39" s="80"/>
      <c r="HAC39" s="80"/>
      <c r="HAD39" s="80"/>
      <c r="HAE39" s="80"/>
      <c r="HAF39" s="80"/>
      <c r="HAG39" s="80"/>
      <c r="HAH39" s="80"/>
      <c r="HAI39" s="80"/>
      <c r="HAJ39" s="80"/>
      <c r="HAK39" s="80"/>
      <c r="HAL39" s="80"/>
      <c r="HAM39" s="80"/>
      <c r="HAN39" s="80"/>
      <c r="HAO39" s="80"/>
      <c r="HAP39" s="80"/>
      <c r="HAQ39" s="80"/>
      <c r="HAR39" s="80"/>
      <c r="HAS39" s="80"/>
      <c r="HAT39" s="80"/>
      <c r="HAU39" s="80"/>
      <c r="HAV39" s="80"/>
      <c r="HAW39" s="80"/>
      <c r="HAX39" s="80"/>
      <c r="HAY39" s="80"/>
      <c r="HAZ39" s="80"/>
      <c r="HBA39" s="80"/>
      <c r="HBB39" s="80"/>
      <c r="HBC39" s="80"/>
      <c r="HBD39" s="80"/>
      <c r="HBE39" s="80"/>
      <c r="HBF39" s="80"/>
      <c r="HBG39" s="80"/>
      <c r="HBH39" s="80"/>
      <c r="HBI39" s="80"/>
      <c r="HBJ39" s="80"/>
      <c r="HBK39" s="80"/>
      <c r="HBL39" s="80"/>
      <c r="HBM39" s="80"/>
      <c r="HBN39" s="80"/>
      <c r="HBO39" s="80"/>
      <c r="HBP39" s="80"/>
      <c r="HBQ39" s="80"/>
      <c r="HBR39" s="80"/>
      <c r="HBS39" s="80"/>
      <c r="HBT39" s="80"/>
      <c r="HBU39" s="80"/>
      <c r="HBV39" s="80"/>
      <c r="HBW39" s="80"/>
      <c r="HBX39" s="80"/>
      <c r="HBY39" s="80"/>
      <c r="HBZ39" s="80"/>
      <c r="HCA39" s="80"/>
      <c r="HCB39" s="80"/>
      <c r="HCC39" s="80"/>
      <c r="HCD39" s="80"/>
      <c r="HCE39" s="80"/>
      <c r="HCF39" s="80"/>
      <c r="HCG39" s="80"/>
      <c r="HCH39" s="80"/>
      <c r="HCI39" s="80"/>
      <c r="HCJ39" s="80"/>
      <c r="HCK39" s="80"/>
      <c r="HCL39" s="80"/>
      <c r="HCM39" s="80"/>
      <c r="HCN39" s="80"/>
      <c r="HCO39" s="80"/>
      <c r="HCP39" s="80"/>
      <c r="HCQ39" s="80"/>
      <c r="HCR39" s="80"/>
      <c r="HCS39" s="80"/>
      <c r="HCT39" s="80"/>
      <c r="HCU39" s="80"/>
      <c r="HCV39" s="80"/>
      <c r="HCW39" s="80"/>
      <c r="HCX39" s="80"/>
      <c r="HCY39" s="80"/>
      <c r="HCZ39" s="80"/>
      <c r="HDA39" s="80"/>
      <c r="HDB39" s="80"/>
      <c r="HDC39" s="80"/>
      <c r="HDD39" s="80"/>
      <c r="HDE39" s="80"/>
      <c r="HDF39" s="80"/>
      <c r="HDG39" s="80"/>
      <c r="HDH39" s="80"/>
      <c r="HDI39" s="80"/>
      <c r="HDJ39" s="80"/>
      <c r="HDK39" s="80"/>
      <c r="HDL39" s="80"/>
      <c r="HDM39" s="80"/>
      <c r="HDN39" s="80"/>
      <c r="HDO39" s="80"/>
      <c r="HDP39" s="80"/>
      <c r="HDQ39" s="80"/>
      <c r="HDR39" s="80"/>
      <c r="HDS39" s="80"/>
      <c r="HDT39" s="80"/>
      <c r="HDU39" s="80"/>
      <c r="HDV39" s="80"/>
      <c r="HDW39" s="80"/>
      <c r="HDX39" s="80"/>
      <c r="HDY39" s="80"/>
      <c r="HDZ39" s="80"/>
      <c r="HEA39" s="80"/>
      <c r="HEB39" s="80"/>
      <c r="HEC39" s="80"/>
      <c r="HED39" s="80"/>
      <c r="HEE39" s="80"/>
      <c r="HEF39" s="80"/>
      <c r="HEG39" s="80"/>
      <c r="HEH39" s="80"/>
      <c r="HEI39" s="80"/>
      <c r="HEJ39" s="80"/>
      <c r="HEK39" s="80"/>
      <c r="HEL39" s="80"/>
      <c r="HEM39" s="80"/>
      <c r="HEN39" s="80"/>
      <c r="HEO39" s="80"/>
      <c r="HEP39" s="80"/>
      <c r="HEQ39" s="80"/>
      <c r="HER39" s="80"/>
      <c r="HES39" s="80"/>
      <c r="HET39" s="80"/>
      <c r="HEU39" s="80"/>
      <c r="HEV39" s="80"/>
      <c r="HEW39" s="80"/>
      <c r="HEX39" s="80"/>
      <c r="HEY39" s="80"/>
      <c r="HEZ39" s="80"/>
      <c r="HFA39" s="80"/>
      <c r="HFB39" s="80"/>
      <c r="HFC39" s="80"/>
      <c r="HFD39" s="80"/>
      <c r="HFE39" s="80"/>
      <c r="HFF39" s="80"/>
      <c r="HFG39" s="80"/>
      <c r="HFH39" s="80"/>
      <c r="HFI39" s="80"/>
      <c r="HFJ39" s="80"/>
      <c r="HFK39" s="80"/>
      <c r="HFL39" s="80"/>
      <c r="HFM39" s="80"/>
      <c r="HFN39" s="80"/>
      <c r="HFO39" s="80"/>
      <c r="HFP39" s="80"/>
      <c r="HFQ39" s="80"/>
      <c r="HFR39" s="80"/>
      <c r="HFS39" s="80"/>
      <c r="HFT39" s="80"/>
      <c r="HFU39" s="80"/>
      <c r="HFV39" s="80"/>
      <c r="HFW39" s="80"/>
      <c r="HFX39" s="80"/>
      <c r="HFY39" s="80"/>
      <c r="HFZ39" s="80"/>
      <c r="HGA39" s="80"/>
      <c r="HGB39" s="80"/>
      <c r="HGC39" s="80"/>
      <c r="HGD39" s="80"/>
      <c r="HGE39" s="80"/>
      <c r="HGF39" s="80"/>
      <c r="HGG39" s="80"/>
      <c r="HGH39" s="80"/>
      <c r="HGI39" s="80"/>
      <c r="HGJ39" s="80"/>
      <c r="HGK39" s="80"/>
      <c r="HGL39" s="80"/>
      <c r="HGM39" s="80"/>
      <c r="HGN39" s="80"/>
      <c r="HGO39" s="80"/>
      <c r="HGP39" s="80"/>
      <c r="HGQ39" s="80"/>
      <c r="HGR39" s="80"/>
      <c r="HGS39" s="80"/>
      <c r="HGT39" s="80"/>
      <c r="HGU39" s="80"/>
      <c r="HGV39" s="80"/>
      <c r="HGW39" s="80"/>
      <c r="HGX39" s="80"/>
      <c r="HGY39" s="80"/>
      <c r="HGZ39" s="80"/>
      <c r="HHA39" s="80"/>
      <c r="HHB39" s="80"/>
      <c r="HHC39" s="80"/>
      <c r="HHD39" s="80"/>
      <c r="HHE39" s="80"/>
      <c r="HHF39" s="80"/>
      <c r="HHG39" s="80"/>
      <c r="HHH39" s="80"/>
      <c r="HHI39" s="80"/>
      <c r="HHJ39" s="80"/>
      <c r="HHK39" s="80"/>
      <c r="HHL39" s="80"/>
      <c r="HHM39" s="80"/>
      <c r="HHN39" s="80"/>
      <c r="HHO39" s="80"/>
      <c r="HHP39" s="80"/>
      <c r="HHQ39" s="80"/>
      <c r="HHR39" s="80"/>
      <c r="HHS39" s="80"/>
      <c r="HHT39" s="80"/>
      <c r="HHU39" s="80"/>
      <c r="HHV39" s="80"/>
      <c r="HHW39" s="80"/>
      <c r="HHX39" s="80"/>
      <c r="HHY39" s="80"/>
      <c r="HHZ39" s="80"/>
      <c r="HIA39" s="80"/>
      <c r="HIB39" s="80"/>
      <c r="HIC39" s="80"/>
      <c r="HID39" s="80"/>
      <c r="HIE39" s="80"/>
      <c r="HIF39" s="80"/>
      <c r="HIG39" s="80"/>
      <c r="HIH39" s="80"/>
      <c r="HII39" s="80"/>
      <c r="HIJ39" s="80"/>
      <c r="HIK39" s="80"/>
      <c r="HIL39" s="80"/>
      <c r="HIM39" s="80"/>
      <c r="HIN39" s="80"/>
      <c r="HIO39" s="80"/>
      <c r="HIP39" s="80"/>
      <c r="HIQ39" s="80"/>
      <c r="HIR39" s="80"/>
      <c r="HIS39" s="80"/>
      <c r="HIT39" s="80"/>
      <c r="HIU39" s="80"/>
      <c r="HIV39" s="80"/>
      <c r="HIW39" s="80"/>
      <c r="HIX39" s="80"/>
      <c r="HIY39" s="80"/>
      <c r="HIZ39" s="80"/>
      <c r="HJA39" s="80"/>
      <c r="HJB39" s="80"/>
      <c r="HJC39" s="80"/>
      <c r="HJD39" s="80"/>
      <c r="HJE39" s="80"/>
      <c r="HJF39" s="80"/>
      <c r="HJG39" s="80"/>
      <c r="HJH39" s="80"/>
      <c r="HJI39" s="80"/>
      <c r="HJJ39" s="80"/>
      <c r="HJK39" s="80"/>
      <c r="HJL39" s="80"/>
      <c r="HJM39" s="80"/>
      <c r="HJN39" s="80"/>
      <c r="HJO39" s="80"/>
      <c r="HJP39" s="80"/>
      <c r="HJQ39" s="80"/>
      <c r="HJR39" s="80"/>
      <c r="HJS39" s="80"/>
      <c r="HJT39" s="80"/>
      <c r="HJU39" s="80"/>
      <c r="HJV39" s="80"/>
      <c r="HJW39" s="80"/>
      <c r="HJX39" s="80"/>
      <c r="HJY39" s="80"/>
      <c r="HJZ39" s="80"/>
      <c r="HKA39" s="80"/>
      <c r="HKB39" s="80"/>
      <c r="HKC39" s="80"/>
      <c r="HKD39" s="80"/>
      <c r="HKE39" s="80"/>
      <c r="HKF39" s="80"/>
      <c r="HKG39" s="80"/>
      <c r="HKH39" s="80"/>
      <c r="HKI39" s="80"/>
      <c r="HKJ39" s="80"/>
      <c r="HKK39" s="80"/>
      <c r="HKL39" s="80"/>
      <c r="HKM39" s="80"/>
      <c r="HKN39" s="80"/>
      <c r="HKO39" s="80"/>
      <c r="HKP39" s="80"/>
      <c r="HKQ39" s="80"/>
      <c r="HKR39" s="80"/>
      <c r="HKS39" s="80"/>
      <c r="HKT39" s="80"/>
      <c r="HKU39" s="80"/>
      <c r="HKV39" s="80"/>
      <c r="HKW39" s="80"/>
      <c r="HKX39" s="80"/>
      <c r="HKY39" s="80"/>
      <c r="HKZ39" s="80"/>
      <c r="HLA39" s="80"/>
      <c r="HLB39" s="80"/>
      <c r="HLC39" s="80"/>
      <c r="HLD39" s="80"/>
      <c r="HLE39" s="80"/>
      <c r="HLF39" s="80"/>
      <c r="HLG39" s="80"/>
      <c r="HLH39" s="80"/>
      <c r="HLI39" s="80"/>
      <c r="HLJ39" s="80"/>
      <c r="HLK39" s="80"/>
      <c r="HLL39" s="80"/>
      <c r="HLM39" s="80"/>
      <c r="HLN39" s="80"/>
      <c r="HLO39" s="80"/>
      <c r="HLP39" s="80"/>
      <c r="HLQ39" s="80"/>
      <c r="HLR39" s="80"/>
      <c r="HLS39" s="80"/>
      <c r="HLT39" s="80"/>
      <c r="HLU39" s="80"/>
      <c r="HLV39" s="80"/>
      <c r="HLW39" s="80"/>
      <c r="HLX39" s="80"/>
      <c r="HLY39" s="80"/>
      <c r="HLZ39" s="80"/>
      <c r="HMA39" s="80"/>
      <c r="HMB39" s="80"/>
      <c r="HMC39" s="80"/>
      <c r="HMD39" s="80"/>
      <c r="HME39" s="80"/>
      <c r="HMF39" s="80"/>
      <c r="HMG39" s="80"/>
      <c r="HMH39" s="80"/>
      <c r="HMI39" s="80"/>
      <c r="HMJ39" s="80"/>
      <c r="HMK39" s="80"/>
      <c r="HML39" s="80"/>
      <c r="HMM39" s="80"/>
      <c r="HMN39" s="80"/>
      <c r="HMO39" s="80"/>
      <c r="HMP39" s="80"/>
      <c r="HMQ39" s="80"/>
      <c r="HMR39" s="80"/>
      <c r="HMS39" s="80"/>
      <c r="HMT39" s="80"/>
      <c r="HMU39" s="80"/>
      <c r="HMV39" s="80"/>
      <c r="HMW39" s="80"/>
      <c r="HMX39" s="80"/>
      <c r="HMY39" s="80"/>
      <c r="HMZ39" s="80"/>
      <c r="HNA39" s="80"/>
      <c r="HNB39" s="80"/>
      <c r="HNC39" s="80"/>
      <c r="HND39" s="80"/>
      <c r="HNE39" s="80"/>
      <c r="HNF39" s="80"/>
      <c r="HNG39" s="80"/>
      <c r="HNH39" s="80"/>
      <c r="HNI39" s="80"/>
      <c r="HNJ39" s="80"/>
      <c r="HNK39" s="80"/>
      <c r="HNL39" s="80"/>
      <c r="HNM39" s="80"/>
      <c r="HNN39" s="80"/>
      <c r="HNO39" s="80"/>
      <c r="HNP39" s="80"/>
      <c r="HNQ39" s="80"/>
      <c r="HNR39" s="80"/>
      <c r="HNS39" s="80"/>
      <c r="HNT39" s="80"/>
      <c r="HNU39" s="80"/>
      <c r="HNV39" s="80"/>
      <c r="HNW39" s="80"/>
      <c r="HNX39" s="80"/>
      <c r="HNY39" s="80"/>
      <c r="HNZ39" s="80"/>
      <c r="HOA39" s="80"/>
      <c r="HOB39" s="80"/>
      <c r="HOC39" s="80"/>
      <c r="HOD39" s="80"/>
      <c r="HOE39" s="80"/>
      <c r="HOF39" s="80"/>
      <c r="HOG39" s="80"/>
      <c r="HOH39" s="80"/>
      <c r="HOI39" s="80"/>
      <c r="HOJ39" s="80"/>
      <c r="HOK39" s="80"/>
      <c r="HOL39" s="80"/>
      <c r="HOM39" s="80"/>
      <c r="HON39" s="80"/>
      <c r="HOO39" s="80"/>
      <c r="HOP39" s="80"/>
      <c r="HOQ39" s="80"/>
      <c r="HOR39" s="80"/>
      <c r="HOS39" s="80"/>
      <c r="HOT39" s="80"/>
      <c r="HOU39" s="80"/>
      <c r="HOV39" s="80"/>
      <c r="HOW39" s="80"/>
      <c r="HOX39" s="80"/>
      <c r="HOY39" s="80"/>
      <c r="HOZ39" s="80"/>
      <c r="HPA39" s="80"/>
      <c r="HPB39" s="80"/>
      <c r="HPC39" s="80"/>
      <c r="HPD39" s="80"/>
      <c r="HPE39" s="80"/>
      <c r="HPF39" s="80"/>
      <c r="HPG39" s="80"/>
      <c r="HPH39" s="80"/>
      <c r="HPI39" s="80"/>
      <c r="HPJ39" s="80"/>
      <c r="HPK39" s="80"/>
      <c r="HPL39" s="80"/>
      <c r="HPM39" s="80"/>
      <c r="HPN39" s="80"/>
      <c r="HPO39" s="80"/>
      <c r="HPP39" s="80"/>
      <c r="HPQ39" s="80"/>
      <c r="HPR39" s="80"/>
      <c r="HPS39" s="80"/>
      <c r="HPT39" s="80"/>
      <c r="HPU39" s="80"/>
      <c r="HPV39" s="80"/>
      <c r="HPW39" s="80"/>
      <c r="HPX39" s="80"/>
      <c r="HPY39" s="80"/>
      <c r="HPZ39" s="80"/>
      <c r="HQA39" s="80"/>
      <c r="HQB39" s="80"/>
      <c r="HQC39" s="80"/>
      <c r="HQD39" s="80"/>
      <c r="HQE39" s="80"/>
      <c r="HQF39" s="80"/>
      <c r="HQG39" s="80"/>
      <c r="HQH39" s="80"/>
      <c r="HQI39" s="80"/>
      <c r="HQJ39" s="80"/>
      <c r="HQK39" s="80"/>
      <c r="HQL39" s="80"/>
      <c r="HQM39" s="80"/>
      <c r="HQN39" s="80"/>
      <c r="HQO39" s="80"/>
      <c r="HQP39" s="80"/>
      <c r="HQQ39" s="80"/>
      <c r="HQR39" s="80"/>
      <c r="HQS39" s="80"/>
      <c r="HQT39" s="80"/>
      <c r="HQU39" s="80"/>
      <c r="HQV39" s="80"/>
      <c r="HQW39" s="80"/>
      <c r="HQX39" s="80"/>
      <c r="HQY39" s="80"/>
      <c r="HQZ39" s="80"/>
      <c r="HRA39" s="80"/>
      <c r="HRB39" s="80"/>
      <c r="HRC39" s="80"/>
      <c r="HRD39" s="80"/>
      <c r="HRE39" s="80"/>
      <c r="HRF39" s="80"/>
      <c r="HRG39" s="80"/>
      <c r="HRH39" s="80"/>
      <c r="HRI39" s="80"/>
      <c r="HRJ39" s="80"/>
      <c r="HRK39" s="80"/>
      <c r="HRL39" s="80"/>
      <c r="HRM39" s="80"/>
      <c r="HRN39" s="80"/>
      <c r="HRO39" s="80"/>
      <c r="HRP39" s="80"/>
      <c r="HRQ39" s="80"/>
      <c r="HRR39" s="80"/>
      <c r="HRS39" s="80"/>
      <c r="HRT39" s="80"/>
      <c r="HRU39" s="80"/>
      <c r="HRV39" s="80"/>
      <c r="HRW39" s="80"/>
      <c r="HRX39" s="80"/>
      <c r="HRY39" s="80"/>
      <c r="HRZ39" s="80"/>
      <c r="HSA39" s="80"/>
      <c r="HSB39" s="80"/>
      <c r="HSC39" s="80"/>
      <c r="HSD39" s="80"/>
      <c r="HSE39" s="80"/>
      <c r="HSF39" s="80"/>
      <c r="HSG39" s="80"/>
      <c r="HSH39" s="80"/>
      <c r="HSI39" s="80"/>
      <c r="HSJ39" s="80"/>
      <c r="HSK39" s="80"/>
      <c r="HSL39" s="80"/>
      <c r="HSM39" s="80"/>
      <c r="HSN39" s="80"/>
      <c r="HSO39" s="80"/>
      <c r="HSP39" s="80"/>
      <c r="HSQ39" s="80"/>
      <c r="HSR39" s="80"/>
      <c r="HSS39" s="80"/>
      <c r="HST39" s="80"/>
      <c r="HSU39" s="80"/>
      <c r="HSV39" s="80"/>
      <c r="HSW39" s="80"/>
      <c r="HSX39" s="80"/>
      <c r="HSY39" s="80"/>
      <c r="HSZ39" s="80"/>
      <c r="HTA39" s="80"/>
      <c r="HTB39" s="80"/>
      <c r="HTC39" s="80"/>
      <c r="HTD39" s="80"/>
      <c r="HTE39" s="80"/>
      <c r="HTF39" s="80"/>
      <c r="HTG39" s="80"/>
      <c r="HTH39" s="80"/>
      <c r="HTI39" s="80"/>
      <c r="HTJ39" s="80"/>
      <c r="HTK39" s="80"/>
      <c r="HTL39" s="80"/>
      <c r="HTM39" s="80"/>
      <c r="HTN39" s="80"/>
      <c r="HTO39" s="80"/>
      <c r="HTP39" s="80"/>
      <c r="HTQ39" s="80"/>
      <c r="HTR39" s="80"/>
      <c r="HTS39" s="80"/>
      <c r="HTT39" s="80"/>
      <c r="HTU39" s="80"/>
      <c r="HTV39" s="80"/>
      <c r="HTW39" s="80"/>
      <c r="HTX39" s="80"/>
      <c r="HTY39" s="80"/>
      <c r="HTZ39" s="80"/>
      <c r="HUA39" s="80"/>
      <c r="HUB39" s="80"/>
      <c r="HUC39" s="80"/>
      <c r="HUD39" s="80"/>
      <c r="HUE39" s="80"/>
      <c r="HUF39" s="80"/>
      <c r="HUG39" s="80"/>
      <c r="HUH39" s="80"/>
      <c r="HUI39" s="80"/>
      <c r="HUJ39" s="80"/>
      <c r="HUK39" s="80"/>
      <c r="HUL39" s="80"/>
      <c r="HUM39" s="80"/>
      <c r="HUN39" s="80"/>
      <c r="HUO39" s="80"/>
      <c r="HUP39" s="80"/>
      <c r="HUQ39" s="80"/>
      <c r="HUR39" s="80"/>
      <c r="HUS39" s="80"/>
      <c r="HUT39" s="80"/>
      <c r="HUU39" s="80"/>
      <c r="HUV39" s="80"/>
      <c r="HUW39" s="80"/>
      <c r="HUX39" s="80"/>
      <c r="HUY39" s="80"/>
      <c r="HUZ39" s="80"/>
      <c r="HVA39" s="80"/>
      <c r="HVB39" s="80"/>
      <c r="HVC39" s="80"/>
      <c r="HVD39" s="80"/>
      <c r="HVE39" s="80"/>
      <c r="HVF39" s="80"/>
      <c r="HVG39" s="80"/>
      <c r="HVH39" s="80"/>
      <c r="HVI39" s="80"/>
      <c r="HVJ39" s="80"/>
      <c r="HVK39" s="80"/>
      <c r="HVL39" s="80"/>
      <c r="HVM39" s="80"/>
      <c r="HVN39" s="80"/>
      <c r="HVO39" s="80"/>
      <c r="HVP39" s="80"/>
      <c r="HVQ39" s="80"/>
      <c r="HVR39" s="80"/>
      <c r="HVS39" s="80"/>
      <c r="HVT39" s="80"/>
      <c r="HVU39" s="80"/>
      <c r="HVV39" s="80"/>
      <c r="HVW39" s="80"/>
      <c r="HVX39" s="80"/>
      <c r="HVY39" s="80"/>
      <c r="HVZ39" s="80"/>
      <c r="HWA39" s="80"/>
      <c r="HWB39" s="80"/>
      <c r="HWC39" s="80"/>
      <c r="HWD39" s="80"/>
      <c r="HWE39" s="80"/>
      <c r="HWF39" s="80"/>
      <c r="HWG39" s="80"/>
      <c r="HWH39" s="80"/>
      <c r="HWI39" s="80"/>
      <c r="HWJ39" s="80"/>
      <c r="HWK39" s="80"/>
      <c r="HWL39" s="80"/>
      <c r="HWM39" s="80"/>
      <c r="HWN39" s="80"/>
      <c r="HWO39" s="80"/>
      <c r="HWP39" s="80"/>
      <c r="HWQ39" s="80"/>
      <c r="HWR39" s="80"/>
      <c r="HWS39" s="80"/>
      <c r="HWT39" s="80"/>
      <c r="HWU39" s="80"/>
      <c r="HWV39" s="80"/>
      <c r="HWW39" s="80"/>
      <c r="HWX39" s="80"/>
      <c r="HWY39" s="80"/>
      <c r="HWZ39" s="80"/>
      <c r="HXA39" s="80"/>
      <c r="HXB39" s="80"/>
      <c r="HXC39" s="80"/>
      <c r="HXD39" s="80"/>
      <c r="HXE39" s="80"/>
      <c r="HXF39" s="80"/>
      <c r="HXG39" s="80"/>
      <c r="HXH39" s="80"/>
      <c r="HXI39" s="80"/>
      <c r="HXJ39" s="80"/>
      <c r="HXK39" s="80"/>
      <c r="HXL39" s="80"/>
      <c r="HXM39" s="80"/>
      <c r="HXN39" s="80"/>
      <c r="HXO39" s="80"/>
      <c r="HXP39" s="80"/>
      <c r="HXQ39" s="80"/>
      <c r="HXR39" s="80"/>
      <c r="HXS39" s="80"/>
      <c r="HXT39" s="80"/>
      <c r="HXU39" s="80"/>
      <c r="HXV39" s="80"/>
      <c r="HXW39" s="80"/>
      <c r="HXX39" s="80"/>
      <c r="HXY39" s="80"/>
      <c r="HXZ39" s="80"/>
      <c r="HYA39" s="80"/>
      <c r="HYB39" s="80"/>
      <c r="HYC39" s="80"/>
      <c r="HYD39" s="80"/>
      <c r="HYE39" s="80"/>
      <c r="HYF39" s="80"/>
      <c r="HYG39" s="80"/>
      <c r="HYH39" s="80"/>
      <c r="HYI39" s="80"/>
      <c r="HYJ39" s="80"/>
      <c r="HYK39" s="80"/>
      <c r="HYL39" s="80"/>
      <c r="HYM39" s="80"/>
      <c r="HYN39" s="80"/>
      <c r="HYO39" s="80"/>
      <c r="HYP39" s="80"/>
      <c r="HYQ39" s="80"/>
      <c r="HYR39" s="80"/>
      <c r="HYS39" s="80"/>
      <c r="HYT39" s="80"/>
      <c r="HYU39" s="80"/>
      <c r="HYV39" s="80"/>
      <c r="HYW39" s="80"/>
      <c r="HYX39" s="80"/>
      <c r="HYY39" s="80"/>
      <c r="HYZ39" s="80"/>
      <c r="HZA39" s="80"/>
      <c r="HZB39" s="80"/>
      <c r="HZC39" s="80"/>
      <c r="HZD39" s="80"/>
      <c r="HZE39" s="80"/>
      <c r="HZF39" s="80"/>
      <c r="HZG39" s="80"/>
      <c r="HZH39" s="80"/>
      <c r="HZI39" s="80"/>
      <c r="HZJ39" s="80"/>
      <c r="HZK39" s="80"/>
      <c r="HZL39" s="80"/>
      <c r="HZM39" s="80"/>
      <c r="HZN39" s="80"/>
      <c r="HZO39" s="80"/>
      <c r="HZP39" s="80"/>
      <c r="HZQ39" s="80"/>
      <c r="HZR39" s="80"/>
      <c r="HZS39" s="80"/>
      <c r="HZT39" s="80"/>
      <c r="HZU39" s="80"/>
      <c r="HZV39" s="80"/>
      <c r="HZW39" s="80"/>
      <c r="HZX39" s="80"/>
      <c r="HZY39" s="80"/>
      <c r="HZZ39" s="80"/>
      <c r="IAA39" s="80"/>
      <c r="IAB39" s="80"/>
      <c r="IAC39" s="80"/>
      <c r="IAD39" s="80"/>
      <c r="IAE39" s="80"/>
      <c r="IAF39" s="80"/>
      <c r="IAG39" s="80"/>
      <c r="IAH39" s="80"/>
      <c r="IAI39" s="80"/>
      <c r="IAJ39" s="80"/>
      <c r="IAK39" s="80"/>
      <c r="IAL39" s="80"/>
      <c r="IAM39" s="80"/>
      <c r="IAN39" s="80"/>
      <c r="IAO39" s="80"/>
      <c r="IAP39" s="80"/>
      <c r="IAQ39" s="80"/>
      <c r="IAR39" s="80"/>
      <c r="IAS39" s="80"/>
      <c r="IAT39" s="80"/>
      <c r="IAU39" s="80"/>
      <c r="IAV39" s="80"/>
      <c r="IAW39" s="80"/>
      <c r="IAX39" s="80"/>
      <c r="IAY39" s="80"/>
      <c r="IAZ39" s="80"/>
      <c r="IBA39" s="80"/>
      <c r="IBB39" s="80"/>
      <c r="IBC39" s="80"/>
      <c r="IBD39" s="80"/>
      <c r="IBE39" s="80"/>
      <c r="IBF39" s="80"/>
      <c r="IBG39" s="80"/>
      <c r="IBH39" s="80"/>
      <c r="IBI39" s="80"/>
      <c r="IBJ39" s="80"/>
      <c r="IBK39" s="80"/>
      <c r="IBL39" s="80"/>
      <c r="IBM39" s="80"/>
      <c r="IBN39" s="80"/>
      <c r="IBO39" s="80"/>
      <c r="IBP39" s="80"/>
      <c r="IBQ39" s="80"/>
      <c r="IBR39" s="80"/>
      <c r="IBS39" s="80"/>
      <c r="IBT39" s="80"/>
      <c r="IBU39" s="80"/>
      <c r="IBV39" s="80"/>
      <c r="IBW39" s="80"/>
      <c r="IBX39" s="80"/>
      <c r="IBY39" s="80"/>
      <c r="IBZ39" s="80"/>
      <c r="ICA39" s="80"/>
      <c r="ICB39" s="80"/>
      <c r="ICC39" s="80"/>
      <c r="ICD39" s="80"/>
      <c r="ICE39" s="80"/>
      <c r="ICF39" s="80"/>
      <c r="ICG39" s="80"/>
      <c r="ICH39" s="80"/>
      <c r="ICI39" s="80"/>
      <c r="ICJ39" s="80"/>
      <c r="ICK39" s="80"/>
      <c r="ICL39" s="80"/>
      <c r="ICM39" s="80"/>
      <c r="ICN39" s="80"/>
      <c r="ICO39" s="80"/>
      <c r="ICP39" s="80"/>
      <c r="ICQ39" s="80"/>
      <c r="ICR39" s="80"/>
      <c r="ICS39" s="80"/>
      <c r="ICT39" s="80"/>
      <c r="ICU39" s="80"/>
      <c r="ICV39" s="80"/>
      <c r="ICW39" s="80"/>
      <c r="ICX39" s="80"/>
      <c r="ICY39" s="80"/>
      <c r="ICZ39" s="80"/>
      <c r="IDA39" s="80"/>
      <c r="IDB39" s="80"/>
      <c r="IDC39" s="80"/>
      <c r="IDD39" s="80"/>
      <c r="IDE39" s="80"/>
      <c r="IDF39" s="80"/>
      <c r="IDG39" s="80"/>
      <c r="IDH39" s="80"/>
      <c r="IDI39" s="80"/>
      <c r="IDJ39" s="80"/>
      <c r="IDK39" s="80"/>
      <c r="IDL39" s="80"/>
      <c r="IDM39" s="80"/>
      <c r="IDN39" s="80"/>
      <c r="IDO39" s="80"/>
      <c r="IDP39" s="80"/>
      <c r="IDQ39" s="80"/>
      <c r="IDR39" s="80"/>
      <c r="IDS39" s="80"/>
      <c r="IDT39" s="80"/>
      <c r="IDU39" s="80"/>
      <c r="IDV39" s="80"/>
      <c r="IDW39" s="80"/>
      <c r="IDX39" s="80"/>
      <c r="IDY39" s="80"/>
      <c r="IDZ39" s="80"/>
      <c r="IEA39" s="80"/>
      <c r="IEB39" s="80"/>
      <c r="IEC39" s="80"/>
      <c r="IED39" s="80"/>
      <c r="IEE39" s="80"/>
      <c r="IEF39" s="80"/>
      <c r="IEG39" s="80"/>
      <c r="IEH39" s="80"/>
      <c r="IEI39" s="80"/>
      <c r="IEJ39" s="80"/>
      <c r="IEK39" s="80"/>
      <c r="IEL39" s="80"/>
      <c r="IEM39" s="80"/>
      <c r="IEN39" s="80"/>
      <c r="IEO39" s="80"/>
      <c r="IEP39" s="80"/>
      <c r="IEQ39" s="80"/>
      <c r="IER39" s="80"/>
      <c r="IES39" s="80"/>
      <c r="IET39" s="80"/>
      <c r="IEU39" s="80"/>
      <c r="IEV39" s="80"/>
      <c r="IEW39" s="80"/>
      <c r="IEX39" s="80"/>
      <c r="IEY39" s="80"/>
      <c r="IEZ39" s="80"/>
      <c r="IFA39" s="80"/>
      <c r="IFB39" s="80"/>
      <c r="IFC39" s="80"/>
      <c r="IFD39" s="80"/>
      <c r="IFE39" s="80"/>
      <c r="IFF39" s="80"/>
      <c r="IFG39" s="80"/>
      <c r="IFH39" s="80"/>
      <c r="IFI39" s="80"/>
      <c r="IFJ39" s="80"/>
      <c r="IFK39" s="80"/>
      <c r="IFL39" s="80"/>
      <c r="IFM39" s="80"/>
      <c r="IFN39" s="80"/>
      <c r="IFO39" s="80"/>
      <c r="IFP39" s="80"/>
      <c r="IFQ39" s="80"/>
      <c r="IFR39" s="80"/>
      <c r="IFS39" s="80"/>
      <c r="IFT39" s="80"/>
      <c r="IFU39" s="80"/>
      <c r="IFV39" s="80"/>
      <c r="IFW39" s="80"/>
      <c r="IFX39" s="80"/>
      <c r="IFY39" s="80"/>
      <c r="IFZ39" s="80"/>
      <c r="IGA39" s="80"/>
      <c r="IGB39" s="80"/>
      <c r="IGC39" s="80"/>
      <c r="IGD39" s="80"/>
      <c r="IGE39" s="80"/>
      <c r="IGF39" s="80"/>
      <c r="IGG39" s="80"/>
      <c r="IGH39" s="80"/>
      <c r="IGI39" s="80"/>
      <c r="IGJ39" s="80"/>
      <c r="IGK39" s="80"/>
      <c r="IGL39" s="80"/>
      <c r="IGM39" s="80"/>
      <c r="IGN39" s="80"/>
      <c r="IGO39" s="80"/>
      <c r="IGP39" s="80"/>
      <c r="IGQ39" s="80"/>
      <c r="IGR39" s="80"/>
      <c r="IGS39" s="80"/>
      <c r="IGT39" s="80"/>
      <c r="IGU39" s="80"/>
      <c r="IGV39" s="80"/>
      <c r="IGW39" s="80"/>
      <c r="IGX39" s="80"/>
      <c r="IGY39" s="80"/>
      <c r="IGZ39" s="80"/>
      <c r="IHA39" s="80"/>
      <c r="IHB39" s="80"/>
      <c r="IHC39" s="80"/>
      <c r="IHD39" s="80"/>
      <c r="IHE39" s="80"/>
      <c r="IHF39" s="80"/>
      <c r="IHG39" s="80"/>
      <c r="IHH39" s="80"/>
      <c r="IHI39" s="80"/>
      <c r="IHJ39" s="80"/>
      <c r="IHK39" s="80"/>
      <c r="IHL39" s="80"/>
      <c r="IHM39" s="80"/>
      <c r="IHN39" s="80"/>
      <c r="IHO39" s="80"/>
      <c r="IHP39" s="80"/>
      <c r="IHQ39" s="80"/>
      <c r="IHR39" s="80"/>
      <c r="IHS39" s="80"/>
      <c r="IHT39" s="80"/>
      <c r="IHU39" s="80"/>
      <c r="IHV39" s="80"/>
      <c r="IHW39" s="80"/>
      <c r="IHX39" s="80"/>
      <c r="IHY39" s="80"/>
      <c r="IHZ39" s="80"/>
      <c r="IIA39" s="80"/>
      <c r="IIB39" s="80"/>
      <c r="IIC39" s="80"/>
      <c r="IID39" s="80"/>
      <c r="IIE39" s="80"/>
      <c r="IIF39" s="80"/>
      <c r="IIG39" s="80"/>
      <c r="IIH39" s="80"/>
      <c r="III39" s="80"/>
      <c r="IIJ39" s="80"/>
      <c r="IIK39" s="80"/>
      <c r="IIL39" s="80"/>
      <c r="IIM39" s="80"/>
      <c r="IIN39" s="80"/>
      <c r="IIO39" s="80"/>
      <c r="IIP39" s="80"/>
      <c r="IIQ39" s="80"/>
      <c r="IIR39" s="80"/>
      <c r="IIS39" s="80"/>
      <c r="IIT39" s="80"/>
      <c r="IIU39" s="80"/>
      <c r="IIV39" s="80"/>
      <c r="IIW39" s="80"/>
      <c r="IIX39" s="80"/>
      <c r="IIY39" s="80"/>
      <c r="IIZ39" s="80"/>
      <c r="IJA39" s="80"/>
      <c r="IJB39" s="80"/>
      <c r="IJC39" s="80"/>
      <c r="IJD39" s="80"/>
      <c r="IJE39" s="80"/>
      <c r="IJF39" s="80"/>
      <c r="IJG39" s="80"/>
      <c r="IJH39" s="80"/>
      <c r="IJI39" s="80"/>
      <c r="IJJ39" s="80"/>
      <c r="IJK39" s="80"/>
      <c r="IJL39" s="80"/>
      <c r="IJM39" s="80"/>
      <c r="IJN39" s="80"/>
      <c r="IJO39" s="80"/>
      <c r="IJP39" s="80"/>
      <c r="IJQ39" s="80"/>
      <c r="IJR39" s="80"/>
      <c r="IJS39" s="80"/>
      <c r="IJT39" s="80"/>
      <c r="IJU39" s="80"/>
      <c r="IJV39" s="80"/>
      <c r="IJW39" s="80"/>
      <c r="IJX39" s="80"/>
      <c r="IJY39" s="80"/>
      <c r="IJZ39" s="80"/>
      <c r="IKA39" s="80"/>
      <c r="IKB39" s="80"/>
      <c r="IKC39" s="80"/>
      <c r="IKD39" s="80"/>
      <c r="IKE39" s="80"/>
      <c r="IKF39" s="80"/>
      <c r="IKG39" s="80"/>
      <c r="IKH39" s="80"/>
      <c r="IKI39" s="80"/>
      <c r="IKJ39" s="80"/>
      <c r="IKK39" s="80"/>
      <c r="IKL39" s="80"/>
      <c r="IKM39" s="80"/>
      <c r="IKN39" s="80"/>
      <c r="IKO39" s="80"/>
      <c r="IKP39" s="80"/>
      <c r="IKQ39" s="80"/>
      <c r="IKR39" s="80"/>
      <c r="IKS39" s="80"/>
      <c r="IKT39" s="80"/>
      <c r="IKU39" s="80"/>
      <c r="IKV39" s="80"/>
      <c r="IKW39" s="80"/>
      <c r="IKX39" s="80"/>
      <c r="IKY39" s="80"/>
      <c r="IKZ39" s="80"/>
      <c r="ILA39" s="80"/>
      <c r="ILB39" s="80"/>
      <c r="ILC39" s="80"/>
      <c r="ILD39" s="80"/>
      <c r="ILE39" s="80"/>
      <c r="ILF39" s="80"/>
      <c r="ILG39" s="80"/>
      <c r="ILH39" s="80"/>
      <c r="ILI39" s="80"/>
      <c r="ILJ39" s="80"/>
      <c r="ILK39" s="80"/>
      <c r="ILL39" s="80"/>
      <c r="ILM39" s="80"/>
      <c r="ILN39" s="80"/>
      <c r="ILO39" s="80"/>
      <c r="ILP39" s="80"/>
      <c r="ILQ39" s="80"/>
      <c r="ILR39" s="80"/>
      <c r="ILS39" s="80"/>
      <c r="ILT39" s="80"/>
      <c r="ILU39" s="80"/>
      <c r="ILV39" s="80"/>
      <c r="ILW39" s="80"/>
      <c r="ILX39" s="80"/>
      <c r="ILY39" s="80"/>
      <c r="ILZ39" s="80"/>
      <c r="IMA39" s="80"/>
      <c r="IMB39" s="80"/>
      <c r="IMC39" s="80"/>
      <c r="IMD39" s="80"/>
      <c r="IME39" s="80"/>
      <c r="IMF39" s="80"/>
      <c r="IMG39" s="80"/>
      <c r="IMH39" s="80"/>
      <c r="IMI39" s="80"/>
      <c r="IMJ39" s="80"/>
      <c r="IMK39" s="80"/>
      <c r="IML39" s="80"/>
      <c r="IMM39" s="80"/>
      <c r="IMN39" s="80"/>
      <c r="IMO39" s="80"/>
      <c r="IMP39" s="80"/>
      <c r="IMQ39" s="80"/>
      <c r="IMR39" s="80"/>
      <c r="IMS39" s="80"/>
      <c r="IMT39" s="80"/>
      <c r="IMU39" s="80"/>
      <c r="IMV39" s="80"/>
      <c r="IMW39" s="80"/>
      <c r="IMX39" s="80"/>
      <c r="IMY39" s="80"/>
      <c r="IMZ39" s="80"/>
      <c r="INA39" s="80"/>
      <c r="INB39" s="80"/>
      <c r="INC39" s="80"/>
      <c r="IND39" s="80"/>
      <c r="INE39" s="80"/>
      <c r="INF39" s="80"/>
      <c r="ING39" s="80"/>
      <c r="INH39" s="80"/>
      <c r="INI39" s="80"/>
      <c r="INJ39" s="80"/>
      <c r="INK39" s="80"/>
      <c r="INL39" s="80"/>
      <c r="INM39" s="80"/>
      <c r="INN39" s="80"/>
      <c r="INO39" s="80"/>
      <c r="INP39" s="80"/>
      <c r="INQ39" s="80"/>
      <c r="INR39" s="80"/>
      <c r="INS39" s="80"/>
      <c r="INT39" s="80"/>
      <c r="INU39" s="80"/>
      <c r="INV39" s="80"/>
      <c r="INW39" s="80"/>
      <c r="INX39" s="80"/>
      <c r="INY39" s="80"/>
      <c r="INZ39" s="80"/>
      <c r="IOA39" s="80"/>
      <c r="IOB39" s="80"/>
      <c r="IOC39" s="80"/>
      <c r="IOD39" s="80"/>
      <c r="IOE39" s="80"/>
      <c r="IOF39" s="80"/>
      <c r="IOG39" s="80"/>
      <c r="IOH39" s="80"/>
      <c r="IOI39" s="80"/>
      <c r="IOJ39" s="80"/>
      <c r="IOK39" s="80"/>
      <c r="IOL39" s="80"/>
      <c r="IOM39" s="80"/>
      <c r="ION39" s="80"/>
      <c r="IOO39" s="80"/>
      <c r="IOP39" s="80"/>
      <c r="IOQ39" s="80"/>
      <c r="IOR39" s="80"/>
      <c r="IOS39" s="80"/>
      <c r="IOT39" s="80"/>
      <c r="IOU39" s="80"/>
      <c r="IOV39" s="80"/>
      <c r="IOW39" s="80"/>
      <c r="IOX39" s="80"/>
      <c r="IOY39" s="80"/>
      <c r="IOZ39" s="80"/>
      <c r="IPA39" s="80"/>
      <c r="IPB39" s="80"/>
      <c r="IPC39" s="80"/>
      <c r="IPD39" s="80"/>
      <c r="IPE39" s="80"/>
      <c r="IPF39" s="80"/>
      <c r="IPG39" s="80"/>
      <c r="IPH39" s="80"/>
      <c r="IPI39" s="80"/>
      <c r="IPJ39" s="80"/>
      <c r="IPK39" s="80"/>
      <c r="IPL39" s="80"/>
      <c r="IPM39" s="80"/>
      <c r="IPN39" s="80"/>
      <c r="IPO39" s="80"/>
      <c r="IPP39" s="80"/>
      <c r="IPQ39" s="80"/>
      <c r="IPR39" s="80"/>
      <c r="IPS39" s="80"/>
      <c r="IPT39" s="80"/>
      <c r="IPU39" s="80"/>
      <c r="IPV39" s="80"/>
      <c r="IPW39" s="80"/>
      <c r="IPX39" s="80"/>
      <c r="IPY39" s="80"/>
      <c r="IPZ39" s="80"/>
      <c r="IQA39" s="80"/>
      <c r="IQB39" s="80"/>
      <c r="IQC39" s="80"/>
      <c r="IQD39" s="80"/>
      <c r="IQE39" s="80"/>
      <c r="IQF39" s="80"/>
      <c r="IQG39" s="80"/>
      <c r="IQH39" s="80"/>
      <c r="IQI39" s="80"/>
      <c r="IQJ39" s="80"/>
      <c r="IQK39" s="80"/>
      <c r="IQL39" s="80"/>
      <c r="IQM39" s="80"/>
      <c r="IQN39" s="80"/>
      <c r="IQO39" s="80"/>
      <c r="IQP39" s="80"/>
      <c r="IQQ39" s="80"/>
      <c r="IQR39" s="80"/>
      <c r="IQS39" s="80"/>
      <c r="IQT39" s="80"/>
      <c r="IQU39" s="80"/>
      <c r="IQV39" s="80"/>
      <c r="IQW39" s="80"/>
      <c r="IQX39" s="80"/>
      <c r="IQY39" s="80"/>
      <c r="IQZ39" s="80"/>
      <c r="IRA39" s="80"/>
      <c r="IRB39" s="80"/>
      <c r="IRC39" s="80"/>
      <c r="IRD39" s="80"/>
      <c r="IRE39" s="80"/>
      <c r="IRF39" s="80"/>
      <c r="IRG39" s="80"/>
      <c r="IRH39" s="80"/>
      <c r="IRI39" s="80"/>
      <c r="IRJ39" s="80"/>
      <c r="IRK39" s="80"/>
      <c r="IRL39" s="80"/>
      <c r="IRM39" s="80"/>
      <c r="IRN39" s="80"/>
      <c r="IRO39" s="80"/>
      <c r="IRP39" s="80"/>
      <c r="IRQ39" s="80"/>
      <c r="IRR39" s="80"/>
      <c r="IRS39" s="80"/>
      <c r="IRT39" s="80"/>
      <c r="IRU39" s="80"/>
      <c r="IRV39" s="80"/>
      <c r="IRW39" s="80"/>
      <c r="IRX39" s="80"/>
      <c r="IRY39" s="80"/>
      <c r="IRZ39" s="80"/>
      <c r="ISA39" s="80"/>
      <c r="ISB39" s="80"/>
      <c r="ISC39" s="80"/>
      <c r="ISD39" s="80"/>
      <c r="ISE39" s="80"/>
      <c r="ISF39" s="80"/>
      <c r="ISG39" s="80"/>
      <c r="ISH39" s="80"/>
      <c r="ISI39" s="80"/>
      <c r="ISJ39" s="80"/>
      <c r="ISK39" s="80"/>
      <c r="ISL39" s="80"/>
      <c r="ISM39" s="80"/>
      <c r="ISN39" s="80"/>
      <c r="ISO39" s="80"/>
      <c r="ISP39" s="80"/>
      <c r="ISQ39" s="80"/>
      <c r="ISR39" s="80"/>
      <c r="ISS39" s="80"/>
      <c r="IST39" s="80"/>
      <c r="ISU39" s="80"/>
      <c r="ISV39" s="80"/>
      <c r="ISW39" s="80"/>
      <c r="ISX39" s="80"/>
      <c r="ISY39" s="80"/>
      <c r="ISZ39" s="80"/>
      <c r="ITA39" s="80"/>
      <c r="ITB39" s="80"/>
      <c r="ITC39" s="80"/>
      <c r="ITD39" s="80"/>
      <c r="ITE39" s="80"/>
      <c r="ITF39" s="80"/>
      <c r="ITG39" s="80"/>
      <c r="ITH39" s="80"/>
      <c r="ITI39" s="80"/>
      <c r="ITJ39" s="80"/>
      <c r="ITK39" s="80"/>
      <c r="ITL39" s="80"/>
      <c r="ITM39" s="80"/>
      <c r="ITN39" s="80"/>
      <c r="ITO39" s="80"/>
      <c r="ITP39" s="80"/>
      <c r="ITQ39" s="80"/>
      <c r="ITR39" s="80"/>
      <c r="ITS39" s="80"/>
      <c r="ITT39" s="80"/>
      <c r="ITU39" s="80"/>
      <c r="ITV39" s="80"/>
      <c r="ITW39" s="80"/>
      <c r="ITX39" s="80"/>
      <c r="ITY39" s="80"/>
      <c r="ITZ39" s="80"/>
      <c r="IUA39" s="80"/>
      <c r="IUB39" s="80"/>
      <c r="IUC39" s="80"/>
      <c r="IUD39" s="80"/>
      <c r="IUE39" s="80"/>
      <c r="IUF39" s="80"/>
      <c r="IUG39" s="80"/>
      <c r="IUH39" s="80"/>
      <c r="IUI39" s="80"/>
      <c r="IUJ39" s="80"/>
      <c r="IUK39" s="80"/>
      <c r="IUL39" s="80"/>
      <c r="IUM39" s="80"/>
      <c r="IUN39" s="80"/>
      <c r="IUO39" s="80"/>
      <c r="IUP39" s="80"/>
      <c r="IUQ39" s="80"/>
      <c r="IUR39" s="80"/>
      <c r="IUS39" s="80"/>
      <c r="IUT39" s="80"/>
      <c r="IUU39" s="80"/>
      <c r="IUV39" s="80"/>
      <c r="IUW39" s="80"/>
      <c r="IUX39" s="80"/>
      <c r="IUY39" s="80"/>
      <c r="IUZ39" s="80"/>
      <c r="IVA39" s="80"/>
      <c r="IVB39" s="80"/>
      <c r="IVC39" s="80"/>
      <c r="IVD39" s="80"/>
      <c r="IVE39" s="80"/>
      <c r="IVF39" s="80"/>
      <c r="IVG39" s="80"/>
      <c r="IVH39" s="80"/>
      <c r="IVI39" s="80"/>
      <c r="IVJ39" s="80"/>
      <c r="IVK39" s="80"/>
      <c r="IVL39" s="80"/>
      <c r="IVM39" s="80"/>
      <c r="IVN39" s="80"/>
      <c r="IVO39" s="80"/>
      <c r="IVP39" s="80"/>
      <c r="IVQ39" s="80"/>
      <c r="IVR39" s="80"/>
      <c r="IVS39" s="80"/>
      <c r="IVT39" s="80"/>
      <c r="IVU39" s="80"/>
      <c r="IVV39" s="80"/>
      <c r="IVW39" s="80"/>
      <c r="IVX39" s="80"/>
      <c r="IVY39" s="80"/>
      <c r="IVZ39" s="80"/>
      <c r="IWA39" s="80"/>
      <c r="IWB39" s="80"/>
      <c r="IWC39" s="80"/>
      <c r="IWD39" s="80"/>
      <c r="IWE39" s="80"/>
      <c r="IWF39" s="80"/>
      <c r="IWG39" s="80"/>
      <c r="IWH39" s="80"/>
      <c r="IWI39" s="80"/>
      <c r="IWJ39" s="80"/>
      <c r="IWK39" s="80"/>
      <c r="IWL39" s="80"/>
      <c r="IWM39" s="80"/>
      <c r="IWN39" s="80"/>
      <c r="IWO39" s="80"/>
      <c r="IWP39" s="80"/>
      <c r="IWQ39" s="80"/>
      <c r="IWR39" s="80"/>
      <c r="IWS39" s="80"/>
      <c r="IWT39" s="80"/>
      <c r="IWU39" s="80"/>
      <c r="IWV39" s="80"/>
      <c r="IWW39" s="80"/>
      <c r="IWX39" s="80"/>
      <c r="IWY39" s="80"/>
      <c r="IWZ39" s="80"/>
      <c r="IXA39" s="80"/>
      <c r="IXB39" s="80"/>
      <c r="IXC39" s="80"/>
      <c r="IXD39" s="80"/>
      <c r="IXE39" s="80"/>
      <c r="IXF39" s="80"/>
      <c r="IXG39" s="80"/>
      <c r="IXH39" s="80"/>
      <c r="IXI39" s="80"/>
      <c r="IXJ39" s="80"/>
      <c r="IXK39" s="80"/>
      <c r="IXL39" s="80"/>
      <c r="IXM39" s="80"/>
      <c r="IXN39" s="80"/>
      <c r="IXO39" s="80"/>
      <c r="IXP39" s="80"/>
      <c r="IXQ39" s="80"/>
      <c r="IXR39" s="80"/>
      <c r="IXS39" s="80"/>
      <c r="IXT39" s="80"/>
      <c r="IXU39" s="80"/>
      <c r="IXV39" s="80"/>
      <c r="IXW39" s="80"/>
      <c r="IXX39" s="80"/>
      <c r="IXY39" s="80"/>
      <c r="IXZ39" s="80"/>
      <c r="IYA39" s="80"/>
      <c r="IYB39" s="80"/>
      <c r="IYC39" s="80"/>
      <c r="IYD39" s="80"/>
      <c r="IYE39" s="80"/>
      <c r="IYF39" s="80"/>
      <c r="IYG39" s="80"/>
      <c r="IYH39" s="80"/>
      <c r="IYI39" s="80"/>
      <c r="IYJ39" s="80"/>
      <c r="IYK39" s="80"/>
      <c r="IYL39" s="80"/>
      <c r="IYM39" s="80"/>
      <c r="IYN39" s="80"/>
      <c r="IYO39" s="80"/>
      <c r="IYP39" s="80"/>
      <c r="IYQ39" s="80"/>
      <c r="IYR39" s="80"/>
      <c r="IYS39" s="80"/>
      <c r="IYT39" s="80"/>
      <c r="IYU39" s="80"/>
      <c r="IYV39" s="80"/>
      <c r="IYW39" s="80"/>
      <c r="IYX39" s="80"/>
      <c r="IYY39" s="80"/>
      <c r="IYZ39" s="80"/>
      <c r="IZA39" s="80"/>
      <c r="IZB39" s="80"/>
      <c r="IZC39" s="80"/>
      <c r="IZD39" s="80"/>
      <c r="IZE39" s="80"/>
      <c r="IZF39" s="80"/>
      <c r="IZG39" s="80"/>
      <c r="IZH39" s="80"/>
      <c r="IZI39" s="80"/>
      <c r="IZJ39" s="80"/>
      <c r="IZK39" s="80"/>
      <c r="IZL39" s="80"/>
      <c r="IZM39" s="80"/>
      <c r="IZN39" s="80"/>
      <c r="IZO39" s="80"/>
      <c r="IZP39" s="80"/>
      <c r="IZQ39" s="80"/>
      <c r="IZR39" s="80"/>
      <c r="IZS39" s="80"/>
      <c r="IZT39" s="80"/>
      <c r="IZU39" s="80"/>
      <c r="IZV39" s="80"/>
      <c r="IZW39" s="80"/>
      <c r="IZX39" s="80"/>
      <c r="IZY39" s="80"/>
      <c r="IZZ39" s="80"/>
      <c r="JAA39" s="80"/>
      <c r="JAB39" s="80"/>
      <c r="JAC39" s="80"/>
      <c r="JAD39" s="80"/>
      <c r="JAE39" s="80"/>
      <c r="JAF39" s="80"/>
      <c r="JAG39" s="80"/>
      <c r="JAH39" s="80"/>
      <c r="JAI39" s="80"/>
      <c r="JAJ39" s="80"/>
      <c r="JAK39" s="80"/>
      <c r="JAL39" s="80"/>
      <c r="JAM39" s="80"/>
      <c r="JAN39" s="80"/>
      <c r="JAO39" s="80"/>
      <c r="JAP39" s="80"/>
      <c r="JAQ39" s="80"/>
      <c r="JAR39" s="80"/>
      <c r="JAS39" s="80"/>
      <c r="JAT39" s="80"/>
      <c r="JAU39" s="80"/>
      <c r="JAV39" s="80"/>
      <c r="JAW39" s="80"/>
      <c r="JAX39" s="80"/>
      <c r="JAY39" s="80"/>
      <c r="JAZ39" s="80"/>
      <c r="JBA39" s="80"/>
      <c r="JBB39" s="80"/>
      <c r="JBC39" s="80"/>
      <c r="JBD39" s="80"/>
      <c r="JBE39" s="80"/>
      <c r="JBF39" s="80"/>
      <c r="JBG39" s="80"/>
      <c r="JBH39" s="80"/>
      <c r="JBI39" s="80"/>
      <c r="JBJ39" s="80"/>
      <c r="JBK39" s="80"/>
      <c r="JBL39" s="80"/>
      <c r="JBM39" s="80"/>
      <c r="JBN39" s="80"/>
      <c r="JBO39" s="80"/>
      <c r="JBP39" s="80"/>
      <c r="JBQ39" s="80"/>
      <c r="JBR39" s="80"/>
      <c r="JBS39" s="80"/>
      <c r="JBT39" s="80"/>
      <c r="JBU39" s="80"/>
      <c r="JBV39" s="80"/>
      <c r="JBW39" s="80"/>
      <c r="JBX39" s="80"/>
      <c r="JBY39" s="80"/>
      <c r="JBZ39" s="80"/>
      <c r="JCA39" s="80"/>
      <c r="JCB39" s="80"/>
      <c r="JCC39" s="80"/>
      <c r="JCD39" s="80"/>
      <c r="JCE39" s="80"/>
      <c r="JCF39" s="80"/>
      <c r="JCG39" s="80"/>
      <c r="JCH39" s="80"/>
      <c r="JCI39" s="80"/>
      <c r="JCJ39" s="80"/>
      <c r="JCK39" s="80"/>
      <c r="JCL39" s="80"/>
      <c r="JCM39" s="80"/>
      <c r="JCN39" s="80"/>
      <c r="JCO39" s="80"/>
      <c r="JCP39" s="80"/>
      <c r="JCQ39" s="80"/>
      <c r="JCR39" s="80"/>
      <c r="JCS39" s="80"/>
      <c r="JCT39" s="80"/>
      <c r="JCU39" s="80"/>
      <c r="JCV39" s="80"/>
      <c r="JCW39" s="80"/>
      <c r="JCX39" s="80"/>
      <c r="JCY39" s="80"/>
      <c r="JCZ39" s="80"/>
      <c r="JDA39" s="80"/>
      <c r="JDB39" s="80"/>
      <c r="JDC39" s="80"/>
      <c r="JDD39" s="80"/>
      <c r="JDE39" s="80"/>
      <c r="JDF39" s="80"/>
      <c r="JDG39" s="80"/>
      <c r="JDH39" s="80"/>
      <c r="JDI39" s="80"/>
      <c r="JDJ39" s="80"/>
      <c r="JDK39" s="80"/>
      <c r="JDL39" s="80"/>
      <c r="JDM39" s="80"/>
      <c r="JDN39" s="80"/>
      <c r="JDO39" s="80"/>
      <c r="JDP39" s="80"/>
      <c r="JDQ39" s="80"/>
      <c r="JDR39" s="80"/>
      <c r="JDS39" s="80"/>
      <c r="JDT39" s="80"/>
      <c r="JDU39" s="80"/>
      <c r="JDV39" s="80"/>
      <c r="JDW39" s="80"/>
      <c r="JDX39" s="80"/>
      <c r="JDY39" s="80"/>
      <c r="JDZ39" s="80"/>
      <c r="JEA39" s="80"/>
      <c r="JEB39" s="80"/>
      <c r="JEC39" s="80"/>
      <c r="JED39" s="80"/>
      <c r="JEE39" s="80"/>
      <c r="JEF39" s="80"/>
      <c r="JEG39" s="80"/>
      <c r="JEH39" s="80"/>
      <c r="JEI39" s="80"/>
      <c r="JEJ39" s="80"/>
      <c r="JEK39" s="80"/>
      <c r="JEL39" s="80"/>
      <c r="JEM39" s="80"/>
      <c r="JEN39" s="80"/>
      <c r="JEO39" s="80"/>
      <c r="JEP39" s="80"/>
      <c r="JEQ39" s="80"/>
      <c r="JER39" s="80"/>
      <c r="JES39" s="80"/>
      <c r="JET39" s="80"/>
      <c r="JEU39" s="80"/>
      <c r="JEV39" s="80"/>
      <c r="JEW39" s="80"/>
      <c r="JEX39" s="80"/>
      <c r="JEY39" s="80"/>
      <c r="JEZ39" s="80"/>
      <c r="JFA39" s="80"/>
      <c r="JFB39" s="80"/>
      <c r="JFC39" s="80"/>
      <c r="JFD39" s="80"/>
      <c r="JFE39" s="80"/>
      <c r="JFF39" s="80"/>
      <c r="JFG39" s="80"/>
      <c r="JFH39" s="80"/>
      <c r="JFI39" s="80"/>
      <c r="JFJ39" s="80"/>
      <c r="JFK39" s="80"/>
      <c r="JFL39" s="80"/>
      <c r="JFM39" s="80"/>
      <c r="JFN39" s="80"/>
      <c r="JFO39" s="80"/>
      <c r="JFP39" s="80"/>
      <c r="JFQ39" s="80"/>
      <c r="JFR39" s="80"/>
      <c r="JFS39" s="80"/>
      <c r="JFT39" s="80"/>
      <c r="JFU39" s="80"/>
      <c r="JFV39" s="80"/>
      <c r="JFW39" s="80"/>
      <c r="JFX39" s="80"/>
      <c r="JFY39" s="80"/>
      <c r="JFZ39" s="80"/>
      <c r="JGA39" s="80"/>
      <c r="JGB39" s="80"/>
      <c r="JGC39" s="80"/>
      <c r="JGD39" s="80"/>
      <c r="JGE39" s="80"/>
      <c r="JGF39" s="80"/>
      <c r="JGG39" s="80"/>
      <c r="JGH39" s="80"/>
      <c r="JGI39" s="80"/>
      <c r="JGJ39" s="80"/>
      <c r="JGK39" s="80"/>
      <c r="JGL39" s="80"/>
      <c r="JGM39" s="80"/>
      <c r="JGN39" s="80"/>
      <c r="JGO39" s="80"/>
      <c r="JGP39" s="80"/>
      <c r="JGQ39" s="80"/>
      <c r="JGR39" s="80"/>
      <c r="JGS39" s="80"/>
      <c r="JGT39" s="80"/>
      <c r="JGU39" s="80"/>
      <c r="JGV39" s="80"/>
      <c r="JGW39" s="80"/>
      <c r="JGX39" s="80"/>
      <c r="JGY39" s="80"/>
      <c r="JGZ39" s="80"/>
      <c r="JHA39" s="80"/>
      <c r="JHB39" s="80"/>
      <c r="JHC39" s="80"/>
      <c r="JHD39" s="80"/>
      <c r="JHE39" s="80"/>
      <c r="JHF39" s="80"/>
      <c r="JHG39" s="80"/>
      <c r="JHH39" s="80"/>
      <c r="JHI39" s="80"/>
      <c r="JHJ39" s="80"/>
      <c r="JHK39" s="80"/>
      <c r="JHL39" s="80"/>
      <c r="JHM39" s="80"/>
      <c r="JHN39" s="80"/>
      <c r="JHO39" s="80"/>
      <c r="JHP39" s="80"/>
      <c r="JHQ39" s="80"/>
      <c r="JHR39" s="80"/>
      <c r="JHS39" s="80"/>
      <c r="JHT39" s="80"/>
      <c r="JHU39" s="80"/>
      <c r="JHV39" s="80"/>
      <c r="JHW39" s="80"/>
      <c r="JHX39" s="80"/>
      <c r="JHY39" s="80"/>
      <c r="JHZ39" s="80"/>
      <c r="JIA39" s="80"/>
      <c r="JIB39" s="80"/>
      <c r="JIC39" s="80"/>
      <c r="JID39" s="80"/>
      <c r="JIE39" s="80"/>
      <c r="JIF39" s="80"/>
      <c r="JIG39" s="80"/>
      <c r="JIH39" s="80"/>
      <c r="JII39" s="80"/>
      <c r="JIJ39" s="80"/>
      <c r="JIK39" s="80"/>
      <c r="JIL39" s="80"/>
      <c r="JIM39" s="80"/>
      <c r="JIN39" s="80"/>
      <c r="JIO39" s="80"/>
      <c r="JIP39" s="80"/>
      <c r="JIQ39" s="80"/>
      <c r="JIR39" s="80"/>
      <c r="JIS39" s="80"/>
      <c r="JIT39" s="80"/>
      <c r="JIU39" s="80"/>
      <c r="JIV39" s="80"/>
      <c r="JIW39" s="80"/>
      <c r="JIX39" s="80"/>
      <c r="JIY39" s="80"/>
      <c r="JIZ39" s="80"/>
      <c r="JJA39" s="80"/>
      <c r="JJB39" s="80"/>
      <c r="JJC39" s="80"/>
      <c r="JJD39" s="80"/>
      <c r="JJE39" s="80"/>
      <c r="JJF39" s="80"/>
      <c r="JJG39" s="80"/>
      <c r="JJH39" s="80"/>
      <c r="JJI39" s="80"/>
      <c r="JJJ39" s="80"/>
      <c r="JJK39" s="80"/>
      <c r="JJL39" s="80"/>
      <c r="JJM39" s="80"/>
      <c r="JJN39" s="80"/>
      <c r="JJO39" s="80"/>
      <c r="JJP39" s="80"/>
      <c r="JJQ39" s="80"/>
      <c r="JJR39" s="80"/>
      <c r="JJS39" s="80"/>
      <c r="JJT39" s="80"/>
      <c r="JJU39" s="80"/>
      <c r="JJV39" s="80"/>
      <c r="JJW39" s="80"/>
      <c r="JJX39" s="80"/>
      <c r="JJY39" s="80"/>
      <c r="JJZ39" s="80"/>
      <c r="JKA39" s="80"/>
      <c r="JKB39" s="80"/>
      <c r="JKC39" s="80"/>
      <c r="JKD39" s="80"/>
      <c r="JKE39" s="80"/>
      <c r="JKF39" s="80"/>
      <c r="JKG39" s="80"/>
      <c r="JKH39" s="80"/>
      <c r="JKI39" s="80"/>
      <c r="JKJ39" s="80"/>
      <c r="JKK39" s="80"/>
      <c r="JKL39" s="80"/>
      <c r="JKM39" s="80"/>
      <c r="JKN39" s="80"/>
      <c r="JKO39" s="80"/>
      <c r="JKP39" s="80"/>
      <c r="JKQ39" s="80"/>
      <c r="JKR39" s="80"/>
      <c r="JKS39" s="80"/>
      <c r="JKT39" s="80"/>
      <c r="JKU39" s="80"/>
      <c r="JKV39" s="80"/>
      <c r="JKW39" s="80"/>
      <c r="JKX39" s="80"/>
      <c r="JKY39" s="80"/>
      <c r="JKZ39" s="80"/>
      <c r="JLA39" s="80"/>
      <c r="JLB39" s="80"/>
      <c r="JLC39" s="80"/>
      <c r="JLD39" s="80"/>
      <c r="JLE39" s="80"/>
      <c r="JLF39" s="80"/>
      <c r="JLG39" s="80"/>
      <c r="JLH39" s="80"/>
      <c r="JLI39" s="80"/>
      <c r="JLJ39" s="80"/>
      <c r="JLK39" s="80"/>
      <c r="JLL39" s="80"/>
      <c r="JLM39" s="80"/>
      <c r="JLN39" s="80"/>
      <c r="JLO39" s="80"/>
      <c r="JLP39" s="80"/>
      <c r="JLQ39" s="80"/>
      <c r="JLR39" s="80"/>
      <c r="JLS39" s="80"/>
      <c r="JLT39" s="80"/>
      <c r="JLU39" s="80"/>
      <c r="JLV39" s="80"/>
      <c r="JLW39" s="80"/>
      <c r="JLX39" s="80"/>
      <c r="JLY39" s="80"/>
      <c r="JLZ39" s="80"/>
      <c r="JMA39" s="80"/>
      <c r="JMB39" s="80"/>
      <c r="JMC39" s="80"/>
      <c r="JMD39" s="80"/>
      <c r="JME39" s="80"/>
      <c r="JMF39" s="80"/>
      <c r="JMG39" s="80"/>
      <c r="JMH39" s="80"/>
      <c r="JMI39" s="80"/>
      <c r="JMJ39" s="80"/>
      <c r="JMK39" s="80"/>
      <c r="JML39" s="80"/>
      <c r="JMM39" s="80"/>
      <c r="JMN39" s="80"/>
      <c r="JMO39" s="80"/>
      <c r="JMP39" s="80"/>
      <c r="JMQ39" s="80"/>
      <c r="JMR39" s="80"/>
      <c r="JMS39" s="80"/>
      <c r="JMT39" s="80"/>
      <c r="JMU39" s="80"/>
      <c r="JMV39" s="80"/>
      <c r="JMW39" s="80"/>
      <c r="JMX39" s="80"/>
      <c r="JMY39" s="80"/>
      <c r="JMZ39" s="80"/>
      <c r="JNA39" s="80"/>
      <c r="JNB39" s="80"/>
      <c r="JNC39" s="80"/>
      <c r="JND39" s="80"/>
      <c r="JNE39" s="80"/>
      <c r="JNF39" s="80"/>
      <c r="JNG39" s="80"/>
      <c r="JNH39" s="80"/>
      <c r="JNI39" s="80"/>
      <c r="JNJ39" s="80"/>
      <c r="JNK39" s="80"/>
      <c r="JNL39" s="80"/>
      <c r="JNM39" s="80"/>
      <c r="JNN39" s="80"/>
      <c r="JNO39" s="80"/>
      <c r="JNP39" s="80"/>
      <c r="JNQ39" s="80"/>
      <c r="JNR39" s="80"/>
      <c r="JNS39" s="80"/>
      <c r="JNT39" s="80"/>
      <c r="JNU39" s="80"/>
      <c r="JNV39" s="80"/>
      <c r="JNW39" s="80"/>
      <c r="JNX39" s="80"/>
      <c r="JNY39" s="80"/>
      <c r="JNZ39" s="80"/>
      <c r="JOA39" s="80"/>
      <c r="JOB39" s="80"/>
      <c r="JOC39" s="80"/>
      <c r="JOD39" s="80"/>
      <c r="JOE39" s="80"/>
      <c r="JOF39" s="80"/>
      <c r="JOG39" s="80"/>
      <c r="JOH39" s="80"/>
      <c r="JOI39" s="80"/>
      <c r="JOJ39" s="80"/>
      <c r="JOK39" s="80"/>
      <c r="JOL39" s="80"/>
      <c r="JOM39" s="80"/>
      <c r="JON39" s="80"/>
      <c r="JOO39" s="80"/>
      <c r="JOP39" s="80"/>
      <c r="JOQ39" s="80"/>
      <c r="JOR39" s="80"/>
      <c r="JOS39" s="80"/>
      <c r="JOT39" s="80"/>
      <c r="JOU39" s="80"/>
      <c r="JOV39" s="80"/>
      <c r="JOW39" s="80"/>
      <c r="JOX39" s="80"/>
      <c r="JOY39" s="80"/>
      <c r="JOZ39" s="80"/>
      <c r="JPA39" s="80"/>
      <c r="JPB39" s="80"/>
      <c r="JPC39" s="80"/>
      <c r="JPD39" s="80"/>
      <c r="JPE39" s="80"/>
      <c r="JPF39" s="80"/>
      <c r="JPG39" s="80"/>
      <c r="JPH39" s="80"/>
      <c r="JPI39" s="80"/>
      <c r="JPJ39" s="80"/>
      <c r="JPK39" s="80"/>
      <c r="JPL39" s="80"/>
      <c r="JPM39" s="80"/>
      <c r="JPN39" s="80"/>
      <c r="JPO39" s="80"/>
      <c r="JPP39" s="80"/>
      <c r="JPQ39" s="80"/>
      <c r="JPR39" s="80"/>
      <c r="JPS39" s="80"/>
      <c r="JPT39" s="80"/>
      <c r="JPU39" s="80"/>
      <c r="JPV39" s="80"/>
      <c r="JPW39" s="80"/>
      <c r="JPX39" s="80"/>
      <c r="JPY39" s="80"/>
      <c r="JPZ39" s="80"/>
      <c r="JQA39" s="80"/>
      <c r="JQB39" s="80"/>
      <c r="JQC39" s="80"/>
      <c r="JQD39" s="80"/>
      <c r="JQE39" s="80"/>
      <c r="JQF39" s="80"/>
      <c r="JQG39" s="80"/>
      <c r="JQH39" s="80"/>
      <c r="JQI39" s="80"/>
      <c r="JQJ39" s="80"/>
      <c r="JQK39" s="80"/>
      <c r="JQL39" s="80"/>
      <c r="JQM39" s="80"/>
      <c r="JQN39" s="80"/>
      <c r="JQO39" s="80"/>
      <c r="JQP39" s="80"/>
      <c r="JQQ39" s="80"/>
      <c r="JQR39" s="80"/>
      <c r="JQS39" s="80"/>
      <c r="JQT39" s="80"/>
      <c r="JQU39" s="80"/>
      <c r="JQV39" s="80"/>
      <c r="JQW39" s="80"/>
      <c r="JQX39" s="80"/>
      <c r="JQY39" s="80"/>
      <c r="JQZ39" s="80"/>
      <c r="JRA39" s="80"/>
      <c r="JRB39" s="80"/>
      <c r="JRC39" s="80"/>
      <c r="JRD39" s="80"/>
      <c r="JRE39" s="80"/>
      <c r="JRF39" s="80"/>
      <c r="JRG39" s="80"/>
      <c r="JRH39" s="80"/>
      <c r="JRI39" s="80"/>
      <c r="JRJ39" s="80"/>
      <c r="JRK39" s="80"/>
      <c r="JRL39" s="80"/>
      <c r="JRM39" s="80"/>
      <c r="JRN39" s="80"/>
      <c r="JRO39" s="80"/>
      <c r="JRP39" s="80"/>
      <c r="JRQ39" s="80"/>
      <c r="JRR39" s="80"/>
      <c r="JRS39" s="80"/>
      <c r="JRT39" s="80"/>
      <c r="JRU39" s="80"/>
      <c r="JRV39" s="80"/>
      <c r="JRW39" s="80"/>
      <c r="JRX39" s="80"/>
      <c r="JRY39" s="80"/>
      <c r="JRZ39" s="80"/>
      <c r="JSA39" s="80"/>
      <c r="JSB39" s="80"/>
      <c r="JSC39" s="80"/>
      <c r="JSD39" s="80"/>
      <c r="JSE39" s="80"/>
      <c r="JSF39" s="80"/>
      <c r="JSG39" s="80"/>
      <c r="JSH39" s="80"/>
      <c r="JSI39" s="80"/>
      <c r="JSJ39" s="80"/>
      <c r="JSK39" s="80"/>
      <c r="JSL39" s="80"/>
      <c r="JSM39" s="80"/>
      <c r="JSN39" s="80"/>
      <c r="JSO39" s="80"/>
      <c r="JSP39" s="80"/>
      <c r="JSQ39" s="80"/>
      <c r="JSR39" s="80"/>
      <c r="JSS39" s="80"/>
      <c r="JST39" s="80"/>
      <c r="JSU39" s="80"/>
      <c r="JSV39" s="80"/>
      <c r="JSW39" s="80"/>
      <c r="JSX39" s="80"/>
      <c r="JSY39" s="80"/>
      <c r="JSZ39" s="80"/>
      <c r="JTA39" s="80"/>
      <c r="JTB39" s="80"/>
      <c r="JTC39" s="80"/>
      <c r="JTD39" s="80"/>
      <c r="JTE39" s="80"/>
      <c r="JTF39" s="80"/>
      <c r="JTG39" s="80"/>
      <c r="JTH39" s="80"/>
      <c r="JTI39" s="80"/>
      <c r="JTJ39" s="80"/>
      <c r="JTK39" s="80"/>
      <c r="JTL39" s="80"/>
      <c r="JTM39" s="80"/>
      <c r="JTN39" s="80"/>
      <c r="JTO39" s="80"/>
      <c r="JTP39" s="80"/>
      <c r="JTQ39" s="80"/>
      <c r="JTR39" s="80"/>
      <c r="JTS39" s="80"/>
      <c r="JTT39" s="80"/>
      <c r="JTU39" s="80"/>
      <c r="JTV39" s="80"/>
      <c r="JTW39" s="80"/>
      <c r="JTX39" s="80"/>
      <c r="JTY39" s="80"/>
      <c r="JTZ39" s="80"/>
      <c r="JUA39" s="80"/>
      <c r="JUB39" s="80"/>
      <c r="JUC39" s="80"/>
      <c r="JUD39" s="80"/>
      <c r="JUE39" s="80"/>
      <c r="JUF39" s="80"/>
      <c r="JUG39" s="80"/>
      <c r="JUH39" s="80"/>
      <c r="JUI39" s="80"/>
      <c r="JUJ39" s="80"/>
      <c r="JUK39" s="80"/>
      <c r="JUL39" s="80"/>
      <c r="JUM39" s="80"/>
      <c r="JUN39" s="80"/>
      <c r="JUO39" s="80"/>
      <c r="JUP39" s="80"/>
      <c r="JUQ39" s="80"/>
      <c r="JUR39" s="80"/>
      <c r="JUS39" s="80"/>
      <c r="JUT39" s="80"/>
      <c r="JUU39" s="80"/>
      <c r="JUV39" s="80"/>
      <c r="JUW39" s="80"/>
      <c r="JUX39" s="80"/>
      <c r="JUY39" s="80"/>
      <c r="JUZ39" s="80"/>
      <c r="JVA39" s="80"/>
      <c r="JVB39" s="80"/>
      <c r="JVC39" s="80"/>
      <c r="JVD39" s="80"/>
      <c r="JVE39" s="80"/>
      <c r="JVF39" s="80"/>
      <c r="JVG39" s="80"/>
      <c r="JVH39" s="80"/>
      <c r="JVI39" s="80"/>
      <c r="JVJ39" s="80"/>
      <c r="JVK39" s="80"/>
      <c r="JVL39" s="80"/>
      <c r="JVM39" s="80"/>
      <c r="JVN39" s="80"/>
      <c r="JVO39" s="80"/>
      <c r="JVP39" s="80"/>
      <c r="JVQ39" s="80"/>
      <c r="JVR39" s="80"/>
      <c r="JVS39" s="80"/>
      <c r="JVT39" s="80"/>
      <c r="JVU39" s="80"/>
      <c r="JVV39" s="80"/>
      <c r="JVW39" s="80"/>
      <c r="JVX39" s="80"/>
      <c r="JVY39" s="80"/>
      <c r="JVZ39" s="80"/>
      <c r="JWA39" s="80"/>
      <c r="JWB39" s="80"/>
      <c r="JWC39" s="80"/>
      <c r="JWD39" s="80"/>
      <c r="JWE39" s="80"/>
      <c r="JWF39" s="80"/>
      <c r="JWG39" s="80"/>
      <c r="JWH39" s="80"/>
      <c r="JWI39" s="80"/>
      <c r="JWJ39" s="80"/>
      <c r="JWK39" s="80"/>
      <c r="JWL39" s="80"/>
      <c r="JWM39" s="80"/>
      <c r="JWN39" s="80"/>
      <c r="JWO39" s="80"/>
      <c r="JWP39" s="80"/>
      <c r="JWQ39" s="80"/>
      <c r="JWR39" s="80"/>
      <c r="JWS39" s="80"/>
      <c r="JWT39" s="80"/>
      <c r="JWU39" s="80"/>
      <c r="JWV39" s="80"/>
      <c r="JWW39" s="80"/>
      <c r="JWX39" s="80"/>
      <c r="JWY39" s="80"/>
      <c r="JWZ39" s="80"/>
      <c r="JXA39" s="80"/>
      <c r="JXB39" s="80"/>
      <c r="JXC39" s="80"/>
      <c r="JXD39" s="80"/>
      <c r="JXE39" s="80"/>
      <c r="JXF39" s="80"/>
      <c r="JXG39" s="80"/>
      <c r="JXH39" s="80"/>
      <c r="JXI39" s="80"/>
      <c r="JXJ39" s="80"/>
      <c r="JXK39" s="80"/>
      <c r="JXL39" s="80"/>
      <c r="JXM39" s="80"/>
      <c r="JXN39" s="80"/>
      <c r="JXO39" s="80"/>
      <c r="JXP39" s="80"/>
      <c r="JXQ39" s="80"/>
      <c r="JXR39" s="80"/>
      <c r="JXS39" s="80"/>
      <c r="JXT39" s="80"/>
      <c r="JXU39" s="80"/>
      <c r="JXV39" s="80"/>
      <c r="JXW39" s="80"/>
      <c r="JXX39" s="80"/>
      <c r="JXY39" s="80"/>
      <c r="JXZ39" s="80"/>
      <c r="JYA39" s="80"/>
      <c r="JYB39" s="80"/>
      <c r="JYC39" s="80"/>
      <c r="JYD39" s="80"/>
      <c r="JYE39" s="80"/>
      <c r="JYF39" s="80"/>
      <c r="JYG39" s="80"/>
      <c r="JYH39" s="80"/>
      <c r="JYI39" s="80"/>
      <c r="JYJ39" s="80"/>
      <c r="JYK39" s="80"/>
      <c r="JYL39" s="80"/>
      <c r="JYM39" s="80"/>
      <c r="JYN39" s="80"/>
      <c r="JYO39" s="80"/>
      <c r="JYP39" s="80"/>
      <c r="JYQ39" s="80"/>
      <c r="JYR39" s="80"/>
      <c r="JYS39" s="80"/>
      <c r="JYT39" s="80"/>
      <c r="JYU39" s="80"/>
      <c r="JYV39" s="80"/>
      <c r="JYW39" s="80"/>
      <c r="JYX39" s="80"/>
      <c r="JYY39" s="80"/>
      <c r="JYZ39" s="80"/>
      <c r="JZA39" s="80"/>
      <c r="JZB39" s="80"/>
      <c r="JZC39" s="80"/>
      <c r="JZD39" s="80"/>
      <c r="JZE39" s="80"/>
      <c r="JZF39" s="80"/>
      <c r="JZG39" s="80"/>
      <c r="JZH39" s="80"/>
      <c r="JZI39" s="80"/>
      <c r="JZJ39" s="80"/>
      <c r="JZK39" s="80"/>
      <c r="JZL39" s="80"/>
      <c r="JZM39" s="80"/>
      <c r="JZN39" s="80"/>
      <c r="JZO39" s="80"/>
      <c r="JZP39" s="80"/>
      <c r="JZQ39" s="80"/>
      <c r="JZR39" s="80"/>
      <c r="JZS39" s="80"/>
      <c r="JZT39" s="80"/>
      <c r="JZU39" s="80"/>
      <c r="JZV39" s="80"/>
      <c r="JZW39" s="80"/>
      <c r="JZX39" s="80"/>
      <c r="JZY39" s="80"/>
      <c r="JZZ39" s="80"/>
      <c r="KAA39" s="80"/>
      <c r="KAB39" s="80"/>
      <c r="KAC39" s="80"/>
      <c r="KAD39" s="80"/>
      <c r="KAE39" s="80"/>
      <c r="KAF39" s="80"/>
      <c r="KAG39" s="80"/>
      <c r="KAH39" s="80"/>
      <c r="KAI39" s="80"/>
      <c r="KAJ39" s="80"/>
      <c r="KAK39" s="80"/>
      <c r="KAL39" s="80"/>
      <c r="KAM39" s="80"/>
      <c r="KAN39" s="80"/>
      <c r="KAO39" s="80"/>
      <c r="KAP39" s="80"/>
      <c r="KAQ39" s="80"/>
      <c r="KAR39" s="80"/>
      <c r="KAS39" s="80"/>
      <c r="KAT39" s="80"/>
      <c r="KAU39" s="80"/>
      <c r="KAV39" s="80"/>
      <c r="KAW39" s="80"/>
      <c r="KAX39" s="80"/>
      <c r="KAY39" s="80"/>
      <c r="KAZ39" s="80"/>
      <c r="KBA39" s="80"/>
      <c r="KBB39" s="80"/>
      <c r="KBC39" s="80"/>
      <c r="KBD39" s="80"/>
      <c r="KBE39" s="80"/>
      <c r="KBF39" s="80"/>
      <c r="KBG39" s="80"/>
      <c r="KBH39" s="80"/>
      <c r="KBI39" s="80"/>
      <c r="KBJ39" s="80"/>
      <c r="KBK39" s="80"/>
      <c r="KBL39" s="80"/>
      <c r="KBM39" s="80"/>
      <c r="KBN39" s="80"/>
      <c r="KBO39" s="80"/>
      <c r="KBP39" s="80"/>
      <c r="KBQ39" s="80"/>
      <c r="KBR39" s="80"/>
      <c r="KBS39" s="80"/>
      <c r="KBT39" s="80"/>
      <c r="KBU39" s="80"/>
      <c r="KBV39" s="80"/>
      <c r="KBW39" s="80"/>
      <c r="KBX39" s="80"/>
      <c r="KBY39" s="80"/>
      <c r="KBZ39" s="80"/>
      <c r="KCA39" s="80"/>
      <c r="KCB39" s="80"/>
      <c r="KCC39" s="80"/>
      <c r="KCD39" s="80"/>
      <c r="KCE39" s="80"/>
      <c r="KCF39" s="80"/>
      <c r="KCG39" s="80"/>
      <c r="KCH39" s="80"/>
      <c r="KCI39" s="80"/>
      <c r="KCJ39" s="80"/>
      <c r="KCK39" s="80"/>
      <c r="KCL39" s="80"/>
      <c r="KCM39" s="80"/>
      <c r="KCN39" s="80"/>
      <c r="KCO39" s="80"/>
      <c r="KCP39" s="80"/>
      <c r="KCQ39" s="80"/>
      <c r="KCR39" s="80"/>
      <c r="KCS39" s="80"/>
      <c r="KCT39" s="80"/>
      <c r="KCU39" s="80"/>
      <c r="KCV39" s="80"/>
      <c r="KCW39" s="80"/>
      <c r="KCX39" s="80"/>
      <c r="KCY39" s="80"/>
      <c r="KCZ39" s="80"/>
      <c r="KDA39" s="80"/>
      <c r="KDB39" s="80"/>
      <c r="KDC39" s="80"/>
      <c r="KDD39" s="80"/>
      <c r="KDE39" s="80"/>
      <c r="KDF39" s="80"/>
      <c r="KDG39" s="80"/>
      <c r="KDH39" s="80"/>
      <c r="KDI39" s="80"/>
      <c r="KDJ39" s="80"/>
      <c r="KDK39" s="80"/>
      <c r="KDL39" s="80"/>
      <c r="KDM39" s="80"/>
      <c r="KDN39" s="80"/>
      <c r="KDO39" s="80"/>
      <c r="KDP39" s="80"/>
      <c r="KDQ39" s="80"/>
      <c r="KDR39" s="80"/>
      <c r="KDS39" s="80"/>
      <c r="KDT39" s="80"/>
      <c r="KDU39" s="80"/>
      <c r="KDV39" s="80"/>
      <c r="KDW39" s="80"/>
      <c r="KDX39" s="80"/>
      <c r="KDY39" s="80"/>
      <c r="KDZ39" s="80"/>
      <c r="KEA39" s="80"/>
      <c r="KEB39" s="80"/>
      <c r="KEC39" s="80"/>
      <c r="KED39" s="80"/>
      <c r="KEE39" s="80"/>
      <c r="KEF39" s="80"/>
      <c r="KEG39" s="80"/>
      <c r="KEH39" s="80"/>
      <c r="KEI39" s="80"/>
      <c r="KEJ39" s="80"/>
      <c r="KEK39" s="80"/>
      <c r="KEL39" s="80"/>
      <c r="KEM39" s="80"/>
      <c r="KEN39" s="80"/>
      <c r="KEO39" s="80"/>
      <c r="KEP39" s="80"/>
      <c r="KEQ39" s="80"/>
      <c r="KER39" s="80"/>
      <c r="KES39" s="80"/>
      <c r="KET39" s="80"/>
      <c r="KEU39" s="80"/>
      <c r="KEV39" s="80"/>
      <c r="KEW39" s="80"/>
      <c r="KEX39" s="80"/>
      <c r="KEY39" s="80"/>
      <c r="KEZ39" s="80"/>
      <c r="KFA39" s="80"/>
      <c r="KFB39" s="80"/>
      <c r="KFC39" s="80"/>
      <c r="KFD39" s="80"/>
      <c r="KFE39" s="80"/>
      <c r="KFF39" s="80"/>
      <c r="KFG39" s="80"/>
      <c r="KFH39" s="80"/>
      <c r="KFI39" s="80"/>
      <c r="KFJ39" s="80"/>
      <c r="KFK39" s="80"/>
      <c r="KFL39" s="80"/>
      <c r="KFM39" s="80"/>
      <c r="KFN39" s="80"/>
      <c r="KFO39" s="80"/>
      <c r="KFP39" s="80"/>
      <c r="KFQ39" s="80"/>
      <c r="KFR39" s="80"/>
      <c r="KFS39" s="80"/>
      <c r="KFT39" s="80"/>
      <c r="KFU39" s="80"/>
      <c r="KFV39" s="80"/>
      <c r="KFW39" s="80"/>
      <c r="KFX39" s="80"/>
      <c r="KFY39" s="80"/>
      <c r="KFZ39" s="80"/>
      <c r="KGA39" s="80"/>
      <c r="KGB39" s="80"/>
      <c r="KGC39" s="80"/>
      <c r="KGD39" s="80"/>
      <c r="KGE39" s="80"/>
      <c r="KGF39" s="80"/>
      <c r="KGG39" s="80"/>
      <c r="KGH39" s="80"/>
      <c r="KGI39" s="80"/>
      <c r="KGJ39" s="80"/>
      <c r="KGK39" s="80"/>
      <c r="KGL39" s="80"/>
      <c r="KGM39" s="80"/>
      <c r="KGN39" s="80"/>
      <c r="KGO39" s="80"/>
      <c r="KGP39" s="80"/>
      <c r="KGQ39" s="80"/>
      <c r="KGR39" s="80"/>
      <c r="KGS39" s="80"/>
      <c r="KGT39" s="80"/>
      <c r="KGU39" s="80"/>
      <c r="KGV39" s="80"/>
      <c r="KGW39" s="80"/>
      <c r="KGX39" s="80"/>
      <c r="KGY39" s="80"/>
      <c r="KGZ39" s="80"/>
      <c r="KHA39" s="80"/>
      <c r="KHB39" s="80"/>
      <c r="KHC39" s="80"/>
      <c r="KHD39" s="80"/>
      <c r="KHE39" s="80"/>
      <c r="KHF39" s="80"/>
      <c r="KHG39" s="80"/>
      <c r="KHH39" s="80"/>
      <c r="KHI39" s="80"/>
      <c r="KHJ39" s="80"/>
      <c r="KHK39" s="80"/>
      <c r="KHL39" s="80"/>
      <c r="KHM39" s="80"/>
      <c r="KHN39" s="80"/>
      <c r="KHO39" s="80"/>
      <c r="KHP39" s="80"/>
      <c r="KHQ39" s="80"/>
      <c r="KHR39" s="80"/>
      <c r="KHS39" s="80"/>
      <c r="KHT39" s="80"/>
      <c r="KHU39" s="80"/>
      <c r="KHV39" s="80"/>
      <c r="KHW39" s="80"/>
      <c r="KHX39" s="80"/>
      <c r="KHY39" s="80"/>
      <c r="KHZ39" s="80"/>
      <c r="KIA39" s="80"/>
      <c r="KIB39" s="80"/>
      <c r="KIC39" s="80"/>
      <c r="KID39" s="80"/>
      <c r="KIE39" s="80"/>
      <c r="KIF39" s="80"/>
      <c r="KIG39" s="80"/>
      <c r="KIH39" s="80"/>
      <c r="KII39" s="80"/>
      <c r="KIJ39" s="80"/>
      <c r="KIK39" s="80"/>
      <c r="KIL39" s="80"/>
      <c r="KIM39" s="80"/>
      <c r="KIN39" s="80"/>
      <c r="KIO39" s="80"/>
      <c r="KIP39" s="80"/>
      <c r="KIQ39" s="80"/>
      <c r="KIR39" s="80"/>
      <c r="KIS39" s="80"/>
      <c r="KIT39" s="80"/>
      <c r="KIU39" s="80"/>
      <c r="KIV39" s="80"/>
      <c r="KIW39" s="80"/>
      <c r="KIX39" s="80"/>
      <c r="KIY39" s="80"/>
      <c r="KIZ39" s="80"/>
      <c r="KJA39" s="80"/>
      <c r="KJB39" s="80"/>
      <c r="KJC39" s="80"/>
      <c r="KJD39" s="80"/>
      <c r="KJE39" s="80"/>
      <c r="KJF39" s="80"/>
      <c r="KJG39" s="80"/>
      <c r="KJH39" s="80"/>
      <c r="KJI39" s="80"/>
      <c r="KJJ39" s="80"/>
      <c r="KJK39" s="80"/>
      <c r="KJL39" s="80"/>
      <c r="KJM39" s="80"/>
      <c r="KJN39" s="80"/>
      <c r="KJO39" s="80"/>
      <c r="KJP39" s="80"/>
      <c r="KJQ39" s="80"/>
      <c r="KJR39" s="80"/>
      <c r="KJS39" s="80"/>
      <c r="KJT39" s="80"/>
      <c r="KJU39" s="80"/>
      <c r="KJV39" s="80"/>
      <c r="KJW39" s="80"/>
      <c r="KJX39" s="80"/>
      <c r="KJY39" s="80"/>
      <c r="KJZ39" s="80"/>
      <c r="KKA39" s="80"/>
      <c r="KKB39" s="80"/>
      <c r="KKC39" s="80"/>
      <c r="KKD39" s="80"/>
      <c r="KKE39" s="80"/>
      <c r="KKF39" s="80"/>
      <c r="KKG39" s="80"/>
      <c r="KKH39" s="80"/>
      <c r="KKI39" s="80"/>
      <c r="KKJ39" s="80"/>
      <c r="KKK39" s="80"/>
      <c r="KKL39" s="80"/>
      <c r="KKM39" s="80"/>
      <c r="KKN39" s="80"/>
      <c r="KKO39" s="80"/>
      <c r="KKP39" s="80"/>
      <c r="KKQ39" s="80"/>
      <c r="KKR39" s="80"/>
      <c r="KKS39" s="80"/>
      <c r="KKT39" s="80"/>
      <c r="KKU39" s="80"/>
      <c r="KKV39" s="80"/>
      <c r="KKW39" s="80"/>
      <c r="KKX39" s="80"/>
      <c r="KKY39" s="80"/>
      <c r="KKZ39" s="80"/>
      <c r="KLA39" s="80"/>
      <c r="KLB39" s="80"/>
      <c r="KLC39" s="80"/>
      <c r="KLD39" s="80"/>
      <c r="KLE39" s="80"/>
      <c r="KLF39" s="80"/>
      <c r="KLG39" s="80"/>
      <c r="KLH39" s="80"/>
      <c r="KLI39" s="80"/>
      <c r="KLJ39" s="80"/>
      <c r="KLK39" s="80"/>
      <c r="KLL39" s="80"/>
      <c r="KLM39" s="80"/>
      <c r="KLN39" s="80"/>
      <c r="KLO39" s="80"/>
      <c r="KLP39" s="80"/>
      <c r="KLQ39" s="80"/>
      <c r="KLR39" s="80"/>
      <c r="KLS39" s="80"/>
      <c r="KLT39" s="80"/>
      <c r="KLU39" s="80"/>
      <c r="KLV39" s="80"/>
      <c r="KLW39" s="80"/>
      <c r="KLX39" s="80"/>
      <c r="KLY39" s="80"/>
      <c r="KLZ39" s="80"/>
      <c r="KMA39" s="80"/>
      <c r="KMB39" s="80"/>
      <c r="KMC39" s="80"/>
      <c r="KMD39" s="80"/>
      <c r="KME39" s="80"/>
      <c r="KMF39" s="80"/>
      <c r="KMG39" s="80"/>
      <c r="KMH39" s="80"/>
      <c r="KMI39" s="80"/>
      <c r="KMJ39" s="80"/>
      <c r="KMK39" s="80"/>
      <c r="KML39" s="80"/>
      <c r="KMM39" s="80"/>
      <c r="KMN39" s="80"/>
      <c r="KMO39" s="80"/>
      <c r="KMP39" s="80"/>
      <c r="KMQ39" s="80"/>
      <c r="KMR39" s="80"/>
      <c r="KMS39" s="80"/>
      <c r="KMT39" s="80"/>
      <c r="KMU39" s="80"/>
      <c r="KMV39" s="80"/>
      <c r="KMW39" s="80"/>
      <c r="KMX39" s="80"/>
      <c r="KMY39" s="80"/>
      <c r="KMZ39" s="80"/>
      <c r="KNA39" s="80"/>
      <c r="KNB39" s="80"/>
      <c r="KNC39" s="80"/>
      <c r="KND39" s="80"/>
      <c r="KNE39" s="80"/>
      <c r="KNF39" s="80"/>
      <c r="KNG39" s="80"/>
      <c r="KNH39" s="80"/>
      <c r="KNI39" s="80"/>
      <c r="KNJ39" s="80"/>
      <c r="KNK39" s="80"/>
      <c r="KNL39" s="80"/>
      <c r="KNM39" s="80"/>
      <c r="KNN39" s="80"/>
      <c r="KNO39" s="80"/>
      <c r="KNP39" s="80"/>
      <c r="KNQ39" s="80"/>
      <c r="KNR39" s="80"/>
      <c r="KNS39" s="80"/>
      <c r="KNT39" s="80"/>
      <c r="KNU39" s="80"/>
      <c r="KNV39" s="80"/>
      <c r="KNW39" s="80"/>
      <c r="KNX39" s="80"/>
      <c r="KNY39" s="80"/>
      <c r="KNZ39" s="80"/>
      <c r="KOA39" s="80"/>
      <c r="KOB39" s="80"/>
      <c r="KOC39" s="80"/>
      <c r="KOD39" s="80"/>
      <c r="KOE39" s="80"/>
      <c r="KOF39" s="80"/>
      <c r="KOG39" s="80"/>
      <c r="KOH39" s="80"/>
      <c r="KOI39" s="80"/>
      <c r="KOJ39" s="80"/>
      <c r="KOK39" s="80"/>
      <c r="KOL39" s="80"/>
      <c r="KOM39" s="80"/>
      <c r="KON39" s="80"/>
      <c r="KOO39" s="80"/>
      <c r="KOP39" s="80"/>
      <c r="KOQ39" s="80"/>
      <c r="KOR39" s="80"/>
      <c r="KOS39" s="80"/>
      <c r="KOT39" s="80"/>
      <c r="KOU39" s="80"/>
      <c r="KOV39" s="80"/>
      <c r="KOW39" s="80"/>
      <c r="KOX39" s="80"/>
      <c r="KOY39" s="80"/>
      <c r="KOZ39" s="80"/>
      <c r="KPA39" s="80"/>
      <c r="KPB39" s="80"/>
      <c r="KPC39" s="80"/>
      <c r="KPD39" s="80"/>
      <c r="KPE39" s="80"/>
      <c r="KPF39" s="80"/>
      <c r="KPG39" s="80"/>
      <c r="KPH39" s="80"/>
      <c r="KPI39" s="80"/>
      <c r="KPJ39" s="80"/>
      <c r="KPK39" s="80"/>
      <c r="KPL39" s="80"/>
      <c r="KPM39" s="80"/>
      <c r="KPN39" s="80"/>
      <c r="KPO39" s="80"/>
      <c r="KPP39" s="80"/>
      <c r="KPQ39" s="80"/>
      <c r="KPR39" s="80"/>
      <c r="KPS39" s="80"/>
      <c r="KPT39" s="80"/>
      <c r="KPU39" s="80"/>
      <c r="KPV39" s="80"/>
      <c r="KPW39" s="80"/>
      <c r="KPX39" s="80"/>
      <c r="KPY39" s="80"/>
      <c r="KPZ39" s="80"/>
      <c r="KQA39" s="80"/>
      <c r="KQB39" s="80"/>
      <c r="KQC39" s="80"/>
      <c r="KQD39" s="80"/>
      <c r="KQE39" s="80"/>
      <c r="KQF39" s="80"/>
      <c r="KQG39" s="80"/>
      <c r="KQH39" s="80"/>
      <c r="KQI39" s="80"/>
      <c r="KQJ39" s="80"/>
      <c r="KQK39" s="80"/>
      <c r="KQL39" s="80"/>
      <c r="KQM39" s="80"/>
      <c r="KQN39" s="80"/>
      <c r="KQO39" s="80"/>
      <c r="KQP39" s="80"/>
      <c r="KQQ39" s="80"/>
      <c r="KQR39" s="80"/>
      <c r="KQS39" s="80"/>
      <c r="KQT39" s="80"/>
      <c r="KQU39" s="80"/>
      <c r="KQV39" s="80"/>
      <c r="KQW39" s="80"/>
      <c r="KQX39" s="80"/>
      <c r="KQY39" s="80"/>
      <c r="KQZ39" s="80"/>
      <c r="KRA39" s="80"/>
      <c r="KRB39" s="80"/>
      <c r="KRC39" s="80"/>
      <c r="KRD39" s="80"/>
      <c r="KRE39" s="80"/>
      <c r="KRF39" s="80"/>
      <c r="KRG39" s="80"/>
      <c r="KRH39" s="80"/>
      <c r="KRI39" s="80"/>
      <c r="KRJ39" s="80"/>
      <c r="KRK39" s="80"/>
      <c r="KRL39" s="80"/>
      <c r="KRM39" s="80"/>
      <c r="KRN39" s="80"/>
      <c r="KRO39" s="80"/>
      <c r="KRP39" s="80"/>
      <c r="KRQ39" s="80"/>
      <c r="KRR39" s="80"/>
      <c r="KRS39" s="80"/>
      <c r="KRT39" s="80"/>
      <c r="KRU39" s="80"/>
      <c r="KRV39" s="80"/>
      <c r="KRW39" s="80"/>
      <c r="KRX39" s="80"/>
      <c r="KRY39" s="80"/>
      <c r="KRZ39" s="80"/>
      <c r="KSA39" s="80"/>
      <c r="KSB39" s="80"/>
      <c r="KSC39" s="80"/>
      <c r="KSD39" s="80"/>
      <c r="KSE39" s="80"/>
      <c r="KSF39" s="80"/>
      <c r="KSG39" s="80"/>
      <c r="KSH39" s="80"/>
      <c r="KSI39" s="80"/>
      <c r="KSJ39" s="80"/>
      <c r="KSK39" s="80"/>
      <c r="KSL39" s="80"/>
      <c r="KSM39" s="80"/>
      <c r="KSN39" s="80"/>
      <c r="KSO39" s="80"/>
      <c r="KSP39" s="80"/>
      <c r="KSQ39" s="80"/>
      <c r="KSR39" s="80"/>
      <c r="KSS39" s="80"/>
      <c r="KST39" s="80"/>
      <c r="KSU39" s="80"/>
      <c r="KSV39" s="80"/>
      <c r="KSW39" s="80"/>
      <c r="KSX39" s="80"/>
      <c r="KSY39" s="80"/>
      <c r="KSZ39" s="80"/>
      <c r="KTA39" s="80"/>
      <c r="KTB39" s="80"/>
      <c r="KTC39" s="80"/>
      <c r="KTD39" s="80"/>
      <c r="KTE39" s="80"/>
      <c r="KTF39" s="80"/>
      <c r="KTG39" s="80"/>
      <c r="KTH39" s="80"/>
      <c r="KTI39" s="80"/>
      <c r="KTJ39" s="80"/>
      <c r="KTK39" s="80"/>
      <c r="KTL39" s="80"/>
      <c r="KTM39" s="80"/>
      <c r="KTN39" s="80"/>
      <c r="KTO39" s="80"/>
      <c r="KTP39" s="80"/>
      <c r="KTQ39" s="80"/>
      <c r="KTR39" s="80"/>
      <c r="KTS39" s="80"/>
      <c r="KTT39" s="80"/>
      <c r="KTU39" s="80"/>
      <c r="KTV39" s="80"/>
      <c r="KTW39" s="80"/>
      <c r="KTX39" s="80"/>
      <c r="KTY39" s="80"/>
      <c r="KTZ39" s="80"/>
      <c r="KUA39" s="80"/>
      <c r="KUB39" s="80"/>
      <c r="KUC39" s="80"/>
      <c r="KUD39" s="80"/>
      <c r="KUE39" s="80"/>
      <c r="KUF39" s="80"/>
      <c r="KUG39" s="80"/>
      <c r="KUH39" s="80"/>
      <c r="KUI39" s="80"/>
      <c r="KUJ39" s="80"/>
      <c r="KUK39" s="80"/>
      <c r="KUL39" s="80"/>
      <c r="KUM39" s="80"/>
      <c r="KUN39" s="80"/>
      <c r="KUO39" s="80"/>
      <c r="KUP39" s="80"/>
      <c r="KUQ39" s="80"/>
      <c r="KUR39" s="80"/>
      <c r="KUS39" s="80"/>
      <c r="KUT39" s="80"/>
      <c r="KUU39" s="80"/>
      <c r="KUV39" s="80"/>
      <c r="KUW39" s="80"/>
      <c r="KUX39" s="80"/>
      <c r="KUY39" s="80"/>
      <c r="KUZ39" s="80"/>
      <c r="KVA39" s="80"/>
      <c r="KVB39" s="80"/>
      <c r="KVC39" s="80"/>
      <c r="KVD39" s="80"/>
      <c r="KVE39" s="80"/>
      <c r="KVF39" s="80"/>
      <c r="KVG39" s="80"/>
      <c r="KVH39" s="80"/>
      <c r="KVI39" s="80"/>
      <c r="KVJ39" s="80"/>
      <c r="KVK39" s="80"/>
      <c r="KVL39" s="80"/>
      <c r="KVM39" s="80"/>
      <c r="KVN39" s="80"/>
      <c r="KVO39" s="80"/>
      <c r="KVP39" s="80"/>
      <c r="KVQ39" s="80"/>
      <c r="KVR39" s="80"/>
      <c r="KVS39" s="80"/>
      <c r="KVT39" s="80"/>
      <c r="KVU39" s="80"/>
      <c r="KVV39" s="80"/>
      <c r="KVW39" s="80"/>
      <c r="KVX39" s="80"/>
      <c r="KVY39" s="80"/>
      <c r="KVZ39" s="80"/>
      <c r="KWA39" s="80"/>
      <c r="KWB39" s="80"/>
      <c r="KWC39" s="80"/>
      <c r="KWD39" s="80"/>
      <c r="KWE39" s="80"/>
      <c r="KWF39" s="80"/>
      <c r="KWG39" s="80"/>
      <c r="KWH39" s="80"/>
      <c r="KWI39" s="80"/>
      <c r="KWJ39" s="80"/>
      <c r="KWK39" s="80"/>
      <c r="KWL39" s="80"/>
      <c r="KWM39" s="80"/>
      <c r="KWN39" s="80"/>
      <c r="KWO39" s="80"/>
      <c r="KWP39" s="80"/>
      <c r="KWQ39" s="80"/>
      <c r="KWR39" s="80"/>
      <c r="KWS39" s="80"/>
      <c r="KWT39" s="80"/>
      <c r="KWU39" s="80"/>
      <c r="KWV39" s="80"/>
      <c r="KWW39" s="80"/>
      <c r="KWX39" s="80"/>
      <c r="KWY39" s="80"/>
      <c r="KWZ39" s="80"/>
      <c r="KXA39" s="80"/>
      <c r="KXB39" s="80"/>
      <c r="KXC39" s="80"/>
      <c r="KXD39" s="80"/>
      <c r="KXE39" s="80"/>
      <c r="KXF39" s="80"/>
      <c r="KXG39" s="80"/>
      <c r="KXH39" s="80"/>
      <c r="KXI39" s="80"/>
      <c r="KXJ39" s="80"/>
      <c r="KXK39" s="80"/>
      <c r="KXL39" s="80"/>
      <c r="KXM39" s="80"/>
      <c r="KXN39" s="80"/>
      <c r="KXO39" s="80"/>
      <c r="KXP39" s="80"/>
      <c r="KXQ39" s="80"/>
      <c r="KXR39" s="80"/>
      <c r="KXS39" s="80"/>
      <c r="KXT39" s="80"/>
      <c r="KXU39" s="80"/>
      <c r="KXV39" s="80"/>
      <c r="KXW39" s="80"/>
      <c r="KXX39" s="80"/>
      <c r="KXY39" s="80"/>
      <c r="KXZ39" s="80"/>
      <c r="KYA39" s="80"/>
      <c r="KYB39" s="80"/>
      <c r="KYC39" s="80"/>
      <c r="KYD39" s="80"/>
      <c r="KYE39" s="80"/>
      <c r="KYF39" s="80"/>
      <c r="KYG39" s="80"/>
      <c r="KYH39" s="80"/>
      <c r="KYI39" s="80"/>
      <c r="KYJ39" s="80"/>
      <c r="KYK39" s="80"/>
      <c r="KYL39" s="80"/>
      <c r="KYM39" s="80"/>
      <c r="KYN39" s="80"/>
      <c r="KYO39" s="80"/>
      <c r="KYP39" s="80"/>
      <c r="KYQ39" s="80"/>
      <c r="KYR39" s="80"/>
      <c r="KYS39" s="80"/>
      <c r="KYT39" s="80"/>
      <c r="KYU39" s="80"/>
      <c r="KYV39" s="80"/>
      <c r="KYW39" s="80"/>
      <c r="KYX39" s="80"/>
      <c r="KYY39" s="80"/>
      <c r="KYZ39" s="80"/>
      <c r="KZA39" s="80"/>
      <c r="KZB39" s="80"/>
      <c r="KZC39" s="80"/>
      <c r="KZD39" s="80"/>
      <c r="KZE39" s="80"/>
      <c r="KZF39" s="80"/>
      <c r="KZG39" s="80"/>
      <c r="KZH39" s="80"/>
      <c r="KZI39" s="80"/>
      <c r="KZJ39" s="80"/>
      <c r="KZK39" s="80"/>
      <c r="KZL39" s="80"/>
      <c r="KZM39" s="80"/>
      <c r="KZN39" s="80"/>
      <c r="KZO39" s="80"/>
      <c r="KZP39" s="80"/>
      <c r="KZQ39" s="80"/>
      <c r="KZR39" s="80"/>
      <c r="KZS39" s="80"/>
      <c r="KZT39" s="80"/>
      <c r="KZU39" s="80"/>
      <c r="KZV39" s="80"/>
      <c r="KZW39" s="80"/>
      <c r="KZX39" s="80"/>
      <c r="KZY39" s="80"/>
      <c r="KZZ39" s="80"/>
      <c r="LAA39" s="80"/>
      <c r="LAB39" s="80"/>
      <c r="LAC39" s="80"/>
      <c r="LAD39" s="80"/>
      <c r="LAE39" s="80"/>
      <c r="LAF39" s="80"/>
      <c r="LAG39" s="80"/>
      <c r="LAH39" s="80"/>
      <c r="LAI39" s="80"/>
      <c r="LAJ39" s="80"/>
      <c r="LAK39" s="80"/>
      <c r="LAL39" s="80"/>
      <c r="LAM39" s="80"/>
      <c r="LAN39" s="80"/>
      <c r="LAO39" s="80"/>
      <c r="LAP39" s="80"/>
      <c r="LAQ39" s="80"/>
      <c r="LAR39" s="80"/>
      <c r="LAS39" s="80"/>
      <c r="LAT39" s="80"/>
      <c r="LAU39" s="80"/>
      <c r="LAV39" s="80"/>
      <c r="LAW39" s="80"/>
      <c r="LAX39" s="80"/>
      <c r="LAY39" s="80"/>
      <c r="LAZ39" s="80"/>
      <c r="LBA39" s="80"/>
      <c r="LBB39" s="80"/>
      <c r="LBC39" s="80"/>
      <c r="LBD39" s="80"/>
      <c r="LBE39" s="80"/>
      <c r="LBF39" s="80"/>
      <c r="LBG39" s="80"/>
      <c r="LBH39" s="80"/>
      <c r="LBI39" s="80"/>
      <c r="LBJ39" s="80"/>
      <c r="LBK39" s="80"/>
      <c r="LBL39" s="80"/>
      <c r="LBM39" s="80"/>
      <c r="LBN39" s="80"/>
      <c r="LBO39" s="80"/>
      <c r="LBP39" s="80"/>
      <c r="LBQ39" s="80"/>
      <c r="LBR39" s="80"/>
      <c r="LBS39" s="80"/>
      <c r="LBT39" s="80"/>
      <c r="LBU39" s="80"/>
      <c r="LBV39" s="80"/>
      <c r="LBW39" s="80"/>
      <c r="LBX39" s="80"/>
      <c r="LBY39" s="80"/>
      <c r="LBZ39" s="80"/>
      <c r="LCA39" s="80"/>
      <c r="LCB39" s="80"/>
      <c r="LCC39" s="80"/>
      <c r="LCD39" s="80"/>
      <c r="LCE39" s="80"/>
      <c r="LCF39" s="80"/>
      <c r="LCG39" s="80"/>
      <c r="LCH39" s="80"/>
      <c r="LCI39" s="80"/>
      <c r="LCJ39" s="80"/>
      <c r="LCK39" s="80"/>
      <c r="LCL39" s="80"/>
      <c r="LCM39" s="80"/>
      <c r="LCN39" s="80"/>
      <c r="LCO39" s="80"/>
      <c r="LCP39" s="80"/>
      <c r="LCQ39" s="80"/>
      <c r="LCR39" s="80"/>
      <c r="LCS39" s="80"/>
      <c r="LCT39" s="80"/>
      <c r="LCU39" s="80"/>
      <c r="LCV39" s="80"/>
      <c r="LCW39" s="80"/>
      <c r="LCX39" s="80"/>
      <c r="LCY39" s="80"/>
      <c r="LCZ39" s="80"/>
      <c r="LDA39" s="80"/>
      <c r="LDB39" s="80"/>
      <c r="LDC39" s="80"/>
      <c r="LDD39" s="80"/>
      <c r="LDE39" s="80"/>
      <c r="LDF39" s="80"/>
      <c r="LDG39" s="80"/>
      <c r="LDH39" s="80"/>
      <c r="LDI39" s="80"/>
      <c r="LDJ39" s="80"/>
      <c r="LDK39" s="80"/>
      <c r="LDL39" s="80"/>
      <c r="LDM39" s="80"/>
      <c r="LDN39" s="80"/>
      <c r="LDO39" s="80"/>
      <c r="LDP39" s="80"/>
      <c r="LDQ39" s="80"/>
      <c r="LDR39" s="80"/>
      <c r="LDS39" s="80"/>
      <c r="LDT39" s="80"/>
      <c r="LDU39" s="80"/>
      <c r="LDV39" s="80"/>
      <c r="LDW39" s="80"/>
      <c r="LDX39" s="80"/>
      <c r="LDY39" s="80"/>
      <c r="LDZ39" s="80"/>
      <c r="LEA39" s="80"/>
      <c r="LEB39" s="80"/>
      <c r="LEC39" s="80"/>
      <c r="LED39" s="80"/>
      <c r="LEE39" s="80"/>
      <c r="LEF39" s="80"/>
      <c r="LEG39" s="80"/>
      <c r="LEH39" s="80"/>
      <c r="LEI39" s="80"/>
      <c r="LEJ39" s="80"/>
      <c r="LEK39" s="80"/>
      <c r="LEL39" s="80"/>
      <c r="LEM39" s="80"/>
      <c r="LEN39" s="80"/>
      <c r="LEO39" s="80"/>
      <c r="LEP39" s="80"/>
      <c r="LEQ39" s="80"/>
      <c r="LER39" s="80"/>
      <c r="LES39" s="80"/>
      <c r="LET39" s="80"/>
      <c r="LEU39" s="80"/>
      <c r="LEV39" s="80"/>
      <c r="LEW39" s="80"/>
      <c r="LEX39" s="80"/>
      <c r="LEY39" s="80"/>
      <c r="LEZ39" s="80"/>
      <c r="LFA39" s="80"/>
      <c r="LFB39" s="80"/>
      <c r="LFC39" s="80"/>
      <c r="LFD39" s="80"/>
      <c r="LFE39" s="80"/>
      <c r="LFF39" s="80"/>
      <c r="LFG39" s="80"/>
      <c r="LFH39" s="80"/>
      <c r="LFI39" s="80"/>
      <c r="LFJ39" s="80"/>
      <c r="LFK39" s="80"/>
      <c r="LFL39" s="80"/>
      <c r="LFM39" s="80"/>
      <c r="LFN39" s="80"/>
      <c r="LFO39" s="80"/>
      <c r="LFP39" s="80"/>
      <c r="LFQ39" s="80"/>
      <c r="LFR39" s="80"/>
      <c r="LFS39" s="80"/>
      <c r="LFT39" s="80"/>
      <c r="LFU39" s="80"/>
      <c r="LFV39" s="80"/>
      <c r="LFW39" s="80"/>
      <c r="LFX39" s="80"/>
      <c r="LFY39" s="80"/>
      <c r="LFZ39" s="80"/>
      <c r="LGA39" s="80"/>
      <c r="LGB39" s="80"/>
      <c r="LGC39" s="80"/>
      <c r="LGD39" s="80"/>
      <c r="LGE39" s="80"/>
      <c r="LGF39" s="80"/>
      <c r="LGG39" s="80"/>
      <c r="LGH39" s="80"/>
      <c r="LGI39" s="80"/>
      <c r="LGJ39" s="80"/>
      <c r="LGK39" s="80"/>
      <c r="LGL39" s="80"/>
      <c r="LGM39" s="80"/>
      <c r="LGN39" s="80"/>
      <c r="LGO39" s="80"/>
      <c r="LGP39" s="80"/>
      <c r="LGQ39" s="80"/>
      <c r="LGR39" s="80"/>
      <c r="LGS39" s="80"/>
      <c r="LGT39" s="80"/>
      <c r="LGU39" s="80"/>
      <c r="LGV39" s="80"/>
      <c r="LGW39" s="80"/>
      <c r="LGX39" s="80"/>
      <c r="LGY39" s="80"/>
      <c r="LGZ39" s="80"/>
      <c r="LHA39" s="80"/>
      <c r="LHB39" s="80"/>
      <c r="LHC39" s="80"/>
      <c r="LHD39" s="80"/>
      <c r="LHE39" s="80"/>
      <c r="LHF39" s="80"/>
      <c r="LHG39" s="80"/>
      <c r="LHH39" s="80"/>
      <c r="LHI39" s="80"/>
      <c r="LHJ39" s="80"/>
      <c r="LHK39" s="80"/>
      <c r="LHL39" s="80"/>
      <c r="LHM39" s="80"/>
      <c r="LHN39" s="80"/>
      <c r="LHO39" s="80"/>
      <c r="LHP39" s="80"/>
      <c r="LHQ39" s="80"/>
      <c r="LHR39" s="80"/>
      <c r="LHS39" s="80"/>
      <c r="LHT39" s="80"/>
      <c r="LHU39" s="80"/>
      <c r="LHV39" s="80"/>
      <c r="LHW39" s="80"/>
      <c r="LHX39" s="80"/>
      <c r="LHY39" s="80"/>
      <c r="LHZ39" s="80"/>
      <c r="LIA39" s="80"/>
      <c r="LIB39" s="80"/>
      <c r="LIC39" s="80"/>
      <c r="LID39" s="80"/>
      <c r="LIE39" s="80"/>
      <c r="LIF39" s="80"/>
      <c r="LIG39" s="80"/>
      <c r="LIH39" s="80"/>
      <c r="LII39" s="80"/>
      <c r="LIJ39" s="80"/>
      <c r="LIK39" s="80"/>
      <c r="LIL39" s="80"/>
      <c r="LIM39" s="80"/>
      <c r="LIN39" s="80"/>
      <c r="LIO39" s="80"/>
      <c r="LIP39" s="80"/>
      <c r="LIQ39" s="80"/>
      <c r="LIR39" s="80"/>
      <c r="LIS39" s="80"/>
      <c r="LIT39" s="80"/>
      <c r="LIU39" s="80"/>
      <c r="LIV39" s="80"/>
      <c r="LIW39" s="80"/>
      <c r="LIX39" s="80"/>
      <c r="LIY39" s="80"/>
      <c r="LIZ39" s="80"/>
      <c r="LJA39" s="80"/>
      <c r="LJB39" s="80"/>
      <c r="LJC39" s="80"/>
      <c r="LJD39" s="80"/>
      <c r="LJE39" s="80"/>
      <c r="LJF39" s="80"/>
      <c r="LJG39" s="80"/>
      <c r="LJH39" s="80"/>
      <c r="LJI39" s="80"/>
      <c r="LJJ39" s="80"/>
      <c r="LJK39" s="80"/>
      <c r="LJL39" s="80"/>
      <c r="LJM39" s="80"/>
      <c r="LJN39" s="80"/>
      <c r="LJO39" s="80"/>
      <c r="LJP39" s="80"/>
      <c r="LJQ39" s="80"/>
      <c r="LJR39" s="80"/>
      <c r="LJS39" s="80"/>
      <c r="LJT39" s="80"/>
      <c r="LJU39" s="80"/>
      <c r="LJV39" s="80"/>
      <c r="LJW39" s="80"/>
      <c r="LJX39" s="80"/>
      <c r="LJY39" s="80"/>
      <c r="LJZ39" s="80"/>
      <c r="LKA39" s="80"/>
      <c r="LKB39" s="80"/>
      <c r="LKC39" s="80"/>
      <c r="LKD39" s="80"/>
      <c r="LKE39" s="80"/>
      <c r="LKF39" s="80"/>
      <c r="LKG39" s="80"/>
      <c r="LKH39" s="80"/>
      <c r="LKI39" s="80"/>
      <c r="LKJ39" s="80"/>
      <c r="LKK39" s="80"/>
      <c r="LKL39" s="80"/>
      <c r="LKM39" s="80"/>
      <c r="LKN39" s="80"/>
      <c r="LKO39" s="80"/>
      <c r="LKP39" s="80"/>
      <c r="LKQ39" s="80"/>
      <c r="LKR39" s="80"/>
      <c r="LKS39" s="80"/>
      <c r="LKT39" s="80"/>
      <c r="LKU39" s="80"/>
      <c r="LKV39" s="80"/>
      <c r="LKW39" s="80"/>
      <c r="LKX39" s="80"/>
      <c r="LKY39" s="80"/>
      <c r="LKZ39" s="80"/>
      <c r="LLA39" s="80"/>
      <c r="LLB39" s="80"/>
      <c r="LLC39" s="80"/>
      <c r="LLD39" s="80"/>
      <c r="LLE39" s="80"/>
      <c r="LLF39" s="80"/>
      <c r="LLG39" s="80"/>
      <c r="LLH39" s="80"/>
      <c r="LLI39" s="80"/>
      <c r="LLJ39" s="80"/>
      <c r="LLK39" s="80"/>
      <c r="LLL39" s="80"/>
      <c r="LLM39" s="80"/>
      <c r="LLN39" s="80"/>
      <c r="LLO39" s="80"/>
      <c r="LLP39" s="80"/>
      <c r="LLQ39" s="80"/>
      <c r="LLR39" s="80"/>
      <c r="LLS39" s="80"/>
      <c r="LLT39" s="80"/>
      <c r="LLU39" s="80"/>
      <c r="LLV39" s="80"/>
      <c r="LLW39" s="80"/>
      <c r="LLX39" s="80"/>
      <c r="LLY39" s="80"/>
      <c r="LLZ39" s="80"/>
      <c r="LMA39" s="80"/>
      <c r="LMB39" s="80"/>
      <c r="LMC39" s="80"/>
      <c r="LMD39" s="80"/>
      <c r="LME39" s="80"/>
      <c r="LMF39" s="80"/>
      <c r="LMG39" s="80"/>
      <c r="LMH39" s="80"/>
      <c r="LMI39" s="80"/>
      <c r="LMJ39" s="80"/>
      <c r="LMK39" s="80"/>
      <c r="LML39" s="80"/>
      <c r="LMM39" s="80"/>
      <c r="LMN39" s="80"/>
      <c r="LMO39" s="80"/>
      <c r="LMP39" s="80"/>
      <c r="LMQ39" s="80"/>
      <c r="LMR39" s="80"/>
      <c r="LMS39" s="80"/>
      <c r="LMT39" s="80"/>
      <c r="LMU39" s="80"/>
      <c r="LMV39" s="80"/>
      <c r="LMW39" s="80"/>
      <c r="LMX39" s="80"/>
      <c r="LMY39" s="80"/>
      <c r="LMZ39" s="80"/>
      <c r="LNA39" s="80"/>
      <c r="LNB39" s="80"/>
      <c r="LNC39" s="80"/>
      <c r="LND39" s="80"/>
      <c r="LNE39" s="80"/>
      <c r="LNF39" s="80"/>
      <c r="LNG39" s="80"/>
      <c r="LNH39" s="80"/>
      <c r="LNI39" s="80"/>
      <c r="LNJ39" s="80"/>
      <c r="LNK39" s="80"/>
      <c r="LNL39" s="80"/>
      <c r="LNM39" s="80"/>
      <c r="LNN39" s="80"/>
      <c r="LNO39" s="80"/>
      <c r="LNP39" s="80"/>
      <c r="LNQ39" s="80"/>
      <c r="LNR39" s="80"/>
      <c r="LNS39" s="80"/>
      <c r="LNT39" s="80"/>
      <c r="LNU39" s="80"/>
      <c r="LNV39" s="80"/>
      <c r="LNW39" s="80"/>
      <c r="LNX39" s="80"/>
      <c r="LNY39" s="80"/>
      <c r="LNZ39" s="80"/>
      <c r="LOA39" s="80"/>
      <c r="LOB39" s="80"/>
      <c r="LOC39" s="80"/>
      <c r="LOD39" s="80"/>
      <c r="LOE39" s="80"/>
      <c r="LOF39" s="80"/>
      <c r="LOG39" s="80"/>
      <c r="LOH39" s="80"/>
      <c r="LOI39" s="80"/>
      <c r="LOJ39" s="80"/>
      <c r="LOK39" s="80"/>
      <c r="LOL39" s="80"/>
      <c r="LOM39" s="80"/>
      <c r="LON39" s="80"/>
      <c r="LOO39" s="80"/>
      <c r="LOP39" s="80"/>
      <c r="LOQ39" s="80"/>
      <c r="LOR39" s="80"/>
      <c r="LOS39" s="80"/>
      <c r="LOT39" s="80"/>
      <c r="LOU39" s="80"/>
      <c r="LOV39" s="80"/>
      <c r="LOW39" s="80"/>
      <c r="LOX39" s="80"/>
      <c r="LOY39" s="80"/>
      <c r="LOZ39" s="80"/>
      <c r="LPA39" s="80"/>
      <c r="LPB39" s="80"/>
      <c r="LPC39" s="80"/>
      <c r="LPD39" s="80"/>
      <c r="LPE39" s="80"/>
      <c r="LPF39" s="80"/>
      <c r="LPG39" s="80"/>
      <c r="LPH39" s="80"/>
      <c r="LPI39" s="80"/>
      <c r="LPJ39" s="80"/>
      <c r="LPK39" s="80"/>
      <c r="LPL39" s="80"/>
      <c r="LPM39" s="80"/>
      <c r="LPN39" s="80"/>
      <c r="LPO39" s="80"/>
      <c r="LPP39" s="80"/>
      <c r="LPQ39" s="80"/>
      <c r="LPR39" s="80"/>
      <c r="LPS39" s="80"/>
      <c r="LPT39" s="80"/>
      <c r="LPU39" s="80"/>
      <c r="LPV39" s="80"/>
      <c r="LPW39" s="80"/>
      <c r="LPX39" s="80"/>
      <c r="LPY39" s="80"/>
      <c r="LPZ39" s="80"/>
      <c r="LQA39" s="80"/>
      <c r="LQB39" s="80"/>
      <c r="LQC39" s="80"/>
      <c r="LQD39" s="80"/>
      <c r="LQE39" s="80"/>
      <c r="LQF39" s="80"/>
      <c r="LQG39" s="80"/>
      <c r="LQH39" s="80"/>
      <c r="LQI39" s="80"/>
      <c r="LQJ39" s="80"/>
      <c r="LQK39" s="80"/>
      <c r="LQL39" s="80"/>
      <c r="LQM39" s="80"/>
      <c r="LQN39" s="80"/>
      <c r="LQO39" s="80"/>
      <c r="LQP39" s="80"/>
      <c r="LQQ39" s="80"/>
      <c r="LQR39" s="80"/>
      <c r="LQS39" s="80"/>
      <c r="LQT39" s="80"/>
      <c r="LQU39" s="80"/>
      <c r="LQV39" s="80"/>
      <c r="LQW39" s="80"/>
      <c r="LQX39" s="80"/>
      <c r="LQY39" s="80"/>
      <c r="LQZ39" s="80"/>
      <c r="LRA39" s="80"/>
      <c r="LRB39" s="80"/>
      <c r="LRC39" s="80"/>
      <c r="LRD39" s="80"/>
      <c r="LRE39" s="80"/>
      <c r="LRF39" s="80"/>
      <c r="LRG39" s="80"/>
      <c r="LRH39" s="80"/>
      <c r="LRI39" s="80"/>
      <c r="LRJ39" s="80"/>
      <c r="LRK39" s="80"/>
      <c r="LRL39" s="80"/>
      <c r="LRM39" s="80"/>
      <c r="LRN39" s="80"/>
      <c r="LRO39" s="80"/>
      <c r="LRP39" s="80"/>
      <c r="LRQ39" s="80"/>
      <c r="LRR39" s="80"/>
      <c r="LRS39" s="80"/>
      <c r="LRT39" s="80"/>
      <c r="LRU39" s="80"/>
      <c r="LRV39" s="80"/>
      <c r="LRW39" s="80"/>
      <c r="LRX39" s="80"/>
      <c r="LRY39" s="80"/>
      <c r="LRZ39" s="80"/>
      <c r="LSA39" s="80"/>
      <c r="LSB39" s="80"/>
      <c r="LSC39" s="80"/>
      <c r="LSD39" s="80"/>
      <c r="LSE39" s="80"/>
      <c r="LSF39" s="80"/>
      <c r="LSG39" s="80"/>
      <c r="LSH39" s="80"/>
      <c r="LSI39" s="80"/>
      <c r="LSJ39" s="80"/>
      <c r="LSK39" s="80"/>
      <c r="LSL39" s="80"/>
      <c r="LSM39" s="80"/>
      <c r="LSN39" s="80"/>
      <c r="LSO39" s="80"/>
      <c r="LSP39" s="80"/>
      <c r="LSQ39" s="80"/>
      <c r="LSR39" s="80"/>
      <c r="LSS39" s="80"/>
      <c r="LST39" s="80"/>
      <c r="LSU39" s="80"/>
      <c r="LSV39" s="80"/>
      <c r="LSW39" s="80"/>
      <c r="LSX39" s="80"/>
      <c r="LSY39" s="80"/>
      <c r="LSZ39" s="80"/>
      <c r="LTA39" s="80"/>
      <c r="LTB39" s="80"/>
      <c r="LTC39" s="80"/>
      <c r="LTD39" s="80"/>
      <c r="LTE39" s="80"/>
      <c r="LTF39" s="80"/>
      <c r="LTG39" s="80"/>
      <c r="LTH39" s="80"/>
      <c r="LTI39" s="80"/>
      <c r="LTJ39" s="80"/>
      <c r="LTK39" s="80"/>
      <c r="LTL39" s="80"/>
      <c r="LTM39" s="80"/>
      <c r="LTN39" s="80"/>
      <c r="LTO39" s="80"/>
      <c r="LTP39" s="80"/>
      <c r="LTQ39" s="80"/>
      <c r="LTR39" s="80"/>
      <c r="LTS39" s="80"/>
      <c r="LTT39" s="80"/>
      <c r="LTU39" s="80"/>
      <c r="LTV39" s="80"/>
      <c r="LTW39" s="80"/>
      <c r="LTX39" s="80"/>
      <c r="LTY39" s="80"/>
      <c r="LTZ39" s="80"/>
      <c r="LUA39" s="80"/>
      <c r="LUB39" s="80"/>
      <c r="LUC39" s="80"/>
      <c r="LUD39" s="80"/>
      <c r="LUE39" s="80"/>
      <c r="LUF39" s="80"/>
      <c r="LUG39" s="80"/>
      <c r="LUH39" s="80"/>
      <c r="LUI39" s="80"/>
      <c r="LUJ39" s="80"/>
      <c r="LUK39" s="80"/>
      <c r="LUL39" s="80"/>
      <c r="LUM39" s="80"/>
      <c r="LUN39" s="80"/>
      <c r="LUO39" s="80"/>
      <c r="LUP39" s="80"/>
      <c r="LUQ39" s="80"/>
      <c r="LUR39" s="80"/>
      <c r="LUS39" s="80"/>
      <c r="LUT39" s="80"/>
      <c r="LUU39" s="80"/>
      <c r="LUV39" s="80"/>
      <c r="LUW39" s="80"/>
      <c r="LUX39" s="80"/>
      <c r="LUY39" s="80"/>
      <c r="LUZ39" s="80"/>
      <c r="LVA39" s="80"/>
      <c r="LVB39" s="80"/>
      <c r="LVC39" s="80"/>
      <c r="LVD39" s="80"/>
      <c r="LVE39" s="80"/>
      <c r="LVF39" s="80"/>
      <c r="LVG39" s="80"/>
      <c r="LVH39" s="80"/>
      <c r="LVI39" s="80"/>
      <c r="LVJ39" s="80"/>
      <c r="LVK39" s="80"/>
      <c r="LVL39" s="80"/>
      <c r="LVM39" s="80"/>
      <c r="LVN39" s="80"/>
      <c r="LVO39" s="80"/>
      <c r="LVP39" s="80"/>
      <c r="LVQ39" s="80"/>
      <c r="LVR39" s="80"/>
      <c r="LVS39" s="80"/>
      <c r="LVT39" s="80"/>
      <c r="LVU39" s="80"/>
      <c r="LVV39" s="80"/>
      <c r="LVW39" s="80"/>
      <c r="LVX39" s="80"/>
      <c r="LVY39" s="80"/>
      <c r="LVZ39" s="80"/>
      <c r="LWA39" s="80"/>
      <c r="LWB39" s="80"/>
      <c r="LWC39" s="80"/>
      <c r="LWD39" s="80"/>
      <c r="LWE39" s="80"/>
      <c r="LWF39" s="80"/>
      <c r="LWG39" s="80"/>
      <c r="LWH39" s="80"/>
      <c r="LWI39" s="80"/>
      <c r="LWJ39" s="80"/>
      <c r="LWK39" s="80"/>
      <c r="LWL39" s="80"/>
      <c r="LWM39" s="80"/>
      <c r="LWN39" s="80"/>
      <c r="LWO39" s="80"/>
      <c r="LWP39" s="80"/>
      <c r="LWQ39" s="80"/>
      <c r="LWR39" s="80"/>
      <c r="LWS39" s="80"/>
      <c r="LWT39" s="80"/>
      <c r="LWU39" s="80"/>
      <c r="LWV39" s="80"/>
      <c r="LWW39" s="80"/>
      <c r="LWX39" s="80"/>
      <c r="LWY39" s="80"/>
      <c r="LWZ39" s="80"/>
      <c r="LXA39" s="80"/>
      <c r="LXB39" s="80"/>
      <c r="LXC39" s="80"/>
      <c r="LXD39" s="80"/>
      <c r="LXE39" s="80"/>
      <c r="LXF39" s="80"/>
      <c r="LXG39" s="80"/>
      <c r="LXH39" s="80"/>
      <c r="LXI39" s="80"/>
      <c r="LXJ39" s="80"/>
      <c r="LXK39" s="80"/>
      <c r="LXL39" s="80"/>
      <c r="LXM39" s="80"/>
      <c r="LXN39" s="80"/>
      <c r="LXO39" s="80"/>
      <c r="LXP39" s="80"/>
      <c r="LXQ39" s="80"/>
      <c r="LXR39" s="80"/>
      <c r="LXS39" s="80"/>
      <c r="LXT39" s="80"/>
      <c r="LXU39" s="80"/>
      <c r="LXV39" s="80"/>
      <c r="LXW39" s="80"/>
      <c r="LXX39" s="80"/>
      <c r="LXY39" s="80"/>
      <c r="LXZ39" s="80"/>
      <c r="LYA39" s="80"/>
      <c r="LYB39" s="80"/>
      <c r="LYC39" s="80"/>
      <c r="LYD39" s="80"/>
      <c r="LYE39" s="80"/>
      <c r="LYF39" s="80"/>
      <c r="LYG39" s="80"/>
      <c r="LYH39" s="80"/>
      <c r="LYI39" s="80"/>
      <c r="LYJ39" s="80"/>
      <c r="LYK39" s="80"/>
      <c r="LYL39" s="80"/>
      <c r="LYM39" s="80"/>
      <c r="LYN39" s="80"/>
      <c r="LYO39" s="80"/>
      <c r="LYP39" s="80"/>
      <c r="LYQ39" s="80"/>
      <c r="LYR39" s="80"/>
      <c r="LYS39" s="80"/>
      <c r="LYT39" s="80"/>
      <c r="LYU39" s="80"/>
      <c r="LYV39" s="80"/>
      <c r="LYW39" s="80"/>
      <c r="LYX39" s="80"/>
      <c r="LYY39" s="80"/>
      <c r="LYZ39" s="80"/>
      <c r="LZA39" s="80"/>
      <c r="LZB39" s="80"/>
      <c r="LZC39" s="80"/>
      <c r="LZD39" s="80"/>
      <c r="LZE39" s="80"/>
      <c r="LZF39" s="80"/>
      <c r="LZG39" s="80"/>
      <c r="LZH39" s="80"/>
      <c r="LZI39" s="80"/>
      <c r="LZJ39" s="80"/>
      <c r="LZK39" s="80"/>
      <c r="LZL39" s="80"/>
      <c r="LZM39" s="80"/>
      <c r="LZN39" s="80"/>
      <c r="LZO39" s="80"/>
      <c r="LZP39" s="80"/>
      <c r="LZQ39" s="80"/>
      <c r="LZR39" s="80"/>
      <c r="LZS39" s="80"/>
      <c r="LZT39" s="80"/>
      <c r="LZU39" s="80"/>
      <c r="LZV39" s="80"/>
      <c r="LZW39" s="80"/>
      <c r="LZX39" s="80"/>
      <c r="LZY39" s="80"/>
      <c r="LZZ39" s="80"/>
      <c r="MAA39" s="80"/>
      <c r="MAB39" s="80"/>
      <c r="MAC39" s="80"/>
      <c r="MAD39" s="80"/>
      <c r="MAE39" s="80"/>
      <c r="MAF39" s="80"/>
      <c r="MAG39" s="80"/>
      <c r="MAH39" s="80"/>
      <c r="MAI39" s="80"/>
      <c r="MAJ39" s="80"/>
      <c r="MAK39" s="80"/>
      <c r="MAL39" s="80"/>
      <c r="MAM39" s="80"/>
      <c r="MAN39" s="80"/>
      <c r="MAO39" s="80"/>
      <c r="MAP39" s="80"/>
      <c r="MAQ39" s="80"/>
      <c r="MAR39" s="80"/>
      <c r="MAS39" s="80"/>
      <c r="MAT39" s="80"/>
      <c r="MAU39" s="80"/>
      <c r="MAV39" s="80"/>
      <c r="MAW39" s="80"/>
      <c r="MAX39" s="80"/>
      <c r="MAY39" s="80"/>
      <c r="MAZ39" s="80"/>
      <c r="MBA39" s="80"/>
      <c r="MBB39" s="80"/>
      <c r="MBC39" s="80"/>
      <c r="MBD39" s="80"/>
      <c r="MBE39" s="80"/>
      <c r="MBF39" s="80"/>
      <c r="MBG39" s="80"/>
      <c r="MBH39" s="80"/>
      <c r="MBI39" s="80"/>
      <c r="MBJ39" s="80"/>
      <c r="MBK39" s="80"/>
      <c r="MBL39" s="80"/>
      <c r="MBM39" s="80"/>
      <c r="MBN39" s="80"/>
      <c r="MBO39" s="80"/>
      <c r="MBP39" s="80"/>
      <c r="MBQ39" s="80"/>
      <c r="MBR39" s="80"/>
      <c r="MBS39" s="80"/>
      <c r="MBT39" s="80"/>
      <c r="MBU39" s="80"/>
      <c r="MBV39" s="80"/>
      <c r="MBW39" s="80"/>
      <c r="MBX39" s="80"/>
      <c r="MBY39" s="80"/>
      <c r="MBZ39" s="80"/>
      <c r="MCA39" s="80"/>
      <c r="MCB39" s="80"/>
      <c r="MCC39" s="80"/>
      <c r="MCD39" s="80"/>
      <c r="MCE39" s="80"/>
      <c r="MCF39" s="80"/>
      <c r="MCG39" s="80"/>
      <c r="MCH39" s="80"/>
      <c r="MCI39" s="80"/>
      <c r="MCJ39" s="80"/>
      <c r="MCK39" s="80"/>
      <c r="MCL39" s="80"/>
      <c r="MCM39" s="80"/>
      <c r="MCN39" s="80"/>
      <c r="MCO39" s="80"/>
      <c r="MCP39" s="80"/>
      <c r="MCQ39" s="80"/>
      <c r="MCR39" s="80"/>
      <c r="MCS39" s="80"/>
      <c r="MCT39" s="80"/>
      <c r="MCU39" s="80"/>
      <c r="MCV39" s="80"/>
      <c r="MCW39" s="80"/>
      <c r="MCX39" s="80"/>
      <c r="MCY39" s="80"/>
      <c r="MCZ39" s="80"/>
      <c r="MDA39" s="80"/>
      <c r="MDB39" s="80"/>
      <c r="MDC39" s="80"/>
      <c r="MDD39" s="80"/>
      <c r="MDE39" s="80"/>
      <c r="MDF39" s="80"/>
      <c r="MDG39" s="80"/>
      <c r="MDH39" s="80"/>
      <c r="MDI39" s="80"/>
      <c r="MDJ39" s="80"/>
      <c r="MDK39" s="80"/>
      <c r="MDL39" s="80"/>
      <c r="MDM39" s="80"/>
      <c r="MDN39" s="80"/>
      <c r="MDO39" s="80"/>
      <c r="MDP39" s="80"/>
      <c r="MDQ39" s="80"/>
      <c r="MDR39" s="80"/>
      <c r="MDS39" s="80"/>
      <c r="MDT39" s="80"/>
      <c r="MDU39" s="80"/>
      <c r="MDV39" s="80"/>
      <c r="MDW39" s="80"/>
      <c r="MDX39" s="80"/>
      <c r="MDY39" s="80"/>
      <c r="MDZ39" s="80"/>
      <c r="MEA39" s="80"/>
      <c r="MEB39" s="80"/>
      <c r="MEC39" s="80"/>
      <c r="MED39" s="80"/>
      <c r="MEE39" s="80"/>
      <c r="MEF39" s="80"/>
      <c r="MEG39" s="80"/>
      <c r="MEH39" s="80"/>
      <c r="MEI39" s="80"/>
      <c r="MEJ39" s="80"/>
      <c r="MEK39" s="80"/>
      <c r="MEL39" s="80"/>
      <c r="MEM39" s="80"/>
      <c r="MEN39" s="80"/>
      <c r="MEO39" s="80"/>
      <c r="MEP39" s="80"/>
      <c r="MEQ39" s="80"/>
      <c r="MER39" s="80"/>
      <c r="MES39" s="80"/>
      <c r="MET39" s="80"/>
      <c r="MEU39" s="80"/>
      <c r="MEV39" s="80"/>
      <c r="MEW39" s="80"/>
      <c r="MEX39" s="80"/>
      <c r="MEY39" s="80"/>
      <c r="MEZ39" s="80"/>
      <c r="MFA39" s="80"/>
      <c r="MFB39" s="80"/>
      <c r="MFC39" s="80"/>
      <c r="MFD39" s="80"/>
      <c r="MFE39" s="80"/>
      <c r="MFF39" s="80"/>
      <c r="MFG39" s="80"/>
      <c r="MFH39" s="80"/>
      <c r="MFI39" s="80"/>
      <c r="MFJ39" s="80"/>
      <c r="MFK39" s="80"/>
      <c r="MFL39" s="80"/>
      <c r="MFM39" s="80"/>
      <c r="MFN39" s="80"/>
      <c r="MFO39" s="80"/>
      <c r="MFP39" s="80"/>
      <c r="MFQ39" s="80"/>
      <c r="MFR39" s="80"/>
      <c r="MFS39" s="80"/>
      <c r="MFT39" s="80"/>
      <c r="MFU39" s="80"/>
      <c r="MFV39" s="80"/>
      <c r="MFW39" s="80"/>
      <c r="MFX39" s="80"/>
      <c r="MFY39" s="80"/>
      <c r="MFZ39" s="80"/>
      <c r="MGA39" s="80"/>
      <c r="MGB39" s="80"/>
      <c r="MGC39" s="80"/>
      <c r="MGD39" s="80"/>
      <c r="MGE39" s="80"/>
      <c r="MGF39" s="80"/>
      <c r="MGG39" s="80"/>
      <c r="MGH39" s="80"/>
      <c r="MGI39" s="80"/>
      <c r="MGJ39" s="80"/>
      <c r="MGK39" s="80"/>
      <c r="MGL39" s="80"/>
      <c r="MGM39" s="80"/>
      <c r="MGN39" s="80"/>
      <c r="MGO39" s="80"/>
      <c r="MGP39" s="80"/>
      <c r="MGQ39" s="80"/>
      <c r="MGR39" s="80"/>
      <c r="MGS39" s="80"/>
      <c r="MGT39" s="80"/>
      <c r="MGU39" s="80"/>
      <c r="MGV39" s="80"/>
      <c r="MGW39" s="80"/>
      <c r="MGX39" s="80"/>
      <c r="MGY39" s="80"/>
      <c r="MGZ39" s="80"/>
      <c r="MHA39" s="80"/>
      <c r="MHB39" s="80"/>
      <c r="MHC39" s="80"/>
      <c r="MHD39" s="80"/>
      <c r="MHE39" s="80"/>
      <c r="MHF39" s="80"/>
      <c r="MHG39" s="80"/>
      <c r="MHH39" s="80"/>
      <c r="MHI39" s="80"/>
      <c r="MHJ39" s="80"/>
      <c r="MHK39" s="80"/>
      <c r="MHL39" s="80"/>
      <c r="MHM39" s="80"/>
      <c r="MHN39" s="80"/>
      <c r="MHO39" s="80"/>
      <c r="MHP39" s="80"/>
      <c r="MHQ39" s="80"/>
      <c r="MHR39" s="80"/>
      <c r="MHS39" s="80"/>
      <c r="MHT39" s="80"/>
      <c r="MHU39" s="80"/>
      <c r="MHV39" s="80"/>
      <c r="MHW39" s="80"/>
      <c r="MHX39" s="80"/>
      <c r="MHY39" s="80"/>
      <c r="MHZ39" s="80"/>
      <c r="MIA39" s="80"/>
      <c r="MIB39" s="80"/>
      <c r="MIC39" s="80"/>
      <c r="MID39" s="80"/>
      <c r="MIE39" s="80"/>
      <c r="MIF39" s="80"/>
      <c r="MIG39" s="80"/>
      <c r="MIH39" s="80"/>
      <c r="MII39" s="80"/>
      <c r="MIJ39" s="80"/>
      <c r="MIK39" s="80"/>
      <c r="MIL39" s="80"/>
      <c r="MIM39" s="80"/>
      <c r="MIN39" s="80"/>
      <c r="MIO39" s="80"/>
      <c r="MIP39" s="80"/>
      <c r="MIQ39" s="80"/>
      <c r="MIR39" s="80"/>
      <c r="MIS39" s="80"/>
      <c r="MIT39" s="80"/>
      <c r="MIU39" s="80"/>
      <c r="MIV39" s="80"/>
      <c r="MIW39" s="80"/>
      <c r="MIX39" s="80"/>
      <c r="MIY39" s="80"/>
      <c r="MIZ39" s="80"/>
      <c r="MJA39" s="80"/>
      <c r="MJB39" s="80"/>
      <c r="MJC39" s="80"/>
      <c r="MJD39" s="80"/>
      <c r="MJE39" s="80"/>
      <c r="MJF39" s="80"/>
      <c r="MJG39" s="80"/>
      <c r="MJH39" s="80"/>
      <c r="MJI39" s="80"/>
      <c r="MJJ39" s="80"/>
      <c r="MJK39" s="80"/>
      <c r="MJL39" s="80"/>
      <c r="MJM39" s="80"/>
      <c r="MJN39" s="80"/>
      <c r="MJO39" s="80"/>
      <c r="MJP39" s="80"/>
      <c r="MJQ39" s="80"/>
      <c r="MJR39" s="80"/>
      <c r="MJS39" s="80"/>
      <c r="MJT39" s="80"/>
      <c r="MJU39" s="80"/>
      <c r="MJV39" s="80"/>
      <c r="MJW39" s="80"/>
      <c r="MJX39" s="80"/>
      <c r="MJY39" s="80"/>
      <c r="MJZ39" s="80"/>
      <c r="MKA39" s="80"/>
      <c r="MKB39" s="80"/>
      <c r="MKC39" s="80"/>
      <c r="MKD39" s="80"/>
      <c r="MKE39" s="80"/>
      <c r="MKF39" s="80"/>
      <c r="MKG39" s="80"/>
      <c r="MKH39" s="80"/>
      <c r="MKI39" s="80"/>
      <c r="MKJ39" s="80"/>
      <c r="MKK39" s="80"/>
      <c r="MKL39" s="80"/>
      <c r="MKM39" s="80"/>
      <c r="MKN39" s="80"/>
      <c r="MKO39" s="80"/>
      <c r="MKP39" s="80"/>
      <c r="MKQ39" s="80"/>
      <c r="MKR39" s="80"/>
      <c r="MKS39" s="80"/>
      <c r="MKT39" s="80"/>
      <c r="MKU39" s="80"/>
      <c r="MKV39" s="80"/>
      <c r="MKW39" s="80"/>
      <c r="MKX39" s="80"/>
      <c r="MKY39" s="80"/>
      <c r="MKZ39" s="80"/>
      <c r="MLA39" s="80"/>
      <c r="MLB39" s="80"/>
      <c r="MLC39" s="80"/>
      <c r="MLD39" s="80"/>
      <c r="MLE39" s="80"/>
      <c r="MLF39" s="80"/>
      <c r="MLG39" s="80"/>
      <c r="MLH39" s="80"/>
      <c r="MLI39" s="80"/>
      <c r="MLJ39" s="80"/>
      <c r="MLK39" s="80"/>
      <c r="MLL39" s="80"/>
      <c r="MLM39" s="80"/>
      <c r="MLN39" s="80"/>
      <c r="MLO39" s="80"/>
      <c r="MLP39" s="80"/>
      <c r="MLQ39" s="80"/>
      <c r="MLR39" s="80"/>
      <c r="MLS39" s="80"/>
      <c r="MLT39" s="80"/>
      <c r="MLU39" s="80"/>
      <c r="MLV39" s="80"/>
      <c r="MLW39" s="80"/>
      <c r="MLX39" s="80"/>
      <c r="MLY39" s="80"/>
      <c r="MLZ39" s="80"/>
      <c r="MMA39" s="80"/>
      <c r="MMB39" s="80"/>
      <c r="MMC39" s="80"/>
      <c r="MMD39" s="80"/>
      <c r="MME39" s="80"/>
      <c r="MMF39" s="80"/>
      <c r="MMG39" s="80"/>
      <c r="MMH39" s="80"/>
      <c r="MMI39" s="80"/>
      <c r="MMJ39" s="80"/>
      <c r="MMK39" s="80"/>
      <c r="MML39" s="80"/>
      <c r="MMM39" s="80"/>
      <c r="MMN39" s="80"/>
      <c r="MMO39" s="80"/>
      <c r="MMP39" s="80"/>
      <c r="MMQ39" s="80"/>
      <c r="MMR39" s="80"/>
      <c r="MMS39" s="80"/>
      <c r="MMT39" s="80"/>
      <c r="MMU39" s="80"/>
      <c r="MMV39" s="80"/>
      <c r="MMW39" s="80"/>
      <c r="MMX39" s="80"/>
      <c r="MMY39" s="80"/>
      <c r="MMZ39" s="80"/>
      <c r="MNA39" s="80"/>
      <c r="MNB39" s="80"/>
      <c r="MNC39" s="80"/>
      <c r="MND39" s="80"/>
      <c r="MNE39" s="80"/>
      <c r="MNF39" s="80"/>
      <c r="MNG39" s="80"/>
      <c r="MNH39" s="80"/>
      <c r="MNI39" s="80"/>
      <c r="MNJ39" s="80"/>
      <c r="MNK39" s="80"/>
      <c r="MNL39" s="80"/>
      <c r="MNM39" s="80"/>
      <c r="MNN39" s="80"/>
      <c r="MNO39" s="80"/>
      <c r="MNP39" s="80"/>
      <c r="MNQ39" s="80"/>
      <c r="MNR39" s="80"/>
      <c r="MNS39" s="80"/>
      <c r="MNT39" s="80"/>
      <c r="MNU39" s="80"/>
      <c r="MNV39" s="80"/>
      <c r="MNW39" s="80"/>
      <c r="MNX39" s="80"/>
      <c r="MNY39" s="80"/>
      <c r="MNZ39" s="80"/>
      <c r="MOA39" s="80"/>
      <c r="MOB39" s="80"/>
      <c r="MOC39" s="80"/>
      <c r="MOD39" s="80"/>
      <c r="MOE39" s="80"/>
      <c r="MOF39" s="80"/>
      <c r="MOG39" s="80"/>
      <c r="MOH39" s="80"/>
      <c r="MOI39" s="80"/>
      <c r="MOJ39" s="80"/>
      <c r="MOK39" s="80"/>
      <c r="MOL39" s="80"/>
      <c r="MOM39" s="80"/>
      <c r="MON39" s="80"/>
      <c r="MOO39" s="80"/>
      <c r="MOP39" s="80"/>
      <c r="MOQ39" s="80"/>
      <c r="MOR39" s="80"/>
      <c r="MOS39" s="80"/>
      <c r="MOT39" s="80"/>
      <c r="MOU39" s="80"/>
      <c r="MOV39" s="80"/>
      <c r="MOW39" s="80"/>
      <c r="MOX39" s="80"/>
      <c r="MOY39" s="80"/>
      <c r="MOZ39" s="80"/>
      <c r="MPA39" s="80"/>
      <c r="MPB39" s="80"/>
      <c r="MPC39" s="80"/>
      <c r="MPD39" s="80"/>
      <c r="MPE39" s="80"/>
      <c r="MPF39" s="80"/>
      <c r="MPG39" s="80"/>
      <c r="MPH39" s="80"/>
      <c r="MPI39" s="80"/>
      <c r="MPJ39" s="80"/>
      <c r="MPK39" s="80"/>
      <c r="MPL39" s="80"/>
      <c r="MPM39" s="80"/>
      <c r="MPN39" s="80"/>
      <c r="MPO39" s="80"/>
      <c r="MPP39" s="80"/>
      <c r="MPQ39" s="80"/>
      <c r="MPR39" s="80"/>
      <c r="MPS39" s="80"/>
      <c r="MPT39" s="80"/>
      <c r="MPU39" s="80"/>
      <c r="MPV39" s="80"/>
      <c r="MPW39" s="80"/>
      <c r="MPX39" s="80"/>
      <c r="MPY39" s="80"/>
      <c r="MPZ39" s="80"/>
      <c r="MQA39" s="80"/>
      <c r="MQB39" s="80"/>
      <c r="MQC39" s="80"/>
      <c r="MQD39" s="80"/>
      <c r="MQE39" s="80"/>
      <c r="MQF39" s="80"/>
      <c r="MQG39" s="80"/>
      <c r="MQH39" s="80"/>
      <c r="MQI39" s="80"/>
      <c r="MQJ39" s="80"/>
      <c r="MQK39" s="80"/>
      <c r="MQL39" s="80"/>
      <c r="MQM39" s="80"/>
      <c r="MQN39" s="80"/>
      <c r="MQO39" s="80"/>
      <c r="MQP39" s="80"/>
      <c r="MQQ39" s="80"/>
      <c r="MQR39" s="80"/>
      <c r="MQS39" s="80"/>
      <c r="MQT39" s="80"/>
      <c r="MQU39" s="80"/>
      <c r="MQV39" s="80"/>
      <c r="MQW39" s="80"/>
      <c r="MQX39" s="80"/>
      <c r="MQY39" s="80"/>
      <c r="MQZ39" s="80"/>
      <c r="MRA39" s="80"/>
      <c r="MRB39" s="80"/>
      <c r="MRC39" s="80"/>
      <c r="MRD39" s="80"/>
      <c r="MRE39" s="80"/>
      <c r="MRF39" s="80"/>
      <c r="MRG39" s="80"/>
      <c r="MRH39" s="80"/>
      <c r="MRI39" s="80"/>
      <c r="MRJ39" s="80"/>
      <c r="MRK39" s="80"/>
      <c r="MRL39" s="80"/>
      <c r="MRM39" s="80"/>
      <c r="MRN39" s="80"/>
      <c r="MRO39" s="80"/>
      <c r="MRP39" s="80"/>
      <c r="MRQ39" s="80"/>
      <c r="MRR39" s="80"/>
      <c r="MRS39" s="80"/>
      <c r="MRT39" s="80"/>
      <c r="MRU39" s="80"/>
      <c r="MRV39" s="80"/>
      <c r="MRW39" s="80"/>
      <c r="MRX39" s="80"/>
      <c r="MRY39" s="80"/>
      <c r="MRZ39" s="80"/>
      <c r="MSA39" s="80"/>
      <c r="MSB39" s="80"/>
      <c r="MSC39" s="80"/>
      <c r="MSD39" s="80"/>
      <c r="MSE39" s="80"/>
      <c r="MSF39" s="80"/>
      <c r="MSG39" s="80"/>
      <c r="MSH39" s="80"/>
      <c r="MSI39" s="80"/>
      <c r="MSJ39" s="80"/>
      <c r="MSK39" s="80"/>
      <c r="MSL39" s="80"/>
      <c r="MSM39" s="80"/>
      <c r="MSN39" s="80"/>
      <c r="MSO39" s="80"/>
      <c r="MSP39" s="80"/>
      <c r="MSQ39" s="80"/>
      <c r="MSR39" s="80"/>
      <c r="MSS39" s="80"/>
      <c r="MST39" s="80"/>
      <c r="MSU39" s="80"/>
      <c r="MSV39" s="80"/>
      <c r="MSW39" s="80"/>
      <c r="MSX39" s="80"/>
      <c r="MSY39" s="80"/>
      <c r="MSZ39" s="80"/>
      <c r="MTA39" s="80"/>
      <c r="MTB39" s="80"/>
      <c r="MTC39" s="80"/>
      <c r="MTD39" s="80"/>
      <c r="MTE39" s="80"/>
      <c r="MTF39" s="80"/>
      <c r="MTG39" s="80"/>
      <c r="MTH39" s="80"/>
      <c r="MTI39" s="80"/>
      <c r="MTJ39" s="80"/>
      <c r="MTK39" s="80"/>
      <c r="MTL39" s="80"/>
      <c r="MTM39" s="80"/>
      <c r="MTN39" s="80"/>
      <c r="MTO39" s="80"/>
      <c r="MTP39" s="80"/>
      <c r="MTQ39" s="80"/>
      <c r="MTR39" s="80"/>
      <c r="MTS39" s="80"/>
      <c r="MTT39" s="80"/>
      <c r="MTU39" s="80"/>
      <c r="MTV39" s="80"/>
      <c r="MTW39" s="80"/>
      <c r="MTX39" s="80"/>
      <c r="MTY39" s="80"/>
      <c r="MTZ39" s="80"/>
      <c r="MUA39" s="80"/>
      <c r="MUB39" s="80"/>
      <c r="MUC39" s="80"/>
      <c r="MUD39" s="80"/>
      <c r="MUE39" s="80"/>
      <c r="MUF39" s="80"/>
      <c r="MUG39" s="80"/>
      <c r="MUH39" s="80"/>
      <c r="MUI39" s="80"/>
      <c r="MUJ39" s="80"/>
      <c r="MUK39" s="80"/>
      <c r="MUL39" s="80"/>
      <c r="MUM39" s="80"/>
      <c r="MUN39" s="80"/>
      <c r="MUO39" s="80"/>
      <c r="MUP39" s="80"/>
      <c r="MUQ39" s="80"/>
      <c r="MUR39" s="80"/>
      <c r="MUS39" s="80"/>
      <c r="MUT39" s="80"/>
      <c r="MUU39" s="80"/>
      <c r="MUV39" s="80"/>
      <c r="MUW39" s="80"/>
      <c r="MUX39" s="80"/>
      <c r="MUY39" s="80"/>
      <c r="MUZ39" s="80"/>
      <c r="MVA39" s="80"/>
      <c r="MVB39" s="80"/>
      <c r="MVC39" s="80"/>
      <c r="MVD39" s="80"/>
      <c r="MVE39" s="80"/>
      <c r="MVF39" s="80"/>
      <c r="MVG39" s="80"/>
      <c r="MVH39" s="80"/>
      <c r="MVI39" s="80"/>
      <c r="MVJ39" s="80"/>
      <c r="MVK39" s="80"/>
      <c r="MVL39" s="80"/>
      <c r="MVM39" s="80"/>
      <c r="MVN39" s="80"/>
      <c r="MVO39" s="80"/>
      <c r="MVP39" s="80"/>
      <c r="MVQ39" s="80"/>
      <c r="MVR39" s="80"/>
      <c r="MVS39" s="80"/>
      <c r="MVT39" s="80"/>
      <c r="MVU39" s="80"/>
      <c r="MVV39" s="80"/>
      <c r="MVW39" s="80"/>
      <c r="MVX39" s="80"/>
      <c r="MVY39" s="80"/>
      <c r="MVZ39" s="80"/>
      <c r="MWA39" s="80"/>
      <c r="MWB39" s="80"/>
      <c r="MWC39" s="80"/>
      <c r="MWD39" s="80"/>
      <c r="MWE39" s="80"/>
      <c r="MWF39" s="80"/>
      <c r="MWG39" s="80"/>
      <c r="MWH39" s="80"/>
      <c r="MWI39" s="80"/>
      <c r="MWJ39" s="80"/>
      <c r="MWK39" s="80"/>
      <c r="MWL39" s="80"/>
      <c r="MWM39" s="80"/>
      <c r="MWN39" s="80"/>
      <c r="MWO39" s="80"/>
      <c r="MWP39" s="80"/>
      <c r="MWQ39" s="80"/>
      <c r="MWR39" s="80"/>
      <c r="MWS39" s="80"/>
      <c r="MWT39" s="80"/>
      <c r="MWU39" s="80"/>
      <c r="MWV39" s="80"/>
      <c r="MWW39" s="80"/>
      <c r="MWX39" s="80"/>
      <c r="MWY39" s="80"/>
      <c r="MWZ39" s="80"/>
      <c r="MXA39" s="80"/>
      <c r="MXB39" s="80"/>
      <c r="MXC39" s="80"/>
      <c r="MXD39" s="80"/>
      <c r="MXE39" s="80"/>
      <c r="MXF39" s="80"/>
      <c r="MXG39" s="80"/>
      <c r="MXH39" s="80"/>
      <c r="MXI39" s="80"/>
      <c r="MXJ39" s="80"/>
      <c r="MXK39" s="80"/>
      <c r="MXL39" s="80"/>
      <c r="MXM39" s="80"/>
      <c r="MXN39" s="80"/>
      <c r="MXO39" s="80"/>
      <c r="MXP39" s="80"/>
      <c r="MXQ39" s="80"/>
      <c r="MXR39" s="80"/>
      <c r="MXS39" s="80"/>
      <c r="MXT39" s="80"/>
      <c r="MXU39" s="80"/>
      <c r="MXV39" s="80"/>
      <c r="MXW39" s="80"/>
      <c r="MXX39" s="80"/>
      <c r="MXY39" s="80"/>
      <c r="MXZ39" s="80"/>
      <c r="MYA39" s="80"/>
      <c r="MYB39" s="80"/>
      <c r="MYC39" s="80"/>
      <c r="MYD39" s="80"/>
      <c r="MYE39" s="80"/>
      <c r="MYF39" s="80"/>
      <c r="MYG39" s="80"/>
      <c r="MYH39" s="80"/>
      <c r="MYI39" s="80"/>
      <c r="MYJ39" s="80"/>
      <c r="MYK39" s="80"/>
      <c r="MYL39" s="80"/>
      <c r="MYM39" s="80"/>
      <c r="MYN39" s="80"/>
      <c r="MYO39" s="80"/>
      <c r="MYP39" s="80"/>
      <c r="MYQ39" s="80"/>
      <c r="MYR39" s="80"/>
      <c r="MYS39" s="80"/>
      <c r="MYT39" s="80"/>
      <c r="MYU39" s="80"/>
      <c r="MYV39" s="80"/>
      <c r="MYW39" s="80"/>
      <c r="MYX39" s="80"/>
      <c r="MYY39" s="80"/>
      <c r="MYZ39" s="80"/>
      <c r="MZA39" s="80"/>
      <c r="MZB39" s="80"/>
      <c r="MZC39" s="80"/>
      <c r="MZD39" s="80"/>
      <c r="MZE39" s="80"/>
      <c r="MZF39" s="80"/>
      <c r="MZG39" s="80"/>
      <c r="MZH39" s="80"/>
      <c r="MZI39" s="80"/>
      <c r="MZJ39" s="80"/>
      <c r="MZK39" s="80"/>
      <c r="MZL39" s="80"/>
      <c r="MZM39" s="80"/>
      <c r="MZN39" s="80"/>
      <c r="MZO39" s="80"/>
      <c r="MZP39" s="80"/>
      <c r="MZQ39" s="80"/>
      <c r="MZR39" s="80"/>
      <c r="MZS39" s="80"/>
      <c r="MZT39" s="80"/>
      <c r="MZU39" s="80"/>
      <c r="MZV39" s="80"/>
      <c r="MZW39" s="80"/>
      <c r="MZX39" s="80"/>
      <c r="MZY39" s="80"/>
      <c r="MZZ39" s="80"/>
      <c r="NAA39" s="80"/>
      <c r="NAB39" s="80"/>
      <c r="NAC39" s="80"/>
      <c r="NAD39" s="80"/>
      <c r="NAE39" s="80"/>
      <c r="NAF39" s="80"/>
      <c r="NAG39" s="80"/>
      <c r="NAH39" s="80"/>
      <c r="NAI39" s="80"/>
      <c r="NAJ39" s="80"/>
      <c r="NAK39" s="80"/>
      <c r="NAL39" s="80"/>
      <c r="NAM39" s="80"/>
      <c r="NAN39" s="80"/>
      <c r="NAO39" s="80"/>
      <c r="NAP39" s="80"/>
      <c r="NAQ39" s="80"/>
      <c r="NAR39" s="80"/>
      <c r="NAS39" s="80"/>
      <c r="NAT39" s="80"/>
      <c r="NAU39" s="80"/>
      <c r="NAV39" s="80"/>
      <c r="NAW39" s="80"/>
      <c r="NAX39" s="80"/>
      <c r="NAY39" s="80"/>
      <c r="NAZ39" s="80"/>
      <c r="NBA39" s="80"/>
      <c r="NBB39" s="80"/>
      <c r="NBC39" s="80"/>
      <c r="NBD39" s="80"/>
      <c r="NBE39" s="80"/>
      <c r="NBF39" s="80"/>
      <c r="NBG39" s="80"/>
      <c r="NBH39" s="80"/>
      <c r="NBI39" s="80"/>
      <c r="NBJ39" s="80"/>
      <c r="NBK39" s="80"/>
      <c r="NBL39" s="80"/>
      <c r="NBM39" s="80"/>
      <c r="NBN39" s="80"/>
      <c r="NBO39" s="80"/>
      <c r="NBP39" s="80"/>
      <c r="NBQ39" s="80"/>
      <c r="NBR39" s="80"/>
      <c r="NBS39" s="80"/>
      <c r="NBT39" s="80"/>
      <c r="NBU39" s="80"/>
      <c r="NBV39" s="80"/>
      <c r="NBW39" s="80"/>
      <c r="NBX39" s="80"/>
      <c r="NBY39" s="80"/>
      <c r="NBZ39" s="80"/>
      <c r="NCA39" s="80"/>
      <c r="NCB39" s="80"/>
      <c r="NCC39" s="80"/>
      <c r="NCD39" s="80"/>
      <c r="NCE39" s="80"/>
      <c r="NCF39" s="80"/>
      <c r="NCG39" s="80"/>
      <c r="NCH39" s="80"/>
      <c r="NCI39" s="80"/>
      <c r="NCJ39" s="80"/>
      <c r="NCK39" s="80"/>
      <c r="NCL39" s="80"/>
      <c r="NCM39" s="80"/>
      <c r="NCN39" s="80"/>
      <c r="NCO39" s="80"/>
      <c r="NCP39" s="80"/>
      <c r="NCQ39" s="80"/>
      <c r="NCR39" s="80"/>
      <c r="NCS39" s="80"/>
      <c r="NCT39" s="80"/>
      <c r="NCU39" s="80"/>
      <c r="NCV39" s="80"/>
      <c r="NCW39" s="80"/>
      <c r="NCX39" s="80"/>
      <c r="NCY39" s="80"/>
      <c r="NCZ39" s="80"/>
      <c r="NDA39" s="80"/>
      <c r="NDB39" s="80"/>
      <c r="NDC39" s="80"/>
      <c r="NDD39" s="80"/>
      <c r="NDE39" s="80"/>
      <c r="NDF39" s="80"/>
      <c r="NDG39" s="80"/>
      <c r="NDH39" s="80"/>
      <c r="NDI39" s="80"/>
      <c r="NDJ39" s="80"/>
      <c r="NDK39" s="80"/>
      <c r="NDL39" s="80"/>
      <c r="NDM39" s="80"/>
      <c r="NDN39" s="80"/>
      <c r="NDO39" s="80"/>
      <c r="NDP39" s="80"/>
      <c r="NDQ39" s="80"/>
      <c r="NDR39" s="80"/>
      <c r="NDS39" s="80"/>
      <c r="NDT39" s="80"/>
      <c r="NDU39" s="80"/>
      <c r="NDV39" s="80"/>
      <c r="NDW39" s="80"/>
      <c r="NDX39" s="80"/>
      <c r="NDY39" s="80"/>
      <c r="NDZ39" s="80"/>
      <c r="NEA39" s="80"/>
      <c r="NEB39" s="80"/>
      <c r="NEC39" s="80"/>
      <c r="NED39" s="80"/>
      <c r="NEE39" s="80"/>
      <c r="NEF39" s="80"/>
      <c r="NEG39" s="80"/>
      <c r="NEH39" s="80"/>
      <c r="NEI39" s="80"/>
      <c r="NEJ39" s="80"/>
      <c r="NEK39" s="80"/>
      <c r="NEL39" s="80"/>
      <c r="NEM39" s="80"/>
      <c r="NEN39" s="80"/>
      <c r="NEO39" s="80"/>
      <c r="NEP39" s="80"/>
      <c r="NEQ39" s="80"/>
      <c r="NER39" s="80"/>
      <c r="NES39" s="80"/>
      <c r="NET39" s="80"/>
      <c r="NEU39" s="80"/>
      <c r="NEV39" s="80"/>
      <c r="NEW39" s="80"/>
      <c r="NEX39" s="80"/>
      <c r="NEY39" s="80"/>
      <c r="NEZ39" s="80"/>
      <c r="NFA39" s="80"/>
      <c r="NFB39" s="80"/>
      <c r="NFC39" s="80"/>
      <c r="NFD39" s="80"/>
      <c r="NFE39" s="80"/>
      <c r="NFF39" s="80"/>
      <c r="NFG39" s="80"/>
      <c r="NFH39" s="80"/>
      <c r="NFI39" s="80"/>
      <c r="NFJ39" s="80"/>
      <c r="NFK39" s="80"/>
      <c r="NFL39" s="80"/>
      <c r="NFM39" s="80"/>
      <c r="NFN39" s="80"/>
      <c r="NFO39" s="80"/>
      <c r="NFP39" s="80"/>
      <c r="NFQ39" s="80"/>
      <c r="NFR39" s="80"/>
      <c r="NFS39" s="80"/>
      <c r="NFT39" s="80"/>
      <c r="NFU39" s="80"/>
      <c r="NFV39" s="80"/>
      <c r="NFW39" s="80"/>
      <c r="NFX39" s="80"/>
      <c r="NFY39" s="80"/>
      <c r="NFZ39" s="80"/>
      <c r="NGA39" s="80"/>
      <c r="NGB39" s="80"/>
      <c r="NGC39" s="80"/>
      <c r="NGD39" s="80"/>
      <c r="NGE39" s="80"/>
      <c r="NGF39" s="80"/>
      <c r="NGG39" s="80"/>
      <c r="NGH39" s="80"/>
      <c r="NGI39" s="80"/>
      <c r="NGJ39" s="80"/>
      <c r="NGK39" s="80"/>
      <c r="NGL39" s="80"/>
      <c r="NGM39" s="80"/>
      <c r="NGN39" s="80"/>
      <c r="NGO39" s="80"/>
      <c r="NGP39" s="80"/>
      <c r="NGQ39" s="80"/>
      <c r="NGR39" s="80"/>
      <c r="NGS39" s="80"/>
      <c r="NGT39" s="80"/>
      <c r="NGU39" s="80"/>
      <c r="NGV39" s="80"/>
      <c r="NGW39" s="80"/>
      <c r="NGX39" s="80"/>
      <c r="NGY39" s="80"/>
      <c r="NGZ39" s="80"/>
      <c r="NHA39" s="80"/>
      <c r="NHB39" s="80"/>
      <c r="NHC39" s="80"/>
      <c r="NHD39" s="80"/>
      <c r="NHE39" s="80"/>
      <c r="NHF39" s="80"/>
      <c r="NHG39" s="80"/>
      <c r="NHH39" s="80"/>
      <c r="NHI39" s="80"/>
      <c r="NHJ39" s="80"/>
      <c r="NHK39" s="80"/>
      <c r="NHL39" s="80"/>
      <c r="NHM39" s="80"/>
      <c r="NHN39" s="80"/>
      <c r="NHO39" s="80"/>
      <c r="NHP39" s="80"/>
      <c r="NHQ39" s="80"/>
      <c r="NHR39" s="80"/>
      <c r="NHS39" s="80"/>
      <c r="NHT39" s="80"/>
      <c r="NHU39" s="80"/>
      <c r="NHV39" s="80"/>
      <c r="NHW39" s="80"/>
      <c r="NHX39" s="80"/>
      <c r="NHY39" s="80"/>
      <c r="NHZ39" s="80"/>
      <c r="NIA39" s="80"/>
      <c r="NIB39" s="80"/>
      <c r="NIC39" s="80"/>
      <c r="NID39" s="80"/>
      <c r="NIE39" s="80"/>
      <c r="NIF39" s="80"/>
      <c r="NIG39" s="80"/>
      <c r="NIH39" s="80"/>
      <c r="NII39" s="80"/>
      <c r="NIJ39" s="80"/>
      <c r="NIK39" s="80"/>
      <c r="NIL39" s="80"/>
      <c r="NIM39" s="80"/>
      <c r="NIN39" s="80"/>
      <c r="NIO39" s="80"/>
      <c r="NIP39" s="80"/>
      <c r="NIQ39" s="80"/>
      <c r="NIR39" s="80"/>
      <c r="NIS39" s="80"/>
      <c r="NIT39" s="80"/>
      <c r="NIU39" s="80"/>
      <c r="NIV39" s="80"/>
      <c r="NIW39" s="80"/>
      <c r="NIX39" s="80"/>
      <c r="NIY39" s="80"/>
      <c r="NIZ39" s="80"/>
      <c r="NJA39" s="80"/>
      <c r="NJB39" s="80"/>
      <c r="NJC39" s="80"/>
      <c r="NJD39" s="80"/>
      <c r="NJE39" s="80"/>
      <c r="NJF39" s="80"/>
      <c r="NJG39" s="80"/>
      <c r="NJH39" s="80"/>
      <c r="NJI39" s="80"/>
      <c r="NJJ39" s="80"/>
      <c r="NJK39" s="80"/>
      <c r="NJL39" s="80"/>
      <c r="NJM39" s="80"/>
      <c r="NJN39" s="80"/>
      <c r="NJO39" s="80"/>
      <c r="NJP39" s="80"/>
      <c r="NJQ39" s="80"/>
      <c r="NJR39" s="80"/>
      <c r="NJS39" s="80"/>
      <c r="NJT39" s="80"/>
      <c r="NJU39" s="80"/>
      <c r="NJV39" s="80"/>
      <c r="NJW39" s="80"/>
      <c r="NJX39" s="80"/>
      <c r="NJY39" s="80"/>
      <c r="NJZ39" s="80"/>
      <c r="NKA39" s="80"/>
      <c r="NKB39" s="80"/>
      <c r="NKC39" s="80"/>
      <c r="NKD39" s="80"/>
      <c r="NKE39" s="80"/>
      <c r="NKF39" s="80"/>
      <c r="NKG39" s="80"/>
      <c r="NKH39" s="80"/>
      <c r="NKI39" s="80"/>
      <c r="NKJ39" s="80"/>
      <c r="NKK39" s="80"/>
      <c r="NKL39" s="80"/>
      <c r="NKM39" s="80"/>
      <c r="NKN39" s="80"/>
      <c r="NKO39" s="80"/>
      <c r="NKP39" s="80"/>
      <c r="NKQ39" s="80"/>
      <c r="NKR39" s="80"/>
      <c r="NKS39" s="80"/>
      <c r="NKT39" s="80"/>
      <c r="NKU39" s="80"/>
      <c r="NKV39" s="80"/>
      <c r="NKW39" s="80"/>
      <c r="NKX39" s="80"/>
      <c r="NKY39" s="80"/>
      <c r="NKZ39" s="80"/>
      <c r="NLA39" s="80"/>
      <c r="NLB39" s="80"/>
      <c r="NLC39" s="80"/>
      <c r="NLD39" s="80"/>
      <c r="NLE39" s="80"/>
      <c r="NLF39" s="80"/>
      <c r="NLG39" s="80"/>
      <c r="NLH39" s="80"/>
      <c r="NLI39" s="80"/>
      <c r="NLJ39" s="80"/>
      <c r="NLK39" s="80"/>
      <c r="NLL39" s="80"/>
      <c r="NLM39" s="80"/>
      <c r="NLN39" s="80"/>
      <c r="NLO39" s="80"/>
      <c r="NLP39" s="80"/>
      <c r="NLQ39" s="80"/>
      <c r="NLR39" s="80"/>
      <c r="NLS39" s="80"/>
      <c r="NLT39" s="80"/>
      <c r="NLU39" s="80"/>
      <c r="NLV39" s="80"/>
      <c r="NLW39" s="80"/>
      <c r="NLX39" s="80"/>
      <c r="NLY39" s="80"/>
      <c r="NLZ39" s="80"/>
      <c r="NMA39" s="80"/>
      <c r="NMB39" s="80"/>
      <c r="NMC39" s="80"/>
      <c r="NMD39" s="80"/>
      <c r="NME39" s="80"/>
      <c r="NMF39" s="80"/>
      <c r="NMG39" s="80"/>
      <c r="NMH39" s="80"/>
      <c r="NMI39" s="80"/>
      <c r="NMJ39" s="80"/>
      <c r="NMK39" s="80"/>
      <c r="NML39" s="80"/>
      <c r="NMM39" s="80"/>
      <c r="NMN39" s="80"/>
      <c r="NMO39" s="80"/>
      <c r="NMP39" s="80"/>
      <c r="NMQ39" s="80"/>
      <c r="NMR39" s="80"/>
      <c r="NMS39" s="80"/>
      <c r="NMT39" s="80"/>
      <c r="NMU39" s="80"/>
      <c r="NMV39" s="80"/>
      <c r="NMW39" s="80"/>
      <c r="NMX39" s="80"/>
      <c r="NMY39" s="80"/>
      <c r="NMZ39" s="80"/>
      <c r="NNA39" s="80"/>
      <c r="NNB39" s="80"/>
      <c r="NNC39" s="80"/>
      <c r="NND39" s="80"/>
      <c r="NNE39" s="80"/>
      <c r="NNF39" s="80"/>
      <c r="NNG39" s="80"/>
      <c r="NNH39" s="80"/>
      <c r="NNI39" s="80"/>
      <c r="NNJ39" s="80"/>
      <c r="NNK39" s="80"/>
      <c r="NNL39" s="80"/>
      <c r="NNM39" s="80"/>
      <c r="NNN39" s="80"/>
      <c r="NNO39" s="80"/>
      <c r="NNP39" s="80"/>
      <c r="NNQ39" s="80"/>
      <c r="NNR39" s="80"/>
      <c r="NNS39" s="80"/>
      <c r="NNT39" s="80"/>
      <c r="NNU39" s="80"/>
      <c r="NNV39" s="80"/>
      <c r="NNW39" s="80"/>
      <c r="NNX39" s="80"/>
      <c r="NNY39" s="80"/>
      <c r="NNZ39" s="80"/>
      <c r="NOA39" s="80"/>
      <c r="NOB39" s="80"/>
      <c r="NOC39" s="80"/>
      <c r="NOD39" s="80"/>
      <c r="NOE39" s="80"/>
      <c r="NOF39" s="80"/>
      <c r="NOG39" s="80"/>
      <c r="NOH39" s="80"/>
      <c r="NOI39" s="80"/>
      <c r="NOJ39" s="80"/>
      <c r="NOK39" s="80"/>
      <c r="NOL39" s="80"/>
      <c r="NOM39" s="80"/>
      <c r="NON39" s="80"/>
      <c r="NOO39" s="80"/>
      <c r="NOP39" s="80"/>
      <c r="NOQ39" s="80"/>
      <c r="NOR39" s="80"/>
      <c r="NOS39" s="80"/>
      <c r="NOT39" s="80"/>
      <c r="NOU39" s="80"/>
      <c r="NOV39" s="80"/>
      <c r="NOW39" s="80"/>
      <c r="NOX39" s="80"/>
      <c r="NOY39" s="80"/>
      <c r="NOZ39" s="80"/>
      <c r="NPA39" s="80"/>
      <c r="NPB39" s="80"/>
      <c r="NPC39" s="80"/>
      <c r="NPD39" s="80"/>
      <c r="NPE39" s="80"/>
      <c r="NPF39" s="80"/>
      <c r="NPG39" s="80"/>
      <c r="NPH39" s="80"/>
      <c r="NPI39" s="80"/>
      <c r="NPJ39" s="80"/>
      <c r="NPK39" s="80"/>
      <c r="NPL39" s="80"/>
      <c r="NPM39" s="80"/>
      <c r="NPN39" s="80"/>
      <c r="NPO39" s="80"/>
      <c r="NPP39" s="80"/>
      <c r="NPQ39" s="80"/>
      <c r="NPR39" s="80"/>
      <c r="NPS39" s="80"/>
      <c r="NPT39" s="80"/>
      <c r="NPU39" s="80"/>
      <c r="NPV39" s="80"/>
      <c r="NPW39" s="80"/>
      <c r="NPX39" s="80"/>
      <c r="NPY39" s="80"/>
      <c r="NPZ39" s="80"/>
      <c r="NQA39" s="80"/>
      <c r="NQB39" s="80"/>
      <c r="NQC39" s="80"/>
      <c r="NQD39" s="80"/>
      <c r="NQE39" s="80"/>
      <c r="NQF39" s="80"/>
      <c r="NQG39" s="80"/>
      <c r="NQH39" s="80"/>
      <c r="NQI39" s="80"/>
      <c r="NQJ39" s="80"/>
      <c r="NQK39" s="80"/>
      <c r="NQL39" s="80"/>
      <c r="NQM39" s="80"/>
      <c r="NQN39" s="80"/>
      <c r="NQO39" s="80"/>
      <c r="NQP39" s="80"/>
      <c r="NQQ39" s="80"/>
      <c r="NQR39" s="80"/>
      <c r="NQS39" s="80"/>
      <c r="NQT39" s="80"/>
      <c r="NQU39" s="80"/>
      <c r="NQV39" s="80"/>
      <c r="NQW39" s="80"/>
      <c r="NQX39" s="80"/>
      <c r="NQY39" s="80"/>
      <c r="NQZ39" s="80"/>
      <c r="NRA39" s="80"/>
      <c r="NRB39" s="80"/>
      <c r="NRC39" s="80"/>
      <c r="NRD39" s="80"/>
      <c r="NRE39" s="80"/>
      <c r="NRF39" s="80"/>
      <c r="NRG39" s="80"/>
      <c r="NRH39" s="80"/>
      <c r="NRI39" s="80"/>
      <c r="NRJ39" s="80"/>
      <c r="NRK39" s="80"/>
      <c r="NRL39" s="80"/>
      <c r="NRM39" s="80"/>
      <c r="NRN39" s="80"/>
      <c r="NRO39" s="80"/>
      <c r="NRP39" s="80"/>
      <c r="NRQ39" s="80"/>
      <c r="NRR39" s="80"/>
      <c r="NRS39" s="80"/>
      <c r="NRT39" s="80"/>
      <c r="NRU39" s="80"/>
      <c r="NRV39" s="80"/>
      <c r="NRW39" s="80"/>
      <c r="NRX39" s="80"/>
      <c r="NRY39" s="80"/>
      <c r="NRZ39" s="80"/>
      <c r="NSA39" s="80"/>
      <c r="NSB39" s="80"/>
      <c r="NSC39" s="80"/>
      <c r="NSD39" s="80"/>
      <c r="NSE39" s="80"/>
      <c r="NSF39" s="80"/>
      <c r="NSG39" s="80"/>
      <c r="NSH39" s="80"/>
      <c r="NSI39" s="80"/>
      <c r="NSJ39" s="80"/>
      <c r="NSK39" s="80"/>
      <c r="NSL39" s="80"/>
      <c r="NSM39" s="80"/>
      <c r="NSN39" s="80"/>
      <c r="NSO39" s="80"/>
      <c r="NSP39" s="80"/>
      <c r="NSQ39" s="80"/>
      <c r="NSR39" s="80"/>
      <c r="NSS39" s="80"/>
      <c r="NST39" s="80"/>
      <c r="NSU39" s="80"/>
      <c r="NSV39" s="80"/>
      <c r="NSW39" s="80"/>
      <c r="NSX39" s="80"/>
      <c r="NSY39" s="80"/>
      <c r="NSZ39" s="80"/>
      <c r="NTA39" s="80"/>
      <c r="NTB39" s="80"/>
      <c r="NTC39" s="80"/>
      <c r="NTD39" s="80"/>
      <c r="NTE39" s="80"/>
      <c r="NTF39" s="80"/>
      <c r="NTG39" s="80"/>
      <c r="NTH39" s="80"/>
      <c r="NTI39" s="80"/>
      <c r="NTJ39" s="80"/>
      <c r="NTK39" s="80"/>
      <c r="NTL39" s="80"/>
      <c r="NTM39" s="80"/>
      <c r="NTN39" s="80"/>
      <c r="NTO39" s="80"/>
      <c r="NTP39" s="80"/>
      <c r="NTQ39" s="80"/>
      <c r="NTR39" s="80"/>
      <c r="NTS39" s="80"/>
      <c r="NTT39" s="80"/>
      <c r="NTU39" s="80"/>
      <c r="NTV39" s="80"/>
      <c r="NTW39" s="80"/>
      <c r="NTX39" s="80"/>
      <c r="NTY39" s="80"/>
      <c r="NTZ39" s="80"/>
      <c r="NUA39" s="80"/>
      <c r="NUB39" s="80"/>
      <c r="NUC39" s="80"/>
      <c r="NUD39" s="80"/>
      <c r="NUE39" s="80"/>
      <c r="NUF39" s="80"/>
      <c r="NUG39" s="80"/>
      <c r="NUH39" s="80"/>
      <c r="NUI39" s="80"/>
      <c r="NUJ39" s="80"/>
      <c r="NUK39" s="80"/>
      <c r="NUL39" s="80"/>
      <c r="NUM39" s="80"/>
      <c r="NUN39" s="80"/>
      <c r="NUO39" s="80"/>
      <c r="NUP39" s="80"/>
      <c r="NUQ39" s="80"/>
      <c r="NUR39" s="80"/>
      <c r="NUS39" s="80"/>
      <c r="NUT39" s="80"/>
      <c r="NUU39" s="80"/>
      <c r="NUV39" s="80"/>
      <c r="NUW39" s="80"/>
      <c r="NUX39" s="80"/>
      <c r="NUY39" s="80"/>
      <c r="NUZ39" s="80"/>
      <c r="NVA39" s="80"/>
      <c r="NVB39" s="80"/>
      <c r="NVC39" s="80"/>
      <c r="NVD39" s="80"/>
      <c r="NVE39" s="80"/>
      <c r="NVF39" s="80"/>
      <c r="NVG39" s="80"/>
      <c r="NVH39" s="80"/>
      <c r="NVI39" s="80"/>
      <c r="NVJ39" s="80"/>
      <c r="NVK39" s="80"/>
      <c r="NVL39" s="80"/>
      <c r="NVM39" s="80"/>
      <c r="NVN39" s="80"/>
      <c r="NVO39" s="80"/>
      <c r="NVP39" s="80"/>
      <c r="NVQ39" s="80"/>
      <c r="NVR39" s="80"/>
      <c r="NVS39" s="80"/>
      <c r="NVT39" s="80"/>
      <c r="NVU39" s="80"/>
      <c r="NVV39" s="80"/>
      <c r="NVW39" s="80"/>
      <c r="NVX39" s="80"/>
      <c r="NVY39" s="80"/>
      <c r="NVZ39" s="80"/>
      <c r="NWA39" s="80"/>
      <c r="NWB39" s="80"/>
      <c r="NWC39" s="80"/>
      <c r="NWD39" s="80"/>
      <c r="NWE39" s="80"/>
      <c r="NWF39" s="80"/>
      <c r="NWG39" s="80"/>
      <c r="NWH39" s="80"/>
      <c r="NWI39" s="80"/>
      <c r="NWJ39" s="80"/>
      <c r="NWK39" s="80"/>
      <c r="NWL39" s="80"/>
      <c r="NWM39" s="80"/>
      <c r="NWN39" s="80"/>
      <c r="NWO39" s="80"/>
      <c r="NWP39" s="80"/>
      <c r="NWQ39" s="80"/>
      <c r="NWR39" s="80"/>
      <c r="NWS39" s="80"/>
      <c r="NWT39" s="80"/>
      <c r="NWU39" s="80"/>
      <c r="NWV39" s="80"/>
      <c r="NWW39" s="80"/>
      <c r="NWX39" s="80"/>
      <c r="NWY39" s="80"/>
      <c r="NWZ39" s="80"/>
      <c r="NXA39" s="80"/>
      <c r="NXB39" s="80"/>
      <c r="NXC39" s="80"/>
      <c r="NXD39" s="80"/>
      <c r="NXE39" s="80"/>
      <c r="NXF39" s="80"/>
      <c r="NXG39" s="80"/>
      <c r="NXH39" s="80"/>
      <c r="NXI39" s="80"/>
      <c r="NXJ39" s="80"/>
      <c r="NXK39" s="80"/>
      <c r="NXL39" s="80"/>
      <c r="NXM39" s="80"/>
      <c r="NXN39" s="80"/>
      <c r="NXO39" s="80"/>
      <c r="NXP39" s="80"/>
      <c r="NXQ39" s="80"/>
      <c r="NXR39" s="80"/>
      <c r="NXS39" s="80"/>
      <c r="NXT39" s="80"/>
      <c r="NXU39" s="80"/>
      <c r="NXV39" s="80"/>
      <c r="NXW39" s="80"/>
      <c r="NXX39" s="80"/>
      <c r="NXY39" s="80"/>
      <c r="NXZ39" s="80"/>
      <c r="NYA39" s="80"/>
      <c r="NYB39" s="80"/>
      <c r="NYC39" s="80"/>
      <c r="NYD39" s="80"/>
      <c r="NYE39" s="80"/>
      <c r="NYF39" s="80"/>
      <c r="NYG39" s="80"/>
      <c r="NYH39" s="80"/>
      <c r="NYI39" s="80"/>
      <c r="NYJ39" s="80"/>
      <c r="NYK39" s="80"/>
      <c r="NYL39" s="80"/>
      <c r="NYM39" s="80"/>
      <c r="NYN39" s="80"/>
      <c r="NYO39" s="80"/>
      <c r="NYP39" s="80"/>
      <c r="NYQ39" s="80"/>
      <c r="NYR39" s="80"/>
      <c r="NYS39" s="80"/>
      <c r="NYT39" s="80"/>
      <c r="NYU39" s="80"/>
      <c r="NYV39" s="80"/>
      <c r="NYW39" s="80"/>
      <c r="NYX39" s="80"/>
      <c r="NYY39" s="80"/>
      <c r="NYZ39" s="80"/>
      <c r="NZA39" s="80"/>
      <c r="NZB39" s="80"/>
      <c r="NZC39" s="80"/>
      <c r="NZD39" s="80"/>
      <c r="NZE39" s="80"/>
      <c r="NZF39" s="80"/>
      <c r="NZG39" s="80"/>
      <c r="NZH39" s="80"/>
      <c r="NZI39" s="80"/>
      <c r="NZJ39" s="80"/>
      <c r="NZK39" s="80"/>
      <c r="NZL39" s="80"/>
      <c r="NZM39" s="80"/>
      <c r="NZN39" s="80"/>
      <c r="NZO39" s="80"/>
      <c r="NZP39" s="80"/>
      <c r="NZQ39" s="80"/>
      <c r="NZR39" s="80"/>
      <c r="NZS39" s="80"/>
      <c r="NZT39" s="80"/>
      <c r="NZU39" s="80"/>
      <c r="NZV39" s="80"/>
      <c r="NZW39" s="80"/>
      <c r="NZX39" s="80"/>
      <c r="NZY39" s="80"/>
      <c r="NZZ39" s="80"/>
      <c r="OAA39" s="80"/>
      <c r="OAB39" s="80"/>
      <c r="OAC39" s="80"/>
      <c r="OAD39" s="80"/>
      <c r="OAE39" s="80"/>
      <c r="OAF39" s="80"/>
      <c r="OAG39" s="80"/>
      <c r="OAH39" s="80"/>
      <c r="OAI39" s="80"/>
      <c r="OAJ39" s="80"/>
      <c r="OAK39" s="80"/>
      <c r="OAL39" s="80"/>
      <c r="OAM39" s="80"/>
      <c r="OAN39" s="80"/>
      <c r="OAO39" s="80"/>
      <c r="OAP39" s="80"/>
      <c r="OAQ39" s="80"/>
      <c r="OAR39" s="80"/>
      <c r="OAS39" s="80"/>
      <c r="OAT39" s="80"/>
      <c r="OAU39" s="80"/>
      <c r="OAV39" s="80"/>
      <c r="OAW39" s="80"/>
      <c r="OAX39" s="80"/>
      <c r="OAY39" s="80"/>
      <c r="OAZ39" s="80"/>
      <c r="OBA39" s="80"/>
      <c r="OBB39" s="80"/>
      <c r="OBC39" s="80"/>
      <c r="OBD39" s="80"/>
      <c r="OBE39" s="80"/>
      <c r="OBF39" s="80"/>
      <c r="OBG39" s="80"/>
      <c r="OBH39" s="80"/>
      <c r="OBI39" s="80"/>
      <c r="OBJ39" s="80"/>
      <c r="OBK39" s="80"/>
      <c r="OBL39" s="80"/>
      <c r="OBM39" s="80"/>
      <c r="OBN39" s="80"/>
      <c r="OBO39" s="80"/>
      <c r="OBP39" s="80"/>
      <c r="OBQ39" s="80"/>
      <c r="OBR39" s="80"/>
      <c r="OBS39" s="80"/>
      <c r="OBT39" s="80"/>
      <c r="OBU39" s="80"/>
      <c r="OBV39" s="80"/>
      <c r="OBW39" s="80"/>
      <c r="OBX39" s="80"/>
      <c r="OBY39" s="80"/>
      <c r="OBZ39" s="80"/>
      <c r="OCA39" s="80"/>
      <c r="OCB39" s="80"/>
      <c r="OCC39" s="80"/>
      <c r="OCD39" s="80"/>
      <c r="OCE39" s="80"/>
      <c r="OCF39" s="80"/>
      <c r="OCG39" s="80"/>
      <c r="OCH39" s="80"/>
      <c r="OCI39" s="80"/>
      <c r="OCJ39" s="80"/>
      <c r="OCK39" s="80"/>
      <c r="OCL39" s="80"/>
      <c r="OCM39" s="80"/>
      <c r="OCN39" s="80"/>
      <c r="OCO39" s="80"/>
      <c r="OCP39" s="80"/>
      <c r="OCQ39" s="80"/>
      <c r="OCR39" s="80"/>
      <c r="OCS39" s="80"/>
      <c r="OCT39" s="80"/>
      <c r="OCU39" s="80"/>
      <c r="OCV39" s="80"/>
      <c r="OCW39" s="80"/>
      <c r="OCX39" s="80"/>
      <c r="OCY39" s="80"/>
      <c r="OCZ39" s="80"/>
      <c r="ODA39" s="80"/>
      <c r="ODB39" s="80"/>
      <c r="ODC39" s="80"/>
      <c r="ODD39" s="80"/>
      <c r="ODE39" s="80"/>
      <c r="ODF39" s="80"/>
      <c r="ODG39" s="80"/>
      <c r="ODH39" s="80"/>
      <c r="ODI39" s="80"/>
      <c r="ODJ39" s="80"/>
      <c r="ODK39" s="80"/>
      <c r="ODL39" s="80"/>
      <c r="ODM39" s="80"/>
      <c r="ODN39" s="80"/>
      <c r="ODO39" s="80"/>
      <c r="ODP39" s="80"/>
      <c r="ODQ39" s="80"/>
      <c r="ODR39" s="80"/>
      <c r="ODS39" s="80"/>
      <c r="ODT39" s="80"/>
      <c r="ODU39" s="80"/>
      <c r="ODV39" s="80"/>
      <c r="ODW39" s="80"/>
      <c r="ODX39" s="80"/>
      <c r="ODY39" s="80"/>
      <c r="ODZ39" s="80"/>
      <c r="OEA39" s="80"/>
      <c r="OEB39" s="80"/>
      <c r="OEC39" s="80"/>
      <c r="OED39" s="80"/>
      <c r="OEE39" s="80"/>
      <c r="OEF39" s="80"/>
      <c r="OEG39" s="80"/>
      <c r="OEH39" s="80"/>
      <c r="OEI39" s="80"/>
      <c r="OEJ39" s="80"/>
      <c r="OEK39" s="80"/>
      <c r="OEL39" s="80"/>
      <c r="OEM39" s="80"/>
      <c r="OEN39" s="80"/>
      <c r="OEO39" s="80"/>
      <c r="OEP39" s="80"/>
      <c r="OEQ39" s="80"/>
      <c r="OER39" s="80"/>
      <c r="OES39" s="80"/>
      <c r="OET39" s="80"/>
      <c r="OEU39" s="80"/>
      <c r="OEV39" s="80"/>
      <c r="OEW39" s="80"/>
      <c r="OEX39" s="80"/>
      <c r="OEY39" s="80"/>
      <c r="OEZ39" s="80"/>
      <c r="OFA39" s="80"/>
      <c r="OFB39" s="80"/>
      <c r="OFC39" s="80"/>
      <c r="OFD39" s="80"/>
      <c r="OFE39" s="80"/>
      <c r="OFF39" s="80"/>
      <c r="OFG39" s="80"/>
      <c r="OFH39" s="80"/>
      <c r="OFI39" s="80"/>
      <c r="OFJ39" s="80"/>
      <c r="OFK39" s="80"/>
      <c r="OFL39" s="80"/>
      <c r="OFM39" s="80"/>
      <c r="OFN39" s="80"/>
      <c r="OFO39" s="80"/>
      <c r="OFP39" s="80"/>
      <c r="OFQ39" s="80"/>
      <c r="OFR39" s="80"/>
      <c r="OFS39" s="80"/>
      <c r="OFT39" s="80"/>
      <c r="OFU39" s="80"/>
      <c r="OFV39" s="80"/>
      <c r="OFW39" s="80"/>
      <c r="OFX39" s="80"/>
      <c r="OFY39" s="80"/>
      <c r="OFZ39" s="80"/>
      <c r="OGA39" s="80"/>
      <c r="OGB39" s="80"/>
      <c r="OGC39" s="80"/>
      <c r="OGD39" s="80"/>
      <c r="OGE39" s="80"/>
      <c r="OGF39" s="80"/>
      <c r="OGG39" s="80"/>
      <c r="OGH39" s="80"/>
      <c r="OGI39" s="80"/>
      <c r="OGJ39" s="80"/>
      <c r="OGK39" s="80"/>
      <c r="OGL39" s="80"/>
      <c r="OGM39" s="80"/>
      <c r="OGN39" s="80"/>
      <c r="OGO39" s="80"/>
      <c r="OGP39" s="80"/>
      <c r="OGQ39" s="80"/>
      <c r="OGR39" s="80"/>
      <c r="OGS39" s="80"/>
      <c r="OGT39" s="80"/>
      <c r="OGU39" s="80"/>
      <c r="OGV39" s="80"/>
      <c r="OGW39" s="80"/>
      <c r="OGX39" s="80"/>
      <c r="OGY39" s="80"/>
      <c r="OGZ39" s="80"/>
      <c r="OHA39" s="80"/>
      <c r="OHB39" s="80"/>
      <c r="OHC39" s="80"/>
      <c r="OHD39" s="80"/>
      <c r="OHE39" s="80"/>
      <c r="OHF39" s="80"/>
      <c r="OHG39" s="80"/>
      <c r="OHH39" s="80"/>
      <c r="OHI39" s="80"/>
      <c r="OHJ39" s="80"/>
      <c r="OHK39" s="80"/>
      <c r="OHL39" s="80"/>
      <c r="OHM39" s="80"/>
      <c r="OHN39" s="80"/>
      <c r="OHO39" s="80"/>
      <c r="OHP39" s="80"/>
      <c r="OHQ39" s="80"/>
      <c r="OHR39" s="80"/>
      <c r="OHS39" s="80"/>
      <c r="OHT39" s="80"/>
      <c r="OHU39" s="80"/>
      <c r="OHV39" s="80"/>
      <c r="OHW39" s="80"/>
      <c r="OHX39" s="80"/>
      <c r="OHY39" s="80"/>
      <c r="OHZ39" s="80"/>
      <c r="OIA39" s="80"/>
      <c r="OIB39" s="80"/>
      <c r="OIC39" s="80"/>
      <c r="OID39" s="80"/>
      <c r="OIE39" s="80"/>
      <c r="OIF39" s="80"/>
      <c r="OIG39" s="80"/>
      <c r="OIH39" s="80"/>
      <c r="OII39" s="80"/>
      <c r="OIJ39" s="80"/>
      <c r="OIK39" s="80"/>
      <c r="OIL39" s="80"/>
      <c r="OIM39" s="80"/>
      <c r="OIN39" s="80"/>
      <c r="OIO39" s="80"/>
      <c r="OIP39" s="80"/>
      <c r="OIQ39" s="80"/>
      <c r="OIR39" s="80"/>
      <c r="OIS39" s="80"/>
      <c r="OIT39" s="80"/>
      <c r="OIU39" s="80"/>
      <c r="OIV39" s="80"/>
      <c r="OIW39" s="80"/>
      <c r="OIX39" s="80"/>
      <c r="OIY39" s="80"/>
      <c r="OIZ39" s="80"/>
      <c r="OJA39" s="80"/>
      <c r="OJB39" s="80"/>
      <c r="OJC39" s="80"/>
      <c r="OJD39" s="80"/>
      <c r="OJE39" s="80"/>
      <c r="OJF39" s="80"/>
      <c r="OJG39" s="80"/>
      <c r="OJH39" s="80"/>
      <c r="OJI39" s="80"/>
      <c r="OJJ39" s="80"/>
      <c r="OJK39" s="80"/>
      <c r="OJL39" s="80"/>
      <c r="OJM39" s="80"/>
      <c r="OJN39" s="80"/>
      <c r="OJO39" s="80"/>
      <c r="OJP39" s="80"/>
      <c r="OJQ39" s="80"/>
      <c r="OJR39" s="80"/>
      <c r="OJS39" s="80"/>
      <c r="OJT39" s="80"/>
      <c r="OJU39" s="80"/>
      <c r="OJV39" s="80"/>
      <c r="OJW39" s="80"/>
      <c r="OJX39" s="80"/>
      <c r="OJY39" s="80"/>
      <c r="OJZ39" s="80"/>
      <c r="OKA39" s="80"/>
      <c r="OKB39" s="80"/>
      <c r="OKC39" s="80"/>
      <c r="OKD39" s="80"/>
      <c r="OKE39" s="80"/>
      <c r="OKF39" s="80"/>
      <c r="OKG39" s="80"/>
      <c r="OKH39" s="80"/>
      <c r="OKI39" s="80"/>
      <c r="OKJ39" s="80"/>
      <c r="OKK39" s="80"/>
      <c r="OKL39" s="80"/>
      <c r="OKM39" s="80"/>
      <c r="OKN39" s="80"/>
      <c r="OKO39" s="80"/>
      <c r="OKP39" s="80"/>
      <c r="OKQ39" s="80"/>
      <c r="OKR39" s="80"/>
      <c r="OKS39" s="80"/>
      <c r="OKT39" s="80"/>
      <c r="OKU39" s="80"/>
      <c r="OKV39" s="80"/>
      <c r="OKW39" s="80"/>
      <c r="OKX39" s="80"/>
      <c r="OKY39" s="80"/>
      <c r="OKZ39" s="80"/>
      <c r="OLA39" s="80"/>
      <c r="OLB39" s="80"/>
      <c r="OLC39" s="80"/>
      <c r="OLD39" s="80"/>
      <c r="OLE39" s="80"/>
      <c r="OLF39" s="80"/>
      <c r="OLG39" s="80"/>
      <c r="OLH39" s="80"/>
      <c r="OLI39" s="80"/>
      <c r="OLJ39" s="80"/>
      <c r="OLK39" s="80"/>
      <c r="OLL39" s="80"/>
      <c r="OLM39" s="80"/>
      <c r="OLN39" s="80"/>
      <c r="OLO39" s="80"/>
      <c r="OLP39" s="80"/>
      <c r="OLQ39" s="80"/>
      <c r="OLR39" s="80"/>
      <c r="OLS39" s="80"/>
      <c r="OLT39" s="80"/>
      <c r="OLU39" s="80"/>
      <c r="OLV39" s="80"/>
      <c r="OLW39" s="80"/>
      <c r="OLX39" s="80"/>
      <c r="OLY39" s="80"/>
      <c r="OLZ39" s="80"/>
      <c r="OMA39" s="80"/>
      <c r="OMB39" s="80"/>
      <c r="OMC39" s="80"/>
      <c r="OMD39" s="80"/>
      <c r="OME39" s="80"/>
      <c r="OMF39" s="80"/>
      <c r="OMG39" s="80"/>
      <c r="OMH39" s="80"/>
      <c r="OMI39" s="80"/>
      <c r="OMJ39" s="80"/>
      <c r="OMK39" s="80"/>
      <c r="OML39" s="80"/>
      <c r="OMM39" s="80"/>
      <c r="OMN39" s="80"/>
      <c r="OMO39" s="80"/>
      <c r="OMP39" s="80"/>
      <c r="OMQ39" s="80"/>
      <c r="OMR39" s="80"/>
      <c r="OMS39" s="80"/>
      <c r="OMT39" s="80"/>
      <c r="OMU39" s="80"/>
      <c r="OMV39" s="80"/>
      <c r="OMW39" s="80"/>
      <c r="OMX39" s="80"/>
      <c r="OMY39" s="80"/>
      <c r="OMZ39" s="80"/>
      <c r="ONA39" s="80"/>
      <c r="ONB39" s="80"/>
      <c r="ONC39" s="80"/>
      <c r="OND39" s="80"/>
      <c r="ONE39" s="80"/>
      <c r="ONF39" s="80"/>
      <c r="ONG39" s="80"/>
      <c r="ONH39" s="80"/>
      <c r="ONI39" s="80"/>
      <c r="ONJ39" s="80"/>
      <c r="ONK39" s="80"/>
      <c r="ONL39" s="80"/>
      <c r="ONM39" s="80"/>
      <c r="ONN39" s="80"/>
      <c r="ONO39" s="80"/>
      <c r="ONP39" s="80"/>
      <c r="ONQ39" s="80"/>
      <c r="ONR39" s="80"/>
      <c r="ONS39" s="80"/>
      <c r="ONT39" s="80"/>
      <c r="ONU39" s="80"/>
      <c r="ONV39" s="80"/>
      <c r="ONW39" s="80"/>
      <c r="ONX39" s="80"/>
      <c r="ONY39" s="80"/>
      <c r="ONZ39" s="80"/>
      <c r="OOA39" s="80"/>
      <c r="OOB39" s="80"/>
      <c r="OOC39" s="80"/>
      <c r="OOD39" s="80"/>
      <c r="OOE39" s="80"/>
      <c r="OOF39" s="80"/>
      <c r="OOG39" s="80"/>
      <c r="OOH39" s="80"/>
      <c r="OOI39" s="80"/>
      <c r="OOJ39" s="80"/>
      <c r="OOK39" s="80"/>
      <c r="OOL39" s="80"/>
      <c r="OOM39" s="80"/>
      <c r="OON39" s="80"/>
      <c r="OOO39" s="80"/>
      <c r="OOP39" s="80"/>
      <c r="OOQ39" s="80"/>
      <c r="OOR39" s="80"/>
      <c r="OOS39" s="80"/>
      <c r="OOT39" s="80"/>
      <c r="OOU39" s="80"/>
      <c r="OOV39" s="80"/>
      <c r="OOW39" s="80"/>
      <c r="OOX39" s="80"/>
      <c r="OOY39" s="80"/>
      <c r="OOZ39" s="80"/>
      <c r="OPA39" s="80"/>
      <c r="OPB39" s="80"/>
      <c r="OPC39" s="80"/>
      <c r="OPD39" s="80"/>
      <c r="OPE39" s="80"/>
      <c r="OPF39" s="80"/>
      <c r="OPG39" s="80"/>
      <c r="OPH39" s="80"/>
      <c r="OPI39" s="80"/>
      <c r="OPJ39" s="80"/>
      <c r="OPK39" s="80"/>
      <c r="OPL39" s="80"/>
      <c r="OPM39" s="80"/>
      <c r="OPN39" s="80"/>
      <c r="OPO39" s="80"/>
      <c r="OPP39" s="80"/>
      <c r="OPQ39" s="80"/>
      <c r="OPR39" s="80"/>
      <c r="OPS39" s="80"/>
      <c r="OPT39" s="80"/>
      <c r="OPU39" s="80"/>
      <c r="OPV39" s="80"/>
      <c r="OPW39" s="80"/>
      <c r="OPX39" s="80"/>
      <c r="OPY39" s="80"/>
      <c r="OPZ39" s="80"/>
      <c r="OQA39" s="80"/>
      <c r="OQB39" s="80"/>
      <c r="OQC39" s="80"/>
      <c r="OQD39" s="80"/>
      <c r="OQE39" s="80"/>
      <c r="OQF39" s="80"/>
      <c r="OQG39" s="80"/>
      <c r="OQH39" s="80"/>
      <c r="OQI39" s="80"/>
      <c r="OQJ39" s="80"/>
      <c r="OQK39" s="80"/>
      <c r="OQL39" s="80"/>
      <c r="OQM39" s="80"/>
      <c r="OQN39" s="80"/>
      <c r="OQO39" s="80"/>
      <c r="OQP39" s="80"/>
      <c r="OQQ39" s="80"/>
      <c r="OQR39" s="80"/>
      <c r="OQS39" s="80"/>
      <c r="OQT39" s="80"/>
      <c r="OQU39" s="80"/>
      <c r="OQV39" s="80"/>
      <c r="OQW39" s="80"/>
      <c r="OQX39" s="80"/>
      <c r="OQY39" s="80"/>
      <c r="OQZ39" s="80"/>
      <c r="ORA39" s="80"/>
      <c r="ORB39" s="80"/>
      <c r="ORC39" s="80"/>
      <c r="ORD39" s="80"/>
      <c r="ORE39" s="80"/>
      <c r="ORF39" s="80"/>
      <c r="ORG39" s="80"/>
      <c r="ORH39" s="80"/>
      <c r="ORI39" s="80"/>
      <c r="ORJ39" s="80"/>
      <c r="ORK39" s="80"/>
      <c r="ORL39" s="80"/>
      <c r="ORM39" s="80"/>
      <c r="ORN39" s="80"/>
      <c r="ORO39" s="80"/>
      <c r="ORP39" s="80"/>
      <c r="ORQ39" s="80"/>
      <c r="ORR39" s="80"/>
      <c r="ORS39" s="80"/>
      <c r="ORT39" s="80"/>
      <c r="ORU39" s="80"/>
      <c r="ORV39" s="80"/>
      <c r="ORW39" s="80"/>
      <c r="ORX39" s="80"/>
      <c r="ORY39" s="80"/>
      <c r="ORZ39" s="80"/>
      <c r="OSA39" s="80"/>
      <c r="OSB39" s="80"/>
      <c r="OSC39" s="80"/>
      <c r="OSD39" s="80"/>
      <c r="OSE39" s="80"/>
      <c r="OSF39" s="80"/>
      <c r="OSG39" s="80"/>
      <c r="OSH39" s="80"/>
      <c r="OSI39" s="80"/>
      <c r="OSJ39" s="80"/>
      <c r="OSK39" s="80"/>
      <c r="OSL39" s="80"/>
      <c r="OSM39" s="80"/>
      <c r="OSN39" s="80"/>
      <c r="OSO39" s="80"/>
      <c r="OSP39" s="80"/>
      <c r="OSQ39" s="80"/>
      <c r="OSR39" s="80"/>
      <c r="OSS39" s="80"/>
      <c r="OST39" s="80"/>
      <c r="OSU39" s="80"/>
      <c r="OSV39" s="80"/>
      <c r="OSW39" s="80"/>
      <c r="OSX39" s="80"/>
      <c r="OSY39" s="80"/>
      <c r="OSZ39" s="80"/>
      <c r="OTA39" s="80"/>
      <c r="OTB39" s="80"/>
      <c r="OTC39" s="80"/>
      <c r="OTD39" s="80"/>
      <c r="OTE39" s="80"/>
      <c r="OTF39" s="80"/>
      <c r="OTG39" s="80"/>
      <c r="OTH39" s="80"/>
      <c r="OTI39" s="80"/>
      <c r="OTJ39" s="80"/>
      <c r="OTK39" s="80"/>
      <c r="OTL39" s="80"/>
      <c r="OTM39" s="80"/>
      <c r="OTN39" s="80"/>
      <c r="OTO39" s="80"/>
      <c r="OTP39" s="80"/>
      <c r="OTQ39" s="80"/>
      <c r="OTR39" s="80"/>
      <c r="OTS39" s="80"/>
      <c r="OTT39" s="80"/>
      <c r="OTU39" s="80"/>
      <c r="OTV39" s="80"/>
      <c r="OTW39" s="80"/>
      <c r="OTX39" s="80"/>
      <c r="OTY39" s="80"/>
      <c r="OTZ39" s="80"/>
      <c r="OUA39" s="80"/>
      <c r="OUB39" s="80"/>
      <c r="OUC39" s="80"/>
      <c r="OUD39" s="80"/>
      <c r="OUE39" s="80"/>
      <c r="OUF39" s="80"/>
      <c r="OUG39" s="80"/>
      <c r="OUH39" s="80"/>
      <c r="OUI39" s="80"/>
      <c r="OUJ39" s="80"/>
      <c r="OUK39" s="80"/>
      <c r="OUL39" s="80"/>
      <c r="OUM39" s="80"/>
      <c r="OUN39" s="80"/>
      <c r="OUO39" s="80"/>
      <c r="OUP39" s="80"/>
      <c r="OUQ39" s="80"/>
      <c r="OUR39" s="80"/>
      <c r="OUS39" s="80"/>
      <c r="OUT39" s="80"/>
      <c r="OUU39" s="80"/>
      <c r="OUV39" s="80"/>
      <c r="OUW39" s="80"/>
      <c r="OUX39" s="80"/>
      <c r="OUY39" s="80"/>
      <c r="OUZ39" s="80"/>
      <c r="OVA39" s="80"/>
      <c r="OVB39" s="80"/>
      <c r="OVC39" s="80"/>
      <c r="OVD39" s="80"/>
      <c r="OVE39" s="80"/>
      <c r="OVF39" s="80"/>
      <c r="OVG39" s="80"/>
      <c r="OVH39" s="80"/>
      <c r="OVI39" s="80"/>
      <c r="OVJ39" s="80"/>
      <c r="OVK39" s="80"/>
      <c r="OVL39" s="80"/>
      <c r="OVM39" s="80"/>
      <c r="OVN39" s="80"/>
      <c r="OVO39" s="80"/>
      <c r="OVP39" s="80"/>
      <c r="OVQ39" s="80"/>
      <c r="OVR39" s="80"/>
      <c r="OVS39" s="80"/>
      <c r="OVT39" s="80"/>
      <c r="OVU39" s="80"/>
      <c r="OVV39" s="80"/>
      <c r="OVW39" s="80"/>
      <c r="OVX39" s="80"/>
      <c r="OVY39" s="80"/>
      <c r="OVZ39" s="80"/>
      <c r="OWA39" s="80"/>
      <c r="OWB39" s="80"/>
      <c r="OWC39" s="80"/>
      <c r="OWD39" s="80"/>
      <c r="OWE39" s="80"/>
      <c r="OWF39" s="80"/>
      <c r="OWG39" s="80"/>
      <c r="OWH39" s="80"/>
      <c r="OWI39" s="80"/>
      <c r="OWJ39" s="80"/>
      <c r="OWK39" s="80"/>
      <c r="OWL39" s="80"/>
      <c r="OWM39" s="80"/>
      <c r="OWN39" s="80"/>
      <c r="OWO39" s="80"/>
      <c r="OWP39" s="80"/>
      <c r="OWQ39" s="80"/>
      <c r="OWR39" s="80"/>
      <c r="OWS39" s="80"/>
      <c r="OWT39" s="80"/>
      <c r="OWU39" s="80"/>
      <c r="OWV39" s="80"/>
      <c r="OWW39" s="80"/>
      <c r="OWX39" s="80"/>
      <c r="OWY39" s="80"/>
      <c r="OWZ39" s="80"/>
      <c r="OXA39" s="80"/>
      <c r="OXB39" s="80"/>
      <c r="OXC39" s="80"/>
      <c r="OXD39" s="80"/>
      <c r="OXE39" s="80"/>
      <c r="OXF39" s="80"/>
      <c r="OXG39" s="80"/>
      <c r="OXH39" s="80"/>
      <c r="OXI39" s="80"/>
      <c r="OXJ39" s="80"/>
      <c r="OXK39" s="80"/>
      <c r="OXL39" s="80"/>
      <c r="OXM39" s="80"/>
      <c r="OXN39" s="80"/>
      <c r="OXO39" s="80"/>
      <c r="OXP39" s="80"/>
      <c r="OXQ39" s="80"/>
      <c r="OXR39" s="80"/>
      <c r="OXS39" s="80"/>
      <c r="OXT39" s="80"/>
      <c r="OXU39" s="80"/>
      <c r="OXV39" s="80"/>
      <c r="OXW39" s="80"/>
      <c r="OXX39" s="80"/>
      <c r="OXY39" s="80"/>
      <c r="OXZ39" s="80"/>
      <c r="OYA39" s="80"/>
      <c r="OYB39" s="80"/>
      <c r="OYC39" s="80"/>
      <c r="OYD39" s="80"/>
      <c r="OYE39" s="80"/>
      <c r="OYF39" s="80"/>
      <c r="OYG39" s="80"/>
      <c r="OYH39" s="80"/>
      <c r="OYI39" s="80"/>
      <c r="OYJ39" s="80"/>
      <c r="OYK39" s="80"/>
      <c r="OYL39" s="80"/>
      <c r="OYM39" s="80"/>
      <c r="OYN39" s="80"/>
      <c r="OYO39" s="80"/>
      <c r="OYP39" s="80"/>
      <c r="OYQ39" s="80"/>
      <c r="OYR39" s="80"/>
      <c r="OYS39" s="80"/>
      <c r="OYT39" s="80"/>
      <c r="OYU39" s="80"/>
      <c r="OYV39" s="80"/>
      <c r="OYW39" s="80"/>
      <c r="OYX39" s="80"/>
      <c r="OYY39" s="80"/>
      <c r="OYZ39" s="80"/>
      <c r="OZA39" s="80"/>
      <c r="OZB39" s="80"/>
      <c r="OZC39" s="80"/>
      <c r="OZD39" s="80"/>
      <c r="OZE39" s="80"/>
      <c r="OZF39" s="80"/>
      <c r="OZG39" s="80"/>
      <c r="OZH39" s="80"/>
      <c r="OZI39" s="80"/>
      <c r="OZJ39" s="80"/>
      <c r="OZK39" s="80"/>
      <c r="OZL39" s="80"/>
      <c r="OZM39" s="80"/>
      <c r="OZN39" s="80"/>
      <c r="OZO39" s="80"/>
      <c r="OZP39" s="80"/>
      <c r="OZQ39" s="80"/>
      <c r="OZR39" s="80"/>
      <c r="OZS39" s="80"/>
      <c r="OZT39" s="80"/>
      <c r="OZU39" s="80"/>
      <c r="OZV39" s="80"/>
      <c r="OZW39" s="80"/>
      <c r="OZX39" s="80"/>
      <c r="OZY39" s="80"/>
      <c r="OZZ39" s="80"/>
      <c r="PAA39" s="80"/>
      <c r="PAB39" s="80"/>
      <c r="PAC39" s="80"/>
      <c r="PAD39" s="80"/>
      <c r="PAE39" s="80"/>
      <c r="PAF39" s="80"/>
      <c r="PAG39" s="80"/>
      <c r="PAH39" s="80"/>
      <c r="PAI39" s="80"/>
      <c r="PAJ39" s="80"/>
      <c r="PAK39" s="80"/>
      <c r="PAL39" s="80"/>
      <c r="PAM39" s="80"/>
      <c r="PAN39" s="80"/>
      <c r="PAO39" s="80"/>
      <c r="PAP39" s="80"/>
      <c r="PAQ39" s="80"/>
      <c r="PAR39" s="80"/>
      <c r="PAS39" s="80"/>
      <c r="PAT39" s="80"/>
      <c r="PAU39" s="80"/>
      <c r="PAV39" s="80"/>
      <c r="PAW39" s="80"/>
      <c r="PAX39" s="80"/>
      <c r="PAY39" s="80"/>
      <c r="PAZ39" s="80"/>
      <c r="PBA39" s="80"/>
      <c r="PBB39" s="80"/>
      <c r="PBC39" s="80"/>
      <c r="PBD39" s="80"/>
      <c r="PBE39" s="80"/>
      <c r="PBF39" s="80"/>
      <c r="PBG39" s="80"/>
      <c r="PBH39" s="80"/>
      <c r="PBI39" s="80"/>
      <c r="PBJ39" s="80"/>
      <c r="PBK39" s="80"/>
      <c r="PBL39" s="80"/>
      <c r="PBM39" s="80"/>
      <c r="PBN39" s="80"/>
      <c r="PBO39" s="80"/>
      <c r="PBP39" s="80"/>
      <c r="PBQ39" s="80"/>
      <c r="PBR39" s="80"/>
      <c r="PBS39" s="80"/>
      <c r="PBT39" s="80"/>
      <c r="PBU39" s="80"/>
      <c r="PBV39" s="80"/>
      <c r="PBW39" s="80"/>
      <c r="PBX39" s="80"/>
      <c r="PBY39" s="80"/>
      <c r="PBZ39" s="80"/>
      <c r="PCA39" s="80"/>
      <c r="PCB39" s="80"/>
      <c r="PCC39" s="80"/>
      <c r="PCD39" s="80"/>
      <c r="PCE39" s="80"/>
      <c r="PCF39" s="80"/>
      <c r="PCG39" s="80"/>
      <c r="PCH39" s="80"/>
      <c r="PCI39" s="80"/>
      <c r="PCJ39" s="80"/>
      <c r="PCK39" s="80"/>
      <c r="PCL39" s="80"/>
      <c r="PCM39" s="80"/>
      <c r="PCN39" s="80"/>
      <c r="PCO39" s="80"/>
      <c r="PCP39" s="80"/>
      <c r="PCQ39" s="80"/>
      <c r="PCR39" s="80"/>
      <c r="PCS39" s="80"/>
      <c r="PCT39" s="80"/>
      <c r="PCU39" s="80"/>
      <c r="PCV39" s="80"/>
      <c r="PCW39" s="80"/>
      <c r="PCX39" s="80"/>
      <c r="PCY39" s="80"/>
      <c r="PCZ39" s="80"/>
      <c r="PDA39" s="80"/>
      <c r="PDB39" s="80"/>
      <c r="PDC39" s="80"/>
      <c r="PDD39" s="80"/>
      <c r="PDE39" s="80"/>
      <c r="PDF39" s="80"/>
      <c r="PDG39" s="80"/>
      <c r="PDH39" s="80"/>
      <c r="PDI39" s="80"/>
      <c r="PDJ39" s="80"/>
      <c r="PDK39" s="80"/>
      <c r="PDL39" s="80"/>
      <c r="PDM39" s="80"/>
      <c r="PDN39" s="80"/>
      <c r="PDO39" s="80"/>
      <c r="PDP39" s="80"/>
      <c r="PDQ39" s="80"/>
      <c r="PDR39" s="80"/>
      <c r="PDS39" s="80"/>
      <c r="PDT39" s="80"/>
      <c r="PDU39" s="80"/>
      <c r="PDV39" s="80"/>
      <c r="PDW39" s="80"/>
      <c r="PDX39" s="80"/>
      <c r="PDY39" s="80"/>
      <c r="PDZ39" s="80"/>
      <c r="PEA39" s="80"/>
      <c r="PEB39" s="80"/>
      <c r="PEC39" s="80"/>
      <c r="PED39" s="80"/>
      <c r="PEE39" s="80"/>
      <c r="PEF39" s="80"/>
      <c r="PEG39" s="80"/>
      <c r="PEH39" s="80"/>
      <c r="PEI39" s="80"/>
      <c r="PEJ39" s="80"/>
      <c r="PEK39" s="80"/>
      <c r="PEL39" s="80"/>
      <c r="PEM39" s="80"/>
      <c r="PEN39" s="80"/>
      <c r="PEO39" s="80"/>
      <c r="PEP39" s="80"/>
      <c r="PEQ39" s="80"/>
      <c r="PER39" s="80"/>
      <c r="PES39" s="80"/>
      <c r="PET39" s="80"/>
      <c r="PEU39" s="80"/>
      <c r="PEV39" s="80"/>
      <c r="PEW39" s="80"/>
      <c r="PEX39" s="80"/>
      <c r="PEY39" s="80"/>
      <c r="PEZ39" s="80"/>
      <c r="PFA39" s="80"/>
      <c r="PFB39" s="80"/>
      <c r="PFC39" s="80"/>
      <c r="PFD39" s="80"/>
      <c r="PFE39" s="80"/>
      <c r="PFF39" s="80"/>
      <c r="PFG39" s="80"/>
      <c r="PFH39" s="80"/>
      <c r="PFI39" s="80"/>
      <c r="PFJ39" s="80"/>
      <c r="PFK39" s="80"/>
      <c r="PFL39" s="80"/>
      <c r="PFM39" s="80"/>
      <c r="PFN39" s="80"/>
      <c r="PFO39" s="80"/>
      <c r="PFP39" s="80"/>
      <c r="PFQ39" s="80"/>
      <c r="PFR39" s="80"/>
      <c r="PFS39" s="80"/>
      <c r="PFT39" s="80"/>
      <c r="PFU39" s="80"/>
      <c r="PFV39" s="80"/>
      <c r="PFW39" s="80"/>
      <c r="PFX39" s="80"/>
      <c r="PFY39" s="80"/>
      <c r="PFZ39" s="80"/>
      <c r="PGA39" s="80"/>
      <c r="PGB39" s="80"/>
      <c r="PGC39" s="80"/>
      <c r="PGD39" s="80"/>
      <c r="PGE39" s="80"/>
      <c r="PGF39" s="80"/>
      <c r="PGG39" s="80"/>
      <c r="PGH39" s="80"/>
      <c r="PGI39" s="80"/>
      <c r="PGJ39" s="80"/>
      <c r="PGK39" s="80"/>
      <c r="PGL39" s="80"/>
      <c r="PGM39" s="80"/>
      <c r="PGN39" s="80"/>
      <c r="PGO39" s="80"/>
      <c r="PGP39" s="80"/>
      <c r="PGQ39" s="80"/>
      <c r="PGR39" s="80"/>
      <c r="PGS39" s="80"/>
      <c r="PGT39" s="80"/>
      <c r="PGU39" s="80"/>
      <c r="PGV39" s="80"/>
      <c r="PGW39" s="80"/>
      <c r="PGX39" s="80"/>
      <c r="PGY39" s="80"/>
      <c r="PGZ39" s="80"/>
      <c r="PHA39" s="80"/>
      <c r="PHB39" s="80"/>
      <c r="PHC39" s="80"/>
      <c r="PHD39" s="80"/>
      <c r="PHE39" s="80"/>
      <c r="PHF39" s="80"/>
      <c r="PHG39" s="80"/>
      <c r="PHH39" s="80"/>
      <c r="PHI39" s="80"/>
      <c r="PHJ39" s="80"/>
      <c r="PHK39" s="80"/>
      <c r="PHL39" s="80"/>
      <c r="PHM39" s="80"/>
      <c r="PHN39" s="80"/>
      <c r="PHO39" s="80"/>
      <c r="PHP39" s="80"/>
      <c r="PHQ39" s="80"/>
      <c r="PHR39" s="80"/>
      <c r="PHS39" s="80"/>
      <c r="PHT39" s="80"/>
      <c r="PHU39" s="80"/>
      <c r="PHV39" s="80"/>
      <c r="PHW39" s="80"/>
      <c r="PHX39" s="80"/>
      <c r="PHY39" s="80"/>
      <c r="PHZ39" s="80"/>
      <c r="PIA39" s="80"/>
      <c r="PIB39" s="80"/>
      <c r="PIC39" s="80"/>
      <c r="PID39" s="80"/>
      <c r="PIE39" s="80"/>
      <c r="PIF39" s="80"/>
      <c r="PIG39" s="80"/>
      <c r="PIH39" s="80"/>
      <c r="PII39" s="80"/>
      <c r="PIJ39" s="80"/>
      <c r="PIK39" s="80"/>
      <c r="PIL39" s="80"/>
      <c r="PIM39" s="80"/>
      <c r="PIN39" s="80"/>
      <c r="PIO39" s="80"/>
      <c r="PIP39" s="80"/>
      <c r="PIQ39" s="80"/>
      <c r="PIR39" s="80"/>
      <c r="PIS39" s="80"/>
      <c r="PIT39" s="80"/>
      <c r="PIU39" s="80"/>
      <c r="PIV39" s="80"/>
      <c r="PIW39" s="80"/>
      <c r="PIX39" s="80"/>
      <c r="PIY39" s="80"/>
      <c r="PIZ39" s="80"/>
      <c r="PJA39" s="80"/>
      <c r="PJB39" s="80"/>
      <c r="PJC39" s="80"/>
      <c r="PJD39" s="80"/>
      <c r="PJE39" s="80"/>
      <c r="PJF39" s="80"/>
      <c r="PJG39" s="80"/>
      <c r="PJH39" s="80"/>
      <c r="PJI39" s="80"/>
      <c r="PJJ39" s="80"/>
      <c r="PJK39" s="80"/>
      <c r="PJL39" s="80"/>
      <c r="PJM39" s="80"/>
      <c r="PJN39" s="80"/>
      <c r="PJO39" s="80"/>
      <c r="PJP39" s="80"/>
      <c r="PJQ39" s="80"/>
      <c r="PJR39" s="80"/>
      <c r="PJS39" s="80"/>
      <c r="PJT39" s="80"/>
      <c r="PJU39" s="80"/>
      <c r="PJV39" s="80"/>
      <c r="PJW39" s="80"/>
      <c r="PJX39" s="80"/>
      <c r="PJY39" s="80"/>
      <c r="PJZ39" s="80"/>
      <c r="PKA39" s="80"/>
      <c r="PKB39" s="80"/>
      <c r="PKC39" s="80"/>
      <c r="PKD39" s="80"/>
      <c r="PKE39" s="80"/>
      <c r="PKF39" s="80"/>
      <c r="PKG39" s="80"/>
      <c r="PKH39" s="80"/>
      <c r="PKI39" s="80"/>
      <c r="PKJ39" s="80"/>
      <c r="PKK39" s="80"/>
      <c r="PKL39" s="80"/>
      <c r="PKM39" s="80"/>
      <c r="PKN39" s="80"/>
      <c r="PKO39" s="80"/>
      <c r="PKP39" s="80"/>
      <c r="PKQ39" s="80"/>
      <c r="PKR39" s="80"/>
      <c r="PKS39" s="80"/>
      <c r="PKT39" s="80"/>
      <c r="PKU39" s="80"/>
      <c r="PKV39" s="80"/>
      <c r="PKW39" s="80"/>
      <c r="PKX39" s="80"/>
      <c r="PKY39" s="80"/>
      <c r="PKZ39" s="80"/>
      <c r="PLA39" s="80"/>
      <c r="PLB39" s="80"/>
      <c r="PLC39" s="80"/>
      <c r="PLD39" s="80"/>
      <c r="PLE39" s="80"/>
      <c r="PLF39" s="80"/>
      <c r="PLG39" s="80"/>
      <c r="PLH39" s="80"/>
      <c r="PLI39" s="80"/>
      <c r="PLJ39" s="80"/>
      <c r="PLK39" s="80"/>
      <c r="PLL39" s="80"/>
      <c r="PLM39" s="80"/>
      <c r="PLN39" s="80"/>
      <c r="PLO39" s="80"/>
      <c r="PLP39" s="80"/>
      <c r="PLQ39" s="80"/>
      <c r="PLR39" s="80"/>
      <c r="PLS39" s="80"/>
      <c r="PLT39" s="80"/>
      <c r="PLU39" s="80"/>
      <c r="PLV39" s="80"/>
      <c r="PLW39" s="80"/>
      <c r="PLX39" s="80"/>
      <c r="PLY39" s="80"/>
      <c r="PLZ39" s="80"/>
      <c r="PMA39" s="80"/>
      <c r="PMB39" s="80"/>
      <c r="PMC39" s="80"/>
      <c r="PMD39" s="80"/>
      <c r="PME39" s="80"/>
      <c r="PMF39" s="80"/>
      <c r="PMG39" s="80"/>
      <c r="PMH39" s="80"/>
      <c r="PMI39" s="80"/>
      <c r="PMJ39" s="80"/>
      <c r="PMK39" s="80"/>
      <c r="PML39" s="80"/>
      <c r="PMM39" s="80"/>
      <c r="PMN39" s="80"/>
      <c r="PMO39" s="80"/>
      <c r="PMP39" s="80"/>
      <c r="PMQ39" s="80"/>
      <c r="PMR39" s="80"/>
      <c r="PMS39" s="80"/>
      <c r="PMT39" s="80"/>
      <c r="PMU39" s="80"/>
      <c r="PMV39" s="80"/>
      <c r="PMW39" s="80"/>
      <c r="PMX39" s="80"/>
      <c r="PMY39" s="80"/>
      <c r="PMZ39" s="80"/>
      <c r="PNA39" s="80"/>
      <c r="PNB39" s="80"/>
      <c r="PNC39" s="80"/>
      <c r="PND39" s="80"/>
      <c r="PNE39" s="80"/>
      <c r="PNF39" s="80"/>
      <c r="PNG39" s="80"/>
      <c r="PNH39" s="80"/>
      <c r="PNI39" s="80"/>
      <c r="PNJ39" s="80"/>
      <c r="PNK39" s="80"/>
      <c r="PNL39" s="80"/>
      <c r="PNM39" s="80"/>
      <c r="PNN39" s="80"/>
      <c r="PNO39" s="80"/>
      <c r="PNP39" s="80"/>
      <c r="PNQ39" s="80"/>
      <c r="PNR39" s="80"/>
      <c r="PNS39" s="80"/>
      <c r="PNT39" s="80"/>
      <c r="PNU39" s="80"/>
      <c r="PNV39" s="80"/>
      <c r="PNW39" s="80"/>
      <c r="PNX39" s="80"/>
      <c r="PNY39" s="80"/>
      <c r="PNZ39" s="80"/>
      <c r="POA39" s="80"/>
      <c r="POB39" s="80"/>
      <c r="POC39" s="80"/>
      <c r="POD39" s="80"/>
      <c r="POE39" s="80"/>
      <c r="POF39" s="80"/>
      <c r="POG39" s="80"/>
      <c r="POH39" s="80"/>
      <c r="POI39" s="80"/>
      <c r="POJ39" s="80"/>
      <c r="POK39" s="80"/>
      <c r="POL39" s="80"/>
      <c r="POM39" s="80"/>
      <c r="PON39" s="80"/>
      <c r="POO39" s="80"/>
      <c r="POP39" s="80"/>
      <c r="POQ39" s="80"/>
      <c r="POR39" s="80"/>
      <c r="POS39" s="80"/>
      <c r="POT39" s="80"/>
      <c r="POU39" s="80"/>
      <c r="POV39" s="80"/>
      <c r="POW39" s="80"/>
      <c r="POX39" s="80"/>
      <c r="POY39" s="80"/>
      <c r="POZ39" s="80"/>
      <c r="PPA39" s="80"/>
      <c r="PPB39" s="80"/>
      <c r="PPC39" s="80"/>
      <c r="PPD39" s="80"/>
      <c r="PPE39" s="80"/>
      <c r="PPF39" s="80"/>
      <c r="PPG39" s="80"/>
      <c r="PPH39" s="80"/>
      <c r="PPI39" s="80"/>
      <c r="PPJ39" s="80"/>
      <c r="PPK39" s="80"/>
      <c r="PPL39" s="80"/>
      <c r="PPM39" s="80"/>
      <c r="PPN39" s="80"/>
      <c r="PPO39" s="80"/>
      <c r="PPP39" s="80"/>
      <c r="PPQ39" s="80"/>
      <c r="PPR39" s="80"/>
      <c r="PPS39" s="80"/>
      <c r="PPT39" s="80"/>
      <c r="PPU39" s="80"/>
      <c r="PPV39" s="80"/>
      <c r="PPW39" s="80"/>
      <c r="PPX39" s="80"/>
      <c r="PPY39" s="80"/>
      <c r="PPZ39" s="80"/>
      <c r="PQA39" s="80"/>
      <c r="PQB39" s="80"/>
      <c r="PQC39" s="80"/>
      <c r="PQD39" s="80"/>
      <c r="PQE39" s="80"/>
      <c r="PQF39" s="80"/>
      <c r="PQG39" s="80"/>
      <c r="PQH39" s="80"/>
      <c r="PQI39" s="80"/>
      <c r="PQJ39" s="80"/>
      <c r="PQK39" s="80"/>
      <c r="PQL39" s="80"/>
      <c r="PQM39" s="80"/>
      <c r="PQN39" s="80"/>
      <c r="PQO39" s="80"/>
      <c r="PQP39" s="80"/>
      <c r="PQQ39" s="80"/>
      <c r="PQR39" s="80"/>
      <c r="PQS39" s="80"/>
      <c r="PQT39" s="80"/>
      <c r="PQU39" s="80"/>
      <c r="PQV39" s="80"/>
      <c r="PQW39" s="80"/>
      <c r="PQX39" s="80"/>
      <c r="PQY39" s="80"/>
      <c r="PQZ39" s="80"/>
      <c r="PRA39" s="80"/>
      <c r="PRB39" s="80"/>
      <c r="PRC39" s="80"/>
      <c r="PRD39" s="80"/>
      <c r="PRE39" s="80"/>
      <c r="PRF39" s="80"/>
      <c r="PRG39" s="80"/>
      <c r="PRH39" s="80"/>
      <c r="PRI39" s="80"/>
      <c r="PRJ39" s="80"/>
      <c r="PRK39" s="80"/>
      <c r="PRL39" s="80"/>
      <c r="PRM39" s="80"/>
      <c r="PRN39" s="80"/>
      <c r="PRO39" s="80"/>
      <c r="PRP39" s="80"/>
      <c r="PRQ39" s="80"/>
      <c r="PRR39" s="80"/>
      <c r="PRS39" s="80"/>
      <c r="PRT39" s="80"/>
      <c r="PRU39" s="80"/>
      <c r="PRV39" s="80"/>
      <c r="PRW39" s="80"/>
      <c r="PRX39" s="80"/>
      <c r="PRY39" s="80"/>
      <c r="PRZ39" s="80"/>
      <c r="PSA39" s="80"/>
      <c r="PSB39" s="80"/>
      <c r="PSC39" s="80"/>
      <c r="PSD39" s="80"/>
      <c r="PSE39" s="80"/>
      <c r="PSF39" s="80"/>
      <c r="PSG39" s="80"/>
      <c r="PSH39" s="80"/>
      <c r="PSI39" s="80"/>
      <c r="PSJ39" s="80"/>
      <c r="PSK39" s="80"/>
      <c r="PSL39" s="80"/>
      <c r="PSM39" s="80"/>
      <c r="PSN39" s="80"/>
      <c r="PSO39" s="80"/>
      <c r="PSP39" s="80"/>
      <c r="PSQ39" s="80"/>
      <c r="PSR39" s="80"/>
      <c r="PSS39" s="80"/>
      <c r="PST39" s="80"/>
      <c r="PSU39" s="80"/>
      <c r="PSV39" s="80"/>
      <c r="PSW39" s="80"/>
      <c r="PSX39" s="80"/>
      <c r="PSY39" s="80"/>
      <c r="PSZ39" s="80"/>
      <c r="PTA39" s="80"/>
      <c r="PTB39" s="80"/>
      <c r="PTC39" s="80"/>
      <c r="PTD39" s="80"/>
      <c r="PTE39" s="80"/>
      <c r="PTF39" s="80"/>
      <c r="PTG39" s="80"/>
      <c r="PTH39" s="80"/>
      <c r="PTI39" s="80"/>
      <c r="PTJ39" s="80"/>
      <c r="PTK39" s="80"/>
      <c r="PTL39" s="80"/>
      <c r="PTM39" s="80"/>
      <c r="PTN39" s="80"/>
      <c r="PTO39" s="80"/>
      <c r="PTP39" s="80"/>
      <c r="PTQ39" s="80"/>
      <c r="PTR39" s="80"/>
      <c r="PTS39" s="80"/>
      <c r="PTT39" s="80"/>
      <c r="PTU39" s="80"/>
      <c r="PTV39" s="80"/>
      <c r="PTW39" s="80"/>
      <c r="PTX39" s="80"/>
      <c r="PTY39" s="80"/>
      <c r="PTZ39" s="80"/>
      <c r="PUA39" s="80"/>
      <c r="PUB39" s="80"/>
      <c r="PUC39" s="80"/>
      <c r="PUD39" s="80"/>
      <c r="PUE39" s="80"/>
      <c r="PUF39" s="80"/>
      <c r="PUG39" s="80"/>
      <c r="PUH39" s="80"/>
      <c r="PUI39" s="80"/>
      <c r="PUJ39" s="80"/>
      <c r="PUK39" s="80"/>
      <c r="PUL39" s="80"/>
      <c r="PUM39" s="80"/>
      <c r="PUN39" s="80"/>
      <c r="PUO39" s="80"/>
      <c r="PUP39" s="80"/>
      <c r="PUQ39" s="80"/>
      <c r="PUR39" s="80"/>
      <c r="PUS39" s="80"/>
      <c r="PUT39" s="80"/>
      <c r="PUU39" s="80"/>
      <c r="PUV39" s="80"/>
      <c r="PUW39" s="80"/>
      <c r="PUX39" s="80"/>
      <c r="PUY39" s="80"/>
      <c r="PUZ39" s="80"/>
      <c r="PVA39" s="80"/>
      <c r="PVB39" s="80"/>
      <c r="PVC39" s="80"/>
      <c r="PVD39" s="80"/>
      <c r="PVE39" s="80"/>
      <c r="PVF39" s="80"/>
      <c r="PVG39" s="80"/>
      <c r="PVH39" s="80"/>
      <c r="PVI39" s="80"/>
      <c r="PVJ39" s="80"/>
      <c r="PVK39" s="80"/>
      <c r="PVL39" s="80"/>
      <c r="PVM39" s="80"/>
      <c r="PVN39" s="80"/>
      <c r="PVO39" s="80"/>
      <c r="PVP39" s="80"/>
      <c r="PVQ39" s="80"/>
      <c r="PVR39" s="80"/>
      <c r="PVS39" s="80"/>
      <c r="PVT39" s="80"/>
      <c r="PVU39" s="80"/>
      <c r="PVV39" s="80"/>
      <c r="PVW39" s="80"/>
      <c r="PVX39" s="80"/>
      <c r="PVY39" s="80"/>
      <c r="PVZ39" s="80"/>
      <c r="PWA39" s="80"/>
      <c r="PWB39" s="80"/>
      <c r="PWC39" s="80"/>
      <c r="PWD39" s="80"/>
      <c r="PWE39" s="80"/>
      <c r="PWF39" s="80"/>
      <c r="PWG39" s="80"/>
      <c r="PWH39" s="80"/>
      <c r="PWI39" s="80"/>
      <c r="PWJ39" s="80"/>
      <c r="PWK39" s="80"/>
      <c r="PWL39" s="80"/>
      <c r="PWM39" s="80"/>
      <c r="PWN39" s="80"/>
      <c r="PWO39" s="80"/>
      <c r="PWP39" s="80"/>
      <c r="PWQ39" s="80"/>
      <c r="PWR39" s="80"/>
      <c r="PWS39" s="80"/>
      <c r="PWT39" s="80"/>
      <c r="PWU39" s="80"/>
      <c r="PWV39" s="80"/>
      <c r="PWW39" s="80"/>
      <c r="PWX39" s="80"/>
      <c r="PWY39" s="80"/>
      <c r="PWZ39" s="80"/>
      <c r="PXA39" s="80"/>
      <c r="PXB39" s="80"/>
      <c r="PXC39" s="80"/>
      <c r="PXD39" s="80"/>
      <c r="PXE39" s="80"/>
      <c r="PXF39" s="80"/>
      <c r="PXG39" s="80"/>
      <c r="PXH39" s="80"/>
      <c r="PXI39" s="80"/>
      <c r="PXJ39" s="80"/>
      <c r="PXK39" s="80"/>
      <c r="PXL39" s="80"/>
      <c r="PXM39" s="80"/>
      <c r="PXN39" s="80"/>
      <c r="PXO39" s="80"/>
      <c r="PXP39" s="80"/>
      <c r="PXQ39" s="80"/>
      <c r="PXR39" s="80"/>
      <c r="PXS39" s="80"/>
      <c r="PXT39" s="80"/>
      <c r="PXU39" s="80"/>
      <c r="PXV39" s="80"/>
      <c r="PXW39" s="80"/>
      <c r="PXX39" s="80"/>
      <c r="PXY39" s="80"/>
      <c r="PXZ39" s="80"/>
      <c r="PYA39" s="80"/>
      <c r="PYB39" s="80"/>
      <c r="PYC39" s="80"/>
      <c r="PYD39" s="80"/>
      <c r="PYE39" s="80"/>
      <c r="PYF39" s="80"/>
      <c r="PYG39" s="80"/>
      <c r="PYH39" s="80"/>
      <c r="PYI39" s="80"/>
      <c r="PYJ39" s="80"/>
      <c r="PYK39" s="80"/>
      <c r="PYL39" s="80"/>
      <c r="PYM39" s="80"/>
      <c r="PYN39" s="80"/>
      <c r="PYO39" s="80"/>
      <c r="PYP39" s="80"/>
      <c r="PYQ39" s="80"/>
      <c r="PYR39" s="80"/>
      <c r="PYS39" s="80"/>
      <c r="PYT39" s="80"/>
      <c r="PYU39" s="80"/>
      <c r="PYV39" s="80"/>
      <c r="PYW39" s="80"/>
      <c r="PYX39" s="80"/>
      <c r="PYY39" s="80"/>
      <c r="PYZ39" s="80"/>
      <c r="PZA39" s="80"/>
      <c r="PZB39" s="80"/>
      <c r="PZC39" s="80"/>
      <c r="PZD39" s="80"/>
      <c r="PZE39" s="80"/>
      <c r="PZF39" s="80"/>
      <c r="PZG39" s="80"/>
      <c r="PZH39" s="80"/>
      <c r="PZI39" s="80"/>
      <c r="PZJ39" s="80"/>
      <c r="PZK39" s="80"/>
      <c r="PZL39" s="80"/>
      <c r="PZM39" s="80"/>
      <c r="PZN39" s="80"/>
      <c r="PZO39" s="80"/>
      <c r="PZP39" s="80"/>
      <c r="PZQ39" s="80"/>
      <c r="PZR39" s="80"/>
      <c r="PZS39" s="80"/>
      <c r="PZT39" s="80"/>
      <c r="PZU39" s="80"/>
      <c r="PZV39" s="80"/>
      <c r="PZW39" s="80"/>
      <c r="PZX39" s="80"/>
      <c r="PZY39" s="80"/>
      <c r="PZZ39" s="80"/>
      <c r="QAA39" s="80"/>
      <c r="QAB39" s="80"/>
      <c r="QAC39" s="80"/>
      <c r="QAD39" s="80"/>
      <c r="QAE39" s="80"/>
      <c r="QAF39" s="80"/>
      <c r="QAG39" s="80"/>
      <c r="QAH39" s="80"/>
      <c r="QAI39" s="80"/>
      <c r="QAJ39" s="80"/>
      <c r="QAK39" s="80"/>
      <c r="QAL39" s="80"/>
      <c r="QAM39" s="80"/>
      <c r="QAN39" s="80"/>
      <c r="QAO39" s="80"/>
      <c r="QAP39" s="80"/>
      <c r="QAQ39" s="80"/>
      <c r="QAR39" s="80"/>
      <c r="QAS39" s="80"/>
      <c r="QAT39" s="80"/>
      <c r="QAU39" s="80"/>
      <c r="QAV39" s="80"/>
      <c r="QAW39" s="80"/>
      <c r="QAX39" s="80"/>
      <c r="QAY39" s="80"/>
      <c r="QAZ39" s="80"/>
      <c r="QBA39" s="80"/>
      <c r="QBB39" s="80"/>
      <c r="QBC39" s="80"/>
      <c r="QBD39" s="80"/>
      <c r="QBE39" s="80"/>
      <c r="QBF39" s="80"/>
      <c r="QBG39" s="80"/>
      <c r="QBH39" s="80"/>
      <c r="QBI39" s="80"/>
      <c r="QBJ39" s="80"/>
      <c r="QBK39" s="80"/>
      <c r="QBL39" s="80"/>
      <c r="QBM39" s="80"/>
      <c r="QBN39" s="80"/>
      <c r="QBO39" s="80"/>
      <c r="QBP39" s="80"/>
      <c r="QBQ39" s="80"/>
      <c r="QBR39" s="80"/>
      <c r="QBS39" s="80"/>
      <c r="QBT39" s="80"/>
      <c r="QBU39" s="80"/>
      <c r="QBV39" s="80"/>
      <c r="QBW39" s="80"/>
      <c r="QBX39" s="80"/>
      <c r="QBY39" s="80"/>
      <c r="QBZ39" s="80"/>
      <c r="QCA39" s="80"/>
      <c r="QCB39" s="80"/>
      <c r="QCC39" s="80"/>
      <c r="QCD39" s="80"/>
      <c r="QCE39" s="80"/>
      <c r="QCF39" s="80"/>
      <c r="QCG39" s="80"/>
      <c r="QCH39" s="80"/>
      <c r="QCI39" s="80"/>
      <c r="QCJ39" s="80"/>
      <c r="QCK39" s="80"/>
      <c r="QCL39" s="80"/>
      <c r="QCM39" s="80"/>
      <c r="QCN39" s="80"/>
      <c r="QCO39" s="80"/>
      <c r="QCP39" s="80"/>
      <c r="QCQ39" s="80"/>
      <c r="QCR39" s="80"/>
      <c r="QCS39" s="80"/>
      <c r="QCT39" s="80"/>
      <c r="QCU39" s="80"/>
      <c r="QCV39" s="80"/>
      <c r="QCW39" s="80"/>
      <c r="QCX39" s="80"/>
      <c r="QCY39" s="80"/>
      <c r="QCZ39" s="80"/>
      <c r="QDA39" s="80"/>
      <c r="QDB39" s="80"/>
      <c r="QDC39" s="80"/>
      <c r="QDD39" s="80"/>
      <c r="QDE39" s="80"/>
      <c r="QDF39" s="80"/>
      <c r="QDG39" s="80"/>
      <c r="QDH39" s="80"/>
      <c r="QDI39" s="80"/>
      <c r="QDJ39" s="80"/>
      <c r="QDK39" s="80"/>
      <c r="QDL39" s="80"/>
      <c r="QDM39" s="80"/>
      <c r="QDN39" s="80"/>
      <c r="QDO39" s="80"/>
      <c r="QDP39" s="80"/>
      <c r="QDQ39" s="80"/>
      <c r="QDR39" s="80"/>
      <c r="QDS39" s="80"/>
      <c r="QDT39" s="80"/>
      <c r="QDU39" s="80"/>
      <c r="QDV39" s="80"/>
      <c r="QDW39" s="80"/>
      <c r="QDX39" s="80"/>
      <c r="QDY39" s="80"/>
      <c r="QDZ39" s="80"/>
      <c r="QEA39" s="80"/>
      <c r="QEB39" s="80"/>
      <c r="QEC39" s="80"/>
      <c r="QED39" s="80"/>
      <c r="QEE39" s="80"/>
      <c r="QEF39" s="80"/>
      <c r="QEG39" s="80"/>
      <c r="QEH39" s="80"/>
      <c r="QEI39" s="80"/>
      <c r="QEJ39" s="80"/>
      <c r="QEK39" s="80"/>
      <c r="QEL39" s="80"/>
      <c r="QEM39" s="80"/>
      <c r="QEN39" s="80"/>
      <c r="QEO39" s="80"/>
      <c r="QEP39" s="80"/>
      <c r="QEQ39" s="80"/>
      <c r="QER39" s="80"/>
      <c r="QES39" s="80"/>
      <c r="QET39" s="80"/>
      <c r="QEU39" s="80"/>
      <c r="QEV39" s="80"/>
      <c r="QEW39" s="80"/>
      <c r="QEX39" s="80"/>
      <c r="QEY39" s="80"/>
      <c r="QEZ39" s="80"/>
      <c r="QFA39" s="80"/>
      <c r="QFB39" s="80"/>
      <c r="QFC39" s="80"/>
      <c r="QFD39" s="80"/>
      <c r="QFE39" s="80"/>
      <c r="QFF39" s="80"/>
      <c r="QFG39" s="80"/>
      <c r="QFH39" s="80"/>
      <c r="QFI39" s="80"/>
      <c r="QFJ39" s="80"/>
      <c r="QFK39" s="80"/>
      <c r="QFL39" s="80"/>
      <c r="QFM39" s="80"/>
      <c r="QFN39" s="80"/>
      <c r="QFO39" s="80"/>
      <c r="QFP39" s="80"/>
      <c r="QFQ39" s="80"/>
      <c r="QFR39" s="80"/>
      <c r="QFS39" s="80"/>
      <c r="QFT39" s="80"/>
      <c r="QFU39" s="80"/>
      <c r="QFV39" s="80"/>
      <c r="QFW39" s="80"/>
      <c r="QFX39" s="80"/>
      <c r="QFY39" s="80"/>
      <c r="QFZ39" s="80"/>
      <c r="QGA39" s="80"/>
      <c r="QGB39" s="80"/>
      <c r="QGC39" s="80"/>
      <c r="QGD39" s="80"/>
      <c r="QGE39" s="80"/>
      <c r="QGF39" s="80"/>
      <c r="QGG39" s="80"/>
      <c r="QGH39" s="80"/>
      <c r="QGI39" s="80"/>
      <c r="QGJ39" s="80"/>
      <c r="QGK39" s="80"/>
      <c r="QGL39" s="80"/>
      <c r="QGM39" s="80"/>
      <c r="QGN39" s="80"/>
      <c r="QGO39" s="80"/>
      <c r="QGP39" s="80"/>
      <c r="QGQ39" s="80"/>
      <c r="QGR39" s="80"/>
      <c r="QGS39" s="80"/>
      <c r="QGT39" s="80"/>
      <c r="QGU39" s="80"/>
      <c r="QGV39" s="80"/>
      <c r="QGW39" s="80"/>
      <c r="QGX39" s="80"/>
      <c r="QGY39" s="80"/>
      <c r="QGZ39" s="80"/>
      <c r="QHA39" s="80"/>
      <c r="QHB39" s="80"/>
      <c r="QHC39" s="80"/>
      <c r="QHD39" s="80"/>
      <c r="QHE39" s="80"/>
      <c r="QHF39" s="80"/>
      <c r="QHG39" s="80"/>
      <c r="QHH39" s="80"/>
      <c r="QHI39" s="80"/>
      <c r="QHJ39" s="80"/>
      <c r="QHK39" s="80"/>
      <c r="QHL39" s="80"/>
      <c r="QHM39" s="80"/>
      <c r="QHN39" s="80"/>
      <c r="QHO39" s="80"/>
      <c r="QHP39" s="80"/>
      <c r="QHQ39" s="80"/>
      <c r="QHR39" s="80"/>
      <c r="QHS39" s="80"/>
      <c r="QHT39" s="80"/>
      <c r="QHU39" s="80"/>
      <c r="QHV39" s="80"/>
      <c r="QHW39" s="80"/>
      <c r="QHX39" s="80"/>
      <c r="QHY39" s="80"/>
      <c r="QHZ39" s="80"/>
      <c r="QIA39" s="80"/>
      <c r="QIB39" s="80"/>
      <c r="QIC39" s="80"/>
      <c r="QID39" s="80"/>
      <c r="QIE39" s="80"/>
      <c r="QIF39" s="80"/>
      <c r="QIG39" s="80"/>
      <c r="QIH39" s="80"/>
      <c r="QII39" s="80"/>
      <c r="QIJ39" s="80"/>
      <c r="QIK39" s="80"/>
      <c r="QIL39" s="80"/>
      <c r="QIM39" s="80"/>
      <c r="QIN39" s="80"/>
      <c r="QIO39" s="80"/>
      <c r="QIP39" s="80"/>
      <c r="QIQ39" s="80"/>
      <c r="QIR39" s="80"/>
      <c r="QIS39" s="80"/>
      <c r="QIT39" s="80"/>
      <c r="QIU39" s="80"/>
      <c r="QIV39" s="80"/>
      <c r="QIW39" s="80"/>
      <c r="QIX39" s="80"/>
      <c r="QIY39" s="80"/>
      <c r="QIZ39" s="80"/>
      <c r="QJA39" s="80"/>
      <c r="QJB39" s="80"/>
      <c r="QJC39" s="80"/>
      <c r="QJD39" s="80"/>
      <c r="QJE39" s="80"/>
      <c r="QJF39" s="80"/>
      <c r="QJG39" s="80"/>
      <c r="QJH39" s="80"/>
      <c r="QJI39" s="80"/>
      <c r="QJJ39" s="80"/>
      <c r="QJK39" s="80"/>
      <c r="QJL39" s="80"/>
      <c r="QJM39" s="80"/>
      <c r="QJN39" s="80"/>
      <c r="QJO39" s="80"/>
      <c r="QJP39" s="80"/>
      <c r="QJQ39" s="80"/>
      <c r="QJR39" s="80"/>
      <c r="QJS39" s="80"/>
      <c r="QJT39" s="80"/>
      <c r="QJU39" s="80"/>
      <c r="QJV39" s="80"/>
      <c r="QJW39" s="80"/>
      <c r="QJX39" s="80"/>
      <c r="QJY39" s="80"/>
      <c r="QJZ39" s="80"/>
      <c r="QKA39" s="80"/>
      <c r="QKB39" s="80"/>
      <c r="QKC39" s="80"/>
      <c r="QKD39" s="80"/>
      <c r="QKE39" s="80"/>
      <c r="QKF39" s="80"/>
      <c r="QKG39" s="80"/>
      <c r="QKH39" s="80"/>
      <c r="QKI39" s="80"/>
      <c r="QKJ39" s="80"/>
      <c r="QKK39" s="80"/>
      <c r="QKL39" s="80"/>
      <c r="QKM39" s="80"/>
      <c r="QKN39" s="80"/>
      <c r="QKO39" s="80"/>
      <c r="QKP39" s="80"/>
      <c r="QKQ39" s="80"/>
      <c r="QKR39" s="80"/>
      <c r="QKS39" s="80"/>
      <c r="QKT39" s="80"/>
      <c r="QKU39" s="80"/>
      <c r="QKV39" s="80"/>
      <c r="QKW39" s="80"/>
      <c r="QKX39" s="80"/>
      <c r="QKY39" s="80"/>
      <c r="QKZ39" s="80"/>
      <c r="QLA39" s="80"/>
      <c r="QLB39" s="80"/>
      <c r="QLC39" s="80"/>
      <c r="QLD39" s="80"/>
      <c r="QLE39" s="80"/>
      <c r="QLF39" s="80"/>
      <c r="QLG39" s="80"/>
      <c r="QLH39" s="80"/>
      <c r="QLI39" s="80"/>
      <c r="QLJ39" s="80"/>
      <c r="QLK39" s="80"/>
      <c r="QLL39" s="80"/>
      <c r="QLM39" s="80"/>
      <c r="QLN39" s="80"/>
      <c r="QLO39" s="80"/>
      <c r="QLP39" s="80"/>
      <c r="QLQ39" s="80"/>
      <c r="QLR39" s="80"/>
      <c r="QLS39" s="80"/>
      <c r="QLT39" s="80"/>
      <c r="QLU39" s="80"/>
      <c r="QLV39" s="80"/>
      <c r="QLW39" s="80"/>
      <c r="QLX39" s="80"/>
      <c r="QLY39" s="80"/>
      <c r="QLZ39" s="80"/>
      <c r="QMA39" s="80"/>
      <c r="QMB39" s="80"/>
      <c r="QMC39" s="80"/>
      <c r="QMD39" s="80"/>
      <c r="QME39" s="80"/>
      <c r="QMF39" s="80"/>
      <c r="QMG39" s="80"/>
      <c r="QMH39" s="80"/>
      <c r="QMI39" s="80"/>
      <c r="QMJ39" s="80"/>
      <c r="QMK39" s="80"/>
      <c r="QML39" s="80"/>
      <c r="QMM39" s="80"/>
      <c r="QMN39" s="80"/>
      <c r="QMO39" s="80"/>
      <c r="QMP39" s="80"/>
      <c r="QMQ39" s="80"/>
      <c r="QMR39" s="80"/>
      <c r="QMS39" s="80"/>
      <c r="QMT39" s="80"/>
      <c r="QMU39" s="80"/>
      <c r="QMV39" s="80"/>
      <c r="QMW39" s="80"/>
      <c r="QMX39" s="80"/>
      <c r="QMY39" s="80"/>
      <c r="QMZ39" s="80"/>
      <c r="QNA39" s="80"/>
      <c r="QNB39" s="80"/>
      <c r="QNC39" s="80"/>
      <c r="QND39" s="80"/>
      <c r="QNE39" s="80"/>
      <c r="QNF39" s="80"/>
      <c r="QNG39" s="80"/>
      <c r="QNH39" s="80"/>
      <c r="QNI39" s="80"/>
      <c r="QNJ39" s="80"/>
      <c r="QNK39" s="80"/>
      <c r="QNL39" s="80"/>
      <c r="QNM39" s="80"/>
      <c r="QNN39" s="80"/>
      <c r="QNO39" s="80"/>
      <c r="QNP39" s="80"/>
      <c r="QNQ39" s="80"/>
      <c r="QNR39" s="80"/>
      <c r="QNS39" s="80"/>
      <c r="QNT39" s="80"/>
      <c r="QNU39" s="80"/>
      <c r="QNV39" s="80"/>
      <c r="QNW39" s="80"/>
      <c r="QNX39" s="80"/>
      <c r="QNY39" s="80"/>
      <c r="QNZ39" s="80"/>
      <c r="QOA39" s="80"/>
      <c r="QOB39" s="80"/>
      <c r="QOC39" s="80"/>
      <c r="QOD39" s="80"/>
      <c r="QOE39" s="80"/>
      <c r="QOF39" s="80"/>
      <c r="QOG39" s="80"/>
      <c r="QOH39" s="80"/>
      <c r="QOI39" s="80"/>
      <c r="QOJ39" s="80"/>
      <c r="QOK39" s="80"/>
      <c r="QOL39" s="80"/>
      <c r="QOM39" s="80"/>
      <c r="QON39" s="80"/>
      <c r="QOO39" s="80"/>
      <c r="QOP39" s="80"/>
      <c r="QOQ39" s="80"/>
      <c r="QOR39" s="80"/>
      <c r="QOS39" s="80"/>
      <c r="QOT39" s="80"/>
      <c r="QOU39" s="80"/>
      <c r="QOV39" s="80"/>
      <c r="QOW39" s="80"/>
      <c r="QOX39" s="80"/>
      <c r="QOY39" s="80"/>
      <c r="QOZ39" s="80"/>
      <c r="QPA39" s="80"/>
      <c r="QPB39" s="80"/>
      <c r="QPC39" s="80"/>
      <c r="QPD39" s="80"/>
      <c r="QPE39" s="80"/>
      <c r="QPF39" s="80"/>
      <c r="QPG39" s="80"/>
      <c r="QPH39" s="80"/>
      <c r="QPI39" s="80"/>
      <c r="QPJ39" s="80"/>
      <c r="QPK39" s="80"/>
      <c r="QPL39" s="80"/>
      <c r="QPM39" s="80"/>
      <c r="QPN39" s="80"/>
      <c r="QPO39" s="80"/>
      <c r="QPP39" s="80"/>
      <c r="QPQ39" s="80"/>
      <c r="QPR39" s="80"/>
      <c r="QPS39" s="80"/>
      <c r="QPT39" s="80"/>
      <c r="QPU39" s="80"/>
      <c r="QPV39" s="80"/>
      <c r="QPW39" s="80"/>
      <c r="QPX39" s="80"/>
      <c r="QPY39" s="80"/>
      <c r="QPZ39" s="80"/>
      <c r="QQA39" s="80"/>
      <c r="QQB39" s="80"/>
      <c r="QQC39" s="80"/>
      <c r="QQD39" s="80"/>
      <c r="QQE39" s="80"/>
      <c r="QQF39" s="80"/>
      <c r="QQG39" s="80"/>
      <c r="QQH39" s="80"/>
      <c r="QQI39" s="80"/>
      <c r="QQJ39" s="80"/>
      <c r="QQK39" s="80"/>
      <c r="QQL39" s="80"/>
      <c r="QQM39" s="80"/>
      <c r="QQN39" s="80"/>
      <c r="QQO39" s="80"/>
      <c r="QQP39" s="80"/>
      <c r="QQQ39" s="80"/>
      <c r="QQR39" s="80"/>
      <c r="QQS39" s="80"/>
      <c r="QQT39" s="80"/>
      <c r="QQU39" s="80"/>
      <c r="QQV39" s="80"/>
      <c r="QQW39" s="80"/>
      <c r="QQX39" s="80"/>
      <c r="QQY39" s="80"/>
      <c r="QQZ39" s="80"/>
      <c r="QRA39" s="80"/>
      <c r="QRB39" s="80"/>
      <c r="QRC39" s="80"/>
      <c r="QRD39" s="80"/>
      <c r="QRE39" s="80"/>
      <c r="QRF39" s="80"/>
      <c r="QRG39" s="80"/>
      <c r="QRH39" s="80"/>
      <c r="QRI39" s="80"/>
      <c r="QRJ39" s="80"/>
      <c r="QRK39" s="80"/>
      <c r="QRL39" s="80"/>
      <c r="QRM39" s="80"/>
      <c r="QRN39" s="80"/>
      <c r="QRO39" s="80"/>
      <c r="QRP39" s="80"/>
      <c r="QRQ39" s="80"/>
      <c r="QRR39" s="80"/>
      <c r="QRS39" s="80"/>
      <c r="QRT39" s="80"/>
      <c r="QRU39" s="80"/>
      <c r="QRV39" s="80"/>
      <c r="QRW39" s="80"/>
      <c r="QRX39" s="80"/>
      <c r="QRY39" s="80"/>
      <c r="QRZ39" s="80"/>
      <c r="QSA39" s="80"/>
      <c r="QSB39" s="80"/>
      <c r="QSC39" s="80"/>
      <c r="QSD39" s="80"/>
      <c r="QSE39" s="80"/>
      <c r="QSF39" s="80"/>
      <c r="QSG39" s="80"/>
      <c r="QSH39" s="80"/>
      <c r="QSI39" s="80"/>
      <c r="QSJ39" s="80"/>
      <c r="QSK39" s="80"/>
      <c r="QSL39" s="80"/>
      <c r="QSM39" s="80"/>
      <c r="QSN39" s="80"/>
      <c r="QSO39" s="80"/>
      <c r="QSP39" s="80"/>
      <c r="QSQ39" s="80"/>
      <c r="QSR39" s="80"/>
      <c r="QSS39" s="80"/>
      <c r="QST39" s="80"/>
      <c r="QSU39" s="80"/>
      <c r="QSV39" s="80"/>
      <c r="QSW39" s="80"/>
      <c r="QSX39" s="80"/>
      <c r="QSY39" s="80"/>
      <c r="QSZ39" s="80"/>
      <c r="QTA39" s="80"/>
      <c r="QTB39" s="80"/>
      <c r="QTC39" s="80"/>
      <c r="QTD39" s="80"/>
      <c r="QTE39" s="80"/>
      <c r="QTF39" s="80"/>
      <c r="QTG39" s="80"/>
      <c r="QTH39" s="80"/>
      <c r="QTI39" s="80"/>
      <c r="QTJ39" s="80"/>
      <c r="QTK39" s="80"/>
      <c r="QTL39" s="80"/>
      <c r="QTM39" s="80"/>
      <c r="QTN39" s="80"/>
      <c r="QTO39" s="80"/>
      <c r="QTP39" s="80"/>
      <c r="QTQ39" s="80"/>
      <c r="QTR39" s="80"/>
      <c r="QTS39" s="80"/>
      <c r="QTT39" s="80"/>
      <c r="QTU39" s="80"/>
      <c r="QTV39" s="80"/>
      <c r="QTW39" s="80"/>
      <c r="QTX39" s="80"/>
      <c r="QTY39" s="80"/>
      <c r="QTZ39" s="80"/>
      <c r="QUA39" s="80"/>
      <c r="QUB39" s="80"/>
      <c r="QUC39" s="80"/>
      <c r="QUD39" s="80"/>
      <c r="QUE39" s="80"/>
      <c r="QUF39" s="80"/>
      <c r="QUG39" s="80"/>
      <c r="QUH39" s="80"/>
      <c r="QUI39" s="80"/>
      <c r="QUJ39" s="80"/>
      <c r="QUK39" s="80"/>
      <c r="QUL39" s="80"/>
      <c r="QUM39" s="80"/>
      <c r="QUN39" s="80"/>
      <c r="QUO39" s="80"/>
      <c r="QUP39" s="80"/>
      <c r="QUQ39" s="80"/>
      <c r="QUR39" s="80"/>
      <c r="QUS39" s="80"/>
      <c r="QUT39" s="80"/>
      <c r="QUU39" s="80"/>
      <c r="QUV39" s="80"/>
      <c r="QUW39" s="80"/>
      <c r="QUX39" s="80"/>
      <c r="QUY39" s="80"/>
      <c r="QUZ39" s="80"/>
      <c r="QVA39" s="80"/>
      <c r="QVB39" s="80"/>
      <c r="QVC39" s="80"/>
      <c r="QVD39" s="80"/>
      <c r="QVE39" s="80"/>
      <c r="QVF39" s="80"/>
      <c r="QVG39" s="80"/>
      <c r="QVH39" s="80"/>
      <c r="QVI39" s="80"/>
      <c r="QVJ39" s="80"/>
      <c r="QVK39" s="80"/>
      <c r="QVL39" s="80"/>
      <c r="QVM39" s="80"/>
      <c r="QVN39" s="80"/>
      <c r="QVO39" s="80"/>
      <c r="QVP39" s="80"/>
      <c r="QVQ39" s="80"/>
      <c r="QVR39" s="80"/>
      <c r="QVS39" s="80"/>
      <c r="QVT39" s="80"/>
      <c r="QVU39" s="80"/>
      <c r="QVV39" s="80"/>
      <c r="QVW39" s="80"/>
      <c r="QVX39" s="80"/>
      <c r="QVY39" s="80"/>
      <c r="QVZ39" s="80"/>
      <c r="QWA39" s="80"/>
      <c r="QWB39" s="80"/>
      <c r="QWC39" s="80"/>
      <c r="QWD39" s="80"/>
      <c r="QWE39" s="80"/>
      <c r="QWF39" s="80"/>
      <c r="QWG39" s="80"/>
      <c r="QWH39" s="80"/>
      <c r="QWI39" s="80"/>
      <c r="QWJ39" s="80"/>
      <c r="QWK39" s="80"/>
      <c r="QWL39" s="80"/>
      <c r="QWM39" s="80"/>
      <c r="QWN39" s="80"/>
      <c r="QWO39" s="80"/>
      <c r="QWP39" s="80"/>
      <c r="QWQ39" s="80"/>
      <c r="QWR39" s="80"/>
      <c r="QWS39" s="80"/>
      <c r="QWT39" s="80"/>
      <c r="QWU39" s="80"/>
      <c r="QWV39" s="80"/>
      <c r="QWW39" s="80"/>
      <c r="QWX39" s="80"/>
      <c r="QWY39" s="80"/>
      <c r="QWZ39" s="80"/>
      <c r="QXA39" s="80"/>
      <c r="QXB39" s="80"/>
      <c r="QXC39" s="80"/>
      <c r="QXD39" s="80"/>
      <c r="QXE39" s="80"/>
      <c r="QXF39" s="80"/>
      <c r="QXG39" s="80"/>
      <c r="QXH39" s="80"/>
      <c r="QXI39" s="80"/>
      <c r="QXJ39" s="80"/>
      <c r="QXK39" s="80"/>
      <c r="QXL39" s="80"/>
      <c r="QXM39" s="80"/>
      <c r="QXN39" s="80"/>
      <c r="QXO39" s="80"/>
      <c r="QXP39" s="80"/>
      <c r="QXQ39" s="80"/>
      <c r="QXR39" s="80"/>
      <c r="QXS39" s="80"/>
      <c r="QXT39" s="80"/>
      <c r="QXU39" s="80"/>
      <c r="QXV39" s="80"/>
      <c r="QXW39" s="80"/>
      <c r="QXX39" s="80"/>
      <c r="QXY39" s="80"/>
      <c r="QXZ39" s="80"/>
      <c r="QYA39" s="80"/>
      <c r="QYB39" s="80"/>
      <c r="QYC39" s="80"/>
      <c r="QYD39" s="80"/>
      <c r="QYE39" s="80"/>
      <c r="QYF39" s="80"/>
      <c r="QYG39" s="80"/>
      <c r="QYH39" s="80"/>
      <c r="QYI39" s="80"/>
      <c r="QYJ39" s="80"/>
      <c r="QYK39" s="80"/>
      <c r="QYL39" s="80"/>
      <c r="QYM39" s="80"/>
      <c r="QYN39" s="80"/>
      <c r="QYO39" s="80"/>
      <c r="QYP39" s="80"/>
      <c r="QYQ39" s="80"/>
      <c r="QYR39" s="80"/>
      <c r="QYS39" s="80"/>
      <c r="QYT39" s="80"/>
      <c r="QYU39" s="80"/>
      <c r="QYV39" s="80"/>
      <c r="QYW39" s="80"/>
      <c r="QYX39" s="80"/>
      <c r="QYY39" s="80"/>
      <c r="QYZ39" s="80"/>
      <c r="QZA39" s="80"/>
      <c r="QZB39" s="80"/>
      <c r="QZC39" s="80"/>
      <c r="QZD39" s="80"/>
      <c r="QZE39" s="80"/>
      <c r="QZF39" s="80"/>
      <c r="QZG39" s="80"/>
      <c r="QZH39" s="80"/>
      <c r="QZI39" s="80"/>
      <c r="QZJ39" s="80"/>
      <c r="QZK39" s="80"/>
      <c r="QZL39" s="80"/>
      <c r="QZM39" s="80"/>
      <c r="QZN39" s="80"/>
      <c r="QZO39" s="80"/>
      <c r="QZP39" s="80"/>
      <c r="QZQ39" s="80"/>
      <c r="QZR39" s="80"/>
      <c r="QZS39" s="80"/>
      <c r="QZT39" s="80"/>
      <c r="QZU39" s="80"/>
      <c r="QZV39" s="80"/>
      <c r="QZW39" s="80"/>
      <c r="QZX39" s="80"/>
      <c r="QZY39" s="80"/>
      <c r="QZZ39" s="80"/>
      <c r="RAA39" s="80"/>
      <c r="RAB39" s="80"/>
      <c r="RAC39" s="80"/>
      <c r="RAD39" s="80"/>
      <c r="RAE39" s="80"/>
      <c r="RAF39" s="80"/>
      <c r="RAG39" s="80"/>
      <c r="RAH39" s="80"/>
      <c r="RAI39" s="80"/>
      <c r="RAJ39" s="80"/>
      <c r="RAK39" s="80"/>
      <c r="RAL39" s="80"/>
      <c r="RAM39" s="80"/>
      <c r="RAN39" s="80"/>
      <c r="RAO39" s="80"/>
      <c r="RAP39" s="80"/>
      <c r="RAQ39" s="80"/>
      <c r="RAR39" s="80"/>
      <c r="RAS39" s="80"/>
      <c r="RAT39" s="80"/>
      <c r="RAU39" s="80"/>
      <c r="RAV39" s="80"/>
      <c r="RAW39" s="80"/>
      <c r="RAX39" s="80"/>
      <c r="RAY39" s="80"/>
      <c r="RAZ39" s="80"/>
      <c r="RBA39" s="80"/>
      <c r="RBB39" s="80"/>
      <c r="RBC39" s="80"/>
      <c r="RBD39" s="80"/>
      <c r="RBE39" s="80"/>
      <c r="RBF39" s="80"/>
      <c r="RBG39" s="80"/>
      <c r="RBH39" s="80"/>
      <c r="RBI39" s="80"/>
      <c r="RBJ39" s="80"/>
      <c r="RBK39" s="80"/>
      <c r="RBL39" s="80"/>
      <c r="RBM39" s="80"/>
      <c r="RBN39" s="80"/>
      <c r="RBO39" s="80"/>
      <c r="RBP39" s="80"/>
      <c r="RBQ39" s="80"/>
      <c r="RBR39" s="80"/>
      <c r="RBS39" s="80"/>
      <c r="RBT39" s="80"/>
      <c r="RBU39" s="80"/>
      <c r="RBV39" s="80"/>
      <c r="RBW39" s="80"/>
      <c r="RBX39" s="80"/>
      <c r="RBY39" s="80"/>
      <c r="RBZ39" s="80"/>
      <c r="RCA39" s="80"/>
      <c r="RCB39" s="80"/>
      <c r="RCC39" s="80"/>
      <c r="RCD39" s="80"/>
      <c r="RCE39" s="80"/>
      <c r="RCF39" s="80"/>
      <c r="RCG39" s="80"/>
      <c r="RCH39" s="80"/>
      <c r="RCI39" s="80"/>
      <c r="RCJ39" s="80"/>
      <c r="RCK39" s="80"/>
      <c r="RCL39" s="80"/>
      <c r="RCM39" s="80"/>
      <c r="RCN39" s="80"/>
      <c r="RCO39" s="80"/>
      <c r="RCP39" s="80"/>
      <c r="RCQ39" s="80"/>
      <c r="RCR39" s="80"/>
      <c r="RCS39" s="80"/>
      <c r="RCT39" s="80"/>
      <c r="RCU39" s="80"/>
      <c r="RCV39" s="80"/>
      <c r="RCW39" s="80"/>
      <c r="RCX39" s="80"/>
      <c r="RCY39" s="80"/>
      <c r="RCZ39" s="80"/>
      <c r="RDA39" s="80"/>
      <c r="RDB39" s="80"/>
      <c r="RDC39" s="80"/>
      <c r="RDD39" s="80"/>
      <c r="RDE39" s="80"/>
      <c r="RDF39" s="80"/>
      <c r="RDG39" s="80"/>
      <c r="RDH39" s="80"/>
      <c r="RDI39" s="80"/>
      <c r="RDJ39" s="80"/>
      <c r="RDK39" s="80"/>
      <c r="RDL39" s="80"/>
      <c r="RDM39" s="80"/>
      <c r="RDN39" s="80"/>
      <c r="RDO39" s="80"/>
      <c r="RDP39" s="80"/>
      <c r="RDQ39" s="80"/>
      <c r="RDR39" s="80"/>
      <c r="RDS39" s="80"/>
      <c r="RDT39" s="80"/>
      <c r="RDU39" s="80"/>
      <c r="RDV39" s="80"/>
      <c r="RDW39" s="80"/>
      <c r="RDX39" s="80"/>
      <c r="RDY39" s="80"/>
      <c r="RDZ39" s="80"/>
      <c r="REA39" s="80"/>
      <c r="REB39" s="80"/>
      <c r="REC39" s="80"/>
      <c r="RED39" s="80"/>
      <c r="REE39" s="80"/>
      <c r="REF39" s="80"/>
      <c r="REG39" s="80"/>
      <c r="REH39" s="80"/>
      <c r="REI39" s="80"/>
      <c r="REJ39" s="80"/>
      <c r="REK39" s="80"/>
      <c r="REL39" s="80"/>
      <c r="REM39" s="80"/>
      <c r="REN39" s="80"/>
      <c r="REO39" s="80"/>
      <c r="REP39" s="80"/>
      <c r="REQ39" s="80"/>
      <c r="RER39" s="80"/>
      <c r="RES39" s="80"/>
      <c r="RET39" s="80"/>
      <c r="REU39" s="80"/>
      <c r="REV39" s="80"/>
      <c r="REW39" s="80"/>
      <c r="REX39" s="80"/>
      <c r="REY39" s="80"/>
      <c r="REZ39" s="80"/>
      <c r="RFA39" s="80"/>
      <c r="RFB39" s="80"/>
      <c r="RFC39" s="80"/>
      <c r="RFD39" s="80"/>
      <c r="RFE39" s="80"/>
      <c r="RFF39" s="80"/>
      <c r="RFG39" s="80"/>
      <c r="RFH39" s="80"/>
      <c r="RFI39" s="80"/>
      <c r="RFJ39" s="80"/>
      <c r="RFK39" s="80"/>
      <c r="RFL39" s="80"/>
      <c r="RFM39" s="80"/>
      <c r="RFN39" s="80"/>
      <c r="RFO39" s="80"/>
      <c r="RFP39" s="80"/>
      <c r="RFQ39" s="80"/>
      <c r="RFR39" s="80"/>
      <c r="RFS39" s="80"/>
      <c r="RFT39" s="80"/>
      <c r="RFU39" s="80"/>
      <c r="RFV39" s="80"/>
      <c r="RFW39" s="80"/>
      <c r="RFX39" s="80"/>
      <c r="RFY39" s="80"/>
      <c r="RFZ39" s="80"/>
      <c r="RGA39" s="80"/>
      <c r="RGB39" s="80"/>
      <c r="RGC39" s="80"/>
      <c r="RGD39" s="80"/>
      <c r="RGE39" s="80"/>
      <c r="RGF39" s="80"/>
      <c r="RGG39" s="80"/>
      <c r="RGH39" s="80"/>
      <c r="RGI39" s="80"/>
      <c r="RGJ39" s="80"/>
      <c r="RGK39" s="80"/>
      <c r="RGL39" s="80"/>
      <c r="RGM39" s="80"/>
      <c r="RGN39" s="80"/>
      <c r="RGO39" s="80"/>
      <c r="RGP39" s="80"/>
      <c r="RGQ39" s="80"/>
      <c r="RGR39" s="80"/>
      <c r="RGS39" s="80"/>
      <c r="RGT39" s="80"/>
      <c r="RGU39" s="80"/>
      <c r="RGV39" s="80"/>
      <c r="RGW39" s="80"/>
      <c r="RGX39" s="80"/>
      <c r="RGY39" s="80"/>
      <c r="RGZ39" s="80"/>
      <c r="RHA39" s="80"/>
      <c r="RHB39" s="80"/>
      <c r="RHC39" s="80"/>
      <c r="RHD39" s="80"/>
      <c r="RHE39" s="80"/>
      <c r="RHF39" s="80"/>
      <c r="RHG39" s="80"/>
      <c r="RHH39" s="80"/>
      <c r="RHI39" s="80"/>
      <c r="RHJ39" s="80"/>
      <c r="RHK39" s="80"/>
      <c r="RHL39" s="80"/>
      <c r="RHM39" s="80"/>
      <c r="RHN39" s="80"/>
      <c r="RHO39" s="80"/>
      <c r="RHP39" s="80"/>
      <c r="RHQ39" s="80"/>
      <c r="RHR39" s="80"/>
      <c r="RHS39" s="80"/>
      <c r="RHT39" s="80"/>
      <c r="RHU39" s="80"/>
      <c r="RHV39" s="80"/>
      <c r="RHW39" s="80"/>
      <c r="RHX39" s="80"/>
      <c r="RHY39" s="80"/>
      <c r="RHZ39" s="80"/>
      <c r="RIA39" s="80"/>
      <c r="RIB39" s="80"/>
      <c r="RIC39" s="80"/>
      <c r="RID39" s="80"/>
      <c r="RIE39" s="80"/>
      <c r="RIF39" s="80"/>
      <c r="RIG39" s="80"/>
      <c r="RIH39" s="80"/>
      <c r="RII39" s="80"/>
      <c r="RIJ39" s="80"/>
      <c r="RIK39" s="80"/>
      <c r="RIL39" s="80"/>
      <c r="RIM39" s="80"/>
      <c r="RIN39" s="80"/>
      <c r="RIO39" s="80"/>
      <c r="RIP39" s="80"/>
      <c r="RIQ39" s="80"/>
      <c r="RIR39" s="80"/>
      <c r="RIS39" s="80"/>
      <c r="RIT39" s="80"/>
      <c r="RIU39" s="80"/>
      <c r="RIV39" s="80"/>
      <c r="RIW39" s="80"/>
      <c r="RIX39" s="80"/>
      <c r="RIY39" s="80"/>
      <c r="RIZ39" s="80"/>
      <c r="RJA39" s="80"/>
      <c r="RJB39" s="80"/>
      <c r="RJC39" s="80"/>
      <c r="RJD39" s="80"/>
      <c r="RJE39" s="80"/>
      <c r="RJF39" s="80"/>
      <c r="RJG39" s="80"/>
      <c r="RJH39" s="80"/>
      <c r="RJI39" s="80"/>
      <c r="RJJ39" s="80"/>
      <c r="RJK39" s="80"/>
      <c r="RJL39" s="80"/>
      <c r="RJM39" s="80"/>
      <c r="RJN39" s="80"/>
      <c r="RJO39" s="80"/>
      <c r="RJP39" s="80"/>
      <c r="RJQ39" s="80"/>
      <c r="RJR39" s="80"/>
      <c r="RJS39" s="80"/>
      <c r="RJT39" s="80"/>
      <c r="RJU39" s="80"/>
      <c r="RJV39" s="80"/>
      <c r="RJW39" s="80"/>
      <c r="RJX39" s="80"/>
      <c r="RJY39" s="80"/>
      <c r="RJZ39" s="80"/>
      <c r="RKA39" s="80"/>
      <c r="RKB39" s="80"/>
      <c r="RKC39" s="80"/>
      <c r="RKD39" s="80"/>
      <c r="RKE39" s="80"/>
      <c r="RKF39" s="80"/>
      <c r="RKG39" s="80"/>
      <c r="RKH39" s="80"/>
      <c r="RKI39" s="80"/>
      <c r="RKJ39" s="80"/>
      <c r="RKK39" s="80"/>
      <c r="RKL39" s="80"/>
      <c r="RKM39" s="80"/>
      <c r="RKN39" s="80"/>
      <c r="RKO39" s="80"/>
      <c r="RKP39" s="80"/>
      <c r="RKQ39" s="80"/>
      <c r="RKR39" s="80"/>
      <c r="RKS39" s="80"/>
      <c r="RKT39" s="80"/>
      <c r="RKU39" s="80"/>
      <c r="RKV39" s="80"/>
      <c r="RKW39" s="80"/>
      <c r="RKX39" s="80"/>
      <c r="RKY39" s="80"/>
      <c r="RKZ39" s="80"/>
      <c r="RLA39" s="80"/>
      <c r="RLB39" s="80"/>
      <c r="RLC39" s="80"/>
      <c r="RLD39" s="80"/>
      <c r="RLE39" s="80"/>
      <c r="RLF39" s="80"/>
      <c r="RLG39" s="80"/>
      <c r="RLH39" s="80"/>
      <c r="RLI39" s="80"/>
      <c r="RLJ39" s="80"/>
      <c r="RLK39" s="80"/>
      <c r="RLL39" s="80"/>
      <c r="RLM39" s="80"/>
      <c r="RLN39" s="80"/>
      <c r="RLO39" s="80"/>
      <c r="RLP39" s="80"/>
      <c r="RLQ39" s="80"/>
      <c r="RLR39" s="80"/>
      <c r="RLS39" s="80"/>
      <c r="RLT39" s="80"/>
      <c r="RLU39" s="80"/>
      <c r="RLV39" s="80"/>
      <c r="RLW39" s="80"/>
      <c r="RLX39" s="80"/>
      <c r="RLY39" s="80"/>
      <c r="RLZ39" s="80"/>
      <c r="RMA39" s="80"/>
      <c r="RMB39" s="80"/>
      <c r="RMC39" s="80"/>
      <c r="RMD39" s="80"/>
      <c r="RME39" s="80"/>
      <c r="RMF39" s="80"/>
      <c r="RMG39" s="80"/>
      <c r="RMH39" s="80"/>
      <c r="RMI39" s="80"/>
      <c r="RMJ39" s="80"/>
      <c r="RMK39" s="80"/>
      <c r="RML39" s="80"/>
      <c r="RMM39" s="80"/>
      <c r="RMN39" s="80"/>
      <c r="RMO39" s="80"/>
      <c r="RMP39" s="80"/>
      <c r="RMQ39" s="80"/>
      <c r="RMR39" s="80"/>
      <c r="RMS39" s="80"/>
      <c r="RMT39" s="80"/>
      <c r="RMU39" s="80"/>
      <c r="RMV39" s="80"/>
      <c r="RMW39" s="80"/>
      <c r="RMX39" s="80"/>
      <c r="RMY39" s="80"/>
      <c r="RMZ39" s="80"/>
      <c r="RNA39" s="80"/>
      <c r="RNB39" s="80"/>
      <c r="RNC39" s="80"/>
      <c r="RND39" s="80"/>
      <c r="RNE39" s="80"/>
      <c r="RNF39" s="80"/>
      <c r="RNG39" s="80"/>
      <c r="RNH39" s="80"/>
      <c r="RNI39" s="80"/>
      <c r="RNJ39" s="80"/>
      <c r="RNK39" s="80"/>
      <c r="RNL39" s="80"/>
      <c r="RNM39" s="80"/>
      <c r="RNN39" s="80"/>
      <c r="RNO39" s="80"/>
      <c r="RNP39" s="80"/>
      <c r="RNQ39" s="80"/>
      <c r="RNR39" s="80"/>
      <c r="RNS39" s="80"/>
      <c r="RNT39" s="80"/>
      <c r="RNU39" s="80"/>
      <c r="RNV39" s="80"/>
      <c r="RNW39" s="80"/>
      <c r="RNX39" s="80"/>
      <c r="RNY39" s="80"/>
      <c r="RNZ39" s="80"/>
      <c r="ROA39" s="80"/>
      <c r="ROB39" s="80"/>
      <c r="ROC39" s="80"/>
      <c r="ROD39" s="80"/>
      <c r="ROE39" s="80"/>
      <c r="ROF39" s="80"/>
      <c r="ROG39" s="80"/>
      <c r="ROH39" s="80"/>
      <c r="ROI39" s="80"/>
      <c r="ROJ39" s="80"/>
      <c r="ROK39" s="80"/>
      <c r="ROL39" s="80"/>
      <c r="ROM39" s="80"/>
      <c r="RON39" s="80"/>
      <c r="ROO39" s="80"/>
      <c r="ROP39" s="80"/>
      <c r="ROQ39" s="80"/>
      <c r="ROR39" s="80"/>
      <c r="ROS39" s="80"/>
      <c r="ROT39" s="80"/>
      <c r="ROU39" s="80"/>
      <c r="ROV39" s="80"/>
      <c r="ROW39" s="80"/>
      <c r="ROX39" s="80"/>
      <c r="ROY39" s="80"/>
      <c r="ROZ39" s="80"/>
      <c r="RPA39" s="80"/>
      <c r="RPB39" s="80"/>
      <c r="RPC39" s="80"/>
      <c r="RPD39" s="80"/>
      <c r="RPE39" s="80"/>
      <c r="RPF39" s="80"/>
      <c r="RPG39" s="80"/>
      <c r="RPH39" s="80"/>
      <c r="RPI39" s="80"/>
      <c r="RPJ39" s="80"/>
      <c r="RPK39" s="80"/>
      <c r="RPL39" s="80"/>
      <c r="RPM39" s="80"/>
      <c r="RPN39" s="80"/>
      <c r="RPO39" s="80"/>
      <c r="RPP39" s="80"/>
      <c r="RPQ39" s="80"/>
      <c r="RPR39" s="80"/>
      <c r="RPS39" s="80"/>
      <c r="RPT39" s="80"/>
      <c r="RPU39" s="80"/>
      <c r="RPV39" s="80"/>
      <c r="RPW39" s="80"/>
      <c r="RPX39" s="80"/>
      <c r="RPY39" s="80"/>
      <c r="RPZ39" s="80"/>
      <c r="RQA39" s="80"/>
      <c r="RQB39" s="80"/>
      <c r="RQC39" s="80"/>
      <c r="RQD39" s="80"/>
      <c r="RQE39" s="80"/>
      <c r="RQF39" s="80"/>
      <c r="RQG39" s="80"/>
      <c r="RQH39" s="80"/>
      <c r="RQI39" s="80"/>
      <c r="RQJ39" s="80"/>
      <c r="RQK39" s="80"/>
      <c r="RQL39" s="80"/>
      <c r="RQM39" s="80"/>
      <c r="RQN39" s="80"/>
      <c r="RQO39" s="80"/>
      <c r="RQP39" s="80"/>
      <c r="RQQ39" s="80"/>
      <c r="RQR39" s="80"/>
      <c r="RQS39" s="80"/>
      <c r="RQT39" s="80"/>
      <c r="RQU39" s="80"/>
      <c r="RQV39" s="80"/>
      <c r="RQW39" s="80"/>
      <c r="RQX39" s="80"/>
      <c r="RQY39" s="80"/>
      <c r="RQZ39" s="80"/>
      <c r="RRA39" s="80"/>
      <c r="RRB39" s="80"/>
      <c r="RRC39" s="80"/>
      <c r="RRD39" s="80"/>
      <c r="RRE39" s="80"/>
      <c r="RRF39" s="80"/>
      <c r="RRG39" s="80"/>
      <c r="RRH39" s="80"/>
      <c r="RRI39" s="80"/>
      <c r="RRJ39" s="80"/>
      <c r="RRK39" s="80"/>
      <c r="RRL39" s="80"/>
      <c r="RRM39" s="80"/>
      <c r="RRN39" s="80"/>
      <c r="RRO39" s="80"/>
      <c r="RRP39" s="80"/>
      <c r="RRQ39" s="80"/>
      <c r="RRR39" s="80"/>
      <c r="RRS39" s="80"/>
      <c r="RRT39" s="80"/>
      <c r="RRU39" s="80"/>
      <c r="RRV39" s="80"/>
      <c r="RRW39" s="80"/>
      <c r="RRX39" s="80"/>
      <c r="RRY39" s="80"/>
      <c r="RRZ39" s="80"/>
      <c r="RSA39" s="80"/>
      <c r="RSB39" s="80"/>
      <c r="RSC39" s="80"/>
      <c r="RSD39" s="80"/>
      <c r="RSE39" s="80"/>
      <c r="RSF39" s="80"/>
      <c r="RSG39" s="80"/>
      <c r="RSH39" s="80"/>
      <c r="RSI39" s="80"/>
      <c r="RSJ39" s="80"/>
      <c r="RSK39" s="80"/>
      <c r="RSL39" s="80"/>
      <c r="RSM39" s="80"/>
      <c r="RSN39" s="80"/>
      <c r="RSO39" s="80"/>
      <c r="RSP39" s="80"/>
      <c r="RSQ39" s="80"/>
      <c r="RSR39" s="80"/>
      <c r="RSS39" s="80"/>
      <c r="RST39" s="80"/>
      <c r="RSU39" s="80"/>
      <c r="RSV39" s="80"/>
      <c r="RSW39" s="80"/>
      <c r="RSX39" s="80"/>
      <c r="RSY39" s="80"/>
      <c r="RSZ39" s="80"/>
      <c r="RTA39" s="80"/>
      <c r="RTB39" s="80"/>
      <c r="RTC39" s="80"/>
      <c r="RTD39" s="80"/>
      <c r="RTE39" s="80"/>
      <c r="RTF39" s="80"/>
      <c r="RTG39" s="80"/>
      <c r="RTH39" s="80"/>
      <c r="RTI39" s="80"/>
      <c r="RTJ39" s="80"/>
      <c r="RTK39" s="80"/>
      <c r="RTL39" s="80"/>
      <c r="RTM39" s="80"/>
      <c r="RTN39" s="80"/>
      <c r="RTO39" s="80"/>
      <c r="RTP39" s="80"/>
      <c r="RTQ39" s="80"/>
      <c r="RTR39" s="80"/>
      <c r="RTS39" s="80"/>
      <c r="RTT39" s="80"/>
      <c r="RTU39" s="80"/>
      <c r="RTV39" s="80"/>
      <c r="RTW39" s="80"/>
      <c r="RTX39" s="80"/>
      <c r="RTY39" s="80"/>
      <c r="RTZ39" s="80"/>
      <c r="RUA39" s="80"/>
      <c r="RUB39" s="80"/>
      <c r="RUC39" s="80"/>
      <c r="RUD39" s="80"/>
      <c r="RUE39" s="80"/>
      <c r="RUF39" s="80"/>
      <c r="RUG39" s="80"/>
      <c r="RUH39" s="80"/>
      <c r="RUI39" s="80"/>
      <c r="RUJ39" s="80"/>
      <c r="RUK39" s="80"/>
      <c r="RUL39" s="80"/>
      <c r="RUM39" s="80"/>
      <c r="RUN39" s="80"/>
      <c r="RUO39" s="80"/>
      <c r="RUP39" s="80"/>
      <c r="RUQ39" s="80"/>
      <c r="RUR39" s="80"/>
      <c r="RUS39" s="80"/>
      <c r="RUT39" s="80"/>
      <c r="RUU39" s="80"/>
      <c r="RUV39" s="80"/>
      <c r="RUW39" s="80"/>
      <c r="RUX39" s="80"/>
      <c r="RUY39" s="80"/>
      <c r="RUZ39" s="80"/>
      <c r="RVA39" s="80"/>
      <c r="RVB39" s="80"/>
      <c r="RVC39" s="80"/>
      <c r="RVD39" s="80"/>
      <c r="RVE39" s="80"/>
      <c r="RVF39" s="80"/>
      <c r="RVG39" s="80"/>
      <c r="RVH39" s="80"/>
      <c r="RVI39" s="80"/>
      <c r="RVJ39" s="80"/>
      <c r="RVK39" s="80"/>
      <c r="RVL39" s="80"/>
      <c r="RVM39" s="80"/>
      <c r="RVN39" s="80"/>
      <c r="RVO39" s="80"/>
      <c r="RVP39" s="80"/>
      <c r="RVQ39" s="80"/>
      <c r="RVR39" s="80"/>
      <c r="RVS39" s="80"/>
      <c r="RVT39" s="80"/>
      <c r="RVU39" s="80"/>
      <c r="RVV39" s="80"/>
      <c r="RVW39" s="80"/>
      <c r="RVX39" s="80"/>
      <c r="RVY39" s="80"/>
      <c r="RVZ39" s="80"/>
      <c r="RWA39" s="80"/>
      <c r="RWB39" s="80"/>
      <c r="RWC39" s="80"/>
      <c r="RWD39" s="80"/>
      <c r="RWE39" s="80"/>
      <c r="RWF39" s="80"/>
      <c r="RWG39" s="80"/>
      <c r="RWH39" s="80"/>
      <c r="RWI39" s="80"/>
      <c r="RWJ39" s="80"/>
      <c r="RWK39" s="80"/>
      <c r="RWL39" s="80"/>
      <c r="RWM39" s="80"/>
      <c r="RWN39" s="80"/>
      <c r="RWO39" s="80"/>
      <c r="RWP39" s="80"/>
      <c r="RWQ39" s="80"/>
      <c r="RWR39" s="80"/>
      <c r="RWS39" s="80"/>
      <c r="RWT39" s="80"/>
      <c r="RWU39" s="80"/>
      <c r="RWV39" s="80"/>
      <c r="RWW39" s="80"/>
      <c r="RWX39" s="80"/>
      <c r="RWY39" s="80"/>
      <c r="RWZ39" s="80"/>
      <c r="RXA39" s="80"/>
      <c r="RXB39" s="80"/>
      <c r="RXC39" s="80"/>
      <c r="RXD39" s="80"/>
      <c r="RXE39" s="80"/>
      <c r="RXF39" s="80"/>
      <c r="RXG39" s="80"/>
      <c r="RXH39" s="80"/>
      <c r="RXI39" s="80"/>
      <c r="RXJ39" s="80"/>
      <c r="RXK39" s="80"/>
      <c r="RXL39" s="80"/>
      <c r="RXM39" s="80"/>
      <c r="RXN39" s="80"/>
      <c r="RXO39" s="80"/>
      <c r="RXP39" s="80"/>
      <c r="RXQ39" s="80"/>
      <c r="RXR39" s="80"/>
      <c r="RXS39" s="80"/>
      <c r="RXT39" s="80"/>
      <c r="RXU39" s="80"/>
      <c r="RXV39" s="80"/>
      <c r="RXW39" s="80"/>
      <c r="RXX39" s="80"/>
      <c r="RXY39" s="80"/>
      <c r="RXZ39" s="80"/>
      <c r="RYA39" s="80"/>
      <c r="RYB39" s="80"/>
      <c r="RYC39" s="80"/>
      <c r="RYD39" s="80"/>
      <c r="RYE39" s="80"/>
      <c r="RYF39" s="80"/>
      <c r="RYG39" s="80"/>
      <c r="RYH39" s="80"/>
      <c r="RYI39" s="80"/>
      <c r="RYJ39" s="80"/>
      <c r="RYK39" s="80"/>
      <c r="RYL39" s="80"/>
      <c r="RYM39" s="80"/>
      <c r="RYN39" s="80"/>
      <c r="RYO39" s="80"/>
      <c r="RYP39" s="80"/>
      <c r="RYQ39" s="80"/>
      <c r="RYR39" s="80"/>
      <c r="RYS39" s="80"/>
      <c r="RYT39" s="80"/>
      <c r="RYU39" s="80"/>
      <c r="RYV39" s="80"/>
      <c r="RYW39" s="80"/>
      <c r="RYX39" s="80"/>
      <c r="RYY39" s="80"/>
      <c r="RYZ39" s="80"/>
      <c r="RZA39" s="80"/>
      <c r="RZB39" s="80"/>
      <c r="RZC39" s="80"/>
      <c r="RZD39" s="80"/>
      <c r="RZE39" s="80"/>
      <c r="RZF39" s="80"/>
      <c r="RZG39" s="80"/>
      <c r="RZH39" s="80"/>
      <c r="RZI39" s="80"/>
      <c r="RZJ39" s="80"/>
      <c r="RZK39" s="80"/>
      <c r="RZL39" s="80"/>
      <c r="RZM39" s="80"/>
      <c r="RZN39" s="80"/>
      <c r="RZO39" s="80"/>
      <c r="RZP39" s="80"/>
      <c r="RZQ39" s="80"/>
      <c r="RZR39" s="80"/>
      <c r="RZS39" s="80"/>
      <c r="RZT39" s="80"/>
      <c r="RZU39" s="80"/>
      <c r="RZV39" s="80"/>
      <c r="RZW39" s="80"/>
      <c r="RZX39" s="80"/>
      <c r="RZY39" s="80"/>
      <c r="RZZ39" s="80"/>
      <c r="SAA39" s="80"/>
      <c r="SAB39" s="80"/>
      <c r="SAC39" s="80"/>
      <c r="SAD39" s="80"/>
      <c r="SAE39" s="80"/>
      <c r="SAF39" s="80"/>
      <c r="SAG39" s="80"/>
      <c r="SAH39" s="80"/>
      <c r="SAI39" s="80"/>
      <c r="SAJ39" s="80"/>
      <c r="SAK39" s="80"/>
      <c r="SAL39" s="80"/>
      <c r="SAM39" s="80"/>
      <c r="SAN39" s="80"/>
      <c r="SAO39" s="80"/>
      <c r="SAP39" s="80"/>
      <c r="SAQ39" s="80"/>
      <c r="SAR39" s="80"/>
      <c r="SAS39" s="80"/>
      <c r="SAT39" s="80"/>
      <c r="SAU39" s="80"/>
      <c r="SAV39" s="80"/>
      <c r="SAW39" s="80"/>
      <c r="SAX39" s="80"/>
      <c r="SAY39" s="80"/>
      <c r="SAZ39" s="80"/>
      <c r="SBA39" s="80"/>
      <c r="SBB39" s="80"/>
      <c r="SBC39" s="80"/>
      <c r="SBD39" s="80"/>
      <c r="SBE39" s="80"/>
      <c r="SBF39" s="80"/>
      <c r="SBG39" s="80"/>
      <c r="SBH39" s="80"/>
      <c r="SBI39" s="80"/>
      <c r="SBJ39" s="80"/>
      <c r="SBK39" s="80"/>
      <c r="SBL39" s="80"/>
      <c r="SBM39" s="80"/>
      <c r="SBN39" s="80"/>
      <c r="SBO39" s="80"/>
      <c r="SBP39" s="80"/>
      <c r="SBQ39" s="80"/>
      <c r="SBR39" s="80"/>
      <c r="SBS39" s="80"/>
      <c r="SBT39" s="80"/>
      <c r="SBU39" s="80"/>
      <c r="SBV39" s="80"/>
      <c r="SBW39" s="80"/>
      <c r="SBX39" s="80"/>
      <c r="SBY39" s="80"/>
      <c r="SBZ39" s="80"/>
      <c r="SCA39" s="80"/>
      <c r="SCB39" s="80"/>
      <c r="SCC39" s="80"/>
      <c r="SCD39" s="80"/>
      <c r="SCE39" s="80"/>
      <c r="SCF39" s="80"/>
      <c r="SCG39" s="80"/>
      <c r="SCH39" s="80"/>
      <c r="SCI39" s="80"/>
      <c r="SCJ39" s="80"/>
      <c r="SCK39" s="80"/>
      <c r="SCL39" s="80"/>
      <c r="SCM39" s="80"/>
      <c r="SCN39" s="80"/>
      <c r="SCO39" s="80"/>
      <c r="SCP39" s="80"/>
      <c r="SCQ39" s="80"/>
      <c r="SCR39" s="80"/>
      <c r="SCS39" s="80"/>
      <c r="SCT39" s="80"/>
      <c r="SCU39" s="80"/>
      <c r="SCV39" s="80"/>
      <c r="SCW39" s="80"/>
      <c r="SCX39" s="80"/>
      <c r="SCY39" s="80"/>
      <c r="SCZ39" s="80"/>
      <c r="SDA39" s="80"/>
      <c r="SDB39" s="80"/>
      <c r="SDC39" s="80"/>
      <c r="SDD39" s="80"/>
      <c r="SDE39" s="80"/>
      <c r="SDF39" s="80"/>
      <c r="SDG39" s="80"/>
      <c r="SDH39" s="80"/>
      <c r="SDI39" s="80"/>
      <c r="SDJ39" s="80"/>
      <c r="SDK39" s="80"/>
      <c r="SDL39" s="80"/>
      <c r="SDM39" s="80"/>
      <c r="SDN39" s="80"/>
      <c r="SDO39" s="80"/>
      <c r="SDP39" s="80"/>
      <c r="SDQ39" s="80"/>
      <c r="SDR39" s="80"/>
      <c r="SDS39" s="80"/>
      <c r="SDT39" s="80"/>
      <c r="SDU39" s="80"/>
      <c r="SDV39" s="80"/>
      <c r="SDW39" s="80"/>
      <c r="SDX39" s="80"/>
      <c r="SDY39" s="80"/>
      <c r="SDZ39" s="80"/>
      <c r="SEA39" s="80"/>
      <c r="SEB39" s="80"/>
      <c r="SEC39" s="80"/>
      <c r="SED39" s="80"/>
      <c r="SEE39" s="80"/>
      <c r="SEF39" s="80"/>
      <c r="SEG39" s="80"/>
      <c r="SEH39" s="80"/>
      <c r="SEI39" s="80"/>
      <c r="SEJ39" s="80"/>
      <c r="SEK39" s="80"/>
      <c r="SEL39" s="80"/>
      <c r="SEM39" s="80"/>
      <c r="SEN39" s="80"/>
      <c r="SEO39" s="80"/>
      <c r="SEP39" s="80"/>
      <c r="SEQ39" s="80"/>
      <c r="SER39" s="80"/>
      <c r="SES39" s="80"/>
      <c r="SET39" s="80"/>
      <c r="SEU39" s="80"/>
      <c r="SEV39" s="80"/>
      <c r="SEW39" s="80"/>
      <c r="SEX39" s="80"/>
      <c r="SEY39" s="80"/>
      <c r="SEZ39" s="80"/>
      <c r="SFA39" s="80"/>
      <c r="SFB39" s="80"/>
      <c r="SFC39" s="80"/>
      <c r="SFD39" s="80"/>
      <c r="SFE39" s="80"/>
      <c r="SFF39" s="80"/>
      <c r="SFG39" s="80"/>
      <c r="SFH39" s="80"/>
      <c r="SFI39" s="80"/>
      <c r="SFJ39" s="80"/>
      <c r="SFK39" s="80"/>
      <c r="SFL39" s="80"/>
      <c r="SFM39" s="80"/>
      <c r="SFN39" s="80"/>
      <c r="SFO39" s="80"/>
      <c r="SFP39" s="80"/>
      <c r="SFQ39" s="80"/>
      <c r="SFR39" s="80"/>
      <c r="SFS39" s="80"/>
      <c r="SFT39" s="80"/>
      <c r="SFU39" s="80"/>
      <c r="SFV39" s="80"/>
      <c r="SFW39" s="80"/>
      <c r="SFX39" s="80"/>
      <c r="SFY39" s="80"/>
      <c r="SFZ39" s="80"/>
      <c r="SGA39" s="80"/>
      <c r="SGB39" s="80"/>
      <c r="SGC39" s="80"/>
      <c r="SGD39" s="80"/>
      <c r="SGE39" s="80"/>
      <c r="SGF39" s="80"/>
      <c r="SGG39" s="80"/>
      <c r="SGH39" s="80"/>
      <c r="SGI39" s="80"/>
      <c r="SGJ39" s="80"/>
      <c r="SGK39" s="80"/>
      <c r="SGL39" s="80"/>
      <c r="SGM39" s="80"/>
      <c r="SGN39" s="80"/>
      <c r="SGO39" s="80"/>
      <c r="SGP39" s="80"/>
      <c r="SGQ39" s="80"/>
      <c r="SGR39" s="80"/>
      <c r="SGS39" s="80"/>
      <c r="SGT39" s="80"/>
      <c r="SGU39" s="80"/>
      <c r="SGV39" s="80"/>
      <c r="SGW39" s="80"/>
      <c r="SGX39" s="80"/>
      <c r="SGY39" s="80"/>
      <c r="SGZ39" s="80"/>
      <c r="SHA39" s="80"/>
      <c r="SHB39" s="80"/>
      <c r="SHC39" s="80"/>
      <c r="SHD39" s="80"/>
      <c r="SHE39" s="80"/>
      <c r="SHF39" s="80"/>
      <c r="SHG39" s="80"/>
      <c r="SHH39" s="80"/>
      <c r="SHI39" s="80"/>
      <c r="SHJ39" s="80"/>
      <c r="SHK39" s="80"/>
      <c r="SHL39" s="80"/>
      <c r="SHM39" s="80"/>
      <c r="SHN39" s="80"/>
      <c r="SHO39" s="80"/>
      <c r="SHP39" s="80"/>
      <c r="SHQ39" s="80"/>
      <c r="SHR39" s="80"/>
      <c r="SHS39" s="80"/>
      <c r="SHT39" s="80"/>
      <c r="SHU39" s="80"/>
      <c r="SHV39" s="80"/>
      <c r="SHW39" s="80"/>
      <c r="SHX39" s="80"/>
      <c r="SHY39" s="80"/>
      <c r="SHZ39" s="80"/>
      <c r="SIA39" s="80"/>
      <c r="SIB39" s="80"/>
      <c r="SIC39" s="80"/>
      <c r="SID39" s="80"/>
      <c r="SIE39" s="80"/>
      <c r="SIF39" s="80"/>
      <c r="SIG39" s="80"/>
      <c r="SIH39" s="80"/>
      <c r="SII39" s="80"/>
      <c r="SIJ39" s="80"/>
      <c r="SIK39" s="80"/>
      <c r="SIL39" s="80"/>
      <c r="SIM39" s="80"/>
      <c r="SIN39" s="80"/>
      <c r="SIO39" s="80"/>
      <c r="SIP39" s="80"/>
      <c r="SIQ39" s="80"/>
      <c r="SIR39" s="80"/>
      <c r="SIS39" s="80"/>
      <c r="SIT39" s="80"/>
      <c r="SIU39" s="80"/>
      <c r="SIV39" s="80"/>
      <c r="SIW39" s="80"/>
      <c r="SIX39" s="80"/>
      <c r="SIY39" s="80"/>
      <c r="SIZ39" s="80"/>
      <c r="SJA39" s="80"/>
      <c r="SJB39" s="80"/>
      <c r="SJC39" s="80"/>
      <c r="SJD39" s="80"/>
      <c r="SJE39" s="80"/>
      <c r="SJF39" s="80"/>
      <c r="SJG39" s="80"/>
      <c r="SJH39" s="80"/>
      <c r="SJI39" s="80"/>
      <c r="SJJ39" s="80"/>
      <c r="SJK39" s="80"/>
      <c r="SJL39" s="80"/>
      <c r="SJM39" s="80"/>
      <c r="SJN39" s="80"/>
      <c r="SJO39" s="80"/>
      <c r="SJP39" s="80"/>
      <c r="SJQ39" s="80"/>
      <c r="SJR39" s="80"/>
      <c r="SJS39" s="80"/>
      <c r="SJT39" s="80"/>
      <c r="SJU39" s="80"/>
      <c r="SJV39" s="80"/>
      <c r="SJW39" s="80"/>
      <c r="SJX39" s="80"/>
      <c r="SJY39" s="80"/>
      <c r="SJZ39" s="80"/>
      <c r="SKA39" s="80"/>
      <c r="SKB39" s="80"/>
      <c r="SKC39" s="80"/>
      <c r="SKD39" s="80"/>
      <c r="SKE39" s="80"/>
      <c r="SKF39" s="80"/>
      <c r="SKG39" s="80"/>
      <c r="SKH39" s="80"/>
      <c r="SKI39" s="80"/>
      <c r="SKJ39" s="80"/>
      <c r="SKK39" s="80"/>
      <c r="SKL39" s="80"/>
      <c r="SKM39" s="80"/>
      <c r="SKN39" s="80"/>
      <c r="SKO39" s="80"/>
      <c r="SKP39" s="80"/>
      <c r="SKQ39" s="80"/>
      <c r="SKR39" s="80"/>
      <c r="SKS39" s="80"/>
      <c r="SKT39" s="80"/>
      <c r="SKU39" s="80"/>
      <c r="SKV39" s="80"/>
      <c r="SKW39" s="80"/>
      <c r="SKX39" s="80"/>
      <c r="SKY39" s="80"/>
      <c r="SKZ39" s="80"/>
      <c r="SLA39" s="80"/>
      <c r="SLB39" s="80"/>
      <c r="SLC39" s="80"/>
      <c r="SLD39" s="80"/>
      <c r="SLE39" s="80"/>
      <c r="SLF39" s="80"/>
      <c r="SLG39" s="80"/>
      <c r="SLH39" s="80"/>
      <c r="SLI39" s="80"/>
      <c r="SLJ39" s="80"/>
      <c r="SLK39" s="80"/>
      <c r="SLL39" s="80"/>
      <c r="SLM39" s="80"/>
      <c r="SLN39" s="80"/>
      <c r="SLO39" s="80"/>
      <c r="SLP39" s="80"/>
      <c r="SLQ39" s="80"/>
      <c r="SLR39" s="80"/>
      <c r="SLS39" s="80"/>
      <c r="SLT39" s="80"/>
      <c r="SLU39" s="80"/>
      <c r="SLV39" s="80"/>
      <c r="SLW39" s="80"/>
      <c r="SLX39" s="80"/>
      <c r="SLY39" s="80"/>
      <c r="SLZ39" s="80"/>
      <c r="SMA39" s="80"/>
      <c r="SMB39" s="80"/>
      <c r="SMC39" s="80"/>
      <c r="SMD39" s="80"/>
      <c r="SME39" s="80"/>
      <c r="SMF39" s="80"/>
      <c r="SMG39" s="80"/>
      <c r="SMH39" s="80"/>
      <c r="SMI39" s="80"/>
      <c r="SMJ39" s="80"/>
      <c r="SMK39" s="80"/>
      <c r="SML39" s="80"/>
      <c r="SMM39" s="80"/>
      <c r="SMN39" s="80"/>
      <c r="SMO39" s="80"/>
      <c r="SMP39" s="80"/>
      <c r="SMQ39" s="80"/>
      <c r="SMR39" s="80"/>
      <c r="SMS39" s="80"/>
      <c r="SMT39" s="80"/>
      <c r="SMU39" s="80"/>
      <c r="SMV39" s="80"/>
      <c r="SMW39" s="80"/>
      <c r="SMX39" s="80"/>
      <c r="SMY39" s="80"/>
      <c r="SMZ39" s="80"/>
      <c r="SNA39" s="80"/>
      <c r="SNB39" s="80"/>
      <c r="SNC39" s="80"/>
      <c r="SND39" s="80"/>
      <c r="SNE39" s="80"/>
      <c r="SNF39" s="80"/>
      <c r="SNG39" s="80"/>
      <c r="SNH39" s="80"/>
      <c r="SNI39" s="80"/>
      <c r="SNJ39" s="80"/>
      <c r="SNK39" s="80"/>
      <c r="SNL39" s="80"/>
      <c r="SNM39" s="80"/>
      <c r="SNN39" s="80"/>
      <c r="SNO39" s="80"/>
      <c r="SNP39" s="80"/>
      <c r="SNQ39" s="80"/>
      <c r="SNR39" s="80"/>
      <c r="SNS39" s="80"/>
      <c r="SNT39" s="80"/>
      <c r="SNU39" s="80"/>
      <c r="SNV39" s="80"/>
      <c r="SNW39" s="80"/>
      <c r="SNX39" s="80"/>
      <c r="SNY39" s="80"/>
      <c r="SNZ39" s="80"/>
      <c r="SOA39" s="80"/>
      <c r="SOB39" s="80"/>
      <c r="SOC39" s="80"/>
      <c r="SOD39" s="80"/>
      <c r="SOE39" s="80"/>
      <c r="SOF39" s="80"/>
      <c r="SOG39" s="80"/>
      <c r="SOH39" s="80"/>
      <c r="SOI39" s="80"/>
      <c r="SOJ39" s="80"/>
      <c r="SOK39" s="80"/>
      <c r="SOL39" s="80"/>
      <c r="SOM39" s="80"/>
      <c r="SON39" s="80"/>
      <c r="SOO39" s="80"/>
      <c r="SOP39" s="80"/>
      <c r="SOQ39" s="80"/>
      <c r="SOR39" s="80"/>
      <c r="SOS39" s="80"/>
      <c r="SOT39" s="80"/>
      <c r="SOU39" s="80"/>
      <c r="SOV39" s="80"/>
      <c r="SOW39" s="80"/>
      <c r="SOX39" s="80"/>
      <c r="SOY39" s="80"/>
      <c r="SOZ39" s="80"/>
      <c r="SPA39" s="80"/>
      <c r="SPB39" s="80"/>
      <c r="SPC39" s="80"/>
      <c r="SPD39" s="80"/>
      <c r="SPE39" s="80"/>
      <c r="SPF39" s="80"/>
      <c r="SPG39" s="80"/>
      <c r="SPH39" s="80"/>
      <c r="SPI39" s="80"/>
      <c r="SPJ39" s="80"/>
      <c r="SPK39" s="80"/>
      <c r="SPL39" s="80"/>
      <c r="SPM39" s="80"/>
      <c r="SPN39" s="80"/>
      <c r="SPO39" s="80"/>
      <c r="SPP39" s="80"/>
      <c r="SPQ39" s="80"/>
      <c r="SPR39" s="80"/>
      <c r="SPS39" s="80"/>
      <c r="SPT39" s="80"/>
      <c r="SPU39" s="80"/>
      <c r="SPV39" s="80"/>
      <c r="SPW39" s="80"/>
      <c r="SPX39" s="80"/>
      <c r="SPY39" s="80"/>
      <c r="SPZ39" s="80"/>
      <c r="SQA39" s="80"/>
      <c r="SQB39" s="80"/>
      <c r="SQC39" s="80"/>
      <c r="SQD39" s="80"/>
      <c r="SQE39" s="80"/>
      <c r="SQF39" s="80"/>
      <c r="SQG39" s="80"/>
      <c r="SQH39" s="80"/>
      <c r="SQI39" s="80"/>
      <c r="SQJ39" s="80"/>
      <c r="SQK39" s="80"/>
      <c r="SQL39" s="80"/>
      <c r="SQM39" s="80"/>
      <c r="SQN39" s="80"/>
      <c r="SQO39" s="80"/>
      <c r="SQP39" s="80"/>
      <c r="SQQ39" s="80"/>
      <c r="SQR39" s="80"/>
      <c r="SQS39" s="80"/>
      <c r="SQT39" s="80"/>
      <c r="SQU39" s="80"/>
      <c r="SQV39" s="80"/>
      <c r="SQW39" s="80"/>
      <c r="SQX39" s="80"/>
      <c r="SQY39" s="80"/>
      <c r="SQZ39" s="80"/>
      <c r="SRA39" s="80"/>
      <c r="SRB39" s="80"/>
      <c r="SRC39" s="80"/>
      <c r="SRD39" s="80"/>
      <c r="SRE39" s="80"/>
      <c r="SRF39" s="80"/>
      <c r="SRG39" s="80"/>
      <c r="SRH39" s="80"/>
      <c r="SRI39" s="80"/>
      <c r="SRJ39" s="80"/>
      <c r="SRK39" s="80"/>
      <c r="SRL39" s="80"/>
      <c r="SRM39" s="80"/>
      <c r="SRN39" s="80"/>
      <c r="SRO39" s="80"/>
      <c r="SRP39" s="80"/>
      <c r="SRQ39" s="80"/>
      <c r="SRR39" s="80"/>
      <c r="SRS39" s="80"/>
      <c r="SRT39" s="80"/>
      <c r="SRU39" s="80"/>
      <c r="SRV39" s="80"/>
      <c r="SRW39" s="80"/>
      <c r="SRX39" s="80"/>
      <c r="SRY39" s="80"/>
      <c r="SRZ39" s="80"/>
      <c r="SSA39" s="80"/>
      <c r="SSB39" s="80"/>
      <c r="SSC39" s="80"/>
      <c r="SSD39" s="80"/>
      <c r="SSE39" s="80"/>
      <c r="SSF39" s="80"/>
      <c r="SSG39" s="80"/>
      <c r="SSH39" s="80"/>
      <c r="SSI39" s="80"/>
      <c r="SSJ39" s="80"/>
      <c r="SSK39" s="80"/>
      <c r="SSL39" s="80"/>
      <c r="SSM39" s="80"/>
      <c r="SSN39" s="80"/>
      <c r="SSO39" s="80"/>
      <c r="SSP39" s="80"/>
      <c r="SSQ39" s="80"/>
      <c r="SSR39" s="80"/>
      <c r="SSS39" s="80"/>
      <c r="SST39" s="80"/>
      <c r="SSU39" s="80"/>
      <c r="SSV39" s="80"/>
      <c r="SSW39" s="80"/>
      <c r="SSX39" s="80"/>
      <c r="SSY39" s="80"/>
      <c r="SSZ39" s="80"/>
      <c r="STA39" s="80"/>
      <c r="STB39" s="80"/>
      <c r="STC39" s="80"/>
      <c r="STD39" s="80"/>
      <c r="STE39" s="80"/>
      <c r="STF39" s="80"/>
      <c r="STG39" s="80"/>
      <c r="STH39" s="80"/>
      <c r="STI39" s="80"/>
      <c r="STJ39" s="80"/>
      <c r="STK39" s="80"/>
      <c r="STL39" s="80"/>
      <c r="STM39" s="80"/>
      <c r="STN39" s="80"/>
      <c r="STO39" s="80"/>
      <c r="STP39" s="80"/>
      <c r="STQ39" s="80"/>
      <c r="STR39" s="80"/>
      <c r="STS39" s="80"/>
      <c r="STT39" s="80"/>
      <c r="STU39" s="80"/>
      <c r="STV39" s="80"/>
      <c r="STW39" s="80"/>
      <c r="STX39" s="80"/>
      <c r="STY39" s="80"/>
      <c r="STZ39" s="80"/>
      <c r="SUA39" s="80"/>
      <c r="SUB39" s="80"/>
      <c r="SUC39" s="80"/>
      <c r="SUD39" s="80"/>
      <c r="SUE39" s="80"/>
      <c r="SUF39" s="80"/>
      <c r="SUG39" s="80"/>
      <c r="SUH39" s="80"/>
      <c r="SUI39" s="80"/>
      <c r="SUJ39" s="80"/>
      <c r="SUK39" s="80"/>
      <c r="SUL39" s="80"/>
      <c r="SUM39" s="80"/>
      <c r="SUN39" s="80"/>
      <c r="SUO39" s="80"/>
      <c r="SUP39" s="80"/>
      <c r="SUQ39" s="80"/>
      <c r="SUR39" s="80"/>
      <c r="SUS39" s="80"/>
      <c r="SUT39" s="80"/>
      <c r="SUU39" s="80"/>
      <c r="SUV39" s="80"/>
      <c r="SUW39" s="80"/>
      <c r="SUX39" s="80"/>
      <c r="SUY39" s="80"/>
      <c r="SUZ39" s="80"/>
      <c r="SVA39" s="80"/>
      <c r="SVB39" s="80"/>
      <c r="SVC39" s="80"/>
      <c r="SVD39" s="80"/>
      <c r="SVE39" s="80"/>
      <c r="SVF39" s="80"/>
      <c r="SVG39" s="80"/>
      <c r="SVH39" s="80"/>
      <c r="SVI39" s="80"/>
      <c r="SVJ39" s="80"/>
      <c r="SVK39" s="80"/>
      <c r="SVL39" s="80"/>
      <c r="SVM39" s="80"/>
      <c r="SVN39" s="80"/>
      <c r="SVO39" s="80"/>
      <c r="SVP39" s="80"/>
      <c r="SVQ39" s="80"/>
      <c r="SVR39" s="80"/>
      <c r="SVS39" s="80"/>
      <c r="SVT39" s="80"/>
      <c r="SVU39" s="80"/>
      <c r="SVV39" s="80"/>
      <c r="SVW39" s="80"/>
      <c r="SVX39" s="80"/>
      <c r="SVY39" s="80"/>
      <c r="SVZ39" s="80"/>
      <c r="SWA39" s="80"/>
      <c r="SWB39" s="80"/>
      <c r="SWC39" s="80"/>
      <c r="SWD39" s="80"/>
      <c r="SWE39" s="80"/>
      <c r="SWF39" s="80"/>
      <c r="SWG39" s="80"/>
      <c r="SWH39" s="80"/>
      <c r="SWI39" s="80"/>
      <c r="SWJ39" s="80"/>
      <c r="SWK39" s="80"/>
      <c r="SWL39" s="80"/>
      <c r="SWM39" s="80"/>
      <c r="SWN39" s="80"/>
      <c r="SWO39" s="80"/>
      <c r="SWP39" s="80"/>
      <c r="SWQ39" s="80"/>
      <c r="SWR39" s="80"/>
      <c r="SWS39" s="80"/>
      <c r="SWT39" s="80"/>
      <c r="SWU39" s="80"/>
      <c r="SWV39" s="80"/>
      <c r="SWW39" s="80"/>
      <c r="SWX39" s="80"/>
      <c r="SWY39" s="80"/>
      <c r="SWZ39" s="80"/>
      <c r="SXA39" s="80"/>
      <c r="SXB39" s="80"/>
      <c r="SXC39" s="80"/>
      <c r="SXD39" s="80"/>
      <c r="SXE39" s="80"/>
      <c r="SXF39" s="80"/>
      <c r="SXG39" s="80"/>
      <c r="SXH39" s="80"/>
      <c r="SXI39" s="80"/>
      <c r="SXJ39" s="80"/>
      <c r="SXK39" s="80"/>
      <c r="SXL39" s="80"/>
      <c r="SXM39" s="80"/>
      <c r="SXN39" s="80"/>
      <c r="SXO39" s="80"/>
      <c r="SXP39" s="80"/>
      <c r="SXQ39" s="80"/>
      <c r="SXR39" s="80"/>
      <c r="SXS39" s="80"/>
      <c r="SXT39" s="80"/>
      <c r="SXU39" s="80"/>
      <c r="SXV39" s="80"/>
      <c r="SXW39" s="80"/>
      <c r="SXX39" s="80"/>
      <c r="SXY39" s="80"/>
      <c r="SXZ39" s="80"/>
      <c r="SYA39" s="80"/>
      <c r="SYB39" s="80"/>
      <c r="SYC39" s="80"/>
      <c r="SYD39" s="80"/>
      <c r="SYE39" s="80"/>
      <c r="SYF39" s="80"/>
      <c r="SYG39" s="80"/>
      <c r="SYH39" s="80"/>
      <c r="SYI39" s="80"/>
      <c r="SYJ39" s="80"/>
      <c r="SYK39" s="80"/>
      <c r="SYL39" s="80"/>
      <c r="SYM39" s="80"/>
      <c r="SYN39" s="80"/>
      <c r="SYO39" s="80"/>
      <c r="SYP39" s="80"/>
      <c r="SYQ39" s="80"/>
      <c r="SYR39" s="80"/>
      <c r="SYS39" s="80"/>
      <c r="SYT39" s="80"/>
      <c r="SYU39" s="80"/>
      <c r="SYV39" s="80"/>
      <c r="SYW39" s="80"/>
      <c r="SYX39" s="80"/>
      <c r="SYY39" s="80"/>
      <c r="SYZ39" s="80"/>
      <c r="SZA39" s="80"/>
      <c r="SZB39" s="80"/>
      <c r="SZC39" s="80"/>
      <c r="SZD39" s="80"/>
      <c r="SZE39" s="80"/>
      <c r="SZF39" s="80"/>
      <c r="SZG39" s="80"/>
      <c r="SZH39" s="80"/>
      <c r="SZI39" s="80"/>
      <c r="SZJ39" s="80"/>
      <c r="SZK39" s="80"/>
      <c r="SZL39" s="80"/>
      <c r="SZM39" s="80"/>
      <c r="SZN39" s="80"/>
      <c r="SZO39" s="80"/>
      <c r="SZP39" s="80"/>
      <c r="SZQ39" s="80"/>
      <c r="SZR39" s="80"/>
      <c r="SZS39" s="80"/>
      <c r="SZT39" s="80"/>
      <c r="SZU39" s="80"/>
      <c r="SZV39" s="80"/>
      <c r="SZW39" s="80"/>
      <c r="SZX39" s="80"/>
      <c r="SZY39" s="80"/>
      <c r="SZZ39" s="80"/>
      <c r="TAA39" s="80"/>
      <c r="TAB39" s="80"/>
      <c r="TAC39" s="80"/>
      <c r="TAD39" s="80"/>
      <c r="TAE39" s="80"/>
      <c r="TAF39" s="80"/>
      <c r="TAG39" s="80"/>
      <c r="TAH39" s="80"/>
      <c r="TAI39" s="80"/>
      <c r="TAJ39" s="80"/>
      <c r="TAK39" s="80"/>
      <c r="TAL39" s="80"/>
      <c r="TAM39" s="80"/>
      <c r="TAN39" s="80"/>
      <c r="TAO39" s="80"/>
      <c r="TAP39" s="80"/>
      <c r="TAQ39" s="80"/>
      <c r="TAR39" s="80"/>
      <c r="TAS39" s="80"/>
      <c r="TAT39" s="80"/>
      <c r="TAU39" s="80"/>
      <c r="TAV39" s="80"/>
      <c r="TAW39" s="80"/>
      <c r="TAX39" s="80"/>
      <c r="TAY39" s="80"/>
      <c r="TAZ39" s="80"/>
      <c r="TBA39" s="80"/>
      <c r="TBB39" s="80"/>
      <c r="TBC39" s="80"/>
      <c r="TBD39" s="80"/>
      <c r="TBE39" s="80"/>
      <c r="TBF39" s="80"/>
      <c r="TBG39" s="80"/>
      <c r="TBH39" s="80"/>
      <c r="TBI39" s="80"/>
      <c r="TBJ39" s="80"/>
      <c r="TBK39" s="80"/>
      <c r="TBL39" s="80"/>
      <c r="TBM39" s="80"/>
      <c r="TBN39" s="80"/>
      <c r="TBO39" s="80"/>
      <c r="TBP39" s="80"/>
      <c r="TBQ39" s="80"/>
      <c r="TBR39" s="80"/>
      <c r="TBS39" s="80"/>
      <c r="TBT39" s="80"/>
      <c r="TBU39" s="80"/>
      <c r="TBV39" s="80"/>
      <c r="TBW39" s="80"/>
      <c r="TBX39" s="80"/>
      <c r="TBY39" s="80"/>
      <c r="TBZ39" s="80"/>
      <c r="TCA39" s="80"/>
      <c r="TCB39" s="80"/>
      <c r="TCC39" s="80"/>
      <c r="TCD39" s="80"/>
      <c r="TCE39" s="80"/>
      <c r="TCF39" s="80"/>
      <c r="TCG39" s="80"/>
      <c r="TCH39" s="80"/>
      <c r="TCI39" s="80"/>
      <c r="TCJ39" s="80"/>
      <c r="TCK39" s="80"/>
      <c r="TCL39" s="80"/>
      <c r="TCM39" s="80"/>
      <c r="TCN39" s="80"/>
      <c r="TCO39" s="80"/>
      <c r="TCP39" s="80"/>
      <c r="TCQ39" s="80"/>
      <c r="TCR39" s="80"/>
      <c r="TCS39" s="80"/>
      <c r="TCT39" s="80"/>
      <c r="TCU39" s="80"/>
      <c r="TCV39" s="80"/>
      <c r="TCW39" s="80"/>
      <c r="TCX39" s="80"/>
      <c r="TCY39" s="80"/>
      <c r="TCZ39" s="80"/>
      <c r="TDA39" s="80"/>
      <c r="TDB39" s="80"/>
      <c r="TDC39" s="80"/>
      <c r="TDD39" s="80"/>
      <c r="TDE39" s="80"/>
      <c r="TDF39" s="80"/>
      <c r="TDG39" s="80"/>
      <c r="TDH39" s="80"/>
      <c r="TDI39" s="80"/>
      <c r="TDJ39" s="80"/>
      <c r="TDK39" s="80"/>
      <c r="TDL39" s="80"/>
      <c r="TDM39" s="80"/>
      <c r="TDN39" s="80"/>
      <c r="TDO39" s="80"/>
      <c r="TDP39" s="80"/>
      <c r="TDQ39" s="80"/>
      <c r="TDR39" s="80"/>
      <c r="TDS39" s="80"/>
      <c r="TDT39" s="80"/>
      <c r="TDU39" s="80"/>
      <c r="TDV39" s="80"/>
      <c r="TDW39" s="80"/>
      <c r="TDX39" s="80"/>
      <c r="TDY39" s="80"/>
      <c r="TDZ39" s="80"/>
      <c r="TEA39" s="80"/>
      <c r="TEB39" s="80"/>
      <c r="TEC39" s="80"/>
      <c r="TED39" s="80"/>
      <c r="TEE39" s="80"/>
      <c r="TEF39" s="80"/>
      <c r="TEG39" s="80"/>
      <c r="TEH39" s="80"/>
      <c r="TEI39" s="80"/>
      <c r="TEJ39" s="80"/>
      <c r="TEK39" s="80"/>
      <c r="TEL39" s="80"/>
      <c r="TEM39" s="80"/>
      <c r="TEN39" s="80"/>
      <c r="TEO39" s="80"/>
      <c r="TEP39" s="80"/>
      <c r="TEQ39" s="80"/>
      <c r="TER39" s="80"/>
      <c r="TES39" s="80"/>
      <c r="TET39" s="80"/>
      <c r="TEU39" s="80"/>
      <c r="TEV39" s="80"/>
      <c r="TEW39" s="80"/>
      <c r="TEX39" s="80"/>
      <c r="TEY39" s="80"/>
      <c r="TEZ39" s="80"/>
      <c r="TFA39" s="80"/>
      <c r="TFB39" s="80"/>
      <c r="TFC39" s="80"/>
      <c r="TFD39" s="80"/>
      <c r="TFE39" s="80"/>
      <c r="TFF39" s="80"/>
      <c r="TFG39" s="80"/>
      <c r="TFH39" s="80"/>
      <c r="TFI39" s="80"/>
      <c r="TFJ39" s="80"/>
      <c r="TFK39" s="80"/>
      <c r="TFL39" s="80"/>
      <c r="TFM39" s="80"/>
      <c r="TFN39" s="80"/>
      <c r="TFO39" s="80"/>
      <c r="TFP39" s="80"/>
      <c r="TFQ39" s="80"/>
      <c r="TFR39" s="80"/>
      <c r="TFS39" s="80"/>
      <c r="TFT39" s="80"/>
      <c r="TFU39" s="80"/>
      <c r="TFV39" s="80"/>
      <c r="TFW39" s="80"/>
      <c r="TFX39" s="80"/>
      <c r="TFY39" s="80"/>
      <c r="TFZ39" s="80"/>
      <c r="TGA39" s="80"/>
      <c r="TGB39" s="80"/>
      <c r="TGC39" s="80"/>
      <c r="TGD39" s="80"/>
      <c r="TGE39" s="80"/>
      <c r="TGF39" s="80"/>
      <c r="TGG39" s="80"/>
      <c r="TGH39" s="80"/>
      <c r="TGI39" s="80"/>
      <c r="TGJ39" s="80"/>
      <c r="TGK39" s="80"/>
      <c r="TGL39" s="80"/>
      <c r="TGM39" s="80"/>
      <c r="TGN39" s="80"/>
      <c r="TGO39" s="80"/>
      <c r="TGP39" s="80"/>
      <c r="TGQ39" s="80"/>
      <c r="TGR39" s="80"/>
      <c r="TGS39" s="80"/>
      <c r="TGT39" s="80"/>
      <c r="TGU39" s="80"/>
      <c r="TGV39" s="80"/>
      <c r="TGW39" s="80"/>
      <c r="TGX39" s="80"/>
      <c r="TGY39" s="80"/>
      <c r="TGZ39" s="80"/>
      <c r="THA39" s="80"/>
      <c r="THB39" s="80"/>
      <c r="THC39" s="80"/>
      <c r="THD39" s="80"/>
      <c r="THE39" s="80"/>
      <c r="THF39" s="80"/>
      <c r="THG39" s="80"/>
      <c r="THH39" s="80"/>
      <c r="THI39" s="80"/>
      <c r="THJ39" s="80"/>
      <c r="THK39" s="80"/>
      <c r="THL39" s="80"/>
      <c r="THM39" s="80"/>
      <c r="THN39" s="80"/>
      <c r="THO39" s="80"/>
      <c r="THP39" s="80"/>
      <c r="THQ39" s="80"/>
      <c r="THR39" s="80"/>
      <c r="THS39" s="80"/>
      <c r="THT39" s="80"/>
      <c r="THU39" s="80"/>
      <c r="THV39" s="80"/>
      <c r="THW39" s="80"/>
      <c r="THX39" s="80"/>
      <c r="THY39" s="80"/>
      <c r="THZ39" s="80"/>
      <c r="TIA39" s="80"/>
      <c r="TIB39" s="80"/>
      <c r="TIC39" s="80"/>
      <c r="TID39" s="80"/>
      <c r="TIE39" s="80"/>
      <c r="TIF39" s="80"/>
      <c r="TIG39" s="80"/>
      <c r="TIH39" s="80"/>
      <c r="TII39" s="80"/>
      <c r="TIJ39" s="80"/>
      <c r="TIK39" s="80"/>
      <c r="TIL39" s="80"/>
      <c r="TIM39" s="80"/>
      <c r="TIN39" s="80"/>
      <c r="TIO39" s="80"/>
      <c r="TIP39" s="80"/>
      <c r="TIQ39" s="80"/>
      <c r="TIR39" s="80"/>
      <c r="TIS39" s="80"/>
      <c r="TIT39" s="80"/>
      <c r="TIU39" s="80"/>
      <c r="TIV39" s="80"/>
      <c r="TIW39" s="80"/>
      <c r="TIX39" s="80"/>
      <c r="TIY39" s="80"/>
      <c r="TIZ39" s="80"/>
      <c r="TJA39" s="80"/>
      <c r="TJB39" s="80"/>
      <c r="TJC39" s="80"/>
      <c r="TJD39" s="80"/>
      <c r="TJE39" s="80"/>
      <c r="TJF39" s="80"/>
      <c r="TJG39" s="80"/>
      <c r="TJH39" s="80"/>
      <c r="TJI39" s="80"/>
      <c r="TJJ39" s="80"/>
      <c r="TJK39" s="80"/>
      <c r="TJL39" s="80"/>
      <c r="TJM39" s="80"/>
      <c r="TJN39" s="80"/>
      <c r="TJO39" s="80"/>
      <c r="TJP39" s="80"/>
      <c r="TJQ39" s="80"/>
      <c r="TJR39" s="80"/>
      <c r="TJS39" s="80"/>
      <c r="TJT39" s="80"/>
      <c r="TJU39" s="80"/>
      <c r="TJV39" s="80"/>
      <c r="TJW39" s="80"/>
      <c r="TJX39" s="80"/>
      <c r="TJY39" s="80"/>
      <c r="TJZ39" s="80"/>
      <c r="TKA39" s="80"/>
      <c r="TKB39" s="80"/>
      <c r="TKC39" s="80"/>
      <c r="TKD39" s="80"/>
      <c r="TKE39" s="80"/>
      <c r="TKF39" s="80"/>
      <c r="TKG39" s="80"/>
      <c r="TKH39" s="80"/>
      <c r="TKI39" s="80"/>
      <c r="TKJ39" s="80"/>
      <c r="TKK39" s="80"/>
      <c r="TKL39" s="80"/>
      <c r="TKM39" s="80"/>
      <c r="TKN39" s="80"/>
      <c r="TKO39" s="80"/>
      <c r="TKP39" s="80"/>
      <c r="TKQ39" s="80"/>
      <c r="TKR39" s="80"/>
      <c r="TKS39" s="80"/>
      <c r="TKT39" s="80"/>
      <c r="TKU39" s="80"/>
      <c r="TKV39" s="80"/>
      <c r="TKW39" s="80"/>
      <c r="TKX39" s="80"/>
      <c r="TKY39" s="80"/>
      <c r="TKZ39" s="80"/>
      <c r="TLA39" s="80"/>
      <c r="TLB39" s="80"/>
      <c r="TLC39" s="80"/>
      <c r="TLD39" s="80"/>
      <c r="TLE39" s="80"/>
      <c r="TLF39" s="80"/>
      <c r="TLG39" s="80"/>
      <c r="TLH39" s="80"/>
      <c r="TLI39" s="80"/>
      <c r="TLJ39" s="80"/>
      <c r="TLK39" s="80"/>
      <c r="TLL39" s="80"/>
      <c r="TLM39" s="80"/>
      <c r="TLN39" s="80"/>
      <c r="TLO39" s="80"/>
      <c r="TLP39" s="80"/>
      <c r="TLQ39" s="80"/>
      <c r="TLR39" s="80"/>
      <c r="TLS39" s="80"/>
      <c r="TLT39" s="80"/>
      <c r="TLU39" s="80"/>
      <c r="TLV39" s="80"/>
      <c r="TLW39" s="80"/>
      <c r="TLX39" s="80"/>
      <c r="TLY39" s="80"/>
      <c r="TLZ39" s="80"/>
      <c r="TMA39" s="80"/>
      <c r="TMB39" s="80"/>
      <c r="TMC39" s="80"/>
      <c r="TMD39" s="80"/>
      <c r="TME39" s="80"/>
      <c r="TMF39" s="80"/>
      <c r="TMG39" s="80"/>
      <c r="TMH39" s="80"/>
      <c r="TMI39" s="80"/>
      <c r="TMJ39" s="80"/>
      <c r="TMK39" s="80"/>
      <c r="TML39" s="80"/>
      <c r="TMM39" s="80"/>
      <c r="TMN39" s="80"/>
      <c r="TMO39" s="80"/>
      <c r="TMP39" s="80"/>
      <c r="TMQ39" s="80"/>
      <c r="TMR39" s="80"/>
      <c r="TMS39" s="80"/>
      <c r="TMT39" s="80"/>
      <c r="TMU39" s="80"/>
      <c r="TMV39" s="80"/>
      <c r="TMW39" s="80"/>
      <c r="TMX39" s="80"/>
      <c r="TMY39" s="80"/>
      <c r="TMZ39" s="80"/>
      <c r="TNA39" s="80"/>
      <c r="TNB39" s="80"/>
      <c r="TNC39" s="80"/>
      <c r="TND39" s="80"/>
      <c r="TNE39" s="80"/>
      <c r="TNF39" s="80"/>
      <c r="TNG39" s="80"/>
      <c r="TNH39" s="80"/>
      <c r="TNI39" s="80"/>
      <c r="TNJ39" s="80"/>
      <c r="TNK39" s="80"/>
      <c r="TNL39" s="80"/>
      <c r="TNM39" s="80"/>
      <c r="TNN39" s="80"/>
      <c r="TNO39" s="80"/>
      <c r="TNP39" s="80"/>
      <c r="TNQ39" s="80"/>
      <c r="TNR39" s="80"/>
      <c r="TNS39" s="80"/>
      <c r="TNT39" s="80"/>
      <c r="TNU39" s="80"/>
      <c r="TNV39" s="80"/>
      <c r="TNW39" s="80"/>
      <c r="TNX39" s="80"/>
      <c r="TNY39" s="80"/>
      <c r="TNZ39" s="80"/>
      <c r="TOA39" s="80"/>
      <c r="TOB39" s="80"/>
      <c r="TOC39" s="80"/>
      <c r="TOD39" s="80"/>
      <c r="TOE39" s="80"/>
      <c r="TOF39" s="80"/>
      <c r="TOG39" s="80"/>
      <c r="TOH39" s="80"/>
      <c r="TOI39" s="80"/>
      <c r="TOJ39" s="80"/>
      <c r="TOK39" s="80"/>
      <c r="TOL39" s="80"/>
      <c r="TOM39" s="80"/>
      <c r="TON39" s="80"/>
      <c r="TOO39" s="80"/>
      <c r="TOP39" s="80"/>
      <c r="TOQ39" s="80"/>
      <c r="TOR39" s="80"/>
      <c r="TOS39" s="80"/>
      <c r="TOT39" s="80"/>
      <c r="TOU39" s="80"/>
      <c r="TOV39" s="80"/>
      <c r="TOW39" s="80"/>
      <c r="TOX39" s="80"/>
      <c r="TOY39" s="80"/>
      <c r="TOZ39" s="80"/>
      <c r="TPA39" s="80"/>
      <c r="TPB39" s="80"/>
      <c r="TPC39" s="80"/>
      <c r="TPD39" s="80"/>
      <c r="TPE39" s="80"/>
      <c r="TPF39" s="80"/>
      <c r="TPG39" s="80"/>
      <c r="TPH39" s="80"/>
      <c r="TPI39" s="80"/>
      <c r="TPJ39" s="80"/>
      <c r="TPK39" s="80"/>
      <c r="TPL39" s="80"/>
      <c r="TPM39" s="80"/>
      <c r="TPN39" s="80"/>
      <c r="TPO39" s="80"/>
      <c r="TPP39" s="80"/>
      <c r="TPQ39" s="80"/>
      <c r="TPR39" s="80"/>
      <c r="TPS39" s="80"/>
      <c r="TPT39" s="80"/>
      <c r="TPU39" s="80"/>
      <c r="TPV39" s="80"/>
      <c r="TPW39" s="80"/>
      <c r="TPX39" s="80"/>
      <c r="TPY39" s="80"/>
      <c r="TPZ39" s="80"/>
      <c r="TQA39" s="80"/>
      <c r="TQB39" s="80"/>
      <c r="TQC39" s="80"/>
      <c r="TQD39" s="80"/>
      <c r="TQE39" s="80"/>
      <c r="TQF39" s="80"/>
      <c r="TQG39" s="80"/>
      <c r="TQH39" s="80"/>
      <c r="TQI39" s="80"/>
      <c r="TQJ39" s="80"/>
      <c r="TQK39" s="80"/>
      <c r="TQL39" s="80"/>
      <c r="TQM39" s="80"/>
      <c r="TQN39" s="80"/>
      <c r="TQO39" s="80"/>
      <c r="TQP39" s="80"/>
      <c r="TQQ39" s="80"/>
      <c r="TQR39" s="80"/>
      <c r="TQS39" s="80"/>
      <c r="TQT39" s="80"/>
      <c r="TQU39" s="80"/>
      <c r="TQV39" s="80"/>
      <c r="TQW39" s="80"/>
      <c r="TQX39" s="80"/>
      <c r="TQY39" s="80"/>
      <c r="TQZ39" s="80"/>
      <c r="TRA39" s="80"/>
      <c r="TRB39" s="80"/>
      <c r="TRC39" s="80"/>
      <c r="TRD39" s="80"/>
      <c r="TRE39" s="80"/>
      <c r="TRF39" s="80"/>
      <c r="TRG39" s="80"/>
      <c r="TRH39" s="80"/>
      <c r="TRI39" s="80"/>
      <c r="TRJ39" s="80"/>
      <c r="TRK39" s="80"/>
      <c r="TRL39" s="80"/>
      <c r="TRM39" s="80"/>
      <c r="TRN39" s="80"/>
      <c r="TRO39" s="80"/>
      <c r="TRP39" s="80"/>
      <c r="TRQ39" s="80"/>
      <c r="TRR39" s="80"/>
      <c r="TRS39" s="80"/>
      <c r="TRT39" s="80"/>
      <c r="TRU39" s="80"/>
      <c r="TRV39" s="80"/>
      <c r="TRW39" s="80"/>
      <c r="TRX39" s="80"/>
      <c r="TRY39" s="80"/>
      <c r="TRZ39" s="80"/>
      <c r="TSA39" s="80"/>
      <c r="TSB39" s="80"/>
      <c r="TSC39" s="80"/>
      <c r="TSD39" s="80"/>
      <c r="TSE39" s="80"/>
      <c r="TSF39" s="80"/>
      <c r="TSG39" s="80"/>
      <c r="TSH39" s="80"/>
      <c r="TSI39" s="80"/>
      <c r="TSJ39" s="80"/>
      <c r="TSK39" s="80"/>
      <c r="TSL39" s="80"/>
      <c r="TSM39" s="80"/>
      <c r="TSN39" s="80"/>
      <c r="TSO39" s="80"/>
      <c r="TSP39" s="80"/>
      <c r="TSQ39" s="80"/>
      <c r="TSR39" s="80"/>
      <c r="TSS39" s="80"/>
      <c r="TST39" s="80"/>
      <c r="TSU39" s="80"/>
      <c r="TSV39" s="80"/>
      <c r="TSW39" s="80"/>
      <c r="TSX39" s="80"/>
      <c r="TSY39" s="80"/>
      <c r="TSZ39" s="80"/>
      <c r="TTA39" s="80"/>
      <c r="TTB39" s="80"/>
      <c r="TTC39" s="80"/>
      <c r="TTD39" s="80"/>
      <c r="TTE39" s="80"/>
      <c r="TTF39" s="80"/>
      <c r="TTG39" s="80"/>
      <c r="TTH39" s="80"/>
      <c r="TTI39" s="80"/>
      <c r="TTJ39" s="80"/>
      <c r="TTK39" s="80"/>
      <c r="TTL39" s="80"/>
      <c r="TTM39" s="80"/>
      <c r="TTN39" s="80"/>
      <c r="TTO39" s="80"/>
      <c r="TTP39" s="80"/>
      <c r="TTQ39" s="80"/>
      <c r="TTR39" s="80"/>
      <c r="TTS39" s="80"/>
      <c r="TTT39" s="80"/>
      <c r="TTU39" s="80"/>
      <c r="TTV39" s="80"/>
      <c r="TTW39" s="80"/>
      <c r="TTX39" s="80"/>
      <c r="TTY39" s="80"/>
      <c r="TTZ39" s="80"/>
      <c r="TUA39" s="80"/>
      <c r="TUB39" s="80"/>
      <c r="TUC39" s="80"/>
      <c r="TUD39" s="80"/>
      <c r="TUE39" s="80"/>
      <c r="TUF39" s="80"/>
      <c r="TUG39" s="80"/>
      <c r="TUH39" s="80"/>
      <c r="TUI39" s="80"/>
      <c r="TUJ39" s="80"/>
      <c r="TUK39" s="80"/>
      <c r="TUL39" s="80"/>
      <c r="TUM39" s="80"/>
      <c r="TUN39" s="80"/>
      <c r="TUO39" s="80"/>
      <c r="TUP39" s="80"/>
      <c r="TUQ39" s="80"/>
      <c r="TUR39" s="80"/>
      <c r="TUS39" s="80"/>
      <c r="TUT39" s="80"/>
      <c r="TUU39" s="80"/>
      <c r="TUV39" s="80"/>
      <c r="TUW39" s="80"/>
      <c r="TUX39" s="80"/>
      <c r="TUY39" s="80"/>
      <c r="TUZ39" s="80"/>
      <c r="TVA39" s="80"/>
      <c r="TVB39" s="80"/>
      <c r="TVC39" s="80"/>
      <c r="TVD39" s="80"/>
      <c r="TVE39" s="80"/>
      <c r="TVF39" s="80"/>
      <c r="TVG39" s="80"/>
      <c r="TVH39" s="80"/>
      <c r="TVI39" s="80"/>
      <c r="TVJ39" s="80"/>
      <c r="TVK39" s="80"/>
      <c r="TVL39" s="80"/>
      <c r="TVM39" s="80"/>
      <c r="TVN39" s="80"/>
      <c r="TVO39" s="80"/>
      <c r="TVP39" s="80"/>
      <c r="TVQ39" s="80"/>
      <c r="TVR39" s="80"/>
      <c r="TVS39" s="80"/>
      <c r="TVT39" s="80"/>
      <c r="TVU39" s="80"/>
      <c r="TVV39" s="80"/>
      <c r="TVW39" s="80"/>
      <c r="TVX39" s="80"/>
      <c r="TVY39" s="80"/>
      <c r="TVZ39" s="80"/>
      <c r="TWA39" s="80"/>
      <c r="TWB39" s="80"/>
      <c r="TWC39" s="80"/>
      <c r="TWD39" s="80"/>
      <c r="TWE39" s="80"/>
      <c r="TWF39" s="80"/>
      <c r="TWG39" s="80"/>
      <c r="TWH39" s="80"/>
      <c r="TWI39" s="80"/>
      <c r="TWJ39" s="80"/>
      <c r="TWK39" s="80"/>
      <c r="TWL39" s="80"/>
      <c r="TWM39" s="80"/>
      <c r="TWN39" s="80"/>
      <c r="TWO39" s="80"/>
      <c r="TWP39" s="80"/>
      <c r="TWQ39" s="80"/>
      <c r="TWR39" s="80"/>
      <c r="TWS39" s="80"/>
      <c r="TWT39" s="80"/>
      <c r="TWU39" s="80"/>
      <c r="TWV39" s="80"/>
      <c r="TWW39" s="80"/>
      <c r="TWX39" s="80"/>
      <c r="TWY39" s="80"/>
      <c r="TWZ39" s="80"/>
      <c r="TXA39" s="80"/>
      <c r="TXB39" s="80"/>
      <c r="TXC39" s="80"/>
      <c r="TXD39" s="80"/>
      <c r="TXE39" s="80"/>
      <c r="TXF39" s="80"/>
      <c r="TXG39" s="80"/>
      <c r="TXH39" s="80"/>
      <c r="TXI39" s="80"/>
      <c r="TXJ39" s="80"/>
      <c r="TXK39" s="80"/>
      <c r="TXL39" s="80"/>
      <c r="TXM39" s="80"/>
      <c r="TXN39" s="80"/>
      <c r="TXO39" s="80"/>
      <c r="TXP39" s="80"/>
      <c r="TXQ39" s="80"/>
      <c r="TXR39" s="80"/>
      <c r="TXS39" s="80"/>
      <c r="TXT39" s="80"/>
      <c r="TXU39" s="80"/>
      <c r="TXV39" s="80"/>
      <c r="TXW39" s="80"/>
      <c r="TXX39" s="80"/>
      <c r="TXY39" s="80"/>
      <c r="TXZ39" s="80"/>
      <c r="TYA39" s="80"/>
      <c r="TYB39" s="80"/>
      <c r="TYC39" s="80"/>
      <c r="TYD39" s="80"/>
      <c r="TYE39" s="80"/>
      <c r="TYF39" s="80"/>
      <c r="TYG39" s="80"/>
      <c r="TYH39" s="80"/>
      <c r="TYI39" s="80"/>
      <c r="TYJ39" s="80"/>
      <c r="TYK39" s="80"/>
      <c r="TYL39" s="80"/>
      <c r="TYM39" s="80"/>
      <c r="TYN39" s="80"/>
      <c r="TYO39" s="80"/>
      <c r="TYP39" s="80"/>
      <c r="TYQ39" s="80"/>
      <c r="TYR39" s="80"/>
      <c r="TYS39" s="80"/>
      <c r="TYT39" s="80"/>
      <c r="TYU39" s="80"/>
      <c r="TYV39" s="80"/>
      <c r="TYW39" s="80"/>
      <c r="TYX39" s="80"/>
      <c r="TYY39" s="80"/>
      <c r="TYZ39" s="80"/>
      <c r="TZA39" s="80"/>
      <c r="TZB39" s="80"/>
      <c r="TZC39" s="80"/>
      <c r="TZD39" s="80"/>
      <c r="TZE39" s="80"/>
      <c r="TZF39" s="80"/>
      <c r="TZG39" s="80"/>
      <c r="TZH39" s="80"/>
      <c r="TZI39" s="80"/>
      <c r="TZJ39" s="80"/>
      <c r="TZK39" s="80"/>
      <c r="TZL39" s="80"/>
      <c r="TZM39" s="80"/>
      <c r="TZN39" s="80"/>
      <c r="TZO39" s="80"/>
      <c r="TZP39" s="80"/>
      <c r="TZQ39" s="80"/>
      <c r="TZR39" s="80"/>
      <c r="TZS39" s="80"/>
      <c r="TZT39" s="80"/>
      <c r="TZU39" s="80"/>
      <c r="TZV39" s="80"/>
      <c r="TZW39" s="80"/>
      <c r="TZX39" s="80"/>
      <c r="TZY39" s="80"/>
      <c r="TZZ39" s="80"/>
      <c r="UAA39" s="80"/>
      <c r="UAB39" s="80"/>
      <c r="UAC39" s="80"/>
      <c r="UAD39" s="80"/>
      <c r="UAE39" s="80"/>
      <c r="UAF39" s="80"/>
      <c r="UAG39" s="80"/>
      <c r="UAH39" s="80"/>
      <c r="UAI39" s="80"/>
      <c r="UAJ39" s="80"/>
      <c r="UAK39" s="80"/>
      <c r="UAL39" s="80"/>
      <c r="UAM39" s="80"/>
      <c r="UAN39" s="80"/>
      <c r="UAO39" s="80"/>
      <c r="UAP39" s="80"/>
      <c r="UAQ39" s="80"/>
      <c r="UAR39" s="80"/>
      <c r="UAS39" s="80"/>
      <c r="UAT39" s="80"/>
      <c r="UAU39" s="80"/>
      <c r="UAV39" s="80"/>
      <c r="UAW39" s="80"/>
      <c r="UAX39" s="80"/>
      <c r="UAY39" s="80"/>
      <c r="UAZ39" s="80"/>
      <c r="UBA39" s="80"/>
      <c r="UBB39" s="80"/>
      <c r="UBC39" s="80"/>
      <c r="UBD39" s="80"/>
      <c r="UBE39" s="80"/>
      <c r="UBF39" s="80"/>
      <c r="UBG39" s="80"/>
      <c r="UBH39" s="80"/>
      <c r="UBI39" s="80"/>
      <c r="UBJ39" s="80"/>
      <c r="UBK39" s="80"/>
      <c r="UBL39" s="80"/>
      <c r="UBM39" s="80"/>
      <c r="UBN39" s="80"/>
      <c r="UBO39" s="80"/>
      <c r="UBP39" s="80"/>
      <c r="UBQ39" s="80"/>
      <c r="UBR39" s="80"/>
      <c r="UBS39" s="80"/>
      <c r="UBT39" s="80"/>
      <c r="UBU39" s="80"/>
      <c r="UBV39" s="80"/>
      <c r="UBW39" s="80"/>
      <c r="UBX39" s="80"/>
      <c r="UBY39" s="80"/>
      <c r="UBZ39" s="80"/>
      <c r="UCA39" s="80"/>
      <c r="UCB39" s="80"/>
      <c r="UCC39" s="80"/>
      <c r="UCD39" s="80"/>
      <c r="UCE39" s="80"/>
      <c r="UCF39" s="80"/>
      <c r="UCG39" s="80"/>
      <c r="UCH39" s="80"/>
      <c r="UCI39" s="80"/>
      <c r="UCJ39" s="80"/>
      <c r="UCK39" s="80"/>
      <c r="UCL39" s="80"/>
      <c r="UCM39" s="80"/>
      <c r="UCN39" s="80"/>
      <c r="UCO39" s="80"/>
      <c r="UCP39" s="80"/>
      <c r="UCQ39" s="80"/>
      <c r="UCR39" s="80"/>
      <c r="UCS39" s="80"/>
      <c r="UCT39" s="80"/>
      <c r="UCU39" s="80"/>
      <c r="UCV39" s="80"/>
      <c r="UCW39" s="80"/>
      <c r="UCX39" s="80"/>
      <c r="UCY39" s="80"/>
      <c r="UCZ39" s="80"/>
      <c r="UDA39" s="80"/>
      <c r="UDB39" s="80"/>
      <c r="UDC39" s="80"/>
      <c r="UDD39" s="80"/>
      <c r="UDE39" s="80"/>
      <c r="UDF39" s="80"/>
      <c r="UDG39" s="80"/>
      <c r="UDH39" s="80"/>
      <c r="UDI39" s="80"/>
      <c r="UDJ39" s="80"/>
      <c r="UDK39" s="80"/>
      <c r="UDL39" s="80"/>
      <c r="UDM39" s="80"/>
      <c r="UDN39" s="80"/>
      <c r="UDO39" s="80"/>
      <c r="UDP39" s="80"/>
      <c r="UDQ39" s="80"/>
      <c r="UDR39" s="80"/>
      <c r="UDS39" s="80"/>
      <c r="UDT39" s="80"/>
      <c r="UDU39" s="80"/>
      <c r="UDV39" s="80"/>
      <c r="UDW39" s="80"/>
      <c r="UDX39" s="80"/>
      <c r="UDY39" s="80"/>
      <c r="UDZ39" s="80"/>
      <c r="UEA39" s="80"/>
      <c r="UEB39" s="80"/>
      <c r="UEC39" s="80"/>
      <c r="UED39" s="80"/>
      <c r="UEE39" s="80"/>
      <c r="UEF39" s="80"/>
      <c r="UEG39" s="80"/>
      <c r="UEH39" s="80"/>
      <c r="UEI39" s="80"/>
      <c r="UEJ39" s="80"/>
      <c r="UEK39" s="80"/>
      <c r="UEL39" s="80"/>
      <c r="UEM39" s="80"/>
      <c r="UEN39" s="80"/>
      <c r="UEO39" s="80"/>
      <c r="UEP39" s="80"/>
      <c r="UEQ39" s="80"/>
      <c r="UER39" s="80"/>
      <c r="UES39" s="80"/>
      <c r="UET39" s="80"/>
      <c r="UEU39" s="80"/>
      <c r="UEV39" s="80"/>
      <c r="UEW39" s="80"/>
      <c r="UEX39" s="80"/>
      <c r="UEY39" s="80"/>
      <c r="UEZ39" s="80"/>
      <c r="UFA39" s="80"/>
      <c r="UFB39" s="80"/>
      <c r="UFC39" s="80"/>
      <c r="UFD39" s="80"/>
      <c r="UFE39" s="80"/>
      <c r="UFF39" s="80"/>
      <c r="UFG39" s="80"/>
      <c r="UFH39" s="80"/>
      <c r="UFI39" s="80"/>
      <c r="UFJ39" s="80"/>
      <c r="UFK39" s="80"/>
      <c r="UFL39" s="80"/>
      <c r="UFM39" s="80"/>
      <c r="UFN39" s="80"/>
      <c r="UFO39" s="80"/>
      <c r="UFP39" s="80"/>
      <c r="UFQ39" s="80"/>
      <c r="UFR39" s="80"/>
      <c r="UFS39" s="80"/>
      <c r="UFT39" s="80"/>
      <c r="UFU39" s="80"/>
      <c r="UFV39" s="80"/>
      <c r="UFW39" s="80"/>
      <c r="UFX39" s="80"/>
      <c r="UFY39" s="80"/>
      <c r="UFZ39" s="80"/>
      <c r="UGA39" s="80"/>
      <c r="UGB39" s="80"/>
      <c r="UGC39" s="80"/>
      <c r="UGD39" s="80"/>
      <c r="UGE39" s="80"/>
      <c r="UGF39" s="80"/>
      <c r="UGG39" s="80"/>
      <c r="UGH39" s="80"/>
      <c r="UGI39" s="80"/>
      <c r="UGJ39" s="80"/>
      <c r="UGK39" s="80"/>
      <c r="UGL39" s="80"/>
      <c r="UGM39" s="80"/>
      <c r="UGN39" s="80"/>
      <c r="UGO39" s="80"/>
      <c r="UGP39" s="80"/>
      <c r="UGQ39" s="80"/>
      <c r="UGR39" s="80"/>
      <c r="UGS39" s="80"/>
      <c r="UGT39" s="80"/>
      <c r="UGU39" s="80"/>
      <c r="UGV39" s="80"/>
      <c r="UGW39" s="80"/>
      <c r="UGX39" s="80"/>
      <c r="UGY39" s="80"/>
      <c r="UGZ39" s="80"/>
      <c r="UHA39" s="80"/>
      <c r="UHB39" s="80"/>
      <c r="UHC39" s="80"/>
      <c r="UHD39" s="80"/>
      <c r="UHE39" s="80"/>
      <c r="UHF39" s="80"/>
      <c r="UHG39" s="80"/>
      <c r="UHH39" s="80"/>
      <c r="UHI39" s="80"/>
      <c r="UHJ39" s="80"/>
      <c r="UHK39" s="80"/>
      <c r="UHL39" s="80"/>
      <c r="UHM39" s="80"/>
      <c r="UHN39" s="80"/>
      <c r="UHO39" s="80"/>
      <c r="UHP39" s="80"/>
      <c r="UHQ39" s="80"/>
      <c r="UHR39" s="80"/>
      <c r="UHS39" s="80"/>
      <c r="UHT39" s="80"/>
      <c r="UHU39" s="80"/>
      <c r="UHV39" s="80"/>
      <c r="UHW39" s="80"/>
      <c r="UHX39" s="80"/>
      <c r="UHY39" s="80"/>
      <c r="UHZ39" s="80"/>
      <c r="UIA39" s="80"/>
      <c r="UIB39" s="80"/>
      <c r="UIC39" s="80"/>
      <c r="UID39" s="80"/>
      <c r="UIE39" s="80"/>
      <c r="UIF39" s="80"/>
      <c r="UIG39" s="80"/>
      <c r="UIH39" s="80"/>
      <c r="UII39" s="80"/>
      <c r="UIJ39" s="80"/>
      <c r="UIK39" s="80"/>
      <c r="UIL39" s="80"/>
      <c r="UIM39" s="80"/>
      <c r="UIN39" s="80"/>
      <c r="UIO39" s="80"/>
      <c r="UIP39" s="80"/>
      <c r="UIQ39" s="80"/>
      <c r="UIR39" s="80"/>
      <c r="UIS39" s="80"/>
      <c r="UIT39" s="80"/>
      <c r="UIU39" s="80"/>
      <c r="UIV39" s="80"/>
      <c r="UIW39" s="80"/>
      <c r="UIX39" s="80"/>
      <c r="UIY39" s="80"/>
      <c r="UIZ39" s="80"/>
      <c r="UJA39" s="80"/>
      <c r="UJB39" s="80"/>
      <c r="UJC39" s="80"/>
      <c r="UJD39" s="80"/>
      <c r="UJE39" s="80"/>
      <c r="UJF39" s="80"/>
      <c r="UJG39" s="80"/>
      <c r="UJH39" s="80"/>
      <c r="UJI39" s="80"/>
      <c r="UJJ39" s="80"/>
      <c r="UJK39" s="80"/>
      <c r="UJL39" s="80"/>
      <c r="UJM39" s="80"/>
      <c r="UJN39" s="80"/>
      <c r="UJO39" s="80"/>
      <c r="UJP39" s="80"/>
      <c r="UJQ39" s="80"/>
      <c r="UJR39" s="80"/>
      <c r="UJS39" s="80"/>
      <c r="UJT39" s="80"/>
      <c r="UJU39" s="80"/>
      <c r="UJV39" s="80"/>
      <c r="UJW39" s="80"/>
      <c r="UJX39" s="80"/>
      <c r="UJY39" s="80"/>
      <c r="UJZ39" s="80"/>
      <c r="UKA39" s="80"/>
      <c r="UKB39" s="80"/>
      <c r="UKC39" s="80"/>
      <c r="UKD39" s="80"/>
      <c r="UKE39" s="80"/>
      <c r="UKF39" s="80"/>
      <c r="UKG39" s="80"/>
      <c r="UKH39" s="80"/>
      <c r="UKI39" s="80"/>
      <c r="UKJ39" s="80"/>
      <c r="UKK39" s="80"/>
      <c r="UKL39" s="80"/>
      <c r="UKM39" s="80"/>
      <c r="UKN39" s="80"/>
      <c r="UKO39" s="80"/>
      <c r="UKP39" s="80"/>
      <c r="UKQ39" s="80"/>
      <c r="UKR39" s="80"/>
      <c r="UKS39" s="80"/>
      <c r="UKT39" s="80"/>
      <c r="UKU39" s="80"/>
      <c r="UKV39" s="80"/>
      <c r="UKW39" s="80"/>
      <c r="UKX39" s="80"/>
      <c r="UKY39" s="80"/>
      <c r="UKZ39" s="80"/>
      <c r="ULA39" s="80"/>
      <c r="ULB39" s="80"/>
      <c r="ULC39" s="80"/>
      <c r="ULD39" s="80"/>
      <c r="ULE39" s="80"/>
      <c r="ULF39" s="80"/>
      <c r="ULG39" s="80"/>
      <c r="ULH39" s="80"/>
      <c r="ULI39" s="80"/>
      <c r="ULJ39" s="80"/>
      <c r="ULK39" s="80"/>
      <c r="ULL39" s="80"/>
      <c r="ULM39" s="80"/>
      <c r="ULN39" s="80"/>
      <c r="ULO39" s="80"/>
      <c r="ULP39" s="80"/>
      <c r="ULQ39" s="80"/>
      <c r="ULR39" s="80"/>
      <c r="ULS39" s="80"/>
      <c r="ULT39" s="80"/>
      <c r="ULU39" s="80"/>
      <c r="ULV39" s="80"/>
      <c r="ULW39" s="80"/>
      <c r="ULX39" s="80"/>
      <c r="ULY39" s="80"/>
      <c r="ULZ39" s="80"/>
      <c r="UMA39" s="80"/>
      <c r="UMB39" s="80"/>
      <c r="UMC39" s="80"/>
      <c r="UMD39" s="80"/>
      <c r="UME39" s="80"/>
      <c r="UMF39" s="80"/>
      <c r="UMG39" s="80"/>
      <c r="UMH39" s="80"/>
      <c r="UMI39" s="80"/>
      <c r="UMJ39" s="80"/>
      <c r="UMK39" s="80"/>
      <c r="UML39" s="80"/>
      <c r="UMM39" s="80"/>
      <c r="UMN39" s="80"/>
      <c r="UMO39" s="80"/>
      <c r="UMP39" s="80"/>
      <c r="UMQ39" s="80"/>
      <c r="UMR39" s="80"/>
      <c r="UMS39" s="80"/>
      <c r="UMT39" s="80"/>
      <c r="UMU39" s="80"/>
      <c r="UMV39" s="80"/>
      <c r="UMW39" s="80"/>
      <c r="UMX39" s="80"/>
      <c r="UMY39" s="80"/>
      <c r="UMZ39" s="80"/>
      <c r="UNA39" s="80"/>
      <c r="UNB39" s="80"/>
      <c r="UNC39" s="80"/>
      <c r="UND39" s="80"/>
      <c r="UNE39" s="80"/>
      <c r="UNF39" s="80"/>
      <c r="UNG39" s="80"/>
      <c r="UNH39" s="80"/>
      <c r="UNI39" s="80"/>
      <c r="UNJ39" s="80"/>
      <c r="UNK39" s="80"/>
      <c r="UNL39" s="80"/>
      <c r="UNM39" s="80"/>
      <c r="UNN39" s="80"/>
      <c r="UNO39" s="80"/>
      <c r="UNP39" s="80"/>
      <c r="UNQ39" s="80"/>
      <c r="UNR39" s="80"/>
      <c r="UNS39" s="80"/>
      <c r="UNT39" s="80"/>
      <c r="UNU39" s="80"/>
      <c r="UNV39" s="80"/>
      <c r="UNW39" s="80"/>
      <c r="UNX39" s="80"/>
      <c r="UNY39" s="80"/>
      <c r="UNZ39" s="80"/>
      <c r="UOA39" s="80"/>
      <c r="UOB39" s="80"/>
      <c r="UOC39" s="80"/>
      <c r="UOD39" s="80"/>
      <c r="UOE39" s="80"/>
      <c r="UOF39" s="80"/>
      <c r="UOG39" s="80"/>
      <c r="UOH39" s="80"/>
      <c r="UOI39" s="80"/>
      <c r="UOJ39" s="80"/>
      <c r="UOK39" s="80"/>
      <c r="UOL39" s="80"/>
      <c r="UOM39" s="80"/>
      <c r="UON39" s="80"/>
      <c r="UOO39" s="80"/>
      <c r="UOP39" s="80"/>
      <c r="UOQ39" s="80"/>
      <c r="UOR39" s="80"/>
      <c r="UOS39" s="80"/>
      <c r="UOT39" s="80"/>
      <c r="UOU39" s="80"/>
      <c r="UOV39" s="80"/>
      <c r="UOW39" s="80"/>
      <c r="UOX39" s="80"/>
      <c r="UOY39" s="80"/>
      <c r="UOZ39" s="80"/>
      <c r="UPA39" s="80"/>
      <c r="UPB39" s="80"/>
      <c r="UPC39" s="80"/>
      <c r="UPD39" s="80"/>
      <c r="UPE39" s="80"/>
      <c r="UPF39" s="80"/>
      <c r="UPG39" s="80"/>
      <c r="UPH39" s="80"/>
      <c r="UPI39" s="80"/>
      <c r="UPJ39" s="80"/>
      <c r="UPK39" s="80"/>
      <c r="UPL39" s="80"/>
      <c r="UPM39" s="80"/>
      <c r="UPN39" s="80"/>
      <c r="UPO39" s="80"/>
      <c r="UPP39" s="80"/>
      <c r="UPQ39" s="80"/>
      <c r="UPR39" s="80"/>
      <c r="UPS39" s="80"/>
      <c r="UPT39" s="80"/>
      <c r="UPU39" s="80"/>
      <c r="UPV39" s="80"/>
      <c r="UPW39" s="80"/>
      <c r="UPX39" s="80"/>
      <c r="UPY39" s="80"/>
      <c r="UPZ39" s="80"/>
      <c r="UQA39" s="80"/>
      <c r="UQB39" s="80"/>
      <c r="UQC39" s="80"/>
      <c r="UQD39" s="80"/>
      <c r="UQE39" s="80"/>
      <c r="UQF39" s="80"/>
      <c r="UQG39" s="80"/>
      <c r="UQH39" s="80"/>
      <c r="UQI39" s="80"/>
      <c r="UQJ39" s="80"/>
      <c r="UQK39" s="80"/>
      <c r="UQL39" s="80"/>
      <c r="UQM39" s="80"/>
      <c r="UQN39" s="80"/>
      <c r="UQO39" s="80"/>
      <c r="UQP39" s="80"/>
      <c r="UQQ39" s="80"/>
      <c r="UQR39" s="80"/>
      <c r="UQS39" s="80"/>
      <c r="UQT39" s="80"/>
      <c r="UQU39" s="80"/>
      <c r="UQV39" s="80"/>
      <c r="UQW39" s="80"/>
      <c r="UQX39" s="80"/>
      <c r="UQY39" s="80"/>
      <c r="UQZ39" s="80"/>
      <c r="URA39" s="80"/>
      <c r="URB39" s="80"/>
      <c r="URC39" s="80"/>
      <c r="URD39" s="80"/>
      <c r="URE39" s="80"/>
      <c r="URF39" s="80"/>
      <c r="URG39" s="80"/>
      <c r="URH39" s="80"/>
      <c r="URI39" s="80"/>
      <c r="URJ39" s="80"/>
      <c r="URK39" s="80"/>
      <c r="URL39" s="80"/>
      <c r="URM39" s="80"/>
      <c r="URN39" s="80"/>
      <c r="URO39" s="80"/>
      <c r="URP39" s="80"/>
      <c r="URQ39" s="80"/>
      <c r="URR39" s="80"/>
      <c r="URS39" s="80"/>
      <c r="URT39" s="80"/>
      <c r="URU39" s="80"/>
      <c r="URV39" s="80"/>
      <c r="URW39" s="80"/>
      <c r="URX39" s="80"/>
      <c r="URY39" s="80"/>
      <c r="URZ39" s="80"/>
      <c r="USA39" s="80"/>
      <c r="USB39" s="80"/>
      <c r="USC39" s="80"/>
      <c r="USD39" s="80"/>
      <c r="USE39" s="80"/>
      <c r="USF39" s="80"/>
      <c r="USG39" s="80"/>
      <c r="USH39" s="80"/>
      <c r="USI39" s="80"/>
      <c r="USJ39" s="80"/>
      <c r="USK39" s="80"/>
      <c r="USL39" s="80"/>
      <c r="USM39" s="80"/>
      <c r="USN39" s="80"/>
      <c r="USO39" s="80"/>
      <c r="USP39" s="80"/>
      <c r="USQ39" s="80"/>
      <c r="USR39" s="80"/>
      <c r="USS39" s="80"/>
      <c r="UST39" s="80"/>
      <c r="USU39" s="80"/>
      <c r="USV39" s="80"/>
      <c r="USW39" s="80"/>
      <c r="USX39" s="80"/>
      <c r="USY39" s="80"/>
      <c r="USZ39" s="80"/>
      <c r="UTA39" s="80"/>
      <c r="UTB39" s="80"/>
      <c r="UTC39" s="80"/>
      <c r="UTD39" s="80"/>
      <c r="UTE39" s="80"/>
      <c r="UTF39" s="80"/>
      <c r="UTG39" s="80"/>
      <c r="UTH39" s="80"/>
      <c r="UTI39" s="80"/>
      <c r="UTJ39" s="80"/>
      <c r="UTK39" s="80"/>
      <c r="UTL39" s="80"/>
      <c r="UTM39" s="80"/>
      <c r="UTN39" s="80"/>
      <c r="UTO39" s="80"/>
      <c r="UTP39" s="80"/>
      <c r="UTQ39" s="80"/>
      <c r="UTR39" s="80"/>
      <c r="UTS39" s="80"/>
      <c r="UTT39" s="80"/>
      <c r="UTU39" s="80"/>
      <c r="UTV39" s="80"/>
      <c r="UTW39" s="80"/>
      <c r="UTX39" s="80"/>
      <c r="UTY39" s="80"/>
      <c r="UTZ39" s="80"/>
      <c r="UUA39" s="80"/>
      <c r="UUB39" s="80"/>
      <c r="UUC39" s="80"/>
      <c r="UUD39" s="80"/>
      <c r="UUE39" s="80"/>
      <c r="UUF39" s="80"/>
      <c r="UUG39" s="80"/>
      <c r="UUH39" s="80"/>
      <c r="UUI39" s="80"/>
      <c r="UUJ39" s="80"/>
      <c r="UUK39" s="80"/>
      <c r="UUL39" s="80"/>
      <c r="UUM39" s="80"/>
      <c r="UUN39" s="80"/>
      <c r="UUO39" s="80"/>
      <c r="UUP39" s="80"/>
      <c r="UUQ39" s="80"/>
      <c r="UUR39" s="80"/>
      <c r="UUS39" s="80"/>
      <c r="UUT39" s="80"/>
      <c r="UUU39" s="80"/>
      <c r="UUV39" s="80"/>
      <c r="UUW39" s="80"/>
      <c r="UUX39" s="80"/>
      <c r="UUY39" s="80"/>
      <c r="UUZ39" s="80"/>
      <c r="UVA39" s="80"/>
      <c r="UVB39" s="80"/>
      <c r="UVC39" s="80"/>
      <c r="UVD39" s="80"/>
      <c r="UVE39" s="80"/>
      <c r="UVF39" s="80"/>
      <c r="UVG39" s="80"/>
      <c r="UVH39" s="80"/>
      <c r="UVI39" s="80"/>
      <c r="UVJ39" s="80"/>
      <c r="UVK39" s="80"/>
      <c r="UVL39" s="80"/>
      <c r="UVM39" s="80"/>
      <c r="UVN39" s="80"/>
      <c r="UVO39" s="80"/>
      <c r="UVP39" s="80"/>
      <c r="UVQ39" s="80"/>
      <c r="UVR39" s="80"/>
      <c r="UVS39" s="80"/>
      <c r="UVT39" s="80"/>
      <c r="UVU39" s="80"/>
      <c r="UVV39" s="80"/>
      <c r="UVW39" s="80"/>
      <c r="UVX39" s="80"/>
      <c r="UVY39" s="80"/>
      <c r="UVZ39" s="80"/>
      <c r="UWA39" s="80"/>
      <c r="UWB39" s="80"/>
      <c r="UWC39" s="80"/>
      <c r="UWD39" s="80"/>
      <c r="UWE39" s="80"/>
      <c r="UWF39" s="80"/>
      <c r="UWG39" s="80"/>
      <c r="UWH39" s="80"/>
      <c r="UWI39" s="80"/>
      <c r="UWJ39" s="80"/>
      <c r="UWK39" s="80"/>
      <c r="UWL39" s="80"/>
      <c r="UWM39" s="80"/>
      <c r="UWN39" s="80"/>
      <c r="UWO39" s="80"/>
      <c r="UWP39" s="80"/>
      <c r="UWQ39" s="80"/>
      <c r="UWR39" s="80"/>
      <c r="UWS39" s="80"/>
      <c r="UWT39" s="80"/>
      <c r="UWU39" s="80"/>
      <c r="UWV39" s="80"/>
      <c r="UWW39" s="80"/>
      <c r="UWX39" s="80"/>
      <c r="UWY39" s="80"/>
      <c r="UWZ39" s="80"/>
      <c r="UXA39" s="80"/>
      <c r="UXB39" s="80"/>
      <c r="UXC39" s="80"/>
      <c r="UXD39" s="80"/>
      <c r="UXE39" s="80"/>
      <c r="UXF39" s="80"/>
      <c r="UXG39" s="80"/>
      <c r="UXH39" s="80"/>
      <c r="UXI39" s="80"/>
      <c r="UXJ39" s="80"/>
      <c r="UXK39" s="80"/>
      <c r="UXL39" s="80"/>
      <c r="UXM39" s="80"/>
      <c r="UXN39" s="80"/>
      <c r="UXO39" s="80"/>
      <c r="UXP39" s="80"/>
      <c r="UXQ39" s="80"/>
      <c r="UXR39" s="80"/>
      <c r="UXS39" s="80"/>
      <c r="UXT39" s="80"/>
      <c r="UXU39" s="80"/>
      <c r="UXV39" s="80"/>
      <c r="UXW39" s="80"/>
      <c r="UXX39" s="80"/>
      <c r="UXY39" s="80"/>
      <c r="UXZ39" s="80"/>
      <c r="UYA39" s="80"/>
      <c r="UYB39" s="80"/>
      <c r="UYC39" s="80"/>
      <c r="UYD39" s="80"/>
      <c r="UYE39" s="80"/>
      <c r="UYF39" s="80"/>
      <c r="UYG39" s="80"/>
      <c r="UYH39" s="80"/>
      <c r="UYI39" s="80"/>
      <c r="UYJ39" s="80"/>
      <c r="UYK39" s="80"/>
      <c r="UYL39" s="80"/>
      <c r="UYM39" s="80"/>
      <c r="UYN39" s="80"/>
      <c r="UYO39" s="80"/>
      <c r="UYP39" s="80"/>
      <c r="UYQ39" s="80"/>
      <c r="UYR39" s="80"/>
      <c r="UYS39" s="80"/>
      <c r="UYT39" s="80"/>
      <c r="UYU39" s="80"/>
      <c r="UYV39" s="80"/>
      <c r="UYW39" s="80"/>
      <c r="UYX39" s="80"/>
      <c r="UYY39" s="80"/>
      <c r="UYZ39" s="80"/>
      <c r="UZA39" s="80"/>
      <c r="UZB39" s="80"/>
      <c r="UZC39" s="80"/>
      <c r="UZD39" s="80"/>
      <c r="UZE39" s="80"/>
      <c r="UZF39" s="80"/>
      <c r="UZG39" s="80"/>
      <c r="UZH39" s="80"/>
      <c r="UZI39" s="80"/>
      <c r="UZJ39" s="80"/>
      <c r="UZK39" s="80"/>
      <c r="UZL39" s="80"/>
      <c r="UZM39" s="80"/>
      <c r="UZN39" s="80"/>
      <c r="UZO39" s="80"/>
      <c r="UZP39" s="80"/>
      <c r="UZQ39" s="80"/>
      <c r="UZR39" s="80"/>
      <c r="UZS39" s="80"/>
      <c r="UZT39" s="80"/>
      <c r="UZU39" s="80"/>
      <c r="UZV39" s="80"/>
      <c r="UZW39" s="80"/>
      <c r="UZX39" s="80"/>
      <c r="UZY39" s="80"/>
      <c r="UZZ39" s="80"/>
      <c r="VAA39" s="80"/>
      <c r="VAB39" s="80"/>
      <c r="VAC39" s="80"/>
      <c r="VAD39" s="80"/>
      <c r="VAE39" s="80"/>
      <c r="VAF39" s="80"/>
      <c r="VAG39" s="80"/>
      <c r="VAH39" s="80"/>
      <c r="VAI39" s="80"/>
      <c r="VAJ39" s="80"/>
      <c r="VAK39" s="80"/>
      <c r="VAL39" s="80"/>
      <c r="VAM39" s="80"/>
      <c r="VAN39" s="80"/>
      <c r="VAO39" s="80"/>
      <c r="VAP39" s="80"/>
      <c r="VAQ39" s="80"/>
      <c r="VAR39" s="80"/>
      <c r="VAS39" s="80"/>
      <c r="VAT39" s="80"/>
      <c r="VAU39" s="80"/>
      <c r="VAV39" s="80"/>
      <c r="VAW39" s="80"/>
      <c r="VAX39" s="80"/>
      <c r="VAY39" s="80"/>
      <c r="VAZ39" s="80"/>
      <c r="VBA39" s="80"/>
      <c r="VBB39" s="80"/>
      <c r="VBC39" s="80"/>
      <c r="VBD39" s="80"/>
      <c r="VBE39" s="80"/>
      <c r="VBF39" s="80"/>
      <c r="VBG39" s="80"/>
      <c r="VBH39" s="80"/>
      <c r="VBI39" s="80"/>
      <c r="VBJ39" s="80"/>
      <c r="VBK39" s="80"/>
      <c r="VBL39" s="80"/>
      <c r="VBM39" s="80"/>
      <c r="VBN39" s="80"/>
      <c r="VBO39" s="80"/>
      <c r="VBP39" s="80"/>
      <c r="VBQ39" s="80"/>
      <c r="VBR39" s="80"/>
      <c r="VBS39" s="80"/>
      <c r="VBT39" s="80"/>
      <c r="VBU39" s="80"/>
      <c r="VBV39" s="80"/>
      <c r="VBW39" s="80"/>
      <c r="VBX39" s="80"/>
      <c r="VBY39" s="80"/>
      <c r="VBZ39" s="80"/>
      <c r="VCA39" s="80"/>
      <c r="VCB39" s="80"/>
      <c r="VCC39" s="80"/>
      <c r="VCD39" s="80"/>
      <c r="VCE39" s="80"/>
      <c r="VCF39" s="80"/>
      <c r="VCG39" s="80"/>
      <c r="VCH39" s="80"/>
      <c r="VCI39" s="80"/>
      <c r="VCJ39" s="80"/>
      <c r="VCK39" s="80"/>
      <c r="VCL39" s="80"/>
      <c r="VCM39" s="80"/>
      <c r="VCN39" s="80"/>
      <c r="VCO39" s="80"/>
      <c r="VCP39" s="80"/>
      <c r="VCQ39" s="80"/>
      <c r="VCR39" s="80"/>
      <c r="VCS39" s="80"/>
      <c r="VCT39" s="80"/>
      <c r="VCU39" s="80"/>
      <c r="VCV39" s="80"/>
      <c r="VCW39" s="80"/>
      <c r="VCX39" s="80"/>
      <c r="VCY39" s="80"/>
      <c r="VCZ39" s="80"/>
      <c r="VDA39" s="80"/>
      <c r="VDB39" s="80"/>
      <c r="VDC39" s="80"/>
      <c r="VDD39" s="80"/>
      <c r="VDE39" s="80"/>
      <c r="VDF39" s="80"/>
      <c r="VDG39" s="80"/>
      <c r="VDH39" s="80"/>
      <c r="VDI39" s="80"/>
      <c r="VDJ39" s="80"/>
      <c r="VDK39" s="80"/>
      <c r="VDL39" s="80"/>
      <c r="VDM39" s="80"/>
      <c r="VDN39" s="80"/>
      <c r="VDO39" s="80"/>
      <c r="VDP39" s="80"/>
      <c r="VDQ39" s="80"/>
      <c r="VDR39" s="80"/>
      <c r="VDS39" s="80"/>
      <c r="VDT39" s="80"/>
      <c r="VDU39" s="80"/>
      <c r="VDV39" s="80"/>
      <c r="VDW39" s="80"/>
      <c r="VDX39" s="80"/>
      <c r="VDY39" s="80"/>
      <c r="VDZ39" s="80"/>
      <c r="VEA39" s="80"/>
      <c r="VEB39" s="80"/>
      <c r="VEC39" s="80"/>
      <c r="VED39" s="80"/>
      <c r="VEE39" s="80"/>
      <c r="VEF39" s="80"/>
      <c r="VEG39" s="80"/>
      <c r="VEH39" s="80"/>
      <c r="VEI39" s="80"/>
      <c r="VEJ39" s="80"/>
      <c r="VEK39" s="80"/>
      <c r="VEL39" s="80"/>
      <c r="VEM39" s="80"/>
      <c r="VEN39" s="80"/>
      <c r="VEO39" s="80"/>
      <c r="VEP39" s="80"/>
      <c r="VEQ39" s="80"/>
      <c r="VER39" s="80"/>
      <c r="VES39" s="80"/>
      <c r="VET39" s="80"/>
      <c r="VEU39" s="80"/>
      <c r="VEV39" s="80"/>
      <c r="VEW39" s="80"/>
      <c r="VEX39" s="80"/>
      <c r="VEY39" s="80"/>
      <c r="VEZ39" s="80"/>
      <c r="VFA39" s="80"/>
      <c r="VFB39" s="80"/>
      <c r="VFC39" s="80"/>
      <c r="VFD39" s="80"/>
      <c r="VFE39" s="80"/>
      <c r="VFF39" s="80"/>
      <c r="VFG39" s="80"/>
      <c r="VFH39" s="80"/>
      <c r="VFI39" s="80"/>
      <c r="VFJ39" s="80"/>
      <c r="VFK39" s="80"/>
      <c r="VFL39" s="80"/>
      <c r="VFM39" s="80"/>
      <c r="VFN39" s="80"/>
      <c r="VFO39" s="80"/>
      <c r="VFP39" s="80"/>
      <c r="VFQ39" s="80"/>
      <c r="VFR39" s="80"/>
      <c r="VFS39" s="80"/>
      <c r="VFT39" s="80"/>
      <c r="VFU39" s="80"/>
      <c r="VFV39" s="80"/>
      <c r="VFW39" s="80"/>
      <c r="VFX39" s="80"/>
      <c r="VFY39" s="80"/>
      <c r="VFZ39" s="80"/>
      <c r="VGA39" s="80"/>
      <c r="VGB39" s="80"/>
      <c r="VGC39" s="80"/>
      <c r="VGD39" s="80"/>
      <c r="VGE39" s="80"/>
      <c r="VGF39" s="80"/>
      <c r="VGG39" s="80"/>
      <c r="VGH39" s="80"/>
      <c r="VGI39" s="80"/>
      <c r="VGJ39" s="80"/>
      <c r="VGK39" s="80"/>
      <c r="VGL39" s="80"/>
      <c r="VGM39" s="80"/>
      <c r="VGN39" s="80"/>
      <c r="VGO39" s="80"/>
      <c r="VGP39" s="80"/>
      <c r="VGQ39" s="80"/>
      <c r="VGR39" s="80"/>
      <c r="VGS39" s="80"/>
      <c r="VGT39" s="80"/>
      <c r="VGU39" s="80"/>
      <c r="VGV39" s="80"/>
      <c r="VGW39" s="80"/>
      <c r="VGX39" s="80"/>
      <c r="VGY39" s="80"/>
      <c r="VGZ39" s="80"/>
      <c r="VHA39" s="80"/>
      <c r="VHB39" s="80"/>
      <c r="VHC39" s="80"/>
      <c r="VHD39" s="80"/>
      <c r="VHE39" s="80"/>
      <c r="VHF39" s="80"/>
      <c r="VHG39" s="80"/>
      <c r="VHH39" s="80"/>
      <c r="VHI39" s="80"/>
      <c r="VHJ39" s="80"/>
      <c r="VHK39" s="80"/>
      <c r="VHL39" s="80"/>
      <c r="VHM39" s="80"/>
      <c r="VHN39" s="80"/>
      <c r="VHO39" s="80"/>
      <c r="VHP39" s="80"/>
      <c r="VHQ39" s="80"/>
      <c r="VHR39" s="80"/>
      <c r="VHS39" s="80"/>
      <c r="VHT39" s="80"/>
      <c r="VHU39" s="80"/>
      <c r="VHV39" s="80"/>
      <c r="VHW39" s="80"/>
      <c r="VHX39" s="80"/>
      <c r="VHY39" s="80"/>
      <c r="VHZ39" s="80"/>
      <c r="VIA39" s="80"/>
      <c r="VIB39" s="80"/>
      <c r="VIC39" s="80"/>
      <c r="VID39" s="80"/>
      <c r="VIE39" s="80"/>
      <c r="VIF39" s="80"/>
      <c r="VIG39" s="80"/>
      <c r="VIH39" s="80"/>
      <c r="VII39" s="80"/>
      <c r="VIJ39" s="80"/>
      <c r="VIK39" s="80"/>
      <c r="VIL39" s="80"/>
      <c r="VIM39" s="80"/>
      <c r="VIN39" s="80"/>
      <c r="VIO39" s="80"/>
      <c r="VIP39" s="80"/>
      <c r="VIQ39" s="80"/>
      <c r="VIR39" s="80"/>
      <c r="VIS39" s="80"/>
      <c r="VIT39" s="80"/>
      <c r="VIU39" s="80"/>
      <c r="VIV39" s="80"/>
      <c r="VIW39" s="80"/>
      <c r="VIX39" s="80"/>
      <c r="VIY39" s="80"/>
      <c r="VIZ39" s="80"/>
      <c r="VJA39" s="80"/>
      <c r="VJB39" s="80"/>
      <c r="VJC39" s="80"/>
      <c r="VJD39" s="80"/>
      <c r="VJE39" s="80"/>
      <c r="VJF39" s="80"/>
      <c r="VJG39" s="80"/>
      <c r="VJH39" s="80"/>
      <c r="VJI39" s="80"/>
      <c r="VJJ39" s="80"/>
      <c r="VJK39" s="80"/>
      <c r="VJL39" s="80"/>
      <c r="VJM39" s="80"/>
      <c r="VJN39" s="80"/>
      <c r="VJO39" s="80"/>
      <c r="VJP39" s="80"/>
      <c r="VJQ39" s="80"/>
      <c r="VJR39" s="80"/>
      <c r="VJS39" s="80"/>
      <c r="VJT39" s="80"/>
      <c r="VJU39" s="80"/>
      <c r="VJV39" s="80"/>
      <c r="VJW39" s="80"/>
      <c r="VJX39" s="80"/>
      <c r="VJY39" s="80"/>
      <c r="VJZ39" s="80"/>
      <c r="VKA39" s="80"/>
      <c r="VKB39" s="80"/>
      <c r="VKC39" s="80"/>
      <c r="VKD39" s="80"/>
      <c r="VKE39" s="80"/>
      <c r="VKF39" s="80"/>
      <c r="VKG39" s="80"/>
      <c r="VKH39" s="80"/>
      <c r="VKI39" s="80"/>
      <c r="VKJ39" s="80"/>
      <c r="VKK39" s="80"/>
      <c r="VKL39" s="80"/>
      <c r="VKM39" s="80"/>
      <c r="VKN39" s="80"/>
      <c r="VKO39" s="80"/>
      <c r="VKP39" s="80"/>
      <c r="VKQ39" s="80"/>
      <c r="VKR39" s="80"/>
      <c r="VKS39" s="80"/>
      <c r="VKT39" s="80"/>
      <c r="VKU39" s="80"/>
      <c r="VKV39" s="80"/>
      <c r="VKW39" s="80"/>
      <c r="VKX39" s="80"/>
      <c r="VKY39" s="80"/>
      <c r="VKZ39" s="80"/>
      <c r="VLA39" s="80"/>
      <c r="VLB39" s="80"/>
      <c r="VLC39" s="80"/>
      <c r="VLD39" s="80"/>
      <c r="VLE39" s="80"/>
      <c r="VLF39" s="80"/>
      <c r="VLG39" s="80"/>
      <c r="VLH39" s="80"/>
      <c r="VLI39" s="80"/>
      <c r="VLJ39" s="80"/>
      <c r="VLK39" s="80"/>
      <c r="VLL39" s="80"/>
      <c r="VLM39" s="80"/>
      <c r="VLN39" s="80"/>
      <c r="VLO39" s="80"/>
      <c r="VLP39" s="80"/>
      <c r="VLQ39" s="80"/>
      <c r="VLR39" s="80"/>
      <c r="VLS39" s="80"/>
      <c r="VLT39" s="80"/>
      <c r="VLU39" s="80"/>
      <c r="VLV39" s="80"/>
      <c r="VLW39" s="80"/>
      <c r="VLX39" s="80"/>
      <c r="VLY39" s="80"/>
      <c r="VLZ39" s="80"/>
      <c r="VMA39" s="80"/>
      <c r="VMB39" s="80"/>
      <c r="VMC39" s="80"/>
      <c r="VMD39" s="80"/>
      <c r="VME39" s="80"/>
      <c r="VMF39" s="80"/>
      <c r="VMG39" s="80"/>
      <c r="VMH39" s="80"/>
      <c r="VMI39" s="80"/>
      <c r="VMJ39" s="80"/>
      <c r="VMK39" s="80"/>
      <c r="VML39" s="80"/>
      <c r="VMM39" s="80"/>
      <c r="VMN39" s="80"/>
      <c r="VMO39" s="80"/>
      <c r="VMP39" s="80"/>
      <c r="VMQ39" s="80"/>
      <c r="VMR39" s="80"/>
      <c r="VMS39" s="80"/>
      <c r="VMT39" s="80"/>
      <c r="VMU39" s="80"/>
      <c r="VMV39" s="80"/>
      <c r="VMW39" s="80"/>
      <c r="VMX39" s="80"/>
      <c r="VMY39" s="80"/>
      <c r="VMZ39" s="80"/>
      <c r="VNA39" s="80"/>
      <c r="VNB39" s="80"/>
      <c r="VNC39" s="80"/>
      <c r="VND39" s="80"/>
      <c r="VNE39" s="80"/>
      <c r="VNF39" s="80"/>
      <c r="VNG39" s="80"/>
      <c r="VNH39" s="80"/>
      <c r="VNI39" s="80"/>
      <c r="VNJ39" s="80"/>
      <c r="VNK39" s="80"/>
      <c r="VNL39" s="80"/>
      <c r="VNM39" s="80"/>
      <c r="VNN39" s="80"/>
      <c r="VNO39" s="80"/>
      <c r="VNP39" s="80"/>
      <c r="VNQ39" s="80"/>
      <c r="VNR39" s="80"/>
      <c r="VNS39" s="80"/>
      <c r="VNT39" s="80"/>
      <c r="VNU39" s="80"/>
      <c r="VNV39" s="80"/>
      <c r="VNW39" s="80"/>
      <c r="VNX39" s="80"/>
      <c r="VNY39" s="80"/>
      <c r="VNZ39" s="80"/>
      <c r="VOA39" s="80"/>
      <c r="VOB39" s="80"/>
      <c r="VOC39" s="80"/>
      <c r="VOD39" s="80"/>
      <c r="VOE39" s="80"/>
      <c r="VOF39" s="80"/>
      <c r="VOG39" s="80"/>
      <c r="VOH39" s="80"/>
      <c r="VOI39" s="80"/>
      <c r="VOJ39" s="80"/>
      <c r="VOK39" s="80"/>
      <c r="VOL39" s="80"/>
      <c r="VOM39" s="80"/>
      <c r="VON39" s="80"/>
      <c r="VOO39" s="80"/>
      <c r="VOP39" s="80"/>
      <c r="VOQ39" s="80"/>
      <c r="VOR39" s="80"/>
      <c r="VOS39" s="80"/>
      <c r="VOT39" s="80"/>
      <c r="VOU39" s="80"/>
      <c r="VOV39" s="80"/>
      <c r="VOW39" s="80"/>
      <c r="VOX39" s="80"/>
      <c r="VOY39" s="80"/>
      <c r="VOZ39" s="80"/>
      <c r="VPA39" s="80"/>
      <c r="VPB39" s="80"/>
      <c r="VPC39" s="80"/>
      <c r="VPD39" s="80"/>
      <c r="VPE39" s="80"/>
      <c r="VPF39" s="80"/>
      <c r="VPG39" s="80"/>
      <c r="VPH39" s="80"/>
      <c r="VPI39" s="80"/>
      <c r="VPJ39" s="80"/>
      <c r="VPK39" s="80"/>
      <c r="VPL39" s="80"/>
      <c r="VPM39" s="80"/>
      <c r="VPN39" s="80"/>
      <c r="VPO39" s="80"/>
      <c r="VPP39" s="80"/>
      <c r="VPQ39" s="80"/>
      <c r="VPR39" s="80"/>
      <c r="VPS39" s="80"/>
      <c r="VPT39" s="80"/>
      <c r="VPU39" s="80"/>
      <c r="VPV39" s="80"/>
      <c r="VPW39" s="80"/>
      <c r="VPX39" s="80"/>
      <c r="VPY39" s="80"/>
      <c r="VPZ39" s="80"/>
      <c r="VQA39" s="80"/>
      <c r="VQB39" s="80"/>
      <c r="VQC39" s="80"/>
      <c r="VQD39" s="80"/>
      <c r="VQE39" s="80"/>
      <c r="VQF39" s="80"/>
      <c r="VQG39" s="80"/>
      <c r="VQH39" s="80"/>
      <c r="VQI39" s="80"/>
      <c r="VQJ39" s="80"/>
      <c r="VQK39" s="80"/>
      <c r="VQL39" s="80"/>
      <c r="VQM39" s="80"/>
      <c r="VQN39" s="80"/>
      <c r="VQO39" s="80"/>
      <c r="VQP39" s="80"/>
      <c r="VQQ39" s="80"/>
      <c r="VQR39" s="80"/>
      <c r="VQS39" s="80"/>
      <c r="VQT39" s="80"/>
      <c r="VQU39" s="80"/>
      <c r="VQV39" s="80"/>
      <c r="VQW39" s="80"/>
      <c r="VQX39" s="80"/>
      <c r="VQY39" s="80"/>
      <c r="VQZ39" s="80"/>
      <c r="VRA39" s="80"/>
      <c r="VRB39" s="80"/>
      <c r="VRC39" s="80"/>
      <c r="VRD39" s="80"/>
      <c r="VRE39" s="80"/>
      <c r="VRF39" s="80"/>
      <c r="VRG39" s="80"/>
      <c r="VRH39" s="80"/>
      <c r="VRI39" s="80"/>
      <c r="VRJ39" s="80"/>
      <c r="VRK39" s="80"/>
      <c r="VRL39" s="80"/>
      <c r="VRM39" s="80"/>
      <c r="VRN39" s="80"/>
      <c r="VRO39" s="80"/>
      <c r="VRP39" s="80"/>
      <c r="VRQ39" s="80"/>
      <c r="VRR39" s="80"/>
      <c r="VRS39" s="80"/>
      <c r="VRT39" s="80"/>
      <c r="VRU39" s="80"/>
      <c r="VRV39" s="80"/>
      <c r="VRW39" s="80"/>
      <c r="VRX39" s="80"/>
      <c r="VRY39" s="80"/>
      <c r="VRZ39" s="80"/>
      <c r="VSA39" s="80"/>
      <c r="VSB39" s="80"/>
      <c r="VSC39" s="80"/>
      <c r="VSD39" s="80"/>
      <c r="VSE39" s="80"/>
      <c r="VSF39" s="80"/>
      <c r="VSG39" s="80"/>
      <c r="VSH39" s="80"/>
      <c r="VSI39" s="80"/>
      <c r="VSJ39" s="80"/>
      <c r="VSK39" s="80"/>
      <c r="VSL39" s="80"/>
      <c r="VSM39" s="80"/>
      <c r="VSN39" s="80"/>
      <c r="VSO39" s="80"/>
      <c r="VSP39" s="80"/>
      <c r="VSQ39" s="80"/>
      <c r="VSR39" s="80"/>
      <c r="VSS39" s="80"/>
      <c r="VST39" s="80"/>
      <c r="VSU39" s="80"/>
      <c r="VSV39" s="80"/>
      <c r="VSW39" s="80"/>
      <c r="VSX39" s="80"/>
      <c r="VSY39" s="80"/>
      <c r="VSZ39" s="80"/>
      <c r="VTA39" s="80"/>
      <c r="VTB39" s="80"/>
      <c r="VTC39" s="80"/>
      <c r="VTD39" s="80"/>
      <c r="VTE39" s="80"/>
      <c r="VTF39" s="80"/>
      <c r="VTG39" s="80"/>
      <c r="VTH39" s="80"/>
      <c r="VTI39" s="80"/>
      <c r="VTJ39" s="80"/>
      <c r="VTK39" s="80"/>
      <c r="VTL39" s="80"/>
      <c r="VTM39" s="80"/>
      <c r="VTN39" s="80"/>
      <c r="VTO39" s="80"/>
      <c r="VTP39" s="80"/>
      <c r="VTQ39" s="80"/>
      <c r="VTR39" s="80"/>
      <c r="VTS39" s="80"/>
      <c r="VTT39" s="80"/>
      <c r="VTU39" s="80"/>
      <c r="VTV39" s="80"/>
      <c r="VTW39" s="80"/>
      <c r="VTX39" s="80"/>
      <c r="VTY39" s="80"/>
      <c r="VTZ39" s="80"/>
      <c r="VUA39" s="80"/>
      <c r="VUB39" s="80"/>
      <c r="VUC39" s="80"/>
      <c r="VUD39" s="80"/>
      <c r="VUE39" s="80"/>
      <c r="VUF39" s="80"/>
      <c r="VUG39" s="80"/>
      <c r="VUH39" s="80"/>
      <c r="VUI39" s="80"/>
      <c r="VUJ39" s="80"/>
      <c r="VUK39" s="80"/>
      <c r="VUL39" s="80"/>
      <c r="VUM39" s="80"/>
      <c r="VUN39" s="80"/>
      <c r="VUO39" s="80"/>
      <c r="VUP39" s="80"/>
      <c r="VUQ39" s="80"/>
      <c r="VUR39" s="80"/>
      <c r="VUS39" s="80"/>
      <c r="VUT39" s="80"/>
      <c r="VUU39" s="80"/>
      <c r="VUV39" s="80"/>
      <c r="VUW39" s="80"/>
      <c r="VUX39" s="80"/>
      <c r="VUY39" s="80"/>
      <c r="VUZ39" s="80"/>
      <c r="VVA39" s="80"/>
      <c r="VVB39" s="80"/>
      <c r="VVC39" s="80"/>
      <c r="VVD39" s="80"/>
      <c r="VVE39" s="80"/>
      <c r="VVF39" s="80"/>
      <c r="VVG39" s="80"/>
      <c r="VVH39" s="80"/>
      <c r="VVI39" s="80"/>
      <c r="VVJ39" s="80"/>
      <c r="VVK39" s="80"/>
      <c r="VVL39" s="80"/>
      <c r="VVM39" s="80"/>
      <c r="VVN39" s="80"/>
      <c r="VVO39" s="80"/>
      <c r="VVP39" s="80"/>
      <c r="VVQ39" s="80"/>
      <c r="VVR39" s="80"/>
      <c r="VVS39" s="80"/>
      <c r="VVT39" s="80"/>
      <c r="VVU39" s="80"/>
      <c r="VVV39" s="80"/>
      <c r="VVW39" s="80"/>
      <c r="VVX39" s="80"/>
      <c r="VVY39" s="80"/>
      <c r="VVZ39" s="80"/>
      <c r="VWA39" s="80"/>
      <c r="VWB39" s="80"/>
      <c r="VWC39" s="80"/>
      <c r="VWD39" s="80"/>
      <c r="VWE39" s="80"/>
      <c r="VWF39" s="80"/>
      <c r="VWG39" s="80"/>
      <c r="VWH39" s="80"/>
      <c r="VWI39" s="80"/>
      <c r="VWJ39" s="80"/>
      <c r="VWK39" s="80"/>
      <c r="VWL39" s="80"/>
      <c r="VWM39" s="80"/>
      <c r="VWN39" s="80"/>
      <c r="VWO39" s="80"/>
      <c r="VWP39" s="80"/>
      <c r="VWQ39" s="80"/>
      <c r="VWR39" s="80"/>
      <c r="VWS39" s="80"/>
      <c r="VWT39" s="80"/>
      <c r="VWU39" s="80"/>
      <c r="VWV39" s="80"/>
      <c r="VWW39" s="80"/>
      <c r="VWX39" s="80"/>
      <c r="VWY39" s="80"/>
      <c r="VWZ39" s="80"/>
      <c r="VXA39" s="80"/>
      <c r="VXB39" s="80"/>
      <c r="VXC39" s="80"/>
      <c r="VXD39" s="80"/>
      <c r="VXE39" s="80"/>
      <c r="VXF39" s="80"/>
      <c r="VXG39" s="80"/>
      <c r="VXH39" s="80"/>
      <c r="VXI39" s="80"/>
      <c r="VXJ39" s="80"/>
      <c r="VXK39" s="80"/>
      <c r="VXL39" s="80"/>
      <c r="VXM39" s="80"/>
      <c r="VXN39" s="80"/>
      <c r="VXO39" s="80"/>
      <c r="VXP39" s="80"/>
      <c r="VXQ39" s="80"/>
      <c r="VXR39" s="80"/>
      <c r="VXS39" s="80"/>
      <c r="VXT39" s="80"/>
      <c r="VXU39" s="80"/>
      <c r="VXV39" s="80"/>
      <c r="VXW39" s="80"/>
      <c r="VXX39" s="80"/>
      <c r="VXY39" s="80"/>
      <c r="VXZ39" s="80"/>
      <c r="VYA39" s="80"/>
      <c r="VYB39" s="80"/>
      <c r="VYC39" s="80"/>
      <c r="VYD39" s="80"/>
      <c r="VYE39" s="80"/>
      <c r="VYF39" s="80"/>
      <c r="VYG39" s="80"/>
      <c r="VYH39" s="80"/>
      <c r="VYI39" s="80"/>
      <c r="VYJ39" s="80"/>
      <c r="VYK39" s="80"/>
      <c r="VYL39" s="80"/>
      <c r="VYM39" s="80"/>
      <c r="VYN39" s="80"/>
      <c r="VYO39" s="80"/>
      <c r="VYP39" s="80"/>
      <c r="VYQ39" s="80"/>
      <c r="VYR39" s="80"/>
      <c r="VYS39" s="80"/>
      <c r="VYT39" s="80"/>
      <c r="VYU39" s="80"/>
      <c r="VYV39" s="80"/>
      <c r="VYW39" s="80"/>
      <c r="VYX39" s="80"/>
      <c r="VYY39" s="80"/>
      <c r="VYZ39" s="80"/>
      <c r="VZA39" s="80"/>
      <c r="VZB39" s="80"/>
      <c r="VZC39" s="80"/>
      <c r="VZD39" s="80"/>
      <c r="VZE39" s="80"/>
      <c r="VZF39" s="80"/>
      <c r="VZG39" s="80"/>
      <c r="VZH39" s="80"/>
      <c r="VZI39" s="80"/>
      <c r="VZJ39" s="80"/>
      <c r="VZK39" s="80"/>
      <c r="VZL39" s="80"/>
      <c r="VZM39" s="80"/>
      <c r="VZN39" s="80"/>
      <c r="VZO39" s="80"/>
      <c r="VZP39" s="80"/>
      <c r="VZQ39" s="80"/>
      <c r="VZR39" s="80"/>
      <c r="VZS39" s="80"/>
      <c r="VZT39" s="80"/>
      <c r="VZU39" s="80"/>
      <c r="VZV39" s="80"/>
      <c r="VZW39" s="80"/>
      <c r="VZX39" s="80"/>
      <c r="VZY39" s="80"/>
      <c r="VZZ39" s="80"/>
      <c r="WAA39" s="80"/>
      <c r="WAB39" s="80"/>
      <c r="WAC39" s="80"/>
      <c r="WAD39" s="80"/>
      <c r="WAE39" s="80"/>
      <c r="WAF39" s="80"/>
      <c r="WAG39" s="80"/>
      <c r="WAH39" s="80"/>
      <c r="WAI39" s="80"/>
      <c r="WAJ39" s="80"/>
      <c r="WAK39" s="80"/>
      <c r="WAL39" s="80"/>
      <c r="WAM39" s="80"/>
      <c r="WAN39" s="80"/>
      <c r="WAO39" s="80"/>
      <c r="WAP39" s="80"/>
      <c r="WAQ39" s="80"/>
      <c r="WAR39" s="80"/>
      <c r="WAS39" s="80"/>
      <c r="WAT39" s="80"/>
      <c r="WAU39" s="80"/>
      <c r="WAV39" s="80"/>
      <c r="WAW39" s="80"/>
      <c r="WAX39" s="80"/>
      <c r="WAY39" s="80"/>
      <c r="WAZ39" s="80"/>
      <c r="WBA39" s="80"/>
      <c r="WBB39" s="80"/>
      <c r="WBC39" s="80"/>
      <c r="WBD39" s="80"/>
      <c r="WBE39" s="80"/>
      <c r="WBF39" s="80"/>
      <c r="WBG39" s="80"/>
      <c r="WBH39" s="80"/>
      <c r="WBI39" s="80"/>
      <c r="WBJ39" s="80"/>
      <c r="WBK39" s="80"/>
      <c r="WBL39" s="80"/>
      <c r="WBM39" s="80"/>
      <c r="WBN39" s="80"/>
      <c r="WBO39" s="80"/>
      <c r="WBP39" s="80"/>
      <c r="WBQ39" s="80"/>
      <c r="WBR39" s="80"/>
      <c r="WBS39" s="80"/>
      <c r="WBT39" s="80"/>
      <c r="WBU39" s="80"/>
      <c r="WBV39" s="80"/>
      <c r="WBW39" s="80"/>
      <c r="WBX39" s="80"/>
      <c r="WBY39" s="80"/>
      <c r="WBZ39" s="80"/>
      <c r="WCA39" s="80"/>
      <c r="WCB39" s="80"/>
      <c r="WCC39" s="80"/>
      <c r="WCD39" s="80"/>
      <c r="WCE39" s="80"/>
      <c r="WCF39" s="80"/>
      <c r="WCG39" s="80"/>
      <c r="WCH39" s="80"/>
      <c r="WCI39" s="80"/>
      <c r="WCJ39" s="80"/>
      <c r="WCK39" s="80"/>
      <c r="WCL39" s="80"/>
      <c r="WCM39" s="80"/>
      <c r="WCN39" s="80"/>
      <c r="WCO39" s="80"/>
      <c r="WCP39" s="80"/>
      <c r="WCQ39" s="80"/>
      <c r="WCR39" s="80"/>
      <c r="WCS39" s="80"/>
      <c r="WCT39" s="80"/>
      <c r="WCU39" s="80"/>
      <c r="WCV39" s="80"/>
      <c r="WCW39" s="80"/>
      <c r="WCX39" s="80"/>
      <c r="WCY39" s="80"/>
      <c r="WCZ39" s="80"/>
      <c r="WDA39" s="80"/>
      <c r="WDB39" s="80"/>
      <c r="WDC39" s="80"/>
      <c r="WDD39" s="80"/>
      <c r="WDE39" s="80"/>
      <c r="WDF39" s="80"/>
      <c r="WDG39" s="80"/>
      <c r="WDH39" s="80"/>
      <c r="WDI39" s="80"/>
      <c r="WDJ39" s="80"/>
      <c r="WDK39" s="80"/>
      <c r="WDL39" s="80"/>
      <c r="WDM39" s="80"/>
      <c r="WDN39" s="80"/>
      <c r="WDO39" s="80"/>
      <c r="WDP39" s="80"/>
      <c r="WDQ39" s="80"/>
      <c r="WDR39" s="80"/>
      <c r="WDS39" s="80"/>
      <c r="WDT39" s="80"/>
      <c r="WDU39" s="80"/>
      <c r="WDV39" s="80"/>
      <c r="WDW39" s="80"/>
      <c r="WDX39" s="80"/>
      <c r="WDY39" s="80"/>
      <c r="WDZ39" s="80"/>
      <c r="WEA39" s="80"/>
      <c r="WEB39" s="80"/>
      <c r="WEC39" s="80"/>
      <c r="WED39" s="80"/>
      <c r="WEE39" s="80"/>
      <c r="WEF39" s="80"/>
      <c r="WEG39" s="80"/>
      <c r="WEH39" s="80"/>
      <c r="WEI39" s="80"/>
      <c r="WEJ39" s="80"/>
      <c r="WEK39" s="80"/>
      <c r="WEL39" s="80"/>
      <c r="WEM39" s="80"/>
      <c r="WEN39" s="80"/>
      <c r="WEO39" s="80"/>
      <c r="WEP39" s="80"/>
      <c r="WEQ39" s="80"/>
      <c r="WER39" s="80"/>
      <c r="WES39" s="80"/>
      <c r="WET39" s="80"/>
      <c r="WEU39" s="80"/>
      <c r="WEV39" s="80"/>
      <c r="WEW39" s="80"/>
      <c r="WEX39" s="80"/>
      <c r="WEY39" s="80"/>
      <c r="WEZ39" s="80"/>
      <c r="WFA39" s="80"/>
      <c r="WFB39" s="80"/>
      <c r="WFC39" s="80"/>
      <c r="WFD39" s="80"/>
      <c r="WFE39" s="80"/>
      <c r="WFF39" s="80"/>
      <c r="WFG39" s="80"/>
      <c r="WFH39" s="80"/>
      <c r="WFI39" s="80"/>
      <c r="WFJ39" s="80"/>
      <c r="WFK39" s="80"/>
      <c r="WFL39" s="80"/>
      <c r="WFM39" s="80"/>
      <c r="WFN39" s="80"/>
      <c r="WFO39" s="80"/>
      <c r="WFP39" s="80"/>
      <c r="WFQ39" s="80"/>
      <c r="WFR39" s="80"/>
      <c r="WFS39" s="80"/>
      <c r="WFT39" s="80"/>
      <c r="WFU39" s="80"/>
      <c r="WFV39" s="80"/>
      <c r="WFW39" s="80"/>
      <c r="WFX39" s="80"/>
      <c r="WFY39" s="80"/>
      <c r="WFZ39" s="80"/>
      <c r="WGA39" s="80"/>
      <c r="WGB39" s="80"/>
      <c r="WGC39" s="80"/>
      <c r="WGD39" s="80"/>
      <c r="WGE39" s="80"/>
      <c r="WGF39" s="80"/>
      <c r="WGG39" s="80"/>
      <c r="WGH39" s="80"/>
      <c r="WGI39" s="80"/>
      <c r="WGJ39" s="80"/>
      <c r="WGK39" s="80"/>
      <c r="WGL39" s="80"/>
      <c r="WGM39" s="80"/>
      <c r="WGN39" s="80"/>
      <c r="WGO39" s="80"/>
      <c r="WGP39" s="80"/>
      <c r="WGQ39" s="80"/>
      <c r="WGR39" s="80"/>
      <c r="WGS39" s="80"/>
      <c r="WGT39" s="80"/>
      <c r="WGU39" s="80"/>
      <c r="WGV39" s="80"/>
      <c r="WGW39" s="80"/>
      <c r="WGX39" s="80"/>
      <c r="WGY39" s="80"/>
      <c r="WGZ39" s="80"/>
      <c r="WHA39" s="80"/>
      <c r="WHB39" s="80"/>
      <c r="WHC39" s="80"/>
      <c r="WHD39" s="80"/>
      <c r="WHE39" s="80"/>
      <c r="WHF39" s="80"/>
      <c r="WHG39" s="80"/>
      <c r="WHH39" s="80"/>
      <c r="WHI39" s="80"/>
      <c r="WHJ39" s="80"/>
      <c r="WHK39" s="80"/>
      <c r="WHL39" s="80"/>
      <c r="WHM39" s="80"/>
      <c r="WHN39" s="80"/>
      <c r="WHO39" s="80"/>
      <c r="WHP39" s="80"/>
      <c r="WHQ39" s="80"/>
      <c r="WHR39" s="80"/>
      <c r="WHS39" s="80"/>
      <c r="WHT39" s="80"/>
      <c r="WHU39" s="80"/>
      <c r="WHV39" s="80"/>
      <c r="WHW39" s="80"/>
      <c r="WHX39" s="80"/>
      <c r="WHY39" s="80"/>
      <c r="WHZ39" s="80"/>
      <c r="WIA39" s="80"/>
      <c r="WIB39" s="80"/>
      <c r="WIC39" s="80"/>
      <c r="WID39" s="80"/>
      <c r="WIE39" s="80"/>
      <c r="WIF39" s="80"/>
      <c r="WIG39" s="80"/>
      <c r="WIH39" s="80"/>
      <c r="WII39" s="80"/>
      <c r="WIJ39" s="80"/>
      <c r="WIK39" s="80"/>
      <c r="WIL39" s="80"/>
      <c r="WIM39" s="80"/>
      <c r="WIN39" s="80"/>
      <c r="WIO39" s="80"/>
      <c r="WIP39" s="80"/>
      <c r="WIQ39" s="80"/>
      <c r="WIR39" s="80"/>
      <c r="WIS39" s="80"/>
      <c r="WIT39" s="80"/>
      <c r="WIU39" s="80"/>
      <c r="WIV39" s="80"/>
      <c r="WIW39" s="80"/>
      <c r="WIX39" s="80"/>
      <c r="WIY39" s="80"/>
      <c r="WIZ39" s="80"/>
      <c r="WJA39" s="80"/>
      <c r="WJB39" s="80"/>
      <c r="WJC39" s="80"/>
      <c r="WJD39" s="80"/>
      <c r="WJE39" s="80"/>
      <c r="WJF39" s="80"/>
      <c r="WJG39" s="80"/>
      <c r="WJH39" s="80"/>
      <c r="WJI39" s="80"/>
      <c r="WJJ39" s="80"/>
      <c r="WJK39" s="80"/>
      <c r="WJL39" s="80"/>
      <c r="WJM39" s="80"/>
      <c r="WJN39" s="80"/>
      <c r="WJO39" s="80"/>
      <c r="WJP39" s="80"/>
      <c r="WJQ39" s="80"/>
      <c r="WJR39" s="80"/>
      <c r="WJS39" s="80"/>
      <c r="WJT39" s="80"/>
      <c r="WJU39" s="80"/>
      <c r="WJV39" s="80"/>
      <c r="WJW39" s="80"/>
      <c r="WJX39" s="80"/>
      <c r="WJY39" s="80"/>
      <c r="WJZ39" s="80"/>
      <c r="WKA39" s="80"/>
      <c r="WKB39" s="80"/>
      <c r="WKC39" s="80"/>
      <c r="WKD39" s="80"/>
      <c r="WKE39" s="80"/>
      <c r="WKF39" s="80"/>
      <c r="WKG39" s="80"/>
      <c r="WKH39" s="80"/>
      <c r="WKI39" s="80"/>
      <c r="WKJ39" s="80"/>
      <c r="WKK39" s="80"/>
      <c r="WKL39" s="80"/>
      <c r="WKM39" s="80"/>
      <c r="WKN39" s="80"/>
      <c r="WKO39" s="80"/>
      <c r="WKP39" s="80"/>
      <c r="WKQ39" s="80"/>
      <c r="WKR39" s="80"/>
      <c r="WKS39" s="80"/>
      <c r="WKT39" s="80"/>
      <c r="WKU39" s="80"/>
      <c r="WKV39" s="80"/>
      <c r="WKW39" s="80"/>
      <c r="WKX39" s="80"/>
      <c r="WKY39" s="80"/>
      <c r="WKZ39" s="80"/>
      <c r="WLA39" s="80"/>
      <c r="WLB39" s="80"/>
      <c r="WLC39" s="80"/>
      <c r="WLD39" s="80"/>
      <c r="WLE39" s="80"/>
      <c r="WLF39" s="80"/>
      <c r="WLG39" s="80"/>
      <c r="WLH39" s="80"/>
      <c r="WLI39" s="80"/>
      <c r="WLJ39" s="80"/>
      <c r="WLK39" s="80"/>
      <c r="WLL39" s="80"/>
      <c r="WLM39" s="80"/>
      <c r="WLN39" s="80"/>
      <c r="WLO39" s="80"/>
      <c r="WLP39" s="80"/>
      <c r="WLQ39" s="80"/>
      <c r="WLR39" s="80"/>
      <c r="WLS39" s="80"/>
      <c r="WLT39" s="80"/>
      <c r="WLU39" s="80"/>
      <c r="WLV39" s="80"/>
      <c r="WLW39" s="80"/>
      <c r="WLX39" s="80"/>
      <c r="WLY39" s="80"/>
      <c r="WLZ39" s="80"/>
      <c r="WMA39" s="80"/>
      <c r="WMB39" s="80"/>
      <c r="WMC39" s="80"/>
      <c r="WMD39" s="80"/>
      <c r="WME39" s="80"/>
      <c r="WMF39" s="80"/>
      <c r="WMG39" s="80"/>
      <c r="WMH39" s="80"/>
      <c r="WMI39" s="80"/>
      <c r="WMJ39" s="80"/>
      <c r="WMK39" s="80"/>
      <c r="WML39" s="80"/>
      <c r="WMM39" s="80"/>
      <c r="WMN39" s="80"/>
      <c r="WMO39" s="80"/>
      <c r="WMP39" s="80"/>
      <c r="WMQ39" s="80"/>
      <c r="WMR39" s="80"/>
      <c r="WMS39" s="80"/>
      <c r="WMT39" s="80"/>
      <c r="WMU39" s="80"/>
      <c r="WMV39" s="80"/>
      <c r="WMW39" s="80"/>
      <c r="WMX39" s="80"/>
      <c r="WMY39" s="80"/>
      <c r="WMZ39" s="80"/>
      <c r="WNA39" s="80"/>
      <c r="WNB39" s="80"/>
      <c r="WNC39" s="80"/>
      <c r="WND39" s="80"/>
      <c r="WNE39" s="80"/>
      <c r="WNF39" s="80"/>
      <c r="WNG39" s="80"/>
      <c r="WNH39" s="80"/>
      <c r="WNI39" s="80"/>
      <c r="WNJ39" s="80"/>
      <c r="WNK39" s="80"/>
      <c r="WNL39" s="80"/>
      <c r="WNM39" s="80"/>
      <c r="WNN39" s="80"/>
      <c r="WNO39" s="80"/>
      <c r="WNP39" s="80"/>
      <c r="WNQ39" s="80"/>
      <c r="WNR39" s="80"/>
      <c r="WNS39" s="80"/>
      <c r="WNT39" s="80"/>
      <c r="WNU39" s="80"/>
      <c r="WNV39" s="80"/>
      <c r="WNW39" s="80"/>
      <c r="WNX39" s="80"/>
      <c r="WNY39" s="80"/>
      <c r="WNZ39" s="80"/>
      <c r="WOA39" s="80"/>
      <c r="WOB39" s="80"/>
      <c r="WOC39" s="80"/>
      <c r="WOD39" s="80"/>
      <c r="WOE39" s="80"/>
      <c r="WOF39" s="80"/>
      <c r="WOG39" s="80"/>
      <c r="WOH39" s="80"/>
      <c r="WOI39" s="80"/>
      <c r="WOJ39" s="80"/>
      <c r="WOK39" s="80"/>
      <c r="WOL39" s="80"/>
      <c r="WOM39" s="80"/>
      <c r="WON39" s="80"/>
      <c r="WOO39" s="80"/>
      <c r="WOP39" s="80"/>
      <c r="WOQ39" s="80"/>
      <c r="WOR39" s="80"/>
      <c r="WOS39" s="80"/>
      <c r="WOT39" s="80"/>
      <c r="WOU39" s="80"/>
      <c r="WOV39" s="80"/>
      <c r="WOW39" s="80"/>
      <c r="WOX39" s="80"/>
      <c r="WOY39" s="80"/>
      <c r="WOZ39" s="80"/>
      <c r="WPA39" s="80"/>
      <c r="WPB39" s="80"/>
      <c r="WPC39" s="80"/>
      <c r="WPD39" s="80"/>
      <c r="WPE39" s="80"/>
      <c r="WPF39" s="80"/>
      <c r="WPG39" s="80"/>
      <c r="WPH39" s="80"/>
      <c r="WPI39" s="80"/>
      <c r="WPJ39" s="80"/>
      <c r="WPK39" s="80"/>
      <c r="WPL39" s="80"/>
      <c r="WPM39" s="80"/>
      <c r="WPN39" s="80"/>
      <c r="WPO39" s="80"/>
      <c r="WPP39" s="80"/>
      <c r="WPQ39" s="80"/>
      <c r="WPR39" s="80"/>
      <c r="WPS39" s="80"/>
      <c r="WPT39" s="80"/>
      <c r="WPU39" s="80"/>
      <c r="WPV39" s="80"/>
      <c r="WPW39" s="80"/>
      <c r="WPX39" s="80"/>
      <c r="WPY39" s="80"/>
      <c r="WPZ39" s="80"/>
      <c r="WQA39" s="80"/>
      <c r="WQB39" s="80"/>
      <c r="WQC39" s="80"/>
      <c r="WQD39" s="80"/>
      <c r="WQE39" s="80"/>
      <c r="WQF39" s="80"/>
      <c r="WQG39" s="80"/>
      <c r="WQH39" s="80"/>
      <c r="WQI39" s="80"/>
      <c r="WQJ39" s="80"/>
      <c r="WQK39" s="80"/>
      <c r="WQL39" s="80"/>
      <c r="WQM39" s="80"/>
      <c r="WQN39" s="80"/>
      <c r="WQO39" s="80"/>
      <c r="WQP39" s="80"/>
      <c r="WQQ39" s="80"/>
      <c r="WQR39" s="80"/>
      <c r="WQS39" s="80"/>
      <c r="WQT39" s="80"/>
      <c r="WQU39" s="80"/>
      <c r="WQV39" s="80"/>
      <c r="WQW39" s="80"/>
      <c r="WQX39" s="80"/>
      <c r="WQY39" s="80"/>
      <c r="WQZ39" s="80"/>
      <c r="WRA39" s="80"/>
      <c r="WRB39" s="80"/>
      <c r="WRC39" s="80"/>
      <c r="WRD39" s="80"/>
      <c r="WRE39" s="80"/>
      <c r="WRF39" s="80"/>
      <c r="WRG39" s="80"/>
      <c r="WRH39" s="80"/>
      <c r="WRI39" s="80"/>
      <c r="WRJ39" s="80"/>
      <c r="WRK39" s="80"/>
      <c r="WRL39" s="80"/>
      <c r="WRM39" s="80"/>
      <c r="WRN39" s="80"/>
      <c r="WRO39" s="80"/>
      <c r="WRP39" s="80"/>
      <c r="WRQ39" s="80"/>
      <c r="WRR39" s="80"/>
      <c r="WRS39" s="80"/>
      <c r="WRT39" s="80"/>
      <c r="WRU39" s="80"/>
      <c r="WRV39" s="80"/>
      <c r="WRW39" s="80"/>
      <c r="WRX39" s="80"/>
      <c r="WRY39" s="80"/>
      <c r="WRZ39" s="80"/>
      <c r="WSA39" s="80"/>
      <c r="WSB39" s="80"/>
      <c r="WSC39" s="80"/>
      <c r="WSD39" s="80"/>
      <c r="WSE39" s="80"/>
      <c r="WSF39" s="80"/>
      <c r="WSG39" s="80"/>
      <c r="WSH39" s="80"/>
      <c r="WSI39" s="80"/>
      <c r="WSJ39" s="80"/>
      <c r="WSK39" s="80"/>
      <c r="WSL39" s="80"/>
      <c r="WSM39" s="80"/>
      <c r="WSN39" s="80"/>
      <c r="WSO39" s="80"/>
      <c r="WSP39" s="80"/>
      <c r="WSQ39" s="80"/>
      <c r="WSR39" s="80"/>
      <c r="WSS39" s="80"/>
      <c r="WST39" s="80"/>
      <c r="WSU39" s="80"/>
      <c r="WSV39" s="80"/>
      <c r="WSW39" s="80"/>
      <c r="WSX39" s="80"/>
      <c r="WSY39" s="80"/>
      <c r="WSZ39" s="80"/>
      <c r="WTA39" s="80"/>
      <c r="WTB39" s="80"/>
      <c r="WTC39" s="80"/>
      <c r="WTD39" s="80"/>
      <c r="WTE39" s="80"/>
      <c r="WTF39" s="80"/>
      <c r="WTG39" s="80"/>
      <c r="WTH39" s="80"/>
      <c r="WTI39" s="80"/>
      <c r="WTJ39" s="80"/>
      <c r="WTK39" s="80"/>
      <c r="WTL39" s="80"/>
      <c r="WTM39" s="80"/>
      <c r="WTN39" s="80"/>
      <c r="WTO39" s="80"/>
      <c r="WTP39" s="80"/>
      <c r="WTQ39" s="80"/>
      <c r="WTR39" s="80"/>
      <c r="WTS39" s="80"/>
      <c r="WTT39" s="80"/>
      <c r="WTU39" s="80"/>
      <c r="WTV39" s="80"/>
      <c r="WTW39" s="80"/>
      <c r="WTX39" s="80"/>
      <c r="WTY39" s="80"/>
      <c r="WTZ39" s="80"/>
      <c r="WUA39" s="80"/>
      <c r="WUB39" s="80"/>
      <c r="WUC39" s="80"/>
      <c r="WUD39" s="80"/>
      <c r="WUE39" s="80"/>
      <c r="WUF39" s="80"/>
      <c r="WUG39" s="80"/>
      <c r="WUH39" s="80"/>
      <c r="WUI39" s="80"/>
      <c r="WUJ39" s="80"/>
      <c r="WUK39" s="80"/>
      <c r="WUL39" s="80"/>
      <c r="WUM39" s="80"/>
      <c r="WUN39" s="80"/>
      <c r="WUO39" s="80"/>
      <c r="WUP39" s="80"/>
      <c r="WUQ39" s="80"/>
      <c r="WUR39" s="80"/>
      <c r="WUS39" s="80"/>
      <c r="WUT39" s="80"/>
      <c r="WUU39" s="80"/>
      <c r="WUV39" s="80"/>
      <c r="WUW39" s="80"/>
      <c r="WUX39" s="80"/>
      <c r="WUY39" s="80"/>
      <c r="WUZ39" s="80"/>
      <c r="WVA39" s="80"/>
      <c r="WVB39" s="80"/>
      <c r="WVC39" s="80"/>
      <c r="WVD39" s="80"/>
      <c r="WVE39" s="80"/>
      <c r="WVF39" s="80"/>
      <c r="WVG39" s="80"/>
      <c r="WVH39" s="80"/>
      <c r="WVI39" s="80"/>
      <c r="WVJ39" s="80"/>
      <c r="WVK39" s="80"/>
      <c r="WVL39" s="80"/>
      <c r="WVM39" s="80"/>
      <c r="WVN39" s="80"/>
      <c r="WVO39" s="80"/>
      <c r="WVP39" s="80"/>
      <c r="WVQ39" s="80"/>
      <c r="WVR39" s="80"/>
      <c r="WVS39" s="80"/>
      <c r="WVT39" s="80"/>
      <c r="WVU39" s="80"/>
      <c r="WVV39" s="80"/>
      <c r="WVW39" s="80"/>
      <c r="WVX39" s="80"/>
      <c r="WVY39" s="80"/>
      <c r="WVZ39" s="80"/>
      <c r="WWA39" s="80"/>
      <c r="WWB39" s="80"/>
      <c r="WWC39" s="80"/>
      <c r="WWD39" s="80"/>
      <c r="WWE39" s="80"/>
      <c r="WWF39" s="80"/>
      <c r="WWG39" s="80"/>
      <c r="WWH39" s="80"/>
      <c r="WWI39" s="80"/>
      <c r="WWJ39" s="80"/>
      <c r="WWK39" s="80"/>
      <c r="WWL39" s="80"/>
      <c r="WWM39" s="80"/>
      <c r="WWN39" s="80"/>
      <c r="WWO39" s="80"/>
      <c r="WWP39" s="80"/>
      <c r="WWQ39" s="80"/>
      <c r="WWR39" s="80"/>
      <c r="WWS39" s="80"/>
      <c r="WWT39" s="80"/>
      <c r="WWU39" s="80"/>
      <c r="WWV39" s="80"/>
      <c r="WWW39" s="80"/>
      <c r="WWX39" s="80"/>
      <c r="WWY39" s="80"/>
      <c r="WWZ39" s="80"/>
      <c r="WXA39" s="80"/>
      <c r="WXB39" s="80"/>
      <c r="WXC39" s="80"/>
      <c r="WXD39" s="80"/>
      <c r="WXE39" s="80"/>
      <c r="WXF39" s="80"/>
      <c r="WXG39" s="80"/>
      <c r="WXH39" s="80"/>
      <c r="WXI39" s="80"/>
      <c r="WXJ39" s="80"/>
      <c r="WXK39" s="80"/>
      <c r="WXL39" s="80"/>
      <c r="WXM39" s="80"/>
      <c r="WXN39" s="80"/>
      <c r="WXO39" s="80"/>
      <c r="WXP39" s="80"/>
      <c r="WXQ39" s="80"/>
      <c r="WXR39" s="80"/>
      <c r="WXS39" s="80"/>
      <c r="WXT39" s="80"/>
      <c r="WXU39" s="80"/>
      <c r="WXV39" s="80"/>
      <c r="WXW39" s="80"/>
      <c r="WXX39" s="80"/>
      <c r="WXY39" s="80"/>
      <c r="WXZ39" s="80"/>
      <c r="WYA39" s="80"/>
      <c r="WYB39" s="80"/>
      <c r="WYC39" s="80"/>
      <c r="WYD39" s="80"/>
      <c r="WYE39" s="80"/>
      <c r="WYF39" s="80"/>
      <c r="WYG39" s="80"/>
      <c r="WYH39" s="80"/>
      <c r="WYI39" s="80"/>
      <c r="WYJ39" s="80"/>
      <c r="WYK39" s="80"/>
      <c r="WYL39" s="80"/>
      <c r="WYM39" s="80"/>
      <c r="WYN39" s="80"/>
      <c r="WYO39" s="80"/>
      <c r="WYP39" s="80"/>
      <c r="WYQ39" s="80"/>
      <c r="WYR39" s="80"/>
      <c r="WYS39" s="80"/>
      <c r="WYT39" s="80"/>
      <c r="WYU39" s="80"/>
      <c r="WYV39" s="80"/>
      <c r="WYW39" s="80"/>
      <c r="WYX39" s="80"/>
      <c r="WYY39" s="80"/>
      <c r="WYZ39" s="80"/>
      <c r="WZA39" s="80"/>
      <c r="WZB39" s="80"/>
      <c r="WZC39" s="80"/>
      <c r="WZD39" s="80"/>
      <c r="WZE39" s="80"/>
      <c r="WZF39" s="80"/>
      <c r="WZG39" s="80"/>
      <c r="WZH39" s="80"/>
      <c r="WZI39" s="80"/>
      <c r="WZJ39" s="80"/>
      <c r="WZK39" s="80"/>
      <c r="WZL39" s="80"/>
      <c r="WZM39" s="80"/>
      <c r="WZN39" s="80"/>
      <c r="WZO39" s="80"/>
      <c r="WZP39" s="80"/>
      <c r="WZQ39" s="80"/>
      <c r="WZR39" s="80"/>
      <c r="WZS39" s="80"/>
      <c r="WZT39" s="80"/>
      <c r="WZU39" s="80"/>
      <c r="WZV39" s="80"/>
      <c r="WZW39" s="80"/>
      <c r="WZX39" s="80"/>
      <c r="WZY39" s="80"/>
      <c r="WZZ39" s="80"/>
      <c r="XAA39" s="80"/>
      <c r="XAB39" s="80"/>
      <c r="XAC39" s="80"/>
      <c r="XAD39" s="80"/>
      <c r="XAE39" s="80"/>
      <c r="XAF39" s="80"/>
      <c r="XAG39" s="80"/>
      <c r="XAH39" s="80"/>
      <c r="XAI39" s="80"/>
      <c r="XAJ39" s="80"/>
      <c r="XAK39" s="80"/>
      <c r="XAL39" s="80"/>
      <c r="XAM39" s="80"/>
      <c r="XAN39" s="80"/>
      <c r="XAO39" s="80"/>
      <c r="XAP39" s="80"/>
      <c r="XAQ39" s="80"/>
      <c r="XAR39" s="80"/>
      <c r="XAS39" s="80"/>
      <c r="XAT39" s="80"/>
      <c r="XAU39" s="80"/>
      <c r="XAV39" s="80"/>
      <c r="XAW39" s="80"/>
      <c r="XAX39" s="80"/>
      <c r="XAY39" s="80"/>
      <c r="XAZ39" s="80"/>
      <c r="XBA39" s="80"/>
      <c r="XBB39" s="80"/>
      <c r="XBC39" s="80"/>
      <c r="XBD39" s="80"/>
      <c r="XBE39" s="80"/>
      <c r="XBF39" s="80"/>
      <c r="XBG39" s="80"/>
      <c r="XBH39" s="80"/>
      <c r="XBI39" s="80"/>
      <c r="XBJ39" s="80"/>
      <c r="XBK39" s="80"/>
      <c r="XBL39" s="80"/>
      <c r="XBM39" s="80"/>
      <c r="XBN39" s="80"/>
      <c r="XBO39" s="80"/>
      <c r="XBP39" s="80"/>
      <c r="XBQ39" s="80"/>
      <c r="XBR39" s="80"/>
      <c r="XBS39" s="80"/>
      <c r="XBT39" s="80"/>
      <c r="XBU39" s="80"/>
      <c r="XBV39" s="80"/>
      <c r="XBW39" s="80"/>
      <c r="XBX39" s="80"/>
      <c r="XBY39" s="80"/>
      <c r="XBZ39" s="80"/>
      <c r="XCA39" s="80"/>
      <c r="XCB39" s="80"/>
      <c r="XCC39" s="80"/>
      <c r="XCD39" s="80"/>
      <c r="XCE39" s="80"/>
      <c r="XCF39" s="80"/>
      <c r="XCG39" s="80"/>
      <c r="XCH39" s="80"/>
      <c r="XCI39" s="80"/>
      <c r="XCJ39" s="80"/>
      <c r="XCK39" s="80"/>
      <c r="XCL39" s="80"/>
      <c r="XCM39" s="80"/>
      <c r="XCN39" s="80"/>
      <c r="XCO39" s="80"/>
      <c r="XCP39" s="80"/>
      <c r="XCQ39" s="80"/>
      <c r="XCR39" s="80"/>
      <c r="XCS39" s="80"/>
      <c r="XCT39" s="80"/>
      <c r="XCU39" s="80"/>
      <c r="XCV39" s="80"/>
      <c r="XCW39" s="80"/>
      <c r="XCX39" s="80"/>
      <c r="XCY39" s="80"/>
      <c r="XCZ39" s="80"/>
      <c r="XDA39" s="80"/>
      <c r="XDB39" s="80"/>
      <c r="XDC39" s="80"/>
      <c r="XDD39" s="80"/>
      <c r="XDE39" s="80"/>
      <c r="XDF39" s="80"/>
      <c r="XDG39" s="80"/>
      <c r="XDH39" s="80"/>
      <c r="XDI39" s="80"/>
      <c r="XDJ39" s="80"/>
      <c r="XDK39" s="80"/>
      <c r="XDL39" s="80"/>
      <c r="XDM39" s="80"/>
      <c r="XDN39" s="80"/>
      <c r="XDO39" s="80"/>
      <c r="XDP39" s="80"/>
      <c r="XDQ39" s="80"/>
      <c r="XDR39" s="80"/>
      <c r="XDS39" s="80"/>
      <c r="XDT39" s="80"/>
      <c r="XDU39" s="80"/>
      <c r="XDV39" s="80"/>
      <c r="XDW39" s="80"/>
      <c r="XDX39" s="80"/>
      <c r="XDY39" s="80"/>
      <c r="XDZ39" s="80"/>
      <c r="XEA39" s="80"/>
      <c r="XEB39" s="80"/>
      <c r="XEC39" s="80"/>
      <c r="XED39" s="80"/>
      <c r="XEE39" s="80"/>
      <c r="XEF39" s="80"/>
      <c r="XEG39" s="80"/>
      <c r="XEH39" s="80"/>
      <c r="XEI39" s="80"/>
      <c r="XEJ39" s="80"/>
      <c r="XEK39" s="80"/>
      <c r="XEL39" s="80"/>
      <c r="XEM39" s="80"/>
      <c r="XEN39" s="80"/>
      <c r="XEO39" s="80"/>
      <c r="XEP39" s="80"/>
      <c r="XEQ39" s="80"/>
      <c r="XER39" s="80"/>
      <c r="XES39" s="80"/>
      <c r="XET39" s="80"/>
      <c r="XEU39" s="80"/>
      <c r="XEV39" s="80"/>
      <c r="XEW39" s="80"/>
      <c r="XEX39" s="80"/>
      <c r="XEY39" s="80"/>
      <c r="XEZ39" s="80"/>
      <c r="XFA39" s="80"/>
      <c r="XFB39" s="80"/>
      <c r="XFC39" s="80"/>
    </row>
    <row r="40" spans="1:16383" ht="14.45">
      <c r="B40" s="130" t="s">
        <v>245</v>
      </c>
      <c r="C40" s="641"/>
      <c r="D40" s="227">
        <v>-1E+18</v>
      </c>
      <c r="E40" s="227">
        <v>-1E+18</v>
      </c>
      <c r="F40" s="228">
        <v>117651</v>
      </c>
      <c r="G40" s="228">
        <v>134768</v>
      </c>
      <c r="H40" s="228">
        <v>150869</v>
      </c>
      <c r="I40" s="228">
        <v>167799</v>
      </c>
      <c r="J40" s="228">
        <v>171907</v>
      </c>
      <c r="K40" s="227">
        <v>-1E+18</v>
      </c>
      <c r="L40" s="230"/>
      <c r="M40" s="227">
        <v>-1E+18</v>
      </c>
      <c r="N40" s="227">
        <v>-1E+18</v>
      </c>
      <c r="O40" s="228">
        <v>9275588</v>
      </c>
      <c r="P40" s="228">
        <v>10587168</v>
      </c>
      <c r="Q40" s="228">
        <v>11844738</v>
      </c>
      <c r="R40" s="228">
        <v>13358805</v>
      </c>
      <c r="S40" s="228">
        <v>13906563</v>
      </c>
      <c r="T40" s="227">
        <v>-1E+18</v>
      </c>
      <c r="U40" s="230"/>
      <c r="V40" s="227">
        <v>-1E+18</v>
      </c>
      <c r="W40" s="227">
        <v>-1E+18</v>
      </c>
      <c r="X40" s="227">
        <v>8.58</v>
      </c>
      <c r="Y40" s="227">
        <v>9.6999999999999993</v>
      </c>
      <c r="Z40" s="227">
        <v>10.58</v>
      </c>
      <c r="AA40" s="227">
        <v>11.48</v>
      </c>
      <c r="AB40" s="227">
        <v>11.85</v>
      </c>
      <c r="AC40" s="227">
        <v>-1E+18</v>
      </c>
      <c r="AD40" s="230"/>
      <c r="AE40" s="227">
        <v>-1E+18</v>
      </c>
      <c r="AF40" s="227">
        <v>-1E+18</v>
      </c>
      <c r="AG40" s="227">
        <v>11.54</v>
      </c>
      <c r="AH40" s="227">
        <v>13</v>
      </c>
      <c r="AI40" s="227">
        <v>14.2</v>
      </c>
      <c r="AJ40" s="227">
        <v>15.6</v>
      </c>
      <c r="AK40" s="227">
        <v>15.9</v>
      </c>
      <c r="AL40" s="227">
        <v>-1E+18</v>
      </c>
      <c r="AM40" s="84"/>
      <c r="AN40" s="86"/>
      <c r="AO40" s="86"/>
      <c r="AP40" s="86"/>
      <c r="AQ40" s="86"/>
      <c r="AR40" s="86"/>
      <c r="AS40" s="86"/>
      <c r="AT40" s="86"/>
      <c r="AU40" s="86"/>
      <c r="AV40" s="84"/>
      <c r="AW40" s="86"/>
      <c r="AX40" s="86"/>
      <c r="AY40" s="86"/>
      <c r="AZ40" s="86"/>
      <c r="BA40" s="86"/>
      <c r="BB40" s="86"/>
      <c r="BC40" s="86"/>
      <c r="BD40" s="86"/>
    </row>
    <row r="41" spans="1:16383" ht="14.45">
      <c r="B41" s="89" t="s">
        <v>200</v>
      </c>
      <c r="C41" s="642"/>
      <c r="D41" s="227">
        <v>-1E+18</v>
      </c>
      <c r="E41" s="227">
        <v>-1E+18</v>
      </c>
      <c r="F41" s="227">
        <v>240</v>
      </c>
      <c r="G41" s="227">
        <v>-1E+18</v>
      </c>
      <c r="H41" s="227">
        <v>301</v>
      </c>
      <c r="I41" s="227">
        <v>333</v>
      </c>
      <c r="J41" s="227">
        <v>364</v>
      </c>
      <c r="K41" s="227">
        <v>-1E+18</v>
      </c>
      <c r="L41" s="90"/>
      <c r="M41" s="227">
        <v>-1E+18</v>
      </c>
      <c r="N41" s="227">
        <v>-1E+18</v>
      </c>
      <c r="O41" s="228">
        <v>25242</v>
      </c>
      <c r="P41" s="228">
        <v>23595</v>
      </c>
      <c r="Q41" s="228">
        <v>26474</v>
      </c>
      <c r="R41" s="228">
        <v>27442</v>
      </c>
      <c r="S41" s="227">
        <v>-1E+18</v>
      </c>
      <c r="T41" s="227">
        <v>-1E+18</v>
      </c>
      <c r="U41" s="90"/>
      <c r="V41" s="227">
        <v>-1E+18</v>
      </c>
      <c r="W41" s="227">
        <v>-1E+18</v>
      </c>
      <c r="X41" s="227">
        <v>-1E+18</v>
      </c>
      <c r="Y41" s="227">
        <v>7</v>
      </c>
      <c r="Z41" s="227">
        <v>7.3</v>
      </c>
      <c r="AA41" s="227">
        <v>8.2200000000000006</v>
      </c>
      <c r="AB41" s="227">
        <v>9.2899999999999991</v>
      </c>
      <c r="AC41" s="227">
        <v>-1E+18</v>
      </c>
      <c r="AD41" s="90"/>
      <c r="AE41" s="227">
        <v>-1E+18</v>
      </c>
      <c r="AF41" s="227">
        <v>-1E+18</v>
      </c>
      <c r="AG41" s="227">
        <v>5.46</v>
      </c>
      <c r="AH41" s="227">
        <v>5.4</v>
      </c>
      <c r="AI41" s="227">
        <v>6.4</v>
      </c>
      <c r="AJ41" s="227">
        <v>-1E+18</v>
      </c>
      <c r="AK41" s="227">
        <v>5.8</v>
      </c>
      <c r="AL41" s="227">
        <v>-1E+18</v>
      </c>
      <c r="AM41" s="90"/>
      <c r="AN41" s="91"/>
      <c r="AO41" s="91"/>
      <c r="AP41" s="91"/>
      <c r="AQ41" s="91"/>
      <c r="AR41" s="91"/>
      <c r="AS41" s="91"/>
      <c r="AT41" s="91"/>
      <c r="AU41" s="91"/>
      <c r="AV41" s="90"/>
      <c r="AW41" s="91"/>
      <c r="AX41" s="91"/>
      <c r="AY41" s="91"/>
      <c r="AZ41" s="91"/>
      <c r="BA41" s="91"/>
      <c r="BB41" s="91"/>
      <c r="BC41" s="91"/>
      <c r="BD41" s="91"/>
    </row>
    <row r="42" spans="1:16383" ht="14.45">
      <c r="B42" s="92" t="s">
        <v>201</v>
      </c>
      <c r="C42" s="90"/>
      <c r="D42" s="227">
        <v>-1E+18</v>
      </c>
      <c r="E42" s="227">
        <v>-1E+18</v>
      </c>
      <c r="F42" s="228">
        <v>25568</v>
      </c>
      <c r="G42" s="228">
        <v>28983</v>
      </c>
      <c r="H42" s="228">
        <v>32801</v>
      </c>
      <c r="I42" s="228">
        <v>35205</v>
      </c>
      <c r="J42" s="228">
        <v>35235</v>
      </c>
      <c r="K42" s="227">
        <v>-1E+18</v>
      </c>
      <c r="L42" s="90"/>
      <c r="M42" s="227">
        <v>-1E+18</v>
      </c>
      <c r="N42" s="227">
        <v>-1E+18</v>
      </c>
      <c r="O42" s="227">
        <v>-1E+18</v>
      </c>
      <c r="P42" s="228">
        <v>2300000</v>
      </c>
      <c r="Q42" s="228">
        <v>2600000</v>
      </c>
      <c r="R42" s="228">
        <v>2872651</v>
      </c>
      <c r="S42" s="228">
        <v>3044072</v>
      </c>
      <c r="T42" s="227">
        <v>-1E+18</v>
      </c>
      <c r="U42" s="90"/>
      <c r="V42" s="227">
        <v>-1E+18</v>
      </c>
      <c r="W42" s="227">
        <v>-1E+18</v>
      </c>
      <c r="X42" s="227">
        <v>7.78</v>
      </c>
      <c r="Y42" s="227">
        <v>8.8000000000000007</v>
      </c>
      <c r="Z42" s="227">
        <v>9.9</v>
      </c>
      <c r="AA42" s="227">
        <v>11</v>
      </c>
      <c r="AB42" s="227">
        <v>10.8</v>
      </c>
      <c r="AC42" s="227">
        <v>-1E+18</v>
      </c>
      <c r="AD42" s="90"/>
      <c r="AE42" s="227">
        <v>-1E+18</v>
      </c>
      <c r="AF42" s="227">
        <v>-1E+18</v>
      </c>
      <c r="AG42" s="227">
        <v>-1E+18</v>
      </c>
      <c r="AH42" s="227">
        <v>10</v>
      </c>
      <c r="AI42" s="227">
        <v>-1E+18</v>
      </c>
      <c r="AJ42" s="227">
        <v>12</v>
      </c>
      <c r="AK42" s="227">
        <v>12.2</v>
      </c>
      <c r="AL42" s="227">
        <v>-1E+18</v>
      </c>
      <c r="AM42" s="90"/>
      <c r="AN42" s="91"/>
      <c r="AO42" s="91"/>
      <c r="AP42" s="91"/>
      <c r="AQ42" s="91"/>
      <c r="AR42" s="91"/>
      <c r="AS42" s="91"/>
      <c r="AT42" s="91"/>
      <c r="AU42" s="91"/>
      <c r="AV42" s="90"/>
      <c r="AW42" s="91"/>
      <c r="AX42" s="91"/>
      <c r="AY42" s="91"/>
      <c r="AZ42" s="91"/>
      <c r="BA42" s="91"/>
      <c r="BB42" s="91"/>
      <c r="BC42" s="91"/>
      <c r="BD42" s="91"/>
    </row>
    <row r="43" spans="1:16383" ht="14.45">
      <c r="B43" s="92" t="s">
        <v>202</v>
      </c>
      <c r="C43" s="90"/>
      <c r="D43" s="227">
        <v>-1E+18</v>
      </c>
      <c r="E43" s="227">
        <v>-1E+18</v>
      </c>
      <c r="F43" s="227">
        <v>370</v>
      </c>
      <c r="G43" s="227">
        <v>-1E+18</v>
      </c>
      <c r="H43" s="227">
        <v>378</v>
      </c>
      <c r="I43" s="227">
        <v>409</v>
      </c>
      <c r="J43" s="227">
        <v>400</v>
      </c>
      <c r="K43" s="227">
        <v>-1E+18</v>
      </c>
      <c r="L43" s="90"/>
      <c r="M43" s="227">
        <v>-1E+18</v>
      </c>
      <c r="N43" s="227">
        <v>-1E+18</v>
      </c>
      <c r="O43" s="227">
        <v>-1E+18</v>
      </c>
      <c r="P43" s="228">
        <v>67331</v>
      </c>
      <c r="Q43" s="228">
        <v>64047</v>
      </c>
      <c r="R43" s="228">
        <v>57858</v>
      </c>
      <c r="S43" s="228">
        <v>66573</v>
      </c>
      <c r="T43" s="227">
        <v>-1E+18</v>
      </c>
      <c r="U43" s="90"/>
      <c r="V43" s="227">
        <v>-1E+18</v>
      </c>
      <c r="W43" s="227">
        <v>-1E+18</v>
      </c>
      <c r="X43" s="227">
        <v>7.3</v>
      </c>
      <c r="Y43" s="227">
        <v>7</v>
      </c>
      <c r="Z43" s="227">
        <v>7</v>
      </c>
      <c r="AA43" s="227">
        <v>7.94</v>
      </c>
      <c r="AB43" s="227">
        <v>8</v>
      </c>
      <c r="AC43" s="227">
        <v>-1E+18</v>
      </c>
      <c r="AD43" s="90"/>
      <c r="AE43" s="227">
        <v>-1E+18</v>
      </c>
      <c r="AF43" s="227">
        <v>-1E+18</v>
      </c>
      <c r="AG43" s="227">
        <v>6.7</v>
      </c>
      <c r="AH43" s="227">
        <v>6.59</v>
      </c>
      <c r="AI43" s="227">
        <v>6.32</v>
      </c>
      <c r="AJ43" s="227">
        <v>5.69</v>
      </c>
      <c r="AK43" s="227">
        <v>6.26</v>
      </c>
      <c r="AL43" s="227">
        <v>-1E+18</v>
      </c>
      <c r="AM43" s="90"/>
      <c r="AN43" s="91"/>
      <c r="AO43" s="91"/>
      <c r="AP43" s="91"/>
      <c r="AQ43" s="91"/>
      <c r="AR43" s="91"/>
      <c r="AS43" s="91"/>
      <c r="AT43" s="91"/>
      <c r="AU43" s="91"/>
      <c r="AV43" s="90"/>
      <c r="AW43" s="91"/>
      <c r="AX43" s="91"/>
      <c r="AY43" s="91"/>
      <c r="AZ43" s="91"/>
      <c r="BA43" s="91"/>
      <c r="BB43" s="91"/>
      <c r="BC43" s="91"/>
      <c r="BD43" s="91"/>
    </row>
    <row r="44" spans="1:16383" ht="14.45">
      <c r="B44" s="92" t="s">
        <v>203</v>
      </c>
      <c r="C44" s="90"/>
      <c r="D44" s="227">
        <v>-1E+18</v>
      </c>
      <c r="E44" s="227">
        <v>-1E+18</v>
      </c>
      <c r="F44" s="228">
        <v>1300</v>
      </c>
      <c r="G44" s="228">
        <v>1408</v>
      </c>
      <c r="H44" s="228">
        <v>1533</v>
      </c>
      <c r="I44" s="228">
        <v>1649</v>
      </c>
      <c r="J44" s="228">
        <v>1715</v>
      </c>
      <c r="K44" s="227">
        <v>-1E+18</v>
      </c>
      <c r="L44" s="90"/>
      <c r="M44" s="227">
        <v>-1E+18</v>
      </c>
      <c r="N44" s="227">
        <v>-1E+18</v>
      </c>
      <c r="O44" s="228">
        <v>116000</v>
      </c>
      <c r="P44" s="228">
        <v>113567</v>
      </c>
      <c r="Q44" s="228">
        <v>121292</v>
      </c>
      <c r="R44" s="228">
        <v>119000</v>
      </c>
      <c r="S44" s="228">
        <v>134237</v>
      </c>
      <c r="T44" s="227">
        <v>-1E+18</v>
      </c>
      <c r="U44" s="90"/>
      <c r="V44" s="227">
        <v>-1E+18</v>
      </c>
      <c r="W44" s="227">
        <v>-1E+18</v>
      </c>
      <c r="X44" s="227">
        <v>-1E+18</v>
      </c>
      <c r="Y44" s="227">
        <v>9.07</v>
      </c>
      <c r="Z44" s="227">
        <v>9.81</v>
      </c>
      <c r="AA44" s="227">
        <v>10.33</v>
      </c>
      <c r="AB44" s="227">
        <v>11.2</v>
      </c>
      <c r="AC44" s="227">
        <v>-1E+18</v>
      </c>
      <c r="AD44" s="90"/>
      <c r="AE44" s="227">
        <v>-1E+18</v>
      </c>
      <c r="AF44" s="227">
        <v>-1E+18</v>
      </c>
      <c r="AG44" s="227">
        <v>9.8000000000000007</v>
      </c>
      <c r="AH44" s="227">
        <v>9.5399999999999991</v>
      </c>
      <c r="AI44" s="227">
        <v>10</v>
      </c>
      <c r="AJ44" s="227">
        <v>9.5</v>
      </c>
      <c r="AK44" s="227">
        <v>10</v>
      </c>
      <c r="AL44" s="227">
        <v>-1E+18</v>
      </c>
      <c r="AM44" s="90"/>
      <c r="AN44" s="91"/>
      <c r="AO44" s="91"/>
      <c r="AP44" s="91"/>
      <c r="AQ44" s="91"/>
      <c r="AR44" s="91"/>
      <c r="AS44" s="91"/>
      <c r="AT44" s="91"/>
      <c r="AU44" s="91"/>
      <c r="AV44" s="90"/>
      <c r="AW44" s="91"/>
      <c r="AX44" s="91"/>
      <c r="AY44" s="91"/>
      <c r="AZ44" s="91"/>
      <c r="BA44" s="91"/>
      <c r="BB44" s="91"/>
      <c r="BC44" s="91"/>
      <c r="BD44" s="91"/>
    </row>
    <row r="45" spans="1:16383" ht="14.45">
      <c r="B45" s="92" t="s">
        <v>204</v>
      </c>
      <c r="C45" s="90"/>
      <c r="D45" s="227">
        <v>-1E+18</v>
      </c>
      <c r="E45" s="227">
        <v>-1E+18</v>
      </c>
      <c r="F45" s="228">
        <v>13000</v>
      </c>
      <c r="G45" s="228">
        <v>14888</v>
      </c>
      <c r="H45" s="228">
        <v>16540</v>
      </c>
      <c r="I45" s="228">
        <v>18828</v>
      </c>
      <c r="J45" s="228">
        <v>21063</v>
      </c>
      <c r="K45" s="227">
        <v>-1E+18</v>
      </c>
      <c r="L45" s="90"/>
      <c r="M45" s="227">
        <v>-1E+18</v>
      </c>
      <c r="N45" s="227">
        <v>-1E+18</v>
      </c>
      <c r="O45" s="228">
        <v>627000</v>
      </c>
      <c r="P45" s="228">
        <v>677000</v>
      </c>
      <c r="Q45" s="228">
        <v>727414</v>
      </c>
      <c r="R45" s="228">
        <v>841928</v>
      </c>
      <c r="S45" s="228">
        <v>934261</v>
      </c>
      <c r="T45" s="227">
        <v>-1E+18</v>
      </c>
      <c r="U45" s="90"/>
      <c r="V45" s="227">
        <v>-1E+18</v>
      </c>
      <c r="W45" s="227">
        <v>-1E+18</v>
      </c>
      <c r="X45" s="227">
        <v>8</v>
      </c>
      <c r="Y45" s="227">
        <v>8.68</v>
      </c>
      <c r="Z45" s="227">
        <v>9.44</v>
      </c>
      <c r="AA45" s="227">
        <v>10</v>
      </c>
      <c r="AB45" s="227">
        <v>11.4</v>
      </c>
      <c r="AC45" s="227">
        <v>-1E+18</v>
      </c>
      <c r="AD45" s="90"/>
      <c r="AE45" s="227">
        <v>-1E+18</v>
      </c>
      <c r="AF45" s="227">
        <v>-1E+18</v>
      </c>
      <c r="AG45" s="227">
        <v>11.4</v>
      </c>
      <c r="AH45" s="227">
        <v>12.4</v>
      </c>
      <c r="AI45" s="227">
        <v>13.2</v>
      </c>
      <c r="AJ45" s="227">
        <v>14.8</v>
      </c>
      <c r="AK45" s="227">
        <v>15.8</v>
      </c>
      <c r="AL45" s="227">
        <v>-1E+18</v>
      </c>
      <c r="AM45" s="90"/>
      <c r="AN45" s="91"/>
      <c r="AO45" s="91"/>
      <c r="AP45" s="91"/>
      <c r="AQ45" s="91"/>
      <c r="AR45" s="91"/>
      <c r="AS45" s="91"/>
      <c r="AT45" s="91"/>
      <c r="AU45" s="91"/>
      <c r="AV45" s="90"/>
      <c r="AW45" s="91"/>
      <c r="AX45" s="91"/>
      <c r="AY45" s="91"/>
      <c r="AZ45" s="91"/>
      <c r="BA45" s="91"/>
      <c r="BB45" s="91"/>
      <c r="BC45" s="91"/>
      <c r="BD45" s="91"/>
    </row>
    <row r="46" spans="1:16383" ht="14.45">
      <c r="B46" s="92" t="s">
        <v>205</v>
      </c>
      <c r="C46" s="90"/>
      <c r="D46" s="227">
        <v>-1E+18</v>
      </c>
      <c r="E46" s="227">
        <v>-1E+18</v>
      </c>
      <c r="F46" s="228">
        <v>25202</v>
      </c>
      <c r="G46" s="228">
        <v>28291</v>
      </c>
      <c r="H46" s="228">
        <v>31313</v>
      </c>
      <c r="I46" s="228">
        <v>34461</v>
      </c>
      <c r="J46" s="228">
        <v>34563</v>
      </c>
      <c r="K46" s="227">
        <v>-1E+18</v>
      </c>
      <c r="L46" s="90"/>
      <c r="M46" s="227">
        <v>-1E+18</v>
      </c>
      <c r="N46" s="227">
        <v>-1E+18</v>
      </c>
      <c r="O46" s="228">
        <v>1856349</v>
      </c>
      <c r="P46" s="228">
        <v>1990000</v>
      </c>
      <c r="Q46" s="228">
        <v>2100000</v>
      </c>
      <c r="R46" s="227">
        <v>-1E+18</v>
      </c>
      <c r="S46" s="228">
        <v>2400000</v>
      </c>
      <c r="T46" s="227">
        <v>-1E+18</v>
      </c>
      <c r="U46" s="90"/>
      <c r="V46" s="227">
        <v>-1E+18</v>
      </c>
      <c r="W46" s="227">
        <v>-1E+18</v>
      </c>
      <c r="X46" s="227">
        <v>7.73</v>
      </c>
      <c r="Y46" s="227">
        <v>8.67</v>
      </c>
      <c r="Z46" s="227">
        <v>9.44</v>
      </c>
      <c r="AA46" s="227">
        <v>10.26</v>
      </c>
      <c r="AB46" s="227">
        <v>10.52</v>
      </c>
      <c r="AC46" s="227">
        <v>-1E+18</v>
      </c>
      <c r="AD46" s="90"/>
      <c r="AE46" s="227">
        <v>-1E+18</v>
      </c>
      <c r="AF46" s="227">
        <v>-1E+18</v>
      </c>
      <c r="AG46" s="227">
        <v>11.57</v>
      </c>
      <c r="AH46" s="227">
        <v>12.2</v>
      </c>
      <c r="AI46" s="227">
        <v>13</v>
      </c>
      <c r="AJ46" s="227">
        <v>-1E+18</v>
      </c>
      <c r="AK46" s="227">
        <v>14</v>
      </c>
      <c r="AL46" s="227">
        <v>-1E+18</v>
      </c>
      <c r="AM46" s="90"/>
      <c r="AN46" s="91"/>
      <c r="AO46" s="91"/>
      <c r="AP46" s="91"/>
      <c r="AQ46" s="91"/>
      <c r="AR46" s="91"/>
      <c r="AS46" s="91"/>
      <c r="AT46" s="91"/>
      <c r="AU46" s="91"/>
      <c r="AV46" s="90"/>
      <c r="AW46" s="91"/>
      <c r="AX46" s="91"/>
      <c r="AY46" s="91"/>
      <c r="AZ46" s="91"/>
      <c r="BA46" s="91"/>
      <c r="BB46" s="91"/>
      <c r="BC46" s="91"/>
      <c r="BD46" s="91"/>
    </row>
    <row r="47" spans="1:16383" ht="14.45">
      <c r="B47" s="92" t="s">
        <v>206</v>
      </c>
      <c r="C47" s="90"/>
      <c r="D47" s="227">
        <v>-1E+18</v>
      </c>
      <c r="E47" s="227">
        <v>-1E+18</v>
      </c>
      <c r="F47" s="228">
        <v>10182</v>
      </c>
      <c r="G47" s="228">
        <v>11896</v>
      </c>
      <c r="H47" s="228">
        <v>13374</v>
      </c>
      <c r="I47" s="228">
        <v>14577</v>
      </c>
      <c r="J47" s="228">
        <v>14810</v>
      </c>
      <c r="K47" s="227">
        <v>-1E+18</v>
      </c>
      <c r="L47" s="90"/>
      <c r="M47" s="227">
        <v>-1E+18</v>
      </c>
      <c r="N47" s="227">
        <v>-1E+18</v>
      </c>
      <c r="O47" s="228">
        <v>692000</v>
      </c>
      <c r="P47" s="228">
        <v>838025</v>
      </c>
      <c r="Q47" s="228">
        <v>964881</v>
      </c>
      <c r="R47" s="227">
        <v>-1E+18</v>
      </c>
      <c r="S47" s="228">
        <v>1183473</v>
      </c>
      <c r="T47" s="227">
        <v>-1E+18</v>
      </c>
      <c r="U47" s="90"/>
      <c r="V47" s="227">
        <v>-1E+18</v>
      </c>
      <c r="W47" s="227">
        <v>-1E+18</v>
      </c>
      <c r="X47" s="227">
        <v>10.5</v>
      </c>
      <c r="Y47" s="227">
        <v>12</v>
      </c>
      <c r="Z47" s="227">
        <v>13</v>
      </c>
      <c r="AA47" s="227">
        <v>13.7</v>
      </c>
      <c r="AB47" s="227">
        <v>14.1</v>
      </c>
      <c r="AC47" s="227">
        <v>-1E+18</v>
      </c>
      <c r="AD47" s="90"/>
      <c r="AE47" s="227">
        <v>-1E+18</v>
      </c>
      <c r="AF47" s="227">
        <v>-1E+18</v>
      </c>
      <c r="AG47" s="227">
        <v>9.8000000000000007</v>
      </c>
      <c r="AH47" s="227">
        <v>-1E+18</v>
      </c>
      <c r="AI47" s="227">
        <v>12.9</v>
      </c>
      <c r="AJ47" s="227">
        <v>14</v>
      </c>
      <c r="AK47" s="227">
        <v>15</v>
      </c>
      <c r="AL47" s="227">
        <v>-1E+18</v>
      </c>
      <c r="AM47" s="90"/>
      <c r="AN47" s="91"/>
      <c r="AO47" s="91"/>
      <c r="AP47" s="91"/>
      <c r="AQ47" s="91"/>
      <c r="AR47" s="91"/>
      <c r="AS47" s="91"/>
      <c r="AT47" s="91"/>
      <c r="AU47" s="91"/>
      <c r="AV47" s="90"/>
      <c r="AW47" s="91"/>
      <c r="AX47" s="91"/>
      <c r="AY47" s="91"/>
      <c r="AZ47" s="91"/>
      <c r="BA47" s="91"/>
      <c r="BB47" s="91"/>
      <c r="BC47" s="91"/>
      <c r="BD47" s="91"/>
    </row>
    <row r="48" spans="1:16383" ht="14.45">
      <c r="B48" s="92" t="s">
        <v>246</v>
      </c>
      <c r="C48" s="90"/>
      <c r="D48" s="227">
        <v>-1E+18</v>
      </c>
      <c r="E48" s="227">
        <v>-1E+18</v>
      </c>
      <c r="F48" s="228">
        <v>8000</v>
      </c>
      <c r="G48" s="228">
        <v>10806</v>
      </c>
      <c r="H48" s="228">
        <v>13189</v>
      </c>
      <c r="I48" s="228">
        <v>16753</v>
      </c>
      <c r="J48" s="228">
        <v>17925</v>
      </c>
      <c r="K48" s="227">
        <v>-1E+18</v>
      </c>
      <c r="L48" s="90"/>
      <c r="M48" s="227">
        <v>-1E+18</v>
      </c>
      <c r="N48" s="227">
        <v>-1E+18</v>
      </c>
      <c r="O48" s="228">
        <v>410172</v>
      </c>
      <c r="P48" s="228">
        <v>520000</v>
      </c>
      <c r="Q48" s="228">
        <v>650000</v>
      </c>
      <c r="R48" s="228">
        <v>821665</v>
      </c>
      <c r="S48" s="228">
        <v>926345</v>
      </c>
      <c r="T48" s="227">
        <v>-1E+18</v>
      </c>
      <c r="U48" s="90"/>
      <c r="V48" s="227">
        <v>-1E+18</v>
      </c>
      <c r="W48" s="227">
        <v>-1E+18</v>
      </c>
      <c r="X48" s="227">
        <v>6.1</v>
      </c>
      <c r="Y48" s="227">
        <v>8.01</v>
      </c>
      <c r="Z48" s="227">
        <v>9</v>
      </c>
      <c r="AA48" s="227">
        <v>10.69</v>
      </c>
      <c r="AB48" s="227">
        <v>11.05</v>
      </c>
      <c r="AC48" s="227">
        <v>-1E+18</v>
      </c>
      <c r="AD48" s="90"/>
      <c r="AE48" s="227">
        <v>-1E+18</v>
      </c>
      <c r="AF48" s="227">
        <v>-1E+18</v>
      </c>
      <c r="AG48" s="227">
        <v>10.06</v>
      </c>
      <c r="AH48" s="227">
        <v>12</v>
      </c>
      <c r="AI48" s="227">
        <v>14</v>
      </c>
      <c r="AJ48" s="227">
        <v>-1E+18</v>
      </c>
      <c r="AK48" s="227">
        <v>18</v>
      </c>
      <c r="AL48" s="227">
        <v>-1E+18</v>
      </c>
      <c r="AM48" s="90"/>
      <c r="AN48" s="91"/>
      <c r="AO48" s="91"/>
      <c r="AP48" s="91"/>
      <c r="AQ48" s="91"/>
      <c r="AR48" s="91"/>
      <c r="AS48" s="91"/>
      <c r="AT48" s="91"/>
      <c r="AU48" s="91"/>
      <c r="AV48" s="90"/>
      <c r="AW48" s="91"/>
      <c r="AX48" s="91"/>
      <c r="AY48" s="91"/>
      <c r="AZ48" s="91"/>
      <c r="BA48" s="91"/>
      <c r="BB48" s="91"/>
      <c r="BC48" s="91"/>
      <c r="BD48" s="91"/>
    </row>
    <row r="49" spans="2:56" ht="14.45">
      <c r="B49" s="92" t="s">
        <v>208</v>
      </c>
      <c r="C49" s="90"/>
      <c r="D49" s="227">
        <v>-1E+18</v>
      </c>
      <c r="E49" s="227">
        <v>-1E+18</v>
      </c>
      <c r="F49" s="228">
        <v>8000</v>
      </c>
      <c r="G49" s="228">
        <v>8000</v>
      </c>
      <c r="H49" s="228">
        <v>9284</v>
      </c>
      <c r="I49" s="228">
        <v>10251</v>
      </c>
      <c r="J49" s="228">
        <v>10432</v>
      </c>
      <c r="K49" s="227">
        <v>-1E+18</v>
      </c>
      <c r="L49" s="90"/>
      <c r="M49" s="227">
        <v>-1E+18</v>
      </c>
      <c r="N49" s="227">
        <v>-1E+18</v>
      </c>
      <c r="O49" s="228">
        <v>653000</v>
      </c>
      <c r="P49" s="228">
        <v>735036</v>
      </c>
      <c r="Q49" s="228">
        <v>800000</v>
      </c>
      <c r="R49" s="228">
        <v>913170</v>
      </c>
      <c r="S49" s="228">
        <v>984738</v>
      </c>
      <c r="T49" s="227">
        <v>-1E+18</v>
      </c>
      <c r="U49" s="90"/>
      <c r="V49" s="227">
        <v>-1E+18</v>
      </c>
      <c r="W49" s="227">
        <v>-1E+18</v>
      </c>
      <c r="X49" s="227">
        <v>-1E+18</v>
      </c>
      <c r="Y49" s="227">
        <v>-1E+18</v>
      </c>
      <c r="Z49" s="227">
        <v>16</v>
      </c>
      <c r="AA49" s="227">
        <v>17</v>
      </c>
      <c r="AB49" s="227">
        <v>18</v>
      </c>
      <c r="AC49" s="227">
        <v>-1E+18</v>
      </c>
      <c r="AD49" s="90"/>
      <c r="AE49" s="227">
        <v>-1E+18</v>
      </c>
      <c r="AF49" s="227">
        <v>-1E+18</v>
      </c>
      <c r="AG49" s="227">
        <v>17.3</v>
      </c>
      <c r="AH49" s="227">
        <v>18.96</v>
      </c>
      <c r="AI49" s="227">
        <v>20</v>
      </c>
      <c r="AJ49" s="227">
        <v>21.8</v>
      </c>
      <c r="AK49" s="227">
        <v>22.6</v>
      </c>
      <c r="AL49" s="227">
        <v>-1E+18</v>
      </c>
      <c r="AM49" s="90"/>
      <c r="AN49" s="91"/>
      <c r="AO49" s="91"/>
      <c r="AP49" s="91"/>
      <c r="AQ49" s="91"/>
      <c r="AR49" s="91"/>
      <c r="AS49" s="91"/>
      <c r="AT49" s="91"/>
      <c r="AU49" s="91"/>
      <c r="AV49" s="90"/>
      <c r="AW49" s="91"/>
      <c r="AX49" s="91"/>
      <c r="AY49" s="91"/>
      <c r="AZ49" s="91"/>
      <c r="BA49" s="91"/>
      <c r="BB49" s="91"/>
      <c r="BC49" s="91"/>
      <c r="BD49" s="91"/>
    </row>
    <row r="50" spans="2:56" ht="14.45">
      <c r="B50" s="92" t="s">
        <v>209</v>
      </c>
      <c r="C50" s="90"/>
      <c r="D50" s="227">
        <v>-1E+18</v>
      </c>
      <c r="E50" s="227">
        <v>-1E+18</v>
      </c>
      <c r="F50" s="228">
        <v>1334</v>
      </c>
      <c r="G50" s="228">
        <v>1548</v>
      </c>
      <c r="H50" s="228">
        <v>1701</v>
      </c>
      <c r="I50" s="228">
        <v>1848</v>
      </c>
      <c r="J50" s="228">
        <v>1803</v>
      </c>
      <c r="K50" s="227">
        <v>-1E+18</v>
      </c>
      <c r="L50" s="90"/>
      <c r="M50" s="227">
        <v>-1E+18</v>
      </c>
      <c r="N50" s="227">
        <v>-1E+18</v>
      </c>
      <c r="O50" s="228">
        <v>70000</v>
      </c>
      <c r="P50" s="228">
        <v>82000</v>
      </c>
      <c r="Q50" s="228">
        <v>87000</v>
      </c>
      <c r="R50" s="228">
        <v>93000</v>
      </c>
      <c r="S50" s="228">
        <v>116265</v>
      </c>
      <c r="T50" s="227">
        <v>-1E+18</v>
      </c>
      <c r="U50" s="90"/>
      <c r="V50" s="227">
        <v>-1E+18</v>
      </c>
      <c r="W50" s="227">
        <v>-1E+18</v>
      </c>
      <c r="X50" s="227">
        <v>6.5</v>
      </c>
      <c r="Y50" s="227">
        <v>7.5</v>
      </c>
      <c r="Z50" s="227">
        <v>7.9</v>
      </c>
      <c r="AA50" s="227">
        <v>8.5</v>
      </c>
      <c r="AB50" s="227">
        <v>8</v>
      </c>
      <c r="AC50" s="227">
        <v>-1E+18</v>
      </c>
      <c r="AD50" s="90"/>
      <c r="AE50" s="227">
        <v>-1E+18</v>
      </c>
      <c r="AF50" s="227">
        <v>-1E+18</v>
      </c>
      <c r="AG50" s="227">
        <v>9</v>
      </c>
      <c r="AH50" s="227">
        <v>10.6</v>
      </c>
      <c r="AI50" s="227">
        <v>11.1</v>
      </c>
      <c r="AJ50" s="227">
        <v>11.3</v>
      </c>
      <c r="AK50" s="227">
        <v>-1E+18</v>
      </c>
      <c r="AL50" s="227">
        <v>-1E+18</v>
      </c>
      <c r="AM50" s="90"/>
      <c r="AN50" s="91"/>
      <c r="AO50" s="91"/>
      <c r="AP50" s="91"/>
      <c r="AQ50" s="91"/>
      <c r="AR50" s="91"/>
      <c r="AS50" s="91"/>
      <c r="AT50" s="91"/>
      <c r="AU50" s="91"/>
      <c r="AV50" s="90"/>
      <c r="AW50" s="91"/>
      <c r="AX50" s="91"/>
      <c r="AY50" s="91"/>
      <c r="AZ50" s="91"/>
      <c r="BA50" s="91"/>
      <c r="BB50" s="91"/>
      <c r="BC50" s="91"/>
      <c r="BD50" s="91"/>
    </row>
    <row r="51" spans="2:56" ht="14.45">
      <c r="B51" s="92" t="s">
        <v>210</v>
      </c>
      <c r="C51" s="90"/>
      <c r="D51" s="227">
        <v>-1E+18</v>
      </c>
      <c r="E51" s="227">
        <v>-1E+18</v>
      </c>
      <c r="F51" s="228">
        <v>11332</v>
      </c>
      <c r="G51" s="228">
        <v>12374</v>
      </c>
      <c r="H51" s="228">
        <v>13000</v>
      </c>
      <c r="I51" s="228">
        <v>15011</v>
      </c>
      <c r="J51" s="228">
        <v>15306</v>
      </c>
      <c r="K51" s="227">
        <v>-1E+18</v>
      </c>
      <c r="L51" s="90"/>
      <c r="M51" s="227">
        <v>-1E+18</v>
      </c>
      <c r="N51" s="227">
        <v>-1E+18</v>
      </c>
      <c r="O51" s="228">
        <v>781170</v>
      </c>
      <c r="P51" s="228">
        <v>840000</v>
      </c>
      <c r="Q51" s="228">
        <v>900000</v>
      </c>
      <c r="R51" s="228">
        <v>1020000</v>
      </c>
      <c r="S51" s="228">
        <v>1070000</v>
      </c>
      <c r="T51" s="227">
        <v>-1E+18</v>
      </c>
      <c r="U51" s="90"/>
      <c r="V51" s="227">
        <v>-1E+18</v>
      </c>
      <c r="W51" s="227">
        <v>-1E+18</v>
      </c>
      <c r="X51" s="227">
        <v>10.5</v>
      </c>
      <c r="Y51" s="227">
        <v>11</v>
      </c>
      <c r="Z51" s="227">
        <v>12</v>
      </c>
      <c r="AA51" s="227">
        <v>12.68</v>
      </c>
      <c r="AB51" s="227">
        <v>13.3</v>
      </c>
      <c r="AC51" s="227">
        <v>-1E+18</v>
      </c>
      <c r="AD51" s="90"/>
      <c r="AE51" s="227">
        <v>-1E+18</v>
      </c>
      <c r="AF51" s="227">
        <v>-1E+18</v>
      </c>
      <c r="AG51" s="227">
        <v>17</v>
      </c>
      <c r="AH51" s="227">
        <v>18</v>
      </c>
      <c r="AI51" s="227">
        <v>19</v>
      </c>
      <c r="AJ51" s="227">
        <v>20.5</v>
      </c>
      <c r="AK51" s="227">
        <v>22.2</v>
      </c>
      <c r="AL51" s="227">
        <v>-1E+18</v>
      </c>
      <c r="AM51" s="90"/>
      <c r="AN51" s="91"/>
      <c r="AO51" s="91"/>
      <c r="AP51" s="91"/>
      <c r="AQ51" s="91"/>
      <c r="AR51" s="91"/>
      <c r="AS51" s="91"/>
      <c r="AT51" s="91"/>
      <c r="AU51" s="91"/>
      <c r="AV51" s="90"/>
      <c r="AW51" s="91"/>
      <c r="AX51" s="91"/>
      <c r="AY51" s="91"/>
      <c r="AZ51" s="91"/>
      <c r="BA51" s="91"/>
      <c r="BB51" s="91"/>
      <c r="BC51" s="91"/>
      <c r="BD51" s="91"/>
    </row>
    <row r="52" spans="2:56" ht="15" thickBot="1">
      <c r="B52" s="94" t="s">
        <v>211</v>
      </c>
      <c r="C52" s="95"/>
      <c r="D52" s="227">
        <v>-1E+18</v>
      </c>
      <c r="E52" s="227">
        <v>-1E+18</v>
      </c>
      <c r="F52" s="228">
        <v>11406</v>
      </c>
      <c r="G52" s="228">
        <v>13669</v>
      </c>
      <c r="H52" s="228">
        <v>14964</v>
      </c>
      <c r="I52" s="228">
        <v>16324</v>
      </c>
      <c r="J52" s="228">
        <v>16158</v>
      </c>
      <c r="K52" s="227">
        <v>-1E+18</v>
      </c>
      <c r="L52" s="95"/>
      <c r="M52" s="227">
        <v>-1E+18</v>
      </c>
      <c r="N52" s="227">
        <v>-1E+18</v>
      </c>
      <c r="O52" s="228">
        <v>1588687</v>
      </c>
      <c r="P52" s="228">
        <v>2100000</v>
      </c>
      <c r="Q52" s="228">
        <v>2490966</v>
      </c>
      <c r="R52" s="228">
        <v>2967051</v>
      </c>
      <c r="S52" s="228">
        <v>2750989</v>
      </c>
      <c r="T52" s="227">
        <v>-1E+18</v>
      </c>
      <c r="U52" s="229"/>
      <c r="V52" s="227">
        <v>-1E+18</v>
      </c>
      <c r="W52" s="227">
        <v>-1E+18</v>
      </c>
      <c r="X52" s="227">
        <v>12</v>
      </c>
      <c r="Y52" s="227">
        <v>14.1</v>
      </c>
      <c r="Z52" s="227">
        <v>15</v>
      </c>
      <c r="AA52" s="227">
        <v>15.9</v>
      </c>
      <c r="AB52" s="227">
        <v>15.8</v>
      </c>
      <c r="AC52" s="227">
        <v>-1E+18</v>
      </c>
      <c r="AD52" s="229"/>
      <c r="AE52" s="227">
        <v>-1E+18</v>
      </c>
      <c r="AF52" s="227">
        <v>-1E+18</v>
      </c>
      <c r="AG52" s="227">
        <v>18.5</v>
      </c>
      <c r="AH52" s="227">
        <v>24</v>
      </c>
      <c r="AI52" s="227">
        <v>27</v>
      </c>
      <c r="AJ52" s="227">
        <v>30</v>
      </c>
      <c r="AK52" s="227">
        <v>-1E+18</v>
      </c>
      <c r="AL52" s="227">
        <v>-1E+18</v>
      </c>
      <c r="AM52" s="90"/>
      <c r="AN52" s="91"/>
      <c r="AO52" s="91"/>
      <c r="AP52" s="91"/>
      <c r="AQ52" s="91"/>
      <c r="AR52" s="91"/>
      <c r="AS52" s="91"/>
      <c r="AT52" s="91"/>
      <c r="AU52" s="91"/>
      <c r="AV52" s="90"/>
      <c r="AW52" s="91"/>
      <c r="AX52" s="91"/>
      <c r="AY52" s="91"/>
      <c r="AZ52" s="91"/>
      <c r="BA52" s="91"/>
      <c r="BB52" s="91"/>
      <c r="BC52" s="91"/>
      <c r="BD52" s="91"/>
    </row>
    <row r="58" spans="2:56">
      <c r="G58" s="80"/>
      <c r="H58" s="80"/>
      <c r="I58" s="80"/>
      <c r="J58" s="80"/>
      <c r="K58" s="80"/>
      <c r="M58" s="80"/>
      <c r="N58" s="80"/>
      <c r="O58" s="80"/>
      <c r="P58" s="80"/>
      <c r="Q58" s="80"/>
      <c r="R58" s="80"/>
      <c r="S58" s="80"/>
      <c r="T58" s="80"/>
      <c r="V58" s="80"/>
      <c r="W58" s="80"/>
      <c r="X58" s="80"/>
      <c r="Y58" s="80"/>
      <c r="Z58" s="80"/>
      <c r="AA58" s="80"/>
      <c r="AB58" s="80"/>
      <c r="AC58" s="80"/>
      <c r="AE58" s="80"/>
      <c r="AF58" s="80"/>
      <c r="AG58" s="80"/>
      <c r="AH58" s="80"/>
      <c r="AI58" s="80"/>
      <c r="AJ58" s="80"/>
      <c r="AK58" s="80"/>
      <c r="AL58" s="80"/>
    </row>
    <row r="59" spans="2:56">
      <c r="D59" s="137"/>
      <c r="F59" s="84"/>
      <c r="G59" s="84"/>
      <c r="H59" s="84"/>
      <c r="I59" s="84"/>
      <c r="J59" s="84"/>
      <c r="K59" s="84"/>
      <c r="M59" s="84"/>
      <c r="N59" s="84"/>
      <c r="O59" s="84"/>
      <c r="P59" s="84"/>
      <c r="Q59" s="84"/>
      <c r="R59" s="84"/>
      <c r="S59" s="84"/>
      <c r="T59" s="84"/>
      <c r="V59" s="84"/>
      <c r="W59" s="80"/>
      <c r="X59" s="80"/>
      <c r="AE59" s="80"/>
      <c r="AF59" s="80"/>
      <c r="AG59" s="80"/>
      <c r="AH59" s="80"/>
      <c r="AI59" s="80"/>
      <c r="AJ59" s="80"/>
      <c r="AK59" s="80"/>
      <c r="AL59" s="80"/>
    </row>
    <row r="60" spans="2:56">
      <c r="D60" s="137"/>
      <c r="F60" s="84"/>
      <c r="G60" s="84"/>
      <c r="H60" s="84"/>
      <c r="I60" s="84"/>
      <c r="J60" s="84"/>
      <c r="K60" s="84"/>
      <c r="N60" s="84"/>
      <c r="O60" s="84"/>
      <c r="P60" s="84"/>
      <c r="Q60" s="84"/>
      <c r="R60" s="84"/>
      <c r="S60" s="84"/>
      <c r="T60" s="84"/>
      <c r="V60" s="84"/>
      <c r="W60" s="80"/>
      <c r="X60" s="80"/>
      <c r="AE60" s="80"/>
      <c r="AF60" s="80"/>
      <c r="AG60" s="80"/>
      <c r="AH60" s="80"/>
      <c r="AI60" s="80"/>
      <c r="AJ60" s="80"/>
      <c r="AK60" s="80"/>
      <c r="AL60" s="80"/>
    </row>
    <row r="61" spans="2:56">
      <c r="D61" s="137"/>
      <c r="F61" s="84"/>
      <c r="G61" s="84"/>
      <c r="H61" s="84"/>
      <c r="I61" s="84"/>
      <c r="J61" s="84"/>
      <c r="K61" s="84"/>
      <c r="N61" s="84"/>
      <c r="O61" s="84"/>
      <c r="P61" s="84"/>
      <c r="Q61" s="84"/>
      <c r="R61" s="84"/>
      <c r="S61" s="84"/>
      <c r="T61" s="84"/>
      <c r="V61" s="84"/>
      <c r="W61" s="80"/>
      <c r="X61" s="80"/>
      <c r="AE61" s="80"/>
      <c r="AF61" s="80"/>
      <c r="AG61" s="80"/>
      <c r="AH61" s="80"/>
      <c r="AI61" s="80"/>
      <c r="AJ61" s="80"/>
      <c r="AK61" s="80"/>
      <c r="AL61" s="80"/>
    </row>
    <row r="62" spans="2:56">
      <c r="D62" s="137"/>
      <c r="F62" s="84"/>
      <c r="G62" s="84"/>
      <c r="H62" s="84"/>
      <c r="I62" s="84"/>
      <c r="J62" s="84"/>
      <c r="K62" s="84"/>
      <c r="N62" s="84"/>
      <c r="O62" s="84"/>
      <c r="P62" s="84"/>
      <c r="Q62" s="84"/>
      <c r="R62" s="84"/>
      <c r="S62" s="84"/>
      <c r="T62" s="84"/>
      <c r="V62" s="84"/>
      <c r="W62" s="80"/>
      <c r="X62" s="80"/>
      <c r="AE62" s="80"/>
      <c r="AF62" s="80"/>
      <c r="AG62" s="80"/>
      <c r="AH62" s="80"/>
      <c r="AI62" s="80"/>
      <c r="AJ62" s="80"/>
      <c r="AK62" s="80"/>
      <c r="AL62" s="80"/>
    </row>
    <row r="63" spans="2:56">
      <c r="D63" s="138"/>
      <c r="F63" s="84"/>
      <c r="G63" s="84"/>
      <c r="H63" s="84"/>
      <c r="I63" s="84"/>
      <c r="J63" s="84"/>
      <c r="K63" s="84"/>
      <c r="M63" s="84"/>
      <c r="N63" s="84"/>
      <c r="O63" s="84"/>
      <c r="P63" s="80"/>
      <c r="Q63" s="80"/>
      <c r="R63" s="80"/>
      <c r="S63" s="80"/>
      <c r="T63" s="80"/>
      <c r="V63" s="80"/>
      <c r="W63" s="80"/>
      <c r="X63" s="80"/>
      <c r="Y63" s="80"/>
      <c r="Z63" s="80"/>
      <c r="AA63" s="80"/>
      <c r="AB63" s="80"/>
      <c r="AC63" s="80"/>
      <c r="AE63" s="80"/>
      <c r="AF63" s="80"/>
      <c r="AG63" s="80"/>
      <c r="AH63" s="80"/>
      <c r="AI63" s="80"/>
      <c r="AJ63" s="80"/>
      <c r="AK63" s="80"/>
      <c r="AL63" s="80"/>
    </row>
    <row r="64" spans="2:56">
      <c r="G64" s="80"/>
      <c r="H64" s="80"/>
      <c r="I64" s="80"/>
      <c r="J64" s="80"/>
      <c r="K64" s="80"/>
      <c r="M64" s="80"/>
      <c r="N64" s="80"/>
      <c r="O64" s="80"/>
      <c r="P64" s="80"/>
      <c r="Q64" s="80"/>
      <c r="R64" s="80"/>
      <c r="S64" s="80"/>
      <c r="T64" s="80"/>
      <c r="V64" s="80"/>
      <c r="W64" s="80"/>
      <c r="X64" s="80"/>
      <c r="Y64" s="80"/>
      <c r="Z64" s="80"/>
      <c r="AA64" s="80"/>
      <c r="AB64" s="80"/>
      <c r="AC64" s="80"/>
      <c r="AE64" s="80"/>
      <c r="AF64" s="80"/>
      <c r="AG64" s="80"/>
      <c r="AH64" s="80"/>
      <c r="AI64" s="80"/>
      <c r="AJ64" s="80"/>
      <c r="AK64" s="80"/>
      <c r="AL64" s="80"/>
    </row>
    <row r="65" spans="4:38">
      <c r="D65" s="137"/>
      <c r="F65" s="136"/>
      <c r="G65" s="135"/>
      <c r="H65" s="135"/>
      <c r="I65" s="135"/>
      <c r="J65" s="135"/>
      <c r="K65" s="135"/>
      <c r="M65" s="135"/>
      <c r="N65" s="135"/>
      <c r="O65" s="136"/>
      <c r="P65" s="135"/>
      <c r="Q65" s="135"/>
      <c r="R65" s="135"/>
      <c r="S65" s="135"/>
      <c r="T65" s="135"/>
      <c r="V65" s="99"/>
      <c r="W65" s="80"/>
      <c r="X65" s="80"/>
      <c r="Y65" s="80"/>
      <c r="Z65" s="80"/>
      <c r="AA65" s="80"/>
      <c r="AB65" s="80"/>
      <c r="AC65" s="80"/>
      <c r="AE65" s="80"/>
      <c r="AF65" s="80"/>
      <c r="AG65" s="80"/>
      <c r="AH65" s="80"/>
      <c r="AI65" s="80"/>
      <c r="AJ65" s="80"/>
      <c r="AK65" s="80"/>
      <c r="AL65" s="80"/>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4" t="s">
        <v>252</v>
      </c>
    </row>
    <row r="2" spans="1:4">
      <c r="A2" s="164"/>
    </row>
    <row r="3" spans="1:4">
      <c r="B3" s="343" t="s">
        <v>253</v>
      </c>
      <c r="C3" s="343"/>
      <c r="D3" s="343"/>
    </row>
    <row r="4" spans="1:4">
      <c r="D4" s="177"/>
    </row>
    <row r="5" spans="1:4">
      <c r="D5" s="177"/>
    </row>
    <row r="6" spans="1:4">
      <c r="D6" s="177"/>
    </row>
    <row r="7" spans="1:4">
      <c r="D7" s="178"/>
    </row>
    <row r="8" spans="1:4">
      <c r="D8" s="178"/>
    </row>
    <row r="10" spans="1:4">
      <c r="D10" s="177"/>
    </row>
    <row r="11" spans="1:4">
      <c r="D11" s="177"/>
    </row>
    <row r="12" spans="1:4" ht="20.25" customHeight="1">
      <c r="B12" s="343" t="s">
        <v>254</v>
      </c>
      <c r="C12" s="343"/>
      <c r="D12" s="343"/>
    </row>
    <row r="13" spans="1:4">
      <c r="D13" s="177"/>
    </row>
    <row r="14" spans="1:4">
      <c r="D14" s="177"/>
    </row>
    <row r="15" spans="1:4">
      <c r="D15" s="177"/>
    </row>
    <row r="16" spans="1:4">
      <c r="D16" s="177"/>
    </row>
    <row r="17" spans="2:4">
      <c r="D17" s="177"/>
    </row>
    <row r="18" spans="2:4">
      <c r="D18" s="177"/>
    </row>
    <row r="19" spans="2:4">
      <c r="D19" s="177"/>
    </row>
    <row r="20" spans="2:4">
      <c r="D20" s="177"/>
    </row>
    <row r="21" spans="2:4">
      <c r="D21" s="177"/>
    </row>
    <row r="22" spans="2:4">
      <c r="D22" s="177"/>
    </row>
    <row r="23" spans="2:4">
      <c r="D23" s="177"/>
    </row>
    <row r="27" spans="2:4">
      <c r="B27" s="343" t="s">
        <v>255</v>
      </c>
      <c r="C27" s="343"/>
      <c r="D27" s="343"/>
    </row>
    <row r="28" spans="2:4">
      <c r="D28" s="179"/>
    </row>
    <row r="29" spans="2:4">
      <c r="D29" s="177"/>
    </row>
    <row r="30" spans="2:4">
      <c r="D30" s="177"/>
    </row>
    <row r="31" spans="2:4">
      <c r="D31" s="177"/>
    </row>
    <row r="32" spans="2:4">
      <c r="D32" s="177"/>
    </row>
    <row r="35" spans="2:4">
      <c r="B35" s="343" t="s">
        <v>256</v>
      </c>
      <c r="C35" s="343"/>
      <c r="D35" s="343"/>
    </row>
    <row r="36" spans="2:4">
      <c r="B36">
        <f>'VA 1DGT--'!N16</f>
        <v>29756.612450000001</v>
      </c>
      <c r="C36">
        <f>'VA 1DGT--'!P16</f>
        <v>27893.328516000005</v>
      </c>
      <c r="D36" s="177">
        <f>C36/B36-1</f>
        <v>-6.261747492698877E-2</v>
      </c>
    </row>
    <row r="37" spans="2:4">
      <c r="B37">
        <f>'EMP 1DGT--'!$N$16</f>
        <v>2145912</v>
      </c>
      <c r="C37">
        <f>'EMP 1DGT--'!$P$16</f>
        <v>2101825</v>
      </c>
      <c r="D37" s="177">
        <f>C37/B37-1</f>
        <v>-2.0544644887581565E-2</v>
      </c>
    </row>
    <row r="38" spans="2:4">
      <c r="B38">
        <f>'EMP 1DGT--'!$N$16</f>
        <v>2145912</v>
      </c>
      <c r="C38">
        <f>'EMP 1DGT--'!$P$16</f>
        <v>2101825</v>
      </c>
      <c r="D38">
        <f>C38-B38</f>
        <v>-44087</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topLeftCell="M1" zoomScale="70" zoomScaleNormal="70" workbookViewId="0">
      <selection activeCell="AC9" sqref="AC9"/>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46"/>
      <c r="B1" s="646"/>
      <c r="C1" s="646"/>
      <c r="D1" s="646"/>
      <c r="E1" s="647"/>
      <c r="F1" s="647"/>
      <c r="G1" s="646"/>
      <c r="H1" s="646"/>
      <c r="I1" s="647"/>
      <c r="J1" s="647"/>
      <c r="K1" s="647"/>
      <c r="L1" s="646"/>
      <c r="M1" s="646"/>
      <c r="N1" s="646"/>
      <c r="O1" s="646"/>
      <c r="P1" s="646"/>
      <c r="Q1" s="646"/>
      <c r="R1" s="646"/>
      <c r="S1" s="646"/>
      <c r="T1" s="646"/>
      <c r="U1" s="646"/>
      <c r="V1" s="646"/>
      <c r="W1" s="646"/>
      <c r="X1" s="646"/>
      <c r="Y1" s="646"/>
      <c r="Z1" s="646"/>
      <c r="AA1" s="646"/>
      <c r="AB1" s="646"/>
      <c r="AC1" s="646"/>
      <c r="AD1" s="646"/>
      <c r="AE1" s="646"/>
      <c r="AF1" s="646"/>
      <c r="AG1" s="646"/>
      <c r="AH1" s="646"/>
      <c r="AI1" s="646"/>
      <c r="AJ1" s="646"/>
      <c r="AK1" s="646"/>
      <c r="AL1" s="646"/>
      <c r="AM1" s="646"/>
      <c r="AN1" s="646"/>
      <c r="AO1" s="646"/>
      <c r="AP1" s="646"/>
      <c r="AQ1" s="646"/>
      <c r="AR1" s="646"/>
      <c r="AS1" s="646"/>
      <c r="AT1" s="646"/>
      <c r="AU1" s="646"/>
      <c r="AV1" s="646"/>
      <c r="AW1" s="646"/>
      <c r="AX1" s="646"/>
    </row>
    <row r="2" spans="1:50" s="44" customFormat="1" ht="15.6">
      <c r="A2" s="648" t="s">
        <v>257</v>
      </c>
      <c r="B2" s="649"/>
      <c r="C2" s="646"/>
      <c r="D2" s="646"/>
      <c r="E2" s="647"/>
      <c r="F2" s="647"/>
      <c r="G2" s="646"/>
      <c r="H2" s="646"/>
      <c r="I2" s="647"/>
      <c r="J2" s="647"/>
      <c r="K2" s="647"/>
      <c r="L2" s="646"/>
      <c r="M2" s="646"/>
      <c r="N2" s="646"/>
      <c r="O2" s="646"/>
      <c r="P2" s="646"/>
      <c r="Q2" s="646"/>
      <c r="R2" s="646"/>
      <c r="S2" s="646"/>
      <c r="T2" s="646"/>
      <c r="U2" s="646"/>
      <c r="V2" s="646"/>
      <c r="W2" s="646"/>
      <c r="X2" s="646"/>
      <c r="Y2" s="646"/>
      <c r="Z2" s="646"/>
      <c r="AA2" s="646"/>
      <c r="AB2" s="646"/>
      <c r="AC2" s="646"/>
      <c r="AD2" s="646"/>
      <c r="AE2" s="646"/>
      <c r="AF2" s="646"/>
      <c r="AG2" s="646"/>
      <c r="AH2" s="646"/>
      <c r="AI2" s="646"/>
      <c r="AJ2" s="646"/>
      <c r="AK2" s="646"/>
      <c r="AL2" s="646"/>
      <c r="AM2" s="646"/>
      <c r="AN2" s="646"/>
      <c r="AO2" s="646"/>
      <c r="AP2" s="646"/>
      <c r="AQ2" s="646"/>
      <c r="AR2" s="646"/>
      <c r="AS2" s="646"/>
      <c r="AT2" s="646"/>
      <c r="AU2" s="646"/>
      <c r="AV2" s="646"/>
      <c r="AW2" s="646"/>
      <c r="AX2" s="646"/>
    </row>
    <row r="3" spans="1:50" s="44" customFormat="1" ht="15.75" customHeight="1" thickBot="1">
      <c r="A3" s="646"/>
      <c r="B3" s="646"/>
      <c r="C3" s="650"/>
      <c r="D3" s="646"/>
      <c r="E3" s="646"/>
      <c r="F3" s="647"/>
      <c r="G3" s="650"/>
      <c r="H3" s="646"/>
      <c r="I3" s="646"/>
      <c r="J3" s="647"/>
      <c r="K3" s="647"/>
      <c r="L3" s="646"/>
      <c r="M3" s="646"/>
      <c r="N3" s="646"/>
      <c r="O3" s="646"/>
      <c r="P3" s="646"/>
      <c r="Q3" s="646"/>
      <c r="R3" s="646"/>
      <c r="S3" s="646"/>
      <c r="T3" s="646"/>
      <c r="U3" s="646"/>
      <c r="V3" s="646"/>
      <c r="W3" s="646"/>
      <c r="X3" s="646"/>
      <c r="Y3" s="646"/>
      <c r="Z3" s="646"/>
      <c r="AA3" s="646"/>
      <c r="AB3" s="646"/>
      <c r="AC3" s="646"/>
      <c r="AD3" s="646"/>
      <c r="AE3" s="646"/>
      <c r="AF3" s="646"/>
      <c r="AG3" s="646"/>
      <c r="AH3" s="646"/>
      <c r="AI3" s="646"/>
      <c r="AJ3" s="646"/>
      <c r="AK3" s="646"/>
      <c r="AL3" s="646"/>
      <c r="AM3" s="646"/>
      <c r="AN3" s="646"/>
      <c r="AO3" s="646"/>
      <c r="AP3" s="646"/>
      <c r="AQ3" s="646"/>
      <c r="AR3" s="646"/>
      <c r="AS3" s="646"/>
      <c r="AT3" s="646"/>
      <c r="AU3" s="646"/>
      <c r="AV3" s="646"/>
      <c r="AW3" s="646"/>
      <c r="AX3" s="646"/>
    </row>
    <row r="4" spans="1:50" ht="15" customHeight="1" thickBot="1">
      <c r="A4" s="651" t="s">
        <v>258</v>
      </c>
      <c r="B4" s="652"/>
      <c r="C4" s="653" t="str">
        <f>Translate!A8</f>
        <v>SMEs in EL</v>
      </c>
      <c r="D4" s="654"/>
      <c r="E4" s="344" t="s">
        <v>259</v>
      </c>
      <c r="F4" s="345"/>
      <c r="G4" s="655"/>
      <c r="H4" s="655"/>
      <c r="I4" s="656"/>
      <c r="J4" s="656"/>
      <c r="K4" s="657"/>
      <c r="L4" s="651" t="s">
        <v>260</v>
      </c>
      <c r="M4" s="658"/>
      <c r="N4" s="344" t="str">
        <f>Translate!A8</f>
        <v>SMEs in EL</v>
      </c>
      <c r="O4" s="345"/>
      <c r="P4" s="344" t="s">
        <v>259</v>
      </c>
      <c r="Q4" s="345"/>
      <c r="R4" s="655"/>
      <c r="S4" s="655"/>
      <c r="T4" s="656"/>
      <c r="U4" s="656"/>
      <c r="V4" s="657"/>
      <c r="W4" s="659" t="s">
        <v>261</v>
      </c>
      <c r="X4" s="652"/>
      <c r="Y4" s="653" t="str">
        <f>Translate!A8</f>
        <v>SMEs in EL</v>
      </c>
      <c r="Z4" s="654"/>
      <c r="AA4" s="344" t="s">
        <v>259</v>
      </c>
      <c r="AB4" s="345"/>
      <c r="AC4" s="655"/>
      <c r="AD4" s="655"/>
      <c r="AE4" s="656"/>
      <c r="AF4" s="656"/>
      <c r="AG4" s="646"/>
      <c r="AH4" s="646"/>
      <c r="AI4" s="646"/>
      <c r="AJ4" s="646"/>
      <c r="AK4" s="646"/>
      <c r="AL4" s="646"/>
      <c r="AM4" s="646"/>
      <c r="AN4" s="646"/>
      <c r="AO4" s="646"/>
      <c r="AP4" s="646"/>
      <c r="AQ4" s="646"/>
      <c r="AR4" s="646"/>
      <c r="AS4" s="646"/>
      <c r="AT4" s="646"/>
      <c r="AU4" s="646"/>
      <c r="AV4" s="646"/>
      <c r="AW4" s="646"/>
      <c r="AX4" s="646"/>
    </row>
    <row r="5" spans="1:50" ht="14.45" customHeight="1">
      <c r="A5" s="660"/>
      <c r="B5" s="661">
        <v>2008</v>
      </c>
      <c r="C5" s="662">
        <f>'NoE 1DGT--'!S16</f>
        <v>100</v>
      </c>
      <c r="D5" s="663"/>
      <c r="E5" s="246">
        <v>100</v>
      </c>
      <c r="F5" s="247"/>
      <c r="G5" s="647"/>
      <c r="H5" s="664"/>
      <c r="I5" s="647"/>
      <c r="J5" s="647"/>
      <c r="K5" s="647"/>
      <c r="L5" s="660"/>
      <c r="M5" s="661">
        <v>2008</v>
      </c>
      <c r="N5" s="246">
        <f>'EMP 1DGT--'!S16</f>
        <v>100</v>
      </c>
      <c r="O5" s="247"/>
      <c r="P5" s="246">
        <v>100</v>
      </c>
      <c r="Q5" s="247"/>
      <c r="R5" s="647"/>
      <c r="S5" s="646"/>
      <c r="T5" s="647"/>
      <c r="U5" s="647"/>
      <c r="V5" s="647"/>
      <c r="W5" s="665"/>
      <c r="X5" s="661">
        <v>2008</v>
      </c>
      <c r="Y5" s="662">
        <f>'VA 1DGT--'!S16</f>
        <v>100</v>
      </c>
      <c r="Z5" s="663"/>
      <c r="AA5" s="246">
        <v>100</v>
      </c>
      <c r="AB5" s="247"/>
      <c r="AC5" s="647"/>
      <c r="AD5" s="646"/>
      <c r="AE5" s="647"/>
      <c r="AF5" s="647"/>
      <c r="AG5" s="646"/>
      <c r="AH5" s="646"/>
      <c r="AI5" s="646"/>
      <c r="AJ5" s="646"/>
      <c r="AK5" s="646"/>
      <c r="AL5" s="646"/>
      <c r="AM5" s="646"/>
      <c r="AN5" s="646"/>
      <c r="AO5" s="646"/>
      <c r="AP5" s="646"/>
      <c r="AQ5" s="646"/>
      <c r="AR5" s="646"/>
      <c r="AS5" s="646"/>
      <c r="AT5" s="646"/>
      <c r="AU5" s="646"/>
      <c r="AV5" s="646"/>
      <c r="AW5" s="646"/>
      <c r="AX5" s="646"/>
    </row>
    <row r="6" spans="1:50" ht="14.45" customHeight="1">
      <c r="A6" s="660"/>
      <c r="B6" s="666">
        <v>2009</v>
      </c>
      <c r="C6" s="667">
        <f>'NoE 1DGT--'!T16</f>
        <v>95.849568411044203</v>
      </c>
      <c r="D6" s="668"/>
      <c r="E6" s="248">
        <v>98.854589519565877</v>
      </c>
      <c r="F6" s="249"/>
      <c r="G6" s="647"/>
      <c r="H6" s="646"/>
      <c r="I6" s="647"/>
      <c r="J6" s="647"/>
      <c r="K6" s="647"/>
      <c r="L6" s="660"/>
      <c r="M6" s="666">
        <v>2009</v>
      </c>
      <c r="N6" s="248">
        <f>'EMP 1DGT--'!T16</f>
        <v>95.698856141298819</v>
      </c>
      <c r="O6" s="249"/>
      <c r="P6" s="248">
        <v>97.530068105190708</v>
      </c>
      <c r="Q6" s="249"/>
      <c r="R6" s="647"/>
      <c r="S6" s="646"/>
      <c r="T6" s="647"/>
      <c r="U6" s="647"/>
      <c r="V6" s="647"/>
      <c r="W6" s="665"/>
      <c r="X6" s="666">
        <v>2009</v>
      </c>
      <c r="Y6" s="667">
        <f>'VA 1DGT--'!T16</f>
        <v>100.1785157043583</v>
      </c>
      <c r="Z6" s="668"/>
      <c r="AA6" s="248">
        <v>91.67800084582494</v>
      </c>
      <c r="AB6" s="249"/>
      <c r="AC6" s="647"/>
      <c r="AD6" s="646"/>
      <c r="AE6" s="647"/>
      <c r="AF6" s="647"/>
      <c r="AG6" s="646"/>
      <c r="AH6" s="646"/>
      <c r="AI6" s="646"/>
      <c r="AJ6" s="646"/>
      <c r="AK6" s="646"/>
      <c r="AL6" s="646"/>
      <c r="AM6" s="646"/>
      <c r="AN6" s="646"/>
      <c r="AO6" s="646"/>
      <c r="AP6" s="646"/>
      <c r="AQ6" s="646"/>
      <c r="AR6" s="646"/>
      <c r="AS6" s="646"/>
      <c r="AT6" s="646"/>
      <c r="AU6" s="646"/>
      <c r="AV6" s="646"/>
      <c r="AW6" s="646"/>
      <c r="AX6" s="646"/>
    </row>
    <row r="7" spans="1:50" ht="14.45" customHeight="1">
      <c r="A7" s="660"/>
      <c r="B7" s="666">
        <v>2010</v>
      </c>
      <c r="C7" s="667">
        <f>'NoE 1DGT--'!U16</f>
        <v>92.684194336210595</v>
      </c>
      <c r="D7" s="668"/>
      <c r="E7" s="248">
        <v>103.04311043312738</v>
      </c>
      <c r="F7" s="249"/>
      <c r="G7" s="647"/>
      <c r="H7" s="646"/>
      <c r="I7" s="647"/>
      <c r="J7" s="647"/>
      <c r="K7" s="647"/>
      <c r="L7" s="660"/>
      <c r="M7" s="666">
        <v>2010</v>
      </c>
      <c r="N7" s="248">
        <f>'EMP 1DGT--'!U16</f>
        <v>90.333360016143104</v>
      </c>
      <c r="O7" s="249"/>
      <c r="P7" s="248">
        <v>97.168248483451336</v>
      </c>
      <c r="Q7" s="249"/>
      <c r="R7" s="647"/>
      <c r="S7" s="646"/>
      <c r="T7" s="647"/>
      <c r="U7" s="647"/>
      <c r="V7" s="52"/>
      <c r="W7" s="665"/>
      <c r="X7" s="666">
        <v>2010</v>
      </c>
      <c r="Y7" s="667">
        <f>'VA 1DGT--'!U16</f>
        <v>90.519820982927456</v>
      </c>
      <c r="Z7" s="668"/>
      <c r="AA7" s="248">
        <v>95.391290108073548</v>
      </c>
      <c r="AB7" s="249"/>
      <c r="AC7" s="647"/>
      <c r="AD7" s="646"/>
      <c r="AE7" s="647"/>
      <c r="AF7" s="647"/>
      <c r="AG7" s="646"/>
      <c r="AH7" s="646"/>
      <c r="AI7" s="646"/>
      <c r="AJ7" s="646"/>
      <c r="AK7" s="646"/>
      <c r="AL7" s="646"/>
      <c r="AM7" s="646"/>
      <c r="AN7" s="646"/>
      <c r="AO7" s="646"/>
      <c r="AP7" s="646"/>
      <c r="AQ7" s="646"/>
      <c r="AR7" s="646"/>
      <c r="AS7" s="646"/>
      <c r="AT7" s="646"/>
      <c r="AU7" s="646"/>
      <c r="AV7" s="646"/>
      <c r="AW7" s="646"/>
      <c r="AX7" s="646"/>
    </row>
    <row r="8" spans="1:50" ht="14.45" customHeight="1">
      <c r="A8" s="660"/>
      <c r="B8" s="666">
        <v>2011</v>
      </c>
      <c r="C8" s="667">
        <f>'NoE 1DGT--'!V16</f>
        <v>86.491055948097468</v>
      </c>
      <c r="D8" s="668"/>
      <c r="E8" s="248">
        <v>103.38286065765557</v>
      </c>
      <c r="F8" s="249"/>
      <c r="G8" s="647"/>
      <c r="H8" s="646"/>
      <c r="I8" s="647"/>
      <c r="J8" s="647"/>
      <c r="K8" s="647"/>
      <c r="L8" s="660"/>
      <c r="M8" s="666">
        <v>2011</v>
      </c>
      <c r="N8" s="248">
        <f>'EMP 1DGT--'!V16</f>
        <v>84.878184635037528</v>
      </c>
      <c r="O8" s="249"/>
      <c r="P8" s="248">
        <v>97.098563616619785</v>
      </c>
      <c r="Q8" s="249"/>
      <c r="R8" s="647"/>
      <c r="S8" s="646"/>
      <c r="T8" s="647"/>
      <c r="U8" s="647"/>
      <c r="V8" s="647"/>
      <c r="W8" s="665"/>
      <c r="X8" s="666">
        <v>2011</v>
      </c>
      <c r="Y8" s="667">
        <f>'VA 1DGT--'!V16</f>
        <v>79.148212926040628</v>
      </c>
      <c r="Z8" s="668"/>
      <c r="AA8" s="248">
        <v>99.170235286693071</v>
      </c>
      <c r="AB8" s="249"/>
      <c r="AC8" s="647"/>
      <c r="AD8" s="646"/>
      <c r="AE8" s="647"/>
      <c r="AF8" s="647"/>
      <c r="AG8" s="646"/>
      <c r="AH8" s="646"/>
      <c r="AI8" s="646"/>
      <c r="AJ8" s="646"/>
      <c r="AK8" s="646"/>
      <c r="AL8" s="646"/>
      <c r="AM8" s="646"/>
      <c r="AN8" s="646"/>
      <c r="AO8" s="646"/>
      <c r="AP8" s="646"/>
      <c r="AQ8" s="646"/>
      <c r="AR8" s="646"/>
      <c r="AS8" s="646"/>
      <c r="AT8" s="646"/>
      <c r="AU8" s="646"/>
      <c r="AV8" s="646"/>
      <c r="AW8" s="646"/>
      <c r="AX8" s="646"/>
    </row>
    <row r="9" spans="1:50" ht="14.45" customHeight="1">
      <c r="A9" s="660"/>
      <c r="B9" s="666">
        <v>2012</v>
      </c>
      <c r="C9" s="667">
        <f>'NoE 1DGT--'!W16</f>
        <v>83.753425679076784</v>
      </c>
      <c r="D9" s="668"/>
      <c r="E9" s="248">
        <v>104.80813696270329</v>
      </c>
      <c r="F9" s="249"/>
      <c r="G9" s="647"/>
      <c r="H9" s="646"/>
      <c r="I9" s="647"/>
      <c r="J9" s="647"/>
      <c r="K9" s="647"/>
      <c r="L9" s="660"/>
      <c r="M9" s="666">
        <v>2012</v>
      </c>
      <c r="N9" s="248">
        <f>'EMP 1DGT--'!W16</f>
        <v>78.892063031467373</v>
      </c>
      <c r="O9" s="249"/>
      <c r="P9" s="248">
        <v>96.320687181141935</v>
      </c>
      <c r="Q9" s="249"/>
      <c r="R9" s="647"/>
      <c r="S9" s="646"/>
      <c r="T9" s="647"/>
      <c r="U9" s="647"/>
      <c r="V9" s="647"/>
      <c r="W9" s="665"/>
      <c r="X9" s="666">
        <v>2012</v>
      </c>
      <c r="Y9" s="667">
        <f>'VA 1DGT--'!W16</f>
        <v>71.581369752343448</v>
      </c>
      <c r="Z9" s="668"/>
      <c r="AA9" s="248">
        <v>97.058555420856308</v>
      </c>
      <c r="AB9" s="249"/>
      <c r="AC9" s="647"/>
      <c r="AD9" s="646"/>
      <c r="AE9" s="647"/>
      <c r="AF9" s="647"/>
      <c r="AG9" s="646"/>
      <c r="AH9" s="646"/>
      <c r="AI9" s="646"/>
      <c r="AJ9" s="646"/>
      <c r="AK9" s="646"/>
      <c r="AL9" s="646"/>
      <c r="AM9" s="646"/>
      <c r="AN9" s="646"/>
      <c r="AO9" s="646"/>
      <c r="AP9" s="646"/>
      <c r="AQ9" s="646"/>
      <c r="AR9" s="646"/>
      <c r="AS9" s="646"/>
      <c r="AT9" s="646"/>
      <c r="AU9" s="646"/>
      <c r="AV9" s="646"/>
      <c r="AW9" s="646"/>
      <c r="AX9" s="646"/>
    </row>
    <row r="10" spans="1:50" ht="14.45" customHeight="1">
      <c r="A10" s="660"/>
      <c r="B10" s="666">
        <v>2013</v>
      </c>
      <c r="C10" s="667">
        <f>'NoE 1DGT--'!X16</f>
        <v>80.556474766494532</v>
      </c>
      <c r="D10" s="669"/>
      <c r="E10" s="248">
        <v>105.55795892385864</v>
      </c>
      <c r="F10" s="250"/>
      <c r="G10" s="647"/>
      <c r="H10" s="646"/>
      <c r="I10" s="647"/>
      <c r="J10" s="647"/>
      <c r="K10" s="647"/>
      <c r="L10" s="660"/>
      <c r="M10" s="666">
        <v>2013</v>
      </c>
      <c r="N10" s="248">
        <f>'EMP 1DGT--'!X16</f>
        <v>76.416940582385678</v>
      </c>
      <c r="O10" s="250"/>
      <c r="P10" s="248">
        <v>94.940232256326766</v>
      </c>
      <c r="Q10" s="250"/>
      <c r="R10" s="647"/>
      <c r="S10" s="646"/>
      <c r="T10" s="647"/>
      <c r="U10" s="647"/>
      <c r="V10" s="647"/>
      <c r="W10" s="665"/>
      <c r="X10" s="666">
        <v>2013</v>
      </c>
      <c r="Y10" s="667">
        <f>'VA 1DGT--'!X16</f>
        <v>65.718046237376583</v>
      </c>
      <c r="Z10" s="669"/>
      <c r="AA10" s="248">
        <v>97.933702077545234</v>
      </c>
      <c r="AB10" s="250"/>
      <c r="AC10" s="647"/>
      <c r="AD10" s="646"/>
      <c r="AE10" s="647"/>
      <c r="AF10" s="647"/>
      <c r="AG10" s="646"/>
      <c r="AH10" s="646"/>
      <c r="AI10" s="646"/>
      <c r="AJ10" s="646"/>
      <c r="AK10" s="646"/>
      <c r="AL10" s="646"/>
      <c r="AM10" s="646"/>
      <c r="AN10" s="646"/>
      <c r="AO10" s="646"/>
      <c r="AP10" s="646"/>
      <c r="AQ10" s="646"/>
      <c r="AR10" s="646"/>
      <c r="AS10" s="646"/>
      <c r="AT10" s="646"/>
      <c r="AU10" s="646"/>
      <c r="AV10" s="646"/>
      <c r="AW10" s="646"/>
      <c r="AX10" s="646"/>
    </row>
    <row r="11" spans="1:50" ht="14.45" customHeight="1">
      <c r="A11" s="660"/>
      <c r="B11" s="666">
        <v>2014</v>
      </c>
      <c r="C11" s="248">
        <f>'NoE 1DGT--'!Y16</f>
        <v>96.960117638285581</v>
      </c>
      <c r="D11" s="670"/>
      <c r="E11" s="251">
        <v>109.6737827711529</v>
      </c>
      <c r="F11" s="252"/>
      <c r="G11" s="647"/>
      <c r="H11" s="647"/>
      <c r="I11" s="647"/>
      <c r="J11" s="647"/>
      <c r="K11" s="647"/>
      <c r="L11" s="660"/>
      <c r="M11" s="666">
        <v>2014</v>
      </c>
      <c r="N11" s="248">
        <f>'EMP 1DGT--'!Y16</f>
        <v>83.917895326672635</v>
      </c>
      <c r="O11" s="250"/>
      <c r="P11" s="251">
        <v>96.978102328080041</v>
      </c>
      <c r="Q11" s="252"/>
      <c r="R11" s="647"/>
      <c r="S11" s="647"/>
      <c r="T11" s="647"/>
      <c r="U11" s="647"/>
      <c r="V11" s="647"/>
      <c r="W11" s="665"/>
      <c r="X11" s="666">
        <v>2014</v>
      </c>
      <c r="Y11" s="670">
        <f>'VA 1DGT--'!Y16</f>
        <v>52.899150115436989</v>
      </c>
      <c r="Z11" s="670"/>
      <c r="AA11" s="251">
        <v>100.26661327497568</v>
      </c>
      <c r="AB11" s="252"/>
      <c r="AC11" s="647"/>
      <c r="AD11" s="647"/>
      <c r="AE11" s="647"/>
      <c r="AF11" s="647"/>
      <c r="AG11" s="646"/>
      <c r="AH11" s="646"/>
      <c r="AI11" s="646"/>
      <c r="AJ11" s="646"/>
      <c r="AK11" s="646"/>
      <c r="AL11" s="646"/>
      <c r="AM11" s="646"/>
      <c r="AN11" s="646"/>
      <c r="AO11" s="646"/>
      <c r="AP11" s="646"/>
      <c r="AQ11" s="646"/>
      <c r="AR11" s="646"/>
      <c r="AS11" s="646"/>
      <c r="AT11" s="646"/>
      <c r="AU11" s="646"/>
      <c r="AV11" s="646"/>
      <c r="AW11" s="646"/>
      <c r="AX11" s="646"/>
    </row>
    <row r="12" spans="1:50" ht="14.45" customHeight="1">
      <c r="A12" s="660"/>
      <c r="B12" s="666">
        <v>2015</v>
      </c>
      <c r="C12" s="667">
        <f>'NoE 1DGT--'!Z16</f>
        <v>91.188430992374947</v>
      </c>
      <c r="D12" s="670"/>
      <c r="E12" s="248">
        <v>108.98320662008196</v>
      </c>
      <c r="F12" s="252"/>
      <c r="G12" s="647"/>
      <c r="H12" s="647"/>
      <c r="I12" s="647"/>
      <c r="J12" s="647"/>
      <c r="K12" s="647"/>
      <c r="L12" s="660"/>
      <c r="M12" s="666">
        <v>2015</v>
      </c>
      <c r="N12" s="248">
        <f>'EMP 1DGT--'!Z16</f>
        <v>75.155510750670828</v>
      </c>
      <c r="O12" s="252"/>
      <c r="P12" s="248">
        <v>97.058557112056889</v>
      </c>
      <c r="Q12" s="252"/>
      <c r="R12" s="646"/>
      <c r="S12" s="647"/>
      <c r="T12" s="647"/>
      <c r="U12" s="647"/>
      <c r="V12" s="647"/>
      <c r="W12" s="665"/>
      <c r="X12" s="666">
        <v>2015</v>
      </c>
      <c r="Y12" s="667">
        <f>'VA 1DGT--'!Z16</f>
        <v>54.458208945014213</v>
      </c>
      <c r="Z12" s="670"/>
      <c r="AA12" s="248">
        <v>104.10249567216277</v>
      </c>
      <c r="AB12" s="252"/>
      <c r="AC12" s="646"/>
      <c r="AD12" s="647"/>
      <c r="AE12" s="647"/>
      <c r="AF12" s="647"/>
      <c r="AG12" s="646"/>
      <c r="AH12" s="646"/>
      <c r="AI12" s="646"/>
      <c r="AJ12" s="646"/>
      <c r="AK12" s="646"/>
      <c r="AL12" s="646"/>
      <c r="AM12" s="646"/>
      <c r="AN12" s="646"/>
      <c r="AO12" s="646"/>
      <c r="AP12" s="646"/>
      <c r="AQ12" s="646"/>
      <c r="AR12" s="646"/>
      <c r="AS12" s="646"/>
      <c r="AT12" s="646"/>
      <c r="AU12" s="646"/>
      <c r="AV12" s="646"/>
      <c r="AW12" s="646"/>
      <c r="AX12" s="646"/>
    </row>
    <row r="13" spans="1:50" ht="14.45" customHeight="1">
      <c r="A13" s="660"/>
      <c r="B13" s="666">
        <v>2016</v>
      </c>
      <c r="C13" s="667">
        <f>'NoE 1DGT--'!AA16</f>
        <v>91.655558455601337</v>
      </c>
      <c r="D13" s="667"/>
      <c r="E13" s="248">
        <v>112.7700698566187</v>
      </c>
      <c r="F13" s="250"/>
      <c r="G13" s="647"/>
      <c r="H13" s="647"/>
      <c r="I13" s="647"/>
      <c r="J13" s="647"/>
      <c r="K13" s="647"/>
      <c r="L13" s="660"/>
      <c r="M13" s="666">
        <v>2016</v>
      </c>
      <c r="N13" s="248">
        <f>'EMP 1DGT--'!AA16</f>
        <v>83.986520178041047</v>
      </c>
      <c r="O13" s="252"/>
      <c r="P13" s="248">
        <v>100.89659710702956</v>
      </c>
      <c r="Q13" s="250"/>
      <c r="R13" s="646"/>
      <c r="S13" s="647"/>
      <c r="T13" s="647"/>
      <c r="U13" s="647"/>
      <c r="V13" s="647"/>
      <c r="W13" s="665"/>
      <c r="X13" s="666">
        <v>2016</v>
      </c>
      <c r="Y13" s="667">
        <f>'VA 1DGT--'!AA16</f>
        <v>49.055018213173554</v>
      </c>
      <c r="Z13" s="670"/>
      <c r="AA13" s="251">
        <v>109.42689441595718</v>
      </c>
      <c r="AB13" s="252"/>
      <c r="AC13" s="646"/>
      <c r="AD13" s="647"/>
      <c r="AE13" s="647"/>
      <c r="AF13" s="647"/>
      <c r="AG13" s="646"/>
      <c r="AH13" s="646"/>
      <c r="AI13" s="646"/>
      <c r="AJ13" s="646"/>
      <c r="AK13" s="646"/>
      <c r="AL13" s="646"/>
      <c r="AM13" s="646"/>
      <c r="AN13" s="646"/>
      <c r="AO13" s="646"/>
      <c r="AP13" s="646"/>
      <c r="AQ13" s="646"/>
      <c r="AR13" s="646"/>
      <c r="AS13" s="646"/>
      <c r="AT13" s="646"/>
      <c r="AU13" s="646"/>
      <c r="AV13" s="646"/>
      <c r="AW13" s="646"/>
      <c r="AX13" s="646"/>
    </row>
    <row r="14" spans="1:50" ht="14.45" customHeight="1">
      <c r="A14" s="660"/>
      <c r="B14" s="671">
        <v>2017</v>
      </c>
      <c r="C14" s="667">
        <f>'NoE 1DGT--'!AB16</f>
        <v>83.022614142694678</v>
      </c>
      <c r="D14" s="670"/>
      <c r="E14" s="248">
        <v>112.39160065350728</v>
      </c>
      <c r="F14" s="250"/>
      <c r="G14" s="647"/>
      <c r="H14" s="647"/>
      <c r="I14" s="647"/>
      <c r="J14" s="647"/>
      <c r="K14" s="647"/>
      <c r="L14" s="660"/>
      <c r="M14" s="671">
        <v>2017</v>
      </c>
      <c r="N14" s="248">
        <f>'EMP 1DGT--'!AB16</f>
        <v>81.269376305998463</v>
      </c>
      <c r="O14" s="252"/>
      <c r="P14" s="248">
        <v>100.63998971711857</v>
      </c>
      <c r="Q14" s="250"/>
      <c r="R14" s="646"/>
      <c r="S14" s="647"/>
      <c r="T14" s="647"/>
      <c r="U14" s="647"/>
      <c r="V14" s="647"/>
      <c r="W14" s="672"/>
      <c r="X14" s="671">
        <v>2017</v>
      </c>
      <c r="Y14" s="248">
        <f>'VA 1DGT--'!AB16</f>
        <v>54.535390682415709</v>
      </c>
      <c r="Z14" s="670"/>
      <c r="AA14" s="251">
        <v>110.81545740914105</v>
      </c>
      <c r="AB14" s="252"/>
      <c r="AC14" s="646"/>
      <c r="AD14" s="647"/>
      <c r="AE14" s="647"/>
      <c r="AF14" s="647"/>
      <c r="AG14" s="646"/>
      <c r="AH14" s="646"/>
      <c r="AI14" s="646"/>
      <c r="AJ14" s="646"/>
      <c r="AK14" s="646"/>
      <c r="AL14" s="646"/>
      <c r="AM14" s="646"/>
      <c r="AN14" s="646"/>
      <c r="AO14" s="646"/>
      <c r="AP14" s="646"/>
      <c r="AQ14" s="646"/>
      <c r="AR14" s="646"/>
      <c r="AS14" s="646"/>
      <c r="AT14" s="646"/>
      <c r="AU14" s="646"/>
      <c r="AV14" s="646"/>
      <c r="AW14" s="646"/>
      <c r="AX14" s="646"/>
    </row>
    <row r="15" spans="1:50" ht="14.45" customHeight="1">
      <c r="A15" s="660"/>
      <c r="B15" s="671">
        <v>2018</v>
      </c>
      <c r="C15" s="673">
        <f>'NoE 1DGT--'!AC16</f>
        <v>81.760239750927497</v>
      </c>
      <c r="D15" s="670"/>
      <c r="E15" s="253">
        <v>114.84278940124796</v>
      </c>
      <c r="F15" s="250"/>
      <c r="G15" s="646"/>
      <c r="H15" s="646"/>
      <c r="I15" s="647"/>
      <c r="J15" s="647"/>
      <c r="K15" s="647"/>
      <c r="L15" s="660"/>
      <c r="M15" s="671">
        <v>2018</v>
      </c>
      <c r="N15" s="674">
        <f>'EMP 1DGT--'!AC16</f>
        <v>89.467127612205388</v>
      </c>
      <c r="O15" s="252"/>
      <c r="P15" s="253">
        <v>100.74215045235999</v>
      </c>
      <c r="Q15" s="250"/>
      <c r="R15" s="646"/>
      <c r="S15" s="646"/>
      <c r="T15" s="647"/>
      <c r="U15" s="647"/>
      <c r="V15" s="647"/>
      <c r="W15" s="672"/>
      <c r="X15" s="671">
        <v>2018</v>
      </c>
      <c r="Y15" s="675">
        <f>'VA 1DGT--'!AC16</f>
        <v>54.121087580920538</v>
      </c>
      <c r="Z15" s="676"/>
      <c r="AA15" s="260">
        <v>110.64080341024936</v>
      </c>
      <c r="AB15" s="250"/>
      <c r="AC15" s="646"/>
      <c r="AD15" s="646"/>
      <c r="AE15" s="647"/>
      <c r="AF15" s="647"/>
      <c r="AG15" s="43"/>
      <c r="AH15" s="43"/>
      <c r="AI15" s="43"/>
      <c r="AJ15" s="43"/>
      <c r="AK15" s="43"/>
      <c r="AL15" s="43"/>
      <c r="AM15" s="43"/>
      <c r="AN15" s="43"/>
      <c r="AO15" s="43"/>
      <c r="AP15" s="43"/>
      <c r="AQ15" s="43"/>
      <c r="AR15" s="43"/>
      <c r="AS15" s="43"/>
      <c r="AT15" s="43"/>
      <c r="AU15" s="43"/>
      <c r="AV15" s="43"/>
      <c r="AW15" s="43"/>
      <c r="AX15" s="43"/>
    </row>
    <row r="16" spans="1:50" ht="14.45" customHeight="1">
      <c r="A16" s="660"/>
      <c r="B16" s="671">
        <v>2019</v>
      </c>
      <c r="C16" s="677">
        <f>'NoE 1DGT--'!AD16</f>
        <v>82.790739946680588</v>
      </c>
      <c r="D16" s="676">
        <f>'NoE 1DGT--'!AD16</f>
        <v>82.790739946680588</v>
      </c>
      <c r="E16" s="254">
        <v>117.18933115633803</v>
      </c>
      <c r="F16" s="252">
        <v>117.18933115633803</v>
      </c>
      <c r="G16" s="646"/>
      <c r="H16" s="646"/>
      <c r="I16" s="647"/>
      <c r="J16" s="647"/>
      <c r="K16" s="647"/>
      <c r="L16" s="660"/>
      <c r="M16" s="671">
        <v>2019</v>
      </c>
      <c r="N16" s="261">
        <f>'EMP 1DGT--'!AD16</f>
        <v>91.023027264828556</v>
      </c>
      <c r="O16" s="252">
        <f>'EMP 1DGT--'!AD16</f>
        <v>91.023027264828556</v>
      </c>
      <c r="P16" s="248">
        <v>101.6424286152329</v>
      </c>
      <c r="Q16" s="252">
        <v>101.6424286152329</v>
      </c>
      <c r="R16" s="646"/>
      <c r="S16" s="646"/>
      <c r="T16" s="647"/>
      <c r="U16" s="647"/>
      <c r="V16" s="647"/>
      <c r="W16" s="678"/>
      <c r="X16" s="671">
        <v>2019</v>
      </c>
      <c r="Y16" s="261">
        <f>'VA 1DGT--'!AD16</f>
        <v>59.645463882917547</v>
      </c>
      <c r="Z16" s="679">
        <f>'VA 1DGT--'!AD16</f>
        <v>59.645463882917547</v>
      </c>
      <c r="AA16" s="261">
        <v>114.58267281984179</v>
      </c>
      <c r="AB16" s="250">
        <v>114.58267281984179</v>
      </c>
      <c r="AC16" s="646"/>
      <c r="AD16" s="646"/>
      <c r="AE16" s="647"/>
      <c r="AF16" s="647"/>
      <c r="AG16" s="43"/>
      <c r="AH16" s="43"/>
      <c r="AI16" s="43"/>
      <c r="AJ16" s="43"/>
      <c r="AK16" s="43"/>
      <c r="AL16" s="43"/>
      <c r="AM16" s="43"/>
      <c r="AN16" s="43"/>
      <c r="AO16" s="43"/>
      <c r="AP16" s="43"/>
      <c r="AQ16" s="43"/>
      <c r="AR16" s="43"/>
      <c r="AS16" s="43"/>
      <c r="AT16" s="43"/>
      <c r="AU16" s="43"/>
      <c r="AV16" s="43"/>
      <c r="AW16" s="43"/>
      <c r="AX16" s="43"/>
    </row>
    <row r="17" spans="1:50" ht="14.45" customHeight="1">
      <c r="A17" s="660"/>
      <c r="B17" s="666" t="s">
        <v>262</v>
      </c>
      <c r="C17" s="253"/>
      <c r="D17" s="252">
        <f>'NoE 1DGT--'!AE15</f>
        <v>81.030740062700602</v>
      </c>
      <c r="E17" s="253"/>
      <c r="F17" s="250">
        <v>115.08291743875461</v>
      </c>
      <c r="G17" s="646"/>
      <c r="H17" s="646"/>
      <c r="I17" s="647"/>
      <c r="J17" s="647"/>
      <c r="K17" s="647"/>
      <c r="L17" s="660"/>
      <c r="M17" s="666" t="s">
        <v>262</v>
      </c>
      <c r="N17" s="255"/>
      <c r="O17" s="680">
        <f>'EMP 1DGT--'!AE16</f>
        <v>87.629057246300675</v>
      </c>
      <c r="P17" s="253"/>
      <c r="Q17" s="252">
        <v>99.656864926592974</v>
      </c>
      <c r="R17" s="646"/>
      <c r="S17" s="646"/>
      <c r="T17" s="647"/>
      <c r="U17" s="647"/>
      <c r="V17" s="647"/>
      <c r="W17" s="681"/>
      <c r="X17" s="666" t="s">
        <v>262</v>
      </c>
      <c r="Y17" s="260"/>
      <c r="Z17" s="679">
        <f>'VA 1DGT--'!AE16</f>
        <v>50.732161736300888</v>
      </c>
      <c r="AA17" s="260"/>
      <c r="AB17" s="250">
        <v>108.27530149956092</v>
      </c>
      <c r="AC17" s="646"/>
      <c r="AD17" s="646"/>
      <c r="AE17" s="647"/>
      <c r="AF17" s="647"/>
      <c r="AG17" s="43"/>
      <c r="AH17" s="43"/>
      <c r="AI17" s="43"/>
      <c r="AJ17" s="43"/>
      <c r="AK17" s="43"/>
      <c r="AL17" s="43"/>
      <c r="AM17" s="43"/>
      <c r="AN17" s="43"/>
      <c r="AO17" s="43"/>
      <c r="AP17" s="43"/>
      <c r="AQ17" s="43"/>
      <c r="AR17" s="43"/>
      <c r="AS17" s="43"/>
      <c r="AT17" s="43"/>
      <c r="AU17" s="43"/>
      <c r="AV17" s="43"/>
      <c r="AW17" s="43"/>
      <c r="AX17" s="43"/>
    </row>
    <row r="18" spans="1:50" ht="15" customHeight="1">
      <c r="A18" s="660"/>
      <c r="B18" s="671" t="s">
        <v>263</v>
      </c>
      <c r="C18" s="682"/>
      <c r="D18" s="676">
        <f>'NoE 1DGT--'!AF16</f>
        <v>80.904985178694602</v>
      </c>
      <c r="E18" s="255"/>
      <c r="F18" s="252">
        <v>116.52372131326764</v>
      </c>
      <c r="G18" s="646"/>
      <c r="H18" s="646"/>
      <c r="I18" s="647"/>
      <c r="J18" s="647"/>
      <c r="K18" s="647"/>
      <c r="L18" s="660"/>
      <c r="M18" s="666" t="s">
        <v>263</v>
      </c>
      <c r="N18" s="255"/>
      <c r="O18" s="680">
        <f>'EMP 1DGT--'!AF16</f>
        <v>86.844249104041282</v>
      </c>
      <c r="P18" s="253"/>
      <c r="Q18" s="252">
        <v>100.16527435163191</v>
      </c>
      <c r="R18" s="646"/>
      <c r="S18" s="646"/>
      <c r="T18" s="647"/>
      <c r="U18" s="647"/>
      <c r="V18" s="647"/>
      <c r="W18" s="681"/>
      <c r="X18" s="666" t="s">
        <v>263</v>
      </c>
      <c r="Y18" s="260"/>
      <c r="Z18" s="679">
        <f>'VA 1DGT--'!AF16</f>
        <v>61.131457301440584</v>
      </c>
      <c r="AA18" s="260"/>
      <c r="AB18" s="250">
        <v>116.94944270336593</v>
      </c>
      <c r="AC18" s="646"/>
      <c r="AD18" s="646"/>
      <c r="AE18" s="647"/>
      <c r="AF18" s="647"/>
      <c r="AG18" s="43"/>
      <c r="AH18" s="43"/>
      <c r="AI18" s="43"/>
      <c r="AJ18" s="43"/>
      <c r="AK18" s="43"/>
      <c r="AL18" s="43"/>
      <c r="AM18" s="43"/>
      <c r="AN18" s="43"/>
      <c r="AO18" s="43"/>
      <c r="AP18" s="43"/>
      <c r="AQ18" s="43"/>
      <c r="AR18" s="43"/>
      <c r="AS18" s="43"/>
      <c r="AT18" s="43"/>
      <c r="AU18" s="43"/>
      <c r="AV18" s="43"/>
      <c r="AW18" s="43"/>
      <c r="AX18" s="43"/>
    </row>
    <row r="19" spans="1:50" ht="14.45" customHeight="1" thickBot="1">
      <c r="A19" s="683"/>
      <c r="B19" s="684" t="s">
        <v>264</v>
      </c>
      <c r="C19" s="256"/>
      <c r="D19" s="685">
        <f>'NoE 1DGT--'!AG16</f>
        <v>83.812151606107491</v>
      </c>
      <c r="E19" s="256"/>
      <c r="F19" s="257">
        <v>118.42004702064638</v>
      </c>
      <c r="G19" s="646"/>
      <c r="H19" s="646"/>
      <c r="I19" s="647"/>
      <c r="J19" s="647"/>
      <c r="K19" s="647"/>
      <c r="L19" s="683"/>
      <c r="M19" s="684" t="s">
        <v>264</v>
      </c>
      <c r="N19" s="686"/>
      <c r="O19" s="259">
        <f>'EMP 1DGT--'!AG16</f>
        <v>92.181019516807666</v>
      </c>
      <c r="P19" s="258"/>
      <c r="Q19" s="259">
        <v>101.76167773136119</v>
      </c>
      <c r="R19" s="646"/>
      <c r="S19" s="646"/>
      <c r="T19" s="647"/>
      <c r="U19" s="647"/>
      <c r="V19" s="647"/>
      <c r="W19" s="687"/>
      <c r="X19" s="684" t="s">
        <v>264</v>
      </c>
      <c r="Y19" s="256"/>
      <c r="Z19" s="688">
        <f>'VA 1DGT--'!AG16</f>
        <v>66.778254062404173</v>
      </c>
      <c r="AA19" s="256"/>
      <c r="AB19" s="257">
        <v>124.98830820005132</v>
      </c>
      <c r="AC19" s="646"/>
      <c r="AD19" s="646"/>
      <c r="AE19" s="647"/>
      <c r="AF19" s="647"/>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89"/>
      <c r="B20" s="689"/>
      <c r="C20" s="646"/>
      <c r="D20" s="646"/>
      <c r="E20" s="647"/>
      <c r="F20" s="647"/>
      <c r="G20" s="646"/>
      <c r="H20" s="646"/>
      <c r="I20" s="647"/>
      <c r="J20" s="647"/>
      <c r="K20" s="647"/>
      <c r="L20" s="690"/>
      <c r="M20" s="689"/>
      <c r="N20" s="646"/>
      <c r="O20" s="646"/>
      <c r="P20" s="647"/>
      <c r="Q20" s="647"/>
      <c r="R20" s="646"/>
      <c r="S20" s="646"/>
      <c r="T20" s="647"/>
      <c r="U20" s="647"/>
      <c r="V20" s="647"/>
      <c r="W20" s="690"/>
      <c r="X20" s="689"/>
      <c r="Y20" s="646"/>
      <c r="Z20" s="646"/>
      <c r="AA20" s="647"/>
      <c r="AB20" s="647"/>
      <c r="AC20" s="646"/>
      <c r="AD20" s="646"/>
      <c r="AE20" s="647"/>
      <c r="AF20" s="647"/>
      <c r="AG20" s="646"/>
      <c r="AH20" s="646"/>
      <c r="AI20" s="646"/>
      <c r="AJ20" s="646"/>
      <c r="AK20" s="646"/>
      <c r="AL20" s="646"/>
      <c r="AM20" s="646"/>
      <c r="AN20" s="646"/>
      <c r="AO20" s="646"/>
      <c r="AP20" s="646"/>
      <c r="AQ20" s="646"/>
      <c r="AR20" s="646"/>
      <c r="AS20" s="646"/>
      <c r="AT20" s="646"/>
      <c r="AU20" s="646"/>
      <c r="AV20" s="646"/>
      <c r="AW20" s="646"/>
      <c r="AX20" s="646"/>
    </row>
    <row r="21" spans="1:50" s="44" customFormat="1" ht="51" customHeight="1" thickBot="1">
      <c r="A21" s="691" t="s">
        <v>265</v>
      </c>
      <c r="B21" s="692"/>
      <c r="C21" s="693" t="s">
        <v>266</v>
      </c>
      <c r="D21" s="694"/>
      <c r="E21" s="695" t="s">
        <v>267</v>
      </c>
      <c r="F21" s="696"/>
      <c r="G21" s="693" t="s">
        <v>268</v>
      </c>
      <c r="H21" s="696"/>
      <c r="I21" s="695" t="s">
        <v>269</v>
      </c>
      <c r="J21" s="696"/>
      <c r="K21" s="657"/>
      <c r="L21" s="691" t="s">
        <v>270</v>
      </c>
      <c r="M21" s="692"/>
      <c r="N21" s="695" t="s">
        <v>266</v>
      </c>
      <c r="O21" s="696"/>
      <c r="P21" s="693" t="s">
        <v>267</v>
      </c>
      <c r="Q21" s="694"/>
      <c r="R21" s="695" t="s">
        <v>268</v>
      </c>
      <c r="S21" s="696"/>
      <c r="T21" s="695" t="s">
        <v>269</v>
      </c>
      <c r="U21" s="696"/>
      <c r="V21" s="657"/>
      <c r="W21" s="697" t="s">
        <v>271</v>
      </c>
      <c r="X21" s="692"/>
      <c r="Y21" s="693" t="s">
        <v>266</v>
      </c>
      <c r="Z21" s="694"/>
      <c r="AA21" s="695" t="s">
        <v>267</v>
      </c>
      <c r="AB21" s="696"/>
      <c r="AC21" s="693" t="s">
        <v>268</v>
      </c>
      <c r="AD21" s="694"/>
      <c r="AE21" s="695" t="s">
        <v>269</v>
      </c>
      <c r="AF21" s="696"/>
      <c r="AG21" s="646"/>
      <c r="AH21" s="646"/>
      <c r="AI21" s="646"/>
      <c r="AJ21" s="646"/>
      <c r="AK21" s="646"/>
      <c r="AL21" s="646"/>
      <c r="AM21" s="646"/>
      <c r="AN21" s="646"/>
      <c r="AO21" s="646"/>
      <c r="AP21" s="646"/>
      <c r="AQ21" s="646"/>
      <c r="AR21" s="646"/>
      <c r="AS21" s="646"/>
      <c r="AT21" s="646"/>
      <c r="AU21" s="646"/>
      <c r="AV21" s="646"/>
      <c r="AW21" s="646"/>
      <c r="AX21" s="646"/>
    </row>
    <row r="22" spans="1:50" s="44" customFormat="1" ht="15" customHeight="1">
      <c r="A22" s="698"/>
      <c r="B22" s="699">
        <v>2008</v>
      </c>
      <c r="C22" s="700">
        <f>'NoE 1DGT--'!S11</f>
        <v>100</v>
      </c>
      <c r="D22" s="701"/>
      <c r="E22" s="702">
        <f>'NoE 1DGT--'!S12</f>
        <v>100</v>
      </c>
      <c r="F22" s="703"/>
      <c r="G22" s="700">
        <f>'NoE 1DGT--'!S13</f>
        <v>100</v>
      </c>
      <c r="H22" s="701"/>
      <c r="I22" s="704">
        <f>'NoE 1DGT--'!S14</f>
        <v>100</v>
      </c>
      <c r="J22" s="705"/>
      <c r="K22" s="647"/>
      <c r="L22" s="698"/>
      <c r="M22" s="699">
        <v>2008</v>
      </c>
      <c r="N22" s="702">
        <f>'EMP 1DGT--'!S11</f>
        <v>100</v>
      </c>
      <c r="O22" s="703"/>
      <c r="P22" s="700">
        <f>'EMP 1DGT--'!S12</f>
        <v>100</v>
      </c>
      <c r="Q22" s="701"/>
      <c r="R22" s="702">
        <f>'EMP 1DGT--'!S13</f>
        <v>100</v>
      </c>
      <c r="S22" s="703"/>
      <c r="T22" s="702">
        <f>'EMP 1DGT--'!S14</f>
        <v>100</v>
      </c>
      <c r="U22" s="703"/>
      <c r="V22" s="646"/>
      <c r="W22" s="706"/>
      <c r="X22" s="699">
        <v>2008</v>
      </c>
      <c r="Y22" s="700">
        <f>'VA 1DGT--'!S11</f>
        <v>100</v>
      </c>
      <c r="Z22" s="701"/>
      <c r="AA22" s="702">
        <f>'VA 1DGT--'!S12</f>
        <v>100</v>
      </c>
      <c r="AB22" s="703"/>
      <c r="AC22" s="700">
        <f>'VA 1DGT--'!S13</f>
        <v>100</v>
      </c>
      <c r="AD22" s="701"/>
      <c r="AE22" s="702">
        <f>'VA 1DGT--'!S14</f>
        <v>100</v>
      </c>
      <c r="AF22" s="703"/>
      <c r="AG22" s="646"/>
      <c r="AH22" s="646"/>
      <c r="AI22" s="646"/>
      <c r="AJ22" s="646"/>
      <c r="AK22" s="646"/>
      <c r="AL22" s="646"/>
      <c r="AM22" s="646"/>
      <c r="AN22" s="646"/>
      <c r="AO22" s="646"/>
      <c r="AP22" s="646"/>
      <c r="AQ22" s="646"/>
      <c r="AR22" s="646"/>
      <c r="AS22" s="646"/>
      <c r="AT22" s="646"/>
      <c r="AU22" s="646"/>
      <c r="AV22" s="646"/>
      <c r="AW22" s="646"/>
      <c r="AX22" s="646"/>
    </row>
    <row r="23" spans="1:50" s="44" customFormat="1" ht="14.45" customHeight="1">
      <c r="A23" s="698"/>
      <c r="B23" s="707">
        <v>2009</v>
      </c>
      <c r="C23" s="708">
        <f>'NoE 1DGT--'!T11</f>
        <v>95.568051768570569</v>
      </c>
      <c r="D23" s="709"/>
      <c r="E23" s="710">
        <f>'NoE 1DGT--'!T12</f>
        <v>106.07506110541669</v>
      </c>
      <c r="F23" s="711"/>
      <c r="G23" s="708">
        <f>'NoE 1DGT--'!T13</f>
        <v>88.702121796638195</v>
      </c>
      <c r="H23" s="709"/>
      <c r="I23" s="710">
        <f>'NoE 1DGT--'!T14</f>
        <v>105.43478260869566</v>
      </c>
      <c r="J23" s="711"/>
      <c r="K23" s="647"/>
      <c r="L23" s="698"/>
      <c r="M23" s="707">
        <v>2009</v>
      </c>
      <c r="N23" s="710">
        <f>'EMP 1DGT--'!T11</f>
        <v>94.542726625571817</v>
      </c>
      <c r="O23" s="711"/>
      <c r="P23" s="708">
        <f>'EMP 1DGT--'!T12</f>
        <v>102.59985586014739</v>
      </c>
      <c r="Q23" s="709"/>
      <c r="R23" s="710">
        <f>'EMP 1DGT--'!T13</f>
        <v>91.20865751710474</v>
      </c>
      <c r="S23" s="711"/>
      <c r="T23" s="710">
        <f>'EMP 1DGT--'!T14</f>
        <v>89.41861454740247</v>
      </c>
      <c r="U23" s="711"/>
      <c r="V23" s="646"/>
      <c r="W23" s="706"/>
      <c r="X23" s="707">
        <v>2009</v>
      </c>
      <c r="Y23" s="708">
        <f>'VA 1DGT--'!T11</f>
        <v>103.21384149471926</v>
      </c>
      <c r="Z23" s="709"/>
      <c r="AA23" s="710">
        <f>'VA 1DGT--'!T12</f>
        <v>103.24930508362603</v>
      </c>
      <c r="AB23" s="711"/>
      <c r="AC23" s="708">
        <f>'VA 1DGT--'!T13</f>
        <v>90.570327398710788</v>
      </c>
      <c r="AD23" s="709"/>
      <c r="AE23" s="710">
        <f>'VA 1DGT--'!T14</f>
        <v>93.472543213090347</v>
      </c>
      <c r="AF23" s="711"/>
      <c r="AG23" s="646"/>
      <c r="AH23" s="646"/>
      <c r="AI23" s="646"/>
      <c r="AJ23" s="646"/>
      <c r="AK23" s="646"/>
      <c r="AL23" s="646"/>
      <c r="AM23" s="646"/>
      <c r="AN23" s="646"/>
      <c r="AO23" s="646"/>
      <c r="AP23" s="646"/>
      <c r="AQ23" s="646"/>
      <c r="AR23" s="646"/>
      <c r="AS23" s="646"/>
      <c r="AT23" s="646"/>
      <c r="AU23" s="646"/>
      <c r="AV23" s="646"/>
      <c r="AW23" s="646"/>
      <c r="AX23" s="646"/>
    </row>
    <row r="24" spans="1:50" s="44" customFormat="1" ht="14.45" customHeight="1">
      <c r="A24" s="698"/>
      <c r="B24" s="707">
        <v>2010</v>
      </c>
      <c r="C24" s="708">
        <f>'NoE 1DGT--'!U11</f>
        <v>92.520039699528112</v>
      </c>
      <c r="D24" s="709"/>
      <c r="E24" s="710">
        <f>'NoE 1DGT--'!U12</f>
        <v>99.455964677126858</v>
      </c>
      <c r="F24" s="711"/>
      <c r="G24" s="708">
        <f>'NoE 1DGT--'!U13</f>
        <v>82.860292091485263</v>
      </c>
      <c r="H24" s="709"/>
      <c r="I24" s="710">
        <f>'NoE 1DGT--'!U14</f>
        <v>106.08695652173913</v>
      </c>
      <c r="J24" s="711"/>
      <c r="K24" s="647"/>
      <c r="L24" s="698"/>
      <c r="M24" s="707">
        <v>2010</v>
      </c>
      <c r="N24" s="710">
        <f>'EMP 1DGT--'!U11</f>
        <v>90.180840773928281</v>
      </c>
      <c r="O24" s="711"/>
      <c r="P24" s="708">
        <f>'EMP 1DGT--'!U12</f>
        <v>97.425194085748842</v>
      </c>
      <c r="Q24" s="709"/>
      <c r="R24" s="710">
        <f>'EMP 1DGT--'!U13</f>
        <v>81.020548857849647</v>
      </c>
      <c r="S24" s="711"/>
      <c r="T24" s="710">
        <f>'EMP 1DGT--'!U14</f>
        <v>90.655679434484625</v>
      </c>
      <c r="U24" s="711"/>
      <c r="V24" s="646"/>
      <c r="W24" s="706"/>
      <c r="X24" s="707">
        <v>2010</v>
      </c>
      <c r="Y24" s="708">
        <f>'VA 1DGT--'!U11</f>
        <v>96.00565915013317</v>
      </c>
      <c r="Z24" s="709"/>
      <c r="AA24" s="710">
        <f>'VA 1DGT--'!U12</f>
        <v>88.735780696299486</v>
      </c>
      <c r="AB24" s="711"/>
      <c r="AC24" s="708">
        <f>'VA 1DGT--'!U13</f>
        <v>82.363358746952997</v>
      </c>
      <c r="AD24" s="709"/>
      <c r="AE24" s="710">
        <f>'VA 1DGT--'!U14</f>
        <v>91.457795334596796</v>
      </c>
      <c r="AF24" s="711"/>
      <c r="AG24" s="646"/>
      <c r="AH24" s="646"/>
      <c r="AI24" s="646"/>
      <c r="AJ24" s="646"/>
      <c r="AK24" s="646"/>
      <c r="AL24" s="646"/>
      <c r="AM24" s="646"/>
      <c r="AN24" s="646"/>
      <c r="AO24" s="646"/>
      <c r="AP24" s="646"/>
      <c r="AQ24" s="646"/>
      <c r="AR24" s="646"/>
      <c r="AS24" s="646"/>
      <c r="AT24" s="646"/>
      <c r="AU24" s="646"/>
      <c r="AV24" s="646"/>
      <c r="AW24" s="646"/>
      <c r="AX24" s="646"/>
    </row>
    <row r="25" spans="1:50" s="44" customFormat="1" ht="14.45" customHeight="1">
      <c r="A25" s="698"/>
      <c r="B25" s="707">
        <v>2011</v>
      </c>
      <c r="C25" s="708">
        <f>'NoE 1DGT--'!V11</f>
        <v>86.492512924656523</v>
      </c>
      <c r="D25" s="709"/>
      <c r="E25" s="710">
        <f>'NoE 1DGT--'!V12</f>
        <v>86.450366632500192</v>
      </c>
      <c r="F25" s="711"/>
      <c r="G25" s="708">
        <f>'NoE 1DGT--'!V13</f>
        <v>86.442546155965829</v>
      </c>
      <c r="H25" s="709"/>
      <c r="I25" s="710">
        <f>'NoE 1DGT--'!V14</f>
        <v>79.347826086956516</v>
      </c>
      <c r="J25" s="711"/>
      <c r="K25" s="647"/>
      <c r="L25" s="698"/>
      <c r="M25" s="707">
        <v>2011</v>
      </c>
      <c r="N25" s="710">
        <f>'EMP 1DGT--'!V11</f>
        <v>85.62090793879824</v>
      </c>
      <c r="O25" s="711"/>
      <c r="P25" s="708">
        <f>'EMP 1DGT--'!V12</f>
        <v>81.771852484564505</v>
      </c>
      <c r="Q25" s="709"/>
      <c r="R25" s="710">
        <f>'EMP 1DGT--'!V13</f>
        <v>85.89069189458499</v>
      </c>
      <c r="S25" s="711"/>
      <c r="T25" s="710">
        <f>'EMP 1DGT--'!V14</f>
        <v>76.33856828888544</v>
      </c>
      <c r="U25" s="711"/>
      <c r="V25" s="646"/>
      <c r="W25" s="706"/>
      <c r="X25" s="707">
        <v>2011</v>
      </c>
      <c r="Y25" s="708">
        <f>'VA 1DGT--'!V11</f>
        <v>83.995739862654531</v>
      </c>
      <c r="Z25" s="709"/>
      <c r="AA25" s="710">
        <f>'VA 1DGT--'!V12</f>
        <v>71.804752037767614</v>
      </c>
      <c r="AB25" s="711"/>
      <c r="AC25" s="708">
        <f>'VA 1DGT--'!V13</f>
        <v>79.18199608651932</v>
      </c>
      <c r="AD25" s="709"/>
      <c r="AE25" s="710">
        <f>'VA 1DGT--'!V14</f>
        <v>77.393391228260057</v>
      </c>
      <c r="AF25" s="711"/>
      <c r="AG25" s="646"/>
      <c r="AH25" s="646"/>
      <c r="AI25" s="646"/>
      <c r="AJ25" s="646"/>
      <c r="AK25" s="646"/>
      <c r="AL25" s="646"/>
      <c r="AM25" s="646"/>
      <c r="AN25" s="646"/>
      <c r="AO25" s="646"/>
      <c r="AP25" s="646"/>
      <c r="AQ25" s="646"/>
      <c r="AR25" s="646"/>
      <c r="AS25" s="646"/>
      <c r="AT25" s="646"/>
      <c r="AU25" s="646"/>
      <c r="AV25" s="646"/>
      <c r="AW25" s="646"/>
      <c r="AX25" s="646"/>
    </row>
    <row r="26" spans="1:50" s="44" customFormat="1" ht="14.45" customHeight="1">
      <c r="A26" s="698"/>
      <c r="B26" s="707">
        <v>2012</v>
      </c>
      <c r="C26" s="708">
        <f>'NoE 1DGT--'!W11</f>
        <v>83.881774515845436</v>
      </c>
      <c r="D26" s="709"/>
      <c r="E26" s="710">
        <f>'NoE 1DGT--'!W12</f>
        <v>81.514625877158394</v>
      </c>
      <c r="F26" s="711"/>
      <c r="G26" s="708">
        <f>'NoE 1DGT--'!W13</f>
        <v>70.074400661339212</v>
      </c>
      <c r="H26" s="709"/>
      <c r="I26" s="710">
        <f>'NoE 1DGT--'!W14</f>
        <v>87.391304347826093</v>
      </c>
      <c r="J26" s="711"/>
      <c r="K26" s="647"/>
      <c r="L26" s="698"/>
      <c r="M26" s="707">
        <v>2012</v>
      </c>
      <c r="N26" s="710">
        <f>'EMP 1DGT--'!W11</f>
        <v>81.67037499321647</v>
      </c>
      <c r="O26" s="711"/>
      <c r="P26" s="708">
        <f>'EMP 1DGT--'!W12</f>
        <v>76.879105265211166</v>
      </c>
      <c r="Q26" s="709"/>
      <c r="R26" s="710">
        <f>'EMP 1DGT--'!W13</f>
        <v>69.126601125060105</v>
      </c>
      <c r="S26" s="711"/>
      <c r="T26" s="710">
        <f>'EMP 1DGT--'!W14</f>
        <v>74.142289996846017</v>
      </c>
      <c r="U26" s="711"/>
      <c r="V26" s="646"/>
      <c r="W26" s="706"/>
      <c r="X26" s="707">
        <v>2012</v>
      </c>
      <c r="Y26" s="708">
        <f>'VA 1DGT--'!W11</f>
        <v>78.062682783888846</v>
      </c>
      <c r="Z26" s="709"/>
      <c r="AA26" s="710">
        <f>'VA 1DGT--'!W12</f>
        <v>66.037595661856528</v>
      </c>
      <c r="AB26" s="711"/>
      <c r="AC26" s="708">
        <f>'VA 1DGT--'!W13</f>
        <v>66.25913504650336</v>
      </c>
      <c r="AD26" s="709"/>
      <c r="AE26" s="710">
        <f>'VA 1DGT--'!W14</f>
        <v>67.244884926428981</v>
      </c>
      <c r="AF26" s="711"/>
      <c r="AG26" s="646"/>
      <c r="AH26" s="646"/>
      <c r="AI26" s="646"/>
      <c r="AJ26" s="646"/>
      <c r="AK26" s="646"/>
      <c r="AL26" s="646"/>
      <c r="AM26" s="646"/>
      <c r="AN26" s="646"/>
      <c r="AO26" s="646"/>
      <c r="AP26" s="646"/>
      <c r="AQ26" s="646"/>
      <c r="AR26" s="646"/>
      <c r="AS26" s="646"/>
      <c r="AT26" s="646"/>
      <c r="AU26" s="646"/>
      <c r="AV26" s="646"/>
      <c r="AW26" s="646"/>
      <c r="AX26" s="646"/>
    </row>
    <row r="27" spans="1:50" s="44" customFormat="1" ht="14.45" customHeight="1">
      <c r="A27" s="698"/>
      <c r="B27" s="707">
        <v>2013</v>
      </c>
      <c r="C27" s="708">
        <f>'NoE 1DGT--'!X11</f>
        <v>80.826526809843841</v>
      </c>
      <c r="D27" s="712"/>
      <c r="E27" s="710">
        <f>'NoE 1DGT--'!X12</f>
        <v>73.614286840652838</v>
      </c>
      <c r="F27" s="713"/>
      <c r="G27" s="708">
        <f>'NoE 1DGT--'!X13</f>
        <v>67.373932212730779</v>
      </c>
      <c r="H27" s="712"/>
      <c r="I27" s="710">
        <f>'NoE 1DGT--'!X14</f>
        <v>84.347826086956516</v>
      </c>
      <c r="J27" s="713"/>
      <c r="K27" s="647"/>
      <c r="L27" s="698"/>
      <c r="M27" s="707">
        <v>2013</v>
      </c>
      <c r="N27" s="710">
        <f>'EMP 1DGT--'!X11</f>
        <v>79.906084102930805</v>
      </c>
      <c r="O27" s="713"/>
      <c r="P27" s="708">
        <f>'EMP 1DGT--'!X12</f>
        <v>71.516158241740186</v>
      </c>
      <c r="Q27" s="712"/>
      <c r="R27" s="710">
        <f>'EMP 1DGT--'!X13</f>
        <v>67.500420014715004</v>
      </c>
      <c r="S27" s="713"/>
      <c r="T27" s="710">
        <f>'EMP 1DGT--'!X14</f>
        <v>72.084186495917336</v>
      </c>
      <c r="U27" s="713"/>
      <c r="V27" s="646"/>
      <c r="W27" s="706"/>
      <c r="X27" s="707">
        <v>2013</v>
      </c>
      <c r="Y27" s="708">
        <f>'VA 1DGT--'!X11</f>
        <v>68.052889694374642</v>
      </c>
      <c r="Z27" s="712"/>
      <c r="AA27" s="710">
        <f>'VA 1DGT--'!X12</f>
        <v>58.992089711341585</v>
      </c>
      <c r="AB27" s="713"/>
      <c r="AC27" s="708">
        <f>'VA 1DGT--'!X13</f>
        <v>69.738415636510652</v>
      </c>
      <c r="AD27" s="712"/>
      <c r="AE27" s="710">
        <f>'VA 1DGT--'!X14</f>
        <v>61.292655437088818</v>
      </c>
      <c r="AF27" s="713"/>
      <c r="AG27" s="646"/>
      <c r="AH27" s="646"/>
      <c r="AI27" s="646"/>
      <c r="AJ27" s="646"/>
      <c r="AK27" s="646"/>
      <c r="AL27" s="646"/>
      <c r="AM27" s="646"/>
      <c r="AN27" s="646"/>
      <c r="AO27" s="646"/>
      <c r="AP27" s="646"/>
      <c r="AQ27" s="646"/>
      <c r="AR27" s="646"/>
      <c r="AS27" s="646"/>
      <c r="AT27" s="646"/>
      <c r="AU27" s="646"/>
      <c r="AV27" s="646"/>
      <c r="AW27" s="646"/>
      <c r="AX27" s="646"/>
    </row>
    <row r="28" spans="1:50" s="44" customFormat="1" ht="14.45" customHeight="1">
      <c r="A28" s="698"/>
      <c r="B28" s="707">
        <v>2014</v>
      </c>
      <c r="C28" s="714">
        <f>'NoE 1DGT--'!Y11</f>
        <v>97.392035252023263</v>
      </c>
      <c r="D28" s="714"/>
      <c r="E28" s="715">
        <f>'NoE 1DGT--'!Y12</f>
        <v>86.556808326105809</v>
      </c>
      <c r="F28" s="711"/>
      <c r="G28" s="708">
        <f>'NoE 1DGT--'!Y13</f>
        <v>70.983742077707362</v>
      </c>
      <c r="H28" s="646"/>
      <c r="I28" s="715">
        <f>'NoE 1DGT--'!Y14</f>
        <v>99.782608695652172</v>
      </c>
      <c r="J28" s="711"/>
      <c r="K28" s="647"/>
      <c r="L28" s="698"/>
      <c r="M28" s="707">
        <v>2014</v>
      </c>
      <c r="N28" s="715">
        <f>'EMP 1DGT--'!Y11</f>
        <v>87.209497572296399</v>
      </c>
      <c r="O28" s="711"/>
      <c r="P28" s="712">
        <f>'EMP 1DGT--'!Y12</f>
        <v>81.137801394994526</v>
      </c>
      <c r="Q28" s="709"/>
      <c r="R28" s="715">
        <f>'EMP 1DGT--'!Y13</f>
        <v>72.905864564082663</v>
      </c>
      <c r="S28" s="711"/>
      <c r="T28" s="715">
        <f>'EMP 1DGT--'!Y14</f>
        <v>88.364280815231268</v>
      </c>
      <c r="U28" s="711"/>
      <c r="V28" s="646"/>
      <c r="W28" s="706"/>
      <c r="X28" s="707">
        <v>2014</v>
      </c>
      <c r="Y28" s="714">
        <f>'VA 1DGT--'!Y11</f>
        <v>40.737882047606583</v>
      </c>
      <c r="Z28" s="709"/>
      <c r="AA28" s="710">
        <f>'VA 1DGT--'!Y12</f>
        <v>56.578635067575334</v>
      </c>
      <c r="AB28" s="716"/>
      <c r="AC28" s="712">
        <f>'VA 1DGT--'!Y13</f>
        <v>71.326660370505181</v>
      </c>
      <c r="AD28" s="709"/>
      <c r="AE28" s="710">
        <f>'VA 1DGT--'!Y14</f>
        <v>69.762862555667098</v>
      </c>
      <c r="AF28" s="716"/>
      <c r="AG28" s="646"/>
      <c r="AH28" s="646"/>
      <c r="AI28" s="646"/>
      <c r="AJ28" s="646"/>
      <c r="AK28" s="646"/>
      <c r="AL28" s="646"/>
      <c r="AM28" s="646"/>
      <c r="AN28" s="646"/>
      <c r="AO28" s="646"/>
      <c r="AP28" s="646"/>
      <c r="AQ28" s="646"/>
      <c r="AR28" s="646"/>
      <c r="AS28" s="646"/>
      <c r="AT28" s="646"/>
      <c r="AU28" s="646"/>
      <c r="AV28" s="646"/>
      <c r="AW28" s="646"/>
      <c r="AX28" s="646"/>
    </row>
    <row r="29" spans="1:50" s="44" customFormat="1" ht="14.45" customHeight="1">
      <c r="A29" s="698"/>
      <c r="B29" s="707">
        <v>2015</v>
      </c>
      <c r="C29" s="708">
        <f>'NoE 1DGT--'!Z11</f>
        <v>91.356187494648637</v>
      </c>
      <c r="D29" s="714"/>
      <c r="E29" s="710">
        <f>'NoE 1DGT--'!Z12</f>
        <v>88.386028542143023</v>
      </c>
      <c r="F29" s="717"/>
      <c r="G29" s="708">
        <f>'NoE 1DGT--'!Z13</f>
        <v>72.444199503995591</v>
      </c>
      <c r="H29" s="714"/>
      <c r="I29" s="710">
        <f>'NoE 1DGT--'!Z14</f>
        <v>92.608695652173907</v>
      </c>
      <c r="J29" s="717"/>
      <c r="K29" s="647"/>
      <c r="L29" s="698"/>
      <c r="M29" s="707">
        <v>2015</v>
      </c>
      <c r="N29" s="710">
        <f>'EMP 1DGT--'!Z11</f>
        <v>72.221835605680923</v>
      </c>
      <c r="O29" s="717"/>
      <c r="P29" s="708">
        <f>'EMP 1DGT--'!Z12</f>
        <v>84.074188905337891</v>
      </c>
      <c r="Q29" s="714"/>
      <c r="R29" s="710">
        <f>'EMP 1DGT--'!Z13</f>
        <v>75.883624060760198</v>
      </c>
      <c r="S29" s="717"/>
      <c r="T29" s="710">
        <f>'EMP 1DGT--'!Z14</f>
        <v>87.722218606537268</v>
      </c>
      <c r="U29" s="717"/>
      <c r="V29" s="646"/>
      <c r="W29" s="706"/>
      <c r="X29" s="707">
        <v>2015</v>
      </c>
      <c r="Y29" s="708">
        <f>'VA 1DGT--'!Z11</f>
        <v>40.90518995502444</v>
      </c>
      <c r="Z29" s="714"/>
      <c r="AA29" s="710">
        <f>'VA 1DGT--'!Z12</f>
        <v>59.225414177470086</v>
      </c>
      <c r="AB29" s="717"/>
      <c r="AC29" s="708">
        <f>'VA 1DGT--'!Z13</f>
        <v>74.157543343775103</v>
      </c>
      <c r="AD29" s="714"/>
      <c r="AE29" s="710">
        <f>'VA 1DGT--'!Z14</f>
        <v>77.271948919358536</v>
      </c>
      <c r="AF29" s="717"/>
      <c r="AG29" s="646"/>
      <c r="AH29" s="646"/>
      <c r="AI29" s="646"/>
      <c r="AJ29" s="646"/>
      <c r="AK29" s="646"/>
      <c r="AL29" s="646"/>
      <c r="AM29" s="646"/>
      <c r="AN29" s="646"/>
      <c r="AO29" s="646"/>
      <c r="AP29" s="646"/>
      <c r="AQ29" s="646"/>
      <c r="AR29" s="646"/>
      <c r="AS29" s="646"/>
      <c r="AT29" s="646"/>
      <c r="AU29" s="646"/>
      <c r="AV29" s="646"/>
      <c r="AW29" s="646"/>
      <c r="AX29" s="646"/>
    </row>
    <row r="30" spans="1:50" s="44" customFormat="1" ht="14.45" customHeight="1">
      <c r="A30" s="698"/>
      <c r="B30" s="707">
        <v>2016</v>
      </c>
      <c r="C30" s="708">
        <f>'NoE 1DGT--'!AA11</f>
        <v>91.603525684702291</v>
      </c>
      <c r="D30" s="714"/>
      <c r="E30" s="710">
        <f>'NoE 1DGT--'!AA12</f>
        <v>95.166758653315455</v>
      </c>
      <c r="F30" s="717"/>
      <c r="G30" s="708">
        <f>'NoE 1DGT--'!AA13</f>
        <v>79.002480022044637</v>
      </c>
      <c r="H30" s="714"/>
      <c r="I30" s="710">
        <f>'NoE 1DGT--'!AA14</f>
        <v>91.739130434782609</v>
      </c>
      <c r="J30" s="717"/>
      <c r="K30" s="647"/>
      <c r="L30" s="698"/>
      <c r="M30" s="707">
        <v>2016</v>
      </c>
      <c r="N30" s="710">
        <f>'EMP 1DGT--'!AA11</f>
        <v>82.333723851509447</v>
      </c>
      <c r="O30" s="717"/>
      <c r="P30" s="708">
        <f>'EMP 1DGT--'!AA12</f>
        <v>91.521209296404507</v>
      </c>
      <c r="Q30" s="714"/>
      <c r="R30" s="710">
        <f>'EMP 1DGT--'!AA13</f>
        <v>80.855729290377894</v>
      </c>
      <c r="S30" s="717"/>
      <c r="T30" s="710">
        <f>'EMP 1DGT--'!AA14</f>
        <v>85.634327424191596</v>
      </c>
      <c r="U30" s="717"/>
      <c r="V30" s="646"/>
      <c r="W30" s="706"/>
      <c r="X30" s="707">
        <v>2016</v>
      </c>
      <c r="Y30" s="708">
        <f>'VA 1DGT--'!AA11</f>
        <v>33.710551583895985</v>
      </c>
      <c r="Z30" s="714"/>
      <c r="AA30" s="710">
        <f>'VA 1DGT--'!AA12</f>
        <v>50.902229512794598</v>
      </c>
      <c r="AB30" s="717"/>
      <c r="AC30" s="708">
        <f>'VA 1DGT--'!AA13</f>
        <v>75.815849197302057</v>
      </c>
      <c r="AD30" s="714"/>
      <c r="AE30" s="710">
        <f>'VA 1DGT--'!AA14</f>
        <v>82.392973843049717</v>
      </c>
      <c r="AF30" s="717"/>
      <c r="AG30" s="646"/>
      <c r="AH30" s="646"/>
      <c r="AI30" s="646"/>
      <c r="AJ30" s="646"/>
      <c r="AK30" s="646"/>
      <c r="AL30" s="646"/>
      <c r="AM30" s="646"/>
      <c r="AN30" s="646"/>
      <c r="AO30" s="646"/>
      <c r="AP30" s="646"/>
      <c r="AQ30" s="646"/>
      <c r="AR30" s="646"/>
      <c r="AS30" s="646"/>
      <c r="AT30" s="646"/>
      <c r="AU30" s="646"/>
      <c r="AV30" s="646"/>
      <c r="AW30" s="646"/>
      <c r="AX30" s="646"/>
    </row>
    <row r="31" spans="1:50" s="44" customFormat="1" ht="14.45" customHeight="1">
      <c r="A31" s="698"/>
      <c r="B31" s="707">
        <v>2017</v>
      </c>
      <c r="C31" s="718">
        <f>'NoE 1DGT--'!AB11</f>
        <v>82.216492669696791</v>
      </c>
      <c r="D31" s="714"/>
      <c r="E31" s="719">
        <f>'NoE 1DGT--'!AB12</f>
        <v>108.53110462824253</v>
      </c>
      <c r="F31" s="720"/>
      <c r="G31" s="718">
        <f>'NoE 1DGT--'!AB13</f>
        <v>88.922568200606221</v>
      </c>
      <c r="H31" s="721"/>
      <c r="I31" s="719">
        <f>'NoE 1DGT--'!AB14</f>
        <v>104.1304347826087</v>
      </c>
      <c r="J31" s="717"/>
      <c r="K31" s="647"/>
      <c r="L31" s="698"/>
      <c r="M31" s="707">
        <v>2017</v>
      </c>
      <c r="N31" s="719">
        <f>'EMP 1DGT--'!AB11</f>
        <v>72.101040991639508</v>
      </c>
      <c r="O31" s="720"/>
      <c r="P31" s="708">
        <f>'EMP 1DGT--'!AB12</f>
        <v>104.79501136487299</v>
      </c>
      <c r="Q31" s="714"/>
      <c r="R31" s="719">
        <f>'EMP 1DGT--'!AB13</f>
        <v>89.677486631945456</v>
      </c>
      <c r="S31" s="720"/>
      <c r="T31" s="719">
        <f>'EMP 1DGT--'!AB14</f>
        <v>96.769913941135542</v>
      </c>
      <c r="U31" s="717"/>
      <c r="V31" s="646"/>
      <c r="W31" s="722"/>
      <c r="X31" s="707">
        <v>2017</v>
      </c>
      <c r="Y31" s="718">
        <f>'VA 1DGT--'!AB11</f>
        <v>35.73418055933103</v>
      </c>
      <c r="Z31" s="714"/>
      <c r="AA31" s="719">
        <f>'VA 1DGT--'!AB12</f>
        <v>59.882447931987215</v>
      </c>
      <c r="AB31" s="717"/>
      <c r="AC31" s="708">
        <f>'VA 1DGT--'!AB13</f>
        <v>83.452815830119917</v>
      </c>
      <c r="AD31" s="714"/>
      <c r="AE31" s="710">
        <f>'VA 1DGT--'!AB14</f>
        <v>87.769279036070671</v>
      </c>
      <c r="AF31" s="717"/>
      <c r="AG31" s="646"/>
      <c r="AH31" s="646"/>
      <c r="AI31" s="646"/>
      <c r="AJ31" s="646"/>
      <c r="AK31" s="646"/>
      <c r="AL31" s="646"/>
      <c r="AM31" s="646"/>
      <c r="AN31" s="646"/>
      <c r="AO31" s="646"/>
      <c r="AP31" s="646"/>
      <c r="AQ31" s="646"/>
      <c r="AR31" s="646"/>
      <c r="AS31" s="646"/>
      <c r="AT31" s="646"/>
      <c r="AU31" s="646"/>
      <c r="AV31" s="646"/>
      <c r="AW31" s="646"/>
      <c r="AX31" s="646"/>
    </row>
    <row r="32" spans="1:50" s="44" customFormat="1" ht="14.45" customHeight="1">
      <c r="A32" s="698"/>
      <c r="B32" s="723">
        <v>2018</v>
      </c>
      <c r="C32" s="724">
        <f>'NoE 1DGT--'!AC11</f>
        <v>80.277583152542903</v>
      </c>
      <c r="D32" s="714"/>
      <c r="E32" s="724">
        <f>'NoE 1DGT--'!AC12</f>
        <v>128.04541512260505</v>
      </c>
      <c r="F32" s="717"/>
      <c r="G32" s="725">
        <f>'NoE 1DGT--'!AC13</f>
        <v>97.02397354643152</v>
      </c>
      <c r="H32" s="717"/>
      <c r="I32" s="726">
        <f>'NoE 1DGT--'!AC14</f>
        <v>110</v>
      </c>
      <c r="J32" s="717"/>
      <c r="K32" s="647"/>
      <c r="L32" s="698"/>
      <c r="M32" s="723">
        <v>2018</v>
      </c>
      <c r="N32" s="726">
        <f>'EMP 1DGT--'!AC11</f>
        <v>77.34832838003058</v>
      </c>
      <c r="O32" s="717"/>
      <c r="P32" s="725">
        <f>'EMP 1DGT--'!AC12</f>
        <v>122.6954563094038</v>
      </c>
      <c r="Q32" s="714"/>
      <c r="R32" s="724">
        <f>'EMP 1DGT--'!AC13</f>
        <v>97.573473608592636</v>
      </c>
      <c r="S32" s="717"/>
      <c r="T32" s="724">
        <f>'EMP 1DGT--'!AC14</f>
        <v>109.62918091385603</v>
      </c>
      <c r="U32" s="727"/>
      <c r="V32" s="646"/>
      <c r="W32" s="722"/>
      <c r="X32" s="723">
        <v>2018</v>
      </c>
      <c r="Y32" s="724">
        <f>'VA 1DGT--'!AC11</f>
        <v>34.11009880089626</v>
      </c>
      <c r="Z32" s="714"/>
      <c r="AA32" s="724">
        <f>'VA 1DGT--'!AC12</f>
        <v>60.297954917610632</v>
      </c>
      <c r="AB32" s="720"/>
      <c r="AC32" s="725">
        <f>'VA 1DGT--'!AC13</f>
        <v>84.289308411034582</v>
      </c>
      <c r="AD32" s="714"/>
      <c r="AE32" s="724">
        <f>'VA 1DGT--'!AC14</f>
        <v>87.178151104032267</v>
      </c>
      <c r="AF32" s="717"/>
      <c r="AG32" s="646"/>
      <c r="AH32" s="646"/>
      <c r="AI32" s="646"/>
      <c r="AJ32" s="646"/>
      <c r="AK32" s="646"/>
      <c r="AL32" s="646"/>
      <c r="AM32" s="646"/>
      <c r="AN32" s="646"/>
      <c r="AO32" s="646"/>
      <c r="AP32" s="646"/>
      <c r="AQ32" s="646"/>
      <c r="AR32" s="646"/>
      <c r="AS32" s="646"/>
      <c r="AT32" s="646"/>
      <c r="AU32" s="646"/>
      <c r="AV32" s="646"/>
      <c r="AW32" s="646"/>
      <c r="AX32" s="646"/>
    </row>
    <row r="33" spans="1:80" s="44" customFormat="1" ht="14.45" customHeight="1">
      <c r="A33" s="698"/>
      <c r="B33" s="707">
        <v>2019</v>
      </c>
      <c r="C33" s="710">
        <f>'NoE 1DGT--'!AD11</f>
        <v>80.926016818032167</v>
      </c>
      <c r="D33" s="717">
        <f>'NoE 1DGT--'!$AD$11</f>
        <v>80.926016818032167</v>
      </c>
      <c r="E33" s="710">
        <f>'NoE 1DGT--'!AD12</f>
        <v>140.4517858550816</v>
      </c>
      <c r="F33" s="717">
        <f>'NoE 1DGT--'!$AD$12</f>
        <v>140.4517858550816</v>
      </c>
      <c r="G33" s="708">
        <f>'NoE 1DGT--'!AD13</f>
        <v>105.84182970515293</v>
      </c>
      <c r="H33" s="714">
        <f>'NoE 1DGT--'!$AD$13</f>
        <v>105.84182970515293</v>
      </c>
      <c r="I33" s="710">
        <f>'NoE 1DGT--'!AD14</f>
        <v>114.34782608695652</v>
      </c>
      <c r="J33" s="717">
        <f>'NoE 1DGT--'!$AD$14</f>
        <v>114.34782608695652</v>
      </c>
      <c r="K33" s="647"/>
      <c r="L33" s="698"/>
      <c r="M33" s="707">
        <v>2019</v>
      </c>
      <c r="N33" s="710">
        <f>'EMP 1DGT--'!AD11</f>
        <v>73.919791610137295</v>
      </c>
      <c r="O33" s="717">
        <f>'EMP 1DGT--'!$AD$11</f>
        <v>73.919791610137295</v>
      </c>
      <c r="P33" s="710">
        <f>'EMP 1DGT--'!AD12</f>
        <v>136.15795428179547</v>
      </c>
      <c r="Q33" s="728">
        <f>'EMP 1DGT--'!$AD$12</f>
        <v>136.15795428179547</v>
      </c>
      <c r="R33" s="702">
        <f>'EMP 1DGT--'!AD13</f>
        <v>104.94661468139711</v>
      </c>
      <c r="S33" s="729">
        <f>'EMP 1DGT--'!$AD$13</f>
        <v>104.94661468139711</v>
      </c>
      <c r="T33" s="702">
        <f>'EMP 1DGT--'!AD14</f>
        <v>113.74013126605155</v>
      </c>
      <c r="U33" s="717">
        <f>'EMP 1DGT--'!$AD$14</f>
        <v>113.74013126605155</v>
      </c>
      <c r="V33" s="646"/>
      <c r="W33" s="730"/>
      <c r="X33" s="707">
        <v>2019</v>
      </c>
      <c r="Y33" s="710">
        <f>'VA 1DGT--'!AD11</f>
        <v>39.379501180237767</v>
      </c>
      <c r="Z33" s="714">
        <f>'VA 1DGT--'!$AD$11</f>
        <v>39.379501180237767</v>
      </c>
      <c r="AA33" s="710">
        <f>'VA 1DGT--'!AD12</f>
        <v>68.939757432044019</v>
      </c>
      <c r="AB33" s="717">
        <f>'VA 1DGT--'!$AD$12</f>
        <v>68.939757432044019</v>
      </c>
      <c r="AC33" s="708">
        <f>'VA 1DGT--'!AD13</f>
        <v>86.382585641446681</v>
      </c>
      <c r="AD33" s="714">
        <f>'VA 1DGT--'!$AD$13</f>
        <v>86.382585641446681</v>
      </c>
      <c r="AE33" s="710">
        <f>'VA 1DGT--'!AD14</f>
        <v>85.17024432344175</v>
      </c>
      <c r="AF33" s="717">
        <f>'VA 1DGT--'!$AD$14</f>
        <v>85.17024432344175</v>
      </c>
      <c r="AG33" s="646"/>
      <c r="AH33" s="646"/>
      <c r="AI33" s="646"/>
      <c r="AJ33" s="646"/>
      <c r="AK33" s="646"/>
      <c r="AL33" s="646"/>
      <c r="AM33" s="646"/>
      <c r="AN33" s="646"/>
      <c r="AO33" s="646"/>
      <c r="AP33" s="646"/>
      <c r="AQ33" s="646"/>
      <c r="AR33" s="646"/>
      <c r="AS33" s="646"/>
      <c r="AT33" s="646"/>
      <c r="AU33" s="646"/>
      <c r="AV33" s="646"/>
      <c r="AW33" s="646"/>
      <c r="AX33" s="646"/>
      <c r="AY33" s="646"/>
      <c r="AZ33" s="646"/>
      <c r="BA33" s="646"/>
      <c r="BB33" s="646"/>
      <c r="BC33" s="646"/>
      <c r="BD33" s="646"/>
      <c r="BE33" s="646"/>
      <c r="BF33" s="646"/>
      <c r="BG33" s="646"/>
      <c r="BH33" s="646"/>
      <c r="BI33" s="646"/>
      <c r="BJ33" s="646"/>
      <c r="BK33" s="646"/>
      <c r="BL33" s="646"/>
      <c r="BM33" s="646"/>
      <c r="BN33" s="646"/>
      <c r="BO33" s="646"/>
      <c r="BP33" s="646"/>
      <c r="BQ33" s="646"/>
      <c r="BR33" s="646"/>
      <c r="BS33" s="646"/>
      <c r="BT33" s="646"/>
      <c r="BU33" s="646"/>
      <c r="BV33" s="646"/>
      <c r="BW33" s="646"/>
      <c r="BX33" s="646"/>
      <c r="BY33" s="646"/>
      <c r="BZ33" s="646"/>
      <c r="CA33" s="646"/>
      <c r="CB33" s="646"/>
    </row>
    <row r="34" spans="1:80" s="44" customFormat="1" ht="14.45" customHeight="1">
      <c r="A34" s="698"/>
      <c r="B34" s="707" t="s">
        <v>262</v>
      </c>
      <c r="C34" s="731"/>
      <c r="D34" s="717">
        <f>'NoE 1DGT--'!$AE$11</f>
        <v>78.009452153747631</v>
      </c>
      <c r="E34" s="731"/>
      <c r="F34" s="717">
        <f>'NoE 1DGT--'!$AE$12</f>
        <v>172.4513127808878</v>
      </c>
      <c r="G34" s="732"/>
      <c r="H34" s="714">
        <f>'NoE 1DGT--'!$AF$13</f>
        <v>128.98870212179665</v>
      </c>
      <c r="I34" s="731"/>
      <c r="J34" s="717">
        <f>'NoE 1DGT--'!$AE$14</f>
        <v>132.39130434782609</v>
      </c>
      <c r="K34" s="647"/>
      <c r="L34" s="698"/>
      <c r="M34" s="707" t="s">
        <v>262</v>
      </c>
      <c r="N34" s="731"/>
      <c r="O34" s="717">
        <f>'EMP 1DGT--'!$AE$11</f>
        <v>64.086905723379061</v>
      </c>
      <c r="P34" s="731"/>
      <c r="Q34" s="728">
        <f>'EMP 1DGT--'!$AE$12</f>
        <v>146.49639547704749</v>
      </c>
      <c r="R34" s="733"/>
      <c r="S34" s="729">
        <f>'EMP 1DGT--'!$AE$13</f>
        <v>111.39311639331916</v>
      </c>
      <c r="T34" s="733"/>
      <c r="U34" s="717">
        <f>'EMP 1DGT--'!$AE$14</f>
        <v>120.63059770609821</v>
      </c>
      <c r="V34" s="646"/>
      <c r="W34" s="730"/>
      <c r="X34" s="707" t="s">
        <v>262</v>
      </c>
      <c r="Y34" s="731"/>
      <c r="Z34" s="714">
        <f>'VA 1DGT--'!$AE$11</f>
        <v>38.178607369610567</v>
      </c>
      <c r="AA34" s="731"/>
      <c r="AB34" s="717">
        <f>'VA 1DGT--'!$AE$12</f>
        <v>46.891212557914905</v>
      </c>
      <c r="AC34" s="732"/>
      <c r="AD34" s="714">
        <f>'VA 1DGT--'!$AE$13</f>
        <v>79.345956523328766</v>
      </c>
      <c r="AE34" s="731"/>
      <c r="AF34" s="717">
        <f>'VA 1DGT--'!$AE$14</f>
        <v>83.3088491493113</v>
      </c>
      <c r="AG34" s="646"/>
      <c r="AH34" s="646"/>
      <c r="AI34" s="646"/>
      <c r="AJ34" s="646"/>
      <c r="AK34" s="646"/>
      <c r="AL34" s="646"/>
      <c r="AM34" s="646"/>
      <c r="AN34" s="646"/>
      <c r="AO34" s="646"/>
      <c r="AP34" s="646"/>
      <c r="AQ34" s="646"/>
      <c r="AR34" s="646"/>
      <c r="AS34" s="646"/>
      <c r="AT34" s="646"/>
      <c r="AU34" s="646"/>
      <c r="AV34" s="646"/>
      <c r="AW34" s="646"/>
      <c r="AX34" s="646"/>
      <c r="AY34" s="646"/>
      <c r="AZ34" s="646"/>
      <c r="BA34" s="646"/>
      <c r="BB34" s="646"/>
      <c r="BC34" s="646"/>
      <c r="BD34" s="646"/>
      <c r="BE34" s="646"/>
      <c r="BF34" s="646"/>
      <c r="BG34" s="646"/>
      <c r="BH34" s="646"/>
      <c r="BI34" s="646"/>
      <c r="BJ34" s="646"/>
      <c r="BK34" s="646"/>
      <c r="BL34" s="646"/>
      <c r="BM34" s="646"/>
      <c r="BN34" s="646"/>
      <c r="BO34" s="646"/>
      <c r="BP34" s="646"/>
      <c r="BQ34" s="646"/>
      <c r="BR34" s="646"/>
      <c r="BS34" s="646"/>
      <c r="BT34" s="646"/>
      <c r="BU34" s="646"/>
      <c r="BV34" s="646"/>
      <c r="BW34" s="646"/>
      <c r="BX34" s="646"/>
      <c r="BY34" s="646"/>
      <c r="BZ34" s="646"/>
      <c r="CA34" s="646"/>
      <c r="CB34" s="646"/>
    </row>
    <row r="35" spans="1:80" s="44" customFormat="1" ht="14.45" customHeight="1">
      <c r="A35" s="698"/>
      <c r="B35" s="707" t="s">
        <v>263</v>
      </c>
      <c r="C35" s="731"/>
      <c r="D35" s="717">
        <f>'NoE 1DGT--'!$AF$11</f>
        <v>77.694340164176609</v>
      </c>
      <c r="E35" s="731"/>
      <c r="F35" s="717">
        <f>'NoE 1DGT--'!$AF$12</f>
        <v>178.98367894031381</v>
      </c>
      <c r="G35" s="732"/>
      <c r="H35" s="714">
        <f>'NoE 1DGT--'!$AF$13</f>
        <v>128.98870212179665</v>
      </c>
      <c r="I35" s="731"/>
      <c r="J35" s="717">
        <f>'NoE 1DGT--'!$AF$14</f>
        <v>130.43478260869566</v>
      </c>
      <c r="K35" s="647"/>
      <c r="L35" s="698"/>
      <c r="M35" s="707" t="s">
        <v>263</v>
      </c>
      <c r="N35" s="731"/>
      <c r="O35" s="717">
        <f>'EMP 1DGT--'!$AF$11</f>
        <v>65.167289686808672</v>
      </c>
      <c r="P35" s="731"/>
      <c r="Q35" s="728">
        <f>'EMP 1DGT--'!$AF$12</f>
        <v>141.71698899650326</v>
      </c>
      <c r="R35" s="733"/>
      <c r="S35" s="729">
        <f>'EMP 1DGT--'!$AF$13</f>
        <v>107.78127950965454</v>
      </c>
      <c r="T35" s="733"/>
      <c r="U35" s="717">
        <f>'EMP 1DGT--'!$AF$14</f>
        <v>115.73640655429118</v>
      </c>
      <c r="V35" s="646"/>
      <c r="W35" s="730"/>
      <c r="X35" s="707" t="s">
        <v>263</v>
      </c>
      <c r="Y35" s="731"/>
      <c r="Z35" s="714">
        <f>'VA 1DGT--'!$AF$11</f>
        <v>42.61824774365369</v>
      </c>
      <c r="AA35" s="731"/>
      <c r="AB35" s="717">
        <f>'VA 1DGT--'!$AF$12</f>
        <v>62.967378270076402</v>
      </c>
      <c r="AC35" s="732"/>
      <c r="AD35" s="714">
        <f>'VA 1DGT--'!$AF$13</f>
        <v>93.911742594313012</v>
      </c>
      <c r="AE35" s="731"/>
      <c r="AF35" s="717">
        <f>'VA 1DGT--'!$AF$14</f>
        <v>94.908444031496018</v>
      </c>
      <c r="AG35" s="646"/>
      <c r="AH35" s="646"/>
      <c r="AI35" s="646"/>
      <c r="AJ35" s="646"/>
      <c r="AK35" s="646"/>
      <c r="AL35" s="646"/>
      <c r="AM35" s="646"/>
      <c r="AN35" s="646"/>
      <c r="AO35" s="646"/>
      <c r="AP35" s="646"/>
      <c r="AQ35" s="646"/>
      <c r="AR35" s="646"/>
      <c r="AS35" s="646"/>
      <c r="AT35" s="646"/>
      <c r="AU35" s="646"/>
      <c r="AV35" s="646"/>
      <c r="AW35" s="646"/>
      <c r="AX35" s="646"/>
      <c r="AY35" s="646"/>
      <c r="AZ35" s="646"/>
      <c r="BA35" s="646"/>
      <c r="BB35" s="646"/>
      <c r="BC35" s="646"/>
      <c r="BD35" s="646"/>
      <c r="BE35" s="646"/>
      <c r="BF35" s="646"/>
      <c r="BG35" s="646"/>
      <c r="BH35" s="646"/>
      <c r="BI35" s="646"/>
      <c r="BJ35" s="646"/>
      <c r="BK35" s="646"/>
      <c r="BL35" s="646"/>
      <c r="BM35" s="646"/>
      <c r="BN35" s="646"/>
      <c r="BO35" s="646"/>
      <c r="BP35" s="646"/>
      <c r="BQ35" s="646"/>
      <c r="BR35" s="646"/>
      <c r="BS35" s="646"/>
      <c r="BT35" s="646"/>
      <c r="BU35" s="646"/>
      <c r="BV35" s="646"/>
      <c r="BW35" s="646"/>
      <c r="BX35" s="646"/>
      <c r="BY35" s="646"/>
      <c r="BZ35" s="646"/>
      <c r="CA35" s="646"/>
      <c r="CB35" s="646"/>
    </row>
    <row r="36" spans="1:80" s="44" customFormat="1" ht="15" customHeight="1" thickBot="1">
      <c r="A36" s="734"/>
      <c r="B36" s="735" t="s">
        <v>264</v>
      </c>
      <c r="C36" s="736"/>
      <c r="D36" s="737">
        <f>'NoE 1DGT--'!$AG$11</f>
        <v>81.227381097380814</v>
      </c>
      <c r="E36" s="736"/>
      <c r="F36" s="738">
        <f>'NoE 1DGT--'!$AG$12</f>
        <v>163.93597729243871</v>
      </c>
      <c r="G36" s="739"/>
      <c r="H36" s="737">
        <f>'NoE 1DGT--'!$AG$13</f>
        <v>114.3841278589143</v>
      </c>
      <c r="I36" s="736"/>
      <c r="J36" s="738">
        <f>'NoE 1DGT--'!$AG$14</f>
        <v>115.65217391304348</v>
      </c>
      <c r="K36" s="647"/>
      <c r="L36" s="734"/>
      <c r="M36" s="735" t="s">
        <v>264</v>
      </c>
      <c r="N36" s="736"/>
      <c r="O36" s="738">
        <f>'EMP 1DGT--'!$AG$11</f>
        <v>74.062868105944275</v>
      </c>
      <c r="P36" s="736"/>
      <c r="Q36" s="737">
        <f>'EMP 1DGT--'!$AG$12</f>
        <v>142.0744640440879</v>
      </c>
      <c r="R36" s="736"/>
      <c r="S36" s="738">
        <f>'EMP 1DGT--'!$AG$13</f>
        <v>103.99622276421822</v>
      </c>
      <c r="T36" s="736"/>
      <c r="U36" s="738">
        <f>'EMP 1DGT--'!$AG$14</f>
        <v>110.29151877124562</v>
      </c>
      <c r="V36" s="646"/>
      <c r="W36" s="740"/>
      <c r="X36" s="735" t="s">
        <v>264</v>
      </c>
      <c r="Y36" s="736"/>
      <c r="Z36" s="737">
        <f>'VA 1DGT--'!$AG$11</f>
        <v>52.337917238036439</v>
      </c>
      <c r="AA36" s="736"/>
      <c r="AB36" s="738">
        <f>'VA 1DGT--'!$AG$12</f>
        <v>65.367645742444182</v>
      </c>
      <c r="AC36" s="739"/>
      <c r="AD36" s="737">
        <f>'VA 1DGT--'!$AG$13</f>
        <v>95.916210587025773</v>
      </c>
      <c r="AE36" s="736"/>
      <c r="AF36" s="738">
        <f>'VA 1DGT--'!$AG$14</f>
        <v>96.754719180813694</v>
      </c>
      <c r="AG36" s="646"/>
      <c r="AH36" s="646"/>
      <c r="AI36" s="646"/>
      <c r="AJ36" s="646"/>
      <c r="AK36" s="646"/>
      <c r="AL36" s="646"/>
      <c r="AM36" s="646"/>
      <c r="AN36" s="646"/>
      <c r="AO36" s="646"/>
      <c r="AP36" s="646"/>
      <c r="AQ36" s="646"/>
      <c r="AR36" s="646"/>
      <c r="AS36" s="646"/>
      <c r="AT36" s="646"/>
      <c r="AU36" s="646"/>
      <c r="AV36" s="646"/>
      <c r="AW36" s="646"/>
      <c r="AX36" s="646"/>
      <c r="AY36" s="646"/>
      <c r="AZ36" s="646"/>
      <c r="BA36" s="646"/>
      <c r="BB36" s="646"/>
      <c r="BC36" s="646"/>
      <c r="BD36" s="646"/>
      <c r="BE36" s="646"/>
      <c r="BF36" s="646"/>
      <c r="BG36" s="646"/>
      <c r="BH36" s="646"/>
      <c r="BI36" s="646"/>
      <c r="BJ36" s="646"/>
      <c r="BK36" s="646"/>
      <c r="BL36" s="646"/>
      <c r="BM36" s="646"/>
      <c r="BN36" s="646"/>
      <c r="BO36" s="646"/>
      <c r="BP36" s="646"/>
      <c r="BQ36" s="646"/>
      <c r="BR36" s="646"/>
      <c r="BS36" s="646"/>
      <c r="BT36" s="646"/>
      <c r="BU36" s="646"/>
      <c r="BV36" s="646"/>
      <c r="BW36" s="646"/>
      <c r="BX36" s="646"/>
      <c r="BY36" s="646"/>
      <c r="BZ36" s="646"/>
      <c r="CA36" s="646"/>
      <c r="CB36" s="646"/>
    </row>
    <row r="37" spans="1:80" s="44" customFormat="1" ht="14.45" thickBot="1">
      <c r="A37" s="646"/>
      <c r="B37" s="689"/>
      <c r="C37" s="646"/>
      <c r="D37" s="646"/>
      <c r="E37" s="647"/>
      <c r="F37" s="647"/>
      <c r="G37" s="646"/>
      <c r="H37" s="646"/>
      <c r="I37" s="647"/>
      <c r="J37" s="647"/>
      <c r="K37" s="647"/>
      <c r="L37" s="646"/>
      <c r="M37" s="689"/>
      <c r="N37" s="646"/>
      <c r="O37" s="646"/>
      <c r="P37" s="646"/>
      <c r="Q37" s="646"/>
      <c r="R37" s="646"/>
      <c r="S37" s="646"/>
      <c r="T37" s="646"/>
      <c r="U37" s="646"/>
      <c r="V37" s="646"/>
      <c r="W37" s="646"/>
      <c r="X37" s="689"/>
      <c r="Y37" s="646"/>
      <c r="Z37" s="646"/>
      <c r="AA37" s="646"/>
      <c r="AB37" s="646"/>
      <c r="AC37" s="646"/>
      <c r="AD37" s="646"/>
      <c r="AE37" s="646"/>
      <c r="AF37" s="646"/>
      <c r="AG37" s="646"/>
      <c r="AH37" s="646"/>
      <c r="AI37" s="646"/>
      <c r="AJ37" s="646"/>
      <c r="AK37" s="646"/>
      <c r="AL37" s="646"/>
      <c r="AM37" s="646"/>
      <c r="AN37" s="646"/>
      <c r="AO37" s="646"/>
      <c r="AP37" s="646"/>
      <c r="AQ37" s="646"/>
      <c r="AR37" s="646"/>
      <c r="AS37" s="646"/>
      <c r="AT37" s="646"/>
      <c r="AU37" s="646"/>
      <c r="AV37" s="646"/>
      <c r="AW37" s="646"/>
      <c r="AX37" s="646"/>
      <c r="AY37" s="646"/>
      <c r="AZ37" s="646"/>
      <c r="BA37" s="646"/>
      <c r="BB37" s="646"/>
      <c r="BC37" s="646"/>
      <c r="BD37" s="646"/>
      <c r="BE37" s="646"/>
      <c r="BF37" s="646"/>
      <c r="BG37" s="646"/>
      <c r="BH37" s="646"/>
      <c r="BI37" s="646"/>
      <c r="BJ37" s="646"/>
      <c r="BK37" s="646"/>
      <c r="BL37" s="646"/>
      <c r="BM37" s="646"/>
      <c r="BN37" s="646"/>
      <c r="BO37" s="646"/>
      <c r="BP37" s="646"/>
      <c r="BQ37" s="646"/>
      <c r="BR37" s="646"/>
      <c r="BS37" s="646"/>
      <c r="BT37" s="646"/>
      <c r="BU37" s="646"/>
      <c r="BV37" s="646"/>
      <c r="BW37" s="646"/>
      <c r="BX37" s="646"/>
      <c r="BY37" s="646"/>
      <c r="BZ37" s="646"/>
      <c r="CA37" s="646"/>
      <c r="CB37" s="646"/>
    </row>
    <row r="38" spans="1:80" s="44" customFormat="1" ht="14.45" customHeight="1" thickBot="1">
      <c r="A38" s="741" t="s">
        <v>272</v>
      </c>
      <c r="B38" s="742"/>
      <c r="C38" s="653" t="s">
        <v>273</v>
      </c>
      <c r="D38" s="654"/>
      <c r="E38" s="743" t="s">
        <v>274</v>
      </c>
      <c r="F38" s="744"/>
      <c r="G38" s="653" t="s">
        <v>275</v>
      </c>
      <c r="H38" s="654"/>
      <c r="I38" s="743" t="s">
        <v>276</v>
      </c>
      <c r="J38" s="744"/>
      <c r="K38" s="653" t="s">
        <v>277</v>
      </c>
      <c r="L38" s="654"/>
      <c r="M38" s="745" t="s">
        <v>278</v>
      </c>
      <c r="N38" s="746"/>
      <c r="O38" s="747" t="s">
        <v>279</v>
      </c>
      <c r="P38" s="747"/>
      <c r="Q38" s="745" t="s">
        <v>280</v>
      </c>
      <c r="R38" s="746"/>
      <c r="S38" s="747" t="s">
        <v>281</v>
      </c>
      <c r="T38" s="746"/>
      <c r="U38" s="745" t="s">
        <v>282</v>
      </c>
      <c r="V38" s="746"/>
      <c r="W38" s="745" t="s">
        <v>283</v>
      </c>
      <c r="X38" s="747"/>
      <c r="Y38" s="745" t="s">
        <v>284</v>
      </c>
      <c r="Z38" s="746"/>
      <c r="AA38" s="646"/>
      <c r="AB38" s="646"/>
      <c r="AC38" s="646"/>
      <c r="AD38" s="646"/>
      <c r="AE38" s="646"/>
      <c r="AF38" s="646"/>
      <c r="AG38" s="646"/>
      <c r="AH38" s="646"/>
      <c r="AI38" s="646"/>
      <c r="AJ38" s="646"/>
      <c r="AK38" s="646"/>
      <c r="AL38" s="646"/>
      <c r="AM38" s="646"/>
      <c r="AN38" s="646"/>
      <c r="AO38" s="646"/>
      <c r="AP38" s="646"/>
      <c r="AQ38" s="646"/>
      <c r="AR38" s="646"/>
      <c r="AS38" s="646"/>
      <c r="AT38" s="646"/>
      <c r="AU38" s="646"/>
      <c r="AV38" s="646"/>
      <c r="AW38" s="646"/>
      <c r="AX38" s="646"/>
      <c r="AY38" s="646"/>
      <c r="AZ38" s="646"/>
      <c r="BA38" s="646"/>
      <c r="BB38" s="646"/>
      <c r="BC38" s="646"/>
      <c r="BD38" s="646"/>
      <c r="BE38" s="646"/>
      <c r="BF38" s="646"/>
      <c r="BG38" s="646"/>
      <c r="BH38" s="646"/>
      <c r="BI38" s="646"/>
      <c r="BJ38" s="646"/>
      <c r="BK38" s="646"/>
      <c r="BL38" s="646"/>
      <c r="BM38" s="646"/>
      <c r="BN38" s="646"/>
      <c r="BO38" s="646"/>
      <c r="BP38" s="646"/>
      <c r="BQ38" s="646"/>
      <c r="BR38" s="646"/>
      <c r="BS38" s="646"/>
      <c r="BT38" s="646"/>
      <c r="BU38" s="646"/>
      <c r="BV38" s="646"/>
      <c r="BW38" s="646"/>
      <c r="BX38" s="646"/>
      <c r="BY38" s="646"/>
      <c r="BZ38" s="646"/>
      <c r="CA38" s="646"/>
      <c r="CB38" s="646"/>
    </row>
    <row r="39" spans="1:80" s="44" customFormat="1" ht="14.45" customHeight="1">
      <c r="A39" s="748"/>
      <c r="B39" s="661">
        <v>2008</v>
      </c>
      <c r="C39" s="662">
        <f>'NoE 1DGT--'!S22</f>
        <v>100</v>
      </c>
      <c r="D39" s="663"/>
      <c r="E39" s="246">
        <f>'NoE 1DGT--'!S28</f>
        <v>100</v>
      </c>
      <c r="F39" s="749"/>
      <c r="G39" s="662">
        <f>'NoE 1DGT--'!S34</f>
        <v>100</v>
      </c>
      <c r="H39" s="663"/>
      <c r="I39" s="246">
        <f>'NoE 1DGT--'!S40</f>
        <v>100</v>
      </c>
      <c r="J39" s="749"/>
      <c r="K39" s="662">
        <f>'NoE 1DGT--'!S46</f>
        <v>100</v>
      </c>
      <c r="L39" s="663"/>
      <c r="M39" s="246">
        <f>'NoE 1DGT--'!S52</f>
        <v>100</v>
      </c>
      <c r="N39" s="749"/>
      <c r="O39" s="662">
        <f>'NoE 1DGT--'!S58</f>
        <v>100</v>
      </c>
      <c r="P39" s="750"/>
      <c r="Q39" s="246">
        <f>'NoE 1DGT--'!S64</f>
        <v>100</v>
      </c>
      <c r="R39" s="749"/>
      <c r="S39" s="662">
        <f>'NoE 1DGT--'!S70</f>
        <v>100</v>
      </c>
      <c r="T39" s="750"/>
      <c r="U39" s="751">
        <f>'NoE 1DGT--'!S76</f>
        <v>100</v>
      </c>
      <c r="V39" s="752"/>
      <c r="W39" s="662">
        <f>'NoE 1DGT--'!S82</f>
        <v>100</v>
      </c>
      <c r="X39" s="750"/>
      <c r="Y39" s="246">
        <f>'NoE 1DGT--'!S88</f>
        <v>100</v>
      </c>
      <c r="Z39" s="749"/>
      <c r="AA39" s="656"/>
      <c r="AB39" s="656"/>
      <c r="AC39" s="655"/>
      <c r="AD39" s="655"/>
      <c r="AE39" s="656"/>
      <c r="AF39" s="656"/>
      <c r="AG39" s="646"/>
      <c r="AH39" s="646"/>
      <c r="AI39" s="646"/>
      <c r="AJ39" s="646"/>
      <c r="AK39" s="646"/>
      <c r="AL39" s="646"/>
      <c r="AM39" s="646"/>
      <c r="AN39" s="646"/>
      <c r="AO39" s="646"/>
      <c r="AP39" s="646"/>
      <c r="AQ39" s="646"/>
      <c r="AR39" s="646"/>
      <c r="AS39" s="646"/>
      <c r="AT39" s="646"/>
      <c r="AU39" s="646"/>
      <c r="AV39" s="646"/>
      <c r="AW39" s="646"/>
      <c r="AX39" s="646"/>
      <c r="AY39" s="646"/>
      <c r="AZ39" s="646"/>
      <c r="BA39" s="646"/>
      <c r="BB39" s="646"/>
      <c r="BC39" s="646"/>
      <c r="BD39" s="646"/>
      <c r="BE39" s="646"/>
      <c r="BF39" s="646"/>
      <c r="BG39" s="646"/>
      <c r="BH39" s="646"/>
      <c r="BI39" s="646"/>
      <c r="BJ39" s="646"/>
      <c r="BK39" s="646"/>
      <c r="BL39" s="646"/>
      <c r="BM39" s="646"/>
      <c r="BN39" s="646"/>
      <c r="BO39" s="646"/>
      <c r="BP39" s="646"/>
      <c r="BQ39" s="646"/>
      <c r="BR39" s="646"/>
      <c r="BS39" s="646"/>
      <c r="BT39" s="646"/>
      <c r="BU39" s="646"/>
      <c r="BV39" s="646"/>
      <c r="BW39" s="646"/>
      <c r="BX39" s="646"/>
      <c r="BY39" s="646"/>
      <c r="BZ39" s="646"/>
      <c r="CA39" s="646"/>
      <c r="CB39" s="646"/>
    </row>
    <row r="40" spans="1:80" s="44" customFormat="1" ht="14.45" customHeight="1">
      <c r="A40" s="748"/>
      <c r="B40" s="666">
        <v>2009</v>
      </c>
      <c r="C40" s="667">
        <f>'NoE 1DGT--'!T22</f>
        <v>99.805825242718441</v>
      </c>
      <c r="D40" s="668"/>
      <c r="E40" s="248">
        <f>'NoE 1DGT--'!T28</f>
        <v>98.314931124282666</v>
      </c>
      <c r="F40" s="252"/>
      <c r="G40" s="667">
        <f>'NoE 1DGT--'!T34</f>
        <v>75</v>
      </c>
      <c r="H40" s="668"/>
      <c r="I40" s="248">
        <f>'NoE 1DGT--'!T40</f>
        <v>113.97849462365592</v>
      </c>
      <c r="J40" s="252"/>
      <c r="K40" s="667">
        <f>'NoE 1DGT--'!T46</f>
        <v>82.477689982035145</v>
      </c>
      <c r="L40" s="668"/>
      <c r="M40" s="248">
        <f>'NoE 1DGT--'!T52</f>
        <v>98.009113685661916</v>
      </c>
      <c r="N40" s="252"/>
      <c r="O40" s="667">
        <f>'NoE 1DGT--'!T58</f>
        <v>99.66843309298352</v>
      </c>
      <c r="P40" s="670"/>
      <c r="Q40" s="248">
        <f>'NoE 1DGT--'!T64</f>
        <v>94.114985463157282</v>
      </c>
      <c r="R40" s="252"/>
      <c r="S40" s="667">
        <f>'NoE 1DGT--'!T70</f>
        <v>99.426830153087138</v>
      </c>
      <c r="T40" s="670"/>
      <c r="U40" s="248">
        <f>'NoE 1DGT--'!T76</f>
        <v>100.18447090390742</v>
      </c>
      <c r="V40" s="252"/>
      <c r="W40" s="667">
        <f>'NoE 1DGT--'!T82</f>
        <v>100.27167872755564</v>
      </c>
      <c r="X40" s="670"/>
      <c r="Y40" s="248">
        <f>'NoE 1DGT--'!T88</f>
        <v>107.37647591228864</v>
      </c>
      <c r="Z40" s="252"/>
      <c r="AA40" s="646"/>
      <c r="AB40" s="646"/>
      <c r="AC40" s="646"/>
      <c r="AD40" s="646"/>
      <c r="AE40" s="646"/>
      <c r="AF40" s="646"/>
      <c r="AG40" s="646"/>
      <c r="AH40" s="646"/>
      <c r="AI40" s="646"/>
      <c r="AJ40" s="646"/>
      <c r="AK40" s="646"/>
      <c r="AL40" s="646"/>
      <c r="AM40" s="646"/>
      <c r="AN40" s="646"/>
      <c r="AO40" s="646"/>
      <c r="AP40" s="646"/>
      <c r="AQ40" s="646"/>
      <c r="AR40" s="646"/>
      <c r="AS40" s="646"/>
      <c r="AT40" s="646"/>
      <c r="AU40" s="646"/>
      <c r="AV40" s="646"/>
      <c r="AW40" s="646"/>
      <c r="AX40" s="646"/>
      <c r="AY40" s="646"/>
      <c r="AZ40" s="646"/>
      <c r="BA40" s="646"/>
      <c r="BB40" s="646"/>
      <c r="BC40" s="646"/>
      <c r="BD40" s="646"/>
      <c r="BE40" s="646"/>
      <c r="BF40" s="646"/>
      <c r="BG40" s="646"/>
      <c r="BH40" s="646"/>
      <c r="BI40" s="646"/>
      <c r="BJ40" s="646"/>
      <c r="BK40" s="646"/>
      <c r="BL40" s="646"/>
      <c r="BM40" s="646"/>
      <c r="BN40" s="646"/>
      <c r="BO40" s="646"/>
      <c r="BP40" s="646"/>
      <c r="BQ40" s="646"/>
      <c r="BR40" s="646"/>
      <c r="BS40" s="646"/>
      <c r="BT40" s="646"/>
      <c r="BU40" s="646"/>
      <c r="BV40" s="646"/>
      <c r="BW40" s="646"/>
      <c r="BX40" s="646"/>
      <c r="BY40" s="646"/>
      <c r="BZ40" s="646"/>
      <c r="CA40" s="646"/>
      <c r="CB40" s="646"/>
    </row>
    <row r="41" spans="1:80" s="44" customFormat="1" ht="14.45" customHeight="1">
      <c r="A41" s="748"/>
      <c r="B41" s="666">
        <v>2010</v>
      </c>
      <c r="C41" s="667">
        <f>'NoE 1DGT--'!U22</f>
        <v>88.737864077669897</v>
      </c>
      <c r="D41" s="668"/>
      <c r="E41" s="248">
        <f>'NoE 1DGT--'!U28</f>
        <v>93.331605057563365</v>
      </c>
      <c r="F41" s="252"/>
      <c r="G41" s="667">
        <f>'NoE 1DGT--'!U34</f>
        <v>175</v>
      </c>
      <c r="H41" s="668"/>
      <c r="I41" s="248">
        <f>'NoE 1DGT--'!U40</f>
        <v>108.60215053763442</v>
      </c>
      <c r="J41" s="252"/>
      <c r="K41" s="667">
        <f>'NoE 1DGT--'!U46</f>
        <v>76.888135890282911</v>
      </c>
      <c r="L41" s="668"/>
      <c r="M41" s="248">
        <f>'NoE 1DGT--'!U52</f>
        <v>96.184358763094622</v>
      </c>
      <c r="N41" s="252"/>
      <c r="O41" s="667">
        <f>'NoE 1DGT--'!U58</f>
        <v>97.749978281643649</v>
      </c>
      <c r="P41" s="670"/>
      <c r="Q41" s="248">
        <f>'NoE 1DGT--'!U64</f>
        <v>91.533973852937208</v>
      </c>
      <c r="R41" s="252"/>
      <c r="S41" s="667">
        <f>'NoE 1DGT--'!U70</f>
        <v>92.461728215918157</v>
      </c>
      <c r="T41" s="670"/>
      <c r="U41" s="248">
        <f>'NoE 1DGT--'!U76</f>
        <v>98.943484823075636</v>
      </c>
      <c r="V41" s="252"/>
      <c r="W41" s="667">
        <f>'NoE 1DGT--'!U82</f>
        <v>98.058732001284298</v>
      </c>
      <c r="X41" s="670"/>
      <c r="Y41" s="248">
        <f>'NoE 1DGT--'!U88</f>
        <v>98.856296540091336</v>
      </c>
      <c r="Z41" s="252"/>
      <c r="AA41" s="646"/>
      <c r="AB41" s="646"/>
      <c r="AC41" s="646"/>
      <c r="AD41" s="646"/>
      <c r="AE41" s="646"/>
      <c r="AF41" s="646"/>
      <c r="AG41" s="646"/>
      <c r="AH41" s="646"/>
      <c r="AI41" s="646"/>
      <c r="AJ41" s="646"/>
      <c r="AK41" s="646"/>
      <c r="AL41" s="646"/>
      <c r="AM41" s="646"/>
      <c r="AN41" s="646"/>
      <c r="AO41" s="646"/>
      <c r="AP41" s="646"/>
      <c r="AQ41" s="646"/>
      <c r="AR41" s="646"/>
      <c r="AS41" s="646"/>
      <c r="AT41" s="646"/>
      <c r="AU41" s="646"/>
      <c r="AV41" s="646"/>
      <c r="AW41" s="646"/>
      <c r="AX41" s="646"/>
      <c r="AY41" s="646"/>
      <c r="AZ41" s="646"/>
      <c r="BA41" s="646"/>
      <c r="BB41" s="646"/>
      <c r="BC41" s="646"/>
      <c r="BD41" s="646"/>
      <c r="BE41" s="646"/>
      <c r="BF41" s="646"/>
      <c r="BG41" s="646"/>
      <c r="BH41" s="646"/>
      <c r="BI41" s="646"/>
      <c r="BJ41" s="646"/>
      <c r="BK41" s="646"/>
      <c r="BL41" s="646"/>
      <c r="BM41" s="646"/>
      <c r="BN41" s="646"/>
      <c r="BO41" s="646"/>
      <c r="BP41" s="646"/>
      <c r="BQ41" s="646"/>
      <c r="BR41" s="646"/>
      <c r="BS41" s="646"/>
      <c r="BT41" s="646"/>
      <c r="BU41" s="646"/>
      <c r="BV41" s="646"/>
      <c r="BW41" s="646"/>
      <c r="BX41" s="646"/>
      <c r="BY41" s="646"/>
      <c r="BZ41" s="646"/>
      <c r="CA41" s="646"/>
      <c r="CB41" s="646"/>
    </row>
    <row r="42" spans="1:80" s="44" customFormat="1" ht="14.45" customHeight="1">
      <c r="A42" s="748"/>
      <c r="B42" s="666">
        <v>2011</v>
      </c>
      <c r="C42" s="667">
        <f>'NoE 1DGT--'!V22</f>
        <v>77.864077669902912</v>
      </c>
      <c r="D42" s="668"/>
      <c r="E42" s="248">
        <f>'NoE 1DGT--'!V28</f>
        <v>87.135736422233478</v>
      </c>
      <c r="F42" s="252"/>
      <c r="G42" s="667">
        <f>'NoE 1DGT--'!V34</f>
        <v>175</v>
      </c>
      <c r="H42" s="668"/>
      <c r="I42" s="248">
        <f>'NoE 1DGT--'!V40</f>
        <v>162.36559139784947</v>
      </c>
      <c r="J42" s="252"/>
      <c r="K42" s="667">
        <f>'NoE 1DGT--'!V46</f>
        <v>67.685162194926022</v>
      </c>
      <c r="L42" s="668"/>
      <c r="M42" s="248">
        <f>'NoE 1DGT--'!V52</f>
        <v>87.626910595079949</v>
      </c>
      <c r="N42" s="252"/>
      <c r="O42" s="667">
        <f>'NoE 1DGT--'!V58</f>
        <v>95.248023629571719</v>
      </c>
      <c r="P42" s="670"/>
      <c r="Q42" s="248">
        <f>'NoE 1DGT--'!V64</f>
        <v>89.878121570364101</v>
      </c>
      <c r="R42" s="252"/>
      <c r="S42" s="667">
        <f>'NoE 1DGT--'!V70</f>
        <v>91.192048175288406</v>
      </c>
      <c r="T42" s="670"/>
      <c r="U42" s="248">
        <f>'NoE 1DGT--'!V76</f>
        <v>98.574543015260772</v>
      </c>
      <c r="V42" s="252"/>
      <c r="W42" s="667">
        <f>'NoE 1DGT--'!V82</f>
        <v>94.405888018968113</v>
      </c>
      <c r="X42" s="670"/>
      <c r="Y42" s="248">
        <f>'NoE 1DGT--'!V88</f>
        <v>91.627926111819647</v>
      </c>
      <c r="Z42" s="252"/>
      <c r="AA42" s="646"/>
      <c r="AB42" s="646"/>
      <c r="AC42" s="646"/>
      <c r="AD42" s="646"/>
      <c r="AE42" s="646"/>
      <c r="AF42" s="646"/>
      <c r="AG42" s="646"/>
      <c r="AH42" s="646"/>
      <c r="AI42" s="646"/>
      <c r="AJ42" s="646"/>
      <c r="AK42" s="646"/>
      <c r="AL42" s="646"/>
      <c r="AM42" s="646"/>
      <c r="AN42" s="646"/>
      <c r="AO42" s="646"/>
      <c r="AP42" s="646"/>
      <c r="AQ42" s="646"/>
      <c r="AR42" s="646"/>
      <c r="AS42" s="646"/>
      <c r="AT42" s="646"/>
      <c r="AU42" s="646"/>
      <c r="AV42" s="646"/>
      <c r="AW42" s="646"/>
      <c r="AX42" s="646"/>
      <c r="AY42" s="646"/>
      <c r="AZ42" s="646"/>
      <c r="BA42" s="646"/>
      <c r="BB42" s="646"/>
      <c r="BC42" s="646"/>
      <c r="BD42" s="646"/>
      <c r="BE42" s="646"/>
      <c r="BF42" s="646"/>
      <c r="BG42" s="646"/>
      <c r="BH42" s="646"/>
      <c r="BI42" s="646"/>
      <c r="BJ42" s="646"/>
      <c r="BK42" s="646"/>
      <c r="BL42" s="646"/>
      <c r="BM42" s="646"/>
      <c r="BN42" s="646"/>
      <c r="BO42" s="646"/>
      <c r="BP42" s="646"/>
      <c r="BQ42" s="646"/>
      <c r="BR42" s="646"/>
      <c r="BS42" s="646"/>
      <c r="BT42" s="646"/>
      <c r="BU42" s="646"/>
      <c r="BV42" s="646"/>
      <c r="BW42" s="646"/>
      <c r="BX42" s="646"/>
      <c r="BY42" s="646"/>
      <c r="BZ42" s="646"/>
      <c r="CA42" s="646"/>
      <c r="CB42" s="646"/>
    </row>
    <row r="43" spans="1:80" s="44" customFormat="1" ht="14.45" customHeight="1">
      <c r="A43" s="748"/>
      <c r="B43" s="666">
        <v>2012</v>
      </c>
      <c r="C43" s="667">
        <f>'NoE 1DGT--'!W22</f>
        <v>72.815533980582529</v>
      </c>
      <c r="D43" s="668"/>
      <c r="E43" s="248">
        <f>'NoE 1DGT--'!W28</f>
        <v>75.96950378845905</v>
      </c>
      <c r="F43" s="252"/>
      <c r="G43" s="667">
        <f>'NoE 1DGT--'!W34</f>
        <v>300</v>
      </c>
      <c r="H43" s="668"/>
      <c r="I43" s="248">
        <f>'NoE 1DGT--'!W40</f>
        <v>160.21505376344086</v>
      </c>
      <c r="J43" s="252"/>
      <c r="K43" s="667">
        <f>'NoE 1DGT--'!W46</f>
        <v>63.432748623424423</v>
      </c>
      <c r="L43" s="668"/>
      <c r="M43" s="248">
        <f>'NoE 1DGT--'!W52</f>
        <v>87.500462410250378</v>
      </c>
      <c r="N43" s="252"/>
      <c r="O43" s="667">
        <f>'NoE 1DGT--'!W58</f>
        <v>93.498971997799202</v>
      </c>
      <c r="P43" s="670"/>
      <c r="Q43" s="248">
        <f>'NoE 1DGT--'!W64</f>
        <v>88.140439378477765</v>
      </c>
      <c r="R43" s="252"/>
      <c r="S43" s="667">
        <f>'NoE 1DGT--'!W70</f>
        <v>90.604367699339761</v>
      </c>
      <c r="T43" s="670"/>
      <c r="U43" s="248">
        <f>'NoE 1DGT--'!W76</f>
        <v>96.696293811839681</v>
      </c>
      <c r="V43" s="252"/>
      <c r="W43" s="667">
        <f>'NoE 1DGT--'!W82</f>
        <v>91.576312908032634</v>
      </c>
      <c r="X43" s="670"/>
      <c r="Y43" s="248">
        <f>'NoE 1DGT--'!W88</f>
        <v>86.880322540831855</v>
      </c>
      <c r="Z43" s="252"/>
      <c r="AA43" s="646"/>
      <c r="AB43" s="646"/>
      <c r="AC43" s="646"/>
      <c r="AD43" s="646"/>
      <c r="AE43" s="646"/>
      <c r="AF43" s="646"/>
      <c r="AG43" s="646"/>
      <c r="AH43" s="646"/>
      <c r="AI43" s="646"/>
      <c r="AJ43" s="646"/>
      <c r="AK43" s="646"/>
      <c r="AL43" s="646"/>
      <c r="AM43" s="646"/>
      <c r="AN43" s="646"/>
      <c r="AO43" s="646"/>
      <c r="AP43" s="646"/>
      <c r="AQ43" s="646"/>
      <c r="AR43" s="646"/>
      <c r="AS43" s="646"/>
      <c r="AT43" s="646"/>
      <c r="AU43" s="646"/>
      <c r="AV43" s="646"/>
      <c r="AW43" s="646"/>
      <c r="AX43" s="646"/>
      <c r="AY43" s="646"/>
      <c r="AZ43" s="646"/>
      <c r="BA43" s="646"/>
      <c r="BB43" s="646"/>
      <c r="BC43" s="646"/>
      <c r="BD43" s="646"/>
      <c r="BE43" s="646"/>
      <c r="BF43" s="646"/>
      <c r="BG43" s="646"/>
      <c r="BH43" s="646"/>
      <c r="BI43" s="646"/>
      <c r="BJ43" s="646"/>
      <c r="BK43" s="646"/>
      <c r="BL43" s="646"/>
      <c r="BM43" s="646"/>
      <c r="BN43" s="646"/>
      <c r="BO43" s="646"/>
      <c r="BP43" s="646"/>
      <c r="BQ43" s="646"/>
      <c r="BR43" s="646"/>
      <c r="BS43" s="646"/>
      <c r="BT43" s="646"/>
      <c r="BU43" s="646"/>
      <c r="BV43" s="646"/>
      <c r="BW43" s="646"/>
      <c r="BX43" s="646"/>
      <c r="BY43" s="646"/>
      <c r="BZ43" s="646"/>
      <c r="CA43" s="646"/>
      <c r="CB43" s="646"/>
    </row>
    <row r="44" spans="1:80" s="44" customFormat="1" ht="14.45" customHeight="1">
      <c r="A44" s="748"/>
      <c r="B44" s="666">
        <v>2013</v>
      </c>
      <c r="C44" s="667">
        <f>'NoE 1DGT--'!X22</f>
        <v>71.262135922330103</v>
      </c>
      <c r="D44" s="669"/>
      <c r="E44" s="248">
        <f>'NoE 1DGT--'!X28</f>
        <v>67.9000271025064</v>
      </c>
      <c r="F44" s="252"/>
      <c r="G44" s="667">
        <f>'NoE 1DGT--'!X34</f>
        <v>700</v>
      </c>
      <c r="H44" s="669"/>
      <c r="I44" s="248">
        <f>'NoE 1DGT--'!X40</f>
        <v>175.26881720430109</v>
      </c>
      <c r="J44" s="252"/>
      <c r="K44" s="667">
        <f>'NoE 1DGT--'!X46</f>
        <v>61.788890998583263</v>
      </c>
      <c r="L44" s="669"/>
      <c r="M44" s="248">
        <f>'NoE 1DGT--'!X52</f>
        <v>84.52422188966051</v>
      </c>
      <c r="N44" s="252"/>
      <c r="O44" s="667">
        <f>'NoE 1DGT--'!X58</f>
        <v>92.352242782266245</v>
      </c>
      <c r="P44" s="670"/>
      <c r="Q44" s="248">
        <f>'NoE 1DGT--'!X64</f>
        <v>86.138013362342832</v>
      </c>
      <c r="R44" s="252"/>
      <c r="S44" s="667">
        <f>'NoE 1DGT--'!X70</f>
        <v>91.772473336719145</v>
      </c>
      <c r="T44" s="670"/>
      <c r="U44" s="248">
        <f>'NoE 1DGT--'!X76</f>
        <v>96.059030689250378</v>
      </c>
      <c r="V44" s="252"/>
      <c r="W44" s="667">
        <f>'NoE 1DGT--'!X82</f>
        <v>86.42594284867495</v>
      </c>
      <c r="X44" s="670"/>
      <c r="Y44" s="248">
        <f>'NoE 1DGT--'!X88</f>
        <v>84.802731723371863</v>
      </c>
      <c r="Z44" s="252"/>
      <c r="AA44" s="646"/>
      <c r="AB44" s="646"/>
      <c r="AC44" s="646"/>
      <c r="AD44" s="646"/>
      <c r="AE44" s="646"/>
      <c r="AF44" s="646"/>
      <c r="AG44" s="646"/>
      <c r="AH44" s="646"/>
      <c r="AI44" s="646"/>
      <c r="AJ44" s="646"/>
      <c r="AK44" s="646"/>
      <c r="AL44" s="646"/>
      <c r="AM44" s="646"/>
      <c r="AN44" s="646"/>
      <c r="AO44" s="646"/>
      <c r="AP44" s="646"/>
      <c r="AQ44" s="646"/>
      <c r="AR44" s="646"/>
      <c r="AS44" s="646"/>
      <c r="AT44" s="646"/>
      <c r="AU44" s="646"/>
      <c r="AV44" s="646"/>
      <c r="AW44" s="646"/>
      <c r="AX44" s="646"/>
      <c r="AY44" s="646"/>
      <c r="AZ44" s="646"/>
      <c r="BA44" s="646"/>
      <c r="BB44" s="646"/>
      <c r="BC44" s="646"/>
      <c r="BD44" s="646"/>
      <c r="BE44" s="646"/>
      <c r="BF44" s="646"/>
      <c r="BG44" s="646"/>
      <c r="BH44" s="646"/>
      <c r="BI44" s="646"/>
      <c r="BJ44" s="646"/>
      <c r="BK44" s="646"/>
      <c r="BL44" s="646"/>
      <c r="BM44" s="646"/>
      <c r="BN44" s="646"/>
      <c r="BO44" s="646"/>
      <c r="BP44" s="646"/>
      <c r="BQ44" s="646"/>
      <c r="BR44" s="646"/>
      <c r="BS44" s="646"/>
      <c r="BT44" s="646"/>
      <c r="BU44" s="646"/>
      <c r="BV44" s="646"/>
      <c r="BW44" s="646"/>
      <c r="BX44" s="646"/>
      <c r="BY44" s="646"/>
      <c r="BZ44" s="646"/>
      <c r="CA44" s="646"/>
      <c r="CB44" s="646"/>
    </row>
    <row r="45" spans="1:80" s="44" customFormat="1" ht="14.45" customHeight="1">
      <c r="A45" s="748"/>
      <c r="B45" s="666">
        <v>2014</v>
      </c>
      <c r="C45" s="670">
        <f>'NoE 1DGT--'!Y22</f>
        <v>155.53398058252426</v>
      </c>
      <c r="D45" s="670"/>
      <c r="E45" s="251">
        <f>'NoE 1DGT--'!Y28</f>
        <v>77.735880183354354</v>
      </c>
      <c r="F45" s="252"/>
      <c r="G45" s="669">
        <f>'NoE 1DGT--'!Y34</f>
        <v>210650</v>
      </c>
      <c r="H45" s="670"/>
      <c r="I45" s="251">
        <f>'NoE 1DGT--'!Y40</f>
        <v>2303.2258064516127</v>
      </c>
      <c r="J45" s="252"/>
      <c r="K45" s="669">
        <f>'NoE 1DGT--'!Y46</f>
        <v>63.515270130135683</v>
      </c>
      <c r="L45" s="670"/>
      <c r="M45" s="251">
        <f>'NoE 1DGT--'!Y52</f>
        <v>90.160246170402388</v>
      </c>
      <c r="N45" s="252"/>
      <c r="O45" s="669">
        <f>'NoE 1DGT--'!Y58</f>
        <v>96.423710653577743</v>
      </c>
      <c r="P45" s="670"/>
      <c r="Q45" s="251">
        <f>'NoE 1DGT--'!Y64</f>
        <v>115.76910487706259</v>
      </c>
      <c r="R45" s="252"/>
      <c r="S45" s="669">
        <f>'NoE 1DGT--'!Y70</f>
        <v>147.8923311325546</v>
      </c>
      <c r="T45" s="670"/>
      <c r="U45" s="251">
        <f>'NoE 1DGT--'!Y76</f>
        <v>149.22019117893677</v>
      </c>
      <c r="V45" s="252"/>
      <c r="W45" s="669">
        <f>'NoE 1DGT--'!Y82</f>
        <v>133.15550725711509</v>
      </c>
      <c r="X45" s="670"/>
      <c r="Y45" s="251">
        <f>'NoE 1DGT--'!Y88</f>
        <v>89.912370921956636</v>
      </c>
      <c r="Z45" s="252"/>
      <c r="AA45" s="646"/>
      <c r="AB45" s="646"/>
      <c r="AC45" s="646"/>
      <c r="AD45" s="646"/>
      <c r="AE45" s="646"/>
      <c r="AF45" s="646"/>
      <c r="AG45" s="646"/>
      <c r="AH45" s="646"/>
      <c r="AI45" s="646"/>
      <c r="AJ45" s="646"/>
      <c r="AK45" s="646"/>
      <c r="AL45" s="646"/>
      <c r="AM45" s="646"/>
      <c r="AN45" s="646"/>
      <c r="AO45" s="646"/>
      <c r="AP45" s="646"/>
      <c r="AQ45" s="646"/>
      <c r="AR45" s="646"/>
      <c r="AS45" s="646"/>
      <c r="AT45" s="646"/>
      <c r="AU45" s="646"/>
      <c r="AV45" s="646"/>
      <c r="AW45" s="646"/>
      <c r="AX45" s="646"/>
      <c r="AY45" s="646"/>
      <c r="AZ45" s="646"/>
      <c r="BA45" s="646"/>
      <c r="BB45" s="646"/>
      <c r="BC45" s="646"/>
      <c r="BD45" s="646"/>
      <c r="BE45" s="646"/>
      <c r="BF45" s="646"/>
      <c r="BG45" s="646"/>
      <c r="BH45" s="646"/>
      <c r="BI45" s="646"/>
      <c r="BJ45" s="646"/>
      <c r="BK45" s="646"/>
      <c r="BL45" s="646"/>
      <c r="BM45" s="646"/>
      <c r="BN45" s="646"/>
      <c r="BO45" s="646"/>
      <c r="BP45" s="646"/>
      <c r="BQ45" s="646"/>
      <c r="BR45" s="646"/>
      <c r="BS45" s="646"/>
      <c r="BT45" s="646"/>
      <c r="BU45" s="646"/>
      <c r="BV45" s="646"/>
      <c r="BW45" s="646"/>
      <c r="BX45" s="646"/>
      <c r="BY45" s="646"/>
      <c r="BZ45" s="646"/>
      <c r="CA45" s="646"/>
      <c r="CB45" s="646"/>
    </row>
    <row r="46" spans="1:80" s="44" customFormat="1" ht="14.45" customHeight="1">
      <c r="A46" s="748"/>
      <c r="B46" s="666">
        <v>2015</v>
      </c>
      <c r="C46" s="667">
        <f>'NoE 1DGT--'!Z22</f>
        <v>131.45631067961165</v>
      </c>
      <c r="D46" s="670"/>
      <c r="E46" s="248">
        <f>'NoE 1DGT--'!Z28</f>
        <v>72.737235308673974</v>
      </c>
      <c r="F46" s="252"/>
      <c r="G46" s="667">
        <f>'NoE 1DGT--'!Z34</f>
        <v>175800</v>
      </c>
      <c r="H46" s="670"/>
      <c r="I46" s="248">
        <f>'NoE 1DGT--'!Z40</f>
        <v>2260.2150537634407</v>
      </c>
      <c r="J46" s="252"/>
      <c r="K46" s="667">
        <f>'NoE 1DGT--'!Z46</f>
        <v>54.278703609037933</v>
      </c>
      <c r="L46" s="670"/>
      <c r="M46" s="248">
        <f>'NoE 1DGT--'!Z52</f>
        <v>85.111735131408579</v>
      </c>
      <c r="N46" s="252"/>
      <c r="O46" s="667">
        <f>'NoE 1DGT--'!Z58</f>
        <v>91.964208148727309</v>
      </c>
      <c r="P46" s="670"/>
      <c r="Q46" s="248">
        <f>'NoE 1DGT--'!Z64</f>
        <v>113.19001867647341</v>
      </c>
      <c r="R46" s="252"/>
      <c r="S46" s="667">
        <f>'NoE 1DGT--'!Z70</f>
        <v>142.05905826017559</v>
      </c>
      <c r="T46" s="670"/>
      <c r="U46" s="248">
        <f>'NoE 1DGT--'!Z76</f>
        <v>149.53882274023144</v>
      </c>
      <c r="V46" s="252"/>
      <c r="W46" s="667">
        <f>'NoE 1DGT--'!Z82</f>
        <v>125.70657050886248</v>
      </c>
      <c r="X46" s="670"/>
      <c r="Y46" s="248">
        <f>'NoE 1DGT--'!Z88</f>
        <v>87.929403052618582</v>
      </c>
      <c r="Z46" s="252"/>
      <c r="AA46" s="646"/>
      <c r="AB46" s="646"/>
      <c r="AC46" s="646"/>
      <c r="AD46" s="646"/>
      <c r="AE46" s="646"/>
      <c r="AF46" s="646"/>
      <c r="AG46" s="646"/>
      <c r="AH46" s="646"/>
      <c r="AI46" s="646"/>
      <c r="AJ46" s="646"/>
      <c r="AK46" s="646"/>
      <c r="AL46" s="646"/>
      <c r="AM46" s="646"/>
      <c r="AN46" s="646"/>
      <c r="AO46" s="646"/>
      <c r="AP46" s="646"/>
      <c r="AQ46" s="646"/>
      <c r="AR46" s="646"/>
      <c r="AS46" s="646"/>
      <c r="AT46" s="646"/>
      <c r="AU46" s="646"/>
      <c r="AV46" s="646"/>
      <c r="AW46" s="646"/>
      <c r="AX46" s="646"/>
      <c r="AY46" s="646"/>
      <c r="AZ46" s="646"/>
      <c r="BA46" s="646"/>
      <c r="BB46" s="646"/>
      <c r="BC46" s="646"/>
      <c r="BD46" s="646"/>
      <c r="BE46" s="646"/>
      <c r="BF46" s="646"/>
      <c r="BG46" s="646"/>
      <c r="BH46" s="646"/>
      <c r="BI46" s="646"/>
      <c r="BJ46" s="646"/>
      <c r="BK46" s="646"/>
      <c r="BL46" s="646"/>
      <c r="BM46" s="646"/>
      <c r="BN46" s="646"/>
      <c r="BO46" s="646"/>
      <c r="BP46" s="646"/>
      <c r="BQ46" s="646"/>
      <c r="BR46" s="646"/>
      <c r="BS46" s="646"/>
      <c r="BT46" s="646"/>
      <c r="BU46" s="646"/>
      <c r="BV46" s="646"/>
      <c r="BW46" s="646"/>
      <c r="BX46" s="646"/>
      <c r="BY46" s="646"/>
      <c r="BZ46" s="646"/>
      <c r="CA46" s="646"/>
      <c r="CB46" s="646"/>
    </row>
    <row r="47" spans="1:80" s="44" customFormat="1" ht="14.45" customHeight="1">
      <c r="A47" s="748"/>
      <c r="B47" s="666">
        <v>2016</v>
      </c>
      <c r="C47" s="667">
        <f>'NoE 1DGT--'!AA22</f>
        <v>131.45631067961165</v>
      </c>
      <c r="D47" s="670"/>
      <c r="E47" s="248">
        <f>'NoE 1DGT--'!AA28</f>
        <v>72.763159445223479</v>
      </c>
      <c r="F47" s="252"/>
      <c r="G47" s="667">
        <f>'NoE 1DGT--'!AA34</f>
        <v>172900</v>
      </c>
      <c r="H47" s="670"/>
      <c r="I47" s="248">
        <f>'NoE 1DGT--'!AA40</f>
        <v>2273.1182795698924</v>
      </c>
      <c r="J47" s="252"/>
      <c r="K47" s="667">
        <f>'NoE 1DGT--'!AA46</f>
        <v>56.389939678969434</v>
      </c>
      <c r="L47" s="670"/>
      <c r="M47" s="248">
        <f>'NoE 1DGT--'!AA52</f>
        <v>85.896655512770934</v>
      </c>
      <c r="N47" s="252"/>
      <c r="O47" s="667">
        <f>'NoE 1DGT--'!AA58</f>
        <v>90.959372194712302</v>
      </c>
      <c r="P47" s="670"/>
      <c r="Q47" s="248">
        <f>'NoE 1DGT--'!AA64</f>
        <v>113.60398174711671</v>
      </c>
      <c r="R47" s="252"/>
      <c r="S47" s="667">
        <f>'NoE 1DGT--'!AA70</f>
        <v>138.18472030762533</v>
      </c>
      <c r="T47" s="670"/>
      <c r="U47" s="248">
        <f>'NoE 1DGT--'!AA76</f>
        <v>147.79473419419756</v>
      </c>
      <c r="V47" s="252"/>
      <c r="W47" s="667">
        <f>'NoE 1DGT--'!AA82</f>
        <v>125.37808622918159</v>
      </c>
      <c r="X47" s="670"/>
      <c r="Y47" s="248">
        <f>'NoE 1DGT--'!AA88</f>
        <v>88.616447936808328</v>
      </c>
      <c r="Z47" s="252"/>
      <c r="AA47" s="646"/>
      <c r="AB47" s="646"/>
      <c r="AC47" s="646"/>
      <c r="AD47" s="646"/>
      <c r="AE47" s="646"/>
      <c r="AF47" s="646"/>
      <c r="AG47" s="646"/>
      <c r="AH47" s="646"/>
      <c r="AI47" s="646"/>
      <c r="AJ47" s="646"/>
      <c r="AK47" s="646"/>
      <c r="AL47" s="646"/>
      <c r="AM47" s="646"/>
      <c r="AN47" s="646"/>
      <c r="AO47" s="646"/>
      <c r="AP47" s="646"/>
      <c r="AQ47" s="646"/>
      <c r="AR47" s="646"/>
      <c r="AS47" s="646"/>
      <c r="AT47" s="646"/>
      <c r="AU47" s="646"/>
      <c r="AV47" s="646"/>
      <c r="AW47" s="646"/>
      <c r="AX47" s="646"/>
      <c r="AY47" s="646"/>
      <c r="AZ47" s="646"/>
      <c r="BA47" s="646"/>
      <c r="BB47" s="646"/>
      <c r="BC47" s="646"/>
      <c r="BD47" s="646"/>
      <c r="BE47" s="646"/>
      <c r="BF47" s="646"/>
      <c r="BG47" s="646"/>
      <c r="BH47" s="646"/>
      <c r="BI47" s="646"/>
      <c r="BJ47" s="646"/>
      <c r="BK47" s="646"/>
      <c r="BL47" s="646"/>
      <c r="BM47" s="646"/>
      <c r="BN47" s="646"/>
      <c r="BO47" s="646"/>
      <c r="BP47" s="646"/>
      <c r="BQ47" s="646"/>
      <c r="BR47" s="646"/>
      <c r="BS47" s="646"/>
      <c r="BT47" s="646"/>
      <c r="BU47" s="646"/>
      <c r="BV47" s="646"/>
      <c r="BW47" s="646"/>
      <c r="BX47" s="646"/>
      <c r="BY47" s="646"/>
      <c r="BZ47" s="646"/>
      <c r="CA47" s="646"/>
      <c r="CB47" s="646"/>
    </row>
    <row r="48" spans="1:80" s="44" customFormat="1" ht="14.45" customHeight="1">
      <c r="A48" s="748"/>
      <c r="B48" s="671">
        <v>2017</v>
      </c>
      <c r="C48" s="753">
        <f>'NoE 1DGT--'!AB22</f>
        <v>115.33980582524272</v>
      </c>
      <c r="D48" s="679"/>
      <c r="E48" s="261">
        <f>'NoE 1DGT--'!AB28</f>
        <v>67.453424931949144</v>
      </c>
      <c r="F48" s="680"/>
      <c r="G48" s="753">
        <f>'NoE 1DGT--'!AB34</f>
        <v>174450</v>
      </c>
      <c r="H48" s="679"/>
      <c r="I48" s="261">
        <f>'NoE 1DGT--'!AB40</f>
        <v>1913.9784946236559</v>
      </c>
      <c r="J48" s="680"/>
      <c r="K48" s="753">
        <f>'NoE 1DGT--'!AB46</f>
        <v>45.145836680444596</v>
      </c>
      <c r="L48" s="679"/>
      <c r="M48" s="261">
        <f>'NoE 1DGT--'!AB52</f>
        <v>77.961023019623013</v>
      </c>
      <c r="N48" s="680"/>
      <c r="O48" s="753">
        <f>'NoE 1DGT--'!AB58</f>
        <v>86.997943995598419</v>
      </c>
      <c r="P48" s="679"/>
      <c r="Q48" s="261">
        <f>'NoE 1DGT--'!AB64</f>
        <v>106.63881240733966</v>
      </c>
      <c r="R48" s="680"/>
      <c r="S48" s="753">
        <f>'NoE 1DGT--'!AB70</f>
        <v>121.14924181963288</v>
      </c>
      <c r="T48" s="679"/>
      <c r="U48" s="261">
        <f>'NoE 1DGT--'!AB76</f>
        <v>132.11470736206607</v>
      </c>
      <c r="V48" s="680"/>
      <c r="W48" s="753">
        <f>'NoE 1DGT--'!AB82</f>
        <v>112.98212683280232</v>
      </c>
      <c r="X48" s="679"/>
      <c r="Y48" s="261">
        <f>'NoE 1DGT--'!AB88</f>
        <v>80.701032624346894</v>
      </c>
      <c r="Z48" s="680"/>
      <c r="AA48" s="646"/>
      <c r="AB48" s="646"/>
      <c r="AC48" s="646"/>
      <c r="AD48" s="646"/>
      <c r="AE48" s="646"/>
      <c r="AF48" s="646"/>
      <c r="AG48" s="646"/>
      <c r="AH48" s="646"/>
      <c r="AI48" s="646"/>
      <c r="AJ48" s="646"/>
      <c r="AK48" s="646"/>
      <c r="AL48" s="646"/>
      <c r="AM48" s="646"/>
      <c r="AN48" s="646"/>
      <c r="AO48" s="646"/>
      <c r="AP48" s="646"/>
      <c r="AQ48" s="646"/>
      <c r="AR48" s="646"/>
      <c r="AS48" s="646"/>
      <c r="AT48" s="646"/>
      <c r="AU48" s="646"/>
      <c r="AV48" s="646"/>
      <c r="AW48" s="646"/>
      <c r="AX48" s="646"/>
      <c r="AY48" s="646"/>
      <c r="AZ48" s="646"/>
      <c r="BA48" s="646"/>
      <c r="BB48" s="646"/>
      <c r="BC48" s="646"/>
      <c r="BD48" s="646"/>
      <c r="BE48" s="646"/>
      <c r="BF48" s="646"/>
      <c r="BG48" s="646"/>
      <c r="BH48" s="646"/>
      <c r="BI48" s="646"/>
      <c r="BJ48" s="646"/>
      <c r="BK48" s="646"/>
      <c r="BL48" s="646"/>
      <c r="BM48" s="646"/>
      <c r="BN48" s="646"/>
      <c r="BO48" s="646"/>
      <c r="BP48" s="646"/>
      <c r="BQ48" s="646"/>
      <c r="BR48" s="646"/>
      <c r="BS48" s="646"/>
      <c r="BT48" s="646"/>
      <c r="BU48" s="646"/>
      <c r="BV48" s="646"/>
      <c r="BW48" s="646"/>
      <c r="BX48" s="646"/>
      <c r="BY48" s="646"/>
      <c r="BZ48" s="646"/>
      <c r="CA48" s="646"/>
      <c r="CB48" s="646"/>
    </row>
    <row r="49" spans="1:41" s="44" customFormat="1" ht="14.45" customHeight="1">
      <c r="A49" s="748"/>
      <c r="B49" s="666">
        <v>2018</v>
      </c>
      <c r="C49" s="754">
        <f>'NoE 1DGT--'!AC22</f>
        <v>116.11650485436893</v>
      </c>
      <c r="D49" s="670"/>
      <c r="E49" s="677">
        <f>'NoE 1DGT--'!AC28</f>
        <v>67.072811472608791</v>
      </c>
      <c r="F49" s="252"/>
      <c r="G49" s="755">
        <f>'NoE 1DGT--'!AC34</f>
        <v>175950</v>
      </c>
      <c r="H49" s="670"/>
      <c r="I49" s="677">
        <f>'NoE 1DGT--'!AC40</f>
        <v>2079.5698924731182</v>
      </c>
      <c r="J49" s="252"/>
      <c r="K49" s="755">
        <f>'NoE 1DGT--'!AC46</f>
        <v>43.645113704412346</v>
      </c>
      <c r="L49" s="670"/>
      <c r="M49" s="677">
        <f>'NoE 1DGT--'!AC52</f>
        <v>76.479965024970156</v>
      </c>
      <c r="N49" s="252"/>
      <c r="O49" s="756">
        <f>'NoE 1DGT--'!AC58</f>
        <v>86.346393304954688</v>
      </c>
      <c r="P49" s="670"/>
      <c r="Q49" s="677">
        <f>'NoE 1DGT--'!AC64</f>
        <v>103.59281437125749</v>
      </c>
      <c r="R49" s="252"/>
      <c r="S49" s="756">
        <f>'NoE 1DGT--'!AC70</f>
        <v>119.79249800478851</v>
      </c>
      <c r="T49" s="670"/>
      <c r="U49" s="677">
        <f>'NoE 1DGT--'!AC76</f>
        <v>141.20409190005032</v>
      </c>
      <c r="V49" s="252"/>
      <c r="W49" s="756">
        <f>'NoE 1DGT--'!AC82</f>
        <v>111.50518247754535</v>
      </c>
      <c r="X49" s="670"/>
      <c r="Y49" s="677">
        <f>'NoE 1DGT--'!AC88</f>
        <v>83.92232690171555</v>
      </c>
      <c r="Z49" s="252"/>
      <c r="AA49" s="646"/>
      <c r="AB49" s="646"/>
      <c r="AC49" s="646"/>
      <c r="AD49" s="646"/>
      <c r="AE49" s="646"/>
      <c r="AF49" s="646"/>
      <c r="AG49" s="646"/>
      <c r="AH49" s="646"/>
      <c r="AI49" s="646"/>
      <c r="AJ49" s="646"/>
      <c r="AK49" s="646"/>
      <c r="AL49" s="646"/>
      <c r="AM49" s="646"/>
      <c r="AN49" s="646"/>
      <c r="AO49" s="646"/>
    </row>
    <row r="50" spans="1:41" s="44" customFormat="1" ht="14.45" customHeight="1">
      <c r="A50" s="748"/>
      <c r="B50" s="666">
        <v>2019</v>
      </c>
      <c r="C50" s="248">
        <f>'NoE 1DGT--'!AD22</f>
        <v>112.03883495145631</v>
      </c>
      <c r="D50" s="670">
        <f>'NoE 1DGT--'!AD$22</f>
        <v>112.03883495145631</v>
      </c>
      <c r="E50" s="248">
        <f>'NoE 1DGT--'!AD28</f>
        <v>67.020963199509794</v>
      </c>
      <c r="F50" s="252">
        <f>'NoE 1DGT--'!$AD$28</f>
        <v>67.020963199509794</v>
      </c>
      <c r="G50" s="667">
        <f>'NoE 1DGT--'!AD34</f>
        <v>193875</v>
      </c>
      <c r="H50" s="670">
        <f>'NoE 1DGT--'!$AD$34</f>
        <v>193875</v>
      </c>
      <c r="I50" s="248">
        <f>'NoE 1DGT--'!AD40</f>
        <v>2082.7956989247314</v>
      </c>
      <c r="J50" s="252">
        <f>'NoE 1DGT--'!$AD$40</f>
        <v>2082.7956989247314</v>
      </c>
      <c r="K50" s="667">
        <f>'NoE 1DGT--'!AD46</f>
        <v>45.061854616092425</v>
      </c>
      <c r="L50" s="670">
        <f>'NoE 1DGT--'!$AD$46</f>
        <v>45.061854616092425</v>
      </c>
      <c r="M50" s="248">
        <f>'NoE 1DGT--'!AD52</f>
        <v>76.309125456104653</v>
      </c>
      <c r="N50" s="252">
        <f>'NoE 1DGT--'!$AD$52</f>
        <v>76.309125456104653</v>
      </c>
      <c r="O50" s="667">
        <f>'NoE 1DGT--'!AD58</f>
        <v>86.795239336287025</v>
      </c>
      <c r="P50" s="670">
        <f>'NoE 1DGT--'!$AD$58</f>
        <v>86.795239336287025</v>
      </c>
      <c r="Q50" s="248">
        <f>'NoE 1DGT--'!AD64</f>
        <v>104.99547528736738</v>
      </c>
      <c r="R50" s="252">
        <f>'NoE 1DGT--'!$AD$64</f>
        <v>104.99547528736738</v>
      </c>
      <c r="S50" s="667">
        <f>'NoE 1DGT--'!AD70</f>
        <v>121.99811361822535</v>
      </c>
      <c r="T50" s="670">
        <f>'NoE 1DGT--'!$AD$70</f>
        <v>121.99811361822535</v>
      </c>
      <c r="U50" s="248">
        <f>'NoE 1DGT--'!AD76</f>
        <v>162.90457823243335</v>
      </c>
      <c r="V50" s="252">
        <f>'NoE 1DGT--'!$AD$76</f>
        <v>162.90457823243335</v>
      </c>
      <c r="W50" s="667">
        <f>'NoE 1DGT--'!AD82</f>
        <v>113.46867873578832</v>
      </c>
      <c r="X50" s="670">
        <f>'NoE 1DGT--'!$AD$82</f>
        <v>113.46867873578832</v>
      </c>
      <c r="Y50" s="248">
        <f>'NoE 1DGT--'!AD88</f>
        <v>88.065166412967457</v>
      </c>
      <c r="Z50" s="252">
        <f>'NoE 1DGT--'!$AD$88</f>
        <v>88.065166412967457</v>
      </c>
      <c r="AA50" s="646"/>
      <c r="AB50" s="646"/>
      <c r="AC50" s="646"/>
      <c r="AD50" s="646"/>
      <c r="AE50" s="646"/>
      <c r="AF50" s="646"/>
      <c r="AG50" s="646"/>
      <c r="AH50" s="646"/>
      <c r="AI50" s="646"/>
      <c r="AJ50" s="646"/>
      <c r="AK50" s="646"/>
      <c r="AL50" s="646"/>
      <c r="AM50" s="646"/>
      <c r="AN50" s="646"/>
      <c r="AO50" s="646"/>
    </row>
    <row r="51" spans="1:41" s="44" customFormat="1" ht="14.45" customHeight="1">
      <c r="A51" s="748"/>
      <c r="B51" s="666" t="s">
        <v>262</v>
      </c>
      <c r="C51" s="253"/>
      <c r="D51" s="670">
        <f>'NoE 1DGT--'!AE$22</f>
        <v>111.45631067961165</v>
      </c>
      <c r="E51" s="248"/>
      <c r="F51" s="252">
        <f>'NoE 1DGT--'!$AE$28</f>
        <v>67.494667876459701</v>
      </c>
      <c r="G51" s="757"/>
      <c r="H51" s="670">
        <f>'NoE 1DGT--'!$AE$34</f>
        <v>192675</v>
      </c>
      <c r="I51" s="248"/>
      <c r="J51" s="252">
        <f>'NoE 1DGT--'!$AE$40</f>
        <v>2070.9677419354839</v>
      </c>
      <c r="K51" s="757"/>
      <c r="L51" s="670">
        <f>'NoE 1DGT--'!$AE$46</f>
        <v>44.16507222457534</v>
      </c>
      <c r="M51" s="248"/>
      <c r="N51" s="252">
        <f>'NoE 1DGT--'!$AE$52</f>
        <v>74.187082779842271</v>
      </c>
      <c r="O51" s="667"/>
      <c r="P51" s="670">
        <f>'NoE 1DGT--'!$AE$58</f>
        <v>84.367127095821388</v>
      </c>
      <c r="Q51" s="248"/>
      <c r="R51" s="252">
        <f>'NoE 1DGT--'!$AE$64</f>
        <v>102.06692723877005</v>
      </c>
      <c r="S51" s="667"/>
      <c r="T51" s="670">
        <f>'NoE 1DGT--'!$AE$70</f>
        <v>119.90132772255677</v>
      </c>
      <c r="U51" s="248"/>
      <c r="V51" s="252">
        <f>'NoE 1DGT--'!$AE$76</f>
        <v>159.55056179775281</v>
      </c>
      <c r="W51" s="667"/>
      <c r="X51" s="670">
        <f>'NoE 1DGT--'!$AE$82</f>
        <v>111.38580849119514</v>
      </c>
      <c r="Y51" s="248"/>
      <c r="Z51" s="252">
        <f>'NoE 1DGT--'!$AE$88</f>
        <v>86.398979717776768</v>
      </c>
      <c r="AA51" s="646"/>
      <c r="AB51" s="646"/>
      <c r="AC51" s="646"/>
      <c r="AD51" s="646"/>
      <c r="AE51" s="646"/>
      <c r="AF51" s="646"/>
      <c r="AG51" s="646"/>
      <c r="AH51" s="646"/>
      <c r="AI51" s="646"/>
      <c r="AJ51" s="646"/>
      <c r="AK51" s="646"/>
      <c r="AL51" s="646"/>
      <c r="AM51" s="646"/>
      <c r="AN51" s="646"/>
      <c r="AO51" s="646"/>
    </row>
    <row r="52" spans="1:41" s="44" customFormat="1" ht="14.45" customHeight="1">
      <c r="A52" s="748"/>
      <c r="B52" s="666" t="s">
        <v>263</v>
      </c>
      <c r="C52" s="253"/>
      <c r="D52" s="670">
        <f>'NoE 1DGT--'!AF$22</f>
        <v>109.70873786407768</v>
      </c>
      <c r="E52" s="248"/>
      <c r="F52" s="252">
        <f>'NoE 1DGT--'!$AF$28</f>
        <v>68.888679400916772</v>
      </c>
      <c r="G52" s="757"/>
      <c r="H52" s="670">
        <f>'NoE 1DGT--'!$AF$34</f>
        <v>189400</v>
      </c>
      <c r="I52" s="248"/>
      <c r="J52" s="252">
        <f>'NoE 1DGT--'!$AF$40</f>
        <v>2038.7096774193549</v>
      </c>
      <c r="K52" s="757"/>
      <c r="L52" s="670">
        <f>'NoE 1DGT--'!$AF$46</f>
        <v>43.932113280850629</v>
      </c>
      <c r="M52" s="248"/>
      <c r="N52" s="252">
        <f>'NoE 1DGT--'!$AF$52</f>
        <v>75.129054497149866</v>
      </c>
      <c r="O52" s="667"/>
      <c r="P52" s="670">
        <f>'NoE 1DGT--'!$AF$58</f>
        <v>80.019112153592218</v>
      </c>
      <c r="Q52" s="248"/>
      <c r="R52" s="252">
        <f>'NoE 1DGT--'!$AF$64</f>
        <v>92.727727824094572</v>
      </c>
      <c r="S52" s="667"/>
      <c r="T52" s="670">
        <f>'NoE 1DGT--'!$AF$70</f>
        <v>121.59181600522383</v>
      </c>
      <c r="U52" s="248"/>
      <c r="V52" s="252">
        <f>'NoE 1DGT--'!$AF$76</f>
        <v>171.85980211303036</v>
      </c>
      <c r="W52" s="667"/>
      <c r="X52" s="670">
        <f>'NoE 1DGT--'!$AF$82</f>
        <v>117.76531897552421</v>
      </c>
      <c r="Y52" s="248"/>
      <c r="Z52" s="252">
        <f>'NoE 1DGT--'!$AF$88</f>
        <v>84.9590652898342</v>
      </c>
      <c r="AA52" s="646"/>
      <c r="AB52" s="646"/>
      <c r="AC52" s="646"/>
      <c r="AD52" s="646"/>
      <c r="AE52" s="646"/>
      <c r="AF52" s="646"/>
      <c r="AG52" s="646"/>
      <c r="AH52" s="646"/>
      <c r="AI52" s="646"/>
      <c r="AJ52" s="646"/>
      <c r="AK52" s="646"/>
      <c r="AL52" s="646"/>
      <c r="AM52" s="646"/>
      <c r="AN52" s="646"/>
      <c r="AO52" s="646"/>
    </row>
    <row r="53" spans="1:41" s="44" customFormat="1" ht="15" customHeight="1" thickBot="1">
      <c r="A53" s="758"/>
      <c r="B53" s="759" t="s">
        <v>264</v>
      </c>
      <c r="C53" s="760"/>
      <c r="D53" s="761">
        <f>'NoE 1DGT--'!AG$22</f>
        <v>115.53398058252426</v>
      </c>
      <c r="E53" s="762"/>
      <c r="F53" s="763">
        <f>'NoE 1DGT--'!$AG$28</f>
        <v>70.741076794362684</v>
      </c>
      <c r="G53" s="760"/>
      <c r="H53" s="761">
        <f>'NoE 1DGT--'!$AG$34</f>
        <v>202500</v>
      </c>
      <c r="I53" s="762"/>
      <c r="J53" s="763">
        <f>'NoE 1DGT--'!$AG$40</f>
        <v>2251.6129032258063</v>
      </c>
      <c r="K53" s="760"/>
      <c r="L53" s="761">
        <f>'NoE 1DGT--'!$AG$46</f>
        <v>42.818438079658812</v>
      </c>
      <c r="M53" s="762"/>
      <c r="N53" s="763">
        <f>'NoE 1DGT--'!$AG$52</f>
        <v>76.522002320458711</v>
      </c>
      <c r="O53" s="764"/>
      <c r="P53" s="761">
        <f>'NoE 1DGT--'!$AG$58</f>
        <v>81.957837430863236</v>
      </c>
      <c r="Q53" s="762"/>
      <c r="R53" s="763">
        <f>'NoE 1DGT--'!$AG$64</f>
        <v>101.81662398675319</v>
      </c>
      <c r="S53" s="764"/>
      <c r="T53" s="761">
        <f>'NoE 1DGT--'!$AG$70</f>
        <v>124.91475005441485</v>
      </c>
      <c r="U53" s="762"/>
      <c r="V53" s="763">
        <f>'NoE 1DGT--'!$AG$76</f>
        <v>193.40935770585276</v>
      </c>
      <c r="W53" s="764"/>
      <c r="X53" s="761">
        <f>'NoE 1DGT--'!$AG$82</f>
        <v>123.09516164884289</v>
      </c>
      <c r="Y53" s="762"/>
      <c r="Z53" s="763">
        <f>'NoE 1DGT--'!$AG$88</f>
        <v>89.122475007199569</v>
      </c>
      <c r="AA53" s="646"/>
      <c r="AB53" s="646"/>
      <c r="AC53" s="646"/>
      <c r="AD53" s="646"/>
      <c r="AE53" s="646"/>
      <c r="AF53" s="646"/>
      <c r="AG53" s="646"/>
      <c r="AH53" s="646"/>
      <c r="AI53" s="646"/>
      <c r="AJ53" s="646"/>
      <c r="AK53" s="646"/>
      <c r="AL53" s="646"/>
      <c r="AM53" s="646"/>
      <c r="AN53" s="646"/>
      <c r="AO53" s="646"/>
    </row>
    <row r="54" spans="1:41" s="44" customFormat="1" ht="14.45" thickBot="1">
      <c r="A54" s="646"/>
      <c r="B54" s="739"/>
      <c r="C54" s="765"/>
      <c r="D54" s="766"/>
      <c r="E54" s="647"/>
      <c r="F54" s="647"/>
      <c r="G54" s="646"/>
      <c r="H54" s="646"/>
      <c r="I54" s="647"/>
      <c r="J54" s="647"/>
      <c r="K54" s="647"/>
      <c r="L54" s="646"/>
      <c r="M54" s="646"/>
      <c r="N54" s="646"/>
      <c r="O54" s="646"/>
      <c r="P54" s="646"/>
      <c r="Q54" s="646"/>
      <c r="R54" s="646"/>
      <c r="S54" s="646"/>
      <c r="T54" s="646"/>
      <c r="U54" s="646"/>
      <c r="V54" s="646"/>
      <c r="W54" s="646"/>
      <c r="X54" s="646"/>
      <c r="Y54" s="646"/>
      <c r="Z54" s="646"/>
      <c r="AA54" s="646"/>
      <c r="AB54" s="646"/>
      <c r="AC54" s="646"/>
      <c r="AD54" s="646"/>
      <c r="AE54" s="646"/>
      <c r="AF54" s="646"/>
      <c r="AG54" s="646"/>
      <c r="AH54" s="646"/>
      <c r="AI54" s="646"/>
      <c r="AJ54" s="646"/>
      <c r="AK54" s="646"/>
      <c r="AL54" s="646"/>
      <c r="AM54" s="646"/>
      <c r="AN54" s="646"/>
      <c r="AO54" s="646"/>
    </row>
    <row r="55" spans="1:41" s="44" customFormat="1" ht="14.45" customHeight="1" thickBot="1">
      <c r="A55" s="691" t="s">
        <v>285</v>
      </c>
      <c r="B55" s="692"/>
      <c r="C55" s="695" t="s">
        <v>273</v>
      </c>
      <c r="D55" s="696"/>
      <c r="E55" s="767" t="s">
        <v>274</v>
      </c>
      <c r="F55" s="768"/>
      <c r="G55" s="695" t="s">
        <v>275</v>
      </c>
      <c r="H55" s="696"/>
      <c r="I55" s="767" t="s">
        <v>276</v>
      </c>
      <c r="J55" s="768"/>
      <c r="K55" s="695" t="s">
        <v>277</v>
      </c>
      <c r="L55" s="696"/>
      <c r="M55" s="769" t="s">
        <v>278</v>
      </c>
      <c r="N55" s="769"/>
      <c r="O55" s="770" t="s">
        <v>279</v>
      </c>
      <c r="P55" s="771"/>
      <c r="Q55" s="770" t="s">
        <v>280</v>
      </c>
      <c r="R55" s="771"/>
      <c r="S55" s="769" t="s">
        <v>281</v>
      </c>
      <c r="T55" s="769"/>
      <c r="U55" s="770" t="s">
        <v>282</v>
      </c>
      <c r="V55" s="771"/>
      <c r="W55" s="769" t="s">
        <v>283</v>
      </c>
      <c r="X55" s="769"/>
      <c r="Y55" s="770" t="s">
        <v>284</v>
      </c>
      <c r="Z55" s="771"/>
      <c r="AA55" s="646"/>
      <c r="AB55" s="646"/>
      <c r="AC55" s="646"/>
      <c r="AD55" s="646"/>
      <c r="AE55" s="646"/>
      <c r="AF55" s="646"/>
      <c r="AG55" s="646"/>
      <c r="AH55" s="646"/>
      <c r="AI55" s="646"/>
      <c r="AJ55" s="646"/>
      <c r="AK55" s="646"/>
      <c r="AL55" s="646"/>
      <c r="AM55" s="646"/>
      <c r="AN55" s="646"/>
      <c r="AO55" s="646"/>
    </row>
    <row r="56" spans="1:41" s="44" customFormat="1" ht="14.45" customHeight="1">
      <c r="A56" s="698"/>
      <c r="B56" s="699">
        <v>2008</v>
      </c>
      <c r="C56" s="702">
        <f>'EMP 1DGT--'!S22</f>
        <v>100</v>
      </c>
      <c r="D56" s="703"/>
      <c r="E56" s="700">
        <f>'EMP 1DGT--'!S28</f>
        <v>100</v>
      </c>
      <c r="F56" s="728"/>
      <c r="G56" s="702">
        <f>'EMP 1DGT--'!S34</f>
        <v>100</v>
      </c>
      <c r="H56" s="703"/>
      <c r="I56" s="700">
        <f>'EMP 1DGT--'!S40</f>
        <v>100</v>
      </c>
      <c r="J56" s="728"/>
      <c r="K56" s="702">
        <f>'EMP 1DGT--'!S46</f>
        <v>100</v>
      </c>
      <c r="L56" s="703"/>
      <c r="M56" s="700">
        <f>'EMP 1DGT--'!S52</f>
        <v>100</v>
      </c>
      <c r="N56" s="728"/>
      <c r="O56" s="702">
        <f>'EMP 1DGT--'!S58</f>
        <v>100</v>
      </c>
      <c r="P56" s="729"/>
      <c r="Q56" s="702">
        <f>'EMP 1DGT--'!S64</f>
        <v>100</v>
      </c>
      <c r="R56" s="729"/>
      <c r="S56" s="700">
        <f>'EMP 1DGT--'!S70</f>
        <v>100</v>
      </c>
      <c r="T56" s="728"/>
      <c r="U56" s="702">
        <f>'EMP 1DGT--'!S76</f>
        <v>100</v>
      </c>
      <c r="V56" s="729"/>
      <c r="W56" s="700">
        <f>'EMP 1DGT--'!S82</f>
        <v>100</v>
      </c>
      <c r="X56" s="728"/>
      <c r="Y56" s="702">
        <f>'EMP 1DGT--'!S88</f>
        <v>100</v>
      </c>
      <c r="Z56" s="729"/>
      <c r="AA56" s="656"/>
      <c r="AB56" s="656"/>
      <c r="AC56" s="655"/>
      <c r="AD56" s="655"/>
      <c r="AE56" s="656"/>
      <c r="AF56" s="656"/>
      <c r="AG56" s="646"/>
      <c r="AH56" s="646"/>
      <c r="AI56" s="646"/>
      <c r="AJ56" s="646"/>
      <c r="AK56" s="646"/>
      <c r="AL56" s="646"/>
      <c r="AM56" s="646"/>
      <c r="AN56" s="646"/>
      <c r="AO56" s="646"/>
    </row>
    <row r="57" spans="1:41" s="44" customFormat="1" ht="14.45" customHeight="1">
      <c r="A57" s="698"/>
      <c r="B57" s="707">
        <v>2009</v>
      </c>
      <c r="C57" s="710">
        <f>'EMP 1DGT--'!T22</f>
        <v>115.31969309462916</v>
      </c>
      <c r="D57" s="711"/>
      <c r="E57" s="708">
        <f>'EMP 1DGT--'!T28</f>
        <v>93.218415960191663</v>
      </c>
      <c r="F57" s="714"/>
      <c r="G57" s="710">
        <f>'EMP 1DGT--'!T34</f>
        <v>137.93103448275863</v>
      </c>
      <c r="H57" s="711"/>
      <c r="I57" s="708">
        <f>'EMP 1DGT--'!T40</f>
        <v>106.82965718841351</v>
      </c>
      <c r="J57" s="714"/>
      <c r="K57" s="710">
        <f>'EMP 1DGT--'!T46</f>
        <v>80.705718295190778</v>
      </c>
      <c r="L57" s="711"/>
      <c r="M57" s="708">
        <f>'EMP 1DGT--'!T52</f>
        <v>97.447504840139686</v>
      </c>
      <c r="N57" s="714"/>
      <c r="O57" s="710">
        <f>'EMP 1DGT--'!T58</f>
        <v>98.891206072460207</v>
      </c>
      <c r="P57" s="717"/>
      <c r="Q57" s="710">
        <f>'EMP 1DGT--'!T64</f>
        <v>94.934251051179729</v>
      </c>
      <c r="R57" s="717"/>
      <c r="S57" s="708">
        <f>'EMP 1DGT--'!T70</f>
        <v>98.185196456888406</v>
      </c>
      <c r="T57" s="714"/>
      <c r="U57" s="710">
        <f>'EMP 1DGT--'!T76</f>
        <v>105.85845627539021</v>
      </c>
      <c r="V57" s="717"/>
      <c r="W57" s="708">
        <f>'EMP 1DGT--'!T82</f>
        <v>106.18395667232282</v>
      </c>
      <c r="X57" s="714"/>
      <c r="Y57" s="710">
        <f>'EMP 1DGT--'!T88</f>
        <v>114.75919998987969</v>
      </c>
      <c r="Z57" s="717"/>
      <c r="AA57" s="646"/>
      <c r="AB57" s="646"/>
      <c r="AC57" s="646"/>
      <c r="AD57" s="646"/>
      <c r="AE57" s="646"/>
      <c r="AF57" s="646"/>
      <c r="AG57" s="646"/>
      <c r="AH57" s="646"/>
      <c r="AI57" s="646"/>
      <c r="AJ57" s="646"/>
      <c r="AK57" s="646"/>
      <c r="AL57" s="646"/>
      <c r="AM57" s="646"/>
      <c r="AN57" s="646"/>
      <c r="AO57" s="646"/>
    </row>
    <row r="58" spans="1:41" s="44" customFormat="1" ht="14.45" customHeight="1">
      <c r="A58" s="698"/>
      <c r="B58" s="707">
        <v>2010</v>
      </c>
      <c r="C58" s="710">
        <f>'EMP 1DGT--'!U22</f>
        <v>105.44757033248082</v>
      </c>
      <c r="D58" s="711"/>
      <c r="E58" s="708">
        <f>'EMP 1DGT--'!U28</f>
        <v>87.214626336159228</v>
      </c>
      <c r="F58" s="714"/>
      <c r="G58" s="710">
        <f>'EMP 1DGT--'!U34</f>
        <v>98.143236074270561</v>
      </c>
      <c r="H58" s="711"/>
      <c r="I58" s="708">
        <f>'EMP 1DGT--'!U40</f>
        <v>117.37975019930906</v>
      </c>
      <c r="J58" s="714"/>
      <c r="K58" s="710">
        <f>'EMP 1DGT--'!U46</f>
        <v>68.712214151434651</v>
      </c>
      <c r="L58" s="711"/>
      <c r="M58" s="708">
        <f>'EMP 1DGT--'!U52</f>
        <v>94.890260010494515</v>
      </c>
      <c r="N58" s="714"/>
      <c r="O58" s="710">
        <f>'EMP 1DGT--'!U58</f>
        <v>94.477403142446335</v>
      </c>
      <c r="P58" s="717"/>
      <c r="Q58" s="710">
        <f>'EMP 1DGT--'!U64</f>
        <v>91.066646134068932</v>
      </c>
      <c r="R58" s="717"/>
      <c r="S58" s="708">
        <f>'EMP 1DGT--'!U70</f>
        <v>94.646890166744086</v>
      </c>
      <c r="T58" s="714"/>
      <c r="U58" s="710">
        <f>'EMP 1DGT--'!U76</f>
        <v>115.97177677998717</v>
      </c>
      <c r="V58" s="717"/>
      <c r="W58" s="708">
        <f>'EMP 1DGT--'!U82</f>
        <v>100.09390762650798</v>
      </c>
      <c r="X58" s="714"/>
      <c r="Y58" s="710">
        <f>'EMP 1DGT--'!U88</f>
        <v>100.09108274614479</v>
      </c>
      <c r="Z58" s="717"/>
      <c r="AA58" s="646"/>
      <c r="AB58" s="646"/>
      <c r="AC58" s="646"/>
      <c r="AD58" s="646"/>
      <c r="AE58" s="646"/>
      <c r="AF58" s="646"/>
      <c r="AG58" s="646"/>
      <c r="AH58" s="646"/>
      <c r="AI58" s="646"/>
      <c r="AJ58" s="646"/>
      <c r="AK58" s="646"/>
      <c r="AL58" s="646"/>
      <c r="AM58" s="646"/>
      <c r="AN58" s="646"/>
      <c r="AO58" s="646"/>
    </row>
    <row r="59" spans="1:41" s="44" customFormat="1" ht="14.45" customHeight="1">
      <c r="A59" s="698"/>
      <c r="B59" s="707">
        <v>2011</v>
      </c>
      <c r="C59" s="710">
        <f>'EMP 1DGT--'!V22</f>
        <v>101.81585677749361</v>
      </c>
      <c r="D59" s="711"/>
      <c r="E59" s="708">
        <f>'EMP 1DGT--'!V28</f>
        <v>78.612525340950981</v>
      </c>
      <c r="F59" s="714"/>
      <c r="G59" s="710">
        <f>'EMP 1DGT--'!V34</f>
        <v>102.65251989389921</v>
      </c>
      <c r="H59" s="711"/>
      <c r="I59" s="708">
        <f>'EMP 1DGT--'!V40</f>
        <v>168.37629550890247</v>
      </c>
      <c r="J59" s="714"/>
      <c r="K59" s="710">
        <f>'EMP 1DGT--'!V46</f>
        <v>60.546205013694845</v>
      </c>
      <c r="L59" s="711"/>
      <c r="M59" s="708">
        <f>'EMP 1DGT--'!V52</f>
        <v>87.88528868945302</v>
      </c>
      <c r="N59" s="714"/>
      <c r="O59" s="710">
        <f>'EMP 1DGT--'!V58</f>
        <v>86.827890830429652</v>
      </c>
      <c r="P59" s="717"/>
      <c r="Q59" s="710">
        <f>'EMP 1DGT--'!V64</f>
        <v>88.009520876295568</v>
      </c>
      <c r="R59" s="717"/>
      <c r="S59" s="708">
        <f>'EMP 1DGT--'!V70</f>
        <v>82.72492832086624</v>
      </c>
      <c r="T59" s="714"/>
      <c r="U59" s="710">
        <f>'EMP 1DGT--'!V76</f>
        <v>104.19072054735942</v>
      </c>
      <c r="V59" s="717"/>
      <c r="W59" s="708">
        <f>'EMP 1DGT--'!V82</f>
        <v>93.108017014946185</v>
      </c>
      <c r="X59" s="714"/>
      <c r="Y59" s="710">
        <f>'EMP 1DGT--'!V88</f>
        <v>139.87400220116638</v>
      </c>
      <c r="Z59" s="717"/>
      <c r="AA59" s="646"/>
      <c r="AB59" s="646"/>
      <c r="AC59" s="646"/>
      <c r="AD59" s="646"/>
      <c r="AE59" s="646"/>
      <c r="AF59" s="646"/>
      <c r="AG59" s="646"/>
      <c r="AH59" s="646"/>
      <c r="AI59" s="646"/>
      <c r="AJ59" s="646"/>
      <c r="AK59" s="646"/>
      <c r="AL59" s="646"/>
      <c r="AM59" s="646"/>
      <c r="AN59" s="646"/>
      <c r="AO59" s="646"/>
    </row>
    <row r="60" spans="1:41" s="44" customFormat="1" ht="14.45" customHeight="1">
      <c r="A60" s="698"/>
      <c r="B60" s="707">
        <v>2012</v>
      </c>
      <c r="C60" s="710">
        <f>'EMP 1DGT--'!W22</f>
        <v>84.450127877237847</v>
      </c>
      <c r="D60" s="711"/>
      <c r="E60" s="708">
        <f>'EMP 1DGT--'!W28</f>
        <v>72.445171396977514</v>
      </c>
      <c r="F60" s="714"/>
      <c r="G60" s="710">
        <f>'EMP 1DGT--'!W34</f>
        <v>190.71618037135278</v>
      </c>
      <c r="H60" s="711"/>
      <c r="I60" s="708">
        <f>'EMP 1DGT--'!W40</f>
        <v>164.57613606165293</v>
      </c>
      <c r="J60" s="714"/>
      <c r="K60" s="710">
        <f>'EMP 1DGT--'!W46</f>
        <v>55.098864696139259</v>
      </c>
      <c r="L60" s="711"/>
      <c r="M60" s="708">
        <f>'EMP 1DGT--'!W52</f>
        <v>81.521748964119638</v>
      </c>
      <c r="N60" s="714"/>
      <c r="O60" s="710">
        <f>'EMP 1DGT--'!W58</f>
        <v>86.78967889016981</v>
      </c>
      <c r="P60" s="717"/>
      <c r="Q60" s="710">
        <f>'EMP 1DGT--'!W64</f>
        <v>86.207785425426493</v>
      </c>
      <c r="R60" s="717"/>
      <c r="S60" s="708">
        <f>'EMP 1DGT--'!W70</f>
        <v>79.561435825150966</v>
      </c>
      <c r="T60" s="714"/>
      <c r="U60" s="710">
        <f>'EMP 1DGT--'!W76</f>
        <v>91.960658541800299</v>
      </c>
      <c r="V60" s="717"/>
      <c r="W60" s="708">
        <f>'EMP 1DGT--'!W82</f>
        <v>94.448292694265589</v>
      </c>
      <c r="X60" s="714"/>
      <c r="Y60" s="710">
        <f>'EMP 1DGT--'!W88</f>
        <v>87.743045452820397</v>
      </c>
      <c r="Z60" s="717"/>
      <c r="AA60" s="646"/>
      <c r="AB60" s="646"/>
      <c r="AC60" s="646"/>
      <c r="AD60" s="646"/>
      <c r="AE60" s="646"/>
      <c r="AF60" s="646"/>
      <c r="AG60" s="646"/>
      <c r="AH60" s="646"/>
      <c r="AI60" s="646"/>
      <c r="AJ60" s="646"/>
      <c r="AK60" s="646"/>
      <c r="AL60" s="646"/>
      <c r="AM60" s="646"/>
      <c r="AN60" s="646"/>
      <c r="AO60" s="646"/>
    </row>
    <row r="61" spans="1:41" s="44" customFormat="1" ht="14.45" customHeight="1">
      <c r="A61" s="698"/>
      <c r="B61" s="707">
        <v>2013</v>
      </c>
      <c r="C61" s="710">
        <f>'EMP 1DGT--'!X22</f>
        <v>84.629156010230176</v>
      </c>
      <c r="D61" s="713"/>
      <c r="E61" s="708">
        <f>'EMP 1DGT--'!X28</f>
        <v>66.016920844084041</v>
      </c>
      <c r="F61" s="714"/>
      <c r="G61" s="710">
        <f>'EMP 1DGT--'!X34</f>
        <v>305.30503978779842</v>
      </c>
      <c r="H61" s="713"/>
      <c r="I61" s="708">
        <f>'EMP 1DGT--'!X40</f>
        <v>186.36726016476217</v>
      </c>
      <c r="J61" s="714"/>
      <c r="K61" s="710">
        <f>'EMP 1DGT--'!X46</f>
        <v>54.134194740356975</v>
      </c>
      <c r="L61" s="713"/>
      <c r="M61" s="708">
        <f>'EMP 1DGT--'!X52</f>
        <v>77.316934156006297</v>
      </c>
      <c r="N61" s="714"/>
      <c r="O61" s="710">
        <f>'EMP 1DGT--'!X58</f>
        <v>85.939948964391647</v>
      </c>
      <c r="P61" s="717"/>
      <c r="Q61" s="710">
        <f>'EMP 1DGT--'!X64</f>
        <v>90.616714427274431</v>
      </c>
      <c r="R61" s="717"/>
      <c r="S61" s="708">
        <f>'EMP 1DGT--'!X70</f>
        <v>79.465329724015319</v>
      </c>
      <c r="T61" s="714"/>
      <c r="U61" s="710">
        <f>'EMP 1DGT--'!X76</f>
        <v>91.725465041693397</v>
      </c>
      <c r="V61" s="717"/>
      <c r="W61" s="708">
        <f>'EMP 1DGT--'!X82</f>
        <v>88.797563980381668</v>
      </c>
      <c r="X61" s="714"/>
      <c r="Y61" s="710">
        <f>'EMP 1DGT--'!X88</f>
        <v>90.952447216283574</v>
      </c>
      <c r="Z61" s="717"/>
      <c r="AA61" s="646"/>
      <c r="AB61" s="646"/>
      <c r="AC61" s="646"/>
      <c r="AD61" s="646"/>
      <c r="AE61" s="646"/>
      <c r="AF61" s="646"/>
      <c r="AG61" s="646"/>
      <c r="AH61" s="646"/>
      <c r="AI61" s="646"/>
      <c r="AJ61" s="646"/>
      <c r="AK61" s="646"/>
      <c r="AL61" s="646"/>
      <c r="AM61" s="646"/>
      <c r="AN61" s="646"/>
      <c r="AO61" s="646"/>
    </row>
    <row r="62" spans="1:41" s="44" customFormat="1" ht="14.45" customHeight="1">
      <c r="A62" s="698"/>
      <c r="B62" s="707">
        <v>2014</v>
      </c>
      <c r="C62" s="710">
        <f>'EMP 1DGT--'!Y22</f>
        <v>102.55754475703324</v>
      </c>
      <c r="D62" s="716"/>
      <c r="E62" s="712">
        <f>'EMP 1DGT--'!Y28</f>
        <v>75.889237007003317</v>
      </c>
      <c r="F62" s="709"/>
      <c r="G62" s="715">
        <f>'EMP 1DGT--'!Y34</f>
        <v>3014.3236074270558</v>
      </c>
      <c r="H62" s="711"/>
      <c r="I62" s="712">
        <f>'EMP 1DGT--'!Y40</f>
        <v>380.6537337230933</v>
      </c>
      <c r="J62" s="709"/>
      <c r="K62" s="715">
        <f>'EMP 1DGT--'!Y46</f>
        <v>45.317423192678042</v>
      </c>
      <c r="L62" s="711"/>
      <c r="M62" s="712">
        <f>'EMP 1DGT--'!Y52</f>
        <v>69.966480901803976</v>
      </c>
      <c r="N62" s="709"/>
      <c r="O62" s="715">
        <f>'EMP 1DGT--'!Y58</f>
        <v>93.71769795728035</v>
      </c>
      <c r="P62" s="711"/>
      <c r="Q62" s="715">
        <f>'EMP 1DGT--'!Y64</f>
        <v>137.44576716034175</v>
      </c>
      <c r="R62" s="711"/>
      <c r="S62" s="708">
        <f>'EMP 1DGT--'!Y70</f>
        <v>87.197065560378661</v>
      </c>
      <c r="T62" s="646"/>
      <c r="U62" s="715">
        <f>'EMP 1DGT--'!Y76</f>
        <v>127.59247380799658</v>
      </c>
      <c r="V62" s="711"/>
      <c r="W62" s="712">
        <f>'EMP 1DGT--'!Y82</f>
        <v>116.98612305618187</v>
      </c>
      <c r="X62" s="709"/>
      <c r="Y62" s="710">
        <f>'EMP 1DGT--'!Y88</f>
        <v>93.056205644600183</v>
      </c>
      <c r="Z62" s="716"/>
      <c r="AA62" s="646"/>
      <c r="AB62" s="646"/>
      <c r="AC62" s="646"/>
      <c r="AD62" s="646"/>
      <c r="AE62" s="646"/>
      <c r="AF62" s="646"/>
      <c r="AG62" s="646"/>
      <c r="AH62" s="646"/>
      <c r="AI62" s="646"/>
      <c r="AJ62" s="646"/>
      <c r="AK62" s="646"/>
      <c r="AL62" s="646"/>
      <c r="AM62" s="646"/>
      <c r="AN62" s="646"/>
      <c r="AO62" s="646"/>
    </row>
    <row r="63" spans="1:41" s="44" customFormat="1" ht="14.45" customHeight="1">
      <c r="A63" s="698"/>
      <c r="B63" s="707">
        <v>2015</v>
      </c>
      <c r="C63" s="710">
        <f>'EMP 1DGT--'!Z22</f>
        <v>86.342710997442452</v>
      </c>
      <c r="D63" s="717"/>
      <c r="E63" s="708">
        <f>'EMP 1DGT--'!Z28</f>
        <v>68.422583394765937</v>
      </c>
      <c r="F63" s="714"/>
      <c r="G63" s="710">
        <f>'EMP 1DGT--'!Z34</f>
        <v>1688.8594164456233</v>
      </c>
      <c r="H63" s="717"/>
      <c r="I63" s="708">
        <f>'EMP 1DGT--'!Z40</f>
        <v>354.92957746478874</v>
      </c>
      <c r="J63" s="714"/>
      <c r="K63" s="710">
        <f>'EMP 1DGT--'!Z46</f>
        <v>36.573612349187577</v>
      </c>
      <c r="L63" s="717"/>
      <c r="M63" s="708">
        <f>'EMP 1DGT--'!Z52</f>
        <v>60.506156476740188</v>
      </c>
      <c r="N63" s="714"/>
      <c r="O63" s="710">
        <f>'EMP 1DGT--'!Z58</f>
        <v>83.996968951179383</v>
      </c>
      <c r="P63" s="717"/>
      <c r="Q63" s="710">
        <f>'EMP 1DGT--'!Z64</f>
        <v>136.79798601997911</v>
      </c>
      <c r="R63" s="717"/>
      <c r="S63" s="708">
        <f>'EMP 1DGT--'!Z70</f>
        <v>81.980106037064914</v>
      </c>
      <c r="T63" s="714"/>
      <c r="U63" s="710">
        <f>'EMP 1DGT--'!Z76</f>
        <v>135.24695317511225</v>
      </c>
      <c r="V63" s="717"/>
      <c r="W63" s="708">
        <f>'EMP 1DGT--'!Z82</f>
        <v>98.126961251481831</v>
      </c>
      <c r="X63" s="714"/>
      <c r="Y63" s="710">
        <f>'EMP 1DGT--'!Z88</f>
        <v>87.725334918847807</v>
      </c>
      <c r="Z63" s="717"/>
      <c r="AA63" s="646"/>
      <c r="AB63" s="646"/>
      <c r="AC63" s="646"/>
      <c r="AD63" s="646"/>
      <c r="AE63" s="646"/>
      <c r="AF63" s="646"/>
      <c r="AG63" s="646"/>
      <c r="AH63" s="646"/>
      <c r="AI63" s="646"/>
      <c r="AJ63" s="646"/>
      <c r="AK63" s="646"/>
      <c r="AL63" s="646"/>
      <c r="AM63" s="646"/>
      <c r="AN63" s="646"/>
      <c r="AO63" s="646"/>
    </row>
    <row r="64" spans="1:41" s="44" customFormat="1" ht="14.45" customHeight="1">
      <c r="A64" s="698"/>
      <c r="B64" s="707">
        <v>2016</v>
      </c>
      <c r="C64" s="710">
        <f>'EMP 1DGT--'!AA22</f>
        <v>74.296675191815851</v>
      </c>
      <c r="D64" s="717"/>
      <c r="E64" s="708">
        <f>'EMP 1DGT--'!AA28</f>
        <v>72.692533634353111</v>
      </c>
      <c r="F64" s="714"/>
      <c r="G64" s="710">
        <f>'EMP 1DGT--'!AA34</f>
        <v>2898.1432360742706</v>
      </c>
      <c r="H64" s="717"/>
      <c r="I64" s="708">
        <f>'EMP 1DGT--'!AA40</f>
        <v>349.18947648153068</v>
      </c>
      <c r="J64" s="714"/>
      <c r="K64" s="710">
        <f>'EMP 1DGT--'!AA46</f>
        <v>40.83592961645617</v>
      </c>
      <c r="L64" s="717"/>
      <c r="M64" s="708">
        <f>'EMP 1DGT--'!AA52</f>
        <v>68.308733059511098</v>
      </c>
      <c r="N64" s="714"/>
      <c r="O64" s="710">
        <f>'EMP 1DGT--'!AA58</f>
        <v>89.43731298817373</v>
      </c>
      <c r="P64" s="717"/>
      <c r="Q64" s="710">
        <f>'EMP 1DGT--'!AA64</f>
        <v>156.42692627011971</v>
      </c>
      <c r="R64" s="717"/>
      <c r="S64" s="708">
        <f>'EMP 1DGT--'!AA70</f>
        <v>84.602200829716011</v>
      </c>
      <c r="T64" s="714"/>
      <c r="U64" s="710">
        <f>'EMP 1DGT--'!AA76</f>
        <v>185.45007483429549</v>
      </c>
      <c r="V64" s="717"/>
      <c r="W64" s="708">
        <f>'EMP 1DGT--'!AA82</f>
        <v>110.62876269728737</v>
      </c>
      <c r="X64" s="714"/>
      <c r="Y64" s="710">
        <f>'EMP 1DGT--'!AA88</f>
        <v>99.582537413503019</v>
      </c>
      <c r="Z64" s="717"/>
      <c r="AA64" s="646"/>
      <c r="AB64" s="646"/>
      <c r="AC64" s="646"/>
      <c r="AD64" s="646"/>
      <c r="AE64" s="646"/>
      <c r="AF64" s="646"/>
      <c r="AG64" s="646"/>
      <c r="AH64" s="646"/>
      <c r="AI64" s="646"/>
      <c r="AJ64" s="646"/>
      <c r="AK64" s="646"/>
      <c r="AL64" s="646"/>
      <c r="AM64" s="646"/>
      <c r="AN64" s="646"/>
      <c r="AO64" s="646"/>
    </row>
    <row r="65" spans="1:41" s="44" customFormat="1" ht="14.45" customHeight="1">
      <c r="A65" s="698"/>
      <c r="B65" s="707">
        <v>2017</v>
      </c>
      <c r="C65" s="720">
        <f>'EMP 1DGT--'!AB22</f>
        <v>75.575447570332486</v>
      </c>
      <c r="D65" s="720"/>
      <c r="E65" s="718">
        <f>'EMP 1DGT--'!AB28</f>
        <v>72.560933468485075</v>
      </c>
      <c r="F65" s="721"/>
      <c r="G65" s="719">
        <f>'EMP 1DGT--'!AB34</f>
        <v>2757.8249336870026</v>
      </c>
      <c r="H65" s="720"/>
      <c r="I65" s="718">
        <f>'EMP 1DGT--'!AB40</f>
        <v>301.40845070422534</v>
      </c>
      <c r="J65" s="721"/>
      <c r="K65" s="719">
        <f>'EMP 1DGT--'!AB46</f>
        <v>33.494258757490975</v>
      </c>
      <c r="L65" s="720"/>
      <c r="M65" s="718">
        <f>'EMP 1DGT--'!AB52</f>
        <v>64.713685381873447</v>
      </c>
      <c r="N65" s="721"/>
      <c r="O65" s="719">
        <f>'EMP 1DGT--'!AB58</f>
        <v>82.534552661234954</v>
      </c>
      <c r="P65" s="720"/>
      <c r="Q65" s="719">
        <f>'EMP 1DGT--'!AB64</f>
        <v>169.14687056428934</v>
      </c>
      <c r="R65" s="720"/>
      <c r="S65" s="718">
        <f>'EMP 1DGT--'!AB70</f>
        <v>82.981211257227983</v>
      </c>
      <c r="T65" s="721"/>
      <c r="U65" s="719">
        <f>'EMP 1DGT--'!AB76</f>
        <v>168.75133632670514</v>
      </c>
      <c r="V65" s="720"/>
      <c r="W65" s="772">
        <f>'EMP 1DGT--'!AB82</f>
        <v>95.092629181097607</v>
      </c>
      <c r="X65" s="721"/>
      <c r="Y65" s="719">
        <f>'EMP 1DGT--'!AB88</f>
        <v>103.32958038684866</v>
      </c>
      <c r="Z65" s="720"/>
      <c r="AA65" s="646"/>
      <c r="AB65" s="646"/>
      <c r="AC65" s="646"/>
      <c r="AD65" s="646"/>
      <c r="AE65" s="646"/>
      <c r="AF65" s="646"/>
      <c r="AG65" s="646"/>
      <c r="AH65" s="646"/>
      <c r="AI65" s="646"/>
      <c r="AJ65" s="646"/>
      <c r="AK65" s="646"/>
      <c r="AL65" s="646"/>
      <c r="AM65" s="646"/>
      <c r="AN65" s="646"/>
      <c r="AO65" s="646"/>
    </row>
    <row r="66" spans="1:41" s="44" customFormat="1" ht="14.45" customHeight="1">
      <c r="A66" s="698"/>
      <c r="B66" s="707">
        <v>2018</v>
      </c>
      <c r="C66" s="773">
        <f>'EMP 1DGT--'!AC22</f>
        <v>115.47314578005115</v>
      </c>
      <c r="D66" s="170"/>
      <c r="E66" s="774">
        <f>'EMP 1DGT--'!AC28</f>
        <v>78.96989034279396</v>
      </c>
      <c r="F66" s="171"/>
      <c r="G66" s="773">
        <f>'EMP 1DGT--'!AC34</f>
        <v>3467.1087533156497</v>
      </c>
      <c r="H66" s="170"/>
      <c r="I66" s="774">
        <f>'EMP 1DGT--'!AC40</f>
        <v>364.23066702099391</v>
      </c>
      <c r="J66" s="171"/>
      <c r="K66" s="773">
        <f>'EMP 1DGT--'!AC46</f>
        <v>40.589098847044355</v>
      </c>
      <c r="L66" s="170"/>
      <c r="M66" s="774">
        <f>'EMP 1DGT--'!AC52</f>
        <v>70.01601317241753</v>
      </c>
      <c r="N66" s="171"/>
      <c r="O66" s="775">
        <f>'EMP 1DGT--'!AC58</f>
        <v>89.175658346394471</v>
      </c>
      <c r="P66" s="170"/>
      <c r="Q66" s="775">
        <f>'EMP 1DGT--'!AC64</f>
        <v>188.04734995581029</v>
      </c>
      <c r="R66" s="170"/>
      <c r="S66" s="774">
        <f>'EMP 1DGT--'!AC70</f>
        <v>89.862408098540783</v>
      </c>
      <c r="T66" s="171"/>
      <c r="U66" s="775">
        <f>'EMP 1DGT--'!AC76</f>
        <v>201.63566388710711</v>
      </c>
      <c r="V66" s="170"/>
      <c r="W66" s="774">
        <f>'EMP 1DGT--'!AC82</f>
        <v>101.49461890704539</v>
      </c>
      <c r="X66" s="171"/>
      <c r="Y66" s="775">
        <f>'EMP 1DGT--'!AC88</f>
        <v>114.6073954129717</v>
      </c>
      <c r="Z66" s="170"/>
      <c r="AA66" s="646"/>
      <c r="AB66" s="646"/>
      <c r="AC66" s="646"/>
      <c r="AD66" s="646"/>
      <c r="AE66" s="646"/>
      <c r="AF66" s="646"/>
      <c r="AG66" s="646"/>
      <c r="AH66" s="646"/>
      <c r="AI66" s="646"/>
      <c r="AJ66" s="646"/>
      <c r="AK66" s="646"/>
      <c r="AL66" s="646"/>
      <c r="AM66" s="646"/>
      <c r="AN66" s="646"/>
      <c r="AO66" s="646"/>
    </row>
    <row r="67" spans="1:41" s="44" customFormat="1" ht="14.45" customHeight="1">
      <c r="A67" s="698"/>
      <c r="B67" s="707">
        <v>2019</v>
      </c>
      <c r="C67" s="776">
        <f>'EMP 1DGT--'!AD22</f>
        <v>83.734015345268546</v>
      </c>
      <c r="D67" s="170">
        <f>'EMP 1DGT--'!AD$22</f>
        <v>83.734015345268546</v>
      </c>
      <c r="E67" s="777">
        <f>'EMP 1DGT--'!AD28</f>
        <v>78.421892277921117</v>
      </c>
      <c r="F67" s="171">
        <f>'EMP 1DGT--'!$AD$28</f>
        <v>78.421892277921117</v>
      </c>
      <c r="G67" s="776">
        <f>'EMP 1DGT--'!AD34</f>
        <v>3281.4323607427054</v>
      </c>
      <c r="H67" s="170">
        <f>'EMP 1DGT--'!$AD$34</f>
        <v>3281.4323607427054</v>
      </c>
      <c r="I67" s="777">
        <f>'EMP 1DGT--'!AD40</f>
        <v>321.71140047834177</v>
      </c>
      <c r="J67" s="171">
        <f>'EMP 1DGT--'!$AD$40</f>
        <v>321.71140047834177</v>
      </c>
      <c r="K67" s="776">
        <f>'EMP 1DGT--'!AD46</f>
        <v>38.760374100126796</v>
      </c>
      <c r="L67" s="170">
        <f>'EMP 1DGT--'!$AD$46</f>
        <v>38.760374100126796</v>
      </c>
      <c r="M67" s="777">
        <f>'EMP 1DGT--'!AD52</f>
        <v>70.458976423543888</v>
      </c>
      <c r="N67" s="171">
        <f>'EMP 1DGT--'!$AD$52</f>
        <v>70.458976423543888</v>
      </c>
      <c r="O67" s="776">
        <f>'EMP 1DGT--'!AD58</f>
        <v>88.697037603139862</v>
      </c>
      <c r="P67" s="170">
        <f>'EMP 1DGT--'!$AD$58</f>
        <v>88.697037603139862</v>
      </c>
      <c r="Q67" s="776">
        <f>'EMP 1DGT--'!AD64</f>
        <v>202.84621977021345</v>
      </c>
      <c r="R67" s="170">
        <f>'EMP 1DGT--'!$AD$64</f>
        <v>202.84621977021345</v>
      </c>
      <c r="S67" s="777">
        <f>'EMP 1DGT--'!AD70</f>
        <v>88.675497749515472</v>
      </c>
      <c r="T67" s="171">
        <f>'EMP 1DGT--'!$AD$70</f>
        <v>88.675497749515472</v>
      </c>
      <c r="U67" s="776">
        <f>'EMP 1DGT--'!AD76</f>
        <v>210.77613855035278</v>
      </c>
      <c r="V67" s="170">
        <f>'EMP 1DGT--'!$AD$76</f>
        <v>210.77613855035278</v>
      </c>
      <c r="W67" s="777">
        <f>'EMP 1DGT--'!AD82</f>
        <v>101.54017805257897</v>
      </c>
      <c r="X67" s="171">
        <f>'EMP 1DGT--'!AD82</f>
        <v>101.54017805257897</v>
      </c>
      <c r="Y67" s="776">
        <f>'EMP 1DGT--'!AD88</f>
        <v>116.35694316183633</v>
      </c>
      <c r="Z67" s="170">
        <f>'EMP 1DGT--'!$AD$88</f>
        <v>116.35694316183633</v>
      </c>
      <c r="AA67" s="646"/>
      <c r="AB67" s="646"/>
      <c r="AC67" s="646"/>
      <c r="AD67" s="646"/>
      <c r="AE67" s="646"/>
      <c r="AF67" s="646"/>
      <c r="AG67" s="646"/>
      <c r="AH67" s="646"/>
      <c r="AI67" s="646"/>
      <c r="AJ67" s="646"/>
      <c r="AK67" s="646"/>
      <c r="AL67" s="646"/>
      <c r="AM67" s="646"/>
      <c r="AN67" s="646"/>
      <c r="AO67" s="646"/>
    </row>
    <row r="68" spans="1:41" s="44" customFormat="1" ht="14.45" customHeight="1">
      <c r="A68" s="698"/>
      <c r="B68" s="707" t="s">
        <v>262</v>
      </c>
      <c r="C68" s="778"/>
      <c r="D68" s="170">
        <f>'EMP 1DGT--'!AE$22</f>
        <v>87.442455242966759</v>
      </c>
      <c r="E68" s="777"/>
      <c r="F68" s="171">
        <f>'EMP 1DGT--'!$AE$28</f>
        <v>80.228586896424616</v>
      </c>
      <c r="G68" s="778"/>
      <c r="H68" s="170">
        <f>'EMP 1DGT--'!$AE$34</f>
        <v>4296.2864721485412</v>
      </c>
      <c r="I68" s="777"/>
      <c r="J68" s="171">
        <f>'EMP 1DGT--'!$AE$40</f>
        <v>332.20834440605898</v>
      </c>
      <c r="K68" s="778"/>
      <c r="L68" s="170">
        <f>'EMP 1DGT--'!$AE$46</f>
        <v>38.319079518341674</v>
      </c>
      <c r="M68" s="777"/>
      <c r="N68" s="171">
        <f>'EMP 1DGT--'!$AE$52</f>
        <v>65.580047768107548</v>
      </c>
      <c r="O68" s="776"/>
      <c r="P68" s="170">
        <f>'EMP 1DGT--'!$AE$58</f>
        <v>81.706195515602133</v>
      </c>
      <c r="Q68" s="776"/>
      <c r="R68" s="170">
        <f>'EMP 1DGT--'!$AE$64</f>
        <v>195.41866413133721</v>
      </c>
      <c r="S68" s="777"/>
      <c r="T68" s="171">
        <f>'EMP 1DGT--'!$AE$70</f>
        <v>84.37635149204722</v>
      </c>
      <c r="U68" s="776"/>
      <c r="V68" s="170">
        <f>'EMP 1DGT--'!$AE$76</f>
        <v>205.14218516142827</v>
      </c>
      <c r="W68" s="777"/>
      <c r="X68" s="171">
        <f>'EMP 1DGT--'!AE82</f>
        <v>98.4509890518584</v>
      </c>
      <c r="Y68" s="776"/>
      <c r="Z68" s="170">
        <f>'EMP 1DGT--'!$AE$88</f>
        <v>110.58077901048716</v>
      </c>
      <c r="AA68" s="646"/>
      <c r="AB68" s="646"/>
      <c r="AC68" s="646"/>
      <c r="AD68" s="646"/>
      <c r="AE68" s="646"/>
      <c r="AF68" s="646"/>
      <c r="AG68" s="646"/>
      <c r="AH68" s="646"/>
      <c r="AI68" s="646"/>
      <c r="AJ68" s="646"/>
      <c r="AK68" s="646"/>
      <c r="AL68" s="646"/>
      <c r="AM68" s="646"/>
      <c r="AN68" s="646"/>
      <c r="AO68" s="646"/>
    </row>
    <row r="69" spans="1:41" s="44" customFormat="1" ht="14.45" customHeight="1">
      <c r="A69" s="698"/>
      <c r="B69" s="707" t="s">
        <v>263</v>
      </c>
      <c r="C69" s="778"/>
      <c r="D69" s="170">
        <f>'EMP 1DGT--'!AF$22</f>
        <v>90.588235294117652</v>
      </c>
      <c r="E69" s="777"/>
      <c r="F69" s="171">
        <f>'EMP 1DGT--'!$AF$28</f>
        <v>83.282171489126426</v>
      </c>
      <c r="G69" s="778"/>
      <c r="H69" s="170">
        <f>'EMP 1DGT--'!$AF$34</f>
        <v>5139.2572944297081</v>
      </c>
      <c r="I69" s="777"/>
      <c r="J69" s="171">
        <f>'EMP 1DGT--'!$AF$40</f>
        <v>338.8519798033484</v>
      </c>
      <c r="K69" s="778"/>
      <c r="L69" s="170">
        <f>'EMP 1DGT--'!$AF$46</f>
        <v>38.44911432177436</v>
      </c>
      <c r="M69" s="777"/>
      <c r="N69" s="171">
        <f>'EMP 1DGT--'!$AF$52</f>
        <v>67.456393507879923</v>
      </c>
      <c r="O69" s="776"/>
      <c r="P69" s="170">
        <f>'EMP 1DGT--'!$AF$58</f>
        <v>75.402520692737141</v>
      </c>
      <c r="Q69" s="776"/>
      <c r="R69" s="170">
        <f>'EMP 1DGT--'!$AF$64</f>
        <v>175.77834168028068</v>
      </c>
      <c r="S69" s="777"/>
      <c r="T69" s="171">
        <f>'EMP 1DGT--'!$AF$70</f>
        <v>87.472569716967527</v>
      </c>
      <c r="U69" s="776"/>
      <c r="V69" s="170">
        <f>'EMP 1DGT--'!$AF$76</f>
        <v>224.65255505666025</v>
      </c>
      <c r="W69" s="777"/>
      <c r="X69" s="171">
        <f>'EMP 1DGT--'!AF82</f>
        <v>106.56284140303573</v>
      </c>
      <c r="Y69" s="776"/>
      <c r="Z69" s="170">
        <f>'EMP 1DGT--'!$AF$88</f>
        <v>107.01463649129022</v>
      </c>
      <c r="AA69" s="646"/>
      <c r="AB69" s="646"/>
      <c r="AC69" s="646"/>
      <c r="AD69" s="646"/>
      <c r="AE69" s="646"/>
      <c r="AF69" s="646"/>
      <c r="AG69" s="646"/>
      <c r="AH69" s="646"/>
      <c r="AI69" s="646"/>
      <c r="AJ69" s="646"/>
      <c r="AK69" s="646"/>
      <c r="AL69" s="646"/>
      <c r="AM69" s="646"/>
      <c r="AN69" s="646"/>
      <c r="AO69" s="646"/>
    </row>
    <row r="70" spans="1:41" s="44" customFormat="1" ht="15" customHeight="1" thickBot="1">
      <c r="A70" s="734"/>
      <c r="B70" s="181" t="s">
        <v>264</v>
      </c>
      <c r="C70" s="175"/>
      <c r="D70" s="172">
        <f>'EMP 1DGT--'!AG$22</f>
        <v>100.81841432225065</v>
      </c>
      <c r="E70" s="176"/>
      <c r="F70" s="174">
        <f>'EMP 1DGT--'!$AG$28</f>
        <v>86.827600903059349</v>
      </c>
      <c r="G70" s="175"/>
      <c r="H70" s="172">
        <f>'EMP 1DGT--'!$AG$34</f>
        <v>6617.7718832891251</v>
      </c>
      <c r="I70" s="176"/>
      <c r="J70" s="174">
        <f>'EMP 1DGT--'!$AG$40</f>
        <v>402.04623970236514</v>
      </c>
      <c r="K70" s="175"/>
      <c r="L70" s="172">
        <f>'EMP 1DGT--'!$AG$46</f>
        <v>37.747750133123866</v>
      </c>
      <c r="M70" s="176"/>
      <c r="N70" s="174">
        <f>'EMP 1DGT--'!$AG$52</f>
        <v>69.982652396547664</v>
      </c>
      <c r="O70" s="173"/>
      <c r="P70" s="172">
        <f>'EMP 1DGT--'!$AG$58</f>
        <v>78.783953575730891</v>
      </c>
      <c r="Q70" s="173"/>
      <c r="R70" s="172">
        <f>'EMP 1DGT--'!$AG$64</f>
        <v>194.29283055250542</v>
      </c>
      <c r="S70" s="176"/>
      <c r="T70" s="174">
        <f>'EMP 1DGT--'!$AG$70</f>
        <v>93.757908731239283</v>
      </c>
      <c r="U70" s="173"/>
      <c r="V70" s="172">
        <f>'EMP 1DGT--'!$AG$76</f>
        <v>256.82061150310028</v>
      </c>
      <c r="W70" s="176"/>
      <c r="X70" s="174">
        <f>'EMP 1DGT--'!AG82</f>
        <v>113.21122242625694</v>
      </c>
      <c r="Y70" s="173"/>
      <c r="Z70" s="172">
        <f>'EMP 1DGT--'!$AG$88</f>
        <v>114.13174107199332</v>
      </c>
      <c r="AA70" s="646"/>
      <c r="AB70" s="646"/>
      <c r="AC70" s="646"/>
      <c r="AD70" s="646"/>
      <c r="AE70" s="646"/>
      <c r="AF70" s="646"/>
      <c r="AG70" s="646"/>
      <c r="AH70" s="646"/>
      <c r="AI70" s="646"/>
      <c r="AJ70" s="646"/>
      <c r="AK70" s="646"/>
      <c r="AL70" s="646"/>
      <c r="AM70" s="646"/>
      <c r="AN70" s="646"/>
      <c r="AO70" s="646"/>
    </row>
    <row r="71" spans="1:41" s="44" customFormat="1" ht="14.45" thickBot="1">
      <c r="A71" s="646"/>
      <c r="B71" s="646"/>
      <c r="C71" s="646"/>
      <c r="D71" s="646"/>
      <c r="E71" s="647"/>
      <c r="F71" s="647"/>
      <c r="G71" s="646"/>
      <c r="H71" s="646"/>
      <c r="I71" s="647"/>
      <c r="J71" s="647"/>
      <c r="K71" s="647"/>
      <c r="L71" s="646"/>
      <c r="M71" s="689"/>
      <c r="N71" s="646"/>
      <c r="O71" s="646"/>
      <c r="P71" s="646"/>
      <c r="Q71" s="646"/>
      <c r="R71" s="646"/>
      <c r="S71" s="646"/>
      <c r="T71" s="646"/>
      <c r="U71" s="646"/>
      <c r="V71" s="646"/>
      <c r="W71" s="646"/>
      <c r="X71" s="689"/>
      <c r="Y71" s="646"/>
      <c r="Z71" s="646"/>
      <c r="AA71" s="646"/>
      <c r="AB71" s="646"/>
      <c r="AC71" s="646"/>
      <c r="AD71" s="646"/>
      <c r="AE71" s="646"/>
      <c r="AF71" s="646"/>
      <c r="AG71" s="646"/>
      <c r="AH71" s="646"/>
      <c r="AI71" s="646"/>
      <c r="AJ71" s="646"/>
      <c r="AK71" s="646"/>
      <c r="AL71" s="646"/>
      <c r="AM71" s="646"/>
      <c r="AN71" s="646"/>
      <c r="AO71" s="646"/>
    </row>
    <row r="72" spans="1:41" s="44" customFormat="1" ht="14.45" customHeight="1" thickBot="1">
      <c r="A72" s="741" t="s">
        <v>286</v>
      </c>
      <c r="B72" s="742"/>
      <c r="C72" s="344" t="s">
        <v>273</v>
      </c>
      <c r="D72" s="345"/>
      <c r="E72" s="779" t="s">
        <v>274</v>
      </c>
      <c r="F72" s="780"/>
      <c r="G72" s="344" t="s">
        <v>275</v>
      </c>
      <c r="H72" s="345"/>
      <c r="I72" s="779" t="s">
        <v>276</v>
      </c>
      <c r="J72" s="780"/>
      <c r="K72" s="344" t="s">
        <v>277</v>
      </c>
      <c r="L72" s="345"/>
      <c r="M72" s="747" t="s">
        <v>278</v>
      </c>
      <c r="N72" s="747"/>
      <c r="O72" s="745" t="s">
        <v>279</v>
      </c>
      <c r="P72" s="746"/>
      <c r="Q72" s="747" t="s">
        <v>280</v>
      </c>
      <c r="R72" s="747"/>
      <c r="S72" s="745" t="s">
        <v>281</v>
      </c>
      <c r="T72" s="746"/>
      <c r="U72" s="747" t="s">
        <v>282</v>
      </c>
      <c r="V72" s="747"/>
      <c r="W72" s="745" t="s">
        <v>283</v>
      </c>
      <c r="X72" s="746"/>
      <c r="Y72" s="745" t="s">
        <v>284</v>
      </c>
      <c r="Z72" s="746"/>
      <c r="AA72" s="646"/>
      <c r="AB72" s="646"/>
      <c r="AC72" s="646"/>
      <c r="AD72" s="646"/>
      <c r="AE72" s="646"/>
      <c r="AF72" s="646"/>
      <c r="AG72" s="646"/>
      <c r="AH72" s="646"/>
      <c r="AI72" s="646"/>
      <c r="AJ72" s="646"/>
      <c r="AK72" s="646"/>
      <c r="AL72" s="646"/>
      <c r="AM72" s="646"/>
      <c r="AN72" s="646"/>
      <c r="AO72" s="646"/>
    </row>
    <row r="73" spans="1:41" s="44" customFormat="1" ht="14.45" customHeight="1">
      <c r="A73" s="748"/>
      <c r="B73" s="661">
        <v>2008</v>
      </c>
      <c r="C73" s="246">
        <f>'VA 1DGT--'!S22</f>
        <v>100</v>
      </c>
      <c r="D73" s="247"/>
      <c r="E73" s="662">
        <f>'VA 1DGT--'!S28</f>
        <v>100</v>
      </c>
      <c r="F73" s="750"/>
      <c r="G73" s="246">
        <f>'VA 1DGT--'!S34</f>
        <v>100</v>
      </c>
      <c r="H73" s="247"/>
      <c r="I73" s="662">
        <f>'VA 1DGT--'!S40</f>
        <v>100</v>
      </c>
      <c r="J73" s="750"/>
      <c r="K73" s="246">
        <f>'VA 1DGT--'!S46</f>
        <v>100</v>
      </c>
      <c r="L73" s="247"/>
      <c r="M73" s="662">
        <f>'VA 1DGT--'!S52</f>
        <v>100</v>
      </c>
      <c r="N73" s="750"/>
      <c r="O73" s="246">
        <f>'VA 1DGT--'!S58</f>
        <v>100</v>
      </c>
      <c r="P73" s="749"/>
      <c r="Q73" s="662">
        <f>'VA 1DGT--'!S64</f>
        <v>100</v>
      </c>
      <c r="R73" s="750"/>
      <c r="S73" s="246">
        <f>'VA 1DGT--'!S70</f>
        <v>100</v>
      </c>
      <c r="T73" s="749"/>
      <c r="U73" s="662">
        <f>'VA 1DGT--'!S76</f>
        <v>100</v>
      </c>
      <c r="V73" s="750"/>
      <c r="W73" s="246">
        <f>'VA 1DGT--'!S82</f>
        <v>100</v>
      </c>
      <c r="X73" s="749"/>
      <c r="Y73" s="246">
        <f>'VA 1DGT--'!S88</f>
        <v>100</v>
      </c>
      <c r="Z73" s="749"/>
      <c r="AA73" s="656"/>
      <c r="AB73" s="656"/>
      <c r="AC73" s="655"/>
      <c r="AD73" s="655"/>
      <c r="AE73" s="656"/>
      <c r="AF73" s="656"/>
      <c r="AG73" s="646"/>
      <c r="AH73" s="646"/>
      <c r="AI73" s="646"/>
      <c r="AJ73" s="646"/>
      <c r="AK73" s="646"/>
      <c r="AL73" s="646"/>
      <c r="AM73" s="646"/>
      <c r="AN73" s="646"/>
      <c r="AO73" s="646"/>
    </row>
    <row r="74" spans="1:41" s="44" customFormat="1" ht="14.45" customHeight="1">
      <c r="A74" s="748"/>
      <c r="B74" s="666">
        <v>2009</v>
      </c>
      <c r="C74" s="248">
        <f>'VA 1DGT--'!T22</f>
        <v>98.414136837335761</v>
      </c>
      <c r="D74" s="249"/>
      <c r="E74" s="667">
        <f>'VA 1DGT--'!T28</f>
        <v>107.62619725601864</v>
      </c>
      <c r="F74" s="670"/>
      <c r="G74" s="248">
        <f>'VA 1DGT--'!T34</f>
        <v>998.48484848484873</v>
      </c>
      <c r="H74" s="249"/>
      <c r="I74" s="667">
        <f>'VA 1DGT--'!T40</f>
        <v>108.13236118900728</v>
      </c>
      <c r="J74" s="670"/>
      <c r="K74" s="248">
        <f>'VA 1DGT--'!T46</f>
        <v>83.374077056198075</v>
      </c>
      <c r="L74" s="249"/>
      <c r="M74" s="667">
        <f>'VA 1DGT--'!T52</f>
        <v>96.997165286670324</v>
      </c>
      <c r="N74" s="670"/>
      <c r="O74" s="248">
        <f>'VA 1DGT--'!T58</f>
        <v>106.6181710943452</v>
      </c>
      <c r="P74" s="252"/>
      <c r="Q74" s="667">
        <f>'VA 1DGT--'!T64</f>
        <v>102.72678185745141</v>
      </c>
      <c r="R74" s="670"/>
      <c r="S74" s="248">
        <f>'VA 1DGT--'!T70</f>
        <v>113.40054210851679</v>
      </c>
      <c r="T74" s="252"/>
      <c r="U74" s="667">
        <f>'VA 1DGT--'!T76</f>
        <v>118.01397205588822</v>
      </c>
      <c r="V74" s="670"/>
      <c r="W74" s="248">
        <f>'VA 1DGT--'!T82</f>
        <v>95.80960130187141</v>
      </c>
      <c r="X74" s="252"/>
      <c r="Y74" s="248">
        <f>'VA 1DGT--'!T88</f>
        <v>91.768244419819524</v>
      </c>
      <c r="Z74" s="252"/>
      <c r="AA74" s="646"/>
      <c r="AB74" s="646"/>
      <c r="AC74" s="646"/>
      <c r="AD74" s="646"/>
      <c r="AE74" s="646"/>
      <c r="AF74" s="646"/>
      <c r="AG74" s="646"/>
      <c r="AH74" s="646"/>
      <c r="AI74" s="646"/>
      <c r="AJ74" s="646"/>
      <c r="AK74" s="646"/>
      <c r="AL74" s="646"/>
      <c r="AM74" s="646"/>
      <c r="AN74" s="646"/>
      <c r="AO74" s="646"/>
    </row>
    <row r="75" spans="1:41" s="44" customFormat="1" ht="14.45" customHeight="1">
      <c r="A75" s="748"/>
      <c r="B75" s="666">
        <v>2010</v>
      </c>
      <c r="C75" s="248">
        <f>'VA 1DGT--'!U22</f>
        <v>92.433167195287737</v>
      </c>
      <c r="D75" s="249"/>
      <c r="E75" s="667">
        <f>'VA 1DGT--'!U28</f>
        <v>101.30261454827853</v>
      </c>
      <c r="F75" s="670"/>
      <c r="G75" s="248">
        <f>'VA 1DGT--'!U34</f>
        <v>126.89393939393941</v>
      </c>
      <c r="H75" s="249"/>
      <c r="I75" s="667">
        <f>'VA 1DGT--'!U40</f>
        <v>125.96747055524396</v>
      </c>
      <c r="J75" s="670"/>
      <c r="K75" s="248">
        <f>'VA 1DGT--'!U46</f>
        <v>108.08254955369972</v>
      </c>
      <c r="L75" s="249"/>
      <c r="M75" s="667">
        <f>'VA 1DGT--'!U52</f>
        <v>87.937757727746103</v>
      </c>
      <c r="N75" s="670"/>
      <c r="O75" s="248">
        <f>'VA 1DGT--'!U58</f>
        <v>91.152834779189504</v>
      </c>
      <c r="P75" s="252"/>
      <c r="Q75" s="667">
        <f>'VA 1DGT--'!U64</f>
        <v>96.782348321225214</v>
      </c>
      <c r="R75" s="670"/>
      <c r="S75" s="248">
        <f>'VA 1DGT--'!U70</f>
        <v>80.650530220172143</v>
      </c>
      <c r="T75" s="252"/>
      <c r="U75" s="667">
        <f>'VA 1DGT--'!U76</f>
        <v>120.55888223552894</v>
      </c>
      <c r="V75" s="670"/>
      <c r="W75" s="248">
        <f>'VA 1DGT--'!U82</f>
        <v>69.401500768465766</v>
      </c>
      <c r="X75" s="252"/>
      <c r="Y75" s="248">
        <f>'VA 1DGT--'!U88</f>
        <v>85.557490369901316</v>
      </c>
      <c r="Z75" s="252"/>
      <c r="AA75" s="646"/>
      <c r="AB75" s="646"/>
      <c r="AC75" s="646"/>
      <c r="AD75" s="646"/>
      <c r="AE75" s="646"/>
      <c r="AF75" s="646"/>
      <c r="AG75" s="646"/>
      <c r="AH75" s="646"/>
      <c r="AI75" s="646"/>
      <c r="AJ75" s="646"/>
      <c r="AK75" s="646"/>
      <c r="AL75" s="646"/>
      <c r="AM75" s="646"/>
      <c r="AN75" s="646"/>
      <c r="AO75" s="646"/>
    </row>
    <row r="76" spans="1:41" s="44" customFormat="1" ht="14.45" customHeight="1">
      <c r="A76" s="748"/>
      <c r="B76" s="666">
        <v>2011</v>
      </c>
      <c r="C76" s="248">
        <f>'VA 1DGT--'!V22</f>
        <v>90.484821024014508</v>
      </c>
      <c r="D76" s="249"/>
      <c r="E76" s="667">
        <f>'VA 1DGT--'!V28</f>
        <v>86.050220036241271</v>
      </c>
      <c r="F76" s="670"/>
      <c r="G76" s="248">
        <f>'VA 1DGT--'!V34</f>
        <v>225.3787878787879</v>
      </c>
      <c r="H76" s="249"/>
      <c r="I76" s="667">
        <f>'VA 1DGT--'!V40</f>
        <v>183.2942793045429</v>
      </c>
      <c r="J76" s="670"/>
      <c r="K76" s="248">
        <f>'VA 1DGT--'!V46</f>
        <v>79.102374738411243</v>
      </c>
      <c r="L76" s="249"/>
      <c r="M76" s="667">
        <f>'VA 1DGT--'!V52</f>
        <v>71.898043720899821</v>
      </c>
      <c r="N76" s="670"/>
      <c r="O76" s="248">
        <f>'VA 1DGT--'!V58</f>
        <v>85.303875549875912</v>
      </c>
      <c r="P76" s="252"/>
      <c r="Q76" s="667">
        <f>'VA 1DGT--'!V64</f>
        <v>85.521794620066771</v>
      </c>
      <c r="R76" s="670"/>
      <c r="S76" s="248">
        <f>'VA 1DGT--'!V70</f>
        <v>74.99167815873318</v>
      </c>
      <c r="T76" s="252"/>
      <c r="U76" s="667">
        <f>'VA 1DGT--'!V76</f>
        <v>209.88024451097803</v>
      </c>
      <c r="V76" s="670"/>
      <c r="W76" s="248">
        <f>'VA 1DGT--'!V82</f>
        <v>68.060452641412766</v>
      </c>
      <c r="X76" s="252"/>
      <c r="Y76" s="248">
        <f>'VA 1DGT--'!V88</f>
        <v>113.50852197773204</v>
      </c>
      <c r="Z76" s="252"/>
      <c r="AA76" s="646"/>
      <c r="AB76" s="646"/>
      <c r="AC76" s="646"/>
      <c r="AD76" s="646"/>
      <c r="AE76" s="646"/>
      <c r="AF76" s="646"/>
      <c r="AG76" s="646"/>
      <c r="AH76" s="646"/>
      <c r="AI76" s="646"/>
      <c r="AJ76" s="646"/>
      <c r="AK76" s="646"/>
      <c r="AL76" s="646"/>
      <c r="AM76" s="646"/>
      <c r="AN76" s="646"/>
      <c r="AO76" s="646"/>
    </row>
    <row r="77" spans="1:41" s="44" customFormat="1" ht="14.45" customHeight="1">
      <c r="A77" s="748"/>
      <c r="B77" s="666">
        <v>2012</v>
      </c>
      <c r="C77" s="248">
        <f>'VA 1DGT--'!W22</f>
        <v>69.980113275940198</v>
      </c>
      <c r="D77" s="249"/>
      <c r="E77" s="667">
        <f>'VA 1DGT--'!W28</f>
        <v>77.174216929847276</v>
      </c>
      <c r="F77" s="670"/>
      <c r="G77" s="248">
        <f>'VA 1DGT--'!W34</f>
        <v>505.68181818181819</v>
      </c>
      <c r="H77" s="249"/>
      <c r="I77" s="667">
        <f>'VA 1DGT--'!W40</f>
        <v>182.05272013460461</v>
      </c>
      <c r="J77" s="670"/>
      <c r="K77" s="248">
        <f>'VA 1DGT--'!W46</f>
        <v>93.72525539992607</v>
      </c>
      <c r="L77" s="249"/>
      <c r="M77" s="667">
        <f>'VA 1DGT--'!W52</f>
        <v>60.215942577207414</v>
      </c>
      <c r="N77" s="670"/>
      <c r="O77" s="248">
        <f>'VA 1DGT--'!W58</f>
        <v>82.359735568061737</v>
      </c>
      <c r="P77" s="252"/>
      <c r="Q77" s="667">
        <f>'VA 1DGT--'!W64</f>
        <v>68.412526997840175</v>
      </c>
      <c r="R77" s="670"/>
      <c r="S77" s="248">
        <f>'VA 1DGT--'!W70</f>
        <v>67.045508583384844</v>
      </c>
      <c r="T77" s="252"/>
      <c r="U77" s="667">
        <f>'VA 1DGT--'!W76</f>
        <v>164.37125249501</v>
      </c>
      <c r="V77" s="670"/>
      <c r="W77" s="248">
        <f>'VA 1DGT--'!W82</f>
        <v>72.564264834403161</v>
      </c>
      <c r="X77" s="252"/>
      <c r="Y77" s="248">
        <f>'VA 1DGT--'!W88</f>
        <v>72.291699646456649</v>
      </c>
      <c r="Z77" s="252"/>
      <c r="AA77" s="646"/>
      <c r="AB77" s="646"/>
      <c r="AC77" s="646"/>
      <c r="AD77" s="646"/>
      <c r="AE77" s="646"/>
      <c r="AF77" s="646"/>
      <c r="AG77" s="646"/>
      <c r="AH77" s="646"/>
      <c r="AI77" s="646"/>
      <c r="AJ77" s="646"/>
      <c r="AK77" s="646"/>
      <c r="AL77" s="646"/>
      <c r="AM77" s="646"/>
      <c r="AN77" s="646"/>
      <c r="AO77" s="646"/>
    </row>
    <row r="78" spans="1:41" s="44" customFormat="1" ht="14.45" customHeight="1">
      <c r="A78" s="748"/>
      <c r="B78" s="666">
        <v>2013</v>
      </c>
      <c r="C78" s="248">
        <f>'VA 1DGT--'!X22</f>
        <v>70.820117806977805</v>
      </c>
      <c r="D78" s="250"/>
      <c r="E78" s="667">
        <f>'VA 1DGT--'!X28</f>
        <v>66.027439813616354</v>
      </c>
      <c r="F78" s="670"/>
      <c r="G78" s="248">
        <f>'VA 1DGT--'!X34</f>
        <v>843.75</v>
      </c>
      <c r="H78" s="250"/>
      <c r="I78" s="667">
        <f>'VA 1DGT--'!X40</f>
        <v>218.73247335950643</v>
      </c>
      <c r="J78" s="670"/>
      <c r="K78" s="248">
        <f>'VA 1DGT--'!X46</f>
        <v>84.197618412135043</v>
      </c>
      <c r="L78" s="250"/>
      <c r="M78" s="667">
        <f>'VA 1DGT--'!X52</f>
        <v>56.726489859011558</v>
      </c>
      <c r="N78" s="670"/>
      <c r="O78" s="248">
        <f>'VA 1DGT--'!X58</f>
        <v>78.132756629230059</v>
      </c>
      <c r="P78" s="252"/>
      <c r="Q78" s="667">
        <f>'VA 1DGT--'!X64</f>
        <v>67.862752797957981</v>
      </c>
      <c r="R78" s="670"/>
      <c r="S78" s="248">
        <f>'VA 1DGT--'!X70</f>
        <v>60.164534690189733</v>
      </c>
      <c r="T78" s="252"/>
      <c r="U78" s="667">
        <f>'VA 1DGT--'!X76</f>
        <v>191.2674605788423</v>
      </c>
      <c r="V78" s="670"/>
      <c r="W78" s="248">
        <f>'VA 1DGT--'!X82</f>
        <v>61.11412470240785</v>
      </c>
      <c r="X78" s="252"/>
      <c r="Y78" s="248">
        <f>'VA 1DGT--'!X88</f>
        <v>63.120679647511992</v>
      </c>
      <c r="Z78" s="252"/>
      <c r="AA78" s="646"/>
      <c r="AB78" s="646"/>
      <c r="AC78" s="646"/>
      <c r="AD78" s="646"/>
      <c r="AE78" s="646"/>
      <c r="AF78" s="646"/>
      <c r="AG78" s="646"/>
      <c r="AH78" s="646"/>
      <c r="AI78" s="646"/>
      <c r="AJ78" s="646"/>
      <c r="AK78" s="646"/>
      <c r="AL78" s="646"/>
      <c r="AM78" s="646"/>
      <c r="AN78" s="646"/>
      <c r="AO78" s="646"/>
    </row>
    <row r="79" spans="1:41" s="44" customFormat="1" ht="14.45" customHeight="1">
      <c r="A79" s="748"/>
      <c r="B79" s="666">
        <v>2014</v>
      </c>
      <c r="C79" s="251">
        <f>'VA 1DGT--'!Y22</f>
        <v>80.425917535115545</v>
      </c>
      <c r="D79" s="252"/>
      <c r="E79" s="669">
        <f>'VA 1DGT--'!Y28</f>
        <v>60.590214858917939</v>
      </c>
      <c r="F79" s="670"/>
      <c r="G79" s="251">
        <f>'VA 1DGT--'!Y34</f>
        <v>2141.7361174242424</v>
      </c>
      <c r="H79" s="252"/>
      <c r="I79" s="669">
        <f>'VA 1DGT--'!Y40</f>
        <v>253.91790802019068</v>
      </c>
      <c r="J79" s="670"/>
      <c r="K79" s="251">
        <f>'VA 1DGT--'!Y46</f>
        <v>43.908814733614612</v>
      </c>
      <c r="L79" s="252"/>
      <c r="M79" s="669">
        <f>'VA 1DGT--'!Y52</f>
        <v>33.383302744581592</v>
      </c>
      <c r="N79" s="670"/>
      <c r="O79" s="251">
        <f>'VA 1DGT--'!Y58</f>
        <v>73.3380845887297</v>
      </c>
      <c r="P79" s="252"/>
      <c r="Q79" s="669">
        <f>'VA 1DGT--'!Y64</f>
        <v>76.428431180051064</v>
      </c>
      <c r="R79" s="670"/>
      <c r="S79" s="251">
        <f>'VA 1DGT--'!Y70</f>
        <v>58.633315897094484</v>
      </c>
      <c r="T79" s="252"/>
      <c r="U79" s="669">
        <f>'VA 1DGT--'!Y76</f>
        <v>254.54091816367264</v>
      </c>
      <c r="V79" s="670"/>
      <c r="W79" s="251">
        <f>'VA 1DGT--'!Y82</f>
        <v>50.644908537504151</v>
      </c>
      <c r="X79" s="252"/>
      <c r="Y79" s="251">
        <f>'VA 1DGT--'!Y88</f>
        <v>60.893884227745232</v>
      </c>
      <c r="Z79" s="252"/>
      <c r="AA79" s="646"/>
      <c r="AB79" s="646"/>
      <c r="AC79" s="646"/>
      <c r="AD79" s="646"/>
      <c r="AE79" s="646"/>
      <c r="AF79" s="646"/>
      <c r="AG79" s="646"/>
      <c r="AH79" s="646"/>
      <c r="AI79" s="646"/>
      <c r="AJ79" s="646"/>
      <c r="AK79" s="646"/>
      <c r="AL79" s="646"/>
      <c r="AM79" s="646"/>
      <c r="AN79" s="646"/>
      <c r="AO79" s="646"/>
    </row>
    <row r="80" spans="1:41" s="44" customFormat="1" ht="14.45" customHeight="1">
      <c r="A80" s="748"/>
      <c r="B80" s="666">
        <v>2015</v>
      </c>
      <c r="C80" s="248">
        <f>'VA 1DGT--'!Z22</f>
        <v>68.056184866334391</v>
      </c>
      <c r="D80" s="252"/>
      <c r="E80" s="667">
        <f>'VA 1DGT--'!Z28</f>
        <v>59.978255242039864</v>
      </c>
      <c r="F80" s="670"/>
      <c r="G80" s="248">
        <f>'VA 1DGT--'!Z34</f>
        <v>2126.6740530303032</v>
      </c>
      <c r="H80" s="252"/>
      <c r="I80" s="667">
        <f>'VA 1DGT--'!Z40</f>
        <v>250.45163208076272</v>
      </c>
      <c r="J80" s="670"/>
      <c r="K80" s="248">
        <f>'VA 1DGT--'!Z46</f>
        <v>50.15121357522893</v>
      </c>
      <c r="L80" s="252"/>
      <c r="M80" s="667">
        <f>'VA 1DGT--'!Z52</f>
        <v>35.053308488728867</v>
      </c>
      <c r="N80" s="670"/>
      <c r="O80" s="248">
        <f>'VA 1DGT--'!Z58</f>
        <v>81.330023838195174</v>
      </c>
      <c r="P80" s="252"/>
      <c r="Q80" s="667">
        <f>'VA 1DGT--'!Z64</f>
        <v>77.150009817396423</v>
      </c>
      <c r="R80" s="670"/>
      <c r="S80" s="248">
        <f>'VA 1DGT--'!Z70</f>
        <v>60.750764182795187</v>
      </c>
      <c r="T80" s="252"/>
      <c r="U80" s="667">
        <f>'VA 1DGT--'!Z76</f>
        <v>232.03593762475052</v>
      </c>
      <c r="V80" s="670"/>
      <c r="W80" s="248">
        <f>'VA 1DGT--'!Z82</f>
        <v>49.196877919416558</v>
      </c>
      <c r="X80" s="252"/>
      <c r="Y80" s="248">
        <f>'VA 1DGT--'!Z88</f>
        <v>64.191863226214977</v>
      </c>
      <c r="Z80" s="252"/>
      <c r="AA80" s="646"/>
      <c r="AB80" s="646"/>
      <c r="AC80" s="646"/>
      <c r="AD80" s="646"/>
      <c r="AE80" s="646"/>
      <c r="AF80" s="646"/>
      <c r="AG80" s="646"/>
      <c r="AH80" s="646"/>
      <c r="AI80" s="646"/>
      <c r="AJ80" s="646"/>
      <c r="AK80" s="646"/>
      <c r="AL80" s="646"/>
      <c r="AM80" s="646"/>
      <c r="AN80" s="646"/>
      <c r="AO80" s="646"/>
    </row>
    <row r="81" spans="1:41" s="44" customFormat="1" ht="14.45" customHeight="1">
      <c r="A81" s="748"/>
      <c r="B81" s="666">
        <v>2016</v>
      </c>
      <c r="C81" s="248">
        <f>'VA 1DGT--'!AA22</f>
        <v>125.69098323516084</v>
      </c>
      <c r="D81" s="252"/>
      <c r="E81" s="667">
        <f>'VA 1DGT--'!AA28</f>
        <v>57.928035205798601</v>
      </c>
      <c r="F81" s="670"/>
      <c r="G81" s="248">
        <f>'VA 1DGT--'!AA34</f>
        <v>1879.5700946969696</v>
      </c>
      <c r="H81" s="252"/>
      <c r="I81" s="667">
        <f>'VA 1DGT--'!AA40</f>
        <v>279.13628715647781</v>
      </c>
      <c r="J81" s="670"/>
      <c r="K81" s="248">
        <f>'VA 1DGT--'!AA46</f>
        <v>36.9790155190231</v>
      </c>
      <c r="L81" s="252"/>
      <c r="M81" s="667">
        <f>'VA 1DGT--'!AA52</f>
        <v>33.005963639080754</v>
      </c>
      <c r="N81" s="670"/>
      <c r="O81" s="248">
        <f>'VA 1DGT--'!AA58</f>
        <v>80.369123393379368</v>
      </c>
      <c r="P81" s="252"/>
      <c r="Q81" s="667">
        <f>'VA 1DGT--'!AA64</f>
        <v>59.328980954250945</v>
      </c>
      <c r="R81" s="670"/>
      <c r="S81" s="248">
        <f>'VA 1DGT--'!AA70</f>
        <v>52.774550382804698</v>
      </c>
      <c r="T81" s="252"/>
      <c r="U81" s="667">
        <f>'VA 1DGT--'!AA76</f>
        <v>233.33332984031938</v>
      </c>
      <c r="V81" s="670"/>
      <c r="W81" s="248">
        <f>'VA 1DGT--'!AA82</f>
        <v>38.049603712744471</v>
      </c>
      <c r="X81" s="252"/>
      <c r="Y81" s="248">
        <f>'VA 1DGT--'!AA88</f>
        <v>57.759484987599585</v>
      </c>
      <c r="Z81" s="252"/>
      <c r="AA81" s="646"/>
      <c r="AB81" s="646"/>
      <c r="AC81" s="646"/>
      <c r="AD81" s="646"/>
      <c r="AE81" s="646"/>
      <c r="AF81" s="646"/>
      <c r="AG81" s="646"/>
      <c r="AH81" s="646"/>
      <c r="AI81" s="646"/>
      <c r="AJ81" s="646"/>
      <c r="AK81" s="646"/>
      <c r="AL81" s="646"/>
      <c r="AM81" s="646"/>
      <c r="AN81" s="646"/>
      <c r="AO81" s="646"/>
    </row>
    <row r="82" spans="1:41" s="44" customFormat="1" ht="14.45" customHeight="1">
      <c r="A82" s="748"/>
      <c r="B82" s="671">
        <v>2017</v>
      </c>
      <c r="C82" s="261">
        <f>'VA 1DGT--'!AB22</f>
        <v>228.77208880833712</v>
      </c>
      <c r="D82" s="680"/>
      <c r="E82" s="753">
        <f>'VA 1DGT--'!AB28</f>
        <v>60.309603934765725</v>
      </c>
      <c r="F82" s="679"/>
      <c r="G82" s="261">
        <f>'VA 1DGT--'!AB34</f>
        <v>2782.7651515151515</v>
      </c>
      <c r="H82" s="680"/>
      <c r="I82" s="753">
        <f>'VA 1DGT--'!AB40</f>
        <v>211.1048794167134</v>
      </c>
      <c r="J82" s="679"/>
      <c r="K82" s="261">
        <f>'VA 1DGT--'!AB46</f>
        <v>38.655111883003208</v>
      </c>
      <c r="L82" s="680"/>
      <c r="M82" s="753">
        <f>'VA 1DGT--'!AB52</f>
        <v>36.030747533052192</v>
      </c>
      <c r="N82" s="679"/>
      <c r="O82" s="261">
        <f>'VA 1DGT--'!AB58</f>
        <v>92.185004054950724</v>
      </c>
      <c r="P82" s="680"/>
      <c r="Q82" s="753">
        <f>'VA 1DGT--'!AB64</f>
        <v>69.659336344001574</v>
      </c>
      <c r="R82" s="679"/>
      <c r="S82" s="261">
        <f>'VA 1DGT--'!AB70</f>
        <v>54.415461981073754</v>
      </c>
      <c r="T82" s="680"/>
      <c r="U82" s="753">
        <f>'VA 1DGT--'!AB76</f>
        <v>308.53291616766467</v>
      </c>
      <c r="V82" s="679"/>
      <c r="W82" s="261">
        <f>'VA 1DGT--'!AB82</f>
        <v>46.835729138414244</v>
      </c>
      <c r="X82" s="680"/>
      <c r="Y82" s="261">
        <f>'VA 1DGT--'!AB88</f>
        <v>47.5911561395177</v>
      </c>
      <c r="Z82" s="680"/>
      <c r="AA82" s="646"/>
      <c r="AB82" s="646"/>
      <c r="AC82" s="646"/>
      <c r="AD82" s="646"/>
      <c r="AE82" s="646"/>
      <c r="AF82" s="646"/>
      <c r="AG82" s="646"/>
      <c r="AH82" s="646"/>
      <c r="AI82" s="646"/>
      <c r="AJ82" s="646"/>
      <c r="AK82" s="646"/>
      <c r="AL82" s="646"/>
      <c r="AM82" s="646"/>
      <c r="AN82" s="646"/>
      <c r="AO82" s="646"/>
    </row>
    <row r="83" spans="1:41" s="44" customFormat="1" ht="14.45" customHeight="1">
      <c r="A83" s="748"/>
      <c r="B83" s="666">
        <v>2018</v>
      </c>
      <c r="C83" s="781">
        <f>'VA 1DGT--'!AC22</f>
        <v>44.766651563207986</v>
      </c>
      <c r="D83" s="680"/>
      <c r="E83" s="756">
        <f>'VA 1DGT--'!AC28</f>
        <v>60.687548537406158</v>
      </c>
      <c r="F83" s="670"/>
      <c r="G83" s="673">
        <f>'VA 1DGT--'!AC34</f>
        <v>2159.469696969697</v>
      </c>
      <c r="H83" s="252"/>
      <c r="I83" s="756">
        <f>'VA 1DGT--'!AC40</f>
        <v>204.15030846887268</v>
      </c>
      <c r="J83" s="670"/>
      <c r="K83" s="673">
        <f>'VA 1DGT--'!AC46</f>
        <v>34.753891584418355</v>
      </c>
      <c r="L83" s="252"/>
      <c r="M83" s="756">
        <f>'VA 1DGT--'!AC52</f>
        <v>39.089155703751452</v>
      </c>
      <c r="N83" s="670"/>
      <c r="O83" s="677">
        <f>'VA 1DGT--'!AC58</f>
        <v>67.82826669288049</v>
      </c>
      <c r="P83" s="252"/>
      <c r="Q83" s="756">
        <f>'VA 1DGT--'!AC64</f>
        <v>75.841841743569617</v>
      </c>
      <c r="R83" s="670"/>
      <c r="S83" s="677">
        <f>'VA 1DGT--'!AC70</f>
        <v>69.4951000998621</v>
      </c>
      <c r="T83" s="252"/>
      <c r="U83" s="756">
        <f>'VA 1DGT--'!AC76</f>
        <v>297.20558383233532</v>
      </c>
      <c r="V83" s="670"/>
      <c r="W83" s="677">
        <f>'VA 1DGT--'!AC82</f>
        <v>48.229515113160353</v>
      </c>
      <c r="X83" s="252"/>
      <c r="Y83" s="677">
        <f>'VA 1DGT--'!AC88</f>
        <v>66.350060682813577</v>
      </c>
      <c r="Z83" s="252"/>
      <c r="AA83" s="646"/>
      <c r="AB83" s="646"/>
      <c r="AC83" s="646"/>
      <c r="AD83" s="646"/>
      <c r="AE83" s="646"/>
      <c r="AF83" s="646"/>
      <c r="AG83" s="646"/>
      <c r="AH83" s="646"/>
      <c r="AI83" s="646"/>
      <c r="AJ83" s="646"/>
      <c r="AK83" s="646"/>
      <c r="AL83" s="646"/>
      <c r="AM83" s="646"/>
      <c r="AN83" s="646"/>
      <c r="AO83" s="646"/>
    </row>
    <row r="84" spans="1:41" s="44" customFormat="1" ht="14.45" customHeight="1">
      <c r="A84" s="748"/>
      <c r="B84" s="666">
        <v>2019</v>
      </c>
      <c r="C84" s="248">
        <f>'VA 1DGT--'!AD22</f>
        <v>40.824648844585411</v>
      </c>
      <c r="D84" s="252">
        <f>'VA 1DGT--'!AD$22</f>
        <v>40.824648844585411</v>
      </c>
      <c r="E84" s="248">
        <f>'VA 1DGT--'!AD28</f>
        <v>62.949003365260161</v>
      </c>
      <c r="F84" s="670">
        <f>'VA 1DGT--'!$AD$28</f>
        <v>62.949003365260161</v>
      </c>
      <c r="G84" s="248">
        <f>'VA 1DGT--'!AD34</f>
        <v>2171.4015151515155</v>
      </c>
      <c r="H84" s="252">
        <f>'VA 1DGT--'!$AD$34</f>
        <v>2171.4015151515155</v>
      </c>
      <c r="I84" s="667">
        <f>'VA 1DGT--'!AD40</f>
        <v>180.4823331463825</v>
      </c>
      <c r="J84" s="670">
        <f>'VA 1DGT--'!$AD$40</f>
        <v>180.4823331463825</v>
      </c>
      <c r="K84" s="248">
        <f>'VA 1DGT--'!AD46</f>
        <v>41.891250002538698</v>
      </c>
      <c r="L84" s="252">
        <f>'VA 1DGT--'!$AD$46</f>
        <v>41.891250002538698</v>
      </c>
      <c r="M84" s="667">
        <f>'VA 1DGT--'!AD52</f>
        <v>42.146162862920356</v>
      </c>
      <c r="N84" s="670">
        <f>'VA 1DGT--'!$AD$52</f>
        <v>42.146162862920356</v>
      </c>
      <c r="O84" s="248">
        <f>'VA 1DGT--'!AD58</f>
        <v>78.476813054483799</v>
      </c>
      <c r="P84" s="252">
        <f>'VA 1DGT--'!$AD$58</f>
        <v>78.476813054483799</v>
      </c>
      <c r="Q84" s="667">
        <f>'VA 1DGT--'!AD64</f>
        <v>90.069703514627932</v>
      </c>
      <c r="R84" s="670">
        <f>'VA 1DGT--'!$AD$64</f>
        <v>90.069703514627932</v>
      </c>
      <c r="S84" s="248">
        <f>'VA 1DGT--'!AD70</f>
        <v>66.655570878310897</v>
      </c>
      <c r="T84" s="252">
        <f>'VA 1DGT--'!$AD$70</f>
        <v>66.655570878310897</v>
      </c>
      <c r="U84" s="667">
        <f>'VA 1DGT--'!AD76</f>
        <v>508.4830988023952</v>
      </c>
      <c r="V84" s="670">
        <f>'VA 1DGT--'!$AD$76</f>
        <v>508.4830988023952</v>
      </c>
      <c r="W84" s="248">
        <f>'VA 1DGT--'!AD82</f>
        <v>54.322996715185482</v>
      </c>
      <c r="X84" s="252">
        <f>'VA 1DGT--'!AD82</f>
        <v>54.322996715185482</v>
      </c>
      <c r="Y84" s="248">
        <f>'VA 1DGT--'!AD88</f>
        <v>72.054245158566829</v>
      </c>
      <c r="Z84" s="252">
        <f>'VA 1DGT--'!$AD$88</f>
        <v>72.054245158566829</v>
      </c>
      <c r="AA84" s="646"/>
      <c r="AB84" s="646"/>
      <c r="AC84" s="646"/>
      <c r="AD84" s="646"/>
      <c r="AE84" s="646"/>
      <c r="AF84" s="646"/>
      <c r="AG84" s="646"/>
      <c r="AH84" s="646"/>
      <c r="AI84" s="646"/>
      <c r="AJ84" s="646"/>
      <c r="AK84" s="646"/>
      <c r="AL84" s="646"/>
      <c r="AM84" s="646"/>
      <c r="AN84" s="646"/>
      <c r="AO84" s="646"/>
    </row>
    <row r="85" spans="1:41" s="44" customFormat="1" ht="14.45" customHeight="1">
      <c r="A85" s="748"/>
      <c r="B85" s="666" t="s">
        <v>262</v>
      </c>
      <c r="C85" s="253"/>
      <c r="D85" s="252">
        <f>'VA 1DGT--'!AE$22</f>
        <v>42.025581332125064</v>
      </c>
      <c r="E85" s="667"/>
      <c r="F85" s="670">
        <f>'VA 1DGT--'!$AE$28</f>
        <v>59.662560704115968</v>
      </c>
      <c r="G85" s="253"/>
      <c r="H85" s="252">
        <f>'VA 1DGT--'!$AE$34</f>
        <v>2070.922340909091</v>
      </c>
      <c r="I85" s="667"/>
      <c r="J85" s="670">
        <f>'VA 1DGT--'!$AE$40</f>
        <v>175.09338867077958</v>
      </c>
      <c r="K85" s="253"/>
      <c r="L85" s="252">
        <f>'VA 1DGT--'!$AE$46</f>
        <v>44.758604963793971</v>
      </c>
      <c r="M85" s="667"/>
      <c r="N85" s="670">
        <f>'VA 1DGT--'!$AE$52</f>
        <v>32.169478029804189</v>
      </c>
      <c r="O85" s="248"/>
      <c r="P85" s="252">
        <f>'VA 1DGT--'!$AE$58</f>
        <v>57.237262785382526</v>
      </c>
      <c r="Q85" s="667"/>
      <c r="R85" s="670">
        <f>'VA 1DGT--'!$AE$64</f>
        <v>63.840302130375029</v>
      </c>
      <c r="S85" s="248"/>
      <c r="T85" s="252">
        <f>'VA 1DGT--'!$AE$70</f>
        <v>65.910109848304714</v>
      </c>
      <c r="U85" s="667"/>
      <c r="V85" s="670">
        <f>'VA 1DGT--'!$AE$76</f>
        <v>478.52112275449099</v>
      </c>
      <c r="W85" s="248"/>
      <c r="X85" s="252">
        <f>'VA 1DGT--'!AE82</f>
        <v>49.233126450290811</v>
      </c>
      <c r="Y85" s="248"/>
      <c r="Z85" s="252">
        <f>'VA 1DGT--'!$AE$88</f>
        <v>63.138235449316653</v>
      </c>
      <c r="AA85" s="646"/>
      <c r="AB85" s="646"/>
      <c r="AC85" s="646"/>
      <c r="AD85" s="646"/>
      <c r="AE85" s="646"/>
      <c r="AF85" s="646"/>
      <c r="AG85" s="646"/>
      <c r="AH85" s="646"/>
      <c r="AI85" s="646"/>
      <c r="AJ85" s="646"/>
      <c r="AK85" s="646"/>
      <c r="AL85" s="646"/>
      <c r="AM85" s="646"/>
      <c r="AN85" s="646"/>
      <c r="AO85" s="646"/>
    </row>
    <row r="86" spans="1:41" s="44" customFormat="1" ht="14.45" customHeight="1">
      <c r="A86" s="748"/>
      <c r="B86" s="666" t="s">
        <v>263</v>
      </c>
      <c r="C86" s="253"/>
      <c r="D86" s="252">
        <f>'VA 1DGT--'!AF$22</f>
        <v>58.721775713638429</v>
      </c>
      <c r="E86" s="667"/>
      <c r="F86" s="670">
        <f>'VA 1DGT--'!$AF$28</f>
        <v>67.234191043230652</v>
      </c>
      <c r="G86" s="253"/>
      <c r="H86" s="252">
        <f>'VA 1DGT--'!$AF$34</f>
        <v>2297.89571969697</v>
      </c>
      <c r="I86" s="667"/>
      <c r="J86" s="670">
        <f>'VA 1DGT--'!$AF$40</f>
        <v>216.34120302860347</v>
      </c>
      <c r="K86" s="253"/>
      <c r="L86" s="252">
        <f>'VA 1DGT--'!$AF$46</f>
        <v>55.933255923421633</v>
      </c>
      <c r="M86" s="667"/>
      <c r="N86" s="670">
        <f>'VA 1DGT--'!$AF$52</f>
        <v>40.847967832775275</v>
      </c>
      <c r="O86" s="248"/>
      <c r="P86" s="252">
        <f>'VA 1DGT--'!$AF$58</f>
        <v>73.905817994151036</v>
      </c>
      <c r="Q86" s="667"/>
      <c r="R86" s="670">
        <f>'VA 1DGT--'!$AF$64</f>
        <v>80.90716915374044</v>
      </c>
      <c r="S86" s="248"/>
      <c r="T86" s="252">
        <f>'VA 1DGT--'!$AF$70</f>
        <v>76.878764563222205</v>
      </c>
      <c r="U86" s="667"/>
      <c r="V86" s="670">
        <f>'VA 1DGT--'!$AF$76</f>
        <v>480.25469061876248</v>
      </c>
      <c r="W86" s="248"/>
      <c r="X86" s="252">
        <f>'VA 1DGT--'!AF82</f>
        <v>57.776737034023441</v>
      </c>
      <c r="Y86" s="248"/>
      <c r="Z86" s="252">
        <f>'VA 1DGT--'!$AF$88</f>
        <v>74.87513165532161</v>
      </c>
      <c r="AA86" s="646"/>
      <c r="AB86" s="646"/>
      <c r="AC86" s="646"/>
      <c r="AD86" s="646"/>
      <c r="AE86" s="646"/>
      <c r="AF86" s="646"/>
      <c r="AG86" s="646"/>
      <c r="AH86" s="646"/>
      <c r="AI86" s="646"/>
      <c r="AJ86" s="646"/>
      <c r="AK86" s="646"/>
      <c r="AL86" s="646"/>
      <c r="AM86" s="646"/>
      <c r="AN86" s="646"/>
      <c r="AO86" s="646"/>
    </row>
    <row r="87" spans="1:41" s="44" customFormat="1" ht="15" customHeight="1" thickBot="1">
      <c r="A87" s="758"/>
      <c r="B87" s="759" t="s">
        <v>264</v>
      </c>
      <c r="C87" s="782"/>
      <c r="D87" s="763">
        <f>'VA 1DGT--'!AG$22</f>
        <v>66.341825555052097</v>
      </c>
      <c r="E87" s="764"/>
      <c r="F87" s="761">
        <f>'VA 1DGT--'!$AG$28</f>
        <v>73.739933730261455</v>
      </c>
      <c r="G87" s="782"/>
      <c r="H87" s="763">
        <f>'VA 1DGT--'!$AG$34</f>
        <v>1898.2151098484849</v>
      </c>
      <c r="I87" s="764"/>
      <c r="J87" s="761">
        <f>'VA 1DGT--'!$AG$40</f>
        <v>289.3143365114974</v>
      </c>
      <c r="K87" s="782"/>
      <c r="L87" s="763">
        <f>'VA 1DGT--'!$AG$46</f>
        <v>57.285687366784096</v>
      </c>
      <c r="M87" s="764"/>
      <c r="N87" s="761">
        <f>'VA 1DGT--'!$AG$52</f>
        <v>44.100712180861251</v>
      </c>
      <c r="O87" s="762"/>
      <c r="P87" s="763">
        <f>'VA 1DGT--'!$AG$58</f>
        <v>80.737688186576889</v>
      </c>
      <c r="Q87" s="764"/>
      <c r="R87" s="761">
        <f>'VA 1DGT--'!$AG$64</f>
        <v>94.174017278617711</v>
      </c>
      <c r="S87" s="762"/>
      <c r="T87" s="763">
        <f>'VA 1DGT--'!$AG$70</f>
        <v>85.883764800989113</v>
      </c>
      <c r="U87" s="764"/>
      <c r="V87" s="761">
        <f>'VA 1DGT--'!$AG$76</f>
        <v>569.76984031936138</v>
      </c>
      <c r="W87" s="762"/>
      <c r="X87" s="763">
        <f>'VA 1DGT--'!AG82</f>
        <v>64.386862700780512</v>
      </c>
      <c r="Y87" s="762"/>
      <c r="Z87" s="763">
        <f>'VA 1DGT--'!$AG$88</f>
        <v>83.181487520447462</v>
      </c>
      <c r="AA87" s="646"/>
      <c r="AB87" s="646"/>
      <c r="AC87" s="646"/>
      <c r="AD87" s="646"/>
      <c r="AE87" s="646"/>
      <c r="AF87" s="646"/>
      <c r="AG87" s="646"/>
      <c r="AH87" s="646"/>
      <c r="AI87" s="646"/>
      <c r="AJ87" s="646"/>
      <c r="AK87" s="646"/>
      <c r="AL87" s="646"/>
      <c r="AM87" s="646"/>
      <c r="AN87" s="646"/>
      <c r="AO87" s="646"/>
    </row>
    <row r="88" spans="1:41" s="44" customFormat="1">
      <c r="A88" s="646"/>
      <c r="B88" s="646"/>
      <c r="C88" s="646"/>
      <c r="D88" s="646"/>
      <c r="E88" s="647"/>
      <c r="F88" s="647"/>
      <c r="G88" s="646"/>
      <c r="H88" s="646"/>
      <c r="I88" s="647"/>
      <c r="J88" s="647"/>
      <c r="K88" s="647"/>
      <c r="L88" s="646"/>
      <c r="M88" s="646"/>
      <c r="N88" s="646"/>
      <c r="O88" s="646"/>
      <c r="P88" s="646"/>
      <c r="Q88" s="646"/>
      <c r="R88" s="646"/>
      <c r="S88" s="646"/>
      <c r="T88" s="646"/>
      <c r="U88" s="646"/>
      <c r="V88" s="646"/>
      <c r="W88" s="646"/>
      <c r="X88" s="646"/>
      <c r="Y88" s="646"/>
      <c r="Z88" s="646"/>
      <c r="AA88" s="646"/>
      <c r="AB88" s="646"/>
      <c r="AC88" s="646"/>
      <c r="AD88" s="646"/>
      <c r="AE88" s="646"/>
      <c r="AF88" s="646"/>
      <c r="AG88" s="646"/>
      <c r="AH88" s="646"/>
      <c r="AI88" s="646"/>
      <c r="AJ88" s="646"/>
      <c r="AK88" s="646"/>
      <c r="AL88" s="646"/>
      <c r="AM88" s="646"/>
      <c r="AN88" s="646"/>
      <c r="AO88" s="646"/>
    </row>
    <row r="89" spans="1:41" s="44" customFormat="1">
      <c r="A89" s="646"/>
      <c r="B89" s="646"/>
      <c r="C89" s="646"/>
      <c r="D89" s="646"/>
      <c r="E89" s="647"/>
      <c r="F89" s="647"/>
      <c r="G89" s="646"/>
      <c r="H89" s="646"/>
      <c r="I89" s="647"/>
      <c r="J89" s="647"/>
      <c r="K89" s="647"/>
      <c r="L89" s="646"/>
      <c r="M89" s="646"/>
      <c r="N89" s="646"/>
      <c r="O89" s="646"/>
      <c r="P89" s="646"/>
      <c r="Q89" s="646"/>
      <c r="R89" s="646"/>
      <c r="S89" s="646"/>
      <c r="T89" s="646"/>
      <c r="U89" s="646"/>
      <c r="V89" s="646"/>
      <c r="W89" s="646"/>
      <c r="X89" s="646"/>
      <c r="Y89" s="646"/>
      <c r="Z89" s="646"/>
      <c r="AA89" s="646"/>
      <c r="AB89" s="646"/>
      <c r="AC89" s="646"/>
      <c r="AD89" s="646"/>
      <c r="AE89" s="646"/>
      <c r="AF89" s="646"/>
      <c r="AG89" s="646"/>
      <c r="AH89" s="646"/>
      <c r="AI89" s="646"/>
      <c r="AJ89" s="646"/>
      <c r="AK89" s="646"/>
      <c r="AL89" s="646"/>
      <c r="AM89" s="646"/>
      <c r="AN89" s="646"/>
      <c r="AO89" s="646"/>
    </row>
    <row r="90" spans="1:41" s="44" customFormat="1" ht="15.6">
      <c r="A90" s="648" t="s">
        <v>287</v>
      </c>
      <c r="B90" s="646"/>
      <c r="C90" s="646"/>
      <c r="D90" s="646"/>
      <c r="E90" s="647"/>
      <c r="F90" s="647"/>
      <c r="G90" s="646"/>
      <c r="H90" s="646"/>
      <c r="I90" s="647"/>
      <c r="J90" s="647"/>
      <c r="K90" s="647"/>
      <c r="L90" s="646"/>
      <c r="M90" s="646"/>
      <c r="N90" s="646"/>
      <c r="O90" s="646"/>
      <c r="P90" s="646"/>
      <c r="Q90" s="646"/>
      <c r="R90" s="646"/>
      <c r="S90" s="646"/>
      <c r="T90" s="646"/>
      <c r="U90" s="646"/>
      <c r="V90" s="646"/>
      <c r="W90" s="646"/>
      <c r="X90" s="646"/>
      <c r="Y90" s="646"/>
      <c r="Z90" s="646"/>
      <c r="AA90" s="646"/>
      <c r="AB90" s="646"/>
      <c r="AC90" s="646"/>
      <c r="AD90" s="646"/>
      <c r="AE90" s="646"/>
      <c r="AF90" s="646"/>
      <c r="AG90" s="646"/>
      <c r="AH90" s="646"/>
      <c r="AI90" s="646"/>
      <c r="AJ90" s="646"/>
      <c r="AK90" s="646"/>
      <c r="AL90" s="646"/>
      <c r="AM90" s="646"/>
      <c r="AN90" s="646"/>
      <c r="AO90" s="646"/>
    </row>
    <row r="91" spans="1:41" s="44" customFormat="1" ht="14.45" thickBot="1">
      <c r="A91" s="646"/>
      <c r="B91" s="646"/>
      <c r="C91" s="646"/>
      <c r="D91" s="646"/>
      <c r="E91" s="647"/>
      <c r="F91" s="647"/>
      <c r="G91" s="646"/>
      <c r="H91" s="646"/>
      <c r="I91" s="647"/>
      <c r="J91" s="647"/>
      <c r="K91" s="647"/>
      <c r="L91" s="646"/>
      <c r="M91" s="646"/>
      <c r="N91" s="646"/>
      <c r="O91" s="646"/>
      <c r="P91" s="646"/>
      <c r="Q91" s="646"/>
      <c r="R91" s="646"/>
      <c r="S91" s="646"/>
      <c r="T91" s="646"/>
      <c r="U91" s="646"/>
      <c r="V91" s="646"/>
      <c r="W91" s="646"/>
      <c r="X91" s="646"/>
      <c r="Y91" s="646"/>
      <c r="Z91" s="646"/>
      <c r="AA91" s="646"/>
      <c r="AB91" s="646"/>
      <c r="AC91" s="646"/>
      <c r="AD91" s="646"/>
      <c r="AE91" s="646"/>
      <c r="AF91" s="646"/>
      <c r="AG91" s="646"/>
      <c r="AH91" s="646"/>
      <c r="AI91" s="646"/>
      <c r="AJ91" s="646"/>
      <c r="AK91" s="646"/>
      <c r="AL91" s="646"/>
      <c r="AM91" s="646"/>
      <c r="AN91" s="646"/>
      <c r="AO91" s="646"/>
    </row>
    <row r="92" spans="1:41" s="44" customFormat="1" ht="30" customHeight="1" thickBot="1">
      <c r="A92" s="691" t="str">
        <f>Translate!B11</f>
        <v>Number of SMEs in Greece</v>
      </c>
      <c r="B92" s="692"/>
      <c r="C92" s="695" t="s">
        <v>288</v>
      </c>
      <c r="D92" s="696"/>
      <c r="E92" s="767" t="s">
        <v>289</v>
      </c>
      <c r="F92" s="768"/>
      <c r="G92" s="695" t="s">
        <v>290</v>
      </c>
      <c r="H92" s="696"/>
      <c r="I92" s="767" t="s">
        <v>291</v>
      </c>
      <c r="J92" s="768"/>
      <c r="K92" s="695" t="s">
        <v>292</v>
      </c>
      <c r="L92" s="696"/>
      <c r="M92" s="770" t="s">
        <v>293</v>
      </c>
      <c r="N92" s="771"/>
      <c r="O92" s="646"/>
      <c r="P92" s="646"/>
      <c r="Q92" s="646"/>
      <c r="R92" s="646"/>
      <c r="S92" s="646"/>
      <c r="T92" s="646"/>
      <c r="U92" s="646"/>
      <c r="V92" s="646"/>
      <c r="W92" s="646"/>
      <c r="X92" s="646"/>
      <c r="Y92" s="646"/>
      <c r="Z92" s="646"/>
      <c r="AA92" s="646"/>
      <c r="AB92" s="646"/>
      <c r="AC92" s="646"/>
      <c r="AD92" s="646"/>
      <c r="AE92" s="646"/>
      <c r="AF92" s="646"/>
      <c r="AG92" s="646"/>
      <c r="AH92" s="646"/>
      <c r="AI92" s="646"/>
      <c r="AJ92" s="646"/>
      <c r="AK92" s="646"/>
      <c r="AL92" s="646"/>
      <c r="AM92" s="646"/>
      <c r="AN92" s="646"/>
      <c r="AO92" s="646"/>
    </row>
    <row r="93" spans="1:41" s="44" customFormat="1" ht="14.45" customHeight="1">
      <c r="A93" s="698"/>
      <c r="B93" s="699">
        <v>2008</v>
      </c>
      <c r="C93" s="702">
        <f>'Knowledge Intensity'!AG6</f>
        <v>100</v>
      </c>
      <c r="D93" s="703"/>
      <c r="E93" s="700">
        <f>'Knowledge Intensity'!AG7</f>
        <v>100</v>
      </c>
      <c r="F93" s="728"/>
      <c r="G93" s="702">
        <f>'Knowledge Intensity'!AG8</f>
        <v>100</v>
      </c>
      <c r="H93" s="703"/>
      <c r="I93" s="700">
        <f>'Knowledge Intensity'!AG9</f>
        <v>100</v>
      </c>
      <c r="J93" s="728"/>
      <c r="K93" s="702">
        <f>'Knowledge Intensity'!AG13</f>
        <v>100</v>
      </c>
      <c r="L93" s="703"/>
      <c r="M93" s="702">
        <f>'Knowledge Intensity'!AG17</f>
        <v>100</v>
      </c>
      <c r="N93" s="703"/>
      <c r="O93" s="646"/>
      <c r="P93" s="646"/>
      <c r="Q93" s="646"/>
      <c r="R93" s="646"/>
      <c r="S93" s="646"/>
      <c r="T93" s="646"/>
      <c r="U93" s="646"/>
      <c r="V93" s="646"/>
      <c r="W93" s="646"/>
      <c r="X93" s="646"/>
      <c r="Y93" s="646"/>
      <c r="Z93" s="646"/>
      <c r="AA93" s="646"/>
      <c r="AB93" s="646"/>
      <c r="AC93" s="646"/>
      <c r="AD93" s="646"/>
      <c r="AE93" s="646"/>
      <c r="AF93" s="646"/>
      <c r="AG93" s="646"/>
      <c r="AH93" s="646"/>
      <c r="AI93" s="646"/>
      <c r="AJ93" s="646"/>
      <c r="AK93" s="646"/>
      <c r="AL93" s="646"/>
      <c r="AM93" s="646"/>
      <c r="AN93" s="646"/>
      <c r="AO93" s="646"/>
    </row>
    <row r="94" spans="1:41" s="44" customFormat="1" ht="14.45" customHeight="1">
      <c r="A94" s="698"/>
      <c r="B94" s="707">
        <v>2009</v>
      </c>
      <c r="C94" s="710">
        <f>'Knowledge Intensity'!AH6</f>
        <v>85.031847133757964</v>
      </c>
      <c r="D94" s="711"/>
      <c r="E94" s="708">
        <f>'Knowledge Intensity'!AH7</f>
        <v>96.948752528658119</v>
      </c>
      <c r="F94" s="714"/>
      <c r="G94" s="710">
        <f>'Knowledge Intensity'!AH8</f>
        <v>94.573830497566476</v>
      </c>
      <c r="H94" s="711"/>
      <c r="I94" s="708">
        <f>'Knowledge Intensity'!AH9</f>
        <v>100.34991205418959</v>
      </c>
      <c r="J94" s="714"/>
      <c r="K94" s="710">
        <f>'Knowledge Intensity'!AH13</f>
        <v>101.50722480265088</v>
      </c>
      <c r="L94" s="711"/>
      <c r="M94" s="710">
        <f>'Knowledge Intensity'!AH17</f>
        <v>97.517385958193074</v>
      </c>
      <c r="N94" s="711"/>
      <c r="O94" s="646"/>
      <c r="P94" s="646"/>
      <c r="Q94" s="646"/>
      <c r="R94" s="646"/>
      <c r="S94" s="646"/>
      <c r="T94" s="646"/>
      <c r="U94" s="646"/>
      <c r="V94" s="646"/>
      <c r="W94" s="646"/>
      <c r="X94" s="646"/>
      <c r="Y94" s="646"/>
      <c r="Z94" s="646"/>
      <c r="AA94" s="646"/>
      <c r="AB94" s="646"/>
      <c r="AC94" s="646"/>
      <c r="AD94" s="646"/>
      <c r="AE94" s="646"/>
      <c r="AF94" s="646"/>
      <c r="AG94" s="646"/>
      <c r="AH94" s="646"/>
      <c r="AI94" s="646"/>
      <c r="AJ94" s="646"/>
      <c r="AK94" s="646"/>
      <c r="AL94" s="646"/>
      <c r="AM94" s="646"/>
      <c r="AN94" s="646"/>
      <c r="AO94" s="646"/>
    </row>
    <row r="95" spans="1:41" s="44" customFormat="1" ht="14.45" customHeight="1">
      <c r="A95" s="698"/>
      <c r="B95" s="707">
        <v>2010</v>
      </c>
      <c r="C95" s="710">
        <f>'Knowledge Intensity'!AI6</f>
        <v>80.891719745222929</v>
      </c>
      <c r="D95" s="711"/>
      <c r="E95" s="708">
        <f>'Knowledge Intensity'!AI7</f>
        <v>92.71746459878625</v>
      </c>
      <c r="F95" s="714"/>
      <c r="G95" s="710">
        <f>'Knowledge Intensity'!AI8</f>
        <v>90.084871887695584</v>
      </c>
      <c r="H95" s="711"/>
      <c r="I95" s="708">
        <f>'Knowledge Intensity'!AI9</f>
        <v>95.054451554956771</v>
      </c>
      <c r="J95" s="714"/>
      <c r="K95" s="710">
        <f>'Knowledge Intensity'!AI13</f>
        <v>98.584382402828368</v>
      </c>
      <c r="L95" s="711"/>
      <c r="M95" s="710">
        <f>'Knowledge Intensity'!AI17</f>
        <v>95.271825676792517</v>
      </c>
      <c r="N95" s="711"/>
      <c r="O95" s="646"/>
      <c r="P95" s="646"/>
      <c r="Q95" s="646"/>
      <c r="R95" s="646"/>
      <c r="S95" s="646"/>
      <c r="T95" s="646"/>
      <c r="U95" s="646"/>
      <c r="V95" s="646"/>
      <c r="W95" s="646"/>
      <c r="X95" s="646"/>
      <c r="Y95" s="646"/>
      <c r="Z95" s="646"/>
      <c r="AA95" s="646"/>
      <c r="AB95" s="646"/>
      <c r="AC95" s="646"/>
      <c r="AD95" s="646"/>
      <c r="AE95" s="646"/>
      <c r="AF95" s="646"/>
      <c r="AG95" s="646"/>
      <c r="AH95" s="646"/>
      <c r="AI95" s="646"/>
      <c r="AJ95" s="646"/>
      <c r="AK95" s="646"/>
      <c r="AL95" s="646"/>
      <c r="AM95" s="646"/>
      <c r="AN95" s="646"/>
      <c r="AO95" s="646"/>
    </row>
    <row r="96" spans="1:41" s="44" customFormat="1" ht="14.45" customHeight="1">
      <c r="A96" s="698"/>
      <c r="B96" s="707">
        <v>2011</v>
      </c>
      <c r="C96" s="710">
        <f>'Knowledge Intensity'!AJ6</f>
        <v>84.71337579617834</v>
      </c>
      <c r="D96" s="711"/>
      <c r="E96" s="708">
        <f>'Knowledge Intensity'!AJ7</f>
        <v>89.581928523263656</v>
      </c>
      <c r="F96" s="714"/>
      <c r="G96" s="710">
        <f>'Knowledge Intensity'!AJ8</f>
        <v>88.113913358271986</v>
      </c>
      <c r="H96" s="711"/>
      <c r="I96" s="708">
        <f>'Knowledge Intensity'!AJ9</f>
        <v>86.437633322106208</v>
      </c>
      <c r="J96" s="714"/>
      <c r="K96" s="710">
        <f>'Knowledge Intensity'!AJ13</f>
        <v>94.865702405404832</v>
      </c>
      <c r="L96" s="711"/>
      <c r="M96" s="710">
        <f>'Knowledge Intensity'!AJ17</f>
        <v>89.208208188030397</v>
      </c>
      <c r="N96" s="711"/>
      <c r="O96" s="646"/>
      <c r="P96" s="646"/>
      <c r="Q96" s="646"/>
      <c r="R96" s="646"/>
      <c r="S96" s="646"/>
      <c r="T96" s="646"/>
      <c r="U96" s="646"/>
      <c r="V96" s="646"/>
      <c r="W96" s="646"/>
      <c r="X96" s="646"/>
      <c r="Y96" s="646"/>
      <c r="Z96" s="646"/>
      <c r="AA96" s="646"/>
      <c r="AB96" s="646"/>
      <c r="AC96" s="646"/>
      <c r="AD96" s="646"/>
      <c r="AE96" s="646"/>
      <c r="AF96" s="646"/>
      <c r="AG96" s="646"/>
      <c r="AH96" s="646"/>
      <c r="AI96" s="646"/>
      <c r="AJ96" s="646"/>
      <c r="AK96" s="646"/>
      <c r="AL96" s="646"/>
      <c r="AM96" s="646"/>
      <c r="AN96" s="646"/>
      <c r="AO96" s="646"/>
    </row>
    <row r="97" spans="1:41" s="44" customFormat="1" ht="14.45" customHeight="1">
      <c r="A97" s="698"/>
      <c r="B97" s="707">
        <v>2012</v>
      </c>
      <c r="C97" s="710">
        <f>'Knowledge Intensity'!AK6</f>
        <v>70.222929936305732</v>
      </c>
      <c r="D97" s="711"/>
      <c r="E97" s="708">
        <f>'Knowledge Intensity'!AK7</f>
        <v>73.752528658125428</v>
      </c>
      <c r="F97" s="714"/>
      <c r="G97" s="710">
        <f>'Knowledge Intensity'!AK8</f>
        <v>76.050842685330437</v>
      </c>
      <c r="H97" s="711"/>
      <c r="I97" s="708">
        <f>'Knowledge Intensity'!AK9</f>
        <v>76.243404064219149</v>
      </c>
      <c r="J97" s="714"/>
      <c r="K97" s="710">
        <f>'Knowledge Intensity'!AK13</f>
        <v>92.222691391069731</v>
      </c>
      <c r="L97" s="711"/>
      <c r="M97" s="710">
        <f>'Knowledge Intensity'!AK17</f>
        <v>88.30373520933702</v>
      </c>
      <c r="N97" s="711"/>
      <c r="O97" s="646"/>
      <c r="P97" s="646"/>
      <c r="Q97" s="646"/>
      <c r="R97" s="646"/>
      <c r="S97" s="646"/>
      <c r="T97" s="646"/>
      <c r="U97" s="646"/>
      <c r="V97" s="646"/>
      <c r="W97" s="646"/>
      <c r="X97" s="646"/>
      <c r="Y97" s="646"/>
      <c r="Z97" s="646"/>
      <c r="AA97" s="646"/>
      <c r="AB97" s="646"/>
      <c r="AC97" s="646"/>
      <c r="AD97" s="646"/>
      <c r="AE97" s="646"/>
      <c r="AF97" s="646"/>
      <c r="AG97" s="646"/>
      <c r="AH97" s="646"/>
      <c r="AI97" s="646"/>
      <c r="AJ97" s="646"/>
      <c r="AK97" s="646"/>
      <c r="AL97" s="646"/>
      <c r="AM97" s="646"/>
      <c r="AN97" s="646"/>
      <c r="AO97" s="646"/>
    </row>
    <row r="98" spans="1:41" s="44" customFormat="1" ht="14.45" customHeight="1">
      <c r="A98" s="698"/>
      <c r="B98" s="707">
        <v>2013</v>
      </c>
      <c r="C98" s="710">
        <f>'Knowledge Intensity'!AL6</f>
        <v>57.802547770700635</v>
      </c>
      <c r="D98" s="713"/>
      <c r="E98" s="710">
        <f>'Knowledge Intensity'!AL7</f>
        <v>61.783546864463922</v>
      </c>
      <c r="F98" s="712"/>
      <c r="G98" s="710">
        <f>'Knowledge Intensity'!AL8</f>
        <v>66.437391898958211</v>
      </c>
      <c r="H98" s="713"/>
      <c r="I98" s="710">
        <f>'Knowledge Intensity'!AL9</f>
        <v>69.370532539949849</v>
      </c>
      <c r="J98" s="712"/>
      <c r="K98" s="710">
        <f>'Knowledge Intensity'!AL13</f>
        <v>87.5543023180917</v>
      </c>
      <c r="L98" s="713"/>
      <c r="M98" s="710">
        <f>'Knowledge Intensity'!AL17</f>
        <v>85.909411598701851</v>
      </c>
      <c r="N98" s="713"/>
      <c r="O98" s="646"/>
      <c r="P98" s="646"/>
      <c r="Q98" s="646"/>
      <c r="R98" s="646"/>
      <c r="S98" s="646"/>
      <c r="T98" s="646"/>
      <c r="U98" s="646"/>
      <c r="V98" s="646"/>
      <c r="W98" s="646"/>
      <c r="X98" s="646"/>
      <c r="Y98" s="646"/>
      <c r="Z98" s="646"/>
      <c r="AA98" s="646"/>
      <c r="AB98" s="646"/>
      <c r="AC98" s="646"/>
      <c r="AD98" s="646"/>
      <c r="AE98" s="646"/>
      <c r="AF98" s="646"/>
      <c r="AG98" s="646"/>
      <c r="AH98" s="646"/>
      <c r="AI98" s="646"/>
      <c r="AJ98" s="646"/>
      <c r="AK98" s="646"/>
      <c r="AL98" s="646"/>
      <c r="AM98" s="646"/>
      <c r="AN98" s="646"/>
      <c r="AO98" s="646"/>
    </row>
    <row r="99" spans="1:41" s="44" customFormat="1" ht="14.45" customHeight="1">
      <c r="A99" s="698"/>
      <c r="B99" s="707">
        <v>2014</v>
      </c>
      <c r="C99" s="715">
        <f>'Knowledge Intensity'!AM6</f>
        <v>94.267515923566876</v>
      </c>
      <c r="D99" s="711"/>
      <c r="E99" s="712">
        <f>'Knowledge Intensity'!AM7</f>
        <v>83.041132838840184</v>
      </c>
      <c r="F99" s="711"/>
      <c r="G99" s="715">
        <f>'Knowledge Intensity'!AM8</f>
        <v>79.296890712360721</v>
      </c>
      <c r="H99" s="711"/>
      <c r="I99" s="712">
        <f>'Knowledge Intensity'!AM9</f>
        <v>76.217207439841317</v>
      </c>
      <c r="J99" s="711"/>
      <c r="K99" s="715">
        <f>'Knowledge Intensity'!AM13</f>
        <v>133.60767782890923</v>
      </c>
      <c r="L99" s="711"/>
      <c r="M99" s="715">
        <f>'Knowledge Intensity'!AM17</f>
        <v>96.983208691971214</v>
      </c>
      <c r="N99" s="711"/>
      <c r="O99" s="646"/>
      <c r="P99" s="646"/>
      <c r="Q99" s="646"/>
      <c r="R99" s="646"/>
      <c r="S99" s="646"/>
      <c r="T99" s="646"/>
      <c r="U99" s="646"/>
      <c r="V99" s="646"/>
      <c r="W99" s="646"/>
      <c r="X99" s="646"/>
      <c r="Y99" s="646"/>
      <c r="Z99" s="646"/>
      <c r="AA99" s="646"/>
      <c r="AB99" s="646"/>
      <c r="AC99" s="646"/>
      <c r="AD99" s="646"/>
      <c r="AE99" s="646"/>
      <c r="AF99" s="646"/>
      <c r="AG99" s="646"/>
      <c r="AH99" s="646"/>
      <c r="AI99" s="646"/>
      <c r="AJ99" s="646"/>
      <c r="AK99" s="646"/>
      <c r="AL99" s="646"/>
      <c r="AM99" s="646"/>
      <c r="AN99" s="646"/>
      <c r="AO99" s="646"/>
    </row>
    <row r="100" spans="1:41" s="44" customFormat="1" ht="14.45" customHeight="1">
      <c r="A100" s="698"/>
      <c r="B100" s="707">
        <v>2015</v>
      </c>
      <c r="C100" s="710">
        <f>'Knowledge Intensity'!AN6</f>
        <v>83.598726114649679</v>
      </c>
      <c r="D100" s="717"/>
      <c r="E100" s="708">
        <f>'Knowledge Intensity'!AN7</f>
        <v>78.371544167228592</v>
      </c>
      <c r="F100" s="714"/>
      <c r="G100" s="710">
        <f>'Knowledge Intensity'!AN8</f>
        <v>72.607698805357785</v>
      </c>
      <c r="H100" s="717"/>
      <c r="I100" s="708">
        <f>'Knowledge Intensity'!AN9</f>
        <v>72.027618726844054</v>
      </c>
      <c r="J100" s="714"/>
      <c r="K100" s="710">
        <f>'Knowledge Intensity'!AN13</f>
        <v>126.40863970456677</v>
      </c>
      <c r="L100" s="717"/>
      <c r="M100" s="710">
        <f>'Knowledge Intensity'!AN17</f>
        <v>92.747082182668464</v>
      </c>
      <c r="N100" s="717"/>
      <c r="O100" s="646"/>
      <c r="P100" s="646"/>
      <c r="Q100" s="646"/>
      <c r="R100" s="646"/>
      <c r="S100" s="646"/>
      <c r="T100" s="646"/>
      <c r="U100" s="646"/>
      <c r="V100" s="646"/>
      <c r="W100" s="646"/>
      <c r="X100" s="646"/>
      <c r="Y100" s="646"/>
      <c r="Z100" s="646"/>
      <c r="AA100" s="646"/>
      <c r="AB100" s="646"/>
      <c r="AC100" s="646"/>
      <c r="AD100" s="646"/>
      <c r="AE100" s="646"/>
      <c r="AF100" s="646"/>
      <c r="AG100" s="646"/>
      <c r="AH100" s="646"/>
      <c r="AI100" s="646"/>
      <c r="AJ100" s="646"/>
      <c r="AK100" s="646"/>
      <c r="AL100" s="646"/>
      <c r="AM100" s="646"/>
      <c r="AN100" s="646"/>
      <c r="AO100" s="646"/>
    </row>
    <row r="101" spans="1:41" s="44" customFormat="1" ht="14.45" customHeight="1">
      <c r="A101" s="698"/>
      <c r="B101" s="707">
        <v>2016</v>
      </c>
      <c r="C101" s="710">
        <f>'Knowledge Intensity'!AO6</f>
        <v>84.554140127388536</v>
      </c>
      <c r="D101" s="717"/>
      <c r="E101" s="708">
        <f>'Knowledge Intensity'!AO7</f>
        <v>76.989211058664864</v>
      </c>
      <c r="F101" s="714"/>
      <c r="G101" s="710">
        <f>'Knowledge Intensity'!AO8</f>
        <v>72.318088572462898</v>
      </c>
      <c r="H101" s="717"/>
      <c r="I101" s="708">
        <f>'Knowledge Intensity'!AO9</f>
        <v>72.347591781744697</v>
      </c>
      <c r="J101" s="714"/>
      <c r="K101" s="710">
        <f>'Knowledge Intensity'!AO13</f>
        <v>125.82750649480774</v>
      </c>
      <c r="L101" s="717"/>
      <c r="M101" s="710">
        <f>'Knowledge Intensity'!AO17</f>
        <v>93.152049023362693</v>
      </c>
      <c r="N101" s="717"/>
      <c r="O101" s="646"/>
      <c r="P101" s="646"/>
      <c r="Q101" s="646"/>
      <c r="R101" s="646"/>
      <c r="S101" s="646"/>
      <c r="T101" s="646"/>
      <c r="U101" s="646"/>
      <c r="V101" s="646"/>
      <c r="W101" s="646"/>
      <c r="X101" s="646"/>
      <c r="Y101" s="646"/>
      <c r="Z101" s="646"/>
      <c r="AA101" s="646"/>
      <c r="AB101" s="646"/>
      <c r="AC101" s="646"/>
      <c r="AD101" s="646"/>
      <c r="AE101" s="646"/>
      <c r="AF101" s="646"/>
      <c r="AG101" s="646"/>
      <c r="AH101" s="646"/>
      <c r="AI101" s="646"/>
      <c r="AJ101" s="646"/>
      <c r="AK101" s="646"/>
      <c r="AL101" s="646"/>
      <c r="AM101" s="646"/>
      <c r="AN101" s="646"/>
      <c r="AO101" s="646"/>
    </row>
    <row r="102" spans="1:41" s="44" customFormat="1" ht="14.45" customHeight="1">
      <c r="A102" s="698"/>
      <c r="B102" s="783">
        <v>2017</v>
      </c>
      <c r="C102" s="719">
        <f>'Knowledge Intensity'!AP6</f>
        <v>80.095541401273891</v>
      </c>
      <c r="D102" s="720"/>
      <c r="E102" s="718">
        <f>'Knowledge Intensity'!AP7</f>
        <v>74.055967633175996</v>
      </c>
      <c r="F102" s="721"/>
      <c r="G102" s="719">
        <f>'Knowledge Intensity'!AP8</f>
        <v>66.932142713486982</v>
      </c>
      <c r="H102" s="720"/>
      <c r="I102" s="718">
        <f>'Knowledge Intensity'!AP9</f>
        <v>66.807005725833619</v>
      </c>
      <c r="J102" s="721"/>
      <c r="K102" s="719">
        <f>'Knowledge Intensity'!AP13</f>
        <v>112.77920516435621</v>
      </c>
      <c r="L102" s="720"/>
      <c r="M102" s="719">
        <f>'Knowledge Intensity'!AP17</f>
        <v>85.974923904936603</v>
      </c>
      <c r="N102" s="720"/>
      <c r="O102" s="646"/>
      <c r="P102" s="646"/>
      <c r="Q102" s="646"/>
      <c r="R102" s="646"/>
      <c r="S102" s="646"/>
      <c r="T102" s="646"/>
      <c r="U102" s="646"/>
      <c r="V102" s="646"/>
      <c r="W102" s="646"/>
      <c r="X102" s="646"/>
      <c r="Y102" s="646"/>
      <c r="Z102" s="646"/>
      <c r="AA102" s="646"/>
      <c r="AB102" s="646"/>
      <c r="AC102" s="646"/>
      <c r="AD102" s="646"/>
      <c r="AE102" s="646"/>
      <c r="AF102" s="646"/>
      <c r="AG102" s="646"/>
      <c r="AH102" s="646"/>
      <c r="AI102" s="646"/>
      <c r="AJ102" s="646"/>
      <c r="AK102" s="646"/>
      <c r="AL102" s="646"/>
      <c r="AM102" s="646"/>
      <c r="AN102" s="646"/>
      <c r="AO102" s="646"/>
    </row>
    <row r="103" spans="1:41" s="44" customFormat="1" ht="13.15" customHeight="1">
      <c r="A103" s="698"/>
      <c r="B103" s="707">
        <v>2018</v>
      </c>
      <c r="C103" s="724">
        <f>'Knowledge Intensity'!AQ6</f>
        <v>82.00636942675159</v>
      </c>
      <c r="D103" s="717"/>
      <c r="E103" s="772">
        <f>'Knowledge Intensity'!AQ7</f>
        <v>74.561699258260276</v>
      </c>
      <c r="F103" s="714"/>
      <c r="G103" s="724">
        <f>'Knowledge Intensity'!AQ8</f>
        <v>66.457503720687015</v>
      </c>
      <c r="H103" s="717"/>
      <c r="I103" s="772">
        <f>'Knowledge Intensity'!AQ9</f>
        <v>66.348564799221592</v>
      </c>
      <c r="J103" s="714"/>
      <c r="K103" s="724">
        <f>'Knowledge Intensity'!AQ13</f>
        <v>111.44231250939332</v>
      </c>
      <c r="L103" s="717"/>
      <c r="M103" s="724">
        <f>'Knowledge Intensity'!AQ17</f>
        <v>84.598157592372345</v>
      </c>
      <c r="N103" s="717"/>
      <c r="O103" s="646"/>
      <c r="P103" s="646"/>
      <c r="Q103" s="646"/>
      <c r="R103" s="646"/>
      <c r="S103" s="646"/>
      <c r="T103" s="646"/>
      <c r="U103" s="646"/>
      <c r="V103" s="646"/>
      <c r="W103" s="646"/>
      <c r="X103" s="646"/>
      <c r="Y103" s="646"/>
      <c r="Z103" s="646"/>
      <c r="AA103" s="646"/>
      <c r="AB103" s="646"/>
      <c r="AC103" s="646"/>
      <c r="AD103" s="646"/>
      <c r="AE103" s="646"/>
      <c r="AF103" s="646"/>
      <c r="AG103" s="646"/>
      <c r="AH103" s="646"/>
      <c r="AI103" s="646"/>
      <c r="AJ103" s="646"/>
      <c r="AK103" s="646"/>
      <c r="AL103" s="646"/>
      <c r="AM103" s="646"/>
      <c r="AN103" s="646"/>
      <c r="AO103" s="646"/>
    </row>
    <row r="104" spans="1:41" s="44" customFormat="1" ht="14.45" customHeight="1">
      <c r="A104" s="698"/>
      <c r="B104" s="707">
        <v>2019</v>
      </c>
      <c r="C104" s="710">
        <f>'Knowledge Intensity'!AR6</f>
        <v>85.350318471337573</v>
      </c>
      <c r="D104" s="717">
        <f>'Knowledge Intensity'!$AR$6</f>
        <v>85.350318471337573</v>
      </c>
      <c r="E104" s="708">
        <f>'Knowledge Intensity'!AR7</f>
        <v>74.629130141604861</v>
      </c>
      <c r="F104" s="714">
        <f>'Knowledge Intensity'!$AR$7</f>
        <v>74.629130141604861</v>
      </c>
      <c r="G104" s="710">
        <f>'Knowledge Intensity'!AR8</f>
        <v>66.336832790314148</v>
      </c>
      <c r="H104" s="717">
        <f>'Knowledge Intensity'!$AR$8</f>
        <v>66.336832790314148</v>
      </c>
      <c r="I104" s="708">
        <f>'Knowledge Intensity'!AR9</f>
        <v>66.277459675910336</v>
      </c>
      <c r="J104" s="714">
        <f>'Knowledge Intensity'!$AR$9</f>
        <v>66.277459675910336</v>
      </c>
      <c r="K104" s="710">
        <f>'Knowledge Intensity'!AR13</f>
        <v>113.53281756568165</v>
      </c>
      <c r="L104" s="717">
        <f>'Knowledge Intensity'!$AR$13</f>
        <v>113.53281756568165</v>
      </c>
      <c r="M104" s="710">
        <f>'Knowledge Intensity'!AR17</f>
        <v>85.274647745368782</v>
      </c>
      <c r="N104" s="717">
        <f>'Knowledge Intensity'!$AR$17</f>
        <v>85.274647745368782</v>
      </c>
      <c r="O104" s="646"/>
      <c r="P104" s="646"/>
      <c r="Q104" s="646"/>
      <c r="R104" s="646"/>
      <c r="S104" s="646"/>
      <c r="T104" s="646"/>
      <c r="U104" s="646"/>
      <c r="V104" s="646"/>
      <c r="W104" s="646"/>
      <c r="X104" s="646"/>
      <c r="Y104" s="646"/>
      <c r="Z104" s="646"/>
      <c r="AA104" s="646"/>
      <c r="AB104" s="646"/>
      <c r="AC104" s="646"/>
      <c r="AD104" s="646"/>
      <c r="AE104" s="646"/>
      <c r="AF104" s="646"/>
      <c r="AG104" s="646"/>
      <c r="AH104" s="646"/>
      <c r="AI104" s="646"/>
      <c r="AJ104" s="646"/>
      <c r="AK104" s="646"/>
      <c r="AL104" s="646"/>
      <c r="AM104" s="646"/>
      <c r="AN104" s="646"/>
      <c r="AO104" s="646"/>
    </row>
    <row r="105" spans="1:41" s="44" customFormat="1" ht="14.45" customHeight="1">
      <c r="A105" s="698"/>
      <c r="B105" s="707" t="s">
        <v>262</v>
      </c>
      <c r="C105" s="731"/>
      <c r="D105" s="717">
        <f>'Knowledge Intensity'!$AS$6</f>
        <v>85.350318471337573</v>
      </c>
      <c r="E105" s="708"/>
      <c r="F105" s="714">
        <f>'Knowledge Intensity'!$AS$7</f>
        <v>75.134861766689141</v>
      </c>
      <c r="G105" s="731"/>
      <c r="H105" s="717">
        <f>'Knowledge Intensity'!$AS$8</f>
        <v>66.755158682273446</v>
      </c>
      <c r="I105" s="708"/>
      <c r="J105" s="714">
        <f>'Knowledge Intensity'!$AS$9</f>
        <v>66.788293851278027</v>
      </c>
      <c r="K105" s="731"/>
      <c r="L105" s="717">
        <f>'Knowledge Intensity'!$AS$13</f>
        <v>111.53463539616538</v>
      </c>
      <c r="M105" s="731"/>
      <c r="N105" s="717">
        <f>'Knowledge Intensity'!$AS$17</f>
        <v>82.923864621338865</v>
      </c>
      <c r="O105" s="646"/>
      <c r="P105" s="646"/>
      <c r="Q105" s="646"/>
      <c r="R105" s="646"/>
      <c r="S105" s="646"/>
      <c r="T105" s="646"/>
      <c r="U105" s="646"/>
      <c r="V105" s="646"/>
      <c r="W105" s="646"/>
      <c r="X105" s="646"/>
      <c r="Y105" s="646"/>
      <c r="Z105" s="646"/>
      <c r="AA105" s="646"/>
      <c r="AB105" s="646"/>
      <c r="AC105" s="646"/>
      <c r="AD105" s="646"/>
      <c r="AE105" s="646"/>
      <c r="AF105" s="646"/>
      <c r="AG105" s="646"/>
      <c r="AH105" s="646"/>
      <c r="AI105" s="646"/>
      <c r="AJ105" s="646"/>
      <c r="AK105" s="646"/>
      <c r="AL105" s="646"/>
      <c r="AM105" s="646"/>
      <c r="AN105" s="646"/>
      <c r="AO105" s="646"/>
    </row>
    <row r="106" spans="1:41" s="44" customFormat="1" ht="14.45" customHeight="1">
      <c r="A106" s="698"/>
      <c r="B106" s="707" t="s">
        <v>263</v>
      </c>
      <c r="C106" s="731"/>
      <c r="D106" s="717">
        <f>'Knowledge Intensity'!$AT$6</f>
        <v>86.624203821656053</v>
      </c>
      <c r="E106" s="708"/>
      <c r="F106" s="714">
        <f>'Knowledge Intensity'!$AT$7</f>
        <v>76.466621712744441</v>
      </c>
      <c r="G106" s="731"/>
      <c r="H106" s="717">
        <f>'Knowledge Intensity'!$AT$8</f>
        <v>68.219299304130971</v>
      </c>
      <c r="I106" s="708"/>
      <c r="J106" s="714">
        <f>'Knowledge Intensity'!$AT$9</f>
        <v>68.146775944014067</v>
      </c>
      <c r="K106" s="731"/>
      <c r="L106" s="717">
        <f>'Knowledge Intensity'!$AT$13</f>
        <v>117.18350784028856</v>
      </c>
      <c r="M106" s="731"/>
      <c r="N106" s="717">
        <f>'Knowledge Intensity'!$AT$17</f>
        <v>81.024612469511581</v>
      </c>
      <c r="O106" s="646"/>
      <c r="P106" s="646"/>
      <c r="Q106" s="646"/>
      <c r="R106" s="646"/>
      <c r="S106" s="646"/>
      <c r="T106" s="646"/>
      <c r="U106" s="646"/>
      <c r="V106" s="646"/>
      <c r="W106" s="646"/>
      <c r="X106" s="646"/>
      <c r="Y106" s="646"/>
      <c r="Z106" s="646"/>
      <c r="AA106" s="646"/>
      <c r="AB106" s="646"/>
      <c r="AC106" s="646"/>
      <c r="AD106" s="646"/>
      <c r="AE106" s="646"/>
      <c r="AF106" s="646"/>
      <c r="AG106" s="646"/>
      <c r="AH106" s="646"/>
      <c r="AI106" s="646"/>
      <c r="AJ106" s="646"/>
      <c r="AK106" s="646"/>
      <c r="AL106" s="646"/>
      <c r="AM106" s="646"/>
      <c r="AN106" s="646"/>
      <c r="AO106" s="646"/>
    </row>
    <row r="107" spans="1:41" s="44" customFormat="1" ht="15" customHeight="1" thickBot="1">
      <c r="A107" s="734"/>
      <c r="B107" s="735" t="s">
        <v>264</v>
      </c>
      <c r="C107" s="736"/>
      <c r="D107" s="738">
        <f>'Knowledge Intensity'!$AU$6</f>
        <v>88.69426751592357</v>
      </c>
      <c r="E107" s="784"/>
      <c r="F107" s="737">
        <f>'Knowledge Intensity'!$AU$7</f>
        <v>78.337828725556307</v>
      </c>
      <c r="G107" s="736"/>
      <c r="H107" s="738">
        <f>'Knowledge Intensity'!$AU$8</f>
        <v>70.133944732713886</v>
      </c>
      <c r="I107" s="784"/>
      <c r="J107" s="737">
        <f>'Knowledge Intensity'!$AU$9</f>
        <v>69.967441338273275</v>
      </c>
      <c r="K107" s="736"/>
      <c r="L107" s="738">
        <f>'Knowledge Intensity'!$AU$13</f>
        <v>122.20043370286344</v>
      </c>
      <c r="M107" s="736"/>
      <c r="N107" s="738">
        <f>'Knowledge Intensity'!$AU$17</f>
        <v>84.479227559515408</v>
      </c>
      <c r="O107" s="646"/>
      <c r="P107" s="646"/>
      <c r="Q107" s="646"/>
      <c r="R107" s="646"/>
      <c r="S107" s="646"/>
      <c r="T107" s="646"/>
      <c r="U107" s="646"/>
      <c r="V107" s="646"/>
      <c r="W107" s="646"/>
      <c r="X107" s="646"/>
      <c r="Y107" s="646"/>
      <c r="Z107" s="646"/>
      <c r="AA107" s="646"/>
      <c r="AB107" s="646"/>
      <c r="AC107" s="646"/>
      <c r="AD107" s="646"/>
      <c r="AE107" s="646"/>
      <c r="AF107" s="646"/>
      <c r="AG107" s="646"/>
      <c r="AH107" s="646"/>
      <c r="AI107" s="646"/>
      <c r="AJ107" s="646"/>
      <c r="AK107" s="646"/>
      <c r="AL107" s="646"/>
      <c r="AM107" s="646"/>
      <c r="AN107" s="646"/>
      <c r="AO107" s="646"/>
    </row>
    <row r="108" spans="1:41" s="44" customFormat="1" ht="14.45" thickBot="1">
      <c r="A108" s="646"/>
      <c r="B108" s="646"/>
      <c r="C108" s="646"/>
      <c r="D108" s="646"/>
      <c r="E108" s="647"/>
      <c r="F108" s="647"/>
      <c r="G108" s="646"/>
      <c r="H108" s="646"/>
      <c r="I108" s="647"/>
      <c r="J108" s="647"/>
      <c r="K108" s="647"/>
      <c r="L108" s="646"/>
      <c r="M108" s="646"/>
      <c r="N108" s="646"/>
      <c r="O108" s="646"/>
      <c r="P108" s="646"/>
      <c r="Q108" s="646"/>
      <c r="R108" s="646"/>
      <c r="S108" s="646"/>
      <c r="T108" s="646"/>
      <c r="U108" s="646"/>
      <c r="V108" s="646"/>
      <c r="W108" s="646"/>
      <c r="X108" s="646"/>
      <c r="Y108" s="646"/>
      <c r="Z108" s="646"/>
      <c r="AA108" s="646"/>
      <c r="AB108" s="646"/>
      <c r="AC108" s="646"/>
      <c r="AD108" s="646"/>
      <c r="AE108" s="646"/>
      <c r="AF108" s="646"/>
      <c r="AG108" s="646"/>
      <c r="AH108" s="646"/>
      <c r="AI108" s="646"/>
      <c r="AJ108" s="646"/>
      <c r="AK108" s="646"/>
      <c r="AL108" s="646"/>
      <c r="AM108" s="646"/>
      <c r="AN108" s="646"/>
      <c r="AO108" s="646"/>
    </row>
    <row r="109" spans="1:41" s="44" customFormat="1" ht="30" customHeight="1" thickBot="1">
      <c r="A109" s="785" t="str">
        <f>Translate!B12</f>
        <v>Number of persons employed in SMEs in Greece</v>
      </c>
      <c r="B109" s="742"/>
      <c r="C109" s="344" t="s">
        <v>288</v>
      </c>
      <c r="D109" s="345"/>
      <c r="E109" s="743" t="s">
        <v>289</v>
      </c>
      <c r="F109" s="780"/>
      <c r="G109" s="344" t="s">
        <v>290</v>
      </c>
      <c r="H109" s="345"/>
      <c r="I109" s="743" t="s">
        <v>291</v>
      </c>
      <c r="J109" s="744"/>
      <c r="K109" s="344" t="s">
        <v>292</v>
      </c>
      <c r="L109" s="345"/>
      <c r="M109" s="745" t="s">
        <v>293</v>
      </c>
      <c r="N109" s="746"/>
      <c r="O109" s="646"/>
      <c r="P109" s="646"/>
      <c r="Q109" s="646"/>
      <c r="R109" s="646"/>
      <c r="S109" s="646"/>
      <c r="T109" s="646"/>
      <c r="U109" s="646"/>
      <c r="V109" s="646"/>
      <c r="W109" s="646"/>
      <c r="X109" s="646"/>
      <c r="Y109" s="646"/>
      <c r="Z109" s="646"/>
      <c r="AA109" s="646"/>
      <c r="AB109" s="646"/>
      <c r="AC109" s="646"/>
      <c r="AD109" s="646"/>
      <c r="AE109" s="646"/>
      <c r="AF109" s="646"/>
      <c r="AG109" s="646"/>
      <c r="AH109" s="646"/>
      <c r="AI109" s="646"/>
      <c r="AJ109" s="646"/>
      <c r="AK109" s="646"/>
      <c r="AL109" s="646"/>
      <c r="AM109" s="646"/>
      <c r="AN109" s="646"/>
      <c r="AO109" s="646"/>
    </row>
    <row r="110" spans="1:41" s="44" customFormat="1">
      <c r="A110" s="786"/>
      <c r="B110" s="661">
        <v>2008</v>
      </c>
      <c r="C110" s="246">
        <f>'Knowledge Intensity'!AG29</f>
        <v>100</v>
      </c>
      <c r="D110" s="247"/>
      <c r="E110" s="246">
        <f>'Knowledge Intensity'!AG30</f>
        <v>100</v>
      </c>
      <c r="F110" s="750"/>
      <c r="G110" s="246">
        <f>'Knowledge Intensity'!AG31</f>
        <v>100</v>
      </c>
      <c r="H110" s="247"/>
      <c r="I110" s="751">
        <f>'Knowledge Intensity'!AG32</f>
        <v>100</v>
      </c>
      <c r="J110" s="787"/>
      <c r="K110" s="246">
        <f>'Knowledge Intensity'!AG36</f>
        <v>100</v>
      </c>
      <c r="L110" s="247"/>
      <c r="M110" s="751">
        <f>'Knowledge Intensity'!AG40</f>
        <v>100</v>
      </c>
      <c r="N110" s="787"/>
      <c r="O110" s="646"/>
      <c r="P110" s="646"/>
      <c r="Q110" s="646"/>
      <c r="R110" s="646"/>
      <c r="S110" s="646"/>
      <c r="T110" s="646"/>
      <c r="U110" s="646"/>
      <c r="V110" s="646"/>
      <c r="W110" s="646"/>
      <c r="X110" s="646"/>
      <c r="Y110" s="646"/>
      <c r="Z110" s="646"/>
      <c r="AA110" s="646"/>
      <c r="AB110" s="646"/>
      <c r="AC110" s="646"/>
      <c r="AD110" s="646"/>
      <c r="AE110" s="646"/>
      <c r="AF110" s="646"/>
      <c r="AG110" s="646"/>
      <c r="AH110" s="646"/>
      <c r="AI110" s="646"/>
      <c r="AJ110" s="646"/>
      <c r="AK110" s="646"/>
      <c r="AL110" s="646"/>
      <c r="AM110" s="646"/>
      <c r="AN110" s="646"/>
      <c r="AO110" s="646"/>
    </row>
    <row r="111" spans="1:41" s="44" customFormat="1">
      <c r="A111" s="786"/>
      <c r="B111" s="666">
        <v>2009</v>
      </c>
      <c r="C111" s="248">
        <f>'Knowledge Intensity'!AH29</f>
        <v>93.151815181518145</v>
      </c>
      <c r="D111" s="249"/>
      <c r="E111" s="248">
        <f>'Knowledge Intensity'!AH30</f>
        <v>97.428516599501052</v>
      </c>
      <c r="F111" s="670"/>
      <c r="G111" s="248">
        <f>'Knowledge Intensity'!AH31</f>
        <v>97.53830981641633</v>
      </c>
      <c r="H111" s="249"/>
      <c r="I111" s="248">
        <f>'Knowledge Intensity'!AH32</f>
        <v>89.808299585694797</v>
      </c>
      <c r="J111" s="249"/>
      <c r="K111" s="248">
        <f>'Knowledge Intensity'!AH36</f>
        <v>105.29434307107272</v>
      </c>
      <c r="L111" s="249"/>
      <c r="M111" s="248">
        <f>'Knowledge Intensity'!AH40</f>
        <v>97.876065294161421</v>
      </c>
      <c r="N111" s="249"/>
      <c r="O111" s="646"/>
      <c r="P111" s="646"/>
      <c r="Q111" s="646"/>
      <c r="R111" s="646"/>
      <c r="S111" s="646"/>
      <c r="T111" s="646"/>
      <c r="U111" s="646"/>
      <c r="V111" s="646"/>
      <c r="W111" s="646"/>
      <c r="X111" s="646"/>
      <c r="Y111" s="646"/>
      <c r="Z111" s="646"/>
      <c r="AA111" s="646"/>
      <c r="AB111" s="646"/>
      <c r="AC111" s="646"/>
      <c r="AD111" s="646"/>
      <c r="AE111" s="646"/>
      <c r="AF111" s="646"/>
      <c r="AG111" s="646"/>
      <c r="AH111" s="646"/>
      <c r="AI111" s="646"/>
      <c r="AJ111" s="646"/>
      <c r="AK111" s="646"/>
      <c r="AL111" s="646"/>
      <c r="AM111" s="646"/>
      <c r="AN111" s="646"/>
      <c r="AO111" s="646"/>
    </row>
    <row r="112" spans="1:41" s="44" customFormat="1">
      <c r="A112" s="786"/>
      <c r="B112" s="666">
        <v>2010</v>
      </c>
      <c r="C112" s="248">
        <f>'Knowledge Intensity'!AI29</f>
        <v>90.690319031903186</v>
      </c>
      <c r="D112" s="249"/>
      <c r="E112" s="248">
        <f>'Knowledge Intensity'!AI30</f>
        <v>91.937727883323731</v>
      </c>
      <c r="F112" s="670"/>
      <c r="G112" s="248">
        <f>'Knowledge Intensity'!AI31</f>
        <v>89.024806554392356</v>
      </c>
      <c r="H112" s="249"/>
      <c r="I112" s="248">
        <f>'Knowledge Intensity'!AI32</f>
        <v>85.317314223787037</v>
      </c>
      <c r="J112" s="249"/>
      <c r="K112" s="248">
        <f>'Knowledge Intensity'!AI36</f>
        <v>98.324964707654914</v>
      </c>
      <c r="L112" s="249"/>
      <c r="M112" s="248">
        <f>'Knowledge Intensity'!AI40</f>
        <v>94.529582124235191</v>
      </c>
      <c r="N112" s="249"/>
      <c r="O112" s="646"/>
      <c r="P112" s="646"/>
      <c r="Q112" s="646"/>
      <c r="R112" s="646"/>
      <c r="S112" s="646"/>
      <c r="T112" s="646"/>
      <c r="U112" s="646"/>
      <c r="V112" s="646"/>
      <c r="W112" s="646"/>
      <c r="X112" s="646"/>
      <c r="Y112" s="646"/>
      <c r="Z112" s="646"/>
      <c r="AA112" s="646"/>
      <c r="AB112" s="646"/>
      <c r="AC112" s="646"/>
      <c r="AD112" s="646"/>
      <c r="AE112" s="646"/>
      <c r="AF112" s="646"/>
      <c r="AG112" s="646"/>
      <c r="AH112" s="646"/>
      <c r="AI112" s="646"/>
      <c r="AJ112" s="646"/>
      <c r="AK112" s="646"/>
      <c r="AL112" s="646"/>
      <c r="AM112" s="646"/>
      <c r="AN112" s="646"/>
      <c r="AO112" s="646"/>
    </row>
    <row r="113" spans="1:41" s="44" customFormat="1">
      <c r="A113" s="786"/>
      <c r="B113" s="666">
        <v>2011</v>
      </c>
      <c r="C113" s="248">
        <f>'Knowledge Intensity'!AJ29</f>
        <v>75.123762376237622</v>
      </c>
      <c r="D113" s="249"/>
      <c r="E113" s="248">
        <f>'Knowledge Intensity'!AJ30</f>
        <v>84.122529265016311</v>
      </c>
      <c r="F113" s="670"/>
      <c r="G113" s="248">
        <f>'Knowledge Intensity'!AJ31</f>
        <v>77.968062509482621</v>
      </c>
      <c r="H113" s="249"/>
      <c r="I113" s="248">
        <f>'Knowledge Intensity'!AJ32</f>
        <v>77.94537808589962</v>
      </c>
      <c r="J113" s="249"/>
      <c r="K113" s="248">
        <f>'Knowledge Intensity'!AJ36</f>
        <v>99.815922988991403</v>
      </c>
      <c r="L113" s="249"/>
      <c r="M113" s="248">
        <f>'Knowledge Intensity'!AJ40</f>
        <v>89.159755490307177</v>
      </c>
      <c r="N113" s="249"/>
      <c r="O113" s="646"/>
      <c r="P113" s="646"/>
      <c r="Q113" s="646"/>
      <c r="R113" s="646"/>
      <c r="S113" s="646"/>
      <c r="T113" s="646"/>
      <c r="U113" s="646"/>
      <c r="V113" s="646"/>
      <c r="W113" s="646"/>
      <c r="X113" s="646"/>
      <c r="Y113" s="646"/>
      <c r="Z113" s="646"/>
      <c r="AA113" s="646"/>
      <c r="AB113" s="646"/>
      <c r="AC113" s="646"/>
      <c r="AD113" s="646"/>
      <c r="AE113" s="646"/>
      <c r="AF113" s="646"/>
      <c r="AG113" s="646"/>
      <c r="AH113" s="646"/>
      <c r="AI113" s="646"/>
      <c r="AJ113" s="646"/>
      <c r="AK113" s="646"/>
      <c r="AL113" s="646"/>
      <c r="AM113" s="646"/>
      <c r="AN113" s="646"/>
      <c r="AO113" s="646"/>
    </row>
    <row r="114" spans="1:41" s="44" customFormat="1">
      <c r="A114" s="786"/>
      <c r="B114" s="666">
        <v>2012</v>
      </c>
      <c r="C114" s="248">
        <f>'Knowledge Intensity'!AK29</f>
        <v>72.180968096809679</v>
      </c>
      <c r="D114" s="249"/>
      <c r="E114" s="248">
        <f>'Knowledge Intensity'!AK30</f>
        <v>74.786509307234695</v>
      </c>
      <c r="F114" s="670"/>
      <c r="G114" s="248">
        <f>'Knowledge Intensity'!AK31</f>
        <v>71.444014565316337</v>
      </c>
      <c r="H114" s="249"/>
      <c r="I114" s="248">
        <f>'Knowledge Intensity'!AK32</f>
        <v>72.06369618310319</v>
      </c>
      <c r="J114" s="249"/>
      <c r="K114" s="248">
        <f>'Knowledge Intensity'!AK36</f>
        <v>90.284533273066131</v>
      </c>
      <c r="L114" s="249"/>
      <c r="M114" s="248">
        <f>'Knowledge Intensity'!AK40</f>
        <v>83.483433209132485</v>
      </c>
      <c r="N114" s="249"/>
      <c r="O114" s="646"/>
      <c r="P114" s="646"/>
      <c r="Q114" s="646"/>
      <c r="R114" s="646"/>
      <c r="S114" s="646"/>
      <c r="T114" s="646"/>
      <c r="U114" s="646"/>
      <c r="V114" s="646"/>
      <c r="W114" s="646"/>
      <c r="X114" s="646"/>
      <c r="Y114" s="646"/>
      <c r="Z114" s="646"/>
      <c r="AA114" s="646"/>
      <c r="AB114" s="646"/>
      <c r="AC114" s="646"/>
      <c r="AD114" s="646"/>
      <c r="AE114" s="646"/>
      <c r="AF114" s="646"/>
      <c r="AG114" s="646"/>
      <c r="AH114" s="646"/>
      <c r="AI114" s="646"/>
      <c r="AJ114" s="646"/>
      <c r="AK114" s="646"/>
      <c r="AL114" s="646"/>
      <c r="AM114" s="646"/>
      <c r="AN114" s="646"/>
      <c r="AO114" s="646"/>
    </row>
    <row r="115" spans="1:41" s="44" customFormat="1">
      <c r="A115" s="786"/>
      <c r="B115" s="666">
        <v>2013</v>
      </c>
      <c r="C115" s="248">
        <f>'Knowledge Intensity'!AL29</f>
        <v>89.150165016501646</v>
      </c>
      <c r="D115" s="250"/>
      <c r="E115" s="248">
        <f>'Knowledge Intensity'!AL30</f>
        <v>68.662444828247942</v>
      </c>
      <c r="F115" s="669"/>
      <c r="G115" s="248">
        <f>'Knowledge Intensity'!AL31</f>
        <v>65.02048247610378</v>
      </c>
      <c r="H115" s="250"/>
      <c r="I115" s="248">
        <f>'Knowledge Intensity'!AL32</f>
        <v>64.088191524114222</v>
      </c>
      <c r="J115" s="250"/>
      <c r="K115" s="248">
        <f>'Knowledge Intensity'!AL36</f>
        <v>85.33934695241183</v>
      </c>
      <c r="L115" s="250"/>
      <c r="M115" s="248">
        <f>'Knowledge Intensity'!AL40</f>
        <v>82.040456853082418</v>
      </c>
      <c r="N115" s="250"/>
      <c r="O115" s="646"/>
      <c r="P115" s="646"/>
      <c r="Q115" s="646"/>
      <c r="R115" s="646"/>
      <c r="S115" s="646"/>
      <c r="T115" s="646"/>
      <c r="U115" s="646"/>
      <c r="V115" s="646"/>
      <c r="W115" s="646"/>
      <c r="X115" s="646"/>
      <c r="Y115" s="646"/>
      <c r="Z115" s="646"/>
      <c r="AA115" s="646"/>
      <c r="AB115" s="646"/>
      <c r="AC115" s="646"/>
      <c r="AD115" s="646"/>
      <c r="AE115" s="646"/>
      <c r="AF115" s="646"/>
      <c r="AG115" s="646"/>
      <c r="AH115" s="646"/>
      <c r="AI115" s="646"/>
      <c r="AJ115" s="646"/>
      <c r="AK115" s="646"/>
      <c r="AL115" s="646"/>
      <c r="AM115" s="646"/>
      <c r="AN115" s="646"/>
      <c r="AO115" s="646"/>
    </row>
    <row r="116" spans="1:41" s="44" customFormat="1">
      <c r="A116" s="786"/>
      <c r="B116" s="666">
        <v>2014</v>
      </c>
      <c r="C116" s="251">
        <f>'Knowledge Intensity'!AM29</f>
        <v>76.3063806380638</v>
      </c>
      <c r="D116" s="252"/>
      <c r="E116" s="251">
        <f>'Knowledge Intensity'!AM30</f>
        <v>65.035501823066596</v>
      </c>
      <c r="F116" s="670"/>
      <c r="G116" s="251">
        <f>'Knowledge Intensity'!AM31</f>
        <v>64.332991958731597</v>
      </c>
      <c r="H116" s="252"/>
      <c r="I116" s="251">
        <f>'Knowledge Intensity'!AM32</f>
        <v>81.328784099806583</v>
      </c>
      <c r="J116" s="252"/>
      <c r="K116" s="251">
        <f>'Knowledge Intensity'!AM36</f>
        <v>109.00765459029763</v>
      </c>
      <c r="L116" s="252"/>
      <c r="M116" s="251">
        <f>'Knowledge Intensity'!AM40</f>
        <v>88.268886256059801</v>
      </c>
      <c r="N116" s="252"/>
      <c r="O116" s="646"/>
      <c r="P116" s="646"/>
      <c r="Q116" s="646"/>
      <c r="R116" s="646"/>
      <c r="S116" s="646"/>
      <c r="T116" s="646"/>
      <c r="U116" s="646"/>
      <c r="V116" s="646"/>
      <c r="W116" s="646"/>
      <c r="X116" s="646"/>
      <c r="Y116" s="646"/>
      <c r="Z116" s="646"/>
      <c r="AA116" s="646"/>
      <c r="AB116" s="646"/>
      <c r="AC116" s="646"/>
      <c r="AD116" s="646"/>
      <c r="AE116" s="646"/>
      <c r="AF116" s="646"/>
      <c r="AG116" s="646"/>
      <c r="AH116" s="646"/>
      <c r="AI116" s="646"/>
      <c r="AJ116" s="646"/>
      <c r="AK116" s="646"/>
      <c r="AL116" s="646"/>
      <c r="AM116" s="646"/>
      <c r="AN116" s="646"/>
      <c r="AO116" s="646"/>
    </row>
    <row r="117" spans="1:41" s="44" customFormat="1">
      <c r="A117" s="786"/>
      <c r="B117" s="666">
        <v>2015</v>
      </c>
      <c r="C117" s="248">
        <f>'Knowledge Intensity'!AN29</f>
        <v>84.034653465346537</v>
      </c>
      <c r="D117" s="252"/>
      <c r="E117" s="248">
        <f>'Knowledge Intensity'!AN30</f>
        <v>60.89522164651698</v>
      </c>
      <c r="F117" s="670"/>
      <c r="G117" s="248">
        <f>'Knowledge Intensity'!AN31</f>
        <v>56.340084964345323</v>
      </c>
      <c r="H117" s="252"/>
      <c r="I117" s="248">
        <f>'Knowledge Intensity'!AN32</f>
        <v>75.398360409223599</v>
      </c>
      <c r="J117" s="252"/>
      <c r="K117" s="248">
        <f>'Knowledge Intensity'!AN36</f>
        <v>93.69978415168994</v>
      </c>
      <c r="L117" s="252"/>
      <c r="M117" s="248">
        <f>'Knowledge Intensity'!AN40</f>
        <v>81.178276870596449</v>
      </c>
      <c r="N117" s="252"/>
      <c r="O117" s="646"/>
      <c r="P117" s="646"/>
      <c r="Q117" s="646"/>
      <c r="R117" s="646"/>
      <c r="S117" s="646"/>
      <c r="T117" s="646"/>
      <c r="U117" s="646"/>
      <c r="V117" s="646"/>
      <c r="W117" s="646"/>
      <c r="X117" s="646"/>
      <c r="Y117" s="646"/>
      <c r="Z117" s="646"/>
      <c r="AA117" s="646"/>
      <c r="AB117" s="646"/>
      <c r="AC117" s="646"/>
      <c r="AD117" s="646"/>
      <c r="AE117" s="646"/>
      <c r="AF117" s="646"/>
      <c r="AG117" s="646"/>
      <c r="AH117" s="646"/>
      <c r="AI117" s="646"/>
      <c r="AJ117" s="646"/>
      <c r="AK117" s="646"/>
      <c r="AL117" s="646"/>
      <c r="AM117" s="646"/>
      <c r="AN117" s="646"/>
      <c r="AO117" s="646"/>
    </row>
    <row r="118" spans="1:41" s="44" customFormat="1">
      <c r="A118" s="786"/>
      <c r="B118" s="666">
        <v>2016</v>
      </c>
      <c r="C118" s="248">
        <f>'Knowledge Intensity'!AO29</f>
        <v>78.616611661166118</v>
      </c>
      <c r="D118" s="252"/>
      <c r="E118" s="248">
        <f>'Knowledge Intensity'!AO30</f>
        <v>60.921608136634042</v>
      </c>
      <c r="F118" s="670"/>
      <c r="G118" s="248">
        <f>'Knowledge Intensity'!AO31</f>
        <v>59.945380063723256</v>
      </c>
      <c r="H118" s="252"/>
      <c r="I118" s="248">
        <f>'Knowledge Intensity'!AO32</f>
        <v>81.544492437244955</v>
      </c>
      <c r="J118" s="252"/>
      <c r="K118" s="248">
        <f>'Knowledge Intensity'!AO36</f>
        <v>104.6156819201656</v>
      </c>
      <c r="L118" s="252"/>
      <c r="M118" s="248">
        <f>'Knowledge Intensity'!AO40</f>
        <v>91.713885884029608</v>
      </c>
      <c r="N118" s="252"/>
      <c r="O118" s="646"/>
      <c r="P118" s="646"/>
      <c r="Q118" s="646"/>
      <c r="R118" s="646"/>
      <c r="S118" s="646"/>
      <c r="T118" s="646"/>
      <c r="U118" s="646"/>
      <c r="V118" s="646"/>
      <c r="W118" s="646"/>
      <c r="X118" s="646"/>
      <c r="Y118" s="646"/>
      <c r="Z118" s="646"/>
      <c r="AA118" s="646"/>
      <c r="AB118" s="646"/>
      <c r="AC118" s="646"/>
      <c r="AD118" s="646"/>
      <c r="AE118" s="646"/>
      <c r="AF118" s="646"/>
      <c r="AG118" s="646"/>
      <c r="AH118" s="646"/>
      <c r="AI118" s="646"/>
      <c r="AJ118" s="646"/>
      <c r="AK118" s="646"/>
      <c r="AL118" s="646"/>
      <c r="AM118" s="646"/>
      <c r="AN118" s="646"/>
      <c r="AO118" s="646"/>
    </row>
    <row r="119" spans="1:41" s="44" customFormat="1">
      <c r="A119" s="786"/>
      <c r="B119" s="666">
        <v>2017</v>
      </c>
      <c r="C119" s="248">
        <f>'Knowledge Intensity'!AP29</f>
        <v>85.258525852585265</v>
      </c>
      <c r="D119" s="252"/>
      <c r="E119" s="248">
        <f>'Knowledge Intensity'!AP30</f>
        <v>64.049606601420066</v>
      </c>
      <c r="F119" s="670"/>
      <c r="G119" s="248">
        <f>'Knowledge Intensity'!AP31</f>
        <v>58.980048551054466</v>
      </c>
      <c r="H119" s="252"/>
      <c r="I119" s="248">
        <f>'Knowledge Intensity'!AP32</f>
        <v>81.07677868635696</v>
      </c>
      <c r="J119" s="252"/>
      <c r="K119" s="248">
        <f>'Knowledge Intensity'!AP36</f>
        <v>93.469196579180959</v>
      </c>
      <c r="L119" s="252"/>
      <c r="M119" s="248">
        <f>'Knowledge Intensity'!AP40</f>
        <v>91.359455576732657</v>
      </c>
      <c r="N119" s="252"/>
      <c r="O119" s="646"/>
      <c r="P119" s="646"/>
      <c r="Q119" s="646"/>
      <c r="R119" s="646"/>
      <c r="S119" s="646"/>
      <c r="T119" s="646"/>
      <c r="U119" s="646"/>
      <c r="V119" s="646"/>
      <c r="W119" s="646"/>
      <c r="X119" s="646"/>
      <c r="Y119" s="646"/>
      <c r="Z119" s="646"/>
      <c r="AA119" s="646"/>
      <c r="AB119" s="646"/>
      <c r="AC119" s="646"/>
      <c r="AD119" s="646"/>
      <c r="AE119" s="646"/>
      <c r="AF119" s="646"/>
      <c r="AG119" s="646"/>
      <c r="AH119" s="646"/>
      <c r="AI119" s="646"/>
      <c r="AJ119" s="646"/>
      <c r="AK119" s="646"/>
      <c r="AL119" s="646"/>
      <c r="AM119" s="646"/>
      <c r="AN119" s="646"/>
      <c r="AO119" s="646"/>
    </row>
    <row r="120" spans="1:41" s="44" customFormat="1">
      <c r="A120" s="786"/>
      <c r="B120" s="666">
        <v>2018</v>
      </c>
      <c r="C120" s="673">
        <f>'Knowledge Intensity'!AQ29</f>
        <v>77.791529152915288</v>
      </c>
      <c r="D120" s="252"/>
      <c r="E120" s="677">
        <f>'Knowledge Intensity'!AQ30</f>
        <v>70.432738437919781</v>
      </c>
      <c r="F120" s="670"/>
      <c r="G120" s="673">
        <f>'Knowledge Intensity'!AQ31</f>
        <v>64.060840540130485</v>
      </c>
      <c r="H120" s="252"/>
      <c r="I120" s="673">
        <f>'Knowledge Intensity'!AQ32</f>
        <v>88.633829911901813</v>
      </c>
      <c r="J120" s="252"/>
      <c r="K120" s="673">
        <f>'Knowledge Intensity'!AQ36</f>
        <v>98.981025656142833</v>
      </c>
      <c r="L120" s="252"/>
      <c r="M120" s="673">
        <f>'Knowledge Intensity'!AQ40</f>
        <v>100.21456126192643</v>
      </c>
      <c r="N120" s="252"/>
      <c r="O120" s="646"/>
      <c r="P120" s="646"/>
      <c r="Q120" s="646"/>
      <c r="R120" s="646"/>
      <c r="S120" s="646"/>
      <c r="T120" s="646"/>
      <c r="U120" s="646"/>
      <c r="V120" s="646"/>
      <c r="W120" s="646"/>
      <c r="X120" s="646"/>
      <c r="Y120" s="646"/>
      <c r="Z120" s="646"/>
      <c r="AA120" s="646"/>
      <c r="AB120" s="646"/>
      <c r="AC120" s="646"/>
      <c r="AD120" s="646"/>
      <c r="AE120" s="646"/>
      <c r="AF120" s="646"/>
      <c r="AG120" s="646"/>
      <c r="AH120" s="646"/>
      <c r="AI120" s="646"/>
      <c r="AJ120" s="646"/>
      <c r="AK120" s="646"/>
      <c r="AL120" s="646"/>
      <c r="AM120" s="646"/>
      <c r="AN120" s="646"/>
      <c r="AO120" s="646"/>
    </row>
    <row r="121" spans="1:41" s="44" customFormat="1">
      <c r="A121" s="788"/>
      <c r="B121" s="666">
        <v>2019</v>
      </c>
      <c r="C121" s="248">
        <f>'Knowledge Intensity'!AR29</f>
        <v>71.397139713971399</v>
      </c>
      <c r="D121" s="252">
        <f>'Knowledge Intensity'!$AR$29</f>
        <v>71.397139713971399</v>
      </c>
      <c r="E121" s="251">
        <f>'Knowledge Intensity'!AR30</f>
        <v>68.914315870274422</v>
      </c>
      <c r="F121" s="670">
        <f>'Knowledge Intensity'!$AR$30</f>
        <v>68.914315870274422</v>
      </c>
      <c r="G121" s="251">
        <f>'Knowledge Intensity'!AR31</f>
        <v>62.780685783644365</v>
      </c>
      <c r="H121" s="252">
        <f>'Knowledge Intensity'!$AR$31</f>
        <v>62.780685783644365</v>
      </c>
      <c r="I121" s="251">
        <f>'Knowledge Intensity'!AR32</f>
        <v>88.976059485722288</v>
      </c>
      <c r="J121" s="252">
        <f>'Knowledge Intensity'!$AR$32</f>
        <v>88.976059485722288</v>
      </c>
      <c r="K121" s="251">
        <f>'Knowledge Intensity'!AR36</f>
        <v>99.170998372130342</v>
      </c>
      <c r="L121" s="252">
        <f>'Knowledge Intensity'!$AR$36</f>
        <v>99.170998372130342</v>
      </c>
      <c r="M121" s="251">
        <f>'Knowledge Intensity'!AR40</f>
        <v>103.77589187085401</v>
      </c>
      <c r="N121" s="252">
        <f>'Knowledge Intensity'!$AR$40</f>
        <v>103.77589187085401</v>
      </c>
      <c r="O121" s="646"/>
      <c r="P121" s="646"/>
      <c r="Q121" s="646"/>
      <c r="R121" s="646"/>
      <c r="S121" s="646"/>
      <c r="T121" s="646"/>
      <c r="U121" s="646"/>
      <c r="V121" s="646"/>
      <c r="W121" s="646"/>
      <c r="X121" s="646"/>
      <c r="Y121" s="646"/>
      <c r="Z121" s="646"/>
      <c r="AA121" s="646"/>
      <c r="AB121" s="646"/>
      <c r="AC121" s="646"/>
      <c r="AD121" s="646"/>
      <c r="AE121" s="646"/>
      <c r="AF121" s="646"/>
      <c r="AG121" s="646"/>
      <c r="AH121" s="646"/>
      <c r="AI121" s="646"/>
      <c r="AJ121" s="646"/>
      <c r="AK121" s="646"/>
      <c r="AL121" s="646"/>
      <c r="AM121" s="646"/>
      <c r="AN121" s="646"/>
      <c r="AO121" s="646"/>
    </row>
    <row r="122" spans="1:41" s="44" customFormat="1">
      <c r="A122" s="788"/>
      <c r="B122" s="666" t="s">
        <v>262</v>
      </c>
      <c r="C122" s="253"/>
      <c r="D122" s="252">
        <f>'Knowledge Intensity'!$AS$29</f>
        <v>68.63311331133113</v>
      </c>
      <c r="E122" s="251"/>
      <c r="F122" s="670">
        <f>'Knowledge Intensity'!$AS$30</f>
        <v>69.043849549030895</v>
      </c>
      <c r="G122" s="251"/>
      <c r="H122" s="252">
        <f>'Knowledge Intensity'!$AS$31</f>
        <v>64.484714003944774</v>
      </c>
      <c r="I122" s="251"/>
      <c r="J122" s="252">
        <f>'Knowledge Intensity'!$AS$32</f>
        <v>91.692117830679322</v>
      </c>
      <c r="K122" s="251"/>
      <c r="L122" s="252">
        <f>'Knowledge Intensity'!$AS$36</f>
        <v>95.760005502657975</v>
      </c>
      <c r="M122" s="251"/>
      <c r="N122" s="252">
        <f>'Knowledge Intensity'!$AS$40</f>
        <v>97.907902493747031</v>
      </c>
      <c r="O122" s="646"/>
      <c r="P122" s="646"/>
      <c r="Q122" s="646"/>
      <c r="R122" s="646"/>
      <c r="S122" s="646"/>
      <c r="T122" s="646"/>
      <c r="U122" s="646"/>
      <c r="V122" s="646"/>
      <c r="W122" s="646"/>
      <c r="X122" s="646"/>
      <c r="Y122" s="646"/>
      <c r="Z122" s="646"/>
      <c r="AA122" s="646"/>
      <c r="AB122" s="646"/>
      <c r="AC122" s="646"/>
      <c r="AD122" s="646"/>
      <c r="AE122" s="646"/>
      <c r="AF122" s="646"/>
      <c r="AG122" s="646"/>
      <c r="AH122" s="646"/>
      <c r="AI122" s="646"/>
      <c r="AJ122" s="646"/>
      <c r="AK122" s="646"/>
      <c r="AL122" s="646"/>
      <c r="AM122" s="646"/>
      <c r="AN122" s="646"/>
      <c r="AO122" s="646"/>
    </row>
    <row r="123" spans="1:41" s="44" customFormat="1">
      <c r="A123" s="788"/>
      <c r="B123" s="666" t="s">
        <v>263</v>
      </c>
      <c r="C123" s="253"/>
      <c r="D123" s="252">
        <f>'Knowledge Intensity'!$AT$29</f>
        <v>68.82563256325632</v>
      </c>
      <c r="E123" s="251"/>
      <c r="F123" s="670">
        <f>'Knowledge Intensity'!$AT$30</f>
        <v>71.008443676837459</v>
      </c>
      <c r="G123" s="251"/>
      <c r="H123" s="252">
        <f>'Knowledge Intensity'!$AT$31</f>
        <v>67.150280685783642</v>
      </c>
      <c r="I123" s="251"/>
      <c r="J123" s="252">
        <f>'Knowledge Intensity'!$AT$32</f>
        <v>95.298491597226899</v>
      </c>
      <c r="K123" s="251"/>
      <c r="L123" s="252">
        <f>'Knowledge Intensity'!$AT$36</f>
        <v>101.88891836741378</v>
      </c>
      <c r="M123" s="251"/>
      <c r="N123" s="252">
        <f>'Knowledge Intensity'!$AT$40</f>
        <v>94.178085131956252</v>
      </c>
      <c r="O123" s="646"/>
      <c r="P123" s="646"/>
      <c r="Q123" s="646"/>
      <c r="R123" s="646"/>
      <c r="S123" s="646"/>
      <c r="T123" s="646"/>
      <c r="U123" s="646"/>
      <c r="V123" s="646"/>
      <c r="W123" s="646"/>
      <c r="X123" s="646"/>
      <c r="Y123" s="646"/>
      <c r="Z123" s="646"/>
      <c r="AA123" s="646"/>
      <c r="AB123" s="646"/>
      <c r="AC123" s="646"/>
      <c r="AD123" s="646"/>
      <c r="AE123" s="646"/>
      <c r="AF123" s="646"/>
      <c r="AG123" s="646"/>
      <c r="AH123" s="646"/>
      <c r="AI123" s="646"/>
      <c r="AJ123" s="646"/>
      <c r="AK123" s="646"/>
      <c r="AL123" s="646"/>
      <c r="AM123" s="646"/>
      <c r="AN123" s="646"/>
      <c r="AO123" s="646"/>
    </row>
    <row r="124" spans="1:41" s="44" customFormat="1" ht="14.45" thickBot="1">
      <c r="A124" s="789"/>
      <c r="B124" s="759" t="s">
        <v>264</v>
      </c>
      <c r="C124" s="782"/>
      <c r="D124" s="763">
        <f>'Knowledge Intensity'!$AU$29</f>
        <v>69.485698569856979</v>
      </c>
      <c r="E124" s="790"/>
      <c r="F124" s="761">
        <f>'Knowledge Intensity'!$AU$30</f>
        <v>73.38322778737286</v>
      </c>
      <c r="G124" s="790"/>
      <c r="H124" s="763">
        <f>'Knowledge Intensity'!$AU$31</f>
        <v>70.221703838567748</v>
      </c>
      <c r="I124" s="790"/>
      <c r="J124" s="763">
        <f>'Knowledge Intensity'!$AU$32</f>
        <v>99.465914452977131</v>
      </c>
      <c r="K124" s="790"/>
      <c r="L124" s="763">
        <f>'Knowledge Intensity'!$AU$36</f>
        <v>108.12493653928668</v>
      </c>
      <c r="M124" s="790"/>
      <c r="N124" s="763">
        <f>'Knowledge Intensity'!$AU$40</f>
        <v>100.66571942054865</v>
      </c>
      <c r="O124" s="646"/>
      <c r="P124" s="646"/>
      <c r="Q124" s="646"/>
      <c r="R124" s="646"/>
      <c r="S124" s="646"/>
      <c r="T124" s="646"/>
      <c r="U124" s="646"/>
      <c r="V124" s="646"/>
      <c r="W124" s="646"/>
      <c r="X124" s="646"/>
      <c r="Y124" s="646"/>
      <c r="Z124" s="646"/>
      <c r="AA124" s="646"/>
      <c r="AB124" s="646"/>
      <c r="AC124" s="646"/>
      <c r="AD124" s="646"/>
      <c r="AE124" s="646"/>
      <c r="AF124" s="646"/>
      <c r="AG124" s="646"/>
      <c r="AH124" s="646"/>
      <c r="AI124" s="646"/>
      <c r="AJ124" s="646"/>
      <c r="AK124" s="646"/>
      <c r="AL124" s="646"/>
      <c r="AM124" s="646"/>
      <c r="AN124" s="646"/>
      <c r="AO124" s="646"/>
    </row>
    <row r="125" spans="1:41" s="44" customFormat="1" ht="14.45" thickBot="1">
      <c r="A125" s="646"/>
      <c r="B125" s="646"/>
      <c r="C125" s="646"/>
      <c r="D125" s="646"/>
      <c r="E125" s="647"/>
      <c r="F125" s="647"/>
      <c r="G125" s="646"/>
      <c r="H125" s="646"/>
      <c r="I125" s="647"/>
      <c r="J125" s="647"/>
      <c r="K125" s="647"/>
      <c r="L125" s="646"/>
      <c r="M125" s="646"/>
      <c r="N125" s="646"/>
      <c r="O125" s="646"/>
      <c r="P125" s="646"/>
      <c r="Q125" s="646"/>
      <c r="R125" s="646"/>
      <c r="S125" s="646"/>
      <c r="T125" s="646"/>
      <c r="U125" s="646"/>
      <c r="V125" s="646"/>
      <c r="W125" s="646"/>
      <c r="X125" s="646"/>
      <c r="Y125" s="646"/>
      <c r="Z125" s="646"/>
      <c r="AA125" s="646"/>
      <c r="AB125" s="646"/>
      <c r="AC125" s="646"/>
      <c r="AD125" s="646"/>
      <c r="AE125" s="646"/>
      <c r="AF125" s="646"/>
      <c r="AG125" s="646"/>
      <c r="AH125" s="646"/>
      <c r="AI125" s="646"/>
      <c r="AJ125" s="646"/>
      <c r="AK125" s="646"/>
      <c r="AL125" s="646"/>
      <c r="AM125" s="646"/>
      <c r="AN125" s="646"/>
      <c r="AO125" s="646"/>
    </row>
    <row r="126" spans="1:41" s="44" customFormat="1" ht="30" customHeight="1" thickBot="1">
      <c r="A126" s="791" t="str">
        <f>Translate!B13</f>
        <v>Value added of SMEs in Greece</v>
      </c>
      <c r="B126" s="692"/>
      <c r="C126" s="695" t="s">
        <v>288</v>
      </c>
      <c r="D126" s="696"/>
      <c r="E126" s="792" t="s">
        <v>289</v>
      </c>
      <c r="F126" s="793"/>
      <c r="G126" s="695" t="s">
        <v>290</v>
      </c>
      <c r="H126" s="696"/>
      <c r="I126" s="792" t="s">
        <v>291</v>
      </c>
      <c r="J126" s="793"/>
      <c r="K126" s="695" t="s">
        <v>292</v>
      </c>
      <c r="L126" s="696"/>
      <c r="M126" s="770" t="s">
        <v>293</v>
      </c>
      <c r="N126" s="771"/>
      <c r="O126" s="646"/>
      <c r="P126" s="646"/>
      <c r="Q126" s="646"/>
      <c r="R126" s="646"/>
      <c r="S126" s="646"/>
      <c r="T126" s="646"/>
      <c r="U126" s="646"/>
      <c r="V126" s="646"/>
      <c r="W126" s="646"/>
      <c r="X126" s="646"/>
      <c r="Y126" s="646"/>
      <c r="Z126" s="646"/>
      <c r="AA126" s="646"/>
      <c r="AB126" s="646"/>
      <c r="AC126" s="646"/>
      <c r="AD126" s="646"/>
      <c r="AE126" s="646"/>
      <c r="AF126" s="646"/>
      <c r="AG126" s="646"/>
      <c r="AH126" s="646"/>
      <c r="AI126" s="646"/>
      <c r="AJ126" s="646"/>
      <c r="AK126" s="646"/>
      <c r="AL126" s="646"/>
      <c r="AM126" s="646"/>
      <c r="AN126" s="646"/>
      <c r="AO126" s="646"/>
    </row>
    <row r="127" spans="1:41" s="44" customFormat="1">
      <c r="A127" s="794"/>
      <c r="B127" s="699">
        <v>2008</v>
      </c>
      <c r="C127" s="702">
        <f>'Knowledge Intensity'!AG53</f>
        <v>100</v>
      </c>
      <c r="D127" s="703"/>
      <c r="E127" s="702">
        <f>'Knowledge Intensity'!AG54</f>
        <v>100</v>
      </c>
      <c r="F127" s="729"/>
      <c r="G127" s="702">
        <f>'Knowledge Intensity'!AG55</f>
        <v>100</v>
      </c>
      <c r="H127" s="703"/>
      <c r="I127" s="702">
        <f>'Knowledge Intensity'!AG56</f>
        <v>100</v>
      </c>
      <c r="J127" s="729"/>
      <c r="K127" s="702">
        <f>'Knowledge Intensity'!AG60</f>
        <v>100</v>
      </c>
      <c r="L127" s="703"/>
      <c r="M127" s="704">
        <f>'Knowledge Intensity'!AG64</f>
        <v>100</v>
      </c>
      <c r="N127" s="705"/>
      <c r="O127" s="646"/>
      <c r="P127" s="646"/>
      <c r="Q127" s="646"/>
      <c r="R127" s="646"/>
      <c r="S127" s="646"/>
      <c r="T127" s="646"/>
      <c r="U127" s="646"/>
      <c r="V127" s="646"/>
      <c r="W127" s="646"/>
      <c r="X127" s="646"/>
      <c r="Y127" s="646"/>
      <c r="Z127" s="646"/>
      <c r="AA127" s="646"/>
      <c r="AB127" s="646"/>
      <c r="AC127" s="646"/>
      <c r="AD127" s="646"/>
      <c r="AE127" s="646"/>
      <c r="AF127" s="646"/>
      <c r="AG127" s="646"/>
      <c r="AH127" s="646"/>
      <c r="AI127" s="646"/>
      <c r="AJ127" s="646"/>
      <c r="AK127" s="646"/>
      <c r="AL127" s="646"/>
      <c r="AM127" s="646"/>
      <c r="AN127" s="646"/>
      <c r="AO127" s="646"/>
    </row>
    <row r="128" spans="1:41" s="44" customFormat="1">
      <c r="A128" s="794"/>
      <c r="B128" s="707">
        <v>2009</v>
      </c>
      <c r="C128" s="710">
        <f>'Knowledge Intensity'!AH53</f>
        <v>96.464569536423838</v>
      </c>
      <c r="D128" s="711"/>
      <c r="E128" s="710">
        <f>'Knowledge Intensity'!AH54</f>
        <v>101.05709922712539</v>
      </c>
      <c r="F128" s="717"/>
      <c r="G128" s="710">
        <f>'Knowledge Intensity'!AH55</f>
        <v>103.7134843910076</v>
      </c>
      <c r="H128" s="711"/>
      <c r="I128" s="710">
        <f>'Knowledge Intensity'!AH56</f>
        <v>113.70704726715633</v>
      </c>
      <c r="J128" s="717"/>
      <c r="K128" s="710">
        <f>'Knowledge Intensity'!AH60</f>
        <v>99.525535933587264</v>
      </c>
      <c r="L128" s="711"/>
      <c r="M128" s="710">
        <f>'Knowledge Intensity'!AH64</f>
        <v>98.9809589468898</v>
      </c>
      <c r="N128" s="711"/>
      <c r="O128" s="646"/>
      <c r="P128" s="646"/>
      <c r="Q128" s="646"/>
      <c r="R128" s="646"/>
      <c r="S128" s="646"/>
      <c r="T128" s="646"/>
      <c r="U128" s="646"/>
      <c r="V128" s="646"/>
      <c r="W128" s="646"/>
      <c r="X128" s="646"/>
      <c r="Y128" s="646"/>
      <c r="Z128" s="646"/>
      <c r="AA128" s="646"/>
      <c r="AB128" s="646"/>
      <c r="AC128" s="646"/>
      <c r="AD128" s="646"/>
      <c r="AE128" s="646"/>
      <c r="AF128" s="646"/>
      <c r="AG128" s="646"/>
      <c r="AH128" s="646"/>
      <c r="AI128" s="646"/>
      <c r="AJ128" s="646"/>
      <c r="AK128" s="646"/>
      <c r="AL128" s="646"/>
      <c r="AM128" s="646"/>
      <c r="AN128" s="646"/>
      <c r="AO128" s="646"/>
    </row>
    <row r="129" spans="1:41" s="44" customFormat="1">
      <c r="A129" s="794"/>
      <c r="B129" s="707">
        <v>2010</v>
      </c>
      <c r="C129" s="710">
        <f>'Knowledge Intensity'!AI53</f>
        <v>83.024991390728474</v>
      </c>
      <c r="D129" s="711"/>
      <c r="E129" s="710">
        <f>'Knowledge Intensity'!AI54</f>
        <v>97.815472263774623</v>
      </c>
      <c r="F129" s="717"/>
      <c r="G129" s="710">
        <f>'Knowledge Intensity'!AI55</f>
        <v>94.574339653837058</v>
      </c>
      <c r="H129" s="711"/>
      <c r="I129" s="710">
        <f>'Knowledge Intensity'!AI56</f>
        <v>109.01436651196325</v>
      </c>
      <c r="J129" s="717"/>
      <c r="K129" s="710">
        <f>'Knowledge Intensity'!AI60</f>
        <v>72.377652752135461</v>
      </c>
      <c r="L129" s="711"/>
      <c r="M129" s="710">
        <f>'Knowledge Intensity'!AI64</f>
        <v>90.300965523969509</v>
      </c>
      <c r="N129" s="711"/>
      <c r="O129" s="646"/>
      <c r="P129" s="646"/>
      <c r="Q129" s="646"/>
      <c r="R129" s="646"/>
      <c r="S129" s="646"/>
      <c r="T129" s="646"/>
      <c r="U129" s="646"/>
      <c r="V129" s="646"/>
      <c r="W129" s="646"/>
      <c r="X129" s="646"/>
      <c r="Y129" s="646"/>
      <c r="Z129" s="646"/>
      <c r="AA129" s="646"/>
      <c r="AB129" s="646"/>
      <c r="AC129" s="646"/>
      <c r="AD129" s="646"/>
      <c r="AE129" s="646"/>
      <c r="AF129" s="646"/>
      <c r="AG129" s="646"/>
      <c r="AH129" s="646"/>
      <c r="AI129" s="646"/>
      <c r="AJ129" s="646"/>
      <c r="AK129" s="646"/>
      <c r="AL129" s="646"/>
      <c r="AM129" s="646"/>
      <c r="AN129" s="646"/>
      <c r="AO129" s="646"/>
    </row>
    <row r="130" spans="1:41" s="44" customFormat="1">
      <c r="A130" s="794"/>
      <c r="B130" s="707">
        <v>2011</v>
      </c>
      <c r="C130" s="710">
        <f>'Knowledge Intensity'!AJ53</f>
        <v>81.62767516556292</v>
      </c>
      <c r="D130" s="711"/>
      <c r="E130" s="710">
        <f>'Knowledge Intensity'!AJ54</f>
        <v>81.890779543754661</v>
      </c>
      <c r="F130" s="717"/>
      <c r="G130" s="710">
        <f>'Knowledge Intensity'!AJ55</f>
        <v>83.679469594050929</v>
      </c>
      <c r="H130" s="711"/>
      <c r="I130" s="710">
        <f>'Knowledge Intensity'!AJ56</f>
        <v>90.310534335150734</v>
      </c>
      <c r="J130" s="717"/>
      <c r="K130" s="710">
        <f>'Knowledge Intensity'!AJ60</f>
        <v>76.397918553260638</v>
      </c>
      <c r="L130" s="711"/>
      <c r="M130" s="710">
        <f>'Knowledge Intensity'!AJ64</f>
        <v>77.110361473883671</v>
      </c>
      <c r="N130" s="711"/>
      <c r="O130" s="646"/>
      <c r="P130" s="646"/>
      <c r="Q130" s="646"/>
      <c r="R130" s="646"/>
      <c r="S130" s="646"/>
      <c r="T130" s="646"/>
      <c r="U130" s="646"/>
      <c r="V130" s="646"/>
      <c r="W130" s="646"/>
      <c r="X130" s="646"/>
      <c r="Y130" s="646"/>
      <c r="Z130" s="646"/>
      <c r="AA130" s="646"/>
      <c r="AB130" s="646"/>
      <c r="AC130" s="646"/>
      <c r="AD130" s="646"/>
      <c r="AE130" s="646"/>
      <c r="AF130" s="646"/>
      <c r="AG130" s="646"/>
      <c r="AH130" s="646"/>
      <c r="AI130" s="646"/>
      <c r="AJ130" s="646"/>
      <c r="AK130" s="646"/>
      <c r="AL130" s="646"/>
      <c r="AM130" s="646"/>
      <c r="AN130" s="646"/>
      <c r="AO130" s="646"/>
    </row>
    <row r="131" spans="1:41" s="44" customFormat="1">
      <c r="A131" s="794"/>
      <c r="B131" s="707">
        <v>2012</v>
      </c>
      <c r="C131" s="710">
        <f>'Knowledge Intensity'!AK53</f>
        <v>88.59473950331126</v>
      </c>
      <c r="D131" s="711"/>
      <c r="E131" s="710">
        <f>'Knowledge Intensity'!AK54</f>
        <v>75.442528234854151</v>
      </c>
      <c r="F131" s="717"/>
      <c r="G131" s="710">
        <f>'Knowledge Intensity'!AK55</f>
        <v>70.921412239287974</v>
      </c>
      <c r="H131" s="711"/>
      <c r="I131" s="710">
        <f>'Knowledge Intensity'!AK56</f>
        <v>81.549009597620866</v>
      </c>
      <c r="J131" s="717"/>
      <c r="K131" s="710">
        <f>'Knowledge Intensity'!AK60</f>
        <v>71.503953715107244</v>
      </c>
      <c r="L131" s="711"/>
      <c r="M131" s="710">
        <f>'Knowledge Intensity'!AK64</f>
        <v>64.971165563783231</v>
      </c>
      <c r="N131" s="711"/>
      <c r="O131" s="646"/>
      <c r="P131" s="646"/>
      <c r="Q131" s="646"/>
      <c r="R131" s="646"/>
      <c r="S131" s="646"/>
      <c r="T131" s="646"/>
      <c r="U131" s="646"/>
      <c r="V131" s="646"/>
      <c r="W131" s="646"/>
      <c r="X131" s="646"/>
      <c r="Y131" s="646"/>
      <c r="Z131" s="646"/>
      <c r="AA131" s="646"/>
      <c r="AB131" s="646"/>
      <c r="AC131" s="646"/>
      <c r="AD131" s="646"/>
      <c r="AE131" s="646"/>
      <c r="AF131" s="646"/>
      <c r="AG131" s="646"/>
      <c r="AH131" s="646"/>
      <c r="AI131" s="646"/>
      <c r="AJ131" s="646"/>
      <c r="AK131" s="646"/>
      <c r="AL131" s="646"/>
      <c r="AM131" s="646"/>
      <c r="AN131" s="646"/>
      <c r="AO131" s="646"/>
    </row>
    <row r="132" spans="1:41" s="44" customFormat="1">
      <c r="A132" s="794"/>
      <c r="B132" s="707">
        <v>2013</v>
      </c>
      <c r="C132" s="710">
        <f>'Knowledge Intensity'!AL53</f>
        <v>91.333423178807934</v>
      </c>
      <c r="D132" s="713"/>
      <c r="E132" s="710">
        <f>'Knowledge Intensity'!AL54</f>
        <v>68.56840484293194</v>
      </c>
      <c r="F132" s="713"/>
      <c r="G132" s="710">
        <f>'Knowledge Intensity'!AL55</f>
        <v>60.170231694327761</v>
      </c>
      <c r="H132" s="713"/>
      <c r="I132" s="710">
        <f>'Knowledge Intensity'!AL56</f>
        <v>67.641787984950213</v>
      </c>
      <c r="J132" s="713"/>
      <c r="K132" s="710">
        <f>'Knowledge Intensity'!AL60</f>
        <v>61.590055697944621</v>
      </c>
      <c r="L132" s="713"/>
      <c r="M132" s="710">
        <f>'Knowledge Intensity'!AL64</f>
        <v>61.955168265842389</v>
      </c>
      <c r="N132" s="713"/>
      <c r="O132" s="646"/>
      <c r="P132" s="646"/>
      <c r="Q132" s="646"/>
      <c r="R132" s="646"/>
      <c r="S132" s="646"/>
      <c r="T132" s="646"/>
      <c r="U132" s="646"/>
      <c r="V132" s="646"/>
      <c r="W132" s="646"/>
      <c r="X132" s="646"/>
      <c r="Y132" s="646"/>
      <c r="Z132" s="646"/>
      <c r="AA132" s="646"/>
      <c r="AB132" s="646"/>
      <c r="AC132" s="646"/>
      <c r="AD132" s="646"/>
      <c r="AE132" s="646"/>
      <c r="AF132" s="646"/>
      <c r="AG132" s="646"/>
      <c r="AH132" s="646"/>
      <c r="AI132" s="646"/>
      <c r="AJ132" s="646"/>
      <c r="AK132" s="646"/>
      <c r="AL132" s="646"/>
      <c r="AM132" s="646"/>
      <c r="AN132" s="646"/>
      <c r="AO132" s="646"/>
    </row>
    <row r="133" spans="1:41" s="44" customFormat="1">
      <c r="A133" s="794"/>
      <c r="B133" s="707">
        <v>2014</v>
      </c>
      <c r="C133" s="715">
        <f>'Knowledge Intensity'!AM53</f>
        <v>106.44834437086092</v>
      </c>
      <c r="D133" s="711"/>
      <c r="E133" s="710">
        <f>'Knowledge Intensity'!AM54</f>
        <v>57.529097544253297</v>
      </c>
      <c r="F133" s="716"/>
      <c r="G133" s="715">
        <f>'Knowledge Intensity'!AM55</f>
        <v>41.400631841455983</v>
      </c>
      <c r="H133" s="711"/>
      <c r="I133" s="710">
        <f>'Knowledge Intensity'!AM56</f>
        <v>66.747639550759274</v>
      </c>
      <c r="J133" s="716"/>
      <c r="K133" s="715">
        <f>'Knowledge Intensity'!AM60</f>
        <v>57.120972408890324</v>
      </c>
      <c r="L133" s="711"/>
      <c r="M133" s="715">
        <f>'Knowledge Intensity'!AM64</f>
        <v>45.491993150049879</v>
      </c>
      <c r="N133" s="711"/>
      <c r="O133" s="646"/>
      <c r="P133" s="646"/>
      <c r="Q133" s="646"/>
      <c r="R133" s="646"/>
      <c r="S133" s="646"/>
      <c r="T133" s="646"/>
      <c r="U133" s="646"/>
      <c r="V133" s="646"/>
      <c r="W133" s="646"/>
      <c r="X133" s="646"/>
      <c r="Y133" s="646"/>
      <c r="Z133" s="646"/>
      <c r="AA133" s="646"/>
      <c r="AB133" s="646"/>
      <c r="AC133" s="646"/>
      <c r="AD133" s="646"/>
      <c r="AE133" s="646"/>
      <c r="AF133" s="646"/>
      <c r="AG133" s="646"/>
      <c r="AH133" s="646"/>
      <c r="AI133" s="646"/>
      <c r="AJ133" s="646"/>
      <c r="AK133" s="646"/>
      <c r="AL133" s="646"/>
      <c r="AM133" s="646"/>
      <c r="AN133" s="646"/>
      <c r="AO133" s="646"/>
    </row>
    <row r="134" spans="1:41" s="44" customFormat="1">
      <c r="A134" s="794"/>
      <c r="B134" s="707">
        <v>2015</v>
      </c>
      <c r="C134" s="710">
        <f>'Knowledge Intensity'!AN53</f>
        <v>97.138487417218542</v>
      </c>
      <c r="D134" s="717"/>
      <c r="E134" s="710">
        <f>'Knowledge Intensity'!AN54</f>
        <v>59.799053166292687</v>
      </c>
      <c r="F134" s="717"/>
      <c r="G134" s="710">
        <f>'Knowledge Intensity'!AN55</f>
        <v>44.05627891559687</v>
      </c>
      <c r="H134" s="717"/>
      <c r="I134" s="710">
        <f>'Knowledge Intensity'!AN56</f>
        <v>68.002356450232043</v>
      </c>
      <c r="J134" s="717"/>
      <c r="K134" s="710">
        <f>'Knowledge Intensity'!AN60</f>
        <v>58.24594006897847</v>
      </c>
      <c r="L134" s="717"/>
      <c r="M134" s="710">
        <f>'Knowledge Intensity'!AN64</f>
        <v>47.769579133520466</v>
      </c>
      <c r="N134" s="717"/>
      <c r="O134" s="646"/>
      <c r="P134" s="646"/>
      <c r="Q134" s="646"/>
      <c r="R134" s="646"/>
      <c r="S134" s="646"/>
      <c r="T134" s="646"/>
      <c r="U134" s="646"/>
      <c r="V134" s="646"/>
      <c r="W134" s="646"/>
      <c r="X134" s="646"/>
      <c r="Y134" s="646"/>
      <c r="Z134" s="646"/>
      <c r="AA134" s="646"/>
      <c r="AB134" s="646"/>
      <c r="AC134" s="646"/>
      <c r="AD134" s="646"/>
      <c r="AE134" s="646"/>
      <c r="AF134" s="646"/>
      <c r="AG134" s="646"/>
      <c r="AH134" s="646"/>
      <c r="AI134" s="646"/>
      <c r="AJ134" s="646"/>
      <c r="AK134" s="646"/>
      <c r="AL134" s="646"/>
      <c r="AM134" s="646"/>
      <c r="AN134" s="646"/>
      <c r="AO134" s="646"/>
    </row>
    <row r="135" spans="1:41" s="44" customFormat="1">
      <c r="A135" s="794"/>
      <c r="B135" s="707">
        <v>2016</v>
      </c>
      <c r="C135" s="710">
        <f>'Knowledge Intensity'!AO53</f>
        <v>89.355195364238412</v>
      </c>
      <c r="D135" s="717"/>
      <c r="E135" s="710">
        <f>'Knowledge Intensity'!AO54</f>
        <v>54.655112341062079</v>
      </c>
      <c r="F135" s="717"/>
      <c r="G135" s="710">
        <f>'Knowledge Intensity'!AO55</f>
        <v>41.719318065252992</v>
      </c>
      <c r="H135" s="717"/>
      <c r="I135" s="710">
        <f>'Knowledge Intensity'!AO56</f>
        <v>67.243121675753628</v>
      </c>
      <c r="J135" s="717"/>
      <c r="K135" s="710">
        <f>'Knowledge Intensity'!AO60</f>
        <v>49.757036935886269</v>
      </c>
      <c r="L135" s="717"/>
      <c r="M135" s="710">
        <f>'Knowledge Intensity'!AO64</f>
        <v>43.57947550123086</v>
      </c>
      <c r="N135" s="717"/>
      <c r="O135" s="646"/>
      <c r="P135" s="646"/>
      <c r="Q135" s="646"/>
      <c r="R135" s="646"/>
      <c r="S135" s="646"/>
      <c r="T135" s="646"/>
      <c r="U135" s="646"/>
      <c r="V135" s="646"/>
      <c r="W135" s="646"/>
      <c r="X135" s="646"/>
      <c r="Y135" s="646"/>
      <c r="Z135" s="646"/>
      <c r="AA135" s="646"/>
      <c r="AB135" s="646"/>
      <c r="AC135" s="646"/>
      <c r="AD135" s="646"/>
      <c r="AE135" s="646"/>
      <c r="AF135" s="646"/>
      <c r="AG135" s="646"/>
      <c r="AH135" s="646"/>
      <c r="AI135" s="646"/>
      <c r="AJ135" s="646"/>
      <c r="AK135" s="646"/>
      <c r="AL135" s="646"/>
      <c r="AM135" s="646"/>
      <c r="AN135" s="646"/>
      <c r="AO135" s="646"/>
    </row>
    <row r="136" spans="1:41" s="44" customFormat="1">
      <c r="A136" s="794"/>
      <c r="B136" s="707">
        <v>2017</v>
      </c>
      <c r="C136" s="710">
        <f>'Knowledge Intensity'!AP53</f>
        <v>101.35227417218543</v>
      </c>
      <c r="D136" s="717"/>
      <c r="E136" s="710">
        <f>'Knowledge Intensity'!AP53</f>
        <v>101.35227417218543</v>
      </c>
      <c r="F136" s="717"/>
      <c r="G136" s="710">
        <f>'Knowledge Intensity'!AP55</f>
        <v>46.446037610249761</v>
      </c>
      <c r="H136" s="717"/>
      <c r="I136" s="710">
        <f>'Knowledge Intensity'!AP56</f>
        <v>67.708251385572041</v>
      </c>
      <c r="J136" s="717"/>
      <c r="K136" s="710">
        <f>'Knowledge Intensity'!AP60</f>
        <v>61.277339899448791</v>
      </c>
      <c r="L136" s="717"/>
      <c r="M136" s="710">
        <f>'Knowledge Intensity'!AP64</f>
        <v>47.873211501405429</v>
      </c>
      <c r="N136" s="717"/>
      <c r="O136" s="646"/>
      <c r="P136" s="646"/>
      <c r="Q136" s="646"/>
      <c r="R136" s="646"/>
      <c r="S136" s="646"/>
      <c r="T136" s="646"/>
      <c r="U136" s="646"/>
      <c r="V136" s="646"/>
      <c r="W136" s="646"/>
      <c r="X136" s="646"/>
      <c r="Y136" s="646"/>
      <c r="Z136" s="646"/>
      <c r="AA136" s="646"/>
      <c r="AB136" s="646"/>
      <c r="AC136" s="646"/>
      <c r="AD136" s="646"/>
      <c r="AE136" s="646"/>
      <c r="AF136" s="646"/>
      <c r="AG136" s="646"/>
      <c r="AH136" s="646"/>
      <c r="AI136" s="646"/>
      <c r="AJ136" s="646"/>
      <c r="AK136" s="646"/>
      <c r="AL136" s="646"/>
      <c r="AM136" s="646"/>
      <c r="AN136" s="646"/>
      <c r="AO136" s="646"/>
    </row>
    <row r="137" spans="1:41" s="44" customFormat="1">
      <c r="A137" s="794"/>
      <c r="B137" s="707">
        <v>2018</v>
      </c>
      <c r="C137" s="724">
        <f>'Knowledge Intensity'!AQ53</f>
        <v>93.718994701986759</v>
      </c>
      <c r="D137" s="717"/>
      <c r="E137" s="795">
        <f>'Knowledge Intensity'!AQ54</f>
        <v>61.729268767140368</v>
      </c>
      <c r="F137" s="717"/>
      <c r="G137" s="724">
        <f>'Knowledge Intensity'!AQ55</f>
        <v>47.67116535046965</v>
      </c>
      <c r="H137" s="717"/>
      <c r="I137" s="795">
        <f>'Knowledge Intensity'!AQ56</f>
        <v>67.847872707610549</v>
      </c>
      <c r="J137" s="717"/>
      <c r="K137" s="724">
        <f>'Knowledge Intensity'!AQ60</f>
        <v>55.897905949427319</v>
      </c>
      <c r="L137" s="717"/>
      <c r="M137" s="724">
        <f>'Knowledge Intensity'!AQ64</f>
        <v>50.670074575995891</v>
      </c>
      <c r="N137" s="717"/>
      <c r="O137" s="646"/>
      <c r="P137" s="646"/>
      <c r="Q137" s="646"/>
      <c r="R137" s="646"/>
      <c r="S137" s="646"/>
      <c r="T137" s="646"/>
      <c r="U137" s="646"/>
      <c r="V137" s="646"/>
      <c r="W137" s="646"/>
      <c r="X137" s="646"/>
      <c r="Y137" s="646"/>
      <c r="Z137" s="646"/>
      <c r="AA137" s="646"/>
      <c r="AB137" s="646"/>
      <c r="AC137" s="646"/>
      <c r="AD137" s="646"/>
      <c r="AE137" s="646"/>
      <c r="AF137" s="646"/>
      <c r="AG137" s="646"/>
      <c r="AH137" s="646"/>
      <c r="AI137" s="646"/>
      <c r="AJ137" s="646"/>
      <c r="AK137" s="646"/>
      <c r="AL137" s="646"/>
      <c r="AM137" s="646"/>
      <c r="AN137" s="646"/>
      <c r="AO137" s="646"/>
    </row>
    <row r="138" spans="1:41" s="44" customFormat="1">
      <c r="A138" s="796"/>
      <c r="B138" s="707">
        <v>2019</v>
      </c>
      <c r="C138" s="710">
        <f>'Knowledge Intensity'!AR53</f>
        <v>82.769403973509938</v>
      </c>
      <c r="D138" s="717">
        <f>'Knowledge Intensity'!$AR$53</f>
        <v>82.769403973509938</v>
      </c>
      <c r="E138" s="710">
        <f>'Knowledge Intensity'!AR54</f>
        <v>66.067674214659675</v>
      </c>
      <c r="F138" s="717">
        <f>'Knowledge Intensity'!$AR$54</f>
        <v>66.067674214659675</v>
      </c>
      <c r="G138" s="710">
        <f>'Knowledge Intensity'!AR55</f>
        <v>50.330350609970829</v>
      </c>
      <c r="H138" s="717">
        <f>'Knowledge Intensity'!$AR$55</f>
        <v>50.330350609970829</v>
      </c>
      <c r="I138" s="710">
        <f>'Knowledge Intensity'!AR56</f>
        <v>70.591483711080087</v>
      </c>
      <c r="J138" s="717">
        <f>'Knowledge Intensity'!$AR$56</f>
        <v>70.591483711080087</v>
      </c>
      <c r="K138" s="710">
        <f>'Knowledge Intensity'!AR60</f>
        <v>64.155502256148168</v>
      </c>
      <c r="L138" s="717">
        <f>'Knowledge Intensity'!$AR$60</f>
        <v>64.155502256148168</v>
      </c>
      <c r="M138" s="710">
        <f>'Knowledge Intensity'!AR64</f>
        <v>57.092296401126632</v>
      </c>
      <c r="N138" s="717">
        <f>'Knowledge Intensity'!$AR$64</f>
        <v>57.092296401126632</v>
      </c>
      <c r="O138" s="646"/>
      <c r="P138" s="646"/>
      <c r="Q138" s="646"/>
      <c r="R138" s="646"/>
      <c r="S138" s="646"/>
      <c r="T138" s="646"/>
      <c r="U138" s="646"/>
      <c r="V138" s="646"/>
      <c r="W138" s="646"/>
      <c r="X138" s="646"/>
      <c r="Y138" s="646"/>
      <c r="Z138" s="646"/>
      <c r="AA138" s="646"/>
      <c r="AB138" s="646"/>
      <c r="AC138" s="646"/>
      <c r="AD138" s="646"/>
      <c r="AE138" s="646"/>
      <c r="AF138" s="646"/>
      <c r="AG138" s="646"/>
      <c r="AH138" s="646"/>
      <c r="AI138" s="646"/>
      <c r="AJ138" s="646"/>
      <c r="AK138" s="646"/>
      <c r="AL138" s="646"/>
      <c r="AM138" s="646"/>
      <c r="AN138" s="646"/>
      <c r="AO138" s="646"/>
    </row>
    <row r="139" spans="1:41" s="44" customFormat="1">
      <c r="A139" s="796"/>
      <c r="B139" s="707" t="s">
        <v>262</v>
      </c>
      <c r="C139" s="731"/>
      <c r="D139" s="717">
        <f>'Knowledge Intensity'!$AS$53</f>
        <v>73.192244238410595</v>
      </c>
      <c r="E139" s="710"/>
      <c r="F139" s="717">
        <f>'Knowledge Intensity'!$AS$54</f>
        <v>59.076896603091491</v>
      </c>
      <c r="G139" s="731"/>
      <c r="H139" s="717">
        <f>'Knowledge Intensity'!$AS$55</f>
        <v>47.792010439289172</v>
      </c>
      <c r="I139" s="710"/>
      <c r="J139" s="717">
        <f>'Knowledge Intensity'!$AS$56</f>
        <v>67.67695277790294</v>
      </c>
      <c r="K139" s="731"/>
      <c r="L139" s="717">
        <f>'Knowledge Intensity'!$AS$60</f>
        <v>54.478811663243427</v>
      </c>
      <c r="M139" s="731"/>
      <c r="N139" s="717">
        <f>'Knowledge Intensity'!$AS$64</f>
        <v>43.531049927010919</v>
      </c>
      <c r="O139" s="646"/>
      <c r="P139" s="646"/>
      <c r="Q139" s="646"/>
      <c r="R139" s="646"/>
      <c r="S139" s="646"/>
      <c r="T139" s="646"/>
      <c r="U139" s="646"/>
      <c r="V139" s="646"/>
      <c r="W139" s="646"/>
      <c r="X139" s="646"/>
      <c r="Y139" s="646"/>
      <c r="Z139" s="646"/>
      <c r="AA139" s="646"/>
      <c r="AB139" s="646"/>
      <c r="AC139" s="646"/>
      <c r="AD139" s="646"/>
      <c r="AE139" s="646"/>
      <c r="AF139" s="646"/>
      <c r="AG139" s="646"/>
      <c r="AH139" s="646"/>
      <c r="AI139" s="646"/>
      <c r="AJ139" s="646"/>
      <c r="AK139" s="646"/>
      <c r="AL139" s="646"/>
      <c r="AM139" s="646"/>
      <c r="AN139" s="646"/>
      <c r="AO139" s="646"/>
    </row>
    <row r="140" spans="1:41" s="44" customFormat="1">
      <c r="A140" s="796"/>
      <c r="B140" s="707" t="s">
        <v>263</v>
      </c>
      <c r="C140" s="731"/>
      <c r="D140" s="717">
        <f>'Knowledge Intensity'!$AT$53</f>
        <v>82.135592880794704</v>
      </c>
      <c r="E140" s="710"/>
      <c r="F140" s="717">
        <f>'Knowledge Intensity'!$AT$54</f>
        <v>66.485769440289204</v>
      </c>
      <c r="G140" s="731"/>
      <c r="H140" s="717">
        <f>'Knowledge Intensity'!$AT$55</f>
        <v>53.93954664749387</v>
      </c>
      <c r="I140" s="710"/>
      <c r="J140" s="717">
        <f>'Knowledge Intensity'!$AT$56</f>
        <v>76.259432660523586</v>
      </c>
      <c r="K140" s="731"/>
      <c r="L140" s="717">
        <f>'Knowledge Intensity'!$AT$60</f>
        <v>64.474263038835787</v>
      </c>
      <c r="M140" s="731"/>
      <c r="N140" s="717">
        <f>'Knowledge Intensity'!$AT$64</f>
        <v>54.250792532583503</v>
      </c>
      <c r="O140" s="646"/>
      <c r="P140" s="646"/>
      <c r="Q140" s="646"/>
      <c r="R140" s="646"/>
      <c r="S140" s="646"/>
      <c r="T140" s="646"/>
      <c r="U140" s="646"/>
      <c r="V140" s="646"/>
      <c r="W140" s="646"/>
      <c r="X140" s="646"/>
      <c r="Y140" s="646"/>
      <c r="Z140" s="646"/>
      <c r="AA140" s="646"/>
      <c r="AB140" s="646"/>
      <c r="AC140" s="646"/>
      <c r="AD140" s="646"/>
      <c r="AE140" s="646"/>
      <c r="AF140" s="646"/>
      <c r="AG140" s="646"/>
      <c r="AH140" s="646"/>
      <c r="AI140" s="646"/>
      <c r="AJ140" s="646"/>
      <c r="AK140" s="646"/>
      <c r="AL140" s="646"/>
      <c r="AM140" s="646"/>
      <c r="AN140" s="646"/>
      <c r="AO140" s="646"/>
    </row>
    <row r="141" spans="1:41" s="44" customFormat="1" ht="14.45" thickBot="1">
      <c r="A141" s="797"/>
      <c r="B141" s="735" t="s">
        <v>264</v>
      </c>
      <c r="C141" s="736"/>
      <c r="D141" s="738">
        <f>'Knowledge Intensity'!$AU$53</f>
        <v>88.713534304635772</v>
      </c>
      <c r="E141" s="798"/>
      <c r="F141" s="738">
        <f>'Knowledge Intensity'!$AU$54</f>
        <v>72.622337440787831</v>
      </c>
      <c r="G141" s="736"/>
      <c r="H141" s="738">
        <f>'Knowledge Intensity'!$AU$55</f>
        <v>59.443929688658145</v>
      </c>
      <c r="I141" s="798"/>
      <c r="J141" s="738">
        <f>'Knowledge Intensity'!$AU$56</f>
        <v>83.62539041950167</v>
      </c>
      <c r="K141" s="736"/>
      <c r="L141" s="738">
        <f>'Knowledge Intensity'!$AU$60</f>
        <v>71.795950838141948</v>
      </c>
      <c r="M141" s="736"/>
      <c r="N141" s="738">
        <f>'Knowledge Intensity'!$AU$64</f>
        <v>60.024359908951126</v>
      </c>
      <c r="O141" s="646"/>
      <c r="P141" s="646"/>
      <c r="Q141" s="646"/>
      <c r="R141" s="646"/>
      <c r="S141" s="646"/>
      <c r="T141" s="646"/>
      <c r="U141" s="646"/>
      <c r="V141" s="646"/>
      <c r="W141" s="646"/>
      <c r="X141" s="646"/>
      <c r="Y141" s="646"/>
      <c r="Z141" s="646"/>
      <c r="AA141" s="646"/>
      <c r="AB141" s="646"/>
      <c r="AC141" s="646"/>
      <c r="AD141" s="646"/>
      <c r="AE141" s="646"/>
      <c r="AF141" s="646"/>
      <c r="AG141" s="646"/>
      <c r="AH141" s="646"/>
      <c r="AI141" s="646"/>
      <c r="AJ141" s="646"/>
      <c r="AK141" s="646"/>
      <c r="AL141" s="646"/>
      <c r="AM141" s="646"/>
      <c r="AN141" s="646"/>
      <c r="AO141" s="646"/>
    </row>
    <row r="142" spans="1:41" s="44" customFormat="1">
      <c r="A142" s="646"/>
      <c r="B142" s="689"/>
      <c r="C142" s="646"/>
      <c r="D142" s="647"/>
      <c r="E142" s="647"/>
      <c r="F142" s="647"/>
      <c r="G142" s="646"/>
      <c r="H142" s="647"/>
      <c r="I142" s="647"/>
      <c r="J142" s="647"/>
      <c r="K142" s="646"/>
      <c r="L142" s="647"/>
      <c r="M142" s="646"/>
      <c r="N142" s="647"/>
      <c r="O142" s="646"/>
      <c r="P142" s="646"/>
      <c r="Q142" s="646"/>
      <c r="R142" s="646"/>
      <c r="S142" s="646"/>
      <c r="T142" s="646"/>
      <c r="U142" s="646"/>
      <c r="V142" s="646"/>
      <c r="W142" s="646"/>
      <c r="X142" s="646"/>
      <c r="Y142" s="646"/>
      <c r="Z142" s="646"/>
      <c r="AA142" s="646"/>
      <c r="AB142" s="646"/>
      <c r="AC142" s="646"/>
      <c r="AD142" s="646"/>
      <c r="AE142" s="646"/>
      <c r="AF142" s="646"/>
      <c r="AG142" s="646"/>
      <c r="AH142" s="646"/>
      <c r="AI142" s="646"/>
      <c r="AJ142" s="646"/>
      <c r="AK142" s="646"/>
      <c r="AL142" s="646"/>
      <c r="AM142" s="646"/>
      <c r="AN142" s="646"/>
      <c r="AO142" s="646"/>
    </row>
    <row r="143" spans="1:41" s="44" customFormat="1">
      <c r="A143" s="646"/>
      <c r="B143" s="646"/>
      <c r="C143" s="646"/>
      <c r="D143" s="646"/>
      <c r="E143" s="647"/>
      <c r="F143" s="647"/>
      <c r="G143" s="646"/>
      <c r="H143" s="646"/>
      <c r="I143" s="647"/>
      <c r="J143" s="647"/>
      <c r="K143" s="647"/>
      <c r="L143" s="646"/>
      <c r="M143" s="646"/>
      <c r="N143" s="646"/>
      <c r="O143" s="646"/>
      <c r="P143" s="646"/>
      <c r="Q143" s="646"/>
      <c r="R143" s="646"/>
      <c r="S143" s="646"/>
      <c r="T143" s="646"/>
      <c r="U143" s="646"/>
      <c r="V143" s="646"/>
      <c r="W143" s="646"/>
      <c r="X143" s="646"/>
      <c r="Y143" s="646"/>
      <c r="Z143" s="646"/>
      <c r="AA143" s="646"/>
      <c r="AB143" s="646"/>
      <c r="AC143" s="646"/>
      <c r="AD143" s="646"/>
      <c r="AE143" s="646"/>
      <c r="AF143" s="646"/>
      <c r="AG143" s="646"/>
      <c r="AH143" s="646"/>
      <c r="AI143" s="646"/>
      <c r="AJ143" s="646"/>
      <c r="AK143" s="646"/>
      <c r="AL143" s="646"/>
      <c r="AM143" s="646"/>
      <c r="AN143" s="646"/>
      <c r="AO143" s="646"/>
    </row>
    <row r="144" spans="1:41" s="44" customFormat="1">
      <c r="A144" s="646"/>
      <c r="B144" s="646"/>
      <c r="C144" s="646"/>
      <c r="D144" s="646"/>
      <c r="E144" s="647"/>
      <c r="F144" s="647"/>
      <c r="G144" s="646"/>
      <c r="H144" s="646"/>
      <c r="I144" s="647"/>
      <c r="J144" s="647"/>
      <c r="K144" s="647"/>
      <c r="L144" s="646"/>
      <c r="M144" s="646"/>
      <c r="N144" s="646"/>
      <c r="O144" s="646"/>
      <c r="P144" s="646"/>
      <c r="Q144" s="646"/>
      <c r="R144" s="646"/>
      <c r="S144" s="646"/>
      <c r="T144" s="646"/>
      <c r="U144" s="646"/>
      <c r="V144" s="646"/>
      <c r="W144" s="646"/>
      <c r="X144" s="646"/>
      <c r="Y144" s="646"/>
      <c r="Z144" s="646"/>
      <c r="AA144" s="646"/>
      <c r="AB144" s="646"/>
      <c r="AC144" s="646"/>
      <c r="AD144" s="646"/>
      <c r="AE144" s="646"/>
      <c r="AF144" s="646"/>
      <c r="AG144" s="646"/>
      <c r="AH144" s="646"/>
      <c r="AI144" s="646"/>
      <c r="AJ144" s="646"/>
      <c r="AK144" s="646"/>
      <c r="AL144" s="646"/>
      <c r="AM144" s="646"/>
      <c r="AN144" s="646"/>
      <c r="AO144" s="646"/>
    </row>
    <row r="145" spans="5:22" s="44" customFormat="1">
      <c r="E145" s="647"/>
      <c r="F145" s="647"/>
      <c r="G145" s="646"/>
      <c r="H145" s="646"/>
      <c r="I145" s="647"/>
      <c r="J145" s="647"/>
      <c r="K145" s="647"/>
      <c r="L145" s="646"/>
      <c r="M145" s="646"/>
      <c r="N145" s="646"/>
      <c r="O145" s="646"/>
      <c r="P145" s="646"/>
      <c r="Q145" s="646"/>
      <c r="R145" s="646"/>
      <c r="S145" s="646"/>
      <c r="T145" s="646"/>
      <c r="U145" s="646"/>
      <c r="V145" s="646"/>
    </row>
    <row r="146" spans="5:22" s="44" customFormat="1">
      <c r="E146" s="647"/>
      <c r="F146" s="647"/>
      <c r="G146" s="646"/>
      <c r="H146" s="646"/>
      <c r="I146" s="647"/>
      <c r="J146" s="647"/>
      <c r="K146" s="647"/>
      <c r="L146" s="646"/>
      <c r="M146" s="646"/>
      <c r="N146" s="646"/>
      <c r="O146" s="646"/>
      <c r="P146" s="646"/>
      <c r="Q146" s="646"/>
      <c r="R146" s="646"/>
      <c r="S146" s="646"/>
      <c r="T146" s="646"/>
      <c r="U146" s="646"/>
      <c r="V146" s="646"/>
    </row>
    <row r="147" spans="5:22" s="44" customFormat="1">
      <c r="E147" s="647"/>
      <c r="F147" s="647"/>
      <c r="G147" s="646"/>
      <c r="H147" s="646"/>
      <c r="I147" s="647"/>
      <c r="J147" s="647"/>
      <c r="K147" s="647"/>
      <c r="L147" s="646"/>
      <c r="M147" s="646"/>
      <c r="N147" s="646"/>
      <c r="O147" s="646"/>
      <c r="P147" s="646"/>
      <c r="Q147" s="646"/>
      <c r="R147" s="646"/>
      <c r="S147" s="646"/>
      <c r="T147" s="646"/>
      <c r="U147" s="646"/>
      <c r="V147" s="646"/>
    </row>
    <row r="148" spans="5:22" s="44" customFormat="1">
      <c r="E148" s="647"/>
      <c r="F148" s="647"/>
      <c r="G148" s="646"/>
      <c r="H148" s="646"/>
      <c r="I148" s="647"/>
      <c r="J148" s="647"/>
      <c r="K148" s="647"/>
      <c r="L148" s="646"/>
      <c r="M148" s="646"/>
      <c r="N148" s="646"/>
      <c r="O148" s="646"/>
      <c r="P148" s="646"/>
      <c r="Q148" s="646"/>
      <c r="R148" s="646"/>
      <c r="S148" s="646"/>
      <c r="T148" s="646"/>
      <c r="U148" s="646"/>
      <c r="V148" s="646"/>
    </row>
    <row r="149" spans="5:22" s="44" customFormat="1">
      <c r="E149" s="647"/>
      <c r="F149" s="647"/>
      <c r="G149" s="646"/>
      <c r="H149" s="646"/>
      <c r="I149" s="647"/>
      <c r="J149" s="647"/>
      <c r="K149" s="647"/>
      <c r="L149" s="646"/>
      <c r="M149" s="646"/>
      <c r="N149" s="646"/>
      <c r="O149" s="646"/>
      <c r="P149" s="646"/>
      <c r="Q149" s="646"/>
      <c r="R149" s="646"/>
      <c r="S149" s="646"/>
      <c r="T149" s="646"/>
      <c r="U149" s="646"/>
      <c r="V149" s="646"/>
    </row>
    <row r="150" spans="5:22" s="44" customFormat="1">
      <c r="E150" s="647"/>
      <c r="F150" s="647"/>
      <c r="G150" s="646"/>
      <c r="H150" s="646"/>
      <c r="I150" s="647"/>
      <c r="J150" s="647"/>
      <c r="K150" s="647"/>
      <c r="L150" s="646"/>
      <c r="M150" s="646"/>
      <c r="N150" s="646"/>
      <c r="O150" s="646"/>
      <c r="P150" s="646"/>
      <c r="Q150" s="646"/>
      <c r="R150" s="646"/>
      <c r="S150" s="646"/>
      <c r="T150" s="646"/>
      <c r="U150" s="646"/>
      <c r="V150" s="646"/>
    </row>
    <row r="151" spans="5:22" s="44" customFormat="1">
      <c r="E151" s="647"/>
      <c r="F151" s="647"/>
      <c r="G151" s="646"/>
      <c r="H151" s="646"/>
      <c r="I151" s="647"/>
      <c r="J151" s="647"/>
      <c r="K151" s="647"/>
      <c r="L151" s="646"/>
      <c r="M151" s="646"/>
      <c r="N151" s="646"/>
      <c r="O151" s="646"/>
      <c r="P151" s="646"/>
      <c r="Q151" s="646"/>
      <c r="R151" s="646"/>
      <c r="S151" s="646"/>
      <c r="T151" s="646"/>
      <c r="U151" s="646"/>
      <c r="V151" s="646"/>
    </row>
    <row r="152" spans="5:22" s="44" customFormat="1">
      <c r="E152" s="647"/>
      <c r="F152" s="647"/>
      <c r="G152" s="646"/>
      <c r="H152" s="646"/>
      <c r="I152" s="647"/>
      <c r="J152" s="647"/>
      <c r="K152" s="647"/>
      <c r="L152" s="646"/>
      <c r="M152" s="646"/>
      <c r="N152" s="646"/>
      <c r="O152" s="646"/>
      <c r="P152" s="646"/>
      <c r="Q152" s="646"/>
      <c r="R152" s="646"/>
      <c r="S152" s="646"/>
      <c r="T152" s="646"/>
      <c r="U152" s="646"/>
      <c r="V152" s="646"/>
    </row>
    <row r="153" spans="5:22" s="44" customFormat="1">
      <c r="E153" s="647"/>
      <c r="F153" s="647"/>
      <c r="G153" s="646"/>
      <c r="H153" s="646"/>
      <c r="I153" s="647"/>
      <c r="J153" s="647"/>
      <c r="K153" s="647"/>
      <c r="L153" s="646"/>
      <c r="M153" s="646"/>
      <c r="N153" s="646"/>
      <c r="O153" s="646"/>
      <c r="P153" s="646"/>
      <c r="Q153" s="646"/>
      <c r="R153" s="646"/>
      <c r="S153" s="646"/>
      <c r="T153" s="646"/>
      <c r="U153" s="646"/>
      <c r="V153" s="646"/>
    </row>
    <row r="154" spans="5:22" s="44" customFormat="1">
      <c r="E154" s="647"/>
      <c r="F154" s="647"/>
      <c r="G154" s="646"/>
      <c r="H154" s="646"/>
      <c r="I154" s="647"/>
      <c r="J154" s="647"/>
      <c r="K154" s="647"/>
      <c r="L154" s="646"/>
      <c r="M154" s="646"/>
      <c r="N154" s="646"/>
      <c r="O154" s="646"/>
      <c r="P154" s="646"/>
      <c r="Q154" s="646"/>
      <c r="R154" s="646"/>
      <c r="S154" s="646"/>
      <c r="T154" s="646"/>
      <c r="U154" s="646"/>
      <c r="V154" s="646"/>
    </row>
    <row r="155" spans="5:22" s="44" customFormat="1">
      <c r="E155" s="647"/>
      <c r="F155" s="647"/>
      <c r="G155" s="646"/>
      <c r="H155" s="646"/>
      <c r="I155" s="647"/>
      <c r="J155" s="647"/>
      <c r="K155" s="647"/>
      <c r="L155" s="646"/>
      <c r="M155" s="646"/>
      <c r="N155" s="646"/>
      <c r="O155" s="646"/>
      <c r="P155" s="646"/>
      <c r="Q155" s="646"/>
      <c r="R155" s="646"/>
      <c r="S155" s="646"/>
      <c r="T155" s="646"/>
      <c r="U155" s="646"/>
      <c r="V155" s="646"/>
    </row>
    <row r="156" spans="5:22" s="44" customFormat="1">
      <c r="E156" s="647"/>
      <c r="F156" s="647"/>
      <c r="G156" s="646"/>
      <c r="H156" s="646"/>
      <c r="I156" s="647"/>
      <c r="J156" s="647"/>
      <c r="K156" s="647"/>
      <c r="L156" s="646"/>
      <c r="M156" s="646"/>
      <c r="N156" s="646"/>
      <c r="O156" s="646"/>
      <c r="P156" s="646"/>
      <c r="Q156" s="646"/>
      <c r="R156" s="646"/>
      <c r="S156" s="646"/>
      <c r="T156" s="646"/>
      <c r="U156" s="646"/>
      <c r="V156" s="646"/>
    </row>
    <row r="157" spans="5:22" s="44" customFormat="1">
      <c r="E157" s="647"/>
      <c r="F157" s="647"/>
      <c r="G157" s="646"/>
      <c r="H157" s="646"/>
      <c r="I157" s="647"/>
      <c r="J157" s="647"/>
      <c r="K157" s="647"/>
      <c r="L157" s="646"/>
      <c r="M157" s="646"/>
      <c r="N157" s="646"/>
      <c r="O157" s="646"/>
      <c r="P157" s="646"/>
      <c r="Q157" s="646"/>
      <c r="R157" s="646"/>
      <c r="S157" s="646"/>
      <c r="T157" s="646"/>
      <c r="U157" s="646"/>
      <c r="V157" s="646"/>
    </row>
    <row r="158" spans="5:22" s="44" customFormat="1">
      <c r="E158" s="647"/>
      <c r="F158" s="647"/>
      <c r="G158" s="646"/>
      <c r="H158" s="646"/>
      <c r="I158" s="647"/>
      <c r="J158" s="647"/>
      <c r="K158" s="647"/>
      <c r="L158" s="646"/>
      <c r="M158" s="646"/>
      <c r="N158" s="646"/>
      <c r="O158" s="646"/>
      <c r="P158" s="646"/>
      <c r="Q158" s="646"/>
      <c r="R158" s="646"/>
      <c r="S158" s="646"/>
      <c r="T158" s="646"/>
      <c r="U158" s="646"/>
      <c r="V158" s="646"/>
    </row>
    <row r="159" spans="5:22" s="44" customFormat="1">
      <c r="E159" s="647"/>
      <c r="F159" s="647"/>
      <c r="G159" s="646"/>
      <c r="H159" s="646"/>
      <c r="I159" s="647"/>
      <c r="J159" s="647"/>
      <c r="K159" s="647"/>
      <c r="L159" s="646"/>
      <c r="M159" s="646"/>
      <c r="N159" s="646"/>
      <c r="O159" s="646"/>
      <c r="P159" s="646"/>
      <c r="Q159" s="646"/>
      <c r="R159" s="646"/>
      <c r="S159" s="646"/>
      <c r="T159" s="646"/>
      <c r="U159" s="646"/>
      <c r="V159" s="646"/>
    </row>
    <row r="160" spans="5:22" s="44" customFormat="1">
      <c r="E160" s="647"/>
      <c r="F160" s="647"/>
      <c r="G160" s="646"/>
      <c r="H160" s="646"/>
      <c r="I160" s="647"/>
      <c r="J160" s="647"/>
      <c r="K160" s="647"/>
      <c r="L160" s="646"/>
      <c r="M160" s="646"/>
      <c r="N160" s="646"/>
      <c r="O160" s="646"/>
      <c r="P160" s="646"/>
      <c r="Q160" s="646"/>
      <c r="R160" s="646"/>
      <c r="S160" s="646"/>
      <c r="T160" s="646"/>
      <c r="U160" s="646"/>
      <c r="V160" s="646"/>
    </row>
    <row r="161" spans="5:22" s="44" customFormat="1">
      <c r="E161" s="647"/>
      <c r="F161" s="647"/>
      <c r="G161" s="646"/>
      <c r="H161" s="646"/>
      <c r="I161" s="647"/>
      <c r="J161" s="647"/>
      <c r="K161" s="647"/>
      <c r="L161" s="646"/>
      <c r="M161" s="646"/>
      <c r="N161" s="646"/>
      <c r="O161" s="646"/>
      <c r="P161" s="646"/>
      <c r="Q161" s="646"/>
      <c r="R161" s="646"/>
      <c r="S161" s="646"/>
      <c r="T161" s="646"/>
      <c r="U161" s="646"/>
      <c r="V161" s="646"/>
    </row>
    <row r="162" spans="5:22" s="44" customFormat="1">
      <c r="E162" s="647"/>
      <c r="F162" s="647"/>
      <c r="G162" s="646"/>
      <c r="H162" s="646"/>
      <c r="I162" s="647"/>
      <c r="J162" s="647"/>
      <c r="K162" s="647"/>
      <c r="L162" s="646"/>
      <c r="M162" s="646"/>
      <c r="N162" s="646"/>
      <c r="O162" s="646"/>
      <c r="P162" s="646"/>
      <c r="Q162" s="646"/>
      <c r="R162" s="646"/>
      <c r="S162" s="646"/>
      <c r="T162" s="646"/>
      <c r="U162" s="646"/>
      <c r="V162" s="646"/>
    </row>
    <row r="163" spans="5:22" s="44" customFormat="1">
      <c r="E163" s="647"/>
      <c r="F163" s="647"/>
      <c r="G163" s="646"/>
      <c r="H163" s="646"/>
      <c r="I163" s="647"/>
      <c r="J163" s="647"/>
      <c r="K163" s="647"/>
      <c r="L163" s="646"/>
      <c r="M163" s="646"/>
      <c r="N163" s="646"/>
      <c r="O163" s="646"/>
      <c r="P163" s="646"/>
      <c r="Q163" s="646"/>
      <c r="R163" s="646"/>
      <c r="S163" s="646"/>
      <c r="T163" s="646"/>
      <c r="U163" s="646"/>
      <c r="V163" s="646"/>
    </row>
    <row r="164" spans="5:22" s="44" customFormat="1">
      <c r="E164" s="647"/>
      <c r="F164" s="647"/>
      <c r="G164" s="646"/>
      <c r="H164" s="646"/>
      <c r="I164" s="647"/>
      <c r="J164" s="647"/>
      <c r="K164" s="647"/>
      <c r="L164" s="646"/>
      <c r="M164" s="646"/>
      <c r="N164" s="646"/>
      <c r="O164" s="646"/>
      <c r="P164" s="646"/>
      <c r="Q164" s="646"/>
      <c r="R164" s="646"/>
      <c r="S164" s="646"/>
      <c r="T164" s="646"/>
      <c r="U164" s="646"/>
      <c r="V164" s="646"/>
    </row>
    <row r="165" spans="5:22" s="44" customFormat="1">
      <c r="E165" s="647"/>
      <c r="F165" s="647"/>
      <c r="G165" s="646"/>
      <c r="H165" s="646"/>
      <c r="I165" s="647"/>
      <c r="J165" s="647"/>
      <c r="K165" s="647"/>
      <c r="L165" s="646"/>
      <c r="M165" s="646"/>
      <c r="N165" s="646"/>
      <c r="O165" s="646"/>
      <c r="P165" s="646"/>
      <c r="Q165" s="646"/>
      <c r="R165" s="646"/>
      <c r="S165" s="646"/>
      <c r="T165" s="646"/>
      <c r="U165" s="646"/>
      <c r="V165" s="646"/>
    </row>
    <row r="166" spans="5:22" s="44" customFormat="1">
      <c r="E166" s="647"/>
      <c r="F166" s="647"/>
      <c r="G166" s="646"/>
      <c r="H166" s="646"/>
      <c r="I166" s="647"/>
      <c r="J166" s="647"/>
      <c r="K166" s="647"/>
      <c r="L166" s="646"/>
      <c r="M166" s="646"/>
      <c r="N166" s="646"/>
      <c r="O166" s="646"/>
      <c r="P166" s="646"/>
      <c r="Q166" s="646"/>
      <c r="R166" s="646"/>
      <c r="S166" s="646"/>
      <c r="T166" s="646"/>
      <c r="U166" s="646"/>
      <c r="V166" s="646"/>
    </row>
    <row r="167" spans="5:22" s="44" customFormat="1">
      <c r="E167" s="647"/>
      <c r="F167" s="647"/>
      <c r="G167" s="646"/>
      <c r="H167" s="646"/>
      <c r="I167" s="647"/>
      <c r="J167" s="647"/>
      <c r="K167" s="647"/>
      <c r="L167" s="646"/>
      <c r="M167" s="646"/>
      <c r="N167" s="646"/>
      <c r="O167" s="646"/>
      <c r="P167" s="646"/>
      <c r="Q167" s="646"/>
      <c r="R167" s="646"/>
      <c r="S167" s="646"/>
      <c r="T167" s="646"/>
      <c r="U167" s="646"/>
      <c r="V167" s="646"/>
    </row>
    <row r="168" spans="5:22" s="44" customFormat="1">
      <c r="E168" s="647"/>
      <c r="F168" s="647"/>
      <c r="G168" s="646"/>
      <c r="H168" s="646"/>
      <c r="I168" s="647"/>
      <c r="J168" s="647"/>
      <c r="K168" s="647"/>
      <c r="L168" s="646"/>
      <c r="M168" s="646"/>
      <c r="N168" s="646"/>
      <c r="O168" s="646"/>
      <c r="P168" s="646"/>
      <c r="Q168" s="646"/>
      <c r="R168" s="646"/>
      <c r="S168" s="646"/>
      <c r="T168" s="646"/>
      <c r="U168" s="646"/>
      <c r="V168" s="646"/>
    </row>
    <row r="169" spans="5:22" s="44" customFormat="1">
      <c r="E169" s="647"/>
      <c r="F169" s="647"/>
      <c r="G169" s="646"/>
      <c r="H169" s="646"/>
      <c r="I169" s="647"/>
      <c r="J169" s="647"/>
      <c r="K169" s="647"/>
      <c r="L169" s="646"/>
      <c r="M169" s="646"/>
      <c r="N169" s="646"/>
      <c r="O169" s="646"/>
      <c r="P169" s="646"/>
      <c r="Q169" s="646"/>
      <c r="R169" s="646"/>
      <c r="S169" s="646"/>
      <c r="T169" s="646"/>
      <c r="U169" s="646"/>
      <c r="V169" s="646"/>
    </row>
    <row r="170" spans="5:22" s="44" customFormat="1">
      <c r="E170" s="647"/>
      <c r="F170" s="647"/>
      <c r="G170" s="646"/>
      <c r="H170" s="646"/>
      <c r="I170" s="647"/>
      <c r="J170" s="647"/>
      <c r="K170" s="647"/>
      <c r="L170" s="646"/>
      <c r="M170" s="646"/>
      <c r="N170" s="646"/>
      <c r="O170" s="646"/>
      <c r="P170" s="646"/>
      <c r="Q170" s="646"/>
      <c r="R170" s="646"/>
      <c r="S170" s="646"/>
      <c r="T170" s="646"/>
      <c r="U170" s="646"/>
      <c r="V170" s="646"/>
    </row>
    <row r="171" spans="5:22" s="44" customFormat="1">
      <c r="E171" s="647"/>
      <c r="F171" s="647"/>
      <c r="G171" s="646"/>
      <c r="H171" s="646"/>
      <c r="I171" s="647"/>
      <c r="J171" s="647"/>
      <c r="K171" s="647"/>
      <c r="L171" s="646"/>
      <c r="M171" s="646"/>
      <c r="N171" s="646"/>
      <c r="O171" s="646"/>
      <c r="P171" s="646"/>
      <c r="Q171" s="646"/>
      <c r="R171" s="646"/>
      <c r="S171" s="646"/>
      <c r="T171" s="646"/>
      <c r="U171" s="646"/>
      <c r="V171" s="646"/>
    </row>
    <row r="172" spans="5:22" s="44" customFormat="1">
      <c r="E172" s="647"/>
      <c r="F172" s="647"/>
      <c r="G172" s="646"/>
      <c r="H172" s="646"/>
      <c r="I172" s="647"/>
      <c r="J172" s="647"/>
      <c r="K172" s="647"/>
      <c r="L172" s="646"/>
      <c r="M172" s="646"/>
      <c r="N172" s="646"/>
      <c r="O172" s="646"/>
      <c r="P172" s="646"/>
      <c r="Q172" s="646"/>
      <c r="R172" s="646"/>
      <c r="S172" s="646"/>
      <c r="T172" s="646"/>
      <c r="U172" s="646"/>
      <c r="V172" s="646"/>
    </row>
    <row r="173" spans="5:22" s="44" customFormat="1">
      <c r="E173" s="647"/>
      <c r="F173" s="647"/>
      <c r="G173" s="646"/>
      <c r="H173" s="646"/>
      <c r="I173" s="647"/>
      <c r="J173" s="647"/>
      <c r="K173" s="647"/>
      <c r="L173" s="646"/>
      <c r="M173" s="646"/>
      <c r="N173" s="646"/>
      <c r="O173" s="646"/>
      <c r="P173" s="646"/>
      <c r="Q173" s="646"/>
      <c r="R173" s="646"/>
      <c r="S173" s="646"/>
      <c r="T173" s="646"/>
      <c r="U173" s="646"/>
      <c r="V173" s="646"/>
    </row>
    <row r="174" spans="5:22" s="44" customFormat="1">
      <c r="E174" s="647"/>
      <c r="F174" s="647"/>
      <c r="G174" s="646"/>
      <c r="H174" s="646"/>
      <c r="I174" s="647"/>
      <c r="J174" s="647"/>
      <c r="K174" s="647"/>
      <c r="L174" s="646"/>
      <c r="M174" s="646"/>
      <c r="N174" s="646"/>
      <c r="O174" s="646"/>
      <c r="P174" s="646"/>
      <c r="Q174" s="646"/>
      <c r="R174" s="646"/>
      <c r="S174" s="646"/>
      <c r="T174" s="646"/>
      <c r="U174" s="646"/>
      <c r="V174" s="646"/>
    </row>
    <row r="175" spans="5:22" s="44" customFormat="1">
      <c r="E175" s="647"/>
      <c r="F175" s="647"/>
      <c r="G175" s="646"/>
      <c r="H175" s="646"/>
      <c r="I175" s="647"/>
      <c r="J175" s="647"/>
      <c r="K175" s="647"/>
      <c r="L175" s="646"/>
      <c r="M175" s="646"/>
      <c r="N175" s="646"/>
      <c r="O175" s="646"/>
      <c r="P175" s="646"/>
      <c r="Q175" s="646"/>
      <c r="R175" s="646"/>
      <c r="S175" s="646"/>
      <c r="T175" s="646"/>
      <c r="U175" s="646"/>
      <c r="V175" s="646"/>
    </row>
    <row r="176" spans="5:22" s="44" customFormat="1">
      <c r="E176" s="647"/>
      <c r="F176" s="647"/>
      <c r="G176" s="646"/>
      <c r="H176" s="646"/>
      <c r="I176" s="647"/>
      <c r="J176" s="647"/>
      <c r="K176" s="647"/>
      <c r="L176" s="646"/>
      <c r="M176" s="646"/>
      <c r="N176" s="646"/>
      <c r="O176" s="646"/>
      <c r="P176" s="646"/>
      <c r="Q176" s="646"/>
      <c r="R176" s="646"/>
      <c r="S176" s="646"/>
      <c r="T176" s="646"/>
      <c r="U176" s="646"/>
      <c r="V176" s="646"/>
    </row>
    <row r="177" spans="5:22" s="44" customFormat="1">
      <c r="E177" s="647"/>
      <c r="F177" s="647"/>
      <c r="G177" s="646"/>
      <c r="H177" s="646"/>
      <c r="I177" s="647"/>
      <c r="J177" s="647"/>
      <c r="K177" s="647"/>
      <c r="L177" s="646"/>
      <c r="M177" s="646"/>
      <c r="N177" s="646"/>
      <c r="O177" s="646"/>
      <c r="P177" s="646"/>
      <c r="Q177" s="646"/>
      <c r="R177" s="646"/>
      <c r="S177" s="646"/>
      <c r="T177" s="646"/>
      <c r="U177" s="646"/>
      <c r="V177" s="646"/>
    </row>
    <row r="178" spans="5:22" s="44" customFormat="1">
      <c r="E178" s="647"/>
      <c r="F178" s="647"/>
      <c r="G178" s="646"/>
      <c r="H178" s="646"/>
      <c r="I178" s="647"/>
      <c r="J178" s="647"/>
      <c r="K178" s="647"/>
      <c r="L178" s="646"/>
      <c r="M178" s="646"/>
      <c r="N178" s="646"/>
      <c r="O178" s="646"/>
      <c r="P178" s="646"/>
      <c r="Q178" s="646"/>
      <c r="R178" s="646"/>
      <c r="S178" s="646"/>
      <c r="T178" s="646"/>
      <c r="U178" s="646"/>
      <c r="V178" s="646"/>
    </row>
    <row r="179" spans="5:22" s="44" customFormat="1">
      <c r="E179" s="647"/>
      <c r="F179" s="647"/>
      <c r="G179" s="646"/>
      <c r="H179" s="646"/>
      <c r="I179" s="647"/>
      <c r="J179" s="647"/>
      <c r="K179" s="647"/>
      <c r="L179" s="646"/>
      <c r="M179" s="646"/>
      <c r="N179" s="646"/>
      <c r="O179" s="646"/>
      <c r="P179" s="646"/>
      <c r="Q179" s="646"/>
      <c r="R179" s="646"/>
      <c r="S179" s="646"/>
      <c r="T179" s="646"/>
      <c r="U179" s="646"/>
      <c r="V179" s="646"/>
    </row>
    <row r="180" spans="5:22" s="44" customFormat="1">
      <c r="E180" s="647"/>
      <c r="F180" s="647"/>
      <c r="G180" s="646"/>
      <c r="H180" s="646"/>
      <c r="I180" s="647"/>
      <c r="J180" s="647"/>
      <c r="K180" s="647"/>
      <c r="L180" s="646"/>
      <c r="M180" s="646"/>
      <c r="N180" s="646"/>
      <c r="O180" s="646"/>
      <c r="P180" s="646"/>
      <c r="Q180" s="646"/>
      <c r="R180" s="646"/>
      <c r="S180" s="646"/>
      <c r="T180" s="646"/>
      <c r="U180" s="646"/>
      <c r="V180" s="646"/>
    </row>
    <row r="181" spans="5:22" s="44" customFormat="1">
      <c r="E181" s="647"/>
      <c r="F181" s="647"/>
      <c r="G181" s="646"/>
      <c r="H181" s="646"/>
      <c r="I181" s="647"/>
      <c r="J181" s="647"/>
      <c r="K181" s="647"/>
      <c r="L181" s="646"/>
      <c r="M181" s="646"/>
      <c r="N181" s="646"/>
      <c r="O181" s="646"/>
      <c r="P181" s="646"/>
      <c r="Q181" s="646"/>
      <c r="R181" s="646"/>
      <c r="S181" s="646"/>
      <c r="T181" s="646"/>
      <c r="U181" s="646"/>
      <c r="V181" s="646"/>
    </row>
    <row r="182" spans="5:22" s="44" customFormat="1">
      <c r="E182" s="647"/>
      <c r="F182" s="647"/>
      <c r="G182" s="646"/>
      <c r="H182" s="646"/>
      <c r="I182" s="647"/>
      <c r="J182" s="647"/>
      <c r="K182" s="647"/>
      <c r="L182" s="646"/>
      <c r="M182" s="646"/>
      <c r="N182" s="646"/>
      <c r="O182" s="646"/>
      <c r="P182" s="646"/>
      <c r="Q182" s="646"/>
      <c r="R182" s="646"/>
      <c r="S182" s="646"/>
      <c r="T182" s="646"/>
      <c r="U182" s="646"/>
      <c r="V182" s="646"/>
    </row>
    <row r="183" spans="5:22" s="44" customFormat="1">
      <c r="E183" s="647"/>
      <c r="F183" s="647"/>
      <c r="G183" s="646"/>
      <c r="H183" s="646"/>
      <c r="I183" s="647"/>
      <c r="J183" s="647"/>
      <c r="K183" s="647"/>
      <c r="L183" s="646"/>
      <c r="M183" s="646"/>
      <c r="N183" s="646"/>
      <c r="O183" s="646"/>
      <c r="P183" s="646"/>
      <c r="Q183" s="646"/>
      <c r="R183" s="646"/>
      <c r="S183" s="646"/>
      <c r="T183" s="646"/>
      <c r="U183" s="646"/>
      <c r="V183" s="646"/>
    </row>
    <row r="184" spans="5:22" s="44" customFormat="1">
      <c r="E184" s="647"/>
      <c r="F184" s="647"/>
      <c r="G184" s="646"/>
      <c r="H184" s="646"/>
      <c r="I184" s="647"/>
      <c r="J184" s="647"/>
      <c r="K184" s="647"/>
      <c r="L184" s="646"/>
      <c r="M184" s="646"/>
      <c r="N184" s="646"/>
      <c r="O184" s="646"/>
      <c r="P184" s="646"/>
      <c r="Q184" s="646"/>
      <c r="R184" s="646"/>
      <c r="S184" s="646"/>
      <c r="T184" s="646"/>
      <c r="U184" s="646"/>
      <c r="V184" s="646"/>
    </row>
    <row r="185" spans="5:22" s="44" customFormat="1">
      <c r="E185" s="647"/>
      <c r="F185" s="647"/>
      <c r="G185" s="646"/>
      <c r="H185" s="646"/>
      <c r="I185" s="647"/>
      <c r="J185" s="647"/>
      <c r="K185" s="647"/>
      <c r="L185" s="646"/>
      <c r="M185" s="646"/>
      <c r="N185" s="646"/>
      <c r="O185" s="646"/>
      <c r="P185" s="646"/>
      <c r="Q185" s="646"/>
      <c r="R185" s="646"/>
      <c r="S185" s="646"/>
      <c r="T185" s="646"/>
      <c r="U185" s="646"/>
      <c r="V185" s="646"/>
    </row>
    <row r="186" spans="5:22" s="44" customFormat="1">
      <c r="E186" s="647"/>
      <c r="F186" s="647"/>
      <c r="G186" s="646"/>
      <c r="H186" s="646"/>
      <c r="I186" s="647"/>
      <c r="J186" s="647"/>
      <c r="K186" s="647"/>
      <c r="L186" s="646"/>
      <c r="M186" s="646"/>
      <c r="N186" s="646"/>
      <c r="O186" s="646"/>
      <c r="P186" s="646"/>
      <c r="Q186" s="646"/>
      <c r="R186" s="646"/>
      <c r="S186" s="646"/>
      <c r="T186" s="646"/>
      <c r="U186" s="646"/>
      <c r="V186" s="646"/>
    </row>
    <row r="187" spans="5:22" s="44" customFormat="1">
      <c r="E187" s="647"/>
      <c r="F187" s="647"/>
      <c r="G187" s="646"/>
      <c r="H187" s="646"/>
      <c r="I187" s="647"/>
      <c r="J187" s="647"/>
      <c r="K187" s="647"/>
      <c r="L187" s="646"/>
      <c r="M187" s="646"/>
      <c r="N187" s="646"/>
      <c r="O187" s="646"/>
      <c r="P187" s="646"/>
      <c r="Q187" s="646"/>
      <c r="R187" s="646"/>
      <c r="S187" s="646"/>
      <c r="T187" s="646"/>
      <c r="U187" s="646"/>
      <c r="V187" s="646"/>
    </row>
    <row r="188" spans="5:22" s="44" customFormat="1">
      <c r="E188" s="647"/>
      <c r="F188" s="647"/>
      <c r="G188" s="646"/>
      <c r="H188" s="646"/>
      <c r="I188" s="647"/>
      <c r="J188" s="647"/>
      <c r="K188" s="647"/>
      <c r="L188" s="646"/>
      <c r="M188" s="646"/>
      <c r="N188" s="646"/>
      <c r="O188" s="646"/>
      <c r="P188" s="646"/>
      <c r="Q188" s="646"/>
      <c r="R188" s="646"/>
      <c r="S188" s="646"/>
      <c r="T188" s="646"/>
      <c r="U188" s="646"/>
      <c r="V188" s="646"/>
    </row>
    <row r="189" spans="5:22" s="44" customFormat="1">
      <c r="E189" s="647"/>
      <c r="F189" s="647"/>
      <c r="G189" s="646"/>
      <c r="H189" s="646"/>
      <c r="I189" s="647"/>
      <c r="J189" s="647"/>
      <c r="K189" s="647"/>
      <c r="L189" s="646"/>
      <c r="M189" s="646"/>
      <c r="N189" s="646"/>
      <c r="O189" s="646"/>
      <c r="P189" s="646"/>
      <c r="Q189" s="646"/>
      <c r="R189" s="646"/>
      <c r="S189" s="646"/>
      <c r="T189" s="646"/>
      <c r="U189" s="646"/>
      <c r="V189" s="646"/>
    </row>
    <row r="190" spans="5:22" s="44" customFormat="1">
      <c r="E190" s="647"/>
      <c r="F190" s="647"/>
      <c r="G190" s="646"/>
      <c r="H190" s="646"/>
      <c r="I190" s="647"/>
      <c r="J190" s="647"/>
      <c r="K190" s="647"/>
      <c r="L190" s="646"/>
      <c r="M190" s="646"/>
      <c r="N190" s="646"/>
      <c r="O190" s="646"/>
      <c r="P190" s="646"/>
      <c r="Q190" s="646"/>
      <c r="R190" s="646"/>
      <c r="S190" s="646"/>
      <c r="T190" s="646"/>
      <c r="U190" s="646"/>
      <c r="V190" s="646"/>
    </row>
    <row r="191" spans="5:22" s="44" customFormat="1">
      <c r="E191" s="647"/>
      <c r="F191" s="647"/>
      <c r="G191" s="646"/>
      <c r="H191" s="646"/>
      <c r="I191" s="647"/>
      <c r="J191" s="647"/>
      <c r="K191" s="647"/>
      <c r="L191" s="646"/>
      <c r="M191" s="646"/>
      <c r="N191" s="646"/>
      <c r="O191" s="646"/>
      <c r="P191" s="646"/>
      <c r="Q191" s="646"/>
      <c r="R191" s="646"/>
      <c r="S191" s="646"/>
      <c r="T191" s="646"/>
      <c r="U191" s="646"/>
      <c r="V191" s="646"/>
    </row>
    <row r="192" spans="5:22" s="44" customFormat="1">
      <c r="E192" s="647"/>
      <c r="F192" s="647"/>
      <c r="G192" s="646"/>
      <c r="H192" s="646"/>
      <c r="I192" s="647"/>
      <c r="J192" s="647"/>
      <c r="K192" s="647"/>
      <c r="L192" s="646"/>
      <c r="M192" s="646"/>
      <c r="N192" s="646"/>
      <c r="O192" s="646"/>
      <c r="P192" s="646"/>
      <c r="Q192" s="646"/>
      <c r="R192" s="646"/>
      <c r="S192" s="646"/>
      <c r="T192" s="646"/>
      <c r="U192" s="646"/>
      <c r="V192" s="646"/>
    </row>
    <row r="193" spans="5:22" s="44" customFormat="1">
      <c r="E193" s="647"/>
      <c r="F193" s="647"/>
      <c r="G193" s="646"/>
      <c r="H193" s="646"/>
      <c r="I193" s="647"/>
      <c r="J193" s="647"/>
      <c r="K193" s="647"/>
      <c r="L193" s="646"/>
      <c r="M193" s="646"/>
      <c r="N193" s="646"/>
      <c r="O193" s="646"/>
      <c r="P193" s="646"/>
      <c r="Q193" s="646"/>
      <c r="R193" s="646"/>
      <c r="S193" s="646"/>
      <c r="T193" s="646"/>
      <c r="U193" s="646"/>
      <c r="V193" s="646"/>
    </row>
    <row r="194" spans="5:22" s="44" customFormat="1">
      <c r="E194" s="647"/>
      <c r="F194" s="647"/>
      <c r="G194" s="646"/>
      <c r="H194" s="646"/>
      <c r="I194" s="647"/>
      <c r="J194" s="647"/>
      <c r="K194" s="647"/>
      <c r="L194" s="646"/>
      <c r="M194" s="646"/>
      <c r="N194" s="646"/>
      <c r="O194" s="646"/>
      <c r="P194" s="646"/>
      <c r="Q194" s="646"/>
      <c r="R194" s="646"/>
      <c r="S194" s="646"/>
      <c r="T194" s="646"/>
      <c r="U194" s="646"/>
      <c r="V194" s="646"/>
    </row>
    <row r="195" spans="5:22" s="44" customFormat="1">
      <c r="E195" s="647"/>
      <c r="F195" s="647"/>
      <c r="G195" s="646"/>
      <c r="H195" s="646"/>
      <c r="I195" s="647"/>
      <c r="J195" s="647"/>
      <c r="K195" s="647"/>
      <c r="L195" s="646"/>
      <c r="M195" s="646"/>
      <c r="N195" s="646"/>
      <c r="O195" s="646"/>
      <c r="P195" s="646"/>
      <c r="Q195" s="646"/>
      <c r="R195" s="646"/>
      <c r="S195" s="646"/>
      <c r="T195" s="646"/>
      <c r="U195" s="646"/>
      <c r="V195" s="646"/>
    </row>
    <row r="196" spans="5:22" s="44" customFormat="1">
      <c r="E196" s="647"/>
      <c r="F196" s="647"/>
      <c r="G196" s="646"/>
      <c r="H196" s="646"/>
      <c r="I196" s="647"/>
      <c r="J196" s="647"/>
      <c r="K196" s="647"/>
      <c r="L196" s="646"/>
      <c r="M196" s="646"/>
      <c r="N196" s="646"/>
      <c r="O196" s="646"/>
      <c r="P196" s="646"/>
      <c r="Q196" s="646"/>
      <c r="R196" s="646"/>
      <c r="S196" s="646"/>
      <c r="T196" s="646"/>
      <c r="U196" s="646"/>
      <c r="V196" s="646"/>
    </row>
    <row r="197" spans="5:22" s="44" customFormat="1">
      <c r="E197" s="647"/>
      <c r="F197" s="647"/>
      <c r="G197" s="646"/>
      <c r="H197" s="646"/>
      <c r="I197" s="647"/>
      <c r="J197" s="647"/>
      <c r="K197" s="647"/>
      <c r="L197" s="646"/>
      <c r="M197" s="646"/>
      <c r="N197" s="646"/>
      <c r="O197" s="646"/>
      <c r="P197" s="646"/>
      <c r="Q197" s="646"/>
      <c r="R197" s="646"/>
      <c r="S197" s="646"/>
      <c r="T197" s="646"/>
      <c r="U197" s="646"/>
      <c r="V197" s="646"/>
    </row>
    <row r="198" spans="5:22" s="44" customFormat="1">
      <c r="E198" s="647"/>
      <c r="F198" s="647"/>
      <c r="G198" s="646"/>
      <c r="H198" s="646"/>
      <c r="I198" s="647"/>
      <c r="J198" s="647"/>
      <c r="K198" s="647"/>
      <c r="L198" s="646"/>
      <c r="M198" s="646"/>
      <c r="N198" s="646"/>
      <c r="O198" s="646"/>
      <c r="P198" s="646"/>
      <c r="Q198" s="646"/>
      <c r="R198" s="646"/>
      <c r="S198" s="646"/>
      <c r="T198" s="646"/>
      <c r="U198" s="646"/>
      <c r="V198" s="646"/>
    </row>
    <row r="199" spans="5:22" s="44" customFormat="1">
      <c r="E199" s="647"/>
      <c r="F199" s="647"/>
      <c r="G199" s="646"/>
      <c r="H199" s="646"/>
      <c r="I199" s="647"/>
      <c r="J199" s="647"/>
      <c r="K199" s="647"/>
      <c r="L199" s="646"/>
      <c r="M199" s="646"/>
      <c r="N199" s="646"/>
      <c r="O199" s="646"/>
      <c r="P199" s="646"/>
      <c r="Q199" s="646"/>
      <c r="R199" s="646"/>
      <c r="S199" s="646"/>
      <c r="T199" s="646"/>
      <c r="U199" s="646"/>
      <c r="V199" s="646"/>
    </row>
    <row r="200" spans="5:22" s="44" customFormat="1">
      <c r="E200" s="647"/>
      <c r="F200" s="647"/>
      <c r="G200" s="646"/>
      <c r="H200" s="646"/>
      <c r="I200" s="647"/>
      <c r="J200" s="647"/>
      <c r="K200" s="647"/>
      <c r="L200" s="646"/>
      <c r="M200" s="646"/>
      <c r="N200" s="646"/>
      <c r="O200" s="646"/>
      <c r="P200" s="646"/>
      <c r="Q200" s="646"/>
      <c r="R200" s="646"/>
      <c r="S200" s="646"/>
      <c r="T200" s="646"/>
      <c r="U200" s="646"/>
      <c r="V200" s="646"/>
    </row>
    <row r="201" spans="5:22" s="44" customFormat="1">
      <c r="E201" s="647"/>
      <c r="F201" s="647"/>
      <c r="G201" s="646"/>
      <c r="H201" s="646"/>
      <c r="I201" s="647"/>
      <c r="J201" s="647"/>
      <c r="K201" s="647"/>
      <c r="L201" s="646"/>
      <c r="M201" s="646"/>
      <c r="N201" s="646"/>
      <c r="O201" s="646"/>
      <c r="P201" s="646"/>
      <c r="Q201" s="646"/>
      <c r="R201" s="646"/>
      <c r="S201" s="646"/>
      <c r="T201" s="646"/>
      <c r="U201" s="646"/>
      <c r="V201" s="646"/>
    </row>
    <row r="202" spans="5:22" s="44" customFormat="1">
      <c r="E202" s="647"/>
      <c r="F202" s="647"/>
      <c r="G202" s="646"/>
      <c r="H202" s="646"/>
      <c r="I202" s="647"/>
      <c r="J202" s="647"/>
      <c r="K202" s="647"/>
      <c r="L202" s="646"/>
      <c r="M202" s="646"/>
      <c r="N202" s="646"/>
      <c r="O202" s="646"/>
      <c r="P202" s="646"/>
      <c r="Q202" s="646"/>
      <c r="R202" s="646"/>
      <c r="S202" s="646"/>
      <c r="T202" s="646"/>
      <c r="U202" s="646"/>
      <c r="V202" s="646"/>
    </row>
    <row r="203" spans="5:22" s="44" customFormat="1">
      <c r="E203" s="647"/>
      <c r="F203" s="647"/>
      <c r="G203" s="646"/>
      <c r="H203" s="646"/>
      <c r="I203" s="647"/>
      <c r="J203" s="647"/>
      <c r="K203" s="647"/>
      <c r="L203" s="646"/>
      <c r="M203" s="646"/>
      <c r="N203" s="646"/>
      <c r="O203" s="646"/>
      <c r="P203" s="646"/>
      <c r="Q203" s="646"/>
      <c r="R203" s="646"/>
      <c r="S203" s="646"/>
      <c r="T203" s="646"/>
      <c r="U203" s="646"/>
      <c r="V203" s="646"/>
    </row>
    <row r="204" spans="5:22" s="44" customFormat="1">
      <c r="E204" s="647"/>
      <c r="F204" s="647"/>
      <c r="G204" s="646"/>
      <c r="H204" s="646"/>
      <c r="I204" s="647"/>
      <c r="J204" s="647"/>
      <c r="K204" s="647"/>
      <c r="L204" s="646"/>
      <c r="M204" s="646"/>
      <c r="N204" s="646"/>
      <c r="O204" s="646"/>
      <c r="P204" s="646"/>
      <c r="Q204" s="646"/>
      <c r="R204" s="646"/>
      <c r="S204" s="646"/>
      <c r="T204" s="646"/>
      <c r="U204" s="646"/>
      <c r="V204" s="646"/>
    </row>
    <row r="205" spans="5:22" s="44" customFormat="1">
      <c r="E205" s="647"/>
      <c r="F205" s="647"/>
      <c r="G205" s="646"/>
      <c r="H205" s="646"/>
      <c r="I205" s="647"/>
      <c r="J205" s="647"/>
      <c r="K205" s="647"/>
      <c r="L205" s="646"/>
      <c r="M205" s="646"/>
      <c r="N205" s="646"/>
      <c r="O205" s="646"/>
      <c r="P205" s="646"/>
      <c r="Q205" s="646"/>
      <c r="R205" s="646"/>
      <c r="S205" s="646"/>
      <c r="T205" s="646"/>
      <c r="U205" s="646"/>
      <c r="V205" s="646"/>
    </row>
    <row r="206" spans="5:22" s="44" customFormat="1">
      <c r="E206" s="647"/>
      <c r="F206" s="647"/>
      <c r="G206" s="646"/>
      <c r="H206" s="646"/>
      <c r="I206" s="647"/>
      <c r="J206" s="647"/>
      <c r="K206" s="647"/>
      <c r="L206" s="646"/>
      <c r="M206" s="646"/>
      <c r="N206" s="646"/>
      <c r="O206" s="646"/>
      <c r="P206" s="646"/>
      <c r="Q206" s="646"/>
      <c r="R206" s="646"/>
      <c r="S206" s="646"/>
      <c r="T206" s="646"/>
      <c r="U206" s="646"/>
      <c r="V206" s="646"/>
    </row>
    <row r="207" spans="5:22" s="44" customFormat="1">
      <c r="E207" s="647"/>
      <c r="F207" s="647"/>
      <c r="G207" s="646"/>
      <c r="H207" s="646"/>
      <c r="I207" s="647"/>
      <c r="J207" s="647"/>
      <c r="K207" s="647"/>
      <c r="L207" s="646"/>
      <c r="M207" s="646"/>
      <c r="N207" s="646"/>
      <c r="O207" s="646"/>
      <c r="P207" s="646"/>
      <c r="Q207" s="646"/>
      <c r="R207" s="646"/>
      <c r="S207" s="646"/>
      <c r="T207" s="646"/>
      <c r="U207" s="646"/>
      <c r="V207" s="646"/>
    </row>
    <row r="208" spans="5:22" s="44" customFormat="1">
      <c r="E208" s="647"/>
      <c r="F208" s="647"/>
      <c r="G208" s="646"/>
      <c r="H208" s="646"/>
      <c r="I208" s="647"/>
      <c r="J208" s="647"/>
      <c r="K208" s="647"/>
      <c r="L208" s="646"/>
      <c r="M208" s="646"/>
      <c r="N208" s="646"/>
      <c r="O208" s="646"/>
      <c r="P208" s="646"/>
      <c r="Q208" s="646"/>
      <c r="R208" s="646"/>
      <c r="S208" s="646"/>
      <c r="T208" s="646"/>
      <c r="U208" s="646"/>
      <c r="V208" s="646"/>
    </row>
    <row r="209" spans="5:22" s="44" customFormat="1">
      <c r="E209" s="647"/>
      <c r="F209" s="647"/>
      <c r="G209" s="646"/>
      <c r="H209" s="646"/>
      <c r="I209" s="647"/>
      <c r="J209" s="647"/>
      <c r="K209" s="647"/>
      <c r="L209" s="646"/>
      <c r="M209" s="646"/>
      <c r="N209" s="646"/>
      <c r="O209" s="646"/>
      <c r="P209" s="646"/>
      <c r="Q209" s="646"/>
      <c r="R209" s="646"/>
      <c r="S209" s="646"/>
      <c r="T209" s="646"/>
      <c r="U209" s="646"/>
      <c r="V209" s="646"/>
    </row>
    <row r="210" spans="5:22" s="44" customFormat="1">
      <c r="E210" s="647"/>
      <c r="F210" s="647"/>
      <c r="G210" s="646"/>
      <c r="H210" s="646"/>
      <c r="I210" s="647"/>
      <c r="J210" s="647"/>
      <c r="K210" s="647"/>
      <c r="L210" s="646"/>
      <c r="M210" s="646"/>
      <c r="N210" s="646"/>
      <c r="O210" s="646"/>
      <c r="P210" s="646"/>
      <c r="Q210" s="646"/>
      <c r="R210" s="646"/>
      <c r="S210" s="646"/>
      <c r="T210" s="646"/>
      <c r="U210" s="646"/>
      <c r="V210" s="646"/>
    </row>
    <row r="211" spans="5:22" s="44" customFormat="1">
      <c r="E211" s="647"/>
      <c r="F211" s="647"/>
      <c r="G211" s="646"/>
      <c r="H211" s="646"/>
      <c r="I211" s="647"/>
      <c r="J211" s="647"/>
      <c r="K211" s="647"/>
      <c r="L211" s="646"/>
      <c r="M211" s="646"/>
      <c r="N211" s="646"/>
      <c r="O211" s="646"/>
      <c r="P211" s="646"/>
      <c r="Q211" s="646"/>
      <c r="R211" s="646"/>
      <c r="S211" s="646"/>
      <c r="T211" s="646"/>
      <c r="U211" s="646"/>
      <c r="V211" s="646"/>
    </row>
    <row r="212" spans="5:22" s="44" customFormat="1">
      <c r="E212" s="647"/>
      <c r="F212" s="647"/>
      <c r="G212" s="646"/>
      <c r="H212" s="646"/>
      <c r="I212" s="647"/>
      <c r="J212" s="647"/>
      <c r="K212" s="647"/>
      <c r="L212" s="646"/>
      <c r="M212" s="646"/>
      <c r="N212" s="646"/>
      <c r="O212" s="646"/>
      <c r="P212" s="646"/>
      <c r="Q212" s="646"/>
      <c r="R212" s="646"/>
      <c r="S212" s="646"/>
      <c r="T212" s="646"/>
      <c r="U212" s="646"/>
      <c r="V212" s="646"/>
    </row>
    <row r="213" spans="5:22" s="44" customFormat="1">
      <c r="E213" s="647"/>
      <c r="F213" s="647"/>
      <c r="G213" s="646"/>
      <c r="H213" s="646"/>
      <c r="I213" s="647"/>
      <c r="J213" s="647"/>
      <c r="K213" s="647"/>
      <c r="L213" s="646"/>
      <c r="M213" s="646"/>
      <c r="N213" s="646"/>
      <c r="O213" s="646"/>
      <c r="P213" s="646"/>
      <c r="Q213" s="646"/>
      <c r="R213" s="646"/>
      <c r="S213" s="646"/>
      <c r="T213" s="646"/>
      <c r="U213" s="646"/>
      <c r="V213" s="646"/>
    </row>
    <row r="214" spans="5:22" s="44" customFormat="1">
      <c r="E214" s="647"/>
      <c r="F214" s="647"/>
      <c r="G214" s="646"/>
      <c r="H214" s="646"/>
      <c r="I214" s="647"/>
      <c r="J214" s="647"/>
      <c r="K214" s="647"/>
      <c r="L214" s="646"/>
      <c r="M214" s="646"/>
      <c r="N214" s="646"/>
      <c r="O214" s="646"/>
      <c r="P214" s="646"/>
      <c r="Q214" s="646"/>
      <c r="R214" s="646"/>
      <c r="S214" s="646"/>
      <c r="T214" s="646"/>
      <c r="U214" s="646"/>
      <c r="V214" s="646"/>
    </row>
    <row r="215" spans="5:22" s="44" customFormat="1">
      <c r="E215" s="647"/>
      <c r="F215" s="647"/>
      <c r="G215" s="646"/>
      <c r="H215" s="646"/>
      <c r="I215" s="647"/>
      <c r="J215" s="647"/>
      <c r="K215" s="647"/>
      <c r="L215" s="646"/>
      <c r="M215" s="646"/>
      <c r="N215" s="646"/>
      <c r="O215" s="646"/>
      <c r="P215" s="646"/>
      <c r="Q215" s="646"/>
      <c r="R215" s="646"/>
      <c r="S215" s="646"/>
      <c r="T215" s="646"/>
      <c r="U215" s="646"/>
      <c r="V215" s="646"/>
    </row>
    <row r="216" spans="5:22" s="44" customFormat="1">
      <c r="E216" s="647"/>
      <c r="F216" s="647"/>
      <c r="G216" s="646"/>
      <c r="H216" s="646"/>
      <c r="I216" s="647"/>
      <c r="J216" s="647"/>
      <c r="K216" s="647"/>
      <c r="L216" s="646"/>
      <c r="M216" s="646"/>
      <c r="N216" s="646"/>
      <c r="O216" s="646"/>
      <c r="P216" s="646"/>
      <c r="Q216" s="646"/>
      <c r="R216" s="646"/>
      <c r="S216" s="646"/>
      <c r="T216" s="646"/>
      <c r="U216" s="646"/>
      <c r="V216" s="646"/>
    </row>
    <row r="217" spans="5:22" s="44" customFormat="1">
      <c r="E217" s="647"/>
      <c r="F217" s="647"/>
      <c r="G217" s="646"/>
      <c r="H217" s="646"/>
      <c r="I217" s="647"/>
      <c r="J217" s="647"/>
      <c r="K217" s="647"/>
      <c r="L217" s="646"/>
      <c r="M217" s="646"/>
      <c r="N217" s="646"/>
      <c r="O217" s="646"/>
      <c r="P217" s="646"/>
      <c r="Q217" s="646"/>
      <c r="R217" s="646"/>
      <c r="S217" s="646"/>
      <c r="T217" s="646"/>
      <c r="U217" s="646"/>
      <c r="V217" s="646"/>
    </row>
    <row r="218" spans="5:22" s="44" customFormat="1">
      <c r="E218" s="647"/>
      <c r="F218" s="647"/>
      <c r="G218" s="646"/>
      <c r="H218" s="646"/>
      <c r="I218" s="647"/>
      <c r="J218" s="647"/>
      <c r="K218" s="647"/>
      <c r="L218" s="646"/>
      <c r="M218" s="646"/>
      <c r="N218" s="646"/>
      <c r="O218" s="646"/>
      <c r="P218" s="646"/>
      <c r="Q218" s="646"/>
      <c r="R218" s="646"/>
      <c r="S218" s="646"/>
      <c r="T218" s="646"/>
      <c r="U218" s="646"/>
      <c r="V218" s="646"/>
    </row>
    <row r="219" spans="5:22" s="44" customFormat="1">
      <c r="E219" s="647"/>
      <c r="F219" s="647"/>
      <c r="G219" s="646"/>
      <c r="H219" s="646"/>
      <c r="I219" s="647"/>
      <c r="J219" s="647"/>
      <c r="K219" s="647"/>
      <c r="L219" s="646"/>
      <c r="M219" s="646"/>
      <c r="N219" s="646"/>
      <c r="O219" s="646"/>
      <c r="P219" s="646"/>
      <c r="Q219" s="646"/>
      <c r="R219" s="646"/>
      <c r="S219" s="646"/>
      <c r="T219" s="646"/>
      <c r="U219" s="646"/>
      <c r="V219" s="646"/>
    </row>
    <row r="220" spans="5:22" s="44" customFormat="1">
      <c r="E220" s="647"/>
      <c r="F220" s="647"/>
      <c r="G220" s="646"/>
      <c r="H220" s="646"/>
      <c r="I220" s="647"/>
      <c r="J220" s="647"/>
      <c r="K220" s="647"/>
      <c r="L220" s="646"/>
      <c r="M220" s="646"/>
      <c r="N220" s="646"/>
      <c r="O220" s="646"/>
      <c r="P220" s="646"/>
      <c r="Q220" s="646"/>
      <c r="R220" s="646"/>
      <c r="S220" s="646"/>
      <c r="T220" s="646"/>
      <c r="U220" s="646"/>
      <c r="V220" s="646"/>
    </row>
    <row r="221" spans="5:22" s="44" customFormat="1">
      <c r="E221" s="647"/>
      <c r="F221" s="647"/>
      <c r="G221" s="646"/>
      <c r="H221" s="646"/>
      <c r="I221" s="647"/>
      <c r="J221" s="647"/>
      <c r="K221" s="647"/>
      <c r="L221" s="646"/>
      <c r="M221" s="646"/>
      <c r="N221" s="646"/>
      <c r="O221" s="646"/>
      <c r="P221" s="646"/>
      <c r="Q221" s="646"/>
      <c r="R221" s="646"/>
      <c r="S221" s="646"/>
      <c r="T221" s="646"/>
      <c r="U221" s="646"/>
      <c r="V221" s="646"/>
    </row>
    <row r="222" spans="5:22" s="44" customFormat="1">
      <c r="E222" s="647"/>
      <c r="F222" s="647"/>
      <c r="G222" s="646"/>
      <c r="H222" s="646"/>
      <c r="I222" s="647"/>
      <c r="J222" s="647"/>
      <c r="K222" s="647"/>
      <c r="L222" s="646"/>
      <c r="M222" s="646"/>
      <c r="N222" s="646"/>
      <c r="O222" s="646"/>
      <c r="P222" s="646"/>
      <c r="Q222" s="646"/>
      <c r="R222" s="646"/>
      <c r="S222" s="646"/>
      <c r="T222" s="646"/>
      <c r="U222" s="646"/>
      <c r="V222" s="646"/>
    </row>
    <row r="223" spans="5:22" s="44" customFormat="1">
      <c r="E223" s="647"/>
      <c r="F223" s="647"/>
      <c r="G223" s="646"/>
      <c r="H223" s="646"/>
      <c r="I223" s="647"/>
      <c r="J223" s="647"/>
      <c r="K223" s="647"/>
      <c r="L223" s="646"/>
      <c r="M223" s="646"/>
      <c r="N223" s="646"/>
      <c r="O223" s="646"/>
      <c r="P223" s="646"/>
      <c r="Q223" s="646"/>
      <c r="R223" s="646"/>
      <c r="S223" s="646"/>
      <c r="T223" s="646"/>
      <c r="U223" s="646"/>
      <c r="V223" s="646"/>
    </row>
    <row r="224" spans="5:22" s="44" customFormat="1">
      <c r="E224" s="647"/>
      <c r="F224" s="647"/>
      <c r="G224" s="646"/>
      <c r="H224" s="646"/>
      <c r="I224" s="647"/>
      <c r="J224" s="647"/>
      <c r="K224" s="647"/>
      <c r="L224" s="646"/>
      <c r="M224" s="646"/>
      <c r="N224" s="646"/>
      <c r="O224" s="646"/>
      <c r="P224" s="646"/>
      <c r="Q224" s="646"/>
      <c r="R224" s="646"/>
      <c r="S224" s="646"/>
      <c r="T224" s="646"/>
      <c r="U224" s="646"/>
      <c r="V224" s="646"/>
    </row>
    <row r="225" spans="5:22" s="44" customFormat="1">
      <c r="E225" s="647"/>
      <c r="F225" s="647"/>
      <c r="G225" s="646"/>
      <c r="H225" s="646"/>
      <c r="I225" s="647"/>
      <c r="J225" s="647"/>
      <c r="K225" s="647"/>
      <c r="L225" s="646"/>
      <c r="M225" s="646"/>
      <c r="N225" s="646"/>
      <c r="O225" s="646"/>
      <c r="P225" s="646"/>
      <c r="Q225" s="646"/>
      <c r="R225" s="646"/>
      <c r="S225" s="646"/>
      <c r="T225" s="646"/>
      <c r="U225" s="646"/>
      <c r="V225" s="646"/>
    </row>
    <row r="226" spans="5:22" s="44" customFormat="1">
      <c r="E226" s="647"/>
      <c r="F226" s="647"/>
      <c r="G226" s="646"/>
      <c r="H226" s="646"/>
      <c r="I226" s="647"/>
      <c r="J226" s="647"/>
      <c r="K226" s="647"/>
      <c r="L226" s="646"/>
      <c r="M226" s="646"/>
      <c r="N226" s="646"/>
      <c r="O226" s="646"/>
      <c r="P226" s="646"/>
      <c r="Q226" s="646"/>
      <c r="R226" s="646"/>
      <c r="S226" s="646"/>
      <c r="T226" s="646"/>
      <c r="U226" s="646"/>
      <c r="V226" s="646"/>
    </row>
    <row r="227" spans="5:22" s="44" customFormat="1">
      <c r="E227" s="647"/>
      <c r="F227" s="647"/>
      <c r="G227" s="646"/>
      <c r="H227" s="646"/>
      <c r="I227" s="647"/>
      <c r="J227" s="647"/>
      <c r="K227" s="647"/>
      <c r="L227" s="646"/>
      <c r="M227" s="646"/>
      <c r="N227" s="646"/>
      <c r="O227" s="646"/>
      <c r="P227" s="646"/>
      <c r="Q227" s="646"/>
      <c r="R227" s="646"/>
      <c r="S227" s="646"/>
      <c r="T227" s="646"/>
      <c r="U227" s="646"/>
      <c r="V227" s="646"/>
    </row>
    <row r="228" spans="5:22" s="44" customFormat="1">
      <c r="E228" s="647"/>
      <c r="F228" s="647"/>
      <c r="G228" s="646"/>
      <c r="H228" s="646"/>
      <c r="I228" s="647"/>
      <c r="J228" s="647"/>
      <c r="K228" s="647"/>
      <c r="L228" s="646"/>
      <c r="M228" s="646"/>
      <c r="N228" s="646"/>
      <c r="O228" s="646"/>
      <c r="P228" s="646"/>
      <c r="Q228" s="646"/>
      <c r="R228" s="646"/>
      <c r="S228" s="646"/>
      <c r="T228" s="646"/>
      <c r="U228" s="646"/>
      <c r="V228" s="646"/>
    </row>
    <row r="229" spans="5:22" s="44" customFormat="1">
      <c r="E229" s="647"/>
      <c r="F229" s="647"/>
      <c r="G229" s="646"/>
      <c r="H229" s="646"/>
      <c r="I229" s="647"/>
      <c r="J229" s="647"/>
      <c r="K229" s="647"/>
      <c r="L229" s="646"/>
      <c r="M229" s="646"/>
      <c r="N229" s="646"/>
      <c r="O229" s="646"/>
      <c r="P229" s="646"/>
      <c r="Q229" s="646"/>
      <c r="R229" s="646"/>
      <c r="S229" s="646"/>
      <c r="T229" s="646"/>
      <c r="U229" s="646"/>
      <c r="V229" s="646"/>
    </row>
    <row r="230" spans="5:22" s="44" customFormat="1">
      <c r="E230" s="647"/>
      <c r="F230" s="647"/>
      <c r="G230" s="646"/>
      <c r="H230" s="646"/>
      <c r="I230" s="647"/>
      <c r="J230" s="647"/>
      <c r="K230" s="647"/>
      <c r="L230" s="646"/>
      <c r="M230" s="646"/>
      <c r="N230" s="646"/>
      <c r="O230" s="646"/>
      <c r="P230" s="646"/>
      <c r="Q230" s="646"/>
      <c r="R230" s="646"/>
      <c r="S230" s="646"/>
      <c r="T230" s="646"/>
      <c r="U230" s="646"/>
      <c r="V230" s="646"/>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B14" sqref="B14"/>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87</v>
      </c>
    </row>
    <row r="3" spans="1:15">
      <c r="A3" t="s">
        <v>105</v>
      </c>
    </row>
    <row r="4" spans="1:15">
      <c r="A4" t="s">
        <v>294</v>
      </c>
    </row>
    <row r="5" spans="1:15">
      <c r="A5" t="s">
        <v>295</v>
      </c>
    </row>
    <row r="6" spans="1:15">
      <c r="A6" t="s">
        <v>296</v>
      </c>
      <c r="B6" t="s">
        <v>65</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80</v>
      </c>
    </row>
    <row r="23" spans="1:13">
      <c r="A23" t="s">
        <v>309</v>
      </c>
      <c r="M23" t="s">
        <v>48</v>
      </c>
    </row>
    <row r="24" spans="1:13">
      <c r="A24" t="s">
        <v>310</v>
      </c>
      <c r="M24" t="s">
        <v>81</v>
      </c>
    </row>
    <row r="25" spans="1:13">
      <c r="A25" t="s">
        <v>33</v>
      </c>
      <c r="M25" t="s">
        <v>82</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346" t="s">
        <v>313</v>
      </c>
      <c r="B35" s="346"/>
      <c r="C35" s="346"/>
      <c r="D35" s="346"/>
      <c r="E35" s="346"/>
      <c r="F35" s="346"/>
      <c r="G35" s="346"/>
      <c r="H35" s="346"/>
      <c r="I35" s="346"/>
      <c r="J35" s="346"/>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A003E72-BFDE-4636-856E-52DA053A58B9}"/>
</file>

<file path=customXml/itemProps2.xml><?xml version="1.0" encoding="utf-8"?>
<ds:datastoreItem xmlns:ds="http://schemas.openxmlformats.org/officeDocument/2006/customXml" ds:itemID="{B9341D83-C1C2-49F4-AC0C-B8866AE5DCBC}"/>
</file>

<file path=customXml/itemProps3.xml><?xml version="1.0" encoding="utf-8"?>
<ds:datastoreItem xmlns:ds="http://schemas.openxmlformats.org/officeDocument/2006/customXml" ds:itemID="{E8C67F22-3041-46B1-9C8F-D67B886A640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PANTALOS Nikos (GROW)</cp:lastModifiedBy>
  <cp:revision/>
  <dcterms:created xsi:type="dcterms:W3CDTF">2013-01-10T09:35:42Z</dcterms:created>
  <dcterms:modified xsi:type="dcterms:W3CDTF">2022-03-11T09:19:11Z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