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drawings/drawing2.xml" ContentType="application/vnd.openxmlformats-officedocument.drawingml.chartshapes+xml"/>
  <Override PartName="/xl/charts/chart3.xml" ContentType="application/vnd.openxmlformats-officedocument.drawingml.chart+xml"/>
  <Override PartName="/xl/theme/themeOverride3.xml" ContentType="application/vnd.openxmlformats-officedocument.themeOverride+xml"/>
  <Override PartName="/xl/drawings/drawing3.xml" ContentType="application/vnd.openxmlformats-officedocument.drawingml.chartshapes+xml"/>
  <Override PartName="/xl/charts/chart4.xml" ContentType="application/vnd.openxmlformats-officedocument.drawingml.chart+xml"/>
  <Override PartName="/xl/theme/themeOverride4.xml" ContentType="application/vnd.openxmlformats-officedocument.themeOverride+xml"/>
  <Override PartName="/xl/drawings/drawing4.xml" ContentType="application/vnd.openxmlformats-officedocument.drawingml.chartshapes+xml"/>
  <Override PartName="/xl/charts/chart5.xml" ContentType="application/vnd.openxmlformats-officedocument.drawingml.chart+xml"/>
  <Override PartName="/xl/theme/themeOverride5.xml" ContentType="application/vnd.openxmlformats-officedocument.themeOverride+xml"/>
  <Override PartName="/xl/drawings/drawing5.xml" ContentType="application/vnd.openxmlformats-officedocument.drawingml.chartshapes+xml"/>
  <Override PartName="/xl/charts/chart6.xml" ContentType="application/vnd.openxmlformats-officedocument.drawingml.chart+xml"/>
  <Override PartName="/xl/theme/themeOverride6.xml" ContentType="application/vnd.openxmlformats-officedocument.themeOverride+xml"/>
  <Override PartName="/xl/drawings/drawing6.xml" ContentType="application/vnd.openxmlformats-officedocument.drawingml.chartshapes+xml"/>
  <Override PartName="/xl/charts/chart7.xml" ContentType="application/vnd.openxmlformats-officedocument.drawingml.chart+xml"/>
  <Override PartName="/xl/theme/themeOverride7.xml" ContentType="application/vnd.openxmlformats-officedocument.themeOverride+xml"/>
  <Override PartName="/xl/drawings/drawing7.xml" ContentType="application/vnd.openxmlformats-officedocument.drawingml.chartshapes+xml"/>
  <Override PartName="/xl/charts/chart8.xml" ContentType="application/vnd.openxmlformats-officedocument.drawingml.chart+xml"/>
  <Override PartName="/xl/theme/themeOverride8.xml" ContentType="application/vnd.openxmlformats-officedocument.themeOverride+xml"/>
  <Override PartName="/xl/drawings/drawing8.xml" ContentType="application/vnd.openxmlformats-officedocument.drawingml.chartshapes+xml"/>
  <Override PartName="/xl/charts/chart9.xml" ContentType="application/vnd.openxmlformats-officedocument.drawingml.chart+xml"/>
  <Override PartName="/xl/theme/themeOverride9.xml" ContentType="application/vnd.openxmlformats-officedocument.themeOverride+xml"/>
  <Override PartName="/xl/drawings/drawing9.xml" ContentType="application/vnd.openxmlformats-officedocument.drawingml.chartshapes+xml"/>
  <Override PartName="/xl/drawings/drawing10.xml" ContentType="application/vnd.openxmlformats-officedocument.drawing+xml"/>
  <Override PartName="/xl/charts/chart10.xml" ContentType="application/vnd.openxmlformats-officedocument.drawingml.chart+xml"/>
  <Override PartName="/xl/drawings/drawing11.xml" ContentType="application/vnd.openxmlformats-officedocument.drawingml.chartshapes+xml"/>
  <Override PartName="/xl/charts/chart11.xml" ContentType="application/vnd.openxmlformats-officedocument.drawingml.chart+xml"/>
  <Override PartName="/xl/drawings/drawing12.xml" ContentType="application/vnd.openxmlformats-officedocument.drawingml.chartshapes+xml"/>
  <Override PartName="/xl/charts/chart12.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3.xml" ContentType="application/vnd.openxmlformats-officedocument.drawingml.chart+xml"/>
  <Override PartName="/xl/theme/themeOverride10.xml" ContentType="application/vnd.openxmlformats-officedocument.themeOverride+xml"/>
  <Override PartName="/xl/drawings/drawing15.xml" ContentType="application/vnd.openxmlformats-officedocument.drawingml.chartshapes+xml"/>
  <Override PartName="/xl/charts/chart14.xml" ContentType="application/vnd.openxmlformats-officedocument.drawingml.chart+xml"/>
  <Override PartName="/xl/theme/themeOverride11.xml" ContentType="application/vnd.openxmlformats-officedocument.themeOverride+xml"/>
  <Override PartName="/xl/drawings/drawing16.xml" ContentType="application/vnd.openxmlformats-officedocument.drawingml.chartshapes+xml"/>
  <Override PartName="/xl/charts/chart15.xml" ContentType="application/vnd.openxmlformats-officedocument.drawingml.chart+xml"/>
  <Override PartName="/xl/theme/themeOverride12.xml" ContentType="application/vnd.openxmlformats-officedocument.themeOverride+xml"/>
  <Override PartName="/xl/drawings/drawing17.xml" ContentType="application/vnd.openxmlformats-officedocument.drawingml.chartshapes+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drawings/drawing19.xml" ContentType="application/vnd.openxmlformats-officedocument.drawingml.chartshapes+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0.xml" ContentType="application/vnd.openxmlformats-officedocument.drawingml.chartshapes+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DieseArbeitsmappe" defaultThemeVersion="124226"/>
  <mc:AlternateContent xmlns:mc="http://schemas.openxmlformats.org/markup-compatibility/2006">
    <mc:Choice Requires="x15">
      <x15ac:absPath xmlns:x15ac="http://schemas.microsoft.com/office/spreadsheetml/2010/11/ac" url="\\net1.cec.eu.int\HOMES\121\NEGREDR\My Documents\Recovery &amp; Resilience Facility\IRELAND\SME &amp; entrepreneurship issues\"/>
    </mc:Choice>
  </mc:AlternateContent>
  <bookViews>
    <workbookView xWindow="0" yWindow="0" windowWidth="19200" windowHeight="6470" tabRatio="893" firstSheet="14" activeTab="14"/>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6" i="63" l="1"/>
  <c r="K6" i="63" s="1"/>
  <c r="H6" i="63" l="1"/>
  <c r="Y18" i="3"/>
  <c r="S11" i="3"/>
  <c r="C42" i="66"/>
  <c r="C41" i="66"/>
  <c r="C40" i="66"/>
  <c r="C39" i="66"/>
  <c r="C38" i="66"/>
  <c r="C37" i="66"/>
  <c r="C47" i="66" s="1"/>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12" i="66"/>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X87" i="68" s="1"/>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V13" i="5" s="1"/>
  <c r="AC25" i="68" s="1"/>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S12" i="4"/>
  <c r="P22" i="68" s="1"/>
  <c r="Q12" i="4"/>
  <c r="F9" i="63" s="1"/>
  <c r="P12" i="4"/>
  <c r="O12" i="4"/>
  <c r="N12" i="4"/>
  <c r="M12" i="4"/>
  <c r="L12" i="4"/>
  <c r="K12" i="4"/>
  <c r="J12" i="4"/>
  <c r="I12" i="4"/>
  <c r="H12" i="4"/>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I41" i="67" s="1"/>
  <c r="AG40" i="67"/>
  <c r="M110" i="68" s="1"/>
  <c r="AG39" i="67"/>
  <c r="P39" i="67"/>
  <c r="O39" i="67"/>
  <c r="N39" i="67"/>
  <c r="M39" i="67"/>
  <c r="L39" i="67"/>
  <c r="K39" i="67"/>
  <c r="J39" i="67"/>
  <c r="I39" i="67"/>
  <c r="H39" i="67"/>
  <c r="G39" i="67"/>
  <c r="F39" i="67"/>
  <c r="E39" i="67"/>
  <c r="D39" i="67"/>
  <c r="C39" i="67"/>
  <c r="AG38" i="67"/>
  <c r="P38" i="67"/>
  <c r="O38" i="67"/>
  <c r="N38" i="67"/>
  <c r="M38" i="67"/>
  <c r="L38" i="67"/>
  <c r="K38" i="67"/>
  <c r="J38" i="67"/>
  <c r="I38" i="67"/>
  <c r="H38" i="67"/>
  <c r="G38" i="67"/>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M31" i="67"/>
  <c r="L31" i="67"/>
  <c r="K31" i="67"/>
  <c r="J31" i="67"/>
  <c r="I31" i="67"/>
  <c r="H31" i="67"/>
  <c r="G31" i="67"/>
  <c r="F31" i="67"/>
  <c r="E31" i="67"/>
  <c r="D31" i="67"/>
  <c r="C31" i="67"/>
  <c r="AG30" i="67"/>
  <c r="E110" i="68" s="1"/>
  <c r="P30" i="67"/>
  <c r="O30" i="67"/>
  <c r="N30" i="67"/>
  <c r="M30" i="67"/>
  <c r="L30" i="67"/>
  <c r="K30" i="67"/>
  <c r="J30" i="67"/>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AO6" i="67" s="1"/>
  <c r="C101" i="68" s="1"/>
  <c r="C70" i="66"/>
  <c r="C69" i="66"/>
  <c r="C68" i="66"/>
  <c r="C22" i="66"/>
  <c r="C23" i="66"/>
  <c r="B14" i="63"/>
  <c r="B13" i="63"/>
  <c r="B12" i="63"/>
  <c r="B11" i="63"/>
  <c r="B10" i="63"/>
  <c r="B9" i="63"/>
  <c r="B8" i="63"/>
  <c r="D7" i="63"/>
  <c r="C7" i="63"/>
  <c r="C6" i="63"/>
  <c r="I6" i="63" s="1"/>
  <c r="I5" i="63"/>
  <c r="F5" i="63"/>
  <c r="C5" i="63"/>
  <c r="K7" i="63" l="1"/>
  <c r="H7" i="63"/>
  <c r="E7" i="63"/>
  <c r="AN16" i="67"/>
  <c r="AN30" i="67"/>
  <c r="E117" i="68" s="1"/>
  <c r="AJ31" i="67"/>
  <c r="G113" i="68" s="1"/>
  <c r="AR31" i="67"/>
  <c r="AK38" i="67"/>
  <c r="AP38" i="67"/>
  <c r="W12" i="4"/>
  <c r="P26" i="68" s="1"/>
  <c r="AA12" i="4"/>
  <c r="P30" i="68" s="1"/>
  <c r="AB12" i="4"/>
  <c r="P31" i="68" s="1"/>
  <c r="AA15" i="4"/>
  <c r="AE15" i="5"/>
  <c r="O64" i="67"/>
  <c r="D64" i="67"/>
  <c r="AU53" i="67"/>
  <c r="D141" i="68" s="1"/>
  <c r="Q64" i="67"/>
  <c r="P64" i="67"/>
  <c r="AU66" i="67"/>
  <c r="C64" i="67"/>
  <c r="AU64" i="67" s="1"/>
  <c r="N141" i="68" s="1"/>
  <c r="G64" i="67"/>
  <c r="AK64" i="67" s="1"/>
  <c r="M131" i="68" s="1"/>
  <c r="AG12" i="5"/>
  <c r="AB36" i="68" s="1"/>
  <c r="W14" i="5"/>
  <c r="AE26" i="68" s="1"/>
  <c r="AA11" i="5"/>
  <c r="Y30" i="68" s="1"/>
  <c r="K40" i="67"/>
  <c r="Q40" i="67"/>
  <c r="P40" i="67"/>
  <c r="AU42" i="67"/>
  <c r="E33" i="67"/>
  <c r="O40" i="67"/>
  <c r="AH42" i="67"/>
  <c r="AU29" i="67"/>
  <c r="D124" i="68" s="1"/>
  <c r="T12" i="4"/>
  <c r="P23" i="68" s="1"/>
  <c r="AH15" i="67"/>
  <c r="N17" i="67"/>
  <c r="AJ15" i="67"/>
  <c r="Q13" i="67"/>
  <c r="U15" i="3"/>
  <c r="X16" i="3"/>
  <c r="C10" i="68" s="1"/>
  <c r="Z14" i="3"/>
  <c r="I29" i="68" s="1"/>
  <c r="AC16" i="3"/>
  <c r="C15" i="68" s="1"/>
  <c r="AC15" i="3"/>
  <c r="V15" i="3"/>
  <c r="AD15" i="3"/>
  <c r="T15" i="3"/>
  <c r="W16" i="3"/>
  <c r="C9" i="68" s="1"/>
  <c r="W15" i="3"/>
  <c r="Y15" i="3"/>
  <c r="AB16" i="3"/>
  <c r="C14" i="68" s="1"/>
  <c r="AB15" i="3"/>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H121" i="68"/>
  <c r="G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D67" i="67" s="1"/>
  <c r="AJ62" i="67"/>
  <c r="AU56" i="67"/>
  <c r="J141" i="68" s="1"/>
  <c r="AU55" i="67"/>
  <c r="H141" i="68" s="1"/>
  <c r="H60" i="67"/>
  <c r="AU54" i="67"/>
  <c r="F141" i="68" s="1"/>
  <c r="K60" i="67"/>
  <c r="AH63" i="67"/>
  <c r="AT65" i="67"/>
  <c r="AI53" i="67"/>
  <c r="C129" i="68" s="1"/>
  <c r="AI63" i="67"/>
  <c r="AU65" i="67"/>
  <c r="G60" i="67"/>
  <c r="G67" i="67" s="1"/>
  <c r="AH65" i="67"/>
  <c r="AJ63" i="67"/>
  <c r="AM63" i="67"/>
  <c r="AU63" i="67"/>
  <c r="AJ54" i="67"/>
  <c r="E130" i="68" s="1"/>
  <c r="AK54" i="67"/>
  <c r="E131" i="68" s="1"/>
  <c r="AN63" i="67"/>
  <c r="I60" i="67"/>
  <c r="AK66" i="67"/>
  <c r="AL65" i="67"/>
  <c r="AL66" i="67"/>
  <c r="L60" i="67"/>
  <c r="AQ63" i="67"/>
  <c r="Q60" i="67"/>
  <c r="AK63" i="67"/>
  <c r="AT63" i="67"/>
  <c r="AR63" i="67"/>
  <c r="AN65" i="67"/>
  <c r="AO65" i="67"/>
  <c r="AO66" i="67"/>
  <c r="AQ54" i="67"/>
  <c r="E137" i="68" s="1"/>
  <c r="AS62" i="67"/>
  <c r="L64" i="67"/>
  <c r="O60" i="67"/>
  <c r="AT62" i="67"/>
  <c r="AQ66" i="67"/>
  <c r="Q57" i="67"/>
  <c r="AS63" i="67"/>
  <c r="AT61" i="67"/>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33" i="67"/>
  <c r="AJ42" i="67"/>
  <c r="K33" i="67"/>
  <c r="AO30" i="67"/>
  <c r="E118" i="68" s="1"/>
  <c r="AU37" i="67"/>
  <c r="AQ30" i="67"/>
  <c r="E120" i="68" s="1"/>
  <c r="K36" i="67"/>
  <c r="AM41" i="67"/>
  <c r="AM42" i="67"/>
  <c r="AS30" i="67"/>
  <c r="F122" i="68" s="1"/>
  <c r="AS31" i="67"/>
  <c r="H122" i="68" s="1"/>
  <c r="AO42" i="67"/>
  <c r="AU30" i="67"/>
  <c r="F124" i="68" s="1"/>
  <c r="AR42" i="67"/>
  <c r="D33" i="67"/>
  <c r="O36" i="67"/>
  <c r="AE15" i="4"/>
  <c r="B38" i="71"/>
  <c r="D38" i="71" s="1"/>
  <c r="AG16" i="4"/>
  <c r="O19" i="68" s="1"/>
  <c r="AG15" i="4"/>
  <c r="AG14" i="4"/>
  <c r="U36" i="68" s="1"/>
  <c r="W15" i="4"/>
  <c r="AG13" i="4"/>
  <c r="S36" i="68" s="1"/>
  <c r="X15" i="4"/>
  <c r="W13" i="4"/>
  <c r="R26" i="68" s="1"/>
  <c r="AG11" i="4"/>
  <c r="O36" i="68" s="1"/>
  <c r="X12" i="4"/>
  <c r="P27" i="68" s="1"/>
  <c r="AA11" i="4"/>
  <c r="N30" i="68" s="1"/>
  <c r="C37" i="71"/>
  <c r="Y12" i="4"/>
  <c r="P28" i="68" s="1"/>
  <c r="X13" i="4"/>
  <c r="R27" i="68" s="1"/>
  <c r="Z13" i="4"/>
  <c r="R29" i="68" s="1"/>
  <c r="AB14" i="4"/>
  <c r="T31" i="68" s="1"/>
  <c r="AC15" i="4"/>
  <c r="AC11" i="4"/>
  <c r="N32" i="68" s="1"/>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E32" i="68" s="1"/>
  <c r="AG15" i="3"/>
  <c r="AD12" i="3"/>
  <c r="Q67" i="67"/>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AS61" i="67"/>
  <c r="C7" i="66"/>
  <c r="D11" i="66" s="1"/>
  <c r="AH7" i="67"/>
  <c r="E94" i="68" s="1"/>
  <c r="AM9" i="67"/>
  <c r="I99" i="68" s="1"/>
  <c r="AR14" i="67"/>
  <c r="AM15" i="67"/>
  <c r="AH18" i="67"/>
  <c r="AT30" i="67"/>
  <c r="F123" i="68" s="1"/>
  <c r="AT37" i="67"/>
  <c r="AT54" i="67"/>
  <c r="F140" i="68" s="1"/>
  <c r="AI56" i="67"/>
  <c r="I129" i="68" s="1"/>
  <c r="C60" i="67"/>
  <c r="C67" i="67" s="1"/>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M20" i="67" s="1"/>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AJ18" i="67"/>
  <c r="AI30" i="67"/>
  <c r="E112" i="68" s="1"/>
  <c r="AR32" i="67"/>
  <c r="M40" i="67"/>
  <c r="M43" i="67" s="1"/>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AA14" i="3"/>
  <c r="I30" i="68" s="1"/>
  <c r="X15" i="3"/>
  <c r="V16" i="3"/>
  <c r="C8" i="68" s="1"/>
  <c r="AB13" i="4"/>
  <c r="R31" i="68" s="1"/>
  <c r="AC16" i="4"/>
  <c r="N15" i="68" s="1"/>
  <c r="AC11" i="5"/>
  <c r="Y32" i="68" s="1"/>
  <c r="AB14" i="5"/>
  <c r="AE31" i="68" s="1"/>
  <c r="G13" i="67"/>
  <c r="AR41" i="67"/>
  <c r="AR56" i="67"/>
  <c r="P60" i="67"/>
  <c r="H64" i="67"/>
  <c r="AD13" i="3"/>
  <c r="AC13" i="4"/>
  <c r="R32" i="68" s="1"/>
  <c r="X14" i="4"/>
  <c r="T27" i="68" s="1"/>
  <c r="AC14" i="5"/>
  <c r="X15" i="5"/>
  <c r="AK15" i="67"/>
  <c r="Y11" i="4"/>
  <c r="N28" i="68" s="1"/>
  <c r="AD13" i="4"/>
  <c r="Y14" i="4"/>
  <c r="T28" i="68" s="1"/>
  <c r="Y12" i="5"/>
  <c r="AA28" i="68" s="1"/>
  <c r="Y15" i="5"/>
  <c r="AP56" i="67"/>
  <c r="I136" i="68" s="1"/>
  <c r="AH9" i="67"/>
  <c r="I94" i="68" s="1"/>
  <c r="AS56" i="67"/>
  <c r="J139" i="68" s="1"/>
  <c r="K64" i="67"/>
  <c r="AE13" i="3"/>
  <c r="C11" i="63"/>
  <c r="AM14" i="67"/>
  <c r="AP16" i="67"/>
  <c r="AR18" i="67"/>
  <c r="N36" i="67"/>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K43" i="67"/>
  <c r="K45" i="67" s="1"/>
  <c r="K47" i="67" s="1"/>
  <c r="AL38" i="67"/>
  <c r="H36" i="67"/>
  <c r="C24" i="66"/>
  <c r="C44" i="66"/>
  <c r="AL6" i="67"/>
  <c r="C98" i="68" s="1"/>
  <c r="J10" i="67"/>
  <c r="AN14" i="67"/>
  <c r="AL15" i="67"/>
  <c r="C17" i="67"/>
  <c r="K17" i="67"/>
  <c r="AI18" i="67"/>
  <c r="AS19" i="67"/>
  <c r="AK29" i="67"/>
  <c r="C114" i="68" s="1"/>
  <c r="O33" i="67"/>
  <c r="I36" i="67"/>
  <c r="C40" i="67"/>
  <c r="AT40" i="67" s="1"/>
  <c r="N123" i="68" s="1"/>
  <c r="N57" i="67"/>
  <c r="AO54" i="67"/>
  <c r="E135" i="68" s="1"/>
  <c r="AL54" i="67"/>
  <c r="E132" i="68" s="1"/>
  <c r="AK55" i="67"/>
  <c r="G131" i="68" s="1"/>
  <c r="AS55" i="67"/>
  <c r="H139" i="68" s="1"/>
  <c r="AM66" i="67"/>
  <c r="I64" i="67"/>
  <c r="AM64" i="67" s="1"/>
  <c r="M133" i="68" s="1"/>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Q65" i="67"/>
  <c r="M64" i="67"/>
  <c r="AN66" i="67"/>
  <c r="J64" i="67"/>
  <c r="AT38" i="67"/>
  <c r="P36" i="67"/>
  <c r="AH55" i="67"/>
  <c r="G128" i="68" s="1"/>
  <c r="AM55" i="67"/>
  <c r="G133" i="68" s="1"/>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R65" i="67"/>
  <c r="N64" i="67"/>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P10" i="67"/>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32" i="68"/>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AE32" i="68"/>
  <c r="J30" i="70"/>
  <c r="I33" i="67"/>
  <c r="M57" i="67"/>
  <c r="AJ61" i="67"/>
  <c r="F60" i="67"/>
  <c r="AR61" i="67"/>
  <c r="N60" i="67"/>
  <c r="M30" i="70"/>
  <c r="M32" i="70" s="1"/>
  <c r="J33" i="67"/>
  <c r="AN56" i="67"/>
  <c r="I134" i="68" s="1"/>
  <c r="D30" i="70"/>
  <c r="D32" i="70" s="1"/>
  <c r="N30" i="70"/>
  <c r="N32" i="70" s="1"/>
  <c r="Y15" i="68"/>
  <c r="E30" i="70"/>
  <c r="E33" i="70" s="1"/>
  <c r="O30" i="70"/>
  <c r="O35" i="70" s="1"/>
  <c r="P30" i="70"/>
  <c r="P33" i="70" s="1"/>
  <c r="O67" i="67"/>
  <c r="AS67" i="67" s="1"/>
  <c r="C49" i="68"/>
  <c r="K49" i="68"/>
  <c r="S49" i="68"/>
  <c r="W49" i="68"/>
  <c r="I66" i="68"/>
  <c r="M66" i="68"/>
  <c r="Q66" i="68"/>
  <c r="Y66" i="68"/>
  <c r="C83" i="68"/>
  <c r="G83" i="68"/>
  <c r="K83" i="68"/>
  <c r="O83" i="68"/>
  <c r="S83" i="68"/>
  <c r="W83" i="68"/>
  <c r="H30" i="70"/>
  <c r="H32" i="70" s="1"/>
  <c r="AD16" i="4"/>
  <c r="I30" i="70"/>
  <c r="I34" i="70" s="1"/>
  <c r="AB16" i="5"/>
  <c r="Y14" i="68" s="1"/>
  <c r="E49" i="68"/>
  <c r="M49" i="68"/>
  <c r="U49" i="68"/>
  <c r="G66" i="68"/>
  <c r="K66" i="68"/>
  <c r="O66" i="68"/>
  <c r="W66" i="68"/>
  <c r="E83" i="68"/>
  <c r="I83" i="68"/>
  <c r="M83" i="68"/>
  <c r="U83" i="68"/>
  <c r="D37" i="71"/>
  <c r="AK67" i="67" l="1"/>
  <c r="N43" i="67"/>
  <c r="AN64" i="67"/>
  <c r="M134" i="68" s="1"/>
  <c r="AS64" i="67"/>
  <c r="N139" i="68" s="1"/>
  <c r="AL64" i="67"/>
  <c r="M132" i="68" s="1"/>
  <c r="AQ64" i="67"/>
  <c r="AO64" i="67"/>
  <c r="M135" i="68" s="1"/>
  <c r="O43" i="67"/>
  <c r="Q43" i="67"/>
  <c r="AQ36" i="67"/>
  <c r="N20" i="67"/>
  <c r="AN17" i="67"/>
  <c r="M100" i="68" s="1"/>
  <c r="H34" i="68"/>
  <c r="AT60" i="67"/>
  <c r="L140" i="68" s="1"/>
  <c r="AR64" i="67"/>
  <c r="N138" i="68" s="1"/>
  <c r="AJ64" i="67"/>
  <c r="M130" i="68" s="1"/>
  <c r="AH64" i="67"/>
  <c r="M128" i="68" s="1"/>
  <c r="AT64" i="67"/>
  <c r="N140" i="68" s="1"/>
  <c r="AP64" i="67"/>
  <c r="M136" i="68" s="1"/>
  <c r="AI64" i="67"/>
  <c r="M129" i="68" s="1"/>
  <c r="AS36" i="67"/>
  <c r="L122" i="68" s="1"/>
  <c r="D104" i="68"/>
  <c r="C104" i="68"/>
  <c r="F104" i="68"/>
  <c r="E104" i="68"/>
  <c r="AU10" i="67"/>
  <c r="H104" i="68"/>
  <c r="G104" i="68"/>
  <c r="J104" i="68"/>
  <c r="I104" i="68"/>
  <c r="I20" i="67"/>
  <c r="I22" i="67" s="1"/>
  <c r="C13" i="63"/>
  <c r="D10" i="63" s="1"/>
  <c r="R35" i="70"/>
  <c r="F32" i="70"/>
  <c r="J138" i="68"/>
  <c r="I138" i="68"/>
  <c r="D138" i="68"/>
  <c r="C138" i="68"/>
  <c r="H67" i="67"/>
  <c r="AL67" i="67" s="1"/>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Q72" i="67" s="1"/>
  <c r="AU67" i="67"/>
  <c r="C69" i="67"/>
  <c r="AN60" i="67"/>
  <c r="K134" i="68" s="1"/>
  <c r="AU60" i="67"/>
  <c r="L141" i="68" s="1"/>
  <c r="L67" i="67"/>
  <c r="AP67" i="67" s="1"/>
  <c r="AU57" i="67"/>
  <c r="I67" i="67"/>
  <c r="AM67" i="67" s="1"/>
  <c r="I11" i="63"/>
  <c r="I13" i="63" s="1"/>
  <c r="J11" i="63" s="1"/>
  <c r="G43" i="67"/>
  <c r="G45" i="67" s="1"/>
  <c r="AU33" i="67"/>
  <c r="Q45" i="67"/>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Q47" i="67"/>
  <c r="K32" i="70"/>
  <c r="K35" i="70"/>
  <c r="F35" i="70"/>
  <c r="T33" i="70"/>
  <c r="T34" i="70"/>
  <c r="T35" i="70"/>
  <c r="N35" i="70"/>
  <c r="D35" i="70"/>
  <c r="G35" i="70"/>
  <c r="N34" i="70"/>
  <c r="D32" i="66"/>
  <c r="AS40" i="67"/>
  <c r="N122" i="68" s="1"/>
  <c r="Q35" i="70"/>
  <c r="AH40" i="67"/>
  <c r="M111" i="68" s="1"/>
  <c r="O34" i="70"/>
  <c r="D10" i="66"/>
  <c r="AH67" i="67"/>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G69" i="67"/>
  <c r="AK57" i="67"/>
  <c r="M35" i="70"/>
  <c r="O32" i="70"/>
  <c r="S32" i="70"/>
  <c r="Q34" i="70"/>
  <c r="AJ60" i="67"/>
  <c r="K130" i="68" s="1"/>
  <c r="F67" i="67"/>
  <c r="AJ67" i="67" s="1"/>
  <c r="D33" i="70"/>
  <c r="AI60" i="67"/>
  <c r="K129" i="68" s="1"/>
  <c r="E67" i="67"/>
  <c r="AI67" i="67" s="1"/>
  <c r="AL57" i="67"/>
  <c r="D34" i="70"/>
  <c r="S33" i="70"/>
  <c r="G137" i="68"/>
  <c r="O20" i="67"/>
  <c r="O22" i="67" s="1"/>
  <c r="AS17" i="67"/>
  <c r="N105" i="68" s="1"/>
  <c r="C137" i="68"/>
  <c r="M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K48" i="67"/>
  <c r="AR13" i="67"/>
  <c r="D40" i="66"/>
  <c r="D47" i="66"/>
  <c r="J8" i="63"/>
  <c r="AN33" i="67"/>
  <c r="AH10" i="67"/>
  <c r="E20" i="67"/>
  <c r="E22" i="67" s="1"/>
  <c r="E24" i="67" s="1"/>
  <c r="AI13" i="67"/>
  <c r="K95" i="68" s="1"/>
  <c r="P32" i="70"/>
  <c r="O33" i="70"/>
  <c r="AQ57" i="67"/>
  <c r="AJ57" i="67"/>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K120" i="68"/>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R20" i="67" s="1"/>
  <c r="AT13" i="67"/>
  <c r="L106" i="68" s="1"/>
  <c r="AP13" i="67"/>
  <c r="K102" i="68" s="1"/>
  <c r="D60" i="66"/>
  <c r="AI33" i="67"/>
  <c r="AO57" i="67"/>
  <c r="AL17" i="67"/>
  <c r="M98" i="68" s="1"/>
  <c r="H20" i="67"/>
  <c r="D35" i="66"/>
  <c r="D38" i="66"/>
  <c r="D39" i="66"/>
  <c r="D36" i="66"/>
  <c r="D33" i="66"/>
  <c r="D46" i="66"/>
  <c r="AI10" i="67"/>
  <c r="AR10" i="67"/>
  <c r="N22" i="67"/>
  <c r="C103" i="68"/>
  <c r="I43" i="67"/>
  <c r="I45" i="67" s="1"/>
  <c r="AM36" i="67"/>
  <c r="K116" i="68" s="1"/>
  <c r="D45" i="66"/>
  <c r="D42" i="66"/>
  <c r="D41" i="66"/>
  <c r="AL13" i="67"/>
  <c r="K98" i="68" s="1"/>
  <c r="D68" i="66"/>
  <c r="AM33" i="67"/>
  <c r="AT33" i="67"/>
  <c r="AT57" i="67"/>
  <c r="AK40" i="67"/>
  <c r="M114" i="68" s="1"/>
  <c r="E35" i="70"/>
  <c r="G32" i="70"/>
  <c r="AM10" i="67"/>
  <c r="F13" i="63"/>
  <c r="G11" i="63" s="1"/>
  <c r="AH36" i="67"/>
  <c r="K111" i="68" s="1"/>
  <c r="D43" i="67"/>
  <c r="G103" i="68"/>
  <c r="AI57" i="67"/>
  <c r="AP33" i="67"/>
  <c r="J43" i="67"/>
  <c r="AS33" i="67"/>
  <c r="O45" i="67"/>
  <c r="AL36" i="67"/>
  <c r="K115" i="68" s="1"/>
  <c r="H43" i="67"/>
  <c r="H45" i="67" s="1"/>
  <c r="D34" i="66"/>
  <c r="D9" i="63"/>
  <c r="D8" i="63"/>
  <c r="AQ13" i="67"/>
  <c r="D61" i="66"/>
  <c r="D12" i="63"/>
  <c r="P34" i="70"/>
  <c r="E34" i="70"/>
  <c r="AR60" i="67"/>
  <c r="N67" i="67"/>
  <c r="AR67" i="67" s="1"/>
  <c r="AQ60" i="67"/>
  <c r="M67" i="67"/>
  <c r="AQ67" i="67" s="1"/>
  <c r="AL33" i="67"/>
  <c r="AP10" i="67"/>
  <c r="P35" i="70"/>
  <c r="M34" i="70"/>
  <c r="L20" i="67"/>
  <c r="D31" i="66"/>
  <c r="AT10" i="67"/>
  <c r="AK33" i="67"/>
  <c r="I120" i="68"/>
  <c r="AO40" i="67"/>
  <c r="M118" i="68" s="1"/>
  <c r="AN13" i="67"/>
  <c r="K100" i="68" s="1"/>
  <c r="D11" i="63"/>
  <c r="M138" i="68" l="1"/>
  <c r="F69" i="67"/>
  <c r="AJ69" i="67" s="1"/>
  <c r="J12" i="63"/>
  <c r="H69" i="67"/>
  <c r="AL69" i="67" s="1"/>
  <c r="L69" i="67"/>
  <c r="J10" i="63"/>
  <c r="AR43" i="67"/>
  <c r="N104" i="68"/>
  <c r="M104" i="68"/>
  <c r="L104" i="68"/>
  <c r="K104" i="68"/>
  <c r="E69" i="67"/>
  <c r="L138" i="68"/>
  <c r="K138" i="68"/>
  <c r="J9" i="63"/>
  <c r="J13" i="63" s="1"/>
  <c r="L121" i="68"/>
  <c r="K121" i="68"/>
  <c r="N121" i="68"/>
  <c r="M121" i="68"/>
  <c r="J69" i="67"/>
  <c r="AN69" i="67" s="1"/>
  <c r="C72" i="67"/>
  <c r="C71" i="67"/>
  <c r="AU69" i="67"/>
  <c r="I69" i="67"/>
  <c r="AM69" i="67" s="1"/>
  <c r="Q71" i="67"/>
  <c r="AU43" i="67"/>
  <c r="Q48" i="67"/>
  <c r="AU45" i="67"/>
  <c r="AU20" i="67"/>
  <c r="Q22" i="67"/>
  <c r="D7" i="66"/>
  <c r="P69" i="67"/>
  <c r="AT69" i="67" s="1"/>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P69" i="67"/>
  <c r="L72" i="67"/>
  <c r="L71" i="67"/>
  <c r="AK43" i="67"/>
  <c r="AL45" i="67"/>
  <c r="H47" i="67"/>
  <c r="AH43" i="67"/>
  <c r="D45" i="67"/>
  <c r="O25" i="67"/>
  <c r="O24" i="67"/>
  <c r="D13" i="63"/>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H72" i="67"/>
  <c r="H71" i="67"/>
  <c r="AS45" i="67"/>
  <c r="O48" i="67"/>
  <c r="O47" i="67"/>
  <c r="I24" i="67"/>
  <c r="L22" i="67"/>
  <c r="F72" i="67"/>
  <c r="AI69" i="67"/>
  <c r="E71" i="67"/>
  <c r="E72" i="67"/>
  <c r="J71" i="67"/>
  <c r="J72" i="67"/>
  <c r="AH20" i="67"/>
  <c r="AM20" i="67"/>
  <c r="I25" i="67"/>
  <c r="P24" i="67"/>
  <c r="P25" i="67"/>
  <c r="AL43" i="67"/>
  <c r="N24" i="67"/>
  <c r="N25" i="67"/>
  <c r="AS69" i="67"/>
  <c r="O71" i="67"/>
  <c r="O72" i="67"/>
  <c r="M103" i="68"/>
  <c r="AQ20" i="67"/>
  <c r="AJ43" i="67"/>
  <c r="M25" i="67"/>
  <c r="M24" i="67"/>
  <c r="AS20" i="67"/>
  <c r="H48" i="67"/>
  <c r="AJ20" i="67"/>
  <c r="AH69" i="67"/>
  <c r="D72" i="67"/>
  <c r="D71" i="67"/>
  <c r="AI20" i="67"/>
  <c r="F71" i="67"/>
  <c r="AQ43" i="67"/>
  <c r="AS43" i="67"/>
  <c r="AI43" i="67"/>
  <c r="E25" i="67"/>
  <c r="H22" i="67"/>
  <c r="M120" i="68"/>
  <c r="G24" i="67"/>
  <c r="G25" i="67"/>
  <c r="AO43" i="67"/>
  <c r="AK69" i="67"/>
  <c r="G71" i="67"/>
  <c r="G72" i="67"/>
  <c r="I72" i="67" l="1"/>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<sst xmlns="http://schemas.openxmlformats.org/spreadsheetml/2006/main" count="2335" uniqueCount="313">
  <si>
    <t>SME Performance Review 2022</t>
  </si>
  <si>
    <t>Table of Contents</t>
  </si>
  <si>
    <t>Summary Table</t>
  </si>
  <si>
    <t>Summary Table which illustrates the size and structure of the non-financial business economy in 2021</t>
  </si>
  <si>
    <t>Time Series</t>
  </si>
  <si>
    <t>Graphs summarising the development of SME indicators over time</t>
  </si>
  <si>
    <t>Sectoral Distribution</t>
  </si>
  <si>
    <t>Graphs and tables on distribution of SMEs across sections (in comparison to EU27 average)</t>
  </si>
  <si>
    <t>Knowledge Intensity</t>
  </si>
  <si>
    <t xml:space="preserve">Data and graphs for SME indicators by knowledge-/technology-intensity of certain divisions </t>
  </si>
  <si>
    <t>High-Growth Enterprises</t>
  </si>
  <si>
    <t>Graphs on high-growth enterprises</t>
  </si>
  <si>
    <t>provided by COIN - JRC</t>
  </si>
  <si>
    <t>NoE 1DGT</t>
  </si>
  <si>
    <t>Data: Number of enterprises at section/1-digit level</t>
  </si>
  <si>
    <t>15th January 2022</t>
  </si>
  <si>
    <t>NoE 2DGT</t>
  </si>
  <si>
    <t>Data: Number of enterprises at division/2-digit level</t>
  </si>
  <si>
    <t>EMP 1DGT</t>
  </si>
  <si>
    <t xml:space="preserve">Data: Number of persons employed at section/1-digit level </t>
  </si>
  <si>
    <t>EMP 2DGT</t>
  </si>
  <si>
    <t>Data: Number of persons employed at division/2-digit level</t>
  </si>
  <si>
    <t>VA 1DGT</t>
  </si>
  <si>
    <t xml:space="preserve">Data: Value added at section/1-digit level </t>
  </si>
  <si>
    <t>VA 2DGT</t>
  </si>
  <si>
    <t xml:space="preserve">Data: Value added at division/2-digit level </t>
  </si>
  <si>
    <t>HGE</t>
  </si>
  <si>
    <t>Data: High-growth enterprises</t>
  </si>
  <si>
    <t>Write-Up Calc</t>
  </si>
  <si>
    <t>Calculations: numbers referred to in the SBA Fact Sheets</t>
  </si>
  <si>
    <t>This table summarises the economic structure and contrasts the relative importance of SMEs with the EU27 average (for the year 2021).</t>
  </si>
  <si>
    <t>Class size</t>
  </si>
  <si>
    <t xml:space="preserve">Number </t>
  </si>
  <si>
    <t>Billion €</t>
  </si>
  <si>
    <t>This sheet containts various graphs for three SME indicators. The graphs plot the development over time (2008=100). In each graph, the solid lines turn into dashed lines as data from 2021 onwards is mainly derived by now-casts and forecasts, respectively.</t>
  </si>
  <si>
    <t>The three graphs in the top row contrast the national development with the EU27 trend. The remaining graphs provide a more disaggregated picture to allow for comparisons across size-classes and sections.</t>
  </si>
  <si>
    <t>(Index: 2008=100, estimates as from 2021 onwards)</t>
  </si>
  <si>
    <t>LEGEND</t>
  </si>
  <si>
    <t>Section B</t>
  </si>
  <si>
    <t>Mining and quarrying</t>
  </si>
  <si>
    <t>Section C</t>
  </si>
  <si>
    <t>Manufacturing</t>
  </si>
  <si>
    <t>Section D</t>
  </si>
  <si>
    <t>Electricity, gas, steam and air conditioning supply</t>
  </si>
  <si>
    <t>Section E</t>
  </si>
  <si>
    <t>Water supply; sewerage, waste management and remediation activities</t>
  </si>
  <si>
    <t>Section F</t>
  </si>
  <si>
    <t>Construction</t>
  </si>
  <si>
    <t>Section G</t>
  </si>
  <si>
    <t>Wholesale and retail trade; repair of motorvehicles and motorcycles</t>
  </si>
  <si>
    <t>Section H</t>
  </si>
  <si>
    <t>Transportation and storage</t>
  </si>
  <si>
    <t>Section I</t>
  </si>
  <si>
    <t>Accommodation and food services</t>
  </si>
  <si>
    <t>Section J</t>
  </si>
  <si>
    <t>Information and communication</t>
  </si>
  <si>
    <t>Section L</t>
  </si>
  <si>
    <t>Real estate activities</t>
  </si>
  <si>
    <t>Section M</t>
  </si>
  <si>
    <t>Professional, scientific and technical activities</t>
  </si>
  <si>
    <t>Section N</t>
  </si>
  <si>
    <t>Administrative and support services</t>
  </si>
  <si>
    <t>The graphs on this sheet illustrate the distribution of SMEs over different sectors.</t>
  </si>
  <si>
    <t>Number of SMEs by sectors, 2021 estimates</t>
  </si>
  <si>
    <t>Ireland</t>
  </si>
  <si>
    <t>EU27</t>
  </si>
  <si>
    <t>No</t>
  </si>
  <si>
    <t>%</t>
  </si>
  <si>
    <t>Non-financial business economy</t>
  </si>
  <si>
    <t>Mining &amp; quarrying</t>
  </si>
  <si>
    <t>Electricity, gas</t>
  </si>
  <si>
    <t>Water supply, sewerage, waste management</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</si>
  <si>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</si>
  <si>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</si>
  <si>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</si>
  <si>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</si>
  <si>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</si>
  <si>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</si>
  <si>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</si>
  <si>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</si>
  <si>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</si>
  <si>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</si>
  <si>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Number of persons employed in SMEs by sectors, 2021 estimates</t>
  </si>
  <si>
    <t>Value added of SMEs by sectors (in mil. Euros), 2021 estimates</t>
  </si>
  <si>
    <t>Mil. Euros</t>
  </si>
  <si>
    <t>This sheet provides an overview on the development of different classes of technology-/knowledge-intensive SMEs. See legend below for the classification.</t>
  </si>
  <si>
    <t>Number of enterprises</t>
  </si>
  <si>
    <t>Manufacturing industries</t>
  </si>
  <si>
    <t>High-technology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</si>
  <si>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</si>
  <si>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</si>
  <si>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</si>
  <si>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</si>
  <si>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</si>
  <si>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</si>
  <si>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</si>
  <si>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</si>
  <si>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</si>
  <si>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</si>
  <si>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</si>
  <si>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</si>
  <si>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</si>
  <si>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</si>
  <si>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</si>
  <si>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t>
  </si>
  <si>
    <t>Value added at factor costs</t>
  </si>
  <si>
    <t>Legend</t>
  </si>
  <si>
    <t>Divisions (2-digit industries)</t>
  </si>
  <si>
    <t>C21: Manufacture of basic pharmaceutical products and pharmaceutical preparations</t>
  </si>
  <si>
    <t>C26: Manufacture of computer, electronic and optical products</t>
  </si>
  <si>
    <t>C20: Manufacture of chemicals and chemical products</t>
  </si>
  <si>
    <t>C27: Manufacture of electrical equipment</t>
  </si>
  <si>
    <t>C28: Manufacture of machinery and equipment n.e.c.</t>
  </si>
  <si>
    <t>C29: Manufacture of motor vehicles, trailers and semi-trailers</t>
  </si>
  <si>
    <t>C30: Manufacture of other transport equipment</t>
  </si>
  <si>
    <t>C19: Manufacture of coke and refined petroleum products</t>
  </si>
  <si>
    <t>C22: Manufacture of rubber and plastic products</t>
  </si>
  <si>
    <t>C23: Manufacture of other non-metallic mineral products</t>
  </si>
  <si>
    <t>C24: Manufacture of basic metals</t>
  </si>
  <si>
    <t>C25: Manufacture of fabricated metal products, except machinery and equipment</t>
  </si>
  <si>
    <t>C33: Repair and installation of machinery and equipment</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</si>
  <si>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</si>
  <si>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</si>
  <si>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</si>
  <si>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</si>
  <si>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</si>
  <si>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</si>
  <si>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</si>
  <si>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</si>
  <si>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</si>
  <si>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C31: Manufacture of furniture</t>
  </si>
  <si>
    <t>C32: Other manufacturing</t>
  </si>
  <si>
    <t>Divisions</t>
  </si>
  <si>
    <t>Knowledge-intensive services, of which</t>
  </si>
  <si>
    <t>H50: Water transport</t>
  </si>
  <si>
    <t>H51: Air transport</t>
  </si>
  <si>
    <t>M69: Legal and accounting activities</t>
  </si>
  <si>
    <t>M70: Activities of head offices; management consultancy activities</t>
  </si>
  <si>
    <t>M71: Architectural and engineering activities; technical testing and analysis</t>
  </si>
  <si>
    <t>M73: Advertising and market research</t>
  </si>
  <si>
    <t>M74: Other professional, scientific and technical activities</t>
  </si>
  <si>
    <t>N78: Employment activities</t>
  </si>
  <si>
    <t>N80: Security and investigation activities</t>
  </si>
  <si>
    <t>J59: Motion picture, video and television programme production, sound recording and music publishing activities</t>
  </si>
  <si>
    <t>J60: Programming and broadcasting activities</t>
  </si>
  <si>
    <t>J61: Telecommunications</t>
  </si>
  <si>
    <t>J62: Computer programming, consultancy and related activities</t>
  </si>
  <si>
    <t>J63: Information service activities</t>
  </si>
  <si>
    <t>M72: Scientific research and development</t>
  </si>
  <si>
    <t>J58: Publishing activities</t>
  </si>
  <si>
    <t>M75: Veterinary activities</t>
  </si>
  <si>
    <t>Less knowledge-intensive services, of which</t>
  </si>
  <si>
    <t>G45: Wholesale and retail trade and repair of motor vehicles and motorcycles</t>
  </si>
  <si>
    <t>G46: Wholesale trade, except of motor vehicles and motorcycles</t>
  </si>
  <si>
    <t>G47: Retail trade, except of motor vehicles and motorcycles</t>
  </si>
  <si>
    <t>H49: Land transport and transport via pipelines</t>
  </si>
  <si>
    <t>H52: Warehousing and support activities for transportation</t>
  </si>
  <si>
    <t>I55: Accommodation</t>
  </si>
  <si>
    <t>I56: Food and beverage service activities</t>
  </si>
  <si>
    <t>L68: Real estate activities</t>
  </si>
  <si>
    <t>N77: Rental and leasing activities</t>
  </si>
  <si>
    <t>N79: Travel agency, tour operator reservation service and related activities</t>
  </si>
  <si>
    <t>N81: Services to buildings and landscape activities</t>
  </si>
  <si>
    <t>N82: Office administrative, office support and other business support activities</t>
  </si>
  <si>
    <t>H53: Postal and courier activities</t>
  </si>
  <si>
    <t xml:space="preserve">These graphs provide information on high-growth enterprises by sections. </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</si>
  <si>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</si>
  <si>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</si>
  <si>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</si>
  <si>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</si>
  <si>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</si>
  <si>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This sheet contains data on the number of enterprises by section (1-digit industry level) and size class.</t>
  </si>
  <si>
    <t>Country: Ireland</t>
  </si>
  <si>
    <t>The table below shows the relative development for each section and size-class from 2008 onwards.</t>
  </si>
  <si>
    <t>The table below provides additional information on the source of a specific data points.</t>
  </si>
  <si>
    <t>Unit: Number</t>
  </si>
  <si>
    <t>Eurostat SBS database</t>
  </si>
  <si>
    <t>if value ≥ 110</t>
  </si>
  <si>
    <t>if 80 &lt; value &lt; 100</t>
  </si>
  <si>
    <t>Source Code</t>
  </si>
  <si>
    <t>Data from national statistical office</t>
  </si>
  <si>
    <t>if 100 &lt; value &lt; 110</t>
  </si>
  <si>
    <t>if value &lt; 80</t>
  </si>
  <si>
    <t>1 = Data from Eurostat</t>
  </si>
  <si>
    <t>6 = Now-Cast</t>
  </si>
  <si>
    <t>Estimations, now-casts, forecasts</t>
  </si>
  <si>
    <t>2 = Data from NSO</t>
  </si>
  <si>
    <t>7 = Forecast</t>
  </si>
  <si>
    <t>4 = Estimation</t>
  </si>
  <si>
    <t>section NACE Rev. 2</t>
  </si>
  <si>
    <t>size class</t>
  </si>
  <si>
    <t>2008 (=100)</t>
  </si>
  <si>
    <t>All sections (B-J,L-N)</t>
  </si>
  <si>
    <t>0 - 9</t>
  </si>
  <si>
    <t>10 - 49</t>
  </si>
  <si>
    <t>50 - 249</t>
  </si>
  <si>
    <t>250 +</t>
  </si>
  <si>
    <t>Total</t>
  </si>
  <si>
    <t>All SMEs</t>
  </si>
  <si>
    <t>B: Mining and quarrying</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</si>
  <si>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</si>
  <si>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</si>
  <si>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</si>
  <si>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</si>
  <si>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</si>
  <si>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</si>
  <si>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and food services</t>
  </si>
  <si>
    <t>J: Information and communication</t>
  </si>
  <si>
    <t>L: Real estate activities</t>
  </si>
  <si>
    <t>M: Professional, scientific and technical activities</t>
  </si>
  <si>
    <t>N: Administrative and support services</t>
  </si>
  <si>
    <t>This sheet contains data on the number of enterprises by division (2-digit industry level) and size class.</t>
  </si>
  <si>
    <t>The table below shows the relative development for each division and size-class from 2008 onwards.</t>
  </si>
  <si>
    <t>division NACE Rev. 2</t>
  </si>
  <si>
    <t>B05: Mining of coal and lignite; extraction of peat</t>
  </si>
  <si>
    <t>B06: Extraction of crude petroleum and natural gas</t>
  </si>
  <si>
    <t>B07: Mining of metal ores</t>
  </si>
  <si>
    <t>B08: Other mining and quarrying</t>
  </si>
  <si>
    <t>B09: Mining support service activities</t>
  </si>
  <si>
    <t>D35: Electricity, gas, steam and air conditioning supply</t>
  </si>
  <si>
    <t>E36: Water collection, treatment and supply</t>
  </si>
  <si>
    <t>E37: Sewerage</t>
  </si>
  <si>
    <t>E38: Waste collection, treatment and disposal activities; materials recovery</t>
  </si>
  <si>
    <t>E39: Remediation activities and other waste management services</t>
  </si>
  <si>
    <t>F41: Construction of building</t>
  </si>
  <si>
    <t>F42: Civil engineering</t>
  </si>
  <si>
    <t>F43: Specialised construction activities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</si>
  <si>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</si>
  <si>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</si>
  <si>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</si>
  <si>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</si>
  <si>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</si>
  <si>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</si>
  <si>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</si>
  <si>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</si>
  <si>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The totals in rows 12 and 40 (referred to: "All Sections (B-N except K642)") also consider parts of section K (due to limited data availability).</t>
  </si>
  <si>
    <t>If cell is empty, no value is provided by Eurostat.</t>
  </si>
  <si>
    <t>National Data</t>
  </si>
  <si>
    <t>Number of HGE (V11960)</t>
  </si>
  <si>
    <t>Number of Employees in HGE (V16961)</t>
  </si>
  <si>
    <t>Share of HGE (V97460)</t>
  </si>
  <si>
    <t>Employment Share in HGE (V97461)</t>
  </si>
  <si>
    <t>Number of Gazelles (V11952)</t>
  </si>
  <si>
    <t>Share of Gazelles (V97452)</t>
  </si>
  <si>
    <r>
      <t>All Sections (</t>
    </r>
    <r>
      <rPr>
        <b/>
        <sz val="10"/>
        <color theme="1"/>
        <rFont val="Arial"/>
        <family val="2"/>
      </rPr>
      <t>B-N except K642</t>
    </r>
    <r>
      <rPr>
        <sz val="10"/>
        <color theme="1"/>
        <rFont val="Arial"/>
        <family val="2"/>
      </rPr>
      <t xml:space="preserve">) </t>
    </r>
  </si>
  <si>
    <t>I: Accommodation/ food services</t>
  </si>
  <si>
    <t>EU27 Data</t>
  </si>
  <si>
    <t>Number of HGE (V11960) in EU27</t>
  </si>
  <si>
    <t>Number of Employees (V16961) in EU27</t>
  </si>
  <si>
    <t>Share of HGE (V97460) in EU27</t>
  </si>
  <si>
    <t>Employment Share (V97461) in EU27</t>
  </si>
  <si>
    <t xml:space="preserve">This sheet contains calculations referred to in the SBA Fact Sheets. </t>
  </si>
  <si>
    <t xml:space="preserve">Structure </t>
  </si>
  <si>
    <t xml:space="preserve">Recent developments </t>
  </si>
  <si>
    <t xml:space="preserve">High growth </t>
  </si>
  <si>
    <t xml:space="preserve">Outlook </t>
  </si>
  <si>
    <t>FOR SHEET: Time Series</t>
  </si>
  <si>
    <t>Number of SMEs</t>
  </si>
  <si>
    <t>SMEs in the European Union</t>
  </si>
  <si>
    <t>Number of persons employed in SMEs</t>
  </si>
  <si>
    <r>
      <t>Value added of SMEs</t>
    </r>
    <r>
      <rPr>
        <sz val="11"/>
        <color rgb="FF000000"/>
        <rFont val="Arial"/>
        <family val="2"/>
      </rPr>
      <t xml:space="preserve"> </t>
    </r>
  </si>
  <si>
    <t>2020e</t>
  </si>
  <si>
    <t>2021e</t>
  </si>
  <si>
    <t>2022e</t>
  </si>
  <si>
    <t>Number of SMEs by size class</t>
  </si>
  <si>
    <t>Micro</t>
  </si>
  <si>
    <t>Small</t>
  </si>
  <si>
    <t>Medium</t>
  </si>
  <si>
    <t>Large</t>
  </si>
  <si>
    <t xml:space="preserve">Number of persons employed in SMEs 
by size class
</t>
  </si>
  <si>
    <t xml:space="preserve">Value added of SMEs by size class
</t>
  </si>
  <si>
    <t>Number of SMEs by sectors</t>
  </si>
  <si>
    <t>B</t>
  </si>
  <si>
    <t>C</t>
  </si>
  <si>
    <t>D</t>
  </si>
  <si>
    <t>E</t>
  </si>
  <si>
    <t>F</t>
  </si>
  <si>
    <t>G</t>
  </si>
  <si>
    <t>H</t>
  </si>
  <si>
    <t>I</t>
  </si>
  <si>
    <t>J</t>
  </si>
  <si>
    <t>L</t>
  </si>
  <si>
    <t>M</t>
  </si>
  <si>
    <t>N</t>
  </si>
  <si>
    <t>Number of persons employed in SMEs by sectors</t>
  </si>
  <si>
    <t>Value added of SMEs by sectors</t>
  </si>
  <si>
    <t>FOR SHEET: KNOWLEDGE INTENSITY</t>
  </si>
  <si>
    <t>High technology</t>
  </si>
  <si>
    <t>Medium-high technology</t>
  </si>
  <si>
    <t>Medium-low technology</t>
  </si>
  <si>
    <t>Low technology</t>
  </si>
  <si>
    <t>Knowledge intensive services</t>
  </si>
  <si>
    <t>Less knowledge intensive services</t>
  </si>
  <si>
    <t>Value added</t>
  </si>
  <si>
    <t>(Index: 2008=100, estimates as from 2020 onwards)</t>
  </si>
  <si>
    <t>IE</t>
  </si>
  <si>
    <t>in Ireland</t>
  </si>
  <si>
    <t>Ireland vs. EU27</t>
  </si>
  <si>
    <t>TOTAL</t>
  </si>
  <si>
    <t>EU</t>
  </si>
  <si>
    <t>SMEs in IE</t>
  </si>
  <si>
    <t>Number of SMEs in Ireland</t>
  </si>
  <si>
    <t>Number of persons employed in SMEs in Ireland</t>
  </si>
  <si>
    <t>Value added of SMEs</t>
  </si>
  <si>
    <t>Value added of SMEs in Ireland</t>
  </si>
  <si>
    <t>Number of enterprises by size class</t>
  </si>
  <si>
    <t>Number of persons employed in enterprises 
by size class</t>
  </si>
  <si>
    <t>Value added of enterprises by size class</t>
  </si>
  <si>
    <t>Number</t>
  </si>
  <si>
    <t>Share</t>
  </si>
  <si>
    <t>Medium-sized</t>
  </si>
  <si>
    <t>SMEs</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</si>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</sst>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quot; &quot;###&quot; &quot;###"/>
    <numFmt numFmtId="165" formatCode="###\ ###\ ##0"/>
    <numFmt numFmtId="166" formatCode="0.0\ %"/>
    <numFmt numFmtId="167" formatCode="[$-407]d\ mmmm\ yyyy;@"/>
    <numFmt numFmtId="168" formatCode="0.0"/>
    <numFmt numFmtId="169" formatCode="0.0%"/>
  </numFmts>
  <fonts count="46" x14ac:knownFonts="1">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8"/>
      <color rgb="FF000000"/>
      <name val="Arial"/>
      <family val="2"/>
    </font>
  </fonts>
  <fills count="1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theme="0"/>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s>
  <borders count="144">
    <border>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bottom/>
      <diagonal/>
    </border>
    <border>
      <left/>
      <right style="thin">
        <color rgb="FF006A4E"/>
      </right>
      <top/>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800">
    <xf numFmtId="0" fontId="0" fillId="0" borderId="0" xfId="0"/>
    <xf numFmtId="0" fontId="1" fillId="0" borderId="0" xfId="1"/>
    <xf numFmtId="0" fontId="1" fillId="0" borderId="1" xfId="1" applyBorder="1"/>
    <xf numFmtId="0" fontId="1" fillId="0" borderId="10" xfId="1" applyBorder="1"/>
    <xf numFmtId="0" fontId="1" fillId="0" borderId="13" xfId="1" applyBorder="1"/>
    <xf numFmtId="0" fontId="1" fillId="0" borderId="4" xfId="1" applyBorder="1"/>
    <xf numFmtId="0" fontId="1" fillId="0" borderId="15" xfId="1" applyBorder="1"/>
    <xf numFmtId="0" fontId="1" fillId="0" borderId="9" xfId="1" applyBorder="1"/>
    <xf numFmtId="0" fontId="1" fillId="0" borderId="12" xfId="1" applyBorder="1"/>
    <xf numFmtId="0" fontId="1" fillId="0" borderId="3" xfId="1" applyBorder="1"/>
    <xf numFmtId="0" fontId="2" fillId="0" borderId="0" xfId="0" applyFont="1" applyAlignment="1">
      <alignment vertical="center" wrapText="1"/>
    </xf>
    <xf numFmtId="0" fontId="2" fillId="0" borderId="0" xfId="0" applyFont="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2" fillId="0" borderId="0" xfId="0" applyFont="1" applyAlignment="1">
      <alignment vertical="center"/>
    </xf>
    <xf numFmtId="0" fontId="2" fillId="0" borderId="5" xfId="0" applyFont="1" applyBorder="1" applyAlignment="1">
      <alignment vertical="center" wrapText="1"/>
    </xf>
    <xf numFmtId="0" fontId="2" fillId="0" borderId="7" xfId="0" applyFont="1" applyBorder="1"/>
    <xf numFmtId="0" fontId="2" fillId="0" borderId="5" xfId="0" applyFont="1" applyBorder="1"/>
    <xf numFmtId="0" fontId="2" fillId="0" borderId="6" xfId="0" applyFont="1" applyBorder="1"/>
    <xf numFmtId="0" fontId="1" fillId="2" borderId="0" xfId="1" applyFill="1"/>
    <xf numFmtId="0" fontId="9" fillId="2" borderId="0" xfId="1" applyFont="1" applyFill="1" applyAlignment="1">
      <alignment vertical="top" wrapText="1"/>
    </xf>
    <xf numFmtId="0" fontId="2" fillId="0" borderId="21" xfId="0" applyFont="1" applyBorder="1" applyAlignment="1">
      <alignment vertical="center" wrapText="1"/>
    </xf>
    <xf numFmtId="0" fontId="2" fillId="0" borderId="22" xfId="0" applyFont="1" applyBorder="1"/>
    <xf numFmtId="0" fontId="2" fillId="0" borderId="21" xfId="0" applyFont="1" applyBorder="1"/>
    <xf numFmtId="0" fontId="2" fillId="0" borderId="23"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6" xfId="1" applyBorder="1"/>
    <xf numFmtId="165" fontId="1" fillId="0" borderId="0" xfId="1" applyNumberFormat="1"/>
    <xf numFmtId="165" fontId="1" fillId="0" borderId="1" xfId="1" applyNumberFormat="1" applyBorder="1"/>
    <xf numFmtId="165" fontId="1" fillId="0" borderId="11" xfId="1" applyNumberFormat="1" applyBorder="1"/>
    <xf numFmtId="165" fontId="1" fillId="0" borderId="12" xfId="1" applyNumberFormat="1" applyBorder="1"/>
    <xf numFmtId="165" fontId="1" fillId="0" borderId="13" xfId="1" applyNumberFormat="1" applyBorder="1"/>
    <xf numFmtId="165" fontId="1" fillId="0" borderId="14" xfId="1" applyNumberFormat="1" applyBorder="1"/>
    <xf numFmtId="165" fontId="1" fillId="0" borderId="16" xfId="1" applyNumberFormat="1" applyBorder="1"/>
    <xf numFmtId="165" fontId="1" fillId="0" borderId="15" xfId="1" applyNumberFormat="1" applyBorder="1"/>
    <xf numFmtId="0" fontId="2" fillId="0" borderId="0" xfId="0" applyFont="1" applyAlignment="1">
      <alignment horizontal="left" vertical="center"/>
    </xf>
    <xf numFmtId="0" fontId="2" fillId="3" borderId="0" xfId="0" applyFont="1" applyFill="1" applyAlignment="1">
      <alignment horizontal="left" vertical="center"/>
    </xf>
    <xf numFmtId="0" fontId="1" fillId="3" borderId="0" xfId="2" applyFill="1"/>
    <xf numFmtId="3" fontId="1" fillId="3" borderId="0" xfId="2" applyNumberFormat="1" applyFill="1"/>
    <xf numFmtId="0" fontId="1" fillId="3" borderId="0" xfId="2" applyFill="1" applyAlignment="1">
      <alignment wrapText="1"/>
    </xf>
    <xf numFmtId="0" fontId="12" fillId="3" borderId="0" xfId="3" applyFont="1" applyFill="1"/>
    <xf numFmtId="1" fontId="12" fillId="3" borderId="0" xfId="3" applyNumberFormat="1" applyFont="1" applyFill="1"/>
    <xf numFmtId="0" fontId="11" fillId="3" borderId="0" xfId="3" applyFont="1" applyFill="1"/>
    <xf numFmtId="1" fontId="2" fillId="3" borderId="0" xfId="0" applyNumberFormat="1" applyFont="1" applyFill="1" applyAlignment="1">
      <alignment horizontal="left" vertical="center"/>
    </xf>
    <xf numFmtId="1" fontId="2" fillId="0" borderId="0" xfId="0" applyNumberFormat="1" applyFont="1" applyAlignment="1">
      <alignment horizontal="left" vertical="center"/>
    </xf>
    <xf numFmtId="0" fontId="12" fillId="3" borderId="0" xfId="3" applyFont="1" applyFill="1" applyAlignment="1">
      <alignment vertical="center" wrapText="1"/>
    </xf>
    <xf numFmtId="3" fontId="12" fillId="3" borderId="0" xfId="3" applyNumberFormat="1" applyFont="1" applyFill="1" applyAlignment="1">
      <alignment horizontal="center" vertical="center"/>
    </xf>
    <xf numFmtId="0" fontId="12" fillId="3" borderId="0" xfId="3" applyFont="1" applyFill="1" applyAlignment="1">
      <alignment horizontal="center" vertical="center"/>
    </xf>
    <xf numFmtId="0" fontId="19" fillId="8" borderId="75" xfId="2" applyFont="1" applyFill="1" applyBorder="1" applyAlignment="1">
      <alignment horizontal="center" vertical="center" wrapText="1"/>
    </xf>
    <xf numFmtId="0" fontId="8" fillId="2" borderId="0" xfId="1" applyFont="1" applyFill="1" applyAlignment="1">
      <alignment horizontal="center"/>
    </xf>
    <xf numFmtId="167" fontId="1" fillId="2" borderId="0" xfId="1" applyNumberFormat="1" applyFill="1"/>
    <xf numFmtId="1" fontId="1" fillId="0" borderId="2" xfId="1" applyNumberFormat="1" applyBorder="1"/>
    <xf numFmtId="0" fontId="21" fillId="0" borderId="25" xfId="2" applyFont="1" applyBorder="1" applyAlignment="1">
      <alignment horizontal="right" vertical="center" wrapText="1"/>
    </xf>
    <xf numFmtId="166" fontId="9" fillId="0" borderId="25" xfId="2" applyNumberFormat="1" applyFont="1" applyBorder="1" applyAlignment="1">
      <alignment horizontal="right" vertical="center" wrapText="1"/>
    </xf>
    <xf numFmtId="166" fontId="21" fillId="7" borderId="25" xfId="2" applyNumberFormat="1" applyFont="1" applyFill="1" applyBorder="1" applyAlignment="1">
      <alignment horizontal="right" vertical="center" wrapText="1"/>
    </xf>
    <xf numFmtId="165" fontId="21" fillId="0" borderId="28" xfId="2" applyNumberFormat="1" applyFont="1" applyBorder="1" applyAlignment="1">
      <alignment horizontal="right" vertical="center" wrapText="1"/>
    </xf>
    <xf numFmtId="166" fontId="21" fillId="0" borderId="29" xfId="2" applyNumberFormat="1" applyFont="1" applyBorder="1" applyAlignment="1">
      <alignment horizontal="right" vertical="center" wrapText="1"/>
    </xf>
    <xf numFmtId="168" fontId="21" fillId="0" borderId="28" xfId="2" applyNumberFormat="1" applyFont="1" applyBorder="1" applyAlignment="1">
      <alignment horizontal="right" vertical="center" wrapText="1"/>
    </xf>
    <xf numFmtId="0" fontId="9" fillId="0" borderId="33" xfId="2" applyFont="1" applyBorder="1" applyAlignment="1">
      <alignment horizontal="center" vertical="center" wrapText="1"/>
    </xf>
    <xf numFmtId="0" fontId="21" fillId="7" borderId="33" xfId="2" applyFont="1" applyFill="1" applyBorder="1" applyAlignment="1">
      <alignment horizontal="center" vertical="center" wrapText="1"/>
    </xf>
    <xf numFmtId="0" fontId="9" fillId="0" borderId="34" xfId="2" applyFont="1" applyBorder="1" applyAlignment="1">
      <alignment horizontal="center" vertical="center" wrapText="1"/>
    </xf>
    <xf numFmtId="0" fontId="16" fillId="0" borderId="17" xfId="0" applyFont="1" applyBorder="1"/>
    <xf numFmtId="0" fontId="16" fillId="0" borderId="46" xfId="0" applyFont="1" applyBorder="1"/>
    <xf numFmtId="1" fontId="2" fillId="0" borderId="0" xfId="0" applyNumberFormat="1" applyFont="1"/>
    <xf numFmtId="1" fontId="29" fillId="0" borderId="0" xfId="0" applyNumberFormat="1" applyFont="1"/>
    <xf numFmtId="1" fontId="29" fillId="0" borderId="1" xfId="0" applyNumberFormat="1" applyFont="1" applyBorder="1"/>
    <xf numFmtId="1" fontId="29" fillId="0" borderId="3" xfId="0" applyNumberFormat="1" applyFont="1" applyBorder="1"/>
    <xf numFmtId="1" fontId="29" fillId="0" borderId="4" xfId="0" applyNumberFormat="1" applyFont="1" applyBorder="1"/>
    <xf numFmtId="1" fontId="2" fillId="0" borderId="1" xfId="0" applyNumberFormat="1" applyFont="1" applyBorder="1"/>
    <xf numFmtId="0" fontId="0" fillId="3" borderId="0" xfId="0" applyFill="1"/>
    <xf numFmtId="0" fontId="29" fillId="0" borderId="0" xfId="0" applyFont="1"/>
    <xf numFmtId="0" fontId="29" fillId="0" borderId="0" xfId="0" applyFont="1" applyAlignment="1">
      <alignment horizontal="right" vertical="center"/>
    </xf>
    <xf numFmtId="0" fontId="29" fillId="0" borderId="104" xfId="0" applyFont="1" applyBorder="1" applyAlignment="1">
      <alignment horizontal="right" vertical="center"/>
    </xf>
    <xf numFmtId="1" fontId="29" fillId="0" borderId="102" xfId="0" applyNumberFormat="1" applyFont="1" applyBorder="1" applyAlignment="1">
      <alignment horizontal="right" vertical="center"/>
    </xf>
    <xf numFmtId="1" fontId="29" fillId="0" borderId="0" xfId="0" applyNumberFormat="1" applyFont="1" applyAlignment="1">
      <alignment horizontal="right" vertical="center"/>
    </xf>
    <xf numFmtId="1" fontId="29" fillId="0" borderId="103" xfId="0" applyNumberFormat="1" applyFont="1" applyBorder="1" applyAlignment="1">
      <alignment horizontal="right" vertical="center"/>
    </xf>
    <xf numFmtId="168" fontId="29" fillId="0" borderId="0" xfId="0" applyNumberFormat="1" applyFont="1" applyAlignment="1">
      <alignment horizontal="right" vertical="center"/>
    </xf>
    <xf numFmtId="0" fontId="29" fillId="0" borderId="12" xfId="0" applyFont="1" applyBorder="1"/>
    <xf numFmtId="0" fontId="29" fillId="0" borderId="0" xfId="0" applyFont="1" applyAlignment="1">
      <alignment wrapText="1"/>
    </xf>
    <xf numFmtId="0" fontId="29" fillId="0" borderId="106" xfId="0" applyFont="1" applyBorder="1" applyAlignment="1">
      <alignment wrapText="1"/>
    </xf>
    <xf numFmtId="1" fontId="29" fillId="0" borderId="0" xfId="0" applyNumberFormat="1" applyFont="1" applyAlignment="1">
      <alignment horizontal="right" vertical="center" wrapText="1"/>
    </xf>
    <xf numFmtId="168" fontId="29" fillId="0" borderId="0" xfId="0" applyNumberFormat="1" applyFont="1"/>
    <xf numFmtId="0" fontId="29" fillId="0" borderId="107" xfId="0" applyFont="1" applyBorder="1" applyAlignment="1">
      <alignment wrapText="1"/>
    </xf>
    <xf numFmtId="0" fontId="30" fillId="0" borderId="0" xfId="0" applyFont="1" applyAlignment="1">
      <alignment wrapText="1"/>
    </xf>
    <xf numFmtId="0" fontId="29" fillId="0" borderId="108" xfId="0" applyFont="1" applyBorder="1" applyAlignment="1">
      <alignment wrapText="1"/>
    </xf>
    <xf numFmtId="1" fontId="29" fillId="0" borderId="109" xfId="0" applyNumberFormat="1" applyFont="1" applyBorder="1" applyAlignment="1">
      <alignment horizontal="right" vertical="center" wrapText="1"/>
    </xf>
    <xf numFmtId="168" fontId="29" fillId="0" borderId="0" xfId="0" applyNumberFormat="1" applyFont="1" applyAlignment="1">
      <alignment wrapText="1"/>
    </xf>
    <xf numFmtId="1" fontId="29" fillId="0" borderId="17" xfId="0" applyNumberFormat="1" applyFont="1" applyBorder="1" applyAlignment="1">
      <alignment horizontal="right" vertical="center"/>
    </xf>
    <xf numFmtId="0" fontId="29" fillId="0" borderId="17" xfId="0" applyFont="1" applyBorder="1" applyAlignment="1">
      <alignment horizontal="right" vertical="center"/>
    </xf>
    <xf numFmtId="9" fontId="29" fillId="0" borderId="0" xfId="4" applyFont="1" applyBorder="1" applyAlignment="1">
      <alignment horizontal="right" vertical="center"/>
    </xf>
    <xf numFmtId="1" fontId="29" fillId="0" borderId="110" xfId="0" applyNumberFormat="1" applyFont="1" applyBorder="1" applyAlignment="1">
      <alignment horizontal="right" vertical="center"/>
    </xf>
    <xf numFmtId="0" fontId="30" fillId="0" borderId="62" xfId="0" applyFont="1" applyBorder="1"/>
    <xf numFmtId="0" fontId="29" fillId="0" borderId="113" xfId="0" applyFont="1" applyBorder="1"/>
    <xf numFmtId="0" fontId="32" fillId="0" borderId="0" xfId="0" applyFont="1"/>
    <xf numFmtId="164" fontId="12" fillId="11" borderId="0" xfId="3" applyNumberFormat="1" applyFont="1" applyFill="1" applyAlignment="1">
      <alignment horizontal="left" vertical="center"/>
    </xf>
    <xf numFmtId="164" fontId="12" fillId="11" borderId="99" xfId="3" applyNumberFormat="1" applyFont="1" applyFill="1" applyBorder="1" applyAlignment="1">
      <alignment horizontal="left" vertical="center"/>
    </xf>
    <xf numFmtId="164" fontId="12" fillId="11" borderId="12" xfId="3" applyNumberFormat="1" applyFont="1" applyFill="1" applyBorder="1" applyAlignment="1">
      <alignment horizontal="left" vertical="center"/>
    </xf>
    <xf numFmtId="0" fontId="15" fillId="11" borderId="18" xfId="3" applyFont="1" applyFill="1" applyBorder="1" applyAlignment="1">
      <alignment horizontal="center"/>
    </xf>
    <xf numFmtId="0" fontId="15" fillId="11" borderId="19" xfId="3" applyFont="1" applyFill="1" applyBorder="1"/>
    <xf numFmtId="0" fontId="15" fillId="11" borderId="20" xfId="3" applyFont="1" applyFill="1" applyBorder="1"/>
    <xf numFmtId="0" fontId="11" fillId="11" borderId="44" xfId="3" applyFont="1" applyFill="1" applyBorder="1" applyAlignment="1">
      <alignment vertical="center" wrapText="1"/>
    </xf>
    <xf numFmtId="1" fontId="11" fillId="11" borderId="19" xfId="3" applyNumberFormat="1" applyFont="1" applyFill="1" applyBorder="1" applyAlignment="1">
      <alignment vertical="center"/>
    </xf>
    <xf numFmtId="1" fontId="11" fillId="11" borderId="20" xfId="3" applyNumberFormat="1" applyFont="1" applyFill="1" applyBorder="1" applyAlignment="1">
      <alignment vertical="center"/>
    </xf>
    <xf numFmtId="164" fontId="12" fillId="11" borderId="9" xfId="3" applyNumberFormat="1" applyFont="1" applyFill="1" applyBorder="1" applyAlignment="1">
      <alignment vertical="center"/>
    </xf>
    <xf numFmtId="164" fontId="12" fillId="11" borderId="10" xfId="3" applyNumberFormat="1" applyFont="1" applyFill="1" applyBorder="1" applyAlignment="1">
      <alignment vertical="center"/>
    </xf>
    <xf numFmtId="164" fontId="12" fillId="11" borderId="1" xfId="3" applyNumberFormat="1" applyFont="1" applyFill="1" applyBorder="1" applyAlignment="1">
      <alignment horizontal="left" vertical="center"/>
    </xf>
    <xf numFmtId="0" fontId="11" fillId="11" borderId="44" xfId="3" applyFont="1" applyFill="1" applyBorder="1" applyAlignment="1">
      <alignment horizontal="center" vertical="center" wrapText="1"/>
    </xf>
    <xf numFmtId="164" fontId="12" fillId="11" borderId="19" xfId="3" applyNumberFormat="1" applyFont="1" applyFill="1" applyBorder="1" applyAlignment="1">
      <alignment horizontal="left" vertical="center"/>
    </xf>
    <xf numFmtId="164" fontId="12" fillId="11" borderId="20" xfId="3" applyNumberFormat="1" applyFont="1" applyFill="1" applyBorder="1" applyAlignment="1">
      <alignment horizontal="left" vertical="center"/>
    </xf>
    <xf numFmtId="0" fontId="33" fillId="11" borderId="60" xfId="3" applyFont="1" applyFill="1" applyBorder="1" applyAlignment="1">
      <alignment vertical="center" wrapText="1"/>
    </xf>
    <xf numFmtId="0" fontId="11" fillId="11" borderId="0" xfId="3" applyFont="1" applyFill="1"/>
    <xf numFmtId="0" fontId="11" fillId="11" borderId="1" xfId="3" applyFont="1" applyFill="1" applyBorder="1"/>
    <xf numFmtId="164" fontId="12" fillId="11" borderId="13" xfId="3" applyNumberFormat="1" applyFont="1" applyFill="1" applyBorder="1" applyAlignment="1">
      <alignment horizontal="left" vertical="center"/>
    </xf>
    <xf numFmtId="0" fontId="33" fillId="11" borderId="61" xfId="3" applyFont="1" applyFill="1" applyBorder="1" applyAlignment="1">
      <alignment vertical="center" wrapText="1"/>
    </xf>
    <xf numFmtId="164" fontId="12" fillId="11" borderId="0" xfId="3" applyNumberFormat="1" applyFont="1" applyFill="1" applyAlignment="1">
      <alignment vertical="center"/>
    </xf>
    <xf numFmtId="164" fontId="12" fillId="11" borderId="1" xfId="3" applyNumberFormat="1" applyFont="1" applyFill="1" applyBorder="1" applyAlignment="1">
      <alignment vertical="center"/>
    </xf>
    <xf numFmtId="0" fontId="11" fillId="11" borderId="114" xfId="3" applyFont="1" applyFill="1" applyBorder="1" applyAlignment="1">
      <alignment horizontal="center" vertical="center" wrapText="1"/>
    </xf>
    <xf numFmtId="0" fontId="12" fillId="11" borderId="3" xfId="3" applyFont="1" applyFill="1" applyBorder="1"/>
    <xf numFmtId="0" fontId="12" fillId="11" borderId="4" xfId="3" applyFont="1" applyFill="1" applyBorder="1"/>
    <xf numFmtId="0" fontId="1" fillId="3" borderId="0" xfId="1" applyFill="1"/>
    <xf numFmtId="0" fontId="29" fillId="0" borderId="117" xfId="0" applyFont="1" applyBorder="1" applyAlignment="1">
      <alignment wrapText="1"/>
    </xf>
    <xf numFmtId="0" fontId="10" fillId="0" borderId="2" xfId="2" applyFont="1" applyBorder="1"/>
    <xf numFmtId="169" fontId="29" fillId="0" borderId="0" xfId="4" applyNumberFormat="1" applyFont="1" applyBorder="1" applyAlignment="1">
      <alignment horizontal="right" vertical="center"/>
    </xf>
    <xf numFmtId="169" fontId="29" fillId="0" borderId="3" xfId="4" applyNumberFormat="1" applyFont="1" applyBorder="1" applyAlignment="1">
      <alignment horizontal="right" vertical="center"/>
    </xf>
    <xf numFmtId="169" fontId="1" fillId="3" borderId="0" xfId="4" applyNumberFormat="1" applyFont="1" applyFill="1"/>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12" fillId="0" borderId="0" xfId="2" applyFont="1"/>
    <xf numFmtId="0" fontId="32" fillId="0" borderId="0" xfId="0" applyFont="1" applyAlignment="1">
      <alignment horizontal="right" vertical="center"/>
    </xf>
    <xf numFmtId="0" fontId="30" fillId="12" borderId="104" xfId="0" applyFont="1" applyFill="1" applyBorder="1" applyAlignment="1">
      <alignment horizontal="right" vertical="center" wrapText="1"/>
    </xf>
    <xf numFmtId="0" fontId="30" fillId="12" borderId="17" xfId="0" applyFont="1" applyFill="1" applyBorder="1" applyAlignment="1">
      <alignment horizontal="right" vertical="center" wrapText="1"/>
    </xf>
    <xf numFmtId="0" fontId="30" fillId="12" borderId="46" xfId="0" applyFont="1" applyFill="1" applyBorder="1" applyAlignment="1">
      <alignment horizontal="right" vertical="center" wrapText="1"/>
    </xf>
    <xf numFmtId="0" fontId="10" fillId="0" borderId="11" xfId="2" applyFont="1" applyBorder="1"/>
    <xf numFmtId="1" fontId="29" fillId="0" borderId="12" xfId="0" applyNumberFormat="1" applyFont="1" applyBorder="1" applyAlignment="1">
      <alignment horizontal="right" vertical="center"/>
    </xf>
    <xf numFmtId="1" fontId="29" fillId="0" borderId="118" xfId="0" applyNumberFormat="1" applyFont="1" applyBorder="1" applyAlignment="1">
      <alignment horizontal="right" vertical="center"/>
    </xf>
    <xf numFmtId="169" fontId="29" fillId="0" borderId="9" xfId="4" applyNumberFormat="1" applyFont="1" applyBorder="1" applyAlignment="1">
      <alignment horizontal="right" vertical="center"/>
    </xf>
    <xf numFmtId="0" fontId="37" fillId="0" borderId="119" xfId="0" applyFont="1" applyBorder="1" applyAlignment="1">
      <alignment horizontal="center" vertical="center"/>
    </xf>
    <xf numFmtId="0" fontId="10" fillId="0" borderId="8" xfId="2" applyFont="1" applyBorder="1"/>
    <xf numFmtId="0" fontId="30" fillId="12" borderId="120" xfId="0" applyFont="1" applyFill="1" applyBorder="1" applyAlignment="1">
      <alignment vertical="center"/>
    </xf>
    <xf numFmtId="0" fontId="30" fillId="12" borderId="121" xfId="0" applyFont="1" applyFill="1" applyBorder="1" applyAlignment="1">
      <alignment vertical="center"/>
    </xf>
    <xf numFmtId="0" fontId="29" fillId="12" borderId="121" xfId="0" applyFont="1" applyFill="1" applyBorder="1" applyAlignment="1">
      <alignment horizontal="right" vertical="center"/>
    </xf>
    <xf numFmtId="1" fontId="29" fillId="0" borderId="122" xfId="0" applyNumberFormat="1" applyFont="1" applyBorder="1" applyAlignment="1">
      <alignment horizontal="right" vertical="center"/>
    </xf>
    <xf numFmtId="0" fontId="40" fillId="0" borderId="0" xfId="0" applyFont="1"/>
    <xf numFmtId="0" fontId="41" fillId="0" borderId="3" xfId="0" applyFont="1" applyBorder="1" applyAlignment="1">
      <alignment horizontal="left" vertical="center" wrapText="1"/>
    </xf>
    <xf numFmtId="0" fontId="41" fillId="0" borderId="0" xfId="0" applyFont="1" applyAlignment="1">
      <alignment horizontal="center" vertical="center" wrapText="1"/>
    </xf>
    <xf numFmtId="0" fontId="40" fillId="0" borderId="0" xfId="0" applyFont="1" applyAlignment="1">
      <alignment vertical="center"/>
    </xf>
    <xf numFmtId="0" fontId="32" fillId="0" borderId="0" xfId="0" applyFont="1" applyAlignment="1">
      <alignment vertical="center"/>
    </xf>
    <xf numFmtId="0" fontId="16" fillId="0" borderId="0" xfId="0" applyFont="1"/>
    <xf numFmtId="0" fontId="2" fillId="9" borderId="0" xfId="0" applyFont="1" applyFill="1" applyAlignment="1">
      <alignment horizontal="left"/>
    </xf>
    <xf numFmtId="0" fontId="2" fillId="0" borderId="0" xfId="0" applyFont="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Alignment="1">
      <alignment horizontal="left" vertical="center"/>
    </xf>
    <xf numFmtId="1" fontId="32" fillId="10" borderId="0" xfId="0" applyNumberFormat="1" applyFont="1" applyFill="1" applyAlignment="1">
      <alignment horizontal="left" vertical="center"/>
    </xf>
    <xf numFmtId="0" fontId="44" fillId="0" borderId="0" xfId="0" applyFont="1"/>
    <xf numFmtId="0" fontId="43" fillId="0" borderId="0" xfId="0" applyFont="1"/>
    <xf numFmtId="0" fontId="30" fillId="0" borderId="74" xfId="0" applyFont="1" applyBorder="1"/>
    <xf numFmtId="0" fontId="2" fillId="0" borderId="123" xfId="0" applyFont="1" applyBorder="1"/>
    <xf numFmtId="11" fontId="29" fillId="0" borderId="0" xfId="0" applyNumberFormat="1" applyFont="1" applyAlignment="1">
      <alignment horizontal="right" vertical="center"/>
    </xf>
    <xf numFmtId="0" fontId="30" fillId="0" borderId="0" xfId="0" applyFont="1" applyAlignment="1">
      <alignment vertical="center"/>
    </xf>
    <xf numFmtId="1" fontId="2" fillId="0" borderId="27" xfId="0" applyNumberFormat="1" applyFont="1" applyBorder="1" applyAlignment="1">
      <alignment horizontal="left" vertical="center"/>
    </xf>
    <xf numFmtId="1" fontId="2" fillId="0" borderId="26" xfId="0" applyNumberFormat="1" applyFont="1" applyBorder="1" applyAlignment="1">
      <alignment horizontal="left" vertical="center"/>
    </xf>
    <xf numFmtId="1" fontId="2" fillId="0" borderId="92" xfId="0" applyNumberFormat="1" applyFont="1" applyBorder="1" applyAlignment="1">
      <alignment horizontal="left" vertical="center"/>
    </xf>
    <xf numFmtId="1" fontId="2" fillId="0" borderId="91" xfId="0" applyNumberFormat="1" applyFont="1" applyBorder="1" applyAlignment="1">
      <alignment horizontal="left" vertical="center"/>
    </xf>
    <xf numFmtId="1" fontId="2" fillId="0" borderId="90" xfId="0" applyNumberFormat="1" applyFont="1" applyBorder="1" applyAlignment="1">
      <alignment horizontal="left" vertical="center"/>
    </xf>
    <xf numFmtId="0" fontId="2" fillId="0" borderId="91" xfId="0" applyFont="1" applyBorder="1" applyAlignment="1">
      <alignment horizontal="left" vertical="center"/>
    </xf>
    <xf numFmtId="1" fontId="2" fillId="0" borderId="89" xfId="0" applyNumberFormat="1" applyFont="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30" fillId="12" borderId="104" xfId="0" applyFont="1" applyFill="1" applyBorder="1" applyAlignment="1">
      <alignment horizontal="left" vertical="center"/>
    </xf>
    <xf numFmtId="0" fontId="16" fillId="0" borderId="43" xfId="0" applyFont="1" applyBorder="1" applyAlignment="1">
      <alignment horizontal="left" vertical="center"/>
    </xf>
    <xf numFmtId="1" fontId="29" fillId="0" borderId="130"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29" fillId="12" borderId="131" xfId="0" applyFont="1" applyFill="1" applyBorder="1" applyAlignment="1">
      <alignment horizontal="right" vertical="center"/>
    </xf>
    <xf numFmtId="1" fontId="29" fillId="0" borderId="132" xfId="0" applyNumberFormat="1" applyFont="1" applyBorder="1" applyAlignment="1">
      <alignment horizontal="right" vertical="center"/>
    </xf>
    <xf numFmtId="0" fontId="29" fillId="0" borderId="74" xfId="0" applyFont="1" applyBorder="1" applyAlignment="1">
      <alignment horizontal="right" vertical="center"/>
    </xf>
    <xf numFmtId="0" fontId="29" fillId="0" borderId="112" xfId="0" applyFont="1" applyBorder="1" applyAlignment="1">
      <alignment horizontal="right" vertical="center"/>
    </xf>
    <xf numFmtId="0" fontId="29" fillId="0" borderId="46" xfId="0" applyFont="1" applyBorder="1" applyAlignment="1">
      <alignment horizontal="right" vertical="center"/>
    </xf>
    <xf numFmtId="0" fontId="29" fillId="0" borderId="1" xfId="0" applyFont="1" applyBorder="1" applyAlignment="1">
      <alignment horizontal="right" vertical="center"/>
    </xf>
    <xf numFmtId="0" fontId="30" fillId="12" borderId="17" xfId="0" applyFont="1" applyFill="1" applyBorder="1" applyAlignment="1">
      <alignment horizontal="right" vertical="center"/>
    </xf>
    <xf numFmtId="0" fontId="30" fillId="12" borderId="46" xfId="0" applyFont="1" applyFill="1" applyBorder="1" applyAlignment="1">
      <alignment horizontal="right" vertical="center"/>
    </xf>
    <xf numFmtId="1" fontId="29" fillId="0" borderId="1" xfId="0" applyNumberFormat="1" applyFont="1" applyBorder="1" applyAlignment="1">
      <alignment horizontal="right" vertical="center"/>
    </xf>
    <xf numFmtId="0" fontId="32" fillId="0" borderId="0" xfId="0" applyFont="1" applyAlignment="1">
      <alignment horizontal="left"/>
    </xf>
    <xf numFmtId="0" fontId="39" fillId="0" borderId="0" xfId="0" applyFont="1" applyAlignment="1">
      <alignment horizontal="left" vertical="center"/>
    </xf>
    <xf numFmtId="0" fontId="30" fillId="12" borderId="120" xfId="0" applyFont="1" applyFill="1" applyBorder="1" applyAlignment="1">
      <alignment horizontal="left" vertical="center"/>
    </xf>
    <xf numFmtId="0" fontId="30" fillId="12" borderId="121" xfId="0" applyFont="1" applyFill="1" applyBorder="1" applyAlignment="1">
      <alignment horizontal="left" vertical="center"/>
    </xf>
    <xf numFmtId="0" fontId="30" fillId="12" borderId="46" xfId="0" applyFont="1" applyFill="1" applyBorder="1" applyAlignment="1">
      <alignment horizontal="left" vertical="center"/>
    </xf>
    <xf numFmtId="1" fontId="29" fillId="0" borderId="46" xfId="0" applyNumberFormat="1" applyFont="1" applyBorder="1" applyAlignment="1">
      <alignment horizontal="right" vertical="center"/>
    </xf>
    <xf numFmtId="1" fontId="29" fillId="0" borderId="13" xfId="0" applyNumberFormat="1" applyFont="1" applyBorder="1" applyAlignment="1">
      <alignment horizontal="right" vertical="center"/>
    </xf>
    <xf numFmtId="1" fontId="29" fillId="0" borderId="133" xfId="0" applyNumberFormat="1" applyFont="1" applyBorder="1" applyAlignment="1">
      <alignment horizontal="right" vertical="center"/>
    </xf>
    <xf numFmtId="0" fontId="29" fillId="0" borderId="60" xfId="0" applyFont="1" applyBorder="1" applyAlignment="1">
      <alignment horizontal="right" vertical="center"/>
    </xf>
    <xf numFmtId="0" fontId="29" fillId="0" borderId="61" xfId="0" applyFont="1" applyBorder="1" applyAlignment="1">
      <alignment horizontal="right" vertical="center"/>
    </xf>
    <xf numFmtId="0" fontId="29" fillId="0" borderId="65" xfId="0" applyFont="1" applyBorder="1" applyAlignment="1">
      <alignment horizontal="right" vertical="center"/>
    </xf>
    <xf numFmtId="0" fontId="29" fillId="0" borderId="62" xfId="0" applyFont="1" applyBorder="1" applyAlignment="1">
      <alignment horizontal="right" vertical="center"/>
    </xf>
    <xf numFmtId="0" fontId="29" fillId="0" borderId="134" xfId="0" applyFont="1" applyBorder="1" applyAlignment="1">
      <alignment horizontal="right" vertical="center"/>
    </xf>
    <xf numFmtId="164" fontId="12" fillId="11" borderId="135" xfId="3" applyNumberFormat="1" applyFont="1" applyFill="1" applyBorder="1" applyAlignment="1">
      <alignment horizontal="left" vertical="center"/>
    </xf>
    <xf numFmtId="1" fontId="32" fillId="0" borderId="0" xfId="0" applyNumberFormat="1" applyFont="1" applyAlignment="1">
      <alignment horizontal="left" vertical="center"/>
    </xf>
    <xf numFmtId="0" fontId="45" fillId="0" borderId="0" xfId="0" applyFont="1"/>
    <xf numFmtId="169" fontId="29" fillId="0" borderId="10" xfId="4" applyNumberFormat="1" applyFont="1" applyBorder="1" applyAlignment="1">
      <alignment horizontal="right" vertical="center"/>
    </xf>
    <xf numFmtId="169" fontId="29" fillId="0" borderId="1" xfId="4" applyNumberFormat="1" applyFont="1" applyBorder="1" applyAlignment="1">
      <alignment horizontal="right" vertical="center"/>
    </xf>
    <xf numFmtId="169" fontId="29" fillId="0" borderId="4" xfId="4" applyNumberFormat="1" applyFont="1" applyBorder="1" applyAlignment="1">
      <alignment horizontal="right" vertical="center"/>
    </xf>
    <xf numFmtId="0" fontId="0" fillId="4" borderId="0" xfId="0" applyFill="1"/>
    <xf numFmtId="0" fontId="0" fillId="5" borderId="0" xfId="0" applyFill="1"/>
    <xf numFmtId="3" fontId="14" fillId="0" borderId="0" xfId="1" applyNumberFormat="1" applyFont="1"/>
    <xf numFmtId="3" fontId="14" fillId="0" borderId="17" xfId="1" applyNumberFormat="1" applyFont="1" applyBorder="1"/>
    <xf numFmtId="3" fontId="14" fillId="0" borderId="1" xfId="1" applyNumberFormat="1" applyFont="1" applyBorder="1"/>
    <xf numFmtId="3" fontId="14" fillId="0" borderId="11" xfId="1" applyNumberFormat="1" applyFont="1" applyBorder="1"/>
    <xf numFmtId="3" fontId="14" fillId="0" borderId="12" xfId="1" applyNumberFormat="1" applyFont="1" applyBorder="1"/>
    <xf numFmtId="3" fontId="14" fillId="0" borderId="13" xfId="1" applyNumberFormat="1" applyFont="1" applyBorder="1"/>
    <xf numFmtId="3" fontId="14" fillId="0" borderId="2" xfId="1" applyNumberFormat="1" applyFont="1" applyBorder="1"/>
    <xf numFmtId="3" fontId="14" fillId="0" borderId="3" xfId="1" applyNumberFormat="1" applyFont="1" applyBorder="1"/>
    <xf numFmtId="3" fontId="14" fillId="0" borderId="4" xfId="1" applyNumberFormat="1" applyFont="1" applyBorder="1"/>
    <xf numFmtId="0" fontId="24" fillId="0" borderId="0" xfId="0" applyFont="1"/>
    <xf numFmtId="0" fontId="24" fillId="0" borderId="1" xfId="0" applyFont="1" applyBorder="1"/>
    <xf numFmtId="1" fontId="0" fillId="4" borderId="0" xfId="0" applyNumberFormat="1" applyFill="1"/>
    <xf numFmtId="1" fontId="0" fillId="5" borderId="0" xfId="0" applyNumberFormat="1" applyFill="1"/>
    <xf numFmtId="0" fontId="0" fillId="4" borderId="24" xfId="0" applyFill="1" applyBorder="1"/>
    <xf numFmtId="3" fontId="0" fillId="4" borderId="24" xfId="0" applyNumberFormat="1" applyFill="1" applyBorder="1"/>
    <xf numFmtId="1" fontId="29" fillId="0" borderId="3" xfId="0" applyNumberFormat="1" applyFont="1" applyBorder="1" applyAlignment="1">
      <alignment horizontal="right" vertical="center" wrapText="1"/>
    </xf>
    <xf numFmtId="0" fontId="29" fillId="4" borderId="24" xfId="0" applyFont="1" applyFill="1" applyBorder="1" applyAlignment="1">
      <alignment horizontal="right" vertical="center"/>
    </xf>
    <xf numFmtId="0" fontId="9" fillId="0" borderId="18" xfId="0" applyFont="1" applyBorder="1"/>
    <xf numFmtId="0" fontId="9" fillId="0" borderId="19" xfId="0" applyFont="1" applyBorder="1"/>
    <xf numFmtId="0" fontId="9" fillId="0" borderId="20" xfId="0" applyFont="1" applyBorder="1"/>
    <xf numFmtId="3" fontId="1" fillId="0" borderId="0" xfId="1" applyNumberFormat="1"/>
    <xf numFmtId="3" fontId="1" fillId="0" borderId="17" xfId="1" applyNumberFormat="1" applyBorder="1"/>
    <xf numFmtId="3" fontId="1" fillId="0" borderId="1" xfId="1" applyNumberFormat="1" applyBorder="1"/>
    <xf numFmtId="3" fontId="1" fillId="0" borderId="11" xfId="1" applyNumberFormat="1" applyBorder="1"/>
    <xf numFmtId="3" fontId="1" fillId="0" borderId="12" xfId="1" applyNumberFormat="1" applyBorder="1"/>
    <xf numFmtId="3" fontId="1" fillId="0" borderId="13" xfId="1" applyNumberFormat="1" applyBorder="1"/>
    <xf numFmtId="3" fontId="1" fillId="0" borderId="2" xfId="1" applyNumberFormat="1" applyBorder="1"/>
    <xf numFmtId="3" fontId="1" fillId="0" borderId="3" xfId="1" applyNumberFormat="1" applyBorder="1"/>
    <xf numFmtId="3" fontId="1" fillId="0" borderId="4" xfId="1" applyNumberFormat="1" applyBorder="1"/>
    <xf numFmtId="166" fontId="23" fillId="0" borderId="27" xfId="2" applyNumberFormat="1" applyFont="1" applyBorder="1" applyAlignment="1">
      <alignment horizontal="right" vertical="center" wrapText="1"/>
    </xf>
    <xf numFmtId="166" fontId="22" fillId="9" borderId="27" xfId="2" applyNumberFormat="1" applyFont="1" applyFill="1" applyBorder="1" applyAlignment="1">
      <alignment horizontal="right" vertical="center" wrapText="1"/>
    </xf>
    <xf numFmtId="166" fontId="22" fillId="0" borderId="30" xfId="2" applyNumberFormat="1" applyFont="1" applyBorder="1" applyAlignment="1">
      <alignment horizontal="right" vertical="center" wrapText="1"/>
    </xf>
    <xf numFmtId="1" fontId="2" fillId="14" borderId="35" xfId="0" applyNumberFormat="1" applyFont="1" applyFill="1" applyBorder="1" applyAlignment="1">
      <alignment horizontal="left" vertical="center"/>
    </xf>
    <xf numFmtId="0" fontId="2" fillId="14" borderId="36" xfId="0" applyFont="1" applyFill="1" applyBorder="1" applyAlignment="1">
      <alignment horizontal="left" vertical="center"/>
    </xf>
    <xf numFmtId="1" fontId="2" fillId="14" borderId="141" xfId="0" applyNumberFormat="1" applyFont="1" applyFill="1" applyBorder="1" applyAlignment="1">
      <alignment horizontal="left" vertical="center"/>
    </xf>
    <xf numFmtId="0" fontId="2" fillId="14" borderId="27" xfId="0" applyFont="1" applyFill="1" applyBorder="1" applyAlignment="1">
      <alignment horizontal="left" vertical="center"/>
    </xf>
    <xf numFmtId="1" fontId="2" fillId="14" borderId="80" xfId="0" applyNumberFormat="1" applyFont="1" applyFill="1" applyBorder="1" applyAlignment="1">
      <alignment horizontal="left" vertical="center"/>
    </xf>
    <xf numFmtId="1" fontId="2" fillId="14" borderId="33" xfId="0" applyNumberFormat="1" applyFont="1" applyFill="1" applyBorder="1" applyAlignment="1">
      <alignment horizontal="left" vertical="center"/>
    </xf>
    <xf numFmtId="1" fontId="2" fillId="14" borderId="27" xfId="0" applyNumberFormat="1" applyFont="1" applyFill="1" applyBorder="1" applyAlignment="1">
      <alignment horizontal="left" vertical="center"/>
    </xf>
    <xf numFmtId="0" fontId="2" fillId="14" borderId="141" xfId="0" applyFont="1" applyFill="1" applyBorder="1" applyAlignment="1">
      <alignment horizontal="left" vertical="center"/>
    </xf>
    <xf numFmtId="1" fontId="2" fillId="14" borderId="88" xfId="0" applyNumberFormat="1" applyFont="1" applyFill="1" applyBorder="1" applyAlignment="1">
      <alignment horizontal="left" vertical="center"/>
    </xf>
    <xf numFmtId="0" fontId="2" fillId="14" borderId="88" xfId="0" applyFont="1" applyFill="1" applyBorder="1" applyAlignment="1">
      <alignment horizontal="left" vertical="center"/>
    </xf>
    <xf numFmtId="0" fontId="2" fillId="14" borderId="28" xfId="0" applyFont="1" applyFill="1" applyBorder="1" applyAlignment="1">
      <alignment horizontal="left" vertical="center"/>
    </xf>
    <xf numFmtId="1" fontId="2" fillId="14" borderId="116" xfId="0" applyNumberFormat="1" applyFont="1" applyFill="1" applyBorder="1" applyAlignment="1">
      <alignment horizontal="left" vertical="center"/>
    </xf>
    <xf numFmtId="0" fontId="2" fillId="14" borderId="97" xfId="0" applyFont="1" applyFill="1" applyBorder="1" applyAlignment="1">
      <alignment horizontal="left" vertical="center"/>
    </xf>
    <xf numFmtId="0" fontId="2" fillId="14" borderId="30" xfId="0" applyFont="1" applyFill="1" applyBorder="1" applyAlignment="1">
      <alignment horizontal="left" vertical="center"/>
    </xf>
    <xf numFmtId="0" fontId="2" fillId="14" borderId="139" xfId="0" applyFont="1" applyFill="1" applyBorder="1" applyAlignment="1">
      <alignment horizontal="left" vertical="center"/>
    </xf>
    <xf numFmtId="1" fontId="2" fillId="14" borderId="139" xfId="0" applyNumberFormat="1" applyFont="1" applyFill="1" applyBorder="1" applyAlignment="1">
      <alignment horizontal="left" vertical="center"/>
    </xf>
    <xf numFmtId="164" fontId="11" fillId="14" borderId="19" xfId="2" applyNumberFormat="1" applyFont="1" applyFill="1" applyBorder="1" applyAlignment="1">
      <alignment horizontal="center"/>
    </xf>
    <xf numFmtId="169" fontId="11" fillId="14" borderId="20" xfId="2" applyNumberFormat="1" applyFont="1" applyFill="1" applyBorder="1" applyAlignment="1">
      <alignment horizontal="center"/>
    </xf>
    <xf numFmtId="164" fontId="12" fillId="14" borderId="17" xfId="2" applyNumberFormat="1" applyFont="1" applyFill="1" applyBorder="1" applyAlignment="1">
      <alignment horizontal="center"/>
    </xf>
    <xf numFmtId="169" fontId="12" fillId="14" borderId="46" xfId="2" applyNumberFormat="1" applyFont="1" applyFill="1" applyBorder="1" applyAlignment="1">
      <alignment horizontal="center"/>
    </xf>
    <xf numFmtId="164" fontId="12" fillId="14" borderId="0" xfId="2" applyNumberFormat="1" applyFont="1" applyFill="1" applyAlignment="1">
      <alignment horizontal="center"/>
    </xf>
    <xf numFmtId="169" fontId="12" fillId="14" borderId="1" xfId="2" applyNumberFormat="1" applyFont="1" applyFill="1" applyBorder="1" applyAlignment="1">
      <alignment horizontal="center"/>
    </xf>
    <xf numFmtId="164" fontId="12" fillId="14" borderId="3" xfId="2" applyNumberFormat="1" applyFont="1" applyFill="1" applyBorder="1" applyAlignment="1">
      <alignment horizontal="center"/>
    </xf>
    <xf numFmtId="169" fontId="12" fillId="14" borderId="4" xfId="2" applyNumberFormat="1" applyFont="1" applyFill="1" applyBorder="1" applyAlignment="1">
      <alignment horizontal="center"/>
    </xf>
    <xf numFmtId="164" fontId="11" fillId="15" borderId="3" xfId="2" applyNumberFormat="1" applyFont="1" applyFill="1" applyBorder="1" applyAlignment="1">
      <alignment horizontal="center"/>
    </xf>
    <xf numFmtId="169" fontId="11" fillId="15" borderId="4" xfId="2" applyNumberFormat="1" applyFont="1" applyFill="1" applyBorder="1" applyAlignment="1">
      <alignment horizontal="center"/>
    </xf>
    <xf numFmtId="164" fontId="12" fillId="15" borderId="142" xfId="2" applyNumberFormat="1" applyFont="1" applyFill="1" applyBorder="1" applyAlignment="1">
      <alignment horizontal="center"/>
    </xf>
    <xf numFmtId="169" fontId="12" fillId="15" borderId="46" xfId="2" applyNumberFormat="1" applyFont="1" applyFill="1" applyBorder="1" applyAlignment="1">
      <alignment horizontal="center"/>
    </xf>
    <xf numFmtId="164" fontId="12" fillId="15" borderId="143" xfId="2" applyNumberFormat="1" applyFont="1" applyFill="1" applyBorder="1" applyAlignment="1">
      <alignment horizontal="center"/>
    </xf>
    <xf numFmtId="169" fontId="12" fillId="15" borderId="1" xfId="2" applyNumberFormat="1" applyFont="1" applyFill="1" applyBorder="1" applyAlignment="1">
      <alignment horizontal="center"/>
    </xf>
    <xf numFmtId="164" fontId="12" fillId="15" borderId="0" xfId="2" applyNumberFormat="1" applyFont="1" applyFill="1" applyAlignment="1">
      <alignment horizontal="center"/>
    </xf>
    <xf numFmtId="164" fontId="1" fillId="15" borderId="143" xfId="2" applyNumberFormat="1" applyFill="1" applyBorder="1" applyAlignment="1">
      <alignment horizontal="center"/>
    </xf>
    <xf numFmtId="164" fontId="12" fillId="15" borderId="2" xfId="2" applyNumberFormat="1" applyFont="1" applyFill="1" applyBorder="1" applyAlignment="1">
      <alignment horizontal="center"/>
    </xf>
    <xf numFmtId="169" fontId="12" fillId="15" borderId="4" xfId="2" applyNumberFormat="1" applyFont="1" applyFill="1" applyBorder="1" applyAlignment="1">
      <alignment horizontal="center"/>
    </xf>
    <xf numFmtId="164" fontId="11" fillId="16" borderId="19" xfId="2" applyNumberFormat="1" applyFont="1" applyFill="1" applyBorder="1" applyAlignment="1">
      <alignment horizontal="center"/>
    </xf>
    <xf numFmtId="169" fontId="11" fillId="16" borderId="20" xfId="2" applyNumberFormat="1" applyFont="1" applyFill="1" applyBorder="1" applyAlignment="1">
      <alignment horizontal="center"/>
    </xf>
    <xf numFmtId="164" fontId="12" fillId="16" borderId="142" xfId="2" applyNumberFormat="1" applyFont="1" applyFill="1" applyBorder="1" applyAlignment="1">
      <alignment horizontal="center"/>
    </xf>
    <xf numFmtId="169" fontId="12" fillId="16" borderId="46" xfId="2" applyNumberFormat="1" applyFont="1" applyFill="1" applyBorder="1" applyAlignment="1">
      <alignment horizontal="center"/>
    </xf>
    <xf numFmtId="164" fontId="12" fillId="16" borderId="143" xfId="2" applyNumberFormat="1" applyFont="1" applyFill="1" applyBorder="1" applyAlignment="1">
      <alignment horizontal="center"/>
    </xf>
    <xf numFmtId="169" fontId="12" fillId="16" borderId="1" xfId="2" applyNumberFormat="1" applyFont="1" applyFill="1" applyBorder="1" applyAlignment="1">
      <alignment horizontal="center"/>
    </xf>
    <xf numFmtId="164" fontId="1" fillId="16" borderId="143" xfId="2" applyNumberFormat="1" applyFill="1" applyBorder="1" applyAlignment="1">
      <alignment horizontal="center"/>
    </xf>
    <xf numFmtId="169" fontId="1" fillId="16" borderId="1" xfId="2" applyNumberFormat="1" applyFill="1" applyBorder="1" applyAlignment="1">
      <alignment horizontal="center"/>
    </xf>
    <xf numFmtId="164" fontId="12" fillId="16" borderId="2" xfId="2" applyNumberFormat="1" applyFont="1" applyFill="1" applyBorder="1" applyAlignment="1">
      <alignment horizontal="center"/>
    </xf>
    <xf numFmtId="169" fontId="12" fillId="16" borderId="4" xfId="2" applyNumberFormat="1" applyFont="1" applyFill="1" applyBorder="1" applyAlignment="1">
      <alignment horizontal="center"/>
    </xf>
    <xf numFmtId="2" fontId="29" fillId="4" borderId="24" xfId="0" applyNumberFormat="1" applyFont="1" applyFill="1" applyBorder="1"/>
    <xf numFmtId="0" fontId="0" fillId="4" borderId="51" xfId="0" applyFill="1" applyBorder="1"/>
    <xf numFmtId="2" fontId="29" fillId="4" borderId="51" xfId="0" applyNumberFormat="1" applyFont="1" applyFill="1" applyBorder="1"/>
    <xf numFmtId="0" fontId="1" fillId="2" borderId="0" xfId="1" applyFill="1" applyAlignment="1">
      <alignment vertical="center"/>
    </xf>
    <xf numFmtId="3" fontId="27" fillId="0" borderId="36" xfId="2" applyNumberFormat="1" applyFont="1" applyBorder="1" applyAlignment="1">
      <alignment horizontal="center" vertical="center" wrapText="1"/>
    </xf>
    <xf numFmtId="0" fontId="22" fillId="0" borderId="27" xfId="2" applyFont="1" applyBorder="1" applyAlignment="1">
      <alignment horizontal="right" vertical="center" wrapText="1"/>
    </xf>
    <xf numFmtId="166" fontId="22" fillId="9" borderId="25" xfId="2" applyNumberFormat="1" applyFont="1" applyFill="1" applyBorder="1" applyAlignment="1">
      <alignment horizontal="right" vertical="center" wrapText="1"/>
    </xf>
    <xf numFmtId="166" fontId="23" fillId="0" borderId="25" xfId="2" applyNumberFormat="1" applyFont="1" applyBorder="1" applyAlignment="1">
      <alignment horizontal="right" vertical="center" wrapText="1"/>
    </xf>
    <xf numFmtId="166" fontId="22" fillId="0" borderId="29" xfId="2" applyNumberFormat="1" applyFont="1" applyBorder="1" applyAlignment="1">
      <alignment horizontal="right" vertical="center" wrapText="1"/>
    </xf>
    <xf numFmtId="3" fontId="1" fillId="13" borderId="0" xfId="2" applyNumberFormat="1" applyFill="1"/>
    <xf numFmtId="0" fontId="1" fillId="13" borderId="0" xfId="2" applyFill="1"/>
    <xf numFmtId="3" fontId="11" fillId="14" borderId="19" xfId="2" applyNumberFormat="1" applyFont="1" applyFill="1" applyBorder="1" applyAlignment="1">
      <alignment horizontal="center"/>
    </xf>
    <xf numFmtId="0" fontId="11" fillId="14" borderId="20" xfId="2" applyFont="1" applyFill="1" applyBorder="1" applyAlignment="1">
      <alignment horizontal="center"/>
    </xf>
    <xf numFmtId="164" fontId="11" fillId="13" borderId="0" xfId="2" applyNumberFormat="1" applyFont="1" applyFill="1" applyAlignment="1">
      <alignment horizontal="center"/>
    </xf>
    <xf numFmtId="10" fontId="11" fillId="13" borderId="0" xfId="2" applyNumberFormat="1" applyFont="1" applyFill="1" applyAlignment="1">
      <alignment horizontal="center"/>
    </xf>
    <xf numFmtId="164" fontId="12" fillId="13" borderId="0" xfId="2" applyNumberFormat="1" applyFont="1" applyFill="1"/>
    <xf numFmtId="10" fontId="12" fillId="13" borderId="0" xfId="2" applyNumberFormat="1" applyFont="1" applyFill="1"/>
    <xf numFmtId="164" fontId="11" fillId="15" borderId="18" xfId="2" applyNumberFormat="1" applyFont="1" applyFill="1" applyBorder="1" applyAlignment="1">
      <alignment horizontal="center" vertical="center"/>
    </xf>
    <xf numFmtId="164" fontId="11" fillId="15" borderId="20" xfId="2" applyNumberFormat="1" applyFont="1" applyFill="1" applyBorder="1" applyAlignment="1">
      <alignment horizontal="center" vertical="center"/>
    </xf>
    <xf numFmtId="164" fontId="11" fillId="13" borderId="0" xfId="2" applyNumberFormat="1" applyFont="1" applyFill="1"/>
    <xf numFmtId="10" fontId="11" fillId="13" borderId="0" xfId="2" applyNumberFormat="1" applyFont="1" applyFill="1"/>
    <xf numFmtId="3" fontId="11" fillId="16" borderId="18" xfId="2" applyNumberFormat="1" applyFont="1" applyFill="1" applyBorder="1" applyAlignment="1">
      <alignment horizontal="center"/>
    </xf>
    <xf numFmtId="0" fontId="11" fillId="16" borderId="20" xfId="2" applyFont="1" applyFill="1" applyBorder="1" applyAlignment="1">
      <alignment horizontal="center"/>
    </xf>
    <xf numFmtId="3" fontId="11" fillId="14" borderId="18" xfId="2" applyNumberFormat="1" applyFont="1" applyFill="1" applyBorder="1" applyAlignment="1">
      <alignment horizontal="center"/>
    </xf>
    <xf numFmtId="0" fontId="2" fillId="13" borderId="0" xfId="0" applyFont="1" applyFill="1"/>
    <xf numFmtId="0" fontId="1" fillId="13" borderId="0" xfId="1" applyFill="1"/>
    <xf numFmtId="0" fontId="35" fillId="13" borderId="115" xfId="5" applyFont="1" applyFill="1" applyBorder="1" applyAlignment="1">
      <alignment horizontal="left" vertical="center" wrapText="1"/>
    </xf>
    <xf numFmtId="0" fontId="10" fillId="13" borderId="111" xfId="2" applyFont="1" applyFill="1" applyBorder="1" applyAlignment="1">
      <alignment horizontal="left" vertical="center" wrapText="1"/>
    </xf>
    <xf numFmtId="0" fontId="35" fillId="13" borderId="141" xfId="5" applyFont="1" applyFill="1" applyBorder="1" applyAlignment="1">
      <alignment horizontal="left" vertical="center" wrapText="1"/>
    </xf>
    <xf numFmtId="0" fontId="10" fillId="13" borderId="80" xfId="2" applyFont="1" applyFill="1" applyBorder="1" applyAlignment="1">
      <alignment horizontal="left" vertical="center" wrapText="1"/>
    </xf>
    <xf numFmtId="0" fontId="35" fillId="13" borderId="136" xfId="5" applyFont="1" applyFill="1" applyBorder="1" applyAlignment="1">
      <alignment horizontal="left" vertical="center" wrapText="1"/>
    </xf>
    <xf numFmtId="0" fontId="35" fillId="13" borderId="28" xfId="5" applyFont="1" applyFill="1" applyBorder="1" applyAlignment="1">
      <alignment horizontal="left" vertical="center" wrapText="1"/>
    </xf>
    <xf numFmtId="0" fontId="10" fillId="13" borderId="116" xfId="2" applyFont="1" applyFill="1" applyBorder="1" applyAlignment="1">
      <alignment horizontal="left" vertical="center" wrapText="1"/>
    </xf>
    <xf numFmtId="0" fontId="44" fillId="13" borderId="0" xfId="2" applyFont="1" applyFill="1"/>
    <xf numFmtId="0" fontId="14" fillId="13" borderId="0" xfId="2" applyFont="1" applyFill="1"/>
    <xf numFmtId="0" fontId="21" fillId="0" borderId="141" xfId="2" applyFont="1" applyBorder="1" applyAlignment="1">
      <alignment horizontal="right" vertical="center" wrapText="1"/>
    </xf>
    <xf numFmtId="165" fontId="9" fillId="0" borderId="141" xfId="0" applyNumberFormat="1" applyFont="1" applyBorder="1" applyAlignment="1">
      <alignment horizontal="right" vertical="center" wrapText="1"/>
    </xf>
    <xf numFmtId="168" fontId="9" fillId="0" borderId="141" xfId="0" applyNumberFormat="1" applyFont="1" applyBorder="1" applyAlignment="1">
      <alignment horizontal="right" vertical="center" wrapText="1"/>
    </xf>
    <xf numFmtId="165" fontId="21" fillId="7" borderId="141" xfId="2" applyNumberFormat="1" applyFont="1" applyFill="1" applyBorder="1" applyAlignment="1">
      <alignment horizontal="right" vertical="center" wrapText="1"/>
    </xf>
    <xf numFmtId="168" fontId="21" fillId="7" borderId="141" xfId="2" applyNumberFormat="1" applyFont="1" applyFill="1" applyBorder="1" applyAlignment="1">
      <alignment horizontal="right" vertical="center" wrapText="1"/>
    </xf>
    <xf numFmtId="0" fontId="1" fillId="13" borderId="0" xfId="2" applyFill="1" applyAlignment="1">
      <alignment wrapText="1"/>
    </xf>
    <xf numFmtId="0" fontId="15" fillId="13" borderId="42" xfId="2" applyFont="1" applyFill="1" applyBorder="1" applyAlignment="1">
      <alignment horizontal="left" vertical="center" wrapText="1"/>
    </xf>
    <xf numFmtId="0" fontId="10" fillId="13" borderId="42" xfId="2" applyFont="1" applyFill="1" applyBorder="1" applyAlignment="1">
      <alignment horizontal="left" vertical="center" wrapText="1"/>
    </xf>
    <xf numFmtId="0" fontId="15" fillId="13" borderId="43" xfId="2" applyFont="1" applyFill="1" applyBorder="1" applyAlignment="1">
      <alignment horizontal="left" vertical="center" wrapText="1"/>
    </xf>
    <xf numFmtId="0" fontId="10" fillId="13" borderId="43" xfId="2" applyFont="1" applyFill="1" applyBorder="1" applyAlignment="1">
      <alignment horizontal="left" vertical="center" wrapText="1"/>
    </xf>
    <xf numFmtId="169" fontId="1" fillId="13" borderId="0" xfId="4" applyNumberFormat="1" applyFont="1" applyFill="1"/>
    <xf numFmtId="0" fontId="12" fillId="14" borderId="143" xfId="2" applyFont="1" applyFill="1" applyBorder="1"/>
    <xf numFmtId="0" fontId="12" fillId="14" borderId="18" xfId="2" applyFont="1" applyFill="1" applyBorder="1"/>
    <xf numFmtId="169" fontId="11" fillId="14" borderId="20" xfId="4" applyNumberFormat="1" applyFont="1" applyFill="1" applyBorder="1" applyAlignment="1">
      <alignment horizontal="center"/>
    </xf>
    <xf numFmtId="0" fontId="3" fillId="13" borderId="0" xfId="2" applyFont="1" applyFill="1"/>
    <xf numFmtId="0" fontId="11" fillId="14" borderId="18" xfId="2" applyFont="1" applyFill="1" applyBorder="1"/>
    <xf numFmtId="164" fontId="11" fillId="14" borderId="18" xfId="2" applyNumberFormat="1" applyFont="1" applyFill="1" applyBorder="1" applyAlignment="1">
      <alignment horizontal="center"/>
    </xf>
    <xf numFmtId="0" fontId="12" fillId="14" borderId="142" xfId="2" applyFont="1" applyFill="1" applyBorder="1"/>
    <xf numFmtId="164" fontId="12" fillId="14" borderId="142" xfId="0" applyNumberFormat="1" applyFont="1" applyFill="1" applyBorder="1" applyAlignment="1">
      <alignment horizontal="center"/>
    </xf>
    <xf numFmtId="169" fontId="12" fillId="14" borderId="46" xfId="4" applyNumberFormat="1" applyFont="1" applyFill="1" applyBorder="1" applyAlignment="1">
      <alignment horizontal="center"/>
    </xf>
    <xf numFmtId="164" fontId="12" fillId="14" borderId="143" xfId="0" applyNumberFormat="1" applyFont="1" applyFill="1" applyBorder="1" applyAlignment="1">
      <alignment horizontal="center"/>
    </xf>
    <xf numFmtId="169" fontId="12" fillId="14" borderId="1" xfId="4" applyNumberFormat="1" applyFont="1" applyFill="1" applyBorder="1" applyAlignment="1">
      <alignment horizontal="center"/>
    </xf>
    <xf numFmtId="164" fontId="12" fillId="14" borderId="143" xfId="2" applyNumberFormat="1" applyFont="1" applyFill="1" applyBorder="1" applyAlignment="1">
      <alignment horizontal="center"/>
    </xf>
    <xf numFmtId="0" fontId="12" fillId="14" borderId="2" xfId="2" applyFont="1" applyFill="1" applyBorder="1"/>
    <xf numFmtId="164" fontId="12" fillId="14" borderId="2" xfId="2" applyNumberFormat="1" applyFont="1" applyFill="1" applyBorder="1" applyAlignment="1">
      <alignment horizontal="center"/>
    </xf>
    <xf numFmtId="169" fontId="12" fillId="14" borderId="4" xfId="4" applyNumberFormat="1" applyFont="1" applyFill="1" applyBorder="1" applyAlignment="1">
      <alignment horizontal="center"/>
    </xf>
    <xf numFmtId="0" fontId="11" fillId="13" borderId="0" xfId="2" applyFont="1" applyFill="1"/>
    <xf numFmtId="169" fontId="11" fillId="13" borderId="0" xfId="4" applyNumberFormat="1" applyFont="1" applyFill="1" applyBorder="1" applyAlignment="1">
      <alignment horizontal="center"/>
    </xf>
    <xf numFmtId="0" fontId="12" fillId="13" borderId="0" xfId="2" applyFont="1" applyFill="1"/>
    <xf numFmtId="169" fontId="12" fillId="13" borderId="0" xfId="4" applyNumberFormat="1" applyFont="1" applyFill="1" applyBorder="1"/>
    <xf numFmtId="0" fontId="11" fillId="15" borderId="44" xfId="2" applyFont="1" applyFill="1" applyBorder="1" applyAlignment="1">
      <alignment horizontal="center"/>
    </xf>
    <xf numFmtId="0" fontId="12" fillId="15" borderId="143" xfId="2" applyFont="1" applyFill="1" applyBorder="1"/>
    <xf numFmtId="169" fontId="11" fillId="15" borderId="19" xfId="4" applyNumberFormat="1" applyFont="1" applyFill="1" applyBorder="1" applyAlignment="1">
      <alignment horizontal="center" vertical="center"/>
    </xf>
    <xf numFmtId="0" fontId="11" fillId="15" borderId="18" xfId="2" applyFont="1" applyFill="1" applyBorder="1"/>
    <xf numFmtId="164" fontId="11" fillId="15" borderId="2" xfId="2" applyNumberFormat="1" applyFont="1" applyFill="1" applyBorder="1" applyAlignment="1">
      <alignment horizontal="center"/>
    </xf>
    <xf numFmtId="169" fontId="11" fillId="15" borderId="4" xfId="4" applyNumberFormat="1" applyFont="1" applyFill="1" applyBorder="1" applyAlignment="1">
      <alignment horizontal="center"/>
    </xf>
    <xf numFmtId="0" fontId="12" fillId="15" borderId="142" xfId="2" applyFont="1" applyFill="1" applyBorder="1"/>
    <xf numFmtId="164" fontId="12" fillId="15" borderId="142" xfId="0" applyNumberFormat="1" applyFont="1" applyFill="1" applyBorder="1" applyAlignment="1">
      <alignment horizontal="center"/>
    </xf>
    <xf numFmtId="169" fontId="12" fillId="15" borderId="46" xfId="4" applyNumberFormat="1" applyFont="1" applyFill="1" applyBorder="1" applyAlignment="1">
      <alignment horizontal="center"/>
    </xf>
    <xf numFmtId="164" fontId="12" fillId="15" borderId="143" xfId="0" applyNumberFormat="1" applyFont="1" applyFill="1" applyBorder="1" applyAlignment="1">
      <alignment horizontal="center"/>
    </xf>
    <xf numFmtId="169" fontId="12" fillId="15" borderId="1" xfId="4" applyNumberFormat="1" applyFont="1" applyFill="1" applyBorder="1" applyAlignment="1">
      <alignment horizontal="center"/>
    </xf>
    <xf numFmtId="169" fontId="12" fillId="15" borderId="105" xfId="4" applyNumberFormat="1" applyFont="1" applyFill="1" applyBorder="1" applyAlignment="1">
      <alignment horizontal="center"/>
    </xf>
    <xf numFmtId="0" fontId="1" fillId="15" borderId="143" xfId="2" applyFill="1" applyBorder="1"/>
    <xf numFmtId="169" fontId="1" fillId="15" borderId="1" xfId="4" applyNumberFormat="1" applyFont="1" applyFill="1" applyBorder="1" applyAlignment="1">
      <alignment horizontal="center"/>
    </xf>
    <xf numFmtId="0" fontId="12" fillId="15" borderId="2" xfId="2" applyFont="1" applyFill="1" applyBorder="1"/>
    <xf numFmtId="169" fontId="12" fillId="15" borderId="4" xfId="4" applyNumberFormat="1" applyFont="1" applyFill="1" applyBorder="1" applyAlignment="1">
      <alignment horizontal="center"/>
    </xf>
    <xf numFmtId="169" fontId="11" fillId="13" borderId="0" xfId="4" applyNumberFormat="1" applyFont="1" applyFill="1" applyBorder="1"/>
    <xf numFmtId="0" fontId="11" fillId="16" borderId="44" xfId="2" applyFont="1" applyFill="1" applyBorder="1" applyAlignment="1">
      <alignment horizontal="center"/>
    </xf>
    <xf numFmtId="0" fontId="12" fillId="16" borderId="143" xfId="2" applyFont="1" applyFill="1" applyBorder="1"/>
    <xf numFmtId="169" fontId="11" fillId="16" borderId="20" xfId="4" applyNumberFormat="1" applyFont="1" applyFill="1" applyBorder="1" applyAlignment="1">
      <alignment horizontal="center"/>
    </xf>
    <xf numFmtId="0" fontId="11" fillId="16" borderId="18" xfId="2" applyFont="1" applyFill="1" applyBorder="1"/>
    <xf numFmtId="164" fontId="11" fillId="16" borderId="18" xfId="2" applyNumberFormat="1" applyFont="1" applyFill="1" applyBorder="1" applyAlignment="1">
      <alignment horizontal="center"/>
    </xf>
    <xf numFmtId="0" fontId="12" fillId="16" borderId="142" xfId="2" applyFont="1" applyFill="1" applyBorder="1"/>
    <xf numFmtId="164" fontId="12" fillId="16" borderId="142" xfId="0" applyNumberFormat="1" applyFont="1" applyFill="1" applyBorder="1" applyAlignment="1">
      <alignment horizontal="center"/>
    </xf>
    <xf numFmtId="169" fontId="12" fillId="16" borderId="46" xfId="4" applyNumberFormat="1" applyFont="1" applyFill="1" applyBorder="1" applyAlignment="1">
      <alignment horizontal="center"/>
    </xf>
    <xf numFmtId="164" fontId="12" fillId="16" borderId="143" xfId="0" applyNumberFormat="1" applyFont="1" applyFill="1" applyBorder="1" applyAlignment="1">
      <alignment horizontal="center"/>
    </xf>
    <xf numFmtId="169" fontId="12" fillId="16" borderId="1" xfId="4" applyNumberFormat="1" applyFont="1" applyFill="1" applyBorder="1" applyAlignment="1">
      <alignment horizontal="center"/>
    </xf>
    <xf numFmtId="0" fontId="1" fillId="16" borderId="143" xfId="2" applyFill="1" applyBorder="1"/>
    <xf numFmtId="169" fontId="1" fillId="16" borderId="1" xfId="4" applyNumberFormat="1" applyFont="1" applyFill="1" applyBorder="1" applyAlignment="1">
      <alignment horizontal="center"/>
    </xf>
    <xf numFmtId="0" fontId="12" fillId="16" borderId="2" xfId="2" applyFont="1" applyFill="1" applyBorder="1"/>
    <xf numFmtId="169" fontId="12" fillId="16" borderId="4" xfId="4" applyNumberFormat="1" applyFont="1" applyFill="1" applyBorder="1" applyAlignment="1">
      <alignment horizontal="center"/>
    </xf>
    <xf numFmtId="0" fontId="44" fillId="13" borderId="0" xfId="3" applyFont="1" applyFill="1"/>
    <xf numFmtId="0" fontId="12" fillId="13" borderId="0" xfId="3" applyFont="1" applyFill="1" applyAlignment="1">
      <alignment vertical="center" wrapText="1"/>
    </xf>
    <xf numFmtId="3" fontId="12" fillId="13" borderId="0" xfId="3" applyNumberFormat="1" applyFont="1" applyFill="1" applyAlignment="1">
      <alignment horizontal="center" vertical="center"/>
    </xf>
    <xf numFmtId="0" fontId="12" fillId="13" borderId="0" xfId="3" applyFont="1" applyFill="1" applyAlignment="1">
      <alignment horizontal="center" vertical="center"/>
    </xf>
    <xf numFmtId="0" fontId="12" fillId="13" borderId="0" xfId="3" applyFont="1" applyFill="1"/>
    <xf numFmtId="1" fontId="12" fillId="13" borderId="0" xfId="3" applyNumberFormat="1" applyFont="1" applyFill="1"/>
    <xf numFmtId="0" fontId="11" fillId="13" borderId="0" xfId="3" applyFont="1" applyFill="1"/>
    <xf numFmtId="0" fontId="11" fillId="14" borderId="44" xfId="3" applyFont="1" applyFill="1" applyBorder="1" applyAlignment="1">
      <alignment vertical="center" wrapText="1"/>
    </xf>
    <xf numFmtId="1" fontId="11" fillId="14" borderId="57" xfId="3" applyNumberFormat="1" applyFont="1" applyFill="1" applyBorder="1" applyAlignment="1">
      <alignment horizontal="center" vertical="center"/>
    </xf>
    <xf numFmtId="1" fontId="11" fillId="14" borderId="55" xfId="3" applyNumberFormat="1" applyFont="1" applyFill="1" applyBorder="1" applyAlignment="1">
      <alignment horizontal="center" vertical="center"/>
    </xf>
    <xf numFmtId="1" fontId="11" fillId="14" borderId="56" xfId="3" applyNumberFormat="1" applyFont="1" applyFill="1" applyBorder="1" applyAlignment="1">
      <alignment horizontal="center" vertical="center"/>
    </xf>
    <xf numFmtId="1" fontId="11" fillId="13" borderId="0" xfId="3" applyNumberFormat="1" applyFont="1" applyFill="1"/>
    <xf numFmtId="0" fontId="12" fillId="14" borderId="60" xfId="3" applyFont="1" applyFill="1" applyBorder="1" applyAlignment="1">
      <alignment vertical="center" wrapText="1"/>
    </xf>
    <xf numFmtId="164" fontId="12" fillId="14" borderId="58" xfId="3" applyNumberFormat="1" applyFont="1" applyFill="1" applyBorder="1" applyAlignment="1">
      <alignment horizontal="center" vertical="center"/>
    </xf>
    <xf numFmtId="164" fontId="12" fillId="14" borderId="51" xfId="3" applyNumberFormat="1" applyFont="1" applyFill="1" applyBorder="1" applyAlignment="1">
      <alignment horizontal="center" vertical="center"/>
    </xf>
    <xf numFmtId="164" fontId="12" fillId="14" borderId="53" xfId="3" applyNumberFormat="1" applyFont="1" applyFill="1" applyBorder="1" applyAlignment="1">
      <alignment horizontal="center" vertical="center"/>
    </xf>
    <xf numFmtId="0" fontId="12" fillId="14" borderId="61" xfId="3" applyFont="1" applyFill="1" applyBorder="1" applyAlignment="1">
      <alignment vertical="center" wrapText="1"/>
    </xf>
    <xf numFmtId="164" fontId="12" fillId="14" borderId="59" xfId="3" applyNumberFormat="1" applyFont="1" applyFill="1" applyBorder="1" applyAlignment="1">
      <alignment horizontal="center" vertical="center"/>
    </xf>
    <xf numFmtId="164" fontId="12" fillId="14" borderId="24" xfId="3" applyNumberFormat="1" applyFont="1" applyFill="1" applyBorder="1" applyAlignment="1">
      <alignment horizontal="center" vertical="center"/>
    </xf>
    <xf numFmtId="164" fontId="12" fillId="14" borderId="45" xfId="3" applyNumberFormat="1" applyFont="1" applyFill="1" applyBorder="1" applyAlignment="1">
      <alignment horizontal="center" vertical="center"/>
    </xf>
    <xf numFmtId="0" fontId="11" fillId="14" borderId="65" xfId="3" applyFont="1" applyFill="1" applyBorder="1" applyAlignment="1">
      <alignment vertical="center" wrapText="1"/>
    </xf>
    <xf numFmtId="164" fontId="11" fillId="14" borderId="66" xfId="3" applyNumberFormat="1" applyFont="1" applyFill="1" applyBorder="1" applyAlignment="1">
      <alignment horizontal="center" vertical="center"/>
    </xf>
    <xf numFmtId="164" fontId="11" fillId="14" borderId="52" xfId="3" applyNumberFormat="1" applyFont="1" applyFill="1" applyBorder="1" applyAlignment="1">
      <alignment horizontal="center" vertical="center"/>
    </xf>
    <xf numFmtId="164" fontId="11" fillId="14" borderId="54" xfId="3" applyNumberFormat="1" applyFont="1" applyFill="1" applyBorder="1" applyAlignment="1">
      <alignment horizontal="center" vertical="center"/>
    </xf>
    <xf numFmtId="0" fontId="12" fillId="14" borderId="18" xfId="3" applyFont="1" applyFill="1" applyBorder="1" applyAlignment="1">
      <alignment vertical="center" wrapText="1"/>
    </xf>
    <xf numFmtId="164" fontId="12" fillId="14" borderId="19" xfId="3" applyNumberFormat="1" applyFont="1" applyFill="1" applyBorder="1" applyAlignment="1">
      <alignment horizontal="center" vertical="center"/>
    </xf>
    <xf numFmtId="164" fontId="12" fillId="14" borderId="20" xfId="3" applyNumberFormat="1" applyFont="1" applyFill="1" applyBorder="1" applyAlignment="1">
      <alignment horizontal="center" vertical="center"/>
    </xf>
    <xf numFmtId="0" fontId="11" fillId="14" borderId="62" xfId="3" applyFont="1" applyFill="1" applyBorder="1" applyAlignment="1">
      <alignment vertical="center" wrapText="1"/>
    </xf>
    <xf numFmtId="1" fontId="11" fillId="14" borderId="67" xfId="3" applyNumberFormat="1" applyFont="1" applyFill="1" applyBorder="1" applyAlignment="1">
      <alignment horizontal="center" vertical="center"/>
    </xf>
    <xf numFmtId="1" fontId="11" fillId="14" borderId="63" xfId="3" applyNumberFormat="1" applyFont="1" applyFill="1" applyBorder="1" applyAlignment="1">
      <alignment horizontal="center" vertical="center"/>
    </xf>
    <xf numFmtId="1" fontId="11" fillId="14" borderId="64" xfId="3" applyNumberFormat="1" applyFont="1" applyFill="1" applyBorder="1" applyAlignment="1">
      <alignment horizontal="center" vertical="center"/>
    </xf>
    <xf numFmtId="164" fontId="11" fillId="14" borderId="58" xfId="3" applyNumberFormat="1" applyFont="1" applyFill="1" applyBorder="1" applyAlignment="1">
      <alignment horizontal="center" vertical="center"/>
    </xf>
    <xf numFmtId="164" fontId="11" fillId="14" borderId="51" xfId="3" applyNumberFormat="1" applyFont="1" applyFill="1" applyBorder="1" applyAlignment="1">
      <alignment horizontal="center" vertical="center"/>
    </xf>
    <xf numFmtId="164" fontId="11" fillId="14" borderId="53" xfId="3" applyNumberFormat="1" applyFont="1" applyFill="1" applyBorder="1" applyAlignment="1">
      <alignment horizontal="center" vertical="center"/>
    </xf>
    <xf numFmtId="164" fontId="11" fillId="14" borderId="59" xfId="3" applyNumberFormat="1" applyFont="1" applyFill="1" applyBorder="1" applyAlignment="1">
      <alignment horizontal="center" vertical="center"/>
    </xf>
    <xf numFmtId="164" fontId="11" fillId="14" borderId="24" xfId="3" applyNumberFormat="1" applyFont="1" applyFill="1" applyBorder="1" applyAlignment="1">
      <alignment horizontal="center" vertical="center"/>
    </xf>
    <xf numFmtId="164" fontId="11" fillId="14" borderId="45" xfId="3" applyNumberFormat="1" applyFont="1" applyFill="1" applyBorder="1" applyAlignment="1">
      <alignment horizontal="center" vertical="center"/>
    </xf>
    <xf numFmtId="0" fontId="12" fillId="13" borderId="1" xfId="3" applyFont="1" applyFill="1" applyBorder="1"/>
    <xf numFmtId="0" fontId="12" fillId="14" borderId="65" xfId="3" applyFont="1" applyFill="1" applyBorder="1" applyAlignment="1">
      <alignment vertical="center" wrapText="1"/>
    </xf>
    <xf numFmtId="164" fontId="12" fillId="14" borderId="66" xfId="3" applyNumberFormat="1" applyFont="1" applyFill="1" applyBorder="1" applyAlignment="1">
      <alignment horizontal="center" vertical="center"/>
    </xf>
    <xf numFmtId="164" fontId="12" fillId="14" borderId="52" xfId="3" applyNumberFormat="1" applyFont="1" applyFill="1" applyBorder="1" applyAlignment="1">
      <alignment horizontal="center" vertical="center"/>
    </xf>
    <xf numFmtId="164" fontId="12" fillId="14" borderId="54" xfId="3" applyNumberFormat="1" applyFont="1" applyFill="1" applyBorder="1" applyAlignment="1">
      <alignment horizontal="center" vertical="center"/>
    </xf>
    <xf numFmtId="164" fontId="11" fillId="14" borderId="57" xfId="3" applyNumberFormat="1" applyFont="1" applyFill="1" applyBorder="1" applyAlignment="1">
      <alignment horizontal="center" vertical="center"/>
    </xf>
    <xf numFmtId="164" fontId="11" fillId="14" borderId="55" xfId="3" applyNumberFormat="1" applyFont="1" applyFill="1" applyBorder="1" applyAlignment="1">
      <alignment horizontal="center" vertical="center"/>
    </xf>
    <xf numFmtId="164" fontId="11" fillId="14" borderId="56" xfId="3" applyNumberFormat="1" applyFont="1" applyFill="1" applyBorder="1" applyAlignment="1">
      <alignment horizontal="center" vertical="center"/>
    </xf>
    <xf numFmtId="0" fontId="12" fillId="14" borderId="143" xfId="3" applyFont="1" applyFill="1" applyBorder="1" applyAlignment="1">
      <alignment vertical="center" wrapText="1"/>
    </xf>
    <xf numFmtId="164" fontId="12" fillId="14" borderId="0" xfId="3" applyNumberFormat="1" applyFont="1" applyFill="1" applyAlignment="1">
      <alignment horizontal="center" vertical="center"/>
    </xf>
    <xf numFmtId="164" fontId="12" fillId="14" borderId="1" xfId="3" applyNumberFormat="1" applyFont="1" applyFill="1" applyBorder="1" applyAlignment="1">
      <alignment horizontal="center" vertical="center"/>
    </xf>
    <xf numFmtId="0" fontId="11" fillId="14" borderId="74" xfId="3" applyFont="1" applyFill="1" applyBorder="1" applyAlignment="1">
      <alignment vertical="center" wrapText="1"/>
    </xf>
    <xf numFmtId="164" fontId="11" fillId="14" borderId="76" xfId="3" applyNumberFormat="1" applyFont="1" applyFill="1" applyBorder="1" applyAlignment="1">
      <alignment horizontal="center" vertical="center"/>
    </xf>
    <xf numFmtId="164" fontId="11" fillId="14" borderId="77" xfId="3" applyNumberFormat="1" applyFont="1" applyFill="1" applyBorder="1" applyAlignment="1">
      <alignment horizontal="center" vertical="center"/>
    </xf>
    <xf numFmtId="164" fontId="11" fillId="14" borderId="78" xfId="3" applyNumberFormat="1" applyFont="1" applyFill="1" applyBorder="1" applyAlignment="1">
      <alignment horizontal="center" vertical="center"/>
    </xf>
    <xf numFmtId="0" fontId="11" fillId="14" borderId="18" xfId="3" applyFont="1" applyFill="1" applyBorder="1" applyAlignment="1">
      <alignment vertical="center" wrapText="1"/>
    </xf>
    <xf numFmtId="164" fontId="11" fillId="14" borderId="19" xfId="3" applyNumberFormat="1" applyFont="1" applyFill="1" applyBorder="1" applyAlignment="1">
      <alignment horizontal="center" vertical="center"/>
    </xf>
    <xf numFmtId="164" fontId="11" fillId="14" borderId="20" xfId="3" applyNumberFormat="1" applyFont="1" applyFill="1" applyBorder="1" applyAlignment="1">
      <alignment horizontal="center" vertical="center"/>
    </xf>
    <xf numFmtId="9" fontId="11" fillId="14" borderId="55" xfId="3" applyNumberFormat="1" applyFont="1" applyFill="1" applyBorder="1" applyAlignment="1">
      <alignment horizontal="center" vertical="center"/>
    </xf>
    <xf numFmtId="9" fontId="11" fillId="14" borderId="98" xfId="3" applyNumberFormat="1" applyFont="1" applyFill="1" applyBorder="1" applyAlignment="1">
      <alignment horizontal="center" vertical="center"/>
    </xf>
    <xf numFmtId="9" fontId="11" fillId="14" borderId="56" xfId="3" applyNumberFormat="1" applyFont="1" applyFill="1" applyBorder="1" applyAlignment="1">
      <alignment horizontal="center" vertical="center"/>
    </xf>
    <xf numFmtId="0" fontId="11" fillId="15" borderId="44" xfId="3" applyFont="1" applyFill="1" applyBorder="1" applyAlignment="1">
      <alignment vertical="center" wrapText="1"/>
    </xf>
    <xf numFmtId="1" fontId="11" fillId="15" borderId="57" xfId="3" applyNumberFormat="1" applyFont="1" applyFill="1" applyBorder="1" applyAlignment="1">
      <alignment horizontal="center" vertical="center"/>
    </xf>
    <xf numFmtId="1" fontId="11" fillId="15" borderId="55" xfId="3" applyNumberFormat="1" applyFont="1" applyFill="1" applyBorder="1" applyAlignment="1">
      <alignment horizontal="center" vertical="center"/>
    </xf>
    <xf numFmtId="1" fontId="11" fillId="15" borderId="56" xfId="3" applyNumberFormat="1" applyFont="1" applyFill="1" applyBorder="1" applyAlignment="1">
      <alignment horizontal="center" vertical="center"/>
    </xf>
    <xf numFmtId="0" fontId="12" fillId="15" borderId="60" xfId="3" applyFont="1" applyFill="1" applyBorder="1" applyAlignment="1">
      <alignment vertical="center" wrapText="1"/>
    </xf>
    <xf numFmtId="164" fontId="12" fillId="15" borderId="58" xfId="3" applyNumberFormat="1" applyFont="1" applyFill="1" applyBorder="1" applyAlignment="1">
      <alignment horizontal="center" vertical="center"/>
    </xf>
    <xf numFmtId="164" fontId="12" fillId="15" borderId="51" xfId="3" applyNumberFormat="1" applyFont="1" applyFill="1" applyBorder="1" applyAlignment="1">
      <alignment horizontal="center" vertical="center"/>
    </xf>
    <xf numFmtId="164" fontId="12" fillId="15" borderId="53" xfId="3" applyNumberFormat="1" applyFont="1" applyFill="1" applyBorder="1" applyAlignment="1">
      <alignment horizontal="center" vertical="center"/>
    </xf>
    <xf numFmtId="0" fontId="12" fillId="15" borderId="61" xfId="3" applyFont="1" applyFill="1" applyBorder="1" applyAlignment="1">
      <alignment vertical="center" wrapText="1"/>
    </xf>
    <xf numFmtId="164" fontId="12" fillId="15" borderId="59" xfId="3" applyNumberFormat="1" applyFont="1" applyFill="1" applyBorder="1" applyAlignment="1">
      <alignment horizontal="center" vertical="center"/>
    </xf>
    <xf numFmtId="164" fontId="12" fillId="15" borderId="24" xfId="3" applyNumberFormat="1" applyFont="1" applyFill="1" applyBorder="1" applyAlignment="1">
      <alignment horizontal="center" vertical="center"/>
    </xf>
    <xf numFmtId="164" fontId="12" fillId="15" borderId="45" xfId="3" applyNumberFormat="1" applyFont="1" applyFill="1" applyBorder="1" applyAlignment="1">
      <alignment horizontal="center" vertical="center"/>
    </xf>
    <xf numFmtId="0" fontId="11" fillId="15" borderId="65" xfId="3" applyFont="1" applyFill="1" applyBorder="1" applyAlignment="1">
      <alignment vertical="center" wrapText="1"/>
    </xf>
    <xf numFmtId="164" fontId="11" fillId="15" borderId="66" xfId="3" applyNumberFormat="1" applyFont="1" applyFill="1" applyBorder="1" applyAlignment="1">
      <alignment horizontal="center" vertical="center"/>
    </xf>
    <xf numFmtId="164" fontId="11" fillId="15" borderId="52" xfId="3" applyNumberFormat="1" applyFont="1" applyFill="1" applyBorder="1" applyAlignment="1">
      <alignment horizontal="center" vertical="center"/>
    </xf>
    <xf numFmtId="164" fontId="11" fillId="15" borderId="54" xfId="3" applyNumberFormat="1" applyFont="1" applyFill="1" applyBorder="1" applyAlignment="1">
      <alignment horizontal="center" vertical="center"/>
    </xf>
    <xf numFmtId="0" fontId="12" fillId="15" borderId="18" xfId="3" applyFont="1" applyFill="1" applyBorder="1" applyAlignment="1">
      <alignment vertical="center" wrapText="1"/>
    </xf>
    <xf numFmtId="164" fontId="12" fillId="15" borderId="19" xfId="3" applyNumberFormat="1" applyFont="1" applyFill="1" applyBorder="1" applyAlignment="1">
      <alignment horizontal="center" vertical="center"/>
    </xf>
    <xf numFmtId="164" fontId="12" fillId="15" borderId="20" xfId="3" applyNumberFormat="1" applyFont="1" applyFill="1" applyBorder="1" applyAlignment="1">
      <alignment horizontal="center" vertical="center"/>
    </xf>
    <xf numFmtId="0" fontId="11" fillId="15" borderId="62" xfId="3" applyFont="1" applyFill="1" applyBorder="1" applyAlignment="1">
      <alignment vertical="center" wrapText="1"/>
    </xf>
    <xf numFmtId="1" fontId="11" fillId="15" borderId="67" xfId="3" applyNumberFormat="1" applyFont="1" applyFill="1" applyBorder="1" applyAlignment="1">
      <alignment horizontal="center" vertical="center"/>
    </xf>
    <xf numFmtId="1" fontId="11" fillId="15" borderId="63" xfId="3" applyNumberFormat="1" applyFont="1" applyFill="1" applyBorder="1" applyAlignment="1">
      <alignment horizontal="center" vertical="center"/>
    </xf>
    <xf numFmtId="1" fontId="11" fillId="15" borderId="64" xfId="3" applyNumberFormat="1" applyFont="1" applyFill="1" applyBorder="1" applyAlignment="1">
      <alignment horizontal="center" vertical="center"/>
    </xf>
    <xf numFmtId="164" fontId="11" fillId="15" borderId="58" xfId="3" applyNumberFormat="1" applyFont="1" applyFill="1" applyBorder="1" applyAlignment="1">
      <alignment horizontal="center" vertical="center"/>
    </xf>
    <xf numFmtId="164" fontId="11" fillId="15" borderId="51" xfId="3" applyNumberFormat="1" applyFont="1" applyFill="1" applyBorder="1" applyAlignment="1">
      <alignment horizontal="center" vertical="center"/>
    </xf>
    <xf numFmtId="164" fontId="11" fillId="15" borderId="53" xfId="3" applyNumberFormat="1" applyFont="1" applyFill="1" applyBorder="1" applyAlignment="1">
      <alignment horizontal="center" vertical="center"/>
    </xf>
    <xf numFmtId="164" fontId="11" fillId="15" borderId="59" xfId="3" applyNumberFormat="1" applyFont="1" applyFill="1" applyBorder="1" applyAlignment="1">
      <alignment horizontal="center" vertical="center"/>
    </xf>
    <xf numFmtId="164" fontId="11" fillId="15" borderId="24" xfId="3" applyNumberFormat="1" applyFont="1" applyFill="1" applyBorder="1" applyAlignment="1">
      <alignment horizontal="center" vertical="center"/>
    </xf>
    <xf numFmtId="164" fontId="11" fillId="15" borderId="45" xfId="3" applyNumberFormat="1" applyFont="1" applyFill="1" applyBorder="1" applyAlignment="1">
      <alignment horizontal="center" vertical="center"/>
    </xf>
    <xf numFmtId="0" fontId="12" fillId="15" borderId="65" xfId="3" applyFont="1" applyFill="1" applyBorder="1" applyAlignment="1">
      <alignment vertical="center" wrapText="1"/>
    </xf>
    <xf numFmtId="164" fontId="12" fillId="15" borderId="66" xfId="3" applyNumberFormat="1" applyFont="1" applyFill="1" applyBorder="1" applyAlignment="1">
      <alignment horizontal="center" vertical="center"/>
    </xf>
    <xf numFmtId="164" fontId="12" fillId="15" borderId="52" xfId="3" applyNumberFormat="1" applyFont="1" applyFill="1" applyBorder="1" applyAlignment="1">
      <alignment horizontal="center" vertical="center"/>
    </xf>
    <xf numFmtId="164" fontId="12" fillId="15" borderId="54" xfId="3" applyNumberFormat="1" applyFont="1" applyFill="1" applyBorder="1" applyAlignment="1">
      <alignment horizontal="center" vertical="center"/>
    </xf>
    <xf numFmtId="164" fontId="11" fillId="15" borderId="57" xfId="3" applyNumberFormat="1" applyFont="1" applyFill="1" applyBorder="1" applyAlignment="1">
      <alignment horizontal="center" vertical="center"/>
    </xf>
    <xf numFmtId="164" fontId="11" fillId="15" borderId="55" xfId="3" applyNumberFormat="1" applyFont="1" applyFill="1" applyBorder="1" applyAlignment="1">
      <alignment horizontal="center" vertical="center"/>
    </xf>
    <xf numFmtId="164" fontId="11" fillId="15" borderId="56" xfId="3" applyNumberFormat="1" applyFont="1" applyFill="1" applyBorder="1" applyAlignment="1">
      <alignment horizontal="center" vertical="center"/>
    </xf>
    <xf numFmtId="0" fontId="12" fillId="15" borderId="143" xfId="3" applyFont="1" applyFill="1" applyBorder="1" applyAlignment="1">
      <alignment vertical="center" wrapText="1"/>
    </xf>
    <xf numFmtId="164" fontId="12" fillId="15" borderId="0" xfId="3" applyNumberFormat="1" applyFont="1" applyFill="1" applyAlignment="1">
      <alignment horizontal="center" vertical="center"/>
    </xf>
    <xf numFmtId="164" fontId="12" fillId="15" borderId="1" xfId="3" applyNumberFormat="1" applyFont="1" applyFill="1" applyBorder="1" applyAlignment="1">
      <alignment horizontal="center" vertical="center"/>
    </xf>
    <xf numFmtId="0" fontId="11" fillId="15" borderId="74" xfId="3" applyFont="1" applyFill="1" applyBorder="1" applyAlignment="1">
      <alignment vertical="center" wrapText="1"/>
    </xf>
    <xf numFmtId="164" fontId="11" fillId="15" borderId="76" xfId="3" applyNumberFormat="1" applyFont="1" applyFill="1" applyBorder="1" applyAlignment="1">
      <alignment horizontal="center" vertical="center"/>
    </xf>
    <xf numFmtId="164" fontId="11" fillId="15" borderId="77" xfId="3" applyNumberFormat="1" applyFont="1" applyFill="1" applyBorder="1" applyAlignment="1">
      <alignment horizontal="center" vertical="center"/>
    </xf>
    <xf numFmtId="164" fontId="11" fillId="15" borderId="78" xfId="3" applyNumberFormat="1" applyFont="1" applyFill="1" applyBorder="1" applyAlignment="1">
      <alignment horizontal="center" vertical="center"/>
    </xf>
    <xf numFmtId="0" fontId="11" fillId="15" borderId="18" xfId="3" applyFont="1" applyFill="1" applyBorder="1" applyAlignment="1">
      <alignment vertical="center" wrapText="1"/>
    </xf>
    <xf numFmtId="164" fontId="11" fillId="15" borderId="19" xfId="3" applyNumberFormat="1" applyFont="1" applyFill="1" applyBorder="1" applyAlignment="1">
      <alignment horizontal="center" vertical="center"/>
    </xf>
    <xf numFmtId="164" fontId="11" fillId="15" borderId="20" xfId="3" applyNumberFormat="1" applyFont="1" applyFill="1" applyBorder="1" applyAlignment="1">
      <alignment horizontal="center" vertical="center"/>
    </xf>
    <xf numFmtId="9" fontId="11" fillId="15" borderId="55" xfId="3" applyNumberFormat="1" applyFont="1" applyFill="1" applyBorder="1" applyAlignment="1">
      <alignment horizontal="center" vertical="center"/>
    </xf>
    <xf numFmtId="9" fontId="11" fillId="15" borderId="98" xfId="3" applyNumberFormat="1" applyFont="1" applyFill="1" applyBorder="1" applyAlignment="1">
      <alignment horizontal="center" vertical="center"/>
    </xf>
    <xf numFmtId="9" fontId="11" fillId="15" borderId="56" xfId="3" applyNumberFormat="1" applyFont="1" applyFill="1" applyBorder="1" applyAlignment="1">
      <alignment horizontal="center" vertical="center"/>
    </xf>
    <xf numFmtId="0" fontId="11" fillId="13" borderId="0" xfId="3" applyFont="1" applyFill="1" applyAlignment="1">
      <alignment vertical="center" wrapText="1"/>
    </xf>
    <xf numFmtId="0" fontId="11" fillId="13" borderId="0" xfId="3" applyFont="1" applyFill="1" applyAlignment="1">
      <alignment horizontal="center" vertical="center"/>
    </xf>
    <xf numFmtId="0" fontId="11" fillId="16" borderId="44" xfId="3" applyFont="1" applyFill="1" applyBorder="1" applyAlignment="1">
      <alignment vertical="center" wrapText="1"/>
    </xf>
    <xf numFmtId="1" fontId="11" fillId="16" borderId="57" xfId="3" applyNumberFormat="1" applyFont="1" applyFill="1" applyBorder="1" applyAlignment="1">
      <alignment horizontal="center" vertical="center"/>
    </xf>
    <xf numFmtId="1" fontId="11" fillId="16" borderId="55" xfId="3" applyNumberFormat="1" applyFont="1" applyFill="1" applyBorder="1" applyAlignment="1">
      <alignment horizontal="center" vertical="center"/>
    </xf>
    <xf numFmtId="1" fontId="11" fillId="16" borderId="56" xfId="3" applyNumberFormat="1" applyFont="1" applyFill="1" applyBorder="1" applyAlignment="1">
      <alignment horizontal="center" vertical="center"/>
    </xf>
    <xf numFmtId="0" fontId="12" fillId="16" borderId="60" xfId="3" applyFont="1" applyFill="1" applyBorder="1" applyAlignment="1">
      <alignment vertical="center" wrapText="1"/>
    </xf>
    <xf numFmtId="164" fontId="12" fillId="16" borderId="58" xfId="3" applyNumberFormat="1" applyFont="1" applyFill="1" applyBorder="1" applyAlignment="1">
      <alignment horizontal="center" vertical="center"/>
    </xf>
    <xf numFmtId="164" fontId="12" fillId="16" borderId="51" xfId="3" applyNumberFormat="1" applyFont="1" applyFill="1" applyBorder="1" applyAlignment="1">
      <alignment horizontal="center" vertical="center"/>
    </xf>
    <xf numFmtId="164" fontId="12" fillId="16" borderId="53" xfId="3" applyNumberFormat="1" applyFont="1" applyFill="1" applyBorder="1" applyAlignment="1">
      <alignment horizontal="center" vertical="center"/>
    </xf>
    <xf numFmtId="0" fontId="12" fillId="16" borderId="61" xfId="3" applyFont="1" applyFill="1" applyBorder="1" applyAlignment="1">
      <alignment vertical="center" wrapText="1"/>
    </xf>
    <xf numFmtId="164" fontId="12" fillId="16" borderId="59" xfId="3" applyNumberFormat="1" applyFont="1" applyFill="1" applyBorder="1" applyAlignment="1">
      <alignment horizontal="center" vertical="center"/>
    </xf>
    <xf numFmtId="164" fontId="12" fillId="16" borderId="24" xfId="3" applyNumberFormat="1" applyFont="1" applyFill="1" applyBorder="1" applyAlignment="1">
      <alignment horizontal="center" vertical="center"/>
    </xf>
    <xf numFmtId="164" fontId="12" fillId="16" borderId="45" xfId="3" applyNumberFormat="1" applyFont="1" applyFill="1" applyBorder="1" applyAlignment="1">
      <alignment horizontal="center" vertical="center"/>
    </xf>
    <xf numFmtId="0" fontId="11" fillId="16" borderId="65" xfId="3" applyFont="1" applyFill="1" applyBorder="1" applyAlignment="1">
      <alignment vertical="center" wrapText="1"/>
    </xf>
    <xf numFmtId="164" fontId="11" fillId="16" borderId="66" xfId="3" applyNumberFormat="1" applyFont="1" applyFill="1" applyBorder="1" applyAlignment="1">
      <alignment horizontal="center" vertical="center"/>
    </xf>
    <xf numFmtId="164" fontId="11" fillId="16" borderId="52" xfId="3" applyNumberFormat="1" applyFont="1" applyFill="1" applyBorder="1" applyAlignment="1">
      <alignment horizontal="center" vertical="center"/>
    </xf>
    <xf numFmtId="164" fontId="11" fillId="16" borderId="54" xfId="3" applyNumberFormat="1" applyFont="1" applyFill="1" applyBorder="1" applyAlignment="1">
      <alignment horizontal="center" vertical="center"/>
    </xf>
    <xf numFmtId="0" fontId="12" fillId="16" borderId="18" xfId="3" applyFont="1" applyFill="1" applyBorder="1" applyAlignment="1">
      <alignment vertical="center" wrapText="1"/>
    </xf>
    <xf numFmtId="164" fontId="12" fillId="16" borderId="19" xfId="3" applyNumberFormat="1" applyFont="1" applyFill="1" applyBorder="1" applyAlignment="1">
      <alignment horizontal="center" vertical="center"/>
    </xf>
    <xf numFmtId="164" fontId="12" fillId="16" borderId="20" xfId="3" applyNumberFormat="1" applyFont="1" applyFill="1" applyBorder="1" applyAlignment="1">
      <alignment horizontal="center" vertical="center"/>
    </xf>
    <xf numFmtId="0" fontId="11" fillId="16" borderId="62" xfId="3" applyFont="1" applyFill="1" applyBorder="1" applyAlignment="1">
      <alignment vertical="center" wrapText="1"/>
    </xf>
    <xf numFmtId="1" fontId="11" fillId="16" borderId="67" xfId="3" applyNumberFormat="1" applyFont="1" applyFill="1" applyBorder="1" applyAlignment="1">
      <alignment horizontal="center" vertical="center"/>
    </xf>
    <xf numFmtId="1" fontId="11" fillId="16" borderId="63" xfId="3" applyNumberFormat="1" applyFont="1" applyFill="1" applyBorder="1" applyAlignment="1">
      <alignment horizontal="center" vertical="center"/>
    </xf>
    <xf numFmtId="1" fontId="11" fillId="16" borderId="64" xfId="3" applyNumberFormat="1" applyFont="1" applyFill="1" applyBorder="1" applyAlignment="1">
      <alignment horizontal="center" vertical="center"/>
    </xf>
    <xf numFmtId="164" fontId="11" fillId="16" borderId="58" xfId="3" applyNumberFormat="1" applyFont="1" applyFill="1" applyBorder="1" applyAlignment="1">
      <alignment horizontal="center" vertical="center"/>
    </xf>
    <xf numFmtId="164" fontId="11" fillId="16" borderId="51" xfId="3" applyNumberFormat="1" applyFont="1" applyFill="1" applyBorder="1" applyAlignment="1">
      <alignment horizontal="center" vertical="center"/>
    </xf>
    <xf numFmtId="164" fontId="11" fillId="16" borderId="53" xfId="3" applyNumberFormat="1" applyFont="1" applyFill="1" applyBorder="1" applyAlignment="1">
      <alignment horizontal="center" vertical="center"/>
    </xf>
    <xf numFmtId="164" fontId="11" fillId="16" borderId="59" xfId="3" applyNumberFormat="1" applyFont="1" applyFill="1" applyBorder="1" applyAlignment="1">
      <alignment horizontal="center" vertical="center"/>
    </xf>
    <xf numFmtId="164" fontId="11" fillId="16" borderId="24" xfId="3" applyNumberFormat="1" applyFont="1" applyFill="1" applyBorder="1" applyAlignment="1">
      <alignment horizontal="center" vertical="center"/>
    </xf>
    <xf numFmtId="164" fontId="11" fillId="16" borderId="45" xfId="3" applyNumberFormat="1" applyFont="1" applyFill="1" applyBorder="1" applyAlignment="1">
      <alignment horizontal="center" vertical="center"/>
    </xf>
    <xf numFmtId="0" fontId="12" fillId="16" borderId="65" xfId="3" applyFont="1" applyFill="1" applyBorder="1" applyAlignment="1">
      <alignment vertical="center" wrapText="1"/>
    </xf>
    <xf numFmtId="164" fontId="12" fillId="16" borderId="66" xfId="3" applyNumberFormat="1" applyFont="1" applyFill="1" applyBorder="1" applyAlignment="1">
      <alignment horizontal="center" vertical="center"/>
    </xf>
    <xf numFmtId="164" fontId="12" fillId="16" borderId="52" xfId="3" applyNumberFormat="1" applyFont="1" applyFill="1" applyBorder="1" applyAlignment="1">
      <alignment horizontal="center" vertical="center"/>
    </xf>
    <xf numFmtId="164" fontId="12" fillId="16" borderId="54" xfId="3" applyNumberFormat="1" applyFont="1" applyFill="1" applyBorder="1" applyAlignment="1">
      <alignment horizontal="center" vertical="center"/>
    </xf>
    <xf numFmtId="164" fontId="11" fillId="16" borderId="57" xfId="3" applyNumberFormat="1" applyFont="1" applyFill="1" applyBorder="1" applyAlignment="1">
      <alignment horizontal="center" vertical="center"/>
    </xf>
    <xf numFmtId="164" fontId="11" fillId="16" borderId="55" xfId="3" applyNumberFormat="1" applyFont="1" applyFill="1" applyBorder="1" applyAlignment="1">
      <alignment horizontal="center" vertical="center"/>
    </xf>
    <xf numFmtId="164" fontId="11" fillId="16" borderId="56" xfId="3" applyNumberFormat="1" applyFont="1" applyFill="1" applyBorder="1" applyAlignment="1">
      <alignment horizontal="center" vertical="center"/>
    </xf>
    <xf numFmtId="0" fontId="12" fillId="16" borderId="143" xfId="3" applyFont="1" applyFill="1" applyBorder="1" applyAlignment="1">
      <alignment vertical="center" wrapText="1"/>
    </xf>
    <xf numFmtId="164" fontId="12" fillId="16" borderId="0" xfId="3" applyNumberFormat="1" applyFont="1" applyFill="1" applyAlignment="1">
      <alignment horizontal="center" vertical="center"/>
    </xf>
    <xf numFmtId="164" fontId="12" fillId="16" borderId="1" xfId="3" applyNumberFormat="1" applyFont="1" applyFill="1" applyBorder="1" applyAlignment="1">
      <alignment horizontal="center" vertical="center"/>
    </xf>
    <xf numFmtId="0" fontId="11" fillId="16" borderId="74" xfId="3" applyFont="1" applyFill="1" applyBorder="1" applyAlignment="1">
      <alignment vertical="center" wrapText="1"/>
    </xf>
    <xf numFmtId="164" fontId="11" fillId="16" borderId="76" xfId="3" applyNumberFormat="1" applyFont="1" applyFill="1" applyBorder="1" applyAlignment="1">
      <alignment horizontal="center" vertical="center"/>
    </xf>
    <xf numFmtId="164" fontId="11" fillId="16" borderId="77" xfId="3" applyNumberFormat="1" applyFont="1" applyFill="1" applyBorder="1" applyAlignment="1">
      <alignment horizontal="center" vertical="center"/>
    </xf>
    <xf numFmtId="164" fontId="11" fillId="16" borderId="78" xfId="3" applyNumberFormat="1" applyFont="1" applyFill="1" applyBorder="1" applyAlignment="1">
      <alignment horizontal="center" vertical="center"/>
    </xf>
    <xf numFmtId="0" fontId="11" fillId="16" borderId="18" xfId="3" applyFont="1" applyFill="1" applyBorder="1" applyAlignment="1">
      <alignment vertical="center" wrapText="1"/>
    </xf>
    <xf numFmtId="164" fontId="11" fillId="16" borderId="19" xfId="3" applyNumberFormat="1" applyFont="1" applyFill="1" applyBorder="1" applyAlignment="1">
      <alignment horizontal="center" vertical="center"/>
    </xf>
    <xf numFmtId="164" fontId="11" fillId="16" borderId="20" xfId="3" applyNumberFormat="1" applyFont="1" applyFill="1" applyBorder="1" applyAlignment="1">
      <alignment horizontal="center" vertical="center"/>
    </xf>
    <xf numFmtId="9" fontId="11" fillId="16" borderId="55" xfId="3" applyNumberFormat="1" applyFont="1" applyFill="1" applyBorder="1" applyAlignment="1">
      <alignment horizontal="center" vertical="center"/>
    </xf>
    <xf numFmtId="9" fontId="11" fillId="16" borderId="98" xfId="3" applyNumberFormat="1" applyFont="1" applyFill="1" applyBorder="1" applyAlignment="1">
      <alignment horizontal="center" vertical="center"/>
    </xf>
    <xf numFmtId="9" fontId="11" fillId="16" borderId="56" xfId="3" applyNumberFormat="1" applyFont="1" applyFill="1" applyBorder="1" applyAlignment="1">
      <alignment horizontal="center" vertical="center"/>
    </xf>
    <xf numFmtId="0" fontId="44" fillId="13" borderId="0" xfId="0" applyFont="1" applyFill="1"/>
    <xf numFmtId="0" fontId="0" fillId="13" borderId="0" xfId="0" applyFill="1"/>
    <xf numFmtId="0" fontId="39" fillId="13" borderId="0" xfId="0" applyFont="1" applyFill="1"/>
    <xf numFmtId="0" fontId="0" fillId="13" borderId="0" xfId="0" applyFill="1" applyAlignment="1">
      <alignment vertical="top" wrapText="1"/>
    </xf>
    <xf numFmtId="0" fontId="38" fillId="13" borderId="0" xfId="0" applyFont="1" applyFill="1" applyAlignment="1">
      <alignment horizontal="left" vertical="top" wrapText="1"/>
    </xf>
    <xf numFmtId="0" fontId="38" fillId="13" borderId="0" xfId="0" applyFont="1" applyFill="1" applyAlignment="1">
      <alignment vertical="top" wrapText="1"/>
    </xf>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42" fillId="13" borderId="99" xfId="0" applyFont="1" applyFill="1" applyBorder="1" applyAlignment="1">
      <alignment vertical="center"/>
    </xf>
    <xf numFmtId="0" fontId="42" fillId="13" borderId="101" xfId="0" applyFont="1" applyFill="1" applyBorder="1" applyAlignment="1">
      <alignment horizontal="left" vertical="center"/>
    </xf>
    <xf numFmtId="0" fontId="42" fillId="13" borderId="12" xfId="0" applyFont="1" applyFill="1" applyBorder="1" applyAlignment="1">
      <alignment horizontal="left" vertical="center"/>
    </xf>
    <xf numFmtId="0" fontId="42" fillId="13" borderId="12" xfId="0" applyFont="1" applyFill="1" applyBorder="1" applyAlignment="1">
      <alignment vertical="center"/>
    </xf>
    <xf numFmtId="0" fontId="42" fillId="13" borderId="58" xfId="0" applyFont="1" applyFill="1" applyBorder="1" applyAlignment="1">
      <alignment vertical="center"/>
    </xf>
    <xf numFmtId="0" fontId="16" fillId="0" borderId="142" xfId="0" applyFont="1" applyBorder="1" applyAlignment="1">
      <alignment wrapText="1"/>
    </xf>
    <xf numFmtId="1" fontId="1" fillId="0" borderId="143" xfId="1" applyNumberFormat="1" applyBorder="1"/>
    <xf numFmtId="3" fontId="1" fillId="0" borderId="143" xfId="1" applyNumberFormat="1" applyBorder="1"/>
    <xf numFmtId="165" fontId="1" fillId="0" borderId="143" xfId="1" applyNumberFormat="1" applyBorder="1"/>
    <xf numFmtId="0" fontId="42" fillId="13" borderId="0" xfId="0" applyFont="1" applyFill="1" applyAlignment="1">
      <alignment vertical="center"/>
    </xf>
    <xf numFmtId="0" fontId="24" fillId="0" borderId="143" xfId="0" applyFont="1" applyBorder="1"/>
    <xf numFmtId="3" fontId="14" fillId="0" borderId="143" xfId="1" applyNumberFormat="1" applyFont="1" applyBorder="1"/>
    <xf numFmtId="0" fontId="32" fillId="0" borderId="143" xfId="0" applyFont="1" applyBorder="1" applyAlignment="1">
      <alignment horizontal="left"/>
    </xf>
    <xf numFmtId="0" fontId="32" fillId="0" borderId="143" xfId="0" applyFont="1" applyBorder="1" applyAlignment="1">
      <alignment horizontal="left" vertical="center"/>
    </xf>
    <xf numFmtId="0" fontId="39" fillId="0" borderId="143" xfId="0" applyFont="1" applyBorder="1" applyAlignment="1">
      <alignment horizontal="left" vertical="center"/>
    </xf>
    <xf numFmtId="0" fontId="30" fillId="12" borderId="142" xfId="0" applyFont="1" applyFill="1" applyBorder="1" applyAlignment="1">
      <alignment horizontal="left" vertical="center"/>
    </xf>
    <xf numFmtId="168"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wrapText="1"/>
    </xf>
    <xf numFmtId="0" fontId="10" fillId="0" borderId="142" xfId="2" applyFont="1" applyBorder="1"/>
    <xf numFmtId="0" fontId="10" fillId="0" borderId="143" xfId="2" applyFont="1" applyBorder="1"/>
    <xf numFmtId="0" fontId="36" fillId="0" borderId="143" xfId="0" applyFont="1" applyBorder="1"/>
    <xf numFmtId="0" fontId="2" fillId="13" borderId="0" xfId="0" applyFont="1" applyFill="1" applyAlignment="1">
      <alignment horizontal="left" vertical="center"/>
    </xf>
    <xf numFmtId="1" fontId="2" fillId="13" borderId="0" xfId="0" applyNumberFormat="1" applyFont="1" applyFill="1" applyAlignment="1">
      <alignment horizontal="left" vertical="center"/>
    </xf>
    <xf numFmtId="0" fontId="25" fillId="13" borderId="0" xfId="0" applyFont="1" applyFill="1" applyAlignment="1">
      <alignment horizontal="left" vertical="center"/>
    </xf>
    <xf numFmtId="0" fontId="24" fillId="13" borderId="0" xfId="0" applyFont="1" applyFill="1" applyAlignment="1">
      <alignment horizontal="left" vertical="center"/>
    </xf>
    <xf numFmtId="0" fontId="2" fillId="13" borderId="0" xfId="0" applyFont="1" applyFill="1" applyAlignment="1">
      <alignment horizontal="left" vertical="center" wrapText="1"/>
    </xf>
    <xf numFmtId="0" fontId="16" fillId="14" borderId="47" xfId="0" applyFont="1" applyFill="1" applyBorder="1" applyAlignment="1">
      <alignment horizontal="left" vertical="center"/>
    </xf>
    <xf numFmtId="1" fontId="16" fillId="13" borderId="0" xfId="0" applyNumberFormat="1" applyFont="1" applyFill="1" applyAlignment="1">
      <alignment horizontal="left" vertical="center"/>
    </xf>
    <xf numFmtId="0" fontId="16" fillId="14" borderId="48" xfId="0" applyFont="1" applyFill="1" applyBorder="1" applyAlignment="1">
      <alignment horizontal="left" vertical="center"/>
    </xf>
    <xf numFmtId="0" fontId="16" fillId="14" borderId="68" xfId="0" applyFont="1" applyFill="1" applyBorder="1" applyAlignment="1">
      <alignment horizontal="left" vertical="center"/>
    </xf>
    <xf numFmtId="1" fontId="2" fillId="14" borderId="69" xfId="0" applyNumberFormat="1" applyFont="1" applyFill="1" applyBorder="1" applyAlignment="1">
      <alignment horizontal="left" vertical="center"/>
    </xf>
    <xf numFmtId="0" fontId="2" fillId="14" borderId="71" xfId="0" applyFont="1" applyFill="1" applyBorder="1" applyAlignment="1">
      <alignment horizontal="left" vertical="center"/>
    </xf>
    <xf numFmtId="0" fontId="2" fillId="13" borderId="0" xfId="0" quotePrefix="1" applyFont="1" applyFill="1" applyAlignment="1">
      <alignment horizontal="left" vertical="center"/>
    </xf>
    <xf numFmtId="0" fontId="16" fillId="14" borderId="42" xfId="0" applyFont="1" applyFill="1" applyBorder="1" applyAlignment="1">
      <alignment horizontal="left" vertical="center"/>
    </xf>
    <xf numFmtId="1" fontId="2" fillId="14" borderId="140" xfId="0" applyNumberFormat="1" applyFont="1" applyFill="1" applyBorder="1" applyAlignment="1">
      <alignment horizontal="left" vertical="center"/>
    </xf>
    <xf numFmtId="0" fontId="2" fillId="14" borderId="26" xfId="0" applyFont="1" applyFill="1" applyBorder="1" applyAlignment="1">
      <alignment horizontal="left" vertical="center"/>
    </xf>
    <xf numFmtId="1" fontId="2" fillId="14" borderId="79" xfId="0" applyNumberFormat="1" applyFont="1" applyFill="1" applyBorder="1" applyAlignment="1">
      <alignment horizontal="left" vertical="center"/>
    </xf>
    <xf numFmtId="1" fontId="2" fillId="14" borderId="26" xfId="0" applyNumberFormat="1" applyFont="1" applyFill="1" applyBorder="1" applyAlignment="1">
      <alignment horizontal="left" vertical="center"/>
    </xf>
    <xf numFmtId="0" fontId="16" fillId="14" borderId="93" xfId="0" applyFont="1" applyFill="1" applyBorder="1" applyAlignment="1">
      <alignment horizontal="left" vertical="center"/>
    </xf>
    <xf numFmtId="0" fontId="9" fillId="14" borderId="141" xfId="0" applyFont="1" applyFill="1" applyBorder="1" applyAlignment="1">
      <alignment horizontal="left" vertical="center"/>
    </xf>
    <xf numFmtId="0" fontId="9" fillId="14" borderId="136" xfId="0" applyFont="1" applyFill="1" applyBorder="1" applyAlignment="1">
      <alignment horizontal="left" vertical="center"/>
    </xf>
    <xf numFmtId="0" fontId="9" fillId="14" borderId="137" xfId="0" applyFont="1" applyFill="1" applyBorder="1" applyAlignment="1">
      <alignment horizontal="left" vertical="center"/>
    </xf>
    <xf numFmtId="1" fontId="2" fillId="14" borderId="125" xfId="0" applyNumberFormat="1" applyFont="1" applyFill="1" applyBorder="1" applyAlignment="1">
      <alignment horizontal="left" vertical="center"/>
    </xf>
    <xf numFmtId="1" fontId="9" fillId="14" borderId="141" xfId="0" applyNumberFormat="1" applyFont="1" applyFill="1" applyBorder="1" applyAlignment="1">
      <alignment horizontal="left" vertical="center"/>
    </xf>
    <xf numFmtId="0" fontId="16" fillId="14" borderId="40" xfId="0" applyFont="1" applyFill="1" applyBorder="1" applyAlignment="1">
      <alignment horizontal="left" vertical="center"/>
    </xf>
    <xf numFmtId="1" fontId="2" fillId="14" borderId="94" xfId="0" applyNumberFormat="1" applyFont="1" applyFill="1" applyBorder="1" applyAlignment="1">
      <alignment horizontal="left" vertical="center"/>
    </xf>
    <xf numFmtId="1" fontId="2" fillId="14" borderId="95" xfId="0" applyNumberFormat="1" applyFont="1" applyFill="1" applyBorder="1" applyAlignment="1">
      <alignment horizontal="left" vertical="center"/>
    </xf>
    <xf numFmtId="0" fontId="16" fillId="14" borderId="96" xfId="0" applyFont="1" applyFill="1" applyBorder="1" applyAlignment="1">
      <alignment horizontal="left" vertical="center"/>
    </xf>
    <xf numFmtId="0" fontId="2" fillId="14" borderId="136" xfId="0" applyFont="1" applyFill="1" applyBorder="1" applyAlignment="1">
      <alignment horizontal="left" vertical="center"/>
    </xf>
    <xf numFmtId="0" fontId="16" fillId="14" borderId="43" xfId="0" applyFont="1" applyFill="1" applyBorder="1" applyAlignment="1">
      <alignment horizontal="left" vertical="center"/>
    </xf>
    <xf numFmtId="1" fontId="2" fillId="14" borderId="30" xfId="0" applyNumberFormat="1" applyFont="1" applyFill="1" applyBorder="1" applyAlignment="1">
      <alignment horizontal="left" vertical="center"/>
    </xf>
    <xf numFmtId="0" fontId="2" fillId="14" borderId="34" xfId="0" applyFont="1" applyFill="1" applyBorder="1" applyAlignment="1">
      <alignment horizontal="left" vertical="center"/>
    </xf>
    <xf numFmtId="0" fontId="16" fillId="14" borderId="97" xfId="0" applyFont="1" applyFill="1" applyBorder="1" applyAlignment="1">
      <alignment horizontal="left" vertical="center"/>
    </xf>
    <xf numFmtId="1" fontId="2" fillId="14" borderId="31" xfId="0" applyNumberFormat="1" applyFont="1" applyFill="1" applyBorder="1" applyAlignment="1">
      <alignment horizontal="left" vertical="center"/>
    </xf>
    <xf numFmtId="0" fontId="16" fillId="13" borderId="0" xfId="0" applyFont="1" applyFill="1" applyAlignment="1">
      <alignment horizontal="left" vertical="center"/>
    </xf>
    <xf numFmtId="0" fontId="17" fillId="13" borderId="0" xfId="0" applyFont="1" applyFill="1" applyAlignment="1">
      <alignment horizontal="left" vertical="center" wrapText="1"/>
    </xf>
    <xf numFmtId="0" fontId="2" fillId="13" borderId="47" xfId="0" applyFont="1" applyFill="1" applyBorder="1" applyAlignment="1">
      <alignment horizontal="left" vertical="center"/>
    </xf>
    <xf numFmtId="0" fontId="16" fillId="13" borderId="68" xfId="0" applyFont="1" applyFill="1" applyBorder="1" applyAlignment="1">
      <alignment horizontal="left" vertical="center"/>
    </xf>
    <xf numFmtId="1" fontId="2" fillId="13" borderId="69" xfId="0" applyNumberFormat="1" applyFont="1" applyFill="1" applyBorder="1" applyAlignment="1">
      <alignment horizontal="left" vertical="center"/>
    </xf>
    <xf numFmtId="0" fontId="2" fillId="13" borderId="71" xfId="0" applyFont="1" applyFill="1" applyBorder="1" applyAlignment="1">
      <alignment horizontal="left" vertical="center"/>
    </xf>
    <xf numFmtId="1" fontId="2" fillId="13" borderId="35" xfId="0" applyNumberFormat="1" applyFont="1" applyFill="1" applyBorder="1" applyAlignment="1">
      <alignment horizontal="left" vertical="center"/>
    </xf>
    <xf numFmtId="0" fontId="2" fillId="13" borderId="36" xfId="0" applyFont="1" applyFill="1" applyBorder="1" applyAlignment="1">
      <alignment horizontal="left" vertical="center"/>
    </xf>
    <xf numFmtId="1" fontId="2" fillId="13" borderId="81" xfId="0" applyNumberFormat="1" applyFont="1" applyFill="1" applyBorder="1" applyAlignment="1">
      <alignment horizontal="left" vertical="center"/>
    </xf>
    <xf numFmtId="0" fontId="2" fillId="13" borderId="82" xfId="0" applyFont="1" applyFill="1" applyBorder="1" applyAlignment="1">
      <alignment horizontal="left" vertical="center"/>
    </xf>
    <xf numFmtId="0" fontId="16" fillId="13" borderId="42" xfId="0" applyFont="1" applyFill="1" applyBorder="1" applyAlignment="1">
      <alignment horizontal="left" vertical="center"/>
    </xf>
    <xf numFmtId="1" fontId="2" fillId="13" borderId="140" xfId="0" applyNumberFormat="1" applyFont="1" applyFill="1" applyBorder="1" applyAlignment="1">
      <alignment horizontal="left" vertical="center"/>
    </xf>
    <xf numFmtId="0" fontId="2" fillId="13" borderId="26" xfId="0" applyFont="1" applyFill="1" applyBorder="1" applyAlignment="1">
      <alignment horizontal="left" vertical="center"/>
    </xf>
    <xf numFmtId="1" fontId="2" fillId="13" borderId="141" xfId="0" applyNumberFormat="1" applyFont="1" applyFill="1" applyBorder="1" applyAlignment="1">
      <alignment horizontal="left" vertical="center"/>
    </xf>
    <xf numFmtId="0" fontId="2" fillId="13" borderId="27" xfId="0" applyFont="1" applyFill="1" applyBorder="1" applyAlignment="1">
      <alignment horizontal="left" vertical="center"/>
    </xf>
    <xf numFmtId="1" fontId="2" fillId="13" borderId="79" xfId="0" applyNumberFormat="1" applyFont="1" applyFill="1" applyBorder="1" applyAlignment="1">
      <alignment horizontal="left" vertical="center"/>
    </xf>
    <xf numFmtId="1" fontId="2" fillId="13" borderId="80" xfId="0" applyNumberFormat="1" applyFont="1" applyFill="1" applyBorder="1" applyAlignment="1">
      <alignment horizontal="left" vertical="center"/>
    </xf>
    <xf numFmtId="1" fontId="2" fillId="13" borderId="26" xfId="0" applyNumberFormat="1" applyFont="1" applyFill="1" applyBorder="1" applyAlignment="1">
      <alignment horizontal="left" vertical="center"/>
    </xf>
    <xf numFmtId="1" fontId="2" fillId="13" borderId="33" xfId="0" applyNumberFormat="1" applyFont="1" applyFill="1" applyBorder="1" applyAlignment="1">
      <alignment horizontal="left" vertical="center"/>
    </xf>
    <xf numFmtId="0" fontId="2" fillId="13" borderId="111" xfId="0" applyFont="1" applyFill="1" applyBorder="1" applyAlignment="1">
      <alignment horizontal="left" vertical="center"/>
    </xf>
    <xf numFmtId="1" fontId="2" fillId="13" borderId="27" xfId="0" applyNumberFormat="1" applyFont="1" applyFill="1" applyBorder="1" applyAlignment="1">
      <alignment horizontal="left" vertical="center"/>
    </xf>
    <xf numFmtId="1" fontId="2" fillId="13" borderId="138" xfId="0" applyNumberFormat="1" applyFont="1" applyFill="1" applyBorder="1" applyAlignment="1">
      <alignment horizontal="left" vertical="center"/>
    </xf>
    <xf numFmtId="1" fontId="2" fillId="13" borderId="139" xfId="0" applyNumberFormat="1" applyFont="1" applyFill="1" applyBorder="1" applyAlignment="1">
      <alignment horizontal="left" vertical="center"/>
    </xf>
    <xf numFmtId="1" fontId="2" fillId="13" borderId="95" xfId="0" applyNumberFormat="1" applyFont="1" applyFill="1" applyBorder="1" applyAlignment="1">
      <alignment horizontal="left" vertical="center"/>
    </xf>
    <xf numFmtId="1" fontId="2" fillId="13" borderId="94" xfId="0" applyNumberFormat="1" applyFont="1" applyFill="1" applyBorder="1" applyAlignment="1">
      <alignment horizontal="left" vertical="center"/>
    </xf>
    <xf numFmtId="0" fontId="16" fillId="13" borderId="40" xfId="0" applyFont="1" applyFill="1" applyBorder="1" applyAlignment="1">
      <alignment horizontal="left" vertical="center"/>
    </xf>
    <xf numFmtId="0" fontId="9" fillId="13" borderId="141" xfId="0" applyFont="1" applyFill="1" applyBorder="1" applyAlignment="1">
      <alignment horizontal="left" vertical="center"/>
    </xf>
    <xf numFmtId="0" fontId="9" fillId="13" borderId="138" xfId="0" applyFont="1" applyFill="1" applyBorder="1" applyAlignment="1">
      <alignment horizontal="left" vertical="center"/>
    </xf>
    <xf numFmtId="0" fontId="9" fillId="13" borderId="139" xfId="0" applyFont="1" applyFill="1" applyBorder="1" applyAlignment="1">
      <alignment horizontal="left" vertical="center"/>
    </xf>
    <xf numFmtId="1" fontId="2" fillId="13" borderId="126" xfId="0" applyNumberFormat="1" applyFont="1" applyFill="1" applyBorder="1" applyAlignment="1">
      <alignment horizontal="left" vertical="center"/>
    </xf>
    <xf numFmtId="1" fontId="2" fillId="13" borderId="71" xfId="0" applyNumberFormat="1" applyFont="1" applyFill="1" applyBorder="1" applyAlignment="1">
      <alignment horizontal="left" vertical="center"/>
    </xf>
    <xf numFmtId="1" fontId="2" fillId="13" borderId="36" xfId="0" applyNumberFormat="1" applyFont="1" applyFill="1" applyBorder="1" applyAlignment="1">
      <alignment horizontal="left" vertical="center"/>
    </xf>
    <xf numFmtId="0" fontId="17" fillId="13" borderId="40" xfId="0" applyFont="1" applyFill="1" applyBorder="1" applyAlignment="1">
      <alignment horizontal="left" vertical="center" wrapText="1"/>
    </xf>
    <xf numFmtId="0" fontId="2" fillId="13" borderId="141" xfId="0" applyFont="1" applyFill="1" applyBorder="1" applyAlignment="1">
      <alignment horizontal="left" vertical="center"/>
    </xf>
    <xf numFmtId="0" fontId="2" fillId="13" borderId="140" xfId="0" applyFont="1" applyFill="1" applyBorder="1" applyAlignment="1">
      <alignment horizontal="left" vertical="center"/>
    </xf>
    <xf numFmtId="0" fontId="2" fillId="13" borderId="35" xfId="0" applyFont="1" applyFill="1" applyBorder="1" applyAlignment="1">
      <alignment horizontal="left" vertical="center"/>
    </xf>
    <xf numFmtId="0" fontId="16" fillId="13" borderId="41" xfId="0" applyFont="1" applyFill="1" applyBorder="1" applyAlignment="1">
      <alignment horizontal="left" vertical="center"/>
    </xf>
    <xf numFmtId="0" fontId="2" fillId="13" borderId="91" xfId="0" applyFont="1" applyFill="1" applyBorder="1" applyAlignment="1">
      <alignment horizontal="left" vertical="center"/>
    </xf>
    <xf numFmtId="1" fontId="2" fillId="13" borderId="90" xfId="0" applyNumberFormat="1" applyFont="1" applyFill="1" applyBorder="1" applyAlignment="1">
      <alignment horizontal="left" vertical="center"/>
    </xf>
    <xf numFmtId="1" fontId="2" fillId="13" borderId="92" xfId="0" applyNumberFormat="1" applyFont="1" applyFill="1" applyBorder="1" applyAlignment="1">
      <alignment horizontal="left" vertical="center"/>
    </xf>
    <xf numFmtId="0" fontId="2" fillId="13" borderId="89" xfId="0" applyFont="1" applyFill="1" applyBorder="1" applyAlignment="1">
      <alignment horizontal="left" vertical="center"/>
    </xf>
    <xf numFmtId="0" fontId="17" fillId="13" borderId="97" xfId="0" applyFont="1" applyFill="1" applyBorder="1" applyAlignment="1">
      <alignment horizontal="left" vertical="center" wrapText="1"/>
    </xf>
    <xf numFmtId="0" fontId="2" fillId="14" borderId="47" xfId="0" applyFont="1" applyFill="1" applyBorder="1" applyAlignment="1">
      <alignment horizontal="left" vertical="center"/>
    </xf>
    <xf numFmtId="1" fontId="2" fillId="14" borderId="36" xfId="0" applyNumberFormat="1" applyFont="1" applyFill="1" applyBorder="1" applyAlignment="1">
      <alignment horizontal="left" vertical="center"/>
    </xf>
    <xf numFmtId="1" fontId="2" fillId="14" borderId="71" xfId="0" applyNumberFormat="1" applyFont="1" applyFill="1" applyBorder="1" applyAlignment="1">
      <alignment horizontal="left" vertical="center"/>
    </xf>
    <xf numFmtId="1" fontId="2" fillId="14" borderId="81" xfId="0" applyNumberFormat="1" applyFont="1" applyFill="1" applyBorder="1" applyAlignment="1">
      <alignment horizontal="left" vertical="center"/>
    </xf>
    <xf numFmtId="1" fontId="2" fillId="14" borderId="82" xfId="0" applyNumberFormat="1" applyFont="1" applyFill="1" applyBorder="1" applyAlignment="1">
      <alignment horizontal="left" vertical="center"/>
    </xf>
    <xf numFmtId="1" fontId="2" fillId="14" borderId="138" xfId="0" applyNumberFormat="1" applyFont="1" applyFill="1" applyBorder="1" applyAlignment="1">
      <alignment horizontal="left" vertical="center"/>
    </xf>
    <xf numFmtId="0" fontId="9" fillId="14" borderId="138" xfId="0" applyFont="1" applyFill="1" applyBorder="1" applyAlignment="1">
      <alignment horizontal="left" vertical="center"/>
    </xf>
    <xf numFmtId="0" fontId="9" fillId="14" borderId="140" xfId="0" applyFont="1" applyFill="1" applyBorder="1" applyAlignment="1">
      <alignment horizontal="left" vertical="center"/>
    </xf>
    <xf numFmtId="1" fontId="9" fillId="14" borderId="140" xfId="0" applyNumberFormat="1" applyFont="1" applyFill="1" applyBorder="1" applyAlignment="1">
      <alignment horizontal="left" vertical="center"/>
    </xf>
    <xf numFmtId="0" fontId="2" fillId="14" borderId="140" xfId="0" applyFont="1" applyFill="1" applyBorder="1" applyAlignment="1">
      <alignment horizontal="left" vertical="center"/>
    </xf>
    <xf numFmtId="0" fontId="16" fillId="14" borderId="41" xfId="0" applyFont="1" applyFill="1" applyBorder="1" applyAlignment="1">
      <alignment horizontal="left" vertical="center"/>
    </xf>
    <xf numFmtId="0" fontId="2" fillId="14" borderId="89" xfId="0" applyFont="1" applyFill="1" applyBorder="1" applyAlignment="1">
      <alignment horizontal="left" vertical="center"/>
    </xf>
    <xf numFmtId="1" fontId="2" fillId="14" borderId="90" xfId="0" applyNumberFormat="1" applyFont="1" applyFill="1" applyBorder="1" applyAlignment="1">
      <alignment horizontal="left" vertical="center"/>
    </xf>
    <xf numFmtId="1" fontId="2" fillId="14" borderId="91" xfId="0" applyNumberFormat="1" applyFont="1" applyFill="1" applyBorder="1" applyAlignment="1">
      <alignment horizontal="left" vertical="center"/>
    </xf>
    <xf numFmtId="1" fontId="2" fillId="14" borderId="92" xfId="0" applyNumberFormat="1" applyFont="1" applyFill="1" applyBorder="1" applyAlignment="1">
      <alignment horizontal="left" vertical="center"/>
    </xf>
    <xf numFmtId="1" fontId="2" fillId="14" borderId="89" xfId="0" applyNumberFormat="1" applyFont="1" applyFill="1" applyBorder="1" applyAlignment="1">
      <alignment horizontal="left" vertical="center"/>
    </xf>
    <xf numFmtId="0" fontId="2" fillId="13" borderId="90" xfId="0" applyFont="1" applyFill="1" applyBorder="1" applyAlignment="1">
      <alignment horizontal="left" vertical="center"/>
    </xf>
    <xf numFmtId="0" fontId="2" fillId="13" borderId="128" xfId="0" applyFont="1" applyFill="1" applyBorder="1" applyAlignment="1">
      <alignment horizontal="left" vertical="center"/>
    </xf>
    <xf numFmtId="1" fontId="9" fillId="13" borderId="140" xfId="0" applyNumberFormat="1" applyFont="1" applyFill="1" applyBorder="1" applyAlignment="1">
      <alignment horizontal="left" vertical="center"/>
    </xf>
    <xf numFmtId="0" fontId="9" fillId="0" borderId="141" xfId="0" applyFont="1" applyBorder="1" applyAlignment="1">
      <alignment horizontal="left" vertical="center"/>
    </xf>
    <xf numFmtId="1" fontId="9" fillId="0" borderId="140" xfId="0" applyNumberFormat="1" applyFont="1" applyBorder="1" applyAlignment="1">
      <alignment horizontal="left" vertical="center"/>
    </xf>
    <xf numFmtId="1" fontId="9" fillId="0" borderId="141" xfId="0" applyNumberFormat="1" applyFont="1" applyBorder="1" applyAlignment="1">
      <alignment horizontal="left" vertical="center"/>
    </xf>
    <xf numFmtId="1" fontId="2" fillId="0" borderId="141" xfId="0" applyNumberFormat="1" applyFont="1" applyBorder="1" applyAlignment="1">
      <alignment horizontal="left" vertical="center"/>
    </xf>
    <xf numFmtId="1" fontId="2" fillId="0" borderId="140" xfId="0" applyNumberFormat="1" applyFont="1" applyBorder="1" applyAlignment="1">
      <alignment horizontal="left" vertical="center"/>
    </xf>
    <xf numFmtId="0" fontId="2" fillId="0" borderId="141" xfId="0" applyFont="1" applyBorder="1" applyAlignment="1">
      <alignment horizontal="left" vertical="center"/>
    </xf>
    <xf numFmtId="0" fontId="9" fillId="14" borderId="139" xfId="0" applyFont="1" applyFill="1" applyBorder="1" applyAlignment="1">
      <alignment horizontal="left" vertical="center"/>
    </xf>
    <xf numFmtId="0" fontId="2" fillId="14" borderId="91" xfId="0" applyFont="1" applyFill="1" applyBorder="1" applyAlignment="1">
      <alignment horizontal="left" vertical="center"/>
    </xf>
    <xf numFmtId="0" fontId="16" fillId="13" borderId="93" xfId="0" applyFont="1" applyFill="1" applyBorder="1" applyAlignment="1">
      <alignment horizontal="left" vertical="center"/>
    </xf>
    <xf numFmtId="1" fontId="2" fillId="13" borderId="89" xfId="0" applyNumberFormat="1" applyFont="1" applyFill="1" applyBorder="1" applyAlignment="1">
      <alignment horizontal="left" vertical="center"/>
    </xf>
    <xf numFmtId="0" fontId="2" fillId="14" borderId="82" xfId="0" applyFont="1" applyFill="1" applyBorder="1" applyAlignment="1">
      <alignment horizontal="left" vertical="center"/>
    </xf>
    <xf numFmtId="0" fontId="17" fillId="14" borderId="40" xfId="0" applyFont="1" applyFill="1" applyBorder="1" applyAlignment="1">
      <alignment horizontal="left" vertical="center" wrapText="1"/>
    </xf>
    <xf numFmtId="0" fontId="17" fillId="14" borderId="97" xfId="0" applyFont="1" applyFill="1" applyBorder="1" applyAlignment="1">
      <alignment horizontal="left" vertical="center" wrapText="1"/>
    </xf>
    <xf numFmtId="1" fontId="2" fillId="14" borderId="97" xfId="0" applyNumberFormat="1" applyFont="1" applyFill="1" applyBorder="1" applyAlignment="1">
      <alignment horizontal="left" vertical="center"/>
    </xf>
    <xf numFmtId="1" fontId="9" fillId="13" borderId="141" xfId="0" applyNumberFormat="1" applyFont="1" applyFill="1" applyBorder="1" applyAlignment="1">
      <alignment horizontal="left" vertical="center"/>
    </xf>
    <xf numFmtId="0" fontId="2" fillId="13" borderId="40" xfId="0" applyFont="1" applyFill="1" applyBorder="1" applyAlignment="1">
      <alignment horizontal="left" vertical="center"/>
    </xf>
    <xf numFmtId="0" fontId="2" fillId="13" borderId="97" xfId="0" applyFont="1" applyFill="1" applyBorder="1" applyAlignment="1">
      <alignment horizontal="left" vertical="center"/>
    </xf>
    <xf numFmtId="1" fontId="2" fillId="13" borderId="91" xfId="0" applyNumberFormat="1" applyFont="1" applyFill="1" applyBorder="1" applyAlignment="1">
      <alignment horizontal="left" vertical="center"/>
    </xf>
    <xf numFmtId="0" fontId="7" fillId="2" borderId="0" xfId="1" applyFont="1" applyFill="1" applyAlignment="1">
      <alignment horizontal="center"/>
    </xf>
    <xf numFmtId="0" fontId="7" fillId="2" borderId="0" xfId="1" applyFont="1" applyFill="1" applyAlignment="1">
      <alignment horizontal="center" wrapText="1"/>
    </xf>
    <xf numFmtId="0" fontId="8" fillId="2" borderId="0" xfId="1" applyFont="1" applyFill="1" applyAlignment="1">
      <alignment horizontal="center"/>
    </xf>
    <xf numFmtId="0" fontId="26" fillId="13" borderId="48" xfId="2" applyFont="1" applyFill="1" applyBorder="1" applyAlignment="1">
      <alignment horizontal="center" vertical="top" wrapText="1"/>
    </xf>
    <xf numFmtId="0" fontId="26" fillId="13" borderId="50" xfId="2" applyFont="1" applyFill="1" applyBorder="1" applyAlignment="1">
      <alignment horizontal="center" vertical="top" wrapText="1"/>
    </xf>
    <xf numFmtId="0" fontId="23" fillId="0" borderId="48" xfId="2" applyFont="1" applyBorder="1" applyAlignment="1">
      <alignment horizontal="justify" vertical="top" wrapText="1"/>
    </xf>
    <xf numFmtId="0" fontId="23" fillId="0" borderId="49" xfId="2" applyFont="1" applyBorder="1" applyAlignment="1">
      <alignment horizontal="justify" vertical="top" wrapText="1"/>
    </xf>
    <xf numFmtId="0" fontId="23" fillId="0" borderId="50" xfId="2" applyFont="1" applyBorder="1" applyAlignment="1">
      <alignment horizontal="justify" vertical="top" wrapText="1"/>
    </xf>
    <xf numFmtId="0" fontId="20" fillId="8" borderId="83" xfId="2" applyFont="1" applyFill="1" applyBorder="1" applyAlignment="1">
      <alignment horizontal="center" vertical="center" wrapText="1"/>
    </xf>
    <xf numFmtId="0" fontId="20" fillId="8" borderId="84" xfId="2" applyFont="1" applyFill="1" applyBorder="1" applyAlignment="1">
      <alignment horizontal="center" vertical="center" wrapText="1"/>
    </xf>
    <xf numFmtId="0" fontId="20" fillId="8" borderId="85" xfId="2" applyFont="1" applyFill="1" applyBorder="1" applyAlignment="1">
      <alignment horizontal="center" vertical="center" wrapText="1"/>
    </xf>
    <xf numFmtId="0" fontId="20" fillId="8" borderId="70" xfId="2" applyFont="1" applyFill="1" applyBorder="1" applyAlignment="1">
      <alignment horizontal="center" vertical="center" wrapText="1"/>
    </xf>
    <xf numFmtId="0" fontId="20" fillId="8" borderId="38" xfId="2" applyFont="1" applyFill="1" applyBorder="1" applyAlignment="1">
      <alignment horizontal="center" vertical="center" wrapText="1"/>
    </xf>
    <xf numFmtId="0" fontId="20" fillId="8" borderId="37" xfId="2" applyFont="1" applyFill="1" applyBorder="1" applyAlignment="1">
      <alignment horizontal="center" vertical="center" wrapText="1"/>
    </xf>
    <xf numFmtId="3" fontId="26" fillId="0" borderId="35" xfId="2" applyNumberFormat="1" applyFont="1" applyBorder="1" applyAlignment="1">
      <alignment horizontal="center" vertical="center" wrapText="1"/>
    </xf>
    <xf numFmtId="0" fontId="26" fillId="0" borderId="87" xfId="2" applyFont="1" applyBorder="1" applyAlignment="1">
      <alignment horizontal="center" vertical="center" wrapText="1"/>
    </xf>
    <xf numFmtId="0" fontId="9" fillId="0" borderId="86" xfId="2" applyFont="1" applyBorder="1" applyAlignment="1">
      <alignment horizontal="center" vertical="center" wrapText="1"/>
    </xf>
    <xf numFmtId="0" fontId="9" fillId="0" borderId="33" xfId="2" applyFont="1" applyBorder="1" applyAlignment="1">
      <alignment horizontal="center" vertical="center" wrapText="1"/>
    </xf>
    <xf numFmtId="0" fontId="28" fillId="13" borderId="32" xfId="2" applyFont="1" applyFill="1" applyBorder="1" applyAlignment="1">
      <alignment horizontal="center" vertical="top" wrapText="1"/>
    </xf>
    <xf numFmtId="0" fontId="28" fillId="13" borderId="73" xfId="2" applyFont="1" applyFill="1" applyBorder="1" applyAlignment="1">
      <alignment horizontal="center" vertical="top" wrapText="1"/>
    </xf>
    <xf numFmtId="0" fontId="14" fillId="13" borderId="0" xfId="2" applyFont="1" applyFill="1" applyAlignment="1">
      <alignment horizontal="center" wrapText="1"/>
    </xf>
    <xf numFmtId="3" fontId="11" fillId="14" borderId="18" xfId="2" applyNumberFormat="1" applyFont="1" applyFill="1" applyBorder="1" applyAlignment="1">
      <alignment horizontal="center"/>
    </xf>
    <xf numFmtId="3" fontId="11" fillId="14" borderId="20" xfId="2" applyNumberFormat="1" applyFont="1" applyFill="1" applyBorder="1" applyAlignment="1">
      <alignment horizontal="center"/>
    </xf>
    <xf numFmtId="0" fontId="11" fillId="15" borderId="18" xfId="2" applyFont="1" applyFill="1" applyBorder="1" applyAlignment="1">
      <alignment horizontal="center"/>
    </xf>
    <xf numFmtId="0" fontId="11" fillId="15" borderId="20" xfId="2" applyFont="1" applyFill="1" applyBorder="1" applyAlignment="1">
      <alignment horizontal="center"/>
    </xf>
    <xf numFmtId="0" fontId="11" fillId="16" borderId="18" xfId="2" applyFont="1" applyFill="1" applyBorder="1" applyAlignment="1">
      <alignment horizontal="center"/>
    </xf>
    <xf numFmtId="0" fontId="11" fillId="16" borderId="20" xfId="2" applyFont="1" applyFill="1" applyBorder="1" applyAlignment="1">
      <alignment horizontal="center"/>
    </xf>
    <xf numFmtId="0" fontId="11" fillId="16" borderId="19" xfId="2" applyFont="1" applyFill="1" applyBorder="1" applyAlignment="1">
      <alignment horizontal="center"/>
    </xf>
    <xf numFmtId="0" fontId="11" fillId="14" borderId="18" xfId="2" applyFont="1" applyFill="1" applyBorder="1" applyAlignment="1">
      <alignment horizontal="center"/>
    </xf>
    <xf numFmtId="0" fontId="11" fillId="14" borderId="19" xfId="2" applyFont="1" applyFill="1" applyBorder="1" applyAlignment="1">
      <alignment horizontal="center"/>
    </xf>
    <xf numFmtId="0" fontId="11" fillId="14" borderId="20" xfId="2" applyFont="1" applyFill="1" applyBorder="1" applyAlignment="1">
      <alignment horizontal="center"/>
    </xf>
    <xf numFmtId="0" fontId="11" fillId="15" borderId="17" xfId="2" applyFont="1" applyFill="1" applyBorder="1" applyAlignment="1">
      <alignment horizontal="center"/>
    </xf>
    <xf numFmtId="0" fontId="11" fillId="15" borderId="46" xfId="2" applyFont="1" applyFill="1" applyBorder="1" applyAlignment="1">
      <alignment horizontal="center"/>
    </xf>
    <xf numFmtId="0" fontId="11" fillId="14" borderId="18" xfId="3" applyFont="1" applyFill="1" applyBorder="1" applyAlignment="1">
      <alignment horizontal="center" vertical="center" wrapText="1"/>
    </xf>
    <xf numFmtId="0" fontId="11" fillId="14" borderId="19" xfId="3" applyFont="1" applyFill="1" applyBorder="1" applyAlignment="1">
      <alignment horizontal="center" vertical="center" wrapText="1"/>
    </xf>
    <xf numFmtId="0" fontId="11" fillId="14" borderId="20" xfId="3" applyFont="1" applyFill="1" applyBorder="1" applyAlignment="1">
      <alignment horizontal="center" vertical="center" wrapText="1"/>
    </xf>
    <xf numFmtId="0" fontId="11" fillId="15" borderId="18" xfId="3" applyFont="1" applyFill="1" applyBorder="1" applyAlignment="1">
      <alignment horizontal="center" vertical="center" wrapText="1"/>
    </xf>
    <xf numFmtId="0" fontId="11" fillId="15" borderId="19" xfId="3" applyFont="1" applyFill="1" applyBorder="1" applyAlignment="1">
      <alignment horizontal="center" vertical="center" wrapText="1"/>
    </xf>
    <xf numFmtId="0" fontId="11" fillId="15" borderId="20" xfId="3" applyFont="1" applyFill="1" applyBorder="1" applyAlignment="1">
      <alignment horizontal="center" vertical="center" wrapText="1"/>
    </xf>
    <xf numFmtId="0" fontId="11" fillId="16" borderId="18" xfId="3" applyFont="1" applyFill="1" applyBorder="1" applyAlignment="1">
      <alignment horizontal="center" vertical="center" wrapText="1"/>
    </xf>
    <xf numFmtId="0" fontId="11" fillId="16" borderId="19" xfId="3" applyFont="1" applyFill="1" applyBorder="1" applyAlignment="1">
      <alignment horizontal="center" vertical="center" wrapText="1"/>
    </xf>
    <xf numFmtId="0" fontId="11" fillId="16" borderId="20" xfId="3" applyFont="1" applyFill="1" applyBorder="1" applyAlignment="1">
      <alignment horizontal="center" vertical="center" wrapText="1"/>
    </xf>
    <xf numFmtId="0" fontId="11" fillId="11" borderId="65" xfId="3" applyFont="1" applyFill="1" applyBorder="1" applyAlignment="1">
      <alignment horizontal="center" vertical="center" wrapText="1"/>
    </xf>
    <xf numFmtId="0" fontId="11" fillId="11" borderId="112" xfId="3" applyFont="1" applyFill="1" applyBorder="1" applyAlignment="1">
      <alignment horizontal="center" vertical="center" wrapText="1"/>
    </xf>
    <xf numFmtId="0" fontId="11" fillId="11" borderId="60" xfId="3" applyFont="1" applyFill="1" applyBorder="1" applyAlignment="1">
      <alignment horizontal="center" vertical="center" wrapText="1"/>
    </xf>
    <xf numFmtId="0" fontId="11" fillId="11" borderId="74" xfId="3" applyFont="1" applyFill="1" applyBorder="1" applyAlignment="1">
      <alignment horizontal="center" vertical="center" wrapText="1"/>
    </xf>
    <xf numFmtId="0" fontId="38" fillId="13" borderId="0" xfId="0" applyFont="1" applyFill="1" applyAlignment="1">
      <alignment horizontal="left" vertical="top" wrapText="1"/>
    </xf>
    <xf numFmtId="0" fontId="36" fillId="0" borderId="0" xfId="0" applyFont="1" applyAlignment="1">
      <alignment horizontal="left" vertical="center" wrapText="1"/>
    </xf>
    <xf numFmtId="0" fontId="36" fillId="13" borderId="0" xfId="0" applyFont="1" applyFill="1" applyAlignment="1">
      <alignment horizontal="left" vertical="top" wrapText="1"/>
    </xf>
    <xf numFmtId="0" fontId="38" fillId="13" borderId="0" xfId="0" applyFont="1" applyFill="1" applyAlignment="1">
      <alignment vertical="top" wrapText="1"/>
    </xf>
    <xf numFmtId="0" fontId="2" fillId="0" borderId="14" xfId="0" applyFont="1" applyBorder="1" applyAlignment="1">
      <alignment horizontal="center" vertical="center" wrapText="1"/>
    </xf>
    <xf numFmtId="0" fontId="2" fillId="0" borderId="143"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2" xfId="0" applyFont="1" applyBorder="1" applyAlignment="1">
      <alignment horizontal="center" vertical="center" wrapText="1"/>
    </xf>
    <xf numFmtId="0" fontId="32" fillId="0" borderId="0" xfId="0" applyFont="1" applyAlignment="1">
      <alignment horizontal="left" vertical="center"/>
    </xf>
    <xf numFmtId="0" fontId="42" fillId="13" borderId="9" xfId="0" applyFont="1" applyFill="1" applyBorder="1" applyAlignment="1">
      <alignment horizontal="left" vertical="center"/>
    </xf>
    <xf numFmtId="0" fontId="42" fillId="13" borderId="66" xfId="0" applyFont="1" applyFill="1" applyBorder="1" applyAlignment="1">
      <alignment horizontal="left" vertical="center"/>
    </xf>
    <xf numFmtId="0" fontId="42" fillId="13" borderId="124" xfId="0" applyFont="1" applyFill="1" applyBorder="1" applyAlignment="1">
      <alignment horizontal="left" vertical="center"/>
    </xf>
    <xf numFmtId="0" fontId="41" fillId="0" borderId="12" xfId="0" applyFont="1" applyBorder="1" applyAlignment="1">
      <alignment horizontal="left" vertical="center" wrapText="1"/>
    </xf>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32" fillId="13" borderId="142" xfId="0" applyFont="1" applyFill="1" applyBorder="1" applyAlignment="1">
      <alignment horizontal="left"/>
    </xf>
    <xf numFmtId="0" fontId="32" fillId="13" borderId="17" xfId="0" applyFont="1" applyFill="1" applyBorder="1" applyAlignment="1">
      <alignment horizontal="left"/>
    </xf>
    <xf numFmtId="0" fontId="32" fillId="13" borderId="46" xfId="0" applyFont="1" applyFill="1" applyBorder="1" applyAlignment="1">
      <alignment horizontal="left"/>
    </xf>
    <xf numFmtId="0" fontId="32" fillId="13" borderId="143" xfId="0" applyFont="1" applyFill="1" applyBorder="1" applyAlignment="1">
      <alignment horizontal="left" vertical="center"/>
    </xf>
    <xf numFmtId="0" fontId="32" fillId="13" borderId="0" xfId="0" applyFont="1" applyFill="1" applyAlignment="1">
      <alignment horizontal="left" vertical="center"/>
    </xf>
    <xf numFmtId="0" fontId="32" fillId="13" borderId="1" xfId="0" applyFont="1" applyFill="1" applyBorder="1" applyAlignment="1">
      <alignment horizontal="left" vertical="center"/>
    </xf>
    <xf numFmtId="0" fontId="39" fillId="13" borderId="2" xfId="0" applyFont="1" applyFill="1" applyBorder="1" applyAlignment="1">
      <alignment horizontal="left" vertical="center"/>
    </xf>
    <xf numFmtId="0" fontId="39" fillId="13" borderId="3" xfId="0" applyFont="1" applyFill="1" applyBorder="1" applyAlignment="1">
      <alignment horizontal="left" vertical="center"/>
    </xf>
    <xf numFmtId="0" fontId="39" fillId="13" borderId="4" xfId="0" applyFont="1" applyFill="1" applyBorder="1" applyAlignment="1">
      <alignment horizontal="left" vertical="center"/>
    </xf>
    <xf numFmtId="0" fontId="16" fillId="0" borderId="0" xfId="0" applyFont="1" applyAlignment="1">
      <alignment horizontal="left" vertical="center" wrapText="1"/>
    </xf>
    <xf numFmtId="0" fontId="16" fillId="13" borderId="0" xfId="0" applyFont="1" applyFill="1" applyAlignment="1">
      <alignment horizontal="left" vertical="center"/>
    </xf>
    <xf numFmtId="1" fontId="16" fillId="13" borderId="0" xfId="0" applyNumberFormat="1" applyFont="1" applyFill="1" applyAlignment="1">
      <alignment horizontal="left" vertical="center"/>
    </xf>
    <xf numFmtId="0" fontId="16" fillId="13" borderId="72" xfId="0" applyFont="1" applyFill="1" applyBorder="1" applyAlignment="1">
      <alignment horizontal="left" vertical="center"/>
    </xf>
    <xf numFmtId="0" fontId="16" fillId="13" borderId="37" xfId="0" applyFont="1" applyFill="1" applyBorder="1" applyAlignment="1">
      <alignment horizontal="left" vertical="center"/>
    </xf>
    <xf numFmtId="1" fontId="16" fillId="13" borderId="48" xfId="0" applyNumberFormat="1" applyFont="1" applyFill="1" applyBorder="1" applyAlignment="1">
      <alignment horizontal="left" vertical="center" wrapText="1"/>
    </xf>
    <xf numFmtId="1" fontId="16" fillId="13" borderId="50" xfId="0" applyNumberFormat="1" applyFont="1" applyFill="1" applyBorder="1" applyAlignment="1">
      <alignment horizontal="left" vertical="center" wrapText="1"/>
    </xf>
    <xf numFmtId="0" fontId="17" fillId="13" borderId="129" xfId="0" applyFont="1" applyFill="1" applyBorder="1" applyAlignment="1">
      <alignment horizontal="left" vertical="center" wrapText="1"/>
    </xf>
    <xf numFmtId="0" fontId="17" fillId="13" borderId="96" xfId="0" applyFont="1" applyFill="1" applyBorder="1" applyAlignment="1">
      <alignment horizontal="left" vertical="center" wrapText="1"/>
    </xf>
    <xf numFmtId="1" fontId="16" fillId="13" borderId="72" xfId="0" applyNumberFormat="1" applyFont="1" applyFill="1" applyBorder="1" applyAlignment="1">
      <alignment horizontal="left" vertical="center"/>
    </xf>
    <xf numFmtId="1" fontId="16" fillId="13" borderId="37" xfId="0" applyNumberFormat="1" applyFont="1" applyFill="1" applyBorder="1" applyAlignment="1">
      <alignment horizontal="left" vertical="center"/>
    </xf>
    <xf numFmtId="0" fontId="17" fillId="14" borderId="39" xfId="0" applyFont="1" applyFill="1" applyBorder="1" applyAlignment="1">
      <alignment horizontal="left" vertical="center" wrapText="1"/>
    </xf>
    <xf numFmtId="0" fontId="17" fillId="14" borderId="40" xfId="0" applyFont="1" applyFill="1" applyBorder="1" applyAlignment="1">
      <alignment horizontal="left" vertical="center" wrapText="1"/>
    </xf>
    <xf numFmtId="0" fontId="16" fillId="14" borderId="72" xfId="0" applyFont="1" applyFill="1" applyBorder="1" applyAlignment="1">
      <alignment horizontal="left" vertical="center"/>
    </xf>
    <xf numFmtId="0" fontId="16" fillId="14" borderId="37" xfId="0" applyFont="1" applyFill="1" applyBorder="1" applyAlignment="1">
      <alignment horizontal="left" vertical="center"/>
    </xf>
    <xf numFmtId="1" fontId="16" fillId="14" borderId="72" xfId="0" applyNumberFormat="1" applyFont="1" applyFill="1" applyBorder="1" applyAlignment="1">
      <alignment horizontal="left" vertical="center"/>
    </xf>
    <xf numFmtId="1" fontId="16" fillId="14" borderId="38" xfId="0" applyNumberFormat="1" applyFont="1" applyFill="1" applyBorder="1" applyAlignment="1">
      <alignment horizontal="left" vertical="center"/>
    </xf>
    <xf numFmtId="1" fontId="16" fillId="14" borderId="37" xfId="0" applyNumberFormat="1" applyFont="1" applyFill="1" applyBorder="1" applyAlignment="1">
      <alignment horizontal="left" vertical="center"/>
    </xf>
    <xf numFmtId="1" fontId="16" fillId="14" borderId="48" xfId="0" applyNumberFormat="1" applyFont="1" applyFill="1" applyBorder="1" applyAlignment="1">
      <alignment horizontal="left" vertical="center" wrapText="1"/>
    </xf>
    <xf numFmtId="1" fontId="16" fillId="14" borderId="50" xfId="0" applyNumberFormat="1" applyFont="1" applyFill="1" applyBorder="1" applyAlignment="1">
      <alignment horizontal="left" vertical="center" wrapText="1"/>
    </xf>
    <xf numFmtId="1" fontId="16" fillId="13" borderId="70" xfId="0" applyNumberFormat="1" applyFont="1" applyFill="1" applyBorder="1" applyAlignment="1">
      <alignment horizontal="left" vertical="center"/>
    </xf>
    <xf numFmtId="1" fontId="16" fillId="13" borderId="38" xfId="0" applyNumberFormat="1" applyFont="1" applyFill="1" applyBorder="1" applyAlignment="1">
      <alignment horizontal="left" vertical="center"/>
    </xf>
    <xf numFmtId="0" fontId="17" fillId="13" borderId="39" xfId="0" applyFont="1" applyFill="1" applyBorder="1" applyAlignment="1">
      <alignment horizontal="center" vertical="center" wrapText="1"/>
    </xf>
    <xf numFmtId="0" fontId="17" fillId="13" borderId="40" xfId="0" applyFont="1" applyFill="1" applyBorder="1" applyAlignment="1">
      <alignment horizontal="center" vertical="center" wrapText="1"/>
    </xf>
    <xf numFmtId="0" fontId="17" fillId="13" borderId="41" xfId="0" applyFont="1" applyFill="1" applyBorder="1" applyAlignment="1">
      <alignment horizontal="center" vertical="center" wrapText="1"/>
    </xf>
    <xf numFmtId="0" fontId="16" fillId="14" borderId="39" xfId="0" applyFont="1" applyFill="1" applyBorder="1" applyAlignment="1">
      <alignment horizontal="center" vertical="center" wrapText="1"/>
    </xf>
    <xf numFmtId="0" fontId="16" fillId="14" borderId="40" xfId="0" applyFont="1" applyFill="1" applyBorder="1" applyAlignment="1">
      <alignment horizontal="center" vertical="center" wrapText="1"/>
    </xf>
    <xf numFmtId="0" fontId="16" fillId="14" borderId="41" xfId="0" applyFont="1" applyFill="1" applyBorder="1" applyAlignment="1">
      <alignment horizontal="center" vertical="center" wrapText="1"/>
    </xf>
    <xf numFmtId="0" fontId="16" fillId="13" borderId="70" xfId="0" applyFont="1" applyFill="1" applyBorder="1" applyAlignment="1">
      <alignment horizontal="left" vertical="center"/>
    </xf>
    <xf numFmtId="0" fontId="16" fillId="14" borderId="70" xfId="0" applyFont="1" applyFill="1" applyBorder="1" applyAlignment="1">
      <alignment horizontal="left" vertical="center"/>
    </xf>
    <xf numFmtId="0" fontId="16" fillId="14" borderId="38" xfId="0" applyFont="1" applyFill="1" applyBorder="1" applyAlignment="1">
      <alignment horizontal="left" vertical="center"/>
    </xf>
    <xf numFmtId="0" fontId="16" fillId="13" borderId="38" xfId="0" applyFont="1" applyFill="1" applyBorder="1" applyAlignment="1">
      <alignment horizontal="left" vertical="center"/>
    </xf>
    <xf numFmtId="1" fontId="16" fillId="14" borderId="70" xfId="0" applyNumberFormat="1" applyFont="1" applyFill="1" applyBorder="1" applyAlignment="1">
      <alignment horizontal="left" vertical="center"/>
    </xf>
    <xf numFmtId="0" fontId="17" fillId="14" borderId="39" xfId="0" applyFont="1" applyFill="1" applyBorder="1" applyAlignment="1">
      <alignment horizontal="center" vertical="center" wrapText="1"/>
    </xf>
    <xf numFmtId="0" fontId="17" fillId="14" borderId="40" xfId="0" applyFont="1" applyFill="1" applyBorder="1" applyAlignment="1">
      <alignment horizontal="center" vertical="center" wrapText="1"/>
    </xf>
    <xf numFmtId="0" fontId="17" fillId="14" borderId="41" xfId="0" applyFont="1" applyFill="1" applyBorder="1" applyAlignment="1">
      <alignment horizontal="center" vertical="center" wrapText="1"/>
    </xf>
    <xf numFmtId="0" fontId="17" fillId="13" borderId="32" xfId="0" applyFont="1" applyFill="1" applyBorder="1" applyAlignment="1">
      <alignment horizontal="left" vertical="center" wrapText="1"/>
    </xf>
    <xf numFmtId="0" fontId="17" fillId="13" borderId="33" xfId="0" applyFont="1" applyFill="1" applyBorder="1" applyAlignment="1">
      <alignment horizontal="left" vertical="center" wrapText="1"/>
    </xf>
    <xf numFmtId="0" fontId="17" fillId="13" borderId="88" xfId="0" applyFont="1" applyFill="1" applyBorder="1" applyAlignment="1">
      <alignment horizontal="left" vertical="center" wrapText="1"/>
    </xf>
    <xf numFmtId="0" fontId="16" fillId="14" borderId="127" xfId="0" applyFont="1" applyFill="1" applyBorder="1" applyAlignment="1">
      <alignment horizontal="left" vertical="center"/>
    </xf>
    <xf numFmtId="0" fontId="16" fillId="14" borderId="42" xfId="0" applyFont="1" applyFill="1" applyBorder="1" applyAlignment="1">
      <alignment horizontal="left" vertical="center"/>
    </xf>
    <xf numFmtId="0" fontId="16" fillId="14" borderId="93" xfId="0" applyFont="1" applyFill="1" applyBorder="1" applyAlignment="1">
      <alignment horizontal="left" vertical="center"/>
    </xf>
    <xf numFmtId="1" fontId="16" fillId="13" borderId="49" xfId="0" applyNumberFormat="1" applyFont="1" applyFill="1" applyBorder="1" applyAlignment="1">
      <alignment horizontal="left" vertical="center" wrapText="1"/>
    </xf>
    <xf numFmtId="1" fontId="16" fillId="14" borderId="49" xfId="0" applyNumberFormat="1" applyFont="1" applyFill="1" applyBorder="1" applyAlignment="1">
      <alignment horizontal="left" vertical="center" wrapText="1"/>
    </xf>
    <xf numFmtId="0" fontId="0" fillId="0" borderId="0" xfId="0" applyAlignment="1">
      <alignment horizontal="left" vertical="top" wrapText="1"/>
    </xf>
  </cellXfs>
  <cellStyles count="6">
    <cellStyle name="Hyperlink" xfId="5" builtinId="8"/>
    <cellStyle name="Normal" xfId="0" builtinId="0"/>
    <cellStyle name="Normal 2" xfId="2"/>
    <cellStyle name="Normal 3" xfId="3"/>
    <cellStyle name="Percent" xfId="4" builtinId="5"/>
    <cellStyle name="Standard 2" xfId="1"/>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IE</c:v>
                </c:pt>
              </c:strCache>
            </c:strRef>
          </c:tx>
          <c:spPr>
            <a:ln>
              <a:solidFill>
                <a:srgbClr val="0070C0"/>
              </a:solidFill>
              <a:roun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Data_Sheet_Graphs!$C$5:$C$19</c:f>
              <c:numCache>
                <c:formatCode>0</c:formatCode>
                <c:ptCount val="15"/>
                <c:pt idx="0">
                  <c:v>100</c:v>
                </c:pt>
                <c:pt idx="1">
                  <c:v>99.74988440035311</c:v>
                </c:pt>
                <c:pt idx="2">
                  <c:v>98.888982302744964</c:v>
                </c:pt>
                <c:pt idx="3">
                  <c:v>98.149985287317662</c:v>
                </c:pt>
                <c:pt idx="4">
                  <c:v>99.48547648072639</c:v>
                </c:pt>
                <c:pt idx="5">
                  <c:v>99.046197822523013</c:v>
                </c:pt>
                <c:pt idx="6">
                  <c:v>97.181890789860859</c:v>
                </c:pt>
                <c:pt idx="7">
                  <c:v>101.45655555088486</c:v>
                </c:pt>
                <c:pt idx="8">
                  <c:v>102.13249821346</c:v>
                </c:pt>
                <c:pt idx="9">
                  <c:v>110.34469712892513</c:v>
                </c:pt>
                <c:pt idx="10" formatCode="General">
                  <c:v>109.73937534154442</c:v>
                </c:pt>
                <c:pt idx="11">
                  <c:v>110.85669847408467</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IE</c:v>
                </c:pt>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Data_Sheet_Graphs!$D$5:$D$19</c:f>
              <c:numCache>
                <c:formatCode>General</c:formatCode>
                <c:ptCount val="15"/>
                <c:pt idx="11" formatCode="0">
                  <c:v>110.85669847408467</c:v>
                </c:pt>
                <c:pt idx="12" formatCode="0">
                  <c:v>108.28879248860957</c:v>
                </c:pt>
                <c:pt idx="13" formatCode="0">
                  <c:v>110.65996889318593</c:v>
                </c:pt>
                <c:pt idx="14" formatCode="0">
                  <c:v>113.37508932699987</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4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Data_Sheet_Graphs!$C$39:$C$53</c:f>
              <c:numCache>
                <c:formatCode>0</c:formatCode>
                <c:ptCount val="15"/>
                <c:pt idx="0">
                  <c:v>100</c:v>
                </c:pt>
                <c:pt idx="1">
                  <c:v>110.25641025641026</c:v>
                </c:pt>
                <c:pt idx="2">
                  <c:v>103.58974358974359</c:v>
                </c:pt>
                <c:pt idx="3">
                  <c:v>104.87179487179488</c:v>
                </c:pt>
                <c:pt idx="4">
                  <c:v>104.61538461538461</c:v>
                </c:pt>
                <c:pt idx="5">
                  <c:v>107.17948717948718</c:v>
                </c:pt>
                <c:pt idx="6">
                  <c:v>104.61538461538461</c:v>
                </c:pt>
                <c:pt idx="7">
                  <c:v>103.07692307692308</c:v>
                </c:pt>
                <c:pt idx="8">
                  <c:v>105.12820512820512</c:v>
                </c:pt>
                <c:pt idx="9">
                  <c:v>114.87179487179488</c:v>
                </c:pt>
                <c:pt idx="10" formatCode="General">
                  <c:v>113.84615384615384</c:v>
                </c:pt>
                <c:pt idx="11">
                  <c:v>117.43589743589743</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Data_Sheet_Graphs!$D$39:$D$53</c:f>
              <c:numCache>
                <c:formatCode>General</c:formatCode>
                <c:ptCount val="15"/>
                <c:pt idx="11" formatCode="0">
                  <c:v>117.43589743589743</c:v>
                </c:pt>
                <c:pt idx="12" formatCode="0">
                  <c:v>106.15384615384616</c:v>
                </c:pt>
                <c:pt idx="13" formatCode="0">
                  <c:v>99.487179487179489</c:v>
                </c:pt>
                <c:pt idx="14" formatCode="0">
                  <c:v>98.974358974358978</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Data_Sheet_Graphs!$E$39:$E$53</c:f>
              <c:numCache>
                <c:formatCode>0</c:formatCode>
                <c:ptCount val="15"/>
                <c:pt idx="0">
                  <c:v>100</c:v>
                </c:pt>
                <c:pt idx="1">
                  <c:v>100.86242871052998</c:v>
                </c:pt>
                <c:pt idx="2">
                  <c:v>98.69244679371262</c:v>
                </c:pt>
                <c:pt idx="3">
                  <c:v>98.838503268883017</c:v>
                </c:pt>
                <c:pt idx="4">
                  <c:v>100.15996661566282</c:v>
                </c:pt>
                <c:pt idx="5">
                  <c:v>100.89720406176103</c:v>
                </c:pt>
                <c:pt idx="6">
                  <c:v>100.73723744609821</c:v>
                </c:pt>
                <c:pt idx="7">
                  <c:v>104.95201001530116</c:v>
                </c:pt>
                <c:pt idx="8">
                  <c:v>107.26109333704271</c:v>
                </c:pt>
                <c:pt idx="9">
                  <c:v>115.00904159132007</c:v>
                </c:pt>
                <c:pt idx="10">
                  <c:v>113.89623035192655</c:v>
                </c:pt>
                <c:pt idx="11">
                  <c:v>113.29113924050633</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Data_Sheet_Graphs!$F$39:$F$53</c:f>
              <c:numCache>
                <c:formatCode>0</c:formatCode>
                <c:ptCount val="15"/>
                <c:pt idx="11">
                  <c:v>113.29113924050633</c:v>
                </c:pt>
                <c:pt idx="12">
                  <c:v>116.8590902768118</c:v>
                </c:pt>
                <c:pt idx="13">
                  <c:v>125.74071498122132</c:v>
                </c:pt>
                <c:pt idx="14">
                  <c:v>129.6216441786062</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Data_Sheet_Graphs!$G$39:$G$53</c:f>
              <c:numCache>
                <c:formatCode>0</c:formatCode>
                <c:ptCount val="15"/>
                <c:pt idx="0">
                  <c:v>100</c:v>
                </c:pt>
                <c:pt idx="1">
                  <c:v>162.8140703517588</c:v>
                </c:pt>
                <c:pt idx="2">
                  <c:v>199.49748743718592</c:v>
                </c:pt>
                <c:pt idx="3">
                  <c:v>209.54773869346732</c:v>
                </c:pt>
                <c:pt idx="4">
                  <c:v>226.13065326633165</c:v>
                </c:pt>
                <c:pt idx="5">
                  <c:v>238.69346733668343</c:v>
                </c:pt>
                <c:pt idx="6">
                  <c:v>240.20100502512562</c:v>
                </c:pt>
                <c:pt idx="7">
                  <c:v>256.2814070351759</c:v>
                </c:pt>
                <c:pt idx="8">
                  <c:v>274.3718592964824</c:v>
                </c:pt>
                <c:pt idx="9">
                  <c:v>317.58793969849245</c:v>
                </c:pt>
                <c:pt idx="10" formatCode="General">
                  <c:v>323.6180904522613</c:v>
                </c:pt>
                <c:pt idx="11">
                  <c:v>327.63819095477385</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Data_Sheet_Graphs!$H$39:$H$53</c:f>
              <c:numCache>
                <c:formatCode>General</c:formatCode>
                <c:ptCount val="15"/>
                <c:pt idx="11" formatCode="0">
                  <c:v>327.63819095477385</c:v>
                </c:pt>
                <c:pt idx="12" formatCode="0">
                  <c:v>305.52763819095475</c:v>
                </c:pt>
                <c:pt idx="13" formatCode="0">
                  <c:v>286.4321608040201</c:v>
                </c:pt>
                <c:pt idx="14" formatCode="0">
                  <c:v>286.93467336683415</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Data_Sheet_Graphs!$I$39:$I$53</c:f>
              <c:numCache>
                <c:formatCode>0</c:formatCode>
                <c:ptCount val="15"/>
                <c:pt idx="0">
                  <c:v>100</c:v>
                </c:pt>
                <c:pt idx="1">
                  <c:v>105.71428571428571</c:v>
                </c:pt>
                <c:pt idx="2">
                  <c:v>110</c:v>
                </c:pt>
                <c:pt idx="3">
                  <c:v>113.92857142857143</c:v>
                </c:pt>
                <c:pt idx="4">
                  <c:v>116.78571428571429</c:v>
                </c:pt>
                <c:pt idx="5">
                  <c:v>116.66666666666667</c:v>
                </c:pt>
                <c:pt idx="6">
                  <c:v>115.35714285714286</c:v>
                </c:pt>
                <c:pt idx="7">
                  <c:v>120</c:v>
                </c:pt>
                <c:pt idx="8">
                  <c:v>119.28571428571429</c:v>
                </c:pt>
                <c:pt idx="9">
                  <c:v>121.78571428571429</c:v>
                </c:pt>
                <c:pt idx="10">
                  <c:v>123.80952380952381</c:v>
                </c:pt>
                <c:pt idx="11">
                  <c:v>121.30952380952381</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Data_Sheet_Graphs!$J$39:$J$53</c:f>
              <c:numCache>
                <c:formatCode>0</c:formatCode>
                <c:ptCount val="15"/>
                <c:pt idx="11">
                  <c:v>121.30952380952381</c:v>
                </c:pt>
                <c:pt idx="12">
                  <c:v>112.02380952380952</c:v>
                </c:pt>
                <c:pt idx="13">
                  <c:v>105.11904761904762</c:v>
                </c:pt>
                <c:pt idx="14">
                  <c:v>107.97619047619048</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Data_Sheet_Graphs!$K$39:$K$53</c:f>
              <c:numCache>
                <c:formatCode>0</c:formatCode>
                <c:ptCount val="15"/>
                <c:pt idx="0">
                  <c:v>100</c:v>
                </c:pt>
                <c:pt idx="1">
                  <c:v>92.852179253058395</c:v>
                </c:pt>
                <c:pt idx="2">
                  <c:v>84.998141534284656</c:v>
                </c:pt>
                <c:pt idx="3">
                  <c:v>81.20202330354401</c:v>
                </c:pt>
                <c:pt idx="4">
                  <c:v>80.028765817159297</c:v>
                </c:pt>
                <c:pt idx="5">
                  <c:v>78.367459073352833</c:v>
                </c:pt>
                <c:pt idx="6">
                  <c:v>76.492832786567334</c:v>
                </c:pt>
                <c:pt idx="7">
                  <c:v>81.664215646665269</c:v>
                </c:pt>
                <c:pt idx="8">
                  <c:v>83.314209990465258</c:v>
                </c:pt>
                <c:pt idx="9">
                  <c:v>92.49987879571421</c:v>
                </c:pt>
                <c:pt idx="10" formatCode="General">
                  <c:v>93.0929717674817</c:v>
                </c:pt>
                <c:pt idx="11">
                  <c:v>95.589780054622736</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Data_Sheet_Graphs!$L$39:$L$53</c:f>
              <c:numCache>
                <c:formatCode>General</c:formatCode>
                <c:ptCount val="15"/>
                <c:pt idx="11" formatCode="0">
                  <c:v>95.589780054622736</c:v>
                </c:pt>
                <c:pt idx="12" formatCode="0">
                  <c:v>89.350183422485813</c:v>
                </c:pt>
                <c:pt idx="13" formatCode="0">
                  <c:v>86.557636678032935</c:v>
                </c:pt>
                <c:pt idx="14" formatCode="0">
                  <c:v>86.248969763570841</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Data_Sheet_Graphs!$M$39:$M$53</c:f>
              <c:numCache>
                <c:formatCode>0</c:formatCode>
                <c:ptCount val="15"/>
                <c:pt idx="0">
                  <c:v>100</c:v>
                </c:pt>
                <c:pt idx="1">
                  <c:v>100.58747019293301</c:v>
                </c:pt>
                <c:pt idx="2">
                  <c:v>101.30717537394321</c:v>
                </c:pt>
                <c:pt idx="3">
                  <c:v>101.76674615217863</c:v>
                </c:pt>
                <c:pt idx="4">
                  <c:v>102.90049859093865</c:v>
                </c:pt>
                <c:pt idx="5">
                  <c:v>101.82744417949274</c:v>
                </c:pt>
                <c:pt idx="6">
                  <c:v>98.677650119228261</c:v>
                </c:pt>
                <c:pt idx="7">
                  <c:v>100.88012139605463</c:v>
                </c:pt>
                <c:pt idx="8">
                  <c:v>100.80424886191199</c:v>
                </c:pt>
                <c:pt idx="9">
                  <c:v>105.13331888142207</c:v>
                </c:pt>
                <c:pt idx="10">
                  <c:v>103.36006936917407</c:v>
                </c:pt>
                <c:pt idx="11">
                  <c:v>101.17277259917624</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Data_Sheet_Graphs!$N$39:$N$53</c:f>
              <c:numCache>
                <c:formatCode>0</c:formatCode>
                <c:ptCount val="15"/>
                <c:pt idx="11">
                  <c:v>101.17277259917624</c:v>
                </c:pt>
                <c:pt idx="12">
                  <c:v>94.764795144157816</c:v>
                </c:pt>
                <c:pt idx="13">
                  <c:v>97.023628874918714</c:v>
                </c:pt>
                <c:pt idx="14">
                  <c:v>97.953609364838499</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Data_Sheet_Graphs!$O$39:$O$53</c:f>
              <c:numCache>
                <c:formatCode>0</c:formatCode>
                <c:ptCount val="15"/>
                <c:pt idx="0">
                  <c:v>100</c:v>
                </c:pt>
                <c:pt idx="1">
                  <c:v>98.311505574196346</c:v>
                </c:pt>
                <c:pt idx="2">
                  <c:v>98.040913518779092</c:v>
                </c:pt>
                <c:pt idx="3">
                  <c:v>95.049969332900389</c:v>
                </c:pt>
                <c:pt idx="4">
                  <c:v>94.746906230833062</c:v>
                </c:pt>
                <c:pt idx="5">
                  <c:v>92.755348702962081</c:v>
                </c:pt>
                <c:pt idx="6">
                  <c:v>88.64956524876429</c:v>
                </c:pt>
                <c:pt idx="7">
                  <c:v>90.34888335678464</c:v>
                </c:pt>
                <c:pt idx="8">
                  <c:v>88.710899447992205</c:v>
                </c:pt>
                <c:pt idx="9">
                  <c:v>92.755348702962081</c:v>
                </c:pt>
                <c:pt idx="10">
                  <c:v>89.652559800844244</c:v>
                </c:pt>
                <c:pt idx="11">
                  <c:v>89.558754554966271</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Data_Sheet_Graphs!$P$39:$P$53</c:f>
              <c:numCache>
                <c:formatCode>0</c:formatCode>
                <c:ptCount val="15"/>
                <c:pt idx="11">
                  <c:v>89.558754554966271</c:v>
                </c:pt>
                <c:pt idx="12">
                  <c:v>83.879929285276191</c:v>
                </c:pt>
                <c:pt idx="13">
                  <c:v>85.730778944330197</c:v>
                </c:pt>
                <c:pt idx="14">
                  <c:v>86.495652487642957</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Data_Sheet_Graphs!$Q$39:$Q$53</c:f>
              <c:numCache>
                <c:formatCode>0</c:formatCode>
                <c:ptCount val="15"/>
                <c:pt idx="0">
                  <c:v>100</c:v>
                </c:pt>
                <c:pt idx="1">
                  <c:v>100.00573460259204</c:v>
                </c:pt>
                <c:pt idx="2">
                  <c:v>100.51611423328363</c:v>
                </c:pt>
                <c:pt idx="3">
                  <c:v>101.32469319876132</c:v>
                </c:pt>
                <c:pt idx="4">
                  <c:v>102.46587911457736</c:v>
                </c:pt>
                <c:pt idx="5">
                  <c:v>102.56910196123408</c:v>
                </c:pt>
                <c:pt idx="6">
                  <c:v>101.87521504759719</c:v>
                </c:pt>
                <c:pt idx="7">
                  <c:v>104.97763504989105</c:v>
                </c:pt>
                <c:pt idx="8">
                  <c:v>105.18981534579653</c:v>
                </c:pt>
                <c:pt idx="9">
                  <c:v>109.88072026608556</c:v>
                </c:pt>
                <c:pt idx="10">
                  <c:v>109.65707076499599</c:v>
                </c:pt>
                <c:pt idx="11">
                  <c:v>110.9530909507971</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Data_Sheet_Graphs!$R$39:$R$53</c:f>
              <c:numCache>
                <c:formatCode>0</c:formatCode>
                <c:ptCount val="15"/>
                <c:pt idx="11">
                  <c:v>110.9530909507971</c:v>
                </c:pt>
                <c:pt idx="12">
                  <c:v>103.93393737813969</c:v>
                </c:pt>
                <c:pt idx="13">
                  <c:v>94.580800550521843</c:v>
                </c:pt>
                <c:pt idx="14">
                  <c:v>96.673930496616578</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Data_Sheet_Graphs!$S$39:$S$53</c:f>
              <c:numCache>
                <c:formatCode>0</c:formatCode>
                <c:ptCount val="15"/>
                <c:pt idx="0">
                  <c:v>100</c:v>
                </c:pt>
                <c:pt idx="1">
                  <c:v>105.96282668176244</c:v>
                </c:pt>
                <c:pt idx="2">
                  <c:v>111.6992169072554</c:v>
                </c:pt>
                <c:pt idx="3">
                  <c:v>116.2468157373337</c:v>
                </c:pt>
                <c:pt idx="4">
                  <c:v>123.28521558637607</c:v>
                </c:pt>
                <c:pt idx="5">
                  <c:v>127.76677045004246</c:v>
                </c:pt>
                <c:pt idx="6">
                  <c:v>128.75742994622135</c:v>
                </c:pt>
                <c:pt idx="7">
                  <c:v>134.00320784979715</c:v>
                </c:pt>
                <c:pt idx="8">
                  <c:v>137.05066515709029</c:v>
                </c:pt>
                <c:pt idx="9">
                  <c:v>150.05189168789508</c:v>
                </c:pt>
                <c:pt idx="10">
                  <c:v>149.53297480894423</c:v>
                </c:pt>
                <c:pt idx="11">
                  <c:v>154.92971035003302</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Data_Sheet_Graphs!$T$39:$T$53</c:f>
              <c:numCache>
                <c:formatCode>0</c:formatCode>
                <c:ptCount val="15"/>
                <c:pt idx="11">
                  <c:v>154.92971035003302</c:v>
                </c:pt>
                <c:pt idx="12">
                  <c:v>165.8175299556562</c:v>
                </c:pt>
                <c:pt idx="13">
                  <c:v>182.63043683366357</c:v>
                </c:pt>
                <c:pt idx="14">
                  <c:v>193.80130200962356</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Data_Sheet_Graphs!$U$39:$U$53</c:f>
              <c:numCache>
                <c:formatCode>0</c:formatCode>
                <c:ptCount val="15"/>
                <c:pt idx="0">
                  <c:v>100</c:v>
                </c:pt>
                <c:pt idx="1">
                  <c:v>107.93813377035747</c:v>
                </c:pt>
                <c:pt idx="2">
                  <c:v>116.33719143705828</c:v>
                </c:pt>
                <c:pt idx="3">
                  <c:v>116.60350302161221</c:v>
                </c:pt>
                <c:pt idx="4">
                  <c:v>122.73891221960463</c:v>
                </c:pt>
                <c:pt idx="5">
                  <c:v>123.54808972651848</c:v>
                </c:pt>
                <c:pt idx="6">
                  <c:v>121.98094847895115</c:v>
                </c:pt>
                <c:pt idx="7">
                  <c:v>135.43992625217658</c:v>
                </c:pt>
                <c:pt idx="8">
                  <c:v>135.65502407047015</c:v>
                </c:pt>
                <c:pt idx="9">
                  <c:v>155.42353784697326</c:v>
                </c:pt>
                <c:pt idx="10">
                  <c:v>152.68872272866946</c:v>
                </c:pt>
                <c:pt idx="11">
                  <c:v>161.82525862951962</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Data_Sheet_Graphs!$V$39:$V$53</c:f>
              <c:numCache>
                <c:formatCode>0</c:formatCode>
                <c:ptCount val="15"/>
                <c:pt idx="11">
                  <c:v>161.82525862951962</c:v>
                </c:pt>
                <c:pt idx="12">
                  <c:v>210.48857933012394</c:v>
                </c:pt>
                <c:pt idx="13">
                  <c:v>214.48325309843287</c:v>
                </c:pt>
                <c:pt idx="14">
                  <c:v>229.4069445867049</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Data_Sheet_Graphs!$W$39:$W$53</c:f>
              <c:numCache>
                <c:formatCode>0</c:formatCode>
                <c:ptCount val="15"/>
                <c:pt idx="0">
                  <c:v>100</c:v>
                </c:pt>
                <c:pt idx="1">
                  <c:v>105.24439769772403</c:v>
                </c:pt>
                <c:pt idx="2">
                  <c:v>108.58970987816636</c:v>
                </c:pt>
                <c:pt idx="3">
                  <c:v>110.02132819119409</c:v>
                </c:pt>
                <c:pt idx="4">
                  <c:v>113.29652029099833</c:v>
                </c:pt>
                <c:pt idx="5">
                  <c:v>113.59160896368364</c:v>
                </c:pt>
                <c:pt idx="6">
                  <c:v>113.23516522044001</c:v>
                </c:pt>
                <c:pt idx="7">
                  <c:v>117.31673824758232</c:v>
                </c:pt>
                <c:pt idx="8">
                  <c:v>118.07345078446841</c:v>
                </c:pt>
                <c:pt idx="9">
                  <c:v>127.21827796768633</c:v>
                </c:pt>
                <c:pt idx="10">
                  <c:v>127.34975311888276</c:v>
                </c:pt>
                <c:pt idx="11">
                  <c:v>131.78192654921554</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Data_Sheet_Graphs!$X$39:$X$53</c:f>
              <c:numCache>
                <c:formatCode>0</c:formatCode>
                <c:ptCount val="15"/>
                <c:pt idx="11">
                  <c:v>131.78192654921554</c:v>
                </c:pt>
                <c:pt idx="12">
                  <c:v>125.73114792415345</c:v>
                </c:pt>
                <c:pt idx="13">
                  <c:v>141.09621059397551</c:v>
                </c:pt>
                <c:pt idx="14">
                  <c:v>146.72042539515587</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Data_Sheet_Graphs!$Y$39:$Y$53</c:f>
              <c:numCache>
                <c:formatCode>0</c:formatCode>
                <c:ptCount val="15"/>
                <c:pt idx="0">
                  <c:v>100</c:v>
                </c:pt>
                <c:pt idx="1">
                  <c:v>103.38450802512212</c:v>
                </c:pt>
                <c:pt idx="2">
                  <c:v>104.23586880669923</c:v>
                </c:pt>
                <c:pt idx="3">
                  <c:v>104.16608513607815</c:v>
                </c:pt>
                <c:pt idx="4">
                  <c:v>108.02512212142359</c:v>
                </c:pt>
                <c:pt idx="5">
                  <c:v>109.53942777390091</c:v>
                </c:pt>
                <c:pt idx="6">
                  <c:v>107.08304256803908</c:v>
                </c:pt>
                <c:pt idx="7">
                  <c:v>114.08234473133287</c:v>
                </c:pt>
                <c:pt idx="8">
                  <c:v>114.54291695743196</c:v>
                </c:pt>
                <c:pt idx="9">
                  <c:v>130.02791346824844</c:v>
                </c:pt>
                <c:pt idx="10">
                  <c:v>132.27494766224703</c:v>
                </c:pt>
                <c:pt idx="11">
                  <c:v>125.48499651081647</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Data_Sheet_Graphs!$Z$39:$Z$53</c:f>
              <c:numCache>
                <c:formatCode>0</c:formatCode>
                <c:ptCount val="15"/>
                <c:pt idx="11">
                  <c:v>125.48499651081647</c:v>
                </c:pt>
                <c:pt idx="12">
                  <c:v>119.75575715282623</c:v>
                </c:pt>
                <c:pt idx="13">
                  <c:v>112.81228192602931</c:v>
                </c:pt>
                <c:pt idx="14">
                  <c:v>116.28053035589672</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225"/>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IE</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Data_Sheet_Graphs!$N$5:$N$19</c:f>
              <c:numCache>
                <c:formatCode>0</c:formatCode>
                <c:ptCount val="15"/>
                <c:pt idx="0">
                  <c:v>100</c:v>
                </c:pt>
                <c:pt idx="1">
                  <c:v>87.472666440865964</c:v>
                </c:pt>
                <c:pt idx="2">
                  <c:v>81.922670614660859</c:v>
                </c:pt>
                <c:pt idx="3">
                  <c:v>81.145481219362182</c:v>
                </c:pt>
                <c:pt idx="4">
                  <c:v>81.100289095265182</c:v>
                </c:pt>
                <c:pt idx="5">
                  <c:v>82.107468981987438</c:v>
                </c:pt>
                <c:pt idx="6">
                  <c:v>85.363412801748581</c:v>
                </c:pt>
                <c:pt idx="7">
                  <c:v>89.809607788013437</c:v>
                </c:pt>
                <c:pt idx="8">
                  <c:v>93.906931090166438</c:v>
                </c:pt>
                <c:pt idx="9">
                  <c:v>98.663330189394344</c:v>
                </c:pt>
                <c:pt idx="10" formatCode="General">
                  <c:v>100.39876532430387</c:v>
                </c:pt>
                <c:pt idx="11">
                  <c:v>107.37600710792474</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Data_Sheet_Graphs!$O$5:$O$19</c:f>
              <c:numCache>
                <c:formatCode>General</c:formatCode>
                <c:ptCount val="15"/>
                <c:pt idx="11" formatCode="0">
                  <c:v>107.37600710792474</c:v>
                </c:pt>
                <c:pt idx="12" formatCode="0">
                  <c:v>104.28192977086346</c:v>
                </c:pt>
                <c:pt idx="13" formatCode="0">
                  <c:v>105.53790621338935</c:v>
                </c:pt>
                <c:pt idx="14">
                  <c:v>107.88703312266064</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40"/>
          <c:min val="8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IE</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Data_Sheet_Graphs!$Y$5:$Y$19</c:f>
              <c:numCache>
                <c:formatCode>0</c:formatCode>
                <c:ptCount val="15"/>
                <c:pt idx="0">
                  <c:v>100</c:v>
                </c:pt>
                <c:pt idx="1">
                  <c:v>79.887420403101459</c:v>
                </c:pt>
                <c:pt idx="2">
                  <c:v>75.213457745959957</c:v>
                </c:pt>
                <c:pt idx="3">
                  <c:v>81.885979216842756</c:v>
                </c:pt>
                <c:pt idx="4">
                  <c:v>81.456164556258102</c:v>
                </c:pt>
                <c:pt idx="5">
                  <c:v>93.672255948460659</c:v>
                </c:pt>
                <c:pt idx="6">
                  <c:v>88.307427580548264</c:v>
                </c:pt>
                <c:pt idx="7">
                  <c:v>103.09974436289495</c:v>
                </c:pt>
                <c:pt idx="8">
                  <c:v>117.17296751754625</c:v>
                </c:pt>
                <c:pt idx="9">
                  <c:v>119.8299607217015</c:v>
                </c:pt>
                <c:pt idx="10" formatCode="General">
                  <c:v>124.88440289178315</c:v>
                </c:pt>
                <c:pt idx="11">
                  <c:v>139.67131290221073</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Data_Sheet_Graphs!$Z$5:$Z$19</c:f>
              <c:numCache>
                <c:formatCode>General</c:formatCode>
                <c:ptCount val="15"/>
                <c:pt idx="11" formatCode="0">
                  <c:v>139.67131290221073</c:v>
                </c:pt>
                <c:pt idx="12" formatCode="0">
                  <c:v>133.10870522331723</c:v>
                </c:pt>
                <c:pt idx="13" formatCode="0">
                  <c:v>139.79535340895904</c:v>
                </c:pt>
                <c:pt idx="14" formatCode="0">
                  <c:v>151.13949502063602</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At val="80"/>
        <c:auto val="1"/>
        <c:lblAlgn val="ctr"/>
        <c:lblOffset val="100"/>
        <c:tickLblSkip val="1"/>
        <c:tickMarkSkip val="1"/>
        <c:noMultiLvlLbl val="0"/>
      </c:catAx>
      <c:valAx>
        <c:axId val="1099438304"/>
        <c:scaling>
          <c:orientation val="minMax"/>
          <c:max val="15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Data_Sheet_Graphs!$C$22:$C$36</c:f>
              <c:numCache>
                <c:formatCode>0</c:formatCode>
                <c:ptCount val="15"/>
                <c:pt idx="0">
                  <c:v>100</c:v>
                </c:pt>
                <c:pt idx="1">
                  <c:v>101.10381586470187</c:v>
                </c:pt>
                <c:pt idx="2">
                  <c:v>100.79673927076225</c:v>
                </c:pt>
                <c:pt idx="3">
                  <c:v>100.16967595581048</c:v>
                </c:pt>
                <c:pt idx="4">
                  <c:v>101.69399310230354</c:v>
                </c:pt>
                <c:pt idx="5">
                  <c:v>101.06370225558364</c:v>
                </c:pt>
                <c:pt idx="6">
                  <c:v>98.655502480588709</c:v>
                </c:pt>
                <c:pt idx="7">
                  <c:v>102.89509599601631</c:v>
                </c:pt>
                <c:pt idx="8">
                  <c:v>103.1772744877446</c:v>
                </c:pt>
                <c:pt idx="9">
                  <c:v>111.71732354622748</c:v>
                </c:pt>
                <c:pt idx="10" formatCode="General">
                  <c:v>110.84588996883126</c:v>
                </c:pt>
                <c:pt idx="11">
                  <c:v>111.42269600339353</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Data_Sheet_Graphs!$D$22:$D$36</c:f>
              <c:numCache>
                <c:formatCode>General</c:formatCode>
                <c:ptCount val="15"/>
                <c:pt idx="11" formatCode="0">
                  <c:v>111.42269600339353</c:v>
                </c:pt>
                <c:pt idx="12" formatCode="0">
                  <c:v>109.04400509027867</c:v>
                </c:pt>
                <c:pt idx="13" formatCode="0">
                  <c:v>111.24518175614614</c:v>
                </c:pt>
                <c:pt idx="14" formatCode="0">
                  <c:v>113.4952324745025</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Data_Sheet_Graphs!$E$22:$E$36</c:f>
              <c:numCache>
                <c:formatCode>0</c:formatCode>
                <c:ptCount val="15"/>
                <c:pt idx="0">
                  <c:v>100</c:v>
                </c:pt>
                <c:pt idx="1">
                  <c:v>85.780602376347062</c:v>
                </c:pt>
                <c:pt idx="2">
                  <c:v>79.115777839182101</c:v>
                </c:pt>
                <c:pt idx="3">
                  <c:v>77.04890853827024</c:v>
                </c:pt>
                <c:pt idx="4">
                  <c:v>76.352583586626139</c:v>
                </c:pt>
                <c:pt idx="5">
                  <c:v>77.778391820945018</c:v>
                </c:pt>
                <c:pt idx="6">
                  <c:v>81.188173528599066</c:v>
                </c:pt>
                <c:pt idx="7">
                  <c:v>85.565073224647691</c:v>
                </c:pt>
                <c:pt idx="8">
                  <c:v>90.201713180436585</c:v>
                </c:pt>
                <c:pt idx="9">
                  <c:v>94.943354517822598</c:v>
                </c:pt>
                <c:pt idx="10" formatCode="General">
                  <c:v>96.999171041724239</c:v>
                </c:pt>
                <c:pt idx="11">
                  <c:v>102.82398452611218</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Data_Sheet_Graphs!$F$22:$F$36</c:f>
              <c:numCache>
                <c:formatCode>General</c:formatCode>
                <c:ptCount val="15"/>
                <c:pt idx="11" formatCode="0">
                  <c:v>102.82398452611218</c:v>
                </c:pt>
                <c:pt idx="12" formatCode="0">
                  <c:v>97.562862669245646</c:v>
                </c:pt>
                <c:pt idx="13" formatCode="0">
                  <c:v>102.55319148936171</c:v>
                </c:pt>
                <c:pt idx="14" formatCode="0">
                  <c:v>110.3453992815695</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Data_Sheet_Graphs!$G$22:$G$36</c:f>
              <c:numCache>
                <c:formatCode>0</c:formatCode>
                <c:ptCount val="15"/>
                <c:pt idx="0">
                  <c:v>100</c:v>
                </c:pt>
                <c:pt idx="1">
                  <c:v>85.709378220542774</c:v>
                </c:pt>
                <c:pt idx="2">
                  <c:v>79.663345929233941</c:v>
                </c:pt>
                <c:pt idx="3">
                  <c:v>78.838886980419105</c:v>
                </c:pt>
                <c:pt idx="4">
                  <c:v>78.735829611817252</c:v>
                </c:pt>
                <c:pt idx="5">
                  <c:v>80.934386808656825</c:v>
                </c:pt>
                <c:pt idx="6">
                  <c:v>86.808656818962561</c:v>
                </c:pt>
                <c:pt idx="7">
                  <c:v>93.0608038474751</c:v>
                </c:pt>
                <c:pt idx="8">
                  <c:v>98.45413947097218</c:v>
                </c:pt>
                <c:pt idx="9">
                  <c:v>103.81312263826864</c:v>
                </c:pt>
                <c:pt idx="10" formatCode="General">
                  <c:v>106.49261422191687</c:v>
                </c:pt>
                <c:pt idx="11">
                  <c:v>118.61903126073514</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Data_Sheet_Graphs!$H$22:$H$36</c:f>
              <c:numCache>
                <c:formatCode>General</c:formatCode>
                <c:ptCount val="15"/>
                <c:pt idx="11" formatCode="0">
                  <c:v>118.61903126073514</c:v>
                </c:pt>
                <c:pt idx="12" formatCode="0">
                  <c:v>117.45104774991412</c:v>
                </c:pt>
                <c:pt idx="13" formatCode="0">
                  <c:v>117.45104774991412</c:v>
                </c:pt>
                <c:pt idx="14" formatCode="0">
                  <c:v>123.25661284781862</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Data_Sheet_Graphs!$I$22:$I$36</c:f>
              <c:numCache>
                <c:formatCode>0</c:formatCode>
                <c:ptCount val="15"/>
                <c:pt idx="0">
                  <c:v>100</c:v>
                </c:pt>
                <c:pt idx="1">
                  <c:v>92.521367521367523</c:v>
                </c:pt>
                <c:pt idx="2">
                  <c:v>86.111111111111114</c:v>
                </c:pt>
                <c:pt idx="3">
                  <c:v>86.324786324786331</c:v>
                </c:pt>
                <c:pt idx="4">
                  <c:v>89.102564102564102</c:v>
                </c:pt>
                <c:pt idx="5">
                  <c:v>94.658119658119659</c:v>
                </c:pt>
                <c:pt idx="6">
                  <c:v>96.15384615384616</c:v>
                </c:pt>
                <c:pt idx="7">
                  <c:v>102.13675213675214</c:v>
                </c:pt>
                <c:pt idx="8">
                  <c:v>109.4017094017094</c:v>
                </c:pt>
                <c:pt idx="9">
                  <c:v>116.66666666666667</c:v>
                </c:pt>
                <c:pt idx="10" formatCode="General">
                  <c:v>127.35042735042735</c:v>
                </c:pt>
                <c:pt idx="11">
                  <c:v>143.16239316239316</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Data_Sheet_Graphs!$J$22:$J$36</c:f>
              <c:numCache>
                <c:formatCode>General</c:formatCode>
                <c:ptCount val="15"/>
                <c:pt idx="11" formatCode="0">
                  <c:v>143.16239316239316</c:v>
                </c:pt>
                <c:pt idx="12" formatCode="0">
                  <c:v>139.52991452991452</c:v>
                </c:pt>
                <c:pt idx="13" formatCode="0">
                  <c:v>147.64957264957266</c:v>
                </c:pt>
                <c:pt idx="14" formatCode="0">
                  <c:v>156.41025641025641</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 val="autoZero"/>
        <c:auto val="1"/>
        <c:lblAlgn val="ctr"/>
        <c:lblOffset val="100"/>
        <c:tickLblSkip val="1"/>
        <c:tickMarkSkip val="1"/>
        <c:noMultiLvlLbl val="0"/>
      </c:catAx>
      <c:valAx>
        <c:axId val="1099426336"/>
        <c:scaling>
          <c:orientation val="minMax"/>
          <c:max val="160"/>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Data_Sheet_Graphs!$N$22:$N$36</c:f>
              <c:numCache>
                <c:formatCode>0</c:formatCode>
                <c:ptCount val="15"/>
                <c:pt idx="0">
                  <c:v>100</c:v>
                </c:pt>
                <c:pt idx="1">
                  <c:v>91.15090018571442</c:v>
                </c:pt>
                <c:pt idx="2">
                  <c:v>87.198935750507587</c:v>
                </c:pt>
                <c:pt idx="3">
                  <c:v>86.910019918593576</c:v>
                </c:pt>
                <c:pt idx="4">
                  <c:v>87.028376778961345</c:v>
                </c:pt>
                <c:pt idx="5">
                  <c:v>86.663443126160715</c:v>
                </c:pt>
                <c:pt idx="6">
                  <c:v>87.42722977589176</c:v>
                </c:pt>
                <c:pt idx="7">
                  <c:v>90.616129249540521</c:v>
                </c:pt>
                <c:pt idx="8">
                  <c:v>92.232229631554134</c:v>
                </c:pt>
                <c:pt idx="9">
                  <c:v>96.652329128296913</c:v>
                </c:pt>
                <c:pt idx="10" formatCode="General">
                  <c:v>96.91045293149736</c:v>
                </c:pt>
                <c:pt idx="11">
                  <c:v>99.541487447437049</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Data_Sheet_Graphs!$O$22:$O$36</c:f>
              <c:numCache>
                <c:formatCode>General</c:formatCode>
                <c:ptCount val="15"/>
                <c:pt idx="11" formatCode="0">
                  <c:v>99.541487447437049</c:v>
                </c:pt>
                <c:pt idx="12" formatCode="0">
                  <c:v>97.458935942957766</c:v>
                </c:pt>
                <c:pt idx="13" formatCode="0">
                  <c:v>96.857769694870242</c:v>
                </c:pt>
                <c:pt idx="14" formatCode="0">
                  <c:v>96.26069301309623</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Data_Sheet_Graphs!$P$22:$P$36</c:f>
              <c:numCache>
                <c:formatCode>0</c:formatCode>
                <c:ptCount val="15"/>
                <c:pt idx="0">
                  <c:v>100</c:v>
                </c:pt>
                <c:pt idx="1">
                  <c:v>85.257239684044592</c:v>
                </c:pt>
                <c:pt idx="2">
                  <c:v>78.413364417842658</c:v>
                </c:pt>
                <c:pt idx="3">
                  <c:v>76.429565633366096</c:v>
                </c:pt>
                <c:pt idx="4">
                  <c:v>76.208535176118332</c:v>
                </c:pt>
                <c:pt idx="5">
                  <c:v>77.798974672272635</c:v>
                </c:pt>
                <c:pt idx="6">
                  <c:v>81.195408791075792</c:v>
                </c:pt>
                <c:pt idx="7">
                  <c:v>85.761546463944953</c:v>
                </c:pt>
                <c:pt idx="8">
                  <c:v>91.425920215785666</c:v>
                </c:pt>
                <c:pt idx="9">
                  <c:v>96.029808853321654</c:v>
                </c:pt>
                <c:pt idx="10" formatCode="General">
                  <c:v>99.251032388022281</c:v>
                </c:pt>
                <c:pt idx="11">
                  <c:v>106.27588174438274</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Data_Sheet_Graphs!$Q$22:$Q$36</c:f>
              <c:numCache>
                <c:formatCode>General</c:formatCode>
                <c:ptCount val="15"/>
                <c:pt idx="11" formatCode="0">
                  <c:v>106.27588174438274</c:v>
                </c:pt>
                <c:pt idx="12" formatCode="0">
                  <c:v>102.42355429654968</c:v>
                </c:pt>
                <c:pt idx="13" formatCode="0">
                  <c:v>105.52403237937702</c:v>
                </c:pt>
                <c:pt idx="14" formatCode="0">
                  <c:v>110.78870698623386</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Data_Sheet_Graphs!$R$22:$R$36</c:f>
              <c:numCache>
                <c:formatCode>0</c:formatCode>
                <c:ptCount val="15"/>
                <c:pt idx="0">
                  <c:v>100</c:v>
                </c:pt>
                <c:pt idx="1">
                  <c:v>84.752820967822714</c:v>
                </c:pt>
                <c:pt idx="2">
                  <c:v>78.432565095129405</c:v>
                </c:pt>
                <c:pt idx="3">
                  <c:v>78.427198637635328</c:v>
                </c:pt>
                <c:pt idx="4">
                  <c:v>78.357076926379364</c:v>
                </c:pt>
                <c:pt idx="5">
                  <c:v>80.680753021315567</c:v>
                </c:pt>
                <c:pt idx="6">
                  <c:v>87.468606223659634</c:v>
                </c:pt>
                <c:pt idx="7">
                  <c:v>93.635739175855235</c:v>
                </c:pt>
                <c:pt idx="8">
                  <c:v>99.477664803909647</c:v>
                </c:pt>
                <c:pt idx="9">
                  <c:v>104.92354586890102</c:v>
                </c:pt>
                <c:pt idx="10" formatCode="General">
                  <c:v>107.01145559793069</c:v>
                </c:pt>
                <c:pt idx="11">
                  <c:v>120.39325400516611</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Data_Sheet_Graphs!$S$22:$S$36</c:f>
              <c:numCache>
                <c:formatCode>General</c:formatCode>
                <c:ptCount val="15"/>
                <c:pt idx="11" formatCode="0">
                  <c:v>120.39325400516611</c:v>
                </c:pt>
                <c:pt idx="12" formatCode="0">
                  <c:v>116.73619210486774</c:v>
                </c:pt>
                <c:pt idx="13" formatCode="0">
                  <c:v>118.46419141796117</c:v>
                </c:pt>
                <c:pt idx="14" formatCode="0">
                  <c:v>121.57530570919525</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Data_Sheet_Graphs!$T$22:$T$36</c:f>
              <c:numCache>
                <c:formatCode>0</c:formatCode>
                <c:ptCount val="15"/>
                <c:pt idx="0">
                  <c:v>100</c:v>
                </c:pt>
                <c:pt idx="1">
                  <c:v>91.967356976863869</c:v>
                </c:pt>
                <c:pt idx="2">
                  <c:v>86.721775919134572</c:v>
                </c:pt>
                <c:pt idx="3">
                  <c:v>85.878615190435696</c:v>
                </c:pt>
                <c:pt idx="4">
                  <c:v>87.174910483578273</c:v>
                </c:pt>
                <c:pt idx="5">
                  <c:v>90.981186654604741</c:v>
                </c:pt>
                <c:pt idx="6">
                  <c:v>94.299117565803371</c:v>
                </c:pt>
                <c:pt idx="7">
                  <c:v>99.980498691787247</c:v>
                </c:pt>
                <c:pt idx="8">
                  <c:v>108.34574736055211</c:v>
                </c:pt>
                <c:pt idx="9">
                  <c:v>115.05446823724425</c:v>
                </c:pt>
                <c:pt idx="10" formatCode="General">
                  <c:v>123.65942048612428</c:v>
                </c:pt>
                <c:pt idx="11">
                  <c:v>139.5191302416537</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Data_Sheet_Graphs!$U$22:$U$36</c:f>
              <c:numCache>
                <c:formatCode>General</c:formatCode>
                <c:ptCount val="15"/>
                <c:pt idx="11" formatCode="0">
                  <c:v>139.5191302416537</c:v>
                </c:pt>
                <c:pt idx="12" formatCode="0">
                  <c:v>135.48858902618051</c:v>
                </c:pt>
                <c:pt idx="13" formatCode="0">
                  <c:v>139.9308245261453</c:v>
                </c:pt>
                <c:pt idx="14" formatCode="0">
                  <c:v>144.24521811671534</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 val="autoZero"/>
        <c:auto val="1"/>
        <c:lblAlgn val="ctr"/>
        <c:lblOffset val="100"/>
        <c:tickLblSkip val="1"/>
        <c:tickMarkSkip val="1"/>
        <c:noMultiLvlLbl val="0"/>
      </c:catAx>
      <c:valAx>
        <c:axId val="790140144"/>
        <c:scaling>
          <c:orientation val="minMax"/>
          <c:max val="150"/>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Data_Sheet_Graphs!$Y$22:$Y$36</c:f>
              <c:numCache>
                <c:formatCode>0</c:formatCode>
                <c:ptCount val="15"/>
                <c:pt idx="0">
                  <c:v>100</c:v>
                </c:pt>
                <c:pt idx="1">
                  <c:v>81.62445911461225</c:v>
                </c:pt>
                <c:pt idx="2">
                  <c:v>75.589374330827695</c:v>
                </c:pt>
                <c:pt idx="3">
                  <c:v>90.441873221319199</c:v>
                </c:pt>
                <c:pt idx="4">
                  <c:v>88.329303696743594</c:v>
                </c:pt>
                <c:pt idx="5">
                  <c:v>111.1834988350161</c:v>
                </c:pt>
                <c:pt idx="6">
                  <c:v>97.745964162875865</c:v>
                </c:pt>
                <c:pt idx="7">
                  <c:v>112.49237212914679</c:v>
                </c:pt>
                <c:pt idx="8">
                  <c:v>119.35681307555751</c:v>
                </c:pt>
                <c:pt idx="9">
                  <c:v>126.58555697326084</c:v>
                </c:pt>
                <c:pt idx="10" formatCode="General">
                  <c:v>138.70399939670477</c:v>
                </c:pt>
                <c:pt idx="11">
                  <c:v>152.47767114168425</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Data_Sheet_Graphs!$Z$22:$Z$36</c:f>
              <c:numCache>
                <c:formatCode>General</c:formatCode>
                <c:ptCount val="15"/>
                <c:pt idx="11" formatCode="0">
                  <c:v>152.47767114168425</c:v>
                </c:pt>
                <c:pt idx="12" formatCode="0">
                  <c:v>145.78752959267172</c:v>
                </c:pt>
                <c:pt idx="13" formatCode="0">
                  <c:v>153.27455838094977</c:v>
                </c:pt>
                <c:pt idx="14" formatCode="0">
                  <c:v>162.57481882073117</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Data_Sheet_Graphs!$AA$22:$AA$36</c:f>
              <c:numCache>
                <c:formatCode>0</c:formatCode>
                <c:ptCount val="15"/>
                <c:pt idx="0">
                  <c:v>100</c:v>
                </c:pt>
                <c:pt idx="1">
                  <c:v>77.068068672977105</c:v>
                </c:pt>
                <c:pt idx="2">
                  <c:v>75.091293507638213</c:v>
                </c:pt>
                <c:pt idx="3">
                  <c:v>75.859863882055848</c:v>
                </c:pt>
                <c:pt idx="4">
                  <c:v>78.281668388918661</c:v>
                </c:pt>
                <c:pt idx="5">
                  <c:v>82.685368074706517</c:v>
                </c:pt>
                <c:pt idx="6">
                  <c:v>90.281161397740107</c:v>
                </c:pt>
                <c:pt idx="7">
                  <c:v>103.64697498745439</c:v>
                </c:pt>
                <c:pt idx="8">
                  <c:v>131.49461180222369</c:v>
                </c:pt>
                <c:pt idx="9">
                  <c:v>115.59522445481517</c:v>
                </c:pt>
                <c:pt idx="10" formatCode="General">
                  <c:v>120.71503598454404</c:v>
                </c:pt>
                <c:pt idx="11">
                  <c:v>130.55658408635327</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Data_Sheet_Graphs!$AB$22:$AB$36</c:f>
              <c:numCache>
                <c:formatCode>General</c:formatCode>
                <c:ptCount val="15"/>
                <c:pt idx="11" formatCode="0">
                  <c:v>130.55658408635327</c:v>
                </c:pt>
                <c:pt idx="12" formatCode="0">
                  <c:v>121.94274371428888</c:v>
                </c:pt>
                <c:pt idx="13" formatCode="0">
                  <c:v>127.39729798109016</c:v>
                </c:pt>
                <c:pt idx="14" formatCode="0">
                  <c:v>141.92068150269381</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Data_Sheet_Graphs!$AC$22:$AC$36</c:f>
              <c:numCache>
                <c:formatCode>0</c:formatCode>
                <c:ptCount val="15"/>
                <c:pt idx="0">
                  <c:v>100</c:v>
                </c:pt>
                <c:pt idx="1">
                  <c:v>79.755152447424535</c:v>
                </c:pt>
                <c:pt idx="2">
                  <c:v>74.773917356099005</c:v>
                </c:pt>
                <c:pt idx="3">
                  <c:v>74.615091237837731</c:v>
                </c:pt>
                <c:pt idx="4">
                  <c:v>74.212046331910742</c:v>
                </c:pt>
                <c:pt idx="5">
                  <c:v>77.657001905318111</c:v>
                </c:pt>
                <c:pt idx="6">
                  <c:v>73.026468343178138</c:v>
                </c:pt>
                <c:pt idx="7">
                  <c:v>89.086254910457654</c:v>
                </c:pt>
                <c:pt idx="8">
                  <c:v>101.96193494127489</c:v>
                </c:pt>
                <c:pt idx="9">
                  <c:v>113.6482512313667</c:v>
                </c:pt>
                <c:pt idx="10" formatCode="General">
                  <c:v>108.45495941217975</c:v>
                </c:pt>
                <c:pt idx="11">
                  <c:v>128.86825990848359</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Data_Sheet_Graphs!$AD$22:$AD$36</c:f>
              <c:numCache>
                <c:formatCode>General</c:formatCode>
                <c:ptCount val="15"/>
                <c:pt idx="11" formatCode="0">
                  <c:v>128.86825990848359</c:v>
                </c:pt>
                <c:pt idx="12" formatCode="0">
                  <c:v>124.21697057558474</c:v>
                </c:pt>
                <c:pt idx="13" formatCode="0">
                  <c:v>130.78626465378483</c:v>
                </c:pt>
                <c:pt idx="14" formatCode="0">
                  <c:v>142.40236324073675</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Data_Sheet_Graphs!$AE$22:$AE$36</c:f>
              <c:numCache>
                <c:formatCode>0</c:formatCode>
                <c:ptCount val="15"/>
                <c:pt idx="0">
                  <c:v>100</c:v>
                </c:pt>
                <c:pt idx="1">
                  <c:v>101.20970784812178</c:v>
                </c:pt>
                <c:pt idx="2">
                  <c:v>106.28152727220714</c:v>
                </c:pt>
                <c:pt idx="3">
                  <c:v>106.13301464523019</c:v>
                </c:pt>
                <c:pt idx="4">
                  <c:v>121.58809656667727</c:v>
                </c:pt>
                <c:pt idx="5">
                  <c:v>113.02852207108644</c:v>
                </c:pt>
                <c:pt idx="6">
                  <c:v>138.58393451371768</c:v>
                </c:pt>
                <c:pt idx="7">
                  <c:v>253.51422944333444</c:v>
                </c:pt>
                <c:pt idx="8">
                  <c:v>253.66205178984129</c:v>
                </c:pt>
                <c:pt idx="9">
                  <c:v>294.75616754054204</c:v>
                </c:pt>
                <c:pt idx="10" formatCode="General">
                  <c:v>340.60873862295028</c:v>
                </c:pt>
                <c:pt idx="11">
                  <c:v>365.35381408948558</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Data_Sheet_Graphs!$AF$22:$AF$36</c:f>
              <c:numCache>
                <c:formatCode>General</c:formatCode>
                <c:ptCount val="15"/>
                <c:pt idx="11" formatCode="0">
                  <c:v>365.35381408948558</c:v>
                </c:pt>
                <c:pt idx="12" formatCode="0">
                  <c:v>404.9483295083848</c:v>
                </c:pt>
                <c:pt idx="13" formatCode="0">
                  <c:v>486.90525991708017</c:v>
                </c:pt>
                <c:pt idx="14" formatCode="0">
                  <c:v>532.88796955962994</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 val="autoZero"/>
        <c:auto val="1"/>
        <c:lblAlgn val="ctr"/>
        <c:lblOffset val="100"/>
        <c:tickLblSkip val="1"/>
        <c:tickMarkSkip val="1"/>
        <c:noMultiLvlLbl val="0"/>
      </c:catAx>
      <c:valAx>
        <c:axId val="790130352"/>
        <c:scaling>
          <c:orientation val="minMax"/>
          <c:max val="25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Data_Sheet_Graphs!$C$56:$C$70</c:f>
              <c:numCache>
                <c:formatCode>0</c:formatCode>
                <c:ptCount val="15"/>
                <c:pt idx="0">
                  <c:v>100</c:v>
                </c:pt>
                <c:pt idx="1">
                  <c:v>107.33116648609607</c:v>
                </c:pt>
                <c:pt idx="2">
                  <c:v>70.928132899963884</c:v>
                </c:pt>
                <c:pt idx="3">
                  <c:v>69.339111592632719</c:v>
                </c:pt>
                <c:pt idx="4">
                  <c:v>68.291802094619001</c:v>
                </c:pt>
                <c:pt idx="5">
                  <c:v>68.11123149151318</c:v>
                </c:pt>
                <c:pt idx="6">
                  <c:v>67.750090285301553</c:v>
                </c:pt>
                <c:pt idx="7">
                  <c:v>73.492235464066454</c:v>
                </c:pt>
                <c:pt idx="8">
                  <c:v>75.045142650776455</c:v>
                </c:pt>
                <c:pt idx="9">
                  <c:v>76.634163958107621</c:v>
                </c:pt>
                <c:pt idx="10" formatCode="General">
                  <c:v>79.595521849042981</c:v>
                </c:pt>
                <c:pt idx="11">
                  <c:v>96.605272661610684</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Data_Sheet_Graphs!$D$56:$D$70</c:f>
              <c:numCache>
                <c:formatCode>General</c:formatCode>
                <c:ptCount val="15"/>
                <c:pt idx="11" formatCode="0">
                  <c:v>96.605272661610684</c:v>
                </c:pt>
                <c:pt idx="12" formatCode="0">
                  <c:v>92.885518237630919</c:v>
                </c:pt>
                <c:pt idx="13" formatCode="0">
                  <c:v>91.910436980859515</c:v>
                </c:pt>
                <c:pt idx="14" formatCode="0">
                  <c:v>95.557963163596966</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Data_Sheet_Graphs!$E$56:$E$70</c:f>
              <c:numCache>
                <c:formatCode>0</c:formatCode>
                <c:ptCount val="15"/>
                <c:pt idx="0">
                  <c:v>100</c:v>
                </c:pt>
                <c:pt idx="1">
                  <c:v>88.890520425985756</c:v>
                </c:pt>
                <c:pt idx="2">
                  <c:v>82.263474349660726</c:v>
                </c:pt>
                <c:pt idx="3">
                  <c:v>80.977479635840922</c:v>
                </c:pt>
                <c:pt idx="4">
                  <c:v>78.979705395922537</c:v>
                </c:pt>
                <c:pt idx="5">
                  <c:v>78.350619039522698</c:v>
                </c:pt>
                <c:pt idx="6">
                  <c:v>81.778907831893292</c:v>
                </c:pt>
                <c:pt idx="7">
                  <c:v>84.14223225188185</c:v>
                </c:pt>
                <c:pt idx="8">
                  <c:v>86.744362180626609</c:v>
                </c:pt>
                <c:pt idx="9">
                  <c:v>89.320988608436252</c:v>
                </c:pt>
                <c:pt idx="10">
                  <c:v>91.283985347079465</c:v>
                </c:pt>
                <c:pt idx="11">
                  <c:v>94.729276473406799</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Data_Sheet_Graphs!$F$56:$F$70</c:f>
              <c:numCache>
                <c:formatCode>0</c:formatCode>
                <c:ptCount val="15"/>
                <c:pt idx="11">
                  <c:v>94.729276473406799</c:v>
                </c:pt>
                <c:pt idx="12">
                  <c:v>97.711640416093488</c:v>
                </c:pt>
                <c:pt idx="13">
                  <c:v>104.36573566007698</c:v>
                </c:pt>
                <c:pt idx="14">
                  <c:v>108.27704530349166</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Data_Sheet_Graphs!$G$56:$G$70</c:f>
              <c:numCache>
                <c:formatCode>0</c:formatCode>
                <c:ptCount val="15"/>
                <c:pt idx="0">
                  <c:v>100</c:v>
                </c:pt>
                <c:pt idx="1">
                  <c:v>115.46511627906976</c:v>
                </c:pt>
                <c:pt idx="2">
                  <c:v>87.674418604651166</c:v>
                </c:pt>
                <c:pt idx="3">
                  <c:v>151.27906976744185</c:v>
                </c:pt>
                <c:pt idx="4">
                  <c:v>165.58139534883722</c:v>
                </c:pt>
                <c:pt idx="5">
                  <c:v>164.76744186046511</c:v>
                </c:pt>
                <c:pt idx="6">
                  <c:v>190.93023255813952</c:v>
                </c:pt>
                <c:pt idx="7">
                  <c:v>116.86046511627907</c:v>
                </c:pt>
                <c:pt idx="8">
                  <c:v>124.53488372093024</c:v>
                </c:pt>
                <c:pt idx="9">
                  <c:v>127.09302325581395</c:v>
                </c:pt>
                <c:pt idx="10" formatCode="General">
                  <c:v>121.51162790697674</c:v>
                </c:pt>
                <c:pt idx="11">
                  <c:v>104.18604651162791</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Data_Sheet_Graphs!$H$56:$H$70</c:f>
              <c:numCache>
                <c:formatCode>General</c:formatCode>
                <c:ptCount val="15"/>
                <c:pt idx="11" formatCode="0">
                  <c:v>104.18604651162791</c:v>
                </c:pt>
                <c:pt idx="12" formatCode="0">
                  <c:v>117.09302325581395</c:v>
                </c:pt>
                <c:pt idx="13" formatCode="0">
                  <c:v>114.18604651162791</c:v>
                </c:pt>
                <c:pt idx="14" formatCode="0">
                  <c:v>115</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Data_Sheet_Graphs!$I$56:$I$70</c:f>
              <c:numCache>
                <c:formatCode>0</c:formatCode>
                <c:ptCount val="15"/>
                <c:pt idx="0">
                  <c:v>100</c:v>
                </c:pt>
                <c:pt idx="1">
                  <c:v>99.495258488834509</c:v>
                </c:pt>
                <c:pt idx="2">
                  <c:v>91.419394310186604</c:v>
                </c:pt>
                <c:pt idx="3">
                  <c:v>95.090241664117471</c:v>
                </c:pt>
                <c:pt idx="4">
                  <c:v>94.600795350260015</c:v>
                </c:pt>
                <c:pt idx="5">
                  <c:v>88.085041297032731</c:v>
                </c:pt>
                <c:pt idx="6">
                  <c:v>92.26063016212909</c:v>
                </c:pt>
                <c:pt idx="7">
                  <c:v>97.216274089935766</c:v>
                </c:pt>
                <c:pt idx="8">
                  <c:v>97.935148363413887</c:v>
                </c:pt>
                <c:pt idx="9">
                  <c:v>100.85653104925053</c:v>
                </c:pt>
                <c:pt idx="10">
                  <c:v>74.151116549403483</c:v>
                </c:pt>
                <c:pt idx="11">
                  <c:v>118.43071275619455</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Data_Sheet_Graphs!$J$56:$J$70</c:f>
              <c:numCache>
                <c:formatCode>0</c:formatCode>
                <c:ptCount val="15"/>
                <c:pt idx="11">
                  <c:v>118.43071275619455</c:v>
                </c:pt>
                <c:pt idx="12">
                  <c:v>112.60324258182931</c:v>
                </c:pt>
                <c:pt idx="13">
                  <c:v>108.47353930865708</c:v>
                </c:pt>
                <c:pt idx="14">
                  <c:v>113.24564086876721</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Data_Sheet_Graphs!$K$56:$K$70</c:f>
              <c:numCache>
                <c:formatCode>0</c:formatCode>
                <c:ptCount val="15"/>
                <c:pt idx="0">
                  <c:v>100</c:v>
                </c:pt>
                <c:pt idx="1">
                  <c:v>71.424059556708585</c:v>
                </c:pt>
                <c:pt idx="2">
                  <c:v>56.348203711014605</c:v>
                </c:pt>
                <c:pt idx="3">
                  <c:v>51.205797755343745</c:v>
                </c:pt>
                <c:pt idx="4">
                  <c:v>48.314815859229597</c:v>
                </c:pt>
                <c:pt idx="5">
                  <c:v>48.781230613050589</c:v>
                </c:pt>
                <c:pt idx="6">
                  <c:v>52.049517793694662</c:v>
                </c:pt>
                <c:pt idx="7">
                  <c:v>57.915515199368336</c:v>
                </c:pt>
                <c:pt idx="8">
                  <c:v>64.044893125035244</c:v>
                </c:pt>
                <c:pt idx="9">
                  <c:v>72.360836952230557</c:v>
                </c:pt>
                <c:pt idx="10" formatCode="General">
                  <c:v>75.535502791720717</c:v>
                </c:pt>
                <c:pt idx="11">
                  <c:v>82.23619649201963</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Data_Sheet_Graphs!$L$56:$L$70</c:f>
              <c:numCache>
                <c:formatCode>General</c:formatCode>
                <c:ptCount val="15"/>
                <c:pt idx="11" formatCode="0">
                  <c:v>82.23619649201963</c:v>
                </c:pt>
                <c:pt idx="12" formatCode="0">
                  <c:v>77.466583949015842</c:v>
                </c:pt>
                <c:pt idx="13" formatCode="0">
                  <c:v>75.445265354463928</c:v>
                </c:pt>
                <c:pt idx="14" formatCode="0">
                  <c:v>75.461620889966724</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Data_Sheet_Graphs!$M$56:$M$70</c:f>
              <c:numCache>
                <c:formatCode>0</c:formatCode>
                <c:ptCount val="15"/>
                <c:pt idx="0">
                  <c:v>100</c:v>
                </c:pt>
                <c:pt idx="1">
                  <c:v>91.851603596252204</c:v>
                </c:pt>
                <c:pt idx="2">
                  <c:v>88.267008611770876</c:v>
                </c:pt>
                <c:pt idx="3">
                  <c:v>87.868113133314878</c:v>
                </c:pt>
                <c:pt idx="4">
                  <c:v>87.049922042344846</c:v>
                </c:pt>
                <c:pt idx="5">
                  <c:v>87.315852361315521</c:v>
                </c:pt>
                <c:pt idx="6">
                  <c:v>88.632389584274407</c:v>
                </c:pt>
                <c:pt idx="7">
                  <c:v>91.457808151310715</c:v>
                </c:pt>
                <c:pt idx="8">
                  <c:v>93.883602663674651</c:v>
                </c:pt>
                <c:pt idx="9">
                  <c:v>96.421233625249542</c:v>
                </c:pt>
                <c:pt idx="10">
                  <c:v>97.323210981100729</c:v>
                </c:pt>
                <c:pt idx="11">
                  <c:v>101.08339283372433</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Data_Sheet_Graphs!$N$56:$N$70</c:f>
              <c:numCache>
                <c:formatCode>0</c:formatCode>
                <c:ptCount val="15"/>
                <c:pt idx="11">
                  <c:v>101.08339283372433</c:v>
                </c:pt>
                <c:pt idx="12">
                  <c:v>95.411426989377361</c:v>
                </c:pt>
                <c:pt idx="13">
                  <c:v>97.428854532472641</c:v>
                </c:pt>
                <c:pt idx="14">
                  <c:v>98.258338554796211</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Data_Sheet_Graphs!$O$56:$O$70</c:f>
              <c:numCache>
                <c:formatCode>0</c:formatCode>
                <c:ptCount val="15"/>
                <c:pt idx="0">
                  <c:v>100</c:v>
                </c:pt>
                <c:pt idx="1">
                  <c:v>92.541831457255853</c:v>
                </c:pt>
                <c:pt idx="2">
                  <c:v>89.631883176148463</c:v>
                </c:pt>
                <c:pt idx="3">
                  <c:v>87.35168846972924</c:v>
                </c:pt>
                <c:pt idx="4">
                  <c:v>88.083358685731667</c:v>
                </c:pt>
                <c:pt idx="5">
                  <c:v>88.416489199878313</c:v>
                </c:pt>
                <c:pt idx="6">
                  <c:v>89.412838454517797</c:v>
                </c:pt>
                <c:pt idx="7">
                  <c:v>93.285670824459999</c:v>
                </c:pt>
                <c:pt idx="8">
                  <c:v>95.425920292059629</c:v>
                </c:pt>
                <c:pt idx="9">
                  <c:v>98.795254031031334</c:v>
                </c:pt>
                <c:pt idx="10">
                  <c:v>100.31944021904472</c:v>
                </c:pt>
                <c:pt idx="11">
                  <c:v>104.18466686948585</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Data_Sheet_Graphs!$P$56:$P$70</c:f>
              <c:numCache>
                <c:formatCode>0</c:formatCode>
                <c:ptCount val="15"/>
                <c:pt idx="11">
                  <c:v>104.18466686948585</c:v>
                </c:pt>
                <c:pt idx="12">
                  <c:v>98.977791299056889</c:v>
                </c:pt>
                <c:pt idx="13">
                  <c:v>100.71189534529967</c:v>
                </c:pt>
                <c:pt idx="14">
                  <c:v>101.43291755400061</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Data_Sheet_Graphs!$Q$56:$Q$70</c:f>
              <c:numCache>
                <c:formatCode>0</c:formatCode>
                <c:ptCount val="15"/>
                <c:pt idx="0">
                  <c:v>100</c:v>
                </c:pt>
                <c:pt idx="1">
                  <c:v>92.524825115168056</c:v>
                </c:pt>
                <c:pt idx="2">
                  <c:v>89.794915543422618</c:v>
                </c:pt>
                <c:pt idx="3">
                  <c:v>90.56816242961952</c:v>
                </c:pt>
                <c:pt idx="4">
                  <c:v>93.166353864528233</c:v>
                </c:pt>
                <c:pt idx="5">
                  <c:v>95.350963999317528</c:v>
                </c:pt>
                <c:pt idx="6">
                  <c:v>99.187169425012797</c:v>
                </c:pt>
                <c:pt idx="7">
                  <c:v>103.77205255075926</c:v>
                </c:pt>
                <c:pt idx="8">
                  <c:v>108.93499402832281</c:v>
                </c:pt>
                <c:pt idx="9">
                  <c:v>112.75004265483706</c:v>
                </c:pt>
                <c:pt idx="10">
                  <c:v>114.74697150656884</c:v>
                </c:pt>
                <c:pt idx="11">
                  <c:v>127.93857703463573</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Data_Sheet_Graphs!$R$56:$R$70</c:f>
              <c:numCache>
                <c:formatCode>0</c:formatCode>
                <c:ptCount val="15"/>
                <c:pt idx="11">
                  <c:v>127.93857703463573</c:v>
                </c:pt>
                <c:pt idx="12">
                  <c:v>120.23408974577717</c:v>
                </c:pt>
                <c:pt idx="13">
                  <c:v>109.95939259512029</c:v>
                </c:pt>
                <c:pt idx="14">
                  <c:v>112.27230847978161</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Data_Sheet_Graphs!$S$56:$S$70</c:f>
              <c:numCache>
                <c:formatCode>0</c:formatCode>
                <c:ptCount val="15"/>
                <c:pt idx="0">
                  <c:v>100</c:v>
                </c:pt>
                <c:pt idx="1">
                  <c:v>92.619640257361567</c:v>
                </c:pt>
                <c:pt idx="2">
                  <c:v>94.326774057201902</c:v>
                </c:pt>
                <c:pt idx="3">
                  <c:v>99.34485511670502</c:v>
                </c:pt>
                <c:pt idx="4">
                  <c:v>105.60278025642229</c:v>
                </c:pt>
                <c:pt idx="5">
                  <c:v>111.84426806931856</c:v>
                </c:pt>
                <c:pt idx="6">
                  <c:v>118.47555534682759</c:v>
                </c:pt>
                <c:pt idx="7">
                  <c:v>126.52514911003617</c:v>
                </c:pt>
                <c:pt idx="8">
                  <c:v>137.37378481191001</c:v>
                </c:pt>
                <c:pt idx="9">
                  <c:v>146.13018362842249</c:v>
                </c:pt>
                <c:pt idx="10">
                  <c:v>144.34555957356878</c:v>
                </c:pt>
                <c:pt idx="11">
                  <c:v>157.90165782181938</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Data_Sheet_Graphs!$T$56:$T$70</c:f>
              <c:numCache>
                <c:formatCode>0</c:formatCode>
                <c:ptCount val="15"/>
                <c:pt idx="11">
                  <c:v>157.90165782181938</c:v>
                </c:pt>
                <c:pt idx="12">
                  <c:v>166.92809843610576</c:v>
                </c:pt>
                <c:pt idx="13">
                  <c:v>181.26849199267366</c:v>
                </c:pt>
                <c:pt idx="14">
                  <c:v>190.70821396703141</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Data_Sheet_Graphs!$U$56:$U$70</c:f>
              <c:numCache>
                <c:formatCode>0</c:formatCode>
                <c:ptCount val="15"/>
                <c:pt idx="0">
                  <c:v>100</c:v>
                </c:pt>
                <c:pt idx="1">
                  <c:v>79.252501471453797</c:v>
                </c:pt>
                <c:pt idx="2">
                  <c:v>83.421620561114381</c:v>
                </c:pt>
                <c:pt idx="3">
                  <c:v>86.305670001961943</c:v>
                </c:pt>
                <c:pt idx="4">
                  <c:v>91.298803217578964</c:v>
                </c:pt>
                <c:pt idx="5">
                  <c:v>94.143613890523838</c:v>
                </c:pt>
                <c:pt idx="6">
                  <c:v>102.17284677261134</c:v>
                </c:pt>
                <c:pt idx="7">
                  <c:v>106.30763194035707</c:v>
                </c:pt>
                <c:pt idx="8">
                  <c:v>107.46517559348636</c:v>
                </c:pt>
                <c:pt idx="9">
                  <c:v>120.0804394742005</c:v>
                </c:pt>
                <c:pt idx="10">
                  <c:v>121.67451442024721</c:v>
                </c:pt>
                <c:pt idx="11">
                  <c:v>135.73180302138513</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Data_Sheet_Graphs!$V$56:$V$70</c:f>
              <c:numCache>
                <c:formatCode>0</c:formatCode>
                <c:ptCount val="15"/>
                <c:pt idx="11">
                  <c:v>135.73180302138513</c:v>
                </c:pt>
                <c:pt idx="12">
                  <c:v>171.29193643319599</c:v>
                </c:pt>
                <c:pt idx="13">
                  <c:v>174.15636649009221</c:v>
                </c:pt>
                <c:pt idx="14">
                  <c:v>184.83421620561114</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Data_Sheet_Graphs!$W$56:$W$70</c:f>
              <c:numCache>
                <c:formatCode>0</c:formatCode>
                <c:ptCount val="15"/>
                <c:pt idx="0">
                  <c:v>100</c:v>
                </c:pt>
                <c:pt idx="1">
                  <c:v>90.059475609415571</c:v>
                </c:pt>
                <c:pt idx="2">
                  <c:v>86.550507729967705</c:v>
                </c:pt>
                <c:pt idx="3">
                  <c:v>86.639860758197671</c:v>
                </c:pt>
                <c:pt idx="4">
                  <c:v>88.099293552620551</c:v>
                </c:pt>
                <c:pt idx="5">
                  <c:v>90.01852213814351</c:v>
                </c:pt>
                <c:pt idx="6">
                  <c:v>93.838364094974821</c:v>
                </c:pt>
                <c:pt idx="7">
                  <c:v>100.09866063533727</c:v>
                </c:pt>
                <c:pt idx="8">
                  <c:v>103.85055706028537</c:v>
                </c:pt>
                <c:pt idx="9">
                  <c:v>109.66036541665503</c:v>
                </c:pt>
                <c:pt idx="10">
                  <c:v>114.92660951795902</c:v>
                </c:pt>
                <c:pt idx="11">
                  <c:v>122.98699727287112</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Data_Sheet_Graphs!$X$56:$X$70</c:f>
              <c:numCache>
                <c:formatCode>0</c:formatCode>
                <c:ptCount val="15"/>
                <c:pt idx="11">
                  <c:v>122.98699727287112</c:v>
                </c:pt>
                <c:pt idx="12">
                  <c:v>118.08933441301576</c:v>
                </c:pt>
                <c:pt idx="13">
                  <c:v>130.68159606846675</c:v>
                </c:pt>
                <c:pt idx="14">
                  <c:v>135.22091605469149</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Data_Sheet_Graphs!$Y$56:$Y$70</c:f>
              <c:numCache>
                <c:formatCode>0</c:formatCode>
                <c:ptCount val="15"/>
                <c:pt idx="0">
                  <c:v>100</c:v>
                </c:pt>
                <c:pt idx="1">
                  <c:v>85.996185446009392</c:v>
                </c:pt>
                <c:pt idx="2">
                  <c:v>81.864730046948353</c:v>
                </c:pt>
                <c:pt idx="3">
                  <c:v>82.714201877934272</c:v>
                </c:pt>
                <c:pt idx="4">
                  <c:v>82.54548122065728</c:v>
                </c:pt>
                <c:pt idx="5">
                  <c:v>84.705105633802816</c:v>
                </c:pt>
                <c:pt idx="6">
                  <c:v>91.688673708920192</c:v>
                </c:pt>
                <c:pt idx="7">
                  <c:v>99.049295774647888</c:v>
                </c:pt>
                <c:pt idx="8">
                  <c:v>104.6156103286385</c:v>
                </c:pt>
                <c:pt idx="9">
                  <c:v>110.36971830985915</c:v>
                </c:pt>
                <c:pt idx="10">
                  <c:v>110.37411971830986</c:v>
                </c:pt>
                <c:pt idx="11">
                  <c:v>115.7599765258216</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Data_Sheet_Graphs!$Z$56:$Z$70</c:f>
              <c:numCache>
                <c:formatCode>0</c:formatCode>
                <c:ptCount val="15"/>
                <c:pt idx="11">
                  <c:v>115.7599765258216</c:v>
                </c:pt>
                <c:pt idx="12">
                  <c:v>111.61384976525821</c:v>
                </c:pt>
                <c:pt idx="13">
                  <c:v>106.54196009389672</c:v>
                </c:pt>
                <c:pt idx="14">
                  <c:v>109.12265258215963</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20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Data_Sheet_Graphs!$C$73:$C$87</c:f>
              <c:numCache>
                <c:formatCode>0</c:formatCode>
                <c:ptCount val="15"/>
                <c:pt idx="0">
                  <c:v>100</c:v>
                </c:pt>
                <c:pt idx="1">
                  <c:v>67.046158731058767</c:v>
                </c:pt>
                <c:pt idx="2">
                  <c:v>64.912182351877277</c:v>
                </c:pt>
                <c:pt idx="3">
                  <c:v>68.9322924272292</c:v>
                </c:pt>
                <c:pt idx="4">
                  <c:v>60.85728254049949</c:v>
                </c:pt>
                <c:pt idx="5">
                  <c:v>64.803439966000084</c:v>
                </c:pt>
                <c:pt idx="6">
                  <c:v>50.757504889138531</c:v>
                </c:pt>
                <c:pt idx="7">
                  <c:v>40.222846401494145</c:v>
                </c:pt>
                <c:pt idx="8">
                  <c:v>63.363987524758095</c:v>
                </c:pt>
                <c:pt idx="9">
                  <c:v>81.406868892223883</c:v>
                </c:pt>
                <c:pt idx="10" formatCode="General">
                  <c:v>72.724811885424344</c:v>
                </c:pt>
                <c:pt idx="11">
                  <c:v>61.468658632110419</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Data_Sheet_Graphs!$D$73:$D$87</c:f>
              <c:numCache>
                <c:formatCode>General</c:formatCode>
                <c:ptCount val="15"/>
                <c:pt idx="11" formatCode="0">
                  <c:v>61.468658632110419</c:v>
                </c:pt>
                <c:pt idx="12" formatCode="0">
                  <c:v>55.729537799695962</c:v>
                </c:pt>
                <c:pt idx="13" formatCode="0">
                  <c:v>79.969409858532018</c:v>
                </c:pt>
                <c:pt idx="14" formatCode="0">
                  <c:v>85.795529491807514</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Data_Sheet_Graphs!$E$73:$E$87</c:f>
              <c:numCache>
                <c:formatCode>0</c:formatCode>
                <c:ptCount val="15"/>
                <c:pt idx="0">
                  <c:v>100</c:v>
                </c:pt>
                <c:pt idx="1">
                  <c:v>79.405012303927634</c:v>
                </c:pt>
                <c:pt idx="2">
                  <c:v>88.190291582463786</c:v>
                </c:pt>
                <c:pt idx="3">
                  <c:v>99.36212039977454</c:v>
                </c:pt>
                <c:pt idx="4">
                  <c:v>78.753385298524904</c:v>
                </c:pt>
                <c:pt idx="5">
                  <c:v>101.67787080188614</c:v>
                </c:pt>
                <c:pt idx="6">
                  <c:v>70.332412257186448</c:v>
                </c:pt>
                <c:pt idx="7">
                  <c:v>74.649097482850109</c:v>
                </c:pt>
                <c:pt idx="8">
                  <c:v>85.643584773374002</c:v>
                </c:pt>
                <c:pt idx="9">
                  <c:v>87.428685335642896</c:v>
                </c:pt>
                <c:pt idx="10">
                  <c:v>58.359016923055769</c:v>
                </c:pt>
                <c:pt idx="11">
                  <c:v>94.327820623857235</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Data_Sheet_Graphs!$F$73:$F$87</c:f>
              <c:numCache>
                <c:formatCode>0</c:formatCode>
                <c:ptCount val="15"/>
                <c:pt idx="11">
                  <c:v>94.327820623857235</c:v>
                </c:pt>
                <c:pt idx="12">
                  <c:v>93.641417494947831</c:v>
                </c:pt>
                <c:pt idx="13">
                  <c:v>105.93728914917308</c:v>
                </c:pt>
                <c:pt idx="14">
                  <c:v>115.49735774872492</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Data_Sheet_Graphs!$G$73:$G$87</c:f>
              <c:numCache>
                <c:formatCode>0</c:formatCode>
                <c:ptCount val="15"/>
                <c:pt idx="0">
                  <c:v>100</c:v>
                </c:pt>
                <c:pt idx="1">
                  <c:v>155.06925712626551</c:v>
                </c:pt>
                <c:pt idx="2">
                  <c:v>151.11070017337533</c:v>
                </c:pt>
                <c:pt idx="3">
                  <c:v>158.94669450596612</c:v>
                </c:pt>
                <c:pt idx="4">
                  <c:v>199.13652090012658</c:v>
                </c:pt>
                <c:pt idx="5">
                  <c:v>221.74996374739118</c:v>
                </c:pt>
                <c:pt idx="6">
                  <c:v>156.01583609004763</c:v>
                </c:pt>
                <c:pt idx="7">
                  <c:v>122.33938414260263</c:v>
                </c:pt>
                <c:pt idx="8">
                  <c:v>174.77723205091752</c:v>
                </c:pt>
                <c:pt idx="9">
                  <c:v>203.15030955966878</c:v>
                </c:pt>
                <c:pt idx="10" formatCode="General">
                  <c:v>213.25279717199228</c:v>
                </c:pt>
                <c:pt idx="11">
                  <c:v>170.24082856671376</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Data_Sheet_Graphs!$H$73:$H$87</c:f>
              <c:numCache>
                <c:formatCode>General</c:formatCode>
                <c:ptCount val="15"/>
                <c:pt idx="11" formatCode="0">
                  <c:v>170.24082856671376</c:v>
                </c:pt>
                <c:pt idx="12" formatCode="0">
                  <c:v>183.30620372381532</c:v>
                </c:pt>
                <c:pt idx="13" formatCode="0">
                  <c:v>247.10917375729755</c:v>
                </c:pt>
                <c:pt idx="14" formatCode="0">
                  <c:v>260.510701599112</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Data_Sheet_Graphs!$I$73:$I$87</c:f>
              <c:numCache>
                <c:formatCode>0</c:formatCode>
                <c:ptCount val="15"/>
                <c:pt idx="0">
                  <c:v>100</c:v>
                </c:pt>
                <c:pt idx="1">
                  <c:v>87.391517055822177</c:v>
                </c:pt>
                <c:pt idx="2">
                  <c:v>86.459792608746284</c:v>
                </c:pt>
                <c:pt idx="3">
                  <c:v>73.82317624955418</c:v>
                </c:pt>
                <c:pt idx="4">
                  <c:v>75.295296897504841</c:v>
                </c:pt>
                <c:pt idx="5">
                  <c:v>58.160846520701426</c:v>
                </c:pt>
                <c:pt idx="6">
                  <c:v>86.199300217977665</c:v>
                </c:pt>
                <c:pt idx="7">
                  <c:v>103.96014504311043</c:v>
                </c:pt>
                <c:pt idx="8">
                  <c:v>100.47901945738441</c:v>
                </c:pt>
                <c:pt idx="9">
                  <c:v>108.31746993876371</c:v>
                </c:pt>
                <c:pt idx="10">
                  <c:v>67.100741240570386</c:v>
                </c:pt>
                <c:pt idx="11">
                  <c:v>106.04408416925935</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Data_Sheet_Graphs!$J$73:$J$87</c:f>
              <c:numCache>
                <c:formatCode>0</c:formatCode>
                <c:ptCount val="15"/>
                <c:pt idx="11">
                  <c:v>106.04408416925935</c:v>
                </c:pt>
                <c:pt idx="12">
                  <c:v>94.599049046478285</c:v>
                </c:pt>
                <c:pt idx="13">
                  <c:v>116.025605549492</c:v>
                </c:pt>
                <c:pt idx="14">
                  <c:v>129.10571351932541</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Data_Sheet_Graphs!$K$73:$K$87</c:f>
              <c:numCache>
                <c:formatCode>0</c:formatCode>
                <c:ptCount val="15"/>
                <c:pt idx="0">
                  <c:v>100</c:v>
                </c:pt>
                <c:pt idx="1">
                  <c:v>35.222808396004041</c:v>
                </c:pt>
                <c:pt idx="2">
                  <c:v>14.405249033153403</c:v>
                </c:pt>
                <c:pt idx="3">
                  <c:v>17.969571118072633</c:v>
                </c:pt>
                <c:pt idx="4">
                  <c:v>30.8656210777661</c:v>
                </c:pt>
                <c:pt idx="5">
                  <c:v>41.052459718976728</c:v>
                </c:pt>
                <c:pt idx="6">
                  <c:v>52.267880284492698</c:v>
                </c:pt>
                <c:pt idx="7">
                  <c:v>53.83116154246472</c:v>
                </c:pt>
                <c:pt idx="8">
                  <c:v>63.87412116450168</c:v>
                </c:pt>
                <c:pt idx="9">
                  <c:v>85.878427330891128</c:v>
                </c:pt>
                <c:pt idx="10" formatCode="General">
                  <c:v>96.288737640180017</c:v>
                </c:pt>
                <c:pt idx="11">
                  <c:v>99.181624302288796</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Data_Sheet_Graphs!$L$73:$L$87</c:f>
              <c:numCache>
                <c:formatCode>General</c:formatCode>
                <c:ptCount val="15"/>
                <c:pt idx="11" formatCode="0">
                  <c:v>99.181624302288796</c:v>
                </c:pt>
                <c:pt idx="12" formatCode="0">
                  <c:v>87.359469994591777</c:v>
                </c:pt>
                <c:pt idx="13" formatCode="0">
                  <c:v>80.649714793008087</c:v>
                </c:pt>
                <c:pt idx="14" formatCode="0">
                  <c:v>85.482279411014389</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Data_Sheet_Graphs!$M$73:$M$87</c:f>
              <c:numCache>
                <c:formatCode>0</c:formatCode>
                <c:ptCount val="15"/>
                <c:pt idx="0">
                  <c:v>100</c:v>
                </c:pt>
                <c:pt idx="1">
                  <c:v>92.602878240869316</c:v>
                </c:pt>
                <c:pt idx="2">
                  <c:v>85.671458987559902</c:v>
                </c:pt>
                <c:pt idx="3">
                  <c:v>85.584584819807318</c:v>
                </c:pt>
                <c:pt idx="4">
                  <c:v>85.903598157128314</c:v>
                </c:pt>
                <c:pt idx="5">
                  <c:v>92.132191151652378</c:v>
                </c:pt>
                <c:pt idx="6">
                  <c:v>89.961049041179791</c:v>
                </c:pt>
                <c:pt idx="7">
                  <c:v>105.61050465346464</c:v>
                </c:pt>
                <c:pt idx="8">
                  <c:v>120.4788048393184</c:v>
                </c:pt>
                <c:pt idx="9">
                  <c:v>122.17783569388962</c:v>
                </c:pt>
                <c:pt idx="10">
                  <c:v>130.53698204837895</c:v>
                </c:pt>
                <c:pt idx="11">
                  <c:v>127.91936368232537</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Data_Sheet_Graphs!$N$73:$N$87</c:f>
              <c:numCache>
                <c:formatCode>0</c:formatCode>
                <c:ptCount val="15"/>
                <c:pt idx="11">
                  <c:v>127.91936368232537</c:v>
                </c:pt>
                <c:pt idx="12">
                  <c:v>105.79016612904374</c:v>
                </c:pt>
                <c:pt idx="13">
                  <c:v>109.84816745351877</c:v>
                </c:pt>
                <c:pt idx="14">
                  <c:v>116.7714703808934</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Data_Sheet_Graphs!$O$73:$O$87</c:f>
              <c:numCache>
                <c:formatCode>0</c:formatCode>
                <c:ptCount val="15"/>
                <c:pt idx="0">
                  <c:v>100</c:v>
                </c:pt>
                <c:pt idx="1">
                  <c:v>92.824782661932161</c:v>
                </c:pt>
                <c:pt idx="2">
                  <c:v>83.631688502510087</c:v>
                </c:pt>
                <c:pt idx="3">
                  <c:v>87.180115097342963</c:v>
                </c:pt>
                <c:pt idx="4">
                  <c:v>118.92739071874615</c:v>
                </c:pt>
                <c:pt idx="5">
                  <c:v>87.153177421329744</c:v>
                </c:pt>
                <c:pt idx="6">
                  <c:v>91.377494796130776</c:v>
                </c:pt>
                <c:pt idx="7">
                  <c:v>97.536427084608775</c:v>
                </c:pt>
                <c:pt idx="8">
                  <c:v>99.324109220031829</c:v>
                </c:pt>
                <c:pt idx="9">
                  <c:v>82.772131749724522</c:v>
                </c:pt>
                <c:pt idx="10">
                  <c:v>82.42439084119016</c:v>
                </c:pt>
                <c:pt idx="11">
                  <c:v>77.710297538875963</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Data_Sheet_Graphs!$P$73:$P$87</c:f>
              <c:numCache>
                <c:formatCode>0</c:formatCode>
                <c:ptCount val="15"/>
                <c:pt idx="11">
                  <c:v>77.710297538875963</c:v>
                </c:pt>
                <c:pt idx="12">
                  <c:v>62.861818538018859</c:v>
                </c:pt>
                <c:pt idx="13">
                  <c:v>65.564664870821602</c:v>
                </c:pt>
                <c:pt idx="14">
                  <c:v>69.558497122566436</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Data_Sheet_Graphs!$Q$73:$Q$87</c:f>
              <c:numCache>
                <c:formatCode>0</c:formatCode>
                <c:ptCount val="15"/>
                <c:pt idx="0">
                  <c:v>100</c:v>
                </c:pt>
                <c:pt idx="1">
                  <c:v>90.189364006204826</c:v>
                </c:pt>
                <c:pt idx="2">
                  <c:v>80.630432873825626</c:v>
                </c:pt>
                <c:pt idx="3">
                  <c:v>83.045043462990606</c:v>
                </c:pt>
                <c:pt idx="4">
                  <c:v>85.805016536424034</c:v>
                </c:pt>
                <c:pt idx="5">
                  <c:v>93.935668920303215</c:v>
                </c:pt>
                <c:pt idx="6">
                  <c:v>102.60192583486993</c:v>
                </c:pt>
                <c:pt idx="7">
                  <c:v>109.92185442093249</c:v>
                </c:pt>
                <c:pt idx="8">
                  <c:v>128.87288904498493</c:v>
                </c:pt>
                <c:pt idx="9">
                  <c:v>121.47101003892645</c:v>
                </c:pt>
                <c:pt idx="10">
                  <c:v>130.41238622062224</c:v>
                </c:pt>
                <c:pt idx="11">
                  <c:v>125.78511429156789</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Data_Sheet_Graphs!$R$73:$R$87</c:f>
              <c:numCache>
                <c:formatCode>0</c:formatCode>
                <c:ptCount val="15"/>
                <c:pt idx="11">
                  <c:v>125.78511429156789</c:v>
                </c:pt>
                <c:pt idx="12">
                  <c:v>104.84267890069367</c:v>
                </c:pt>
                <c:pt idx="13">
                  <c:v>108.69350103901425</c:v>
                </c:pt>
                <c:pt idx="14">
                  <c:v>116.99271958322359</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Data_Sheet_Graphs!$S$73:$S$87</c:f>
              <c:numCache>
                <c:formatCode>0</c:formatCode>
                <c:ptCount val="15"/>
                <c:pt idx="0">
                  <c:v>100</c:v>
                </c:pt>
                <c:pt idx="1">
                  <c:v>92.267479851884119</c:v>
                </c:pt>
                <c:pt idx="2">
                  <c:v>97.399803964277936</c:v>
                </c:pt>
                <c:pt idx="3">
                  <c:v>113.68982792419953</c:v>
                </c:pt>
                <c:pt idx="4">
                  <c:v>112.44554563275973</c:v>
                </c:pt>
                <c:pt idx="5">
                  <c:v>148.63047266390763</c:v>
                </c:pt>
                <c:pt idx="6">
                  <c:v>133.41864517534304</c:v>
                </c:pt>
                <c:pt idx="7">
                  <c:v>182.27238074493573</c:v>
                </c:pt>
                <c:pt idx="8">
                  <c:v>177.57602646482246</c:v>
                </c:pt>
                <c:pt idx="9">
                  <c:v>192.68133304291004</c:v>
                </c:pt>
                <c:pt idx="10">
                  <c:v>204.24199520801568</c:v>
                </c:pt>
                <c:pt idx="11">
                  <c:v>306.38478272707471</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Data_Sheet_Graphs!$T$73:$T$87</c:f>
              <c:numCache>
                <c:formatCode>0</c:formatCode>
                <c:ptCount val="15"/>
                <c:pt idx="11">
                  <c:v>306.38478272707471</c:v>
                </c:pt>
                <c:pt idx="12">
                  <c:v>411.2538934872577</c:v>
                </c:pt>
                <c:pt idx="13">
                  <c:v>457.6035259202788</c:v>
                </c:pt>
                <c:pt idx="14">
                  <c:v>499.67333914179909</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Data_Sheet_Graphs!$U$73:$U$87</c:f>
              <c:numCache>
                <c:formatCode>0</c:formatCode>
                <c:ptCount val="15"/>
                <c:pt idx="0">
                  <c:v>100</c:v>
                </c:pt>
                <c:pt idx="1">
                  <c:v>22.943712613371151</c:v>
                </c:pt>
                <c:pt idx="2">
                  <c:v>37.330534117434539</c:v>
                </c:pt>
                <c:pt idx="3">
                  <c:v>124.53334560172141</c:v>
                </c:pt>
                <c:pt idx="4">
                  <c:v>11.694436506286886</c:v>
                </c:pt>
                <c:pt idx="5">
                  <c:v>110.5760043629212</c:v>
                </c:pt>
                <c:pt idx="6">
                  <c:v>139.63061194067842</c:v>
                </c:pt>
                <c:pt idx="7">
                  <c:v>150.24536741365904</c:v>
                </c:pt>
                <c:pt idx="8">
                  <c:v>160.64794390856292</c:v>
                </c:pt>
                <c:pt idx="9">
                  <c:v>153.67448471363087</c:v>
                </c:pt>
                <c:pt idx="10">
                  <c:v>207.6856879004211</c:v>
                </c:pt>
                <c:pt idx="11">
                  <c:v>196.28485366809969</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Data_Sheet_Graphs!$V$73:$V$87</c:f>
              <c:numCache>
                <c:formatCode>0</c:formatCode>
                <c:ptCount val="15"/>
                <c:pt idx="11">
                  <c:v>196.28485366809969</c:v>
                </c:pt>
                <c:pt idx="12">
                  <c:v>207.73255945208669</c:v>
                </c:pt>
                <c:pt idx="13">
                  <c:v>228.83204952670991</c:v>
                </c:pt>
                <c:pt idx="14">
                  <c:v>257.39052011454544</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Data_Sheet_Graphs!$W$73:$W$87</c:f>
              <c:numCache>
                <c:formatCode>0</c:formatCode>
                <c:ptCount val="15"/>
                <c:pt idx="0">
                  <c:v>100</c:v>
                </c:pt>
                <c:pt idx="1">
                  <c:v>92.946813608049837</c:v>
                </c:pt>
                <c:pt idx="2">
                  <c:v>68.854815524676567</c:v>
                </c:pt>
                <c:pt idx="3">
                  <c:v>79.600246423437611</c:v>
                </c:pt>
                <c:pt idx="4">
                  <c:v>83.725100965158461</c:v>
                </c:pt>
                <c:pt idx="5">
                  <c:v>89.071120542131567</c:v>
                </c:pt>
                <c:pt idx="6">
                  <c:v>96.051748921897456</c:v>
                </c:pt>
                <c:pt idx="7">
                  <c:v>104.47258539256623</c:v>
                </c:pt>
                <c:pt idx="8">
                  <c:v>123.81682524471215</c:v>
                </c:pt>
                <c:pt idx="9">
                  <c:v>116.01067834896297</c:v>
                </c:pt>
                <c:pt idx="10">
                  <c:v>141.01444315148197</c:v>
                </c:pt>
                <c:pt idx="11">
                  <c:v>133.89417482373878</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Data_Sheet_Graphs!$X$73:$X$87</c:f>
              <c:numCache>
                <c:formatCode>0</c:formatCode>
                <c:ptCount val="15"/>
                <c:pt idx="11">
                  <c:v>133.89417482373878</c:v>
                </c:pt>
                <c:pt idx="12">
                  <c:v>121.31418851392976</c:v>
                </c:pt>
                <c:pt idx="13">
                  <c:v>122.09554521185571</c:v>
                </c:pt>
                <c:pt idx="14">
                  <c:v>132.82541447053185</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Data_Sheet_Graphs!$Y$73:$Y$87</c:f>
              <c:numCache>
                <c:formatCode>0</c:formatCode>
                <c:ptCount val="15"/>
                <c:pt idx="0">
                  <c:v>100</c:v>
                </c:pt>
                <c:pt idx="1">
                  <c:v>90.011569610489786</c:v>
                </c:pt>
                <c:pt idx="2">
                  <c:v>102.26200717909165</c:v>
                </c:pt>
                <c:pt idx="3">
                  <c:v>102.04693108665343</c:v>
                </c:pt>
                <c:pt idx="4">
                  <c:v>112.90604882968941</c:v>
                </c:pt>
                <c:pt idx="5">
                  <c:v>129.94897505117328</c:v>
                </c:pt>
                <c:pt idx="6">
                  <c:v>125.36859592393724</c:v>
                </c:pt>
                <c:pt idx="7">
                  <c:v>181.63250170577592</c:v>
                </c:pt>
                <c:pt idx="8">
                  <c:v>215.32083419858199</c:v>
                </c:pt>
                <c:pt idx="9">
                  <c:v>214.03037764395268</c:v>
                </c:pt>
                <c:pt idx="10">
                  <c:v>250.57106410750842</c:v>
                </c:pt>
                <c:pt idx="11">
                  <c:v>277.34581269097282</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Data_Sheet_Graphs!$Z$73:$Z$87</c:f>
              <c:numCache>
                <c:formatCode>0</c:formatCode>
                <c:ptCount val="15"/>
                <c:pt idx="11">
                  <c:v>277.34581269097282</c:v>
                </c:pt>
                <c:pt idx="12">
                  <c:v>253.03334866059512</c:v>
                </c:pt>
                <c:pt idx="13">
                  <c:v>254.54851819988733</c:v>
                </c:pt>
                <c:pt idx="14">
                  <c:v>275.95688391824149</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350"/>
          <c:min val="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IE</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6.867642422193436E-2</c:v>
                </c:pt>
                <c:pt idx="1">
                  <c:v>0.20346136167658757</c:v>
                </c:pt>
                <c:pt idx="2">
                  <c:v>0.170017739858461</c:v>
                </c:pt>
                <c:pt idx="3">
                  <c:v>0.55085109535078958</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IE</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0.12277373006016724</c:v>
                </c:pt>
                <c:pt idx="1">
                  <c:v>0.12161820618328009</c:v>
                </c:pt>
                <c:pt idx="2">
                  <c:v>0.24315095269352524</c:v>
                </c:pt>
                <c:pt idx="3">
                  <c:v>0.50280289544645407</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IE</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0.16790001472191649</c:v>
                </c:pt>
                <c:pt idx="1">
                  <c:v>8.6102764562194609E-2</c:v>
                </c:pt>
                <c:pt idx="2">
                  <c:v>0.16805622567445352</c:v>
                </c:pt>
                <c:pt idx="3">
                  <c:v>0.56075398275248767</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Ireland</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128.1159420289855</c:v>
                </c:pt>
                <c:pt idx="2">
                  <c:v>126.08695652173913</c:v>
                </c:pt>
                <c:pt idx="3">
                  <c:v>125.21739130434783</c:v>
                </c:pt>
                <c:pt idx="4">
                  <c:v>134.20289855072463</c:v>
                </c:pt>
                <c:pt idx="5">
                  <c:v>135.36231884057972</c:v>
                </c:pt>
                <c:pt idx="6">
                  <c:v>144.05797101449275</c:v>
                </c:pt>
                <c:pt idx="7">
                  <c:v>153.04347826086956</c:v>
                </c:pt>
                <c:pt idx="8">
                  <c:v>154.49275362318841</c:v>
                </c:pt>
                <c:pt idx="9">
                  <c:v>166.37681159420291</c:v>
                </c:pt>
                <c:pt idx="10" formatCode="General">
                  <c:v>165.21739130434781</c:v>
                </c:pt>
                <c:pt idx="11">
                  <c:v>164.92753623188406</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164.92753623188406</c:v>
                </c:pt>
                <c:pt idx="12" formatCode="0">
                  <c:v>171.8840579710145</c:v>
                </c:pt>
                <c:pt idx="13" formatCode="0">
                  <c:v>187.24637681159419</c:v>
                </c:pt>
                <c:pt idx="14" formatCode="0">
                  <c:v>195.36231884057972</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105.3405572755418</c:v>
                </c:pt>
                <c:pt idx="2">
                  <c:v>102.55417956656346</c:v>
                </c:pt>
                <c:pt idx="3">
                  <c:v>102.78637770897832</c:v>
                </c:pt>
                <c:pt idx="4">
                  <c:v>102.0123839009288</c:v>
                </c:pt>
                <c:pt idx="5">
                  <c:v>102.94117647058823</c:v>
                </c:pt>
                <c:pt idx="6">
                  <c:v>101.70278637770897</c:v>
                </c:pt>
                <c:pt idx="7">
                  <c:v>107.19814241486068</c:v>
                </c:pt>
                <c:pt idx="8">
                  <c:v>109.28792569659443</c:v>
                </c:pt>
                <c:pt idx="9">
                  <c:v>116.40866873065015</c:v>
                </c:pt>
                <c:pt idx="10">
                  <c:v>115.55727554179566</c:v>
                </c:pt>
                <c:pt idx="11">
                  <c:v>116.3312693498452</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116.3312693498452</c:v>
                </c:pt>
                <c:pt idx="12">
                  <c:v>120.51083591331269</c:v>
                </c:pt>
                <c:pt idx="13">
                  <c:v>130.41795665634675</c:v>
                </c:pt>
                <c:pt idx="14">
                  <c:v>135.21671826625388</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98.278290812333694</c:v>
                </c:pt>
                <c:pt idx="2">
                  <c:v>97.699170449209575</c:v>
                </c:pt>
                <c:pt idx="3">
                  <c:v>97.104398184379406</c:v>
                </c:pt>
                <c:pt idx="4">
                  <c:v>97.135701987791521</c:v>
                </c:pt>
                <c:pt idx="5">
                  <c:v>96.415714509312878</c:v>
                </c:pt>
                <c:pt idx="6">
                  <c:v>94.7253091250587</c:v>
                </c:pt>
                <c:pt idx="7">
                  <c:v>97.213961496321801</c:v>
                </c:pt>
                <c:pt idx="8">
                  <c:v>98.027860385036789</c:v>
                </c:pt>
                <c:pt idx="9">
                  <c:v>103.72515260604163</c:v>
                </c:pt>
                <c:pt idx="10" formatCode="General">
                  <c:v>102.66082329002974</c:v>
                </c:pt>
                <c:pt idx="11">
                  <c:v>102.42604476443888</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102.42604476443888</c:v>
                </c:pt>
                <c:pt idx="12" formatCode="0">
                  <c:v>105.03991234935044</c:v>
                </c:pt>
                <c:pt idx="13" formatCode="0">
                  <c:v>112.77195179214274</c:v>
                </c:pt>
                <c:pt idx="14" formatCode="0">
                  <c:v>116.07450305212083</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102.17633042096902</c:v>
                </c:pt>
                <c:pt idx="2">
                  <c:v>98.379666401906277</c:v>
                </c:pt>
                <c:pt idx="3">
                  <c:v>99.158061953931693</c:v>
                </c:pt>
                <c:pt idx="4">
                  <c:v>101.89038919777602</c:v>
                </c:pt>
                <c:pt idx="5">
                  <c:v>103.76489277204131</c:v>
                </c:pt>
                <c:pt idx="6">
                  <c:v>105.09928514694202</c:v>
                </c:pt>
                <c:pt idx="7">
                  <c:v>110.46862589356633</c:v>
                </c:pt>
                <c:pt idx="8">
                  <c:v>114.59888800635424</c:v>
                </c:pt>
                <c:pt idx="9">
                  <c:v>124.35266084193805</c:v>
                </c:pt>
                <c:pt idx="10">
                  <c:v>123.12946783161239</c:v>
                </c:pt>
                <c:pt idx="11">
                  <c:v>122.39872915011914</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122.39872915011914</c:v>
                </c:pt>
                <c:pt idx="12">
                  <c:v>126.16362192216044</c:v>
                </c:pt>
                <c:pt idx="13">
                  <c:v>135.64733915806195</c:v>
                </c:pt>
                <c:pt idx="14">
                  <c:v>139.7934868943606</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105.18798750292235</c:v>
                </c:pt>
                <c:pt idx="2">
                  <c:v>108.95623897472954</c:v>
                </c:pt>
                <c:pt idx="3">
                  <c:v>111.20273745510191</c:v>
                </c:pt>
                <c:pt idx="4">
                  <c:v>115.26003698114812</c:v>
                </c:pt>
                <c:pt idx="5">
                  <c:v>116.43535737816411</c:v>
                </c:pt>
                <c:pt idx="6">
                  <c:v>116.41622919810419</c:v>
                </c:pt>
                <c:pt idx="7">
                  <c:v>120.81783596522922</c:v>
                </c:pt>
                <c:pt idx="8">
                  <c:v>122.20781704958449</c:v>
                </c:pt>
                <c:pt idx="9">
                  <c:v>132.19910310089051</c:v>
                </c:pt>
                <c:pt idx="10" formatCode="General">
                  <c:v>132.88771758304819</c:v>
                </c:pt>
                <c:pt idx="11">
                  <c:v>136.81111984867485</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136.81111984867485</c:v>
                </c:pt>
                <c:pt idx="12" formatCode="0">
                  <c:v>134.63688338186225</c:v>
                </c:pt>
                <c:pt idx="13" formatCode="0">
                  <c:v>149.28694395443242</c:v>
                </c:pt>
                <c:pt idx="14" formatCode="0">
                  <c:v>156.06682110900937</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100.91232971171442</c:v>
                </c:pt>
                <c:pt idx="2">
                  <c:v>102.05804609386742</c:v>
                </c:pt>
                <c:pt idx="3">
                  <c:v>101.57801214671535</c:v>
                </c:pt>
                <c:pt idx="4">
                  <c:v>103.1277350000442</c:v>
                </c:pt>
                <c:pt idx="5">
                  <c:v>102.50713862637799</c:v>
                </c:pt>
                <c:pt idx="6">
                  <c:v>99.651688075178797</c:v>
                </c:pt>
                <c:pt idx="7">
                  <c:v>103.39825136805254</c:v>
                </c:pt>
                <c:pt idx="8">
                  <c:v>103.01104166482492</c:v>
                </c:pt>
                <c:pt idx="9">
                  <c:v>109.99319288877888</c:v>
                </c:pt>
                <c:pt idx="10" formatCode="General">
                  <c:v>108.50358478389632</c:v>
                </c:pt>
                <c:pt idx="11">
                  <c:v>107.61247204222177</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107.61247204222177</c:v>
                </c:pt>
                <c:pt idx="12" formatCode="0">
                  <c:v>106.13612454361413</c:v>
                </c:pt>
                <c:pt idx="13" formatCode="0">
                  <c:v>105.66581504106368</c:v>
                </c:pt>
                <c:pt idx="14" formatCode="0">
                  <c:v>108.21450356710309</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At val="80"/>
        <c:auto val="1"/>
        <c:lblAlgn val="ctr"/>
        <c:lblOffset val="100"/>
        <c:tickLblSkip val="1"/>
        <c:tickMarkSkip val="1"/>
        <c:noMultiLvlLbl val="0"/>
      </c:catAx>
      <c:valAx>
        <c:axId val="1421978048"/>
        <c:scaling>
          <c:orientation val="minMax"/>
          <c:max val="18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Ireland</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105.49199084668192</c:v>
                </c:pt>
                <c:pt idx="2">
                  <c:v>90.325451309433006</c:v>
                </c:pt>
                <c:pt idx="3">
                  <c:v>87.312484108822787</c:v>
                </c:pt>
                <c:pt idx="4">
                  <c:v>91.367912534960595</c:v>
                </c:pt>
                <c:pt idx="5">
                  <c:v>81.184846173404523</c:v>
                </c:pt>
                <c:pt idx="6">
                  <c:v>89.117721840833966</c:v>
                </c:pt>
                <c:pt idx="7">
                  <c:v>88.672768878718529</c:v>
                </c:pt>
                <c:pt idx="8">
                  <c:v>93.745232646834481</c:v>
                </c:pt>
                <c:pt idx="9">
                  <c:v>92.944317315026694</c:v>
                </c:pt>
                <c:pt idx="10" formatCode="General">
                  <c:v>93.643529112636671</c:v>
                </c:pt>
                <c:pt idx="11">
                  <c:v>97.431985761505217</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97.431985761505217</c:v>
                </c:pt>
                <c:pt idx="12" formatCode="0">
                  <c:v>105.00889905924231</c:v>
                </c:pt>
                <c:pt idx="13" formatCode="0">
                  <c:v>113.2468853292652</c:v>
                </c:pt>
                <c:pt idx="14" formatCode="0">
                  <c:v>117.6328502415459</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90.357453281182089</c:v>
                </c:pt>
                <c:pt idx="2">
                  <c:v>87.619513255106469</c:v>
                </c:pt>
                <c:pt idx="3">
                  <c:v>89.004780530204258</c:v>
                </c:pt>
                <c:pt idx="4">
                  <c:v>87.825945241199477</c:v>
                </c:pt>
                <c:pt idx="5">
                  <c:v>84.745762711864401</c:v>
                </c:pt>
                <c:pt idx="6">
                  <c:v>83.518035636679699</c:v>
                </c:pt>
                <c:pt idx="7">
                  <c:v>86.141894828335509</c:v>
                </c:pt>
                <c:pt idx="8">
                  <c:v>91.009343763581057</c:v>
                </c:pt>
                <c:pt idx="9">
                  <c:v>91.204910908300732</c:v>
                </c:pt>
                <c:pt idx="10">
                  <c:v>92.465232507605393</c:v>
                </c:pt>
                <c:pt idx="11">
                  <c:v>96.468926553672318</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96.468926553672318</c:v>
                </c:pt>
                <c:pt idx="12">
                  <c:v>101.874185136897</c:v>
                </c:pt>
                <c:pt idx="13">
                  <c:v>109.4361147327249</c:v>
                </c:pt>
                <c:pt idx="14">
                  <c:v>113.92329421990439</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82.660777621628853</c:v>
                </c:pt>
                <c:pt idx="2">
                  <c:v>75.727765508933956</c:v>
                </c:pt>
                <c:pt idx="3">
                  <c:v>74.378192687769072</c:v>
                </c:pt>
                <c:pt idx="4">
                  <c:v>71.165986303508888</c:v>
                </c:pt>
                <c:pt idx="5">
                  <c:v>73.998973878516139</c:v>
                </c:pt>
                <c:pt idx="6">
                  <c:v>76.499587320707576</c:v>
                </c:pt>
                <c:pt idx="7">
                  <c:v>76.437127752124738</c:v>
                </c:pt>
                <c:pt idx="8">
                  <c:v>83.080149010685048</c:v>
                </c:pt>
                <c:pt idx="9">
                  <c:v>85.504918691025892</c:v>
                </c:pt>
                <c:pt idx="10" formatCode="General">
                  <c:v>72.305873430145667</c:v>
                </c:pt>
                <c:pt idx="11">
                  <c:v>94.135492649847194</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94.135492649847194</c:v>
                </c:pt>
                <c:pt idx="12" formatCode="0">
                  <c:v>95.721519552075662</c:v>
                </c:pt>
                <c:pt idx="13" formatCode="0">
                  <c:v>101.89609404626469</c:v>
                </c:pt>
                <c:pt idx="14" formatCode="0">
                  <c:v>105.52544112070312</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92.281341604744696</c:v>
                </c:pt>
                <c:pt idx="2">
                  <c:v>84.835367100688529</c:v>
                </c:pt>
                <c:pt idx="3">
                  <c:v>82.88908582725476</c:v>
                </c:pt>
                <c:pt idx="4">
                  <c:v>80.697389051741766</c:v>
                </c:pt>
                <c:pt idx="5">
                  <c:v>81.126866180380389</c:v>
                </c:pt>
                <c:pt idx="6">
                  <c:v>84.053105187811028</c:v>
                </c:pt>
                <c:pt idx="7">
                  <c:v>85.682391437725812</c:v>
                </c:pt>
                <c:pt idx="8">
                  <c:v>90.260072261231173</c:v>
                </c:pt>
                <c:pt idx="9">
                  <c:v>92.155225305065102</c:v>
                </c:pt>
                <c:pt idx="10" formatCode="General">
                  <c:v>93.528870406980701</c:v>
                </c:pt>
                <c:pt idx="11">
                  <c:v>94.070829640738978</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94.070829640738978</c:v>
                </c:pt>
                <c:pt idx="12" formatCode="0">
                  <c:v>96.453405140091348</c:v>
                </c:pt>
                <c:pt idx="13" formatCode="0">
                  <c:v>102.92794328175063</c:v>
                </c:pt>
                <c:pt idx="14" formatCode="0">
                  <c:v>106.78982889085827</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86.722835056023627</c:v>
                </c:pt>
                <c:pt idx="2">
                  <c:v>85.956165494079158</c:v>
                </c:pt>
                <c:pt idx="3">
                  <c:v>88.608819016184597</c:v>
                </c:pt>
                <c:pt idx="4">
                  <c:v>91.617012652363996</c:v>
                </c:pt>
                <c:pt idx="5">
                  <c:v>95.42661918411072</c:v>
                </c:pt>
                <c:pt idx="6">
                  <c:v>101.86513795998727</c:v>
                </c:pt>
                <c:pt idx="7">
                  <c:v>106.99557022496309</c:v>
                </c:pt>
                <c:pt idx="8">
                  <c:v>113.55626972408002</c:v>
                </c:pt>
                <c:pt idx="9">
                  <c:v>120.95891600799096</c:v>
                </c:pt>
                <c:pt idx="10" formatCode="General">
                  <c:v>122.46967196502504</c:v>
                </c:pt>
                <c:pt idx="11">
                  <c:v>130.72352992269609</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130.72352992269609</c:v>
                </c:pt>
                <c:pt idx="12" formatCode="0">
                  <c:v>128.87402646283911</c:v>
                </c:pt>
                <c:pt idx="13" formatCode="0">
                  <c:v>139.28718260517095</c:v>
                </c:pt>
                <c:pt idx="14" formatCode="0">
                  <c:v>144.72798865051101</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91.607041825620769</c:v>
                </c:pt>
                <c:pt idx="2">
                  <c:v>88.561854291624144</c:v>
                </c:pt>
                <c:pt idx="3">
                  <c:v>88.272962613269002</c:v>
                </c:pt>
                <c:pt idx="4">
                  <c:v>88.79998981238414</c:v>
                </c:pt>
                <c:pt idx="5">
                  <c:v>89.802742287883831</c:v>
                </c:pt>
                <c:pt idx="6">
                  <c:v>92.10114119489819</c:v>
                </c:pt>
                <c:pt idx="7">
                  <c:v>95.84145158972288</c:v>
                </c:pt>
                <c:pt idx="8">
                  <c:v>99.070016209224519</c:v>
                </c:pt>
                <c:pt idx="9">
                  <c:v>102.98697258621725</c:v>
                </c:pt>
                <c:pt idx="10" formatCode="General">
                  <c:v>104.2582415083493</c:v>
                </c:pt>
                <c:pt idx="11">
                  <c:v>111.29151680865657</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111.29151680865657</c:v>
                </c:pt>
                <c:pt idx="12" formatCode="0">
                  <c:v>106.71909650401047</c:v>
                </c:pt>
                <c:pt idx="13" formatCode="0">
                  <c:v>104.91443312284991</c:v>
                </c:pt>
                <c:pt idx="14" formatCode="0">
                  <c:v>106.61722034539656</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 val="autoZero"/>
        <c:auto val="1"/>
        <c:lblAlgn val="ctr"/>
        <c:lblOffset val="100"/>
        <c:tickLblSkip val="1"/>
        <c:tickMarkSkip val="1"/>
        <c:noMultiLvlLbl val="0"/>
      </c:catAx>
      <c:valAx>
        <c:axId val="1421968256"/>
        <c:scaling>
          <c:orientation val="minMax"/>
          <c:max val="15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Ireland</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100.75898743774863</c:v>
                </c:pt>
                <c:pt idx="2">
                  <c:v>97.098468050110725</c:v>
                </c:pt>
                <c:pt idx="3">
                  <c:v>119.68112913311229</c:v>
                </c:pt>
                <c:pt idx="4">
                  <c:v>55.826202475615176</c:v>
                </c:pt>
                <c:pt idx="5">
                  <c:v>82.761945842803001</c:v>
                </c:pt>
                <c:pt idx="6">
                  <c:v>53.993909599829117</c:v>
                </c:pt>
                <c:pt idx="7">
                  <c:v>58.972103564862351</c:v>
                </c:pt>
                <c:pt idx="8">
                  <c:v>45.851064374739074</c:v>
                </c:pt>
                <c:pt idx="9">
                  <c:v>62.566222286985003</c:v>
                </c:pt>
                <c:pt idx="10" formatCode="General">
                  <c:v>39.751037150784953</c:v>
                </c:pt>
                <c:pt idx="11">
                  <c:v>70.861506002628758</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70.861506002628758</c:v>
                </c:pt>
                <c:pt idx="12" formatCode="0">
                  <c:v>53.772169658291304</c:v>
                </c:pt>
                <c:pt idx="13" formatCode="0">
                  <c:v>60.304346319451312</c:v>
                </c:pt>
                <c:pt idx="14" formatCode="0">
                  <c:v>66.615021675642851</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41.324407272087846</c:v>
                </c:pt>
                <c:pt idx="2">
                  <c:v>71.878053845376087</c:v>
                </c:pt>
                <c:pt idx="3">
                  <c:v>79.511586425067975</c:v>
                </c:pt>
                <c:pt idx="4">
                  <c:v>82.585456642258706</c:v>
                </c:pt>
                <c:pt idx="5">
                  <c:v>49.104575397826601</c:v>
                </c:pt>
                <c:pt idx="6">
                  <c:v>45.258293938592658</c:v>
                </c:pt>
                <c:pt idx="7">
                  <c:v>50.702544766759196</c:v>
                </c:pt>
                <c:pt idx="8">
                  <c:v>42.781957237965898</c:v>
                </c:pt>
                <c:pt idx="9">
                  <c:v>62.566222286985003</c:v>
                </c:pt>
                <c:pt idx="10">
                  <c:v>37.154303417254567</c:v>
                </c:pt>
                <c:pt idx="11">
                  <c:v>78.354506211202064</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78.354506211202064</c:v>
                </c:pt>
                <c:pt idx="12">
                  <c:v>58.608411104584995</c:v>
                </c:pt>
                <c:pt idx="13">
                  <c:v>66.5351395165345</c:v>
                </c:pt>
                <c:pt idx="14">
                  <c:v>72.427105011010752</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76.138258110554091</c:v>
                </c:pt>
                <c:pt idx="2">
                  <c:v>70.532484027727776</c:v>
                </c:pt>
                <c:pt idx="3">
                  <c:v>74.654013298212234</c:v>
                </c:pt>
                <c:pt idx="4">
                  <c:v>72.47964202828841</c:v>
                </c:pt>
                <c:pt idx="5">
                  <c:v>78.819637964707894</c:v>
                </c:pt>
                <c:pt idx="6">
                  <c:v>89.396162226817736</c:v>
                </c:pt>
                <c:pt idx="7">
                  <c:v>91.536997633097783</c:v>
                </c:pt>
                <c:pt idx="8">
                  <c:v>103.98132070759738</c:v>
                </c:pt>
                <c:pt idx="9">
                  <c:v>124.01927185395442</c:v>
                </c:pt>
                <c:pt idx="10" formatCode="General">
                  <c:v>75.384738859132085</c:v>
                </c:pt>
                <c:pt idx="11">
                  <c:v>108.36145908824057</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108.36145908824057</c:v>
                </c:pt>
                <c:pt idx="12" formatCode="0">
                  <c:v>144.89767609126523</c:v>
                </c:pt>
                <c:pt idx="13" formatCode="0">
                  <c:v>164.26147478488306</c:v>
                </c:pt>
                <c:pt idx="14" formatCode="0">
                  <c:v>178.59403643307868</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86.352691007408097</c:v>
                </c:pt>
                <c:pt idx="2">
                  <c:v>98.582735817948432</c:v>
                </c:pt>
                <c:pt idx="3">
                  <c:v>106.92227229048839</c:v>
                </c:pt>
                <c:pt idx="4">
                  <c:v>112.2433094022346</c:v>
                </c:pt>
                <c:pt idx="5">
                  <c:v>97.431995653896067</c:v>
                </c:pt>
                <c:pt idx="6">
                  <c:v>100.36767010973274</c:v>
                </c:pt>
                <c:pt idx="7">
                  <c:v>108.75837278123775</c:v>
                </c:pt>
                <c:pt idx="8">
                  <c:v>101.92377374543047</c:v>
                </c:pt>
                <c:pt idx="9">
                  <c:v>107.72789650325718</c:v>
                </c:pt>
                <c:pt idx="10">
                  <c:v>79.024860295454118</c:v>
                </c:pt>
                <c:pt idx="11">
                  <c:v>129.68156120844969</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129.68156120844969</c:v>
                </c:pt>
                <c:pt idx="12">
                  <c:v>138.4741273486872</c:v>
                </c:pt>
                <c:pt idx="13">
                  <c:v>156.92980628823244</c:v>
                </c:pt>
                <c:pt idx="14">
                  <c:v>170.39635197598929</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85.442177263192477</c:v>
                </c:pt>
                <c:pt idx="2">
                  <c:v>91.954507370035515</c:v>
                </c:pt>
                <c:pt idx="3">
                  <c:v>98.419631519398649</c:v>
                </c:pt>
                <c:pt idx="4">
                  <c:v>105.03953455433168</c:v>
                </c:pt>
                <c:pt idx="5">
                  <c:v>109.52412087787529</c:v>
                </c:pt>
                <c:pt idx="6">
                  <c:v>106.385994328232</c:v>
                </c:pt>
                <c:pt idx="7">
                  <c:v>115.55619876351926</c:v>
                </c:pt>
                <c:pt idx="8">
                  <c:v>138.93256449392899</c:v>
                </c:pt>
                <c:pt idx="9">
                  <c:v>139.60652523920484</c:v>
                </c:pt>
                <c:pt idx="10" formatCode="General">
                  <c:v>149.37319884682211</c:v>
                </c:pt>
                <c:pt idx="11">
                  <c:v>167.76878147522365</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167.76878147522365</c:v>
                </c:pt>
                <c:pt idx="12" formatCode="0">
                  <c:v>187.91448457286018</c:v>
                </c:pt>
                <c:pt idx="13" formatCode="0">
                  <c:v>201.03658633247892</c:v>
                </c:pt>
                <c:pt idx="14" formatCode="0">
                  <c:v>218.97607211991766</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91.005605655008495</c:v>
                </c:pt>
                <c:pt idx="2">
                  <c:v>88.133698185257245</c:v>
                </c:pt>
                <c:pt idx="3">
                  <c:v>91.740192516917901</c:v>
                </c:pt>
                <c:pt idx="4">
                  <c:v>95.747043736343585</c:v>
                </c:pt>
                <c:pt idx="5">
                  <c:v>102.51343657313636</c:v>
                </c:pt>
                <c:pt idx="6">
                  <c:v>104.20503893621056</c:v>
                </c:pt>
                <c:pt idx="7">
                  <c:v>124.38906469556625</c:v>
                </c:pt>
                <c:pt idx="8">
                  <c:v>141.22860084108567</c:v>
                </c:pt>
                <c:pt idx="9">
                  <c:v>143.53231924559566</c:v>
                </c:pt>
                <c:pt idx="10" formatCode="General">
                  <c:v>157.74124835942777</c:v>
                </c:pt>
                <c:pt idx="11">
                  <c:v>160.80539411540659</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160.80539411540659</c:v>
                </c:pt>
                <c:pt idx="12" formatCode="0">
                  <c:v>139.28246706027082</c:v>
                </c:pt>
                <c:pt idx="13" formatCode="0">
                  <c:v>143.23531273911564</c:v>
                </c:pt>
                <c:pt idx="14" formatCode="0">
                  <c:v>154.06949950176568</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 val="autoZero"/>
        <c:auto val="1"/>
        <c:lblAlgn val="ctr"/>
        <c:lblOffset val="100"/>
        <c:tickLblSkip val="1"/>
        <c:tickMarkSkip val="1"/>
        <c:noMultiLvlLbl val="0"/>
      </c:catAx>
      <c:valAx>
        <c:axId val="1421975328"/>
        <c:scaling>
          <c:orientation val="minMax"/>
          <c:max val="200"/>
          <c:min val="2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Ireland</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c:v>23.71</c:v>
                </c:pt>
                <c:pt idx="1">
                  <c:v>16.21</c:v>
                </c:pt>
                <c:pt idx="2">
                  <c:v>21.2</c:v>
                </c:pt>
                <c:pt idx="3">
                  <c:v>10.53</c:v>
                </c:pt>
                <c:pt idx="4">
                  <c:v>32.9</c:v>
                </c:pt>
                <c:pt idx="5">
                  <c:v>43.31</c:v>
                </c:pt>
                <c:pt idx="6">
                  <c:v>16.03</c:v>
                </c:pt>
                <c:pt idx="7">
                  <c:v>19.82</c:v>
                </c:pt>
                <c:pt idx="8">
                  <c:v>16.84</c:v>
                </c:pt>
                <c:pt idx="9">
                  <c:v>37.01</c:v>
                </c:pt>
                <c:pt idx="10">
                  <c:v>27.38</c:v>
                </c:pt>
                <c:pt idx="11">
                  <c:v>34.57</c:v>
                </c:pt>
                <c:pt idx="12">
                  <c:v>31.32</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4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10"/>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Ireland</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15.76</c:v>
                </c:pt>
                <c:pt idx="1">
                  <c:v>26.15</c:v>
                </c:pt>
                <c:pt idx="2">
                  <c:v>16.850000000000001</c:v>
                </c:pt>
                <c:pt idx="3">
                  <c:v>23.81</c:v>
                </c:pt>
                <c:pt idx="4">
                  <c:v>15.24</c:v>
                </c:pt>
                <c:pt idx="5">
                  <c:v>23.5</c:v>
                </c:pt>
                <c:pt idx="6">
                  <c:v>12.09</c:v>
                </c:pt>
                <c:pt idx="7">
                  <c:v>16.84</c:v>
                </c:pt>
                <c:pt idx="8">
                  <c:v>9.9600000000000009</c:v>
                </c:pt>
                <c:pt idx="9">
                  <c:v>21.65</c:v>
                </c:pt>
                <c:pt idx="10">
                  <c:v>16.440000000000001</c:v>
                </c:pt>
                <c:pt idx="11">
                  <c:v>18.57</c:v>
                </c:pt>
                <c:pt idx="12">
                  <c:v>21.83</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3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Ireland</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0.00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IE</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0.16645235701649794</c:v>
                </c:pt>
                <c:pt idx="1">
                  <c:v>9.8968196447914963E-2</c:v>
                </c:pt>
                <c:pt idx="2">
                  <c:v>0.1770275641175508</c:v>
                </c:pt>
                <c:pt idx="3">
                  <c:v>0.55755188241803633</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IE</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0.18062422460840816</c:v>
                      </c:pt>
                      <c:pt idx="1">
                        <c:v>7.5433760931875551E-2</c:v>
                      </c:pt>
                      <c:pt idx="2">
                        <c:v>0.20990423340891173</c:v>
                      </c:pt>
                      <c:pt idx="3">
                        <c:v>0.53403778105080457</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Ireland</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0.00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IE</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0.12292254625274381</c:v>
                </c:pt>
                <c:pt idx="1">
                  <c:v>0.14612731263719034</c:v>
                </c:pt>
                <c:pt idx="2">
                  <c:v>0.24208215741611791</c:v>
                </c:pt>
                <c:pt idx="3">
                  <c:v>0.48886798369394796</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Ireland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Ireland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Ireland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nast\Desktop\sba-sbs\SBS%202021\06_wide_and_national_sheets\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B4:Z26"/>
  <sheetViews>
    <sheetView topLeftCell="A2" zoomScale="55" zoomScaleNormal="55" workbookViewId="0">
      <selection activeCell="H18" sqref="H18"/>
    </sheetView>
  </sheetViews>
  <sheetFormatPr defaultColWidth="11.453125" defaultRowHeight="14.5" x14ac:dyDescent="0.35"/>
  <cols>
    <col min="1" max="1" width="11.453125" style="23"/>
    <col min="2" max="2" width="18.453125" style="23" customWidth="1"/>
    <col min="3" max="3" width="44.7265625" style="23" customWidth="1"/>
    <col min="4" max="7" width="11.453125" style="23"/>
    <col min="8" max="8" width="11.7265625" style="23" bestFit="1" customWidth="1"/>
    <col min="9" max="17" width="11.453125" style="23"/>
    <col min="18" max="18" width="11.453125" style="127"/>
    <col min="19" max="20" width="11.453125" style="77"/>
    <col min="21" max="26" width="11.453125" style="127"/>
    <col min="27" max="16384" width="11.453125" style="23"/>
  </cols>
  <sheetData>
    <row r="4" spans="2:18" ht="26.25" customHeight="1" x14ac:dyDescent="0.7">
      <c r="D4" s="684"/>
      <c r="E4" s="684"/>
      <c r="F4" s="684"/>
      <c r="G4" s="684"/>
      <c r="H4" s="684"/>
      <c r="I4" s="684"/>
      <c r="J4" s="684"/>
      <c r="K4" s="684"/>
      <c r="L4" s="684"/>
      <c r="M4" s="684"/>
      <c r="N4" s="684"/>
      <c r="O4" s="684"/>
      <c r="P4" s="684"/>
      <c r="Q4" s="684"/>
      <c r="R4" s="684"/>
    </row>
    <row r="9" spans="2:18" ht="66.75" customHeight="1" x14ac:dyDescent="0.7">
      <c r="D9" s="685" t="s">
        <v>0</v>
      </c>
      <c r="E9" s="684"/>
      <c r="F9" s="684"/>
      <c r="G9" s="684"/>
      <c r="H9" s="684"/>
      <c r="I9" s="684"/>
      <c r="J9" s="684"/>
      <c r="K9" s="684"/>
      <c r="L9" s="684"/>
      <c r="M9" s="684"/>
      <c r="N9" s="684"/>
      <c r="O9" s="684"/>
      <c r="P9" s="684"/>
      <c r="Q9" s="684"/>
      <c r="R9" s="684"/>
    </row>
    <row r="10" spans="2:18" ht="15" thickBot="1" x14ac:dyDescent="0.4">
      <c r="I10" s="312"/>
      <c r="J10" s="312"/>
      <c r="K10" s="312"/>
      <c r="R10" s="313"/>
    </row>
    <row r="11" spans="2:18" ht="15" thickBot="1" x14ac:dyDescent="0.4">
      <c r="B11" s="687" t="s">
        <v>1</v>
      </c>
      <c r="C11" s="688"/>
      <c r="I11" s="312"/>
      <c r="J11" s="312"/>
      <c r="K11" s="312"/>
      <c r="R11" s="313"/>
    </row>
    <row r="12" spans="2:18" ht="31.5" customHeight="1" x14ac:dyDescent="0.35">
      <c r="B12" s="314" t="s">
        <v>2</v>
      </c>
      <c r="C12" s="315" t="s">
        <v>3</v>
      </c>
      <c r="I12" s="312"/>
      <c r="J12" s="312"/>
      <c r="K12" s="312"/>
      <c r="R12" s="313"/>
    </row>
    <row r="13" spans="2:18" ht="32.25" customHeight="1" x14ac:dyDescent="0.35">
      <c r="B13" s="316" t="s">
        <v>4</v>
      </c>
      <c r="C13" s="317" t="s">
        <v>5</v>
      </c>
      <c r="R13" s="313"/>
    </row>
    <row r="14" spans="2:18" ht="27" customHeight="1" x14ac:dyDescent="0.35">
      <c r="B14" s="318" t="s">
        <v>6</v>
      </c>
      <c r="C14" s="315" t="s">
        <v>7</v>
      </c>
      <c r="D14" s="686"/>
      <c r="E14" s="686"/>
      <c r="F14" s="686"/>
      <c r="G14" s="686"/>
      <c r="H14" s="686"/>
      <c r="I14" s="686"/>
      <c r="J14" s="686"/>
      <c r="K14" s="686"/>
      <c r="L14" s="686"/>
      <c r="M14" s="686"/>
      <c r="N14" s="686"/>
      <c r="O14" s="686"/>
      <c r="P14" s="686"/>
      <c r="Q14" s="686"/>
      <c r="R14" s="686"/>
    </row>
    <row r="15" spans="2:18" ht="27" customHeight="1" x14ac:dyDescent="0.35">
      <c r="B15" s="316" t="s">
        <v>8</v>
      </c>
      <c r="C15" s="317" t="s">
        <v>9</v>
      </c>
      <c r="D15" s="57"/>
      <c r="E15" s="57"/>
      <c r="F15" s="57"/>
      <c r="G15" s="57"/>
      <c r="H15" s="57"/>
      <c r="I15" s="57"/>
      <c r="J15" s="57"/>
      <c r="K15" s="57"/>
      <c r="L15" s="57"/>
      <c r="M15" s="57"/>
      <c r="N15" s="57"/>
      <c r="O15" s="57"/>
      <c r="P15" s="57"/>
      <c r="Q15" s="57"/>
      <c r="R15" s="57"/>
    </row>
    <row r="16" spans="2:18" ht="26.25" customHeight="1" x14ac:dyDescent="0.35">
      <c r="B16" s="316" t="s">
        <v>10</v>
      </c>
      <c r="C16" s="317" t="s">
        <v>11</v>
      </c>
      <c r="D16" s="57"/>
      <c r="H16" s="291" t="s">
        <v>12</v>
      </c>
      <c r="R16" s="313"/>
    </row>
    <row r="17" spans="2:8" ht="26.25" customHeight="1" x14ac:dyDescent="0.35">
      <c r="B17" s="316" t="s">
        <v>13</v>
      </c>
      <c r="C17" s="317" t="s">
        <v>14</v>
      </c>
      <c r="D17" s="57"/>
      <c r="H17" s="58" t="s">
        <v>15</v>
      </c>
    </row>
    <row r="18" spans="2:8" ht="26.25" customHeight="1" x14ac:dyDescent="0.35">
      <c r="B18" s="316" t="s">
        <v>16</v>
      </c>
      <c r="C18" s="317" t="s">
        <v>17</v>
      </c>
      <c r="D18" s="57"/>
      <c r="H18" s="58"/>
    </row>
    <row r="19" spans="2:8" ht="26.25" customHeight="1" x14ac:dyDescent="0.35">
      <c r="B19" s="316" t="s">
        <v>18</v>
      </c>
      <c r="C19" s="317" t="s">
        <v>19</v>
      </c>
      <c r="D19" s="57"/>
      <c r="H19" s="58"/>
    </row>
    <row r="20" spans="2:8" ht="26.25" customHeight="1" x14ac:dyDescent="0.35">
      <c r="B20" s="316" t="s">
        <v>20</v>
      </c>
      <c r="C20" s="317" t="s">
        <v>21</v>
      </c>
      <c r="D20" s="57"/>
      <c r="H20" s="58"/>
    </row>
    <row r="21" spans="2:8" ht="26.25" customHeight="1" x14ac:dyDescent="0.35">
      <c r="B21" s="316" t="s">
        <v>22</v>
      </c>
      <c r="C21" s="317" t="s">
        <v>23</v>
      </c>
      <c r="D21" s="57"/>
      <c r="H21" s="58"/>
    </row>
    <row r="22" spans="2:8" ht="26.25" customHeight="1" x14ac:dyDescent="0.35">
      <c r="B22" s="316" t="s">
        <v>24</v>
      </c>
      <c r="C22" s="317" t="s">
        <v>25</v>
      </c>
      <c r="D22" s="57"/>
      <c r="H22" s="58"/>
    </row>
    <row r="23" spans="2:8" ht="26.25" customHeight="1" x14ac:dyDescent="0.35">
      <c r="B23" s="316" t="s">
        <v>26</v>
      </c>
      <c r="C23" s="317" t="s">
        <v>27</v>
      </c>
      <c r="D23" s="57"/>
      <c r="H23" s="58"/>
    </row>
    <row r="24" spans="2:8" ht="15" thickBot="1" x14ac:dyDescent="0.4">
      <c r="B24" s="319" t="s">
        <v>28</v>
      </c>
      <c r="C24" s="320" t="s">
        <v>29</v>
      </c>
    </row>
    <row r="26" spans="2:8" x14ac:dyDescent="0.35">
      <c r="H26" s="24"/>
    </row>
  </sheetData>
  <mergeCells count="4">
    <mergeCell ref="D4:R4"/>
    <mergeCell ref="D9:R9"/>
    <mergeCell ref="D14:R14"/>
    <mergeCell ref="B11:C11"/>
  </mergeCells>
  <hyperlinks>
    <hyperlink ref="B12" location="'Summary Table'!A1" display="Summary Table"/>
    <hyperlink ref="B13" location="'Time Series'!A1" display="Time Series"/>
    <hyperlink ref="B14" location="'Sectoral Distribution'!A1" display="Sectoral Distribution"/>
    <hyperlink ref="B16" location="'High-Growth Enterprises'!A1" display="High-Growth Enterprises"/>
    <hyperlink ref="B17" location="'NoE 1DGT'!A1" display="NoE 1DGT"/>
    <hyperlink ref="B18" location="'NoE 2DGT'!A1" display="NoE 2DGT"/>
    <hyperlink ref="B19" location="'EMP 1DGT'!A1" display="EMP 1DGT"/>
    <hyperlink ref="B20" location="'EMP 2DGT'!A1" display="EMP 2DGT"/>
    <hyperlink ref="B21" location="'VA 1DGT'!A1" display="VA 1DGT"/>
    <hyperlink ref="B22" location="'VA 2DGT'!A1" display="VA 2DGT"/>
    <hyperlink ref="B23" location="HGE!A1" display="HGE"/>
    <hyperlink ref="B15" location="'Knowledge Intensity'!A1" display="Knowledge Intensity"/>
    <hyperlink ref="B24" location="'Write-Up Calc'!A1" display="Write-Up Calc"/>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tabColor rgb="FFFF0000"/>
  </sheetPr>
  <dimension ref="A1:AP280"/>
  <sheetViews>
    <sheetView zoomScaleNormal="100" zoomScaleSheetLayoutView="10" workbookViewId="0">
      <selection activeCell="K8" sqref="K8:K13"/>
    </sheetView>
  </sheetViews>
  <sheetFormatPr defaultColWidth="9.26953125" defaultRowHeight="12.5" x14ac:dyDescent="0.25"/>
  <cols>
    <col min="1" max="1" width="9.26953125" style="45"/>
    <col min="2" max="11" width="13.7265625" style="29" customWidth="1"/>
    <col min="12" max="12" width="18.7265625" style="45" customWidth="1"/>
    <col min="13" max="42" width="9.26953125" style="45"/>
    <col min="43" max="257" width="9.26953125" style="29"/>
    <col min="258" max="258" width="13.26953125" style="29" customWidth="1"/>
    <col min="259" max="513" width="9.26953125" style="29"/>
    <col min="514" max="514" width="13.26953125" style="29" customWidth="1"/>
    <col min="515" max="769" width="9.26953125" style="29"/>
    <col min="770" max="770" width="13.26953125" style="29" customWidth="1"/>
    <col min="771" max="1025" width="9.26953125" style="29"/>
    <col min="1026" max="1026" width="13.26953125" style="29" customWidth="1"/>
    <col min="1027" max="1281" width="9.26953125" style="29"/>
    <col min="1282" max="1282" width="13.26953125" style="29" customWidth="1"/>
    <col min="1283" max="1537" width="9.26953125" style="29"/>
    <col min="1538" max="1538" width="13.26953125" style="29" customWidth="1"/>
    <col min="1539" max="1793" width="9.26953125" style="29"/>
    <col min="1794" max="1794" width="13.26953125" style="29" customWidth="1"/>
    <col min="1795" max="2049" width="9.26953125" style="29"/>
    <col min="2050" max="2050" width="13.26953125" style="29" customWidth="1"/>
    <col min="2051" max="2305" width="9.26953125" style="29"/>
    <col min="2306" max="2306" width="13.26953125" style="29" customWidth="1"/>
    <col min="2307" max="2561" width="9.26953125" style="29"/>
    <col min="2562" max="2562" width="13.26953125" style="29" customWidth="1"/>
    <col min="2563" max="2817" width="9.26953125" style="29"/>
    <col min="2818" max="2818" width="13.26953125" style="29" customWidth="1"/>
    <col min="2819" max="3073" width="9.26953125" style="29"/>
    <col min="3074" max="3074" width="13.26953125" style="29" customWidth="1"/>
    <col min="3075" max="3329" width="9.26953125" style="29"/>
    <col min="3330" max="3330" width="13.26953125" style="29" customWidth="1"/>
    <col min="3331" max="3585" width="9.26953125" style="29"/>
    <col min="3586" max="3586" width="13.26953125" style="29" customWidth="1"/>
    <col min="3587" max="3841" width="9.26953125" style="29"/>
    <col min="3842" max="3842" width="13.26953125" style="29" customWidth="1"/>
    <col min="3843" max="4097" width="9.26953125" style="29"/>
    <col min="4098" max="4098" width="13.26953125" style="29" customWidth="1"/>
    <col min="4099" max="4353" width="9.26953125" style="29"/>
    <col min="4354" max="4354" width="13.26953125" style="29" customWidth="1"/>
    <col min="4355" max="4609" width="9.26953125" style="29"/>
    <col min="4610" max="4610" width="13.26953125" style="29" customWidth="1"/>
    <col min="4611" max="4865" width="9.26953125" style="29"/>
    <col min="4866" max="4866" width="13.26953125" style="29" customWidth="1"/>
    <col min="4867" max="5121" width="9.26953125" style="29"/>
    <col min="5122" max="5122" width="13.26953125" style="29" customWidth="1"/>
    <col min="5123" max="5377" width="9.26953125" style="29"/>
    <col min="5378" max="5378" width="13.26953125" style="29" customWidth="1"/>
    <col min="5379" max="5633" width="9.26953125" style="29"/>
    <col min="5634" max="5634" width="13.26953125" style="29" customWidth="1"/>
    <col min="5635" max="5889" width="9.26953125" style="29"/>
    <col min="5890" max="5890" width="13.26953125" style="29" customWidth="1"/>
    <col min="5891" max="6145" width="9.26953125" style="29"/>
    <col min="6146" max="6146" width="13.26953125" style="29" customWidth="1"/>
    <col min="6147" max="6401" width="9.26953125" style="29"/>
    <col min="6402" max="6402" width="13.26953125" style="29" customWidth="1"/>
    <col min="6403" max="6657" width="9.26953125" style="29"/>
    <col min="6658" max="6658" width="13.26953125" style="29" customWidth="1"/>
    <col min="6659" max="6913" width="9.26953125" style="29"/>
    <col min="6914" max="6914" width="13.26953125" style="29" customWidth="1"/>
    <col min="6915" max="7169" width="9.26953125" style="29"/>
    <col min="7170" max="7170" width="13.26953125" style="29" customWidth="1"/>
    <col min="7171" max="7425" width="9.26953125" style="29"/>
    <col min="7426" max="7426" width="13.26953125" style="29" customWidth="1"/>
    <col min="7427" max="7681" width="9.26953125" style="29"/>
    <col min="7682" max="7682" width="13.26953125" style="29" customWidth="1"/>
    <col min="7683" max="7937" width="9.26953125" style="29"/>
    <col min="7938" max="7938" width="13.26953125" style="29" customWidth="1"/>
    <col min="7939" max="8193" width="9.26953125" style="29"/>
    <col min="8194" max="8194" width="13.26953125" style="29" customWidth="1"/>
    <col min="8195" max="8449" width="9.26953125" style="29"/>
    <col min="8450" max="8450" width="13.26953125" style="29" customWidth="1"/>
    <col min="8451" max="8705" width="9.26953125" style="29"/>
    <col min="8706" max="8706" width="13.26953125" style="29" customWidth="1"/>
    <col min="8707" max="8961" width="9.26953125" style="29"/>
    <col min="8962" max="8962" width="13.26953125" style="29" customWidth="1"/>
    <col min="8963" max="9217" width="9.26953125" style="29"/>
    <col min="9218" max="9218" width="13.26953125" style="29" customWidth="1"/>
    <col min="9219" max="9473" width="9.26953125" style="29"/>
    <col min="9474" max="9474" width="13.26953125" style="29" customWidth="1"/>
    <col min="9475" max="9729" width="9.26953125" style="29"/>
    <col min="9730" max="9730" width="13.26953125" style="29" customWidth="1"/>
    <col min="9731" max="9985" width="9.26953125" style="29"/>
    <col min="9986" max="9986" width="13.26953125" style="29" customWidth="1"/>
    <col min="9987" max="10241" width="9.26953125" style="29"/>
    <col min="10242" max="10242" width="13.26953125" style="29" customWidth="1"/>
    <col min="10243" max="10497" width="9.26953125" style="29"/>
    <col min="10498" max="10498" width="13.26953125" style="29" customWidth="1"/>
    <col min="10499" max="10753" width="9.26953125" style="29"/>
    <col min="10754" max="10754" width="13.26953125" style="29" customWidth="1"/>
    <col min="10755" max="11009" width="9.26953125" style="29"/>
    <col min="11010" max="11010" width="13.26953125" style="29" customWidth="1"/>
    <col min="11011" max="11265" width="9.26953125" style="29"/>
    <col min="11266" max="11266" width="13.26953125" style="29" customWidth="1"/>
    <col min="11267" max="11521" width="9.26953125" style="29"/>
    <col min="11522" max="11522" width="13.26953125" style="29" customWidth="1"/>
    <col min="11523" max="11777" width="9.26953125" style="29"/>
    <col min="11778" max="11778" width="13.26953125" style="29" customWidth="1"/>
    <col min="11779" max="12033" width="9.26953125" style="29"/>
    <col min="12034" max="12034" width="13.26953125" style="29" customWidth="1"/>
    <col min="12035" max="12289" width="9.26953125" style="29"/>
    <col min="12290" max="12290" width="13.26953125" style="29" customWidth="1"/>
    <col min="12291" max="12545" width="9.26953125" style="29"/>
    <col min="12546" max="12546" width="13.26953125" style="29" customWidth="1"/>
    <col min="12547" max="12801" width="9.26953125" style="29"/>
    <col min="12802" max="12802" width="13.26953125" style="29" customWidth="1"/>
    <col min="12803" max="13057" width="9.26953125" style="29"/>
    <col min="13058" max="13058" width="13.26953125" style="29" customWidth="1"/>
    <col min="13059" max="13313" width="9.26953125" style="29"/>
    <col min="13314" max="13314" width="13.26953125" style="29" customWidth="1"/>
    <col min="13315" max="13569" width="9.26953125" style="29"/>
    <col min="13570" max="13570" width="13.26953125" style="29" customWidth="1"/>
    <col min="13571" max="13825" width="9.26953125" style="29"/>
    <col min="13826" max="13826" width="13.26953125" style="29" customWidth="1"/>
    <col min="13827" max="14081" width="9.26953125" style="29"/>
    <col min="14082" max="14082" width="13.26953125" style="29" customWidth="1"/>
    <col min="14083" max="14337" width="9.26953125" style="29"/>
    <col min="14338" max="14338" width="13.26953125" style="29" customWidth="1"/>
    <col min="14339" max="14593" width="9.26953125" style="29"/>
    <col min="14594" max="14594" width="13.26953125" style="29" customWidth="1"/>
    <col min="14595" max="14849" width="9.26953125" style="29"/>
    <col min="14850" max="14850" width="13.26953125" style="29" customWidth="1"/>
    <col min="14851" max="15105" width="9.26953125" style="29"/>
    <col min="15106" max="15106" width="13.26953125" style="29" customWidth="1"/>
    <col min="15107" max="15361" width="9.26953125" style="29"/>
    <col min="15362" max="15362" width="13.26953125" style="29" customWidth="1"/>
    <col min="15363" max="15617" width="9.26953125" style="29"/>
    <col min="15618" max="15618" width="13.26953125" style="29" customWidth="1"/>
    <col min="15619" max="15873" width="9.26953125" style="29"/>
    <col min="15874" max="15874" width="13.26953125" style="29" customWidth="1"/>
    <col min="15875" max="16129" width="9.26953125" style="29"/>
    <col min="16130" max="16130" width="13.26953125" style="29" customWidth="1"/>
    <col min="16131" max="16384" width="9.26953125" style="29"/>
  </cols>
  <sheetData>
    <row r="1" spans="1:12" ht="14" x14ac:dyDescent="0.3">
      <c r="A1" s="321" t="s">
        <v>30</v>
      </c>
      <c r="B1" s="298"/>
      <c r="C1" s="298"/>
      <c r="D1" s="298"/>
      <c r="E1" s="298"/>
      <c r="F1" s="298"/>
      <c r="G1" s="298"/>
      <c r="H1" s="298"/>
      <c r="I1" s="298"/>
      <c r="J1" s="298"/>
      <c r="K1" s="298"/>
      <c r="L1" s="298"/>
    </row>
    <row r="2" spans="1:12" x14ac:dyDescent="0.25">
      <c r="A2" s="298"/>
      <c r="B2" s="298"/>
      <c r="C2" s="298"/>
      <c r="D2" s="298"/>
      <c r="E2" s="298"/>
      <c r="F2" s="298"/>
      <c r="G2" s="298"/>
      <c r="H2" s="298"/>
      <c r="I2" s="298"/>
      <c r="J2" s="298"/>
      <c r="K2" s="298"/>
      <c r="L2" s="298"/>
    </row>
    <row r="3" spans="1:12" x14ac:dyDescent="0.25">
      <c r="A3" s="298"/>
      <c r="B3" s="298"/>
      <c r="C3" s="298"/>
      <c r="D3" s="298"/>
      <c r="E3" s="298"/>
      <c r="F3" s="298"/>
      <c r="G3" s="298"/>
      <c r="H3" s="298"/>
      <c r="I3" s="298"/>
      <c r="J3" s="298"/>
      <c r="K3" s="298"/>
      <c r="L3" s="298"/>
    </row>
    <row r="4" spans="1:12" s="45" customFormat="1" ht="13" thickBot="1" x14ac:dyDescent="0.3">
      <c r="A4" s="298"/>
      <c r="B4" s="298"/>
      <c r="C4" s="298"/>
      <c r="D4" s="298"/>
      <c r="E4" s="298"/>
      <c r="F4" s="298"/>
      <c r="G4" s="298"/>
      <c r="H4" s="298"/>
      <c r="I4" s="298"/>
      <c r="J4" s="298"/>
      <c r="K4" s="298"/>
      <c r="L4" s="298"/>
    </row>
    <row r="5" spans="1:12" ht="33.75" customHeight="1" thickBot="1" x14ac:dyDescent="0.3">
      <c r="A5" s="298"/>
      <c r="B5" s="56" t="s">
        <v>31</v>
      </c>
      <c r="C5" s="692" t="str">
        <f>Translate!A2</f>
        <v>Number of enterprises</v>
      </c>
      <c r="D5" s="693"/>
      <c r="E5" s="694"/>
      <c r="F5" s="695" t="str">
        <f>Translate!A3</f>
        <v>Number of persons employed</v>
      </c>
      <c r="G5" s="693"/>
      <c r="H5" s="696"/>
      <c r="I5" s="692" t="str">
        <f>Translate!A4</f>
        <v>Value added</v>
      </c>
      <c r="J5" s="693"/>
      <c r="K5" s="697"/>
      <c r="L5" s="322"/>
    </row>
    <row r="6" spans="1:12" ht="13.5" customHeight="1" x14ac:dyDescent="0.25">
      <c r="A6" s="298"/>
      <c r="B6" s="700"/>
      <c r="C6" s="698" t="str">
        <f>Translate!B6</f>
        <v>Ireland</v>
      </c>
      <c r="D6" s="699"/>
      <c r="E6" s="292" t="str">
        <f>[1]Translate!A7</f>
        <v>EU</v>
      </c>
      <c r="F6" s="698" t="str">
        <f>C6</f>
        <v>Ireland</v>
      </c>
      <c r="G6" s="699"/>
      <c r="H6" s="292" t="str">
        <f>E6</f>
        <v>EU</v>
      </c>
      <c r="I6" s="698" t="str">
        <f>C6</f>
        <v>Ireland</v>
      </c>
      <c r="J6" s="699"/>
      <c r="K6" s="292" t="str">
        <f>E6</f>
        <v>EU</v>
      </c>
      <c r="L6" s="298"/>
    </row>
    <row r="7" spans="1:12" ht="14" x14ac:dyDescent="0.25">
      <c r="A7" s="298"/>
      <c r="B7" s="701"/>
      <c r="C7" s="323" t="str">
        <f>Translate!A23</f>
        <v>Number</v>
      </c>
      <c r="D7" s="60" t="str">
        <f>Translate!A24</f>
        <v>Share</v>
      </c>
      <c r="E7" s="293" t="str">
        <f>D7</f>
        <v>Share</v>
      </c>
      <c r="F7" s="323" t="s">
        <v>32</v>
      </c>
      <c r="G7" s="60" t="str">
        <f>D7</f>
        <v>Share</v>
      </c>
      <c r="H7" s="293" t="str">
        <f>D7</f>
        <v>Share</v>
      </c>
      <c r="I7" s="323" t="s">
        <v>33</v>
      </c>
      <c r="J7" s="60" t="str">
        <f>D7</f>
        <v>Share</v>
      </c>
      <c r="K7" s="293" t="str">
        <f>D7</f>
        <v>Share</v>
      </c>
      <c r="L7" s="298"/>
    </row>
    <row r="8" spans="1:12" ht="14.65" customHeight="1" x14ac:dyDescent="0.25">
      <c r="A8" s="298"/>
      <c r="B8" s="66" t="str">
        <f>Translate!A28</f>
        <v>Micro</v>
      </c>
      <c r="C8" s="324">
        <f>'NoE 1DGT--'!Q11</f>
        <v>241273</v>
      </c>
      <c r="D8" s="61">
        <f>C8/C13</f>
        <v>0.91412063347730543</v>
      </c>
      <c r="E8" s="241">
        <v>0.93054117893954269</v>
      </c>
      <c r="F8" s="324">
        <f>'EMP 1DGT--'!Q11</f>
        <v>402630</v>
      </c>
      <c r="G8" s="61">
        <f>F8/F13</f>
        <v>0.24906483925503861</v>
      </c>
      <c r="H8" s="241">
        <v>0.28549265940441765</v>
      </c>
      <c r="I8" s="325">
        <f>'VA 1DGT--'!Q11/1000</f>
        <v>44.206835030000001</v>
      </c>
      <c r="J8" s="61">
        <f>I8/I13</f>
        <v>0.14556897371646516</v>
      </c>
      <c r="K8" s="241">
        <v>0.18227470795251291</v>
      </c>
      <c r="L8" s="298"/>
    </row>
    <row r="9" spans="1:12" ht="14.65" customHeight="1" x14ac:dyDescent="0.25">
      <c r="A9" s="298"/>
      <c r="B9" s="66" t="str">
        <f>Translate!A29</f>
        <v>Small</v>
      </c>
      <c r="C9" s="324">
        <f>'NoE 1DGT--'!Q12</f>
        <v>18557</v>
      </c>
      <c r="D9" s="61">
        <f>C9/C13</f>
        <v>7.0307645677047809E-2</v>
      </c>
      <c r="E9" s="241">
        <v>5.8641338402466339E-2</v>
      </c>
      <c r="F9" s="324">
        <f>'EMP 1DGT--'!Q12</f>
        <v>366180</v>
      </c>
      <c r="G9" s="61">
        <f>F9/F13</f>
        <v>0.22651705744333517</v>
      </c>
      <c r="H9" s="241">
        <v>0.19973479456129623</v>
      </c>
      <c r="I9" s="325">
        <f>'VA 1DGT--'!Q12/1000</f>
        <v>21.443423948</v>
      </c>
      <c r="J9" s="61">
        <f>I9/I13</f>
        <v>7.0611189761924736E-2</v>
      </c>
      <c r="K9" s="241">
        <v>0.16722009077013297</v>
      </c>
      <c r="L9" s="298"/>
    </row>
    <row r="10" spans="1:12" ht="14.65" customHeight="1" x14ac:dyDescent="0.25">
      <c r="A10" s="298"/>
      <c r="B10" s="66" t="str">
        <f>Translate!A30</f>
        <v>Medium-sized</v>
      </c>
      <c r="C10" s="324">
        <f>'NoE 1DGT--'!Q13</f>
        <v>3419</v>
      </c>
      <c r="D10" s="61">
        <f>C10/C13</f>
        <v>1.2953701598848223E-2</v>
      </c>
      <c r="E10" s="241">
        <v>8.9696799722941267E-3</v>
      </c>
      <c r="F10" s="324">
        <f>'EMP 1DGT--'!Q13</f>
        <v>331124</v>
      </c>
      <c r="G10" s="61">
        <f>F10/F13</f>
        <v>0.20483159683452651</v>
      </c>
      <c r="H10" s="241">
        <v>0.15888440773847803</v>
      </c>
      <c r="I10" s="325">
        <f>'VA 1DGT--'!Q13/1000</f>
        <v>26.142280323000001</v>
      </c>
      <c r="J10" s="61">
        <f>I10/I13</f>
        <v>8.608408438750996E-2</v>
      </c>
      <c r="K10" s="241">
        <v>0.16835012146674116</v>
      </c>
      <c r="L10" s="298"/>
    </row>
    <row r="11" spans="1:12" ht="14.65" customHeight="1" x14ac:dyDescent="0.25">
      <c r="A11" s="298"/>
      <c r="B11" s="67" t="str">
        <f>Translate!A31</f>
        <v>SMEs</v>
      </c>
      <c r="C11" s="326">
        <f>SUM(C8:C10)</f>
        <v>263249</v>
      </c>
      <c r="D11" s="62">
        <f>C11/C13</f>
        <v>0.9973819807532015</v>
      </c>
      <c r="E11" s="294">
        <v>0.99815219731430316</v>
      </c>
      <c r="F11" s="326">
        <f>SUM(F8:F10)</f>
        <v>1099934</v>
      </c>
      <c r="G11" s="62">
        <f>F11/F13</f>
        <v>0.68041349353290026</v>
      </c>
      <c r="H11" s="242">
        <v>0.64411186170419188</v>
      </c>
      <c r="I11" s="327">
        <f>SUM(I8:I10)</f>
        <v>91.792539301000005</v>
      </c>
      <c r="J11" s="62">
        <f>I11/I13</f>
        <v>0.30226424786589989</v>
      </c>
      <c r="K11" s="242">
        <v>0.51784492018938699</v>
      </c>
      <c r="L11" s="298"/>
    </row>
    <row r="12" spans="1:12" ht="14.65" customHeight="1" x14ac:dyDescent="0.25">
      <c r="A12" s="298"/>
      <c r="B12" s="66" t="str">
        <f>Translate!A32</f>
        <v>Large</v>
      </c>
      <c r="C12" s="324">
        <f>'NoE 1DGT--'!Q14</f>
        <v>691</v>
      </c>
      <c r="D12" s="61">
        <f>C12/C13</f>
        <v>2.6180192467985149E-3</v>
      </c>
      <c r="E12" s="295">
        <v>1.8478026856968781E-3</v>
      </c>
      <c r="F12" s="324">
        <f>'EMP 1DGT--'!Q14</f>
        <v>516633</v>
      </c>
      <c r="G12" s="61">
        <f>F12/F13</f>
        <v>0.31958650646709974</v>
      </c>
      <c r="H12" s="241">
        <v>0.35588813829580807</v>
      </c>
      <c r="I12" s="325">
        <f>'VA 1DGT--'!Q14/1000</f>
        <v>211.89054577799999</v>
      </c>
      <c r="J12" s="61">
        <f>I12/I13</f>
        <v>0.69773575213410022</v>
      </c>
      <c r="K12" s="241">
        <v>0.48215507981061301</v>
      </c>
      <c r="L12" s="298"/>
    </row>
    <row r="13" spans="1:12" ht="14.65" customHeight="1" thickBot="1" x14ac:dyDescent="0.3">
      <c r="A13" s="298"/>
      <c r="B13" s="68" t="str">
        <f>Translate!A33</f>
        <v>Total</v>
      </c>
      <c r="C13" s="63">
        <f>C11+C12</f>
        <v>263940</v>
      </c>
      <c r="D13" s="64">
        <f>D8+D9+D10+D12</f>
        <v>1</v>
      </c>
      <c r="E13" s="296">
        <v>1</v>
      </c>
      <c r="F13" s="63">
        <f>F11+F12</f>
        <v>1616567</v>
      </c>
      <c r="G13" s="64">
        <f>G8+G9+G10+G12</f>
        <v>1</v>
      </c>
      <c r="H13" s="243">
        <v>1</v>
      </c>
      <c r="I13" s="65">
        <f>I11+I12</f>
        <v>303.68308507899997</v>
      </c>
      <c r="J13" s="64">
        <f>J8+J9+J10+J12</f>
        <v>1</v>
      </c>
      <c r="K13" s="243">
        <v>1</v>
      </c>
      <c r="L13" s="298"/>
    </row>
    <row r="14" spans="1:12" ht="100.5" customHeight="1" thickBot="1" x14ac:dyDescent="0.3">
      <c r="A14" s="298"/>
      <c r="B14" s="689"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690"/>
      <c r="D14" s="690"/>
      <c r="E14" s="690"/>
      <c r="F14" s="690"/>
      <c r="G14" s="690"/>
      <c r="H14" s="690"/>
      <c r="I14" s="690"/>
      <c r="J14" s="690"/>
      <c r="K14" s="691"/>
      <c r="L14" s="298"/>
    </row>
    <row r="15" spans="1:12" s="45" customFormat="1" x14ac:dyDescent="0.25">
      <c r="A15" s="298"/>
      <c r="B15" s="298"/>
      <c r="C15" s="298"/>
      <c r="D15" s="298"/>
      <c r="E15" s="298"/>
      <c r="F15" s="298"/>
      <c r="G15" s="298"/>
      <c r="H15" s="298"/>
      <c r="I15" s="298"/>
      <c r="J15" s="298"/>
      <c r="K15" s="298"/>
      <c r="L15" s="298"/>
    </row>
    <row r="16" spans="1:12" s="45" customFormat="1" x14ac:dyDescent="0.25">
      <c r="A16" s="298"/>
      <c r="B16" s="298"/>
      <c r="C16" s="298"/>
      <c r="D16" s="298"/>
      <c r="E16" s="298"/>
      <c r="F16" s="298"/>
      <c r="G16" s="298"/>
      <c r="H16" s="298"/>
      <c r="I16" s="298"/>
      <c r="J16" s="298"/>
      <c r="K16" s="298"/>
      <c r="L16" s="298"/>
    </row>
    <row r="17" spans="3:9" s="45" customFormat="1" x14ac:dyDescent="0.25">
      <c r="C17" s="297"/>
      <c r="D17" s="298"/>
      <c r="E17" s="298"/>
      <c r="F17" s="297"/>
      <c r="G17" s="298"/>
      <c r="H17" s="298"/>
      <c r="I17" s="297"/>
    </row>
    <row r="18" spans="3:9" s="45" customFormat="1" x14ac:dyDescent="0.25">
      <c r="C18" s="297"/>
      <c r="D18" s="298"/>
      <c r="E18" s="298"/>
      <c r="F18" s="297"/>
      <c r="G18" s="298"/>
      <c r="H18" s="298"/>
      <c r="I18" s="297"/>
    </row>
    <row r="19" spans="3:9" s="45" customFormat="1" x14ac:dyDescent="0.25">
      <c r="C19" s="298"/>
      <c r="D19" s="298"/>
      <c r="E19" s="298"/>
      <c r="F19" s="298"/>
      <c r="G19" s="298"/>
      <c r="H19" s="298"/>
      <c r="I19" s="298"/>
    </row>
    <row r="20" spans="3:9" s="45" customFormat="1" x14ac:dyDescent="0.25">
      <c r="C20" s="298"/>
      <c r="D20" s="298"/>
      <c r="E20" s="298"/>
      <c r="F20" s="298"/>
      <c r="G20" s="298"/>
      <c r="H20" s="298"/>
      <c r="I20" s="298"/>
    </row>
    <row r="21" spans="3:9" s="45" customFormat="1" x14ac:dyDescent="0.25">
      <c r="C21" s="298"/>
      <c r="D21" s="298"/>
      <c r="E21" s="298"/>
      <c r="F21" s="298"/>
      <c r="G21" s="298"/>
      <c r="H21" s="298"/>
      <c r="I21" s="298"/>
    </row>
    <row r="22" spans="3:9" s="45" customFormat="1" x14ac:dyDescent="0.25">
      <c r="C22" s="298"/>
      <c r="D22" s="298"/>
      <c r="E22" s="298"/>
      <c r="F22" s="298"/>
      <c r="G22" s="298"/>
      <c r="H22" s="298"/>
      <c r="I22" s="298"/>
    </row>
    <row r="23" spans="3:9" s="45" customFormat="1" x14ac:dyDescent="0.25">
      <c r="C23" s="298"/>
      <c r="D23" s="298"/>
      <c r="E23" s="298"/>
      <c r="F23" s="298"/>
      <c r="G23" s="298"/>
      <c r="H23" s="298"/>
      <c r="I23" s="298"/>
    </row>
    <row r="24" spans="3:9" s="45" customFormat="1" x14ac:dyDescent="0.25">
      <c r="C24" s="298"/>
      <c r="D24" s="298"/>
      <c r="E24" s="298"/>
      <c r="F24" s="298"/>
      <c r="G24" s="298"/>
      <c r="H24" s="298"/>
      <c r="I24" s="298"/>
    </row>
    <row r="25" spans="3:9" s="45" customFormat="1" x14ac:dyDescent="0.25">
      <c r="C25" s="298"/>
      <c r="D25" s="298"/>
      <c r="E25" s="298"/>
      <c r="F25" s="298"/>
      <c r="G25" s="298"/>
      <c r="H25" s="298"/>
      <c r="I25" s="298"/>
    </row>
    <row r="26" spans="3:9" s="45" customFormat="1" x14ac:dyDescent="0.25">
      <c r="C26" s="298"/>
      <c r="D26" s="298"/>
      <c r="E26" s="298"/>
      <c r="F26" s="298"/>
      <c r="G26" s="298"/>
      <c r="H26" s="298"/>
      <c r="I26" s="298"/>
    </row>
    <row r="27" spans="3:9" s="45" customFormat="1" x14ac:dyDescent="0.25">
      <c r="C27" s="298"/>
      <c r="D27" s="298"/>
      <c r="E27" s="298"/>
      <c r="F27" s="298"/>
      <c r="G27" s="298"/>
      <c r="H27" s="298"/>
      <c r="I27" s="298"/>
    </row>
    <row r="28" spans="3:9" s="45" customFormat="1" x14ac:dyDescent="0.25">
      <c r="C28" s="298"/>
      <c r="D28" s="298"/>
      <c r="E28" s="298"/>
      <c r="F28" s="298"/>
      <c r="G28" s="298"/>
      <c r="H28" s="298"/>
      <c r="I28" s="298"/>
    </row>
    <row r="29" spans="3:9" s="45" customFormat="1" x14ac:dyDescent="0.25">
      <c r="C29" s="298"/>
      <c r="D29" s="298"/>
      <c r="E29" s="298"/>
      <c r="F29" s="298"/>
      <c r="G29" s="298"/>
      <c r="H29" s="298"/>
      <c r="I29" s="298"/>
    </row>
    <row r="30" spans="3:9" s="45" customFormat="1" x14ac:dyDescent="0.25">
      <c r="C30" s="298"/>
      <c r="D30" s="298"/>
      <c r="E30" s="298"/>
      <c r="F30" s="298"/>
      <c r="G30" s="298"/>
      <c r="H30" s="298"/>
      <c r="I30" s="298"/>
    </row>
    <row r="31" spans="3:9" s="45" customFormat="1" x14ac:dyDescent="0.25">
      <c r="C31" s="298"/>
      <c r="D31" s="298"/>
      <c r="E31" s="298"/>
      <c r="F31" s="298"/>
      <c r="G31" s="298"/>
      <c r="H31" s="298"/>
      <c r="I31" s="298"/>
    </row>
    <row r="32" spans="3:9" s="45" customFormat="1" x14ac:dyDescent="0.25">
      <c r="C32" s="298"/>
      <c r="D32" s="298"/>
      <c r="E32" s="298"/>
      <c r="F32" s="298"/>
      <c r="G32" s="298"/>
      <c r="H32" s="298"/>
      <c r="I32" s="298"/>
    </row>
    <row r="33" s="45" customFormat="1" x14ac:dyDescent="0.25"/>
    <row r="34" s="45" customFormat="1" x14ac:dyDescent="0.25"/>
    <row r="35" s="45" customFormat="1" x14ac:dyDescent="0.25"/>
    <row r="36" s="45" customFormat="1" x14ac:dyDescent="0.25"/>
    <row r="37" s="45" customFormat="1" x14ac:dyDescent="0.25"/>
    <row r="38" s="45" customFormat="1" x14ac:dyDescent="0.25"/>
    <row r="39" s="45" customFormat="1" x14ac:dyDescent="0.25"/>
    <row r="40" s="45" customFormat="1" x14ac:dyDescent="0.25"/>
    <row r="41" s="45" customFormat="1" x14ac:dyDescent="0.25"/>
    <row r="42" s="45" customFormat="1" x14ac:dyDescent="0.25"/>
    <row r="43" s="45" customFormat="1" x14ac:dyDescent="0.25"/>
    <row r="44" s="45" customFormat="1" x14ac:dyDescent="0.25"/>
    <row r="45" s="45" customFormat="1" x14ac:dyDescent="0.25"/>
    <row r="46" s="45" customFormat="1" x14ac:dyDescent="0.25"/>
    <row r="47" s="45" customFormat="1" x14ac:dyDescent="0.25"/>
    <row r="48" s="45" customFormat="1" x14ac:dyDescent="0.25"/>
    <row r="49" s="45" customFormat="1" x14ac:dyDescent="0.25"/>
    <row r="50" s="45" customFormat="1" x14ac:dyDescent="0.25"/>
    <row r="51" s="45" customFormat="1" x14ac:dyDescent="0.25"/>
    <row r="52" s="45" customFormat="1" x14ac:dyDescent="0.25"/>
    <row r="53" s="45" customFormat="1" x14ac:dyDescent="0.25"/>
    <row r="54" s="45" customFormat="1" x14ac:dyDescent="0.25"/>
    <row r="55" s="45" customFormat="1" x14ac:dyDescent="0.25"/>
    <row r="56" s="45" customFormat="1" x14ac:dyDescent="0.25"/>
    <row r="57" s="45" customFormat="1" x14ac:dyDescent="0.25"/>
    <row r="58" s="45" customFormat="1" x14ac:dyDescent="0.25"/>
    <row r="59" s="45" customFormat="1" x14ac:dyDescent="0.25"/>
    <row r="60" s="45" customFormat="1" x14ac:dyDescent="0.25"/>
    <row r="61" s="45" customFormat="1" x14ac:dyDescent="0.25"/>
    <row r="62" s="45" customFormat="1" x14ac:dyDescent="0.25"/>
    <row r="63" s="45" customFormat="1" x14ac:dyDescent="0.25"/>
    <row r="64" s="45" customFormat="1" x14ac:dyDescent="0.25"/>
    <row r="65" s="45" customFormat="1" x14ac:dyDescent="0.25"/>
    <row r="66" s="45" customFormat="1" x14ac:dyDescent="0.25"/>
    <row r="67" s="45" customFormat="1" x14ac:dyDescent="0.25"/>
    <row r="68" s="45" customFormat="1" x14ac:dyDescent="0.25"/>
    <row r="69" s="45" customFormat="1" x14ac:dyDescent="0.25"/>
    <row r="70" s="45" customFormat="1" x14ac:dyDescent="0.25"/>
    <row r="71" s="45" customFormat="1" x14ac:dyDescent="0.25"/>
    <row r="72" s="45" customFormat="1" x14ac:dyDescent="0.25"/>
    <row r="73" s="45" customFormat="1" x14ac:dyDescent="0.25"/>
    <row r="74" s="45" customFormat="1" x14ac:dyDescent="0.25"/>
    <row r="75" s="45" customFormat="1" x14ac:dyDescent="0.25"/>
    <row r="76" s="45" customFormat="1" x14ac:dyDescent="0.25"/>
    <row r="77" s="45" customFormat="1" x14ac:dyDescent="0.25"/>
    <row r="78" s="45" customFormat="1" x14ac:dyDescent="0.25"/>
    <row r="79" s="45" customFormat="1" x14ac:dyDescent="0.25"/>
    <row r="80" s="45" customFormat="1" x14ac:dyDescent="0.25"/>
    <row r="81" s="45" customFormat="1" x14ac:dyDescent="0.25"/>
    <row r="82" s="45" customFormat="1" x14ac:dyDescent="0.25"/>
    <row r="83" s="45" customFormat="1" x14ac:dyDescent="0.25"/>
    <row r="84" s="45" customFormat="1" x14ac:dyDescent="0.25"/>
    <row r="85" s="45" customFormat="1" x14ac:dyDescent="0.25"/>
    <row r="86" s="45" customFormat="1" x14ac:dyDescent="0.25"/>
    <row r="87" s="45" customFormat="1" x14ac:dyDescent="0.25"/>
    <row r="88" s="45" customFormat="1" x14ac:dyDescent="0.25"/>
    <row r="89" s="45" customFormat="1" x14ac:dyDescent="0.25"/>
    <row r="90" s="45" customFormat="1" x14ac:dyDescent="0.25"/>
    <row r="91" s="45" customFormat="1" x14ac:dyDescent="0.25"/>
    <row r="92" s="45" customFormat="1" x14ac:dyDescent="0.25"/>
    <row r="93" s="45" customFormat="1" x14ac:dyDescent="0.25"/>
    <row r="94" s="45" customFormat="1" x14ac:dyDescent="0.25"/>
    <row r="95" s="45" customFormat="1" x14ac:dyDescent="0.25"/>
    <row r="96" s="45" customFormat="1" x14ac:dyDescent="0.25"/>
    <row r="97" s="45" customFormat="1" x14ac:dyDescent="0.25"/>
    <row r="98" s="45" customFormat="1" x14ac:dyDescent="0.25"/>
    <row r="99" s="45" customFormat="1" x14ac:dyDescent="0.25"/>
    <row r="100" s="45" customFormat="1" x14ac:dyDescent="0.25"/>
    <row r="101" s="45" customFormat="1" x14ac:dyDescent="0.25"/>
    <row r="102" s="45" customFormat="1" x14ac:dyDescent="0.25"/>
    <row r="103" s="45" customFormat="1" x14ac:dyDescent="0.25"/>
    <row r="104" s="45" customFormat="1" x14ac:dyDescent="0.25"/>
    <row r="105" s="45" customFormat="1" x14ac:dyDescent="0.25"/>
    <row r="106" s="45" customFormat="1" x14ac:dyDescent="0.25"/>
    <row r="107" s="45" customFormat="1" x14ac:dyDescent="0.25"/>
    <row r="108" s="45" customFormat="1" x14ac:dyDescent="0.25"/>
    <row r="109" s="45" customFormat="1" x14ac:dyDescent="0.25"/>
    <row r="110" s="45" customFormat="1" x14ac:dyDescent="0.25"/>
    <row r="111" s="45" customFormat="1" x14ac:dyDescent="0.25"/>
    <row r="112" s="45" customFormat="1" x14ac:dyDescent="0.25"/>
    <row r="113" s="45" customFormat="1" x14ac:dyDescent="0.25"/>
    <row r="114" s="45" customFormat="1" x14ac:dyDescent="0.25"/>
    <row r="115" s="45" customFormat="1" x14ac:dyDescent="0.25"/>
    <row r="116" s="45" customFormat="1" x14ac:dyDescent="0.25"/>
    <row r="117" s="45" customFormat="1" x14ac:dyDescent="0.25"/>
    <row r="118" s="45" customFormat="1" x14ac:dyDescent="0.25"/>
    <row r="119" s="45" customFormat="1" x14ac:dyDescent="0.25"/>
    <row r="120" s="45" customFormat="1" x14ac:dyDescent="0.25"/>
    <row r="121" s="45" customFormat="1" x14ac:dyDescent="0.25"/>
    <row r="122" s="45" customFormat="1" x14ac:dyDescent="0.25"/>
    <row r="123" s="45" customFormat="1" x14ac:dyDescent="0.25"/>
    <row r="124" s="45" customFormat="1" x14ac:dyDescent="0.25"/>
    <row r="125" s="45" customFormat="1" x14ac:dyDescent="0.25"/>
    <row r="126" s="45" customFormat="1" x14ac:dyDescent="0.25"/>
    <row r="127" s="45" customFormat="1" x14ac:dyDescent="0.25"/>
    <row r="128" s="45" customFormat="1" x14ac:dyDescent="0.25"/>
    <row r="129" s="45" customFormat="1" x14ac:dyDescent="0.25"/>
    <row r="130" s="45" customFormat="1" x14ac:dyDescent="0.25"/>
    <row r="131" s="45" customFormat="1" x14ac:dyDescent="0.25"/>
    <row r="132" s="45" customFormat="1" x14ac:dyDescent="0.25"/>
    <row r="133" s="45" customFormat="1" x14ac:dyDescent="0.25"/>
    <row r="134" s="45" customFormat="1" x14ac:dyDescent="0.25"/>
    <row r="135" s="45" customFormat="1" x14ac:dyDescent="0.25"/>
    <row r="136" s="45" customFormat="1" x14ac:dyDescent="0.25"/>
    <row r="137" s="45" customFormat="1" x14ac:dyDescent="0.25"/>
    <row r="138" s="45" customFormat="1" x14ac:dyDescent="0.25"/>
    <row r="139" s="45" customFormat="1" x14ac:dyDescent="0.25"/>
    <row r="140" s="45" customFormat="1" x14ac:dyDescent="0.25"/>
    <row r="141" s="45" customFormat="1" x14ac:dyDescent="0.25"/>
    <row r="142" s="45" customFormat="1" x14ac:dyDescent="0.25"/>
    <row r="143" s="45" customFormat="1" x14ac:dyDescent="0.25"/>
    <row r="144" s="45" customFormat="1" x14ac:dyDescent="0.25"/>
    <row r="145" s="45" customFormat="1" x14ac:dyDescent="0.25"/>
    <row r="146" s="45" customFormat="1" x14ac:dyDescent="0.25"/>
    <row r="147" s="45" customFormat="1" x14ac:dyDescent="0.25"/>
    <row r="148" s="45" customFormat="1" x14ac:dyDescent="0.25"/>
    <row r="149" s="45" customFormat="1" x14ac:dyDescent="0.25"/>
    <row r="150" s="45" customFormat="1" x14ac:dyDescent="0.25"/>
    <row r="151" s="45" customFormat="1" x14ac:dyDescent="0.25"/>
    <row r="152" s="45" customFormat="1" x14ac:dyDescent="0.25"/>
    <row r="153" s="45" customFormat="1" x14ac:dyDescent="0.25"/>
    <row r="154" s="45" customFormat="1" x14ac:dyDescent="0.25"/>
    <row r="155" s="45" customFormat="1" x14ac:dyDescent="0.25"/>
    <row r="156" s="45" customFormat="1" x14ac:dyDescent="0.25"/>
    <row r="157" s="45" customFormat="1" x14ac:dyDescent="0.25"/>
    <row r="158" s="45" customFormat="1" x14ac:dyDescent="0.25"/>
    <row r="159" s="45" customFormat="1" x14ac:dyDescent="0.25"/>
    <row r="160" s="45" customFormat="1" x14ac:dyDescent="0.25"/>
    <row r="161" s="45" customFormat="1" x14ac:dyDescent="0.25"/>
    <row r="162" s="45" customFormat="1" x14ac:dyDescent="0.25"/>
    <row r="163" s="45" customFormat="1" x14ac:dyDescent="0.25"/>
    <row r="164" s="45" customFormat="1" x14ac:dyDescent="0.25"/>
    <row r="165" s="45" customFormat="1" x14ac:dyDescent="0.25"/>
    <row r="166" s="45" customFormat="1" x14ac:dyDescent="0.25"/>
    <row r="167" s="45" customFormat="1" x14ac:dyDescent="0.25"/>
    <row r="168" s="45" customFormat="1" x14ac:dyDescent="0.25"/>
    <row r="169" s="45" customFormat="1" x14ac:dyDescent="0.25"/>
    <row r="170" s="45" customFormat="1" x14ac:dyDescent="0.25"/>
    <row r="171" s="45" customFormat="1" x14ac:dyDescent="0.25"/>
    <row r="172" s="45" customFormat="1" x14ac:dyDescent="0.25"/>
    <row r="173" s="45" customFormat="1" x14ac:dyDescent="0.25"/>
    <row r="174" s="45" customFormat="1" x14ac:dyDescent="0.25"/>
    <row r="175" s="45" customFormat="1" x14ac:dyDescent="0.25"/>
    <row r="176" s="45" customFormat="1" x14ac:dyDescent="0.25"/>
    <row r="177" s="45" customFormat="1" x14ac:dyDescent="0.25"/>
    <row r="178" s="45" customFormat="1" x14ac:dyDescent="0.25"/>
    <row r="179" s="45" customFormat="1" x14ac:dyDescent="0.25"/>
    <row r="180" s="45" customFormat="1" x14ac:dyDescent="0.25"/>
    <row r="181" s="45" customFormat="1" x14ac:dyDescent="0.25"/>
    <row r="182" s="45" customFormat="1" x14ac:dyDescent="0.25"/>
    <row r="183" s="45" customFormat="1" x14ac:dyDescent="0.25"/>
    <row r="184" s="45" customFormat="1" x14ac:dyDescent="0.25"/>
    <row r="185" s="45" customFormat="1" x14ac:dyDescent="0.25"/>
    <row r="186" s="45" customFormat="1" x14ac:dyDescent="0.25"/>
    <row r="187" s="45" customFormat="1" x14ac:dyDescent="0.25"/>
    <row r="188" s="45" customFormat="1" x14ac:dyDescent="0.25"/>
    <row r="189" s="45" customFormat="1" x14ac:dyDescent="0.25"/>
    <row r="190" s="45" customFormat="1" x14ac:dyDescent="0.25"/>
    <row r="191" s="45" customFormat="1" x14ac:dyDescent="0.25"/>
    <row r="192" s="45" customFormat="1" x14ac:dyDescent="0.25"/>
    <row r="193" s="45" customFormat="1" x14ac:dyDescent="0.25"/>
    <row r="194" s="45" customFormat="1" x14ac:dyDescent="0.25"/>
    <row r="195" s="45" customFormat="1" x14ac:dyDescent="0.25"/>
    <row r="196" s="45" customFormat="1" x14ac:dyDescent="0.25"/>
    <row r="197" s="45" customFormat="1" x14ac:dyDescent="0.25"/>
    <row r="198" s="45" customFormat="1" x14ac:dyDescent="0.25"/>
    <row r="199" s="45" customFormat="1" x14ac:dyDescent="0.25"/>
    <row r="200" s="45" customFormat="1" x14ac:dyDescent="0.25"/>
    <row r="201" s="45" customFormat="1" x14ac:dyDescent="0.25"/>
    <row r="202" s="45" customFormat="1" x14ac:dyDescent="0.25"/>
    <row r="203" s="45" customFormat="1" x14ac:dyDescent="0.25"/>
    <row r="204" s="45" customFormat="1" x14ac:dyDescent="0.25"/>
    <row r="205" s="45" customFormat="1" x14ac:dyDescent="0.25"/>
    <row r="206" s="45" customFormat="1" x14ac:dyDescent="0.25"/>
    <row r="207" s="45" customFormat="1" x14ac:dyDescent="0.25"/>
    <row r="208" s="45" customFormat="1" x14ac:dyDescent="0.25"/>
    <row r="209" s="45" customFormat="1" x14ac:dyDescent="0.25"/>
    <row r="210" s="45" customFormat="1" x14ac:dyDescent="0.25"/>
    <row r="211" s="45" customFormat="1" x14ac:dyDescent="0.25"/>
    <row r="212" s="45" customFormat="1" x14ac:dyDescent="0.25"/>
    <row r="213" s="45" customFormat="1" x14ac:dyDescent="0.25"/>
    <row r="214" s="45" customFormat="1" x14ac:dyDescent="0.25"/>
    <row r="215" s="45" customFormat="1" x14ac:dyDescent="0.25"/>
    <row r="216" s="45" customFormat="1" x14ac:dyDescent="0.25"/>
    <row r="217" s="45" customFormat="1" x14ac:dyDescent="0.25"/>
    <row r="218" s="45" customFormat="1" x14ac:dyDescent="0.25"/>
    <row r="219" s="45" customFormat="1" x14ac:dyDescent="0.25"/>
    <row r="220" s="45" customFormat="1" x14ac:dyDescent="0.25"/>
    <row r="221" s="45" customFormat="1" x14ac:dyDescent="0.25"/>
    <row r="222" s="45" customFormat="1" x14ac:dyDescent="0.25"/>
    <row r="223" s="45" customFormat="1" x14ac:dyDescent="0.25"/>
    <row r="224" s="45" customFormat="1" x14ac:dyDescent="0.25"/>
    <row r="225" s="45" customFormat="1" x14ac:dyDescent="0.25"/>
    <row r="226" s="45" customFormat="1" x14ac:dyDescent="0.25"/>
    <row r="227" s="45" customFormat="1" x14ac:dyDescent="0.25"/>
    <row r="228" s="45" customFormat="1" x14ac:dyDescent="0.25"/>
    <row r="229" s="45" customFormat="1" x14ac:dyDescent="0.25"/>
    <row r="230" s="45" customFormat="1" x14ac:dyDescent="0.25"/>
    <row r="231" s="45" customFormat="1" x14ac:dyDescent="0.25"/>
    <row r="232" s="45" customFormat="1" x14ac:dyDescent="0.25"/>
    <row r="233" s="45" customFormat="1" x14ac:dyDescent="0.25"/>
    <row r="234" s="45" customFormat="1" x14ac:dyDescent="0.25"/>
    <row r="235" s="45" customFormat="1" x14ac:dyDescent="0.25"/>
    <row r="236" s="45" customFormat="1" x14ac:dyDescent="0.25"/>
    <row r="237" s="45" customFormat="1" x14ac:dyDescent="0.25"/>
    <row r="238" s="45" customFormat="1" x14ac:dyDescent="0.25"/>
    <row r="239" s="45" customFormat="1" x14ac:dyDescent="0.25"/>
    <row r="240" s="45" customFormat="1" x14ac:dyDescent="0.25"/>
    <row r="241" s="45" customFormat="1" x14ac:dyDescent="0.25"/>
    <row r="242" s="45" customFormat="1" x14ac:dyDescent="0.25"/>
    <row r="243" s="45" customFormat="1" x14ac:dyDescent="0.25"/>
    <row r="244" s="45" customFormat="1" x14ac:dyDescent="0.25"/>
    <row r="245" s="45" customFormat="1" x14ac:dyDescent="0.25"/>
    <row r="246" s="45" customFormat="1" x14ac:dyDescent="0.25"/>
    <row r="247" s="45" customFormat="1" x14ac:dyDescent="0.25"/>
    <row r="248" s="45" customFormat="1" x14ac:dyDescent="0.25"/>
    <row r="249" s="45" customFormat="1" x14ac:dyDescent="0.25"/>
    <row r="250" s="45" customFormat="1" x14ac:dyDescent="0.25"/>
    <row r="251" s="45" customFormat="1" x14ac:dyDescent="0.25"/>
    <row r="252" s="45" customFormat="1" x14ac:dyDescent="0.25"/>
    <row r="253" s="45" customFormat="1" x14ac:dyDescent="0.25"/>
    <row r="254" s="45" customFormat="1" x14ac:dyDescent="0.25"/>
    <row r="255" s="45" customFormat="1" x14ac:dyDescent="0.25"/>
    <row r="256" s="45" customFormat="1" x14ac:dyDescent="0.25"/>
    <row r="257" s="45" customFormat="1" x14ac:dyDescent="0.25"/>
    <row r="258" s="45" customFormat="1" x14ac:dyDescent="0.25"/>
    <row r="259" s="45" customFormat="1" x14ac:dyDescent="0.25"/>
    <row r="260" s="45" customFormat="1" x14ac:dyDescent="0.25"/>
    <row r="261" s="45" customFormat="1" x14ac:dyDescent="0.25"/>
    <row r="262" s="45" customFormat="1" x14ac:dyDescent="0.25"/>
    <row r="263" s="45" customFormat="1" x14ac:dyDescent="0.25"/>
    <row r="264" s="45" customFormat="1" x14ac:dyDescent="0.25"/>
    <row r="265" s="45" customFormat="1" x14ac:dyDescent="0.25"/>
    <row r="266" s="45" customFormat="1" x14ac:dyDescent="0.25"/>
    <row r="267" s="45" customFormat="1" x14ac:dyDescent="0.25"/>
    <row r="268" s="45" customFormat="1" x14ac:dyDescent="0.25"/>
    <row r="269" s="45" customFormat="1" x14ac:dyDescent="0.25"/>
    <row r="270" s="45" customFormat="1" x14ac:dyDescent="0.25"/>
    <row r="271" s="45" customFormat="1" x14ac:dyDescent="0.25"/>
    <row r="272" s="45" customFormat="1" x14ac:dyDescent="0.25"/>
    <row r="273" s="45" customFormat="1" x14ac:dyDescent="0.25"/>
    <row r="274" s="45" customFormat="1" x14ac:dyDescent="0.25"/>
    <row r="275" s="45" customFormat="1" x14ac:dyDescent="0.25"/>
    <row r="276" s="45" customFormat="1" x14ac:dyDescent="0.25"/>
    <row r="277" s="45" customFormat="1" x14ac:dyDescent="0.25"/>
    <row r="278" s="45" customFormat="1" x14ac:dyDescent="0.25"/>
    <row r="279" s="45" customFormat="1" x14ac:dyDescent="0.25"/>
    <row r="280" s="45" customFormat="1" x14ac:dyDescent="0.25"/>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rgb="FFFF0000"/>
  </sheetPr>
  <dimension ref="A1:BG55"/>
  <sheetViews>
    <sheetView topLeftCell="A7" zoomScale="70" zoomScaleNormal="70" workbookViewId="0">
      <selection activeCell="X20" sqref="X20"/>
    </sheetView>
  </sheetViews>
  <sheetFormatPr defaultColWidth="9.26953125" defaultRowHeight="11.25" customHeight="1" x14ac:dyDescent="0.25"/>
  <cols>
    <col min="1" max="1" width="9.26953125" style="45" customWidth="1"/>
    <col min="2" max="7" width="9.26953125" style="45"/>
    <col min="8" max="8" width="3.453125" style="45" customWidth="1"/>
    <col min="9" max="14" width="9.26953125" style="45"/>
    <col min="15" max="15" width="3.26953125" style="45" customWidth="1"/>
    <col min="16" max="21" width="9.26953125" style="45"/>
    <col min="22" max="22" width="3.26953125" style="45" customWidth="1"/>
    <col min="23" max="23" width="12.26953125" style="47" customWidth="1"/>
    <col min="24" max="24" width="40.453125" style="45" customWidth="1"/>
    <col min="25" max="25" width="2.7265625" style="45" customWidth="1"/>
    <col min="26" max="59" width="9.26953125" style="45"/>
    <col min="60" max="16384" width="9.26953125" style="29"/>
  </cols>
  <sheetData>
    <row r="1" spans="1:1" ht="14" x14ac:dyDescent="0.3">
      <c r="A1" s="321" t="s">
        <v>34</v>
      </c>
    </row>
    <row r="2" spans="1:1" ht="14" x14ac:dyDescent="0.3">
      <c r="A2" s="321" t="s">
        <v>35</v>
      </c>
    </row>
    <row r="8" spans="1:1" ht="25.5" customHeight="1" x14ac:dyDescent="0.25">
      <c r="A8" s="298"/>
    </row>
    <row r="9" spans="1:1" ht="25.5" customHeight="1" x14ac:dyDescent="0.25">
      <c r="A9" s="298"/>
    </row>
    <row r="11" spans="1:1" ht="25.5" customHeight="1" x14ac:dyDescent="0.25">
      <c r="A11" s="298"/>
    </row>
    <row r="17" spans="23:26" ht="12" customHeight="1" x14ac:dyDescent="0.25">
      <c r="W17" s="328"/>
      <c r="X17" s="298"/>
      <c r="Y17" s="298"/>
      <c r="Z17" s="298"/>
    </row>
    <row r="20" spans="23:26" ht="11.25" customHeight="1" x14ac:dyDescent="0.25">
      <c r="W20" s="322"/>
      <c r="X20" s="298"/>
      <c r="Y20" s="298"/>
      <c r="Z20" s="298"/>
    </row>
    <row r="24" spans="23:26" ht="14.25" customHeight="1" x14ac:dyDescent="0.25">
      <c r="W24" s="328"/>
      <c r="X24" s="298"/>
      <c r="Y24" s="298"/>
      <c r="Z24" s="206" t="s">
        <v>36</v>
      </c>
    </row>
    <row r="42" spans="23:24" ht="11.25" customHeight="1" thickBot="1" x14ac:dyDescent="0.3">
      <c r="W42" s="328"/>
      <c r="X42" s="298"/>
    </row>
    <row r="43" spans="23:24" ht="11.25" customHeight="1" x14ac:dyDescent="0.25">
      <c r="W43" s="702" t="s">
        <v>37</v>
      </c>
      <c r="X43" s="703"/>
    </row>
    <row r="44" spans="23:24" ht="12.5" x14ac:dyDescent="0.25">
      <c r="W44" s="329" t="s">
        <v>38</v>
      </c>
      <c r="X44" s="330" t="s">
        <v>39</v>
      </c>
    </row>
    <row r="45" spans="23:24" ht="12.5" x14ac:dyDescent="0.25">
      <c r="W45" s="329" t="s">
        <v>40</v>
      </c>
      <c r="X45" s="330" t="s">
        <v>41</v>
      </c>
    </row>
    <row r="46" spans="23:24" ht="12.5" x14ac:dyDescent="0.25">
      <c r="W46" s="329" t="s">
        <v>42</v>
      </c>
      <c r="X46" s="330" t="s">
        <v>43</v>
      </c>
    </row>
    <row r="47" spans="23:24" ht="23" x14ac:dyDescent="0.25">
      <c r="W47" s="329" t="s">
        <v>44</v>
      </c>
      <c r="X47" s="330" t="s">
        <v>45</v>
      </c>
    </row>
    <row r="48" spans="23:24" ht="12.5" x14ac:dyDescent="0.25">
      <c r="W48" s="329" t="s">
        <v>46</v>
      </c>
      <c r="X48" s="330" t="s">
        <v>47</v>
      </c>
    </row>
    <row r="49" spans="23:24" ht="23" x14ac:dyDescent="0.25">
      <c r="W49" s="329" t="s">
        <v>48</v>
      </c>
      <c r="X49" s="330" t="s">
        <v>49</v>
      </c>
    </row>
    <row r="50" spans="23:24" ht="12.5" x14ac:dyDescent="0.25">
      <c r="W50" s="329" t="s">
        <v>50</v>
      </c>
      <c r="X50" s="330" t="s">
        <v>51</v>
      </c>
    </row>
    <row r="51" spans="23:24" ht="12.5" x14ac:dyDescent="0.25">
      <c r="W51" s="329" t="s">
        <v>52</v>
      </c>
      <c r="X51" s="330" t="s">
        <v>53</v>
      </c>
    </row>
    <row r="52" spans="23:24" ht="12.5" x14ac:dyDescent="0.25">
      <c r="W52" s="329" t="s">
        <v>54</v>
      </c>
      <c r="X52" s="330" t="s">
        <v>55</v>
      </c>
    </row>
    <row r="53" spans="23:24" ht="12.5" x14ac:dyDescent="0.25">
      <c r="W53" s="329" t="s">
        <v>56</v>
      </c>
      <c r="X53" s="330" t="s">
        <v>57</v>
      </c>
    </row>
    <row r="54" spans="23:24" ht="12.5" x14ac:dyDescent="0.25">
      <c r="W54" s="329" t="s">
        <v>58</v>
      </c>
      <c r="X54" s="330" t="s">
        <v>59</v>
      </c>
    </row>
    <row r="55" spans="23:24" ht="13" thickBot="1" x14ac:dyDescent="0.3">
      <c r="W55" s="331" t="s">
        <v>60</v>
      </c>
      <c r="X55" s="332" t="s">
        <v>61</v>
      </c>
    </row>
  </sheetData>
  <mergeCells count="1">
    <mergeCell ref="W43:X43"/>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indexed="43"/>
  </sheetPr>
  <dimension ref="A1:BI72"/>
  <sheetViews>
    <sheetView zoomScale="85" zoomScaleNormal="85" workbookViewId="0">
      <selection activeCell="E1" sqref="E1:F1048576"/>
    </sheetView>
  </sheetViews>
  <sheetFormatPr defaultColWidth="9.26953125" defaultRowHeight="12.5" x14ac:dyDescent="0.25"/>
  <cols>
    <col min="1" max="1" width="9.26953125" style="45" customWidth="1"/>
    <col min="2" max="2" width="51.7265625" style="45" customWidth="1"/>
    <col min="3" max="3" width="14.453125" style="46" customWidth="1"/>
    <col min="4" max="4" width="9.26953125" style="132"/>
    <col min="5" max="5" width="12" style="297" bestFit="1" customWidth="1"/>
    <col min="6" max="6" width="9.26953125" style="298"/>
    <col min="7" max="7" width="4.26953125" style="45" customWidth="1"/>
    <col min="8" max="14" width="9.26953125" style="45"/>
    <col min="15" max="15" width="15" style="47" customWidth="1"/>
    <col min="16" max="16" width="2" style="45" customWidth="1"/>
    <col min="17" max="61" width="9.26953125" style="45"/>
    <col min="62" max="257" width="9.26953125" style="29"/>
    <col min="258" max="258" width="51.7265625" style="29" customWidth="1"/>
    <col min="259" max="260" width="9.26953125" style="29"/>
    <col min="261" max="261" width="11.26953125" style="29" customWidth="1"/>
    <col min="262" max="513" width="9.26953125" style="29"/>
    <col min="514" max="514" width="51.7265625" style="29" customWidth="1"/>
    <col min="515" max="516" width="9.26953125" style="29"/>
    <col min="517" max="517" width="11.26953125" style="29" customWidth="1"/>
    <col min="518" max="769" width="9.26953125" style="29"/>
    <col min="770" max="770" width="51.7265625" style="29" customWidth="1"/>
    <col min="771" max="772" width="9.26953125" style="29"/>
    <col min="773" max="773" width="11.26953125" style="29" customWidth="1"/>
    <col min="774" max="1025" width="9.26953125" style="29"/>
    <col min="1026" max="1026" width="51.7265625" style="29" customWidth="1"/>
    <col min="1027" max="1028" width="9.26953125" style="29"/>
    <col min="1029" max="1029" width="11.26953125" style="29" customWidth="1"/>
    <col min="1030" max="1281" width="9.26953125" style="29"/>
    <col min="1282" max="1282" width="51.7265625" style="29" customWidth="1"/>
    <col min="1283" max="1284" width="9.26953125" style="29"/>
    <col min="1285" max="1285" width="11.26953125" style="29" customWidth="1"/>
    <col min="1286" max="1537" width="9.26953125" style="29"/>
    <col min="1538" max="1538" width="51.7265625" style="29" customWidth="1"/>
    <col min="1539" max="1540" width="9.26953125" style="29"/>
    <col min="1541" max="1541" width="11.26953125" style="29" customWidth="1"/>
    <col min="1542" max="1793" width="9.26953125" style="29"/>
    <col min="1794" max="1794" width="51.7265625" style="29" customWidth="1"/>
    <col min="1795" max="1796" width="9.26953125" style="29"/>
    <col min="1797" max="1797" width="11.26953125" style="29" customWidth="1"/>
    <col min="1798" max="2049" width="9.26953125" style="29"/>
    <col min="2050" max="2050" width="51.7265625" style="29" customWidth="1"/>
    <col min="2051" max="2052" width="9.26953125" style="29"/>
    <col min="2053" max="2053" width="11.26953125" style="29" customWidth="1"/>
    <col min="2054" max="2305" width="9.26953125" style="29"/>
    <col min="2306" max="2306" width="51.7265625" style="29" customWidth="1"/>
    <col min="2307" max="2308" width="9.26953125" style="29"/>
    <col min="2309" max="2309" width="11.26953125" style="29" customWidth="1"/>
    <col min="2310" max="2561" width="9.26953125" style="29"/>
    <col min="2562" max="2562" width="51.7265625" style="29" customWidth="1"/>
    <col min="2563" max="2564" width="9.26953125" style="29"/>
    <col min="2565" max="2565" width="11.26953125" style="29" customWidth="1"/>
    <col min="2566" max="2817" width="9.26953125" style="29"/>
    <col min="2818" max="2818" width="51.7265625" style="29" customWidth="1"/>
    <col min="2819" max="2820" width="9.26953125" style="29"/>
    <col min="2821" max="2821" width="11.26953125" style="29" customWidth="1"/>
    <col min="2822" max="3073" width="9.26953125" style="29"/>
    <col min="3074" max="3074" width="51.7265625" style="29" customWidth="1"/>
    <col min="3075" max="3076" width="9.26953125" style="29"/>
    <col min="3077" max="3077" width="11.26953125" style="29" customWidth="1"/>
    <col min="3078" max="3329" width="9.26953125" style="29"/>
    <col min="3330" max="3330" width="51.7265625" style="29" customWidth="1"/>
    <col min="3331" max="3332" width="9.26953125" style="29"/>
    <col min="3333" max="3333" width="11.26953125" style="29" customWidth="1"/>
    <col min="3334" max="3585" width="9.26953125" style="29"/>
    <col min="3586" max="3586" width="51.7265625" style="29" customWidth="1"/>
    <col min="3587" max="3588" width="9.26953125" style="29"/>
    <col min="3589" max="3589" width="11.26953125" style="29" customWidth="1"/>
    <col min="3590" max="3841" width="9.26953125" style="29"/>
    <col min="3842" max="3842" width="51.7265625" style="29" customWidth="1"/>
    <col min="3843" max="3844" width="9.26953125" style="29"/>
    <col min="3845" max="3845" width="11.26953125" style="29" customWidth="1"/>
    <col min="3846" max="4097" width="9.26953125" style="29"/>
    <col min="4098" max="4098" width="51.7265625" style="29" customWidth="1"/>
    <col min="4099" max="4100" width="9.26953125" style="29"/>
    <col min="4101" max="4101" width="11.26953125" style="29" customWidth="1"/>
    <col min="4102" max="4353" width="9.26953125" style="29"/>
    <col min="4354" max="4354" width="51.7265625" style="29" customWidth="1"/>
    <col min="4355" max="4356" width="9.26953125" style="29"/>
    <col min="4357" max="4357" width="11.26953125" style="29" customWidth="1"/>
    <col min="4358" max="4609" width="9.26953125" style="29"/>
    <col min="4610" max="4610" width="51.7265625" style="29" customWidth="1"/>
    <col min="4611" max="4612" width="9.26953125" style="29"/>
    <col min="4613" max="4613" width="11.26953125" style="29" customWidth="1"/>
    <col min="4614" max="4865" width="9.26953125" style="29"/>
    <col min="4866" max="4866" width="51.7265625" style="29" customWidth="1"/>
    <col min="4867" max="4868" width="9.26953125" style="29"/>
    <col min="4869" max="4869" width="11.26953125" style="29" customWidth="1"/>
    <col min="4870" max="5121" width="9.26953125" style="29"/>
    <col min="5122" max="5122" width="51.7265625" style="29" customWidth="1"/>
    <col min="5123" max="5124" width="9.26953125" style="29"/>
    <col min="5125" max="5125" width="11.26953125" style="29" customWidth="1"/>
    <col min="5126" max="5377" width="9.26953125" style="29"/>
    <col min="5378" max="5378" width="51.7265625" style="29" customWidth="1"/>
    <col min="5379" max="5380" width="9.26953125" style="29"/>
    <col min="5381" max="5381" width="11.26953125" style="29" customWidth="1"/>
    <col min="5382" max="5633" width="9.26953125" style="29"/>
    <col min="5634" max="5634" width="51.7265625" style="29" customWidth="1"/>
    <col min="5635" max="5636" width="9.26953125" style="29"/>
    <col min="5637" max="5637" width="11.26953125" style="29" customWidth="1"/>
    <col min="5638" max="5889" width="9.26953125" style="29"/>
    <col min="5890" max="5890" width="51.7265625" style="29" customWidth="1"/>
    <col min="5891" max="5892" width="9.26953125" style="29"/>
    <col min="5893" max="5893" width="11.26953125" style="29" customWidth="1"/>
    <col min="5894" max="6145" width="9.26953125" style="29"/>
    <col min="6146" max="6146" width="51.7265625" style="29" customWidth="1"/>
    <col min="6147" max="6148" width="9.26953125" style="29"/>
    <col min="6149" max="6149" width="11.26953125" style="29" customWidth="1"/>
    <col min="6150" max="6401" width="9.26953125" style="29"/>
    <col min="6402" max="6402" width="51.7265625" style="29" customWidth="1"/>
    <col min="6403" max="6404" width="9.26953125" style="29"/>
    <col min="6405" max="6405" width="11.26953125" style="29" customWidth="1"/>
    <col min="6406" max="6657" width="9.26953125" style="29"/>
    <col min="6658" max="6658" width="51.7265625" style="29" customWidth="1"/>
    <col min="6659" max="6660" width="9.26953125" style="29"/>
    <col min="6661" max="6661" width="11.26953125" style="29" customWidth="1"/>
    <col min="6662" max="6913" width="9.26953125" style="29"/>
    <col min="6914" max="6914" width="51.7265625" style="29" customWidth="1"/>
    <col min="6915" max="6916" width="9.26953125" style="29"/>
    <col min="6917" max="6917" width="11.26953125" style="29" customWidth="1"/>
    <col min="6918" max="7169" width="9.26953125" style="29"/>
    <col min="7170" max="7170" width="51.7265625" style="29" customWidth="1"/>
    <col min="7171" max="7172" width="9.26953125" style="29"/>
    <col min="7173" max="7173" width="11.26953125" style="29" customWidth="1"/>
    <col min="7174" max="7425" width="9.26953125" style="29"/>
    <col min="7426" max="7426" width="51.7265625" style="29" customWidth="1"/>
    <col min="7427" max="7428" width="9.26953125" style="29"/>
    <col min="7429" max="7429" width="11.26953125" style="29" customWidth="1"/>
    <col min="7430" max="7681" width="9.26953125" style="29"/>
    <col min="7682" max="7682" width="51.7265625" style="29" customWidth="1"/>
    <col min="7683" max="7684" width="9.26953125" style="29"/>
    <col min="7685" max="7685" width="11.26953125" style="29" customWidth="1"/>
    <col min="7686" max="7937" width="9.26953125" style="29"/>
    <col min="7938" max="7938" width="51.7265625" style="29" customWidth="1"/>
    <col min="7939" max="7940" width="9.26953125" style="29"/>
    <col min="7941" max="7941" width="11.26953125" style="29" customWidth="1"/>
    <col min="7942" max="8193" width="9.26953125" style="29"/>
    <col min="8194" max="8194" width="51.7265625" style="29" customWidth="1"/>
    <col min="8195" max="8196" width="9.26953125" style="29"/>
    <col min="8197" max="8197" width="11.26953125" style="29" customWidth="1"/>
    <col min="8198" max="8449" width="9.26953125" style="29"/>
    <col min="8450" max="8450" width="51.7265625" style="29" customWidth="1"/>
    <col min="8451" max="8452" width="9.26953125" style="29"/>
    <col min="8453" max="8453" width="11.26953125" style="29" customWidth="1"/>
    <col min="8454" max="8705" width="9.26953125" style="29"/>
    <col min="8706" max="8706" width="51.7265625" style="29" customWidth="1"/>
    <col min="8707" max="8708" width="9.26953125" style="29"/>
    <col min="8709" max="8709" width="11.26953125" style="29" customWidth="1"/>
    <col min="8710" max="8961" width="9.26953125" style="29"/>
    <col min="8962" max="8962" width="51.7265625" style="29" customWidth="1"/>
    <col min="8963" max="8964" width="9.26953125" style="29"/>
    <col min="8965" max="8965" width="11.26953125" style="29" customWidth="1"/>
    <col min="8966" max="9217" width="9.26953125" style="29"/>
    <col min="9218" max="9218" width="51.7265625" style="29" customWidth="1"/>
    <col min="9219" max="9220" width="9.26953125" style="29"/>
    <col min="9221" max="9221" width="11.26953125" style="29" customWidth="1"/>
    <col min="9222" max="9473" width="9.26953125" style="29"/>
    <col min="9474" max="9474" width="51.7265625" style="29" customWidth="1"/>
    <col min="9475" max="9476" width="9.26953125" style="29"/>
    <col min="9477" max="9477" width="11.26953125" style="29" customWidth="1"/>
    <col min="9478" max="9729" width="9.26953125" style="29"/>
    <col min="9730" max="9730" width="51.7265625" style="29" customWidth="1"/>
    <col min="9731" max="9732" width="9.26953125" style="29"/>
    <col min="9733" max="9733" width="11.26953125" style="29" customWidth="1"/>
    <col min="9734" max="9985" width="9.26953125" style="29"/>
    <col min="9986" max="9986" width="51.7265625" style="29" customWidth="1"/>
    <col min="9987" max="9988" width="9.26953125" style="29"/>
    <col min="9989" max="9989" width="11.26953125" style="29" customWidth="1"/>
    <col min="9990" max="10241" width="9.26953125" style="29"/>
    <col min="10242" max="10242" width="51.7265625" style="29" customWidth="1"/>
    <col min="10243" max="10244" width="9.26953125" style="29"/>
    <col min="10245" max="10245" width="11.26953125" style="29" customWidth="1"/>
    <col min="10246" max="10497" width="9.26953125" style="29"/>
    <col min="10498" max="10498" width="51.7265625" style="29" customWidth="1"/>
    <col min="10499" max="10500" width="9.26953125" style="29"/>
    <col min="10501" max="10501" width="11.26953125" style="29" customWidth="1"/>
    <col min="10502" max="10753" width="9.26953125" style="29"/>
    <col min="10754" max="10754" width="51.7265625" style="29" customWidth="1"/>
    <col min="10755" max="10756" width="9.26953125" style="29"/>
    <col min="10757" max="10757" width="11.26953125" style="29" customWidth="1"/>
    <col min="10758" max="11009" width="9.26953125" style="29"/>
    <col min="11010" max="11010" width="51.7265625" style="29" customWidth="1"/>
    <col min="11011" max="11012" width="9.26953125" style="29"/>
    <col min="11013" max="11013" width="11.26953125" style="29" customWidth="1"/>
    <col min="11014" max="11265" width="9.26953125" style="29"/>
    <col min="11266" max="11266" width="51.7265625" style="29" customWidth="1"/>
    <col min="11267" max="11268" width="9.26953125" style="29"/>
    <col min="11269" max="11269" width="11.26953125" style="29" customWidth="1"/>
    <col min="11270" max="11521" width="9.26953125" style="29"/>
    <col min="11522" max="11522" width="51.7265625" style="29" customWidth="1"/>
    <col min="11523" max="11524" width="9.26953125" style="29"/>
    <col min="11525" max="11525" width="11.26953125" style="29" customWidth="1"/>
    <col min="11526" max="11777" width="9.26953125" style="29"/>
    <col min="11778" max="11778" width="51.7265625" style="29" customWidth="1"/>
    <col min="11779" max="11780" width="9.26953125" style="29"/>
    <col min="11781" max="11781" width="11.26953125" style="29" customWidth="1"/>
    <col min="11782" max="12033" width="9.26953125" style="29"/>
    <col min="12034" max="12034" width="51.7265625" style="29" customWidth="1"/>
    <col min="12035" max="12036" width="9.26953125" style="29"/>
    <col min="12037" max="12037" width="11.26953125" style="29" customWidth="1"/>
    <col min="12038" max="12289" width="9.26953125" style="29"/>
    <col min="12290" max="12290" width="51.7265625" style="29" customWidth="1"/>
    <col min="12291" max="12292" width="9.26953125" style="29"/>
    <col min="12293" max="12293" width="11.26953125" style="29" customWidth="1"/>
    <col min="12294" max="12545" width="9.26953125" style="29"/>
    <col min="12546" max="12546" width="51.7265625" style="29" customWidth="1"/>
    <col min="12547" max="12548" width="9.26953125" style="29"/>
    <col min="12549" max="12549" width="11.26953125" style="29" customWidth="1"/>
    <col min="12550" max="12801" width="9.26953125" style="29"/>
    <col min="12802" max="12802" width="51.7265625" style="29" customWidth="1"/>
    <col min="12803" max="12804" width="9.26953125" style="29"/>
    <col min="12805" max="12805" width="11.26953125" style="29" customWidth="1"/>
    <col min="12806" max="13057" width="9.26953125" style="29"/>
    <col min="13058" max="13058" width="51.7265625" style="29" customWidth="1"/>
    <col min="13059" max="13060" width="9.26953125" style="29"/>
    <col min="13061" max="13061" width="11.26953125" style="29" customWidth="1"/>
    <col min="13062" max="13313" width="9.26953125" style="29"/>
    <col min="13314" max="13314" width="51.7265625" style="29" customWidth="1"/>
    <col min="13315" max="13316" width="9.26953125" style="29"/>
    <col min="13317" max="13317" width="11.26953125" style="29" customWidth="1"/>
    <col min="13318" max="13569" width="9.26953125" style="29"/>
    <col min="13570" max="13570" width="51.7265625" style="29" customWidth="1"/>
    <col min="13571" max="13572" width="9.26953125" style="29"/>
    <col min="13573" max="13573" width="11.26953125" style="29" customWidth="1"/>
    <col min="13574" max="13825" width="9.26953125" style="29"/>
    <col min="13826" max="13826" width="51.7265625" style="29" customWidth="1"/>
    <col min="13827" max="13828" width="9.26953125" style="29"/>
    <col min="13829" max="13829" width="11.26953125" style="29" customWidth="1"/>
    <col min="13830" max="14081" width="9.26953125" style="29"/>
    <col min="14082" max="14082" width="51.7265625" style="29" customWidth="1"/>
    <col min="14083" max="14084" width="9.26953125" style="29"/>
    <col min="14085" max="14085" width="11.26953125" style="29" customWidth="1"/>
    <col min="14086" max="14337" width="9.26953125" style="29"/>
    <col min="14338" max="14338" width="51.7265625" style="29" customWidth="1"/>
    <col min="14339" max="14340" width="9.26953125" style="29"/>
    <col min="14341" max="14341" width="11.26953125" style="29" customWidth="1"/>
    <col min="14342" max="14593" width="9.26953125" style="29"/>
    <col min="14594" max="14594" width="51.7265625" style="29" customWidth="1"/>
    <col min="14595" max="14596" width="9.26953125" style="29"/>
    <col min="14597" max="14597" width="11.26953125" style="29" customWidth="1"/>
    <col min="14598" max="14849" width="9.26953125" style="29"/>
    <col min="14850" max="14850" width="51.7265625" style="29" customWidth="1"/>
    <col min="14851" max="14852" width="9.26953125" style="29"/>
    <col min="14853" max="14853" width="11.26953125" style="29" customWidth="1"/>
    <col min="14854" max="15105" width="9.26953125" style="29"/>
    <col min="15106" max="15106" width="51.7265625" style="29" customWidth="1"/>
    <col min="15107" max="15108" width="9.26953125" style="29"/>
    <col min="15109" max="15109" width="11.26953125" style="29" customWidth="1"/>
    <col min="15110" max="15361" width="9.26953125" style="29"/>
    <col min="15362" max="15362" width="51.7265625" style="29" customWidth="1"/>
    <col min="15363" max="15364" width="9.26953125" style="29"/>
    <col min="15365" max="15365" width="11.26953125" style="29" customWidth="1"/>
    <col min="15366" max="15617" width="9.26953125" style="29"/>
    <col min="15618" max="15618" width="51.7265625" style="29" customWidth="1"/>
    <col min="15619" max="15620" width="9.26953125" style="29"/>
    <col min="15621" max="15621" width="11.26953125" style="29" customWidth="1"/>
    <col min="15622" max="15873" width="9.26953125" style="29"/>
    <col min="15874" max="15874" width="51.7265625" style="29" customWidth="1"/>
    <col min="15875" max="15876" width="9.26953125" style="29"/>
    <col min="15877" max="15877" width="11.26953125" style="29" customWidth="1"/>
    <col min="15878" max="16129" width="9.26953125" style="29"/>
    <col min="16130" max="16130" width="51.7265625" style="29" customWidth="1"/>
    <col min="16131" max="16132" width="9.26953125" style="29"/>
    <col min="16133" max="16133" width="11.26953125" style="29" customWidth="1"/>
    <col min="16134" max="16384" width="9.26953125" style="29"/>
  </cols>
  <sheetData>
    <row r="1" spans="1:61" ht="14" x14ac:dyDescent="0.3">
      <c r="A1" s="321" t="s">
        <v>62</v>
      </c>
      <c r="B1" s="298"/>
      <c r="C1" s="297"/>
      <c r="D1" s="333"/>
      <c r="G1" s="298"/>
      <c r="H1" s="298"/>
      <c r="I1" s="298"/>
      <c r="J1" s="298"/>
      <c r="K1" s="298"/>
      <c r="L1" s="298"/>
      <c r="M1" s="298"/>
      <c r="N1" s="298"/>
      <c r="O1" s="328"/>
      <c r="P1" s="298"/>
      <c r="Q1" s="298"/>
      <c r="R1" s="298"/>
      <c r="S1" s="298"/>
      <c r="T1" s="298"/>
      <c r="U1" s="298"/>
      <c r="V1" s="298"/>
      <c r="W1" s="298"/>
      <c r="X1" s="298"/>
      <c r="Y1" s="298"/>
      <c r="Z1" s="298"/>
      <c r="AA1" s="298"/>
      <c r="AB1" s="298"/>
      <c r="AC1" s="298"/>
      <c r="AD1" s="298"/>
      <c r="AE1" s="298"/>
      <c r="AF1" s="298"/>
      <c r="AG1" s="298"/>
      <c r="AH1" s="298"/>
      <c r="AI1" s="298"/>
      <c r="AJ1" s="298"/>
      <c r="AK1" s="298"/>
      <c r="AL1" s="298"/>
      <c r="AM1" s="298"/>
      <c r="AN1" s="298"/>
      <c r="AO1" s="298"/>
      <c r="AP1" s="298"/>
      <c r="AQ1" s="298"/>
      <c r="AR1" s="298"/>
      <c r="AS1" s="298"/>
      <c r="AT1" s="298"/>
      <c r="AU1" s="298"/>
      <c r="AV1" s="298"/>
      <c r="AW1" s="298"/>
      <c r="AX1" s="298"/>
      <c r="AY1" s="298"/>
      <c r="AZ1" s="298"/>
      <c r="BA1" s="298"/>
      <c r="BB1" s="298"/>
      <c r="BC1" s="298"/>
      <c r="BD1" s="298"/>
      <c r="BE1" s="298"/>
      <c r="BF1" s="298"/>
      <c r="BG1" s="298"/>
      <c r="BH1" s="298"/>
      <c r="BI1" s="298"/>
    </row>
    <row r="2" spans="1:61" x14ac:dyDescent="0.25">
      <c r="A2" s="298"/>
      <c r="B2" s="154"/>
      <c r="C2" s="297"/>
      <c r="D2" s="333"/>
      <c r="G2" s="298"/>
      <c r="H2" s="298"/>
      <c r="I2" s="298"/>
      <c r="J2" s="298"/>
      <c r="K2" s="298"/>
      <c r="L2" s="298"/>
      <c r="M2" s="298"/>
      <c r="N2" s="298"/>
      <c r="O2" s="328"/>
      <c r="P2" s="298"/>
      <c r="Q2" s="298"/>
      <c r="R2" s="298"/>
      <c r="S2" s="298"/>
      <c r="T2" s="298"/>
      <c r="U2" s="298"/>
      <c r="V2" s="298"/>
      <c r="W2" s="298"/>
      <c r="X2" s="298"/>
      <c r="Y2" s="298"/>
      <c r="Z2" s="298"/>
      <c r="AA2" s="298"/>
      <c r="AB2" s="298"/>
      <c r="AC2" s="298"/>
      <c r="AD2" s="298"/>
      <c r="AE2" s="298"/>
      <c r="AF2" s="298"/>
      <c r="AG2" s="298"/>
      <c r="AH2" s="298"/>
      <c r="AI2" s="298"/>
      <c r="AJ2" s="298"/>
      <c r="AK2" s="298"/>
      <c r="AL2" s="298"/>
      <c r="AM2" s="298"/>
      <c r="AN2" s="298"/>
      <c r="AO2" s="298"/>
      <c r="AP2" s="298"/>
      <c r="AQ2" s="298"/>
      <c r="AR2" s="298"/>
      <c r="AS2" s="298"/>
      <c r="AT2" s="298"/>
      <c r="AU2" s="298"/>
      <c r="AV2" s="298"/>
      <c r="AW2" s="298"/>
      <c r="AX2" s="298"/>
      <c r="AY2" s="298"/>
      <c r="AZ2" s="298"/>
      <c r="BA2" s="298"/>
      <c r="BB2" s="298"/>
      <c r="BC2" s="298"/>
      <c r="BD2" s="298"/>
      <c r="BE2" s="298"/>
      <c r="BF2" s="298"/>
      <c r="BG2" s="298"/>
      <c r="BH2" s="298"/>
      <c r="BI2" s="298"/>
    </row>
    <row r="3" spans="1:61" ht="13" thickBot="1" x14ac:dyDescent="0.3">
      <c r="A3" s="298"/>
      <c r="B3" s="298"/>
      <c r="C3" s="297"/>
      <c r="D3" s="333"/>
      <c r="G3" s="298"/>
      <c r="H3" s="298"/>
      <c r="I3" s="298"/>
      <c r="J3" s="298"/>
      <c r="K3" s="298"/>
      <c r="L3" s="298"/>
      <c r="M3" s="298"/>
      <c r="N3" s="298"/>
      <c r="O3" s="328"/>
      <c r="P3" s="298"/>
      <c r="Q3" s="298"/>
      <c r="R3" s="298"/>
      <c r="S3" s="298"/>
      <c r="T3" s="298"/>
      <c r="U3" s="298"/>
      <c r="V3" s="298"/>
      <c r="W3" s="298"/>
      <c r="X3" s="298"/>
      <c r="Y3" s="298"/>
      <c r="Z3" s="298"/>
      <c r="AA3" s="298"/>
      <c r="AB3" s="298"/>
      <c r="AC3" s="298"/>
      <c r="AD3" s="298"/>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8"/>
      <c r="BD3" s="298"/>
      <c r="BE3" s="298"/>
      <c r="BF3" s="298"/>
      <c r="BG3" s="298"/>
      <c r="BH3" s="298"/>
      <c r="BI3" s="298"/>
    </row>
    <row r="4" spans="1:61" ht="15.75" customHeight="1" thickBot="1" x14ac:dyDescent="0.3">
      <c r="A4" s="298"/>
      <c r="B4" s="712" t="s">
        <v>63</v>
      </c>
      <c r="C4" s="713"/>
      <c r="D4" s="713"/>
      <c r="E4" s="713"/>
      <c r="F4" s="714"/>
      <c r="G4" s="298"/>
      <c r="H4" s="298"/>
      <c r="I4" s="298"/>
      <c r="J4" s="298"/>
      <c r="K4" s="298"/>
      <c r="L4" s="298"/>
      <c r="M4" s="298"/>
      <c r="N4" s="298"/>
      <c r="O4" s="328"/>
      <c r="P4" s="298"/>
      <c r="Q4" s="298"/>
      <c r="R4" s="298"/>
      <c r="S4" s="298"/>
      <c r="T4" s="298"/>
      <c r="U4" s="298"/>
      <c r="V4" s="298"/>
      <c r="W4" s="298"/>
      <c r="X4" s="298"/>
      <c r="Y4" s="298"/>
      <c r="Z4" s="298"/>
      <c r="AA4" s="298"/>
      <c r="AB4" s="298"/>
      <c r="AC4" s="298"/>
      <c r="AD4" s="298"/>
      <c r="AE4" s="298"/>
      <c r="AF4" s="298"/>
      <c r="AG4" s="298"/>
      <c r="AH4" s="298"/>
      <c r="AI4" s="298"/>
      <c r="AJ4" s="298"/>
      <c r="AK4" s="298"/>
      <c r="AL4" s="298"/>
      <c r="AM4" s="298"/>
      <c r="AN4" s="298"/>
      <c r="AO4" s="298"/>
      <c r="AP4" s="298"/>
      <c r="AQ4" s="298"/>
      <c r="AR4" s="298"/>
      <c r="AS4" s="298"/>
      <c r="AT4" s="298"/>
      <c r="AU4" s="298"/>
      <c r="AV4" s="298"/>
      <c r="AW4" s="298"/>
      <c r="AX4" s="298"/>
      <c r="AY4" s="298"/>
      <c r="AZ4" s="298"/>
      <c r="BA4" s="298"/>
      <c r="BB4" s="298"/>
      <c r="BC4" s="298"/>
      <c r="BD4" s="298"/>
      <c r="BE4" s="298"/>
      <c r="BF4" s="298"/>
      <c r="BG4" s="298"/>
      <c r="BH4" s="298"/>
      <c r="BI4" s="298"/>
    </row>
    <row r="5" spans="1:61" ht="15.75" customHeight="1" thickBot="1" x14ac:dyDescent="0.3">
      <c r="A5" s="298"/>
      <c r="B5" s="334"/>
      <c r="C5" s="705" t="s">
        <v>64</v>
      </c>
      <c r="D5" s="706"/>
      <c r="E5" s="705" t="s">
        <v>65</v>
      </c>
      <c r="F5" s="706"/>
      <c r="G5" s="298"/>
      <c r="H5" s="298"/>
      <c r="I5" s="298"/>
      <c r="J5" s="298"/>
      <c r="K5" s="298"/>
      <c r="L5" s="298"/>
      <c r="M5" s="298"/>
      <c r="N5" s="298"/>
      <c r="O5" s="328"/>
      <c r="P5" s="298"/>
      <c r="Q5" s="298"/>
      <c r="R5" s="298"/>
      <c r="S5" s="298"/>
      <c r="T5" s="298"/>
      <c r="U5" s="298"/>
      <c r="V5" s="298"/>
      <c r="W5" s="298"/>
      <c r="X5" s="298"/>
      <c r="Y5" s="298"/>
      <c r="Z5" s="298"/>
      <c r="AA5" s="298"/>
      <c r="AB5" s="298"/>
      <c r="AC5" s="298"/>
      <c r="AD5" s="298"/>
      <c r="AE5" s="298"/>
      <c r="AF5" s="298"/>
      <c r="AG5" s="298"/>
      <c r="AH5" s="298"/>
      <c r="AI5" s="298"/>
      <c r="AJ5" s="298"/>
      <c r="AK5" s="298"/>
      <c r="AL5" s="298"/>
      <c r="AM5" s="298"/>
      <c r="AN5" s="298"/>
      <c r="AO5" s="298"/>
      <c r="AP5" s="298"/>
      <c r="AQ5" s="298"/>
      <c r="AR5" s="298"/>
      <c r="AS5" s="298"/>
      <c r="AT5" s="298"/>
      <c r="AU5" s="298"/>
      <c r="AV5" s="298"/>
      <c r="AW5" s="298"/>
      <c r="AX5" s="298"/>
      <c r="AY5" s="298"/>
      <c r="AZ5" s="298"/>
      <c r="BA5" s="298"/>
      <c r="BB5" s="298"/>
      <c r="BC5" s="298"/>
      <c r="BD5" s="298"/>
      <c r="BE5" s="298"/>
      <c r="BF5" s="298"/>
      <c r="BG5" s="298"/>
      <c r="BH5" s="298"/>
      <c r="BI5" s="298"/>
    </row>
    <row r="6" spans="1:61" ht="13.5" customHeight="1" thickBot="1" x14ac:dyDescent="0.3">
      <c r="A6" s="298"/>
      <c r="B6" s="335"/>
      <c r="C6" s="311" t="s">
        <v>66</v>
      </c>
      <c r="D6" s="336" t="s">
        <v>67</v>
      </c>
      <c r="E6" s="299" t="s">
        <v>66</v>
      </c>
      <c r="F6" s="300" t="s">
        <v>67</v>
      </c>
      <c r="G6" s="298"/>
      <c r="H6" s="298"/>
      <c r="I6" s="298"/>
      <c r="J6" s="298"/>
      <c r="K6" s="298"/>
      <c r="L6" s="298"/>
      <c r="M6" s="298"/>
      <c r="N6" s="298"/>
      <c r="O6" s="704"/>
      <c r="P6" s="704"/>
      <c r="Q6" s="298"/>
      <c r="R6" s="298"/>
      <c r="S6" s="298"/>
      <c r="T6" s="298"/>
      <c r="U6" s="298"/>
      <c r="V6" s="298"/>
      <c r="W6" s="298"/>
      <c r="X6" s="298"/>
      <c r="Y6" s="298"/>
      <c r="Z6" s="298"/>
      <c r="AA6" s="298"/>
      <c r="AB6" s="298"/>
      <c r="AC6" s="298"/>
      <c r="AD6" s="298"/>
      <c r="AE6" s="298"/>
      <c r="AF6" s="298"/>
      <c r="AG6" s="298"/>
      <c r="AH6" s="298"/>
      <c r="AI6" s="298"/>
      <c r="AJ6" s="298"/>
      <c r="AK6" s="298"/>
      <c r="AL6" s="298"/>
      <c r="AM6" s="298"/>
      <c r="AN6" s="298"/>
      <c r="AO6" s="298"/>
      <c r="AP6" s="298"/>
      <c r="AQ6" s="298"/>
      <c r="AR6" s="298"/>
      <c r="AS6" s="298"/>
      <c r="AT6" s="298"/>
      <c r="AU6" s="298"/>
      <c r="AV6" s="298"/>
      <c r="AW6" s="298"/>
      <c r="AX6" s="298"/>
      <c r="AY6" s="298"/>
      <c r="AZ6" s="298"/>
      <c r="BA6" s="298"/>
      <c r="BB6" s="298"/>
      <c r="BC6" s="298"/>
      <c r="BD6" s="298"/>
      <c r="BE6" s="298"/>
      <c r="BF6" s="298"/>
      <c r="BG6" s="298"/>
      <c r="BH6" s="298"/>
      <c r="BI6" s="298"/>
    </row>
    <row r="7" spans="1:61" s="31" customFormat="1" ht="13.5" thickBot="1" x14ac:dyDescent="0.35">
      <c r="A7" s="337"/>
      <c r="B7" s="338" t="s">
        <v>68</v>
      </c>
      <c r="C7" s="339">
        <f>SUM(C8:C19)</f>
        <v>263249</v>
      </c>
      <c r="D7" s="336">
        <f>SUM(D8:D19)</f>
        <v>1.0000000000000002</v>
      </c>
      <c r="E7" s="260">
        <v>22808796</v>
      </c>
      <c r="F7" s="261">
        <v>0.99999999999999989</v>
      </c>
      <c r="G7" s="298"/>
      <c r="H7" s="337"/>
      <c r="I7" s="337"/>
      <c r="J7" s="337"/>
      <c r="K7" s="337"/>
      <c r="L7" s="337"/>
      <c r="M7" s="337"/>
      <c r="N7" s="337"/>
      <c r="O7" s="704"/>
      <c r="P7" s="704"/>
      <c r="Q7" s="337"/>
      <c r="R7" s="337"/>
      <c r="S7" s="337"/>
      <c r="T7" s="337"/>
      <c r="U7" s="337"/>
      <c r="V7" s="337"/>
      <c r="W7" s="337"/>
      <c r="X7" s="337"/>
      <c r="Y7" s="337"/>
      <c r="Z7" s="337"/>
      <c r="AA7" s="337"/>
      <c r="AB7" s="337"/>
      <c r="AC7" s="337"/>
      <c r="AD7" s="337"/>
      <c r="AE7" s="337"/>
      <c r="AF7" s="337"/>
      <c r="AG7" s="337"/>
      <c r="AH7" s="337"/>
      <c r="AI7" s="337"/>
      <c r="AJ7" s="337"/>
      <c r="AK7" s="337"/>
      <c r="AL7" s="337"/>
      <c r="AM7" s="337"/>
      <c r="AN7" s="337"/>
      <c r="AO7" s="337"/>
      <c r="AP7" s="337"/>
      <c r="AQ7" s="337"/>
      <c r="AR7" s="337"/>
      <c r="AS7" s="337"/>
      <c r="AT7" s="337"/>
      <c r="AU7" s="337"/>
      <c r="AV7" s="337"/>
      <c r="AW7" s="337"/>
      <c r="AX7" s="337"/>
      <c r="AY7" s="337"/>
      <c r="AZ7" s="337"/>
      <c r="BA7" s="337"/>
      <c r="BB7" s="337"/>
      <c r="BC7" s="337"/>
      <c r="BD7" s="337"/>
      <c r="BE7" s="337"/>
      <c r="BF7" s="337"/>
      <c r="BG7" s="337"/>
      <c r="BH7" s="337"/>
      <c r="BI7" s="337"/>
    </row>
    <row r="8" spans="1:61" x14ac:dyDescent="0.25">
      <c r="A8" s="298"/>
      <c r="B8" s="340" t="s">
        <v>69</v>
      </c>
      <c r="C8" s="341">
        <f>'NoE 1DGT--'!Q22</f>
        <v>388</v>
      </c>
      <c r="D8" s="342">
        <f>C8/$C$7</f>
        <v>1.4738897393722294E-3</v>
      </c>
      <c r="E8" s="262">
        <v>16750</v>
      </c>
      <c r="F8" s="263">
        <v>7.3436581220683462E-4</v>
      </c>
      <c r="G8" s="298"/>
      <c r="H8" s="298"/>
      <c r="I8" s="298"/>
      <c r="J8" s="298"/>
      <c r="K8" s="298"/>
      <c r="L8" s="298"/>
      <c r="M8" s="298"/>
      <c r="N8" s="298"/>
      <c r="O8" s="328"/>
      <c r="P8" s="298"/>
      <c r="Q8" s="298"/>
      <c r="R8" s="298"/>
      <c r="S8" s="298"/>
      <c r="T8" s="298"/>
      <c r="U8" s="298"/>
      <c r="V8" s="298"/>
      <c r="W8" s="298"/>
      <c r="X8" s="298"/>
      <c r="Y8" s="298"/>
      <c r="Z8" s="298"/>
      <c r="AA8" s="298"/>
      <c r="AB8" s="298"/>
      <c r="AC8" s="298"/>
      <c r="AD8" s="298"/>
      <c r="AE8" s="298"/>
      <c r="AF8" s="298"/>
      <c r="AG8" s="298"/>
      <c r="AH8" s="298"/>
      <c r="AI8" s="298"/>
      <c r="AJ8" s="298"/>
      <c r="AK8" s="298"/>
      <c r="AL8" s="298"/>
      <c r="AM8" s="298"/>
      <c r="AN8" s="298"/>
      <c r="AO8" s="298"/>
      <c r="AP8" s="298"/>
      <c r="AQ8" s="298"/>
      <c r="AR8" s="298"/>
      <c r="AS8" s="298"/>
      <c r="AT8" s="298"/>
      <c r="AU8" s="298"/>
      <c r="AV8" s="298"/>
      <c r="AW8" s="298"/>
      <c r="AX8" s="298"/>
      <c r="AY8" s="298"/>
      <c r="AZ8" s="298"/>
      <c r="BA8" s="298"/>
      <c r="BB8" s="298"/>
      <c r="BC8" s="298"/>
      <c r="BD8" s="298"/>
      <c r="BE8" s="298"/>
      <c r="BF8" s="298"/>
      <c r="BG8" s="298"/>
      <c r="BH8" s="298"/>
      <c r="BI8" s="298"/>
    </row>
    <row r="9" spans="1:61" x14ac:dyDescent="0.25">
      <c r="A9" s="298"/>
      <c r="B9" s="334" t="s">
        <v>41</v>
      </c>
      <c r="C9" s="343">
        <f>'NoE 1DGT--'!Q28</f>
        <v>18079</v>
      </c>
      <c r="D9" s="344">
        <f t="shared" ref="D9:D19" si="0">C9/$C$7</f>
        <v>6.867642422193436E-2</v>
      </c>
      <c r="E9" s="264">
        <v>1980884</v>
      </c>
      <c r="F9" s="265">
        <v>8.6847372390896918E-2</v>
      </c>
      <c r="G9" s="298"/>
      <c r="H9" s="298"/>
      <c r="I9" s="298"/>
      <c r="J9" s="298"/>
      <c r="K9" s="298"/>
      <c r="L9" s="298"/>
      <c r="M9" s="298"/>
      <c r="N9" s="298"/>
      <c r="O9" s="328"/>
      <c r="P9" s="298"/>
      <c r="Q9" s="298"/>
      <c r="R9" s="298"/>
      <c r="S9" s="298"/>
      <c r="T9" s="298"/>
      <c r="U9" s="298"/>
      <c r="V9" s="298"/>
      <c r="W9" s="298"/>
      <c r="X9" s="298"/>
      <c r="Y9" s="298"/>
      <c r="Z9" s="298"/>
      <c r="AA9" s="298"/>
      <c r="AB9" s="298"/>
      <c r="AC9" s="298"/>
      <c r="AD9" s="298"/>
      <c r="AE9" s="298"/>
      <c r="AF9" s="298"/>
      <c r="AG9" s="298"/>
      <c r="AH9" s="298"/>
      <c r="AI9" s="298"/>
      <c r="AJ9" s="298"/>
      <c r="AK9" s="298"/>
      <c r="AL9" s="298"/>
      <c r="AM9" s="298"/>
      <c r="AN9" s="298"/>
      <c r="AO9" s="298"/>
      <c r="AP9" s="298"/>
      <c r="AQ9" s="298"/>
      <c r="AR9" s="298"/>
      <c r="AS9" s="298"/>
      <c r="AT9" s="298"/>
      <c r="AU9" s="298"/>
      <c r="AV9" s="298"/>
      <c r="AW9" s="298"/>
      <c r="AX9" s="298"/>
      <c r="AY9" s="298"/>
      <c r="AZ9" s="298"/>
      <c r="BA9" s="298"/>
      <c r="BB9" s="298"/>
      <c r="BC9" s="298"/>
      <c r="BD9" s="298"/>
      <c r="BE9" s="298"/>
      <c r="BF9" s="298"/>
      <c r="BG9" s="298"/>
      <c r="BH9" s="298"/>
      <c r="BI9" s="298"/>
    </row>
    <row r="10" spans="1:61" x14ac:dyDescent="0.25">
      <c r="A10" s="298"/>
      <c r="B10" s="334" t="s">
        <v>70</v>
      </c>
      <c r="C10" s="343">
        <f>'NoE 1DGT--'!Q34</f>
        <v>570</v>
      </c>
      <c r="D10" s="344">
        <f t="shared" si="0"/>
        <v>2.1652503903148729E-3</v>
      </c>
      <c r="E10" s="264">
        <v>172622</v>
      </c>
      <c r="F10" s="265">
        <v>7.5682206110309373E-3</v>
      </c>
      <c r="G10" s="298"/>
      <c r="H10" s="298"/>
      <c r="I10" s="298"/>
      <c r="J10" s="298"/>
      <c r="K10" s="298"/>
      <c r="L10" s="298"/>
      <c r="M10" s="298"/>
      <c r="N10" s="298"/>
      <c r="O10" s="328"/>
      <c r="P10" s="298"/>
      <c r="Q10" s="298"/>
      <c r="R10" s="298"/>
      <c r="S10" s="298"/>
      <c r="T10" s="298"/>
      <c r="U10" s="298"/>
      <c r="V10" s="298"/>
      <c r="W10" s="298"/>
      <c r="X10" s="298"/>
      <c r="Y10" s="298"/>
      <c r="Z10" s="298"/>
      <c r="AA10" s="298"/>
      <c r="AB10" s="298"/>
      <c r="AC10" s="298"/>
      <c r="AD10" s="298"/>
      <c r="AE10" s="298"/>
      <c r="AF10" s="298"/>
      <c r="AG10" s="298"/>
      <c r="AH10" s="298"/>
      <c r="AI10" s="298"/>
      <c r="AJ10" s="298"/>
      <c r="AK10" s="298"/>
      <c r="AL10" s="298"/>
      <c r="AM10" s="298"/>
      <c r="AN10" s="298"/>
      <c r="AO10" s="298"/>
      <c r="AP10" s="298"/>
      <c r="AQ10" s="298"/>
      <c r="AR10" s="298"/>
      <c r="AS10" s="298"/>
      <c r="AT10" s="298"/>
      <c r="AU10" s="298"/>
      <c r="AV10" s="298"/>
      <c r="AW10" s="298"/>
      <c r="AX10" s="298"/>
      <c r="AY10" s="298"/>
      <c r="AZ10" s="298"/>
      <c r="BA10" s="298"/>
      <c r="BB10" s="298"/>
      <c r="BC10" s="298"/>
      <c r="BD10" s="298"/>
      <c r="BE10" s="298"/>
      <c r="BF10" s="298"/>
      <c r="BG10" s="298"/>
      <c r="BH10" s="298"/>
      <c r="BI10" s="298"/>
    </row>
    <row r="11" spans="1:61" x14ac:dyDescent="0.25">
      <c r="A11" s="298"/>
      <c r="B11" s="334" t="s">
        <v>71</v>
      </c>
      <c r="C11" s="343">
        <f>'NoE 1DGT--'!Q40</f>
        <v>883</v>
      </c>
      <c r="D11" s="344">
        <f t="shared" si="0"/>
        <v>3.3542387625404087E-3</v>
      </c>
      <c r="E11" s="264">
        <v>76215</v>
      </c>
      <c r="F11" s="265">
        <v>3.3414740523787403E-3</v>
      </c>
      <c r="G11" s="298"/>
      <c r="H11" s="298"/>
      <c r="I11" s="298"/>
      <c r="J11" s="298"/>
      <c r="K11" s="298"/>
      <c r="L11" s="298"/>
      <c r="M11" s="298"/>
      <c r="N11" s="298"/>
      <c r="O11" s="328"/>
      <c r="P11" s="298"/>
      <c r="Q11" s="298"/>
      <c r="R11" s="298"/>
      <c r="S11" s="298"/>
      <c r="T11" s="298"/>
      <c r="U11" s="298"/>
      <c r="V11" s="298"/>
      <c r="W11" s="298"/>
      <c r="X11" s="298"/>
      <c r="Y11" s="298"/>
      <c r="Z11" s="298"/>
      <c r="AA11" s="298"/>
      <c r="AB11" s="298"/>
      <c r="AC11" s="298"/>
      <c r="AD11" s="298"/>
      <c r="AE11" s="298"/>
      <c r="AF11" s="298"/>
      <c r="AG11" s="298"/>
      <c r="AH11" s="298"/>
      <c r="AI11" s="298"/>
      <c r="AJ11" s="298"/>
      <c r="AK11" s="298"/>
      <c r="AL11" s="298"/>
      <c r="AM11" s="298"/>
      <c r="AN11" s="298"/>
      <c r="AO11" s="298"/>
      <c r="AP11" s="298"/>
      <c r="AQ11" s="298"/>
      <c r="AR11" s="298"/>
      <c r="AS11" s="298"/>
      <c r="AT11" s="298"/>
      <c r="AU11" s="298"/>
      <c r="AV11" s="298"/>
      <c r="AW11" s="298"/>
      <c r="AX11" s="298"/>
      <c r="AY11" s="298"/>
      <c r="AZ11" s="298"/>
      <c r="BA11" s="298"/>
      <c r="BB11" s="298"/>
      <c r="BC11" s="298"/>
      <c r="BD11" s="298"/>
      <c r="BE11" s="298"/>
      <c r="BF11" s="298"/>
      <c r="BG11" s="298"/>
      <c r="BH11" s="298"/>
      <c r="BI11" s="298"/>
    </row>
    <row r="12" spans="1:61" x14ac:dyDescent="0.25">
      <c r="A12" s="298"/>
      <c r="B12" s="334" t="s">
        <v>47</v>
      </c>
      <c r="C12" s="343">
        <f>'NoE 1DGT--'!Q46</f>
        <v>53561</v>
      </c>
      <c r="D12" s="344">
        <f t="shared" si="0"/>
        <v>0.20346136167658757</v>
      </c>
      <c r="E12" s="264">
        <v>3544252</v>
      </c>
      <c r="F12" s="265">
        <v>0.15538970141168346</v>
      </c>
      <c r="G12" s="298"/>
      <c r="H12" s="298"/>
      <c r="I12" s="298"/>
      <c r="J12" s="298"/>
      <c r="K12" s="298"/>
      <c r="L12" s="298"/>
      <c r="M12" s="298"/>
      <c r="N12" s="298"/>
      <c r="O12" s="328"/>
      <c r="P12" s="298"/>
      <c r="Q12" s="298"/>
      <c r="R12" s="298"/>
      <c r="S12" s="298"/>
      <c r="T12" s="298"/>
      <c r="U12" s="298"/>
      <c r="V12" s="298"/>
      <c r="W12" s="298"/>
      <c r="X12" s="298"/>
      <c r="Y12" s="298"/>
      <c r="Z12" s="298"/>
      <c r="AA12" s="298"/>
      <c r="AB12" s="298"/>
      <c r="AC12" s="298"/>
      <c r="AD12" s="298"/>
      <c r="AE12" s="298"/>
      <c r="AF12" s="298"/>
      <c r="AG12" s="298"/>
      <c r="AH12" s="298"/>
      <c r="AI12" s="298"/>
      <c r="AJ12" s="298"/>
      <c r="AK12" s="298"/>
      <c r="AL12" s="298"/>
      <c r="AM12" s="298"/>
      <c r="AN12" s="298"/>
      <c r="AO12" s="298"/>
      <c r="AP12" s="298"/>
      <c r="AQ12" s="298"/>
      <c r="AR12" s="298"/>
      <c r="AS12" s="298"/>
      <c r="AT12" s="298"/>
      <c r="AU12" s="298"/>
      <c r="AV12" s="298"/>
      <c r="AW12" s="298"/>
      <c r="AX12" s="298"/>
      <c r="AY12" s="298"/>
      <c r="AZ12" s="298"/>
      <c r="BA12" s="298"/>
      <c r="BB12" s="298"/>
      <c r="BC12" s="298"/>
      <c r="BD12" s="298"/>
      <c r="BE12" s="298"/>
      <c r="BF12" s="298"/>
      <c r="BG12" s="298"/>
      <c r="BH12" s="298"/>
      <c r="BI12" s="298"/>
    </row>
    <row r="13" spans="1:61" x14ac:dyDescent="0.25">
      <c r="A13" s="298"/>
      <c r="B13" s="334" t="s">
        <v>72</v>
      </c>
      <c r="C13" s="343">
        <f>'NoE 1DGT--'!Q52</f>
        <v>44757</v>
      </c>
      <c r="D13" s="344">
        <f t="shared" si="0"/>
        <v>0.170017739858461</v>
      </c>
      <c r="E13" s="264">
        <v>5558164</v>
      </c>
      <c r="F13" s="265">
        <v>0.24368511165604709</v>
      </c>
      <c r="G13" s="298"/>
      <c r="H13" s="298"/>
      <c r="I13" s="298"/>
      <c r="J13" s="298"/>
      <c r="K13" s="298"/>
      <c r="L13" s="298"/>
      <c r="M13" s="298"/>
      <c r="N13" s="298"/>
      <c r="O13" s="328"/>
      <c r="P13" s="298"/>
      <c r="Q13" s="298"/>
      <c r="R13" s="298"/>
      <c r="S13" s="298"/>
      <c r="T13" s="298"/>
      <c r="U13" s="298"/>
      <c r="V13" s="298"/>
      <c r="W13" s="298"/>
      <c r="X13" s="298"/>
      <c r="Y13" s="298"/>
      <c r="Z13" s="298"/>
      <c r="AA13" s="298"/>
      <c r="AB13" s="298"/>
      <c r="AC13" s="298"/>
      <c r="AD13" s="298"/>
      <c r="AE13" s="298"/>
      <c r="AF13" s="298"/>
      <c r="AG13" s="298"/>
      <c r="AH13" s="298"/>
      <c r="AI13" s="298"/>
      <c r="AJ13" s="298"/>
      <c r="AK13" s="298"/>
      <c r="AL13" s="298"/>
      <c r="AM13" s="298"/>
      <c r="AN13" s="298"/>
      <c r="AO13" s="298"/>
      <c r="AP13" s="298"/>
      <c r="AQ13" s="298"/>
      <c r="AR13" s="298"/>
      <c r="AS13" s="298"/>
      <c r="AT13" s="298"/>
      <c r="AU13" s="298"/>
      <c r="AV13" s="298"/>
      <c r="AW13" s="298"/>
      <c r="AX13" s="298"/>
      <c r="AY13" s="298"/>
      <c r="AZ13" s="298"/>
      <c r="BA13" s="298"/>
      <c r="BB13" s="298"/>
      <c r="BC13" s="298"/>
      <c r="BD13" s="298"/>
      <c r="BE13" s="298"/>
      <c r="BF13" s="298"/>
      <c r="BG13" s="298"/>
      <c r="BH13" s="298"/>
      <c r="BI13" s="298"/>
    </row>
    <row r="14" spans="1:61" x14ac:dyDescent="0.25">
      <c r="A14" s="298"/>
      <c r="B14" s="334" t="s">
        <v>73</v>
      </c>
      <c r="C14" s="343">
        <f>'NoE 1DGT--'!Q58</f>
        <v>23762</v>
      </c>
      <c r="D14" s="344">
        <f t="shared" si="0"/>
        <v>9.0264350481863181E-2</v>
      </c>
      <c r="E14" s="264">
        <v>1218570</v>
      </c>
      <c r="F14" s="265">
        <v>5.3425441658560148E-2</v>
      </c>
      <c r="G14" s="298"/>
      <c r="H14" s="298"/>
      <c r="I14" s="298"/>
      <c r="J14" s="298"/>
      <c r="K14" s="298"/>
      <c r="L14" s="298"/>
      <c r="M14" s="298"/>
      <c r="N14" s="298"/>
      <c r="O14" s="328"/>
      <c r="P14" s="298"/>
      <c r="Q14" s="298"/>
      <c r="R14" s="298"/>
      <c r="S14" s="298"/>
      <c r="T14" s="298"/>
      <c r="U14" s="298"/>
      <c r="V14" s="298"/>
      <c r="W14" s="298"/>
      <c r="X14" s="298"/>
      <c r="Y14" s="298"/>
      <c r="Z14" s="298"/>
      <c r="AA14" s="298"/>
      <c r="AB14" s="298"/>
      <c r="AC14" s="298"/>
      <c r="AD14" s="298"/>
      <c r="AE14" s="298"/>
      <c r="AF14" s="298"/>
      <c r="AG14" s="298"/>
      <c r="AH14" s="298"/>
      <c r="AI14" s="298"/>
      <c r="AJ14" s="298"/>
      <c r="AK14" s="298"/>
      <c r="AL14" s="298"/>
      <c r="AM14" s="298"/>
      <c r="AN14" s="298"/>
      <c r="AO14" s="298"/>
      <c r="AP14" s="298"/>
      <c r="AQ14" s="298"/>
      <c r="AR14" s="298"/>
      <c r="AS14" s="298"/>
      <c r="AT14" s="298"/>
      <c r="AU14" s="298"/>
      <c r="AV14" s="298"/>
      <c r="AW14" s="298"/>
      <c r="AX14" s="298"/>
      <c r="AY14" s="298"/>
      <c r="AZ14" s="298"/>
      <c r="BA14" s="298"/>
      <c r="BB14" s="298"/>
      <c r="BC14" s="298"/>
      <c r="BD14" s="298"/>
      <c r="BE14" s="298"/>
      <c r="BF14" s="298"/>
      <c r="BG14" s="298"/>
      <c r="BH14" s="298"/>
      <c r="BI14" s="298"/>
    </row>
    <row r="15" spans="1:61" x14ac:dyDescent="0.25">
      <c r="A15" s="298"/>
      <c r="B15" s="334" t="s">
        <v>74</v>
      </c>
      <c r="C15" s="343">
        <f>'NoE 1DGT--'!Q64</f>
        <v>16493</v>
      </c>
      <c r="D15" s="344">
        <f t="shared" si="0"/>
        <v>6.2651709978005621E-2</v>
      </c>
      <c r="E15" s="264">
        <v>1729105</v>
      </c>
      <c r="F15" s="265">
        <v>7.5808692400949174E-2</v>
      </c>
      <c r="G15" s="298"/>
      <c r="H15" s="298"/>
      <c r="I15" s="298"/>
      <c r="J15" s="298"/>
      <c r="K15" s="298"/>
      <c r="L15" s="298"/>
      <c r="M15" s="298"/>
      <c r="N15" s="298"/>
      <c r="O15" s="328"/>
      <c r="P15" s="298"/>
      <c r="Q15" s="298"/>
      <c r="R15" s="298"/>
      <c r="S15" s="298"/>
      <c r="T15" s="298"/>
      <c r="U15" s="298"/>
      <c r="V15" s="298"/>
      <c r="W15" s="298"/>
      <c r="X15" s="298"/>
      <c r="Y15" s="298"/>
      <c r="Z15" s="298"/>
      <c r="AA15" s="298"/>
      <c r="AB15" s="298"/>
      <c r="AC15" s="298"/>
      <c r="AD15" s="298"/>
      <c r="AE15" s="298"/>
      <c r="AF15" s="298"/>
      <c r="AG15" s="298"/>
      <c r="AH15" s="298"/>
      <c r="AI15" s="298"/>
      <c r="AJ15" s="298"/>
      <c r="AK15" s="298"/>
      <c r="AL15" s="298"/>
      <c r="AM15" s="298"/>
      <c r="AN15" s="298"/>
      <c r="AO15" s="298"/>
      <c r="AP15" s="298"/>
      <c r="AQ15" s="298"/>
      <c r="AR15" s="298"/>
      <c r="AS15" s="298"/>
      <c r="AT15" s="298"/>
      <c r="AU15" s="298"/>
      <c r="AV15" s="298"/>
      <c r="AW15" s="298"/>
      <c r="AX15" s="298"/>
      <c r="AY15" s="298"/>
      <c r="AZ15" s="298"/>
      <c r="BA15" s="298"/>
      <c r="BB15" s="298"/>
      <c r="BC15" s="298"/>
      <c r="BD15" s="298"/>
      <c r="BE15" s="298"/>
      <c r="BF15" s="298"/>
      <c r="BG15" s="298"/>
      <c r="BH15" s="298"/>
      <c r="BI15" s="298"/>
    </row>
    <row r="16" spans="1:61" x14ac:dyDescent="0.25">
      <c r="A16" s="298"/>
      <c r="B16" s="334" t="s">
        <v>75</v>
      </c>
      <c r="C16" s="343">
        <f>'NoE 1DGT--'!Q70</f>
        <v>19357</v>
      </c>
      <c r="D16" s="344">
        <f t="shared" si="0"/>
        <v>7.3531143518114031E-2</v>
      </c>
      <c r="E16" s="264">
        <v>1200868</v>
      </c>
      <c r="F16" s="265">
        <v>5.2649337562578925E-2</v>
      </c>
      <c r="G16" s="298"/>
      <c r="H16" s="298"/>
      <c r="I16" s="298"/>
      <c r="J16" s="298"/>
      <c r="K16" s="298"/>
      <c r="L16" s="298"/>
      <c r="M16" s="298"/>
      <c r="N16" s="298"/>
      <c r="O16" s="328"/>
      <c r="P16" s="298"/>
      <c r="Q16" s="298"/>
      <c r="R16" s="298"/>
      <c r="S16" s="298"/>
      <c r="T16" s="298"/>
      <c r="U16" s="298"/>
      <c r="V16" s="298"/>
      <c r="W16" s="298"/>
      <c r="X16" s="298"/>
      <c r="Y16" s="298"/>
      <c r="Z16" s="298"/>
      <c r="AA16" s="298"/>
      <c r="AB16" s="298"/>
      <c r="AC16" s="298"/>
      <c r="AD16" s="298"/>
      <c r="AE16" s="298"/>
      <c r="AF16" s="298"/>
      <c r="AG16" s="298"/>
      <c r="AH16" s="298"/>
      <c r="AI16" s="298"/>
      <c r="AJ16" s="298"/>
      <c r="AK16" s="298"/>
      <c r="AL16" s="298"/>
      <c r="AM16" s="298"/>
      <c r="AN16" s="298"/>
      <c r="AO16" s="298"/>
      <c r="AP16" s="298"/>
      <c r="AQ16" s="298"/>
      <c r="AR16" s="298"/>
      <c r="AS16" s="298"/>
      <c r="AT16" s="298"/>
      <c r="AU16" s="298"/>
      <c r="AV16" s="298"/>
      <c r="AW16" s="298"/>
      <c r="AX16" s="298"/>
      <c r="AY16" s="298"/>
      <c r="AZ16" s="298"/>
      <c r="BA16" s="298"/>
      <c r="BB16" s="298"/>
      <c r="BC16" s="298"/>
      <c r="BD16" s="298"/>
      <c r="BE16" s="298"/>
      <c r="BF16" s="298"/>
      <c r="BG16" s="298"/>
      <c r="BH16" s="298"/>
      <c r="BI16" s="298"/>
    </row>
    <row r="17" spans="2:6" x14ac:dyDescent="0.25">
      <c r="B17" s="334" t="s">
        <v>76</v>
      </c>
      <c r="C17" s="343">
        <f>'NoE 1DGT--'!Q76</f>
        <v>20940</v>
      </c>
      <c r="D17" s="344">
        <f t="shared" si="0"/>
        <v>7.954446170735692E-2</v>
      </c>
      <c r="E17" s="264">
        <v>1345230</v>
      </c>
      <c r="F17" s="265">
        <v>5.897856248089553E-2</v>
      </c>
    </row>
    <row r="18" spans="2:6" x14ac:dyDescent="0.25">
      <c r="B18" s="334" t="s">
        <v>77</v>
      </c>
      <c r="C18" s="343">
        <f>'NoE 1DGT--'!Q82</f>
        <v>48293</v>
      </c>
      <c r="D18" s="344">
        <f t="shared" si="0"/>
        <v>0.1834498896482038</v>
      </c>
      <c r="E18" s="264">
        <v>4425375</v>
      </c>
      <c r="F18" s="265">
        <v>0.19402054365342214</v>
      </c>
    </row>
    <row r="19" spans="2:6" x14ac:dyDescent="0.25">
      <c r="B19" s="334" t="s">
        <v>78</v>
      </c>
      <c r="C19" s="343">
        <f>'NoE 1DGT--'!Q88</f>
        <v>16166</v>
      </c>
      <c r="D19" s="344">
        <f t="shared" si="0"/>
        <v>6.140954001724603E-2</v>
      </c>
      <c r="E19" s="264">
        <v>1540761</v>
      </c>
      <c r="F19" s="265">
        <v>6.7551176309350133E-2</v>
      </c>
    </row>
    <row r="20" spans="2:6" x14ac:dyDescent="0.25">
      <c r="B20" s="334"/>
      <c r="C20" s="345"/>
      <c r="D20" s="344"/>
      <c r="E20" s="264"/>
      <c r="F20" s="265"/>
    </row>
    <row r="21" spans="2:6" x14ac:dyDescent="0.25">
      <c r="B21" s="334" t="s">
        <v>79</v>
      </c>
      <c r="C21" s="345">
        <f>C9</f>
        <v>18079</v>
      </c>
      <c r="D21" s="344">
        <f>C21/$C$7</f>
        <v>6.867642422193436E-2</v>
      </c>
      <c r="E21" s="264">
        <v>1980884</v>
      </c>
      <c r="F21" s="265">
        <v>8.6847372390896918E-2</v>
      </c>
    </row>
    <row r="22" spans="2:6" x14ac:dyDescent="0.25">
      <c r="B22" s="334" t="s">
        <v>47</v>
      </c>
      <c r="C22" s="345">
        <f>C12</f>
        <v>53561</v>
      </c>
      <c r="D22" s="344">
        <f>C22/$C$7</f>
        <v>0.20346136167658757</v>
      </c>
      <c r="E22" s="264">
        <v>3544252</v>
      </c>
      <c r="F22" s="265">
        <v>0.15538970141168346</v>
      </c>
    </row>
    <row r="23" spans="2:6" x14ac:dyDescent="0.25">
      <c r="B23" s="334" t="s">
        <v>80</v>
      </c>
      <c r="C23" s="345">
        <f>C13</f>
        <v>44757</v>
      </c>
      <c r="D23" s="344">
        <f>C23/$C$7</f>
        <v>0.170017739858461</v>
      </c>
      <c r="E23" s="264">
        <v>5558164</v>
      </c>
      <c r="F23" s="265">
        <v>0.24368511165604709</v>
      </c>
    </row>
    <row r="24" spans="2:6" ht="14.25" customHeight="1" thickBot="1" x14ac:dyDescent="0.3">
      <c r="B24" s="346" t="s">
        <v>81</v>
      </c>
      <c r="C24" s="347">
        <f>C14+C15+C16+C17+C18+C19</f>
        <v>145011</v>
      </c>
      <c r="D24" s="348">
        <f>C24/$C$7</f>
        <v>0.55085109535078958</v>
      </c>
      <c r="E24" s="266">
        <v>11459909</v>
      </c>
      <c r="F24" s="267">
        <v>0.50243375406575608</v>
      </c>
    </row>
    <row r="25" spans="2:6" x14ac:dyDescent="0.25">
      <c r="B25" s="349"/>
      <c r="C25" s="301"/>
      <c r="D25" s="350"/>
      <c r="E25" s="301"/>
      <c r="F25" s="302"/>
    </row>
    <row r="26" spans="2:6" ht="13" thickBot="1" x14ac:dyDescent="0.3">
      <c r="B26" s="351"/>
      <c r="C26" s="303"/>
      <c r="D26" s="352"/>
      <c r="E26" s="303"/>
      <c r="F26" s="304"/>
    </row>
    <row r="27" spans="2:6" ht="15.75" customHeight="1" thickBot="1" x14ac:dyDescent="0.3">
      <c r="B27" s="707" t="s">
        <v>82</v>
      </c>
      <c r="C27" s="715"/>
      <c r="D27" s="715"/>
      <c r="E27" s="715"/>
      <c r="F27" s="716"/>
    </row>
    <row r="28" spans="2:6" ht="15.75" customHeight="1" thickBot="1" x14ac:dyDescent="0.3">
      <c r="B28" s="353"/>
      <c r="C28" s="707" t="s">
        <v>64</v>
      </c>
      <c r="D28" s="708"/>
      <c r="E28" s="707" t="s">
        <v>65</v>
      </c>
      <c r="F28" s="708"/>
    </row>
    <row r="29" spans="2:6" ht="13" thickBot="1" x14ac:dyDescent="0.3">
      <c r="B29" s="354"/>
      <c r="C29" s="305" t="s">
        <v>66</v>
      </c>
      <c r="D29" s="355" t="s">
        <v>67</v>
      </c>
      <c r="E29" s="305" t="s">
        <v>66</v>
      </c>
      <c r="F29" s="306" t="s">
        <v>67</v>
      </c>
    </row>
    <row r="30" spans="2:6" ht="13" thickBot="1" x14ac:dyDescent="0.3">
      <c r="B30" s="356" t="s">
        <v>68</v>
      </c>
      <c r="C30" s="357">
        <f>SUM(C31:C42)</f>
        <v>1099934</v>
      </c>
      <c r="D30" s="358">
        <f>SUM(D31:D42)</f>
        <v>1</v>
      </c>
      <c r="E30" s="268">
        <v>83211291</v>
      </c>
      <c r="F30" s="269">
        <v>1</v>
      </c>
    </row>
    <row r="31" spans="2:6" x14ac:dyDescent="0.25">
      <c r="B31" s="359" t="s">
        <v>69</v>
      </c>
      <c r="C31" s="360">
        <f>'EMP 1DGT--'!Q22</f>
        <v>2545</v>
      </c>
      <c r="D31" s="361">
        <f>C31/$C$30</f>
        <v>2.3137751901477726E-3</v>
      </c>
      <c r="E31" s="270">
        <v>158280</v>
      </c>
      <c r="F31" s="271">
        <v>1.9021457076059546E-3</v>
      </c>
    </row>
    <row r="32" spans="2:6" x14ac:dyDescent="0.25">
      <c r="B32" s="354" t="s">
        <v>41</v>
      </c>
      <c r="C32" s="362">
        <f>'EMP 1DGT--'!Q28</f>
        <v>135043</v>
      </c>
      <c r="D32" s="363">
        <f t="shared" ref="D32:D42" si="1">C32/$C$30</f>
        <v>0.12277373006016724</v>
      </c>
      <c r="E32" s="272">
        <v>15245314</v>
      </c>
      <c r="F32" s="273">
        <v>0.18321208356207333</v>
      </c>
    </row>
    <row r="33" spans="2:6" x14ac:dyDescent="0.25">
      <c r="B33" s="354" t="s">
        <v>70</v>
      </c>
      <c r="C33" s="362">
        <f>'EMP 1DGT--'!Q34</f>
        <v>982</v>
      </c>
      <c r="D33" s="363">
        <f t="shared" si="1"/>
        <v>8.9278083957764734E-4</v>
      </c>
      <c r="E33" s="272">
        <v>415241</v>
      </c>
      <c r="F33" s="273">
        <v>4.9902001880970694E-3</v>
      </c>
    </row>
    <row r="34" spans="2:6" x14ac:dyDescent="0.25">
      <c r="B34" s="354" t="s">
        <v>71</v>
      </c>
      <c r="C34" s="362">
        <f>'EMP 1DGT--'!Q40</f>
        <v>7092</v>
      </c>
      <c r="D34" s="363">
        <f t="shared" si="1"/>
        <v>6.447659586847938E-3</v>
      </c>
      <c r="E34" s="272">
        <v>727073</v>
      </c>
      <c r="F34" s="273">
        <v>8.737672391118171E-3</v>
      </c>
    </row>
    <row r="35" spans="2:6" x14ac:dyDescent="0.25">
      <c r="B35" s="354" t="s">
        <v>47</v>
      </c>
      <c r="C35" s="362">
        <f>'EMP 1DGT--'!Q46</f>
        <v>133772</v>
      </c>
      <c r="D35" s="363">
        <f t="shared" si="1"/>
        <v>0.12161820618328009</v>
      </c>
      <c r="E35" s="272">
        <v>11478897</v>
      </c>
      <c r="F35" s="273">
        <v>0.13794879110816824</v>
      </c>
    </row>
    <row r="36" spans="2:6" x14ac:dyDescent="0.25">
      <c r="B36" s="354" t="s">
        <v>72</v>
      </c>
      <c r="C36" s="362">
        <f>'EMP 1DGT--'!Q52</f>
        <v>267450</v>
      </c>
      <c r="D36" s="364">
        <f t="shared" si="1"/>
        <v>0.24315095269352524</v>
      </c>
      <c r="E36" s="274">
        <v>19775630</v>
      </c>
      <c r="F36" s="273">
        <v>0.23765560853995163</v>
      </c>
    </row>
    <row r="37" spans="2:6" x14ac:dyDescent="0.25">
      <c r="B37" s="354" t="s">
        <v>73</v>
      </c>
      <c r="C37" s="362">
        <f>'EMP 1DGT--'!Q58</f>
        <v>66208</v>
      </c>
      <c r="D37" s="363">
        <f t="shared" si="1"/>
        <v>6.019270247123918E-2</v>
      </c>
      <c r="E37" s="272">
        <v>5348894</v>
      </c>
      <c r="F37" s="273">
        <v>6.4280867845206244E-2</v>
      </c>
    </row>
    <row r="38" spans="2:6" x14ac:dyDescent="0.25">
      <c r="B38" s="354" t="s">
        <v>74</v>
      </c>
      <c r="C38" s="362">
        <f>'EMP 1DGT--'!Q64</f>
        <v>161118</v>
      </c>
      <c r="D38" s="363">
        <f t="shared" si="1"/>
        <v>0.14647969787278145</v>
      </c>
      <c r="E38" s="272">
        <v>8490024</v>
      </c>
      <c r="F38" s="273">
        <v>0.10202971132847825</v>
      </c>
    </row>
    <row r="39" spans="2:6" x14ac:dyDescent="0.25">
      <c r="B39" s="354" t="s">
        <v>75</v>
      </c>
      <c r="C39" s="362">
        <f>'EMP 1DGT--'!Q70</f>
        <v>77195</v>
      </c>
      <c r="D39" s="363">
        <f t="shared" si="1"/>
        <v>7.0181483616289703E-2</v>
      </c>
      <c r="E39" s="272">
        <v>3699719</v>
      </c>
      <c r="F39" s="273">
        <v>4.4461742577698977E-2</v>
      </c>
    </row>
    <row r="40" spans="2:6" x14ac:dyDescent="0.25">
      <c r="B40" s="354" t="s">
        <v>76</v>
      </c>
      <c r="C40" s="362">
        <f>'EMP 1DGT--'!Q76</f>
        <v>35507</v>
      </c>
      <c r="D40" s="363">
        <f t="shared" si="1"/>
        <v>3.2281027770757156E-2</v>
      </c>
      <c r="E40" s="272">
        <v>2283513</v>
      </c>
      <c r="F40" s="273">
        <v>2.7442345534574149E-2</v>
      </c>
    </row>
    <row r="41" spans="2:6" x14ac:dyDescent="0.25">
      <c r="B41" s="354" t="s">
        <v>77</v>
      </c>
      <c r="C41" s="362">
        <f>'EMP 1DGT--'!Q82</f>
        <v>140403</v>
      </c>
      <c r="D41" s="363">
        <f t="shared" si="1"/>
        <v>0.12764674971407375</v>
      </c>
      <c r="E41" s="272">
        <v>9247663</v>
      </c>
      <c r="F41" s="273">
        <v>0.11113471367725805</v>
      </c>
    </row>
    <row r="42" spans="2:6" x14ac:dyDescent="0.25">
      <c r="B42" s="354" t="s">
        <v>78</v>
      </c>
      <c r="C42" s="362">
        <f>'EMP 1DGT--'!Q88</f>
        <v>72619</v>
      </c>
      <c r="D42" s="363">
        <f t="shared" si="1"/>
        <v>6.6021234001312809E-2</v>
      </c>
      <c r="E42" s="272">
        <v>6341043</v>
      </c>
      <c r="F42" s="273">
        <v>7.6204117539769939E-2</v>
      </c>
    </row>
    <row r="43" spans="2:6" x14ac:dyDescent="0.25">
      <c r="B43" s="365"/>
      <c r="C43" s="275"/>
      <c r="D43" s="366"/>
      <c r="E43" s="275"/>
      <c r="F43" s="273"/>
    </row>
    <row r="44" spans="2:6" x14ac:dyDescent="0.25">
      <c r="B44" s="354" t="s">
        <v>79</v>
      </c>
      <c r="C44" s="272">
        <f>C32</f>
        <v>135043</v>
      </c>
      <c r="D44" s="363">
        <f>C44/$C$30</f>
        <v>0.12277373006016724</v>
      </c>
      <c r="E44" s="272">
        <v>15245314</v>
      </c>
      <c r="F44" s="273">
        <v>0.18321208356207333</v>
      </c>
    </row>
    <row r="45" spans="2:6" x14ac:dyDescent="0.25">
      <c r="B45" s="354" t="s">
        <v>47</v>
      </c>
      <c r="C45" s="272">
        <f>C35</f>
        <v>133772</v>
      </c>
      <c r="D45" s="363">
        <f>C45/$C$30</f>
        <v>0.12161820618328009</v>
      </c>
      <c r="E45" s="272">
        <v>11478897</v>
      </c>
      <c r="F45" s="273">
        <v>0.13794879110816824</v>
      </c>
    </row>
    <row r="46" spans="2:6" x14ac:dyDescent="0.25">
      <c r="B46" s="354" t="s">
        <v>80</v>
      </c>
      <c r="C46" s="272">
        <f>C36</f>
        <v>267450</v>
      </c>
      <c r="D46" s="363">
        <f>C46/$C$30</f>
        <v>0.24315095269352524</v>
      </c>
      <c r="E46" s="272">
        <v>19775630</v>
      </c>
      <c r="F46" s="273">
        <v>0.23765560853995163</v>
      </c>
    </row>
    <row r="47" spans="2:6" ht="13" thickBot="1" x14ac:dyDescent="0.3">
      <c r="B47" s="367" t="s">
        <v>81</v>
      </c>
      <c r="C47" s="276">
        <f>C37+C38+C39+C40+C41+C42</f>
        <v>553050</v>
      </c>
      <c r="D47" s="368">
        <f>C47/$C$30</f>
        <v>0.50280289544645407</v>
      </c>
      <c r="E47" s="276">
        <v>35410856</v>
      </c>
      <c r="F47" s="277">
        <v>0.42555349850298563</v>
      </c>
    </row>
    <row r="48" spans="2:6" x14ac:dyDescent="0.25">
      <c r="B48" s="349"/>
      <c r="C48" s="301"/>
      <c r="D48" s="350"/>
      <c r="E48" s="301"/>
      <c r="F48" s="302"/>
    </row>
    <row r="49" spans="2:7" ht="9" customHeight="1" x14ac:dyDescent="0.25">
      <c r="B49" s="349"/>
      <c r="C49" s="307"/>
      <c r="D49" s="369"/>
      <c r="E49" s="307"/>
      <c r="F49" s="308"/>
      <c r="G49" s="298"/>
    </row>
    <row r="50" spans="2:7" ht="6.75" customHeight="1" thickBot="1" x14ac:dyDescent="0.3">
      <c r="B50" s="349"/>
      <c r="C50" s="307"/>
      <c r="D50" s="369"/>
      <c r="E50" s="307"/>
      <c r="F50" s="308"/>
      <c r="G50" s="298"/>
    </row>
    <row r="51" spans="2:7" ht="15.75" customHeight="1" thickBot="1" x14ac:dyDescent="0.3">
      <c r="B51" s="709" t="s">
        <v>83</v>
      </c>
      <c r="C51" s="711"/>
      <c r="D51" s="711"/>
      <c r="E51" s="711"/>
      <c r="F51" s="710"/>
      <c r="G51" s="298"/>
    </row>
    <row r="52" spans="2:7" ht="15.75" customHeight="1" thickBot="1" x14ac:dyDescent="0.3">
      <c r="B52" s="370"/>
      <c r="C52" s="709" t="s">
        <v>64</v>
      </c>
      <c r="D52" s="710"/>
      <c r="E52" s="711" t="s">
        <v>65</v>
      </c>
      <c r="F52" s="710"/>
      <c r="G52" s="298"/>
    </row>
    <row r="53" spans="2:7" ht="13" thickBot="1" x14ac:dyDescent="0.3">
      <c r="B53" s="371"/>
      <c r="C53" s="309" t="s">
        <v>84</v>
      </c>
      <c r="D53" s="372" t="s">
        <v>67</v>
      </c>
      <c r="E53" s="309" t="s">
        <v>84</v>
      </c>
      <c r="F53" s="310" t="s">
        <v>67</v>
      </c>
      <c r="G53" s="298"/>
    </row>
    <row r="54" spans="2:7" ht="13" thickBot="1" x14ac:dyDescent="0.3">
      <c r="B54" s="373" t="s">
        <v>68</v>
      </c>
      <c r="C54" s="374">
        <f>SUM(C55:C66)</f>
        <v>91792.539301000012</v>
      </c>
      <c r="D54" s="372">
        <f>SUM(D55:D66)</f>
        <v>0.99999999999999978</v>
      </c>
      <c r="E54" s="278">
        <v>3648974.5691999998</v>
      </c>
      <c r="F54" s="279">
        <v>1</v>
      </c>
      <c r="G54" s="298"/>
    </row>
    <row r="55" spans="2:7" x14ac:dyDescent="0.25">
      <c r="B55" s="375" t="s">
        <v>69</v>
      </c>
      <c r="C55" s="376">
        <f>'VA 1DGT--'!Q22</f>
        <v>271.350978</v>
      </c>
      <c r="D55" s="377">
        <f>C55/$C$54</f>
        <v>2.9561332551244044E-3</v>
      </c>
      <c r="E55" s="280">
        <v>15004.703600000001</v>
      </c>
      <c r="F55" s="281">
        <v>4.1120329329370001E-3</v>
      </c>
      <c r="G55" s="298"/>
    </row>
    <row r="56" spans="2:7" x14ac:dyDescent="0.25">
      <c r="B56" s="371" t="s">
        <v>41</v>
      </c>
      <c r="C56" s="378">
        <f>'VA 1DGT--'!Q28</f>
        <v>15411.968699999999</v>
      </c>
      <c r="D56" s="379">
        <f t="shared" ref="D56:D66" si="2">C56/$C$54</f>
        <v>0.16790001472191649</v>
      </c>
      <c r="E56" s="282">
        <v>721095.89999999991</v>
      </c>
      <c r="F56" s="283">
        <v>0.19761603878705375</v>
      </c>
      <c r="G56" s="298"/>
    </row>
    <row r="57" spans="2:7" x14ac:dyDescent="0.25">
      <c r="B57" s="371" t="s">
        <v>70</v>
      </c>
      <c r="C57" s="378">
        <f>'VA 1DGT--'!Q34</f>
        <v>816.33883299999991</v>
      </c>
      <c r="D57" s="379">
        <f t="shared" si="2"/>
        <v>8.8933026498277355E-3</v>
      </c>
      <c r="E57" s="282">
        <v>79312.634000000005</v>
      </c>
      <c r="F57" s="283">
        <v>2.1735595164037683E-2</v>
      </c>
      <c r="G57" s="298"/>
    </row>
    <row r="58" spans="2:7" x14ac:dyDescent="0.25">
      <c r="B58" s="371" t="s">
        <v>71</v>
      </c>
      <c r="C58" s="378">
        <f>'VA 1DGT--'!Q40</f>
        <v>489.94968999999998</v>
      </c>
      <c r="D58" s="379">
        <f t="shared" si="2"/>
        <v>5.3375763839955386E-3</v>
      </c>
      <c r="E58" s="282">
        <v>47530.232600000003</v>
      </c>
      <c r="F58" s="283">
        <v>1.3025640957103332E-2</v>
      </c>
      <c r="G58" s="298"/>
    </row>
    <row r="59" spans="2:7" x14ac:dyDescent="0.25">
      <c r="B59" s="371" t="s">
        <v>47</v>
      </c>
      <c r="C59" s="378">
        <f>'VA 1DGT--'!Q46</f>
        <v>7903.5913999999993</v>
      </c>
      <c r="D59" s="379">
        <f t="shared" si="2"/>
        <v>8.6102764562194609E-2</v>
      </c>
      <c r="E59" s="282">
        <v>477461.65899999999</v>
      </c>
      <c r="F59" s="283">
        <v>0.1308481739034642</v>
      </c>
      <c r="G59" s="298"/>
    </row>
    <row r="60" spans="2:7" x14ac:dyDescent="0.25">
      <c r="B60" s="371" t="s">
        <v>72</v>
      </c>
      <c r="C60" s="378">
        <f>'VA 1DGT--'!Q52</f>
        <v>15426.307700000001</v>
      </c>
      <c r="D60" s="379">
        <f t="shared" si="2"/>
        <v>0.16805622567445352</v>
      </c>
      <c r="E60" s="282">
        <v>784824.89</v>
      </c>
      <c r="F60" s="283">
        <v>0.21508094263645822</v>
      </c>
      <c r="G60" s="298"/>
    </row>
    <row r="61" spans="2:7" x14ac:dyDescent="0.25">
      <c r="B61" s="371" t="s">
        <v>73</v>
      </c>
      <c r="C61" s="378">
        <f>'VA 1DGT--'!Q58</f>
        <v>2677.3330900000001</v>
      </c>
      <c r="D61" s="379">
        <f t="shared" si="2"/>
        <v>2.9167218930731036E-2</v>
      </c>
      <c r="E61" s="282">
        <v>216299.65700000001</v>
      </c>
      <c r="F61" s="283">
        <v>5.9276833230279671E-2</v>
      </c>
      <c r="G61" s="298"/>
    </row>
    <row r="62" spans="2:7" x14ac:dyDescent="0.25">
      <c r="B62" s="371" t="s">
        <v>74</v>
      </c>
      <c r="C62" s="378">
        <f>'VA 1DGT--'!Q64</f>
        <v>3713.7308499999999</v>
      </c>
      <c r="D62" s="379">
        <f t="shared" si="2"/>
        <v>4.0457872483755784E-2</v>
      </c>
      <c r="E62" s="282">
        <v>178205.09</v>
      </c>
      <c r="F62" s="283">
        <v>4.8837032602030338E-2</v>
      </c>
      <c r="G62" s="298"/>
    </row>
    <row r="63" spans="2:7" x14ac:dyDescent="0.25">
      <c r="B63" s="371" t="s">
        <v>75</v>
      </c>
      <c r="C63" s="378">
        <f>'VA 1DGT--'!Q70</f>
        <v>16806.862300000001</v>
      </c>
      <c r="D63" s="379">
        <f t="shared" si="2"/>
        <v>0.1830961691220683</v>
      </c>
      <c r="E63" s="282">
        <v>226471.41499999998</v>
      </c>
      <c r="F63" s="283">
        <v>6.2064399382660403E-2</v>
      </c>
      <c r="G63" s="298"/>
    </row>
    <row r="64" spans="2:7" x14ac:dyDescent="0.25">
      <c r="B64" s="371" t="s">
        <v>76</v>
      </c>
      <c r="C64" s="378">
        <f>'VA 1DGT--'!Q76</f>
        <v>2195.4846600000001</v>
      </c>
      <c r="D64" s="379">
        <f t="shared" si="2"/>
        <v>2.3917898739032724E-2</v>
      </c>
      <c r="E64" s="282">
        <v>224740.641</v>
      </c>
      <c r="F64" s="283">
        <v>6.1590081470277849E-2</v>
      </c>
      <c r="G64" s="298"/>
    </row>
    <row r="65" spans="2:6" x14ac:dyDescent="0.25">
      <c r="B65" s="371" t="s">
        <v>77</v>
      </c>
      <c r="C65" s="378">
        <f>'VA 1DGT--'!Q82</f>
        <v>8918.4691000000003</v>
      </c>
      <c r="D65" s="379">
        <f t="shared" si="2"/>
        <v>9.7158975750252938E-2</v>
      </c>
      <c r="E65" s="282">
        <v>445541.114</v>
      </c>
      <c r="F65" s="283">
        <v>0.12210036149900609</v>
      </c>
    </row>
    <row r="66" spans="2:6" x14ac:dyDescent="0.25">
      <c r="B66" s="371" t="s">
        <v>78</v>
      </c>
      <c r="C66" s="378">
        <f>'VA 1DGT--'!Q88</f>
        <v>17161.152000000002</v>
      </c>
      <c r="D66" s="379">
        <f t="shared" si="2"/>
        <v>0.18695584772664681</v>
      </c>
      <c r="E66" s="282">
        <v>232486.63299999997</v>
      </c>
      <c r="F66" s="283">
        <v>6.3712867434691456E-2</v>
      </c>
    </row>
    <row r="67" spans="2:6" x14ac:dyDescent="0.25">
      <c r="B67" s="380"/>
      <c r="C67" s="284"/>
      <c r="D67" s="381"/>
      <c r="E67" s="284"/>
      <c r="F67" s="285"/>
    </row>
    <row r="68" spans="2:6" x14ac:dyDescent="0.25">
      <c r="B68" s="371" t="s">
        <v>79</v>
      </c>
      <c r="C68" s="282">
        <f>C56</f>
        <v>15411.968699999999</v>
      </c>
      <c r="D68" s="379">
        <f>C68/$C$54</f>
        <v>0.16790001472191649</v>
      </c>
      <c r="E68" s="282">
        <v>721095.89999999991</v>
      </c>
      <c r="F68" s="283">
        <v>0.19761603878705375</v>
      </c>
    </row>
    <row r="69" spans="2:6" x14ac:dyDescent="0.25">
      <c r="B69" s="371" t="s">
        <v>47</v>
      </c>
      <c r="C69" s="282">
        <f>C59</f>
        <v>7903.5913999999993</v>
      </c>
      <c r="D69" s="379">
        <f>C69/$C$54</f>
        <v>8.6102764562194609E-2</v>
      </c>
      <c r="E69" s="282">
        <v>477461.65899999999</v>
      </c>
      <c r="F69" s="283">
        <v>0.1308481739034642</v>
      </c>
    </row>
    <row r="70" spans="2:6" x14ac:dyDescent="0.25">
      <c r="B70" s="371" t="s">
        <v>80</v>
      </c>
      <c r="C70" s="282">
        <f>C60</f>
        <v>15426.307700000001</v>
      </c>
      <c r="D70" s="379">
        <f>C70/$C$54</f>
        <v>0.16805622567445352</v>
      </c>
      <c r="E70" s="282">
        <v>784824.89</v>
      </c>
      <c r="F70" s="283">
        <v>0.21508094263645822</v>
      </c>
    </row>
    <row r="71" spans="2:6" ht="13" thickBot="1" x14ac:dyDescent="0.3">
      <c r="B71" s="382" t="s">
        <v>81</v>
      </c>
      <c r="C71" s="286">
        <f>C61+C62+C63+C64+C65+C66</f>
        <v>51473.032000000007</v>
      </c>
      <c r="D71" s="383">
        <f>C71/$C$54</f>
        <v>0.56075398275248767</v>
      </c>
      <c r="E71" s="286">
        <v>1523744.55</v>
      </c>
      <c r="F71" s="287">
        <v>0.41758157561894582</v>
      </c>
    </row>
    <row r="72" spans="2:6" x14ac:dyDescent="0.25">
      <c r="B72" s="349"/>
      <c r="C72" s="301"/>
      <c r="D72" s="350"/>
      <c r="E72" s="301"/>
      <c r="F72" s="302"/>
    </row>
  </sheetData>
  <mergeCells count="10">
    <mergeCell ref="C52:D52"/>
    <mergeCell ref="E52:F52"/>
    <mergeCell ref="B4:F4"/>
    <mergeCell ref="B27:F27"/>
    <mergeCell ref="B51:F51"/>
    <mergeCell ref="O6:P7"/>
    <mergeCell ref="C5:D5"/>
    <mergeCell ref="E5:F5"/>
    <mergeCell ref="C28:D28"/>
    <mergeCell ref="E28:F28"/>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indexed="53"/>
  </sheetPr>
  <dimension ref="A1:BR134"/>
  <sheetViews>
    <sheetView topLeftCell="D1" zoomScale="55" zoomScaleNormal="55" workbookViewId="0">
      <selection activeCell="AE22" sqref="AE22"/>
    </sheetView>
  </sheetViews>
  <sheetFormatPr defaultColWidth="9.26953125" defaultRowHeight="10" x14ac:dyDescent="0.2"/>
  <cols>
    <col min="1" max="1" width="2" style="48" customWidth="1"/>
    <col min="2" max="2" width="33.7265625" style="53" customWidth="1"/>
    <col min="3" max="4" width="11" style="54" bestFit="1" customWidth="1"/>
    <col min="5" max="5" width="11" style="54" customWidth="1"/>
    <col min="6" max="6" width="10.453125" style="54" bestFit="1" customWidth="1"/>
    <col min="7" max="11" width="11" style="55" bestFit="1" customWidth="1"/>
    <col min="12" max="15" width="11" style="55" customWidth="1"/>
    <col min="16" max="16" width="10.7265625" style="48" customWidth="1"/>
    <col min="17" max="31" width="9.26953125" style="48"/>
    <col min="32" max="32" width="2.7265625" style="48" customWidth="1"/>
    <col min="33" max="34" width="5.7265625" style="49" customWidth="1"/>
    <col min="35" max="43" width="5.26953125" style="49" customWidth="1"/>
    <col min="44" max="70" width="9.26953125" style="48"/>
    <col min="71" max="268" width="9.26953125" style="32"/>
    <col min="269" max="269" width="32.7265625" style="32" customWidth="1"/>
    <col min="270" max="277" width="8" style="32" customWidth="1"/>
    <col min="278" max="278" width="2" style="32" customWidth="1"/>
    <col min="279" max="287" width="9.26953125" style="32"/>
    <col min="288" max="288" width="2.7265625" style="32" customWidth="1"/>
    <col min="289" max="290" width="5.7265625" style="32" customWidth="1"/>
    <col min="291" max="296" width="5.26953125" style="32" customWidth="1"/>
    <col min="297" max="524" width="9.26953125" style="32"/>
    <col min="525" max="525" width="32.7265625" style="32" customWidth="1"/>
    <col min="526" max="533" width="8" style="32" customWidth="1"/>
    <col min="534" max="534" width="2" style="32" customWidth="1"/>
    <col min="535" max="543" width="9.26953125" style="32"/>
    <col min="544" max="544" width="2.7265625" style="32" customWidth="1"/>
    <col min="545" max="546" width="5.7265625" style="32" customWidth="1"/>
    <col min="547" max="552" width="5.26953125" style="32" customWidth="1"/>
    <col min="553" max="780" width="9.26953125" style="32"/>
    <col min="781" max="781" width="32.7265625" style="32" customWidth="1"/>
    <col min="782" max="789" width="8" style="32" customWidth="1"/>
    <col min="790" max="790" width="2" style="32" customWidth="1"/>
    <col min="791" max="799" width="9.26953125" style="32"/>
    <col min="800" max="800" width="2.7265625" style="32" customWidth="1"/>
    <col min="801" max="802" width="5.7265625" style="32" customWidth="1"/>
    <col min="803" max="808" width="5.26953125" style="32" customWidth="1"/>
    <col min="809" max="1036" width="9.26953125" style="32"/>
    <col min="1037" max="1037" width="32.7265625" style="32" customWidth="1"/>
    <col min="1038" max="1045" width="8" style="32" customWidth="1"/>
    <col min="1046" max="1046" width="2" style="32" customWidth="1"/>
    <col min="1047" max="1055" width="9.26953125" style="32"/>
    <col min="1056" max="1056" width="2.7265625" style="32" customWidth="1"/>
    <col min="1057" max="1058" width="5.7265625" style="32" customWidth="1"/>
    <col min="1059" max="1064" width="5.26953125" style="32" customWidth="1"/>
    <col min="1065" max="1292" width="9.26953125" style="32"/>
    <col min="1293" max="1293" width="32.7265625" style="32" customWidth="1"/>
    <col min="1294" max="1301" width="8" style="32" customWidth="1"/>
    <col min="1302" max="1302" width="2" style="32" customWidth="1"/>
    <col min="1303" max="1311" width="9.26953125" style="32"/>
    <col min="1312" max="1312" width="2.7265625" style="32" customWidth="1"/>
    <col min="1313" max="1314" width="5.7265625" style="32" customWidth="1"/>
    <col min="1315" max="1320" width="5.26953125" style="32" customWidth="1"/>
    <col min="1321" max="1548" width="9.26953125" style="32"/>
    <col min="1549" max="1549" width="32.7265625" style="32" customWidth="1"/>
    <col min="1550" max="1557" width="8" style="32" customWidth="1"/>
    <col min="1558" max="1558" width="2" style="32" customWidth="1"/>
    <col min="1559" max="1567" width="9.26953125" style="32"/>
    <col min="1568" max="1568" width="2.7265625" style="32" customWidth="1"/>
    <col min="1569" max="1570" width="5.7265625" style="32" customWidth="1"/>
    <col min="1571" max="1576" width="5.26953125" style="32" customWidth="1"/>
    <col min="1577" max="1804" width="9.26953125" style="32"/>
    <col min="1805" max="1805" width="32.7265625" style="32" customWidth="1"/>
    <col min="1806" max="1813" width="8" style="32" customWidth="1"/>
    <col min="1814" max="1814" width="2" style="32" customWidth="1"/>
    <col min="1815" max="1823" width="9.26953125" style="32"/>
    <col min="1824" max="1824" width="2.7265625" style="32" customWidth="1"/>
    <col min="1825" max="1826" width="5.7265625" style="32" customWidth="1"/>
    <col min="1827" max="1832" width="5.26953125" style="32" customWidth="1"/>
    <col min="1833" max="2060" width="9.26953125" style="32"/>
    <col min="2061" max="2061" width="32.7265625" style="32" customWidth="1"/>
    <col min="2062" max="2069" width="8" style="32" customWidth="1"/>
    <col min="2070" max="2070" width="2" style="32" customWidth="1"/>
    <col min="2071" max="2079" width="9.26953125" style="32"/>
    <col min="2080" max="2080" width="2.7265625" style="32" customWidth="1"/>
    <col min="2081" max="2082" width="5.7265625" style="32" customWidth="1"/>
    <col min="2083" max="2088" width="5.26953125" style="32" customWidth="1"/>
    <col min="2089" max="2316" width="9.26953125" style="32"/>
    <col min="2317" max="2317" width="32.7265625" style="32" customWidth="1"/>
    <col min="2318" max="2325" width="8" style="32" customWidth="1"/>
    <col min="2326" max="2326" width="2" style="32" customWidth="1"/>
    <col min="2327" max="2335" width="9.26953125" style="32"/>
    <col min="2336" max="2336" width="2.7265625" style="32" customWidth="1"/>
    <col min="2337" max="2338" width="5.7265625" style="32" customWidth="1"/>
    <col min="2339" max="2344" width="5.26953125" style="32" customWidth="1"/>
    <col min="2345" max="2572" width="9.26953125" style="32"/>
    <col min="2573" max="2573" width="32.7265625" style="32" customWidth="1"/>
    <col min="2574" max="2581" width="8" style="32" customWidth="1"/>
    <col min="2582" max="2582" width="2" style="32" customWidth="1"/>
    <col min="2583" max="2591" width="9.26953125" style="32"/>
    <col min="2592" max="2592" width="2.7265625" style="32" customWidth="1"/>
    <col min="2593" max="2594" width="5.7265625" style="32" customWidth="1"/>
    <col min="2595" max="2600" width="5.26953125" style="32" customWidth="1"/>
    <col min="2601" max="2828" width="9.26953125" style="32"/>
    <col min="2829" max="2829" width="32.7265625" style="32" customWidth="1"/>
    <col min="2830" max="2837" width="8" style="32" customWidth="1"/>
    <col min="2838" max="2838" width="2" style="32" customWidth="1"/>
    <col min="2839" max="2847" width="9.26953125" style="32"/>
    <col min="2848" max="2848" width="2.7265625" style="32" customWidth="1"/>
    <col min="2849" max="2850" width="5.7265625" style="32" customWidth="1"/>
    <col min="2851" max="2856" width="5.26953125" style="32" customWidth="1"/>
    <col min="2857" max="3084" width="9.26953125" style="32"/>
    <col min="3085" max="3085" width="32.7265625" style="32" customWidth="1"/>
    <col min="3086" max="3093" width="8" style="32" customWidth="1"/>
    <col min="3094" max="3094" width="2" style="32" customWidth="1"/>
    <col min="3095" max="3103" width="9.26953125" style="32"/>
    <col min="3104" max="3104" width="2.7265625" style="32" customWidth="1"/>
    <col min="3105" max="3106" width="5.7265625" style="32" customWidth="1"/>
    <col min="3107" max="3112" width="5.26953125" style="32" customWidth="1"/>
    <col min="3113" max="3340" width="9.26953125" style="32"/>
    <col min="3341" max="3341" width="32.7265625" style="32" customWidth="1"/>
    <col min="3342" max="3349" width="8" style="32" customWidth="1"/>
    <col min="3350" max="3350" width="2" style="32" customWidth="1"/>
    <col min="3351" max="3359" width="9.26953125" style="32"/>
    <col min="3360" max="3360" width="2.7265625" style="32" customWidth="1"/>
    <col min="3361" max="3362" width="5.7265625" style="32" customWidth="1"/>
    <col min="3363" max="3368" width="5.26953125" style="32" customWidth="1"/>
    <col min="3369" max="3596" width="9.26953125" style="32"/>
    <col min="3597" max="3597" width="32.7265625" style="32" customWidth="1"/>
    <col min="3598" max="3605" width="8" style="32" customWidth="1"/>
    <col min="3606" max="3606" width="2" style="32" customWidth="1"/>
    <col min="3607" max="3615" width="9.26953125" style="32"/>
    <col min="3616" max="3616" width="2.7265625" style="32" customWidth="1"/>
    <col min="3617" max="3618" width="5.7265625" style="32" customWidth="1"/>
    <col min="3619" max="3624" width="5.26953125" style="32" customWidth="1"/>
    <col min="3625" max="3852" width="9.26953125" style="32"/>
    <col min="3853" max="3853" width="32.7265625" style="32" customWidth="1"/>
    <col min="3854" max="3861" width="8" style="32" customWidth="1"/>
    <col min="3862" max="3862" width="2" style="32" customWidth="1"/>
    <col min="3863" max="3871" width="9.26953125" style="32"/>
    <col min="3872" max="3872" width="2.7265625" style="32" customWidth="1"/>
    <col min="3873" max="3874" width="5.7265625" style="32" customWidth="1"/>
    <col min="3875" max="3880" width="5.26953125" style="32" customWidth="1"/>
    <col min="3881" max="4108" width="9.26953125" style="32"/>
    <col min="4109" max="4109" width="32.7265625" style="32" customWidth="1"/>
    <col min="4110" max="4117" width="8" style="32" customWidth="1"/>
    <col min="4118" max="4118" width="2" style="32" customWidth="1"/>
    <col min="4119" max="4127" width="9.26953125" style="32"/>
    <col min="4128" max="4128" width="2.7265625" style="32" customWidth="1"/>
    <col min="4129" max="4130" width="5.7265625" style="32" customWidth="1"/>
    <col min="4131" max="4136" width="5.26953125" style="32" customWidth="1"/>
    <col min="4137" max="4364" width="9.26953125" style="32"/>
    <col min="4365" max="4365" width="32.7265625" style="32" customWidth="1"/>
    <col min="4366" max="4373" width="8" style="32" customWidth="1"/>
    <col min="4374" max="4374" width="2" style="32" customWidth="1"/>
    <col min="4375" max="4383" width="9.26953125" style="32"/>
    <col min="4384" max="4384" width="2.7265625" style="32" customWidth="1"/>
    <col min="4385" max="4386" width="5.7265625" style="32" customWidth="1"/>
    <col min="4387" max="4392" width="5.26953125" style="32" customWidth="1"/>
    <col min="4393" max="4620" width="9.26953125" style="32"/>
    <col min="4621" max="4621" width="32.7265625" style="32" customWidth="1"/>
    <col min="4622" max="4629" width="8" style="32" customWidth="1"/>
    <col min="4630" max="4630" width="2" style="32" customWidth="1"/>
    <col min="4631" max="4639" width="9.26953125" style="32"/>
    <col min="4640" max="4640" width="2.7265625" style="32" customWidth="1"/>
    <col min="4641" max="4642" width="5.7265625" style="32" customWidth="1"/>
    <col min="4643" max="4648" width="5.26953125" style="32" customWidth="1"/>
    <col min="4649" max="4876" width="9.26953125" style="32"/>
    <col min="4877" max="4877" width="32.7265625" style="32" customWidth="1"/>
    <col min="4878" max="4885" width="8" style="32" customWidth="1"/>
    <col min="4886" max="4886" width="2" style="32" customWidth="1"/>
    <col min="4887" max="4895" width="9.26953125" style="32"/>
    <col min="4896" max="4896" width="2.7265625" style="32" customWidth="1"/>
    <col min="4897" max="4898" width="5.7265625" style="32" customWidth="1"/>
    <col min="4899" max="4904" width="5.26953125" style="32" customWidth="1"/>
    <col min="4905" max="5132" width="9.26953125" style="32"/>
    <col min="5133" max="5133" width="32.7265625" style="32" customWidth="1"/>
    <col min="5134" max="5141" width="8" style="32" customWidth="1"/>
    <col min="5142" max="5142" width="2" style="32" customWidth="1"/>
    <col min="5143" max="5151" width="9.26953125" style="32"/>
    <col min="5152" max="5152" width="2.7265625" style="32" customWidth="1"/>
    <col min="5153" max="5154" width="5.7265625" style="32" customWidth="1"/>
    <col min="5155" max="5160" width="5.26953125" style="32" customWidth="1"/>
    <col min="5161" max="5388" width="9.26953125" style="32"/>
    <col min="5389" max="5389" width="32.7265625" style="32" customWidth="1"/>
    <col min="5390" max="5397" width="8" style="32" customWidth="1"/>
    <col min="5398" max="5398" width="2" style="32" customWidth="1"/>
    <col min="5399" max="5407" width="9.26953125" style="32"/>
    <col min="5408" max="5408" width="2.7265625" style="32" customWidth="1"/>
    <col min="5409" max="5410" width="5.7265625" style="32" customWidth="1"/>
    <col min="5411" max="5416" width="5.26953125" style="32" customWidth="1"/>
    <col min="5417" max="5644" width="9.26953125" style="32"/>
    <col min="5645" max="5645" width="32.7265625" style="32" customWidth="1"/>
    <col min="5646" max="5653" width="8" style="32" customWidth="1"/>
    <col min="5654" max="5654" width="2" style="32" customWidth="1"/>
    <col min="5655" max="5663" width="9.26953125" style="32"/>
    <col min="5664" max="5664" width="2.7265625" style="32" customWidth="1"/>
    <col min="5665" max="5666" width="5.7265625" style="32" customWidth="1"/>
    <col min="5667" max="5672" width="5.26953125" style="32" customWidth="1"/>
    <col min="5673" max="5900" width="9.26953125" style="32"/>
    <col min="5901" max="5901" width="32.7265625" style="32" customWidth="1"/>
    <col min="5902" max="5909" width="8" style="32" customWidth="1"/>
    <col min="5910" max="5910" width="2" style="32" customWidth="1"/>
    <col min="5911" max="5919" width="9.26953125" style="32"/>
    <col min="5920" max="5920" width="2.7265625" style="32" customWidth="1"/>
    <col min="5921" max="5922" width="5.7265625" style="32" customWidth="1"/>
    <col min="5923" max="5928" width="5.26953125" style="32" customWidth="1"/>
    <col min="5929" max="6156" width="9.26953125" style="32"/>
    <col min="6157" max="6157" width="32.7265625" style="32" customWidth="1"/>
    <col min="6158" max="6165" width="8" style="32" customWidth="1"/>
    <col min="6166" max="6166" width="2" style="32" customWidth="1"/>
    <col min="6167" max="6175" width="9.26953125" style="32"/>
    <col min="6176" max="6176" width="2.7265625" style="32" customWidth="1"/>
    <col min="6177" max="6178" width="5.7265625" style="32" customWidth="1"/>
    <col min="6179" max="6184" width="5.26953125" style="32" customWidth="1"/>
    <col min="6185" max="6412" width="9.26953125" style="32"/>
    <col min="6413" max="6413" width="32.7265625" style="32" customWidth="1"/>
    <col min="6414" max="6421" width="8" style="32" customWidth="1"/>
    <col min="6422" max="6422" width="2" style="32" customWidth="1"/>
    <col min="6423" max="6431" width="9.26953125" style="32"/>
    <col min="6432" max="6432" width="2.7265625" style="32" customWidth="1"/>
    <col min="6433" max="6434" width="5.7265625" style="32" customWidth="1"/>
    <col min="6435" max="6440" width="5.26953125" style="32" customWidth="1"/>
    <col min="6441" max="6668" width="9.26953125" style="32"/>
    <col min="6669" max="6669" width="32.7265625" style="32" customWidth="1"/>
    <col min="6670" max="6677" width="8" style="32" customWidth="1"/>
    <col min="6678" max="6678" width="2" style="32" customWidth="1"/>
    <col min="6679" max="6687" width="9.26953125" style="32"/>
    <col min="6688" max="6688" width="2.7265625" style="32" customWidth="1"/>
    <col min="6689" max="6690" width="5.7265625" style="32" customWidth="1"/>
    <col min="6691" max="6696" width="5.26953125" style="32" customWidth="1"/>
    <col min="6697" max="6924" width="9.26953125" style="32"/>
    <col min="6925" max="6925" width="32.7265625" style="32" customWidth="1"/>
    <col min="6926" max="6933" width="8" style="32" customWidth="1"/>
    <col min="6934" max="6934" width="2" style="32" customWidth="1"/>
    <col min="6935" max="6943" width="9.26953125" style="32"/>
    <col min="6944" max="6944" width="2.7265625" style="32" customWidth="1"/>
    <col min="6945" max="6946" width="5.7265625" style="32" customWidth="1"/>
    <col min="6947" max="6952" width="5.26953125" style="32" customWidth="1"/>
    <col min="6953" max="7180" width="9.26953125" style="32"/>
    <col min="7181" max="7181" width="32.7265625" style="32" customWidth="1"/>
    <col min="7182" max="7189" width="8" style="32" customWidth="1"/>
    <col min="7190" max="7190" width="2" style="32" customWidth="1"/>
    <col min="7191" max="7199" width="9.26953125" style="32"/>
    <col min="7200" max="7200" width="2.7265625" style="32" customWidth="1"/>
    <col min="7201" max="7202" width="5.7265625" style="32" customWidth="1"/>
    <col min="7203" max="7208" width="5.26953125" style="32" customWidth="1"/>
    <col min="7209" max="7436" width="9.26953125" style="32"/>
    <col min="7437" max="7437" width="32.7265625" style="32" customWidth="1"/>
    <col min="7438" max="7445" width="8" style="32" customWidth="1"/>
    <col min="7446" max="7446" width="2" style="32" customWidth="1"/>
    <col min="7447" max="7455" width="9.26953125" style="32"/>
    <col min="7456" max="7456" width="2.7265625" style="32" customWidth="1"/>
    <col min="7457" max="7458" width="5.7265625" style="32" customWidth="1"/>
    <col min="7459" max="7464" width="5.26953125" style="32" customWidth="1"/>
    <col min="7465" max="7692" width="9.26953125" style="32"/>
    <col min="7693" max="7693" width="32.7265625" style="32" customWidth="1"/>
    <col min="7694" max="7701" width="8" style="32" customWidth="1"/>
    <col min="7702" max="7702" width="2" style="32" customWidth="1"/>
    <col min="7703" max="7711" width="9.26953125" style="32"/>
    <col min="7712" max="7712" width="2.7265625" style="32" customWidth="1"/>
    <col min="7713" max="7714" width="5.7265625" style="32" customWidth="1"/>
    <col min="7715" max="7720" width="5.26953125" style="32" customWidth="1"/>
    <col min="7721" max="7948" width="9.26953125" style="32"/>
    <col min="7949" max="7949" width="32.7265625" style="32" customWidth="1"/>
    <col min="7950" max="7957" width="8" style="32" customWidth="1"/>
    <col min="7958" max="7958" width="2" style="32" customWidth="1"/>
    <col min="7959" max="7967" width="9.26953125" style="32"/>
    <col min="7968" max="7968" width="2.7265625" style="32" customWidth="1"/>
    <col min="7969" max="7970" width="5.7265625" style="32" customWidth="1"/>
    <col min="7971" max="7976" width="5.26953125" style="32" customWidth="1"/>
    <col min="7977" max="8204" width="9.26953125" style="32"/>
    <col min="8205" max="8205" width="32.7265625" style="32" customWidth="1"/>
    <col min="8206" max="8213" width="8" style="32" customWidth="1"/>
    <col min="8214" max="8214" width="2" style="32" customWidth="1"/>
    <col min="8215" max="8223" width="9.26953125" style="32"/>
    <col min="8224" max="8224" width="2.7265625" style="32" customWidth="1"/>
    <col min="8225" max="8226" width="5.7265625" style="32" customWidth="1"/>
    <col min="8227" max="8232" width="5.26953125" style="32" customWidth="1"/>
    <col min="8233" max="8460" width="9.26953125" style="32"/>
    <col min="8461" max="8461" width="32.7265625" style="32" customWidth="1"/>
    <col min="8462" max="8469" width="8" style="32" customWidth="1"/>
    <col min="8470" max="8470" width="2" style="32" customWidth="1"/>
    <col min="8471" max="8479" width="9.26953125" style="32"/>
    <col min="8480" max="8480" width="2.7265625" style="32" customWidth="1"/>
    <col min="8481" max="8482" width="5.7265625" style="32" customWidth="1"/>
    <col min="8483" max="8488" width="5.26953125" style="32" customWidth="1"/>
    <col min="8489" max="8716" width="9.26953125" style="32"/>
    <col min="8717" max="8717" width="32.7265625" style="32" customWidth="1"/>
    <col min="8718" max="8725" width="8" style="32" customWidth="1"/>
    <col min="8726" max="8726" width="2" style="32" customWidth="1"/>
    <col min="8727" max="8735" width="9.26953125" style="32"/>
    <col min="8736" max="8736" width="2.7265625" style="32" customWidth="1"/>
    <col min="8737" max="8738" width="5.7265625" style="32" customWidth="1"/>
    <col min="8739" max="8744" width="5.26953125" style="32" customWidth="1"/>
    <col min="8745" max="8972" width="9.26953125" style="32"/>
    <col min="8973" max="8973" width="32.7265625" style="32" customWidth="1"/>
    <col min="8974" max="8981" width="8" style="32" customWidth="1"/>
    <col min="8982" max="8982" width="2" style="32" customWidth="1"/>
    <col min="8983" max="8991" width="9.26953125" style="32"/>
    <col min="8992" max="8992" width="2.7265625" style="32" customWidth="1"/>
    <col min="8993" max="8994" width="5.7265625" style="32" customWidth="1"/>
    <col min="8995" max="9000" width="5.26953125" style="32" customWidth="1"/>
    <col min="9001" max="9228" width="9.26953125" style="32"/>
    <col min="9229" max="9229" width="32.7265625" style="32" customWidth="1"/>
    <col min="9230" max="9237" width="8" style="32" customWidth="1"/>
    <col min="9238" max="9238" width="2" style="32" customWidth="1"/>
    <col min="9239" max="9247" width="9.26953125" style="32"/>
    <col min="9248" max="9248" width="2.7265625" style="32" customWidth="1"/>
    <col min="9249" max="9250" width="5.7265625" style="32" customWidth="1"/>
    <col min="9251" max="9256" width="5.26953125" style="32" customWidth="1"/>
    <col min="9257" max="9484" width="9.26953125" style="32"/>
    <col min="9485" max="9485" width="32.7265625" style="32" customWidth="1"/>
    <col min="9486" max="9493" width="8" style="32" customWidth="1"/>
    <col min="9494" max="9494" width="2" style="32" customWidth="1"/>
    <col min="9495" max="9503" width="9.26953125" style="32"/>
    <col min="9504" max="9504" width="2.7265625" style="32" customWidth="1"/>
    <col min="9505" max="9506" width="5.7265625" style="32" customWidth="1"/>
    <col min="9507" max="9512" width="5.26953125" style="32" customWidth="1"/>
    <col min="9513" max="9740" width="9.26953125" style="32"/>
    <col min="9741" max="9741" width="32.7265625" style="32" customWidth="1"/>
    <col min="9742" max="9749" width="8" style="32" customWidth="1"/>
    <col min="9750" max="9750" width="2" style="32" customWidth="1"/>
    <col min="9751" max="9759" width="9.26953125" style="32"/>
    <col min="9760" max="9760" width="2.7265625" style="32" customWidth="1"/>
    <col min="9761" max="9762" width="5.7265625" style="32" customWidth="1"/>
    <col min="9763" max="9768" width="5.26953125" style="32" customWidth="1"/>
    <col min="9769" max="9996" width="9.26953125" style="32"/>
    <col min="9997" max="9997" width="32.7265625" style="32" customWidth="1"/>
    <col min="9998" max="10005" width="8" style="32" customWidth="1"/>
    <col min="10006" max="10006" width="2" style="32" customWidth="1"/>
    <col min="10007" max="10015" width="9.26953125" style="32"/>
    <col min="10016" max="10016" width="2.7265625" style="32" customWidth="1"/>
    <col min="10017" max="10018" width="5.7265625" style="32" customWidth="1"/>
    <col min="10019" max="10024" width="5.26953125" style="32" customWidth="1"/>
    <col min="10025" max="10252" width="9.26953125" style="32"/>
    <col min="10253" max="10253" width="32.7265625" style="32" customWidth="1"/>
    <col min="10254" max="10261" width="8" style="32" customWidth="1"/>
    <col min="10262" max="10262" width="2" style="32" customWidth="1"/>
    <col min="10263" max="10271" width="9.26953125" style="32"/>
    <col min="10272" max="10272" width="2.7265625" style="32" customWidth="1"/>
    <col min="10273" max="10274" width="5.7265625" style="32" customWidth="1"/>
    <col min="10275" max="10280" width="5.26953125" style="32" customWidth="1"/>
    <col min="10281" max="10508" width="9.26953125" style="32"/>
    <col min="10509" max="10509" width="32.7265625" style="32" customWidth="1"/>
    <col min="10510" max="10517" width="8" style="32" customWidth="1"/>
    <col min="10518" max="10518" width="2" style="32" customWidth="1"/>
    <col min="10519" max="10527" width="9.26953125" style="32"/>
    <col min="10528" max="10528" width="2.7265625" style="32" customWidth="1"/>
    <col min="10529" max="10530" width="5.7265625" style="32" customWidth="1"/>
    <col min="10531" max="10536" width="5.26953125" style="32" customWidth="1"/>
    <col min="10537" max="10764" width="9.26953125" style="32"/>
    <col min="10765" max="10765" width="32.7265625" style="32" customWidth="1"/>
    <col min="10766" max="10773" width="8" style="32" customWidth="1"/>
    <col min="10774" max="10774" width="2" style="32" customWidth="1"/>
    <col min="10775" max="10783" width="9.26953125" style="32"/>
    <col min="10784" max="10784" width="2.7265625" style="32" customWidth="1"/>
    <col min="10785" max="10786" width="5.7265625" style="32" customWidth="1"/>
    <col min="10787" max="10792" width="5.26953125" style="32" customWidth="1"/>
    <col min="10793" max="11020" width="9.26953125" style="32"/>
    <col min="11021" max="11021" width="32.7265625" style="32" customWidth="1"/>
    <col min="11022" max="11029" width="8" style="32" customWidth="1"/>
    <col min="11030" max="11030" width="2" style="32" customWidth="1"/>
    <col min="11031" max="11039" width="9.26953125" style="32"/>
    <col min="11040" max="11040" width="2.7265625" style="32" customWidth="1"/>
    <col min="11041" max="11042" width="5.7265625" style="32" customWidth="1"/>
    <col min="11043" max="11048" width="5.26953125" style="32" customWidth="1"/>
    <col min="11049" max="11276" width="9.26953125" style="32"/>
    <col min="11277" max="11277" width="32.7265625" style="32" customWidth="1"/>
    <col min="11278" max="11285" width="8" style="32" customWidth="1"/>
    <col min="11286" max="11286" width="2" style="32" customWidth="1"/>
    <col min="11287" max="11295" width="9.26953125" style="32"/>
    <col min="11296" max="11296" width="2.7265625" style="32" customWidth="1"/>
    <col min="11297" max="11298" width="5.7265625" style="32" customWidth="1"/>
    <col min="11299" max="11304" width="5.26953125" style="32" customWidth="1"/>
    <col min="11305" max="11532" width="9.26953125" style="32"/>
    <col min="11533" max="11533" width="32.7265625" style="32" customWidth="1"/>
    <col min="11534" max="11541" width="8" style="32" customWidth="1"/>
    <col min="11542" max="11542" width="2" style="32" customWidth="1"/>
    <col min="11543" max="11551" width="9.26953125" style="32"/>
    <col min="11552" max="11552" width="2.7265625" style="32" customWidth="1"/>
    <col min="11553" max="11554" width="5.7265625" style="32" customWidth="1"/>
    <col min="11555" max="11560" width="5.26953125" style="32" customWidth="1"/>
    <col min="11561" max="11788" width="9.26953125" style="32"/>
    <col min="11789" max="11789" width="32.7265625" style="32" customWidth="1"/>
    <col min="11790" max="11797" width="8" style="32" customWidth="1"/>
    <col min="11798" max="11798" width="2" style="32" customWidth="1"/>
    <col min="11799" max="11807" width="9.26953125" style="32"/>
    <col min="11808" max="11808" width="2.7265625" style="32" customWidth="1"/>
    <col min="11809" max="11810" width="5.7265625" style="32" customWidth="1"/>
    <col min="11811" max="11816" width="5.26953125" style="32" customWidth="1"/>
    <col min="11817" max="12044" width="9.26953125" style="32"/>
    <col min="12045" max="12045" width="32.7265625" style="32" customWidth="1"/>
    <col min="12046" max="12053" width="8" style="32" customWidth="1"/>
    <col min="12054" max="12054" width="2" style="32" customWidth="1"/>
    <col min="12055" max="12063" width="9.26953125" style="32"/>
    <col min="12064" max="12064" width="2.7265625" style="32" customWidth="1"/>
    <col min="12065" max="12066" width="5.7265625" style="32" customWidth="1"/>
    <col min="12067" max="12072" width="5.26953125" style="32" customWidth="1"/>
    <col min="12073" max="12300" width="9.26953125" style="32"/>
    <col min="12301" max="12301" width="32.7265625" style="32" customWidth="1"/>
    <col min="12302" max="12309" width="8" style="32" customWidth="1"/>
    <col min="12310" max="12310" width="2" style="32" customWidth="1"/>
    <col min="12311" max="12319" width="9.26953125" style="32"/>
    <col min="12320" max="12320" width="2.7265625" style="32" customWidth="1"/>
    <col min="12321" max="12322" width="5.7265625" style="32" customWidth="1"/>
    <col min="12323" max="12328" width="5.26953125" style="32" customWidth="1"/>
    <col min="12329" max="12556" width="9.26953125" style="32"/>
    <col min="12557" max="12557" width="32.7265625" style="32" customWidth="1"/>
    <col min="12558" max="12565" width="8" style="32" customWidth="1"/>
    <col min="12566" max="12566" width="2" style="32" customWidth="1"/>
    <col min="12567" max="12575" width="9.26953125" style="32"/>
    <col min="12576" max="12576" width="2.7265625" style="32" customWidth="1"/>
    <col min="12577" max="12578" width="5.7265625" style="32" customWidth="1"/>
    <col min="12579" max="12584" width="5.26953125" style="32" customWidth="1"/>
    <col min="12585" max="12812" width="9.26953125" style="32"/>
    <col min="12813" max="12813" width="32.7265625" style="32" customWidth="1"/>
    <col min="12814" max="12821" width="8" style="32" customWidth="1"/>
    <col min="12822" max="12822" width="2" style="32" customWidth="1"/>
    <col min="12823" max="12831" width="9.26953125" style="32"/>
    <col min="12832" max="12832" width="2.7265625" style="32" customWidth="1"/>
    <col min="12833" max="12834" width="5.7265625" style="32" customWidth="1"/>
    <col min="12835" max="12840" width="5.26953125" style="32" customWidth="1"/>
    <col min="12841" max="13068" width="9.26953125" style="32"/>
    <col min="13069" max="13069" width="32.7265625" style="32" customWidth="1"/>
    <col min="13070" max="13077" width="8" style="32" customWidth="1"/>
    <col min="13078" max="13078" width="2" style="32" customWidth="1"/>
    <col min="13079" max="13087" width="9.26953125" style="32"/>
    <col min="13088" max="13088" width="2.7265625" style="32" customWidth="1"/>
    <col min="13089" max="13090" width="5.7265625" style="32" customWidth="1"/>
    <col min="13091" max="13096" width="5.26953125" style="32" customWidth="1"/>
    <col min="13097" max="13324" width="9.26953125" style="32"/>
    <col min="13325" max="13325" width="32.7265625" style="32" customWidth="1"/>
    <col min="13326" max="13333" width="8" style="32" customWidth="1"/>
    <col min="13334" max="13334" width="2" style="32" customWidth="1"/>
    <col min="13335" max="13343" width="9.26953125" style="32"/>
    <col min="13344" max="13344" width="2.7265625" style="32" customWidth="1"/>
    <col min="13345" max="13346" width="5.7265625" style="32" customWidth="1"/>
    <col min="13347" max="13352" width="5.26953125" style="32" customWidth="1"/>
    <col min="13353" max="13580" width="9.26953125" style="32"/>
    <col min="13581" max="13581" width="32.7265625" style="32" customWidth="1"/>
    <col min="13582" max="13589" width="8" style="32" customWidth="1"/>
    <col min="13590" max="13590" width="2" style="32" customWidth="1"/>
    <col min="13591" max="13599" width="9.26953125" style="32"/>
    <col min="13600" max="13600" width="2.7265625" style="32" customWidth="1"/>
    <col min="13601" max="13602" width="5.7265625" style="32" customWidth="1"/>
    <col min="13603" max="13608" width="5.26953125" style="32" customWidth="1"/>
    <col min="13609" max="13836" width="9.26953125" style="32"/>
    <col min="13837" max="13837" width="32.7265625" style="32" customWidth="1"/>
    <col min="13838" max="13845" width="8" style="32" customWidth="1"/>
    <col min="13846" max="13846" width="2" style="32" customWidth="1"/>
    <col min="13847" max="13855" width="9.26953125" style="32"/>
    <col min="13856" max="13856" width="2.7265625" style="32" customWidth="1"/>
    <col min="13857" max="13858" width="5.7265625" style="32" customWidth="1"/>
    <col min="13859" max="13864" width="5.26953125" style="32" customWidth="1"/>
    <col min="13865" max="14092" width="9.26953125" style="32"/>
    <col min="14093" max="14093" width="32.7265625" style="32" customWidth="1"/>
    <col min="14094" max="14101" width="8" style="32" customWidth="1"/>
    <col min="14102" max="14102" width="2" style="32" customWidth="1"/>
    <col min="14103" max="14111" width="9.26953125" style="32"/>
    <col min="14112" max="14112" width="2.7265625" style="32" customWidth="1"/>
    <col min="14113" max="14114" width="5.7265625" style="32" customWidth="1"/>
    <col min="14115" max="14120" width="5.26953125" style="32" customWidth="1"/>
    <col min="14121" max="14348" width="9.26953125" style="32"/>
    <col min="14349" max="14349" width="32.7265625" style="32" customWidth="1"/>
    <col min="14350" max="14357" width="8" style="32" customWidth="1"/>
    <col min="14358" max="14358" width="2" style="32" customWidth="1"/>
    <col min="14359" max="14367" width="9.26953125" style="32"/>
    <col min="14368" max="14368" width="2.7265625" style="32" customWidth="1"/>
    <col min="14369" max="14370" width="5.7265625" style="32" customWidth="1"/>
    <col min="14371" max="14376" width="5.26953125" style="32" customWidth="1"/>
    <col min="14377" max="14604" width="9.26953125" style="32"/>
    <col min="14605" max="14605" width="32.7265625" style="32" customWidth="1"/>
    <col min="14606" max="14613" width="8" style="32" customWidth="1"/>
    <col min="14614" max="14614" width="2" style="32" customWidth="1"/>
    <col min="14615" max="14623" width="9.26953125" style="32"/>
    <col min="14624" max="14624" width="2.7265625" style="32" customWidth="1"/>
    <col min="14625" max="14626" width="5.7265625" style="32" customWidth="1"/>
    <col min="14627" max="14632" width="5.26953125" style="32" customWidth="1"/>
    <col min="14633" max="14860" width="9.26953125" style="32"/>
    <col min="14861" max="14861" width="32.7265625" style="32" customWidth="1"/>
    <col min="14862" max="14869" width="8" style="32" customWidth="1"/>
    <col min="14870" max="14870" width="2" style="32" customWidth="1"/>
    <col min="14871" max="14879" width="9.26953125" style="32"/>
    <col min="14880" max="14880" width="2.7265625" style="32" customWidth="1"/>
    <col min="14881" max="14882" width="5.7265625" style="32" customWidth="1"/>
    <col min="14883" max="14888" width="5.26953125" style="32" customWidth="1"/>
    <col min="14889" max="15116" width="9.26953125" style="32"/>
    <col min="15117" max="15117" width="32.7265625" style="32" customWidth="1"/>
    <col min="15118" max="15125" width="8" style="32" customWidth="1"/>
    <col min="15126" max="15126" width="2" style="32" customWidth="1"/>
    <col min="15127" max="15135" width="9.26953125" style="32"/>
    <col min="15136" max="15136" width="2.7265625" style="32" customWidth="1"/>
    <col min="15137" max="15138" width="5.7265625" style="32" customWidth="1"/>
    <col min="15139" max="15144" width="5.26953125" style="32" customWidth="1"/>
    <col min="15145" max="15372" width="9.26953125" style="32"/>
    <col min="15373" max="15373" width="32.7265625" style="32" customWidth="1"/>
    <col min="15374" max="15381" width="8" style="32" customWidth="1"/>
    <col min="15382" max="15382" width="2" style="32" customWidth="1"/>
    <col min="15383" max="15391" width="9.26953125" style="32"/>
    <col min="15392" max="15392" width="2.7265625" style="32" customWidth="1"/>
    <col min="15393" max="15394" width="5.7265625" style="32" customWidth="1"/>
    <col min="15395" max="15400" width="5.26953125" style="32" customWidth="1"/>
    <col min="15401" max="15628" width="9.26953125" style="32"/>
    <col min="15629" max="15629" width="32.7265625" style="32" customWidth="1"/>
    <col min="15630" max="15637" width="8" style="32" customWidth="1"/>
    <col min="15638" max="15638" width="2" style="32" customWidth="1"/>
    <col min="15639" max="15647" width="9.26953125" style="32"/>
    <col min="15648" max="15648" width="2.7265625" style="32" customWidth="1"/>
    <col min="15649" max="15650" width="5.7265625" style="32" customWidth="1"/>
    <col min="15651" max="15656" width="5.26953125" style="32" customWidth="1"/>
    <col min="15657" max="15884" width="9.26953125" style="32"/>
    <col min="15885" max="15885" width="32.7265625" style="32" customWidth="1"/>
    <col min="15886" max="15893" width="8" style="32" customWidth="1"/>
    <col min="15894" max="15894" width="2" style="32" customWidth="1"/>
    <col min="15895" max="15903" width="9.26953125" style="32"/>
    <col min="15904" max="15904" width="2.7265625" style="32" customWidth="1"/>
    <col min="15905" max="15906" width="5.7265625" style="32" customWidth="1"/>
    <col min="15907" max="15912" width="5.26953125" style="32" customWidth="1"/>
    <col min="15913" max="16140" width="9.26953125" style="32"/>
    <col min="16141" max="16141" width="32.7265625" style="32" customWidth="1"/>
    <col min="16142" max="16149" width="8" style="32" customWidth="1"/>
    <col min="16150" max="16150" width="2" style="32" customWidth="1"/>
    <col min="16151" max="16159" width="9.26953125" style="32"/>
    <col min="16160" max="16160" width="2.7265625" style="32" customWidth="1"/>
    <col min="16161" max="16162" width="5.7265625" style="32" customWidth="1"/>
    <col min="16163" max="16168" width="5.26953125" style="32" customWidth="1"/>
    <col min="16169" max="16384" width="9.26953125" style="32"/>
  </cols>
  <sheetData>
    <row r="1" spans="1:70" ht="14" x14ac:dyDescent="0.3">
      <c r="A1" s="384" t="s">
        <v>85</v>
      </c>
      <c r="B1" s="385"/>
      <c r="C1" s="386"/>
      <c r="D1" s="386"/>
      <c r="E1" s="386"/>
      <c r="F1" s="386"/>
      <c r="G1" s="387"/>
      <c r="H1" s="387"/>
      <c r="I1" s="387"/>
      <c r="J1" s="387"/>
      <c r="K1" s="387"/>
      <c r="L1" s="387"/>
      <c r="M1" s="387"/>
      <c r="N1" s="387"/>
      <c r="O1" s="387"/>
      <c r="P1" s="388"/>
      <c r="Q1" s="388"/>
      <c r="R1" s="388"/>
      <c r="S1" s="388"/>
      <c r="T1" s="388"/>
      <c r="U1" s="388"/>
      <c r="V1" s="388"/>
      <c r="W1" s="388"/>
      <c r="X1" s="388"/>
      <c r="Y1" s="388"/>
      <c r="Z1" s="388"/>
      <c r="AA1" s="388"/>
      <c r="AB1" s="388"/>
      <c r="AC1" s="388"/>
      <c r="AD1" s="388"/>
      <c r="AE1" s="388"/>
      <c r="AF1" s="388"/>
      <c r="AG1" s="389"/>
      <c r="AH1" s="389"/>
      <c r="AI1" s="389"/>
      <c r="AJ1" s="389"/>
      <c r="AK1" s="389"/>
      <c r="AL1" s="389"/>
      <c r="AM1" s="389"/>
      <c r="AN1" s="389"/>
      <c r="AO1" s="389"/>
      <c r="AP1" s="389"/>
      <c r="AQ1" s="389"/>
      <c r="AR1" s="388"/>
      <c r="AS1" s="388"/>
      <c r="AT1" s="388"/>
      <c r="AU1" s="388"/>
      <c r="AV1" s="388"/>
      <c r="AW1" s="388"/>
      <c r="AX1" s="388"/>
      <c r="AY1" s="388"/>
      <c r="AZ1" s="388"/>
      <c r="BA1" s="388"/>
      <c r="BB1" s="388"/>
      <c r="BC1" s="388"/>
      <c r="BD1" s="388"/>
      <c r="BE1" s="388"/>
      <c r="BF1" s="388"/>
      <c r="BG1" s="388"/>
      <c r="BH1" s="388"/>
      <c r="BI1" s="388"/>
      <c r="BJ1" s="388"/>
      <c r="BK1" s="388"/>
      <c r="BL1" s="388"/>
      <c r="BM1" s="388"/>
      <c r="BN1" s="388"/>
      <c r="BO1" s="388"/>
      <c r="BP1" s="388"/>
      <c r="BQ1" s="388"/>
      <c r="BR1" s="388"/>
    </row>
    <row r="3" spans="1:70" ht="10.5" thickBot="1" x14ac:dyDescent="0.25">
      <c r="A3" s="388"/>
      <c r="B3" s="385"/>
      <c r="C3" s="386"/>
      <c r="D3" s="386"/>
      <c r="E3" s="386"/>
      <c r="F3" s="386"/>
      <c r="G3" s="387"/>
      <c r="H3" s="387"/>
      <c r="I3" s="387"/>
      <c r="J3" s="387"/>
      <c r="K3" s="387"/>
      <c r="L3" s="387"/>
      <c r="M3" s="387"/>
      <c r="N3" s="387"/>
      <c r="O3" s="387"/>
      <c r="P3" s="388"/>
      <c r="Q3" s="388"/>
      <c r="R3" s="388"/>
      <c r="S3" s="388"/>
      <c r="T3" s="388"/>
      <c r="U3" s="388"/>
      <c r="V3" s="388"/>
      <c r="W3" s="388"/>
      <c r="X3" s="388"/>
      <c r="Y3" s="388"/>
      <c r="Z3" s="388"/>
      <c r="AA3" s="388"/>
      <c r="AB3" s="388"/>
      <c r="AC3" s="388"/>
      <c r="AD3" s="388"/>
      <c r="AE3" s="388"/>
      <c r="AF3" s="388"/>
      <c r="AG3" s="389"/>
      <c r="AH3" s="389"/>
      <c r="AI3" s="389"/>
      <c r="AJ3" s="389"/>
      <c r="AK3" s="389"/>
      <c r="AL3" s="389"/>
      <c r="AM3" s="389"/>
      <c r="AN3" s="389"/>
      <c r="AO3" s="389"/>
      <c r="AP3" s="389"/>
      <c r="AQ3" s="389"/>
      <c r="AR3" s="388"/>
      <c r="AS3" s="388"/>
      <c r="AT3" s="388"/>
      <c r="AU3" s="388"/>
      <c r="AV3" s="388"/>
      <c r="AW3" s="388"/>
      <c r="AX3" s="388"/>
      <c r="AY3" s="388"/>
      <c r="AZ3" s="388"/>
      <c r="BA3" s="388"/>
      <c r="BB3" s="388"/>
      <c r="BC3" s="388"/>
      <c r="BD3" s="388"/>
      <c r="BE3" s="388"/>
      <c r="BF3" s="388"/>
      <c r="BG3" s="388"/>
      <c r="BH3" s="388"/>
      <c r="BI3" s="388"/>
      <c r="BJ3" s="388"/>
      <c r="BK3" s="388"/>
      <c r="BL3" s="388"/>
      <c r="BM3" s="388"/>
      <c r="BN3" s="388"/>
      <c r="BO3" s="388"/>
      <c r="BP3" s="388"/>
      <c r="BQ3" s="388"/>
      <c r="BR3" s="388"/>
    </row>
    <row r="4" spans="1:70" ht="15.75" customHeight="1" thickBot="1" x14ac:dyDescent="0.25">
      <c r="A4" s="388"/>
      <c r="B4" s="717" t="s">
        <v>86</v>
      </c>
      <c r="C4" s="718"/>
      <c r="D4" s="718"/>
      <c r="E4" s="718"/>
      <c r="F4" s="718"/>
      <c r="G4" s="718"/>
      <c r="H4" s="718"/>
      <c r="I4" s="718"/>
      <c r="J4" s="718"/>
      <c r="K4" s="718"/>
      <c r="L4" s="718"/>
      <c r="M4" s="718"/>
      <c r="N4" s="718"/>
      <c r="O4" s="718"/>
      <c r="P4" s="718"/>
      <c r="Q4" s="719"/>
      <c r="R4" s="388"/>
      <c r="S4" s="388"/>
      <c r="T4" s="388"/>
      <c r="U4" s="388"/>
      <c r="V4" s="388"/>
      <c r="W4" s="388"/>
      <c r="X4" s="388"/>
      <c r="Y4" s="388"/>
      <c r="Z4" s="388"/>
      <c r="AA4" s="388"/>
      <c r="AB4" s="388"/>
      <c r="AC4" s="388"/>
      <c r="AD4" s="388"/>
      <c r="AE4" s="388"/>
      <c r="AF4" s="388"/>
      <c r="AG4" s="389"/>
      <c r="AH4" s="389"/>
      <c r="AI4" s="389"/>
      <c r="AJ4" s="389"/>
      <c r="AK4" s="389"/>
      <c r="AL4" s="389"/>
      <c r="AM4" s="389"/>
      <c r="AN4" s="389"/>
      <c r="AO4" s="389"/>
      <c r="AP4" s="389"/>
      <c r="AQ4" s="389"/>
      <c r="AR4" s="388"/>
      <c r="AS4" s="388"/>
      <c r="AT4" s="388"/>
      <c r="AU4" s="388"/>
      <c r="AV4" s="388"/>
      <c r="AW4" s="388"/>
      <c r="AX4" s="388"/>
      <c r="AY4" s="388"/>
      <c r="AZ4" s="388"/>
      <c r="BA4" s="388"/>
      <c r="BB4" s="388"/>
      <c r="BC4" s="388"/>
      <c r="BD4" s="388"/>
      <c r="BE4" s="388"/>
      <c r="BF4" s="388"/>
      <c r="BG4" s="388"/>
      <c r="BH4" s="388"/>
      <c r="BI4" s="388"/>
      <c r="BJ4" s="388"/>
      <c r="BK4" s="388"/>
      <c r="BL4" s="388"/>
      <c r="BM4" s="388"/>
      <c r="BN4" s="388"/>
      <c r="BO4" s="388"/>
      <c r="BP4" s="388"/>
      <c r="BQ4" s="388"/>
      <c r="BR4" s="388"/>
    </row>
    <row r="5" spans="1:70" s="33" customFormat="1" ht="11" thickBot="1" x14ac:dyDescent="0.3">
      <c r="A5" s="390"/>
      <c r="B5" s="391" t="s">
        <v>87</v>
      </c>
      <c r="C5" s="392">
        <v>2008</v>
      </c>
      <c r="D5" s="393">
        <v>2009</v>
      </c>
      <c r="E5" s="393">
        <v>2010</v>
      </c>
      <c r="F5" s="393">
        <v>2011</v>
      </c>
      <c r="G5" s="393">
        <v>2012</v>
      </c>
      <c r="H5" s="393">
        <v>2013</v>
      </c>
      <c r="I5" s="393">
        <v>2014</v>
      </c>
      <c r="J5" s="393">
        <v>2015</v>
      </c>
      <c r="K5" s="393">
        <v>2016</v>
      </c>
      <c r="L5" s="394">
        <v>2017</v>
      </c>
      <c r="M5" s="394">
        <v>2018</v>
      </c>
      <c r="N5" s="394">
        <v>2019</v>
      </c>
      <c r="O5" s="394">
        <v>2020</v>
      </c>
      <c r="P5" s="394">
        <v>2021</v>
      </c>
      <c r="Q5" s="394">
        <v>2022</v>
      </c>
      <c r="R5" s="390"/>
      <c r="S5" s="390"/>
      <c r="T5" s="390"/>
      <c r="U5" s="390"/>
      <c r="V5" s="390"/>
      <c r="W5" s="390"/>
      <c r="X5" s="390"/>
      <c r="Y5" s="390"/>
      <c r="Z5" s="390"/>
      <c r="AA5" s="390"/>
      <c r="AB5" s="390"/>
      <c r="AC5" s="390"/>
      <c r="AD5" s="390"/>
      <c r="AE5" s="390"/>
      <c r="AF5" s="390"/>
      <c r="AG5" s="395">
        <v>2008</v>
      </c>
      <c r="AH5" s="395">
        <v>2009</v>
      </c>
      <c r="AI5" s="395">
        <v>2010</v>
      </c>
      <c r="AJ5" s="395">
        <v>2011</v>
      </c>
      <c r="AK5" s="395">
        <v>2012</v>
      </c>
      <c r="AL5" s="395">
        <v>2013</v>
      </c>
      <c r="AM5" s="395">
        <v>2014</v>
      </c>
      <c r="AN5" s="395">
        <v>2015</v>
      </c>
      <c r="AO5" s="395">
        <v>2016</v>
      </c>
      <c r="AP5" s="395">
        <v>2017</v>
      </c>
      <c r="AQ5" s="395">
        <v>2018</v>
      </c>
      <c r="AR5" s="395">
        <v>2019</v>
      </c>
      <c r="AS5" s="395">
        <v>2020</v>
      </c>
      <c r="AT5" s="395">
        <v>2021</v>
      </c>
      <c r="AU5" s="395">
        <v>2022</v>
      </c>
      <c r="AV5" s="390"/>
      <c r="AW5" s="390"/>
      <c r="AX5" s="390"/>
      <c r="AY5" s="390"/>
      <c r="AZ5" s="390"/>
      <c r="BA5" s="390"/>
      <c r="BB5" s="390"/>
      <c r="BC5" s="390"/>
      <c r="BD5" s="390"/>
      <c r="BE5" s="390"/>
      <c r="BF5" s="390"/>
      <c r="BG5" s="390"/>
      <c r="BH5" s="390"/>
      <c r="BI5" s="390"/>
      <c r="BJ5" s="390"/>
      <c r="BK5" s="390"/>
      <c r="BL5" s="390"/>
      <c r="BM5" s="390"/>
      <c r="BN5" s="390"/>
      <c r="BO5" s="390"/>
      <c r="BP5" s="390"/>
      <c r="BQ5" s="390"/>
      <c r="BR5" s="390"/>
    </row>
    <row r="6" spans="1:70" x14ac:dyDescent="0.2">
      <c r="A6" s="388"/>
      <c r="B6" s="396" t="s">
        <v>88</v>
      </c>
      <c r="C6" s="397">
        <f>'NoE 2DGT--'!D$113+'NoE 2DGT--'!D$143</f>
        <v>345</v>
      </c>
      <c r="D6" s="398">
        <f>'NoE 2DGT--'!E$113+'NoE 2DGT--'!E$143</f>
        <v>442</v>
      </c>
      <c r="E6" s="398">
        <f>'NoE 2DGT--'!F$113+'NoE 2DGT--'!F$143</f>
        <v>435</v>
      </c>
      <c r="F6" s="398">
        <f>'NoE 2DGT--'!G$113+'NoE 2DGT--'!G$143</f>
        <v>432</v>
      </c>
      <c r="G6" s="398">
        <f>'NoE 2DGT--'!H$113+'NoE 2DGT--'!H$143</f>
        <v>463</v>
      </c>
      <c r="H6" s="398">
        <f>'NoE 2DGT--'!I$113+'NoE 2DGT--'!I$143</f>
        <v>467</v>
      </c>
      <c r="I6" s="398">
        <f>'NoE 2DGT--'!J$113+'NoE 2DGT--'!J$143</f>
        <v>497</v>
      </c>
      <c r="J6" s="398">
        <f>'NoE 2DGT--'!K$113+'NoE 2DGT--'!K$143</f>
        <v>528</v>
      </c>
      <c r="K6" s="398">
        <f>'NoE 2DGT--'!L$113+'NoE 2DGT--'!L$143</f>
        <v>533</v>
      </c>
      <c r="L6" s="399">
        <f>'NoE 2DGT--'!M$113+'NoE 2DGT--'!M$143</f>
        <v>574</v>
      </c>
      <c r="M6" s="399">
        <f>'NoE 2DGT--'!N$113+'NoE 2DGT--'!N$143</f>
        <v>570</v>
      </c>
      <c r="N6" s="399">
        <f>'NoE 2DGT--'!O$113+'NoE 2DGT--'!O$143</f>
        <v>569</v>
      </c>
      <c r="O6" s="399">
        <f>'NoE 2DGT--'!P$113+'NoE 2DGT--'!P$143</f>
        <v>593</v>
      </c>
      <c r="P6" s="399">
        <f>'NoE 2DGT--'!Q$113+'NoE 2DGT--'!Q$143</f>
        <v>646</v>
      </c>
      <c r="Q6" s="399">
        <f>'NoE 2DGT--'!R$113+'NoE 2DGT--'!R$143</f>
        <v>674</v>
      </c>
      <c r="R6" s="388"/>
      <c r="S6" s="388"/>
      <c r="T6" s="388"/>
      <c r="U6" s="388"/>
      <c r="V6" s="388"/>
      <c r="W6" s="388"/>
      <c r="X6" s="388"/>
      <c r="Y6" s="388"/>
      <c r="Z6" s="388"/>
      <c r="AA6" s="388"/>
      <c r="AB6" s="388"/>
      <c r="AC6" s="388"/>
      <c r="AD6" s="388"/>
      <c r="AE6" s="388"/>
      <c r="AF6" s="388"/>
      <c r="AG6" s="389">
        <f>100</f>
        <v>100</v>
      </c>
      <c r="AH6" s="389">
        <f t="shared" ref="AH6:AU10" si="0">D6*100/$C6</f>
        <v>128.1159420289855</v>
      </c>
      <c r="AI6" s="389">
        <f t="shared" si="0"/>
        <v>126.08695652173913</v>
      </c>
      <c r="AJ6" s="389">
        <f t="shared" si="0"/>
        <v>125.21739130434783</v>
      </c>
      <c r="AK6" s="389">
        <f t="shared" si="0"/>
        <v>134.20289855072463</v>
      </c>
      <c r="AL6" s="389">
        <f t="shared" si="0"/>
        <v>135.36231884057972</v>
      </c>
      <c r="AM6" s="389">
        <f t="shared" si="0"/>
        <v>144.05797101449275</v>
      </c>
      <c r="AN6" s="389">
        <f t="shared" si="0"/>
        <v>153.04347826086956</v>
      </c>
      <c r="AO6" s="389">
        <f t="shared" si="0"/>
        <v>154.49275362318841</v>
      </c>
      <c r="AP6" s="389">
        <f t="shared" si="0"/>
        <v>166.37681159420291</v>
      </c>
      <c r="AQ6" s="389">
        <f t="shared" si="0"/>
        <v>165.21739130434781</v>
      </c>
      <c r="AR6" s="389">
        <f t="shared" si="0"/>
        <v>164.92753623188406</v>
      </c>
      <c r="AS6" s="389">
        <f t="shared" si="0"/>
        <v>171.8840579710145</v>
      </c>
      <c r="AT6" s="389">
        <f t="shared" si="0"/>
        <v>187.24637681159419</v>
      </c>
      <c r="AU6" s="389">
        <f t="shared" si="0"/>
        <v>195.36231884057972</v>
      </c>
      <c r="AV6" s="388"/>
      <c r="AW6" s="388"/>
      <c r="AX6" s="388"/>
      <c r="AY6" s="388"/>
      <c r="AZ6" s="388"/>
      <c r="BA6" s="388"/>
      <c r="BB6" s="388"/>
      <c r="BC6" s="388"/>
      <c r="BD6" s="388"/>
      <c r="BE6" s="388"/>
      <c r="BF6" s="388"/>
      <c r="BG6" s="388"/>
      <c r="BH6" s="388"/>
      <c r="BI6" s="388"/>
      <c r="BJ6" s="388"/>
      <c r="BK6" s="388"/>
      <c r="BL6" s="388"/>
      <c r="BM6" s="388"/>
      <c r="BN6" s="388"/>
      <c r="BO6" s="388"/>
      <c r="BP6" s="388"/>
      <c r="BQ6" s="388"/>
      <c r="BR6" s="388"/>
    </row>
    <row r="7" spans="1:70" x14ac:dyDescent="0.2">
      <c r="A7" s="388"/>
      <c r="B7" s="400" t="s">
        <v>89</v>
      </c>
      <c r="C7" s="401">
        <f>'NoE 2DGT--'!D$107+'NoE 2DGT--'!D$149+'NoE 2DGT--'!D$155+'NoE 2DGT--'!D$161+'NoE 2DGT--'!D$167</f>
        <v>1292</v>
      </c>
      <c r="D7" s="402">
        <f>'NoE 2DGT--'!E$107+'NoE 2DGT--'!E$149+'NoE 2DGT--'!E$155+'NoE 2DGT--'!E$161+'NoE 2DGT--'!E$167</f>
        <v>1361</v>
      </c>
      <c r="E7" s="402">
        <f>'NoE 2DGT--'!F$107+'NoE 2DGT--'!F$149+'NoE 2DGT--'!F$155+'NoE 2DGT--'!F$161+'NoE 2DGT--'!F$167</f>
        <v>1325</v>
      </c>
      <c r="F7" s="402">
        <f>'NoE 2DGT--'!G$107+'NoE 2DGT--'!G$149+'NoE 2DGT--'!G$155+'NoE 2DGT--'!G$161+'NoE 2DGT--'!G$167</f>
        <v>1328</v>
      </c>
      <c r="G7" s="402">
        <f>'NoE 2DGT--'!H$107+'NoE 2DGT--'!H$149+'NoE 2DGT--'!H$155+'NoE 2DGT--'!H$161+'NoE 2DGT--'!H$167</f>
        <v>1318</v>
      </c>
      <c r="H7" s="402">
        <f>'NoE 2DGT--'!I$107+'NoE 2DGT--'!I$149+'NoE 2DGT--'!I$155+'NoE 2DGT--'!I$161+'NoE 2DGT--'!I$167</f>
        <v>1330</v>
      </c>
      <c r="I7" s="402">
        <f>'NoE 2DGT--'!J$107+'NoE 2DGT--'!J$149+'NoE 2DGT--'!J$155+'NoE 2DGT--'!J$161+'NoE 2DGT--'!J$167</f>
        <v>1314</v>
      </c>
      <c r="J7" s="402">
        <f>'NoE 2DGT--'!K$107+'NoE 2DGT--'!K$149+'NoE 2DGT--'!K$155+'NoE 2DGT--'!K$161+'NoE 2DGT--'!K$167</f>
        <v>1385</v>
      </c>
      <c r="K7" s="402">
        <f>'NoE 2DGT--'!L$107+'NoE 2DGT--'!L$149+'NoE 2DGT--'!L$155+'NoE 2DGT--'!L$161+'NoE 2DGT--'!L$167</f>
        <v>1412</v>
      </c>
      <c r="L7" s="403">
        <f>'NoE 2DGT--'!M$107+'NoE 2DGT--'!M$149+'NoE 2DGT--'!M$155+'NoE 2DGT--'!M$161+'NoE 2DGT--'!M$167</f>
        <v>1504</v>
      </c>
      <c r="M7" s="403">
        <f>'NoE 2DGT--'!N$107+'NoE 2DGT--'!N$149+'NoE 2DGT--'!N$155+'NoE 2DGT--'!N$161+'NoE 2DGT--'!N$167</f>
        <v>1493</v>
      </c>
      <c r="N7" s="403">
        <f>'NoE 2DGT--'!O$107+'NoE 2DGT--'!O$149+'NoE 2DGT--'!O$155+'NoE 2DGT--'!O$161+'NoE 2DGT--'!O$167</f>
        <v>1503</v>
      </c>
      <c r="O7" s="403">
        <f>'NoE 2DGT--'!P$107+'NoE 2DGT--'!P$149+'NoE 2DGT--'!P$155+'NoE 2DGT--'!P$161+'NoE 2DGT--'!P$167</f>
        <v>1557</v>
      </c>
      <c r="P7" s="403">
        <f>'NoE 2DGT--'!Q$107+'NoE 2DGT--'!Q$149+'NoE 2DGT--'!Q$155+'NoE 2DGT--'!Q$161+'NoE 2DGT--'!Q$167</f>
        <v>1685</v>
      </c>
      <c r="Q7" s="403">
        <f>'NoE 2DGT--'!R$107+'NoE 2DGT--'!R$149+'NoE 2DGT--'!R$155+'NoE 2DGT--'!R$161+'NoE 2DGT--'!R$167</f>
        <v>1747</v>
      </c>
      <c r="R7" s="388"/>
      <c r="S7" s="388"/>
      <c r="T7" s="388"/>
      <c r="U7" s="388"/>
      <c r="V7" s="388"/>
      <c r="W7" s="388"/>
      <c r="X7" s="388"/>
      <c r="Y7" s="388"/>
      <c r="Z7" s="388"/>
      <c r="AA7" s="388"/>
      <c r="AB7" s="388"/>
      <c r="AC7" s="388"/>
      <c r="AD7" s="388"/>
      <c r="AE7" s="388"/>
      <c r="AF7" s="388"/>
      <c r="AG7" s="389">
        <f>100</f>
        <v>100</v>
      </c>
      <c r="AH7" s="389">
        <f t="shared" si="0"/>
        <v>105.3405572755418</v>
      </c>
      <c r="AI7" s="389">
        <f t="shared" si="0"/>
        <v>102.55417956656346</v>
      </c>
      <c r="AJ7" s="389">
        <f>F7*100/$C7</f>
        <v>102.78637770897832</v>
      </c>
      <c r="AK7" s="389">
        <f t="shared" si="0"/>
        <v>102.0123839009288</v>
      </c>
      <c r="AL7" s="389">
        <f t="shared" si="0"/>
        <v>102.94117647058823</v>
      </c>
      <c r="AM7" s="389">
        <f t="shared" si="0"/>
        <v>101.70278637770897</v>
      </c>
      <c r="AN7" s="389">
        <f t="shared" si="0"/>
        <v>107.19814241486068</v>
      </c>
      <c r="AO7" s="389">
        <f t="shared" si="0"/>
        <v>109.28792569659443</v>
      </c>
      <c r="AP7" s="389">
        <f t="shared" si="0"/>
        <v>116.40866873065015</v>
      </c>
      <c r="AQ7" s="389">
        <f t="shared" si="0"/>
        <v>115.55727554179566</v>
      </c>
      <c r="AR7" s="389">
        <f t="shared" si="0"/>
        <v>116.3312693498452</v>
      </c>
      <c r="AS7" s="389">
        <f t="shared" si="0"/>
        <v>120.51083591331269</v>
      </c>
      <c r="AT7" s="389">
        <f t="shared" si="0"/>
        <v>130.41795665634675</v>
      </c>
      <c r="AU7" s="389">
        <f t="shared" si="0"/>
        <v>135.21671826625388</v>
      </c>
      <c r="AV7" s="388"/>
      <c r="AW7" s="388"/>
      <c r="AX7" s="388"/>
      <c r="AY7" s="388"/>
      <c r="AZ7" s="388"/>
      <c r="BA7" s="388"/>
      <c r="BB7" s="388"/>
      <c r="BC7" s="388"/>
      <c r="BD7" s="388"/>
      <c r="BE7" s="388"/>
      <c r="BF7" s="388"/>
      <c r="BG7" s="388"/>
      <c r="BH7" s="388"/>
      <c r="BI7" s="388"/>
      <c r="BJ7" s="388"/>
      <c r="BK7" s="388"/>
      <c r="BL7" s="388"/>
      <c r="BM7" s="388"/>
      <c r="BN7" s="388"/>
      <c r="BO7" s="388"/>
      <c r="BP7" s="388"/>
      <c r="BQ7" s="388"/>
      <c r="BR7" s="388"/>
    </row>
    <row r="8" spans="1:70" x14ac:dyDescent="0.2">
      <c r="A8" s="388"/>
      <c r="B8" s="400" t="s">
        <v>90</v>
      </c>
      <c r="C8" s="401">
        <f>'NoE 2DGT--'!D$101+'NoE 2DGT--'!D$119+'NoE 2DGT--'!D$125+'NoE 2DGT--'!D$131+'NoE 2DGT--'!D$137+'NoE 2DGT--'!D$185</f>
        <v>6389</v>
      </c>
      <c r="D8" s="402">
        <f>'NoE 2DGT--'!E$101+'NoE 2DGT--'!E$119+'NoE 2DGT--'!E$125+'NoE 2DGT--'!E$131+'NoE 2DGT--'!E$137+'NoE 2DGT--'!E$185</f>
        <v>6279</v>
      </c>
      <c r="E8" s="402">
        <f>'NoE 2DGT--'!F$101+'NoE 2DGT--'!F$119+'NoE 2DGT--'!F$125+'NoE 2DGT--'!F$131+'NoE 2DGT--'!F$137+'NoE 2DGT--'!F$185</f>
        <v>6242</v>
      </c>
      <c r="F8" s="402">
        <f>'NoE 2DGT--'!G$101+'NoE 2DGT--'!G$119+'NoE 2DGT--'!G$125+'NoE 2DGT--'!G$131+'NoE 2DGT--'!G$137+'NoE 2DGT--'!G$185</f>
        <v>6204</v>
      </c>
      <c r="G8" s="402">
        <f>'NoE 2DGT--'!H$101+'NoE 2DGT--'!H$119+'NoE 2DGT--'!H$125+'NoE 2DGT--'!H$131+'NoE 2DGT--'!H$137+'NoE 2DGT--'!H$185</f>
        <v>6206</v>
      </c>
      <c r="H8" s="402">
        <f>'NoE 2DGT--'!I$101+'NoE 2DGT--'!I$119+'NoE 2DGT--'!I$125+'NoE 2DGT--'!I$131+'NoE 2DGT--'!I$137+'NoE 2DGT--'!I$185</f>
        <v>6160</v>
      </c>
      <c r="I8" s="402">
        <f>'NoE 2DGT--'!J$101+'NoE 2DGT--'!J$119+'NoE 2DGT--'!J$125+'NoE 2DGT--'!J$131+'NoE 2DGT--'!J$137+'NoE 2DGT--'!J$185</f>
        <v>6052</v>
      </c>
      <c r="J8" s="402">
        <f>'NoE 2DGT--'!K$101+'NoE 2DGT--'!K$119+'NoE 2DGT--'!K$125+'NoE 2DGT--'!K$131+'NoE 2DGT--'!K$137+'NoE 2DGT--'!K$185</f>
        <v>6211</v>
      </c>
      <c r="K8" s="402">
        <f>'NoE 2DGT--'!L$101+'NoE 2DGT--'!L$119+'NoE 2DGT--'!L$125+'NoE 2DGT--'!L$131+'NoE 2DGT--'!L$137+'NoE 2DGT--'!L$185</f>
        <v>6263</v>
      </c>
      <c r="L8" s="403">
        <f>'NoE 2DGT--'!M$101+'NoE 2DGT--'!M$119+'NoE 2DGT--'!M$125+'NoE 2DGT--'!M$131+'NoE 2DGT--'!M$137+'NoE 2DGT--'!M$185</f>
        <v>6627</v>
      </c>
      <c r="M8" s="403">
        <f>'NoE 2DGT--'!N$101+'NoE 2DGT--'!N$119+'NoE 2DGT--'!N$125+'NoE 2DGT--'!N$131+'NoE 2DGT--'!N$137+'NoE 2DGT--'!N$185</f>
        <v>6559</v>
      </c>
      <c r="N8" s="403">
        <f>'NoE 2DGT--'!O$101+'NoE 2DGT--'!O$119+'NoE 2DGT--'!O$125+'NoE 2DGT--'!O$131+'NoE 2DGT--'!O$137+'NoE 2DGT--'!O$185</f>
        <v>6544</v>
      </c>
      <c r="O8" s="403">
        <f>'NoE 2DGT--'!P$101+'NoE 2DGT--'!P$119+'NoE 2DGT--'!P$125+'NoE 2DGT--'!P$131+'NoE 2DGT--'!P$137+'NoE 2DGT--'!P$185</f>
        <v>6711</v>
      </c>
      <c r="P8" s="403">
        <f>'NoE 2DGT--'!Q$101+'NoE 2DGT--'!Q$119+'NoE 2DGT--'!Q$125+'NoE 2DGT--'!Q$131+'NoE 2DGT--'!Q$137+'NoE 2DGT--'!Q$185</f>
        <v>7205</v>
      </c>
      <c r="Q8" s="403">
        <f>'NoE 2DGT--'!R$101+'NoE 2DGT--'!R$119+'NoE 2DGT--'!R$125+'NoE 2DGT--'!R$131+'NoE 2DGT--'!R$137+'NoE 2DGT--'!R$185</f>
        <v>7416</v>
      </c>
      <c r="R8" s="388"/>
      <c r="S8" s="388"/>
      <c r="T8" s="388"/>
      <c r="U8" s="388"/>
      <c r="V8" s="388"/>
      <c r="W8" s="388"/>
      <c r="X8" s="388"/>
      <c r="Y8" s="388"/>
      <c r="Z8" s="388"/>
      <c r="AA8" s="388"/>
      <c r="AB8" s="388"/>
      <c r="AC8" s="388"/>
      <c r="AD8" s="388"/>
      <c r="AE8" s="388"/>
      <c r="AF8" s="388"/>
      <c r="AG8" s="389">
        <f>100</f>
        <v>100</v>
      </c>
      <c r="AH8" s="389">
        <f t="shared" si="0"/>
        <v>98.278290812333694</v>
      </c>
      <c r="AI8" s="389">
        <f t="shared" si="0"/>
        <v>97.699170449209575</v>
      </c>
      <c r="AJ8" s="389">
        <f t="shared" si="0"/>
        <v>97.104398184379406</v>
      </c>
      <c r="AK8" s="389">
        <f t="shared" si="0"/>
        <v>97.135701987791521</v>
      </c>
      <c r="AL8" s="389">
        <f t="shared" si="0"/>
        <v>96.415714509312878</v>
      </c>
      <c r="AM8" s="389">
        <f t="shared" si="0"/>
        <v>94.7253091250587</v>
      </c>
      <c r="AN8" s="389">
        <f t="shared" si="0"/>
        <v>97.213961496321801</v>
      </c>
      <c r="AO8" s="389">
        <f t="shared" si="0"/>
        <v>98.027860385036789</v>
      </c>
      <c r="AP8" s="389">
        <f t="shared" si="0"/>
        <v>103.72515260604163</v>
      </c>
      <c r="AQ8" s="389">
        <f t="shared" si="0"/>
        <v>102.66082329002974</v>
      </c>
      <c r="AR8" s="389">
        <f t="shared" si="0"/>
        <v>102.42604476443888</v>
      </c>
      <c r="AS8" s="389">
        <f t="shared" si="0"/>
        <v>105.03991234935044</v>
      </c>
      <c r="AT8" s="389">
        <f t="shared" si="0"/>
        <v>112.77195179214274</v>
      </c>
      <c r="AU8" s="389">
        <f t="shared" si="0"/>
        <v>116.07450305212083</v>
      </c>
      <c r="AV8" s="388"/>
      <c r="AW8" s="388"/>
      <c r="AX8" s="388"/>
      <c r="AY8" s="388"/>
      <c r="AZ8" s="388"/>
      <c r="BA8" s="388"/>
      <c r="BB8" s="388"/>
      <c r="BC8" s="388"/>
      <c r="BD8" s="388"/>
      <c r="BE8" s="388"/>
      <c r="BF8" s="388"/>
      <c r="BG8" s="388"/>
      <c r="BH8" s="388"/>
      <c r="BI8" s="388"/>
      <c r="BJ8" s="388"/>
      <c r="BK8" s="388"/>
      <c r="BL8" s="388"/>
      <c r="BM8" s="388"/>
      <c r="BN8" s="388"/>
      <c r="BO8" s="388"/>
      <c r="BP8" s="388"/>
      <c r="BQ8" s="388"/>
      <c r="BR8" s="388"/>
    </row>
    <row r="9" spans="1:70" x14ac:dyDescent="0.2">
      <c r="A9" s="388"/>
      <c r="B9" s="400" t="s">
        <v>91</v>
      </c>
      <c r="C9" s="401">
        <f>'NoE 2DGT--'!D$47+'NoE 2DGT--'!D$53+'NoE 2DGT--'!D$59+'NoE 2DGT--'!D$65+'NoE 2DGT--'!D$71+'NoE 2DGT--'!D$77+'NoE 2DGT--'!D$83+'NoE 2DGT--'!D$89+'NoE 2DGT--'!D$95+'NoE 2DGT--'!D$173+'NoE 2DGT--'!D$179</f>
        <v>6295</v>
      </c>
      <c r="D9" s="402">
        <f>'NoE 2DGT--'!E$47+'NoE 2DGT--'!E$53+'NoE 2DGT--'!E$59+'NoE 2DGT--'!E$65+'NoE 2DGT--'!E$71+'NoE 2DGT--'!E$77+'NoE 2DGT--'!E$83+'NoE 2DGT--'!E$89+'NoE 2DGT--'!E$95+'NoE 2DGT--'!E$173+'NoE 2DGT--'!E$179</f>
        <v>6432</v>
      </c>
      <c r="E9" s="402">
        <f>'NoE 2DGT--'!F$47+'NoE 2DGT--'!F$53+'NoE 2DGT--'!F$59+'NoE 2DGT--'!F$65+'NoE 2DGT--'!F$71+'NoE 2DGT--'!F$77+'NoE 2DGT--'!F$83+'NoE 2DGT--'!F$89+'NoE 2DGT--'!F$95+'NoE 2DGT--'!F$173+'NoE 2DGT--'!F$179</f>
        <v>6193</v>
      </c>
      <c r="F9" s="402">
        <f>'NoE 2DGT--'!G$47+'NoE 2DGT--'!G$53+'NoE 2DGT--'!G$59+'NoE 2DGT--'!G$65+'NoE 2DGT--'!G$71+'NoE 2DGT--'!G$77+'NoE 2DGT--'!G$83+'NoE 2DGT--'!G$89+'NoE 2DGT--'!G$95+'NoE 2DGT--'!G$173+'NoE 2DGT--'!G$179</f>
        <v>6242</v>
      </c>
      <c r="G9" s="402">
        <f>'NoE 2DGT--'!H$47+'NoE 2DGT--'!H$53+'NoE 2DGT--'!H$59+'NoE 2DGT--'!H$65+'NoE 2DGT--'!H$71+'NoE 2DGT--'!H$77+'NoE 2DGT--'!H$83+'NoE 2DGT--'!H$89+'NoE 2DGT--'!H$95+'NoE 2DGT--'!H$173+'NoE 2DGT--'!H$179</f>
        <v>6414</v>
      </c>
      <c r="H9" s="402">
        <f>'NoE 2DGT--'!I$47+'NoE 2DGT--'!I$53+'NoE 2DGT--'!I$59+'NoE 2DGT--'!I$65+'NoE 2DGT--'!I$71+'NoE 2DGT--'!I$77+'NoE 2DGT--'!I$83+'NoE 2DGT--'!I$89+'NoE 2DGT--'!I$95+'NoE 2DGT--'!I$173+'NoE 2DGT--'!I$179</f>
        <v>6532</v>
      </c>
      <c r="I9" s="402">
        <f>'NoE 2DGT--'!J$47+'NoE 2DGT--'!J$53+'NoE 2DGT--'!J$59+'NoE 2DGT--'!J$65+'NoE 2DGT--'!J$71+'NoE 2DGT--'!J$77+'NoE 2DGT--'!J$83+'NoE 2DGT--'!J$89+'NoE 2DGT--'!J$95+'NoE 2DGT--'!J$173+'NoE 2DGT--'!J$179</f>
        <v>6616</v>
      </c>
      <c r="J9" s="402">
        <f>'NoE 2DGT--'!K$47+'NoE 2DGT--'!K$53+'NoE 2DGT--'!K$59+'NoE 2DGT--'!K$65+'NoE 2DGT--'!K$71+'NoE 2DGT--'!K$77+'NoE 2DGT--'!K$83+'NoE 2DGT--'!K$89+'NoE 2DGT--'!K$95+'NoE 2DGT--'!K$173+'NoE 2DGT--'!K$179</f>
        <v>6954</v>
      </c>
      <c r="K9" s="402">
        <f>'NoE 2DGT--'!L$47+'NoE 2DGT--'!L$53+'NoE 2DGT--'!L$59+'NoE 2DGT--'!L$65+'NoE 2DGT--'!L$71+'NoE 2DGT--'!L$77+'NoE 2DGT--'!L$83+'NoE 2DGT--'!L$89+'NoE 2DGT--'!L$95+'NoE 2DGT--'!L$173+'NoE 2DGT--'!L$179</f>
        <v>7214</v>
      </c>
      <c r="L9" s="403">
        <f>'NoE 2DGT--'!M$47+'NoE 2DGT--'!M$53+'NoE 2DGT--'!M$59+'NoE 2DGT--'!M$65+'NoE 2DGT--'!M$71+'NoE 2DGT--'!M$77+'NoE 2DGT--'!M$83+'NoE 2DGT--'!M$89+'NoE 2DGT--'!M$95+'NoE 2DGT--'!M$173+'NoE 2DGT--'!M$179</f>
        <v>7828</v>
      </c>
      <c r="M9" s="403">
        <f>'NoE 2DGT--'!N$47+'NoE 2DGT--'!N$53+'NoE 2DGT--'!N$59+'NoE 2DGT--'!N$65+'NoE 2DGT--'!N$71+'NoE 2DGT--'!N$77+'NoE 2DGT--'!N$83+'NoE 2DGT--'!N$89+'NoE 2DGT--'!N$95+'NoE 2DGT--'!N$173+'NoE 2DGT--'!N$179</f>
        <v>7751</v>
      </c>
      <c r="N9" s="403">
        <f>'NoE 2DGT--'!O$47+'NoE 2DGT--'!O$53+'NoE 2DGT--'!O$59+'NoE 2DGT--'!O$65+'NoE 2DGT--'!O$71+'NoE 2DGT--'!O$77+'NoE 2DGT--'!O$83+'NoE 2DGT--'!O$89+'NoE 2DGT--'!O$95+'NoE 2DGT--'!O$173+'NoE 2DGT--'!O$179</f>
        <v>7705</v>
      </c>
      <c r="O9" s="403">
        <f>'NoE 2DGT--'!P$47+'NoE 2DGT--'!P$53+'NoE 2DGT--'!P$59+'NoE 2DGT--'!P$65+'NoE 2DGT--'!P$71+'NoE 2DGT--'!P$77+'NoE 2DGT--'!P$83+'NoE 2DGT--'!P$89+'NoE 2DGT--'!P$95+'NoE 2DGT--'!P$173+'NoE 2DGT--'!P$179</f>
        <v>7942</v>
      </c>
      <c r="P9" s="403">
        <f>'NoE 2DGT--'!Q$47+'NoE 2DGT--'!Q$53+'NoE 2DGT--'!Q$59+'NoE 2DGT--'!Q$65+'NoE 2DGT--'!Q$71+'NoE 2DGT--'!Q$77+'NoE 2DGT--'!Q$83+'NoE 2DGT--'!Q$89+'NoE 2DGT--'!Q$95+'NoE 2DGT--'!Q$173+'NoE 2DGT--'!Q$179</f>
        <v>8539</v>
      </c>
      <c r="Q9" s="403">
        <f>'NoE 2DGT--'!R$47+'NoE 2DGT--'!R$53+'NoE 2DGT--'!R$59+'NoE 2DGT--'!R$65+'NoE 2DGT--'!R$71+'NoE 2DGT--'!R$77+'NoE 2DGT--'!R$83+'NoE 2DGT--'!R$89+'NoE 2DGT--'!R$95+'NoE 2DGT--'!R$173+'NoE 2DGT--'!R$179</f>
        <v>8800</v>
      </c>
      <c r="R9" s="388"/>
      <c r="S9" s="388"/>
      <c r="T9" s="388"/>
      <c r="U9" s="388"/>
      <c r="V9" s="388"/>
      <c r="W9" s="388"/>
      <c r="X9" s="388"/>
      <c r="Y9" s="388"/>
      <c r="Z9" s="388"/>
      <c r="AA9" s="388"/>
      <c r="AB9" s="388"/>
      <c r="AC9" s="388"/>
      <c r="AD9" s="388"/>
      <c r="AE9" s="388"/>
      <c r="AF9" s="388"/>
      <c r="AG9" s="389">
        <f>100</f>
        <v>100</v>
      </c>
      <c r="AH9" s="389">
        <f t="shared" si="0"/>
        <v>102.17633042096902</v>
      </c>
      <c r="AI9" s="389">
        <f t="shared" si="0"/>
        <v>98.379666401906277</v>
      </c>
      <c r="AJ9" s="389">
        <f t="shared" si="0"/>
        <v>99.158061953931693</v>
      </c>
      <c r="AK9" s="389">
        <f t="shared" si="0"/>
        <v>101.89038919777602</v>
      </c>
      <c r="AL9" s="389">
        <f t="shared" si="0"/>
        <v>103.76489277204131</v>
      </c>
      <c r="AM9" s="389">
        <f t="shared" si="0"/>
        <v>105.09928514694202</v>
      </c>
      <c r="AN9" s="389">
        <f t="shared" si="0"/>
        <v>110.46862589356633</v>
      </c>
      <c r="AO9" s="389">
        <f t="shared" si="0"/>
        <v>114.59888800635424</v>
      </c>
      <c r="AP9" s="389">
        <f t="shared" si="0"/>
        <v>124.35266084193805</v>
      </c>
      <c r="AQ9" s="389">
        <f t="shared" si="0"/>
        <v>123.12946783161239</v>
      </c>
      <c r="AR9" s="389">
        <f t="shared" si="0"/>
        <v>122.39872915011914</v>
      </c>
      <c r="AS9" s="389">
        <f t="shared" si="0"/>
        <v>126.16362192216044</v>
      </c>
      <c r="AT9" s="389">
        <f t="shared" si="0"/>
        <v>135.64733915806195</v>
      </c>
      <c r="AU9" s="389">
        <f t="shared" si="0"/>
        <v>139.7934868943606</v>
      </c>
      <c r="AV9" s="388"/>
      <c r="AW9" s="388"/>
      <c r="AX9" s="388"/>
      <c r="AY9" s="388"/>
      <c r="AZ9" s="388"/>
      <c r="BA9" s="388"/>
      <c r="BB9" s="388"/>
      <c r="BC9" s="388"/>
      <c r="BD9" s="388"/>
      <c r="BE9" s="388"/>
      <c r="BF9" s="388"/>
      <c r="BG9" s="388"/>
      <c r="BH9" s="388"/>
      <c r="BI9" s="388"/>
      <c r="BJ9" s="388"/>
      <c r="BK9" s="388"/>
      <c r="BL9" s="388"/>
      <c r="BM9" s="388"/>
      <c r="BN9" s="388"/>
      <c r="BO9" s="388"/>
      <c r="BP9" s="388"/>
      <c r="BQ9" s="388"/>
      <c r="BR9" s="388"/>
    </row>
    <row r="10" spans="1:70" s="33" customFormat="1" ht="11" thickBot="1" x14ac:dyDescent="0.3">
      <c r="A10" s="390"/>
      <c r="B10" s="404" t="s">
        <v>92</v>
      </c>
      <c r="C10" s="405">
        <f>SUM(C6:C9)</f>
        <v>14321</v>
      </c>
      <c r="D10" s="406">
        <f t="shared" ref="D10:K10" si="1">SUM(D6:D9)</f>
        <v>14514</v>
      </c>
      <c r="E10" s="406">
        <f t="shared" si="1"/>
        <v>14195</v>
      </c>
      <c r="F10" s="406">
        <f t="shared" si="1"/>
        <v>14206</v>
      </c>
      <c r="G10" s="406">
        <f t="shared" si="1"/>
        <v>14401</v>
      </c>
      <c r="H10" s="406">
        <f t="shared" si="1"/>
        <v>14489</v>
      </c>
      <c r="I10" s="406">
        <f t="shared" si="1"/>
        <v>14479</v>
      </c>
      <c r="J10" s="406">
        <f t="shared" si="1"/>
        <v>15078</v>
      </c>
      <c r="K10" s="406">
        <f t="shared" si="1"/>
        <v>15422</v>
      </c>
      <c r="L10" s="407">
        <f>SUM(L6:L9)</f>
        <v>16533</v>
      </c>
      <c r="M10" s="407">
        <f t="shared" ref="M10:N10" si="2">SUM(M6:M9)</f>
        <v>16373</v>
      </c>
      <c r="N10" s="407">
        <f t="shared" si="2"/>
        <v>16321</v>
      </c>
      <c r="O10" s="407">
        <f t="shared" ref="O10:P10" si="3">SUM(O6:O9)</f>
        <v>16803</v>
      </c>
      <c r="P10" s="407">
        <f t="shared" si="3"/>
        <v>18075</v>
      </c>
      <c r="Q10" s="407">
        <f t="shared" ref="Q10" si="4">SUM(Q6:Q9)</f>
        <v>18637</v>
      </c>
      <c r="R10" s="390"/>
      <c r="S10" s="390"/>
      <c r="T10" s="390"/>
      <c r="U10" s="390"/>
      <c r="V10" s="390"/>
      <c r="W10" s="390"/>
      <c r="X10" s="390"/>
      <c r="Y10" s="390"/>
      <c r="Z10" s="390"/>
      <c r="AA10" s="390"/>
      <c r="AB10" s="390"/>
      <c r="AC10" s="390"/>
      <c r="AD10" s="390"/>
      <c r="AE10" s="390"/>
      <c r="AF10" s="390"/>
      <c r="AG10" s="389">
        <f>100</f>
        <v>100</v>
      </c>
      <c r="AH10" s="389">
        <f t="shared" si="0"/>
        <v>101.34767125200754</v>
      </c>
      <c r="AI10" s="389">
        <f t="shared" si="0"/>
        <v>99.120173172264501</v>
      </c>
      <c r="AJ10" s="389">
        <f t="shared" si="0"/>
        <v>99.196983450876331</v>
      </c>
      <c r="AK10" s="389">
        <f t="shared" si="0"/>
        <v>100.55862020808603</v>
      </c>
      <c r="AL10" s="389">
        <f t="shared" si="0"/>
        <v>101.17310243698066</v>
      </c>
      <c r="AM10" s="389">
        <f t="shared" si="0"/>
        <v>101.1032749109699</v>
      </c>
      <c r="AN10" s="389">
        <f t="shared" si="0"/>
        <v>105.28594371901403</v>
      </c>
      <c r="AO10" s="389">
        <f t="shared" si="0"/>
        <v>107.68801061378396</v>
      </c>
      <c r="AP10" s="389">
        <f t="shared" si="0"/>
        <v>115.44584875357866</v>
      </c>
      <c r="AQ10" s="389">
        <f t="shared" si="0"/>
        <v>114.32860833740661</v>
      </c>
      <c r="AR10" s="389">
        <f t="shared" si="0"/>
        <v>113.96550520215069</v>
      </c>
      <c r="AS10" s="389">
        <f t="shared" si="0"/>
        <v>117.331191955869</v>
      </c>
      <c r="AT10" s="389">
        <f t="shared" si="0"/>
        <v>126.21325326443684</v>
      </c>
      <c r="AU10" s="389">
        <f t="shared" si="0"/>
        <v>130.13756022624119</v>
      </c>
      <c r="AV10" s="390"/>
      <c r="AW10" s="390"/>
      <c r="AX10" s="390"/>
      <c r="AY10" s="390"/>
      <c r="AZ10" s="390"/>
      <c r="BA10" s="390"/>
      <c r="BB10" s="390"/>
      <c r="BC10" s="390"/>
      <c r="BD10" s="390"/>
      <c r="BE10" s="390"/>
      <c r="BF10" s="390"/>
      <c r="BG10" s="390"/>
      <c r="BH10" s="390"/>
      <c r="BI10" s="390"/>
      <c r="BJ10" s="390"/>
      <c r="BK10" s="390"/>
      <c r="BL10" s="390"/>
      <c r="BM10" s="390"/>
      <c r="BN10" s="390"/>
      <c r="BO10" s="390"/>
      <c r="BP10" s="390"/>
      <c r="BQ10" s="390"/>
      <c r="BR10" s="390"/>
    </row>
    <row r="11" spans="1:70" ht="10.5" thickBot="1" x14ac:dyDescent="0.25">
      <c r="A11" s="388"/>
      <c r="B11" s="408"/>
      <c r="C11" s="409"/>
      <c r="D11" s="409"/>
      <c r="E11" s="409"/>
      <c r="F11" s="409"/>
      <c r="G11" s="409"/>
      <c r="H11" s="409"/>
      <c r="I11" s="409"/>
      <c r="J11" s="409"/>
      <c r="K11" s="409"/>
      <c r="L11" s="409"/>
      <c r="M11" s="409"/>
      <c r="N11" s="410"/>
      <c r="O11" s="410"/>
      <c r="P11" s="410"/>
      <c r="Q11" s="410"/>
      <c r="R11" s="388"/>
      <c r="S11" s="388"/>
      <c r="T11" s="388"/>
      <c r="U11" s="388"/>
      <c r="V11" s="388"/>
      <c r="W11" s="388"/>
      <c r="X11" s="388"/>
      <c r="Y11" s="388"/>
      <c r="Z11" s="388"/>
      <c r="AA11" s="388"/>
      <c r="AB11" s="388"/>
      <c r="AC11" s="388"/>
      <c r="AD11" s="388"/>
      <c r="AE11" s="388"/>
      <c r="AF11" s="388"/>
      <c r="AG11" s="389"/>
      <c r="AH11" s="389"/>
      <c r="AI11" s="389"/>
      <c r="AJ11" s="389"/>
      <c r="AK11" s="389"/>
      <c r="AL11" s="389"/>
      <c r="AM11" s="389"/>
      <c r="AN11" s="389"/>
      <c r="AO11" s="389"/>
      <c r="AP11" s="389"/>
      <c r="AQ11" s="389"/>
      <c r="AR11" s="389"/>
      <c r="AS11" s="389"/>
      <c r="AT11" s="389"/>
      <c r="AU11" s="389"/>
      <c r="AV11" s="388"/>
      <c r="AW11" s="388"/>
      <c r="AX11" s="388"/>
      <c r="AY11" s="388"/>
      <c r="AZ11" s="388"/>
      <c r="BA11" s="388"/>
      <c r="BB11" s="388"/>
      <c r="BC11" s="388"/>
      <c r="BD11" s="388"/>
      <c r="BE11" s="388"/>
      <c r="BF11" s="388"/>
      <c r="BG11" s="388"/>
      <c r="BH11" s="388"/>
      <c r="BI11" s="388"/>
      <c r="BJ11" s="388"/>
      <c r="BK11" s="388"/>
      <c r="BL11" s="388"/>
      <c r="BM11" s="388"/>
      <c r="BN11" s="388"/>
      <c r="BO11" s="388"/>
      <c r="BP11" s="388"/>
      <c r="BQ11" s="388"/>
      <c r="BR11" s="388"/>
    </row>
    <row r="12" spans="1:70" s="33" customFormat="1" ht="11" thickBot="1" x14ac:dyDescent="0.3">
      <c r="A12" s="390"/>
      <c r="B12" s="411" t="s">
        <v>93</v>
      </c>
      <c r="C12" s="412">
        <v>2008</v>
      </c>
      <c r="D12" s="413">
        <v>2009</v>
      </c>
      <c r="E12" s="413">
        <v>2010</v>
      </c>
      <c r="F12" s="413">
        <v>2011</v>
      </c>
      <c r="G12" s="413">
        <v>2012</v>
      </c>
      <c r="H12" s="413">
        <v>2013</v>
      </c>
      <c r="I12" s="413">
        <v>2014</v>
      </c>
      <c r="J12" s="413">
        <v>2015</v>
      </c>
      <c r="K12" s="413">
        <v>2016</v>
      </c>
      <c r="L12" s="414">
        <v>2017</v>
      </c>
      <c r="M12" s="414">
        <v>2018</v>
      </c>
      <c r="N12" s="413">
        <v>2019</v>
      </c>
      <c r="O12" s="414">
        <v>2020</v>
      </c>
      <c r="P12" s="414">
        <v>2021</v>
      </c>
      <c r="Q12" s="414">
        <v>2022</v>
      </c>
      <c r="R12" s="390"/>
      <c r="S12" s="390"/>
      <c r="T12" s="390"/>
      <c r="U12" s="390"/>
      <c r="V12" s="390"/>
      <c r="W12" s="390"/>
      <c r="X12" s="390"/>
      <c r="Y12" s="390"/>
      <c r="Z12" s="390"/>
      <c r="AA12" s="390"/>
      <c r="AB12" s="390"/>
      <c r="AC12" s="390"/>
      <c r="AD12" s="390"/>
      <c r="AE12" s="390"/>
      <c r="AF12" s="390"/>
      <c r="AG12" s="389"/>
      <c r="AH12" s="389"/>
      <c r="AI12" s="389"/>
      <c r="AJ12" s="389"/>
      <c r="AK12" s="389"/>
      <c r="AL12" s="389"/>
      <c r="AM12" s="389"/>
      <c r="AN12" s="389"/>
      <c r="AO12" s="389"/>
      <c r="AP12" s="389"/>
      <c r="AQ12" s="389"/>
      <c r="AR12" s="389"/>
      <c r="AS12" s="389"/>
      <c r="AT12" s="389"/>
      <c r="AU12" s="389"/>
      <c r="AV12" s="390"/>
      <c r="AW12" s="390"/>
      <c r="AX12" s="390"/>
      <c r="AY12" s="390"/>
      <c r="AZ12" s="390"/>
      <c r="BA12" s="390"/>
      <c r="BB12" s="390"/>
      <c r="BC12" s="390"/>
      <c r="BD12" s="390"/>
      <c r="BE12" s="390"/>
      <c r="BF12" s="390"/>
      <c r="BG12" s="390"/>
      <c r="BH12" s="390"/>
      <c r="BI12" s="390"/>
      <c r="BJ12" s="390"/>
      <c r="BK12" s="390"/>
      <c r="BL12" s="390"/>
      <c r="BM12" s="390"/>
      <c r="BN12" s="390"/>
      <c r="BO12" s="390"/>
      <c r="BP12" s="390"/>
      <c r="BQ12" s="390"/>
      <c r="BR12" s="390"/>
    </row>
    <row r="13" spans="1:70" s="33" customFormat="1" ht="20.25" customHeight="1" x14ac:dyDescent="0.25">
      <c r="A13" s="390"/>
      <c r="B13" s="396" t="s">
        <v>94</v>
      </c>
      <c r="C13" s="415">
        <f>SUM(C14:C16)</f>
        <v>47051</v>
      </c>
      <c r="D13" s="416">
        <f t="shared" ref="D13:K13" si="5">SUM(D14:D16)</f>
        <v>49492</v>
      </c>
      <c r="E13" s="416">
        <f t="shared" si="5"/>
        <v>51265</v>
      </c>
      <c r="F13" s="416">
        <f t="shared" si="5"/>
        <v>52322</v>
      </c>
      <c r="G13" s="416">
        <f t="shared" si="5"/>
        <v>54231</v>
      </c>
      <c r="H13" s="416">
        <f t="shared" si="5"/>
        <v>54784</v>
      </c>
      <c r="I13" s="416">
        <f t="shared" si="5"/>
        <v>54775</v>
      </c>
      <c r="J13" s="416">
        <f t="shared" si="5"/>
        <v>56846</v>
      </c>
      <c r="K13" s="416">
        <f t="shared" si="5"/>
        <v>57500</v>
      </c>
      <c r="L13" s="417">
        <f>SUM(L14:L16)</f>
        <v>62201</v>
      </c>
      <c r="M13" s="417">
        <f t="shared" ref="M13:N13" si="6">SUM(M14:M16)</f>
        <v>62525</v>
      </c>
      <c r="N13" s="417">
        <f t="shared" si="6"/>
        <v>64371</v>
      </c>
      <c r="O13" s="417">
        <f t="shared" ref="O13:P13" si="7">SUM(O14:O16)</f>
        <v>63348</v>
      </c>
      <c r="P13" s="417">
        <f t="shared" si="7"/>
        <v>70241</v>
      </c>
      <c r="Q13" s="417">
        <f t="shared" ref="Q13" si="8">SUM(Q14:Q16)</f>
        <v>73431</v>
      </c>
      <c r="R13" s="390"/>
      <c r="S13" s="390"/>
      <c r="T13" s="390"/>
      <c r="U13" s="390"/>
      <c r="V13" s="390"/>
      <c r="W13" s="390"/>
      <c r="X13" s="390"/>
      <c r="Y13" s="390"/>
      <c r="Z13" s="390"/>
      <c r="AA13" s="390"/>
      <c r="AB13" s="390"/>
      <c r="AC13" s="390"/>
      <c r="AD13" s="390"/>
      <c r="AE13" s="390"/>
      <c r="AF13" s="390"/>
      <c r="AG13" s="389">
        <f>100</f>
        <v>100</v>
      </c>
      <c r="AH13" s="389">
        <f t="shared" ref="AH13:AU20" si="9">D13*100/$C13</f>
        <v>105.18798750292235</v>
      </c>
      <c r="AI13" s="389">
        <f t="shared" si="9"/>
        <v>108.95623897472954</v>
      </c>
      <c r="AJ13" s="389">
        <f t="shared" si="9"/>
        <v>111.20273745510191</v>
      </c>
      <c r="AK13" s="389">
        <f t="shared" si="9"/>
        <v>115.26003698114812</v>
      </c>
      <c r="AL13" s="389">
        <f t="shared" si="9"/>
        <v>116.43535737816411</v>
      </c>
      <c r="AM13" s="389">
        <f t="shared" si="9"/>
        <v>116.41622919810419</v>
      </c>
      <c r="AN13" s="389">
        <f t="shared" si="9"/>
        <v>120.81783596522922</v>
      </c>
      <c r="AO13" s="389">
        <f t="shared" si="9"/>
        <v>122.20781704958449</v>
      </c>
      <c r="AP13" s="389">
        <f t="shared" si="9"/>
        <v>132.19910310089051</v>
      </c>
      <c r="AQ13" s="389">
        <f t="shared" si="9"/>
        <v>132.88771758304819</v>
      </c>
      <c r="AR13" s="389">
        <f t="shared" si="9"/>
        <v>136.81111984867485</v>
      </c>
      <c r="AS13" s="389">
        <f t="shared" si="9"/>
        <v>134.63688338186225</v>
      </c>
      <c r="AT13" s="389">
        <f t="shared" si="9"/>
        <v>149.28694395443242</v>
      </c>
      <c r="AU13" s="389">
        <f t="shared" si="9"/>
        <v>156.06682110900937</v>
      </c>
      <c r="AV13" s="390"/>
      <c r="AW13" s="390"/>
      <c r="AX13" s="390"/>
      <c r="AY13" s="390"/>
      <c r="AZ13" s="390"/>
      <c r="BA13" s="390"/>
      <c r="BB13" s="390"/>
      <c r="BC13" s="390"/>
      <c r="BD13" s="390"/>
      <c r="BE13" s="390"/>
      <c r="BF13" s="390"/>
      <c r="BG13" s="390"/>
      <c r="BH13" s="390"/>
      <c r="BI13" s="390"/>
      <c r="BJ13" s="390"/>
      <c r="BK13" s="390"/>
      <c r="BL13" s="390"/>
      <c r="BM13" s="390"/>
      <c r="BN13" s="390"/>
      <c r="BO13" s="390"/>
      <c r="BP13" s="390"/>
      <c r="BQ13" s="390"/>
      <c r="BR13" s="390"/>
    </row>
    <row r="14" spans="1:70" x14ac:dyDescent="0.2">
      <c r="A14" s="388"/>
      <c r="B14" s="400" t="s">
        <v>95</v>
      </c>
      <c r="C14" s="401">
        <f>'NoE 2DGT--'!D$263+'NoE 2DGT--'!D$269+'NoE 2DGT--'!D$341+'NoE 2DGT--'!D$347+'NoE 2DGT--'!D$353+'NoE 2DGT--'!D$365+'NoE 2DGT--'!D$371+'NoE 2DGT--'!D$389+'NoE 2DGT--'!D$401</f>
        <v>34946</v>
      </c>
      <c r="D14" s="402">
        <f>'NoE 2DGT--'!E$263+'NoE 2DGT--'!E$269+'NoE 2DGT--'!E$341+'NoE 2DGT--'!E$347+'NoE 2DGT--'!E$353+'NoE 2DGT--'!E$365+'NoE 2DGT--'!E$371+'NoE 2DGT--'!E$389+'NoE 2DGT--'!E$401</f>
        <v>36591</v>
      </c>
      <c r="E14" s="402">
        <f>'NoE 2DGT--'!F$263+'NoE 2DGT--'!F$269+'NoE 2DGT--'!F$341+'NoE 2DGT--'!F$347+'NoE 2DGT--'!F$353+'NoE 2DGT--'!F$365+'NoE 2DGT--'!F$371+'NoE 2DGT--'!F$389+'NoE 2DGT--'!F$401</f>
        <v>37786</v>
      </c>
      <c r="F14" s="402">
        <f>'NoE 2DGT--'!G$263+'NoE 2DGT--'!G$269+'NoE 2DGT--'!G$341+'NoE 2DGT--'!G$347+'NoE 2DGT--'!G$353+'NoE 2DGT--'!G$365+'NoE 2DGT--'!G$371+'NoE 2DGT--'!G$389+'NoE 2DGT--'!G$401</f>
        <v>38316</v>
      </c>
      <c r="G14" s="402">
        <f>'NoE 2DGT--'!H$263+'NoE 2DGT--'!H$269+'NoE 2DGT--'!H$341+'NoE 2DGT--'!H$347+'NoE 2DGT--'!H$353+'NoE 2DGT--'!H$365+'NoE 2DGT--'!H$371+'NoE 2DGT--'!H$389+'NoE 2DGT--'!H$401</f>
        <v>39448</v>
      </c>
      <c r="H14" s="402">
        <f>'NoE 2DGT--'!I$263+'NoE 2DGT--'!I$269+'NoE 2DGT--'!I$341+'NoE 2DGT--'!I$347+'NoE 2DGT--'!I$353+'NoE 2DGT--'!I$365+'NoE 2DGT--'!I$371+'NoE 2DGT--'!I$389+'NoE 2DGT--'!I$401</f>
        <v>39500</v>
      </c>
      <c r="I14" s="402">
        <f>'NoE 2DGT--'!J$263+'NoE 2DGT--'!J$269+'NoE 2DGT--'!J$341+'NoE 2DGT--'!J$347+'NoE 2DGT--'!J$353+'NoE 2DGT--'!J$365+'NoE 2DGT--'!J$371+'NoE 2DGT--'!J$389+'NoE 2DGT--'!J$401</f>
        <v>39394</v>
      </c>
      <c r="J14" s="402">
        <f>'NoE 2DGT--'!K$263+'NoE 2DGT--'!K$269+'NoE 2DGT--'!K$341+'NoE 2DGT--'!K$347+'NoE 2DGT--'!K$353+'NoE 2DGT--'!K$365+'NoE 2DGT--'!K$371+'NoE 2DGT--'!K$389+'NoE 2DGT--'!K$401</f>
        <v>40815</v>
      </c>
      <c r="K14" s="402">
        <f>'NoE 2DGT--'!L$263+'NoE 2DGT--'!L$269+'NoE 2DGT--'!L$341+'NoE 2DGT--'!L$347+'NoE 2DGT--'!L$353+'NoE 2DGT--'!L$365+'NoE 2DGT--'!L$371+'NoE 2DGT--'!L$389+'NoE 2DGT--'!L$401</f>
        <v>41172</v>
      </c>
      <c r="L14" s="403">
        <f>'NoE 2DGT--'!M$263+'NoE 2DGT--'!M$269+'NoE 2DGT--'!M$341+'NoE 2DGT--'!M$347+'NoE 2DGT--'!M$353+'NoE 2DGT--'!M$365+'NoE 2DGT--'!M$371+'NoE 2DGT--'!M$389+'NoE 2DGT--'!M$401</f>
        <v>44336</v>
      </c>
      <c r="M14" s="403">
        <f>'NoE 2DGT--'!N$263+'NoE 2DGT--'!N$269+'NoE 2DGT--'!N$341+'NoE 2DGT--'!N$347+'NoE 2DGT--'!N$353+'NoE 2DGT--'!N$365+'NoE 2DGT--'!N$371+'NoE 2DGT--'!N$389+'NoE 2DGT--'!N$401</f>
        <v>44405</v>
      </c>
      <c r="N14" s="403">
        <f>'NoE 2DGT--'!O$263+'NoE 2DGT--'!O$269+'NoE 2DGT--'!O$341+'NoE 2DGT--'!O$347+'NoE 2DGT--'!O$353+'NoE 2DGT--'!O$365+'NoE 2DGT--'!O$371+'NoE 2DGT--'!O$389+'NoE 2DGT--'!O$401</f>
        <v>45995</v>
      </c>
      <c r="O14" s="403">
        <f>'NoE 2DGT--'!P$263+'NoE 2DGT--'!P$269+'NoE 2DGT--'!P$341+'NoE 2DGT--'!P$347+'NoE 2DGT--'!P$353+'NoE 2DGT--'!P$365+'NoE 2DGT--'!P$371+'NoE 2DGT--'!P$389+'NoE 2DGT--'!P$401</f>
        <v>43866</v>
      </c>
      <c r="P14" s="403">
        <f>'NoE 2DGT--'!Q$263+'NoE 2DGT--'!Q$269+'NoE 2DGT--'!Q$341+'NoE 2DGT--'!Q$347+'NoE 2DGT--'!Q$353+'NoE 2DGT--'!Q$365+'NoE 2DGT--'!Q$371+'NoE 2DGT--'!Q$389+'NoE 2DGT--'!Q$401</f>
        <v>48732</v>
      </c>
      <c r="Q14" s="403">
        <f>'NoE 2DGT--'!R$263+'NoE 2DGT--'!R$269+'NoE 2DGT--'!R$341+'NoE 2DGT--'!R$347+'NoE 2DGT--'!R$353+'NoE 2DGT--'!R$365+'NoE 2DGT--'!R$371+'NoE 2DGT--'!R$389+'NoE 2DGT--'!R$401</f>
        <v>50646</v>
      </c>
      <c r="R14" s="388"/>
      <c r="S14" s="388"/>
      <c r="T14" s="388"/>
      <c r="U14" s="388"/>
      <c r="V14" s="388"/>
      <c r="W14" s="388"/>
      <c r="X14" s="388"/>
      <c r="Y14" s="388"/>
      <c r="Z14" s="388"/>
      <c r="AA14" s="388"/>
      <c r="AB14" s="388"/>
      <c r="AC14" s="388"/>
      <c r="AD14" s="388"/>
      <c r="AE14" s="388"/>
      <c r="AF14" s="388"/>
      <c r="AG14" s="389">
        <f>100</f>
        <v>100</v>
      </c>
      <c r="AH14" s="389">
        <f t="shared" si="9"/>
        <v>104.70726263377783</v>
      </c>
      <c r="AI14" s="389">
        <f t="shared" si="9"/>
        <v>108.12682424311795</v>
      </c>
      <c r="AJ14" s="389">
        <f t="shared" si="9"/>
        <v>109.64344989412236</v>
      </c>
      <c r="AK14" s="389">
        <f t="shared" si="9"/>
        <v>112.8827333600412</v>
      </c>
      <c r="AL14" s="389">
        <f t="shared" si="9"/>
        <v>113.03153436730956</v>
      </c>
      <c r="AM14" s="389">
        <f t="shared" si="9"/>
        <v>112.72820923710869</v>
      </c>
      <c r="AN14" s="389">
        <f t="shared" si="9"/>
        <v>116.79448291649975</v>
      </c>
      <c r="AO14" s="389">
        <f t="shared" si="9"/>
        <v>117.81605906255365</v>
      </c>
      <c r="AP14" s="389">
        <f t="shared" si="9"/>
        <v>126.87002804326676</v>
      </c>
      <c r="AQ14" s="389">
        <f t="shared" si="9"/>
        <v>127.06747553368054</v>
      </c>
      <c r="AR14" s="389">
        <f t="shared" si="9"/>
        <v>131.61735248669376</v>
      </c>
      <c r="AS14" s="389">
        <f t="shared" si="9"/>
        <v>125.52509586218737</v>
      </c>
      <c r="AT14" s="389">
        <f t="shared" si="9"/>
        <v>139.44943627310707</v>
      </c>
      <c r="AU14" s="389">
        <f t="shared" si="9"/>
        <v>144.92645796371545</v>
      </c>
      <c r="AV14" s="388"/>
      <c r="AW14" s="388"/>
      <c r="AX14" s="388"/>
      <c r="AY14" s="388"/>
      <c r="AZ14" s="388"/>
      <c r="BA14" s="388"/>
      <c r="BB14" s="388"/>
      <c r="BC14" s="388"/>
      <c r="BD14" s="388"/>
      <c r="BE14" s="388"/>
      <c r="BF14" s="388"/>
      <c r="BG14" s="388"/>
      <c r="BH14" s="388"/>
      <c r="BI14" s="388"/>
      <c r="BJ14" s="388"/>
      <c r="BK14" s="388"/>
      <c r="BL14" s="388"/>
      <c r="BM14" s="388"/>
      <c r="BN14" s="388"/>
      <c r="BO14" s="388"/>
      <c r="BP14" s="388"/>
      <c r="BQ14" s="388"/>
      <c r="BR14" s="388"/>
    </row>
    <row r="15" spans="1:70" x14ac:dyDescent="0.2">
      <c r="A15" s="388"/>
      <c r="B15" s="400" t="s">
        <v>96</v>
      </c>
      <c r="C15" s="401">
        <f>'NoE 2DGT--'!D$305+'NoE 2DGT--'!D$311+'NoE 2DGT--'!D$317+'NoE 2DGT--'!D$323+'NoE 2DGT--'!D$329+'NoE 2DGT--'!D$359</f>
        <v>9815</v>
      </c>
      <c r="D15" s="402">
        <f>'NoE 2DGT--'!E$305+'NoE 2DGT--'!E$311+'NoE 2DGT--'!E$317+'NoE 2DGT--'!E$323+'NoE 2DGT--'!E$329+'NoE 2DGT--'!E$359</f>
        <v>10424</v>
      </c>
      <c r="E15" s="402">
        <f>'NoE 2DGT--'!F$305+'NoE 2DGT--'!F$311+'NoE 2DGT--'!F$317+'NoE 2DGT--'!F$323+'NoE 2DGT--'!F$329+'NoE 2DGT--'!F$359</f>
        <v>10884</v>
      </c>
      <c r="F15" s="402">
        <f>'NoE 2DGT--'!G$305+'NoE 2DGT--'!G$311+'NoE 2DGT--'!G$317+'NoE 2DGT--'!G$323+'NoE 2DGT--'!G$329+'NoE 2DGT--'!G$359</f>
        <v>11332</v>
      </c>
      <c r="G15" s="402">
        <f>'NoE 2DGT--'!H$305+'NoE 2DGT--'!H$311+'NoE 2DGT--'!H$317+'NoE 2DGT--'!H$323+'NoE 2DGT--'!H$329+'NoE 2DGT--'!H$359</f>
        <v>12077</v>
      </c>
      <c r="H15" s="402">
        <f>'NoE 2DGT--'!I$305+'NoE 2DGT--'!I$311+'NoE 2DGT--'!I$317+'NoE 2DGT--'!I$323+'NoE 2DGT--'!I$329+'NoE 2DGT--'!I$359</f>
        <v>12515</v>
      </c>
      <c r="I15" s="402">
        <f>'NoE 2DGT--'!J$305+'NoE 2DGT--'!J$311+'NoE 2DGT--'!J$317+'NoE 2DGT--'!J$323+'NoE 2DGT--'!J$329+'NoE 2DGT--'!J$359</f>
        <v>12662</v>
      </c>
      <c r="J15" s="402">
        <f>'NoE 2DGT--'!K$305+'NoE 2DGT--'!K$311+'NoE 2DGT--'!K$317+'NoE 2DGT--'!K$323+'NoE 2DGT--'!K$329+'NoE 2DGT--'!K$359</f>
        <v>13245</v>
      </c>
      <c r="K15" s="402">
        <f>'NoE 2DGT--'!L$305+'NoE 2DGT--'!L$311+'NoE 2DGT--'!L$317+'NoE 2DGT--'!L$323+'NoE 2DGT--'!L$329+'NoE 2DGT--'!L$359</f>
        <v>13549</v>
      </c>
      <c r="L15" s="403">
        <f>'NoE 2DGT--'!M$305+'NoE 2DGT--'!M$311+'NoE 2DGT--'!M$317+'NoE 2DGT--'!M$323+'NoE 2DGT--'!M$329+'NoE 2DGT--'!M$359</f>
        <v>14908</v>
      </c>
      <c r="M15" s="403">
        <f>'NoE 2DGT--'!N$305+'NoE 2DGT--'!N$311+'NoE 2DGT--'!N$317+'NoE 2DGT--'!N$323+'NoE 2DGT--'!N$329+'NoE 2DGT--'!N$359</f>
        <v>14910</v>
      </c>
      <c r="N15" s="403">
        <f>'NoE 2DGT--'!O$305+'NoE 2DGT--'!O$311+'NoE 2DGT--'!O$317+'NoE 2DGT--'!O$323+'NoE 2DGT--'!O$329+'NoE 2DGT--'!O$359</f>
        <v>15367</v>
      </c>
      <c r="O15" s="403">
        <f>'NoE 2DGT--'!P$305+'NoE 2DGT--'!P$311+'NoE 2DGT--'!P$317+'NoE 2DGT--'!P$323+'NoE 2DGT--'!P$329+'NoE 2DGT--'!P$359</f>
        <v>16076</v>
      </c>
      <c r="P15" s="403">
        <f>'NoE 2DGT--'!Q$305+'NoE 2DGT--'!Q$311+'NoE 2DGT--'!Q$317+'NoE 2DGT--'!Q$323+'NoE 2DGT--'!Q$329+'NoE 2DGT--'!Q$359</f>
        <v>17721</v>
      </c>
      <c r="Q15" s="403">
        <f>'NoE 2DGT--'!R$305+'NoE 2DGT--'!R$311+'NoE 2DGT--'!R$317+'NoE 2DGT--'!R$323+'NoE 2DGT--'!R$329+'NoE 2DGT--'!R$359</f>
        <v>18787</v>
      </c>
      <c r="R15" s="388"/>
      <c r="S15" s="388"/>
      <c r="T15" s="388"/>
      <c r="U15" s="388"/>
      <c r="V15" s="388"/>
      <c r="W15" s="388"/>
      <c r="X15" s="388"/>
      <c r="Y15" s="388"/>
      <c r="Z15" s="388"/>
      <c r="AA15" s="388"/>
      <c r="AB15" s="388"/>
      <c r="AC15" s="388"/>
      <c r="AD15" s="388"/>
      <c r="AE15" s="388"/>
      <c r="AF15" s="388"/>
      <c r="AG15" s="389">
        <f>100</f>
        <v>100</v>
      </c>
      <c r="AH15" s="389">
        <f t="shared" si="9"/>
        <v>106.20478858889454</v>
      </c>
      <c r="AI15" s="389">
        <f t="shared" si="9"/>
        <v>110.89149261334691</v>
      </c>
      <c r="AJ15" s="389">
        <f t="shared" si="9"/>
        <v>115.45593479368314</v>
      </c>
      <c r="AK15" s="389">
        <f t="shared" si="9"/>
        <v>123.04635761589404</v>
      </c>
      <c r="AL15" s="389">
        <f t="shared" si="9"/>
        <v>127.50891492613347</v>
      </c>
      <c r="AM15" s="389">
        <f t="shared" si="9"/>
        <v>129.00662251655629</v>
      </c>
      <c r="AN15" s="389">
        <f t="shared" si="9"/>
        <v>134.94651044319917</v>
      </c>
      <c r="AO15" s="389">
        <f t="shared" si="9"/>
        <v>138.04381049414161</v>
      </c>
      <c r="AP15" s="389">
        <f t="shared" si="9"/>
        <v>151.88996434029548</v>
      </c>
      <c r="AQ15" s="389">
        <f t="shared" si="9"/>
        <v>151.91034131431482</v>
      </c>
      <c r="AR15" s="389">
        <f t="shared" si="9"/>
        <v>156.56647987773815</v>
      </c>
      <c r="AS15" s="389">
        <f t="shared" si="9"/>
        <v>163.79011716760061</v>
      </c>
      <c r="AT15" s="389">
        <f t="shared" si="9"/>
        <v>180.55017829852267</v>
      </c>
      <c r="AU15" s="389">
        <f t="shared" si="9"/>
        <v>191.41110545084055</v>
      </c>
      <c r="AV15" s="388"/>
      <c r="AW15" s="388"/>
      <c r="AX15" s="388"/>
      <c r="AY15" s="388"/>
      <c r="AZ15" s="388"/>
      <c r="BA15" s="388"/>
      <c r="BB15" s="388"/>
      <c r="BC15" s="388"/>
      <c r="BD15" s="388"/>
      <c r="BE15" s="388"/>
      <c r="BF15" s="388"/>
      <c r="BG15" s="388"/>
      <c r="BH15" s="388"/>
      <c r="BI15" s="388"/>
      <c r="BJ15" s="388"/>
      <c r="BK15" s="388"/>
      <c r="BL15" s="388"/>
      <c r="BM15" s="388"/>
      <c r="BN15" s="388"/>
      <c r="BO15" s="388"/>
      <c r="BP15" s="388"/>
      <c r="BQ15" s="388"/>
      <c r="BR15" s="388"/>
    </row>
    <row r="16" spans="1:70" x14ac:dyDescent="0.2">
      <c r="A16" s="388"/>
      <c r="B16" s="400" t="s">
        <v>97</v>
      </c>
      <c r="C16" s="401">
        <f>'NoE 2DGT--'!D$299+'NoE 2DGT--'!D$377</f>
        <v>2290</v>
      </c>
      <c r="D16" s="402">
        <f>'NoE 2DGT--'!E$299+'NoE 2DGT--'!E$377</f>
        <v>2477</v>
      </c>
      <c r="E16" s="402">
        <f>'NoE 2DGT--'!F$299+'NoE 2DGT--'!F$377</f>
        <v>2595</v>
      </c>
      <c r="F16" s="402">
        <f>'NoE 2DGT--'!G$299+'NoE 2DGT--'!G$377</f>
        <v>2674</v>
      </c>
      <c r="G16" s="402">
        <f>'NoE 2DGT--'!H$299+'NoE 2DGT--'!H$377</f>
        <v>2706</v>
      </c>
      <c r="H16" s="402">
        <f>'NoE 2DGT--'!I$299+'NoE 2DGT--'!I$377</f>
        <v>2769</v>
      </c>
      <c r="I16" s="402">
        <f>'NoE 2DGT--'!J$299+'NoE 2DGT--'!J$377</f>
        <v>2719</v>
      </c>
      <c r="J16" s="402">
        <f>'NoE 2DGT--'!K$299+'NoE 2DGT--'!K$377</f>
        <v>2786</v>
      </c>
      <c r="K16" s="402">
        <f>'NoE 2DGT--'!L$299+'NoE 2DGT--'!L$377</f>
        <v>2779</v>
      </c>
      <c r="L16" s="403">
        <f>'NoE 2DGT--'!M$299+'NoE 2DGT--'!M$377</f>
        <v>2957</v>
      </c>
      <c r="M16" s="403">
        <f>'NoE 2DGT--'!N$299+'NoE 2DGT--'!N$377</f>
        <v>3210</v>
      </c>
      <c r="N16" s="403">
        <f>'NoE 2DGT--'!O$299+'NoE 2DGT--'!O$377</f>
        <v>3009</v>
      </c>
      <c r="O16" s="403">
        <f>'NoE 2DGT--'!P$299+'NoE 2DGT--'!P$377</f>
        <v>3406</v>
      </c>
      <c r="P16" s="403">
        <f>'NoE 2DGT--'!Q$299+'NoE 2DGT--'!Q$377</f>
        <v>3788</v>
      </c>
      <c r="Q16" s="403">
        <f>'NoE 2DGT--'!R$299+'NoE 2DGT--'!R$377</f>
        <v>3998</v>
      </c>
      <c r="R16" s="388"/>
      <c r="S16" s="388"/>
      <c r="T16" s="388"/>
      <c r="U16" s="388"/>
      <c r="V16" s="388"/>
      <c r="W16" s="388"/>
      <c r="X16" s="388"/>
      <c r="Y16" s="388"/>
      <c r="Z16" s="388"/>
      <c r="AA16" s="388"/>
      <c r="AB16" s="388"/>
      <c r="AC16" s="388"/>
      <c r="AD16" s="388"/>
      <c r="AE16" s="388"/>
      <c r="AF16" s="388"/>
      <c r="AG16" s="389">
        <f>100</f>
        <v>100</v>
      </c>
      <c r="AH16" s="389">
        <f t="shared" si="9"/>
        <v>108.16593886462883</v>
      </c>
      <c r="AI16" s="389">
        <f t="shared" si="9"/>
        <v>113.31877729257641</v>
      </c>
      <c r="AJ16" s="389">
        <f t="shared" si="9"/>
        <v>116.76855895196506</v>
      </c>
      <c r="AK16" s="389">
        <f t="shared" si="9"/>
        <v>118.16593886462883</v>
      </c>
      <c r="AL16" s="389">
        <f t="shared" si="9"/>
        <v>120.91703056768559</v>
      </c>
      <c r="AM16" s="389">
        <f t="shared" si="9"/>
        <v>118.73362445414847</v>
      </c>
      <c r="AN16" s="389">
        <f t="shared" si="9"/>
        <v>121.65938864628821</v>
      </c>
      <c r="AO16" s="389">
        <f t="shared" si="9"/>
        <v>121.35371179039301</v>
      </c>
      <c r="AP16" s="389">
        <f t="shared" si="9"/>
        <v>129.12663755458516</v>
      </c>
      <c r="AQ16" s="389">
        <f t="shared" si="9"/>
        <v>140.17467248908298</v>
      </c>
      <c r="AR16" s="389">
        <f t="shared" si="9"/>
        <v>131.39737991266375</v>
      </c>
      <c r="AS16" s="389">
        <f t="shared" si="9"/>
        <v>148.73362445414847</v>
      </c>
      <c r="AT16" s="389">
        <f t="shared" si="9"/>
        <v>165.41484716157206</v>
      </c>
      <c r="AU16" s="389">
        <f t="shared" si="9"/>
        <v>174.58515283842794</v>
      </c>
      <c r="AV16" s="388"/>
      <c r="AW16" s="388"/>
      <c r="AX16" s="388"/>
      <c r="AY16" s="388"/>
      <c r="AZ16" s="388"/>
      <c r="BA16" s="388"/>
      <c r="BB16" s="388"/>
      <c r="BC16" s="388"/>
      <c r="BD16" s="388"/>
      <c r="BE16" s="388"/>
      <c r="BF16" s="388"/>
      <c r="BG16" s="388"/>
      <c r="BH16" s="388"/>
      <c r="BI16" s="388"/>
      <c r="BJ16" s="388"/>
      <c r="BK16" s="388"/>
      <c r="BL16" s="388"/>
      <c r="BM16" s="388"/>
      <c r="BN16" s="388"/>
      <c r="BO16" s="388"/>
      <c r="BP16" s="388"/>
      <c r="BQ16" s="388"/>
      <c r="BR16" s="388"/>
    </row>
    <row r="17" spans="1:70" s="33" customFormat="1" ht="21" customHeight="1" x14ac:dyDescent="0.25">
      <c r="A17" s="390"/>
      <c r="B17" s="400" t="s">
        <v>98</v>
      </c>
      <c r="C17" s="418">
        <f>SUM(C18:C19)</f>
        <v>113117</v>
      </c>
      <c r="D17" s="419">
        <f>SUM(D18:D19)</f>
        <v>114149</v>
      </c>
      <c r="E17" s="419">
        <f t="shared" ref="E17:K17" si="10">SUM(E18:E19)</f>
        <v>115445</v>
      </c>
      <c r="F17" s="419">
        <f t="shared" si="10"/>
        <v>114902</v>
      </c>
      <c r="G17" s="419">
        <f t="shared" si="10"/>
        <v>116655</v>
      </c>
      <c r="H17" s="419">
        <f t="shared" si="10"/>
        <v>115953</v>
      </c>
      <c r="I17" s="419">
        <f t="shared" si="10"/>
        <v>112723</v>
      </c>
      <c r="J17" s="419">
        <f t="shared" si="10"/>
        <v>116961</v>
      </c>
      <c r="K17" s="419">
        <f t="shared" si="10"/>
        <v>116523</v>
      </c>
      <c r="L17" s="420">
        <f>SUM(L18:L19)</f>
        <v>124421</v>
      </c>
      <c r="M17" s="420">
        <f t="shared" ref="M17:N17" si="11">SUM(M18:M19)</f>
        <v>122736</v>
      </c>
      <c r="N17" s="420">
        <f t="shared" si="11"/>
        <v>121728</v>
      </c>
      <c r="O17" s="420">
        <f t="shared" ref="O17:P17" si="12">SUM(O18:O19)</f>
        <v>120058</v>
      </c>
      <c r="P17" s="420">
        <f t="shared" si="12"/>
        <v>119526</v>
      </c>
      <c r="Q17" s="420">
        <f t="shared" ref="Q17" si="13">SUM(Q18:Q19)</f>
        <v>122409</v>
      </c>
      <c r="R17" s="390"/>
      <c r="S17" s="390"/>
      <c r="T17" s="390"/>
      <c r="U17" s="390"/>
      <c r="V17" s="390"/>
      <c r="W17" s="390"/>
      <c r="X17" s="390"/>
      <c r="Y17" s="390"/>
      <c r="Z17" s="390"/>
      <c r="AA17" s="390"/>
      <c r="AB17" s="390"/>
      <c r="AC17" s="390"/>
      <c r="AD17" s="390"/>
      <c r="AE17" s="390"/>
      <c r="AF17" s="390"/>
      <c r="AG17" s="389">
        <f>100</f>
        <v>100</v>
      </c>
      <c r="AH17" s="389">
        <f t="shared" si="9"/>
        <v>100.91232971171442</v>
      </c>
      <c r="AI17" s="389">
        <f t="shared" si="9"/>
        <v>102.05804609386742</v>
      </c>
      <c r="AJ17" s="389">
        <f t="shared" si="9"/>
        <v>101.57801214671535</v>
      </c>
      <c r="AK17" s="389">
        <f t="shared" si="9"/>
        <v>103.1277350000442</v>
      </c>
      <c r="AL17" s="389">
        <f t="shared" si="9"/>
        <v>102.50713862637799</v>
      </c>
      <c r="AM17" s="389">
        <f t="shared" si="9"/>
        <v>99.651688075178797</v>
      </c>
      <c r="AN17" s="389">
        <f t="shared" si="9"/>
        <v>103.39825136805254</v>
      </c>
      <c r="AO17" s="389">
        <f t="shared" si="9"/>
        <v>103.01104166482492</v>
      </c>
      <c r="AP17" s="389">
        <f t="shared" si="9"/>
        <v>109.99319288877888</v>
      </c>
      <c r="AQ17" s="389">
        <f t="shared" si="9"/>
        <v>108.50358478389632</v>
      </c>
      <c r="AR17" s="389">
        <f t="shared" si="9"/>
        <v>107.61247204222177</v>
      </c>
      <c r="AS17" s="389">
        <f t="shared" si="9"/>
        <v>106.13612454361413</v>
      </c>
      <c r="AT17" s="389">
        <f t="shared" si="9"/>
        <v>105.66581504106368</v>
      </c>
      <c r="AU17" s="389">
        <f t="shared" si="9"/>
        <v>108.21450356710309</v>
      </c>
      <c r="AV17" s="390"/>
      <c r="AW17" s="390"/>
      <c r="AX17" s="390"/>
      <c r="AY17" s="390"/>
      <c r="AZ17" s="390"/>
      <c r="BA17" s="390"/>
      <c r="BB17" s="390"/>
      <c r="BC17" s="390"/>
      <c r="BD17" s="390"/>
      <c r="BE17" s="390"/>
      <c r="BF17" s="390"/>
      <c r="BG17" s="390"/>
      <c r="BH17" s="390"/>
      <c r="BI17" s="390"/>
      <c r="BJ17" s="390"/>
      <c r="BK17" s="390"/>
      <c r="BL17" s="390"/>
      <c r="BM17" s="390"/>
      <c r="BN17" s="390"/>
      <c r="BO17" s="390"/>
      <c r="BP17" s="390"/>
      <c r="BQ17" s="390"/>
      <c r="BR17" s="390"/>
    </row>
    <row r="18" spans="1:70" x14ac:dyDescent="0.2">
      <c r="A18" s="421"/>
      <c r="B18" s="400" t="s">
        <v>95</v>
      </c>
      <c r="C18" s="401">
        <f>'NoE 2DGT--'!D$239+'NoE 2DGT--'!D$245+'NoE 2DGT--'!D$251+'NoE 2DGT--'!D$257+'NoE 2DGT--'!D$275+'NoE 2DGT--'!D$287+'NoE 2DGT--'!D$293+'NoE 2DGT--'!D$335+'NoE 2DGT--'!D$383+'NoE 2DGT--'!D$395+'NoE 2DGT--'!D$407+'NoE 2DGT--'!D$413</f>
        <v>110233</v>
      </c>
      <c r="D18" s="402">
        <f>'NoE 2DGT--'!E$239+'NoE 2DGT--'!E$245+'NoE 2DGT--'!E$251+'NoE 2DGT--'!E$257+'NoE 2DGT--'!E$275+'NoE 2DGT--'!E$287+'NoE 2DGT--'!E$293+'NoE 2DGT--'!E$335+'NoE 2DGT--'!E$383+'NoE 2DGT--'!E$395+'NoE 2DGT--'!E$407+'NoE 2DGT--'!E$413</f>
        <v>111308</v>
      </c>
      <c r="E18" s="402">
        <f>'NoE 2DGT--'!F$239+'NoE 2DGT--'!F$245+'NoE 2DGT--'!F$251+'NoE 2DGT--'!F$257+'NoE 2DGT--'!F$275+'NoE 2DGT--'!F$287+'NoE 2DGT--'!F$293+'NoE 2DGT--'!F$335+'NoE 2DGT--'!F$383+'NoE 2DGT--'!F$395+'NoE 2DGT--'!F$407+'NoE 2DGT--'!F$413</f>
        <v>112589</v>
      </c>
      <c r="F18" s="402">
        <f>'NoE 2DGT--'!G$239+'NoE 2DGT--'!G$245+'NoE 2DGT--'!G$251+'NoE 2DGT--'!G$257+'NoE 2DGT--'!G$275+'NoE 2DGT--'!G$287+'NoE 2DGT--'!G$293+'NoE 2DGT--'!G$335+'NoE 2DGT--'!G$383+'NoE 2DGT--'!G$395+'NoE 2DGT--'!G$407+'NoE 2DGT--'!G$413</f>
        <v>112071</v>
      </c>
      <c r="G18" s="402">
        <f>'NoE 2DGT--'!H$239+'NoE 2DGT--'!H$245+'NoE 2DGT--'!H$251+'NoE 2DGT--'!H$257+'NoE 2DGT--'!H$275+'NoE 2DGT--'!H$287+'NoE 2DGT--'!H$293+'NoE 2DGT--'!H$335+'NoE 2DGT--'!H$383+'NoE 2DGT--'!H$395+'NoE 2DGT--'!H$407+'NoE 2DGT--'!H$413</f>
        <v>113775</v>
      </c>
      <c r="H18" s="402">
        <f>'NoE 2DGT--'!I$239+'NoE 2DGT--'!I$245+'NoE 2DGT--'!I$251+'NoE 2DGT--'!I$257+'NoE 2DGT--'!I$275+'NoE 2DGT--'!I$287+'NoE 2DGT--'!I$293+'NoE 2DGT--'!I$335+'NoE 2DGT--'!I$383+'NoE 2DGT--'!I$395+'NoE 2DGT--'!I$407+'NoE 2DGT--'!I$413</f>
        <v>113077</v>
      </c>
      <c r="I18" s="402">
        <f>'NoE 2DGT--'!J$239+'NoE 2DGT--'!J$245+'NoE 2DGT--'!J$251+'NoE 2DGT--'!J$257+'NoE 2DGT--'!J$275+'NoE 2DGT--'!J$287+'NoE 2DGT--'!J$293+'NoE 2DGT--'!J$335+'NoE 2DGT--'!J$383+'NoE 2DGT--'!J$395+'NoE 2DGT--'!J$407+'NoE 2DGT--'!J$413</f>
        <v>109972</v>
      </c>
      <c r="J18" s="402">
        <f>'NoE 2DGT--'!K$239+'NoE 2DGT--'!K$245+'NoE 2DGT--'!K$251+'NoE 2DGT--'!K$257+'NoE 2DGT--'!K$275+'NoE 2DGT--'!K$287+'NoE 2DGT--'!K$293+'NoE 2DGT--'!K$335+'NoE 2DGT--'!K$383+'NoE 2DGT--'!K$395+'NoE 2DGT--'!K$407+'NoE 2DGT--'!K$413</f>
        <v>114109</v>
      </c>
      <c r="K18" s="402">
        <f>'NoE 2DGT--'!L$239+'NoE 2DGT--'!L$245+'NoE 2DGT--'!L$251+'NoE 2DGT--'!L$257+'NoE 2DGT--'!L$275+'NoE 2DGT--'!L$287+'NoE 2DGT--'!L$293+'NoE 2DGT--'!L$335+'NoE 2DGT--'!L$383+'NoE 2DGT--'!L$395+'NoE 2DGT--'!L$407+'NoE 2DGT--'!L$413</f>
        <v>113762</v>
      </c>
      <c r="L18" s="403">
        <f>'NoE 2DGT--'!M$239+'NoE 2DGT--'!M$245+'NoE 2DGT--'!M$251+'NoE 2DGT--'!M$257+'NoE 2DGT--'!M$275+'NoE 2DGT--'!M$287+'NoE 2DGT--'!M$293+'NoE 2DGT--'!M$335+'NoE 2DGT--'!M$383+'NoE 2DGT--'!M$395+'NoE 2DGT--'!M$407+'NoE 2DGT--'!M$413</f>
        <v>121548</v>
      </c>
      <c r="M18" s="403">
        <f>'NoE 2DGT--'!N$239+'NoE 2DGT--'!N$245+'NoE 2DGT--'!N$251+'NoE 2DGT--'!N$257+'NoE 2DGT--'!N$275+'NoE 2DGT--'!N$287+'NoE 2DGT--'!N$293+'NoE 2DGT--'!N$335+'NoE 2DGT--'!N$383+'NoE 2DGT--'!N$395+'NoE 2DGT--'!N$407+'NoE 2DGT--'!N$413</f>
        <v>119928</v>
      </c>
      <c r="N18" s="403">
        <f>'NoE 2DGT--'!O$239+'NoE 2DGT--'!O$245+'NoE 2DGT--'!O$251+'NoE 2DGT--'!O$257+'NoE 2DGT--'!O$275+'NoE 2DGT--'!O$287+'NoE 2DGT--'!O$293+'NoE 2DGT--'!O$335+'NoE 2DGT--'!O$383+'NoE 2DGT--'!O$395+'NoE 2DGT--'!O$407+'NoE 2DGT--'!O$413</f>
        <v>119002</v>
      </c>
      <c r="O18" s="403">
        <f>'NoE 2DGT--'!P$239+'NoE 2DGT--'!P$245+'NoE 2DGT--'!P$251+'NoE 2DGT--'!P$257+'NoE 2DGT--'!P$275+'NoE 2DGT--'!P$287+'NoE 2DGT--'!P$293+'NoE 2DGT--'!P$335+'NoE 2DGT--'!P$383+'NoE 2DGT--'!P$395+'NoE 2DGT--'!P$407+'NoE 2DGT--'!P$413</f>
        <v>117520</v>
      </c>
      <c r="P18" s="403">
        <f>'NoE 2DGT--'!Q$239+'NoE 2DGT--'!Q$245+'NoE 2DGT--'!Q$251+'NoE 2DGT--'!Q$257+'NoE 2DGT--'!Q$275+'NoE 2DGT--'!Q$287+'NoE 2DGT--'!Q$293+'NoE 2DGT--'!Q$335+'NoE 2DGT--'!Q$383+'NoE 2DGT--'!Q$395+'NoE 2DGT--'!Q$407+'NoE 2DGT--'!Q$413</f>
        <v>116932</v>
      </c>
      <c r="Q18" s="403">
        <f>'NoE 2DGT--'!R$239+'NoE 2DGT--'!R$245+'NoE 2DGT--'!R$251+'NoE 2DGT--'!R$257+'NoE 2DGT--'!R$275+'NoE 2DGT--'!R$287+'NoE 2DGT--'!R$293+'NoE 2DGT--'!R$335+'NoE 2DGT--'!R$383+'NoE 2DGT--'!R$395+'NoE 2DGT--'!R$407+'NoE 2DGT--'!R$413</f>
        <v>119793</v>
      </c>
      <c r="R18" s="388"/>
      <c r="S18" s="388"/>
      <c r="T18" s="388"/>
      <c r="U18" s="388"/>
      <c r="V18" s="388"/>
      <c r="W18" s="388"/>
      <c r="X18" s="388"/>
      <c r="Y18" s="388"/>
      <c r="Z18" s="388"/>
      <c r="AA18" s="388"/>
      <c r="AB18" s="388"/>
      <c r="AC18" s="388"/>
      <c r="AD18" s="388"/>
      <c r="AE18" s="388"/>
      <c r="AF18" s="388"/>
      <c r="AG18" s="389">
        <f>100</f>
        <v>100</v>
      </c>
      <c r="AH18" s="389">
        <f t="shared" si="9"/>
        <v>100.97520706140629</v>
      </c>
      <c r="AI18" s="389">
        <f t="shared" si="9"/>
        <v>102.13729101085882</v>
      </c>
      <c r="AJ18" s="389">
        <f t="shared" si="9"/>
        <v>101.6673772826649</v>
      </c>
      <c r="AK18" s="389">
        <f t="shared" si="9"/>
        <v>103.21319387116381</v>
      </c>
      <c r="AL18" s="389">
        <f t="shared" si="9"/>
        <v>102.5799896582693</v>
      </c>
      <c r="AM18" s="389">
        <f t="shared" si="9"/>
        <v>99.763228797184141</v>
      </c>
      <c r="AN18" s="389">
        <f t="shared" si="9"/>
        <v>103.51618843721934</v>
      </c>
      <c r="AO18" s="389">
        <f t="shared" si="9"/>
        <v>103.20140066949099</v>
      </c>
      <c r="AP18" s="389">
        <f t="shared" si="9"/>
        <v>110.2646213021509</v>
      </c>
      <c r="AQ18" s="389">
        <f t="shared" si="9"/>
        <v>108.79500693984561</v>
      </c>
      <c r="AR18" s="389">
        <f t="shared" si="9"/>
        <v>107.95496811299702</v>
      </c>
      <c r="AS18" s="389">
        <f t="shared" si="9"/>
        <v>106.6105431222955</v>
      </c>
      <c r="AT18" s="389">
        <f t="shared" si="9"/>
        <v>106.07712753894025</v>
      </c>
      <c r="AU18" s="389">
        <f t="shared" si="9"/>
        <v>108.67253907632016</v>
      </c>
      <c r="AV18" s="388"/>
      <c r="AW18" s="388"/>
      <c r="AX18" s="388"/>
      <c r="AY18" s="388"/>
      <c r="AZ18" s="388"/>
      <c r="BA18" s="388"/>
      <c r="BB18" s="388"/>
      <c r="BC18" s="388"/>
      <c r="BD18" s="388"/>
      <c r="BE18" s="388"/>
      <c r="BF18" s="388"/>
      <c r="BG18" s="388"/>
      <c r="BH18" s="388"/>
      <c r="BI18" s="388"/>
      <c r="BJ18" s="388"/>
      <c r="BK18" s="388"/>
      <c r="BL18" s="388"/>
      <c r="BM18" s="388"/>
      <c r="BN18" s="388"/>
      <c r="BO18" s="388"/>
      <c r="BP18" s="388"/>
      <c r="BQ18" s="388"/>
      <c r="BR18" s="388"/>
    </row>
    <row r="19" spans="1:70" ht="10.5" thickBot="1" x14ac:dyDescent="0.25">
      <c r="A19" s="388"/>
      <c r="B19" s="422" t="s">
        <v>99</v>
      </c>
      <c r="C19" s="423">
        <f>'NoE 2DGT--'!D$281</f>
        <v>2884</v>
      </c>
      <c r="D19" s="424">
        <f>'NoE 2DGT--'!E$281</f>
        <v>2841</v>
      </c>
      <c r="E19" s="424">
        <f>'NoE 2DGT--'!F$281</f>
        <v>2856</v>
      </c>
      <c r="F19" s="424">
        <f>'NoE 2DGT--'!G$281</f>
        <v>2831</v>
      </c>
      <c r="G19" s="424">
        <f>'NoE 2DGT--'!H$281</f>
        <v>2880</v>
      </c>
      <c r="H19" s="424">
        <f>'NoE 2DGT--'!I$281</f>
        <v>2876</v>
      </c>
      <c r="I19" s="424">
        <f>'NoE 2DGT--'!J$281</f>
        <v>2751</v>
      </c>
      <c r="J19" s="424">
        <f>'NoE 2DGT--'!K$281</f>
        <v>2852</v>
      </c>
      <c r="K19" s="424">
        <f>'NoE 2DGT--'!L$281</f>
        <v>2761</v>
      </c>
      <c r="L19" s="425">
        <f>'NoE 2DGT--'!M$281</f>
        <v>2873</v>
      </c>
      <c r="M19" s="425">
        <f>'NoE 2DGT--'!N$281</f>
        <v>2808</v>
      </c>
      <c r="N19" s="425">
        <f>'NoE 2DGT--'!O$281</f>
        <v>2726</v>
      </c>
      <c r="O19" s="425">
        <f>'NoE 2DGT--'!P$281</f>
        <v>2538</v>
      </c>
      <c r="P19" s="425">
        <f>'NoE 2DGT--'!Q$281</f>
        <v>2594</v>
      </c>
      <c r="Q19" s="425">
        <f>'NoE 2DGT--'!R$281</f>
        <v>2616</v>
      </c>
      <c r="R19" s="388"/>
      <c r="S19" s="388"/>
      <c r="T19" s="388"/>
      <c r="U19" s="388"/>
      <c r="V19" s="388"/>
      <c r="W19" s="388"/>
      <c r="X19" s="388"/>
      <c r="Y19" s="388"/>
      <c r="Z19" s="388"/>
      <c r="AA19" s="388"/>
      <c r="AB19" s="388"/>
      <c r="AC19" s="388"/>
      <c r="AD19" s="388"/>
      <c r="AE19" s="388"/>
      <c r="AF19" s="388"/>
      <c r="AG19" s="389">
        <f>100</f>
        <v>100</v>
      </c>
      <c r="AH19" s="389">
        <f t="shared" si="9"/>
        <v>98.509015256588071</v>
      </c>
      <c r="AI19" s="389">
        <f t="shared" si="9"/>
        <v>99.029126213592235</v>
      </c>
      <c r="AJ19" s="389">
        <f t="shared" si="9"/>
        <v>98.1622746185853</v>
      </c>
      <c r="AK19" s="389">
        <f t="shared" si="9"/>
        <v>99.861303744798889</v>
      </c>
      <c r="AL19" s="389">
        <f t="shared" si="9"/>
        <v>99.722607489597777</v>
      </c>
      <c r="AM19" s="389">
        <f t="shared" si="9"/>
        <v>95.388349514563103</v>
      </c>
      <c r="AN19" s="389">
        <f t="shared" si="9"/>
        <v>98.890429958391124</v>
      </c>
      <c r="AO19" s="389">
        <f t="shared" si="9"/>
        <v>95.735090152565874</v>
      </c>
      <c r="AP19" s="389">
        <f t="shared" si="9"/>
        <v>99.618585298196948</v>
      </c>
      <c r="AQ19" s="389">
        <f t="shared" si="9"/>
        <v>97.364771151178914</v>
      </c>
      <c r="AR19" s="389">
        <f t="shared" si="9"/>
        <v>94.521497919556168</v>
      </c>
      <c r="AS19" s="389">
        <f t="shared" si="9"/>
        <v>88.002773925104023</v>
      </c>
      <c r="AT19" s="389">
        <f t="shared" si="9"/>
        <v>89.944521497919553</v>
      </c>
      <c r="AU19" s="389">
        <f t="shared" si="9"/>
        <v>90.707350901525658</v>
      </c>
      <c r="AV19" s="388"/>
      <c r="AW19" s="388"/>
      <c r="AX19" s="388"/>
      <c r="AY19" s="388"/>
      <c r="AZ19" s="388"/>
      <c r="BA19" s="388"/>
      <c r="BB19" s="388"/>
      <c r="BC19" s="388"/>
      <c r="BD19" s="388"/>
      <c r="BE19" s="388"/>
      <c r="BF19" s="388"/>
      <c r="BG19" s="388"/>
      <c r="BH19" s="388"/>
      <c r="BI19" s="388"/>
      <c r="BJ19" s="388"/>
      <c r="BK19" s="388"/>
      <c r="BL19" s="388"/>
      <c r="BM19" s="388"/>
      <c r="BN19" s="388"/>
      <c r="BO19" s="388"/>
      <c r="BP19" s="388"/>
      <c r="BQ19" s="388"/>
      <c r="BR19" s="388"/>
    </row>
    <row r="20" spans="1:70" s="33" customFormat="1" ht="11" thickBot="1" x14ac:dyDescent="0.3">
      <c r="A20" s="390"/>
      <c r="B20" s="391" t="s">
        <v>100</v>
      </c>
      <c r="C20" s="426">
        <f>C13+C17</f>
        <v>160168</v>
      </c>
      <c r="D20" s="427">
        <f t="shared" ref="D20:K20" si="14">D13+D17</f>
        <v>163641</v>
      </c>
      <c r="E20" s="427">
        <f t="shared" si="14"/>
        <v>166710</v>
      </c>
      <c r="F20" s="427">
        <f t="shared" si="14"/>
        <v>167224</v>
      </c>
      <c r="G20" s="427">
        <f t="shared" si="14"/>
        <v>170886</v>
      </c>
      <c r="H20" s="427">
        <f t="shared" si="14"/>
        <v>170737</v>
      </c>
      <c r="I20" s="427">
        <f t="shared" si="14"/>
        <v>167498</v>
      </c>
      <c r="J20" s="427">
        <f t="shared" si="14"/>
        <v>173807</v>
      </c>
      <c r="K20" s="427">
        <f t="shared" si="14"/>
        <v>174023</v>
      </c>
      <c r="L20" s="428">
        <f>L13+L17</f>
        <v>186622</v>
      </c>
      <c r="M20" s="428">
        <f t="shared" ref="M20:N20" si="15">M13+M17</f>
        <v>185261</v>
      </c>
      <c r="N20" s="428">
        <f t="shared" si="15"/>
        <v>186099</v>
      </c>
      <c r="O20" s="428">
        <f t="shared" ref="O20:P20" si="16">O13+O17</f>
        <v>183406</v>
      </c>
      <c r="P20" s="428">
        <f t="shared" si="16"/>
        <v>189767</v>
      </c>
      <c r="Q20" s="428">
        <f t="shared" ref="Q20" si="17">Q13+Q17</f>
        <v>195840</v>
      </c>
      <c r="R20" s="390"/>
      <c r="S20" s="390"/>
      <c r="T20" s="390"/>
      <c r="U20" s="390"/>
      <c r="V20" s="390"/>
      <c r="W20" s="390"/>
      <c r="X20" s="390"/>
      <c r="Y20" s="390"/>
      <c r="Z20" s="390"/>
      <c r="AA20" s="390"/>
      <c r="AB20" s="390"/>
      <c r="AC20" s="390"/>
      <c r="AD20" s="390"/>
      <c r="AE20" s="390"/>
      <c r="AF20" s="390"/>
      <c r="AG20" s="389">
        <f>100</f>
        <v>100</v>
      </c>
      <c r="AH20" s="389">
        <f t="shared" si="9"/>
        <v>102.16834823435393</v>
      </c>
      <c r="AI20" s="389">
        <f t="shared" si="9"/>
        <v>104.0844613156186</v>
      </c>
      <c r="AJ20" s="389">
        <f t="shared" si="9"/>
        <v>104.40537435692522</v>
      </c>
      <c r="AK20" s="389">
        <f t="shared" si="9"/>
        <v>106.69172369012537</v>
      </c>
      <c r="AL20" s="389">
        <f t="shared" si="9"/>
        <v>106.59869636881275</v>
      </c>
      <c r="AM20" s="389">
        <f t="shared" si="9"/>
        <v>104.57644473303031</v>
      </c>
      <c r="AN20" s="389">
        <f t="shared" si="9"/>
        <v>108.51543379451576</v>
      </c>
      <c r="AO20" s="389">
        <f t="shared" si="9"/>
        <v>108.65029219319715</v>
      </c>
      <c r="AP20" s="389">
        <f t="shared" si="9"/>
        <v>116.51640777183957</v>
      </c>
      <c r="AQ20" s="389">
        <f t="shared" si="9"/>
        <v>115.66667499125917</v>
      </c>
      <c r="AR20" s="389">
        <f t="shared" si="9"/>
        <v>116.18987563058788</v>
      </c>
      <c r="AS20" s="389">
        <f t="shared" si="9"/>
        <v>114.50851605813895</v>
      </c>
      <c r="AT20" s="389">
        <f t="shared" si="9"/>
        <v>118.47997103041806</v>
      </c>
      <c r="AU20" s="389">
        <f t="shared" si="9"/>
        <v>122.27161480445533</v>
      </c>
      <c r="AV20" s="390"/>
      <c r="AW20" s="390"/>
      <c r="AX20" s="390"/>
      <c r="AY20" s="390"/>
      <c r="AZ20" s="390"/>
      <c r="BA20" s="390"/>
      <c r="BB20" s="390"/>
      <c r="BC20" s="390"/>
      <c r="BD20" s="390"/>
      <c r="BE20" s="390"/>
      <c r="BF20" s="390"/>
      <c r="BG20" s="390"/>
      <c r="BH20" s="390"/>
      <c r="BI20" s="390"/>
      <c r="BJ20" s="390"/>
      <c r="BK20" s="390"/>
      <c r="BL20" s="390"/>
      <c r="BM20" s="390"/>
      <c r="BN20" s="390"/>
      <c r="BO20" s="390"/>
      <c r="BP20" s="390"/>
      <c r="BQ20" s="390"/>
      <c r="BR20" s="390"/>
    </row>
    <row r="21" spans="1:70" ht="10.5" thickBot="1" x14ac:dyDescent="0.25">
      <c r="A21" s="388"/>
      <c r="B21" s="429"/>
      <c r="C21" s="430"/>
      <c r="D21" s="430"/>
      <c r="E21" s="430"/>
      <c r="F21" s="430"/>
      <c r="G21" s="430"/>
      <c r="H21" s="430"/>
      <c r="I21" s="430"/>
      <c r="J21" s="430"/>
      <c r="K21" s="430"/>
      <c r="L21" s="430"/>
      <c r="M21" s="430"/>
      <c r="N21" s="431"/>
      <c r="O21" s="431"/>
      <c r="P21" s="431"/>
      <c r="Q21" s="431"/>
      <c r="R21" s="388"/>
      <c r="S21" s="388"/>
      <c r="T21" s="388"/>
      <c r="U21" s="388"/>
      <c r="V21" s="388"/>
      <c r="W21" s="388"/>
      <c r="X21" s="388"/>
      <c r="Y21" s="388"/>
      <c r="Z21" s="388"/>
      <c r="AA21" s="388"/>
      <c r="AB21" s="388"/>
      <c r="AC21" s="388"/>
      <c r="AD21" s="388"/>
      <c r="AE21" s="388"/>
      <c r="AF21" s="388"/>
      <c r="AG21" s="389"/>
      <c r="AH21" s="389"/>
      <c r="AI21" s="389"/>
      <c r="AJ21" s="389"/>
      <c r="AK21" s="389"/>
      <c r="AL21" s="389"/>
      <c r="AM21" s="389"/>
      <c r="AN21" s="389"/>
      <c r="AO21" s="389"/>
      <c r="AP21" s="389"/>
      <c r="AQ21" s="389"/>
      <c r="AR21" s="389"/>
      <c r="AS21" s="389"/>
      <c r="AT21" s="389"/>
      <c r="AU21" s="389"/>
      <c r="AV21" s="388"/>
      <c r="AW21" s="388"/>
      <c r="AX21" s="388"/>
      <c r="AY21" s="388"/>
      <c r="AZ21" s="388"/>
      <c r="BA21" s="388"/>
      <c r="BB21" s="388"/>
      <c r="BC21" s="388"/>
      <c r="BD21" s="388"/>
      <c r="BE21" s="388"/>
      <c r="BF21" s="388"/>
      <c r="BG21" s="388"/>
      <c r="BH21" s="388"/>
      <c r="BI21" s="388"/>
      <c r="BJ21" s="388"/>
      <c r="BK21" s="388"/>
      <c r="BL21" s="388"/>
      <c r="BM21" s="388"/>
      <c r="BN21" s="388"/>
      <c r="BO21" s="388"/>
      <c r="BP21" s="388"/>
      <c r="BQ21" s="388"/>
      <c r="BR21" s="388"/>
    </row>
    <row r="22" spans="1:70" s="33" customFormat="1" ht="11" thickBot="1" x14ac:dyDescent="0.3">
      <c r="A22" s="390"/>
      <c r="B22" s="432" t="s">
        <v>101</v>
      </c>
      <c r="C22" s="433">
        <f>C10+C20</f>
        <v>174489</v>
      </c>
      <c r="D22" s="434">
        <f t="shared" ref="D22:K22" si="18">D10+D20</f>
        <v>178155</v>
      </c>
      <c r="E22" s="434">
        <f t="shared" si="18"/>
        <v>180905</v>
      </c>
      <c r="F22" s="434">
        <f t="shared" si="18"/>
        <v>181430</v>
      </c>
      <c r="G22" s="434">
        <f t="shared" si="18"/>
        <v>185287</v>
      </c>
      <c r="H22" s="434">
        <f t="shared" si="18"/>
        <v>185226</v>
      </c>
      <c r="I22" s="434">
        <f t="shared" si="18"/>
        <v>181977</v>
      </c>
      <c r="J22" s="434">
        <f t="shared" si="18"/>
        <v>188885</v>
      </c>
      <c r="K22" s="434">
        <f t="shared" si="18"/>
        <v>189445</v>
      </c>
      <c r="L22" s="435">
        <f>L10+L20</f>
        <v>203155</v>
      </c>
      <c r="M22" s="435">
        <f t="shared" ref="M22:N22" si="19">M10+M20</f>
        <v>201634</v>
      </c>
      <c r="N22" s="435">
        <f t="shared" si="19"/>
        <v>202420</v>
      </c>
      <c r="O22" s="435">
        <f t="shared" ref="O22:P22" si="20">O10+O20</f>
        <v>200209</v>
      </c>
      <c r="P22" s="435">
        <f t="shared" si="20"/>
        <v>207842</v>
      </c>
      <c r="Q22" s="435">
        <f t="shared" ref="Q22" si="21">Q10+Q20</f>
        <v>214477</v>
      </c>
      <c r="R22" s="390"/>
      <c r="S22" s="390"/>
      <c r="T22" s="390"/>
      <c r="U22" s="390"/>
      <c r="V22" s="390"/>
      <c r="W22" s="390"/>
      <c r="X22" s="390"/>
      <c r="Y22" s="390"/>
      <c r="Z22" s="390"/>
      <c r="AA22" s="390"/>
      <c r="AB22" s="390"/>
      <c r="AC22" s="390"/>
      <c r="AD22" s="390"/>
      <c r="AE22" s="390"/>
      <c r="AF22" s="390"/>
      <c r="AG22" s="389">
        <f>100</f>
        <v>100</v>
      </c>
      <c r="AH22" s="389">
        <f t="shared" ref="AH22:AU22" si="22">D22*100/$C22</f>
        <v>102.10099203961281</v>
      </c>
      <c r="AI22" s="389">
        <f t="shared" si="22"/>
        <v>103.6770226203371</v>
      </c>
      <c r="AJ22" s="389">
        <f t="shared" si="22"/>
        <v>103.9779011857481</v>
      </c>
      <c r="AK22" s="389">
        <f t="shared" si="22"/>
        <v>106.18835571296758</v>
      </c>
      <c r="AL22" s="389">
        <f t="shared" si="22"/>
        <v>106.15339648917697</v>
      </c>
      <c r="AM22" s="389">
        <f t="shared" si="22"/>
        <v>104.2913879958049</v>
      </c>
      <c r="AN22" s="389">
        <f t="shared" si="22"/>
        <v>108.2503768145843</v>
      </c>
      <c r="AO22" s="389">
        <f t="shared" si="22"/>
        <v>108.5713139510227</v>
      </c>
      <c r="AP22" s="389">
        <f t="shared" si="22"/>
        <v>116.42854277346996</v>
      </c>
      <c r="AQ22" s="389">
        <f t="shared" si="22"/>
        <v>115.5568545868221</v>
      </c>
      <c r="AR22" s="389">
        <f t="shared" si="22"/>
        <v>116.00731278189456</v>
      </c>
      <c r="AS22" s="389">
        <f t="shared" si="22"/>
        <v>114.74018419499224</v>
      </c>
      <c r="AT22" s="389">
        <f t="shared" si="22"/>
        <v>119.1146719850535</v>
      </c>
      <c r="AU22" s="389">
        <f t="shared" si="22"/>
        <v>122.91720394981918</v>
      </c>
      <c r="AV22" s="390"/>
      <c r="AW22" s="390"/>
      <c r="AX22" s="390"/>
      <c r="AY22" s="390"/>
      <c r="AZ22" s="390"/>
      <c r="BA22" s="390"/>
      <c r="BB22" s="390"/>
      <c r="BC22" s="390"/>
      <c r="BD22" s="390"/>
      <c r="BE22" s="390"/>
      <c r="BF22" s="390"/>
      <c r="BG22" s="390"/>
      <c r="BH22" s="390"/>
      <c r="BI22" s="390"/>
      <c r="BJ22" s="390"/>
      <c r="BK22" s="390"/>
      <c r="BL22" s="390"/>
      <c r="BM22" s="390"/>
      <c r="BN22" s="390"/>
      <c r="BO22" s="390"/>
      <c r="BP22" s="390"/>
      <c r="BQ22" s="390"/>
      <c r="BR22" s="390"/>
    </row>
    <row r="23" spans="1:70" s="33" customFormat="1" ht="11" thickBot="1" x14ac:dyDescent="0.3">
      <c r="A23" s="390"/>
      <c r="B23" s="436"/>
      <c r="C23" s="437"/>
      <c r="D23" s="437"/>
      <c r="E23" s="437"/>
      <c r="F23" s="437"/>
      <c r="G23" s="437"/>
      <c r="H23" s="437"/>
      <c r="I23" s="437"/>
      <c r="J23" s="437"/>
      <c r="K23" s="437"/>
      <c r="L23" s="437"/>
      <c r="M23" s="437"/>
      <c r="N23" s="438"/>
      <c r="O23" s="438"/>
      <c r="P23" s="438"/>
      <c r="Q23" s="438"/>
      <c r="R23" s="390"/>
      <c r="S23" s="390"/>
      <c r="T23" s="390"/>
      <c r="U23" s="390"/>
      <c r="V23" s="390"/>
      <c r="W23" s="390"/>
      <c r="X23" s="390"/>
      <c r="Y23" s="390"/>
      <c r="Z23" s="390"/>
      <c r="AA23" s="390"/>
      <c r="AB23" s="390"/>
      <c r="AC23" s="390"/>
      <c r="AD23" s="390"/>
      <c r="AE23" s="390"/>
      <c r="AF23" s="390"/>
      <c r="AG23" s="389"/>
      <c r="AH23" s="389"/>
      <c r="AI23" s="389"/>
      <c r="AJ23" s="389"/>
      <c r="AK23" s="389"/>
      <c r="AL23" s="389"/>
      <c r="AM23" s="389"/>
      <c r="AN23" s="389"/>
      <c r="AO23" s="389"/>
      <c r="AP23" s="389"/>
      <c r="AQ23" s="389"/>
      <c r="AR23" s="390"/>
      <c r="AS23" s="390"/>
      <c r="AT23" s="390"/>
      <c r="AU23" s="390"/>
      <c r="AV23" s="390"/>
      <c r="AW23" s="390"/>
      <c r="AX23" s="390"/>
      <c r="AY23" s="390"/>
      <c r="AZ23" s="390"/>
      <c r="BA23" s="390"/>
      <c r="BB23" s="390"/>
      <c r="BC23" s="390"/>
      <c r="BD23" s="390"/>
      <c r="BE23" s="390"/>
      <c r="BF23" s="390"/>
      <c r="BG23" s="390"/>
      <c r="BH23" s="390"/>
      <c r="BI23" s="390"/>
      <c r="BJ23" s="390"/>
      <c r="BK23" s="390"/>
      <c r="BL23" s="390"/>
      <c r="BM23" s="390"/>
      <c r="BN23" s="390"/>
      <c r="BO23" s="390"/>
      <c r="BP23" s="390"/>
      <c r="BQ23" s="390"/>
      <c r="BR23" s="390"/>
    </row>
    <row r="24" spans="1:70" s="33" customFormat="1" ht="21.5" thickBot="1" x14ac:dyDescent="0.3">
      <c r="A24" s="390"/>
      <c r="B24" s="391" t="s">
        <v>102</v>
      </c>
      <c r="C24" s="439">
        <f>(C6+C7+C13)/C22</f>
        <v>0.27903191605201472</v>
      </c>
      <c r="D24" s="439">
        <f t="shared" ref="D24:I24" si="23">(D6+D7+D13)/D22</f>
        <v>0.28792343745614773</v>
      </c>
      <c r="E24" s="439">
        <f t="shared" si="23"/>
        <v>0.29310964318288607</v>
      </c>
      <c r="F24" s="439">
        <f t="shared" si="23"/>
        <v>0.29808741663451471</v>
      </c>
      <c r="G24" s="439">
        <f t="shared" si="23"/>
        <v>0.30229859623179178</v>
      </c>
      <c r="H24" s="439">
        <f t="shared" si="23"/>
        <v>0.3054700743956032</v>
      </c>
      <c r="I24" s="439">
        <f t="shared" si="23"/>
        <v>0.31095138396610561</v>
      </c>
      <c r="J24" s="439">
        <f>(J6+J7+J13)/J22</f>
        <v>0.3110834634830717</v>
      </c>
      <c r="K24" s="439">
        <f>(K6+K7+K13)/K22</f>
        <v>0.3137850035630394</v>
      </c>
      <c r="L24" s="439">
        <f>(L6+L7+L13)/L22</f>
        <v>0.31640373114124681</v>
      </c>
      <c r="M24" s="440">
        <f t="shared" ref="M24:N24" si="24">(M6+M7+M13)/M22</f>
        <v>0.32032296140531857</v>
      </c>
      <c r="N24" s="441">
        <f t="shared" si="24"/>
        <v>0.3282432565951981</v>
      </c>
      <c r="O24" s="441">
        <f t="shared" ref="O24:P24" si="25">(O6+O7+O13)/O22</f>
        <v>0.3271481302039369</v>
      </c>
      <c r="P24" s="441">
        <f t="shared" si="25"/>
        <v>0.34916908035911892</v>
      </c>
      <c r="Q24" s="441">
        <f t="shared" ref="Q24" si="26">(Q6+Q7+Q13)/Q22</f>
        <v>0.35366029923954551</v>
      </c>
      <c r="R24" s="390"/>
      <c r="S24" s="390"/>
      <c r="T24" s="390"/>
      <c r="U24" s="390"/>
      <c r="V24" s="390"/>
      <c r="W24" s="390"/>
      <c r="X24" s="390"/>
      <c r="Y24" s="390"/>
      <c r="Z24" s="390"/>
      <c r="AA24" s="390"/>
      <c r="AB24" s="390"/>
      <c r="AC24" s="390"/>
      <c r="AD24" s="390"/>
      <c r="AE24" s="390"/>
      <c r="AF24" s="390"/>
      <c r="AG24" s="389"/>
      <c r="AH24" s="389"/>
      <c r="AI24" s="389"/>
      <c r="AJ24" s="389"/>
      <c r="AK24" s="389"/>
      <c r="AL24" s="389"/>
      <c r="AM24" s="389"/>
      <c r="AN24" s="389"/>
      <c r="AO24" s="389"/>
      <c r="AP24" s="389"/>
      <c r="AQ24" s="389"/>
      <c r="AR24" s="390"/>
      <c r="AS24" s="390"/>
      <c r="AT24" s="390"/>
      <c r="AU24" s="390"/>
      <c r="AV24" s="390"/>
      <c r="AW24" s="390"/>
      <c r="AX24" s="390"/>
      <c r="AY24" s="390"/>
      <c r="AZ24" s="390"/>
      <c r="BA24" s="390"/>
      <c r="BB24" s="390"/>
      <c r="BC24" s="390"/>
      <c r="BD24" s="390"/>
      <c r="BE24" s="390"/>
      <c r="BF24" s="390"/>
      <c r="BG24" s="390"/>
      <c r="BH24" s="390"/>
      <c r="BI24" s="390"/>
      <c r="BJ24" s="390"/>
      <c r="BK24" s="390"/>
      <c r="BL24" s="390"/>
      <c r="BM24" s="390"/>
      <c r="BN24" s="390"/>
      <c r="BO24" s="390"/>
      <c r="BP24" s="390"/>
      <c r="BQ24" s="390"/>
      <c r="BR24" s="390"/>
    </row>
    <row r="25" spans="1:70" s="33" customFormat="1" ht="21.5" thickBot="1" x14ac:dyDescent="0.3">
      <c r="A25" s="390"/>
      <c r="B25" s="411" t="s">
        <v>103</v>
      </c>
      <c r="C25" s="439">
        <f t="shared" ref="C25:K25" si="27">(C8+C9+C17)/C22</f>
        <v>0.72096808394798528</v>
      </c>
      <c r="D25" s="439">
        <f t="shared" si="27"/>
        <v>0.71207656254385221</v>
      </c>
      <c r="E25" s="439">
        <f t="shared" si="27"/>
        <v>0.70689035681711399</v>
      </c>
      <c r="F25" s="439">
        <f t="shared" si="27"/>
        <v>0.70191258336548534</v>
      </c>
      <c r="G25" s="439">
        <f t="shared" si="27"/>
        <v>0.69770140376820822</v>
      </c>
      <c r="H25" s="439">
        <f t="shared" si="27"/>
        <v>0.69452992560439675</v>
      </c>
      <c r="I25" s="439">
        <f t="shared" si="27"/>
        <v>0.68904861603389445</v>
      </c>
      <c r="J25" s="439">
        <f t="shared" si="27"/>
        <v>0.6889165365169283</v>
      </c>
      <c r="K25" s="439">
        <f t="shared" si="27"/>
        <v>0.6862149964369606</v>
      </c>
      <c r="L25" s="439">
        <f>(L8+L9+L17)/L22</f>
        <v>0.68359626885875313</v>
      </c>
      <c r="M25" s="440">
        <f t="shared" ref="M25:N25" si="28">(M8+M9+M17)/M22</f>
        <v>0.67967703859468143</v>
      </c>
      <c r="N25" s="440">
        <f t="shared" si="28"/>
        <v>0.67175674340480185</v>
      </c>
      <c r="O25" s="440">
        <f t="shared" ref="O25:P25" si="29">(O8+O9+O17)/O22</f>
        <v>0.67285186979606315</v>
      </c>
      <c r="P25" s="441">
        <f t="shared" si="29"/>
        <v>0.65083091964088102</v>
      </c>
      <c r="Q25" s="441">
        <f t="shared" ref="Q25" si="30">(Q8+Q9+Q17)/Q22</f>
        <v>0.64633970076045455</v>
      </c>
      <c r="R25" s="390"/>
      <c r="S25" s="390"/>
      <c r="T25" s="390"/>
      <c r="U25" s="390"/>
      <c r="V25" s="390"/>
      <c r="W25" s="390"/>
      <c r="X25" s="390"/>
      <c r="Y25" s="390"/>
      <c r="Z25" s="390"/>
      <c r="AA25" s="390"/>
      <c r="AB25" s="390"/>
      <c r="AC25" s="390"/>
      <c r="AD25" s="390"/>
      <c r="AE25" s="390"/>
      <c r="AF25" s="390"/>
      <c r="AG25" s="395"/>
      <c r="AH25" s="395"/>
      <c r="AI25" s="395"/>
      <c r="AJ25" s="395"/>
      <c r="AK25" s="395"/>
      <c r="AL25" s="395"/>
      <c r="AM25" s="395"/>
      <c r="AN25" s="395"/>
      <c r="AO25" s="395"/>
      <c r="AP25" s="395"/>
      <c r="AQ25" s="395"/>
      <c r="AR25" s="390"/>
      <c r="AS25" s="390"/>
      <c r="AT25" s="390"/>
      <c r="AU25" s="390"/>
      <c r="AV25" s="390"/>
      <c r="AW25" s="390"/>
      <c r="AX25" s="390"/>
      <c r="AY25" s="390"/>
      <c r="AZ25" s="390"/>
      <c r="BA25" s="390"/>
      <c r="BB25" s="390"/>
      <c r="BC25" s="390"/>
      <c r="BD25" s="390"/>
      <c r="BE25" s="390"/>
      <c r="BF25" s="390"/>
      <c r="BG25" s="390"/>
      <c r="BH25" s="390"/>
      <c r="BI25" s="390"/>
      <c r="BJ25" s="390"/>
      <c r="BK25" s="390"/>
      <c r="BL25" s="390"/>
      <c r="BM25" s="390"/>
      <c r="BN25" s="390"/>
      <c r="BO25" s="390"/>
      <c r="BP25" s="390"/>
      <c r="BQ25" s="390"/>
      <c r="BR25" s="390"/>
    </row>
    <row r="26" spans="1:70" ht="10.5" thickBot="1" x14ac:dyDescent="0.25">
      <c r="A26" s="388"/>
      <c r="B26" s="385"/>
      <c r="C26" s="386"/>
      <c r="D26" s="386"/>
      <c r="E26" s="386"/>
      <c r="F26" s="386"/>
      <c r="G26" s="387"/>
      <c r="H26" s="387"/>
      <c r="I26" s="387"/>
      <c r="J26" s="387"/>
      <c r="K26" s="387"/>
      <c r="L26" s="387"/>
      <c r="M26" s="387"/>
      <c r="N26" s="387"/>
      <c r="O26" s="387"/>
      <c r="P26" s="388"/>
      <c r="Q26" s="388"/>
      <c r="R26" s="388"/>
      <c r="S26" s="388"/>
      <c r="T26" s="388"/>
      <c r="U26" s="388"/>
      <c r="V26" s="388"/>
      <c r="W26" s="388"/>
      <c r="X26" s="388"/>
      <c r="Y26" s="388"/>
      <c r="Z26" s="388"/>
      <c r="AA26" s="388"/>
      <c r="AB26" s="388"/>
      <c r="AC26" s="388"/>
      <c r="AD26" s="388"/>
      <c r="AE26" s="388"/>
      <c r="AF26" s="388"/>
      <c r="AG26" s="389"/>
      <c r="AH26" s="389"/>
      <c r="AI26" s="389"/>
      <c r="AJ26" s="389"/>
      <c r="AK26" s="389"/>
      <c r="AL26" s="389"/>
      <c r="AM26" s="389"/>
      <c r="AN26" s="389"/>
      <c r="AO26" s="389"/>
      <c r="AP26" s="389"/>
      <c r="AQ26" s="389"/>
      <c r="AR26" s="388"/>
      <c r="AS26" s="388"/>
      <c r="AT26" s="388"/>
      <c r="AU26" s="388"/>
      <c r="AV26" s="388"/>
      <c r="AW26" s="388"/>
      <c r="AX26" s="388"/>
      <c r="AY26" s="388"/>
      <c r="AZ26" s="388"/>
      <c r="BA26" s="388"/>
      <c r="BB26" s="388"/>
      <c r="BC26" s="388"/>
      <c r="BD26" s="388"/>
      <c r="BE26" s="388"/>
      <c r="BF26" s="388"/>
      <c r="BG26" s="388"/>
      <c r="BH26" s="388"/>
      <c r="BI26" s="388"/>
      <c r="BJ26" s="388"/>
      <c r="BK26" s="388"/>
      <c r="BL26" s="388"/>
      <c r="BM26" s="388"/>
      <c r="BN26" s="388"/>
      <c r="BO26" s="388"/>
      <c r="BP26" s="388"/>
      <c r="BQ26" s="388"/>
      <c r="BR26" s="388"/>
    </row>
    <row r="27" spans="1:70" ht="12" customHeight="1" thickBot="1" x14ac:dyDescent="0.25">
      <c r="A27" s="388"/>
      <c r="B27" s="720" t="s">
        <v>104</v>
      </c>
      <c r="C27" s="721"/>
      <c r="D27" s="721"/>
      <c r="E27" s="721"/>
      <c r="F27" s="721"/>
      <c r="G27" s="721"/>
      <c r="H27" s="721"/>
      <c r="I27" s="721"/>
      <c r="J27" s="721"/>
      <c r="K27" s="721"/>
      <c r="L27" s="721"/>
      <c r="M27" s="721"/>
      <c r="N27" s="721"/>
      <c r="O27" s="721"/>
      <c r="P27" s="721"/>
      <c r="Q27" s="722"/>
      <c r="R27" s="388"/>
      <c r="S27" s="388"/>
      <c r="T27" s="388"/>
      <c r="U27" s="388"/>
      <c r="V27" s="388"/>
      <c r="W27" s="388"/>
      <c r="X27" s="388"/>
      <c r="Y27" s="388"/>
      <c r="Z27" s="388"/>
      <c r="AA27" s="388"/>
      <c r="AB27" s="388"/>
      <c r="AC27" s="388"/>
      <c r="AD27" s="388"/>
      <c r="AE27" s="388"/>
      <c r="AF27" s="388"/>
      <c r="AG27" s="389"/>
      <c r="AH27" s="389"/>
      <c r="AI27" s="389"/>
      <c r="AJ27" s="389"/>
      <c r="AK27" s="389"/>
      <c r="AL27" s="389"/>
      <c r="AM27" s="389"/>
      <c r="AN27" s="389"/>
      <c r="AO27" s="389"/>
      <c r="AP27" s="389"/>
      <c r="AQ27" s="389"/>
      <c r="AR27" s="388"/>
      <c r="AS27" s="388"/>
      <c r="AT27" s="388"/>
      <c r="AU27" s="388"/>
      <c r="AV27" s="388"/>
      <c r="AW27" s="388"/>
      <c r="AX27" s="388"/>
      <c r="AY27" s="388"/>
      <c r="AZ27" s="388"/>
      <c r="BA27" s="388"/>
      <c r="BB27" s="388"/>
      <c r="BC27" s="388"/>
      <c r="BD27" s="388"/>
      <c r="BE27" s="388"/>
      <c r="BF27" s="388"/>
      <c r="BG27" s="388"/>
      <c r="BH27" s="388"/>
      <c r="BI27" s="388"/>
      <c r="BJ27" s="388"/>
      <c r="BK27" s="388"/>
      <c r="BL27" s="388"/>
      <c r="BM27" s="388"/>
      <c r="BN27" s="388"/>
      <c r="BO27" s="388"/>
      <c r="BP27" s="388"/>
      <c r="BQ27" s="388"/>
      <c r="BR27" s="388"/>
    </row>
    <row r="28" spans="1:70" ht="11" thickBot="1" x14ac:dyDescent="0.3">
      <c r="A28" s="388"/>
      <c r="B28" s="442" t="s">
        <v>87</v>
      </c>
      <c r="C28" s="443">
        <v>2008</v>
      </c>
      <c r="D28" s="444">
        <v>2009</v>
      </c>
      <c r="E28" s="444">
        <v>2010</v>
      </c>
      <c r="F28" s="444">
        <v>2011</v>
      </c>
      <c r="G28" s="444">
        <v>2012</v>
      </c>
      <c r="H28" s="444">
        <v>2013</v>
      </c>
      <c r="I28" s="444">
        <v>2014</v>
      </c>
      <c r="J28" s="444">
        <v>2015</v>
      </c>
      <c r="K28" s="444">
        <v>2016</v>
      </c>
      <c r="L28" s="445">
        <v>2017</v>
      </c>
      <c r="M28" s="445">
        <v>2018</v>
      </c>
      <c r="N28" s="445">
        <v>2019</v>
      </c>
      <c r="O28" s="445">
        <v>2020</v>
      </c>
      <c r="P28" s="445">
        <v>2021</v>
      </c>
      <c r="Q28" s="445">
        <v>2022</v>
      </c>
      <c r="R28" s="388"/>
      <c r="S28" s="388"/>
      <c r="T28" s="388"/>
      <c r="U28" s="388"/>
      <c r="V28" s="388"/>
      <c r="W28" s="388"/>
      <c r="X28" s="388"/>
      <c r="Y28" s="388"/>
      <c r="Z28" s="388"/>
      <c r="AA28" s="388"/>
      <c r="AB28" s="388"/>
      <c r="AC28" s="388"/>
      <c r="AD28" s="388"/>
      <c r="AE28" s="388"/>
      <c r="AF28" s="388"/>
      <c r="AG28" s="395">
        <v>2008</v>
      </c>
      <c r="AH28" s="395">
        <v>2009</v>
      </c>
      <c r="AI28" s="395">
        <v>2010</v>
      </c>
      <c r="AJ28" s="395">
        <v>2011</v>
      </c>
      <c r="AK28" s="395">
        <v>2012</v>
      </c>
      <c r="AL28" s="395">
        <v>2013</v>
      </c>
      <c r="AM28" s="395">
        <v>2014</v>
      </c>
      <c r="AN28" s="395">
        <v>2015</v>
      </c>
      <c r="AO28" s="395">
        <v>2016</v>
      </c>
      <c r="AP28" s="395">
        <v>2017</v>
      </c>
      <c r="AQ28" s="395">
        <v>2018</v>
      </c>
      <c r="AR28" s="395">
        <v>2019</v>
      </c>
      <c r="AS28" s="395">
        <v>2020</v>
      </c>
      <c r="AT28" s="395">
        <v>2021</v>
      </c>
      <c r="AU28" s="395">
        <v>2022</v>
      </c>
      <c r="AV28" s="388"/>
      <c r="AW28" s="388"/>
      <c r="AX28" s="388"/>
      <c r="AY28" s="388"/>
      <c r="AZ28" s="388"/>
      <c r="BA28" s="388"/>
      <c r="BB28" s="388"/>
      <c r="BC28" s="388"/>
      <c r="BD28" s="388"/>
      <c r="BE28" s="388"/>
      <c r="BF28" s="388"/>
      <c r="BG28" s="388"/>
      <c r="BH28" s="388"/>
      <c r="BI28" s="388"/>
      <c r="BJ28" s="388"/>
      <c r="BK28" s="388"/>
      <c r="BL28" s="388"/>
      <c r="BM28" s="388"/>
      <c r="BN28" s="388"/>
      <c r="BO28" s="388"/>
      <c r="BP28" s="388"/>
      <c r="BQ28" s="388"/>
      <c r="BR28" s="388"/>
    </row>
    <row r="29" spans="1:70" x14ac:dyDescent="0.2">
      <c r="A29" s="388"/>
      <c r="B29" s="446" t="s">
        <v>88</v>
      </c>
      <c r="C29" s="447">
        <f>'EMP 2DGT--'!D$113+'EMP 2DGT--'!D$143</f>
        <v>7866</v>
      </c>
      <c r="D29" s="448">
        <f>'EMP 2DGT--'!E$113+'EMP 2DGT--'!E$143</f>
        <v>8298</v>
      </c>
      <c r="E29" s="448">
        <f>'EMP 2DGT--'!F$113+'EMP 2DGT--'!F$143</f>
        <v>7105</v>
      </c>
      <c r="F29" s="448">
        <f>'EMP 2DGT--'!G$113+'EMP 2DGT--'!G$143</f>
        <v>6868</v>
      </c>
      <c r="G29" s="448">
        <f>'EMP 2DGT--'!H$113+'EMP 2DGT--'!H$143</f>
        <v>7187</v>
      </c>
      <c r="H29" s="448">
        <f>'EMP 2DGT--'!I$113+'EMP 2DGT--'!I$143</f>
        <v>6386</v>
      </c>
      <c r="I29" s="448">
        <f>'EMP 2DGT--'!J$113+'EMP 2DGT--'!J$143</f>
        <v>7010</v>
      </c>
      <c r="J29" s="448">
        <f>'EMP 2DGT--'!K$113+'EMP 2DGT--'!K$143</f>
        <v>6975</v>
      </c>
      <c r="K29" s="448">
        <f>'EMP 2DGT--'!L$113+'EMP 2DGT--'!L$143</f>
        <v>7374</v>
      </c>
      <c r="L29" s="449">
        <f>'EMP 2DGT--'!M$113+'EMP 2DGT--'!M$143</f>
        <v>7311</v>
      </c>
      <c r="M29" s="449">
        <f>'EMP 2DGT--'!N$113+'EMP 2DGT--'!N$143</f>
        <v>7366</v>
      </c>
      <c r="N29" s="449">
        <f>'EMP 2DGT--'!O$113+'EMP 2DGT--'!O$143</f>
        <v>7664</v>
      </c>
      <c r="O29" s="449">
        <f>'EMP 2DGT--'!P$113+'EMP 2DGT--'!P$143</f>
        <v>8260</v>
      </c>
      <c r="P29" s="449">
        <f>'EMP 2DGT--'!Q$113+'EMP 2DGT--'!Q$143</f>
        <v>8908</v>
      </c>
      <c r="Q29" s="449">
        <f>'EMP 2DGT--'!R$113+'EMP 2DGT--'!R$143</f>
        <v>9253</v>
      </c>
      <c r="R29" s="388"/>
      <c r="S29" s="388"/>
      <c r="T29" s="388"/>
      <c r="U29" s="388"/>
      <c r="V29" s="388"/>
      <c r="W29" s="388"/>
      <c r="X29" s="388"/>
      <c r="Y29" s="388"/>
      <c r="Z29" s="388"/>
      <c r="AA29" s="388"/>
      <c r="AB29" s="388"/>
      <c r="AC29" s="388"/>
      <c r="AD29" s="388"/>
      <c r="AE29" s="388"/>
      <c r="AF29" s="388"/>
      <c r="AG29" s="389">
        <f>100</f>
        <v>100</v>
      </c>
      <c r="AH29" s="389">
        <f t="shared" ref="AH29:AU33" si="31">D29*100/$C29</f>
        <v>105.49199084668192</v>
      </c>
      <c r="AI29" s="389">
        <f t="shared" si="31"/>
        <v>90.325451309433006</v>
      </c>
      <c r="AJ29" s="389">
        <f t="shared" si="31"/>
        <v>87.312484108822787</v>
      </c>
      <c r="AK29" s="389">
        <f t="shared" si="31"/>
        <v>91.367912534960595</v>
      </c>
      <c r="AL29" s="389">
        <f t="shared" si="31"/>
        <v>81.184846173404523</v>
      </c>
      <c r="AM29" s="389">
        <f t="shared" si="31"/>
        <v>89.117721840833966</v>
      </c>
      <c r="AN29" s="389">
        <f t="shared" si="31"/>
        <v>88.672768878718529</v>
      </c>
      <c r="AO29" s="389">
        <f t="shared" si="31"/>
        <v>93.745232646834481</v>
      </c>
      <c r="AP29" s="389">
        <f t="shared" si="31"/>
        <v>92.944317315026694</v>
      </c>
      <c r="AQ29" s="389">
        <f t="shared" si="31"/>
        <v>93.643529112636671</v>
      </c>
      <c r="AR29" s="389">
        <f t="shared" si="31"/>
        <v>97.431985761505217</v>
      </c>
      <c r="AS29" s="389">
        <f t="shared" si="31"/>
        <v>105.00889905924231</v>
      </c>
      <c r="AT29" s="389">
        <f t="shared" si="31"/>
        <v>113.2468853292652</v>
      </c>
      <c r="AU29" s="389">
        <f t="shared" si="31"/>
        <v>117.6328502415459</v>
      </c>
      <c r="AV29" s="388"/>
      <c r="AW29" s="388"/>
      <c r="AX29" s="388"/>
      <c r="AY29" s="388"/>
      <c r="AZ29" s="388"/>
      <c r="BA29" s="388"/>
      <c r="BB29" s="388"/>
      <c r="BC29" s="388"/>
      <c r="BD29" s="388"/>
      <c r="BE29" s="388"/>
      <c r="BF29" s="388"/>
      <c r="BG29" s="388"/>
      <c r="BH29" s="388"/>
      <c r="BI29" s="388"/>
      <c r="BJ29" s="388"/>
      <c r="BK29" s="388"/>
      <c r="BL29" s="388"/>
      <c r="BM29" s="388"/>
      <c r="BN29" s="388"/>
      <c r="BO29" s="388"/>
      <c r="BP29" s="388"/>
      <c r="BQ29" s="388"/>
      <c r="BR29" s="388"/>
    </row>
    <row r="30" spans="1:70" x14ac:dyDescent="0.2">
      <c r="A30" s="388"/>
      <c r="B30" s="450" t="s">
        <v>89</v>
      </c>
      <c r="C30" s="451">
        <f>'EMP 2DGT--'!D$107+'EMP 2DGT--'!D$149+'EMP 2DGT--'!D$155+'EMP 2DGT--'!D$161+'EMP 2DGT--'!D$167</f>
        <v>18408</v>
      </c>
      <c r="D30" s="452">
        <f>'EMP 2DGT--'!E$107+'EMP 2DGT--'!E$149+'EMP 2DGT--'!E$155+'EMP 2DGT--'!E$161+'EMP 2DGT--'!E$167</f>
        <v>16633</v>
      </c>
      <c r="E30" s="452">
        <f>'EMP 2DGT--'!F$107+'EMP 2DGT--'!F$149+'EMP 2DGT--'!F$155+'EMP 2DGT--'!F$161+'EMP 2DGT--'!F$167</f>
        <v>16129</v>
      </c>
      <c r="F30" s="452">
        <f>'EMP 2DGT--'!G$107+'EMP 2DGT--'!G$149+'EMP 2DGT--'!G$155+'EMP 2DGT--'!G$161+'EMP 2DGT--'!G$167</f>
        <v>16384</v>
      </c>
      <c r="G30" s="452">
        <f>'EMP 2DGT--'!H$107+'EMP 2DGT--'!H$149+'EMP 2DGT--'!H$155+'EMP 2DGT--'!H$161+'EMP 2DGT--'!H$167</f>
        <v>16167</v>
      </c>
      <c r="H30" s="452">
        <f>'EMP 2DGT--'!I$107+'EMP 2DGT--'!I$149+'EMP 2DGT--'!I$155+'EMP 2DGT--'!I$161+'EMP 2DGT--'!I$167</f>
        <v>15600</v>
      </c>
      <c r="I30" s="452">
        <f>'EMP 2DGT--'!J$107+'EMP 2DGT--'!J$149+'EMP 2DGT--'!J$155+'EMP 2DGT--'!J$161+'EMP 2DGT--'!J$167</f>
        <v>15374</v>
      </c>
      <c r="J30" s="452">
        <f>'EMP 2DGT--'!K$107+'EMP 2DGT--'!K$149+'EMP 2DGT--'!K$155+'EMP 2DGT--'!K$161+'EMP 2DGT--'!K$167</f>
        <v>15857</v>
      </c>
      <c r="K30" s="452">
        <f>'EMP 2DGT--'!L$107+'EMP 2DGT--'!L$149+'EMP 2DGT--'!L$155+'EMP 2DGT--'!L$161+'EMP 2DGT--'!L$167</f>
        <v>16753</v>
      </c>
      <c r="L30" s="453">
        <f>'EMP 2DGT--'!M$107+'EMP 2DGT--'!M$149+'EMP 2DGT--'!M$155+'EMP 2DGT--'!M$161+'EMP 2DGT--'!M$167</f>
        <v>16789</v>
      </c>
      <c r="M30" s="453">
        <f>'EMP 2DGT--'!N$107+'EMP 2DGT--'!N$149+'EMP 2DGT--'!N$155+'EMP 2DGT--'!N$161+'EMP 2DGT--'!N$167</f>
        <v>17021</v>
      </c>
      <c r="N30" s="453">
        <f>'EMP 2DGT--'!O$107+'EMP 2DGT--'!O$149+'EMP 2DGT--'!O$155+'EMP 2DGT--'!O$161+'EMP 2DGT--'!O$167</f>
        <v>17758</v>
      </c>
      <c r="O30" s="453">
        <f>'EMP 2DGT--'!P$107+'EMP 2DGT--'!P$149+'EMP 2DGT--'!P$155+'EMP 2DGT--'!P$161+'EMP 2DGT--'!P$167</f>
        <v>18753</v>
      </c>
      <c r="P30" s="453">
        <f>'EMP 2DGT--'!Q$107+'EMP 2DGT--'!Q$149+'EMP 2DGT--'!Q$155+'EMP 2DGT--'!Q$161+'EMP 2DGT--'!Q$167</f>
        <v>20145</v>
      </c>
      <c r="Q30" s="453">
        <f>'EMP 2DGT--'!R$107+'EMP 2DGT--'!R$149+'EMP 2DGT--'!R$155+'EMP 2DGT--'!R$161+'EMP 2DGT--'!R$167</f>
        <v>20971</v>
      </c>
      <c r="R30" s="388"/>
      <c r="S30" s="388"/>
      <c r="T30" s="388"/>
      <c r="U30" s="388"/>
      <c r="V30" s="388"/>
      <c r="W30" s="388"/>
      <c r="X30" s="388"/>
      <c r="Y30" s="388"/>
      <c r="Z30" s="388"/>
      <c r="AA30" s="388"/>
      <c r="AB30" s="388"/>
      <c r="AC30" s="388"/>
      <c r="AD30" s="388"/>
      <c r="AE30" s="388"/>
      <c r="AF30" s="388"/>
      <c r="AG30" s="389">
        <f>100</f>
        <v>100</v>
      </c>
      <c r="AH30" s="389">
        <f t="shared" si="31"/>
        <v>90.357453281182089</v>
      </c>
      <c r="AI30" s="389">
        <f t="shared" si="31"/>
        <v>87.619513255106469</v>
      </c>
      <c r="AJ30" s="389">
        <f t="shared" si="31"/>
        <v>89.004780530204258</v>
      </c>
      <c r="AK30" s="389">
        <f t="shared" si="31"/>
        <v>87.825945241199477</v>
      </c>
      <c r="AL30" s="389">
        <f t="shared" si="31"/>
        <v>84.745762711864401</v>
      </c>
      <c r="AM30" s="389">
        <f t="shared" si="31"/>
        <v>83.518035636679699</v>
      </c>
      <c r="AN30" s="389">
        <f t="shared" si="31"/>
        <v>86.141894828335509</v>
      </c>
      <c r="AO30" s="389">
        <f t="shared" si="31"/>
        <v>91.009343763581057</v>
      </c>
      <c r="AP30" s="389">
        <f t="shared" si="31"/>
        <v>91.204910908300732</v>
      </c>
      <c r="AQ30" s="389">
        <f t="shared" si="31"/>
        <v>92.465232507605393</v>
      </c>
      <c r="AR30" s="389">
        <f t="shared" si="31"/>
        <v>96.468926553672318</v>
      </c>
      <c r="AS30" s="389">
        <f t="shared" si="31"/>
        <v>101.874185136897</v>
      </c>
      <c r="AT30" s="389">
        <f t="shared" si="31"/>
        <v>109.4361147327249</v>
      </c>
      <c r="AU30" s="389">
        <f t="shared" si="31"/>
        <v>113.92329421990439</v>
      </c>
      <c r="AV30" s="388"/>
      <c r="AW30" s="388"/>
      <c r="AX30" s="388"/>
      <c r="AY30" s="388"/>
      <c r="AZ30" s="388"/>
      <c r="BA30" s="388"/>
      <c r="BB30" s="388"/>
      <c r="BC30" s="388"/>
      <c r="BD30" s="388"/>
      <c r="BE30" s="388"/>
      <c r="BF30" s="388"/>
      <c r="BG30" s="388"/>
      <c r="BH30" s="388"/>
      <c r="BI30" s="388"/>
      <c r="BJ30" s="388"/>
      <c r="BK30" s="388"/>
      <c r="BL30" s="388"/>
      <c r="BM30" s="388"/>
      <c r="BN30" s="388"/>
      <c r="BO30" s="388"/>
      <c r="BP30" s="388"/>
      <c r="BQ30" s="388"/>
      <c r="BR30" s="388"/>
    </row>
    <row r="31" spans="1:70" x14ac:dyDescent="0.2">
      <c r="A31" s="388"/>
      <c r="B31" s="450" t="s">
        <v>90</v>
      </c>
      <c r="C31" s="451">
        <f>'EMP 2DGT--'!D$101+'EMP 2DGT--'!D$119+'EMP 2DGT--'!D$125+'EMP 2DGT--'!D$131+'EMP 2DGT--'!D$137+'EMP 2DGT--'!D$185</f>
        <v>44829</v>
      </c>
      <c r="D31" s="452">
        <f>'EMP 2DGT--'!E$101+'EMP 2DGT--'!E$119+'EMP 2DGT--'!E$125+'EMP 2DGT--'!E$131+'EMP 2DGT--'!E$137+'EMP 2DGT--'!E$185</f>
        <v>37056</v>
      </c>
      <c r="E31" s="452">
        <f>'EMP 2DGT--'!F$101+'EMP 2DGT--'!F$119+'EMP 2DGT--'!F$125+'EMP 2DGT--'!F$131+'EMP 2DGT--'!F$137+'EMP 2DGT--'!F$185</f>
        <v>33948</v>
      </c>
      <c r="F31" s="452">
        <f>'EMP 2DGT--'!G$101+'EMP 2DGT--'!G$119+'EMP 2DGT--'!G$125+'EMP 2DGT--'!G$131+'EMP 2DGT--'!G$137+'EMP 2DGT--'!G$185</f>
        <v>33343</v>
      </c>
      <c r="G31" s="452">
        <f>'EMP 2DGT--'!H$101+'EMP 2DGT--'!H$119+'EMP 2DGT--'!H$125+'EMP 2DGT--'!H$131+'EMP 2DGT--'!H$137+'EMP 2DGT--'!H$185</f>
        <v>31903</v>
      </c>
      <c r="H31" s="452">
        <f>'EMP 2DGT--'!I$101+'EMP 2DGT--'!I$119+'EMP 2DGT--'!I$125+'EMP 2DGT--'!I$131+'EMP 2DGT--'!I$137+'EMP 2DGT--'!I$185</f>
        <v>33173</v>
      </c>
      <c r="I31" s="452">
        <f>'EMP 2DGT--'!J$101+'EMP 2DGT--'!J$119+'EMP 2DGT--'!J$125+'EMP 2DGT--'!J$131+'EMP 2DGT--'!J$137+'EMP 2DGT--'!J$185</f>
        <v>34294</v>
      </c>
      <c r="J31" s="452">
        <f>'EMP 2DGT--'!K$101+'EMP 2DGT--'!K$119+'EMP 2DGT--'!K$125+'EMP 2DGT--'!K$131+'EMP 2DGT--'!K$137+'EMP 2DGT--'!K$185</f>
        <v>34266</v>
      </c>
      <c r="K31" s="452">
        <f>'EMP 2DGT--'!L$101+'EMP 2DGT--'!L$119+'EMP 2DGT--'!L$125+'EMP 2DGT--'!L$131+'EMP 2DGT--'!L$137+'EMP 2DGT--'!L$185</f>
        <v>37244</v>
      </c>
      <c r="L31" s="453">
        <f>'EMP 2DGT--'!M$101+'EMP 2DGT--'!M$119+'EMP 2DGT--'!M$125+'EMP 2DGT--'!M$131+'EMP 2DGT--'!M$137+'EMP 2DGT--'!M$185</f>
        <v>38331</v>
      </c>
      <c r="M31" s="453">
        <f>'EMP 2DGT--'!N$101+'EMP 2DGT--'!N$119+'EMP 2DGT--'!N$125+'EMP 2DGT--'!N$131+'EMP 2DGT--'!N$137+'EMP 2DGT--'!N$185</f>
        <v>32414</v>
      </c>
      <c r="N31" s="453">
        <f>'EMP 2DGT--'!O$101+'EMP 2DGT--'!O$119+'EMP 2DGT--'!O$125+'EMP 2DGT--'!O$131+'EMP 2DGT--'!O$137+'EMP 2DGT--'!O$185</f>
        <v>42200</v>
      </c>
      <c r="O31" s="453">
        <f>'EMP 2DGT--'!P$101+'EMP 2DGT--'!P$119+'EMP 2DGT--'!P$125+'EMP 2DGT--'!P$131+'EMP 2DGT--'!P$137+'EMP 2DGT--'!P$185</f>
        <v>42911</v>
      </c>
      <c r="P31" s="453">
        <f>'EMP 2DGT--'!Q$101+'EMP 2DGT--'!Q$119+'EMP 2DGT--'!Q$125+'EMP 2DGT--'!Q$131+'EMP 2DGT--'!Q$137+'EMP 2DGT--'!Q$185</f>
        <v>45679</v>
      </c>
      <c r="Q31" s="453">
        <f>'EMP 2DGT--'!R$101+'EMP 2DGT--'!R$119+'EMP 2DGT--'!R$125+'EMP 2DGT--'!R$131+'EMP 2DGT--'!R$137+'EMP 2DGT--'!R$185</f>
        <v>47306</v>
      </c>
      <c r="R31" s="388"/>
      <c r="S31" s="388"/>
      <c r="T31" s="388"/>
      <c r="U31" s="388"/>
      <c r="V31" s="388"/>
      <c r="W31" s="388"/>
      <c r="X31" s="388"/>
      <c r="Y31" s="388"/>
      <c r="Z31" s="388"/>
      <c r="AA31" s="388"/>
      <c r="AB31" s="388"/>
      <c r="AC31" s="388"/>
      <c r="AD31" s="388"/>
      <c r="AE31" s="388"/>
      <c r="AF31" s="388"/>
      <c r="AG31" s="389">
        <f>100</f>
        <v>100</v>
      </c>
      <c r="AH31" s="389">
        <f t="shared" si="31"/>
        <v>82.660777621628853</v>
      </c>
      <c r="AI31" s="389">
        <f t="shared" si="31"/>
        <v>75.727765508933956</v>
      </c>
      <c r="AJ31" s="389">
        <f t="shared" si="31"/>
        <v>74.378192687769072</v>
      </c>
      <c r="AK31" s="389">
        <f t="shared" si="31"/>
        <v>71.165986303508888</v>
      </c>
      <c r="AL31" s="389">
        <f t="shared" si="31"/>
        <v>73.998973878516139</v>
      </c>
      <c r="AM31" s="389">
        <f t="shared" si="31"/>
        <v>76.499587320707576</v>
      </c>
      <c r="AN31" s="389">
        <f t="shared" si="31"/>
        <v>76.437127752124738</v>
      </c>
      <c r="AO31" s="389">
        <f t="shared" si="31"/>
        <v>83.080149010685048</v>
      </c>
      <c r="AP31" s="389">
        <f t="shared" si="31"/>
        <v>85.504918691025892</v>
      </c>
      <c r="AQ31" s="389">
        <f t="shared" si="31"/>
        <v>72.305873430145667</v>
      </c>
      <c r="AR31" s="389">
        <f t="shared" si="31"/>
        <v>94.135492649847194</v>
      </c>
      <c r="AS31" s="389">
        <f t="shared" si="31"/>
        <v>95.721519552075662</v>
      </c>
      <c r="AT31" s="389">
        <f t="shared" si="31"/>
        <v>101.89609404626469</v>
      </c>
      <c r="AU31" s="389">
        <f t="shared" si="31"/>
        <v>105.52544112070312</v>
      </c>
      <c r="AV31" s="388"/>
      <c r="AW31" s="388"/>
      <c r="AX31" s="388"/>
      <c r="AY31" s="388"/>
      <c r="AZ31" s="388"/>
      <c r="BA31" s="388"/>
      <c r="BB31" s="388"/>
      <c r="BC31" s="388"/>
      <c r="BD31" s="388"/>
      <c r="BE31" s="388"/>
      <c r="BF31" s="388"/>
      <c r="BG31" s="388"/>
      <c r="BH31" s="388"/>
      <c r="BI31" s="388"/>
      <c r="BJ31" s="388"/>
      <c r="BK31" s="388"/>
      <c r="BL31" s="388"/>
      <c r="BM31" s="388"/>
      <c r="BN31" s="388"/>
      <c r="BO31" s="388"/>
      <c r="BP31" s="388"/>
      <c r="BQ31" s="388"/>
      <c r="BR31" s="388"/>
    </row>
    <row r="32" spans="1:70" x14ac:dyDescent="0.2">
      <c r="A32" s="388"/>
      <c r="B32" s="450" t="s">
        <v>91</v>
      </c>
      <c r="C32" s="451">
        <f>'EMP 2DGT--'!D$47+'EMP 2DGT--'!D$53+'EMP 2DGT--'!D$59+'EMP 2DGT--'!D$65+'EMP 2DGT--'!D$71+'EMP 2DGT--'!D$77+'EMP 2DGT--'!D$83+'EMP 2DGT--'!D$89+'EMP 2DGT--'!D$95+'EMP 2DGT--'!D$173+'EMP 2DGT--'!D$179</f>
        <v>58676</v>
      </c>
      <c r="D32" s="452">
        <f>'EMP 2DGT--'!E$47+'EMP 2DGT--'!E$53+'EMP 2DGT--'!E$59+'EMP 2DGT--'!E$65+'EMP 2DGT--'!E$71+'EMP 2DGT--'!E$77+'EMP 2DGT--'!E$83+'EMP 2DGT--'!E$89+'EMP 2DGT--'!E$95+'EMP 2DGT--'!E$173+'EMP 2DGT--'!E$179</f>
        <v>54147</v>
      </c>
      <c r="E32" s="452">
        <f>'EMP 2DGT--'!F$47+'EMP 2DGT--'!F$53+'EMP 2DGT--'!F$59+'EMP 2DGT--'!F$65+'EMP 2DGT--'!F$71+'EMP 2DGT--'!F$77+'EMP 2DGT--'!F$83+'EMP 2DGT--'!F$89+'EMP 2DGT--'!F$95+'EMP 2DGT--'!F$173+'EMP 2DGT--'!F$179</f>
        <v>49778</v>
      </c>
      <c r="F32" s="452">
        <f>'EMP 2DGT--'!G$47+'EMP 2DGT--'!G$53+'EMP 2DGT--'!G$59+'EMP 2DGT--'!G$65+'EMP 2DGT--'!G$71+'EMP 2DGT--'!G$77+'EMP 2DGT--'!G$83+'EMP 2DGT--'!G$89+'EMP 2DGT--'!G$95+'EMP 2DGT--'!G$173+'EMP 2DGT--'!G$179</f>
        <v>48636</v>
      </c>
      <c r="G32" s="452">
        <f>'EMP 2DGT--'!H$47+'EMP 2DGT--'!H$53+'EMP 2DGT--'!H$59+'EMP 2DGT--'!H$65+'EMP 2DGT--'!H$71+'EMP 2DGT--'!H$77+'EMP 2DGT--'!H$83+'EMP 2DGT--'!H$89+'EMP 2DGT--'!H$95+'EMP 2DGT--'!H$173+'EMP 2DGT--'!H$179</f>
        <v>47350</v>
      </c>
      <c r="H32" s="452">
        <f>'EMP 2DGT--'!I$47+'EMP 2DGT--'!I$53+'EMP 2DGT--'!I$59+'EMP 2DGT--'!I$65+'EMP 2DGT--'!I$71+'EMP 2DGT--'!I$77+'EMP 2DGT--'!I$83+'EMP 2DGT--'!I$89+'EMP 2DGT--'!I$95+'EMP 2DGT--'!I$173+'EMP 2DGT--'!I$179</f>
        <v>47602</v>
      </c>
      <c r="I32" s="452">
        <f>'EMP 2DGT--'!J$47+'EMP 2DGT--'!J$53+'EMP 2DGT--'!J$59+'EMP 2DGT--'!J$65+'EMP 2DGT--'!J$71+'EMP 2DGT--'!J$77+'EMP 2DGT--'!J$83+'EMP 2DGT--'!J$89+'EMP 2DGT--'!J$95+'EMP 2DGT--'!J$173+'EMP 2DGT--'!J$179</f>
        <v>49319</v>
      </c>
      <c r="J32" s="452">
        <f>'EMP 2DGT--'!K$47+'EMP 2DGT--'!K$53+'EMP 2DGT--'!K$59+'EMP 2DGT--'!K$65+'EMP 2DGT--'!K$71+'EMP 2DGT--'!K$77+'EMP 2DGT--'!K$83+'EMP 2DGT--'!K$89+'EMP 2DGT--'!K$95+'EMP 2DGT--'!K$173+'EMP 2DGT--'!K$179</f>
        <v>50275</v>
      </c>
      <c r="K32" s="452">
        <f>'EMP 2DGT--'!L$47+'EMP 2DGT--'!L$53+'EMP 2DGT--'!L$59+'EMP 2DGT--'!L$65+'EMP 2DGT--'!L$71+'EMP 2DGT--'!L$77+'EMP 2DGT--'!L$83+'EMP 2DGT--'!L$89+'EMP 2DGT--'!L$95+'EMP 2DGT--'!L$173+'EMP 2DGT--'!L$179</f>
        <v>52961</v>
      </c>
      <c r="L32" s="453">
        <f>'EMP 2DGT--'!M$47+'EMP 2DGT--'!M$53+'EMP 2DGT--'!M$59+'EMP 2DGT--'!M$65+'EMP 2DGT--'!M$71+'EMP 2DGT--'!M$77+'EMP 2DGT--'!M$83+'EMP 2DGT--'!M$89+'EMP 2DGT--'!M$95+'EMP 2DGT--'!M$173+'EMP 2DGT--'!M$179</f>
        <v>54073</v>
      </c>
      <c r="M32" s="453">
        <f>'EMP 2DGT--'!N$47+'EMP 2DGT--'!N$53+'EMP 2DGT--'!N$59+'EMP 2DGT--'!N$65+'EMP 2DGT--'!N$71+'EMP 2DGT--'!N$77+'EMP 2DGT--'!N$83+'EMP 2DGT--'!N$89+'EMP 2DGT--'!N$95+'EMP 2DGT--'!N$173+'EMP 2DGT--'!N$179</f>
        <v>54879</v>
      </c>
      <c r="N32" s="453">
        <f>'EMP 2DGT--'!O$47+'EMP 2DGT--'!O$53+'EMP 2DGT--'!O$59+'EMP 2DGT--'!O$65+'EMP 2DGT--'!O$71+'EMP 2DGT--'!O$77+'EMP 2DGT--'!O$83+'EMP 2DGT--'!O$89+'EMP 2DGT--'!O$95+'EMP 2DGT--'!O$173+'EMP 2DGT--'!O$179</f>
        <v>55197</v>
      </c>
      <c r="O32" s="453">
        <f>'EMP 2DGT--'!P$47+'EMP 2DGT--'!P$53+'EMP 2DGT--'!P$59+'EMP 2DGT--'!P$65+'EMP 2DGT--'!P$71+'EMP 2DGT--'!P$77+'EMP 2DGT--'!P$83+'EMP 2DGT--'!P$89+'EMP 2DGT--'!P$95+'EMP 2DGT--'!P$173+'EMP 2DGT--'!P$179</f>
        <v>56595</v>
      </c>
      <c r="P32" s="453">
        <f>'EMP 2DGT--'!Q$47+'EMP 2DGT--'!Q$53+'EMP 2DGT--'!Q$59+'EMP 2DGT--'!Q$65+'EMP 2DGT--'!Q$71+'EMP 2DGT--'!Q$77+'EMP 2DGT--'!Q$83+'EMP 2DGT--'!Q$89+'EMP 2DGT--'!Q$95+'EMP 2DGT--'!Q$173+'EMP 2DGT--'!Q$179</f>
        <v>60394</v>
      </c>
      <c r="Q32" s="453">
        <f>'EMP 2DGT--'!R$47+'EMP 2DGT--'!R$53+'EMP 2DGT--'!R$59+'EMP 2DGT--'!R$65+'EMP 2DGT--'!R$71+'EMP 2DGT--'!R$77+'EMP 2DGT--'!R$83+'EMP 2DGT--'!R$89+'EMP 2DGT--'!R$95+'EMP 2DGT--'!R$173+'EMP 2DGT--'!R$179</f>
        <v>62660</v>
      </c>
      <c r="R32" s="388"/>
      <c r="S32" s="388"/>
      <c r="T32" s="388"/>
      <c r="U32" s="388"/>
      <c r="V32" s="388"/>
      <c r="W32" s="388"/>
      <c r="X32" s="388"/>
      <c r="Y32" s="388"/>
      <c r="Z32" s="388"/>
      <c r="AA32" s="388"/>
      <c r="AB32" s="388"/>
      <c r="AC32" s="388"/>
      <c r="AD32" s="388"/>
      <c r="AE32" s="388"/>
      <c r="AF32" s="388"/>
      <c r="AG32" s="389">
        <f>100</f>
        <v>100</v>
      </c>
      <c r="AH32" s="389">
        <f t="shared" si="31"/>
        <v>92.281341604744696</v>
      </c>
      <c r="AI32" s="389">
        <f t="shared" si="31"/>
        <v>84.835367100688529</v>
      </c>
      <c r="AJ32" s="389">
        <f t="shared" si="31"/>
        <v>82.88908582725476</v>
      </c>
      <c r="AK32" s="389">
        <f t="shared" si="31"/>
        <v>80.697389051741766</v>
      </c>
      <c r="AL32" s="389">
        <f t="shared" si="31"/>
        <v>81.126866180380389</v>
      </c>
      <c r="AM32" s="389">
        <f t="shared" si="31"/>
        <v>84.053105187811028</v>
      </c>
      <c r="AN32" s="389">
        <f t="shared" si="31"/>
        <v>85.682391437725812</v>
      </c>
      <c r="AO32" s="389">
        <f t="shared" si="31"/>
        <v>90.260072261231173</v>
      </c>
      <c r="AP32" s="389">
        <f t="shared" si="31"/>
        <v>92.155225305065102</v>
      </c>
      <c r="AQ32" s="389">
        <f t="shared" si="31"/>
        <v>93.528870406980701</v>
      </c>
      <c r="AR32" s="389">
        <f t="shared" si="31"/>
        <v>94.070829640738978</v>
      </c>
      <c r="AS32" s="389">
        <f t="shared" si="31"/>
        <v>96.453405140091348</v>
      </c>
      <c r="AT32" s="389">
        <f t="shared" si="31"/>
        <v>102.92794328175063</v>
      </c>
      <c r="AU32" s="389">
        <f t="shared" si="31"/>
        <v>106.78982889085827</v>
      </c>
      <c r="AV32" s="388"/>
      <c r="AW32" s="388"/>
      <c r="AX32" s="388"/>
      <c r="AY32" s="388"/>
      <c r="AZ32" s="388"/>
      <c r="BA32" s="388"/>
      <c r="BB32" s="388"/>
      <c r="BC32" s="388"/>
      <c r="BD32" s="388"/>
      <c r="BE32" s="388"/>
      <c r="BF32" s="388"/>
      <c r="BG32" s="388"/>
      <c r="BH32" s="388"/>
      <c r="BI32" s="388"/>
      <c r="BJ32" s="388"/>
      <c r="BK32" s="388"/>
      <c r="BL32" s="388"/>
      <c r="BM32" s="388"/>
      <c r="BN32" s="388"/>
      <c r="BO32" s="388"/>
      <c r="BP32" s="388"/>
      <c r="BQ32" s="388"/>
      <c r="BR32" s="388"/>
    </row>
    <row r="33" spans="1:70" ht="11" thickBot="1" x14ac:dyDescent="0.25">
      <c r="A33" s="388"/>
      <c r="B33" s="454" t="s">
        <v>92</v>
      </c>
      <c r="C33" s="455">
        <f>SUM(C29:C32)</f>
        <v>129779</v>
      </c>
      <c r="D33" s="456">
        <f t="shared" ref="D33:K33" si="32">SUM(D29:D32)</f>
        <v>116134</v>
      </c>
      <c r="E33" s="456">
        <f t="shared" si="32"/>
        <v>106960</v>
      </c>
      <c r="F33" s="456">
        <f t="shared" si="32"/>
        <v>105231</v>
      </c>
      <c r="G33" s="456">
        <f t="shared" si="32"/>
        <v>102607</v>
      </c>
      <c r="H33" s="456">
        <f t="shared" si="32"/>
        <v>102761</v>
      </c>
      <c r="I33" s="456">
        <f t="shared" si="32"/>
        <v>105997</v>
      </c>
      <c r="J33" s="456">
        <f t="shared" si="32"/>
        <v>107373</v>
      </c>
      <c r="K33" s="456">
        <f t="shared" si="32"/>
        <v>114332</v>
      </c>
      <c r="L33" s="457">
        <f>SUM(L29:L32)</f>
        <v>116504</v>
      </c>
      <c r="M33" s="457">
        <f t="shared" ref="M33:N33" si="33">SUM(M29:M32)</f>
        <v>111680</v>
      </c>
      <c r="N33" s="457">
        <f t="shared" si="33"/>
        <v>122819</v>
      </c>
      <c r="O33" s="457">
        <f t="shared" ref="O33:P33" si="34">SUM(O29:O32)</f>
        <v>126519</v>
      </c>
      <c r="P33" s="457">
        <f t="shared" si="34"/>
        <v>135126</v>
      </c>
      <c r="Q33" s="457">
        <f t="shared" ref="Q33" si="35">SUM(Q29:Q32)</f>
        <v>140190</v>
      </c>
      <c r="R33" s="388"/>
      <c r="S33" s="388"/>
      <c r="T33" s="388"/>
      <c r="U33" s="388"/>
      <c r="V33" s="388"/>
      <c r="W33" s="388"/>
      <c r="X33" s="388"/>
      <c r="Y33" s="388"/>
      <c r="Z33" s="388"/>
      <c r="AA33" s="388"/>
      <c r="AB33" s="388"/>
      <c r="AC33" s="388"/>
      <c r="AD33" s="388"/>
      <c r="AE33" s="388"/>
      <c r="AF33" s="388"/>
      <c r="AG33" s="389">
        <f>100</f>
        <v>100</v>
      </c>
      <c r="AH33" s="389">
        <f t="shared" si="31"/>
        <v>89.485972306767664</v>
      </c>
      <c r="AI33" s="389">
        <f t="shared" si="31"/>
        <v>82.417032031376422</v>
      </c>
      <c r="AJ33" s="389">
        <f t="shared" si="31"/>
        <v>81.084767181130999</v>
      </c>
      <c r="AK33" s="389">
        <f t="shared" si="31"/>
        <v>79.062868414766641</v>
      </c>
      <c r="AL33" s="389">
        <f t="shared" si="31"/>
        <v>79.181531680780409</v>
      </c>
      <c r="AM33" s="389">
        <f t="shared" si="31"/>
        <v>81.675001348446202</v>
      </c>
      <c r="AN33" s="389">
        <f t="shared" si="31"/>
        <v>82.735265335686051</v>
      </c>
      <c r="AO33" s="389">
        <f t="shared" si="31"/>
        <v>88.097457986268964</v>
      </c>
      <c r="AP33" s="389">
        <f t="shared" si="31"/>
        <v>89.771072361476044</v>
      </c>
      <c r="AQ33" s="389">
        <f t="shared" si="31"/>
        <v>86.053984080629377</v>
      </c>
      <c r="AR33" s="389">
        <f t="shared" si="31"/>
        <v>94.637036808728681</v>
      </c>
      <c r="AS33" s="389">
        <f t="shared" si="31"/>
        <v>97.48803735581258</v>
      </c>
      <c r="AT33" s="389">
        <f t="shared" si="31"/>
        <v>104.12008106088042</v>
      </c>
      <c r="AU33" s="389">
        <f t="shared" si="31"/>
        <v>108.02209910694334</v>
      </c>
      <c r="AV33" s="388"/>
      <c r="AW33" s="388"/>
      <c r="AX33" s="388"/>
      <c r="AY33" s="388"/>
      <c r="AZ33" s="388"/>
      <c r="BA33" s="388"/>
      <c r="BB33" s="388"/>
      <c r="BC33" s="388"/>
      <c r="BD33" s="388"/>
      <c r="BE33" s="388"/>
      <c r="BF33" s="388"/>
      <c r="BG33" s="388"/>
      <c r="BH33" s="388"/>
      <c r="BI33" s="388"/>
      <c r="BJ33" s="388"/>
      <c r="BK33" s="388"/>
      <c r="BL33" s="388"/>
      <c r="BM33" s="388"/>
      <c r="BN33" s="388"/>
      <c r="BO33" s="388"/>
      <c r="BP33" s="388"/>
      <c r="BQ33" s="388"/>
      <c r="BR33" s="388"/>
    </row>
    <row r="34" spans="1:70" ht="10.5" thickBot="1" x14ac:dyDescent="0.25">
      <c r="A34" s="388"/>
      <c r="B34" s="458"/>
      <c r="C34" s="459"/>
      <c r="D34" s="459"/>
      <c r="E34" s="459"/>
      <c r="F34" s="459"/>
      <c r="G34" s="459"/>
      <c r="H34" s="459"/>
      <c r="I34" s="459"/>
      <c r="J34" s="459"/>
      <c r="K34" s="459"/>
      <c r="L34" s="459"/>
      <c r="M34" s="459"/>
      <c r="N34" s="460"/>
      <c r="O34" s="460"/>
      <c r="P34" s="460"/>
      <c r="Q34" s="460"/>
      <c r="R34" s="388"/>
      <c r="S34" s="388"/>
      <c r="T34" s="388"/>
      <c r="U34" s="388"/>
      <c r="V34" s="388"/>
      <c r="W34" s="388"/>
      <c r="X34" s="388"/>
      <c r="Y34" s="388"/>
      <c r="Z34" s="388"/>
      <c r="AA34" s="388"/>
      <c r="AB34" s="388"/>
      <c r="AC34" s="388"/>
      <c r="AD34" s="388"/>
      <c r="AE34" s="388"/>
      <c r="AF34" s="388"/>
      <c r="AG34" s="389"/>
      <c r="AH34" s="389"/>
      <c r="AI34" s="389"/>
      <c r="AJ34" s="389"/>
      <c r="AK34" s="389"/>
      <c r="AL34" s="389"/>
      <c r="AM34" s="389"/>
      <c r="AN34" s="389"/>
      <c r="AO34" s="389"/>
      <c r="AP34" s="389"/>
      <c r="AQ34" s="389"/>
      <c r="AR34" s="389"/>
      <c r="AS34" s="389"/>
      <c r="AT34" s="389"/>
      <c r="AU34" s="389"/>
      <c r="AV34" s="388"/>
      <c r="AW34" s="388"/>
      <c r="AX34" s="388"/>
      <c r="AY34" s="388"/>
      <c r="AZ34" s="388"/>
      <c r="BA34" s="388"/>
      <c r="BB34" s="388"/>
      <c r="BC34" s="388"/>
      <c r="BD34" s="388"/>
      <c r="BE34" s="388"/>
      <c r="BF34" s="388"/>
      <c r="BG34" s="388"/>
      <c r="BH34" s="388"/>
      <c r="BI34" s="388"/>
      <c r="BJ34" s="388"/>
      <c r="BK34" s="388"/>
      <c r="BL34" s="388"/>
      <c r="BM34" s="388"/>
      <c r="BN34" s="388"/>
      <c r="BO34" s="388"/>
      <c r="BP34" s="388"/>
      <c r="BQ34" s="388"/>
      <c r="BR34" s="388"/>
    </row>
    <row r="35" spans="1:70" ht="11" thickBot="1" x14ac:dyDescent="0.25">
      <c r="A35" s="388"/>
      <c r="B35" s="461" t="s">
        <v>93</v>
      </c>
      <c r="C35" s="462">
        <v>2008</v>
      </c>
      <c r="D35" s="463">
        <v>2009</v>
      </c>
      <c r="E35" s="463">
        <v>2010</v>
      </c>
      <c r="F35" s="463">
        <v>2011</v>
      </c>
      <c r="G35" s="463">
        <v>2012</v>
      </c>
      <c r="H35" s="463">
        <v>2013</v>
      </c>
      <c r="I35" s="463">
        <v>2014</v>
      </c>
      <c r="J35" s="463">
        <v>2015</v>
      </c>
      <c r="K35" s="463">
        <v>2016</v>
      </c>
      <c r="L35" s="464">
        <v>2017</v>
      </c>
      <c r="M35" s="464">
        <v>2018</v>
      </c>
      <c r="N35" s="464">
        <v>2019</v>
      </c>
      <c r="O35" s="464">
        <v>2020</v>
      </c>
      <c r="P35" s="464">
        <v>2021</v>
      </c>
      <c r="Q35" s="464">
        <v>2022</v>
      </c>
      <c r="R35" s="388"/>
      <c r="S35" s="388"/>
      <c r="T35" s="388"/>
      <c r="U35" s="388"/>
      <c r="V35" s="388"/>
      <c r="W35" s="388"/>
      <c r="X35" s="388"/>
      <c r="Y35" s="388"/>
      <c r="Z35" s="388"/>
      <c r="AA35" s="388"/>
      <c r="AB35" s="388"/>
      <c r="AC35" s="388"/>
      <c r="AD35" s="388"/>
      <c r="AE35" s="388"/>
      <c r="AF35" s="388"/>
      <c r="AG35" s="389"/>
      <c r="AH35" s="389"/>
      <c r="AI35" s="389"/>
      <c r="AJ35" s="389"/>
      <c r="AK35" s="389"/>
      <c r="AL35" s="389"/>
      <c r="AM35" s="389"/>
      <c r="AN35" s="389"/>
      <c r="AO35" s="389"/>
      <c r="AP35" s="389"/>
      <c r="AQ35" s="389"/>
      <c r="AR35" s="389"/>
      <c r="AS35" s="389"/>
      <c r="AT35" s="389"/>
      <c r="AU35" s="389"/>
      <c r="AV35" s="388"/>
      <c r="AW35" s="388"/>
      <c r="AX35" s="388"/>
      <c r="AY35" s="388"/>
      <c r="AZ35" s="388"/>
      <c r="BA35" s="388"/>
      <c r="BB35" s="388"/>
      <c r="BC35" s="388"/>
      <c r="BD35" s="388"/>
      <c r="BE35" s="388"/>
      <c r="BF35" s="388"/>
      <c r="BG35" s="388"/>
      <c r="BH35" s="388"/>
      <c r="BI35" s="388"/>
      <c r="BJ35" s="388"/>
      <c r="BK35" s="388"/>
      <c r="BL35" s="388"/>
      <c r="BM35" s="388"/>
      <c r="BN35" s="388"/>
      <c r="BO35" s="388"/>
      <c r="BP35" s="388"/>
      <c r="BQ35" s="388"/>
      <c r="BR35" s="388"/>
    </row>
    <row r="36" spans="1:70" ht="10.5" x14ac:dyDescent="0.2">
      <c r="A36" s="388"/>
      <c r="B36" s="446" t="s">
        <v>94</v>
      </c>
      <c r="C36" s="465">
        <f>SUM(C37:C39)</f>
        <v>172695</v>
      </c>
      <c r="D36" s="466">
        <f t="shared" ref="D36:K36" si="36">SUM(D37:D39)</f>
        <v>149766</v>
      </c>
      <c r="E36" s="466">
        <f t="shared" si="36"/>
        <v>148442</v>
      </c>
      <c r="F36" s="466">
        <f t="shared" si="36"/>
        <v>153023</v>
      </c>
      <c r="G36" s="466">
        <f t="shared" si="36"/>
        <v>158218</v>
      </c>
      <c r="H36" s="466">
        <f t="shared" si="36"/>
        <v>164797</v>
      </c>
      <c r="I36" s="466">
        <f t="shared" si="36"/>
        <v>175916</v>
      </c>
      <c r="J36" s="466">
        <f t="shared" si="36"/>
        <v>184776</v>
      </c>
      <c r="K36" s="466">
        <f t="shared" si="36"/>
        <v>196106</v>
      </c>
      <c r="L36" s="467">
        <f>SUM(L37:L39)</f>
        <v>208890</v>
      </c>
      <c r="M36" s="467">
        <f t="shared" ref="M36:N36" si="37">SUM(M37:M39)</f>
        <v>211499</v>
      </c>
      <c r="N36" s="467">
        <f t="shared" si="37"/>
        <v>225753</v>
      </c>
      <c r="O36" s="467">
        <f t="shared" ref="O36:P36" si="38">SUM(O37:O39)</f>
        <v>222559</v>
      </c>
      <c r="P36" s="467">
        <f t="shared" si="38"/>
        <v>240542</v>
      </c>
      <c r="Q36" s="467">
        <f t="shared" ref="Q36" si="39">SUM(Q37:Q39)</f>
        <v>249938</v>
      </c>
      <c r="R36" s="388"/>
      <c r="S36" s="388"/>
      <c r="T36" s="388"/>
      <c r="U36" s="388"/>
      <c r="V36" s="388"/>
      <c r="W36" s="388"/>
      <c r="X36" s="388"/>
      <c r="Y36" s="388"/>
      <c r="Z36" s="388"/>
      <c r="AA36" s="388"/>
      <c r="AB36" s="388"/>
      <c r="AC36" s="388"/>
      <c r="AD36" s="388"/>
      <c r="AE36" s="388"/>
      <c r="AF36" s="388"/>
      <c r="AG36" s="389">
        <f>100</f>
        <v>100</v>
      </c>
      <c r="AH36" s="389">
        <f t="shared" ref="AH36:AU43" si="40">D36*100/$C36</f>
        <v>86.722835056023627</v>
      </c>
      <c r="AI36" s="389">
        <f t="shared" si="40"/>
        <v>85.956165494079158</v>
      </c>
      <c r="AJ36" s="389">
        <f t="shared" si="40"/>
        <v>88.608819016184597</v>
      </c>
      <c r="AK36" s="389">
        <f t="shared" si="40"/>
        <v>91.617012652363996</v>
      </c>
      <c r="AL36" s="389">
        <f t="shared" si="40"/>
        <v>95.42661918411072</v>
      </c>
      <c r="AM36" s="389">
        <f t="shared" si="40"/>
        <v>101.86513795998727</v>
      </c>
      <c r="AN36" s="389">
        <f t="shared" si="40"/>
        <v>106.99557022496309</v>
      </c>
      <c r="AO36" s="389">
        <f t="shared" si="40"/>
        <v>113.55626972408002</v>
      </c>
      <c r="AP36" s="389">
        <f t="shared" si="40"/>
        <v>120.95891600799096</v>
      </c>
      <c r="AQ36" s="389">
        <f t="shared" si="40"/>
        <v>122.46967196502504</v>
      </c>
      <c r="AR36" s="389">
        <f t="shared" si="40"/>
        <v>130.72352992269609</v>
      </c>
      <c r="AS36" s="389">
        <f t="shared" si="40"/>
        <v>128.87402646283911</v>
      </c>
      <c r="AT36" s="389">
        <f t="shared" si="40"/>
        <v>139.28718260517095</v>
      </c>
      <c r="AU36" s="389">
        <f t="shared" si="40"/>
        <v>144.72798865051101</v>
      </c>
      <c r="AV36" s="388"/>
      <c r="AW36" s="388"/>
      <c r="AX36" s="388"/>
      <c r="AY36" s="388"/>
      <c r="AZ36" s="388"/>
      <c r="BA36" s="388"/>
      <c r="BB36" s="388"/>
      <c r="BC36" s="388"/>
      <c r="BD36" s="388"/>
      <c r="BE36" s="388"/>
      <c r="BF36" s="388"/>
      <c r="BG36" s="388"/>
      <c r="BH36" s="388"/>
      <c r="BI36" s="388"/>
      <c r="BJ36" s="388"/>
      <c r="BK36" s="388"/>
      <c r="BL36" s="388"/>
      <c r="BM36" s="388"/>
      <c r="BN36" s="388"/>
      <c r="BO36" s="388"/>
      <c r="BP36" s="388"/>
      <c r="BQ36" s="388"/>
      <c r="BR36" s="388"/>
    </row>
    <row r="37" spans="1:70" x14ac:dyDescent="0.2">
      <c r="A37" s="388"/>
      <c r="B37" s="450" t="s">
        <v>95</v>
      </c>
      <c r="C37" s="451">
        <f>'EMP 2DGT--'!D$263+'EMP 2DGT--'!D$269+'EMP 2DGT--'!D$341+'EMP 2DGT--'!D$347+'EMP 2DGT--'!D$353+'EMP 2DGT--'!D$365+'EMP 2DGT--'!D$371+'EMP 2DGT--'!D$389+'EMP 2DGT--'!D$401</f>
        <v>126579</v>
      </c>
      <c r="D37" s="452">
        <f>'EMP 2DGT--'!E$263+'EMP 2DGT--'!E$269+'EMP 2DGT--'!E$341+'EMP 2DGT--'!E$347+'EMP 2DGT--'!E$353+'EMP 2DGT--'!E$365+'EMP 2DGT--'!E$371+'EMP 2DGT--'!E$389+'EMP 2DGT--'!E$401</f>
        <v>108831</v>
      </c>
      <c r="E37" s="452">
        <f>'EMP 2DGT--'!F$263+'EMP 2DGT--'!F$269+'EMP 2DGT--'!F$341+'EMP 2DGT--'!F$347+'EMP 2DGT--'!F$353+'EMP 2DGT--'!F$365+'EMP 2DGT--'!F$371+'EMP 2DGT--'!F$389+'EMP 2DGT--'!F$401</f>
        <v>105272</v>
      </c>
      <c r="F37" s="452">
        <f>'EMP 2DGT--'!G$263+'EMP 2DGT--'!G$269+'EMP 2DGT--'!G$341+'EMP 2DGT--'!G$347+'EMP 2DGT--'!G$353+'EMP 2DGT--'!G$365+'EMP 2DGT--'!G$371+'EMP 2DGT--'!G$389+'EMP 2DGT--'!G$401</f>
        <v>106936</v>
      </c>
      <c r="G37" s="452">
        <f>'EMP 2DGT--'!H$263+'EMP 2DGT--'!H$269+'EMP 2DGT--'!H$341+'EMP 2DGT--'!H$347+'EMP 2DGT--'!H$353+'EMP 2DGT--'!H$365+'EMP 2DGT--'!H$371+'EMP 2DGT--'!H$389+'EMP 2DGT--'!H$401</f>
        <v>108729</v>
      </c>
      <c r="H37" s="452">
        <f>'EMP 2DGT--'!I$263+'EMP 2DGT--'!I$269+'EMP 2DGT--'!I$341+'EMP 2DGT--'!I$347+'EMP 2DGT--'!I$353+'EMP 2DGT--'!I$365+'EMP 2DGT--'!I$371+'EMP 2DGT--'!I$389+'EMP 2DGT--'!I$401</f>
        <v>111802</v>
      </c>
      <c r="I37" s="452">
        <f>'EMP 2DGT--'!J$263+'EMP 2DGT--'!J$269+'EMP 2DGT--'!J$341+'EMP 2DGT--'!J$347+'EMP 2DGT--'!J$353+'EMP 2DGT--'!J$365+'EMP 2DGT--'!J$371+'EMP 2DGT--'!J$389+'EMP 2DGT--'!J$401</f>
        <v>118386</v>
      </c>
      <c r="J37" s="452">
        <f>'EMP 2DGT--'!K$263+'EMP 2DGT--'!K$269+'EMP 2DGT--'!K$341+'EMP 2DGT--'!K$347+'EMP 2DGT--'!K$353+'EMP 2DGT--'!K$365+'EMP 2DGT--'!K$371+'EMP 2DGT--'!K$389+'EMP 2DGT--'!K$401</f>
        <v>125633</v>
      </c>
      <c r="K37" s="452">
        <f>'EMP 2DGT--'!L$263+'EMP 2DGT--'!L$269+'EMP 2DGT--'!L$341+'EMP 2DGT--'!L$347+'EMP 2DGT--'!L$353+'EMP 2DGT--'!L$365+'EMP 2DGT--'!L$371+'EMP 2DGT--'!L$389+'EMP 2DGT--'!L$401</f>
        <v>130602</v>
      </c>
      <c r="L37" s="453">
        <f>'EMP 2DGT--'!M$263+'EMP 2DGT--'!M$269+'EMP 2DGT--'!M$341+'EMP 2DGT--'!M$347+'EMP 2DGT--'!M$353+'EMP 2DGT--'!M$365+'EMP 2DGT--'!M$371+'EMP 2DGT--'!M$389+'EMP 2DGT--'!M$401</f>
        <v>138967</v>
      </c>
      <c r="M37" s="453">
        <f>'EMP 2DGT--'!N$263+'EMP 2DGT--'!N$269+'EMP 2DGT--'!N$341+'EMP 2DGT--'!N$347+'EMP 2DGT--'!N$353+'EMP 2DGT--'!N$365+'EMP 2DGT--'!N$371+'EMP 2DGT--'!N$389+'EMP 2DGT--'!N$401</f>
        <v>145359</v>
      </c>
      <c r="N37" s="453">
        <f>'EMP 2DGT--'!O$263+'EMP 2DGT--'!O$269+'EMP 2DGT--'!O$341+'EMP 2DGT--'!O$347+'EMP 2DGT--'!O$353+'EMP 2DGT--'!O$365+'EMP 2DGT--'!O$371+'EMP 2DGT--'!O$389+'EMP 2DGT--'!O$401</f>
        <v>153280</v>
      </c>
      <c r="O37" s="453">
        <f>'EMP 2DGT--'!P$263+'EMP 2DGT--'!P$269+'EMP 2DGT--'!P$341+'EMP 2DGT--'!P$347+'EMP 2DGT--'!P$353+'EMP 2DGT--'!P$365+'EMP 2DGT--'!P$371+'EMP 2DGT--'!P$389+'EMP 2DGT--'!P$401</f>
        <v>146504</v>
      </c>
      <c r="P37" s="453">
        <f>'EMP 2DGT--'!Q$263+'EMP 2DGT--'!Q$269+'EMP 2DGT--'!Q$341+'EMP 2DGT--'!Q$347+'EMP 2DGT--'!Q$353+'EMP 2DGT--'!Q$365+'EMP 2DGT--'!Q$371+'EMP 2DGT--'!Q$389+'EMP 2DGT--'!Q$401</f>
        <v>157767</v>
      </c>
      <c r="Q37" s="453">
        <f>'EMP 2DGT--'!R$263+'EMP 2DGT--'!R$269+'EMP 2DGT--'!R$341+'EMP 2DGT--'!R$347+'EMP 2DGT--'!R$353+'EMP 2DGT--'!R$365+'EMP 2DGT--'!R$371+'EMP 2DGT--'!R$389+'EMP 2DGT--'!R$401</f>
        <v>163016</v>
      </c>
      <c r="R37" s="388"/>
      <c r="S37" s="388"/>
      <c r="T37" s="388"/>
      <c r="U37" s="388"/>
      <c r="V37" s="388"/>
      <c r="W37" s="388"/>
      <c r="X37" s="388"/>
      <c r="Y37" s="388"/>
      <c r="Z37" s="388"/>
      <c r="AA37" s="388"/>
      <c r="AB37" s="388"/>
      <c r="AC37" s="388"/>
      <c r="AD37" s="388"/>
      <c r="AE37" s="388"/>
      <c r="AF37" s="388"/>
      <c r="AG37" s="389">
        <f>100</f>
        <v>100</v>
      </c>
      <c r="AH37" s="389">
        <f t="shared" si="40"/>
        <v>85.978716848766382</v>
      </c>
      <c r="AI37" s="389">
        <f t="shared" si="40"/>
        <v>83.167034026181284</v>
      </c>
      <c r="AJ37" s="389">
        <f t="shared" si="40"/>
        <v>84.481628074167119</v>
      </c>
      <c r="AK37" s="389">
        <f t="shared" si="40"/>
        <v>85.898134761690329</v>
      </c>
      <c r="AL37" s="389">
        <f t="shared" si="40"/>
        <v>88.325867639971875</v>
      </c>
      <c r="AM37" s="389">
        <f t="shared" si="40"/>
        <v>93.527362358685096</v>
      </c>
      <c r="AN37" s="389">
        <f t="shared" si="40"/>
        <v>99.252640643392667</v>
      </c>
      <c r="AO37" s="389">
        <f t="shared" si="40"/>
        <v>103.178252316735</v>
      </c>
      <c r="AP37" s="389">
        <f t="shared" si="40"/>
        <v>109.78677347743306</v>
      </c>
      <c r="AQ37" s="389">
        <f t="shared" si="40"/>
        <v>114.83658426753253</v>
      </c>
      <c r="AR37" s="389">
        <f t="shared" si="40"/>
        <v>121.0943363433113</v>
      </c>
      <c r="AS37" s="389">
        <f t="shared" si="40"/>
        <v>115.74115769598433</v>
      </c>
      <c r="AT37" s="389">
        <f t="shared" si="40"/>
        <v>124.6391581541962</v>
      </c>
      <c r="AU37" s="389">
        <f t="shared" si="40"/>
        <v>128.78597555676691</v>
      </c>
      <c r="AV37" s="388"/>
      <c r="AW37" s="388"/>
      <c r="AX37" s="388"/>
      <c r="AY37" s="388"/>
      <c r="AZ37" s="388"/>
      <c r="BA37" s="388"/>
      <c r="BB37" s="388"/>
      <c r="BC37" s="388"/>
      <c r="BD37" s="388"/>
      <c r="BE37" s="388"/>
      <c r="BF37" s="388"/>
      <c r="BG37" s="388"/>
      <c r="BH37" s="388"/>
      <c r="BI37" s="388"/>
      <c r="BJ37" s="388"/>
      <c r="BK37" s="388"/>
      <c r="BL37" s="388"/>
      <c r="BM37" s="388"/>
      <c r="BN37" s="388"/>
      <c r="BO37" s="388"/>
      <c r="BP37" s="388"/>
      <c r="BQ37" s="388"/>
      <c r="BR37" s="388"/>
    </row>
    <row r="38" spans="1:70" x14ac:dyDescent="0.2">
      <c r="A38" s="388"/>
      <c r="B38" s="450" t="s">
        <v>96</v>
      </c>
      <c r="C38" s="451">
        <f>'EMP 2DGT--'!D$305+'EMP 2DGT--'!D$311+'EMP 2DGT--'!D$317+'EMP 2DGT--'!D$323+'EMP 2DGT--'!D$329+'EMP 2DGT--'!D$359</f>
        <v>37188</v>
      </c>
      <c r="D38" s="452">
        <f>'EMP 2DGT--'!E$305+'EMP 2DGT--'!E$311+'EMP 2DGT--'!E$317+'EMP 2DGT--'!E$323+'EMP 2DGT--'!E$329+'EMP 2DGT--'!E$359</f>
        <v>32880</v>
      </c>
      <c r="E38" s="452">
        <f>'EMP 2DGT--'!F$305+'EMP 2DGT--'!F$311+'EMP 2DGT--'!F$317+'EMP 2DGT--'!F$323+'EMP 2DGT--'!F$329+'EMP 2DGT--'!F$359</f>
        <v>35186</v>
      </c>
      <c r="F38" s="452">
        <f>'EMP 2DGT--'!G$305+'EMP 2DGT--'!G$311+'EMP 2DGT--'!G$317+'EMP 2DGT--'!G$323+'EMP 2DGT--'!G$329+'EMP 2DGT--'!G$359</f>
        <v>37714</v>
      </c>
      <c r="G38" s="452">
        <f>'EMP 2DGT--'!H$305+'EMP 2DGT--'!H$311+'EMP 2DGT--'!H$317+'EMP 2DGT--'!H$323+'EMP 2DGT--'!H$329+'EMP 2DGT--'!H$359</f>
        <v>40951</v>
      </c>
      <c r="H38" s="452">
        <f>'EMP 2DGT--'!I$305+'EMP 2DGT--'!I$311+'EMP 2DGT--'!I$317+'EMP 2DGT--'!I$323+'EMP 2DGT--'!I$329+'EMP 2DGT--'!I$359</f>
        <v>43894</v>
      </c>
      <c r="I38" s="452">
        <f>'EMP 2DGT--'!J$305+'EMP 2DGT--'!J$311+'EMP 2DGT--'!J$317+'EMP 2DGT--'!J$323+'EMP 2DGT--'!J$329+'EMP 2DGT--'!J$359</f>
        <v>46735</v>
      </c>
      <c r="J38" s="452">
        <f>'EMP 2DGT--'!K$305+'EMP 2DGT--'!K$311+'EMP 2DGT--'!K$317+'EMP 2DGT--'!K$323+'EMP 2DGT--'!K$329+'EMP 2DGT--'!K$359</f>
        <v>47995</v>
      </c>
      <c r="K38" s="452">
        <f>'EMP 2DGT--'!L$305+'EMP 2DGT--'!L$311+'EMP 2DGT--'!L$317+'EMP 2DGT--'!L$323+'EMP 2DGT--'!L$329+'EMP 2DGT--'!L$359</f>
        <v>53745</v>
      </c>
      <c r="L38" s="453">
        <f>'EMP 2DGT--'!M$305+'EMP 2DGT--'!M$311+'EMP 2DGT--'!M$317+'EMP 2DGT--'!M$323+'EMP 2DGT--'!M$329+'EMP 2DGT--'!M$359</f>
        <v>57788</v>
      </c>
      <c r="M38" s="453">
        <f>'EMP 2DGT--'!N$305+'EMP 2DGT--'!N$311+'EMP 2DGT--'!N$317+'EMP 2DGT--'!N$323+'EMP 2DGT--'!N$329+'EMP 2DGT--'!N$359</f>
        <v>53477</v>
      </c>
      <c r="N38" s="453">
        <f>'EMP 2DGT--'!O$305+'EMP 2DGT--'!O$311+'EMP 2DGT--'!O$317+'EMP 2DGT--'!O$323+'EMP 2DGT--'!O$329+'EMP 2DGT--'!O$359</f>
        <v>59512</v>
      </c>
      <c r="O38" s="453">
        <f>'EMP 2DGT--'!P$305+'EMP 2DGT--'!P$311+'EMP 2DGT--'!P$317+'EMP 2DGT--'!P$323+'EMP 2DGT--'!P$329+'EMP 2DGT--'!P$359</f>
        <v>61547</v>
      </c>
      <c r="P38" s="453">
        <f>'EMP 2DGT--'!Q$305+'EMP 2DGT--'!Q$311+'EMP 2DGT--'!Q$317+'EMP 2DGT--'!Q$323+'EMP 2DGT--'!Q$329+'EMP 2DGT--'!Q$359</f>
        <v>66833</v>
      </c>
      <c r="Q38" s="453">
        <f>'EMP 2DGT--'!R$305+'EMP 2DGT--'!R$311+'EMP 2DGT--'!R$317+'EMP 2DGT--'!R$323+'EMP 2DGT--'!R$329+'EMP 2DGT--'!R$359</f>
        <v>70164</v>
      </c>
      <c r="R38" s="388"/>
      <c r="S38" s="388"/>
      <c r="T38" s="388"/>
      <c r="U38" s="388"/>
      <c r="V38" s="388"/>
      <c r="W38" s="388"/>
      <c r="X38" s="388"/>
      <c r="Y38" s="388"/>
      <c r="Z38" s="388"/>
      <c r="AA38" s="388"/>
      <c r="AB38" s="388"/>
      <c r="AC38" s="388"/>
      <c r="AD38" s="388"/>
      <c r="AE38" s="388"/>
      <c r="AF38" s="388"/>
      <c r="AG38" s="389">
        <f>100</f>
        <v>100</v>
      </c>
      <c r="AH38" s="389">
        <f t="shared" si="40"/>
        <v>88.415617941271378</v>
      </c>
      <c r="AI38" s="389">
        <f t="shared" si="40"/>
        <v>94.616542970850816</v>
      </c>
      <c r="AJ38" s="389">
        <f t="shared" si="40"/>
        <v>101.41443476390234</v>
      </c>
      <c r="AK38" s="389">
        <f t="shared" si="40"/>
        <v>110.1188555447994</v>
      </c>
      <c r="AL38" s="389">
        <f t="shared" si="40"/>
        <v>118.03269872001721</v>
      </c>
      <c r="AM38" s="389">
        <f t="shared" si="40"/>
        <v>125.67225986877487</v>
      </c>
      <c r="AN38" s="389">
        <f t="shared" si="40"/>
        <v>129.06044960740024</v>
      </c>
      <c r="AO38" s="389">
        <f t="shared" si="40"/>
        <v>144.52242658922233</v>
      </c>
      <c r="AP38" s="389">
        <f t="shared" si="40"/>
        <v>155.39421318704959</v>
      </c>
      <c r="AQ38" s="389">
        <f t="shared" si="40"/>
        <v>143.80176400989566</v>
      </c>
      <c r="AR38" s="389">
        <f t="shared" si="40"/>
        <v>160.03011724212112</v>
      </c>
      <c r="AS38" s="389">
        <f t="shared" si="40"/>
        <v>165.50231257394859</v>
      </c>
      <c r="AT38" s="389">
        <f t="shared" si="40"/>
        <v>179.71657523932453</v>
      </c>
      <c r="AU38" s="389">
        <f t="shared" si="40"/>
        <v>188.67376573088092</v>
      </c>
      <c r="AV38" s="388"/>
      <c r="AW38" s="388"/>
      <c r="AX38" s="388"/>
      <c r="AY38" s="388"/>
      <c r="AZ38" s="388"/>
      <c r="BA38" s="388"/>
      <c r="BB38" s="388"/>
      <c r="BC38" s="388"/>
      <c r="BD38" s="388"/>
      <c r="BE38" s="388"/>
      <c r="BF38" s="388"/>
      <c r="BG38" s="388"/>
      <c r="BH38" s="388"/>
      <c r="BI38" s="388"/>
      <c r="BJ38" s="388"/>
      <c r="BK38" s="388"/>
      <c r="BL38" s="388"/>
      <c r="BM38" s="388"/>
      <c r="BN38" s="388"/>
      <c r="BO38" s="388"/>
      <c r="BP38" s="388"/>
      <c r="BQ38" s="388"/>
      <c r="BR38" s="388"/>
    </row>
    <row r="39" spans="1:70" x14ac:dyDescent="0.2">
      <c r="A39" s="388"/>
      <c r="B39" s="450" t="s">
        <v>97</v>
      </c>
      <c r="C39" s="451">
        <f>'EMP 2DGT--'!D$299+'EMP 2DGT--'!D$377</f>
        <v>8928</v>
      </c>
      <c r="D39" s="452">
        <f>'EMP 2DGT--'!E$299+'EMP 2DGT--'!E$377</f>
        <v>8055</v>
      </c>
      <c r="E39" s="452">
        <f>'EMP 2DGT--'!F$299+'EMP 2DGT--'!F$377</f>
        <v>7984</v>
      </c>
      <c r="F39" s="452">
        <f>'EMP 2DGT--'!G$299+'EMP 2DGT--'!G$377</f>
        <v>8373</v>
      </c>
      <c r="G39" s="452">
        <f>'EMP 2DGT--'!H$299+'EMP 2DGT--'!H$377</f>
        <v>8538</v>
      </c>
      <c r="H39" s="452">
        <f>'EMP 2DGT--'!I$299+'EMP 2DGT--'!I$377</f>
        <v>9101</v>
      </c>
      <c r="I39" s="452">
        <f>'EMP 2DGT--'!J$299+'EMP 2DGT--'!J$377</f>
        <v>10795</v>
      </c>
      <c r="J39" s="452">
        <f>'EMP 2DGT--'!K$299+'EMP 2DGT--'!K$377</f>
        <v>11148</v>
      </c>
      <c r="K39" s="452">
        <f>'EMP 2DGT--'!L$299+'EMP 2DGT--'!L$377</f>
        <v>11759</v>
      </c>
      <c r="L39" s="453">
        <f>'EMP 2DGT--'!M$299+'EMP 2DGT--'!M$377</f>
        <v>12135</v>
      </c>
      <c r="M39" s="453">
        <f>'EMP 2DGT--'!N$299+'EMP 2DGT--'!N$377</f>
        <v>12663</v>
      </c>
      <c r="N39" s="453">
        <f>'EMP 2DGT--'!O$299+'EMP 2DGT--'!O$377</f>
        <v>12961</v>
      </c>
      <c r="O39" s="453">
        <f>'EMP 2DGT--'!P$299+'EMP 2DGT--'!P$377</f>
        <v>14508</v>
      </c>
      <c r="P39" s="453">
        <f>'EMP 2DGT--'!Q$299+'EMP 2DGT--'!Q$377</f>
        <v>15942</v>
      </c>
      <c r="Q39" s="453">
        <f>'EMP 2DGT--'!R$299+'EMP 2DGT--'!R$377</f>
        <v>16758</v>
      </c>
      <c r="R39" s="388"/>
      <c r="S39" s="388"/>
      <c r="T39" s="388"/>
      <c r="U39" s="388"/>
      <c r="V39" s="388"/>
      <c r="W39" s="388"/>
      <c r="X39" s="388"/>
      <c r="Y39" s="388"/>
      <c r="Z39" s="388"/>
      <c r="AA39" s="388"/>
      <c r="AB39" s="388"/>
      <c r="AC39" s="388"/>
      <c r="AD39" s="388"/>
      <c r="AE39" s="388"/>
      <c r="AF39" s="388"/>
      <c r="AG39" s="389">
        <f>100</f>
        <v>100</v>
      </c>
      <c r="AH39" s="389">
        <f t="shared" si="40"/>
        <v>90.221774193548384</v>
      </c>
      <c r="AI39" s="389">
        <f t="shared" si="40"/>
        <v>89.426523297491045</v>
      </c>
      <c r="AJ39" s="389">
        <f t="shared" si="40"/>
        <v>93.783602150537632</v>
      </c>
      <c r="AK39" s="389">
        <f t="shared" si="40"/>
        <v>95.631720430107521</v>
      </c>
      <c r="AL39" s="389">
        <f t="shared" si="40"/>
        <v>101.93772401433692</v>
      </c>
      <c r="AM39" s="389">
        <f t="shared" si="40"/>
        <v>120.91173835125448</v>
      </c>
      <c r="AN39" s="389">
        <f t="shared" si="40"/>
        <v>124.86559139784946</v>
      </c>
      <c r="AO39" s="389">
        <f t="shared" si="40"/>
        <v>131.709229390681</v>
      </c>
      <c r="AP39" s="389">
        <f t="shared" si="40"/>
        <v>135.92069892473117</v>
      </c>
      <c r="AQ39" s="389">
        <f t="shared" si="40"/>
        <v>141.83467741935485</v>
      </c>
      <c r="AR39" s="389">
        <f t="shared" si="40"/>
        <v>145.17249103942652</v>
      </c>
      <c r="AS39" s="389">
        <f t="shared" si="40"/>
        <v>162.5</v>
      </c>
      <c r="AT39" s="389">
        <f t="shared" si="40"/>
        <v>178.56182795698925</v>
      </c>
      <c r="AU39" s="389">
        <f t="shared" si="40"/>
        <v>187.70161290322579</v>
      </c>
      <c r="AV39" s="388"/>
      <c r="AW39" s="388"/>
      <c r="AX39" s="388"/>
      <c r="AY39" s="388"/>
      <c r="AZ39" s="388"/>
      <c r="BA39" s="388"/>
      <c r="BB39" s="388"/>
      <c r="BC39" s="388"/>
      <c r="BD39" s="388"/>
      <c r="BE39" s="388"/>
      <c r="BF39" s="388"/>
      <c r="BG39" s="388"/>
      <c r="BH39" s="388"/>
      <c r="BI39" s="388"/>
      <c r="BJ39" s="388"/>
      <c r="BK39" s="388"/>
      <c r="BL39" s="388"/>
      <c r="BM39" s="388"/>
      <c r="BN39" s="388"/>
      <c r="BO39" s="388"/>
      <c r="BP39" s="388"/>
      <c r="BQ39" s="388"/>
      <c r="BR39" s="388"/>
    </row>
    <row r="40" spans="1:70" ht="10.5" x14ac:dyDescent="0.2">
      <c r="A40" s="388"/>
      <c r="B40" s="450" t="s">
        <v>98</v>
      </c>
      <c r="C40" s="468">
        <f>SUM(C41:C42)</f>
        <v>549687</v>
      </c>
      <c r="D40" s="469">
        <f t="shared" ref="D40:K40" si="41">SUM(D41:D42)</f>
        <v>503552</v>
      </c>
      <c r="E40" s="469">
        <f t="shared" si="41"/>
        <v>486813</v>
      </c>
      <c r="F40" s="469">
        <f t="shared" si="41"/>
        <v>485225</v>
      </c>
      <c r="G40" s="469">
        <f t="shared" si="41"/>
        <v>488122</v>
      </c>
      <c r="H40" s="469">
        <f t="shared" si="41"/>
        <v>493634</v>
      </c>
      <c r="I40" s="469">
        <f t="shared" si="41"/>
        <v>506268</v>
      </c>
      <c r="J40" s="469">
        <f t="shared" si="41"/>
        <v>526828</v>
      </c>
      <c r="K40" s="469">
        <f t="shared" si="41"/>
        <v>544575</v>
      </c>
      <c r="L40" s="470">
        <f>SUM(L41:L42)</f>
        <v>566106</v>
      </c>
      <c r="M40" s="470">
        <f t="shared" ref="M40:N40" si="42">SUM(M41:M42)</f>
        <v>573094</v>
      </c>
      <c r="N40" s="470">
        <f t="shared" si="42"/>
        <v>611755</v>
      </c>
      <c r="O40" s="470">
        <f t="shared" ref="O40:P40" si="43">SUM(O41:O42)</f>
        <v>586621</v>
      </c>
      <c r="P40" s="470">
        <f t="shared" si="43"/>
        <v>576701</v>
      </c>
      <c r="Q40" s="470">
        <f t="shared" ref="Q40" si="44">SUM(Q41:Q42)</f>
        <v>586061</v>
      </c>
      <c r="R40" s="388"/>
      <c r="S40" s="388"/>
      <c r="T40" s="388"/>
      <c r="U40" s="388"/>
      <c r="V40" s="388"/>
      <c r="W40" s="388"/>
      <c r="X40" s="388"/>
      <c r="Y40" s="388"/>
      <c r="Z40" s="388"/>
      <c r="AA40" s="388"/>
      <c r="AB40" s="388"/>
      <c r="AC40" s="388"/>
      <c r="AD40" s="388"/>
      <c r="AE40" s="388"/>
      <c r="AF40" s="388"/>
      <c r="AG40" s="389">
        <f>100</f>
        <v>100</v>
      </c>
      <c r="AH40" s="389">
        <f t="shared" si="40"/>
        <v>91.607041825620769</v>
      </c>
      <c r="AI40" s="389">
        <f t="shared" si="40"/>
        <v>88.561854291624144</v>
      </c>
      <c r="AJ40" s="389">
        <f t="shared" si="40"/>
        <v>88.272962613269002</v>
      </c>
      <c r="AK40" s="389">
        <f t="shared" si="40"/>
        <v>88.79998981238414</v>
      </c>
      <c r="AL40" s="389">
        <f t="shared" si="40"/>
        <v>89.802742287883831</v>
      </c>
      <c r="AM40" s="389">
        <f t="shared" si="40"/>
        <v>92.10114119489819</v>
      </c>
      <c r="AN40" s="389">
        <f t="shared" si="40"/>
        <v>95.84145158972288</v>
      </c>
      <c r="AO40" s="389">
        <f t="shared" si="40"/>
        <v>99.070016209224519</v>
      </c>
      <c r="AP40" s="389">
        <f t="shared" si="40"/>
        <v>102.98697258621725</v>
      </c>
      <c r="AQ40" s="389">
        <f t="shared" si="40"/>
        <v>104.2582415083493</v>
      </c>
      <c r="AR40" s="389">
        <f t="shared" si="40"/>
        <v>111.29151680865657</v>
      </c>
      <c r="AS40" s="389">
        <f t="shared" si="40"/>
        <v>106.71909650401047</v>
      </c>
      <c r="AT40" s="389">
        <f t="shared" si="40"/>
        <v>104.91443312284991</v>
      </c>
      <c r="AU40" s="389">
        <f t="shared" si="40"/>
        <v>106.61722034539656</v>
      </c>
      <c r="AV40" s="388"/>
      <c r="AW40" s="388"/>
      <c r="AX40" s="388"/>
      <c r="AY40" s="388"/>
      <c r="AZ40" s="388"/>
      <c r="BA40" s="388"/>
      <c r="BB40" s="388"/>
      <c r="BC40" s="388"/>
      <c r="BD40" s="388"/>
      <c r="BE40" s="388"/>
      <c r="BF40" s="388"/>
      <c r="BG40" s="388"/>
      <c r="BH40" s="388"/>
      <c r="BI40" s="388"/>
      <c r="BJ40" s="388"/>
      <c r="BK40" s="388"/>
      <c r="BL40" s="388"/>
      <c r="BM40" s="388"/>
      <c r="BN40" s="388"/>
      <c r="BO40" s="388"/>
      <c r="BP40" s="388"/>
      <c r="BQ40" s="388"/>
      <c r="BR40" s="388"/>
    </row>
    <row r="41" spans="1:70" x14ac:dyDescent="0.2">
      <c r="A41" s="388"/>
      <c r="B41" s="450" t="s">
        <v>95</v>
      </c>
      <c r="C41" s="451">
        <f>'EMP 2DGT--'!D$239+'EMP 2DGT--'!D$245+'EMP 2DGT--'!D$251+'EMP 2DGT--'!D$257+'EMP 2DGT--'!D$275+'EMP 2DGT--'!D$287+'EMP 2DGT--'!D$293+'EMP 2DGT--'!D$335+'EMP 2DGT--'!D$383+'EMP 2DGT--'!D$395+'EMP 2DGT--'!D$407+'EMP 2DGT--'!D$413</f>
        <v>542689</v>
      </c>
      <c r="D41" s="452">
        <f>'EMP 2DGT--'!E$239+'EMP 2DGT--'!E$245+'EMP 2DGT--'!E$251+'EMP 2DGT--'!E$257+'EMP 2DGT--'!E$275+'EMP 2DGT--'!E$287+'EMP 2DGT--'!E$293+'EMP 2DGT--'!E$335+'EMP 2DGT--'!E$383+'EMP 2DGT--'!E$395+'EMP 2DGT--'!E$407+'EMP 2DGT--'!E$413</f>
        <v>497016</v>
      </c>
      <c r="E41" s="452">
        <f>'EMP 2DGT--'!F$239+'EMP 2DGT--'!F$245+'EMP 2DGT--'!F$251+'EMP 2DGT--'!F$257+'EMP 2DGT--'!F$275+'EMP 2DGT--'!F$287+'EMP 2DGT--'!F$293+'EMP 2DGT--'!F$335+'EMP 2DGT--'!F$383+'EMP 2DGT--'!F$395+'EMP 2DGT--'!F$407+'EMP 2DGT--'!F$413</f>
        <v>480392</v>
      </c>
      <c r="F41" s="452">
        <f>'EMP 2DGT--'!G$239+'EMP 2DGT--'!G$245+'EMP 2DGT--'!G$251+'EMP 2DGT--'!G$257+'EMP 2DGT--'!G$275+'EMP 2DGT--'!G$287+'EMP 2DGT--'!G$293+'EMP 2DGT--'!G$335+'EMP 2DGT--'!G$383+'EMP 2DGT--'!G$395+'EMP 2DGT--'!G$407+'EMP 2DGT--'!G$413</f>
        <v>478683</v>
      </c>
      <c r="G41" s="452">
        <f>'EMP 2DGT--'!H$239+'EMP 2DGT--'!H$245+'EMP 2DGT--'!H$251+'EMP 2DGT--'!H$257+'EMP 2DGT--'!H$275+'EMP 2DGT--'!H$287+'EMP 2DGT--'!H$293+'EMP 2DGT--'!H$335+'EMP 2DGT--'!H$383+'EMP 2DGT--'!H$395+'EMP 2DGT--'!H$407+'EMP 2DGT--'!H$413</f>
        <v>481679</v>
      </c>
      <c r="H41" s="452">
        <f>'EMP 2DGT--'!I$239+'EMP 2DGT--'!I$245+'EMP 2DGT--'!I$251+'EMP 2DGT--'!I$257+'EMP 2DGT--'!I$275+'EMP 2DGT--'!I$287+'EMP 2DGT--'!I$293+'EMP 2DGT--'!I$335+'EMP 2DGT--'!I$383+'EMP 2DGT--'!I$395+'EMP 2DGT--'!I$407+'EMP 2DGT--'!I$413</f>
        <v>487065</v>
      </c>
      <c r="I41" s="452">
        <f>'EMP 2DGT--'!J$239+'EMP 2DGT--'!J$245+'EMP 2DGT--'!J$251+'EMP 2DGT--'!J$257+'EMP 2DGT--'!J$275+'EMP 2DGT--'!J$287+'EMP 2DGT--'!J$293+'EMP 2DGT--'!J$335+'EMP 2DGT--'!J$383+'EMP 2DGT--'!J$395+'EMP 2DGT--'!J$407+'EMP 2DGT--'!J$413</f>
        <v>499933</v>
      </c>
      <c r="J41" s="452">
        <f>'EMP 2DGT--'!K$239+'EMP 2DGT--'!K$245+'EMP 2DGT--'!K$251+'EMP 2DGT--'!K$257+'EMP 2DGT--'!K$275+'EMP 2DGT--'!K$287+'EMP 2DGT--'!K$293+'EMP 2DGT--'!K$335+'EMP 2DGT--'!K$383+'EMP 2DGT--'!K$395+'EMP 2DGT--'!K$407+'EMP 2DGT--'!K$413</f>
        <v>520398</v>
      </c>
      <c r="K41" s="452">
        <f>'EMP 2DGT--'!L$239+'EMP 2DGT--'!L$245+'EMP 2DGT--'!L$251+'EMP 2DGT--'!L$257+'EMP 2DGT--'!L$275+'EMP 2DGT--'!L$287+'EMP 2DGT--'!L$293+'EMP 2DGT--'!L$335+'EMP 2DGT--'!L$383+'EMP 2DGT--'!L$395+'EMP 2DGT--'!L$407+'EMP 2DGT--'!L$413</f>
        <v>538190</v>
      </c>
      <c r="L41" s="453">
        <f>'EMP 2DGT--'!M$239+'EMP 2DGT--'!M$245+'EMP 2DGT--'!M$251+'EMP 2DGT--'!M$257+'EMP 2DGT--'!M$275+'EMP 2DGT--'!M$287+'EMP 2DGT--'!M$293+'EMP 2DGT--'!M$335+'EMP 2DGT--'!M$383+'EMP 2DGT--'!M$395+'EMP 2DGT--'!M$407+'EMP 2DGT--'!M$413</f>
        <v>559706</v>
      </c>
      <c r="M41" s="453">
        <f>'EMP 2DGT--'!N$239+'EMP 2DGT--'!N$245+'EMP 2DGT--'!N$251+'EMP 2DGT--'!N$257+'EMP 2DGT--'!N$275+'EMP 2DGT--'!N$287+'EMP 2DGT--'!N$293+'EMP 2DGT--'!N$335+'EMP 2DGT--'!N$383+'EMP 2DGT--'!N$395+'EMP 2DGT--'!N$407+'EMP 2DGT--'!N$413</f>
        <v>566301</v>
      </c>
      <c r="N41" s="453">
        <f>'EMP 2DGT--'!O$239+'EMP 2DGT--'!O$245+'EMP 2DGT--'!O$251+'EMP 2DGT--'!O$257+'EMP 2DGT--'!O$275+'EMP 2DGT--'!O$287+'EMP 2DGT--'!O$293+'EMP 2DGT--'!O$335+'EMP 2DGT--'!O$383+'EMP 2DGT--'!O$395+'EMP 2DGT--'!O$407+'EMP 2DGT--'!O$413</f>
        <v>604881</v>
      </c>
      <c r="O41" s="453">
        <f>'EMP 2DGT--'!P$239+'EMP 2DGT--'!P$245+'EMP 2DGT--'!P$251+'EMP 2DGT--'!P$257+'EMP 2DGT--'!P$275+'EMP 2DGT--'!P$287+'EMP 2DGT--'!P$293+'EMP 2DGT--'!P$335+'EMP 2DGT--'!P$383+'EMP 2DGT--'!P$395+'EMP 2DGT--'!P$407+'EMP 2DGT--'!P$413</f>
        <v>579974</v>
      </c>
      <c r="P41" s="453">
        <f>'EMP 2DGT--'!Q$239+'EMP 2DGT--'!Q$245+'EMP 2DGT--'!Q$251+'EMP 2DGT--'!Q$257+'EMP 2DGT--'!Q$275+'EMP 2DGT--'!Q$287+'EMP 2DGT--'!Q$293+'EMP 2DGT--'!Q$335+'EMP 2DGT--'!Q$383+'EMP 2DGT--'!Q$395+'EMP 2DGT--'!Q$407+'EMP 2DGT--'!Q$413</f>
        <v>569956</v>
      </c>
      <c r="Q41" s="453">
        <f>'EMP 2DGT--'!R$239+'EMP 2DGT--'!R$245+'EMP 2DGT--'!R$251+'EMP 2DGT--'!R$257+'EMP 2DGT--'!R$275+'EMP 2DGT--'!R$287+'EMP 2DGT--'!R$293+'EMP 2DGT--'!R$335+'EMP 2DGT--'!R$383+'EMP 2DGT--'!R$395+'EMP 2DGT--'!R$407+'EMP 2DGT--'!R$413</f>
        <v>579276</v>
      </c>
      <c r="R41" s="388"/>
      <c r="S41" s="388"/>
      <c r="T41" s="388"/>
      <c r="U41" s="388"/>
      <c r="V41" s="388"/>
      <c r="W41" s="388"/>
      <c r="X41" s="388"/>
      <c r="Y41" s="388"/>
      <c r="Z41" s="388"/>
      <c r="AA41" s="388"/>
      <c r="AB41" s="388"/>
      <c r="AC41" s="388"/>
      <c r="AD41" s="388"/>
      <c r="AE41" s="388"/>
      <c r="AF41" s="388"/>
      <c r="AG41" s="389">
        <f>100</f>
        <v>100</v>
      </c>
      <c r="AH41" s="389">
        <f t="shared" si="40"/>
        <v>91.583945869549595</v>
      </c>
      <c r="AI41" s="389">
        <f t="shared" si="40"/>
        <v>88.520681274173612</v>
      </c>
      <c r="AJ41" s="389">
        <f t="shared" si="40"/>
        <v>88.205767944439629</v>
      </c>
      <c r="AK41" s="389">
        <f t="shared" si="40"/>
        <v>88.757833676378183</v>
      </c>
      <c r="AL41" s="389">
        <f t="shared" si="40"/>
        <v>89.750298974182272</v>
      </c>
      <c r="AM41" s="389">
        <f t="shared" si="40"/>
        <v>92.121454461026488</v>
      </c>
      <c r="AN41" s="389">
        <f t="shared" si="40"/>
        <v>95.892490911000593</v>
      </c>
      <c r="AO41" s="389">
        <f t="shared" si="40"/>
        <v>99.170980064088269</v>
      </c>
      <c r="AP41" s="389">
        <f t="shared" si="40"/>
        <v>103.13568176248275</v>
      </c>
      <c r="AQ41" s="389">
        <f t="shared" si="40"/>
        <v>104.35092658963052</v>
      </c>
      <c r="AR41" s="389">
        <f t="shared" si="40"/>
        <v>111.45997062774444</v>
      </c>
      <c r="AS41" s="389">
        <f t="shared" si="40"/>
        <v>106.87041749510308</v>
      </c>
      <c r="AT41" s="389">
        <f t="shared" si="40"/>
        <v>105.02442467048347</v>
      </c>
      <c r="AU41" s="389">
        <f t="shared" si="40"/>
        <v>106.74179870975826</v>
      </c>
      <c r="AV41" s="388"/>
      <c r="AW41" s="388"/>
      <c r="AX41" s="388"/>
      <c r="AY41" s="388"/>
      <c r="AZ41" s="388"/>
      <c r="BA41" s="388"/>
      <c r="BB41" s="388"/>
      <c r="BC41" s="388"/>
      <c r="BD41" s="388"/>
      <c r="BE41" s="388"/>
      <c r="BF41" s="388"/>
      <c r="BG41" s="388"/>
      <c r="BH41" s="388"/>
      <c r="BI41" s="388"/>
      <c r="BJ41" s="388"/>
      <c r="BK41" s="388"/>
      <c r="BL41" s="388"/>
      <c r="BM41" s="388"/>
      <c r="BN41" s="388"/>
      <c r="BO41" s="388"/>
      <c r="BP41" s="388"/>
      <c r="BQ41" s="388"/>
      <c r="BR41" s="388"/>
    </row>
    <row r="42" spans="1:70" ht="10.5" thickBot="1" x14ac:dyDescent="0.25">
      <c r="A42" s="388"/>
      <c r="B42" s="471" t="s">
        <v>99</v>
      </c>
      <c r="C42" s="472">
        <f>'EMP 2DGT--'!D$281</f>
        <v>6998</v>
      </c>
      <c r="D42" s="473">
        <f>'EMP 2DGT--'!E$281</f>
        <v>6536</v>
      </c>
      <c r="E42" s="473">
        <f>'EMP 2DGT--'!F$281</f>
        <v>6421</v>
      </c>
      <c r="F42" s="473">
        <f>'EMP 2DGT--'!G$281</f>
        <v>6542</v>
      </c>
      <c r="G42" s="473">
        <f>'EMP 2DGT--'!H$281</f>
        <v>6443</v>
      </c>
      <c r="H42" s="473">
        <f>'EMP 2DGT--'!I$281</f>
        <v>6569</v>
      </c>
      <c r="I42" s="473">
        <f>'EMP 2DGT--'!J$281</f>
        <v>6335</v>
      </c>
      <c r="J42" s="473">
        <f>'EMP 2DGT--'!K$281</f>
        <v>6430</v>
      </c>
      <c r="K42" s="473">
        <f>'EMP 2DGT--'!L$281</f>
        <v>6385</v>
      </c>
      <c r="L42" s="474">
        <f>'EMP 2DGT--'!M$281</f>
        <v>6400</v>
      </c>
      <c r="M42" s="474">
        <f>'EMP 2DGT--'!N$281</f>
        <v>6793</v>
      </c>
      <c r="N42" s="474">
        <f>'EMP 2DGT--'!O$281</f>
        <v>6874</v>
      </c>
      <c r="O42" s="474">
        <f>'EMP 2DGT--'!P$281</f>
        <v>6647</v>
      </c>
      <c r="P42" s="474">
        <f>'EMP 2DGT--'!Q$281</f>
        <v>6745</v>
      </c>
      <c r="Q42" s="474">
        <f>'EMP 2DGT--'!R$281</f>
        <v>6785</v>
      </c>
      <c r="R42" s="388"/>
      <c r="S42" s="388"/>
      <c r="T42" s="388"/>
      <c r="U42" s="388"/>
      <c r="V42" s="388"/>
      <c r="W42" s="388"/>
      <c r="X42" s="388"/>
      <c r="Y42" s="388"/>
      <c r="Z42" s="388"/>
      <c r="AA42" s="388"/>
      <c r="AB42" s="388"/>
      <c r="AC42" s="388"/>
      <c r="AD42" s="388"/>
      <c r="AE42" s="388"/>
      <c r="AF42" s="388"/>
      <c r="AG42" s="389">
        <f>100</f>
        <v>100</v>
      </c>
      <c r="AH42" s="389">
        <f t="shared" si="40"/>
        <v>93.398113746784801</v>
      </c>
      <c r="AI42" s="389">
        <f t="shared" si="40"/>
        <v>91.754787082023441</v>
      </c>
      <c r="AJ42" s="389">
        <f t="shared" si="40"/>
        <v>93.483852529294083</v>
      </c>
      <c r="AK42" s="389">
        <f t="shared" si="40"/>
        <v>92.069162617890825</v>
      </c>
      <c r="AL42" s="389">
        <f t="shared" si="40"/>
        <v>93.869677050585878</v>
      </c>
      <c r="AM42" s="389">
        <f t="shared" si="40"/>
        <v>90.525864532723631</v>
      </c>
      <c r="AN42" s="389">
        <f t="shared" si="40"/>
        <v>91.883395255787363</v>
      </c>
      <c r="AO42" s="389">
        <f t="shared" si="40"/>
        <v>91.240354386967709</v>
      </c>
      <c r="AP42" s="389">
        <f t="shared" si="40"/>
        <v>91.454701343240927</v>
      </c>
      <c r="AQ42" s="389">
        <f t="shared" si="40"/>
        <v>97.070591597599318</v>
      </c>
      <c r="AR42" s="389">
        <f t="shared" si="40"/>
        <v>98.228065161474703</v>
      </c>
      <c r="AS42" s="389">
        <f t="shared" si="40"/>
        <v>94.984281223206636</v>
      </c>
      <c r="AT42" s="389">
        <f t="shared" si="40"/>
        <v>96.384681337525009</v>
      </c>
      <c r="AU42" s="389">
        <f t="shared" si="40"/>
        <v>96.956273220920266</v>
      </c>
      <c r="AV42" s="388"/>
      <c r="AW42" s="388"/>
      <c r="AX42" s="388"/>
      <c r="AY42" s="388"/>
      <c r="AZ42" s="388"/>
      <c r="BA42" s="388"/>
      <c r="BB42" s="388"/>
      <c r="BC42" s="388"/>
      <c r="BD42" s="388"/>
      <c r="BE42" s="388"/>
      <c r="BF42" s="388"/>
      <c r="BG42" s="388"/>
      <c r="BH42" s="388"/>
      <c r="BI42" s="388"/>
      <c r="BJ42" s="388"/>
      <c r="BK42" s="388"/>
      <c r="BL42" s="388"/>
      <c r="BM42" s="388"/>
      <c r="BN42" s="388"/>
      <c r="BO42" s="388"/>
      <c r="BP42" s="388"/>
      <c r="BQ42" s="388"/>
      <c r="BR42" s="388"/>
    </row>
    <row r="43" spans="1:70" ht="11" thickBot="1" x14ac:dyDescent="0.25">
      <c r="A43" s="388"/>
      <c r="B43" s="442" t="s">
        <v>100</v>
      </c>
      <c r="C43" s="475">
        <f>C36+C40</f>
        <v>722382</v>
      </c>
      <c r="D43" s="476">
        <f t="shared" ref="D43:K43" si="45">D36+D40</f>
        <v>653318</v>
      </c>
      <c r="E43" s="476">
        <f t="shared" si="45"/>
        <v>635255</v>
      </c>
      <c r="F43" s="476">
        <f t="shared" si="45"/>
        <v>638248</v>
      </c>
      <c r="G43" s="476">
        <f t="shared" si="45"/>
        <v>646340</v>
      </c>
      <c r="H43" s="476">
        <f t="shared" si="45"/>
        <v>658431</v>
      </c>
      <c r="I43" s="476">
        <f t="shared" si="45"/>
        <v>682184</v>
      </c>
      <c r="J43" s="476">
        <f t="shared" si="45"/>
        <v>711604</v>
      </c>
      <c r="K43" s="476">
        <f t="shared" si="45"/>
        <v>740681</v>
      </c>
      <c r="L43" s="477">
        <f>L36+L40</f>
        <v>774996</v>
      </c>
      <c r="M43" s="477">
        <f t="shared" ref="M43:N43" si="46">M36+M40</f>
        <v>784593</v>
      </c>
      <c r="N43" s="477">
        <f t="shared" si="46"/>
        <v>837508</v>
      </c>
      <c r="O43" s="477">
        <f t="shared" ref="O43:P43" si="47">O36+O40</f>
        <v>809180</v>
      </c>
      <c r="P43" s="477">
        <f t="shared" si="47"/>
        <v>817243</v>
      </c>
      <c r="Q43" s="477">
        <f t="shared" ref="Q43" si="48">Q36+Q40</f>
        <v>835999</v>
      </c>
      <c r="R43" s="388"/>
      <c r="S43" s="388"/>
      <c r="T43" s="388"/>
      <c r="U43" s="388"/>
      <c r="V43" s="388"/>
      <c r="W43" s="388"/>
      <c r="X43" s="388"/>
      <c r="Y43" s="388"/>
      <c r="Z43" s="388"/>
      <c r="AA43" s="388"/>
      <c r="AB43" s="388"/>
      <c r="AC43" s="388"/>
      <c r="AD43" s="388"/>
      <c r="AE43" s="388"/>
      <c r="AF43" s="388"/>
      <c r="AG43" s="389">
        <f>100</f>
        <v>100</v>
      </c>
      <c r="AH43" s="389">
        <f t="shared" si="40"/>
        <v>90.439407404946408</v>
      </c>
      <c r="AI43" s="389">
        <f t="shared" si="40"/>
        <v>87.938929818295577</v>
      </c>
      <c r="AJ43" s="389">
        <f t="shared" si="40"/>
        <v>88.35325354175491</v>
      </c>
      <c r="AK43" s="389">
        <f t="shared" si="40"/>
        <v>89.473436492049913</v>
      </c>
      <c r="AL43" s="389">
        <f t="shared" si="40"/>
        <v>91.147204664568051</v>
      </c>
      <c r="AM43" s="389">
        <f t="shared" si="40"/>
        <v>94.435354147805455</v>
      </c>
      <c r="AN43" s="389">
        <f t="shared" si="40"/>
        <v>98.507991616623897</v>
      </c>
      <c r="AO43" s="389">
        <f t="shared" si="40"/>
        <v>102.53314728218588</v>
      </c>
      <c r="AP43" s="389">
        <f t="shared" si="40"/>
        <v>107.28340407153001</v>
      </c>
      <c r="AQ43" s="389">
        <f t="shared" si="40"/>
        <v>108.61192554631759</v>
      </c>
      <c r="AR43" s="389">
        <f t="shared" si="40"/>
        <v>115.93699732274614</v>
      </c>
      <c r="AS43" s="389">
        <f t="shared" si="40"/>
        <v>112.01552641123395</v>
      </c>
      <c r="AT43" s="389">
        <f t="shared" si="40"/>
        <v>113.1316948650437</v>
      </c>
      <c r="AU43" s="389">
        <f t="shared" si="40"/>
        <v>115.72810507460042</v>
      </c>
      <c r="AV43" s="388"/>
      <c r="AW43" s="388"/>
      <c r="AX43" s="388"/>
      <c r="AY43" s="388"/>
      <c r="AZ43" s="388"/>
      <c r="BA43" s="388"/>
      <c r="BB43" s="388"/>
      <c r="BC43" s="388"/>
      <c r="BD43" s="388"/>
      <c r="BE43" s="388"/>
      <c r="BF43" s="388"/>
      <c r="BG43" s="388"/>
      <c r="BH43" s="388"/>
      <c r="BI43" s="388"/>
      <c r="BJ43" s="388"/>
      <c r="BK43" s="388"/>
      <c r="BL43" s="388"/>
      <c r="BM43" s="388"/>
      <c r="BN43" s="388"/>
      <c r="BO43" s="388"/>
      <c r="BP43" s="388"/>
      <c r="BQ43" s="388"/>
      <c r="BR43" s="388"/>
    </row>
    <row r="44" spans="1:70" ht="10.5" thickBot="1" x14ac:dyDescent="0.25">
      <c r="A44" s="388"/>
      <c r="B44" s="478"/>
      <c r="C44" s="479"/>
      <c r="D44" s="479"/>
      <c r="E44" s="479"/>
      <c r="F44" s="479"/>
      <c r="G44" s="479"/>
      <c r="H44" s="479"/>
      <c r="I44" s="479"/>
      <c r="J44" s="479"/>
      <c r="K44" s="479"/>
      <c r="L44" s="479"/>
      <c r="M44" s="479"/>
      <c r="N44" s="480"/>
      <c r="O44" s="480"/>
      <c r="P44" s="480"/>
      <c r="Q44" s="480"/>
      <c r="R44" s="388"/>
      <c r="S44" s="388"/>
      <c r="T44" s="388"/>
      <c r="U44" s="388"/>
      <c r="V44" s="388"/>
      <c r="W44" s="388"/>
      <c r="X44" s="388"/>
      <c r="Y44" s="388"/>
      <c r="Z44" s="388"/>
      <c r="AA44" s="388"/>
      <c r="AB44" s="388"/>
      <c r="AC44" s="388"/>
      <c r="AD44" s="388"/>
      <c r="AE44" s="388"/>
      <c r="AF44" s="388"/>
      <c r="AG44" s="389"/>
      <c r="AH44" s="389"/>
      <c r="AI44" s="389"/>
      <c r="AJ44" s="389"/>
      <c r="AK44" s="389"/>
      <c r="AL44" s="389"/>
      <c r="AM44" s="389"/>
      <c r="AN44" s="389"/>
      <c r="AO44" s="389"/>
      <c r="AP44" s="389"/>
      <c r="AQ44" s="389"/>
      <c r="AR44" s="389"/>
      <c r="AS44" s="389"/>
      <c r="AT44" s="389"/>
      <c r="AU44" s="389"/>
      <c r="AV44" s="388"/>
      <c r="AW44" s="388"/>
      <c r="AX44" s="388"/>
      <c r="AY44" s="388"/>
      <c r="AZ44" s="388"/>
      <c r="BA44" s="388"/>
      <c r="BB44" s="388"/>
      <c r="BC44" s="388"/>
      <c r="BD44" s="388"/>
      <c r="BE44" s="388"/>
      <c r="BF44" s="388"/>
      <c r="BG44" s="388"/>
      <c r="BH44" s="388"/>
      <c r="BI44" s="388"/>
      <c r="BJ44" s="388"/>
      <c r="BK44" s="388"/>
      <c r="BL44" s="388"/>
      <c r="BM44" s="388"/>
      <c r="BN44" s="388"/>
      <c r="BO44" s="388"/>
      <c r="BP44" s="388"/>
      <c r="BQ44" s="388"/>
      <c r="BR44" s="388"/>
    </row>
    <row r="45" spans="1:70" ht="11" thickBot="1" x14ac:dyDescent="0.25">
      <c r="A45" s="388"/>
      <c r="B45" s="481" t="s">
        <v>101</v>
      </c>
      <c r="C45" s="482">
        <f>C33+C43</f>
        <v>852161</v>
      </c>
      <c r="D45" s="483">
        <f t="shared" ref="D45:K45" si="49">D33+D43</f>
        <v>769452</v>
      </c>
      <c r="E45" s="483">
        <f t="shared" si="49"/>
        <v>742215</v>
      </c>
      <c r="F45" s="483">
        <f t="shared" si="49"/>
        <v>743479</v>
      </c>
      <c r="G45" s="483">
        <f t="shared" si="49"/>
        <v>748947</v>
      </c>
      <c r="H45" s="483">
        <f t="shared" si="49"/>
        <v>761192</v>
      </c>
      <c r="I45" s="483">
        <f t="shared" si="49"/>
        <v>788181</v>
      </c>
      <c r="J45" s="483">
        <f t="shared" si="49"/>
        <v>818977</v>
      </c>
      <c r="K45" s="483">
        <f t="shared" si="49"/>
        <v>855013</v>
      </c>
      <c r="L45" s="484">
        <f>L33+L43</f>
        <v>891500</v>
      </c>
      <c r="M45" s="484">
        <f t="shared" ref="M45:N45" si="50">M33+M43</f>
        <v>896273</v>
      </c>
      <c r="N45" s="484">
        <f t="shared" si="50"/>
        <v>960327</v>
      </c>
      <c r="O45" s="484">
        <f t="shared" ref="O45:P45" si="51">O33+O43</f>
        <v>935699</v>
      </c>
      <c r="P45" s="484">
        <f t="shared" si="51"/>
        <v>952369</v>
      </c>
      <c r="Q45" s="484">
        <f t="shared" ref="Q45" si="52">Q33+Q43</f>
        <v>976189</v>
      </c>
      <c r="R45" s="388"/>
      <c r="S45" s="388"/>
      <c r="T45" s="388"/>
      <c r="U45" s="388"/>
      <c r="V45" s="388"/>
      <c r="W45" s="388"/>
      <c r="X45" s="388"/>
      <c r="Y45" s="388"/>
      <c r="Z45" s="388"/>
      <c r="AA45" s="388"/>
      <c r="AB45" s="388"/>
      <c r="AC45" s="388"/>
      <c r="AD45" s="388"/>
      <c r="AE45" s="388"/>
      <c r="AF45" s="388"/>
      <c r="AG45" s="389">
        <f>100</f>
        <v>100</v>
      </c>
      <c r="AH45" s="389">
        <f t="shared" ref="AH45:AU45" si="53">D45*100/$C45</f>
        <v>90.294204968309984</v>
      </c>
      <c r="AI45" s="389">
        <f t="shared" si="53"/>
        <v>87.097977964257922</v>
      </c>
      <c r="AJ45" s="389">
        <f t="shared" si="53"/>
        <v>87.246306742505226</v>
      </c>
      <c r="AK45" s="389">
        <f t="shared" si="53"/>
        <v>87.887969526885172</v>
      </c>
      <c r="AL45" s="389">
        <f t="shared" si="53"/>
        <v>89.324904566155922</v>
      </c>
      <c r="AM45" s="389">
        <f t="shared" si="53"/>
        <v>92.49202908839996</v>
      </c>
      <c r="AN45" s="389">
        <f t="shared" si="53"/>
        <v>96.105900176140423</v>
      </c>
      <c r="AO45" s="389">
        <f t="shared" si="53"/>
        <v>100.33467854079217</v>
      </c>
      <c r="AP45" s="389">
        <f t="shared" si="53"/>
        <v>104.61638117679641</v>
      </c>
      <c r="AQ45" s="389">
        <f t="shared" si="53"/>
        <v>105.17648660288373</v>
      </c>
      <c r="AR45" s="389">
        <f t="shared" si="53"/>
        <v>112.69314131953938</v>
      </c>
      <c r="AS45" s="389">
        <f t="shared" si="53"/>
        <v>109.80307711805634</v>
      </c>
      <c r="AT45" s="389">
        <f t="shared" si="53"/>
        <v>111.75928022990961</v>
      </c>
      <c r="AU45" s="389">
        <f t="shared" si="53"/>
        <v>114.55452666808267</v>
      </c>
      <c r="AV45" s="388"/>
      <c r="AW45" s="388"/>
      <c r="AX45" s="388"/>
      <c r="AY45" s="388"/>
      <c r="AZ45" s="388"/>
      <c r="BA45" s="388"/>
      <c r="BB45" s="388"/>
      <c r="BC45" s="388"/>
      <c r="BD45" s="388"/>
      <c r="BE45" s="388"/>
      <c r="BF45" s="388"/>
      <c r="BG45" s="388"/>
      <c r="BH45" s="388"/>
      <c r="BI45" s="388"/>
      <c r="BJ45" s="388"/>
      <c r="BK45" s="388"/>
      <c r="BL45" s="388"/>
      <c r="BM45" s="388"/>
      <c r="BN45" s="388"/>
      <c r="BO45" s="388"/>
      <c r="BP45" s="388"/>
      <c r="BQ45" s="388"/>
      <c r="BR45" s="388"/>
    </row>
    <row r="46" spans="1:70" ht="11" thickBot="1" x14ac:dyDescent="0.25">
      <c r="A46" s="388"/>
      <c r="B46" s="485"/>
      <c r="C46" s="486"/>
      <c r="D46" s="486"/>
      <c r="E46" s="486"/>
      <c r="F46" s="486"/>
      <c r="G46" s="486"/>
      <c r="H46" s="486"/>
      <c r="I46" s="486"/>
      <c r="J46" s="486"/>
      <c r="K46" s="486"/>
      <c r="L46" s="486"/>
      <c r="M46" s="486"/>
      <c r="N46" s="487"/>
      <c r="O46" s="487"/>
      <c r="P46" s="487"/>
      <c r="Q46" s="487"/>
      <c r="R46" s="388"/>
      <c r="S46" s="388"/>
      <c r="T46" s="388"/>
      <c r="U46" s="388"/>
      <c r="V46" s="388"/>
      <c r="W46" s="388"/>
      <c r="X46" s="388"/>
      <c r="Y46" s="388"/>
      <c r="Z46" s="388"/>
      <c r="AA46" s="388"/>
      <c r="AB46" s="388"/>
      <c r="AC46" s="388"/>
      <c r="AD46" s="388"/>
      <c r="AE46" s="388"/>
      <c r="AF46" s="388"/>
      <c r="AG46" s="389"/>
      <c r="AH46" s="389"/>
      <c r="AI46" s="389"/>
      <c r="AJ46" s="389"/>
      <c r="AK46" s="389"/>
      <c r="AL46" s="389"/>
      <c r="AM46" s="389"/>
      <c r="AN46" s="389"/>
      <c r="AO46" s="389"/>
      <c r="AP46" s="389"/>
      <c r="AQ46" s="389"/>
      <c r="AR46" s="388"/>
      <c r="AS46" s="388"/>
      <c r="AT46" s="388"/>
      <c r="AU46" s="388"/>
      <c r="AV46" s="388"/>
      <c r="AW46" s="388"/>
      <c r="AX46" s="388"/>
      <c r="AY46" s="388"/>
      <c r="AZ46" s="388"/>
      <c r="BA46" s="388"/>
      <c r="BB46" s="388"/>
      <c r="BC46" s="388"/>
      <c r="BD46" s="388"/>
      <c r="BE46" s="388"/>
      <c r="BF46" s="388"/>
      <c r="BG46" s="388"/>
      <c r="BH46" s="388"/>
      <c r="BI46" s="388"/>
      <c r="BJ46" s="388"/>
      <c r="BK46" s="388"/>
      <c r="BL46" s="388"/>
      <c r="BM46" s="388"/>
      <c r="BN46" s="388"/>
      <c r="BO46" s="388"/>
      <c r="BP46" s="388"/>
      <c r="BQ46" s="388"/>
      <c r="BR46" s="388"/>
    </row>
    <row r="47" spans="1:70" ht="21.5" thickBot="1" x14ac:dyDescent="0.25">
      <c r="A47" s="388"/>
      <c r="B47" s="461" t="s">
        <v>102</v>
      </c>
      <c r="C47" s="488">
        <f>(C29+C30+C36)/C45</f>
        <v>0.23348756866366802</v>
      </c>
      <c r="D47" s="488">
        <f t="shared" ref="D47:I47" si="54">(D29+D30+D36)/D45</f>
        <v>0.22704080306503849</v>
      </c>
      <c r="E47" s="488">
        <f t="shared" si="54"/>
        <v>0.23130225069555319</v>
      </c>
      <c r="F47" s="488">
        <f t="shared" si="54"/>
        <v>0.23709479353149182</v>
      </c>
      <c r="G47" s="488">
        <f t="shared" si="54"/>
        <v>0.24243638067847256</v>
      </c>
      <c r="H47" s="488">
        <f t="shared" si="54"/>
        <v>0.24538224258794103</v>
      </c>
      <c r="I47" s="488">
        <f t="shared" si="54"/>
        <v>0.25159195666985124</v>
      </c>
      <c r="J47" s="488">
        <f>(J29+J30+J36)/J45</f>
        <v>0.25349674044570236</v>
      </c>
      <c r="K47" s="488">
        <f>(K29+K30+K36)/K45</f>
        <v>0.25757853974150102</v>
      </c>
      <c r="L47" s="488">
        <f>(L29+L30+L36)/L45</f>
        <v>0.26134604598990463</v>
      </c>
      <c r="M47" s="489">
        <f t="shared" ref="M47:N47" si="55">(M29+M30+M36)/M45</f>
        <v>0.26318543568756392</v>
      </c>
      <c r="N47" s="490">
        <f t="shared" si="55"/>
        <v>0.26155153400872827</v>
      </c>
      <c r="O47" s="490">
        <f t="shared" ref="O47:P47" si="56">(O29+O30+O36)/O45</f>
        <v>0.2667225250855243</v>
      </c>
      <c r="P47" s="490">
        <f t="shared" si="56"/>
        <v>0.28307830263269806</v>
      </c>
      <c r="Q47" s="490">
        <f t="shared" ref="Q47" si="57">(Q29+Q30+Q36)/Q45</f>
        <v>0.28699565350562239</v>
      </c>
      <c r="R47" s="388"/>
      <c r="S47" s="388"/>
      <c r="T47" s="388"/>
      <c r="U47" s="388"/>
      <c r="V47" s="388"/>
      <c r="W47" s="388"/>
      <c r="X47" s="388"/>
      <c r="Y47" s="388"/>
      <c r="Z47" s="388"/>
      <c r="AA47" s="388"/>
      <c r="AB47" s="388"/>
      <c r="AC47" s="388"/>
      <c r="AD47" s="388"/>
      <c r="AE47" s="388"/>
      <c r="AF47" s="388"/>
      <c r="AG47" s="389"/>
      <c r="AH47" s="389"/>
      <c r="AI47" s="389"/>
      <c r="AJ47" s="389"/>
      <c r="AK47" s="389"/>
      <c r="AL47" s="389"/>
      <c r="AM47" s="389"/>
      <c r="AN47" s="389"/>
      <c r="AO47" s="389"/>
      <c r="AP47" s="389"/>
      <c r="AQ47" s="389"/>
      <c r="AR47" s="388"/>
      <c r="AS47" s="388"/>
      <c r="AT47" s="388"/>
      <c r="AU47" s="388"/>
      <c r="AV47" s="388"/>
      <c r="AW47" s="388"/>
      <c r="AX47" s="388"/>
      <c r="AY47" s="388"/>
      <c r="AZ47" s="388"/>
      <c r="BA47" s="388"/>
      <c r="BB47" s="388"/>
      <c r="BC47" s="388"/>
      <c r="BD47" s="388"/>
      <c r="BE47" s="388"/>
      <c r="BF47" s="388"/>
      <c r="BG47" s="388"/>
      <c r="BH47" s="388"/>
      <c r="BI47" s="388"/>
      <c r="BJ47" s="388"/>
      <c r="BK47" s="388"/>
      <c r="BL47" s="388"/>
      <c r="BM47" s="388"/>
      <c r="BN47" s="388"/>
      <c r="BO47" s="388"/>
      <c r="BP47" s="388"/>
      <c r="BQ47" s="388"/>
      <c r="BR47" s="388"/>
    </row>
    <row r="48" spans="1:70" s="33" customFormat="1" ht="21.5" thickBot="1" x14ac:dyDescent="0.3">
      <c r="A48" s="390"/>
      <c r="B48" s="442" t="s">
        <v>103</v>
      </c>
      <c r="C48" s="488">
        <f t="shared" ref="C48:K48" si="58">(C31+C32+C40)/C45</f>
        <v>0.76651243133633196</v>
      </c>
      <c r="D48" s="488">
        <f t="shared" si="58"/>
        <v>0.77295919693496151</v>
      </c>
      <c r="E48" s="488">
        <f t="shared" si="58"/>
        <v>0.76869774930444679</v>
      </c>
      <c r="F48" s="488">
        <f t="shared" si="58"/>
        <v>0.76290520646850823</v>
      </c>
      <c r="G48" s="488">
        <f t="shared" si="58"/>
        <v>0.75756361932152738</v>
      </c>
      <c r="H48" s="488">
        <f t="shared" si="58"/>
        <v>0.75461775741205894</v>
      </c>
      <c r="I48" s="488">
        <f t="shared" si="58"/>
        <v>0.74840804333014876</v>
      </c>
      <c r="J48" s="488">
        <f t="shared" si="58"/>
        <v>0.74650325955429764</v>
      </c>
      <c r="K48" s="488">
        <f t="shared" si="58"/>
        <v>0.74242146025849898</v>
      </c>
      <c r="L48" s="488">
        <f>(L31+L32+L40)/L45</f>
        <v>0.73865395401009537</v>
      </c>
      <c r="M48" s="489">
        <f t="shared" ref="M48:N48" si="59">(M31+M32+M40)/M45</f>
        <v>0.73681456431243608</v>
      </c>
      <c r="N48" s="490">
        <f t="shared" si="59"/>
        <v>0.73844846599127167</v>
      </c>
      <c r="O48" s="490">
        <f t="shared" ref="O48:P48" si="60">(O31+O32+O40)/O45</f>
        <v>0.7332774749144757</v>
      </c>
      <c r="P48" s="490">
        <f t="shared" si="60"/>
        <v>0.71692169736730194</v>
      </c>
      <c r="Q48" s="490">
        <f t="shared" ref="Q48" si="61">(Q31+Q32+Q40)/Q45</f>
        <v>0.71300434649437761</v>
      </c>
      <c r="R48" s="390"/>
      <c r="S48" s="390"/>
      <c r="T48" s="390"/>
      <c r="U48" s="390"/>
      <c r="V48" s="390"/>
      <c r="W48" s="390"/>
      <c r="X48" s="390"/>
      <c r="Y48" s="390"/>
      <c r="Z48" s="390"/>
      <c r="AA48" s="390"/>
      <c r="AB48" s="390"/>
      <c r="AC48" s="390"/>
      <c r="AD48" s="390"/>
      <c r="AE48" s="390"/>
      <c r="AF48" s="390"/>
      <c r="AG48" s="395"/>
      <c r="AH48" s="395"/>
      <c r="AI48" s="395"/>
      <c r="AJ48" s="395"/>
      <c r="AK48" s="395"/>
      <c r="AL48" s="395"/>
      <c r="AM48" s="395"/>
      <c r="AN48" s="395"/>
      <c r="AO48" s="395"/>
      <c r="AP48" s="395"/>
      <c r="AQ48" s="395"/>
      <c r="AR48" s="390"/>
      <c r="AS48" s="390"/>
      <c r="AT48" s="390"/>
      <c r="AU48" s="390"/>
      <c r="AV48" s="390"/>
      <c r="AW48" s="390"/>
      <c r="AX48" s="390"/>
      <c r="AY48" s="390"/>
      <c r="AZ48" s="390"/>
      <c r="BA48" s="390"/>
      <c r="BB48" s="390"/>
      <c r="BC48" s="390"/>
      <c r="BD48" s="390"/>
      <c r="BE48" s="390"/>
      <c r="BF48" s="390"/>
      <c r="BG48" s="390"/>
      <c r="BH48" s="390"/>
      <c r="BI48" s="390"/>
      <c r="BJ48" s="390"/>
      <c r="BK48" s="390"/>
      <c r="BL48" s="390"/>
      <c r="BM48" s="390"/>
      <c r="BN48" s="390"/>
      <c r="BO48" s="390"/>
      <c r="BP48" s="390"/>
      <c r="BQ48" s="390"/>
      <c r="BR48" s="390"/>
    </row>
    <row r="49" spans="1:70" s="33" customFormat="1" ht="10.5" x14ac:dyDescent="0.25">
      <c r="A49" s="390"/>
      <c r="B49" s="491"/>
      <c r="C49" s="492"/>
      <c r="D49" s="492"/>
      <c r="E49" s="492"/>
      <c r="F49" s="492"/>
      <c r="G49" s="492"/>
      <c r="H49" s="492"/>
      <c r="I49" s="492"/>
      <c r="J49" s="492"/>
      <c r="K49" s="492"/>
      <c r="L49" s="492"/>
      <c r="M49" s="492"/>
      <c r="N49" s="492"/>
      <c r="O49" s="492"/>
      <c r="P49" s="388"/>
      <c r="Q49" s="390"/>
      <c r="R49" s="390"/>
      <c r="S49" s="390"/>
      <c r="T49" s="390"/>
      <c r="U49" s="390"/>
      <c r="V49" s="390"/>
      <c r="W49" s="390"/>
      <c r="X49" s="390"/>
      <c r="Y49" s="390"/>
      <c r="Z49" s="390"/>
      <c r="AA49" s="390"/>
      <c r="AB49" s="390"/>
      <c r="AC49" s="390"/>
      <c r="AD49" s="390"/>
      <c r="AE49" s="390"/>
      <c r="AF49" s="390"/>
      <c r="AG49" s="395"/>
      <c r="AH49" s="395"/>
      <c r="AI49" s="395"/>
      <c r="AJ49" s="395"/>
      <c r="AK49" s="395"/>
      <c r="AL49" s="395"/>
      <c r="AM49" s="395"/>
      <c r="AN49" s="395"/>
      <c r="AO49" s="395"/>
      <c r="AP49" s="395"/>
      <c r="AQ49" s="395"/>
      <c r="AR49" s="390"/>
      <c r="AS49" s="390"/>
      <c r="AT49" s="390"/>
      <c r="AU49" s="390"/>
      <c r="AV49" s="390"/>
      <c r="AW49" s="390"/>
      <c r="AX49" s="390"/>
      <c r="AY49" s="390"/>
      <c r="AZ49" s="390"/>
      <c r="BA49" s="390"/>
      <c r="BB49" s="390"/>
      <c r="BC49" s="390"/>
      <c r="BD49" s="390"/>
      <c r="BE49" s="390"/>
      <c r="BF49" s="390"/>
      <c r="BG49" s="390"/>
      <c r="BH49" s="390"/>
      <c r="BI49" s="390"/>
      <c r="BJ49" s="390"/>
      <c r="BK49" s="390"/>
      <c r="BL49" s="390"/>
      <c r="BM49" s="390"/>
      <c r="BN49" s="390"/>
      <c r="BO49" s="390"/>
      <c r="BP49" s="390"/>
      <c r="BQ49" s="390"/>
      <c r="BR49" s="390"/>
    </row>
    <row r="50" spans="1:70" s="50" customFormat="1" ht="5.25" customHeight="1" thickBot="1" x14ac:dyDescent="0.3">
      <c r="A50" s="390"/>
      <c r="B50" s="491"/>
      <c r="C50" s="492"/>
      <c r="D50" s="492"/>
      <c r="E50" s="492"/>
      <c r="F50" s="492"/>
      <c r="G50" s="492"/>
      <c r="H50" s="492"/>
      <c r="I50" s="492"/>
      <c r="J50" s="492"/>
      <c r="K50" s="492"/>
      <c r="L50" s="492"/>
      <c r="M50" s="492"/>
      <c r="N50" s="492"/>
      <c r="O50" s="492"/>
      <c r="P50" s="388"/>
      <c r="Q50" s="390"/>
      <c r="R50" s="390"/>
      <c r="S50" s="390"/>
      <c r="T50" s="390"/>
      <c r="U50" s="390"/>
      <c r="V50" s="390"/>
      <c r="W50" s="390"/>
      <c r="X50" s="390"/>
      <c r="Y50" s="390"/>
      <c r="Z50" s="390"/>
      <c r="AA50" s="390"/>
      <c r="AB50" s="390"/>
      <c r="AC50" s="390"/>
      <c r="AD50" s="390"/>
      <c r="AE50" s="390"/>
      <c r="AF50" s="390"/>
      <c r="AG50" s="395"/>
      <c r="AH50" s="395"/>
      <c r="AI50" s="395"/>
      <c r="AJ50" s="395"/>
      <c r="AK50" s="395"/>
      <c r="AL50" s="395"/>
      <c r="AM50" s="395"/>
      <c r="AN50" s="395"/>
      <c r="AO50" s="395"/>
      <c r="AP50" s="395"/>
      <c r="AQ50" s="395"/>
      <c r="AR50" s="390"/>
      <c r="AS50" s="390"/>
      <c r="AT50" s="390"/>
      <c r="AU50" s="390"/>
      <c r="AV50" s="390"/>
      <c r="AW50" s="390"/>
      <c r="AX50" s="390"/>
      <c r="AY50" s="390"/>
      <c r="AZ50" s="390"/>
      <c r="BA50" s="390"/>
      <c r="BB50" s="390"/>
      <c r="BC50" s="390"/>
      <c r="BD50" s="390"/>
      <c r="BE50" s="390"/>
      <c r="BF50" s="390"/>
      <c r="BG50" s="390"/>
      <c r="BH50" s="390"/>
      <c r="BI50" s="390"/>
      <c r="BJ50" s="390"/>
      <c r="BK50" s="390"/>
      <c r="BL50" s="390"/>
      <c r="BM50" s="390"/>
      <c r="BN50" s="390"/>
      <c r="BO50" s="390"/>
      <c r="BP50" s="390"/>
      <c r="BQ50" s="390"/>
      <c r="BR50" s="390"/>
    </row>
    <row r="51" spans="1:70" ht="15.75" customHeight="1" thickBot="1" x14ac:dyDescent="0.25">
      <c r="A51" s="388"/>
      <c r="B51" s="723" t="s">
        <v>105</v>
      </c>
      <c r="C51" s="724"/>
      <c r="D51" s="724"/>
      <c r="E51" s="724"/>
      <c r="F51" s="724"/>
      <c r="G51" s="724"/>
      <c r="H51" s="724"/>
      <c r="I51" s="724"/>
      <c r="J51" s="724"/>
      <c r="K51" s="724"/>
      <c r="L51" s="724"/>
      <c r="M51" s="724"/>
      <c r="N51" s="724"/>
      <c r="O51" s="724"/>
      <c r="P51" s="724"/>
      <c r="Q51" s="725"/>
      <c r="R51" s="388"/>
      <c r="S51" s="388"/>
      <c r="T51" s="388"/>
      <c r="U51" s="388"/>
      <c r="V51" s="388"/>
      <c r="W51" s="388"/>
      <c r="X51" s="388"/>
      <c r="Y51" s="388"/>
      <c r="Z51" s="388"/>
      <c r="AA51" s="388"/>
      <c r="AB51" s="388"/>
      <c r="AC51" s="388"/>
      <c r="AD51" s="388"/>
      <c r="AE51" s="388"/>
      <c r="AF51" s="388"/>
      <c r="AG51" s="389"/>
      <c r="AH51" s="389"/>
      <c r="AI51" s="389"/>
      <c r="AJ51" s="389"/>
      <c r="AK51" s="389"/>
      <c r="AL51" s="389"/>
      <c r="AM51" s="389"/>
      <c r="AN51" s="389"/>
      <c r="AO51" s="389"/>
      <c r="AP51" s="389"/>
      <c r="AQ51" s="389"/>
      <c r="AR51" s="388"/>
      <c r="AS51" s="388"/>
      <c r="AT51" s="388"/>
      <c r="AU51" s="388"/>
      <c r="AV51" s="388"/>
      <c r="AW51" s="388"/>
      <c r="AX51" s="388"/>
      <c r="AY51" s="388"/>
      <c r="AZ51" s="388"/>
      <c r="BA51" s="388"/>
      <c r="BB51" s="388"/>
      <c r="BC51" s="388"/>
      <c r="BD51" s="388"/>
      <c r="BE51" s="388"/>
      <c r="BF51" s="388"/>
      <c r="BG51" s="388"/>
      <c r="BH51" s="388"/>
      <c r="BI51" s="388"/>
      <c r="BJ51" s="388"/>
      <c r="BK51" s="388"/>
      <c r="BL51" s="388"/>
      <c r="BM51" s="388"/>
      <c r="BN51" s="388"/>
      <c r="BO51" s="388"/>
      <c r="BP51" s="388"/>
      <c r="BQ51" s="388"/>
      <c r="BR51" s="388"/>
    </row>
    <row r="52" spans="1:70" ht="11" thickBot="1" x14ac:dyDescent="0.3">
      <c r="A52" s="388"/>
      <c r="B52" s="493" t="s">
        <v>87</v>
      </c>
      <c r="C52" s="494">
        <v>2008</v>
      </c>
      <c r="D52" s="495">
        <v>2009</v>
      </c>
      <c r="E52" s="495">
        <v>2010</v>
      </c>
      <c r="F52" s="495">
        <v>2011</v>
      </c>
      <c r="G52" s="495">
        <v>2012</v>
      </c>
      <c r="H52" s="495">
        <v>2013</v>
      </c>
      <c r="I52" s="495">
        <v>2014</v>
      </c>
      <c r="J52" s="495">
        <v>2015</v>
      </c>
      <c r="K52" s="495">
        <v>2016</v>
      </c>
      <c r="L52" s="496">
        <v>2017</v>
      </c>
      <c r="M52" s="496">
        <v>2018</v>
      </c>
      <c r="N52" s="495">
        <v>2019</v>
      </c>
      <c r="O52" s="496">
        <v>2020</v>
      </c>
      <c r="P52" s="496">
        <v>2021</v>
      </c>
      <c r="Q52" s="496">
        <v>2022</v>
      </c>
      <c r="R52" s="388"/>
      <c r="S52" s="388"/>
      <c r="T52" s="388"/>
      <c r="U52" s="388"/>
      <c r="V52" s="388"/>
      <c r="W52" s="388"/>
      <c r="X52" s="388"/>
      <c r="Y52" s="388"/>
      <c r="Z52" s="388"/>
      <c r="AA52" s="388"/>
      <c r="AB52" s="388"/>
      <c r="AC52" s="388"/>
      <c r="AD52" s="388"/>
      <c r="AE52" s="388"/>
      <c r="AF52" s="388"/>
      <c r="AG52" s="395">
        <v>2008</v>
      </c>
      <c r="AH52" s="395">
        <v>2009</v>
      </c>
      <c r="AI52" s="395">
        <v>2010</v>
      </c>
      <c r="AJ52" s="395">
        <v>2011</v>
      </c>
      <c r="AK52" s="395">
        <v>2012</v>
      </c>
      <c r="AL52" s="395">
        <v>2013</v>
      </c>
      <c r="AM52" s="395">
        <v>2014</v>
      </c>
      <c r="AN52" s="395">
        <v>2015</v>
      </c>
      <c r="AO52" s="395">
        <v>2016</v>
      </c>
      <c r="AP52" s="395">
        <v>2017</v>
      </c>
      <c r="AQ52" s="395">
        <v>2018</v>
      </c>
      <c r="AR52" s="395">
        <v>2019</v>
      </c>
      <c r="AS52" s="395">
        <v>2020</v>
      </c>
      <c r="AT52" s="395">
        <v>2021</v>
      </c>
      <c r="AU52" s="395">
        <v>2022</v>
      </c>
      <c r="AV52" s="388"/>
      <c r="AW52" s="388"/>
      <c r="AX52" s="388"/>
      <c r="AY52" s="388"/>
      <c r="AZ52" s="388"/>
      <c r="BA52" s="388"/>
      <c r="BB52" s="388"/>
      <c r="BC52" s="388"/>
      <c r="BD52" s="388"/>
      <c r="BE52" s="388"/>
      <c r="BF52" s="388"/>
      <c r="BG52" s="388"/>
      <c r="BH52" s="388"/>
      <c r="BI52" s="388"/>
      <c r="BJ52" s="388"/>
      <c r="BK52" s="388"/>
      <c r="BL52" s="388"/>
      <c r="BM52" s="388"/>
      <c r="BN52" s="388"/>
      <c r="BO52" s="388"/>
      <c r="BP52" s="388"/>
      <c r="BQ52" s="388"/>
      <c r="BR52" s="388"/>
    </row>
    <row r="53" spans="1:70" x14ac:dyDescent="0.2">
      <c r="A53" s="388"/>
      <c r="B53" s="497" t="s">
        <v>88</v>
      </c>
      <c r="C53" s="498">
        <f>'VA 2DGT--'!D$113+'VA 2DGT--'!D$143</f>
        <v>4988.338557</v>
      </c>
      <c r="D53" s="499">
        <f>'VA 2DGT--'!E$113+'VA 2DGT--'!E$143</f>
        <v>5026.1994200000008</v>
      </c>
      <c r="E53" s="499">
        <f>'VA 2DGT--'!F$113+'VA 2DGT--'!F$143</f>
        <v>4843.6003199999996</v>
      </c>
      <c r="F53" s="499">
        <f>'VA 2DGT--'!G$113+'VA 2DGT--'!G$143</f>
        <v>5970.0999099999999</v>
      </c>
      <c r="G53" s="499">
        <f>'VA 2DGT--'!H$113+'VA 2DGT--'!H$143</f>
        <v>2784.7999830000003</v>
      </c>
      <c r="H53" s="499">
        <f>'VA 2DGT--'!I$113+'VA 2DGT--'!I$143</f>
        <v>4128.4460550000003</v>
      </c>
      <c r="I53" s="499">
        <f>'VA 2DGT--'!J$113+'VA 2DGT--'!J$143</f>
        <v>2693.3990110000004</v>
      </c>
      <c r="J53" s="499">
        <f>'VA 2DGT--'!K$113+'VA 2DGT--'!K$143</f>
        <v>2941.7281800000001</v>
      </c>
      <c r="K53" s="499">
        <f>'VA 2DGT--'!L$113+'VA 2DGT--'!L$143</f>
        <v>2287.2063230000003</v>
      </c>
      <c r="L53" s="500">
        <f>'VA 2DGT--'!M$113+'VA 2DGT--'!M$143</f>
        <v>3121.0149900000001</v>
      </c>
      <c r="M53" s="500">
        <f>'VA 2DGT--'!N$113+'VA 2DGT--'!N$143</f>
        <v>1982.9163129999999</v>
      </c>
      <c r="N53" s="500">
        <f>'VA 2DGT--'!O$113+'VA 2DGT--'!O$143</f>
        <v>3534.8118260000001</v>
      </c>
      <c r="O53" s="500">
        <f>'VA 2DGT--'!P$113+'VA 2DGT--'!P$143</f>
        <v>2682.3378720000001</v>
      </c>
      <c r="P53" s="500">
        <f>'VA 2DGT--'!Q$113+'VA 2DGT--'!Q$143</f>
        <v>3008.1849590000002</v>
      </c>
      <c r="Q53" s="500">
        <f>'VA 2DGT--'!R$113+'VA 2DGT--'!R$143</f>
        <v>3322.9828109999999</v>
      </c>
      <c r="R53" s="388"/>
      <c r="S53" s="388"/>
      <c r="T53" s="388"/>
      <c r="U53" s="388"/>
      <c r="V53" s="388"/>
      <c r="W53" s="388"/>
      <c r="X53" s="388"/>
      <c r="Y53" s="388"/>
      <c r="Z53" s="388"/>
      <c r="AA53" s="388"/>
      <c r="AB53" s="388"/>
      <c r="AC53" s="388"/>
      <c r="AD53" s="388"/>
      <c r="AE53" s="388"/>
      <c r="AF53" s="388"/>
      <c r="AG53" s="389">
        <f>100</f>
        <v>100</v>
      </c>
      <c r="AH53" s="389">
        <f t="shared" ref="AH53:AU57" si="62">D53*100/$C53</f>
        <v>100.75898743774863</v>
      </c>
      <c r="AI53" s="389">
        <f t="shared" si="62"/>
        <v>97.098468050110725</v>
      </c>
      <c r="AJ53" s="389">
        <f t="shared" si="62"/>
        <v>119.68112913311229</v>
      </c>
      <c r="AK53" s="389">
        <f t="shared" si="62"/>
        <v>55.826202475615176</v>
      </c>
      <c r="AL53" s="389">
        <f t="shared" si="62"/>
        <v>82.761945842803001</v>
      </c>
      <c r="AM53" s="389">
        <f t="shared" si="62"/>
        <v>53.993909599829117</v>
      </c>
      <c r="AN53" s="389">
        <f t="shared" si="62"/>
        <v>58.972103564862351</v>
      </c>
      <c r="AO53" s="389">
        <f t="shared" si="62"/>
        <v>45.851064374739074</v>
      </c>
      <c r="AP53" s="389">
        <f t="shared" si="62"/>
        <v>62.566222286985003</v>
      </c>
      <c r="AQ53" s="389">
        <f t="shared" si="62"/>
        <v>39.751037150784953</v>
      </c>
      <c r="AR53" s="389">
        <f t="shared" si="62"/>
        <v>70.861506002628758</v>
      </c>
      <c r="AS53" s="389">
        <f t="shared" si="62"/>
        <v>53.772169658291304</v>
      </c>
      <c r="AT53" s="389">
        <f t="shared" si="62"/>
        <v>60.304346319451312</v>
      </c>
      <c r="AU53" s="389">
        <f t="shared" si="62"/>
        <v>66.615021675642851</v>
      </c>
      <c r="AV53" s="388"/>
      <c r="AW53" s="388"/>
      <c r="AX53" s="388"/>
      <c r="AY53" s="388"/>
      <c r="AZ53" s="388"/>
      <c r="BA53" s="388"/>
      <c r="BB53" s="388"/>
      <c r="BC53" s="388"/>
      <c r="BD53" s="388"/>
      <c r="BE53" s="388"/>
      <c r="BF53" s="388"/>
      <c r="BG53" s="388"/>
      <c r="BH53" s="388"/>
      <c r="BI53" s="388"/>
      <c r="BJ53" s="388"/>
      <c r="BK53" s="388"/>
      <c r="BL53" s="388"/>
      <c r="BM53" s="388"/>
      <c r="BN53" s="388"/>
      <c r="BO53" s="388"/>
      <c r="BP53" s="388"/>
      <c r="BQ53" s="388"/>
      <c r="BR53" s="388"/>
    </row>
    <row r="54" spans="1:70" x14ac:dyDescent="0.2">
      <c r="A54" s="388"/>
      <c r="B54" s="501" t="s">
        <v>89</v>
      </c>
      <c r="C54" s="502">
        <f>'VA 2DGT--'!D$107+'VA 2DGT--'!D$149+'VA 2DGT--'!D$155+'VA 2DGT--'!D$161+'VA 2DGT--'!D$167</f>
        <v>2986.1877410000002</v>
      </c>
      <c r="D54" s="503">
        <f>'VA 2DGT--'!E$107+'VA 2DGT--'!E$149+'VA 2DGT--'!E$155+'VA 2DGT--'!E$161+'VA 2DGT--'!E$167</f>
        <v>1234.0243839999998</v>
      </c>
      <c r="E54" s="503">
        <f>'VA 2DGT--'!F$107+'VA 2DGT--'!F$149+'VA 2DGT--'!F$155+'VA 2DGT--'!F$161+'VA 2DGT--'!F$167</f>
        <v>2146.4136324000001</v>
      </c>
      <c r="F54" s="503">
        <f>'VA 2DGT--'!G$107+'VA 2DGT--'!G$149+'VA 2DGT--'!G$155+'VA 2DGT--'!G$161+'VA 2DGT--'!G$167</f>
        <v>2374.3652465</v>
      </c>
      <c r="G54" s="503">
        <f>'VA 2DGT--'!H$107+'VA 2DGT--'!H$149+'VA 2DGT--'!H$155+'VA 2DGT--'!H$161+'VA 2DGT--'!H$167</f>
        <v>2466.1567820999999</v>
      </c>
      <c r="H54" s="503">
        <f>'VA 2DGT--'!I$107+'VA 2DGT--'!I$149+'VA 2DGT--'!I$155+'VA 2DGT--'!I$161+'VA 2DGT--'!I$167</f>
        <v>1466.3548108</v>
      </c>
      <c r="I54" s="503">
        <f>'VA 2DGT--'!J$107+'VA 2DGT--'!J$149+'VA 2DGT--'!J$155+'VA 2DGT--'!J$161+'VA 2DGT--'!J$167</f>
        <v>1351.49762538</v>
      </c>
      <c r="J54" s="503">
        <f>'VA 2DGT--'!K$107+'VA 2DGT--'!K$149+'VA 2DGT--'!K$155+'VA 2DGT--'!K$161+'VA 2DGT--'!K$167</f>
        <v>1514.0731762</v>
      </c>
      <c r="K54" s="503">
        <f>'VA 2DGT--'!L$107+'VA 2DGT--'!L$149+'VA 2DGT--'!L$155+'VA 2DGT--'!L$161+'VA 2DGT--'!L$167</f>
        <v>1277.5495623999998</v>
      </c>
      <c r="L54" s="504">
        <f>'VA 2DGT--'!M$107+'VA 2DGT--'!M$149+'VA 2DGT--'!M$155+'VA 2DGT--'!M$161+'VA 2DGT--'!M$167</f>
        <v>1582.8419472999999</v>
      </c>
      <c r="M54" s="504">
        <f>'VA 2DGT--'!N$107+'VA 2DGT--'!N$149+'VA 2DGT--'!N$155+'VA 2DGT--'!N$161+'VA 2DGT--'!N$167</f>
        <v>1109.4972539</v>
      </c>
      <c r="N54" s="504">
        <f>'VA 2DGT--'!O$107+'VA 2DGT--'!O$149+'VA 2DGT--'!O$155+'VA 2DGT--'!O$161+'VA 2DGT--'!O$167</f>
        <v>2339.8126589999997</v>
      </c>
      <c r="O54" s="504">
        <f>'VA 2DGT--'!P$107+'VA 2DGT--'!P$149+'VA 2DGT--'!P$155+'VA 2DGT--'!P$161+'VA 2DGT--'!P$167</f>
        <v>1750.1571875999998</v>
      </c>
      <c r="P54" s="504">
        <f>'VA 2DGT--'!Q$107+'VA 2DGT--'!Q$149+'VA 2DGT--'!Q$155+'VA 2DGT--'!Q$161+'VA 2DGT--'!Q$167</f>
        <v>1986.8641797</v>
      </c>
      <c r="Q54" s="504">
        <f>'VA 2DGT--'!R$107+'VA 2DGT--'!R$149+'VA 2DGT--'!R$155+'VA 2DGT--'!R$161+'VA 2DGT--'!R$167</f>
        <v>2162.8093309999999</v>
      </c>
      <c r="R54" s="388"/>
      <c r="S54" s="388"/>
      <c r="T54" s="388"/>
      <c r="U54" s="388"/>
      <c r="V54" s="388"/>
      <c r="W54" s="388"/>
      <c r="X54" s="388"/>
      <c r="Y54" s="388"/>
      <c r="Z54" s="388"/>
      <c r="AA54" s="388"/>
      <c r="AB54" s="388"/>
      <c r="AC54" s="388"/>
      <c r="AD54" s="388"/>
      <c r="AE54" s="388"/>
      <c r="AF54" s="388"/>
      <c r="AG54" s="389">
        <f>100</f>
        <v>100</v>
      </c>
      <c r="AH54" s="389">
        <f t="shared" si="62"/>
        <v>41.324407272087846</v>
      </c>
      <c r="AI54" s="389">
        <f t="shared" si="62"/>
        <v>71.878053845376087</v>
      </c>
      <c r="AJ54" s="389">
        <f t="shared" si="62"/>
        <v>79.511586425067975</v>
      </c>
      <c r="AK54" s="389">
        <f t="shared" si="62"/>
        <v>82.585456642258706</v>
      </c>
      <c r="AL54" s="389">
        <f t="shared" si="62"/>
        <v>49.104575397826601</v>
      </c>
      <c r="AM54" s="389">
        <f t="shared" si="62"/>
        <v>45.258293938592658</v>
      </c>
      <c r="AN54" s="389">
        <f t="shared" si="62"/>
        <v>50.702544766759196</v>
      </c>
      <c r="AO54" s="389">
        <f t="shared" si="62"/>
        <v>42.781957237965898</v>
      </c>
      <c r="AP54" s="389">
        <f t="shared" si="62"/>
        <v>53.005439864606281</v>
      </c>
      <c r="AQ54" s="389">
        <f t="shared" si="62"/>
        <v>37.154303417254567</v>
      </c>
      <c r="AR54" s="389">
        <f t="shared" si="62"/>
        <v>78.354506211202064</v>
      </c>
      <c r="AS54" s="389">
        <f t="shared" si="62"/>
        <v>58.608411104584995</v>
      </c>
      <c r="AT54" s="389">
        <f t="shared" si="62"/>
        <v>66.5351395165345</v>
      </c>
      <c r="AU54" s="389">
        <f t="shared" si="62"/>
        <v>72.427105011010752</v>
      </c>
      <c r="AV54" s="388"/>
      <c r="AW54" s="388"/>
      <c r="AX54" s="388"/>
      <c r="AY54" s="388"/>
      <c r="AZ54" s="388"/>
      <c r="BA54" s="388"/>
      <c r="BB54" s="388"/>
      <c r="BC54" s="388"/>
      <c r="BD54" s="388"/>
      <c r="BE54" s="388"/>
      <c r="BF54" s="388"/>
      <c r="BG54" s="388"/>
      <c r="BH54" s="388"/>
      <c r="BI54" s="388"/>
      <c r="BJ54" s="388"/>
      <c r="BK54" s="388"/>
      <c r="BL54" s="388"/>
      <c r="BM54" s="388"/>
      <c r="BN54" s="388"/>
      <c r="BO54" s="388"/>
      <c r="BP54" s="388"/>
      <c r="BQ54" s="388"/>
      <c r="BR54" s="388"/>
    </row>
    <row r="55" spans="1:70" x14ac:dyDescent="0.2">
      <c r="A55" s="388"/>
      <c r="B55" s="501" t="s">
        <v>90</v>
      </c>
      <c r="C55" s="502">
        <f>'VA 2DGT--'!D$101+'VA 2DGT--'!D$119+'VA 2DGT--'!D$125+'VA 2DGT--'!D$131+'VA 2DGT--'!D$137+'VA 2DGT--'!D$185</f>
        <v>2605.8693739999999</v>
      </c>
      <c r="D55" s="503">
        <f>'VA 2DGT--'!E$101+'VA 2DGT--'!E$119+'VA 2DGT--'!E$125+'VA 2DGT--'!E$131+'VA 2DGT--'!E$137+'VA 2DGT--'!E$185</f>
        <v>1984.0635500000001</v>
      </c>
      <c r="E55" s="503">
        <f>'VA 2DGT--'!F$101+'VA 2DGT--'!F$119+'VA 2DGT--'!F$125+'VA 2DGT--'!F$131+'VA 2DGT--'!F$137+'VA 2DGT--'!F$185</f>
        <v>1837.9843999999998</v>
      </c>
      <c r="F55" s="503">
        <f>'VA 2DGT--'!G$101+'VA 2DGT--'!G$119+'VA 2DGT--'!G$125+'VA 2DGT--'!G$131+'VA 2DGT--'!G$137+'VA 2DGT--'!G$185</f>
        <v>1945.3860689999999</v>
      </c>
      <c r="G55" s="503">
        <f>'VA 2DGT--'!H$101+'VA 2DGT--'!H$119+'VA 2DGT--'!H$125+'VA 2DGT--'!H$131+'VA 2DGT--'!H$137+'VA 2DGT--'!H$185</f>
        <v>1888.724794</v>
      </c>
      <c r="H55" s="503">
        <f>'VA 2DGT--'!I$101+'VA 2DGT--'!I$119+'VA 2DGT--'!I$125+'VA 2DGT--'!I$131+'VA 2DGT--'!I$137+'VA 2DGT--'!I$185</f>
        <v>2053.9368064199998</v>
      </c>
      <c r="I55" s="503">
        <f>'VA 2DGT--'!J$101+'VA 2DGT--'!J$119+'VA 2DGT--'!J$125+'VA 2DGT--'!J$131+'VA 2DGT--'!J$137+'VA 2DGT--'!J$185</f>
        <v>2329.5472129999998</v>
      </c>
      <c r="J55" s="503">
        <f>'VA 2DGT--'!K$101+'VA 2DGT--'!K$119+'VA 2DGT--'!K$125+'VA 2DGT--'!K$131+'VA 2DGT--'!K$137+'VA 2DGT--'!K$185</f>
        <v>2385.3345872</v>
      </c>
      <c r="K55" s="503">
        <f>'VA 2DGT--'!L$101+'VA 2DGT--'!L$119+'VA 2DGT--'!L$125+'VA 2DGT--'!L$131+'VA 2DGT--'!L$137+'VA 2DGT--'!L$185</f>
        <v>2709.6173910000002</v>
      </c>
      <c r="L55" s="504">
        <f>'VA 2DGT--'!M$101+'VA 2DGT--'!M$119+'VA 2DGT--'!M$125+'VA 2DGT--'!M$131+'VA 2DGT--'!M$137+'VA 2DGT--'!M$185</f>
        <v>3231.7802231000001</v>
      </c>
      <c r="M55" s="504">
        <f>'VA 2DGT--'!N$101+'VA 2DGT--'!N$119+'VA 2DGT--'!N$125+'VA 2DGT--'!N$131+'VA 2DGT--'!N$137+'VA 2DGT--'!N$185</f>
        <v>1964.4278225999999</v>
      </c>
      <c r="N55" s="504">
        <f>'VA 2DGT--'!O$101+'VA 2DGT--'!O$119+'VA 2DGT--'!O$125+'VA 2DGT--'!O$131+'VA 2DGT--'!O$137+'VA 2DGT--'!O$185</f>
        <v>2823.7580756000002</v>
      </c>
      <c r="O55" s="504">
        <f>'VA 2DGT--'!P$101+'VA 2DGT--'!P$119+'VA 2DGT--'!P$125+'VA 2DGT--'!P$131+'VA 2DGT--'!P$137+'VA 2DGT--'!P$185</f>
        <v>3775.8441649000001</v>
      </c>
      <c r="P55" s="504">
        <f>'VA 2DGT--'!Q$101+'VA 2DGT--'!Q$119+'VA 2DGT--'!Q$125+'VA 2DGT--'!Q$131+'VA 2DGT--'!Q$137+'VA 2DGT--'!Q$185</f>
        <v>4280.4394646999999</v>
      </c>
      <c r="Q55" s="504">
        <f>'VA 2DGT--'!R$101+'VA 2DGT--'!R$119+'VA 2DGT--'!R$125+'VA 2DGT--'!R$131+'VA 2DGT--'!R$137+'VA 2DGT--'!R$185</f>
        <v>4653.9272991999997</v>
      </c>
      <c r="R55" s="388"/>
      <c r="S55" s="388"/>
      <c r="T55" s="388"/>
      <c r="U55" s="388"/>
      <c r="V55" s="388"/>
      <c r="W55" s="388"/>
      <c r="X55" s="388"/>
      <c r="Y55" s="388"/>
      <c r="Z55" s="388"/>
      <c r="AA55" s="388"/>
      <c r="AB55" s="388"/>
      <c r="AC55" s="388"/>
      <c r="AD55" s="388"/>
      <c r="AE55" s="388"/>
      <c r="AF55" s="388"/>
      <c r="AG55" s="389">
        <f>100</f>
        <v>100</v>
      </c>
      <c r="AH55" s="389">
        <f t="shared" si="62"/>
        <v>76.138258110554091</v>
      </c>
      <c r="AI55" s="389">
        <f t="shared" si="62"/>
        <v>70.532484027727776</v>
      </c>
      <c r="AJ55" s="389">
        <f t="shared" si="62"/>
        <v>74.654013298212234</v>
      </c>
      <c r="AK55" s="389">
        <f t="shared" si="62"/>
        <v>72.47964202828841</v>
      </c>
      <c r="AL55" s="389">
        <f t="shared" si="62"/>
        <v>78.819637964707894</v>
      </c>
      <c r="AM55" s="389">
        <f t="shared" si="62"/>
        <v>89.396162226817736</v>
      </c>
      <c r="AN55" s="389">
        <f t="shared" si="62"/>
        <v>91.536997633097783</v>
      </c>
      <c r="AO55" s="389">
        <f t="shared" si="62"/>
        <v>103.98132070759738</v>
      </c>
      <c r="AP55" s="389">
        <f t="shared" si="62"/>
        <v>124.01927185395442</v>
      </c>
      <c r="AQ55" s="389">
        <f t="shared" si="62"/>
        <v>75.384738859132085</v>
      </c>
      <c r="AR55" s="389">
        <f t="shared" si="62"/>
        <v>108.36145908824057</v>
      </c>
      <c r="AS55" s="389">
        <f t="shared" si="62"/>
        <v>144.89767609126523</v>
      </c>
      <c r="AT55" s="389">
        <f t="shared" si="62"/>
        <v>164.26147478488306</v>
      </c>
      <c r="AU55" s="389">
        <f t="shared" si="62"/>
        <v>178.59403643307868</v>
      </c>
      <c r="AV55" s="388"/>
      <c r="AW55" s="388"/>
      <c r="AX55" s="388"/>
      <c r="AY55" s="388"/>
      <c r="AZ55" s="388"/>
      <c r="BA55" s="388"/>
      <c r="BB55" s="388"/>
      <c r="BC55" s="388"/>
      <c r="BD55" s="388"/>
      <c r="BE55" s="388"/>
      <c r="BF55" s="388"/>
      <c r="BG55" s="388"/>
      <c r="BH55" s="388"/>
      <c r="BI55" s="388"/>
      <c r="BJ55" s="388"/>
      <c r="BK55" s="388"/>
      <c r="BL55" s="388"/>
      <c r="BM55" s="388"/>
      <c r="BN55" s="388"/>
      <c r="BO55" s="388"/>
      <c r="BP55" s="388"/>
      <c r="BQ55" s="388"/>
      <c r="BR55" s="388"/>
    </row>
    <row r="56" spans="1:70" x14ac:dyDescent="0.2">
      <c r="A56" s="388"/>
      <c r="B56" s="501" t="s">
        <v>91</v>
      </c>
      <c r="C56" s="502">
        <f>'VA 2DGT--'!D$47+'VA 2DGT--'!D$53+'VA 2DGT--'!D$59+'VA 2DGT--'!D$65+'VA 2DGT--'!D$71+'VA 2DGT--'!D$77+'VA 2DGT--'!D$83+'VA 2DGT--'!D$89+'VA 2DGT--'!D$95+'VA 2DGT--'!D$173+'VA 2DGT--'!D$179</f>
        <v>3910.33446</v>
      </c>
      <c r="D56" s="503">
        <f>'VA 2DGT--'!E$47+'VA 2DGT--'!E$53+'VA 2DGT--'!E$59+'VA 2DGT--'!E$65+'VA 2DGT--'!E$71+'VA 2DGT--'!E$77+'VA 2DGT--'!E$83+'VA 2DGT--'!E$89+'VA 2DGT--'!E$95+'VA 2DGT--'!E$173+'VA 2DGT--'!E$179</f>
        <v>3376.6790335999999</v>
      </c>
      <c r="E56" s="503">
        <f>'VA 2DGT--'!F$47+'VA 2DGT--'!F$53+'VA 2DGT--'!F$59+'VA 2DGT--'!F$65+'VA 2DGT--'!F$71+'VA 2DGT--'!F$77+'VA 2DGT--'!F$83+'VA 2DGT--'!F$89+'VA 2DGT--'!F$95+'VA 2DGT--'!F$173+'VA 2DGT--'!F$179</f>
        <v>3854.9146903000005</v>
      </c>
      <c r="F56" s="503">
        <f>'VA 2DGT--'!G$47+'VA 2DGT--'!G$53+'VA 2DGT--'!G$59+'VA 2DGT--'!G$65+'VA 2DGT--'!G$71+'VA 2DGT--'!G$77+'VA 2DGT--'!G$83+'VA 2DGT--'!G$89+'VA 2DGT--'!G$95+'VA 2DGT--'!G$173+'VA 2DGT--'!G$179</f>
        <v>4181.0184587899994</v>
      </c>
      <c r="G56" s="503">
        <f>'VA 2DGT--'!H$47+'VA 2DGT--'!H$53+'VA 2DGT--'!H$59+'VA 2DGT--'!H$65+'VA 2DGT--'!H$71+'VA 2DGT--'!H$77+'VA 2DGT--'!H$83+'VA 2DGT--'!H$89+'VA 2DGT--'!H$95+'VA 2DGT--'!H$173+'VA 2DGT--'!H$179</f>
        <v>4389.0888065999998</v>
      </c>
      <c r="H56" s="503">
        <f>'VA 2DGT--'!I$47+'VA 2DGT--'!I$53+'VA 2DGT--'!I$59+'VA 2DGT--'!I$65+'VA 2DGT--'!I$71+'VA 2DGT--'!I$77+'VA 2DGT--'!I$83+'VA 2DGT--'!I$89+'VA 2DGT--'!I$95+'VA 2DGT--'!I$173+'VA 2DGT--'!I$179</f>
        <v>3809.9169011200001</v>
      </c>
      <c r="I56" s="503">
        <f>'VA 2DGT--'!J$47+'VA 2DGT--'!J$53+'VA 2DGT--'!J$59+'VA 2DGT--'!J$65+'VA 2DGT--'!J$71+'VA 2DGT--'!J$77+'VA 2DGT--'!J$83+'VA 2DGT--'!J$89+'VA 2DGT--'!J$95+'VA 2DGT--'!J$173+'VA 2DGT--'!J$179</f>
        <v>3924.7115909999993</v>
      </c>
      <c r="J56" s="503">
        <f>'VA 2DGT--'!K$47+'VA 2DGT--'!K$53+'VA 2DGT--'!K$59+'VA 2DGT--'!K$65+'VA 2DGT--'!K$71+'VA 2DGT--'!K$77+'VA 2DGT--'!K$83+'VA 2DGT--'!K$89+'VA 2DGT--'!K$95+'VA 2DGT--'!K$173+'VA 2DGT--'!K$179</f>
        <v>4252.8161289999998</v>
      </c>
      <c r="K56" s="503">
        <f>'VA 2DGT--'!L$47+'VA 2DGT--'!L$53+'VA 2DGT--'!L$59+'VA 2DGT--'!L$65+'VA 2DGT--'!L$71+'VA 2DGT--'!L$77+'VA 2DGT--'!L$83+'VA 2DGT--'!L$89+'VA 2DGT--'!L$95+'VA 2DGT--'!L$173+'VA 2DGT--'!L$179</f>
        <v>3985.5604477000006</v>
      </c>
      <c r="L56" s="504">
        <f>'VA 2DGT--'!M$47+'VA 2DGT--'!M$53+'VA 2DGT--'!M$59+'VA 2DGT--'!M$65+'VA 2DGT--'!M$71+'VA 2DGT--'!M$77+'VA 2DGT--'!M$83+'VA 2DGT--'!M$89+'VA 2DGT--'!M$95+'VA 2DGT--'!M$173+'VA 2DGT--'!M$179</f>
        <v>4212.5210600000009</v>
      </c>
      <c r="M56" s="504">
        <f>'VA 2DGT--'!N$47+'VA 2DGT--'!N$53+'VA 2DGT--'!N$59+'VA 2DGT--'!N$65+'VA 2DGT--'!N$71+'VA 2DGT--'!N$77+'VA 2DGT--'!N$83+'VA 2DGT--'!N$89+'VA 2DGT--'!N$95+'VA 2DGT--'!N$173+'VA 2DGT--'!N$179</f>
        <v>3090.1363440999999</v>
      </c>
      <c r="N56" s="504">
        <f>'VA 2DGT--'!O$47+'VA 2DGT--'!O$53+'VA 2DGT--'!O$59+'VA 2DGT--'!O$65+'VA 2DGT--'!O$71+'VA 2DGT--'!O$77+'VA 2DGT--'!O$83+'VA 2DGT--'!O$89+'VA 2DGT--'!O$95+'VA 2DGT--'!O$173+'VA 2DGT--'!O$179</f>
        <v>5070.9827762000004</v>
      </c>
      <c r="O56" s="504">
        <f>'VA 2DGT--'!P$47+'VA 2DGT--'!P$53+'VA 2DGT--'!P$59+'VA 2DGT--'!P$65+'VA 2DGT--'!P$71+'VA 2DGT--'!P$77+'VA 2DGT--'!P$83+'VA 2DGT--'!P$89+'VA 2DGT--'!P$95+'VA 2DGT--'!P$173+'VA 2DGT--'!P$179</f>
        <v>5414.8015199000001</v>
      </c>
      <c r="P56" s="504">
        <f>'VA 2DGT--'!Q$47+'VA 2DGT--'!Q$53+'VA 2DGT--'!Q$59+'VA 2DGT--'!Q$65+'VA 2DGT--'!Q$71+'VA 2DGT--'!Q$77+'VA 2DGT--'!Q$83+'VA 2DGT--'!Q$89+'VA 2DGT--'!Q$95+'VA 2DGT--'!Q$173+'VA 2DGT--'!Q$179</f>
        <v>6136.4802933000001</v>
      </c>
      <c r="Q56" s="504">
        <f>'VA 2DGT--'!R$47+'VA 2DGT--'!R$53+'VA 2DGT--'!R$59+'VA 2DGT--'!R$65+'VA 2DGT--'!R$71+'VA 2DGT--'!R$77+'VA 2DGT--'!R$83+'VA 2DGT--'!R$89+'VA 2DGT--'!R$95+'VA 2DGT--'!R$173+'VA 2DGT--'!R$179</f>
        <v>6663.0672698999997</v>
      </c>
      <c r="R56" s="388"/>
      <c r="S56" s="388"/>
      <c r="T56" s="388"/>
      <c r="U56" s="388"/>
      <c r="V56" s="388"/>
      <c r="W56" s="388"/>
      <c r="X56" s="388"/>
      <c r="Y56" s="388"/>
      <c r="Z56" s="388"/>
      <c r="AA56" s="388"/>
      <c r="AB56" s="388"/>
      <c r="AC56" s="388"/>
      <c r="AD56" s="388"/>
      <c r="AE56" s="388"/>
      <c r="AF56" s="388"/>
      <c r="AG56" s="389">
        <f>100</f>
        <v>100</v>
      </c>
      <c r="AH56" s="389">
        <f t="shared" si="62"/>
        <v>86.352691007408097</v>
      </c>
      <c r="AI56" s="389">
        <f t="shared" si="62"/>
        <v>98.582735817948432</v>
      </c>
      <c r="AJ56" s="389">
        <f t="shared" si="62"/>
        <v>106.92227229048839</v>
      </c>
      <c r="AK56" s="389">
        <f t="shared" si="62"/>
        <v>112.2433094022346</v>
      </c>
      <c r="AL56" s="389">
        <f t="shared" si="62"/>
        <v>97.431995653896067</v>
      </c>
      <c r="AM56" s="389">
        <f t="shared" si="62"/>
        <v>100.36767010973274</v>
      </c>
      <c r="AN56" s="389">
        <f t="shared" si="62"/>
        <v>108.75837278123775</v>
      </c>
      <c r="AO56" s="389">
        <f t="shared" si="62"/>
        <v>101.92377374543047</v>
      </c>
      <c r="AP56" s="389">
        <f t="shared" si="62"/>
        <v>107.72789650325718</v>
      </c>
      <c r="AQ56" s="389">
        <f t="shared" si="62"/>
        <v>79.024860295454118</v>
      </c>
      <c r="AR56" s="389">
        <f t="shared" si="62"/>
        <v>129.68156120844969</v>
      </c>
      <c r="AS56" s="389">
        <f t="shared" si="62"/>
        <v>138.4741273486872</v>
      </c>
      <c r="AT56" s="389">
        <f t="shared" si="62"/>
        <v>156.92980628823244</v>
      </c>
      <c r="AU56" s="389">
        <f t="shared" si="62"/>
        <v>170.39635197598929</v>
      </c>
      <c r="AV56" s="388"/>
      <c r="AW56" s="388"/>
      <c r="AX56" s="388"/>
      <c r="AY56" s="388"/>
      <c r="AZ56" s="388"/>
      <c r="BA56" s="388"/>
      <c r="BB56" s="388"/>
      <c r="BC56" s="388"/>
      <c r="BD56" s="388"/>
      <c r="BE56" s="388"/>
      <c r="BF56" s="388"/>
      <c r="BG56" s="388"/>
      <c r="BH56" s="388"/>
      <c r="BI56" s="388"/>
      <c r="BJ56" s="388"/>
      <c r="BK56" s="388"/>
      <c r="BL56" s="388"/>
      <c r="BM56" s="388"/>
      <c r="BN56" s="388"/>
      <c r="BO56" s="388"/>
      <c r="BP56" s="388"/>
      <c r="BQ56" s="388"/>
      <c r="BR56" s="388"/>
    </row>
    <row r="57" spans="1:70" ht="11" thickBot="1" x14ac:dyDescent="0.25">
      <c r="A57" s="388"/>
      <c r="B57" s="505" t="s">
        <v>92</v>
      </c>
      <c r="C57" s="506">
        <f>SUM(C53:C56)</f>
        <v>14490.730132000001</v>
      </c>
      <c r="D57" s="507">
        <f t="shared" ref="D57:K57" si="63">SUM(D53:D56)</f>
        <v>11620.966387600001</v>
      </c>
      <c r="E57" s="507">
        <f t="shared" si="63"/>
        <v>12682.9130427</v>
      </c>
      <c r="F57" s="507">
        <f t="shared" si="63"/>
        <v>14470.869684289999</v>
      </c>
      <c r="G57" s="507">
        <f t="shared" si="63"/>
        <v>11528.770365699998</v>
      </c>
      <c r="H57" s="507">
        <f t="shared" si="63"/>
        <v>11458.65457334</v>
      </c>
      <c r="I57" s="507">
        <f t="shared" si="63"/>
        <v>10299.15544038</v>
      </c>
      <c r="J57" s="507">
        <f t="shared" si="63"/>
        <v>11093.952072399999</v>
      </c>
      <c r="K57" s="507">
        <f t="shared" si="63"/>
        <v>10259.933724099999</v>
      </c>
      <c r="L57" s="508">
        <f>SUM(L53:L56)</f>
        <v>12148.158220400001</v>
      </c>
      <c r="M57" s="508">
        <f t="shared" ref="M57:N57" si="64">SUM(M53:M56)</f>
        <v>8146.9777335999988</v>
      </c>
      <c r="N57" s="508">
        <f t="shared" si="64"/>
        <v>13769.365336800001</v>
      </c>
      <c r="O57" s="508">
        <f t="shared" ref="O57:P57" si="65">SUM(O53:O56)</f>
        <v>13623.1407444</v>
      </c>
      <c r="P57" s="508">
        <f t="shared" si="65"/>
        <v>15411.9688967</v>
      </c>
      <c r="Q57" s="508">
        <f t="shared" ref="Q57" si="66">SUM(Q53:Q56)</f>
        <v>16802.786711099998</v>
      </c>
      <c r="R57" s="388"/>
      <c r="S57" s="388"/>
      <c r="T57" s="388"/>
      <c r="U57" s="388"/>
      <c r="V57" s="388"/>
      <c r="W57" s="388"/>
      <c r="X57" s="388"/>
      <c r="Y57" s="388"/>
      <c r="Z57" s="388"/>
      <c r="AA57" s="388"/>
      <c r="AB57" s="388"/>
      <c r="AC57" s="388"/>
      <c r="AD57" s="388"/>
      <c r="AE57" s="388"/>
      <c r="AF57" s="388"/>
      <c r="AG57" s="389">
        <f>100</f>
        <v>100</v>
      </c>
      <c r="AH57" s="389">
        <f t="shared" si="62"/>
        <v>80.195865092658963</v>
      </c>
      <c r="AI57" s="389">
        <f t="shared" si="62"/>
        <v>87.524320218290569</v>
      </c>
      <c r="AJ57" s="389">
        <f t="shared" si="62"/>
        <v>99.862943774888578</v>
      </c>
      <c r="AK57" s="389">
        <f t="shared" si="62"/>
        <v>79.559623708959407</v>
      </c>
      <c r="AL57" s="389">
        <f t="shared" si="62"/>
        <v>79.075757183799567</v>
      </c>
      <c r="AM57" s="389">
        <f t="shared" si="62"/>
        <v>71.074095967299044</v>
      </c>
      <c r="AN57" s="389">
        <f t="shared" si="62"/>
        <v>76.558958529640492</v>
      </c>
      <c r="AO57" s="389">
        <f t="shared" si="62"/>
        <v>70.803428334110663</v>
      </c>
      <c r="AP57" s="389">
        <f t="shared" si="62"/>
        <v>83.833996698158913</v>
      </c>
      <c r="AQ57" s="389">
        <f t="shared" si="62"/>
        <v>56.221996127089277</v>
      </c>
      <c r="AR57" s="389">
        <f t="shared" si="62"/>
        <v>95.021887864663185</v>
      </c>
      <c r="AS57" s="389">
        <f t="shared" si="62"/>
        <v>94.012797286976607</v>
      </c>
      <c r="AT57" s="389">
        <f t="shared" si="62"/>
        <v>106.35743510719048</v>
      </c>
      <c r="AU57" s="389">
        <f t="shared" si="62"/>
        <v>115.9554181054981</v>
      </c>
      <c r="AV57" s="388"/>
      <c r="AW57" s="388"/>
      <c r="AX57" s="388"/>
      <c r="AY57" s="388"/>
      <c r="AZ57" s="388"/>
      <c r="BA57" s="388"/>
      <c r="BB57" s="388"/>
      <c r="BC57" s="388"/>
      <c r="BD57" s="388"/>
      <c r="BE57" s="388"/>
      <c r="BF57" s="388"/>
      <c r="BG57" s="388"/>
      <c r="BH57" s="388"/>
      <c r="BI57" s="388"/>
      <c r="BJ57" s="388"/>
      <c r="BK57" s="388"/>
      <c r="BL57" s="388"/>
      <c r="BM57" s="388"/>
      <c r="BN57" s="388"/>
      <c r="BO57" s="388"/>
      <c r="BP57" s="388"/>
      <c r="BQ57" s="388"/>
      <c r="BR57" s="388"/>
    </row>
    <row r="58" spans="1:70" ht="10.5" thickBot="1" x14ac:dyDescent="0.25">
      <c r="A58" s="388"/>
      <c r="B58" s="509"/>
      <c r="C58" s="510"/>
      <c r="D58" s="510"/>
      <c r="E58" s="510"/>
      <c r="F58" s="510"/>
      <c r="G58" s="510"/>
      <c r="H58" s="510"/>
      <c r="I58" s="510"/>
      <c r="J58" s="510"/>
      <c r="K58" s="510"/>
      <c r="L58" s="510"/>
      <c r="M58" s="510"/>
      <c r="N58" s="511"/>
      <c r="O58" s="511"/>
      <c r="P58" s="511"/>
      <c r="Q58" s="511"/>
      <c r="R58" s="388"/>
      <c r="S58" s="388"/>
      <c r="T58" s="388"/>
      <c r="U58" s="388"/>
      <c r="V58" s="388"/>
      <c r="W58" s="388"/>
      <c r="X58" s="388"/>
      <c r="Y58" s="388"/>
      <c r="Z58" s="388"/>
      <c r="AA58" s="388"/>
      <c r="AB58" s="388"/>
      <c r="AC58" s="388"/>
      <c r="AD58" s="388"/>
      <c r="AE58" s="388"/>
      <c r="AF58" s="388"/>
      <c r="AG58" s="389"/>
      <c r="AH58" s="389"/>
      <c r="AI58" s="389"/>
      <c r="AJ58" s="389"/>
      <c r="AK58" s="389"/>
      <c r="AL58" s="389"/>
      <c r="AM58" s="389"/>
      <c r="AN58" s="389"/>
      <c r="AO58" s="389"/>
      <c r="AP58" s="389"/>
      <c r="AQ58" s="389"/>
      <c r="AR58" s="389"/>
      <c r="AS58" s="389"/>
      <c r="AT58" s="389"/>
      <c r="AU58" s="389"/>
      <c r="AV58" s="388"/>
      <c r="AW58" s="388"/>
      <c r="AX58" s="388"/>
      <c r="AY58" s="388"/>
      <c r="AZ58" s="388"/>
      <c r="BA58" s="388"/>
      <c r="BB58" s="388"/>
      <c r="BC58" s="388"/>
      <c r="BD58" s="388"/>
      <c r="BE58" s="388"/>
      <c r="BF58" s="388"/>
      <c r="BG58" s="388"/>
      <c r="BH58" s="388"/>
      <c r="BI58" s="388"/>
      <c r="BJ58" s="388"/>
      <c r="BK58" s="388"/>
      <c r="BL58" s="388"/>
      <c r="BM58" s="388"/>
      <c r="BN58" s="388"/>
      <c r="BO58" s="388"/>
      <c r="BP58" s="388"/>
      <c r="BQ58" s="388"/>
      <c r="BR58" s="388"/>
    </row>
    <row r="59" spans="1:70" ht="11" thickBot="1" x14ac:dyDescent="0.25">
      <c r="A59" s="388"/>
      <c r="B59" s="512" t="s">
        <v>93</v>
      </c>
      <c r="C59" s="513">
        <v>2008</v>
      </c>
      <c r="D59" s="514">
        <v>2009</v>
      </c>
      <c r="E59" s="514">
        <v>2010</v>
      </c>
      <c r="F59" s="514">
        <v>2011</v>
      </c>
      <c r="G59" s="514">
        <v>2012</v>
      </c>
      <c r="H59" s="514">
        <v>2013</v>
      </c>
      <c r="I59" s="514">
        <v>2014</v>
      </c>
      <c r="J59" s="514">
        <v>2015</v>
      </c>
      <c r="K59" s="514">
        <v>2016</v>
      </c>
      <c r="L59" s="515">
        <v>2017</v>
      </c>
      <c r="M59" s="515">
        <v>2018</v>
      </c>
      <c r="N59" s="515">
        <v>2019</v>
      </c>
      <c r="O59" s="515">
        <v>2020</v>
      </c>
      <c r="P59" s="515">
        <v>2021</v>
      </c>
      <c r="Q59" s="515">
        <v>2022</v>
      </c>
      <c r="R59" s="388"/>
      <c r="S59" s="388"/>
      <c r="T59" s="388"/>
      <c r="U59" s="388"/>
      <c r="V59" s="388"/>
      <c r="W59" s="388"/>
      <c r="X59" s="388"/>
      <c r="Y59" s="388"/>
      <c r="Z59" s="388"/>
      <c r="AA59" s="388"/>
      <c r="AB59" s="388"/>
      <c r="AC59" s="388"/>
      <c r="AD59" s="388"/>
      <c r="AE59" s="388"/>
      <c r="AF59" s="388"/>
      <c r="AG59" s="389"/>
      <c r="AH59" s="389"/>
      <c r="AI59" s="389"/>
      <c r="AJ59" s="389"/>
      <c r="AK59" s="389"/>
      <c r="AL59" s="389"/>
      <c r="AM59" s="389"/>
      <c r="AN59" s="389"/>
      <c r="AO59" s="389"/>
      <c r="AP59" s="389"/>
      <c r="AQ59" s="389"/>
      <c r="AR59" s="389"/>
      <c r="AS59" s="389"/>
      <c r="AT59" s="389"/>
      <c r="AU59" s="389"/>
      <c r="AV59" s="388"/>
      <c r="AW59" s="388"/>
      <c r="AX59" s="388"/>
      <c r="AY59" s="388"/>
      <c r="AZ59" s="388"/>
      <c r="BA59" s="388"/>
      <c r="BB59" s="388"/>
      <c r="BC59" s="388"/>
      <c r="BD59" s="388"/>
      <c r="BE59" s="388"/>
      <c r="BF59" s="388"/>
      <c r="BG59" s="388"/>
      <c r="BH59" s="388"/>
      <c r="BI59" s="388"/>
      <c r="BJ59" s="388"/>
      <c r="BK59" s="388"/>
      <c r="BL59" s="388"/>
      <c r="BM59" s="388"/>
      <c r="BN59" s="388"/>
      <c r="BO59" s="388"/>
      <c r="BP59" s="388"/>
      <c r="BQ59" s="388"/>
      <c r="BR59" s="388"/>
    </row>
    <row r="60" spans="1:70" ht="10.5" x14ac:dyDescent="0.2">
      <c r="A60" s="388"/>
      <c r="B60" s="497" t="s">
        <v>94</v>
      </c>
      <c r="C60" s="516">
        <f>SUM(C61:C63)</f>
        <v>12792.841883500001</v>
      </c>
      <c r="D60" s="517">
        <f t="shared" ref="D60:K60" si="67">SUM(D61:D63)</f>
        <v>10930.482639100002</v>
      </c>
      <c r="E60" s="517">
        <f t="shared" si="67"/>
        <v>11763.594732599999</v>
      </c>
      <c r="F60" s="517">
        <f t="shared" si="67"/>
        <v>12590.667842599998</v>
      </c>
      <c r="G60" s="517">
        <f t="shared" si="67"/>
        <v>13437.541570699999</v>
      </c>
      <c r="H60" s="517">
        <f t="shared" si="67"/>
        <v>14011.247608199999</v>
      </c>
      <c r="I60" s="517">
        <f t="shared" si="67"/>
        <v>13609.792040599999</v>
      </c>
      <c r="J60" s="517">
        <f t="shared" si="67"/>
        <v>14782.921794400003</v>
      </c>
      <c r="K60" s="517">
        <f t="shared" si="67"/>
        <v>17773.423300399998</v>
      </c>
      <c r="L60" s="518">
        <f>SUM(L61:L63)</f>
        <v>17859.642032899999</v>
      </c>
      <c r="M60" s="518">
        <f t="shared" ref="M60:N60" si="68">SUM(M61:M63)</f>
        <v>19109.077144799998</v>
      </c>
      <c r="N60" s="518">
        <f t="shared" si="68"/>
        <v>21462.394944</v>
      </c>
      <c r="O60" s="518">
        <f t="shared" ref="O60:P60" si="69">SUM(O61:O63)</f>
        <v>24039.602887600002</v>
      </c>
      <c r="P60" s="518">
        <f t="shared" si="69"/>
        <v>25718.292617499999</v>
      </c>
      <c r="Q60" s="518">
        <f t="shared" ref="Q60" si="70">SUM(Q61:Q63)</f>
        <v>28013.262668999996</v>
      </c>
      <c r="R60" s="388"/>
      <c r="S60" s="388"/>
      <c r="T60" s="388"/>
      <c r="U60" s="388"/>
      <c r="V60" s="388"/>
      <c r="W60" s="388"/>
      <c r="X60" s="388"/>
      <c r="Y60" s="388"/>
      <c r="Z60" s="388"/>
      <c r="AA60" s="388"/>
      <c r="AB60" s="388"/>
      <c r="AC60" s="388"/>
      <c r="AD60" s="388"/>
      <c r="AE60" s="388"/>
      <c r="AF60" s="388"/>
      <c r="AG60" s="389">
        <f>100</f>
        <v>100</v>
      </c>
      <c r="AH60" s="389">
        <f t="shared" ref="AH60:AU67" si="71">D60*100/$C60</f>
        <v>85.442177263192477</v>
      </c>
      <c r="AI60" s="389">
        <f t="shared" si="71"/>
        <v>91.954507370035515</v>
      </c>
      <c r="AJ60" s="389">
        <f t="shared" si="71"/>
        <v>98.419631519398649</v>
      </c>
      <c r="AK60" s="389">
        <f t="shared" si="71"/>
        <v>105.03953455433168</v>
      </c>
      <c r="AL60" s="389">
        <f t="shared" si="71"/>
        <v>109.52412087787529</v>
      </c>
      <c r="AM60" s="389">
        <f t="shared" si="71"/>
        <v>106.385994328232</v>
      </c>
      <c r="AN60" s="389">
        <f t="shared" si="71"/>
        <v>115.55619876351926</v>
      </c>
      <c r="AO60" s="389">
        <f t="shared" si="71"/>
        <v>138.93256449392899</v>
      </c>
      <c r="AP60" s="389">
        <f t="shared" si="71"/>
        <v>139.60652523920484</v>
      </c>
      <c r="AQ60" s="389">
        <f t="shared" si="71"/>
        <v>149.37319884682211</v>
      </c>
      <c r="AR60" s="389">
        <f t="shared" si="71"/>
        <v>167.76878147522365</v>
      </c>
      <c r="AS60" s="389">
        <f t="shared" si="71"/>
        <v>187.91448457286018</v>
      </c>
      <c r="AT60" s="389">
        <f t="shared" si="71"/>
        <v>201.03658633247892</v>
      </c>
      <c r="AU60" s="389">
        <f t="shared" si="71"/>
        <v>218.97607211991766</v>
      </c>
      <c r="AV60" s="388"/>
      <c r="AW60" s="388"/>
      <c r="AX60" s="388"/>
      <c r="AY60" s="388"/>
      <c r="AZ60" s="388"/>
      <c r="BA60" s="388"/>
      <c r="BB60" s="388"/>
      <c r="BC60" s="388"/>
      <c r="BD60" s="388"/>
      <c r="BE60" s="388"/>
      <c r="BF60" s="388"/>
      <c r="BG60" s="388"/>
      <c r="BH60" s="388"/>
      <c r="BI60" s="388"/>
      <c r="BJ60" s="388"/>
      <c r="BK60" s="388"/>
      <c r="BL60" s="388"/>
      <c r="BM60" s="388"/>
      <c r="BN60" s="388"/>
      <c r="BO60" s="388"/>
      <c r="BP60" s="388"/>
      <c r="BQ60" s="388"/>
      <c r="BR60" s="388"/>
    </row>
    <row r="61" spans="1:70" x14ac:dyDescent="0.2">
      <c r="A61" s="388"/>
      <c r="B61" s="501" t="s">
        <v>95</v>
      </c>
      <c r="C61" s="502">
        <f>'VA 2DGT--'!D$263+'VA 2DGT--'!D$269+'VA 2DGT--'!D$341+'VA 2DGT--'!D$347+'VA 2DGT--'!D$353+'VA 2DGT--'!D$365+'VA 2DGT--'!D$371+'VA 2DGT--'!D$389+'VA 2DGT--'!D$401</f>
        <v>8172.1499623000009</v>
      </c>
      <c r="D61" s="503">
        <f>'VA 2DGT--'!E$263+'VA 2DGT--'!E$269+'VA 2DGT--'!E$341+'VA 2DGT--'!E$347+'VA 2DGT--'!E$353+'VA 2DGT--'!E$365+'VA 2DGT--'!E$371+'VA 2DGT--'!E$389+'VA 2DGT--'!E$401</f>
        <v>7125.470986700001</v>
      </c>
      <c r="E61" s="503">
        <f>'VA 2DGT--'!F$263+'VA 2DGT--'!F$269+'VA 2DGT--'!F$341+'VA 2DGT--'!F$347+'VA 2DGT--'!F$353+'VA 2DGT--'!F$365+'VA 2DGT--'!F$371+'VA 2DGT--'!F$389+'VA 2DGT--'!F$401</f>
        <v>5795.9191845999994</v>
      </c>
      <c r="F61" s="503">
        <f>'VA 2DGT--'!G$263+'VA 2DGT--'!G$269+'VA 2DGT--'!G$341+'VA 2DGT--'!G$347+'VA 2DGT--'!G$353+'VA 2DGT--'!G$365+'VA 2DGT--'!G$371+'VA 2DGT--'!G$389+'VA 2DGT--'!G$401</f>
        <v>6466.9234042999988</v>
      </c>
      <c r="G61" s="503">
        <f>'VA 2DGT--'!H$263+'VA 2DGT--'!H$269+'VA 2DGT--'!H$341+'VA 2DGT--'!H$347+'VA 2DGT--'!H$353+'VA 2DGT--'!H$365+'VA 2DGT--'!H$371+'VA 2DGT--'!H$389+'VA 2DGT--'!H$401</f>
        <v>6860.7376107</v>
      </c>
      <c r="H61" s="503">
        <f>'VA 2DGT--'!I$263+'VA 2DGT--'!I$269+'VA 2DGT--'!I$341+'VA 2DGT--'!I$347+'VA 2DGT--'!I$353+'VA 2DGT--'!I$365+'VA 2DGT--'!I$371+'VA 2DGT--'!I$389+'VA 2DGT--'!I$401</f>
        <v>7112.4333411999996</v>
      </c>
      <c r="I61" s="503">
        <f>'VA 2DGT--'!J$263+'VA 2DGT--'!J$269+'VA 2DGT--'!J$341+'VA 2DGT--'!J$347+'VA 2DGT--'!J$353+'VA 2DGT--'!J$365+'VA 2DGT--'!J$371+'VA 2DGT--'!J$389+'VA 2DGT--'!J$401</f>
        <v>7764.9070595999983</v>
      </c>
      <c r="J61" s="503">
        <f>'VA 2DGT--'!K$263+'VA 2DGT--'!K$269+'VA 2DGT--'!K$341+'VA 2DGT--'!K$347+'VA 2DGT--'!K$353+'VA 2DGT--'!K$365+'VA 2DGT--'!K$371+'VA 2DGT--'!K$389+'VA 2DGT--'!K$401</f>
        <v>8434.9156374000013</v>
      </c>
      <c r="K61" s="503">
        <f>'VA 2DGT--'!L$263+'VA 2DGT--'!L$269+'VA 2DGT--'!L$341+'VA 2DGT--'!L$347+'VA 2DGT--'!L$353+'VA 2DGT--'!L$365+'VA 2DGT--'!L$371+'VA 2DGT--'!L$389+'VA 2DGT--'!L$401</f>
        <v>9865.9818453999997</v>
      </c>
      <c r="L61" s="504">
        <f>'VA 2DGT--'!M$263+'VA 2DGT--'!M$269+'VA 2DGT--'!M$341+'VA 2DGT--'!M$347+'VA 2DGT--'!M$353+'VA 2DGT--'!M$365+'VA 2DGT--'!M$371+'VA 2DGT--'!M$389+'VA 2DGT--'!M$401</f>
        <v>9540.1723198999989</v>
      </c>
      <c r="M61" s="504">
        <f>'VA 2DGT--'!N$263+'VA 2DGT--'!N$269+'VA 2DGT--'!N$341+'VA 2DGT--'!N$347+'VA 2DGT--'!N$353+'VA 2DGT--'!N$365+'VA 2DGT--'!N$371+'VA 2DGT--'!N$389+'VA 2DGT--'!N$401</f>
        <v>11914.155246999999</v>
      </c>
      <c r="N61" s="504">
        <f>'VA 2DGT--'!O$263+'VA 2DGT--'!O$269+'VA 2DGT--'!O$341+'VA 2DGT--'!O$347+'VA 2DGT--'!O$353+'VA 2DGT--'!O$365+'VA 2DGT--'!O$371+'VA 2DGT--'!O$389+'VA 2DGT--'!O$401</f>
        <v>10845.881642</v>
      </c>
      <c r="O61" s="504">
        <f>'VA 2DGT--'!P$263+'VA 2DGT--'!P$269+'VA 2DGT--'!P$341+'VA 2DGT--'!P$347+'VA 2DGT--'!P$353+'VA 2DGT--'!P$365+'VA 2DGT--'!P$371+'VA 2DGT--'!P$389+'VA 2DGT--'!P$401</f>
        <v>9601.564953000001</v>
      </c>
      <c r="P61" s="504">
        <f>'VA 2DGT--'!Q$263+'VA 2DGT--'!Q$269+'VA 2DGT--'!Q$341+'VA 2DGT--'!Q$347+'VA 2DGT--'!Q$353+'VA 2DGT--'!Q$365+'VA 2DGT--'!Q$371+'VA 2DGT--'!Q$389+'VA 2DGT--'!Q$401</f>
        <v>9671.6297429999995</v>
      </c>
      <c r="Q61" s="504">
        <f>'VA 2DGT--'!R$263+'VA 2DGT--'!R$269+'VA 2DGT--'!R$341+'VA 2DGT--'!R$347+'VA 2DGT--'!R$353+'VA 2DGT--'!R$365+'VA 2DGT--'!R$371+'VA 2DGT--'!R$389+'VA 2DGT--'!R$401</f>
        <v>10524.947063999998</v>
      </c>
      <c r="R61" s="388"/>
      <c r="S61" s="388"/>
      <c r="T61" s="388"/>
      <c r="U61" s="388"/>
      <c r="V61" s="388"/>
      <c r="W61" s="388"/>
      <c r="X61" s="388"/>
      <c r="Y61" s="388"/>
      <c r="Z61" s="388"/>
      <c r="AA61" s="388"/>
      <c r="AB61" s="388"/>
      <c r="AC61" s="388"/>
      <c r="AD61" s="388"/>
      <c r="AE61" s="388"/>
      <c r="AF61" s="388"/>
      <c r="AG61" s="389">
        <f>100</f>
        <v>100</v>
      </c>
      <c r="AH61" s="389">
        <f t="shared" si="71"/>
        <v>87.192122263681284</v>
      </c>
      <c r="AI61" s="389">
        <f t="shared" si="71"/>
        <v>70.922819714982012</v>
      </c>
      <c r="AJ61" s="389">
        <f t="shared" si="71"/>
        <v>79.133684943783422</v>
      </c>
      <c r="AK61" s="389">
        <f t="shared" si="71"/>
        <v>83.952664137958237</v>
      </c>
      <c r="AL61" s="389">
        <f t="shared" si="71"/>
        <v>87.032584742219413</v>
      </c>
      <c r="AM61" s="389">
        <f t="shared" si="71"/>
        <v>95.016698120094375</v>
      </c>
      <c r="AN61" s="389">
        <f t="shared" si="71"/>
        <v>103.2153799956217</v>
      </c>
      <c r="AO61" s="389">
        <f t="shared" si="71"/>
        <v>120.72688204345286</v>
      </c>
      <c r="AP61" s="389">
        <f t="shared" si="71"/>
        <v>116.7400545010921</v>
      </c>
      <c r="AQ61" s="389">
        <f t="shared" si="71"/>
        <v>145.78972855322928</v>
      </c>
      <c r="AR61" s="389">
        <f t="shared" si="71"/>
        <v>132.7176042049465</v>
      </c>
      <c r="AS61" s="389">
        <f t="shared" si="71"/>
        <v>117.49129662688789</v>
      </c>
      <c r="AT61" s="389">
        <f t="shared" si="71"/>
        <v>118.34865717855696</v>
      </c>
      <c r="AU61" s="389">
        <f t="shared" si="71"/>
        <v>128.79042984470414</v>
      </c>
      <c r="AV61" s="388"/>
      <c r="AW61" s="388"/>
      <c r="AX61" s="388"/>
      <c r="AY61" s="388"/>
      <c r="AZ61" s="388"/>
      <c r="BA61" s="388"/>
      <c r="BB61" s="388"/>
      <c r="BC61" s="388"/>
      <c r="BD61" s="388"/>
      <c r="BE61" s="388"/>
      <c r="BF61" s="388"/>
      <c r="BG61" s="388"/>
      <c r="BH61" s="388"/>
      <c r="BI61" s="388"/>
      <c r="BJ61" s="388"/>
      <c r="BK61" s="388"/>
      <c r="BL61" s="388"/>
      <c r="BM61" s="388"/>
      <c r="BN61" s="388"/>
      <c r="BO61" s="388"/>
      <c r="BP61" s="388"/>
      <c r="BQ61" s="388"/>
      <c r="BR61" s="388"/>
    </row>
    <row r="62" spans="1:70" x14ac:dyDescent="0.2">
      <c r="A62" s="388"/>
      <c r="B62" s="501" t="s">
        <v>96</v>
      </c>
      <c r="C62" s="502">
        <f>'VA 2DGT--'!D$305+'VA 2DGT--'!D$311+'VA 2DGT--'!D$317+'VA 2DGT--'!D$323+'VA 2DGT--'!D$329+'VA 2DGT--'!D$359</f>
        <v>3053.1187582999996</v>
      </c>
      <c r="D62" s="503">
        <f>'VA 2DGT--'!E$305+'VA 2DGT--'!E$311+'VA 2DGT--'!E$317+'VA 2DGT--'!E$323+'VA 2DGT--'!E$329+'VA 2DGT--'!E$359</f>
        <v>2869.5081164000003</v>
      </c>
      <c r="E62" s="503">
        <f>'VA 2DGT--'!F$305+'VA 2DGT--'!F$311+'VA 2DGT--'!F$317+'VA 2DGT--'!F$323+'VA 2DGT--'!F$329+'VA 2DGT--'!F$359</f>
        <v>2701.2193600000001</v>
      </c>
      <c r="F62" s="503">
        <f>'VA 2DGT--'!G$305+'VA 2DGT--'!G$311+'VA 2DGT--'!G$317+'VA 2DGT--'!G$323+'VA 2DGT--'!G$329+'VA 2DGT--'!G$359</f>
        <v>3095.1042749999997</v>
      </c>
      <c r="G62" s="503">
        <f>'VA 2DGT--'!H$305+'VA 2DGT--'!H$311+'VA 2DGT--'!H$317+'VA 2DGT--'!H$323+'VA 2DGT--'!H$329+'VA 2DGT--'!H$359</f>
        <v>3509.7922260000005</v>
      </c>
      <c r="H62" s="503">
        <f>'VA 2DGT--'!I$305+'VA 2DGT--'!I$311+'VA 2DGT--'!I$317+'VA 2DGT--'!I$323+'VA 2DGT--'!I$329+'VA 2DGT--'!I$359</f>
        <v>4278.7197969999997</v>
      </c>
      <c r="I62" s="503">
        <f>'VA 2DGT--'!J$305+'VA 2DGT--'!J$311+'VA 2DGT--'!J$317+'VA 2DGT--'!J$323+'VA 2DGT--'!J$329+'VA 2DGT--'!J$359</f>
        <v>4073.999464</v>
      </c>
      <c r="J62" s="503">
        <f>'VA 2DGT--'!K$305+'VA 2DGT--'!K$311+'VA 2DGT--'!K$317+'VA 2DGT--'!K$323+'VA 2DGT--'!K$329+'VA 2DGT--'!K$359</f>
        <v>4905.7526040000002</v>
      </c>
      <c r="K62" s="503">
        <f>'VA 2DGT--'!L$305+'VA 2DGT--'!L$311+'VA 2DGT--'!L$317+'VA 2DGT--'!L$323+'VA 2DGT--'!L$329+'VA 2DGT--'!L$359</f>
        <v>5985.0507149999985</v>
      </c>
      <c r="L62" s="504">
        <f>'VA 2DGT--'!M$305+'VA 2DGT--'!M$311+'VA 2DGT--'!M$317+'VA 2DGT--'!M$323+'VA 2DGT--'!M$329+'VA 2DGT--'!M$359</f>
        <v>5798.0944079999999</v>
      </c>
      <c r="M62" s="504">
        <f>'VA 2DGT--'!N$305+'VA 2DGT--'!N$311+'VA 2DGT--'!N$317+'VA 2DGT--'!N$323+'VA 2DGT--'!N$329+'VA 2DGT--'!N$359</f>
        <v>5425.3939478000002</v>
      </c>
      <c r="N62" s="504">
        <f>'VA 2DGT--'!O$305+'VA 2DGT--'!O$311+'VA 2DGT--'!O$317+'VA 2DGT--'!O$323+'VA 2DGT--'!O$329+'VA 2DGT--'!O$359</f>
        <v>7037.7597820000001</v>
      </c>
      <c r="O62" s="504">
        <f>'VA 2DGT--'!P$305+'VA 2DGT--'!P$311+'VA 2DGT--'!P$317+'VA 2DGT--'!P$323+'VA 2DGT--'!P$329+'VA 2DGT--'!P$359</f>
        <v>11750.155354000002</v>
      </c>
      <c r="P62" s="504">
        <f>'VA 2DGT--'!Q$305+'VA 2DGT--'!Q$311+'VA 2DGT--'!Q$317+'VA 2DGT--'!Q$323+'VA 2DGT--'!Q$329+'VA 2DGT--'!Q$359</f>
        <v>13094.421467</v>
      </c>
      <c r="Q62" s="504">
        <f>'VA 2DGT--'!R$305+'VA 2DGT--'!R$311+'VA 2DGT--'!R$317+'VA 2DGT--'!R$323+'VA 2DGT--'!R$329+'VA 2DGT--'!R$359</f>
        <v>14243.301940000001</v>
      </c>
      <c r="R62" s="388"/>
      <c r="S62" s="388"/>
      <c r="T62" s="388"/>
      <c r="U62" s="388"/>
      <c r="V62" s="388"/>
      <c r="W62" s="388"/>
      <c r="X62" s="388"/>
      <c r="Y62" s="388"/>
      <c r="Z62" s="388"/>
      <c r="AA62" s="388"/>
      <c r="AB62" s="388"/>
      <c r="AC62" s="388"/>
      <c r="AD62" s="388"/>
      <c r="AE62" s="388"/>
      <c r="AF62" s="388"/>
      <c r="AG62" s="389">
        <f>100</f>
        <v>100</v>
      </c>
      <c r="AH62" s="389">
        <f t="shared" si="71"/>
        <v>93.986128400644489</v>
      </c>
      <c r="AI62" s="389">
        <f t="shared" si="71"/>
        <v>88.474100545766518</v>
      </c>
      <c r="AJ62" s="389">
        <f t="shared" si="71"/>
        <v>101.37516814849934</v>
      </c>
      <c r="AK62" s="389">
        <f t="shared" si="71"/>
        <v>114.95760577470233</v>
      </c>
      <c r="AL62" s="389">
        <f t="shared" si="71"/>
        <v>140.14259305728496</v>
      </c>
      <c r="AM62" s="389">
        <f t="shared" si="71"/>
        <v>133.43730743930954</v>
      </c>
      <c r="AN62" s="389">
        <f t="shared" si="71"/>
        <v>160.68004530330035</v>
      </c>
      <c r="AO62" s="389">
        <f t="shared" si="71"/>
        <v>196.03072100387348</v>
      </c>
      <c r="AP62" s="389">
        <f t="shared" si="71"/>
        <v>189.90726751908019</v>
      </c>
      <c r="AQ62" s="389">
        <f t="shared" si="71"/>
        <v>177.7000626998506</v>
      </c>
      <c r="AR62" s="389">
        <f t="shared" si="71"/>
        <v>230.51051528433436</v>
      </c>
      <c r="AS62" s="389">
        <f t="shared" si="71"/>
        <v>384.85746163842578</v>
      </c>
      <c r="AT62" s="389">
        <f t="shared" si="71"/>
        <v>428.88673856535718</v>
      </c>
      <c r="AU62" s="389">
        <f t="shared" si="71"/>
        <v>466.51647274706022</v>
      </c>
      <c r="AV62" s="388"/>
      <c r="AW62" s="388"/>
      <c r="AX62" s="388"/>
      <c r="AY62" s="388"/>
      <c r="AZ62" s="388"/>
      <c r="BA62" s="388"/>
      <c r="BB62" s="388"/>
      <c r="BC62" s="388"/>
      <c r="BD62" s="388"/>
      <c r="BE62" s="388"/>
      <c r="BF62" s="388"/>
      <c r="BG62" s="388"/>
      <c r="BH62" s="388"/>
      <c r="BI62" s="388"/>
      <c r="BJ62" s="388"/>
      <c r="BK62" s="388"/>
      <c r="BL62" s="388"/>
      <c r="BM62" s="388"/>
      <c r="BN62" s="388"/>
      <c r="BO62" s="388"/>
      <c r="BP62" s="388"/>
      <c r="BQ62" s="388"/>
      <c r="BR62" s="388"/>
    </row>
    <row r="63" spans="1:70" x14ac:dyDescent="0.2">
      <c r="A63" s="388"/>
      <c r="B63" s="501" t="s">
        <v>97</v>
      </c>
      <c r="C63" s="502">
        <f>'VA 2DGT--'!D$299+'VA 2DGT--'!D$377</f>
        <v>1567.5731628999999</v>
      </c>
      <c r="D63" s="503">
        <f>'VA 2DGT--'!E$299+'VA 2DGT--'!E$377</f>
        <v>935.50353599999994</v>
      </c>
      <c r="E63" s="503">
        <f>'VA 2DGT--'!F$299+'VA 2DGT--'!F$377</f>
        <v>3266.4561879999997</v>
      </c>
      <c r="F63" s="503">
        <f>'VA 2DGT--'!G$299+'VA 2DGT--'!G$377</f>
        <v>3028.6401633</v>
      </c>
      <c r="G63" s="503">
        <f>'VA 2DGT--'!H$299+'VA 2DGT--'!H$377</f>
        <v>3067.0117340000002</v>
      </c>
      <c r="H63" s="503">
        <f>'VA 2DGT--'!I$299+'VA 2DGT--'!I$377</f>
        <v>2620.0944700000005</v>
      </c>
      <c r="I63" s="503">
        <f>'VA 2DGT--'!J$299+'VA 2DGT--'!J$377</f>
        <v>1770.8855169999999</v>
      </c>
      <c r="J63" s="503">
        <f>'VA 2DGT--'!K$299+'VA 2DGT--'!K$377</f>
        <v>1442.253553</v>
      </c>
      <c r="K63" s="503">
        <f>'VA 2DGT--'!L$299+'VA 2DGT--'!L$377</f>
        <v>1922.3907399999998</v>
      </c>
      <c r="L63" s="504">
        <f>'VA 2DGT--'!M$299+'VA 2DGT--'!M$377</f>
        <v>2521.375305</v>
      </c>
      <c r="M63" s="504">
        <f>'VA 2DGT--'!N$299+'VA 2DGT--'!N$377</f>
        <v>1769.5279500000001</v>
      </c>
      <c r="N63" s="504">
        <f>'VA 2DGT--'!O$299+'VA 2DGT--'!O$377</f>
        <v>3578.7535200000002</v>
      </c>
      <c r="O63" s="504">
        <f>'VA 2DGT--'!P$299+'VA 2DGT--'!P$377</f>
        <v>2687.8825805999995</v>
      </c>
      <c r="P63" s="504">
        <f>'VA 2DGT--'!Q$299+'VA 2DGT--'!Q$377</f>
        <v>2952.2414075000002</v>
      </c>
      <c r="Q63" s="504">
        <f>'VA 2DGT--'!R$299+'VA 2DGT--'!R$377</f>
        <v>3245.0136649999999</v>
      </c>
      <c r="R63" s="388"/>
      <c r="S63" s="388"/>
      <c r="T63" s="388"/>
      <c r="U63" s="388"/>
      <c r="V63" s="388"/>
      <c r="W63" s="388"/>
      <c r="X63" s="388"/>
      <c r="Y63" s="388"/>
      <c r="Z63" s="388"/>
      <c r="AA63" s="388"/>
      <c r="AB63" s="388"/>
      <c r="AC63" s="388"/>
      <c r="AD63" s="388"/>
      <c r="AE63" s="388"/>
      <c r="AF63" s="388"/>
      <c r="AG63" s="389">
        <f>100</f>
        <v>100</v>
      </c>
      <c r="AH63" s="389">
        <f t="shared" si="71"/>
        <v>59.678460829816999</v>
      </c>
      <c r="AI63" s="389">
        <f t="shared" si="71"/>
        <v>208.37663372324371</v>
      </c>
      <c r="AJ63" s="389">
        <f t="shared" si="71"/>
        <v>193.20566560970181</v>
      </c>
      <c r="AK63" s="389">
        <f t="shared" si="71"/>
        <v>195.65349845145658</v>
      </c>
      <c r="AL63" s="389">
        <f t="shared" si="71"/>
        <v>167.14336096140119</v>
      </c>
      <c r="AM63" s="389">
        <f t="shared" si="71"/>
        <v>112.96987974225543</v>
      </c>
      <c r="AN63" s="389">
        <f t="shared" si="71"/>
        <v>92.005501697403417</v>
      </c>
      <c r="AO63" s="389">
        <f t="shared" si="71"/>
        <v>122.63483360761228</v>
      </c>
      <c r="AP63" s="389">
        <f t="shared" si="71"/>
        <v>160.84578153503676</v>
      </c>
      <c r="AQ63" s="389">
        <f t="shared" si="71"/>
        <v>112.88327663931074</v>
      </c>
      <c r="AR63" s="389">
        <f t="shared" si="71"/>
        <v>228.29897861860113</v>
      </c>
      <c r="AS63" s="389">
        <f t="shared" si="71"/>
        <v>171.46775947780546</v>
      </c>
      <c r="AT63" s="389">
        <f t="shared" si="71"/>
        <v>188.331969273981</v>
      </c>
      <c r="AU63" s="389">
        <f t="shared" si="71"/>
        <v>207.00875351787386</v>
      </c>
      <c r="AV63" s="388"/>
      <c r="AW63" s="388"/>
      <c r="AX63" s="388"/>
      <c r="AY63" s="388"/>
      <c r="AZ63" s="388"/>
      <c r="BA63" s="388"/>
      <c r="BB63" s="388"/>
      <c r="BC63" s="388"/>
      <c r="BD63" s="388"/>
      <c r="BE63" s="388"/>
      <c r="BF63" s="388"/>
      <c r="BG63" s="388"/>
      <c r="BH63" s="388"/>
      <c r="BI63" s="388"/>
      <c r="BJ63" s="388"/>
      <c r="BK63" s="388"/>
      <c r="BL63" s="388"/>
      <c r="BM63" s="388"/>
      <c r="BN63" s="388"/>
      <c r="BO63" s="388"/>
      <c r="BP63" s="388"/>
      <c r="BQ63" s="388"/>
      <c r="BR63" s="388"/>
    </row>
    <row r="64" spans="1:70" ht="10.5" x14ac:dyDescent="0.2">
      <c r="A64" s="388"/>
      <c r="B64" s="501" t="s">
        <v>98</v>
      </c>
      <c r="C64" s="519">
        <f>SUM(C65:C66)</f>
        <v>27829.429792499996</v>
      </c>
      <c r="D64" s="520">
        <f t="shared" ref="D64:K64" si="72">SUM(D65:D66)</f>
        <v>25326.341132999994</v>
      </c>
      <c r="E64" s="520">
        <f t="shared" si="72"/>
        <v>24527.105660000005</v>
      </c>
      <c r="F64" s="520">
        <f t="shared" si="72"/>
        <v>25530.772468000003</v>
      </c>
      <c r="G64" s="520">
        <f t="shared" si="72"/>
        <v>26645.856315000001</v>
      </c>
      <c r="H64" s="520">
        <f t="shared" si="72"/>
        <v>28528.904858999998</v>
      </c>
      <c r="I64" s="520">
        <f t="shared" si="72"/>
        <v>28999.668151000002</v>
      </c>
      <c r="J64" s="520">
        <f t="shared" si="72"/>
        <v>34616.767429000007</v>
      </c>
      <c r="K64" s="520">
        <f t="shared" si="72"/>
        <v>39303.114317999993</v>
      </c>
      <c r="L64" s="521">
        <f>SUM(L65:L66)</f>
        <v>39944.226014</v>
      </c>
      <c r="M64" s="521">
        <f t="shared" ref="M64:N64" si="73">SUM(M65:M66)</f>
        <v>43898.489966000001</v>
      </c>
      <c r="N64" s="521">
        <f t="shared" si="73"/>
        <v>44751.224257900001</v>
      </c>
      <c r="O64" s="521">
        <f t="shared" ref="O64:P64" si="74">SUM(O65:O66)</f>
        <v>38761.516383800001</v>
      </c>
      <c r="P64" s="521">
        <f t="shared" si="74"/>
        <v>39861.570796799992</v>
      </c>
      <c r="Q64" s="521">
        <f t="shared" ref="Q64" si="75">SUM(Q65:Q66)</f>
        <v>42876.663195500012</v>
      </c>
      <c r="R64" s="388"/>
      <c r="S64" s="388"/>
      <c r="T64" s="388"/>
      <c r="U64" s="388"/>
      <c r="V64" s="388"/>
      <c r="W64" s="388"/>
      <c r="X64" s="388"/>
      <c r="Y64" s="388"/>
      <c r="Z64" s="388"/>
      <c r="AA64" s="388"/>
      <c r="AB64" s="388"/>
      <c r="AC64" s="388"/>
      <c r="AD64" s="388"/>
      <c r="AE64" s="388"/>
      <c r="AF64" s="388"/>
      <c r="AG64" s="389">
        <f>100</f>
        <v>100</v>
      </c>
      <c r="AH64" s="389">
        <f t="shared" si="71"/>
        <v>91.005605655008495</v>
      </c>
      <c r="AI64" s="389">
        <f t="shared" si="71"/>
        <v>88.133698185257245</v>
      </c>
      <c r="AJ64" s="389">
        <f t="shared" si="71"/>
        <v>91.740192516917901</v>
      </c>
      <c r="AK64" s="389">
        <f t="shared" si="71"/>
        <v>95.747043736343585</v>
      </c>
      <c r="AL64" s="389">
        <f t="shared" si="71"/>
        <v>102.51343657313636</v>
      </c>
      <c r="AM64" s="389">
        <f t="shared" si="71"/>
        <v>104.20503893621056</v>
      </c>
      <c r="AN64" s="389">
        <f t="shared" si="71"/>
        <v>124.38906469556625</v>
      </c>
      <c r="AO64" s="389">
        <f t="shared" si="71"/>
        <v>141.22860084108567</v>
      </c>
      <c r="AP64" s="389">
        <f t="shared" si="71"/>
        <v>143.53231924559566</v>
      </c>
      <c r="AQ64" s="389">
        <f t="shared" si="71"/>
        <v>157.74124835942777</v>
      </c>
      <c r="AR64" s="389">
        <f t="shared" si="71"/>
        <v>160.80539411540659</v>
      </c>
      <c r="AS64" s="389">
        <f t="shared" si="71"/>
        <v>139.28246706027082</v>
      </c>
      <c r="AT64" s="389">
        <f t="shared" si="71"/>
        <v>143.23531273911564</v>
      </c>
      <c r="AU64" s="389">
        <f t="shared" si="71"/>
        <v>154.06949950176568</v>
      </c>
      <c r="AV64" s="388"/>
      <c r="AW64" s="388"/>
      <c r="AX64" s="388"/>
      <c r="AY64" s="388"/>
      <c r="AZ64" s="388"/>
      <c r="BA64" s="388"/>
      <c r="BB64" s="388"/>
      <c r="BC64" s="388"/>
      <c r="BD64" s="388"/>
      <c r="BE64" s="388"/>
      <c r="BF64" s="388"/>
      <c r="BG64" s="388"/>
      <c r="BH64" s="388"/>
      <c r="BI64" s="388"/>
      <c r="BJ64" s="388"/>
      <c r="BK64" s="388"/>
      <c r="BL64" s="388"/>
      <c r="BM64" s="388"/>
      <c r="BN64" s="388"/>
      <c r="BO64" s="388"/>
      <c r="BP64" s="388"/>
      <c r="BQ64" s="388"/>
      <c r="BR64" s="388"/>
    </row>
    <row r="65" spans="1:70" x14ac:dyDescent="0.2">
      <c r="A65" s="388"/>
      <c r="B65" s="501" t="s">
        <v>95</v>
      </c>
      <c r="C65" s="502">
        <f>'VA 2DGT--'!D$239+'VA 2DGT--'!D$245+'VA 2DGT--'!D$251+'VA 2DGT--'!D$257+'VA 2DGT--'!D$275+'VA 2DGT--'!D$287+'VA 2DGT--'!D$293+'VA 2DGT--'!D$335+'VA 2DGT--'!D$383+'VA 2DGT--'!D$395+'VA 2DGT--'!D$407+'VA 2DGT--'!D$413</f>
        <v>27488.977961999997</v>
      </c>
      <c r="D65" s="503">
        <f>'VA 2DGT--'!E$239+'VA 2DGT--'!E$245+'VA 2DGT--'!E$251+'VA 2DGT--'!E$257+'VA 2DGT--'!E$275+'VA 2DGT--'!E$287+'VA 2DGT--'!E$293+'VA 2DGT--'!E$335+'VA 2DGT--'!E$383+'VA 2DGT--'!E$395+'VA 2DGT--'!E$407+'VA 2DGT--'!E$413</f>
        <v>24919.312122999996</v>
      </c>
      <c r="E65" s="503">
        <f>'VA 2DGT--'!F$239+'VA 2DGT--'!F$245+'VA 2DGT--'!F$251+'VA 2DGT--'!F$257+'VA 2DGT--'!F$275+'VA 2DGT--'!F$287+'VA 2DGT--'!F$293+'VA 2DGT--'!F$335+'VA 2DGT--'!F$383+'VA 2DGT--'!F$395+'VA 2DGT--'!F$407+'VA 2DGT--'!F$413</f>
        <v>24161.749892000003</v>
      </c>
      <c r="F65" s="503">
        <f>'VA 2DGT--'!G$239+'VA 2DGT--'!G$245+'VA 2DGT--'!G$251+'VA 2DGT--'!G$257+'VA 2DGT--'!G$275+'VA 2DGT--'!G$287+'VA 2DGT--'!G$293+'VA 2DGT--'!G$335+'VA 2DGT--'!G$383+'VA 2DGT--'!G$395+'VA 2DGT--'!G$407+'VA 2DGT--'!G$413</f>
        <v>25166.118908000004</v>
      </c>
      <c r="G65" s="503">
        <f>'VA 2DGT--'!H$239+'VA 2DGT--'!H$245+'VA 2DGT--'!H$251+'VA 2DGT--'!H$257+'VA 2DGT--'!H$275+'VA 2DGT--'!H$287+'VA 2DGT--'!H$293+'VA 2DGT--'!H$335+'VA 2DGT--'!H$383+'VA 2DGT--'!H$395+'VA 2DGT--'!H$407+'VA 2DGT--'!H$413</f>
        <v>26290.2981</v>
      </c>
      <c r="H65" s="503">
        <f>'VA 2DGT--'!I$239+'VA 2DGT--'!I$245+'VA 2DGT--'!I$251+'VA 2DGT--'!I$257+'VA 2DGT--'!I$275+'VA 2DGT--'!I$287+'VA 2DGT--'!I$293+'VA 2DGT--'!I$335+'VA 2DGT--'!I$383+'VA 2DGT--'!I$395+'VA 2DGT--'!I$407+'VA 2DGT--'!I$413</f>
        <v>28156.801693999998</v>
      </c>
      <c r="I65" s="503">
        <f>'VA 2DGT--'!J$239+'VA 2DGT--'!J$245+'VA 2DGT--'!J$251+'VA 2DGT--'!J$257+'VA 2DGT--'!J$275+'VA 2DGT--'!J$287+'VA 2DGT--'!J$293+'VA 2DGT--'!J$335+'VA 2DGT--'!J$383+'VA 2DGT--'!J$395+'VA 2DGT--'!J$407+'VA 2DGT--'!J$413</f>
        <v>28786.276484000002</v>
      </c>
      <c r="J65" s="503">
        <f>'VA 2DGT--'!K$239+'VA 2DGT--'!K$245+'VA 2DGT--'!K$251+'VA 2DGT--'!K$257+'VA 2DGT--'!K$275+'VA 2DGT--'!K$287+'VA 2DGT--'!K$293+'VA 2DGT--'!K$335+'VA 2DGT--'!K$383+'VA 2DGT--'!K$395+'VA 2DGT--'!K$407+'VA 2DGT--'!K$413</f>
        <v>34266.956755000007</v>
      </c>
      <c r="K65" s="503">
        <f>'VA 2DGT--'!L$239+'VA 2DGT--'!L$245+'VA 2DGT--'!L$251+'VA 2DGT--'!L$257+'VA 2DGT--'!L$275+'VA 2DGT--'!L$287+'VA 2DGT--'!L$293+'VA 2DGT--'!L$335+'VA 2DGT--'!L$383+'VA 2DGT--'!L$395+'VA 2DGT--'!L$407+'VA 2DGT--'!L$413</f>
        <v>39080.642067999994</v>
      </c>
      <c r="L65" s="504">
        <f>'VA 2DGT--'!M$239+'VA 2DGT--'!M$245+'VA 2DGT--'!M$251+'VA 2DGT--'!M$257+'VA 2DGT--'!M$275+'VA 2DGT--'!M$287+'VA 2DGT--'!M$293+'VA 2DGT--'!M$335+'VA 2DGT--'!M$383+'VA 2DGT--'!M$395+'VA 2DGT--'!M$407+'VA 2DGT--'!M$413</f>
        <v>39755.905485000003</v>
      </c>
      <c r="M65" s="504">
        <f>'VA 2DGT--'!N$239+'VA 2DGT--'!N$245+'VA 2DGT--'!N$251+'VA 2DGT--'!N$257+'VA 2DGT--'!N$275+'VA 2DGT--'!N$287+'VA 2DGT--'!N$293+'VA 2DGT--'!N$335+'VA 2DGT--'!N$383+'VA 2DGT--'!N$395+'VA 2DGT--'!N$407+'VA 2DGT--'!N$413</f>
        <v>43671.711658</v>
      </c>
      <c r="N65" s="504">
        <f>'VA 2DGT--'!O$239+'VA 2DGT--'!O$245+'VA 2DGT--'!O$251+'VA 2DGT--'!O$257+'VA 2DGT--'!O$275+'VA 2DGT--'!O$287+'VA 2DGT--'!O$293+'VA 2DGT--'!O$335+'VA 2DGT--'!O$383+'VA 2DGT--'!O$395+'VA 2DGT--'!O$407+'VA 2DGT--'!O$413</f>
        <v>44528.26369</v>
      </c>
      <c r="O65" s="504">
        <f>'VA 2DGT--'!P$239+'VA 2DGT--'!P$245+'VA 2DGT--'!P$251+'VA 2DGT--'!P$257+'VA 2DGT--'!P$275+'VA 2DGT--'!P$287+'VA 2DGT--'!P$293+'VA 2DGT--'!P$335+'VA 2DGT--'!P$383+'VA 2DGT--'!P$395+'VA 2DGT--'!P$407+'VA 2DGT--'!P$413</f>
        <v>38578.799316000004</v>
      </c>
      <c r="P65" s="504">
        <f>'VA 2DGT--'!Q$239+'VA 2DGT--'!Q$245+'VA 2DGT--'!Q$251+'VA 2DGT--'!Q$257+'VA 2DGT--'!Q$275+'VA 2DGT--'!Q$287+'VA 2DGT--'!Q$293+'VA 2DGT--'!Q$335+'VA 2DGT--'!Q$383+'VA 2DGT--'!Q$395+'VA 2DGT--'!Q$407+'VA 2DGT--'!Q$413</f>
        <v>39670.379562999995</v>
      </c>
      <c r="Q65" s="504">
        <f>'VA 2DGT--'!R$239+'VA 2DGT--'!R$245+'VA 2DGT--'!R$251+'VA 2DGT--'!R$257+'VA 2DGT--'!R$275+'VA 2DGT--'!R$287+'VA 2DGT--'!R$293+'VA 2DGT--'!R$335+'VA 2DGT--'!R$383+'VA 2DGT--'!R$395+'VA 2DGT--'!R$407+'VA 2DGT--'!R$413</f>
        <v>42674.062450000012</v>
      </c>
      <c r="R65" s="388"/>
      <c r="S65" s="388"/>
      <c r="T65" s="388"/>
      <c r="U65" s="388"/>
      <c r="V65" s="388"/>
      <c r="W65" s="388"/>
      <c r="X65" s="388"/>
      <c r="Y65" s="388"/>
      <c r="Z65" s="388"/>
      <c r="AA65" s="388"/>
      <c r="AB65" s="388"/>
      <c r="AC65" s="388"/>
      <c r="AD65" s="388"/>
      <c r="AE65" s="388"/>
      <c r="AF65" s="388"/>
      <c r="AG65" s="389">
        <f>100</f>
        <v>100</v>
      </c>
      <c r="AH65" s="389">
        <f t="shared" si="71"/>
        <v>90.652013899708336</v>
      </c>
      <c r="AI65" s="389">
        <f t="shared" si="71"/>
        <v>87.896137591585017</v>
      </c>
      <c r="AJ65" s="389">
        <f t="shared" si="71"/>
        <v>91.549852973031406</v>
      </c>
      <c r="AK65" s="389">
        <f t="shared" si="71"/>
        <v>95.639416410253531</v>
      </c>
      <c r="AL65" s="389">
        <f t="shared" si="71"/>
        <v>102.42942365090177</v>
      </c>
      <c r="AM65" s="389">
        <f t="shared" si="71"/>
        <v>104.71934068917861</v>
      </c>
      <c r="AN65" s="389">
        <f t="shared" si="71"/>
        <v>124.65707820192407</v>
      </c>
      <c r="AO65" s="389">
        <f t="shared" si="71"/>
        <v>142.16840699579296</v>
      </c>
      <c r="AP65" s="389">
        <f t="shared" si="71"/>
        <v>144.62489489408253</v>
      </c>
      <c r="AQ65" s="389">
        <f t="shared" si="71"/>
        <v>158.86989948615246</v>
      </c>
      <c r="AR65" s="389">
        <f t="shared" si="71"/>
        <v>161.98588303848416</v>
      </c>
      <c r="AS65" s="389">
        <f t="shared" si="71"/>
        <v>140.34279255245599</v>
      </c>
      <c r="AT65" s="389">
        <f t="shared" si="71"/>
        <v>144.31376684080155</v>
      </c>
      <c r="AU65" s="389">
        <f t="shared" si="71"/>
        <v>155.24062956793611</v>
      </c>
      <c r="AV65" s="388"/>
      <c r="AW65" s="388"/>
      <c r="AX65" s="388"/>
      <c r="AY65" s="388"/>
      <c r="AZ65" s="388"/>
      <c r="BA65" s="388"/>
      <c r="BB65" s="388"/>
      <c r="BC65" s="388"/>
      <c r="BD65" s="388"/>
      <c r="BE65" s="388"/>
      <c r="BF65" s="388"/>
      <c r="BG65" s="388"/>
      <c r="BH65" s="388"/>
      <c r="BI65" s="388"/>
      <c r="BJ65" s="388"/>
      <c r="BK65" s="388"/>
      <c r="BL65" s="388"/>
      <c r="BM65" s="388"/>
      <c r="BN65" s="388"/>
      <c r="BO65" s="388"/>
      <c r="BP65" s="388"/>
      <c r="BQ65" s="388"/>
      <c r="BR65" s="388"/>
    </row>
    <row r="66" spans="1:70" ht="10.5" thickBot="1" x14ac:dyDescent="0.25">
      <c r="A66" s="388"/>
      <c r="B66" s="522" t="s">
        <v>99</v>
      </c>
      <c r="C66" s="523">
        <f>'VA 2DGT--'!D$281</f>
        <v>340.45183050000003</v>
      </c>
      <c r="D66" s="524">
        <f>'VA 2DGT--'!E$281</f>
        <v>407.02900999999997</v>
      </c>
      <c r="E66" s="524">
        <f>'VA 2DGT--'!F$281</f>
        <v>365.35576800000001</v>
      </c>
      <c r="F66" s="524">
        <f>'VA 2DGT--'!G$281</f>
        <v>364.65355999999997</v>
      </c>
      <c r="G66" s="524">
        <f>'VA 2DGT--'!H$281</f>
        <v>355.55821499999996</v>
      </c>
      <c r="H66" s="524">
        <f>'VA 2DGT--'!I$281</f>
        <v>372.10316499999999</v>
      </c>
      <c r="I66" s="524">
        <f>'VA 2DGT--'!J$281</f>
        <v>213.39166699999998</v>
      </c>
      <c r="J66" s="524">
        <f>'VA 2DGT--'!K$281</f>
        <v>349.81067399999995</v>
      </c>
      <c r="K66" s="524">
        <f>'VA 2DGT--'!L$281</f>
        <v>222.47225</v>
      </c>
      <c r="L66" s="525">
        <f>'VA 2DGT--'!M$281</f>
        <v>188.32052899999999</v>
      </c>
      <c r="M66" s="525">
        <f>'VA 2DGT--'!N$281</f>
        <v>226.77830800000001</v>
      </c>
      <c r="N66" s="525">
        <f>'VA 2DGT--'!O$281</f>
        <v>222.9605679</v>
      </c>
      <c r="O66" s="525">
        <f>'VA 2DGT--'!P$281</f>
        <v>182.71706780000002</v>
      </c>
      <c r="P66" s="525">
        <f>'VA 2DGT--'!Q$281</f>
        <v>191.19123379999999</v>
      </c>
      <c r="Q66" s="525">
        <f>'VA 2DGT--'!R$281</f>
        <v>202.60074550000002</v>
      </c>
      <c r="R66" s="388"/>
      <c r="S66" s="388"/>
      <c r="T66" s="388"/>
      <c r="U66" s="388"/>
      <c r="V66" s="388"/>
      <c r="W66" s="388"/>
      <c r="X66" s="388"/>
      <c r="Y66" s="388"/>
      <c r="Z66" s="388"/>
      <c r="AA66" s="388"/>
      <c r="AB66" s="388"/>
      <c r="AC66" s="388"/>
      <c r="AD66" s="388"/>
      <c r="AE66" s="388"/>
      <c r="AF66" s="388"/>
      <c r="AG66" s="389">
        <f>100</f>
        <v>100</v>
      </c>
      <c r="AH66" s="389">
        <f t="shared" si="71"/>
        <v>119.55553577204219</v>
      </c>
      <c r="AI66" s="389">
        <f t="shared" si="71"/>
        <v>107.31496654414376</v>
      </c>
      <c r="AJ66" s="389">
        <f t="shared" si="71"/>
        <v>107.10870887798031</v>
      </c>
      <c r="AK66" s="389">
        <f t="shared" si="71"/>
        <v>104.43715766715491</v>
      </c>
      <c r="AL66" s="389">
        <f t="shared" si="71"/>
        <v>109.29686130737369</v>
      </c>
      <c r="AM66" s="389">
        <f t="shared" si="71"/>
        <v>62.678960100348164</v>
      </c>
      <c r="AN66" s="389">
        <f t="shared" si="71"/>
        <v>102.74894791614284</v>
      </c>
      <c r="AO66" s="389">
        <f t="shared" si="71"/>
        <v>65.346175308638848</v>
      </c>
      <c r="AP66" s="389">
        <f t="shared" si="71"/>
        <v>55.314882203284256</v>
      </c>
      <c r="AQ66" s="389">
        <f t="shared" si="71"/>
        <v>66.610982137163148</v>
      </c>
      <c r="AR66" s="389">
        <f t="shared" si="71"/>
        <v>65.489607611318149</v>
      </c>
      <c r="AS66" s="389">
        <f t="shared" si="71"/>
        <v>53.668992624200335</v>
      </c>
      <c r="AT66" s="389">
        <f t="shared" si="71"/>
        <v>56.158086598979231</v>
      </c>
      <c r="AU66" s="389">
        <f t="shared" si="71"/>
        <v>59.509371767058248</v>
      </c>
      <c r="AV66" s="388"/>
      <c r="AW66" s="388"/>
      <c r="AX66" s="388"/>
      <c r="AY66" s="388"/>
      <c r="AZ66" s="388"/>
      <c r="BA66" s="388"/>
      <c r="BB66" s="388"/>
      <c r="BC66" s="388"/>
      <c r="BD66" s="388"/>
      <c r="BE66" s="388"/>
      <c r="BF66" s="388"/>
      <c r="BG66" s="388"/>
      <c r="BH66" s="388"/>
      <c r="BI66" s="388"/>
      <c r="BJ66" s="388"/>
      <c r="BK66" s="388"/>
      <c r="BL66" s="388"/>
      <c r="BM66" s="388"/>
      <c r="BN66" s="388"/>
      <c r="BO66" s="388"/>
      <c r="BP66" s="388"/>
      <c r="BQ66" s="388"/>
      <c r="BR66" s="388"/>
    </row>
    <row r="67" spans="1:70" ht="11" thickBot="1" x14ac:dyDescent="0.25">
      <c r="A67" s="388"/>
      <c r="B67" s="493" t="s">
        <v>100</v>
      </c>
      <c r="C67" s="526">
        <f>C60+C64</f>
        <v>40622.271675999997</v>
      </c>
      <c r="D67" s="527">
        <f t="shared" ref="D67:K67" si="76">D60+D64</f>
        <v>36256.823772099997</v>
      </c>
      <c r="E67" s="527">
        <f t="shared" si="76"/>
        <v>36290.700392600003</v>
      </c>
      <c r="F67" s="527">
        <f t="shared" si="76"/>
        <v>38121.440310600003</v>
      </c>
      <c r="G67" s="527">
        <f t="shared" si="76"/>
        <v>40083.397885700004</v>
      </c>
      <c r="H67" s="527">
        <f t="shared" si="76"/>
        <v>42540.152467199994</v>
      </c>
      <c r="I67" s="527">
        <f t="shared" si="76"/>
        <v>42609.460191600003</v>
      </c>
      <c r="J67" s="527">
        <f t="shared" si="76"/>
        <v>49399.689223400012</v>
      </c>
      <c r="K67" s="527">
        <f t="shared" si="76"/>
        <v>57076.537618399991</v>
      </c>
      <c r="L67" s="528">
        <f>L60+L64</f>
        <v>57803.868046899996</v>
      </c>
      <c r="M67" s="528">
        <f t="shared" ref="M67:N67" si="77">M60+M64</f>
        <v>63007.567110799995</v>
      </c>
      <c r="N67" s="528">
        <f t="shared" si="77"/>
        <v>66213.619201900001</v>
      </c>
      <c r="O67" s="528">
        <f t="shared" ref="O67:P67" si="78">O60+O64</f>
        <v>62801.119271400006</v>
      </c>
      <c r="P67" s="528">
        <f t="shared" si="78"/>
        <v>65579.863414299994</v>
      </c>
      <c r="Q67" s="528">
        <f t="shared" ref="Q67" si="79">Q60+Q64</f>
        <v>70889.925864500008</v>
      </c>
      <c r="R67" s="388"/>
      <c r="S67" s="388"/>
      <c r="T67" s="388"/>
      <c r="U67" s="388"/>
      <c r="V67" s="388"/>
      <c r="W67" s="388"/>
      <c r="X67" s="388"/>
      <c r="Y67" s="388"/>
      <c r="Z67" s="388"/>
      <c r="AA67" s="388"/>
      <c r="AB67" s="388"/>
      <c r="AC67" s="388"/>
      <c r="AD67" s="388"/>
      <c r="AE67" s="388"/>
      <c r="AF67" s="388"/>
      <c r="AG67" s="389">
        <f>100</f>
        <v>100</v>
      </c>
      <c r="AH67" s="389">
        <f t="shared" si="71"/>
        <v>89.253560365312737</v>
      </c>
      <c r="AI67" s="389">
        <f t="shared" si="71"/>
        <v>89.336954570270564</v>
      </c>
      <c r="AJ67" s="389">
        <f t="shared" si="71"/>
        <v>93.84369395846096</v>
      </c>
      <c r="AK67" s="389">
        <f t="shared" si="71"/>
        <v>98.673452349986704</v>
      </c>
      <c r="AL67" s="389">
        <f t="shared" si="71"/>
        <v>104.7212544057035</v>
      </c>
      <c r="AM67" s="389">
        <f t="shared" si="71"/>
        <v>104.89186949329094</v>
      </c>
      <c r="AN67" s="389">
        <f t="shared" si="71"/>
        <v>121.60740201190124</v>
      </c>
      <c r="AO67" s="389">
        <f t="shared" si="71"/>
        <v>140.50552877406244</v>
      </c>
      <c r="AP67" s="389">
        <f t="shared" si="71"/>
        <v>142.29600084391893</v>
      </c>
      <c r="AQ67" s="389">
        <f t="shared" si="71"/>
        <v>155.10596653319473</v>
      </c>
      <c r="AR67" s="389">
        <f t="shared" si="71"/>
        <v>162.99831710548969</v>
      </c>
      <c r="AS67" s="389">
        <f t="shared" si="71"/>
        <v>154.59775310523432</v>
      </c>
      <c r="AT67" s="389">
        <f t="shared" si="71"/>
        <v>161.43819808345469</v>
      </c>
      <c r="AU67" s="389">
        <f t="shared" si="71"/>
        <v>174.50999892352749</v>
      </c>
      <c r="AV67" s="388"/>
      <c r="AW67" s="388"/>
      <c r="AX67" s="388"/>
      <c r="AY67" s="388"/>
      <c r="AZ67" s="388"/>
      <c r="BA67" s="388"/>
      <c r="BB67" s="388"/>
      <c r="BC67" s="388"/>
      <c r="BD67" s="388"/>
      <c r="BE67" s="388"/>
      <c r="BF67" s="388"/>
      <c r="BG67" s="388"/>
      <c r="BH67" s="388"/>
      <c r="BI67" s="388"/>
      <c r="BJ67" s="388"/>
      <c r="BK67" s="388"/>
      <c r="BL67" s="388"/>
      <c r="BM67" s="388"/>
      <c r="BN67" s="388"/>
      <c r="BO67" s="388"/>
      <c r="BP67" s="388"/>
      <c r="BQ67" s="388"/>
      <c r="BR67" s="388"/>
    </row>
    <row r="68" spans="1:70" ht="10.5" thickBot="1" x14ac:dyDescent="0.25">
      <c r="A68" s="388"/>
      <c r="B68" s="529"/>
      <c r="C68" s="530"/>
      <c r="D68" s="530"/>
      <c r="E68" s="530"/>
      <c r="F68" s="530"/>
      <c r="G68" s="530"/>
      <c r="H68" s="530"/>
      <c r="I68" s="530"/>
      <c r="J68" s="530"/>
      <c r="K68" s="530"/>
      <c r="L68" s="530"/>
      <c r="M68" s="530"/>
      <c r="N68" s="531"/>
      <c r="O68" s="531"/>
      <c r="P68" s="531"/>
      <c r="Q68" s="531"/>
      <c r="R68" s="388"/>
      <c r="S68" s="388"/>
      <c r="T68" s="388"/>
      <c r="U68" s="388"/>
      <c r="V68" s="388"/>
      <c r="W68" s="388"/>
      <c r="X68" s="388"/>
      <c r="Y68" s="388"/>
      <c r="Z68" s="388"/>
      <c r="AA68" s="388"/>
      <c r="AB68" s="388"/>
      <c r="AC68" s="388"/>
      <c r="AD68" s="388"/>
      <c r="AE68" s="388"/>
      <c r="AF68" s="388"/>
      <c r="AG68" s="389"/>
      <c r="AH68" s="389"/>
      <c r="AI68" s="389"/>
      <c r="AJ68" s="389"/>
      <c r="AK68" s="389"/>
      <c r="AL68" s="389"/>
      <c r="AM68" s="389"/>
      <c r="AN68" s="389"/>
      <c r="AO68" s="389"/>
      <c r="AP68" s="389"/>
      <c r="AQ68" s="389"/>
      <c r="AR68" s="389"/>
      <c r="AS68" s="389"/>
      <c r="AT68" s="389"/>
      <c r="AU68" s="389"/>
      <c r="AV68" s="388"/>
      <c r="AW68" s="388"/>
      <c r="AX68" s="388"/>
      <c r="AY68" s="388"/>
      <c r="AZ68" s="388"/>
      <c r="BA68" s="388"/>
      <c r="BB68" s="388"/>
      <c r="BC68" s="388"/>
      <c r="BD68" s="388"/>
      <c r="BE68" s="388"/>
      <c r="BF68" s="388"/>
      <c r="BG68" s="388"/>
      <c r="BH68" s="388"/>
      <c r="BI68" s="388"/>
      <c r="BJ68" s="388"/>
      <c r="BK68" s="388"/>
      <c r="BL68" s="388"/>
      <c r="BM68" s="388"/>
      <c r="BN68" s="388"/>
      <c r="BO68" s="388"/>
      <c r="BP68" s="388"/>
      <c r="BQ68" s="388"/>
      <c r="BR68" s="388"/>
    </row>
    <row r="69" spans="1:70" ht="11" thickBot="1" x14ac:dyDescent="0.25">
      <c r="A69" s="388"/>
      <c r="B69" s="532" t="s">
        <v>101</v>
      </c>
      <c r="C69" s="533">
        <f>C57+C67</f>
        <v>55113.001808000001</v>
      </c>
      <c r="D69" s="534">
        <f t="shared" ref="D69:K69" si="80">D57+D67</f>
        <v>47877.790159700002</v>
      </c>
      <c r="E69" s="534">
        <f t="shared" si="80"/>
        <v>48973.613435300002</v>
      </c>
      <c r="F69" s="534">
        <f t="shared" si="80"/>
        <v>52592.309994890005</v>
      </c>
      <c r="G69" s="534">
        <f t="shared" si="80"/>
        <v>51612.168251399999</v>
      </c>
      <c r="H69" s="534">
        <f t="shared" si="80"/>
        <v>53998.807040539992</v>
      </c>
      <c r="I69" s="534">
        <f t="shared" si="80"/>
        <v>52908.615631980007</v>
      </c>
      <c r="J69" s="534">
        <f t="shared" si="80"/>
        <v>60493.641295800015</v>
      </c>
      <c r="K69" s="534">
        <f t="shared" si="80"/>
        <v>67336.471342499994</v>
      </c>
      <c r="L69" s="535">
        <f>L57+L67</f>
        <v>69952.026267299996</v>
      </c>
      <c r="M69" s="535">
        <f t="shared" ref="M69:N69" si="81">M57+M67</f>
        <v>71154.544844399992</v>
      </c>
      <c r="N69" s="535">
        <f t="shared" si="81"/>
        <v>79982.984538699995</v>
      </c>
      <c r="O69" s="535">
        <f t="shared" ref="O69:P69" si="82">O57+O67</f>
        <v>76424.260015800013</v>
      </c>
      <c r="P69" s="535">
        <f t="shared" si="82"/>
        <v>80991.832310999991</v>
      </c>
      <c r="Q69" s="535">
        <f t="shared" ref="Q69" si="83">Q57+Q67</f>
        <v>87692.712575600002</v>
      </c>
      <c r="R69" s="388"/>
      <c r="S69" s="388"/>
      <c r="T69" s="388"/>
      <c r="U69" s="388"/>
      <c r="V69" s="388"/>
      <c r="W69" s="388"/>
      <c r="X69" s="388"/>
      <c r="Y69" s="388"/>
      <c r="Z69" s="388"/>
      <c r="AA69" s="388"/>
      <c r="AB69" s="388"/>
      <c r="AC69" s="388"/>
      <c r="AD69" s="388"/>
      <c r="AE69" s="388"/>
      <c r="AF69" s="388"/>
      <c r="AG69" s="389">
        <f>100</f>
        <v>100</v>
      </c>
      <c r="AH69" s="389">
        <f t="shared" ref="AH69:AU69" si="84">D69*100/$C69</f>
        <v>86.872042148047612</v>
      </c>
      <c r="AI69" s="389">
        <f t="shared" si="84"/>
        <v>88.860362942871262</v>
      </c>
      <c r="AJ69" s="389">
        <f t="shared" si="84"/>
        <v>95.426320957999238</v>
      </c>
      <c r="AK69" s="389">
        <f t="shared" si="84"/>
        <v>93.647898968022034</v>
      </c>
      <c r="AL69" s="389">
        <f t="shared" si="84"/>
        <v>97.978344980479221</v>
      </c>
      <c r="AM69" s="389">
        <f t="shared" si="84"/>
        <v>96.000242948661125</v>
      </c>
      <c r="AN69" s="389">
        <f t="shared" si="84"/>
        <v>109.76292219854912</v>
      </c>
      <c r="AO69" s="389">
        <f t="shared" si="84"/>
        <v>122.17892173081684</v>
      </c>
      <c r="AP69" s="389">
        <f t="shared" si="84"/>
        <v>126.92472551394582</v>
      </c>
      <c r="AQ69" s="389">
        <f t="shared" si="84"/>
        <v>129.10664001261398</v>
      </c>
      <c r="AR69" s="389">
        <f t="shared" si="84"/>
        <v>145.12543667525284</v>
      </c>
      <c r="AS69" s="389">
        <f t="shared" si="84"/>
        <v>138.66829515482235</v>
      </c>
      <c r="AT69" s="389">
        <f t="shared" si="84"/>
        <v>146.95594443059989</v>
      </c>
      <c r="AU69" s="389">
        <f t="shared" si="84"/>
        <v>159.11438262989125</v>
      </c>
      <c r="AV69" s="388"/>
      <c r="AW69" s="388"/>
      <c r="AX69" s="388"/>
      <c r="AY69" s="388"/>
      <c r="AZ69" s="388"/>
      <c r="BA69" s="388"/>
      <c r="BB69" s="388"/>
      <c r="BC69" s="388"/>
      <c r="BD69" s="388"/>
      <c r="BE69" s="388"/>
      <c r="BF69" s="388"/>
      <c r="BG69" s="388"/>
      <c r="BH69" s="388"/>
      <c r="BI69" s="388"/>
      <c r="BJ69" s="388"/>
      <c r="BK69" s="388"/>
      <c r="BL69" s="388"/>
      <c r="BM69" s="388"/>
      <c r="BN69" s="388"/>
      <c r="BO69" s="388"/>
      <c r="BP69" s="388"/>
      <c r="BQ69" s="388"/>
      <c r="BR69" s="388"/>
    </row>
    <row r="70" spans="1:70" ht="11" thickBot="1" x14ac:dyDescent="0.25">
      <c r="A70" s="388"/>
      <c r="B70" s="536"/>
      <c r="C70" s="537"/>
      <c r="D70" s="537"/>
      <c r="E70" s="537"/>
      <c r="F70" s="537"/>
      <c r="G70" s="537"/>
      <c r="H70" s="537"/>
      <c r="I70" s="537"/>
      <c r="J70" s="537"/>
      <c r="K70" s="537"/>
      <c r="L70" s="537"/>
      <c r="M70" s="537"/>
      <c r="N70" s="538"/>
      <c r="O70" s="538"/>
      <c r="P70" s="538"/>
      <c r="Q70" s="538"/>
      <c r="R70" s="388"/>
      <c r="S70" s="388"/>
      <c r="T70" s="388"/>
      <c r="U70" s="388"/>
      <c r="V70" s="388"/>
      <c r="W70" s="388"/>
      <c r="X70" s="388"/>
      <c r="Y70" s="388"/>
      <c r="Z70" s="388"/>
      <c r="AA70" s="388"/>
      <c r="AB70" s="388"/>
      <c r="AC70" s="388"/>
      <c r="AD70" s="388"/>
      <c r="AE70" s="388"/>
      <c r="AF70" s="388"/>
      <c r="AG70" s="389"/>
      <c r="AH70" s="389"/>
      <c r="AI70" s="389"/>
      <c r="AJ70" s="389"/>
      <c r="AK70" s="389"/>
      <c r="AL70" s="389"/>
      <c r="AM70" s="389"/>
      <c r="AN70" s="389"/>
      <c r="AO70" s="389"/>
      <c r="AP70" s="389"/>
      <c r="AQ70" s="389"/>
      <c r="AR70" s="388"/>
      <c r="AS70" s="388"/>
      <c r="AT70" s="388"/>
      <c r="AU70" s="388"/>
      <c r="AV70" s="388"/>
      <c r="AW70" s="388"/>
      <c r="AX70" s="388"/>
      <c r="AY70" s="388"/>
      <c r="AZ70" s="388"/>
      <c r="BA70" s="388"/>
      <c r="BB70" s="388"/>
      <c r="BC70" s="388"/>
      <c r="BD70" s="388"/>
      <c r="BE70" s="388"/>
      <c r="BF70" s="388"/>
      <c r="BG70" s="388"/>
      <c r="BH70" s="388"/>
      <c r="BI70" s="388"/>
      <c r="BJ70" s="388"/>
      <c r="BK70" s="388"/>
      <c r="BL70" s="388"/>
      <c r="BM70" s="388"/>
      <c r="BN70" s="388"/>
      <c r="BO70" s="388"/>
      <c r="BP70" s="388"/>
      <c r="BQ70" s="388"/>
      <c r="BR70" s="388"/>
    </row>
    <row r="71" spans="1:70" ht="21.5" thickBot="1" x14ac:dyDescent="0.25">
      <c r="A71" s="388"/>
      <c r="B71" s="512" t="s">
        <v>102</v>
      </c>
      <c r="C71" s="539">
        <f>(C53+C54+C60)/C69</f>
        <v>0.37681431786002784</v>
      </c>
      <c r="D71" s="539">
        <f t="shared" ref="D71:I71" si="85">(D53+D54+D60)/D69</f>
        <v>0.35905388251544396</v>
      </c>
      <c r="E71" s="539">
        <f t="shared" si="85"/>
        <v>0.38293291773897303</v>
      </c>
      <c r="F71" s="539">
        <f t="shared" si="85"/>
        <v>0.39806452694574751</v>
      </c>
      <c r="G71" s="539">
        <f t="shared" si="85"/>
        <v>0.36209481153299672</v>
      </c>
      <c r="H71" s="539">
        <f t="shared" si="85"/>
        <v>0.36308299291279933</v>
      </c>
      <c r="I71" s="539">
        <f t="shared" si="85"/>
        <v>0.33368268033663739</v>
      </c>
      <c r="J71" s="539">
        <f>(J53+J54+J60)/J69</f>
        <v>0.31802884961953382</v>
      </c>
      <c r="K71" s="539">
        <f>(K53+K54+K60)/K69</f>
        <v>0.31688888295416551</v>
      </c>
      <c r="L71" s="539">
        <f>(L53+L54+L60)/L69</f>
        <v>0.32255676031428421</v>
      </c>
      <c r="M71" s="540">
        <f t="shared" ref="M71:N71" si="86">(M53+M54+M60)/M69</f>
        <v>0.31201788670351249</v>
      </c>
      <c r="N71" s="541">
        <f t="shared" si="86"/>
        <v>0.34178543832373376</v>
      </c>
      <c r="O71" s="541">
        <f t="shared" ref="O71:P71" si="87">(O53+O54+O60)/O69</f>
        <v>0.37255313877182011</v>
      </c>
      <c r="P71" s="541">
        <f t="shared" si="87"/>
        <v>0.37921529714581648</v>
      </c>
      <c r="Q71" s="541">
        <f t="shared" ref="Q71" si="88">(Q53+Q54+Q60)/Q69</f>
        <v>0.38200500163705642</v>
      </c>
      <c r="R71" s="388"/>
      <c r="S71" s="388"/>
      <c r="T71" s="388"/>
      <c r="U71" s="388"/>
      <c r="V71" s="388"/>
      <c r="W71" s="388"/>
      <c r="X71" s="388"/>
      <c r="Y71" s="388"/>
      <c r="Z71" s="388"/>
      <c r="AA71" s="388"/>
      <c r="AB71" s="388"/>
      <c r="AC71" s="388"/>
      <c r="AD71" s="388"/>
      <c r="AE71" s="388"/>
      <c r="AF71" s="388"/>
      <c r="AG71" s="389"/>
      <c r="AH71" s="389"/>
      <c r="AI71" s="389"/>
      <c r="AJ71" s="389"/>
      <c r="AK71" s="389"/>
      <c r="AL71" s="389"/>
      <c r="AM71" s="389"/>
      <c r="AN71" s="389"/>
      <c r="AO71" s="389"/>
      <c r="AP71" s="389"/>
      <c r="AQ71" s="389"/>
      <c r="AR71" s="388"/>
      <c r="AS71" s="388"/>
      <c r="AT71" s="388"/>
      <c r="AU71" s="388"/>
      <c r="AV71" s="388"/>
      <c r="AW71" s="388"/>
      <c r="AX71" s="388"/>
      <c r="AY71" s="388"/>
      <c r="AZ71" s="388"/>
      <c r="BA71" s="388"/>
      <c r="BB71" s="388"/>
      <c r="BC71" s="388"/>
      <c r="BD71" s="388"/>
      <c r="BE71" s="388"/>
      <c r="BF71" s="388"/>
      <c r="BG71" s="388"/>
      <c r="BH71" s="388"/>
      <c r="BI71" s="388"/>
      <c r="BJ71" s="388"/>
      <c r="BK71" s="388"/>
      <c r="BL71" s="388"/>
      <c r="BM71" s="388"/>
      <c r="BN71" s="388"/>
      <c r="BO71" s="388"/>
      <c r="BP71" s="388"/>
      <c r="BQ71" s="388"/>
      <c r="BR71" s="388"/>
    </row>
    <row r="72" spans="1:70" ht="21.5" thickBot="1" x14ac:dyDescent="0.25">
      <c r="A72" s="388"/>
      <c r="B72" s="493" t="s">
        <v>103</v>
      </c>
      <c r="C72" s="539">
        <f t="shared" ref="C72:K72" si="89">(C55+C56+C64)/C69</f>
        <v>0.62318568213997216</v>
      </c>
      <c r="D72" s="539">
        <f t="shared" si="89"/>
        <v>0.64094611748455599</v>
      </c>
      <c r="E72" s="539">
        <f t="shared" si="89"/>
        <v>0.61706708226102702</v>
      </c>
      <c r="F72" s="539">
        <f t="shared" si="89"/>
        <v>0.60193547305425243</v>
      </c>
      <c r="G72" s="539">
        <f t="shared" si="89"/>
        <v>0.63790518846700339</v>
      </c>
      <c r="H72" s="539">
        <f t="shared" si="89"/>
        <v>0.63691700708720078</v>
      </c>
      <c r="I72" s="539">
        <f t="shared" si="89"/>
        <v>0.6663173196633625</v>
      </c>
      <c r="J72" s="539">
        <f t="shared" si="89"/>
        <v>0.68197115038046607</v>
      </c>
      <c r="K72" s="539">
        <f t="shared" si="89"/>
        <v>0.68311111704583449</v>
      </c>
      <c r="L72" s="539">
        <f>(L55+L56+L64)/L69</f>
        <v>0.67744323968571585</v>
      </c>
      <c r="M72" s="540">
        <f t="shared" ref="M72:N72" si="90">(M55+M56+M64)/M69</f>
        <v>0.68798211329648762</v>
      </c>
      <c r="N72" s="541">
        <f t="shared" si="90"/>
        <v>0.65821456167626635</v>
      </c>
      <c r="O72" s="541">
        <f t="shared" ref="O72:P72" si="91">(O55+O56+O64)/O69</f>
        <v>0.62744686122817983</v>
      </c>
      <c r="P72" s="541">
        <f t="shared" si="91"/>
        <v>0.62078470285418363</v>
      </c>
      <c r="Q72" s="541">
        <f t="shared" ref="Q72" si="92">(Q55+Q56+Q64)/Q69</f>
        <v>0.61799499836294358</v>
      </c>
      <c r="R72" s="388"/>
      <c r="S72" s="388"/>
      <c r="T72" s="388"/>
      <c r="U72" s="388"/>
      <c r="V72" s="388"/>
      <c r="W72" s="388"/>
      <c r="X72" s="388"/>
      <c r="Y72" s="388"/>
      <c r="Z72" s="388"/>
      <c r="AA72" s="388"/>
      <c r="AB72" s="388"/>
      <c r="AC72" s="388"/>
      <c r="AD72" s="388"/>
      <c r="AE72" s="388"/>
      <c r="AF72" s="388"/>
      <c r="AG72" s="389"/>
      <c r="AH72" s="389"/>
      <c r="AI72" s="389"/>
      <c r="AJ72" s="389"/>
      <c r="AK72" s="389"/>
      <c r="AL72" s="389"/>
      <c r="AM72" s="389"/>
      <c r="AN72" s="389"/>
      <c r="AO72" s="389"/>
      <c r="AP72" s="389"/>
      <c r="AQ72" s="389"/>
      <c r="AR72" s="388"/>
      <c r="AS72" s="388"/>
      <c r="AT72" s="388"/>
      <c r="AU72" s="388"/>
      <c r="AV72" s="388"/>
      <c r="AW72" s="388"/>
      <c r="AX72" s="388"/>
      <c r="AY72" s="388"/>
      <c r="AZ72" s="388"/>
      <c r="BA72" s="388"/>
      <c r="BB72" s="388"/>
      <c r="BC72" s="388"/>
      <c r="BD72" s="388"/>
      <c r="BE72" s="388"/>
      <c r="BF72" s="388"/>
      <c r="BG72" s="388"/>
      <c r="BH72" s="388"/>
      <c r="BI72" s="388"/>
      <c r="BJ72" s="388"/>
      <c r="BK72" s="388"/>
      <c r="BL72" s="388"/>
      <c r="BM72" s="388"/>
      <c r="BN72" s="388"/>
      <c r="BO72" s="388"/>
      <c r="BP72" s="388"/>
      <c r="BQ72" s="388"/>
      <c r="BR72" s="388"/>
    </row>
    <row r="73" spans="1:70" s="33" customFormat="1" ht="10.5" x14ac:dyDescent="0.25">
      <c r="A73" s="390"/>
      <c r="B73" s="491"/>
      <c r="C73" s="492"/>
      <c r="D73" s="492"/>
      <c r="E73" s="492"/>
      <c r="F73" s="492"/>
      <c r="G73" s="492"/>
      <c r="H73" s="492"/>
      <c r="I73" s="492"/>
      <c r="J73" s="492"/>
      <c r="K73" s="492"/>
      <c r="L73" s="492"/>
      <c r="M73" s="492"/>
      <c r="N73" s="492"/>
      <c r="O73" s="492"/>
      <c r="P73" s="388"/>
      <c r="Q73" s="390"/>
      <c r="R73" s="390"/>
      <c r="S73" s="390"/>
      <c r="T73" s="390"/>
      <c r="U73" s="390"/>
      <c r="V73" s="390"/>
      <c r="W73" s="390"/>
      <c r="X73" s="390"/>
      <c r="Y73" s="390"/>
      <c r="Z73" s="390"/>
      <c r="AA73" s="390"/>
      <c r="AB73" s="390"/>
      <c r="AC73" s="390"/>
      <c r="AD73" s="390"/>
      <c r="AE73" s="390"/>
      <c r="AF73" s="390"/>
      <c r="AG73" s="395"/>
      <c r="AH73" s="395"/>
      <c r="AI73" s="395"/>
      <c r="AJ73" s="395"/>
      <c r="AK73" s="395"/>
      <c r="AL73" s="395"/>
      <c r="AM73" s="395"/>
      <c r="AN73" s="395"/>
      <c r="AO73" s="395"/>
      <c r="AP73" s="395"/>
      <c r="AQ73" s="395"/>
      <c r="AR73" s="390"/>
      <c r="AS73" s="390"/>
      <c r="AT73" s="390"/>
      <c r="AU73" s="390"/>
      <c r="AV73" s="390"/>
      <c r="AW73" s="390"/>
      <c r="AX73" s="390"/>
      <c r="AY73" s="390"/>
      <c r="AZ73" s="390"/>
      <c r="BA73" s="390"/>
      <c r="BB73" s="390"/>
      <c r="BC73" s="390"/>
      <c r="BD73" s="390"/>
      <c r="BE73" s="390"/>
      <c r="BF73" s="390"/>
      <c r="BG73" s="390"/>
      <c r="BH73" s="390"/>
      <c r="BI73" s="390"/>
      <c r="BJ73" s="390"/>
      <c r="BK73" s="390"/>
      <c r="BL73" s="390"/>
      <c r="BM73" s="390"/>
      <c r="BN73" s="390"/>
      <c r="BO73" s="390"/>
      <c r="BP73" s="390"/>
      <c r="BQ73" s="390"/>
      <c r="BR73" s="390"/>
    </row>
    <row r="74" spans="1:70" s="33" customFormat="1" ht="12" customHeight="1" thickBot="1" x14ac:dyDescent="0.3">
      <c r="A74" s="390"/>
      <c r="B74" s="491"/>
      <c r="C74" s="492"/>
      <c r="D74" s="492"/>
      <c r="E74" s="492"/>
      <c r="F74" s="492"/>
      <c r="G74" s="492"/>
      <c r="H74" s="492"/>
      <c r="I74" s="492"/>
      <c r="J74" s="492"/>
      <c r="K74" s="492"/>
      <c r="L74" s="492"/>
      <c r="M74" s="492"/>
      <c r="N74" s="492"/>
      <c r="O74" s="492"/>
      <c r="P74" s="388"/>
      <c r="Q74" s="390"/>
      <c r="R74" s="390"/>
      <c r="S74" s="390"/>
      <c r="T74" s="390"/>
      <c r="U74" s="390"/>
      <c r="V74" s="390"/>
      <c r="W74" s="390"/>
      <c r="X74" s="390"/>
      <c r="Y74" s="390"/>
      <c r="Z74" s="390"/>
      <c r="AA74" s="390"/>
      <c r="AB74" s="390"/>
      <c r="AC74" s="390"/>
      <c r="AD74" s="390"/>
      <c r="AE74" s="390"/>
      <c r="AF74" s="390"/>
      <c r="AG74" s="395"/>
      <c r="AH74" s="395"/>
      <c r="AI74" s="395"/>
      <c r="AJ74" s="395"/>
      <c r="AK74" s="395"/>
      <c r="AL74" s="395"/>
      <c r="AM74" s="395"/>
      <c r="AN74" s="395"/>
      <c r="AO74" s="395"/>
      <c r="AP74" s="395"/>
      <c r="AQ74" s="395"/>
      <c r="AR74" s="390"/>
      <c r="AS74" s="390"/>
      <c r="AT74" s="390"/>
      <c r="AU74" s="390"/>
      <c r="AV74" s="390"/>
      <c r="AW74" s="390"/>
      <c r="AX74" s="390"/>
      <c r="AY74" s="390"/>
      <c r="AZ74" s="390"/>
      <c r="BA74" s="390"/>
      <c r="BB74" s="390"/>
      <c r="BC74" s="390"/>
      <c r="BD74" s="390"/>
      <c r="BE74" s="390"/>
      <c r="BF74" s="390"/>
      <c r="BG74" s="390"/>
      <c r="BH74" s="390"/>
      <c r="BI74" s="390"/>
      <c r="BJ74" s="390"/>
      <c r="BK74" s="390"/>
      <c r="BL74" s="390"/>
      <c r="BM74" s="390"/>
      <c r="BN74" s="390"/>
      <c r="BO74" s="390"/>
      <c r="BP74" s="390"/>
      <c r="BQ74" s="390"/>
      <c r="BR74" s="390"/>
    </row>
    <row r="75" spans="1:70" ht="15.75" customHeight="1" thickBot="1" x14ac:dyDescent="0.3">
      <c r="A75" s="388"/>
      <c r="B75" s="105" t="s">
        <v>106</v>
      </c>
      <c r="C75" s="106"/>
      <c r="D75" s="106"/>
      <c r="E75" s="106"/>
      <c r="F75" s="106"/>
      <c r="G75" s="106"/>
      <c r="H75" s="106"/>
      <c r="I75" s="106"/>
      <c r="J75" s="106"/>
      <c r="K75" s="107"/>
      <c r="L75" s="388"/>
      <c r="M75" s="388"/>
      <c r="N75" s="388"/>
      <c r="O75" s="388"/>
      <c r="P75" s="388"/>
      <c r="Q75" s="388"/>
      <c r="R75" s="388"/>
      <c r="S75" s="388"/>
      <c r="T75" s="388"/>
      <c r="U75" s="388"/>
      <c r="V75" s="388"/>
      <c r="W75" s="388"/>
      <c r="X75" s="388"/>
      <c r="Y75" s="388"/>
      <c r="Z75" s="388"/>
      <c r="AA75" s="388"/>
      <c r="AB75" s="388"/>
      <c r="AC75" s="388"/>
      <c r="AD75" s="389"/>
      <c r="AE75" s="389"/>
      <c r="AF75" s="389"/>
      <c r="AG75" s="389"/>
      <c r="AH75" s="389"/>
      <c r="AI75" s="389"/>
      <c r="AJ75" s="389"/>
      <c r="AK75" s="389"/>
      <c r="AL75" s="389"/>
      <c r="AM75" s="389"/>
      <c r="AN75" s="389"/>
      <c r="AO75" s="389"/>
      <c r="AP75" s="388"/>
      <c r="AQ75" s="388"/>
      <c r="AR75" s="388"/>
      <c r="AS75" s="388"/>
      <c r="AT75" s="388"/>
      <c r="AU75" s="388"/>
      <c r="AV75" s="388"/>
      <c r="AW75" s="388"/>
      <c r="AX75" s="388"/>
      <c r="AY75" s="388"/>
      <c r="AZ75" s="388"/>
      <c r="BA75" s="388"/>
      <c r="BB75" s="388"/>
      <c r="BC75" s="388"/>
      <c r="BD75" s="388"/>
      <c r="BE75" s="388"/>
      <c r="BF75" s="388"/>
      <c r="BG75" s="388"/>
      <c r="BH75" s="388"/>
      <c r="BI75" s="388"/>
      <c r="BJ75" s="388"/>
      <c r="BK75" s="388"/>
      <c r="BL75" s="388"/>
      <c r="BM75" s="388"/>
      <c r="BN75" s="388"/>
      <c r="BO75" s="388"/>
      <c r="BP75" s="388"/>
      <c r="BQ75" s="32"/>
      <c r="BR75" s="32"/>
    </row>
    <row r="76" spans="1:70" ht="15.75" customHeight="1" thickBot="1" x14ac:dyDescent="0.25">
      <c r="A76" s="388"/>
      <c r="B76" s="108" t="s">
        <v>87</v>
      </c>
      <c r="C76" s="109" t="s">
        <v>107</v>
      </c>
      <c r="D76" s="109"/>
      <c r="E76" s="109"/>
      <c r="F76" s="109"/>
      <c r="G76" s="109"/>
      <c r="H76" s="109"/>
      <c r="I76" s="109"/>
      <c r="J76" s="109"/>
      <c r="K76" s="110"/>
      <c r="L76" s="388"/>
      <c r="M76" s="388"/>
      <c r="N76" s="388"/>
      <c r="O76" s="388"/>
      <c r="P76" s="388"/>
      <c r="Q76" s="388"/>
      <c r="R76" s="388"/>
      <c r="S76" s="388"/>
      <c r="T76" s="388"/>
      <c r="U76" s="388"/>
      <c r="V76" s="388"/>
      <c r="W76" s="388"/>
      <c r="X76" s="388"/>
      <c r="Y76" s="388"/>
      <c r="Z76" s="388"/>
      <c r="AA76" s="388"/>
      <c r="AB76" s="388"/>
      <c r="AC76" s="388"/>
      <c r="AD76" s="389"/>
      <c r="AE76" s="389"/>
      <c r="AF76" s="389"/>
      <c r="AG76" s="389"/>
      <c r="AH76" s="389"/>
      <c r="AI76" s="389"/>
      <c r="AJ76" s="389"/>
      <c r="AK76" s="389"/>
      <c r="AL76" s="389"/>
      <c r="AM76" s="389"/>
      <c r="AN76" s="389"/>
      <c r="AO76" s="389"/>
      <c r="AP76" s="388"/>
      <c r="AQ76" s="388"/>
      <c r="AR76" s="388"/>
      <c r="AS76" s="388"/>
      <c r="AT76" s="388"/>
      <c r="AU76" s="388"/>
      <c r="AV76" s="388"/>
      <c r="AW76" s="388"/>
      <c r="AX76" s="388"/>
      <c r="AY76" s="388"/>
      <c r="AZ76" s="388"/>
      <c r="BA76" s="388"/>
      <c r="BB76" s="388"/>
      <c r="BC76" s="388"/>
      <c r="BD76" s="388"/>
      <c r="BE76" s="388"/>
      <c r="BF76" s="388"/>
      <c r="BG76" s="388"/>
      <c r="BH76" s="388"/>
      <c r="BI76" s="388"/>
      <c r="BJ76" s="388"/>
      <c r="BK76" s="388"/>
      <c r="BL76" s="388"/>
      <c r="BM76" s="388"/>
      <c r="BN76" s="388"/>
      <c r="BO76" s="388"/>
      <c r="BP76" s="388"/>
      <c r="BQ76" s="32"/>
      <c r="BR76" s="32"/>
    </row>
    <row r="77" spans="1:70" ht="15.75" customHeight="1" x14ac:dyDescent="0.2">
      <c r="A77" s="388"/>
      <c r="B77" s="729" t="s">
        <v>88</v>
      </c>
      <c r="C77" s="111" t="s">
        <v>108</v>
      </c>
      <c r="D77" s="111"/>
      <c r="E77" s="111"/>
      <c r="F77" s="111"/>
      <c r="G77" s="111"/>
      <c r="H77" s="111"/>
      <c r="I77" s="111"/>
      <c r="J77" s="111"/>
      <c r="K77" s="112"/>
      <c r="L77" s="388"/>
      <c r="M77" s="388"/>
      <c r="N77" s="388"/>
      <c r="O77" s="388"/>
      <c r="P77" s="388"/>
      <c r="Q77" s="388"/>
      <c r="R77" s="388"/>
      <c r="S77" s="388"/>
      <c r="T77" s="388"/>
      <c r="U77" s="388"/>
      <c r="V77" s="388"/>
      <c r="W77" s="388"/>
      <c r="X77" s="388"/>
      <c r="Y77" s="388"/>
      <c r="Z77" s="388"/>
      <c r="AA77" s="388"/>
      <c r="AB77" s="388"/>
      <c r="AC77" s="388"/>
      <c r="AD77" s="389"/>
      <c r="AE77" s="389"/>
      <c r="AF77" s="389"/>
      <c r="AG77" s="389"/>
      <c r="AH77" s="389"/>
      <c r="AI77" s="389"/>
      <c r="AJ77" s="389"/>
      <c r="AK77" s="389"/>
      <c r="AL77" s="389"/>
      <c r="AM77" s="389"/>
      <c r="AN77" s="389"/>
      <c r="AO77" s="389"/>
      <c r="AP77" s="388"/>
      <c r="AQ77" s="388"/>
      <c r="AR77" s="388"/>
      <c r="AS77" s="388"/>
      <c r="AT77" s="388"/>
      <c r="AU77" s="388"/>
      <c r="AV77" s="388"/>
      <c r="AW77" s="388"/>
      <c r="AX77" s="388"/>
      <c r="AY77" s="388"/>
      <c r="AZ77" s="388"/>
      <c r="BA77" s="388"/>
      <c r="BB77" s="388"/>
      <c r="BC77" s="388"/>
      <c r="BD77" s="388"/>
      <c r="BE77" s="388"/>
      <c r="BF77" s="388"/>
      <c r="BG77" s="388"/>
      <c r="BH77" s="388"/>
      <c r="BI77" s="388"/>
      <c r="BJ77" s="388"/>
      <c r="BK77" s="388"/>
      <c r="BL77" s="388"/>
      <c r="BM77" s="388"/>
      <c r="BN77" s="388"/>
      <c r="BO77" s="388"/>
      <c r="BP77" s="388"/>
      <c r="BQ77" s="32"/>
      <c r="BR77" s="32"/>
    </row>
    <row r="78" spans="1:70" ht="15.75" customHeight="1" x14ac:dyDescent="0.2">
      <c r="A78" s="388"/>
      <c r="B78" s="728"/>
      <c r="C78" s="102" t="s">
        <v>109</v>
      </c>
      <c r="D78" s="102"/>
      <c r="E78" s="102"/>
      <c r="F78" s="102"/>
      <c r="G78" s="102"/>
      <c r="H78" s="102"/>
      <c r="I78" s="102"/>
      <c r="J78" s="102"/>
      <c r="K78" s="113"/>
      <c r="L78" s="388"/>
      <c r="M78" s="388"/>
      <c r="N78" s="388"/>
      <c r="O78" s="388"/>
      <c r="P78" s="388"/>
      <c r="Q78" s="388"/>
      <c r="R78" s="388"/>
      <c r="S78" s="388"/>
      <c r="T78" s="388"/>
      <c r="U78" s="388"/>
      <c r="V78" s="388"/>
      <c r="W78" s="388"/>
      <c r="X78" s="388"/>
      <c r="Y78" s="388"/>
      <c r="Z78" s="388"/>
      <c r="AA78" s="388"/>
      <c r="AB78" s="388"/>
      <c r="AC78" s="388"/>
      <c r="AD78" s="389"/>
      <c r="AE78" s="389"/>
      <c r="AF78" s="389"/>
      <c r="AG78" s="389"/>
      <c r="AH78" s="389"/>
      <c r="AI78" s="389"/>
      <c r="AJ78" s="389"/>
      <c r="AK78" s="389"/>
      <c r="AL78" s="389"/>
      <c r="AM78" s="389"/>
      <c r="AN78" s="389"/>
      <c r="AO78" s="389"/>
      <c r="AP78" s="388"/>
      <c r="AQ78" s="388"/>
      <c r="AR78" s="388"/>
      <c r="AS78" s="388"/>
      <c r="AT78" s="388"/>
      <c r="AU78" s="388"/>
      <c r="AV78" s="388"/>
      <c r="AW78" s="388"/>
      <c r="AX78" s="388"/>
      <c r="AY78" s="388"/>
      <c r="AZ78" s="388"/>
      <c r="BA78" s="388"/>
      <c r="BB78" s="388"/>
      <c r="BC78" s="388"/>
      <c r="BD78" s="388"/>
      <c r="BE78" s="388"/>
      <c r="BF78" s="388"/>
      <c r="BG78" s="388"/>
      <c r="BH78" s="388"/>
      <c r="BI78" s="388"/>
      <c r="BJ78" s="388"/>
      <c r="BK78" s="388"/>
      <c r="BL78" s="388"/>
      <c r="BM78" s="388"/>
      <c r="BN78" s="388"/>
      <c r="BO78" s="388"/>
      <c r="BP78" s="388"/>
      <c r="BQ78" s="32"/>
      <c r="BR78" s="32"/>
    </row>
    <row r="79" spans="1:70" ht="15.75" customHeight="1" x14ac:dyDescent="0.2">
      <c r="A79" s="388"/>
      <c r="B79" s="726" t="s">
        <v>89</v>
      </c>
      <c r="C79" s="111" t="s">
        <v>110</v>
      </c>
      <c r="D79" s="111"/>
      <c r="E79" s="111"/>
      <c r="F79" s="111"/>
      <c r="G79" s="111"/>
      <c r="H79" s="111"/>
      <c r="I79" s="111"/>
      <c r="J79" s="111"/>
      <c r="K79" s="112"/>
      <c r="L79" s="388"/>
      <c r="M79" s="388"/>
      <c r="N79" s="388"/>
      <c r="O79" s="388"/>
      <c r="P79" s="388"/>
      <c r="Q79" s="388"/>
      <c r="R79" s="388"/>
      <c r="S79" s="388"/>
      <c r="T79" s="388"/>
      <c r="U79" s="388"/>
      <c r="V79" s="388"/>
      <c r="W79" s="388"/>
      <c r="X79" s="388"/>
      <c r="Y79" s="388"/>
      <c r="Z79" s="388"/>
      <c r="AA79" s="388"/>
      <c r="AB79" s="388"/>
      <c r="AC79" s="388"/>
      <c r="AD79" s="389"/>
      <c r="AE79" s="389"/>
      <c r="AF79" s="389"/>
      <c r="AG79" s="389"/>
      <c r="AH79" s="389"/>
      <c r="AI79" s="389"/>
      <c r="AJ79" s="389"/>
      <c r="AK79" s="389"/>
      <c r="AL79" s="389"/>
      <c r="AM79" s="389"/>
      <c r="AN79" s="389"/>
      <c r="AO79" s="389"/>
      <c r="AP79" s="388"/>
      <c r="AQ79" s="388"/>
      <c r="AR79" s="388"/>
      <c r="AS79" s="388"/>
      <c r="AT79" s="388"/>
      <c r="AU79" s="388"/>
      <c r="AV79" s="388"/>
      <c r="AW79" s="388"/>
      <c r="AX79" s="388"/>
      <c r="AY79" s="388"/>
      <c r="AZ79" s="388"/>
      <c r="BA79" s="388"/>
      <c r="BB79" s="388"/>
      <c r="BC79" s="388"/>
      <c r="BD79" s="388"/>
      <c r="BE79" s="388"/>
      <c r="BF79" s="388"/>
      <c r="BG79" s="388"/>
      <c r="BH79" s="388"/>
      <c r="BI79" s="388"/>
      <c r="BJ79" s="388"/>
      <c r="BK79" s="388"/>
      <c r="BL79" s="388"/>
      <c r="BM79" s="388"/>
      <c r="BN79" s="388"/>
      <c r="BO79" s="388"/>
      <c r="BP79" s="388"/>
      <c r="BQ79" s="32"/>
      <c r="BR79" s="32"/>
    </row>
    <row r="80" spans="1:70" ht="15.75" customHeight="1" x14ac:dyDescent="0.2">
      <c r="A80" s="388"/>
      <c r="B80" s="727"/>
      <c r="C80" s="102" t="s">
        <v>111</v>
      </c>
      <c r="D80" s="102"/>
      <c r="E80" s="102"/>
      <c r="F80" s="102"/>
      <c r="G80" s="102"/>
      <c r="H80" s="102"/>
      <c r="I80" s="102"/>
      <c r="J80" s="102"/>
      <c r="K80" s="113"/>
      <c r="L80" s="388"/>
      <c r="M80" s="388"/>
      <c r="N80" s="388"/>
      <c r="O80" s="388"/>
      <c r="P80" s="388"/>
      <c r="Q80" s="388"/>
      <c r="R80" s="388"/>
      <c r="S80" s="388"/>
      <c r="T80" s="388"/>
      <c r="U80" s="388"/>
      <c r="V80" s="388"/>
      <c r="W80" s="388"/>
      <c r="X80" s="388"/>
      <c r="Y80" s="388"/>
      <c r="Z80" s="388"/>
      <c r="AA80" s="388"/>
      <c r="AB80" s="388"/>
      <c r="AC80" s="388"/>
      <c r="AD80" s="389"/>
      <c r="AE80" s="389"/>
      <c r="AF80" s="389"/>
      <c r="AG80" s="389"/>
      <c r="AH80" s="389"/>
      <c r="AI80" s="389"/>
      <c r="AJ80" s="389"/>
      <c r="AK80" s="389"/>
      <c r="AL80" s="389"/>
      <c r="AM80" s="389"/>
      <c r="AN80" s="389"/>
      <c r="AO80" s="389"/>
      <c r="AP80" s="388"/>
      <c r="AQ80" s="388"/>
      <c r="AR80" s="388"/>
      <c r="AS80" s="388"/>
      <c r="AT80" s="388"/>
      <c r="AU80" s="388"/>
      <c r="AV80" s="388"/>
      <c r="AW80" s="388"/>
      <c r="AX80" s="388"/>
      <c r="AY80" s="388"/>
      <c r="AZ80" s="388"/>
      <c r="BA80" s="388"/>
      <c r="BB80" s="388"/>
      <c r="BC80" s="388"/>
      <c r="BD80" s="388"/>
      <c r="BE80" s="388"/>
      <c r="BF80" s="388"/>
      <c r="BG80" s="388"/>
      <c r="BH80" s="388"/>
      <c r="BI80" s="388"/>
      <c r="BJ80" s="388"/>
      <c r="BK80" s="388"/>
      <c r="BL80" s="388"/>
      <c r="BM80" s="388"/>
      <c r="BN80" s="388"/>
      <c r="BO80" s="388"/>
      <c r="BP80" s="388"/>
      <c r="BQ80" s="32"/>
      <c r="BR80" s="32"/>
    </row>
    <row r="81" spans="2:70" ht="15.75" customHeight="1" x14ac:dyDescent="0.2">
      <c r="B81" s="727"/>
      <c r="C81" s="102" t="s">
        <v>112</v>
      </c>
      <c r="D81" s="102"/>
      <c r="E81" s="102"/>
      <c r="F81" s="102"/>
      <c r="G81" s="102"/>
      <c r="H81" s="102"/>
      <c r="I81" s="102"/>
      <c r="J81" s="102"/>
      <c r="K81" s="113"/>
      <c r="L81" s="388"/>
      <c r="M81" s="388"/>
      <c r="N81" s="388"/>
      <c r="O81" s="388"/>
      <c r="P81" s="388"/>
      <c r="Q81" s="388"/>
      <c r="R81" s="388"/>
      <c r="S81" s="388"/>
      <c r="T81" s="388"/>
      <c r="U81" s="388"/>
      <c r="V81" s="388"/>
      <c r="W81" s="388"/>
      <c r="X81" s="388"/>
      <c r="Y81" s="388"/>
      <c r="Z81" s="388"/>
      <c r="AA81" s="388"/>
      <c r="AB81" s="388"/>
      <c r="AC81" s="388"/>
      <c r="AD81" s="389"/>
      <c r="AE81" s="389"/>
      <c r="AF81" s="389"/>
      <c r="AG81" s="389"/>
      <c r="AH81" s="389"/>
      <c r="AI81" s="389"/>
      <c r="AJ81" s="389"/>
      <c r="AK81" s="389"/>
      <c r="AL81" s="389"/>
      <c r="AM81" s="389"/>
      <c r="AN81" s="389"/>
      <c r="AO81" s="389"/>
      <c r="AP81" s="388"/>
      <c r="AQ81" s="388"/>
      <c r="AR81" s="388"/>
      <c r="AS81" s="388"/>
      <c r="AT81" s="388"/>
      <c r="AU81" s="388"/>
      <c r="AV81" s="388"/>
      <c r="AW81" s="388"/>
      <c r="AX81" s="388"/>
      <c r="AY81" s="388"/>
      <c r="AZ81" s="388"/>
      <c r="BA81" s="388"/>
      <c r="BB81" s="388"/>
      <c r="BC81" s="388"/>
      <c r="BD81" s="388"/>
      <c r="BE81" s="388"/>
      <c r="BF81" s="388"/>
      <c r="BG81" s="388"/>
      <c r="BH81" s="388"/>
      <c r="BI81" s="388"/>
      <c r="BJ81" s="388"/>
      <c r="BK81" s="388"/>
      <c r="BL81" s="388"/>
      <c r="BM81" s="388"/>
      <c r="BN81" s="388"/>
      <c r="BO81" s="388"/>
      <c r="BP81" s="388"/>
      <c r="BQ81" s="32"/>
      <c r="BR81" s="32"/>
    </row>
    <row r="82" spans="2:70" ht="15.75" customHeight="1" x14ac:dyDescent="0.2">
      <c r="B82" s="727"/>
      <c r="C82" s="102" t="s">
        <v>113</v>
      </c>
      <c r="D82" s="102"/>
      <c r="E82" s="102"/>
      <c r="F82" s="102"/>
      <c r="G82" s="102"/>
      <c r="H82" s="102"/>
      <c r="I82" s="102"/>
      <c r="J82" s="102"/>
      <c r="K82" s="113"/>
      <c r="L82" s="388"/>
      <c r="M82" s="388"/>
      <c r="N82" s="388"/>
      <c r="O82" s="388"/>
      <c r="P82" s="388"/>
      <c r="Q82" s="388"/>
      <c r="R82" s="388"/>
      <c r="S82" s="388"/>
      <c r="T82" s="388"/>
      <c r="U82" s="388"/>
      <c r="V82" s="388"/>
      <c r="W82" s="388"/>
      <c r="X82" s="388"/>
      <c r="Y82" s="388"/>
      <c r="Z82" s="388"/>
      <c r="AA82" s="388"/>
      <c r="AB82" s="388"/>
      <c r="AC82" s="388"/>
      <c r="AD82" s="389"/>
      <c r="AE82" s="389"/>
      <c r="AF82" s="389"/>
      <c r="AG82" s="389"/>
      <c r="AH82" s="389"/>
      <c r="AI82" s="389"/>
      <c r="AJ82" s="389"/>
      <c r="AK82" s="389"/>
      <c r="AL82" s="389"/>
      <c r="AM82" s="389"/>
      <c r="AN82" s="389"/>
      <c r="AO82" s="389"/>
      <c r="AP82" s="388"/>
      <c r="AQ82" s="388"/>
      <c r="AR82" s="388"/>
      <c r="AS82" s="388"/>
      <c r="AT82" s="388"/>
      <c r="AU82" s="388"/>
      <c r="AV82" s="388"/>
      <c r="AW82" s="388"/>
      <c r="AX82" s="388"/>
      <c r="AY82" s="388"/>
      <c r="AZ82" s="388"/>
      <c r="BA82" s="388"/>
      <c r="BB82" s="388"/>
      <c r="BC82" s="388"/>
      <c r="BD82" s="388"/>
      <c r="BE82" s="388"/>
      <c r="BF82" s="388"/>
      <c r="BG82" s="388"/>
      <c r="BH82" s="388"/>
      <c r="BI82" s="388"/>
      <c r="BJ82" s="388"/>
      <c r="BK82" s="388"/>
      <c r="BL82" s="388"/>
      <c r="BM82" s="388"/>
      <c r="BN82" s="388"/>
      <c r="BO82" s="388"/>
      <c r="BP82" s="388"/>
      <c r="BQ82" s="32"/>
      <c r="BR82" s="32"/>
    </row>
    <row r="83" spans="2:70" ht="15.75" customHeight="1" x14ac:dyDescent="0.2">
      <c r="B83" s="728"/>
      <c r="C83" s="102" t="s">
        <v>114</v>
      </c>
      <c r="D83" s="102"/>
      <c r="E83" s="102"/>
      <c r="F83" s="102"/>
      <c r="G83" s="102"/>
      <c r="H83" s="102"/>
      <c r="I83" s="102"/>
      <c r="J83" s="102"/>
      <c r="K83" s="113"/>
      <c r="L83" s="388"/>
      <c r="M83" s="388"/>
      <c r="N83" s="388"/>
      <c r="O83" s="388"/>
      <c r="P83" s="388"/>
      <c r="Q83" s="388"/>
      <c r="R83" s="388"/>
      <c r="S83" s="388"/>
      <c r="T83" s="388"/>
      <c r="U83" s="388"/>
      <c r="V83" s="388"/>
      <c r="W83" s="388"/>
      <c r="X83" s="388"/>
      <c r="Y83" s="388"/>
      <c r="Z83" s="388"/>
      <c r="AA83" s="388"/>
      <c r="AB83" s="388"/>
      <c r="AC83" s="388"/>
      <c r="AD83" s="389"/>
      <c r="AE83" s="389"/>
      <c r="AF83" s="389"/>
      <c r="AG83" s="389"/>
      <c r="AH83" s="389"/>
      <c r="AI83" s="389"/>
      <c r="AJ83" s="389"/>
      <c r="AK83" s="389"/>
      <c r="AL83" s="389"/>
      <c r="AM83" s="389"/>
      <c r="AN83" s="389"/>
      <c r="AO83" s="389"/>
      <c r="AP83" s="388"/>
      <c r="AQ83" s="388"/>
      <c r="AR83" s="388"/>
      <c r="AS83" s="388"/>
      <c r="AT83" s="388"/>
      <c r="AU83" s="388"/>
      <c r="AV83" s="388"/>
      <c r="AW83" s="388"/>
      <c r="AX83" s="388"/>
      <c r="AY83" s="388"/>
      <c r="AZ83" s="388"/>
      <c r="BA83" s="388"/>
      <c r="BB83" s="388"/>
      <c r="BC83" s="388"/>
      <c r="BD83" s="388"/>
      <c r="BE83" s="388"/>
      <c r="BF83" s="388"/>
      <c r="BG83" s="388"/>
      <c r="BH83" s="388"/>
      <c r="BI83" s="388"/>
      <c r="BJ83" s="388"/>
      <c r="BK83" s="388"/>
      <c r="BL83" s="388"/>
      <c r="BM83" s="388"/>
      <c r="BN83" s="388"/>
      <c r="BO83" s="388"/>
      <c r="BP83" s="388"/>
      <c r="BQ83" s="32"/>
      <c r="BR83" s="32"/>
    </row>
    <row r="84" spans="2:70" ht="15.75" customHeight="1" x14ac:dyDescent="0.2">
      <c r="B84" s="726" t="s">
        <v>90</v>
      </c>
      <c r="C84" s="111" t="s">
        <v>115</v>
      </c>
      <c r="D84" s="111"/>
      <c r="E84" s="111"/>
      <c r="F84" s="111"/>
      <c r="G84" s="111"/>
      <c r="H84" s="111"/>
      <c r="I84" s="111"/>
      <c r="J84" s="111"/>
      <c r="K84" s="112"/>
      <c r="L84" s="388"/>
      <c r="M84" s="388"/>
      <c r="N84" s="388"/>
      <c r="O84" s="388"/>
      <c r="P84" s="388"/>
      <c r="Q84" s="388"/>
      <c r="R84" s="388"/>
      <c r="S84" s="388"/>
      <c r="T84" s="388"/>
      <c r="U84" s="388"/>
      <c r="V84" s="388"/>
      <c r="W84" s="388"/>
      <c r="X84" s="388"/>
      <c r="Y84" s="388"/>
      <c r="Z84" s="388"/>
      <c r="AA84" s="388"/>
      <c r="AB84" s="388"/>
      <c r="AC84" s="388"/>
      <c r="AD84" s="389"/>
      <c r="AE84" s="389"/>
      <c r="AF84" s="389"/>
      <c r="AG84" s="389"/>
      <c r="AH84" s="389"/>
      <c r="AI84" s="389"/>
      <c r="AJ84" s="389"/>
      <c r="AK84" s="389"/>
      <c r="AL84" s="389"/>
      <c r="AM84" s="389"/>
      <c r="AN84" s="389"/>
      <c r="AO84" s="389"/>
      <c r="AP84" s="388"/>
      <c r="AQ84" s="388"/>
      <c r="AR84" s="388"/>
      <c r="AS84" s="388"/>
      <c r="AT84" s="388"/>
      <c r="AU84" s="388"/>
      <c r="AV84" s="388"/>
      <c r="AW84" s="388"/>
      <c r="AX84" s="388"/>
      <c r="AY84" s="388"/>
      <c r="AZ84" s="388"/>
      <c r="BA84" s="388"/>
      <c r="BB84" s="388"/>
      <c r="BC84" s="388"/>
      <c r="BD84" s="388"/>
      <c r="BE84" s="388"/>
      <c r="BF84" s="388"/>
      <c r="BG84" s="388"/>
      <c r="BH84" s="388"/>
      <c r="BI84" s="388"/>
      <c r="BJ84" s="388"/>
      <c r="BK84" s="388"/>
      <c r="BL84" s="388"/>
      <c r="BM84" s="388"/>
      <c r="BN84" s="388"/>
      <c r="BO84" s="388"/>
      <c r="BP84" s="388"/>
      <c r="BQ84" s="32"/>
      <c r="BR84" s="32"/>
    </row>
    <row r="85" spans="2:70" ht="15.75" customHeight="1" x14ac:dyDescent="0.2">
      <c r="B85" s="727"/>
      <c r="C85" s="102" t="s">
        <v>116</v>
      </c>
      <c r="D85" s="102"/>
      <c r="E85" s="102"/>
      <c r="F85" s="102"/>
      <c r="G85" s="102"/>
      <c r="H85" s="102"/>
      <c r="I85" s="102"/>
      <c r="J85" s="102"/>
      <c r="K85" s="113"/>
      <c r="L85" s="388"/>
      <c r="M85" s="388"/>
      <c r="N85" s="388"/>
      <c r="O85" s="388"/>
      <c r="P85" s="388"/>
      <c r="Q85" s="388"/>
      <c r="R85" s="388"/>
      <c r="S85" s="388"/>
      <c r="T85" s="388"/>
      <c r="U85" s="388"/>
      <c r="V85" s="388"/>
      <c r="W85" s="388"/>
      <c r="X85" s="388"/>
      <c r="Y85" s="388"/>
      <c r="Z85" s="388"/>
      <c r="AA85" s="388"/>
      <c r="AB85" s="388"/>
      <c r="AC85" s="388"/>
      <c r="AD85" s="389"/>
      <c r="AE85" s="389"/>
      <c r="AF85" s="389"/>
      <c r="AG85" s="389"/>
      <c r="AH85" s="389"/>
      <c r="AI85" s="389"/>
      <c r="AJ85" s="389"/>
      <c r="AK85" s="389"/>
      <c r="AL85" s="389"/>
      <c r="AM85" s="389"/>
      <c r="AN85" s="389"/>
      <c r="AO85" s="389"/>
      <c r="AP85" s="388"/>
      <c r="AQ85" s="388"/>
      <c r="AR85" s="388"/>
      <c r="AS85" s="388"/>
      <c r="AT85" s="388"/>
      <c r="AU85" s="388"/>
      <c r="AV85" s="388"/>
      <c r="AW85" s="388"/>
      <c r="AX85" s="388"/>
      <c r="AY85" s="388"/>
      <c r="AZ85" s="388"/>
      <c r="BA85" s="388"/>
      <c r="BB85" s="388"/>
      <c r="BC85" s="388"/>
      <c r="BD85" s="388"/>
      <c r="BE85" s="388"/>
      <c r="BF85" s="388"/>
      <c r="BG85" s="388"/>
      <c r="BH85" s="388"/>
      <c r="BI85" s="388"/>
      <c r="BJ85" s="388"/>
      <c r="BK85" s="388"/>
      <c r="BL85" s="388"/>
      <c r="BM85" s="388"/>
      <c r="BN85" s="388"/>
      <c r="BO85" s="388"/>
      <c r="BP85" s="388"/>
      <c r="BQ85" s="32"/>
      <c r="BR85" s="32"/>
    </row>
    <row r="86" spans="2:70" ht="15.75" customHeight="1" x14ac:dyDescent="0.2">
      <c r="B86" s="727"/>
      <c r="C86" s="102" t="s">
        <v>117</v>
      </c>
      <c r="D86" s="102"/>
      <c r="E86" s="102"/>
      <c r="F86" s="102"/>
      <c r="G86" s="102"/>
      <c r="H86" s="102"/>
      <c r="I86" s="102"/>
      <c r="J86" s="102"/>
      <c r="K86" s="113"/>
      <c r="L86" s="388"/>
      <c r="M86" s="388"/>
      <c r="N86" s="388"/>
      <c r="O86" s="388"/>
      <c r="P86" s="388"/>
      <c r="Q86" s="388"/>
      <c r="R86" s="388"/>
      <c r="S86" s="388"/>
      <c r="T86" s="388"/>
      <c r="U86" s="388"/>
      <c r="V86" s="388"/>
      <c r="W86" s="388"/>
      <c r="X86" s="388"/>
      <c r="Y86" s="388"/>
      <c r="Z86" s="388"/>
      <c r="AA86" s="388"/>
      <c r="AB86" s="388"/>
      <c r="AC86" s="388"/>
      <c r="AD86" s="389"/>
      <c r="AE86" s="389"/>
      <c r="AF86" s="389"/>
      <c r="AG86" s="389"/>
      <c r="AH86" s="389"/>
      <c r="AI86" s="389"/>
      <c r="AJ86" s="389"/>
      <c r="AK86" s="389"/>
      <c r="AL86" s="389"/>
      <c r="AM86" s="389"/>
      <c r="AN86" s="389"/>
      <c r="AO86" s="389"/>
      <c r="AP86" s="388"/>
      <c r="AQ86" s="388"/>
      <c r="AR86" s="388"/>
      <c r="AS86" s="388"/>
      <c r="AT86" s="388"/>
      <c r="AU86" s="388"/>
      <c r="AV86" s="388"/>
      <c r="AW86" s="388"/>
      <c r="AX86" s="388"/>
      <c r="AY86" s="388"/>
      <c r="AZ86" s="388"/>
      <c r="BA86" s="388"/>
      <c r="BB86" s="388"/>
      <c r="BC86" s="388"/>
      <c r="BD86" s="388"/>
      <c r="BE86" s="388"/>
      <c r="BF86" s="388"/>
      <c r="BG86" s="388"/>
      <c r="BH86" s="388"/>
      <c r="BI86" s="388"/>
      <c r="BJ86" s="388"/>
      <c r="BK86" s="388"/>
      <c r="BL86" s="388"/>
      <c r="BM86" s="388"/>
      <c r="BN86" s="388"/>
      <c r="BO86" s="388"/>
      <c r="BP86" s="388"/>
      <c r="BQ86" s="32"/>
      <c r="BR86" s="32"/>
    </row>
    <row r="87" spans="2:70" ht="15.75" customHeight="1" x14ac:dyDescent="0.2">
      <c r="B87" s="727"/>
      <c r="C87" s="102" t="s">
        <v>118</v>
      </c>
      <c r="D87" s="102"/>
      <c r="E87" s="102"/>
      <c r="F87" s="102"/>
      <c r="G87" s="102"/>
      <c r="H87" s="102"/>
      <c r="I87" s="102"/>
      <c r="J87" s="102"/>
      <c r="K87" s="113"/>
      <c r="L87" s="388"/>
      <c r="M87" s="388"/>
      <c r="N87" s="388"/>
      <c r="O87" s="388"/>
      <c r="P87" s="388"/>
      <c r="Q87" s="388"/>
      <c r="R87" s="388"/>
      <c r="S87" s="388"/>
      <c r="T87" s="388"/>
      <c r="U87" s="388"/>
      <c r="V87" s="388"/>
      <c r="W87" s="388"/>
      <c r="X87" s="388"/>
      <c r="Y87" s="388"/>
      <c r="Z87" s="388"/>
      <c r="AA87" s="388"/>
      <c r="AB87" s="388"/>
      <c r="AC87" s="388"/>
      <c r="AD87" s="389"/>
      <c r="AE87" s="389"/>
      <c r="AF87" s="389"/>
      <c r="AG87" s="389"/>
      <c r="AH87" s="389"/>
      <c r="AI87" s="389"/>
      <c r="AJ87" s="389"/>
      <c r="AK87" s="389"/>
      <c r="AL87" s="389"/>
      <c r="AM87" s="389"/>
      <c r="AN87" s="389"/>
      <c r="AO87" s="389"/>
      <c r="AP87" s="388"/>
      <c r="AQ87" s="388"/>
      <c r="AR87" s="388"/>
      <c r="AS87" s="388"/>
      <c r="AT87" s="388"/>
      <c r="AU87" s="388"/>
      <c r="AV87" s="388"/>
      <c r="AW87" s="388"/>
      <c r="AX87" s="388"/>
      <c r="AY87" s="388"/>
      <c r="AZ87" s="388"/>
      <c r="BA87" s="388"/>
      <c r="BB87" s="388"/>
      <c r="BC87" s="388"/>
      <c r="BD87" s="388"/>
      <c r="BE87" s="388"/>
      <c r="BF87" s="388"/>
      <c r="BG87" s="388"/>
      <c r="BH87" s="388"/>
      <c r="BI87" s="388"/>
      <c r="BJ87" s="388"/>
      <c r="BK87" s="388"/>
      <c r="BL87" s="388"/>
      <c r="BM87" s="388"/>
      <c r="BN87" s="388"/>
      <c r="BO87" s="388"/>
      <c r="BP87" s="388"/>
      <c r="BQ87" s="32"/>
      <c r="BR87" s="32"/>
    </row>
    <row r="88" spans="2:70" ht="15.75" customHeight="1" x14ac:dyDescent="0.2">
      <c r="B88" s="727"/>
      <c r="C88" s="102" t="s">
        <v>119</v>
      </c>
      <c r="D88" s="102"/>
      <c r="E88" s="102"/>
      <c r="F88" s="102"/>
      <c r="G88" s="102"/>
      <c r="H88" s="102"/>
      <c r="I88" s="102"/>
      <c r="J88" s="102"/>
      <c r="K88" s="113"/>
      <c r="L88" s="388"/>
      <c r="M88" s="388"/>
      <c r="N88" s="388"/>
      <c r="O88" s="388"/>
      <c r="P88" s="388"/>
      <c r="Q88" s="388"/>
      <c r="R88" s="388"/>
      <c r="S88" s="388"/>
      <c r="T88" s="388"/>
      <c r="U88" s="388"/>
      <c r="V88" s="388"/>
      <c r="W88" s="388"/>
      <c r="X88" s="388"/>
      <c r="Y88" s="388"/>
      <c r="Z88" s="388"/>
      <c r="AA88" s="388"/>
      <c r="AB88" s="388"/>
      <c r="AC88" s="388"/>
      <c r="AD88" s="389"/>
      <c r="AE88" s="389"/>
      <c r="AF88" s="389"/>
      <c r="AG88" s="389"/>
      <c r="AH88" s="389"/>
      <c r="AI88" s="389"/>
      <c r="AJ88" s="389"/>
      <c r="AK88" s="389"/>
      <c r="AL88" s="389"/>
      <c r="AM88" s="389"/>
      <c r="AN88" s="389"/>
      <c r="AO88" s="389"/>
      <c r="AP88" s="388"/>
      <c r="AQ88" s="388"/>
      <c r="AR88" s="388"/>
      <c r="AS88" s="388"/>
      <c r="AT88" s="388"/>
      <c r="AU88" s="388"/>
      <c r="AV88" s="388"/>
      <c r="AW88" s="388"/>
      <c r="AX88" s="388"/>
      <c r="AY88" s="388"/>
      <c r="AZ88" s="388"/>
      <c r="BA88" s="388"/>
      <c r="BB88" s="388"/>
      <c r="BC88" s="388"/>
      <c r="BD88" s="388"/>
      <c r="BE88" s="388"/>
      <c r="BF88" s="388"/>
      <c r="BG88" s="388"/>
      <c r="BH88" s="388"/>
      <c r="BI88" s="388"/>
      <c r="BJ88" s="388"/>
      <c r="BK88" s="388"/>
      <c r="BL88" s="388"/>
      <c r="BM88" s="388"/>
      <c r="BN88" s="388"/>
      <c r="BO88" s="388"/>
      <c r="BP88" s="388"/>
      <c r="BQ88" s="32"/>
      <c r="BR88" s="32"/>
    </row>
    <row r="89" spans="2:70" ht="15.75" customHeight="1" x14ac:dyDescent="0.2">
      <c r="B89" s="728"/>
      <c r="C89" s="102" t="s">
        <v>120</v>
      </c>
      <c r="D89" s="102"/>
      <c r="E89" s="102"/>
      <c r="F89" s="102"/>
      <c r="G89" s="102"/>
      <c r="H89" s="102"/>
      <c r="I89" s="102"/>
      <c r="J89" s="102"/>
      <c r="K89" s="113"/>
      <c r="L89" s="388"/>
      <c r="M89" s="388"/>
      <c r="N89" s="388"/>
      <c r="O89" s="388"/>
      <c r="P89" s="388"/>
      <c r="Q89" s="388"/>
      <c r="R89" s="388"/>
      <c r="S89" s="388"/>
      <c r="T89" s="388"/>
      <c r="U89" s="388"/>
      <c r="V89" s="388"/>
      <c r="W89" s="388"/>
      <c r="X89" s="388"/>
      <c r="Y89" s="388"/>
      <c r="Z89" s="388"/>
      <c r="AA89" s="388"/>
      <c r="AB89" s="388"/>
      <c r="AC89" s="388"/>
      <c r="AD89" s="389"/>
      <c r="AE89" s="389"/>
      <c r="AF89" s="389"/>
      <c r="AG89" s="389"/>
      <c r="AH89" s="389"/>
      <c r="AI89" s="389"/>
      <c r="AJ89" s="389"/>
      <c r="AK89" s="389"/>
      <c r="AL89" s="389"/>
      <c r="AM89" s="389"/>
      <c r="AN89" s="389"/>
      <c r="AO89" s="389"/>
      <c r="AP89" s="388"/>
      <c r="AQ89" s="388"/>
      <c r="AR89" s="388"/>
      <c r="AS89" s="388"/>
      <c r="AT89" s="388"/>
      <c r="AU89" s="388"/>
      <c r="AV89" s="388"/>
      <c r="AW89" s="388"/>
      <c r="AX89" s="388"/>
      <c r="AY89" s="388"/>
      <c r="AZ89" s="388"/>
      <c r="BA89" s="388"/>
      <c r="BB89" s="388"/>
      <c r="BC89" s="388"/>
      <c r="BD89" s="388"/>
      <c r="BE89" s="388"/>
      <c r="BF89" s="388"/>
      <c r="BG89" s="388"/>
      <c r="BH89" s="388"/>
      <c r="BI89" s="388"/>
      <c r="BJ89" s="388"/>
      <c r="BK89" s="388"/>
      <c r="BL89" s="388"/>
      <c r="BM89" s="388"/>
      <c r="BN89" s="388"/>
      <c r="BO89" s="388"/>
      <c r="BP89" s="388"/>
      <c r="BQ89" s="32"/>
      <c r="BR89" s="32"/>
    </row>
    <row r="90" spans="2:70" ht="15.75" customHeight="1" x14ac:dyDescent="0.2">
      <c r="B90" s="726" t="s">
        <v>91</v>
      </c>
      <c r="C90" s="111" t="s">
        <v>121</v>
      </c>
      <c r="D90" s="111"/>
      <c r="E90" s="111"/>
      <c r="F90" s="111"/>
      <c r="G90" s="111"/>
      <c r="H90" s="111"/>
      <c r="I90" s="111"/>
      <c r="J90" s="111"/>
      <c r="K90" s="112"/>
      <c r="L90" s="388"/>
      <c r="M90" s="388"/>
      <c r="N90" s="388"/>
      <c r="O90" s="388"/>
      <c r="P90" s="388"/>
      <c r="Q90" s="388"/>
      <c r="R90" s="388"/>
      <c r="S90" s="388"/>
      <c r="T90" s="388"/>
      <c r="U90" s="388"/>
      <c r="V90" s="388"/>
      <c r="W90" s="388"/>
      <c r="X90" s="388"/>
      <c r="Y90" s="388"/>
      <c r="Z90" s="388"/>
      <c r="AA90" s="388"/>
      <c r="AB90" s="388"/>
      <c r="AC90" s="388"/>
      <c r="AD90" s="389"/>
      <c r="AE90" s="389"/>
      <c r="AF90" s="389"/>
      <c r="AG90" s="389"/>
      <c r="AH90" s="389"/>
      <c r="AI90" s="389"/>
      <c r="AJ90" s="389"/>
      <c r="AK90" s="389"/>
      <c r="AL90" s="389"/>
      <c r="AM90" s="389"/>
      <c r="AN90" s="389"/>
      <c r="AO90" s="389"/>
      <c r="AP90" s="388"/>
      <c r="AQ90" s="388"/>
      <c r="AR90" s="388"/>
      <c r="AS90" s="388"/>
      <c r="AT90" s="388"/>
      <c r="AU90" s="388"/>
      <c r="AV90" s="388"/>
      <c r="AW90" s="388"/>
      <c r="AX90" s="388"/>
      <c r="AY90" s="388"/>
      <c r="AZ90" s="388"/>
      <c r="BA90" s="388"/>
      <c r="BB90" s="388"/>
      <c r="BC90" s="388"/>
      <c r="BD90" s="388"/>
      <c r="BE90" s="388"/>
      <c r="BF90" s="388"/>
      <c r="BG90" s="388"/>
      <c r="BH90" s="388"/>
      <c r="BI90" s="388"/>
      <c r="BJ90" s="388"/>
      <c r="BK90" s="388"/>
      <c r="BL90" s="388"/>
      <c r="BM90" s="388"/>
      <c r="BN90" s="388"/>
      <c r="BO90" s="388"/>
      <c r="BP90" s="388"/>
      <c r="BQ90" s="32"/>
      <c r="BR90" s="32"/>
    </row>
    <row r="91" spans="2:70" ht="15.75" customHeight="1" x14ac:dyDescent="0.2">
      <c r="B91" s="727"/>
      <c r="C91" s="102" t="s">
        <v>122</v>
      </c>
      <c r="D91" s="102"/>
      <c r="E91" s="102"/>
      <c r="F91" s="102"/>
      <c r="G91" s="102"/>
      <c r="H91" s="102"/>
      <c r="I91" s="102"/>
      <c r="J91" s="102"/>
      <c r="K91" s="113"/>
      <c r="L91" s="388"/>
      <c r="M91" s="388"/>
      <c r="N91" s="388"/>
      <c r="O91" s="388"/>
      <c r="P91" s="388"/>
      <c r="Q91" s="388"/>
      <c r="R91" s="388"/>
      <c r="S91" s="388"/>
      <c r="T91" s="388"/>
      <c r="U91" s="388"/>
      <c r="V91" s="388"/>
      <c r="W91" s="388"/>
      <c r="X91" s="388"/>
      <c r="Y91" s="388"/>
      <c r="Z91" s="388"/>
      <c r="AA91" s="388"/>
      <c r="AB91" s="388"/>
      <c r="AC91" s="388"/>
      <c r="AD91" s="389"/>
      <c r="AE91" s="389"/>
      <c r="AF91" s="389"/>
      <c r="AG91" s="389"/>
      <c r="AH91" s="389"/>
      <c r="AI91" s="389"/>
      <c r="AJ91" s="389"/>
      <c r="AK91" s="389"/>
      <c r="AL91" s="389"/>
      <c r="AM91" s="389"/>
      <c r="AN91" s="389"/>
      <c r="AO91" s="389"/>
      <c r="AP91" s="388"/>
      <c r="AQ91" s="388"/>
      <c r="AR91" s="388"/>
      <c r="AS91" s="388"/>
      <c r="AT91" s="388"/>
      <c r="AU91" s="388"/>
      <c r="AV91" s="388"/>
      <c r="AW91" s="388"/>
      <c r="AX91" s="388"/>
      <c r="AY91" s="388"/>
      <c r="AZ91" s="388"/>
      <c r="BA91" s="388"/>
      <c r="BB91" s="388"/>
      <c r="BC91" s="388"/>
      <c r="BD91" s="388"/>
      <c r="BE91" s="388"/>
      <c r="BF91" s="388"/>
      <c r="BG91" s="388"/>
      <c r="BH91" s="388"/>
      <c r="BI91" s="388"/>
      <c r="BJ91" s="388"/>
      <c r="BK91" s="388"/>
      <c r="BL91" s="388"/>
      <c r="BM91" s="388"/>
      <c r="BN91" s="388"/>
      <c r="BO91" s="388"/>
      <c r="BP91" s="388"/>
      <c r="BQ91" s="32"/>
      <c r="BR91" s="32"/>
    </row>
    <row r="92" spans="2:70" ht="15.75" customHeight="1" x14ac:dyDescent="0.2">
      <c r="B92" s="727"/>
      <c r="C92" s="102" t="s">
        <v>123</v>
      </c>
      <c r="D92" s="102"/>
      <c r="E92" s="102"/>
      <c r="F92" s="102"/>
      <c r="G92" s="102"/>
      <c r="H92" s="102"/>
      <c r="I92" s="102"/>
      <c r="J92" s="102"/>
      <c r="K92" s="113"/>
      <c r="L92" s="388"/>
      <c r="M92" s="388"/>
      <c r="N92" s="388"/>
      <c r="O92" s="388"/>
      <c r="P92" s="388"/>
      <c r="Q92" s="388"/>
      <c r="R92" s="388"/>
      <c r="S92" s="388"/>
      <c r="T92" s="388"/>
      <c r="U92" s="388"/>
      <c r="V92" s="388"/>
      <c r="W92" s="388"/>
      <c r="X92" s="388"/>
      <c r="Y92" s="388"/>
      <c r="Z92" s="388"/>
      <c r="AA92" s="388"/>
      <c r="AB92" s="388"/>
      <c r="AC92" s="388"/>
      <c r="AD92" s="389"/>
      <c r="AE92" s="389"/>
      <c r="AF92" s="389"/>
      <c r="AG92" s="389"/>
      <c r="AH92" s="389"/>
      <c r="AI92" s="389"/>
      <c r="AJ92" s="389"/>
      <c r="AK92" s="389"/>
      <c r="AL92" s="389"/>
      <c r="AM92" s="389"/>
      <c r="AN92" s="389"/>
      <c r="AO92" s="389"/>
      <c r="AP92" s="388"/>
      <c r="AQ92" s="388"/>
      <c r="AR92" s="388"/>
      <c r="AS92" s="388"/>
      <c r="AT92" s="388"/>
      <c r="AU92" s="388"/>
      <c r="AV92" s="388"/>
      <c r="AW92" s="388"/>
      <c r="AX92" s="388"/>
      <c r="AY92" s="388"/>
      <c r="AZ92" s="388"/>
      <c r="BA92" s="388"/>
      <c r="BB92" s="388"/>
      <c r="BC92" s="388"/>
      <c r="BD92" s="388"/>
      <c r="BE92" s="388"/>
      <c r="BF92" s="388"/>
      <c r="BG92" s="388"/>
      <c r="BH92" s="388"/>
      <c r="BI92" s="388"/>
      <c r="BJ92" s="388"/>
      <c r="BK92" s="388"/>
      <c r="BL92" s="388"/>
      <c r="BM92" s="388"/>
      <c r="BN92" s="388"/>
      <c r="BO92" s="388"/>
      <c r="BP92" s="388"/>
      <c r="BQ92" s="32"/>
      <c r="BR92" s="32"/>
    </row>
    <row r="93" spans="2:70" ht="15.75" customHeight="1" x14ac:dyDescent="0.2">
      <c r="B93" s="727"/>
      <c r="C93" s="102" t="s">
        <v>124</v>
      </c>
      <c r="D93" s="102"/>
      <c r="E93" s="102"/>
      <c r="F93" s="102"/>
      <c r="G93" s="102"/>
      <c r="H93" s="102"/>
      <c r="I93" s="102"/>
      <c r="J93" s="102"/>
      <c r="K93" s="113"/>
      <c r="L93" s="388"/>
      <c r="M93" s="388"/>
      <c r="N93" s="388"/>
      <c r="O93" s="388"/>
      <c r="P93" s="388"/>
      <c r="Q93" s="388"/>
      <c r="R93" s="388"/>
      <c r="S93" s="388"/>
      <c r="T93" s="388"/>
      <c r="U93" s="388"/>
      <c r="V93" s="388"/>
      <c r="W93" s="388"/>
      <c r="X93" s="388"/>
      <c r="Y93" s="388"/>
      <c r="Z93" s="388"/>
      <c r="AA93" s="388"/>
      <c r="AB93" s="388"/>
      <c r="AC93" s="388"/>
      <c r="AD93" s="389"/>
      <c r="AE93" s="389"/>
      <c r="AF93" s="389"/>
      <c r="AG93" s="389"/>
      <c r="AH93" s="389"/>
      <c r="AI93" s="389"/>
      <c r="AJ93" s="389"/>
      <c r="AK93" s="389"/>
      <c r="AL93" s="389"/>
      <c r="AM93" s="389"/>
      <c r="AN93" s="389"/>
      <c r="AO93" s="389"/>
      <c r="AP93" s="388"/>
      <c r="AQ93" s="388"/>
      <c r="AR93" s="388"/>
      <c r="AS93" s="388"/>
      <c r="AT93" s="388"/>
      <c r="AU93" s="388"/>
      <c r="AV93" s="388"/>
      <c r="AW93" s="388"/>
      <c r="AX93" s="388"/>
      <c r="AY93" s="388"/>
      <c r="AZ93" s="388"/>
      <c r="BA93" s="388"/>
      <c r="BB93" s="388"/>
      <c r="BC93" s="388"/>
      <c r="BD93" s="388"/>
      <c r="BE93" s="388"/>
      <c r="BF93" s="388"/>
      <c r="BG93" s="388"/>
      <c r="BH93" s="388"/>
      <c r="BI93" s="388"/>
      <c r="BJ93" s="388"/>
      <c r="BK93" s="388"/>
      <c r="BL93" s="388"/>
      <c r="BM93" s="388"/>
      <c r="BN93" s="388"/>
      <c r="BO93" s="388"/>
      <c r="BP93" s="388"/>
      <c r="BQ93" s="32"/>
      <c r="BR93" s="32"/>
    </row>
    <row r="94" spans="2:70" ht="15.75" customHeight="1" x14ac:dyDescent="0.2">
      <c r="B94" s="727"/>
      <c r="C94" s="102" t="s">
        <v>125</v>
      </c>
      <c r="D94" s="102"/>
      <c r="E94" s="102"/>
      <c r="F94" s="102"/>
      <c r="G94" s="102"/>
      <c r="H94" s="102"/>
      <c r="I94" s="102"/>
      <c r="J94" s="102"/>
      <c r="K94" s="113"/>
      <c r="L94" s="388"/>
      <c r="M94" s="388"/>
      <c r="N94" s="388"/>
      <c r="O94" s="388"/>
      <c r="P94" s="388"/>
      <c r="Q94" s="388"/>
      <c r="R94" s="388"/>
      <c r="S94" s="388"/>
      <c r="T94" s="388"/>
      <c r="U94" s="388"/>
      <c r="V94" s="388"/>
      <c r="W94" s="388"/>
      <c r="X94" s="388"/>
      <c r="Y94" s="388"/>
      <c r="Z94" s="388"/>
      <c r="AA94" s="388"/>
      <c r="AB94" s="388"/>
      <c r="AC94" s="388"/>
      <c r="AD94" s="389"/>
      <c r="AE94" s="389"/>
      <c r="AF94" s="389"/>
      <c r="AG94" s="389"/>
      <c r="AH94" s="389"/>
      <c r="AI94" s="389"/>
      <c r="AJ94" s="389"/>
      <c r="AK94" s="389"/>
      <c r="AL94" s="389"/>
      <c r="AM94" s="389"/>
      <c r="AN94" s="389"/>
      <c r="AO94" s="389"/>
      <c r="AP94" s="388"/>
      <c r="AQ94" s="388"/>
      <c r="AR94" s="388"/>
      <c r="AS94" s="388"/>
      <c r="AT94" s="388"/>
      <c r="AU94" s="388"/>
      <c r="AV94" s="388"/>
      <c r="AW94" s="388"/>
      <c r="AX94" s="388"/>
      <c r="AY94" s="388"/>
      <c r="AZ94" s="388"/>
      <c r="BA94" s="388"/>
      <c r="BB94" s="388"/>
      <c r="BC94" s="388"/>
      <c r="BD94" s="388"/>
      <c r="BE94" s="388"/>
      <c r="BF94" s="388"/>
      <c r="BG94" s="388"/>
      <c r="BH94" s="388"/>
      <c r="BI94" s="388"/>
      <c r="BJ94" s="388"/>
      <c r="BK94" s="388"/>
      <c r="BL94" s="388"/>
      <c r="BM94" s="388"/>
      <c r="BN94" s="388"/>
      <c r="BO94" s="388"/>
      <c r="BP94" s="388"/>
      <c r="BQ94" s="32"/>
      <c r="BR94" s="32"/>
    </row>
    <row r="95" spans="2:70" ht="15.75" customHeight="1" x14ac:dyDescent="0.2">
      <c r="B95" s="727"/>
      <c r="C95" s="102" t="s">
        <v>126</v>
      </c>
      <c r="D95" s="102"/>
      <c r="E95" s="102"/>
      <c r="F95" s="102"/>
      <c r="G95" s="102"/>
      <c r="H95" s="102"/>
      <c r="I95" s="102"/>
      <c r="J95" s="102"/>
      <c r="K95" s="113"/>
      <c r="L95" s="388"/>
      <c r="M95" s="388"/>
      <c r="N95" s="388"/>
      <c r="O95" s="388"/>
      <c r="P95" s="388"/>
      <c r="Q95" s="388"/>
      <c r="R95" s="388"/>
      <c r="S95" s="388"/>
      <c r="T95" s="388"/>
      <c r="U95" s="388"/>
      <c r="V95" s="388"/>
      <c r="W95" s="388"/>
      <c r="X95" s="388"/>
      <c r="Y95" s="388"/>
      <c r="Z95" s="388"/>
      <c r="AA95" s="388"/>
      <c r="AB95" s="388"/>
      <c r="AC95" s="388"/>
      <c r="AD95" s="389"/>
      <c r="AE95" s="389"/>
      <c r="AF95" s="389"/>
      <c r="AG95" s="389"/>
      <c r="AH95" s="389"/>
      <c r="AI95" s="389"/>
      <c r="AJ95" s="389"/>
      <c r="AK95" s="389"/>
      <c r="AL95" s="389"/>
      <c r="AM95" s="389"/>
      <c r="AN95" s="389"/>
      <c r="AO95" s="389"/>
      <c r="AP95" s="388"/>
      <c r="AQ95" s="388"/>
      <c r="AR95" s="388"/>
      <c r="AS95" s="388"/>
      <c r="AT95" s="388"/>
      <c r="AU95" s="388"/>
      <c r="AV95" s="388"/>
      <c r="AW95" s="388"/>
      <c r="AX95" s="388"/>
      <c r="AY95" s="388"/>
      <c r="AZ95" s="388"/>
      <c r="BA95" s="388"/>
      <c r="BB95" s="388"/>
      <c r="BC95" s="388"/>
      <c r="BD95" s="388"/>
      <c r="BE95" s="388"/>
      <c r="BF95" s="388"/>
      <c r="BG95" s="388"/>
      <c r="BH95" s="388"/>
      <c r="BI95" s="388"/>
      <c r="BJ95" s="388"/>
      <c r="BK95" s="388"/>
      <c r="BL95" s="388"/>
      <c r="BM95" s="388"/>
      <c r="BN95" s="388"/>
      <c r="BO95" s="388"/>
      <c r="BP95" s="388"/>
      <c r="BQ95" s="32"/>
      <c r="BR95" s="32"/>
    </row>
    <row r="96" spans="2:70" ht="15.75" customHeight="1" x14ac:dyDescent="0.2">
      <c r="B96" s="727"/>
      <c r="C96" s="102" t="s">
        <v>127</v>
      </c>
      <c r="D96" s="102"/>
      <c r="E96" s="102"/>
      <c r="F96" s="102"/>
      <c r="G96" s="102"/>
      <c r="H96" s="102"/>
      <c r="I96" s="102"/>
      <c r="J96" s="102"/>
      <c r="K96" s="113"/>
      <c r="L96" s="388"/>
      <c r="M96" s="388"/>
      <c r="N96" s="388"/>
      <c r="O96" s="388"/>
      <c r="P96" s="388"/>
      <c r="Q96" s="388"/>
      <c r="R96" s="388"/>
      <c r="S96" s="388"/>
      <c r="T96" s="388"/>
      <c r="U96" s="388"/>
      <c r="V96" s="388"/>
      <c r="W96" s="388"/>
      <c r="X96" s="388"/>
      <c r="Y96" s="388"/>
      <c r="Z96" s="388"/>
      <c r="AA96" s="388"/>
      <c r="AB96" s="388"/>
      <c r="AC96" s="388"/>
      <c r="AD96" s="389"/>
      <c r="AE96" s="389"/>
      <c r="AF96" s="389"/>
      <c r="AG96" s="389"/>
      <c r="AH96" s="389"/>
      <c r="AI96" s="389"/>
      <c r="AJ96" s="389"/>
      <c r="AK96" s="389"/>
      <c r="AL96" s="389"/>
      <c r="AM96" s="389"/>
      <c r="AN96" s="389"/>
      <c r="AO96" s="389"/>
      <c r="AP96" s="388"/>
      <c r="AQ96" s="388"/>
      <c r="AR96" s="388"/>
      <c r="AS96" s="388"/>
      <c r="AT96" s="388"/>
      <c r="AU96" s="388"/>
      <c r="AV96" s="388"/>
      <c r="AW96" s="388"/>
      <c r="AX96" s="388"/>
      <c r="AY96" s="388"/>
      <c r="AZ96" s="388"/>
      <c r="BA96" s="388"/>
      <c r="BB96" s="388"/>
      <c r="BC96" s="388"/>
      <c r="BD96" s="388"/>
      <c r="BE96" s="388"/>
      <c r="BF96" s="388"/>
      <c r="BG96" s="388"/>
      <c r="BH96" s="388"/>
      <c r="BI96" s="388"/>
      <c r="BJ96" s="388"/>
      <c r="BK96" s="388"/>
      <c r="BL96" s="388"/>
      <c r="BM96" s="388"/>
      <c r="BN96" s="388"/>
      <c r="BO96" s="388"/>
      <c r="BP96" s="388"/>
      <c r="BQ96" s="32"/>
      <c r="BR96" s="32"/>
    </row>
    <row r="97" spans="2:70" ht="15.75" customHeight="1" x14ac:dyDescent="0.2">
      <c r="B97" s="727"/>
      <c r="C97" s="102" t="s">
        <v>128</v>
      </c>
      <c r="D97" s="102"/>
      <c r="E97" s="102"/>
      <c r="F97" s="102"/>
      <c r="G97" s="102"/>
      <c r="H97" s="102"/>
      <c r="I97" s="102"/>
      <c r="J97" s="102"/>
      <c r="K97" s="113"/>
      <c r="L97" s="388"/>
      <c r="M97" s="388"/>
      <c r="N97" s="388"/>
      <c r="O97" s="388"/>
      <c r="P97" s="388"/>
      <c r="Q97" s="388"/>
      <c r="R97" s="388"/>
      <c r="S97" s="388"/>
      <c r="T97" s="388"/>
      <c r="U97" s="388"/>
      <c r="V97" s="388"/>
      <c r="W97" s="388"/>
      <c r="X97" s="388"/>
      <c r="Y97" s="388"/>
      <c r="Z97" s="388"/>
      <c r="AA97" s="388"/>
      <c r="AB97" s="388"/>
      <c r="AC97" s="388"/>
      <c r="AD97" s="389"/>
      <c r="AE97" s="389"/>
      <c r="AF97" s="389"/>
      <c r="AG97" s="389"/>
      <c r="AH97" s="389"/>
      <c r="AI97" s="389"/>
      <c r="AJ97" s="389"/>
      <c r="AK97" s="389"/>
      <c r="AL97" s="389"/>
      <c r="AM97" s="389"/>
      <c r="AN97" s="389"/>
      <c r="AO97" s="389"/>
      <c r="AP97" s="388"/>
      <c r="AQ97" s="388"/>
      <c r="AR97" s="388"/>
      <c r="AS97" s="388"/>
      <c r="AT97" s="388"/>
      <c r="AU97" s="388"/>
      <c r="AV97" s="388"/>
      <c r="AW97" s="388"/>
      <c r="AX97" s="388"/>
      <c r="AY97" s="388"/>
      <c r="AZ97" s="388"/>
      <c r="BA97" s="388"/>
      <c r="BB97" s="388"/>
      <c r="BC97" s="388"/>
      <c r="BD97" s="388"/>
      <c r="BE97" s="388"/>
      <c r="BF97" s="388"/>
      <c r="BG97" s="388"/>
      <c r="BH97" s="388"/>
      <c r="BI97" s="388"/>
      <c r="BJ97" s="388"/>
      <c r="BK97" s="388"/>
      <c r="BL97" s="388"/>
      <c r="BM97" s="388"/>
      <c r="BN97" s="388"/>
      <c r="BO97" s="388"/>
      <c r="BP97" s="388"/>
      <c r="BQ97" s="32"/>
      <c r="BR97" s="32"/>
    </row>
    <row r="98" spans="2:70" ht="15.75" customHeight="1" x14ac:dyDescent="0.2">
      <c r="B98" s="727"/>
      <c r="C98" s="102" t="s">
        <v>129</v>
      </c>
      <c r="D98" s="102"/>
      <c r="E98" s="102"/>
      <c r="F98" s="102"/>
      <c r="G98" s="102"/>
      <c r="H98" s="102"/>
      <c r="I98" s="102"/>
      <c r="J98" s="102"/>
      <c r="K98" s="113"/>
      <c r="L98" s="388"/>
      <c r="M98" s="388"/>
      <c r="N98" s="388"/>
      <c r="O98" s="388"/>
      <c r="P98" s="388"/>
      <c r="Q98" s="388"/>
      <c r="R98" s="388"/>
      <c r="S98" s="388"/>
      <c r="T98" s="388"/>
      <c r="U98" s="388"/>
      <c r="V98" s="388"/>
      <c r="W98" s="388"/>
      <c r="X98" s="388"/>
      <c r="Y98" s="388"/>
      <c r="Z98" s="388"/>
      <c r="AA98" s="388"/>
      <c r="AB98" s="388"/>
      <c r="AC98" s="388"/>
      <c r="AD98" s="389"/>
      <c r="AE98" s="389"/>
      <c r="AF98" s="389"/>
      <c r="AG98" s="389"/>
      <c r="AH98" s="389"/>
      <c r="AI98" s="389"/>
      <c r="AJ98" s="389"/>
      <c r="AK98" s="389"/>
      <c r="AL98" s="389"/>
      <c r="AM98" s="389"/>
      <c r="AN98" s="389"/>
      <c r="AO98" s="389"/>
      <c r="AP98" s="388"/>
      <c r="AQ98" s="388"/>
      <c r="AR98" s="388"/>
      <c r="AS98" s="388"/>
      <c r="AT98" s="388"/>
      <c r="AU98" s="388"/>
      <c r="AV98" s="388"/>
      <c r="AW98" s="388"/>
      <c r="AX98" s="388"/>
      <c r="AY98" s="388"/>
      <c r="AZ98" s="388"/>
      <c r="BA98" s="388"/>
      <c r="BB98" s="388"/>
      <c r="BC98" s="388"/>
      <c r="BD98" s="388"/>
      <c r="BE98" s="388"/>
      <c r="BF98" s="388"/>
      <c r="BG98" s="388"/>
      <c r="BH98" s="388"/>
      <c r="BI98" s="388"/>
      <c r="BJ98" s="388"/>
      <c r="BK98" s="388"/>
      <c r="BL98" s="388"/>
      <c r="BM98" s="388"/>
      <c r="BN98" s="388"/>
      <c r="BO98" s="388"/>
      <c r="BP98" s="388"/>
      <c r="BQ98" s="32"/>
      <c r="BR98" s="32"/>
    </row>
    <row r="99" spans="2:70" ht="15.75" customHeight="1" x14ac:dyDescent="0.2">
      <c r="B99" s="727"/>
      <c r="C99" s="102" t="s">
        <v>130</v>
      </c>
      <c r="D99" s="102"/>
      <c r="E99" s="102"/>
      <c r="F99" s="102"/>
      <c r="G99" s="102"/>
      <c r="H99" s="102"/>
      <c r="I99" s="102"/>
      <c r="J99" s="102"/>
      <c r="K99" s="113"/>
      <c r="L99" s="388"/>
      <c r="M99" s="388"/>
      <c r="N99" s="388"/>
      <c r="O99" s="388"/>
      <c r="P99" s="388"/>
      <c r="Q99" s="388"/>
      <c r="R99" s="388"/>
      <c r="S99" s="388"/>
      <c r="T99" s="388"/>
      <c r="U99" s="388"/>
      <c r="V99" s="388"/>
      <c r="W99" s="388"/>
      <c r="X99" s="388"/>
      <c r="Y99" s="388"/>
      <c r="Z99" s="388"/>
      <c r="AA99" s="388"/>
      <c r="AB99" s="388"/>
      <c r="AC99" s="388"/>
      <c r="AD99" s="389"/>
      <c r="AE99" s="389"/>
      <c r="AF99" s="389"/>
      <c r="AG99" s="389"/>
      <c r="AH99" s="389"/>
      <c r="AI99" s="389"/>
      <c r="AJ99" s="389"/>
      <c r="AK99" s="389"/>
      <c r="AL99" s="389"/>
      <c r="AM99" s="389"/>
      <c r="AN99" s="389"/>
      <c r="AO99" s="389"/>
      <c r="AP99" s="388"/>
      <c r="AQ99" s="388"/>
      <c r="AR99" s="388"/>
      <c r="AS99" s="388"/>
      <c r="AT99" s="388"/>
      <c r="AU99" s="388"/>
      <c r="AV99" s="388"/>
      <c r="AW99" s="388"/>
      <c r="AX99" s="388"/>
      <c r="AY99" s="388"/>
      <c r="AZ99" s="388"/>
      <c r="BA99" s="388"/>
      <c r="BB99" s="388"/>
      <c r="BC99" s="388"/>
      <c r="BD99" s="388"/>
      <c r="BE99" s="388"/>
      <c r="BF99" s="388"/>
      <c r="BG99" s="388"/>
      <c r="BH99" s="388"/>
      <c r="BI99" s="388"/>
      <c r="BJ99" s="388"/>
      <c r="BK99" s="388"/>
      <c r="BL99" s="388"/>
      <c r="BM99" s="388"/>
      <c r="BN99" s="388"/>
      <c r="BO99" s="388"/>
      <c r="BP99" s="388"/>
      <c r="BQ99" s="32"/>
      <c r="BR99" s="32"/>
    </row>
    <row r="100" spans="2:70" ht="15.75" customHeight="1" thickBot="1" x14ac:dyDescent="0.25">
      <c r="B100" s="727"/>
      <c r="C100" s="102" t="s">
        <v>131</v>
      </c>
      <c r="D100" s="102"/>
      <c r="E100" s="102"/>
      <c r="F100" s="102"/>
      <c r="G100" s="102"/>
      <c r="H100" s="102"/>
      <c r="I100" s="102"/>
      <c r="J100" s="102"/>
      <c r="K100" s="113"/>
      <c r="L100" s="388"/>
      <c r="M100" s="388"/>
      <c r="N100" s="388"/>
      <c r="O100" s="388"/>
      <c r="P100" s="388"/>
      <c r="Q100" s="388"/>
      <c r="R100" s="388"/>
      <c r="S100" s="388"/>
      <c r="T100" s="388"/>
      <c r="U100" s="388"/>
      <c r="V100" s="388"/>
      <c r="W100" s="388"/>
      <c r="X100" s="388"/>
      <c r="Y100" s="388"/>
      <c r="Z100" s="388"/>
      <c r="AA100" s="388"/>
      <c r="AB100" s="388"/>
      <c r="AC100" s="388"/>
      <c r="AD100" s="389"/>
      <c r="AE100" s="389"/>
      <c r="AF100" s="389"/>
      <c r="AG100" s="389"/>
      <c r="AH100" s="389"/>
      <c r="AI100" s="389"/>
      <c r="AJ100" s="389"/>
      <c r="AK100" s="389"/>
      <c r="AL100" s="389"/>
      <c r="AM100" s="389"/>
      <c r="AN100" s="389"/>
      <c r="AO100" s="389"/>
      <c r="AP100" s="388"/>
      <c r="AQ100" s="388"/>
      <c r="AR100" s="388"/>
      <c r="AS100" s="388"/>
      <c r="AT100" s="388"/>
      <c r="AU100" s="388"/>
      <c r="AV100" s="388"/>
      <c r="AW100" s="388"/>
      <c r="AX100" s="388"/>
      <c r="AY100" s="388"/>
      <c r="AZ100" s="388"/>
      <c r="BA100" s="388"/>
      <c r="BB100" s="388"/>
      <c r="BC100" s="388"/>
      <c r="BD100" s="388"/>
      <c r="BE100" s="388"/>
      <c r="BF100" s="388"/>
      <c r="BG100" s="388"/>
      <c r="BH100" s="388"/>
      <c r="BI100" s="388"/>
      <c r="BJ100" s="388"/>
      <c r="BK100" s="388"/>
      <c r="BL100" s="388"/>
      <c r="BM100" s="388"/>
      <c r="BN100" s="388"/>
      <c r="BO100" s="388"/>
      <c r="BP100" s="388"/>
      <c r="BQ100" s="32"/>
      <c r="BR100" s="32"/>
    </row>
    <row r="101" spans="2:70" ht="30.75" customHeight="1" thickBot="1" x14ac:dyDescent="0.25">
      <c r="B101" s="114"/>
      <c r="C101" s="115"/>
      <c r="D101" s="115"/>
      <c r="E101" s="115"/>
      <c r="F101" s="115"/>
      <c r="G101" s="115"/>
      <c r="H101" s="115"/>
      <c r="I101" s="115"/>
      <c r="J101" s="115"/>
      <c r="K101" s="116"/>
      <c r="L101" s="388"/>
      <c r="M101" s="388"/>
      <c r="N101" s="388"/>
      <c r="O101" s="388"/>
      <c r="P101" s="388"/>
      <c r="Q101" s="388"/>
      <c r="R101" s="388"/>
      <c r="S101" s="388"/>
      <c r="T101" s="388"/>
      <c r="U101" s="388"/>
      <c r="V101" s="388"/>
      <c r="W101" s="388"/>
      <c r="X101" s="388"/>
      <c r="Y101" s="388"/>
      <c r="Z101" s="388"/>
      <c r="AA101" s="388"/>
      <c r="AB101" s="388"/>
      <c r="AC101" s="388"/>
      <c r="AD101" s="389"/>
      <c r="AE101" s="389"/>
      <c r="AF101" s="389"/>
      <c r="AG101" s="389"/>
      <c r="AH101" s="389"/>
      <c r="AI101" s="389"/>
      <c r="AJ101" s="389"/>
      <c r="AK101" s="389"/>
      <c r="AL101" s="389"/>
      <c r="AM101" s="389"/>
      <c r="AN101" s="389"/>
      <c r="AO101" s="389"/>
      <c r="AP101" s="388"/>
      <c r="AQ101" s="388"/>
      <c r="AR101" s="388"/>
      <c r="AS101" s="388"/>
      <c r="AT101" s="388"/>
      <c r="AU101" s="388"/>
      <c r="AV101" s="388"/>
      <c r="AW101" s="388"/>
      <c r="AX101" s="388"/>
      <c r="AY101" s="388"/>
      <c r="AZ101" s="388"/>
      <c r="BA101" s="388"/>
      <c r="BB101" s="388"/>
      <c r="BC101" s="388"/>
      <c r="BD101" s="388"/>
      <c r="BE101" s="388"/>
      <c r="BF101" s="388"/>
      <c r="BG101" s="388"/>
      <c r="BH101" s="388"/>
      <c r="BI101" s="388"/>
      <c r="BJ101" s="388"/>
      <c r="BK101" s="388"/>
      <c r="BL101" s="388"/>
      <c r="BM101" s="388"/>
      <c r="BN101" s="388"/>
      <c r="BO101" s="388"/>
      <c r="BP101" s="388"/>
      <c r="BQ101" s="32"/>
      <c r="BR101" s="32"/>
    </row>
    <row r="102" spans="2:70" ht="15.75" customHeight="1" thickBot="1" x14ac:dyDescent="0.25">
      <c r="B102" s="108" t="s">
        <v>93</v>
      </c>
      <c r="C102" s="109" t="s">
        <v>132</v>
      </c>
      <c r="D102" s="109"/>
      <c r="E102" s="109"/>
      <c r="F102" s="109"/>
      <c r="G102" s="109"/>
      <c r="H102" s="109"/>
      <c r="I102" s="109"/>
      <c r="J102" s="109"/>
      <c r="K102" s="110"/>
      <c r="L102" s="388"/>
      <c r="M102" s="388"/>
      <c r="N102" s="388"/>
      <c r="O102" s="388"/>
      <c r="P102" s="388"/>
      <c r="Q102" s="388"/>
      <c r="R102" s="388"/>
      <c r="S102" s="388"/>
      <c r="T102" s="388"/>
      <c r="U102" s="388"/>
      <c r="V102" s="388"/>
      <c r="W102" s="388"/>
      <c r="X102" s="388"/>
      <c r="Y102" s="388"/>
      <c r="Z102" s="388"/>
      <c r="AA102" s="388"/>
      <c r="AB102" s="388"/>
      <c r="AC102" s="388"/>
      <c r="AD102" s="389"/>
      <c r="AE102" s="389"/>
      <c r="AF102" s="389"/>
      <c r="AG102" s="389"/>
      <c r="AH102" s="389"/>
      <c r="AI102" s="389"/>
      <c r="AJ102" s="389"/>
      <c r="AK102" s="389"/>
      <c r="AL102" s="389"/>
      <c r="AM102" s="389"/>
      <c r="AN102" s="389"/>
      <c r="AO102" s="389"/>
      <c r="AP102" s="388"/>
      <c r="AQ102" s="388"/>
      <c r="AR102" s="388"/>
      <c r="AS102" s="388"/>
      <c r="AT102" s="388"/>
      <c r="AU102" s="388"/>
      <c r="AV102" s="388"/>
      <c r="AW102" s="388"/>
      <c r="AX102" s="388"/>
      <c r="AY102" s="388"/>
      <c r="AZ102" s="388"/>
      <c r="BA102" s="388"/>
      <c r="BB102" s="388"/>
      <c r="BC102" s="388"/>
      <c r="BD102" s="388"/>
      <c r="BE102" s="388"/>
      <c r="BF102" s="388"/>
      <c r="BG102" s="388"/>
      <c r="BH102" s="388"/>
      <c r="BI102" s="388"/>
      <c r="BJ102" s="388"/>
      <c r="BK102" s="388"/>
      <c r="BL102" s="388"/>
      <c r="BM102" s="388"/>
      <c r="BN102" s="388"/>
      <c r="BO102" s="388"/>
      <c r="BP102" s="388"/>
      <c r="BQ102" s="32"/>
      <c r="BR102" s="32"/>
    </row>
    <row r="103" spans="2:70" ht="15" customHeight="1" x14ac:dyDescent="0.25">
      <c r="B103" s="117" t="s">
        <v>133</v>
      </c>
      <c r="C103" s="118"/>
      <c r="D103" s="118"/>
      <c r="E103" s="118"/>
      <c r="F103" s="118"/>
      <c r="G103" s="118"/>
      <c r="H103" s="118"/>
      <c r="I103" s="118"/>
      <c r="J103" s="118"/>
      <c r="K103" s="119"/>
      <c r="L103" s="388"/>
      <c r="M103" s="388"/>
      <c r="N103" s="388"/>
      <c r="O103" s="388"/>
      <c r="P103" s="388"/>
      <c r="Q103" s="388"/>
      <c r="R103" s="388"/>
      <c r="S103" s="388"/>
      <c r="T103" s="388"/>
      <c r="U103" s="388"/>
      <c r="V103" s="388"/>
      <c r="W103" s="388"/>
      <c r="X103" s="388"/>
      <c r="Y103" s="388"/>
      <c r="Z103" s="388"/>
      <c r="AA103" s="388"/>
      <c r="AB103" s="388"/>
      <c r="AC103" s="388"/>
      <c r="AD103" s="389"/>
      <c r="AE103" s="389"/>
      <c r="AF103" s="389"/>
      <c r="AG103" s="389"/>
      <c r="AH103" s="389"/>
      <c r="AI103" s="389"/>
      <c r="AJ103" s="389"/>
      <c r="AK103" s="389"/>
      <c r="AL103" s="389"/>
      <c r="AM103" s="389"/>
      <c r="AN103" s="389"/>
      <c r="AO103" s="389"/>
      <c r="AP103" s="388"/>
      <c r="AQ103" s="388"/>
      <c r="AR103" s="388"/>
      <c r="AS103" s="388"/>
      <c r="AT103" s="388"/>
      <c r="AU103" s="388"/>
      <c r="AV103" s="388"/>
      <c r="AW103" s="388"/>
      <c r="AX103" s="388"/>
      <c r="AY103" s="388"/>
      <c r="AZ103" s="388"/>
      <c r="BA103" s="388"/>
      <c r="BB103" s="388"/>
      <c r="BC103" s="388"/>
      <c r="BD103" s="388"/>
      <c r="BE103" s="388"/>
      <c r="BF103" s="388"/>
      <c r="BG103" s="388"/>
      <c r="BH103" s="388"/>
      <c r="BI103" s="388"/>
      <c r="BJ103" s="388"/>
      <c r="BK103" s="388"/>
      <c r="BL103" s="388"/>
      <c r="BM103" s="388"/>
      <c r="BN103" s="388"/>
      <c r="BO103" s="388"/>
      <c r="BP103" s="388"/>
      <c r="BQ103" s="32"/>
      <c r="BR103" s="32"/>
    </row>
    <row r="104" spans="2:70" ht="15.75" customHeight="1" x14ac:dyDescent="0.2">
      <c r="B104" s="726" t="s">
        <v>95</v>
      </c>
      <c r="C104" s="111" t="s">
        <v>134</v>
      </c>
      <c r="D104" s="111"/>
      <c r="E104" s="111"/>
      <c r="F104" s="111"/>
      <c r="G104" s="111"/>
      <c r="H104" s="111"/>
      <c r="I104" s="111"/>
      <c r="J104" s="111"/>
      <c r="K104" s="112"/>
      <c r="L104" s="388"/>
      <c r="M104" s="388"/>
      <c r="N104" s="388"/>
      <c r="O104" s="388"/>
      <c r="P104" s="388"/>
      <c r="Q104" s="388"/>
      <c r="R104" s="388"/>
      <c r="S104" s="388"/>
      <c r="T104" s="388"/>
      <c r="U104" s="388"/>
      <c r="V104" s="388"/>
      <c r="W104" s="388"/>
      <c r="X104" s="388"/>
      <c r="Y104" s="388"/>
      <c r="Z104" s="388"/>
      <c r="AA104" s="388"/>
      <c r="AB104" s="388"/>
      <c r="AC104" s="388"/>
      <c r="AD104" s="389"/>
      <c r="AE104" s="389"/>
      <c r="AF104" s="389"/>
      <c r="AG104" s="389"/>
      <c r="AH104" s="389"/>
      <c r="AI104" s="389"/>
      <c r="AJ104" s="389"/>
      <c r="AK104" s="389"/>
      <c r="AL104" s="389"/>
      <c r="AM104" s="389"/>
      <c r="AN104" s="389"/>
      <c r="AO104" s="389"/>
      <c r="AP104" s="388"/>
      <c r="AQ104" s="388"/>
      <c r="AR104" s="388"/>
      <c r="AS104" s="388"/>
      <c r="AT104" s="388"/>
      <c r="AU104" s="388"/>
      <c r="AV104" s="388"/>
      <c r="AW104" s="388"/>
      <c r="AX104" s="388"/>
      <c r="AY104" s="388"/>
      <c r="AZ104" s="388"/>
      <c r="BA104" s="388"/>
      <c r="BB104" s="388"/>
      <c r="BC104" s="388"/>
      <c r="BD104" s="388"/>
      <c r="BE104" s="388"/>
      <c r="BF104" s="388"/>
      <c r="BG104" s="388"/>
      <c r="BH104" s="388"/>
      <c r="BI104" s="388"/>
      <c r="BJ104" s="388"/>
      <c r="BK104" s="388"/>
      <c r="BL104" s="388"/>
      <c r="BM104" s="388"/>
      <c r="BN104" s="388"/>
      <c r="BO104" s="388"/>
      <c r="BP104" s="388"/>
      <c r="BQ104" s="32"/>
      <c r="BR104" s="32"/>
    </row>
    <row r="105" spans="2:70" ht="15.75" customHeight="1" x14ac:dyDescent="0.2">
      <c r="B105" s="727"/>
      <c r="C105" s="102" t="s">
        <v>135</v>
      </c>
      <c r="D105" s="102"/>
      <c r="E105" s="102"/>
      <c r="F105" s="102"/>
      <c r="G105" s="102"/>
      <c r="H105" s="102"/>
      <c r="I105" s="102"/>
      <c r="J105" s="102"/>
      <c r="K105" s="113"/>
      <c r="L105" s="388"/>
      <c r="M105" s="388"/>
      <c r="N105" s="388"/>
      <c r="O105" s="388"/>
      <c r="P105" s="388"/>
      <c r="Q105" s="388"/>
      <c r="R105" s="388"/>
      <c r="S105" s="388"/>
      <c r="T105" s="388"/>
      <c r="U105" s="388"/>
      <c r="V105" s="388"/>
      <c r="W105" s="388"/>
      <c r="X105" s="388"/>
      <c r="Y105" s="388"/>
      <c r="Z105" s="388"/>
      <c r="AA105" s="388"/>
      <c r="AB105" s="388"/>
      <c r="AC105" s="388"/>
      <c r="AD105" s="389"/>
      <c r="AE105" s="389"/>
      <c r="AF105" s="389"/>
      <c r="AG105" s="389"/>
      <c r="AH105" s="389"/>
      <c r="AI105" s="389"/>
      <c r="AJ105" s="389"/>
      <c r="AK105" s="389"/>
      <c r="AL105" s="389"/>
      <c r="AM105" s="389"/>
      <c r="AN105" s="389"/>
      <c r="AO105" s="389"/>
      <c r="AP105" s="388"/>
      <c r="AQ105" s="388"/>
      <c r="AR105" s="388"/>
      <c r="AS105" s="388"/>
      <c r="AT105" s="388"/>
      <c r="AU105" s="388"/>
      <c r="AV105" s="388"/>
      <c r="AW105" s="388"/>
      <c r="AX105" s="388"/>
      <c r="AY105" s="388"/>
      <c r="AZ105" s="388"/>
      <c r="BA105" s="388"/>
      <c r="BB105" s="388"/>
      <c r="BC105" s="388"/>
      <c r="BD105" s="388"/>
      <c r="BE105" s="388"/>
      <c r="BF105" s="388"/>
      <c r="BG105" s="388"/>
      <c r="BH105" s="388"/>
      <c r="BI105" s="388"/>
      <c r="BJ105" s="388"/>
      <c r="BK105" s="388"/>
      <c r="BL105" s="388"/>
      <c r="BM105" s="388"/>
      <c r="BN105" s="388"/>
      <c r="BO105" s="388"/>
      <c r="BP105" s="388"/>
      <c r="BQ105" s="32"/>
      <c r="BR105" s="32"/>
    </row>
    <row r="106" spans="2:70" ht="15.75" customHeight="1" x14ac:dyDescent="0.2">
      <c r="B106" s="727"/>
      <c r="C106" s="102" t="s">
        <v>136</v>
      </c>
      <c r="D106" s="102"/>
      <c r="E106" s="102"/>
      <c r="F106" s="102"/>
      <c r="G106" s="102"/>
      <c r="H106" s="102"/>
      <c r="I106" s="102"/>
      <c r="J106" s="102"/>
      <c r="K106" s="113"/>
      <c r="L106" s="388"/>
      <c r="M106" s="388"/>
      <c r="N106" s="388"/>
      <c r="O106" s="388"/>
      <c r="P106" s="388"/>
      <c r="Q106" s="388"/>
      <c r="R106" s="388"/>
      <c r="S106" s="388"/>
      <c r="T106" s="388"/>
      <c r="U106" s="388"/>
      <c r="V106" s="388"/>
      <c r="W106" s="388"/>
      <c r="X106" s="388"/>
      <c r="Y106" s="388"/>
      <c r="Z106" s="388"/>
      <c r="AA106" s="388"/>
      <c r="AB106" s="388"/>
      <c r="AC106" s="388"/>
      <c r="AD106" s="389"/>
      <c r="AE106" s="389"/>
      <c r="AF106" s="389"/>
      <c r="AG106" s="389"/>
      <c r="AH106" s="389"/>
      <c r="AI106" s="389"/>
      <c r="AJ106" s="389"/>
      <c r="AK106" s="389"/>
      <c r="AL106" s="389"/>
      <c r="AM106" s="389"/>
      <c r="AN106" s="389"/>
      <c r="AO106" s="389"/>
      <c r="AP106" s="388"/>
      <c r="AQ106" s="388"/>
      <c r="AR106" s="388"/>
      <c r="AS106" s="388"/>
      <c r="AT106" s="388"/>
      <c r="AU106" s="388"/>
      <c r="AV106" s="388"/>
      <c r="AW106" s="388"/>
      <c r="AX106" s="388"/>
      <c r="AY106" s="388"/>
      <c r="AZ106" s="388"/>
      <c r="BA106" s="388"/>
      <c r="BB106" s="388"/>
      <c r="BC106" s="388"/>
      <c r="BD106" s="388"/>
      <c r="BE106" s="388"/>
      <c r="BF106" s="388"/>
      <c r="BG106" s="388"/>
      <c r="BH106" s="388"/>
      <c r="BI106" s="388"/>
      <c r="BJ106" s="388"/>
      <c r="BK106" s="388"/>
      <c r="BL106" s="388"/>
      <c r="BM106" s="388"/>
      <c r="BN106" s="388"/>
      <c r="BO106" s="388"/>
      <c r="BP106" s="388"/>
      <c r="BQ106" s="32"/>
      <c r="BR106" s="32"/>
    </row>
    <row r="107" spans="2:70" ht="15.75" customHeight="1" x14ac:dyDescent="0.2">
      <c r="B107" s="727"/>
      <c r="C107" s="204" t="s">
        <v>137</v>
      </c>
      <c r="D107" s="102"/>
      <c r="E107" s="102"/>
      <c r="F107" s="102"/>
      <c r="G107" s="102"/>
      <c r="H107" s="102"/>
      <c r="I107" s="102"/>
      <c r="J107" s="102"/>
      <c r="K107" s="113"/>
      <c r="L107" s="388"/>
      <c r="M107" s="388"/>
      <c r="N107" s="388"/>
      <c r="O107" s="388"/>
      <c r="P107" s="388"/>
      <c r="Q107" s="388"/>
      <c r="R107" s="388"/>
      <c r="S107" s="388"/>
      <c r="T107" s="388"/>
      <c r="U107" s="388"/>
      <c r="V107" s="388"/>
      <c r="W107" s="388"/>
      <c r="X107" s="388"/>
      <c r="Y107" s="388"/>
      <c r="Z107" s="388"/>
      <c r="AA107" s="388"/>
      <c r="AB107" s="388"/>
      <c r="AC107" s="388"/>
      <c r="AD107" s="389"/>
      <c r="AE107" s="389"/>
      <c r="AF107" s="389"/>
      <c r="AG107" s="389"/>
      <c r="AH107" s="389"/>
      <c r="AI107" s="389"/>
      <c r="AJ107" s="389"/>
      <c r="AK107" s="389"/>
      <c r="AL107" s="389"/>
      <c r="AM107" s="389"/>
      <c r="AN107" s="389"/>
      <c r="AO107" s="389"/>
      <c r="AP107" s="388"/>
      <c r="AQ107" s="388"/>
      <c r="AR107" s="388"/>
      <c r="AS107" s="388"/>
      <c r="AT107" s="388"/>
      <c r="AU107" s="388"/>
      <c r="AV107" s="388"/>
      <c r="AW107" s="388"/>
      <c r="AX107" s="388"/>
      <c r="AY107" s="388"/>
      <c r="AZ107" s="388"/>
      <c r="BA107" s="388"/>
      <c r="BB107" s="388"/>
      <c r="BC107" s="388"/>
      <c r="BD107" s="388"/>
      <c r="BE107" s="388"/>
      <c r="BF107" s="388"/>
      <c r="BG107" s="388"/>
      <c r="BH107" s="388"/>
      <c r="BI107" s="388"/>
      <c r="BJ107" s="388"/>
      <c r="BK107" s="388"/>
      <c r="BL107" s="388"/>
      <c r="BM107" s="388"/>
      <c r="BN107" s="388"/>
      <c r="BO107" s="388"/>
      <c r="BP107" s="388"/>
      <c r="BQ107" s="32"/>
      <c r="BR107" s="32"/>
    </row>
    <row r="108" spans="2:70" ht="15.75" customHeight="1" x14ac:dyDescent="0.2">
      <c r="B108" s="727"/>
      <c r="C108" s="102" t="s">
        <v>138</v>
      </c>
      <c r="D108" s="102"/>
      <c r="E108" s="102"/>
      <c r="F108" s="102"/>
      <c r="G108" s="102"/>
      <c r="H108" s="102"/>
      <c r="I108" s="102"/>
      <c r="J108" s="102"/>
      <c r="K108" s="113"/>
      <c r="L108" s="388"/>
      <c r="M108" s="388"/>
      <c r="N108" s="388"/>
      <c r="O108" s="388"/>
      <c r="P108" s="388"/>
      <c r="Q108" s="388"/>
      <c r="R108" s="388"/>
      <c r="S108" s="388"/>
      <c r="T108" s="388"/>
      <c r="U108" s="388"/>
      <c r="V108" s="388"/>
      <c r="W108" s="388"/>
      <c r="X108" s="388"/>
      <c r="Y108" s="388"/>
      <c r="Z108" s="388"/>
      <c r="AA108" s="388"/>
      <c r="AB108" s="388"/>
      <c r="AC108" s="388"/>
      <c r="AD108" s="389"/>
      <c r="AE108" s="389"/>
      <c r="AF108" s="389"/>
      <c r="AG108" s="389"/>
      <c r="AH108" s="389"/>
      <c r="AI108" s="389"/>
      <c r="AJ108" s="389"/>
      <c r="AK108" s="389"/>
      <c r="AL108" s="389"/>
      <c r="AM108" s="389"/>
      <c r="AN108" s="389"/>
      <c r="AO108" s="389"/>
      <c r="AP108" s="388"/>
      <c r="AQ108" s="388"/>
      <c r="AR108" s="388"/>
      <c r="AS108" s="388"/>
      <c r="AT108" s="388"/>
      <c r="AU108" s="388"/>
      <c r="AV108" s="388"/>
      <c r="AW108" s="388"/>
      <c r="AX108" s="388"/>
      <c r="AY108" s="388"/>
      <c r="AZ108" s="388"/>
      <c r="BA108" s="388"/>
      <c r="BB108" s="388"/>
      <c r="BC108" s="388"/>
      <c r="BD108" s="388"/>
      <c r="BE108" s="388"/>
      <c r="BF108" s="388"/>
      <c r="BG108" s="388"/>
      <c r="BH108" s="388"/>
      <c r="BI108" s="388"/>
      <c r="BJ108" s="388"/>
      <c r="BK108" s="388"/>
      <c r="BL108" s="388"/>
      <c r="BM108" s="388"/>
      <c r="BN108" s="388"/>
      <c r="BO108" s="388"/>
      <c r="BP108" s="388"/>
      <c r="BQ108" s="32"/>
      <c r="BR108" s="32"/>
    </row>
    <row r="109" spans="2:70" ht="15.75" customHeight="1" x14ac:dyDescent="0.2">
      <c r="B109" s="727"/>
      <c r="C109" s="102" t="s">
        <v>139</v>
      </c>
      <c r="D109" s="102"/>
      <c r="E109" s="102"/>
      <c r="F109" s="102"/>
      <c r="G109" s="102"/>
      <c r="H109" s="102"/>
      <c r="I109" s="102"/>
      <c r="J109" s="102"/>
      <c r="K109" s="113"/>
      <c r="L109" s="388"/>
      <c r="M109" s="388"/>
      <c r="N109" s="388"/>
      <c r="O109" s="388"/>
      <c r="P109" s="388"/>
      <c r="Q109" s="388"/>
      <c r="R109" s="388"/>
      <c r="S109" s="388"/>
      <c r="T109" s="388"/>
      <c r="U109" s="388"/>
      <c r="V109" s="388"/>
      <c r="W109" s="388"/>
      <c r="X109" s="388"/>
      <c r="Y109" s="388"/>
      <c r="Z109" s="388"/>
      <c r="AA109" s="388"/>
      <c r="AB109" s="388"/>
      <c r="AC109" s="388"/>
      <c r="AD109" s="389"/>
      <c r="AE109" s="389"/>
      <c r="AF109" s="389"/>
      <c r="AG109" s="389"/>
      <c r="AH109" s="389"/>
      <c r="AI109" s="389"/>
      <c r="AJ109" s="389"/>
      <c r="AK109" s="389"/>
      <c r="AL109" s="389"/>
      <c r="AM109" s="389"/>
      <c r="AN109" s="389"/>
      <c r="AO109" s="389"/>
      <c r="AP109" s="388"/>
      <c r="AQ109" s="388"/>
      <c r="AR109" s="388"/>
      <c r="AS109" s="388"/>
      <c r="AT109" s="388"/>
      <c r="AU109" s="388"/>
      <c r="AV109" s="388"/>
      <c r="AW109" s="388"/>
      <c r="AX109" s="388"/>
      <c r="AY109" s="388"/>
      <c r="AZ109" s="388"/>
      <c r="BA109" s="388"/>
      <c r="BB109" s="388"/>
      <c r="BC109" s="388"/>
      <c r="BD109" s="388"/>
      <c r="BE109" s="388"/>
      <c r="BF109" s="388"/>
      <c r="BG109" s="388"/>
      <c r="BH109" s="388"/>
      <c r="BI109" s="388"/>
      <c r="BJ109" s="388"/>
      <c r="BK109" s="388"/>
      <c r="BL109" s="388"/>
      <c r="BM109" s="388"/>
      <c r="BN109" s="388"/>
      <c r="BO109" s="388"/>
      <c r="BP109" s="388"/>
      <c r="BQ109" s="32"/>
      <c r="BR109" s="32"/>
    </row>
    <row r="110" spans="2:70" ht="15.75" customHeight="1" x14ac:dyDescent="0.2">
      <c r="B110" s="727"/>
      <c r="C110" s="102" t="s">
        <v>140</v>
      </c>
      <c r="D110" s="102"/>
      <c r="E110" s="102"/>
      <c r="F110" s="102"/>
      <c r="G110" s="102"/>
      <c r="H110" s="102"/>
      <c r="I110" s="102"/>
      <c r="J110" s="102"/>
      <c r="K110" s="113"/>
      <c r="L110" s="388"/>
      <c r="M110" s="388"/>
      <c r="N110" s="388"/>
      <c r="O110" s="388"/>
      <c r="P110" s="388"/>
      <c r="Q110" s="388"/>
      <c r="R110" s="388"/>
      <c r="S110" s="388"/>
      <c r="T110" s="388"/>
      <c r="U110" s="388"/>
      <c r="V110" s="388"/>
      <c r="W110" s="388"/>
      <c r="X110" s="388"/>
      <c r="Y110" s="388"/>
      <c r="Z110" s="388"/>
      <c r="AA110" s="388"/>
      <c r="AB110" s="388"/>
      <c r="AC110" s="388"/>
      <c r="AD110" s="389"/>
      <c r="AE110" s="389"/>
      <c r="AF110" s="389"/>
      <c r="AG110" s="389"/>
      <c r="AH110" s="389"/>
      <c r="AI110" s="389"/>
      <c r="AJ110" s="389"/>
      <c r="AK110" s="389"/>
      <c r="AL110" s="389"/>
      <c r="AM110" s="389"/>
      <c r="AN110" s="389"/>
      <c r="AO110" s="389"/>
      <c r="AP110" s="388"/>
      <c r="AQ110" s="388"/>
      <c r="AR110" s="388"/>
      <c r="AS110" s="388"/>
      <c r="AT110" s="388"/>
      <c r="AU110" s="388"/>
      <c r="AV110" s="388"/>
      <c r="AW110" s="388"/>
      <c r="AX110" s="388"/>
      <c r="AY110" s="388"/>
      <c r="AZ110" s="388"/>
      <c r="BA110" s="388"/>
      <c r="BB110" s="388"/>
      <c r="BC110" s="388"/>
      <c r="BD110" s="388"/>
      <c r="BE110" s="388"/>
      <c r="BF110" s="388"/>
      <c r="BG110" s="388"/>
      <c r="BH110" s="388"/>
      <c r="BI110" s="388"/>
      <c r="BJ110" s="388"/>
      <c r="BK110" s="388"/>
      <c r="BL110" s="388"/>
      <c r="BM110" s="388"/>
      <c r="BN110" s="388"/>
      <c r="BO110" s="388"/>
      <c r="BP110" s="388"/>
      <c r="BQ110" s="32"/>
      <c r="BR110" s="32"/>
    </row>
    <row r="111" spans="2:70" ht="15.75" customHeight="1" x14ac:dyDescent="0.2">
      <c r="B111" s="727"/>
      <c r="C111" s="102" t="s">
        <v>141</v>
      </c>
      <c r="D111" s="102"/>
      <c r="E111" s="102"/>
      <c r="F111" s="102"/>
      <c r="G111" s="102"/>
      <c r="H111" s="102"/>
      <c r="I111" s="102"/>
      <c r="J111" s="102"/>
      <c r="K111" s="113"/>
      <c r="L111" s="388"/>
      <c r="M111" s="388"/>
      <c r="N111" s="388"/>
      <c r="O111" s="388"/>
      <c r="P111" s="388"/>
      <c r="Q111" s="388"/>
      <c r="R111" s="388"/>
      <c r="S111" s="388"/>
      <c r="T111" s="388"/>
      <c r="U111" s="388"/>
      <c r="V111" s="388"/>
      <c r="W111" s="388"/>
      <c r="X111" s="388"/>
      <c r="Y111" s="388"/>
      <c r="Z111" s="388"/>
      <c r="AA111" s="388"/>
      <c r="AB111" s="388"/>
      <c r="AC111" s="388"/>
      <c r="AD111" s="389"/>
      <c r="AE111" s="389"/>
      <c r="AF111" s="389"/>
      <c r="AG111" s="389"/>
      <c r="AH111" s="389"/>
      <c r="AI111" s="389"/>
      <c r="AJ111" s="389"/>
      <c r="AK111" s="389"/>
      <c r="AL111" s="389"/>
      <c r="AM111" s="389"/>
      <c r="AN111" s="389"/>
      <c r="AO111" s="389"/>
      <c r="AP111" s="388"/>
      <c r="AQ111" s="388"/>
      <c r="AR111" s="388"/>
      <c r="AS111" s="388"/>
      <c r="AT111" s="388"/>
      <c r="AU111" s="388"/>
      <c r="AV111" s="388"/>
      <c r="AW111" s="388"/>
      <c r="AX111" s="388"/>
      <c r="AY111" s="388"/>
      <c r="AZ111" s="388"/>
      <c r="BA111" s="388"/>
      <c r="BB111" s="388"/>
      <c r="BC111" s="388"/>
      <c r="BD111" s="388"/>
      <c r="BE111" s="388"/>
      <c r="BF111" s="388"/>
      <c r="BG111" s="388"/>
      <c r="BH111" s="388"/>
      <c r="BI111" s="388"/>
      <c r="BJ111" s="388"/>
      <c r="BK111" s="388"/>
      <c r="BL111" s="388"/>
      <c r="BM111" s="388"/>
      <c r="BN111" s="388"/>
      <c r="BO111" s="388"/>
      <c r="BP111" s="388"/>
      <c r="BQ111" s="32"/>
      <c r="BR111" s="32"/>
    </row>
    <row r="112" spans="2:70" ht="15.75" customHeight="1" x14ac:dyDescent="0.2">
      <c r="B112" s="728"/>
      <c r="C112" s="104" t="s">
        <v>142</v>
      </c>
      <c r="D112" s="104"/>
      <c r="E112" s="104"/>
      <c r="F112" s="104"/>
      <c r="G112" s="104"/>
      <c r="H112" s="104"/>
      <c r="I112" s="104"/>
      <c r="J112" s="104"/>
      <c r="K112" s="120"/>
      <c r="L112" s="388"/>
      <c r="M112" s="388"/>
      <c r="N112" s="388"/>
      <c r="O112" s="388"/>
      <c r="P112" s="388"/>
      <c r="Q112" s="388"/>
      <c r="R112" s="388"/>
      <c r="S112" s="388"/>
      <c r="T112" s="388"/>
      <c r="U112" s="388"/>
      <c r="V112" s="388"/>
      <c r="W112" s="388"/>
      <c r="X112" s="388"/>
      <c r="Y112" s="388"/>
      <c r="Z112" s="388"/>
      <c r="AA112" s="388"/>
      <c r="AB112" s="388"/>
      <c r="AC112" s="388"/>
      <c r="AD112" s="389"/>
      <c r="AE112" s="389"/>
      <c r="AF112" s="389"/>
      <c r="AG112" s="389"/>
      <c r="AH112" s="389"/>
      <c r="AI112" s="389"/>
      <c r="AJ112" s="389"/>
      <c r="AK112" s="389"/>
      <c r="AL112" s="389"/>
      <c r="AM112" s="389"/>
      <c r="AN112" s="389"/>
      <c r="AO112" s="389"/>
      <c r="AP112" s="388"/>
      <c r="AQ112" s="388"/>
      <c r="AR112" s="388"/>
      <c r="AS112" s="388"/>
      <c r="AT112" s="388"/>
      <c r="AU112" s="388"/>
      <c r="AV112" s="388"/>
      <c r="AW112" s="388"/>
      <c r="AX112" s="388"/>
      <c r="AY112" s="388"/>
      <c r="AZ112" s="388"/>
      <c r="BA112" s="388"/>
      <c r="BB112" s="388"/>
      <c r="BC112" s="388"/>
      <c r="BD112" s="388"/>
      <c r="BE112" s="388"/>
      <c r="BF112" s="388"/>
      <c r="BG112" s="388"/>
      <c r="BH112" s="388"/>
      <c r="BI112" s="388"/>
      <c r="BJ112" s="388"/>
      <c r="BK112" s="388"/>
      <c r="BL112" s="388"/>
      <c r="BM112" s="388"/>
      <c r="BN112" s="388"/>
      <c r="BO112" s="388"/>
      <c r="BP112" s="388"/>
      <c r="BQ112" s="32"/>
      <c r="BR112" s="32"/>
    </row>
    <row r="113" spans="2:70" ht="15.75" customHeight="1" x14ac:dyDescent="0.2">
      <c r="B113" s="726" t="s">
        <v>96</v>
      </c>
      <c r="C113" s="111" t="s">
        <v>143</v>
      </c>
      <c r="D113" s="111"/>
      <c r="E113" s="111"/>
      <c r="F113" s="111"/>
      <c r="G113" s="111"/>
      <c r="H113" s="111"/>
      <c r="I113" s="111"/>
      <c r="J113" s="111"/>
      <c r="K113" s="112"/>
      <c r="L113" s="388"/>
      <c r="M113" s="388"/>
      <c r="N113" s="388"/>
      <c r="O113" s="388"/>
      <c r="P113" s="388"/>
      <c r="Q113" s="388"/>
      <c r="R113" s="388"/>
      <c r="S113" s="388"/>
      <c r="T113" s="388"/>
      <c r="U113" s="388"/>
      <c r="V113" s="388"/>
      <c r="W113" s="388"/>
      <c r="X113" s="388"/>
      <c r="Y113" s="388"/>
      <c r="Z113" s="388"/>
      <c r="AA113" s="388"/>
      <c r="AB113" s="388"/>
      <c r="AC113" s="388"/>
      <c r="AD113" s="389"/>
      <c r="AE113" s="389"/>
      <c r="AF113" s="389"/>
      <c r="AG113" s="389"/>
      <c r="AH113" s="389"/>
      <c r="AI113" s="389"/>
      <c r="AJ113" s="389"/>
      <c r="AK113" s="389"/>
      <c r="AL113" s="389"/>
      <c r="AM113" s="389"/>
      <c r="AN113" s="389"/>
      <c r="AO113" s="389"/>
      <c r="AP113" s="388"/>
      <c r="AQ113" s="388"/>
      <c r="AR113" s="388"/>
      <c r="AS113" s="388"/>
      <c r="AT113" s="388"/>
      <c r="AU113" s="388"/>
      <c r="AV113" s="388"/>
      <c r="AW113" s="388"/>
      <c r="AX113" s="388"/>
      <c r="AY113" s="388"/>
      <c r="AZ113" s="388"/>
      <c r="BA113" s="388"/>
      <c r="BB113" s="388"/>
      <c r="BC113" s="388"/>
      <c r="BD113" s="388"/>
      <c r="BE113" s="388"/>
      <c r="BF113" s="388"/>
      <c r="BG113" s="388"/>
      <c r="BH113" s="388"/>
      <c r="BI113" s="388"/>
      <c r="BJ113" s="388"/>
      <c r="BK113" s="388"/>
      <c r="BL113" s="388"/>
      <c r="BM113" s="388"/>
      <c r="BN113" s="388"/>
      <c r="BO113" s="388"/>
      <c r="BP113" s="388"/>
      <c r="BQ113" s="32"/>
      <c r="BR113" s="32"/>
    </row>
    <row r="114" spans="2:70" ht="15.75" customHeight="1" x14ac:dyDescent="0.2">
      <c r="B114" s="727"/>
      <c r="C114" s="102" t="s">
        <v>144</v>
      </c>
      <c r="D114" s="102"/>
      <c r="E114" s="102"/>
      <c r="F114" s="102"/>
      <c r="G114" s="102"/>
      <c r="H114" s="102"/>
      <c r="I114" s="102"/>
      <c r="J114" s="102"/>
      <c r="K114" s="113"/>
      <c r="L114" s="388"/>
      <c r="M114" s="388"/>
      <c r="N114" s="388"/>
      <c r="O114" s="388"/>
      <c r="P114" s="388"/>
      <c r="Q114" s="388"/>
      <c r="R114" s="388"/>
      <c r="S114" s="388"/>
      <c r="T114" s="388"/>
      <c r="U114" s="388"/>
      <c r="V114" s="388"/>
      <c r="W114" s="388"/>
      <c r="X114" s="388"/>
      <c r="Y114" s="388"/>
      <c r="Z114" s="388"/>
      <c r="AA114" s="388"/>
      <c r="AB114" s="388"/>
      <c r="AC114" s="388"/>
      <c r="AD114" s="389"/>
      <c r="AE114" s="389"/>
      <c r="AF114" s="389"/>
      <c r="AG114" s="389"/>
      <c r="AH114" s="389"/>
      <c r="AI114" s="389"/>
      <c r="AJ114" s="389"/>
      <c r="AK114" s="389"/>
      <c r="AL114" s="389"/>
      <c r="AM114" s="389"/>
      <c r="AN114" s="389"/>
      <c r="AO114" s="389"/>
      <c r="AP114" s="388"/>
      <c r="AQ114" s="388"/>
      <c r="AR114" s="388"/>
      <c r="AS114" s="388"/>
      <c r="AT114" s="388"/>
      <c r="AU114" s="388"/>
      <c r="AV114" s="388"/>
      <c r="AW114" s="388"/>
      <c r="AX114" s="388"/>
      <c r="AY114" s="388"/>
      <c r="AZ114" s="388"/>
      <c r="BA114" s="388"/>
      <c r="BB114" s="388"/>
      <c r="BC114" s="388"/>
      <c r="BD114" s="388"/>
      <c r="BE114" s="388"/>
      <c r="BF114" s="388"/>
      <c r="BG114" s="388"/>
      <c r="BH114" s="388"/>
      <c r="BI114" s="388"/>
      <c r="BJ114" s="388"/>
      <c r="BK114" s="388"/>
      <c r="BL114" s="388"/>
      <c r="BM114" s="388"/>
      <c r="BN114" s="388"/>
      <c r="BO114" s="388"/>
      <c r="BP114" s="388"/>
      <c r="BQ114" s="32"/>
      <c r="BR114" s="32"/>
    </row>
    <row r="115" spans="2:70" ht="15.75" customHeight="1" x14ac:dyDescent="0.2">
      <c r="B115" s="727"/>
      <c r="C115" s="102" t="s">
        <v>145</v>
      </c>
      <c r="D115" s="102"/>
      <c r="E115" s="102"/>
      <c r="F115" s="102"/>
      <c r="G115" s="102"/>
      <c r="H115" s="102"/>
      <c r="I115" s="102"/>
      <c r="J115" s="102"/>
      <c r="K115" s="113"/>
      <c r="L115" s="388"/>
      <c r="M115" s="388"/>
      <c r="N115" s="388"/>
      <c r="O115" s="388"/>
      <c r="P115" s="388"/>
      <c r="Q115" s="388"/>
      <c r="R115" s="388"/>
      <c r="S115" s="388"/>
      <c r="T115" s="388"/>
      <c r="U115" s="388"/>
      <c r="V115" s="388"/>
      <c r="W115" s="388"/>
      <c r="X115" s="388"/>
      <c r="Y115" s="388"/>
      <c r="Z115" s="388"/>
      <c r="AA115" s="388"/>
      <c r="AB115" s="388"/>
      <c r="AC115" s="388"/>
      <c r="AD115" s="389"/>
      <c r="AE115" s="389"/>
      <c r="AF115" s="389"/>
      <c r="AG115" s="389"/>
      <c r="AH115" s="389"/>
      <c r="AI115" s="389"/>
      <c r="AJ115" s="389"/>
      <c r="AK115" s="389"/>
      <c r="AL115" s="389"/>
      <c r="AM115" s="389"/>
      <c r="AN115" s="389"/>
      <c r="AO115" s="389"/>
      <c r="AP115" s="388"/>
      <c r="AQ115" s="388"/>
      <c r="AR115" s="388"/>
      <c r="AS115" s="388"/>
      <c r="AT115" s="388"/>
      <c r="AU115" s="388"/>
      <c r="AV115" s="388"/>
      <c r="AW115" s="388"/>
      <c r="AX115" s="388"/>
      <c r="AY115" s="388"/>
      <c r="AZ115" s="388"/>
      <c r="BA115" s="388"/>
      <c r="BB115" s="388"/>
      <c r="BC115" s="388"/>
      <c r="BD115" s="388"/>
      <c r="BE115" s="388"/>
      <c r="BF115" s="388"/>
      <c r="BG115" s="388"/>
      <c r="BH115" s="388"/>
      <c r="BI115" s="388"/>
      <c r="BJ115" s="388"/>
      <c r="BK115" s="388"/>
      <c r="BL115" s="388"/>
      <c r="BM115" s="388"/>
      <c r="BN115" s="388"/>
      <c r="BO115" s="388"/>
      <c r="BP115" s="388"/>
      <c r="BQ115" s="32"/>
      <c r="BR115" s="32"/>
    </row>
    <row r="116" spans="2:70" ht="15.75" customHeight="1" x14ac:dyDescent="0.2">
      <c r="B116" s="727"/>
      <c r="C116" s="103" t="s">
        <v>146</v>
      </c>
      <c r="D116" s="102"/>
      <c r="E116" s="102"/>
      <c r="F116" s="102"/>
      <c r="G116" s="102"/>
      <c r="H116" s="102"/>
      <c r="I116" s="102"/>
      <c r="J116" s="102"/>
      <c r="K116" s="113"/>
      <c r="L116" s="388"/>
      <c r="M116" s="388"/>
      <c r="N116" s="388"/>
      <c r="O116" s="388"/>
      <c r="P116" s="388"/>
      <c r="Q116" s="388"/>
      <c r="R116" s="388"/>
      <c r="S116" s="388"/>
      <c r="T116" s="388"/>
      <c r="U116" s="388"/>
      <c r="V116" s="388"/>
      <c r="W116" s="388"/>
      <c r="X116" s="388"/>
      <c r="Y116" s="388"/>
      <c r="Z116" s="388"/>
      <c r="AA116" s="388"/>
      <c r="AB116" s="388"/>
      <c r="AC116" s="388"/>
      <c r="AD116" s="389"/>
      <c r="AE116" s="389"/>
      <c r="AF116" s="389"/>
      <c r="AG116" s="389"/>
      <c r="AH116" s="389"/>
      <c r="AI116" s="389"/>
      <c r="AJ116" s="389"/>
      <c r="AK116" s="389"/>
      <c r="AL116" s="389"/>
      <c r="AM116" s="389"/>
      <c r="AN116" s="389"/>
      <c r="AO116" s="389"/>
      <c r="AP116" s="388"/>
      <c r="AQ116" s="388"/>
      <c r="AR116" s="388"/>
      <c r="AS116" s="388"/>
      <c r="AT116" s="388"/>
      <c r="AU116" s="388"/>
      <c r="AV116" s="388"/>
      <c r="AW116" s="388"/>
      <c r="AX116" s="388"/>
      <c r="AY116" s="388"/>
      <c r="AZ116" s="388"/>
      <c r="BA116" s="388"/>
      <c r="BB116" s="388"/>
      <c r="BC116" s="388"/>
      <c r="BD116" s="388"/>
      <c r="BE116" s="388"/>
      <c r="BF116" s="388"/>
      <c r="BG116" s="388"/>
      <c r="BH116" s="388"/>
      <c r="BI116" s="388"/>
      <c r="BJ116" s="388"/>
      <c r="BK116" s="388"/>
      <c r="BL116" s="388"/>
      <c r="BM116" s="388"/>
      <c r="BN116" s="388"/>
      <c r="BO116" s="388"/>
      <c r="BP116" s="388"/>
      <c r="BQ116" s="32"/>
      <c r="BR116" s="32"/>
    </row>
    <row r="117" spans="2:70" ht="15.75" customHeight="1" x14ac:dyDescent="0.2">
      <c r="B117" s="727"/>
      <c r="C117" s="102" t="s">
        <v>147</v>
      </c>
      <c r="D117" s="102"/>
      <c r="E117" s="102"/>
      <c r="F117" s="102"/>
      <c r="G117" s="102"/>
      <c r="H117" s="102"/>
      <c r="I117" s="102"/>
      <c r="J117" s="102"/>
      <c r="K117" s="113"/>
      <c r="L117" s="388"/>
      <c r="M117" s="388"/>
      <c r="N117" s="388"/>
      <c r="O117" s="388"/>
      <c r="P117" s="388"/>
      <c r="Q117" s="388"/>
      <c r="R117" s="388"/>
      <c r="S117" s="388"/>
      <c r="T117" s="388"/>
      <c r="U117" s="388"/>
      <c r="V117" s="388"/>
      <c r="W117" s="388"/>
      <c r="X117" s="388"/>
      <c r="Y117" s="388"/>
      <c r="Z117" s="388"/>
      <c r="AA117" s="388"/>
      <c r="AB117" s="388"/>
      <c r="AC117" s="388"/>
      <c r="AD117" s="389"/>
      <c r="AE117" s="389"/>
      <c r="AF117" s="389"/>
      <c r="AG117" s="389"/>
      <c r="AH117" s="389"/>
      <c r="AI117" s="389"/>
      <c r="AJ117" s="389"/>
      <c r="AK117" s="389"/>
      <c r="AL117" s="389"/>
      <c r="AM117" s="389"/>
      <c r="AN117" s="389"/>
      <c r="AO117" s="389"/>
      <c r="AP117" s="388"/>
      <c r="AQ117" s="388"/>
      <c r="AR117" s="388"/>
      <c r="AS117" s="388"/>
      <c r="AT117" s="388"/>
      <c r="AU117" s="388"/>
      <c r="AV117" s="388"/>
      <c r="AW117" s="388"/>
      <c r="AX117" s="388"/>
      <c r="AY117" s="388"/>
      <c r="AZ117" s="388"/>
      <c r="BA117" s="388"/>
      <c r="BB117" s="388"/>
      <c r="BC117" s="388"/>
      <c r="BD117" s="388"/>
      <c r="BE117" s="388"/>
      <c r="BF117" s="388"/>
      <c r="BG117" s="388"/>
      <c r="BH117" s="388"/>
      <c r="BI117" s="388"/>
      <c r="BJ117" s="388"/>
      <c r="BK117" s="388"/>
      <c r="BL117" s="388"/>
      <c r="BM117" s="388"/>
      <c r="BN117" s="388"/>
      <c r="BO117" s="388"/>
      <c r="BP117" s="388"/>
      <c r="BQ117" s="32"/>
      <c r="BR117" s="32"/>
    </row>
    <row r="118" spans="2:70" ht="15.75" customHeight="1" x14ac:dyDescent="0.2">
      <c r="B118" s="728"/>
      <c r="C118" s="104" t="s">
        <v>148</v>
      </c>
      <c r="D118" s="104"/>
      <c r="E118" s="104"/>
      <c r="F118" s="104"/>
      <c r="G118" s="104"/>
      <c r="H118" s="104"/>
      <c r="I118" s="104"/>
      <c r="J118" s="104"/>
      <c r="K118" s="120"/>
      <c r="L118" s="388"/>
      <c r="M118" s="388"/>
      <c r="N118" s="388"/>
      <c r="O118" s="388"/>
      <c r="P118" s="388"/>
      <c r="Q118" s="388"/>
      <c r="R118" s="388"/>
      <c r="S118" s="388"/>
      <c r="T118" s="388"/>
      <c r="U118" s="388"/>
      <c r="V118" s="388"/>
      <c r="W118" s="388"/>
      <c r="X118" s="388"/>
      <c r="Y118" s="388"/>
      <c r="Z118" s="388"/>
      <c r="AA118" s="388"/>
      <c r="AB118" s="388"/>
      <c r="AC118" s="388"/>
      <c r="AD118" s="389"/>
      <c r="AE118" s="389"/>
      <c r="AF118" s="389"/>
      <c r="AG118" s="389"/>
      <c r="AH118" s="389"/>
      <c r="AI118" s="389"/>
      <c r="AJ118" s="389"/>
      <c r="AK118" s="389"/>
      <c r="AL118" s="389"/>
      <c r="AM118" s="389"/>
      <c r="AN118" s="389"/>
      <c r="AO118" s="389"/>
      <c r="AP118" s="388"/>
      <c r="AQ118" s="388"/>
      <c r="AR118" s="388"/>
      <c r="AS118" s="388"/>
      <c r="AT118" s="388"/>
      <c r="AU118" s="388"/>
      <c r="AV118" s="388"/>
      <c r="AW118" s="388"/>
      <c r="AX118" s="388"/>
      <c r="AY118" s="388"/>
      <c r="AZ118" s="388"/>
      <c r="BA118" s="388"/>
      <c r="BB118" s="388"/>
      <c r="BC118" s="388"/>
      <c r="BD118" s="388"/>
      <c r="BE118" s="388"/>
      <c r="BF118" s="388"/>
      <c r="BG118" s="388"/>
      <c r="BH118" s="388"/>
      <c r="BI118" s="388"/>
      <c r="BJ118" s="388"/>
      <c r="BK118" s="388"/>
      <c r="BL118" s="388"/>
      <c r="BM118" s="388"/>
      <c r="BN118" s="388"/>
      <c r="BO118" s="388"/>
      <c r="BP118" s="388"/>
      <c r="BQ118" s="32"/>
      <c r="BR118" s="32"/>
    </row>
    <row r="119" spans="2:70" ht="15.75" customHeight="1" x14ac:dyDescent="0.2">
      <c r="B119" s="726" t="s">
        <v>97</v>
      </c>
      <c r="C119" s="111" t="s">
        <v>149</v>
      </c>
      <c r="D119" s="111"/>
      <c r="E119" s="111"/>
      <c r="F119" s="111"/>
      <c r="G119" s="111"/>
      <c r="H119" s="111"/>
      <c r="I119" s="111"/>
      <c r="J119" s="111"/>
      <c r="K119" s="112"/>
      <c r="L119" s="388"/>
      <c r="M119" s="388"/>
      <c r="N119" s="388"/>
      <c r="O119" s="388"/>
      <c r="P119" s="388"/>
      <c r="Q119" s="388"/>
      <c r="R119" s="388"/>
      <c r="S119" s="388"/>
      <c r="T119" s="388"/>
      <c r="U119" s="388"/>
      <c r="V119" s="388"/>
      <c r="W119" s="388"/>
      <c r="X119" s="388"/>
      <c r="Y119" s="388"/>
      <c r="Z119" s="388"/>
      <c r="AA119" s="388"/>
      <c r="AB119" s="388"/>
      <c r="AC119" s="388"/>
      <c r="AD119" s="389"/>
      <c r="AE119" s="389"/>
      <c r="AF119" s="389"/>
      <c r="AG119" s="389"/>
      <c r="AH119" s="389"/>
      <c r="AI119" s="389"/>
      <c r="AJ119" s="389"/>
      <c r="AK119" s="389"/>
      <c r="AL119" s="389"/>
      <c r="AM119" s="389"/>
      <c r="AN119" s="389"/>
      <c r="AO119" s="389"/>
      <c r="AP119" s="388"/>
      <c r="AQ119" s="388"/>
      <c r="AR119" s="388"/>
      <c r="AS119" s="388"/>
      <c r="AT119" s="388"/>
      <c r="AU119" s="388"/>
      <c r="AV119" s="388"/>
      <c r="AW119" s="388"/>
      <c r="AX119" s="388"/>
      <c r="AY119" s="388"/>
      <c r="AZ119" s="388"/>
      <c r="BA119" s="388"/>
      <c r="BB119" s="388"/>
      <c r="BC119" s="388"/>
      <c r="BD119" s="388"/>
      <c r="BE119" s="388"/>
      <c r="BF119" s="388"/>
      <c r="BG119" s="388"/>
      <c r="BH119" s="388"/>
      <c r="BI119" s="388"/>
      <c r="BJ119" s="388"/>
      <c r="BK119" s="388"/>
      <c r="BL119" s="388"/>
      <c r="BM119" s="388"/>
      <c r="BN119" s="388"/>
      <c r="BO119" s="388"/>
      <c r="BP119" s="388"/>
      <c r="BQ119" s="32"/>
      <c r="BR119" s="32"/>
    </row>
    <row r="120" spans="2:70" ht="15.75" customHeight="1" x14ac:dyDescent="0.2">
      <c r="B120" s="728"/>
      <c r="C120" s="104" t="s">
        <v>150</v>
      </c>
      <c r="D120" s="104"/>
      <c r="E120" s="104"/>
      <c r="F120" s="104"/>
      <c r="G120" s="104"/>
      <c r="H120" s="104"/>
      <c r="I120" s="104"/>
      <c r="J120" s="104"/>
      <c r="K120" s="120"/>
      <c r="L120" s="388"/>
      <c r="M120" s="388"/>
      <c r="N120" s="388"/>
      <c r="O120" s="388"/>
      <c r="P120" s="388"/>
      <c r="Q120" s="388"/>
      <c r="R120" s="388"/>
      <c r="S120" s="388"/>
      <c r="T120" s="388"/>
      <c r="U120" s="388"/>
      <c r="V120" s="388"/>
      <c r="W120" s="388"/>
      <c r="X120" s="388"/>
      <c r="Y120" s="388"/>
      <c r="Z120" s="388"/>
      <c r="AA120" s="388"/>
      <c r="AB120" s="388"/>
      <c r="AC120" s="388"/>
      <c r="AD120" s="389"/>
      <c r="AE120" s="389"/>
      <c r="AF120" s="389"/>
      <c r="AG120" s="389"/>
      <c r="AH120" s="389"/>
      <c r="AI120" s="389"/>
      <c r="AJ120" s="389"/>
      <c r="AK120" s="389"/>
      <c r="AL120" s="389"/>
      <c r="AM120" s="389"/>
      <c r="AN120" s="389"/>
      <c r="AO120" s="389"/>
      <c r="AP120" s="388"/>
      <c r="AQ120" s="388"/>
      <c r="AR120" s="388"/>
      <c r="AS120" s="388"/>
      <c r="AT120" s="388"/>
      <c r="AU120" s="388"/>
      <c r="AV120" s="388"/>
      <c r="AW120" s="388"/>
      <c r="AX120" s="388"/>
      <c r="AY120" s="388"/>
      <c r="AZ120" s="388"/>
      <c r="BA120" s="388"/>
      <c r="BB120" s="388"/>
      <c r="BC120" s="388"/>
      <c r="BD120" s="388"/>
      <c r="BE120" s="388"/>
      <c r="BF120" s="388"/>
      <c r="BG120" s="388"/>
      <c r="BH120" s="388"/>
      <c r="BI120" s="388"/>
      <c r="BJ120" s="388"/>
      <c r="BK120" s="388"/>
      <c r="BL120" s="388"/>
      <c r="BM120" s="388"/>
      <c r="BN120" s="388"/>
      <c r="BO120" s="388"/>
      <c r="BP120" s="388"/>
      <c r="BQ120" s="32"/>
      <c r="BR120" s="32"/>
    </row>
    <row r="121" spans="2:70" ht="10.5" x14ac:dyDescent="0.25">
      <c r="B121" s="121" t="s">
        <v>151</v>
      </c>
      <c r="C121" s="118"/>
      <c r="D121" s="118"/>
      <c r="E121" s="118"/>
      <c r="F121" s="118"/>
      <c r="G121" s="118"/>
      <c r="H121" s="118"/>
      <c r="I121" s="118"/>
      <c r="J121" s="118"/>
      <c r="K121" s="119"/>
      <c r="L121" s="388"/>
      <c r="M121" s="388"/>
      <c r="N121" s="388"/>
      <c r="O121" s="388"/>
      <c r="P121" s="388"/>
      <c r="Q121" s="388"/>
      <c r="R121" s="388"/>
      <c r="S121" s="388"/>
      <c r="T121" s="388"/>
      <c r="U121" s="388"/>
      <c r="V121" s="388"/>
      <c r="W121" s="388"/>
      <c r="X121" s="388"/>
      <c r="Y121" s="388"/>
      <c r="Z121" s="388"/>
      <c r="AA121" s="388"/>
      <c r="AB121" s="388"/>
      <c r="AC121" s="388"/>
      <c r="AD121" s="389"/>
      <c r="AE121" s="389"/>
      <c r="AF121" s="389"/>
      <c r="AG121" s="389"/>
      <c r="AH121" s="389"/>
      <c r="AI121" s="389"/>
      <c r="AJ121" s="389"/>
      <c r="AK121" s="389"/>
      <c r="AL121" s="389"/>
      <c r="AM121" s="389"/>
      <c r="AN121" s="389"/>
      <c r="AO121" s="389"/>
      <c r="AP121" s="388"/>
      <c r="AQ121" s="388"/>
      <c r="AR121" s="388"/>
      <c r="AS121" s="388"/>
      <c r="AT121" s="388"/>
      <c r="AU121" s="388"/>
      <c r="AV121" s="388"/>
      <c r="AW121" s="388"/>
      <c r="AX121" s="388"/>
      <c r="AY121" s="388"/>
      <c r="AZ121" s="388"/>
      <c r="BA121" s="388"/>
      <c r="BB121" s="388"/>
      <c r="BC121" s="388"/>
      <c r="BD121" s="388"/>
      <c r="BE121" s="388"/>
      <c r="BF121" s="388"/>
      <c r="BG121" s="388"/>
      <c r="BH121" s="388"/>
      <c r="BI121" s="388"/>
      <c r="BJ121" s="388"/>
      <c r="BK121" s="388"/>
      <c r="BL121" s="388"/>
      <c r="BM121" s="388"/>
      <c r="BN121" s="388"/>
      <c r="BO121" s="388"/>
      <c r="BP121" s="388"/>
      <c r="BQ121" s="32"/>
      <c r="BR121" s="32"/>
    </row>
    <row r="122" spans="2:70" ht="15.75" customHeight="1" x14ac:dyDescent="0.2">
      <c r="B122" s="726" t="s">
        <v>95</v>
      </c>
      <c r="C122" s="111" t="s">
        <v>152</v>
      </c>
      <c r="D122" s="111"/>
      <c r="E122" s="111"/>
      <c r="F122" s="111"/>
      <c r="G122" s="111"/>
      <c r="H122" s="111"/>
      <c r="I122" s="111"/>
      <c r="J122" s="111"/>
      <c r="K122" s="112"/>
      <c r="L122" s="388"/>
      <c r="M122" s="388"/>
      <c r="N122" s="388"/>
      <c r="O122" s="388"/>
      <c r="P122" s="388"/>
      <c r="Q122" s="388"/>
      <c r="R122" s="388"/>
      <c r="S122" s="388"/>
      <c r="T122" s="388"/>
      <c r="U122" s="388"/>
      <c r="V122" s="388"/>
      <c r="W122" s="388"/>
      <c r="X122" s="388"/>
      <c r="Y122" s="388"/>
      <c r="Z122" s="388"/>
      <c r="AA122" s="388"/>
      <c r="AB122" s="388"/>
      <c r="AC122" s="388"/>
      <c r="AD122" s="389"/>
      <c r="AE122" s="389"/>
      <c r="AF122" s="389"/>
      <c r="AG122" s="389"/>
      <c r="AH122" s="389"/>
      <c r="AI122" s="389"/>
      <c r="AJ122" s="389"/>
      <c r="AK122" s="389"/>
      <c r="AL122" s="389"/>
      <c r="AM122" s="389"/>
      <c r="AN122" s="389"/>
      <c r="AO122" s="389"/>
      <c r="AP122" s="388"/>
      <c r="AQ122" s="388"/>
      <c r="AR122" s="388"/>
      <c r="AS122" s="388"/>
      <c r="AT122" s="388"/>
      <c r="AU122" s="388"/>
      <c r="AV122" s="388"/>
      <c r="AW122" s="388"/>
      <c r="AX122" s="388"/>
      <c r="AY122" s="388"/>
      <c r="AZ122" s="388"/>
      <c r="BA122" s="388"/>
      <c r="BB122" s="388"/>
      <c r="BC122" s="388"/>
      <c r="BD122" s="388"/>
      <c r="BE122" s="388"/>
      <c r="BF122" s="388"/>
      <c r="BG122" s="388"/>
      <c r="BH122" s="388"/>
      <c r="BI122" s="388"/>
      <c r="BJ122" s="388"/>
      <c r="BK122" s="388"/>
      <c r="BL122" s="388"/>
      <c r="BM122" s="388"/>
      <c r="BN122" s="388"/>
      <c r="BO122" s="388"/>
      <c r="BP122" s="388"/>
      <c r="BQ122" s="32"/>
      <c r="BR122" s="32"/>
    </row>
    <row r="123" spans="2:70" ht="15.75" customHeight="1" x14ac:dyDescent="0.2">
      <c r="B123" s="727"/>
      <c r="C123" s="102" t="s">
        <v>153</v>
      </c>
      <c r="D123" s="102"/>
      <c r="E123" s="102"/>
      <c r="F123" s="102"/>
      <c r="G123" s="102"/>
      <c r="H123" s="102"/>
      <c r="I123" s="102"/>
      <c r="J123" s="102"/>
      <c r="K123" s="113"/>
      <c r="L123" s="388"/>
      <c r="M123" s="388"/>
      <c r="N123" s="388"/>
      <c r="O123" s="388"/>
      <c r="P123" s="388"/>
      <c r="Q123" s="388"/>
      <c r="R123" s="388"/>
      <c r="S123" s="388"/>
      <c r="T123" s="388"/>
      <c r="U123" s="388"/>
      <c r="V123" s="388"/>
      <c r="W123" s="388"/>
      <c r="X123" s="388"/>
      <c r="Y123" s="388"/>
      <c r="Z123" s="388"/>
      <c r="AA123" s="388"/>
      <c r="AB123" s="388"/>
      <c r="AC123" s="388"/>
      <c r="AD123" s="389"/>
      <c r="AE123" s="389"/>
      <c r="AF123" s="389"/>
      <c r="AG123" s="389"/>
      <c r="AH123" s="389"/>
      <c r="AI123" s="389"/>
      <c r="AJ123" s="389"/>
      <c r="AK123" s="389"/>
      <c r="AL123" s="389"/>
      <c r="AM123" s="389"/>
      <c r="AN123" s="389"/>
      <c r="AO123" s="389"/>
      <c r="AP123" s="388"/>
      <c r="AQ123" s="388"/>
      <c r="AR123" s="388"/>
      <c r="AS123" s="388"/>
      <c r="AT123" s="388"/>
      <c r="AU123" s="388"/>
      <c r="AV123" s="388"/>
      <c r="AW123" s="388"/>
      <c r="AX123" s="388"/>
      <c r="AY123" s="388"/>
      <c r="AZ123" s="388"/>
      <c r="BA123" s="388"/>
      <c r="BB123" s="388"/>
      <c r="BC123" s="388"/>
      <c r="BD123" s="388"/>
      <c r="BE123" s="388"/>
      <c r="BF123" s="388"/>
      <c r="BG123" s="388"/>
      <c r="BH123" s="388"/>
      <c r="BI123" s="388"/>
      <c r="BJ123" s="388"/>
      <c r="BK123" s="388"/>
      <c r="BL123" s="388"/>
      <c r="BM123" s="388"/>
      <c r="BN123" s="388"/>
      <c r="BO123" s="388"/>
      <c r="BP123" s="388"/>
      <c r="BQ123" s="32"/>
      <c r="BR123" s="32"/>
    </row>
    <row r="124" spans="2:70" ht="15.75" customHeight="1" x14ac:dyDescent="0.2">
      <c r="B124" s="727"/>
      <c r="C124" s="102" t="s">
        <v>154</v>
      </c>
      <c r="D124" s="102"/>
      <c r="E124" s="102"/>
      <c r="F124" s="102"/>
      <c r="G124" s="102"/>
      <c r="H124" s="102"/>
      <c r="I124" s="102"/>
      <c r="J124" s="102"/>
      <c r="K124" s="113"/>
      <c r="L124" s="388"/>
      <c r="M124" s="388"/>
      <c r="N124" s="388"/>
      <c r="O124" s="388"/>
      <c r="P124" s="388"/>
      <c r="Q124" s="388"/>
      <c r="R124" s="388"/>
      <c r="S124" s="388"/>
      <c r="T124" s="388"/>
      <c r="U124" s="388"/>
      <c r="V124" s="388"/>
      <c r="W124" s="388"/>
      <c r="X124" s="388"/>
      <c r="Y124" s="388"/>
      <c r="Z124" s="388"/>
      <c r="AA124" s="388"/>
      <c r="AB124" s="388"/>
      <c r="AC124" s="388"/>
      <c r="AD124" s="389"/>
      <c r="AE124" s="389"/>
      <c r="AF124" s="389"/>
      <c r="AG124" s="389"/>
      <c r="AH124" s="389"/>
      <c r="AI124" s="389"/>
      <c r="AJ124" s="389"/>
      <c r="AK124" s="389"/>
      <c r="AL124" s="389"/>
      <c r="AM124" s="389"/>
      <c r="AN124" s="389"/>
      <c r="AO124" s="389"/>
      <c r="AP124" s="388"/>
      <c r="AQ124" s="388"/>
      <c r="AR124" s="388"/>
      <c r="AS124" s="388"/>
      <c r="AT124" s="388"/>
      <c r="AU124" s="388"/>
      <c r="AV124" s="388"/>
      <c r="AW124" s="388"/>
      <c r="AX124" s="388"/>
      <c r="AY124" s="388"/>
      <c r="AZ124" s="388"/>
      <c r="BA124" s="388"/>
      <c r="BB124" s="388"/>
      <c r="BC124" s="388"/>
      <c r="BD124" s="388"/>
      <c r="BE124" s="388"/>
      <c r="BF124" s="388"/>
      <c r="BG124" s="388"/>
      <c r="BH124" s="388"/>
      <c r="BI124" s="388"/>
      <c r="BJ124" s="388"/>
      <c r="BK124" s="388"/>
      <c r="BL124" s="388"/>
      <c r="BM124" s="388"/>
      <c r="BN124" s="388"/>
      <c r="BO124" s="388"/>
      <c r="BP124" s="388"/>
      <c r="BQ124" s="32"/>
      <c r="BR124" s="32"/>
    </row>
    <row r="125" spans="2:70" ht="15.75" customHeight="1" x14ac:dyDescent="0.2">
      <c r="B125" s="727"/>
      <c r="C125" s="102" t="s">
        <v>155</v>
      </c>
      <c r="D125" s="102"/>
      <c r="E125" s="102"/>
      <c r="F125" s="102"/>
      <c r="G125" s="102"/>
      <c r="H125" s="102"/>
      <c r="I125" s="102"/>
      <c r="J125" s="102"/>
      <c r="K125" s="113"/>
      <c r="L125" s="388"/>
      <c r="M125" s="388"/>
      <c r="N125" s="388"/>
      <c r="O125" s="388"/>
      <c r="P125" s="388"/>
      <c r="Q125" s="388"/>
      <c r="R125" s="388"/>
      <c r="S125" s="388"/>
      <c r="T125" s="388"/>
      <c r="U125" s="388"/>
      <c r="V125" s="388"/>
      <c r="W125" s="388"/>
      <c r="X125" s="388"/>
      <c r="Y125" s="388"/>
      <c r="Z125" s="388"/>
      <c r="AA125" s="388"/>
      <c r="AB125" s="388"/>
      <c r="AC125" s="388"/>
      <c r="AD125" s="389"/>
      <c r="AE125" s="389"/>
      <c r="AF125" s="389"/>
      <c r="AG125" s="389"/>
      <c r="AH125" s="389"/>
      <c r="AI125" s="389"/>
      <c r="AJ125" s="389"/>
      <c r="AK125" s="389"/>
      <c r="AL125" s="389"/>
      <c r="AM125" s="389"/>
      <c r="AN125" s="389"/>
      <c r="AO125" s="389"/>
      <c r="AP125" s="388"/>
      <c r="AQ125" s="388"/>
      <c r="AR125" s="388"/>
      <c r="AS125" s="388"/>
      <c r="AT125" s="388"/>
      <c r="AU125" s="388"/>
      <c r="AV125" s="388"/>
      <c r="AW125" s="388"/>
      <c r="AX125" s="388"/>
      <c r="AY125" s="388"/>
      <c r="AZ125" s="388"/>
      <c r="BA125" s="388"/>
      <c r="BB125" s="388"/>
      <c r="BC125" s="388"/>
      <c r="BD125" s="388"/>
      <c r="BE125" s="388"/>
      <c r="BF125" s="388"/>
      <c r="BG125" s="388"/>
      <c r="BH125" s="388"/>
      <c r="BI125" s="388"/>
      <c r="BJ125" s="388"/>
      <c r="BK125" s="388"/>
      <c r="BL125" s="388"/>
      <c r="BM125" s="388"/>
      <c r="BN125" s="388"/>
      <c r="BO125" s="388"/>
      <c r="BP125" s="388"/>
      <c r="BQ125" s="32"/>
      <c r="BR125" s="32"/>
    </row>
    <row r="126" spans="2:70" ht="15.75" customHeight="1" x14ac:dyDescent="0.2">
      <c r="B126" s="727"/>
      <c r="C126" s="102" t="s">
        <v>156</v>
      </c>
      <c r="D126" s="102"/>
      <c r="E126" s="102"/>
      <c r="F126" s="102"/>
      <c r="G126" s="102"/>
      <c r="H126" s="102"/>
      <c r="I126" s="102"/>
      <c r="J126" s="102"/>
      <c r="K126" s="113"/>
      <c r="L126" s="388"/>
      <c r="M126" s="388"/>
      <c r="N126" s="388"/>
      <c r="O126" s="388"/>
      <c r="P126" s="388"/>
      <c r="Q126" s="388"/>
      <c r="R126" s="388"/>
      <c r="S126" s="388"/>
      <c r="T126" s="388"/>
      <c r="U126" s="388"/>
      <c r="V126" s="388"/>
      <c r="W126" s="388"/>
      <c r="X126" s="388"/>
      <c r="Y126" s="388"/>
      <c r="Z126" s="388"/>
      <c r="AA126" s="388"/>
      <c r="AB126" s="388"/>
      <c r="AC126" s="388"/>
      <c r="AD126" s="389"/>
      <c r="AE126" s="389"/>
      <c r="AF126" s="389"/>
      <c r="AG126" s="389"/>
      <c r="AH126" s="389"/>
      <c r="AI126" s="389"/>
      <c r="AJ126" s="389"/>
      <c r="AK126" s="389"/>
      <c r="AL126" s="389"/>
      <c r="AM126" s="389"/>
      <c r="AN126" s="389"/>
      <c r="AO126" s="389"/>
      <c r="AP126" s="388"/>
      <c r="AQ126" s="388"/>
      <c r="AR126" s="388"/>
      <c r="AS126" s="388"/>
      <c r="AT126" s="388"/>
      <c r="AU126" s="388"/>
      <c r="AV126" s="388"/>
      <c r="AW126" s="388"/>
      <c r="AX126" s="388"/>
      <c r="AY126" s="388"/>
      <c r="AZ126" s="388"/>
      <c r="BA126" s="388"/>
      <c r="BB126" s="388"/>
      <c r="BC126" s="388"/>
      <c r="BD126" s="388"/>
      <c r="BE126" s="388"/>
      <c r="BF126" s="388"/>
      <c r="BG126" s="388"/>
      <c r="BH126" s="388"/>
      <c r="BI126" s="388"/>
      <c r="BJ126" s="388"/>
      <c r="BK126" s="388"/>
      <c r="BL126" s="388"/>
      <c r="BM126" s="388"/>
      <c r="BN126" s="388"/>
      <c r="BO126" s="388"/>
      <c r="BP126" s="388"/>
      <c r="BQ126" s="32"/>
      <c r="BR126" s="32"/>
    </row>
    <row r="127" spans="2:70" ht="15.75" customHeight="1" x14ac:dyDescent="0.2">
      <c r="B127" s="727"/>
      <c r="C127" s="102" t="s">
        <v>157</v>
      </c>
      <c r="D127" s="102"/>
      <c r="E127" s="102"/>
      <c r="F127" s="102"/>
      <c r="G127" s="102"/>
      <c r="H127" s="102"/>
      <c r="I127" s="102"/>
      <c r="J127" s="102"/>
      <c r="K127" s="113"/>
      <c r="L127" s="388"/>
      <c r="M127" s="388"/>
      <c r="N127" s="388"/>
      <c r="O127" s="388"/>
      <c r="P127" s="388"/>
      <c r="Q127" s="388"/>
      <c r="R127" s="388"/>
      <c r="S127" s="388"/>
      <c r="T127" s="388"/>
      <c r="U127" s="388"/>
      <c r="V127" s="388"/>
      <c r="W127" s="388"/>
      <c r="X127" s="388"/>
      <c r="Y127" s="388"/>
      <c r="Z127" s="388"/>
      <c r="AA127" s="388"/>
      <c r="AB127" s="388"/>
      <c r="AC127" s="388"/>
      <c r="AD127" s="389"/>
      <c r="AE127" s="389"/>
      <c r="AF127" s="389"/>
      <c r="AG127" s="389"/>
      <c r="AH127" s="389"/>
      <c r="AI127" s="389"/>
      <c r="AJ127" s="389"/>
      <c r="AK127" s="389"/>
      <c r="AL127" s="389"/>
      <c r="AM127" s="389"/>
      <c r="AN127" s="389"/>
      <c r="AO127" s="389"/>
      <c r="AP127" s="388"/>
      <c r="AQ127" s="388"/>
      <c r="AR127" s="388"/>
      <c r="AS127" s="388"/>
      <c r="AT127" s="388"/>
      <c r="AU127" s="388"/>
      <c r="AV127" s="388"/>
      <c r="AW127" s="388"/>
      <c r="AX127" s="388"/>
      <c r="AY127" s="388"/>
      <c r="AZ127" s="388"/>
      <c r="BA127" s="388"/>
      <c r="BB127" s="388"/>
      <c r="BC127" s="388"/>
      <c r="BD127" s="388"/>
      <c r="BE127" s="388"/>
      <c r="BF127" s="388"/>
      <c r="BG127" s="388"/>
      <c r="BH127" s="388"/>
      <c r="BI127" s="388"/>
      <c r="BJ127" s="388"/>
      <c r="BK127" s="388"/>
      <c r="BL127" s="388"/>
      <c r="BM127" s="388"/>
      <c r="BN127" s="388"/>
      <c r="BO127" s="388"/>
      <c r="BP127" s="388"/>
      <c r="BQ127" s="32"/>
      <c r="BR127" s="32"/>
    </row>
    <row r="128" spans="2:70" ht="15.75" customHeight="1" x14ac:dyDescent="0.2">
      <c r="B128" s="727"/>
      <c r="C128" s="122" t="s">
        <v>158</v>
      </c>
      <c r="D128" s="122"/>
      <c r="E128" s="122"/>
      <c r="F128" s="122"/>
      <c r="G128" s="122"/>
      <c r="H128" s="122"/>
      <c r="I128" s="122"/>
      <c r="J128" s="122"/>
      <c r="K128" s="123"/>
      <c r="L128" s="388"/>
      <c r="M128" s="388"/>
      <c r="N128" s="388"/>
      <c r="O128" s="388"/>
      <c r="P128" s="388"/>
      <c r="Q128" s="388"/>
      <c r="R128" s="388"/>
      <c r="S128" s="388"/>
      <c r="T128" s="388"/>
      <c r="U128" s="388"/>
      <c r="V128" s="388"/>
      <c r="W128" s="388"/>
      <c r="X128" s="388"/>
      <c r="Y128" s="388"/>
      <c r="Z128" s="388"/>
      <c r="AA128" s="388"/>
      <c r="AB128" s="388"/>
      <c r="AC128" s="388"/>
      <c r="AD128" s="389"/>
      <c r="AE128" s="389"/>
      <c r="AF128" s="389"/>
      <c r="AG128" s="389"/>
      <c r="AH128" s="389"/>
      <c r="AI128" s="389"/>
      <c r="AJ128" s="389"/>
      <c r="AK128" s="389"/>
      <c r="AL128" s="389"/>
      <c r="AM128" s="389"/>
      <c r="AN128" s="389"/>
      <c r="AO128" s="389"/>
      <c r="AP128" s="388"/>
      <c r="AQ128" s="388"/>
      <c r="AR128" s="388"/>
      <c r="AS128" s="388"/>
      <c r="AT128" s="388"/>
      <c r="AU128" s="388"/>
      <c r="AV128" s="388"/>
      <c r="AW128" s="388"/>
      <c r="AX128" s="388"/>
      <c r="AY128" s="388"/>
      <c r="AZ128" s="388"/>
      <c r="BA128" s="388"/>
      <c r="BB128" s="388"/>
      <c r="BC128" s="388"/>
      <c r="BD128" s="388"/>
      <c r="BE128" s="388"/>
      <c r="BF128" s="388"/>
      <c r="BG128" s="388"/>
      <c r="BH128" s="388"/>
      <c r="BI128" s="388"/>
      <c r="BJ128" s="388"/>
      <c r="BK128" s="388"/>
      <c r="BL128" s="388"/>
      <c r="BM128" s="388"/>
      <c r="BN128" s="388"/>
      <c r="BO128" s="388"/>
      <c r="BP128" s="388"/>
      <c r="BQ128" s="32"/>
      <c r="BR128" s="32"/>
    </row>
    <row r="129" spans="2:70" ht="15.75" customHeight="1" x14ac:dyDescent="0.2">
      <c r="B129" s="727"/>
      <c r="C129" s="102" t="s">
        <v>159</v>
      </c>
      <c r="D129" s="102"/>
      <c r="E129" s="102"/>
      <c r="F129" s="102"/>
      <c r="G129" s="102"/>
      <c r="H129" s="102"/>
      <c r="I129" s="102"/>
      <c r="J129" s="102"/>
      <c r="K129" s="113"/>
      <c r="L129" s="388"/>
      <c r="M129" s="388"/>
      <c r="N129" s="388"/>
      <c r="O129" s="388"/>
      <c r="P129" s="388"/>
      <c r="Q129" s="388"/>
      <c r="R129" s="388"/>
      <c r="S129" s="388"/>
      <c r="T129" s="388"/>
      <c r="U129" s="388"/>
      <c r="V129" s="388"/>
      <c r="W129" s="388"/>
      <c r="X129" s="388"/>
      <c r="Y129" s="388"/>
      <c r="Z129" s="388"/>
      <c r="AA129" s="388"/>
      <c r="AB129" s="388"/>
      <c r="AC129" s="388"/>
      <c r="AD129" s="389"/>
      <c r="AE129" s="389"/>
      <c r="AF129" s="389"/>
      <c r="AG129" s="389"/>
      <c r="AH129" s="389"/>
      <c r="AI129" s="389"/>
      <c r="AJ129" s="389"/>
      <c r="AK129" s="389"/>
      <c r="AL129" s="389"/>
      <c r="AM129" s="389"/>
      <c r="AN129" s="389"/>
      <c r="AO129" s="389"/>
      <c r="AP129" s="388"/>
      <c r="AQ129" s="388"/>
      <c r="AR129" s="388"/>
      <c r="AS129" s="388"/>
      <c r="AT129" s="388"/>
      <c r="AU129" s="388"/>
      <c r="AV129" s="388"/>
      <c r="AW129" s="388"/>
      <c r="AX129" s="388"/>
      <c r="AY129" s="388"/>
      <c r="AZ129" s="388"/>
      <c r="BA129" s="388"/>
      <c r="BB129" s="388"/>
      <c r="BC129" s="388"/>
      <c r="BD129" s="388"/>
      <c r="BE129" s="388"/>
      <c r="BF129" s="388"/>
      <c r="BG129" s="388"/>
      <c r="BH129" s="388"/>
      <c r="BI129" s="388"/>
      <c r="BJ129" s="388"/>
      <c r="BK129" s="388"/>
      <c r="BL129" s="388"/>
      <c r="BM129" s="388"/>
      <c r="BN129" s="388"/>
      <c r="BO129" s="388"/>
      <c r="BP129" s="388"/>
      <c r="BQ129" s="32"/>
      <c r="BR129" s="32"/>
    </row>
    <row r="130" spans="2:70" ht="15.75" customHeight="1" x14ac:dyDescent="0.2">
      <c r="B130" s="727"/>
      <c r="C130" s="102" t="s">
        <v>160</v>
      </c>
      <c r="D130" s="102"/>
      <c r="E130" s="102"/>
      <c r="F130" s="102"/>
      <c r="G130" s="102"/>
      <c r="H130" s="102"/>
      <c r="I130" s="102"/>
      <c r="J130" s="102"/>
      <c r="K130" s="113"/>
      <c r="L130" s="388"/>
      <c r="M130" s="388"/>
      <c r="N130" s="388"/>
      <c r="O130" s="388"/>
      <c r="P130" s="388"/>
      <c r="Q130" s="388"/>
      <c r="R130" s="388"/>
      <c r="S130" s="388"/>
      <c r="T130" s="388"/>
      <c r="U130" s="388"/>
      <c r="V130" s="388"/>
      <c r="W130" s="388"/>
      <c r="X130" s="388"/>
      <c r="Y130" s="388"/>
      <c r="Z130" s="388"/>
      <c r="AA130" s="388"/>
      <c r="AB130" s="388"/>
      <c r="AC130" s="388"/>
      <c r="AD130" s="389"/>
      <c r="AE130" s="389"/>
      <c r="AF130" s="389"/>
      <c r="AG130" s="389"/>
      <c r="AH130" s="389"/>
      <c r="AI130" s="389"/>
      <c r="AJ130" s="389"/>
      <c r="AK130" s="389"/>
      <c r="AL130" s="389"/>
      <c r="AM130" s="389"/>
      <c r="AN130" s="389"/>
      <c r="AO130" s="389"/>
      <c r="AP130" s="388"/>
      <c r="AQ130" s="388"/>
      <c r="AR130" s="388"/>
      <c r="AS130" s="388"/>
      <c r="AT130" s="388"/>
      <c r="AU130" s="388"/>
      <c r="AV130" s="388"/>
      <c r="AW130" s="388"/>
      <c r="AX130" s="388"/>
      <c r="AY130" s="388"/>
      <c r="AZ130" s="388"/>
      <c r="BA130" s="388"/>
      <c r="BB130" s="388"/>
      <c r="BC130" s="388"/>
      <c r="BD130" s="388"/>
      <c r="BE130" s="388"/>
      <c r="BF130" s="388"/>
      <c r="BG130" s="388"/>
      <c r="BH130" s="388"/>
      <c r="BI130" s="388"/>
      <c r="BJ130" s="388"/>
      <c r="BK130" s="388"/>
      <c r="BL130" s="388"/>
      <c r="BM130" s="388"/>
      <c r="BN130" s="388"/>
      <c r="BO130" s="388"/>
      <c r="BP130" s="388"/>
      <c r="BQ130" s="32"/>
      <c r="BR130" s="32"/>
    </row>
    <row r="131" spans="2:70" ht="15.75" customHeight="1" x14ac:dyDescent="0.2">
      <c r="B131" s="727"/>
      <c r="C131" s="103" t="s">
        <v>161</v>
      </c>
      <c r="D131" s="102"/>
      <c r="E131" s="102"/>
      <c r="F131" s="102"/>
      <c r="G131" s="102"/>
      <c r="H131" s="102"/>
      <c r="I131" s="102"/>
      <c r="J131" s="102"/>
      <c r="K131" s="113"/>
      <c r="L131" s="388"/>
      <c r="M131" s="388"/>
      <c r="N131" s="388"/>
      <c r="O131" s="388"/>
      <c r="P131" s="388"/>
      <c r="Q131" s="388"/>
      <c r="R131" s="388"/>
      <c r="S131" s="388"/>
      <c r="T131" s="388"/>
      <c r="U131" s="388"/>
      <c r="V131" s="388"/>
      <c r="W131" s="388"/>
      <c r="X131" s="388"/>
      <c r="Y131" s="388"/>
      <c r="Z131" s="388"/>
      <c r="AA131" s="388"/>
      <c r="AB131" s="388"/>
      <c r="AC131" s="388"/>
      <c r="AD131" s="389"/>
      <c r="AE131" s="389"/>
      <c r="AF131" s="389"/>
      <c r="AG131" s="389"/>
      <c r="AH131" s="389"/>
      <c r="AI131" s="389"/>
      <c r="AJ131" s="389"/>
      <c r="AK131" s="389"/>
      <c r="AL131" s="389"/>
      <c r="AM131" s="389"/>
      <c r="AN131" s="389"/>
      <c r="AO131" s="389"/>
      <c r="AP131" s="388"/>
      <c r="AQ131" s="388"/>
      <c r="AR131" s="388"/>
      <c r="AS131" s="388"/>
      <c r="AT131" s="388"/>
      <c r="AU131" s="388"/>
      <c r="AV131" s="388"/>
      <c r="AW131" s="388"/>
      <c r="AX131" s="388"/>
      <c r="AY131" s="388"/>
      <c r="AZ131" s="388"/>
      <c r="BA131" s="388"/>
      <c r="BB131" s="388"/>
      <c r="BC131" s="388"/>
      <c r="BD131" s="388"/>
      <c r="BE131" s="388"/>
      <c r="BF131" s="388"/>
      <c r="BG131" s="388"/>
      <c r="BH131" s="388"/>
      <c r="BI131" s="388"/>
      <c r="BJ131" s="388"/>
      <c r="BK131" s="388"/>
      <c r="BL131" s="388"/>
      <c r="BM131" s="388"/>
      <c r="BN131" s="388"/>
      <c r="BO131" s="388"/>
      <c r="BP131" s="388"/>
      <c r="BQ131" s="32"/>
      <c r="BR131" s="32"/>
    </row>
    <row r="132" spans="2:70" ht="15.75" customHeight="1" x14ac:dyDescent="0.2">
      <c r="B132" s="727"/>
      <c r="C132" s="102" t="s">
        <v>162</v>
      </c>
      <c r="D132" s="102"/>
      <c r="E132" s="102"/>
      <c r="F132" s="102"/>
      <c r="G132" s="102"/>
      <c r="H132" s="102"/>
      <c r="I132" s="102"/>
      <c r="J132" s="102"/>
      <c r="K132" s="113"/>
      <c r="L132" s="388"/>
      <c r="M132" s="388"/>
      <c r="N132" s="388"/>
      <c r="O132" s="388"/>
      <c r="P132" s="388"/>
      <c r="Q132" s="388"/>
      <c r="R132" s="388"/>
      <c r="S132" s="388"/>
      <c r="T132" s="388"/>
      <c r="U132" s="388"/>
      <c r="V132" s="388"/>
      <c r="W132" s="388"/>
      <c r="X132" s="388"/>
      <c r="Y132" s="388"/>
      <c r="Z132" s="388"/>
      <c r="AA132" s="388"/>
      <c r="AB132" s="388"/>
      <c r="AC132" s="388"/>
      <c r="AD132" s="389"/>
      <c r="AE132" s="389"/>
      <c r="AF132" s="389"/>
      <c r="AG132" s="389"/>
      <c r="AH132" s="389"/>
      <c r="AI132" s="389"/>
      <c r="AJ132" s="389"/>
      <c r="AK132" s="389"/>
      <c r="AL132" s="389"/>
      <c r="AM132" s="389"/>
      <c r="AN132" s="389"/>
      <c r="AO132" s="389"/>
      <c r="AP132" s="388"/>
      <c r="AQ132" s="388"/>
      <c r="AR132" s="388"/>
      <c r="AS132" s="388"/>
      <c r="AT132" s="388"/>
      <c r="AU132" s="388"/>
      <c r="AV132" s="388"/>
      <c r="AW132" s="388"/>
      <c r="AX132" s="388"/>
      <c r="AY132" s="388"/>
      <c r="AZ132" s="388"/>
      <c r="BA132" s="388"/>
      <c r="BB132" s="388"/>
      <c r="BC132" s="388"/>
      <c r="BD132" s="388"/>
      <c r="BE132" s="388"/>
      <c r="BF132" s="388"/>
      <c r="BG132" s="388"/>
      <c r="BH132" s="388"/>
      <c r="BI132" s="388"/>
      <c r="BJ132" s="388"/>
      <c r="BK132" s="388"/>
      <c r="BL132" s="388"/>
      <c r="BM132" s="388"/>
      <c r="BN132" s="388"/>
      <c r="BO132" s="388"/>
      <c r="BP132" s="388"/>
      <c r="BQ132" s="32"/>
      <c r="BR132" s="32"/>
    </row>
    <row r="133" spans="2:70" ht="15.75" customHeight="1" x14ac:dyDescent="0.2">
      <c r="B133" s="728"/>
      <c r="C133" s="104" t="s">
        <v>163</v>
      </c>
      <c r="D133" s="104"/>
      <c r="E133" s="104"/>
      <c r="F133" s="104"/>
      <c r="G133" s="104"/>
      <c r="H133" s="104"/>
      <c r="I133" s="104"/>
      <c r="J133" s="104"/>
      <c r="K133" s="120"/>
      <c r="L133" s="388"/>
      <c r="M133" s="388"/>
      <c r="N133" s="388"/>
      <c r="O133" s="388"/>
      <c r="P133" s="388"/>
      <c r="Q133" s="388"/>
      <c r="R133" s="388"/>
      <c r="S133" s="388"/>
      <c r="T133" s="388"/>
      <c r="U133" s="388"/>
      <c r="V133" s="388"/>
      <c r="W133" s="388"/>
      <c r="X133" s="388"/>
      <c r="Y133" s="388"/>
      <c r="Z133" s="388"/>
      <c r="AA133" s="388"/>
      <c r="AB133" s="388"/>
      <c r="AC133" s="388"/>
      <c r="AD133" s="389"/>
      <c r="AE133" s="389"/>
      <c r="AF133" s="389"/>
      <c r="AG133" s="389"/>
      <c r="AH133" s="389"/>
      <c r="AI133" s="389"/>
      <c r="AJ133" s="389"/>
      <c r="AK133" s="389"/>
      <c r="AL133" s="389"/>
      <c r="AM133" s="389"/>
      <c r="AN133" s="389"/>
      <c r="AO133" s="389"/>
      <c r="AP133" s="388"/>
      <c r="AQ133" s="388"/>
      <c r="AR133" s="388"/>
      <c r="AS133" s="388"/>
      <c r="AT133" s="388"/>
      <c r="AU133" s="388"/>
      <c r="AV133" s="388"/>
      <c r="AW133" s="388"/>
      <c r="AX133" s="388"/>
      <c r="AY133" s="388"/>
      <c r="AZ133" s="388"/>
      <c r="BA133" s="388"/>
      <c r="BB133" s="388"/>
      <c r="BC133" s="388"/>
      <c r="BD133" s="388"/>
      <c r="BE133" s="388"/>
      <c r="BF133" s="388"/>
      <c r="BG133" s="388"/>
      <c r="BH133" s="388"/>
      <c r="BI133" s="388"/>
      <c r="BJ133" s="388"/>
      <c r="BK133" s="388"/>
      <c r="BL133" s="388"/>
      <c r="BM133" s="388"/>
      <c r="BN133" s="388"/>
      <c r="BO133" s="388"/>
      <c r="BP133" s="388"/>
      <c r="BQ133" s="32"/>
      <c r="BR133" s="32"/>
    </row>
    <row r="134" spans="2:70" ht="15.75" customHeight="1" thickBot="1" x14ac:dyDescent="0.25">
      <c r="B134" s="124" t="s">
        <v>99</v>
      </c>
      <c r="C134" s="125" t="s">
        <v>164</v>
      </c>
      <c r="D134" s="125"/>
      <c r="E134" s="125"/>
      <c r="F134" s="125"/>
      <c r="G134" s="125"/>
      <c r="H134" s="125"/>
      <c r="I134" s="125"/>
      <c r="J134" s="125"/>
      <c r="K134" s="126"/>
      <c r="L134" s="388"/>
      <c r="M134" s="388"/>
      <c r="N134" s="388"/>
      <c r="O134" s="388"/>
      <c r="P134" s="388"/>
      <c r="Q134" s="388"/>
      <c r="R134" s="388"/>
      <c r="S134" s="388"/>
      <c r="T134" s="388"/>
      <c r="U134" s="388"/>
      <c r="V134" s="388"/>
      <c r="W134" s="388"/>
      <c r="X134" s="388"/>
      <c r="Y134" s="388"/>
      <c r="Z134" s="388"/>
      <c r="AA134" s="388"/>
      <c r="AB134" s="388"/>
      <c r="AC134" s="388"/>
      <c r="AD134" s="389"/>
      <c r="AE134" s="389"/>
      <c r="AF134" s="389"/>
      <c r="AG134" s="389"/>
      <c r="AH134" s="389"/>
      <c r="AI134" s="389"/>
      <c r="AJ134" s="389"/>
      <c r="AK134" s="389"/>
      <c r="AL134" s="389"/>
      <c r="AM134" s="389"/>
      <c r="AN134" s="389"/>
      <c r="AO134" s="389"/>
      <c r="AP134" s="388"/>
      <c r="AQ134" s="388"/>
      <c r="AR134" s="388"/>
      <c r="AS134" s="388"/>
      <c r="AT134" s="388"/>
      <c r="AU134" s="388"/>
      <c r="AV134" s="388"/>
      <c r="AW134" s="388"/>
      <c r="AX134" s="388"/>
      <c r="AY134" s="388"/>
      <c r="AZ134" s="388"/>
      <c r="BA134" s="388"/>
      <c r="BB134" s="388"/>
      <c r="BC134" s="388"/>
      <c r="BD134" s="388"/>
      <c r="BE134" s="388"/>
      <c r="BF134" s="388"/>
      <c r="BG134" s="388"/>
      <c r="BH134" s="388"/>
      <c r="BI134" s="388"/>
      <c r="BJ134" s="388"/>
      <c r="BK134" s="388"/>
      <c r="BL134" s="388"/>
      <c r="BM134" s="388"/>
      <c r="BN134" s="388"/>
      <c r="BO134" s="388"/>
      <c r="BP134" s="388"/>
      <c r="BQ134" s="32"/>
      <c r="BR134" s="32"/>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Y49"/>
  <sheetViews>
    <sheetView topLeftCell="A13" zoomScale="85" zoomScaleNormal="85" workbookViewId="0">
      <selection activeCell="P2" sqref="P2"/>
    </sheetView>
  </sheetViews>
  <sheetFormatPr defaultColWidth="11.453125" defaultRowHeight="14.5" x14ac:dyDescent="0.35"/>
  <cols>
    <col min="1" max="1" width="11.453125" style="77" customWidth="1"/>
    <col min="2" max="21" width="11.453125" style="77"/>
    <col min="22" max="22" width="20.26953125" style="77" customWidth="1"/>
    <col min="23" max="23" width="11.453125" style="77"/>
    <col min="24" max="24" width="12.26953125" style="77" customWidth="1"/>
    <col min="25" max="25" width="56.453125" style="77" bestFit="1" customWidth="1"/>
    <col min="26" max="16384" width="11.453125" style="77"/>
  </cols>
  <sheetData>
    <row r="1" spans="1:25" ht="15" thickBot="1" x14ac:dyDescent="0.4">
      <c r="A1" s="542" t="s">
        <v>165</v>
      </c>
      <c r="B1" s="543"/>
      <c r="C1" s="543"/>
      <c r="D1" s="543"/>
      <c r="E1" s="543"/>
      <c r="F1" s="543"/>
      <c r="G1" s="543"/>
      <c r="H1" s="543"/>
      <c r="I1" s="543"/>
      <c r="J1" s="543"/>
      <c r="K1" s="543"/>
      <c r="L1" s="543"/>
      <c r="M1" s="543"/>
      <c r="N1" s="543"/>
      <c r="O1" s="543"/>
      <c r="P1" s="543"/>
      <c r="Q1" s="543"/>
      <c r="R1" s="543"/>
      <c r="S1" s="543"/>
      <c r="T1" s="543"/>
      <c r="U1" s="543"/>
      <c r="V1" s="543"/>
      <c r="W1" s="543"/>
      <c r="X1" s="543"/>
      <c r="Y1" s="543"/>
    </row>
    <row r="2" spans="1:25" x14ac:dyDescent="0.35">
      <c r="A2" s="543"/>
      <c r="B2" s="544"/>
      <c r="C2" s="543"/>
      <c r="D2" s="543"/>
      <c r="E2" s="543"/>
      <c r="F2" s="543"/>
      <c r="G2" s="543"/>
      <c r="H2" s="543"/>
      <c r="I2" s="543"/>
      <c r="J2" s="543"/>
      <c r="K2" s="543"/>
      <c r="L2" s="543"/>
      <c r="M2" s="543"/>
      <c r="N2" s="543"/>
      <c r="O2" s="543"/>
      <c r="P2" s="543"/>
      <c r="Q2" s="543"/>
      <c r="R2" s="543"/>
      <c r="S2" s="543"/>
      <c r="T2" s="543"/>
      <c r="U2" s="543"/>
      <c r="V2" s="543"/>
      <c r="W2" s="543"/>
      <c r="X2" s="702" t="s">
        <v>37</v>
      </c>
      <c r="Y2" s="703"/>
    </row>
    <row r="3" spans="1:25" x14ac:dyDescent="0.35">
      <c r="A3" s="543"/>
      <c r="B3" s="543"/>
      <c r="C3" s="543"/>
      <c r="D3" s="543"/>
      <c r="E3" s="543"/>
      <c r="F3" s="543"/>
      <c r="G3" s="543"/>
      <c r="H3" s="543"/>
      <c r="I3" s="543"/>
      <c r="J3" s="543"/>
      <c r="K3" s="543"/>
      <c r="L3" s="543"/>
      <c r="M3" s="543"/>
      <c r="N3" s="543"/>
      <c r="O3" s="543"/>
      <c r="P3" s="543"/>
      <c r="Q3" s="543"/>
      <c r="R3" s="543"/>
      <c r="S3" s="543"/>
      <c r="T3" s="543"/>
      <c r="U3" s="543"/>
      <c r="V3" s="543"/>
      <c r="W3" s="543"/>
      <c r="X3" s="329" t="s">
        <v>38</v>
      </c>
      <c r="Y3" s="330" t="s">
        <v>39</v>
      </c>
    </row>
    <row r="4" spans="1:25" x14ac:dyDescent="0.35">
      <c r="A4" s="543"/>
      <c r="B4" s="543"/>
      <c r="C4" s="543"/>
      <c r="D4" s="543"/>
      <c r="E4" s="543"/>
      <c r="F4" s="543"/>
      <c r="G4" s="543"/>
      <c r="H4" s="543"/>
      <c r="I4" s="543"/>
      <c r="J4" s="543"/>
      <c r="K4" s="543"/>
      <c r="L4" s="543"/>
      <c r="M4" s="543"/>
      <c r="N4" s="543"/>
      <c r="O4" s="543"/>
      <c r="P4" s="543"/>
      <c r="Q4" s="543"/>
      <c r="R4" s="543"/>
      <c r="S4" s="543"/>
      <c r="T4" s="543"/>
      <c r="U4" s="543"/>
      <c r="V4" s="543"/>
      <c r="W4" s="543"/>
      <c r="X4" s="329" t="s">
        <v>40</v>
      </c>
      <c r="Y4" s="330" t="s">
        <v>41</v>
      </c>
    </row>
    <row r="5" spans="1:25" x14ac:dyDescent="0.35">
      <c r="A5" s="543"/>
      <c r="B5" s="543"/>
      <c r="C5" s="543"/>
      <c r="D5" s="543"/>
      <c r="E5" s="543"/>
      <c r="F5" s="543"/>
      <c r="G5" s="543"/>
      <c r="H5" s="543"/>
      <c r="I5" s="543"/>
      <c r="J5" s="543"/>
      <c r="K5" s="543"/>
      <c r="L5" s="543"/>
      <c r="M5" s="543"/>
      <c r="N5" s="543"/>
      <c r="O5" s="543"/>
      <c r="P5" s="543"/>
      <c r="Q5" s="543"/>
      <c r="R5" s="543"/>
      <c r="S5" s="543"/>
      <c r="T5" s="543"/>
      <c r="U5" s="543"/>
      <c r="V5" s="543"/>
      <c r="W5" s="543"/>
      <c r="X5" s="329" t="s">
        <v>42</v>
      </c>
      <c r="Y5" s="330" t="s">
        <v>43</v>
      </c>
    </row>
    <row r="6" spans="1:25" ht="15" customHeight="1" x14ac:dyDescent="0.35">
      <c r="A6" s="543"/>
      <c r="B6" s="543"/>
      <c r="C6" s="543"/>
      <c r="D6" s="543"/>
      <c r="E6" s="543"/>
      <c r="F6" s="543"/>
      <c r="G6" s="543"/>
      <c r="H6" s="543"/>
      <c r="I6" s="543"/>
      <c r="J6" s="543"/>
      <c r="K6" s="543"/>
      <c r="L6" s="543"/>
      <c r="M6" s="543"/>
      <c r="N6" s="543"/>
      <c r="O6" s="543"/>
      <c r="P6" s="543"/>
      <c r="Q6" s="543"/>
      <c r="R6" s="543"/>
      <c r="S6" s="543"/>
      <c r="T6" s="543"/>
      <c r="U6" s="543"/>
      <c r="V6" s="543"/>
      <c r="W6" s="543"/>
      <c r="X6" s="329" t="s">
        <v>44</v>
      </c>
      <c r="Y6" s="330" t="s">
        <v>45</v>
      </c>
    </row>
    <row r="7" spans="1:25" x14ac:dyDescent="0.35">
      <c r="A7" s="543"/>
      <c r="B7" s="543"/>
      <c r="C7" s="543"/>
      <c r="D7" s="543"/>
      <c r="E7" s="543"/>
      <c r="F7" s="543"/>
      <c r="G7" s="543"/>
      <c r="H7" s="543"/>
      <c r="I7" s="543"/>
      <c r="J7" s="543"/>
      <c r="K7" s="543"/>
      <c r="L7" s="543"/>
      <c r="M7" s="543"/>
      <c r="N7" s="543"/>
      <c r="O7" s="543"/>
      <c r="P7" s="543"/>
      <c r="Q7" s="543"/>
      <c r="R7" s="543"/>
      <c r="S7" s="543"/>
      <c r="T7" s="543"/>
      <c r="U7" s="543"/>
      <c r="V7" s="543"/>
      <c r="W7" s="543"/>
      <c r="X7" s="329" t="s">
        <v>46</v>
      </c>
      <c r="Y7" s="330" t="s">
        <v>47</v>
      </c>
    </row>
    <row r="8" spans="1:25" x14ac:dyDescent="0.35">
      <c r="A8" s="543"/>
      <c r="B8" s="543"/>
      <c r="C8" s="543"/>
      <c r="D8" s="543"/>
      <c r="E8" s="543"/>
      <c r="F8" s="543"/>
      <c r="G8" s="543"/>
      <c r="H8" s="543"/>
      <c r="I8" s="543"/>
      <c r="J8" s="543"/>
      <c r="K8" s="543"/>
      <c r="L8" s="543"/>
      <c r="M8" s="543"/>
      <c r="N8" s="543"/>
      <c r="O8" s="543"/>
      <c r="P8" s="543"/>
      <c r="Q8" s="543"/>
      <c r="R8" s="543"/>
      <c r="S8" s="543"/>
      <c r="T8" s="543"/>
      <c r="U8" s="543"/>
      <c r="V8" s="543"/>
      <c r="W8" s="543"/>
      <c r="X8" s="329" t="s">
        <v>48</v>
      </c>
      <c r="Y8" s="330" t="s">
        <v>49</v>
      </c>
    </row>
    <row r="9" spans="1:25" x14ac:dyDescent="0.35">
      <c r="A9" s="543"/>
      <c r="B9" s="543"/>
      <c r="C9" s="543"/>
      <c r="D9" s="543"/>
      <c r="E9" s="543"/>
      <c r="F9" s="543"/>
      <c r="G9" s="543"/>
      <c r="H9" s="543"/>
      <c r="I9" s="543"/>
      <c r="J9" s="543"/>
      <c r="K9" s="543"/>
      <c r="L9" s="543"/>
      <c r="M9" s="543"/>
      <c r="N9" s="543"/>
      <c r="O9" s="543"/>
      <c r="P9" s="543"/>
      <c r="Q9" s="543"/>
      <c r="R9" s="543"/>
      <c r="S9" s="543"/>
      <c r="T9" s="543"/>
      <c r="U9" s="543"/>
      <c r="V9" s="543"/>
      <c r="W9" s="543"/>
      <c r="X9" s="329" t="s">
        <v>50</v>
      </c>
      <c r="Y9" s="330" t="s">
        <v>51</v>
      </c>
    </row>
    <row r="10" spans="1:25" x14ac:dyDescent="0.35">
      <c r="A10" s="543"/>
      <c r="B10" s="543"/>
      <c r="C10" s="543"/>
      <c r="D10" s="543"/>
      <c r="E10" s="543"/>
      <c r="F10" s="543"/>
      <c r="G10" s="543"/>
      <c r="H10" s="543"/>
      <c r="I10" s="543"/>
      <c r="J10" s="543"/>
      <c r="K10" s="543"/>
      <c r="L10" s="543"/>
      <c r="M10" s="543"/>
      <c r="N10" s="543"/>
      <c r="O10" s="543"/>
      <c r="P10" s="543"/>
      <c r="Q10" s="543"/>
      <c r="R10" s="543"/>
      <c r="S10" s="543"/>
      <c r="T10" s="543"/>
      <c r="U10" s="543"/>
      <c r="V10" s="543"/>
      <c r="W10" s="543"/>
      <c r="X10" s="329" t="s">
        <v>52</v>
      </c>
      <c r="Y10" s="330" t="s">
        <v>53</v>
      </c>
    </row>
    <row r="11" spans="1:25" x14ac:dyDescent="0.35">
      <c r="A11" s="543"/>
      <c r="B11" s="543"/>
      <c r="C11" s="543"/>
      <c r="D11" s="543"/>
      <c r="E11" s="543"/>
      <c r="F11" s="543"/>
      <c r="G11" s="543"/>
      <c r="H11" s="543"/>
      <c r="I11" s="543"/>
      <c r="J11" s="543"/>
      <c r="K11" s="543"/>
      <c r="L11" s="543"/>
      <c r="M11" s="543"/>
      <c r="N11" s="543"/>
      <c r="O11" s="543"/>
      <c r="P11" s="543"/>
      <c r="Q11" s="543"/>
      <c r="R11" s="543"/>
      <c r="S11" s="543"/>
      <c r="T11" s="543"/>
      <c r="U11" s="543"/>
      <c r="V11" s="543"/>
      <c r="W11" s="543"/>
      <c r="X11" s="329" t="s">
        <v>54</v>
      </c>
      <c r="Y11" s="330" t="s">
        <v>55</v>
      </c>
    </row>
    <row r="12" spans="1:25" x14ac:dyDescent="0.35">
      <c r="A12" s="543"/>
      <c r="B12" s="543"/>
      <c r="C12" s="543"/>
      <c r="D12" s="543"/>
      <c r="E12" s="543"/>
      <c r="F12" s="543"/>
      <c r="G12" s="543"/>
      <c r="H12" s="543"/>
      <c r="I12" s="543"/>
      <c r="J12" s="543"/>
      <c r="K12" s="543"/>
      <c r="L12" s="543"/>
      <c r="M12" s="543"/>
      <c r="N12" s="543"/>
      <c r="O12" s="543"/>
      <c r="P12" s="543"/>
      <c r="Q12" s="543"/>
      <c r="R12" s="543"/>
      <c r="S12" s="543"/>
      <c r="T12" s="543"/>
      <c r="U12" s="543"/>
      <c r="V12" s="543"/>
      <c r="W12" s="543"/>
      <c r="X12" s="329" t="s">
        <v>56</v>
      </c>
      <c r="Y12" s="330" t="s">
        <v>57</v>
      </c>
    </row>
    <row r="13" spans="1:25" x14ac:dyDescent="0.35">
      <c r="A13" s="543"/>
      <c r="B13" s="543"/>
      <c r="C13" s="543"/>
      <c r="D13" s="543"/>
      <c r="E13" s="543"/>
      <c r="F13" s="543"/>
      <c r="G13" s="543"/>
      <c r="H13" s="543"/>
      <c r="I13" s="543"/>
      <c r="J13" s="543"/>
      <c r="K13" s="543"/>
      <c r="L13" s="543"/>
      <c r="M13" s="543"/>
      <c r="N13" s="543"/>
      <c r="O13" s="543"/>
      <c r="P13" s="543"/>
      <c r="Q13" s="543"/>
      <c r="R13" s="543"/>
      <c r="S13" s="543"/>
      <c r="T13" s="543"/>
      <c r="U13" s="543"/>
      <c r="V13" s="543"/>
      <c r="W13" s="543"/>
      <c r="X13" s="329" t="s">
        <v>58</v>
      </c>
      <c r="Y13" s="330" t="s">
        <v>59</v>
      </c>
    </row>
    <row r="14" spans="1:25" ht="15" thickBot="1" x14ac:dyDescent="0.4">
      <c r="A14" s="543"/>
      <c r="B14" s="543"/>
      <c r="C14" s="543"/>
      <c r="D14" s="543"/>
      <c r="E14" s="543"/>
      <c r="F14" s="543"/>
      <c r="G14" s="543"/>
      <c r="H14" s="543"/>
      <c r="I14" s="543"/>
      <c r="J14" s="543"/>
      <c r="K14" s="543"/>
      <c r="L14" s="543"/>
      <c r="M14" s="543"/>
      <c r="N14" s="543"/>
      <c r="O14" s="543"/>
      <c r="P14" s="543"/>
      <c r="Q14" s="543"/>
      <c r="R14" s="543"/>
      <c r="S14" s="543"/>
      <c r="T14" s="543"/>
      <c r="U14" s="543"/>
      <c r="V14" s="543"/>
      <c r="W14" s="543"/>
      <c r="X14" s="331" t="s">
        <v>60</v>
      </c>
      <c r="Y14" s="332" t="s">
        <v>61</v>
      </c>
    </row>
    <row r="15" spans="1:25" ht="15" customHeight="1" x14ac:dyDescent="0.35">
      <c r="A15" s="543"/>
      <c r="B15" s="543"/>
      <c r="C15" s="543"/>
      <c r="D15" s="543"/>
      <c r="E15" s="543"/>
      <c r="F15" s="543"/>
      <c r="G15" s="543"/>
      <c r="H15" s="543"/>
      <c r="I15" s="543"/>
      <c r="J15" s="543"/>
      <c r="K15" s="543"/>
      <c r="L15" s="543"/>
      <c r="M15" s="543"/>
      <c r="N15" s="543"/>
      <c r="O15" s="543"/>
      <c r="P15" s="543"/>
      <c r="Q15" s="543"/>
      <c r="R15" s="543"/>
      <c r="S15" s="543"/>
      <c r="T15" s="543"/>
      <c r="U15" s="543"/>
      <c r="V15" s="543"/>
      <c r="W15" s="543"/>
      <c r="X15" s="731"/>
      <c r="Y15" s="731"/>
    </row>
    <row r="16" spans="1:25" x14ac:dyDescent="0.35">
      <c r="A16" s="543"/>
      <c r="B16" s="543"/>
      <c r="C16" s="543"/>
      <c r="D16" s="543"/>
      <c r="E16" s="543"/>
      <c r="F16" s="543"/>
      <c r="G16" s="543"/>
      <c r="H16" s="543"/>
      <c r="I16" s="543"/>
      <c r="J16" s="543"/>
      <c r="K16" s="543"/>
      <c r="L16" s="543"/>
      <c r="M16" s="543"/>
      <c r="N16" s="543"/>
      <c r="O16" s="543"/>
      <c r="P16" s="543"/>
      <c r="Q16" s="543"/>
      <c r="R16" s="543"/>
      <c r="S16" s="543"/>
      <c r="T16" s="543"/>
      <c r="U16" s="543"/>
      <c r="V16" s="543"/>
      <c r="W16" s="543"/>
      <c r="X16" s="731"/>
      <c r="Y16" s="731"/>
    </row>
    <row r="17" spans="1:25" ht="24.75" customHeight="1" x14ac:dyDescent="0.35">
      <c r="A17" s="543"/>
      <c r="B17" s="543"/>
      <c r="C17" s="543"/>
      <c r="D17" s="543"/>
      <c r="E17" s="543"/>
      <c r="F17" s="543"/>
      <c r="G17" s="543"/>
      <c r="H17" s="543"/>
      <c r="I17" s="543"/>
      <c r="J17" s="543"/>
      <c r="K17" s="543"/>
      <c r="L17" s="543"/>
      <c r="M17" s="543"/>
      <c r="N17" s="543"/>
      <c r="O17" s="543"/>
      <c r="P17" s="543"/>
      <c r="Q17" s="543"/>
      <c r="R17" s="543"/>
      <c r="S17" s="543"/>
      <c r="T17" s="543"/>
      <c r="U17" s="543"/>
      <c r="V17" s="543"/>
      <c r="W17" s="543"/>
      <c r="X17" s="732"/>
      <c r="Y17" s="732"/>
    </row>
    <row r="18" spans="1:25" ht="15" customHeight="1" x14ac:dyDescent="0.35">
      <c r="A18" s="543"/>
      <c r="B18" s="543"/>
      <c r="C18" s="543"/>
      <c r="D18" s="543"/>
      <c r="E18" s="543"/>
      <c r="F18" s="543"/>
      <c r="G18" s="543"/>
      <c r="H18" s="543"/>
      <c r="I18" s="543"/>
      <c r="J18" s="543"/>
      <c r="K18" s="543"/>
      <c r="L18" s="543"/>
      <c r="M18" s="543"/>
      <c r="N18" s="543"/>
      <c r="O18" s="543"/>
      <c r="P18" s="543"/>
      <c r="Q18" s="543"/>
      <c r="R18" s="543"/>
      <c r="S18" s="543"/>
      <c r="T18" s="543"/>
      <c r="U18" s="543"/>
      <c r="V18" s="543"/>
      <c r="W18" s="543"/>
      <c r="X18" s="732"/>
      <c r="Y18" s="732"/>
    </row>
    <row r="19" spans="1:25" ht="15" customHeight="1" x14ac:dyDescent="0.35">
      <c r="A19" s="730" t="s">
        <v>166</v>
      </c>
      <c r="B19" s="730"/>
      <c r="C19" s="730"/>
      <c r="D19" s="730"/>
      <c r="E19" s="730"/>
      <c r="F19" s="730"/>
      <c r="G19" s="730"/>
      <c r="H19" s="730"/>
      <c r="I19" s="730" t="s">
        <v>167</v>
      </c>
      <c r="J19" s="730"/>
      <c r="K19" s="730"/>
      <c r="L19" s="730"/>
      <c r="M19" s="730"/>
      <c r="N19" s="730"/>
      <c r="O19" s="730"/>
      <c r="P19" s="730"/>
      <c r="Q19" s="733" t="s">
        <v>168</v>
      </c>
      <c r="R19" s="733"/>
      <c r="S19" s="733"/>
      <c r="T19" s="733"/>
      <c r="U19" s="733"/>
      <c r="V19" s="733"/>
      <c r="W19" s="545"/>
      <c r="X19" s="545"/>
      <c r="Y19" s="543"/>
    </row>
    <row r="20" spans="1:25" x14ac:dyDescent="0.35">
      <c r="A20" s="730"/>
      <c r="B20" s="730"/>
      <c r="C20" s="730"/>
      <c r="D20" s="730"/>
      <c r="E20" s="730"/>
      <c r="F20" s="730"/>
      <c r="G20" s="730"/>
      <c r="H20" s="730"/>
      <c r="I20" s="730"/>
      <c r="J20" s="730"/>
      <c r="K20" s="730"/>
      <c r="L20" s="730"/>
      <c r="M20" s="730"/>
      <c r="N20" s="730"/>
      <c r="O20" s="730"/>
      <c r="P20" s="730"/>
      <c r="Q20" s="733"/>
      <c r="R20" s="733"/>
      <c r="S20" s="733"/>
      <c r="T20" s="733"/>
      <c r="U20" s="733"/>
      <c r="V20" s="733"/>
      <c r="W20" s="545"/>
      <c r="X20" s="545"/>
      <c r="Y20" s="543"/>
    </row>
    <row r="21" spans="1:25" x14ac:dyDescent="0.35">
      <c r="A21" s="730"/>
      <c r="B21" s="730"/>
      <c r="C21" s="730"/>
      <c r="D21" s="730"/>
      <c r="E21" s="730"/>
      <c r="F21" s="730"/>
      <c r="G21" s="730"/>
      <c r="H21" s="730"/>
      <c r="I21" s="730"/>
      <c r="J21" s="730"/>
      <c r="K21" s="730"/>
      <c r="L21" s="730"/>
      <c r="M21" s="730"/>
      <c r="N21" s="730"/>
      <c r="O21" s="730"/>
      <c r="P21" s="730"/>
      <c r="Q21" s="733"/>
      <c r="R21" s="733"/>
      <c r="S21" s="733"/>
      <c r="T21" s="733"/>
      <c r="U21" s="733"/>
      <c r="V21" s="733"/>
      <c r="W21" s="545"/>
      <c r="X21" s="545"/>
      <c r="Y21" s="543"/>
    </row>
    <row r="22" spans="1:25" x14ac:dyDescent="0.35">
      <c r="A22" s="730"/>
      <c r="B22" s="730"/>
      <c r="C22" s="730"/>
      <c r="D22" s="730"/>
      <c r="E22" s="730"/>
      <c r="F22" s="730"/>
      <c r="G22" s="730"/>
      <c r="H22" s="730"/>
      <c r="I22" s="730"/>
      <c r="J22" s="730"/>
      <c r="K22" s="730"/>
      <c r="L22" s="730"/>
      <c r="M22" s="730"/>
      <c r="N22" s="730"/>
      <c r="O22" s="730"/>
      <c r="P22" s="730"/>
      <c r="Q22" s="733"/>
      <c r="R22" s="733"/>
      <c r="S22" s="733"/>
      <c r="T22" s="733"/>
      <c r="U22" s="733"/>
      <c r="V22" s="733"/>
      <c r="W22" s="545"/>
      <c r="X22" s="545"/>
      <c r="Y22" s="543"/>
    </row>
    <row r="23" spans="1:25" ht="27.75" customHeight="1" x14ac:dyDescent="0.35">
      <c r="A23" s="730"/>
      <c r="B23" s="730"/>
      <c r="C23" s="730"/>
      <c r="D23" s="730"/>
      <c r="E23" s="730"/>
      <c r="F23" s="730"/>
      <c r="G23" s="730"/>
      <c r="H23" s="730"/>
      <c r="I23" s="730"/>
      <c r="J23" s="730"/>
      <c r="K23" s="730"/>
      <c r="L23" s="730"/>
      <c r="M23" s="730"/>
      <c r="N23" s="730"/>
      <c r="O23" s="730"/>
      <c r="P23" s="730"/>
      <c r="Q23" s="733"/>
      <c r="R23" s="733"/>
      <c r="S23" s="733"/>
      <c r="T23" s="733"/>
      <c r="U23" s="733"/>
      <c r="V23" s="733"/>
      <c r="W23" s="543"/>
      <c r="X23" s="543"/>
      <c r="Y23" s="543"/>
    </row>
    <row r="24" spans="1:25" x14ac:dyDescent="0.35">
      <c r="A24" s="546"/>
      <c r="B24" s="546"/>
      <c r="C24" s="546"/>
      <c r="D24" s="546"/>
      <c r="E24" s="546"/>
      <c r="F24" s="546"/>
      <c r="G24" s="546"/>
      <c r="H24" s="546"/>
      <c r="I24" s="546"/>
      <c r="J24" s="546"/>
      <c r="K24" s="546"/>
      <c r="L24" s="546"/>
      <c r="M24" s="546"/>
      <c r="N24" s="546"/>
      <c r="O24" s="546"/>
      <c r="P24" s="546"/>
      <c r="Q24" s="547"/>
      <c r="R24" s="547"/>
      <c r="S24" s="547"/>
      <c r="T24" s="547"/>
      <c r="U24" s="547"/>
      <c r="V24" s="547"/>
      <c r="W24" s="543"/>
      <c r="X24" s="543"/>
      <c r="Y24" s="543"/>
    </row>
    <row r="44" spans="1:22" x14ac:dyDescent="0.35">
      <c r="A44" s="730" t="s">
        <v>169</v>
      </c>
      <c r="B44" s="730"/>
      <c r="C44" s="730"/>
      <c r="D44" s="730"/>
      <c r="E44" s="730"/>
      <c r="F44" s="730"/>
      <c r="G44" s="730"/>
      <c r="H44" s="730"/>
      <c r="I44" s="730" t="s">
        <v>169</v>
      </c>
      <c r="J44" s="730"/>
      <c r="K44" s="730"/>
      <c r="L44" s="730"/>
      <c r="M44" s="730"/>
      <c r="N44" s="730"/>
      <c r="O44" s="730"/>
      <c r="P44" s="730"/>
      <c r="Q44" s="730" t="s">
        <v>170</v>
      </c>
      <c r="R44" s="730"/>
      <c r="S44" s="730"/>
      <c r="T44" s="730"/>
      <c r="U44" s="730"/>
      <c r="V44" s="730"/>
    </row>
    <row r="45" spans="1:22" x14ac:dyDescent="0.35">
      <c r="A45" s="730"/>
      <c r="B45" s="730"/>
      <c r="C45" s="730"/>
      <c r="D45" s="730"/>
      <c r="E45" s="730"/>
      <c r="F45" s="730"/>
      <c r="G45" s="730"/>
      <c r="H45" s="730"/>
      <c r="I45" s="730"/>
      <c r="J45" s="730"/>
      <c r="K45" s="730"/>
      <c r="L45" s="730"/>
      <c r="M45" s="730"/>
      <c r="N45" s="730"/>
      <c r="O45" s="730"/>
      <c r="P45" s="730"/>
      <c r="Q45" s="730"/>
      <c r="R45" s="730"/>
      <c r="S45" s="730"/>
      <c r="T45" s="730"/>
      <c r="U45" s="730"/>
      <c r="V45" s="730"/>
    </row>
    <row r="46" spans="1:22" x14ac:dyDescent="0.35">
      <c r="A46" s="730"/>
      <c r="B46" s="730"/>
      <c r="C46" s="730"/>
      <c r="D46" s="730"/>
      <c r="E46" s="730"/>
      <c r="F46" s="730"/>
      <c r="G46" s="730"/>
      <c r="H46" s="730"/>
      <c r="I46" s="730"/>
      <c r="J46" s="730"/>
      <c r="K46" s="730"/>
      <c r="L46" s="730"/>
      <c r="M46" s="730"/>
      <c r="N46" s="730"/>
      <c r="O46" s="730"/>
      <c r="P46" s="730"/>
      <c r="Q46" s="730"/>
      <c r="R46" s="730"/>
      <c r="S46" s="730"/>
      <c r="T46" s="730"/>
      <c r="U46" s="730"/>
      <c r="V46" s="730"/>
    </row>
    <row r="47" spans="1:22" x14ac:dyDescent="0.35">
      <c r="A47" s="730"/>
      <c r="B47" s="730"/>
      <c r="C47" s="730"/>
      <c r="D47" s="730"/>
      <c r="E47" s="730"/>
      <c r="F47" s="730"/>
      <c r="G47" s="730"/>
      <c r="H47" s="730"/>
      <c r="I47" s="730"/>
      <c r="J47" s="730"/>
      <c r="K47" s="730"/>
      <c r="L47" s="730"/>
      <c r="M47" s="730"/>
      <c r="N47" s="730"/>
      <c r="O47" s="730"/>
      <c r="P47" s="730"/>
      <c r="Q47" s="730"/>
      <c r="R47" s="730"/>
      <c r="S47" s="730"/>
      <c r="T47" s="730"/>
      <c r="U47" s="730"/>
      <c r="V47" s="730"/>
    </row>
    <row r="48" spans="1:22" x14ac:dyDescent="0.35">
      <c r="A48" s="730"/>
      <c r="B48" s="730"/>
      <c r="C48" s="730"/>
      <c r="D48" s="730"/>
      <c r="E48" s="730"/>
      <c r="F48" s="730"/>
      <c r="G48" s="730"/>
      <c r="H48" s="730"/>
      <c r="I48" s="730"/>
      <c r="J48" s="730"/>
      <c r="K48" s="730"/>
      <c r="L48" s="730"/>
      <c r="M48" s="730"/>
      <c r="N48" s="730"/>
      <c r="O48" s="730"/>
      <c r="P48" s="730"/>
      <c r="Q48" s="730"/>
      <c r="R48" s="730"/>
      <c r="S48" s="730"/>
      <c r="T48" s="730"/>
      <c r="U48" s="730"/>
      <c r="V48" s="730"/>
    </row>
    <row r="49" spans="17:22" x14ac:dyDescent="0.35">
      <c r="Q49" s="730"/>
      <c r="R49" s="730"/>
      <c r="S49" s="730"/>
      <c r="T49" s="730"/>
      <c r="U49" s="730"/>
      <c r="V49" s="730"/>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rgb="FF0070C0"/>
  </sheetPr>
  <dimension ref="A1:AV88"/>
  <sheetViews>
    <sheetView topLeftCell="A58" zoomScale="40" zoomScaleNormal="40" zoomScalePageLayoutView="85" workbookViewId="0">
      <selection activeCell="D17" sqref="D17:R88"/>
    </sheetView>
  </sheetViews>
  <sheetFormatPr defaultColWidth="11.453125" defaultRowHeight="14" x14ac:dyDescent="0.3"/>
  <cols>
    <col min="1" max="1" width="3.453125" style="11" customWidth="1"/>
    <col min="2" max="2" width="27.26953125" style="10" customWidth="1"/>
    <col min="3" max="3" width="11.453125" style="11"/>
    <col min="4" max="17" width="10.7265625" style="11" customWidth="1"/>
    <col min="18" max="18" width="13.1796875" style="11" customWidth="1"/>
    <col min="19" max="19" width="7" style="11" customWidth="1"/>
    <col min="20" max="31" width="6.453125" style="11" customWidth="1"/>
    <col min="32" max="32" width="5.453125" style="11" customWidth="1"/>
    <col min="33" max="33" width="11.453125" style="11" customWidth="1"/>
    <col min="34" max="46" width="5.7265625" style="11" customWidth="1"/>
    <col min="47" max="48" width="5.81640625" style="11" bestFit="1" customWidth="1"/>
    <col min="49" max="49" width="11.453125" style="11" customWidth="1"/>
    <col min="50" max="16384" width="11.453125" style="11"/>
  </cols>
  <sheetData>
    <row r="1" spans="1:48" ht="36.75" customHeight="1" x14ac:dyDescent="0.3">
      <c r="A1" s="162" t="s">
        <v>171</v>
      </c>
    </row>
    <row r="2" spans="1:48" x14ac:dyDescent="0.3">
      <c r="D2" s="154"/>
      <c r="AH2" s="101"/>
    </row>
    <row r="3" spans="1:48" ht="20" x14ac:dyDescent="0.3">
      <c r="A3" s="165"/>
      <c r="B3" s="12" t="s">
        <v>86</v>
      </c>
    </row>
    <row r="4" spans="1:48" x14ac:dyDescent="0.3">
      <c r="B4" s="10" t="s">
        <v>172</v>
      </c>
      <c r="D4" s="101"/>
      <c r="S4" s="101" t="s">
        <v>173</v>
      </c>
      <c r="Y4" s="155"/>
      <c r="AH4" s="101" t="s">
        <v>174</v>
      </c>
      <c r="AI4" s="150"/>
      <c r="AJ4" s="150"/>
      <c r="AK4" s="150"/>
      <c r="AL4" s="150"/>
      <c r="AM4" s="150"/>
      <c r="AN4" s="150"/>
      <c r="AO4" s="150"/>
      <c r="AP4" s="150"/>
      <c r="AQ4" s="150"/>
      <c r="AR4" s="150"/>
      <c r="AS4" s="150"/>
      <c r="AT4" s="150"/>
    </row>
    <row r="5" spans="1:48" ht="14.25" customHeight="1" x14ac:dyDescent="0.3">
      <c r="B5" s="10" t="s">
        <v>175</v>
      </c>
      <c r="E5" s="13"/>
      <c r="F5" s="154" t="s">
        <v>176</v>
      </c>
      <c r="S5" s="157"/>
      <c r="T5" s="158"/>
      <c r="U5" s="739" t="s">
        <v>177</v>
      </c>
      <c r="V5" s="739"/>
      <c r="W5" s="739"/>
      <c r="X5" s="159"/>
      <c r="Y5" s="160"/>
      <c r="Z5" s="739" t="s">
        <v>178</v>
      </c>
      <c r="AA5" s="739"/>
      <c r="AB5" s="739"/>
      <c r="AH5" s="743" t="s">
        <v>179</v>
      </c>
      <c r="AI5" s="743"/>
      <c r="AJ5" s="743"/>
      <c r="AK5" s="743"/>
      <c r="AQ5" s="150"/>
      <c r="AR5" s="150"/>
      <c r="AS5" s="150"/>
      <c r="AT5" s="150"/>
    </row>
    <row r="6" spans="1:48" x14ac:dyDescent="0.3">
      <c r="B6" s="11"/>
      <c r="E6" s="14"/>
      <c r="F6" s="154" t="s">
        <v>180</v>
      </c>
      <c r="S6" s="157"/>
      <c r="T6" s="156"/>
      <c r="U6" s="159" t="s">
        <v>181</v>
      </c>
      <c r="V6" s="159"/>
      <c r="W6" s="159"/>
      <c r="X6" s="159"/>
      <c r="Y6" s="161"/>
      <c r="Z6" s="159" t="s">
        <v>182</v>
      </c>
      <c r="AA6" s="159"/>
      <c r="AB6" s="159"/>
      <c r="AH6" s="742" t="s">
        <v>183</v>
      </c>
      <c r="AI6" s="740"/>
      <c r="AJ6" s="740"/>
      <c r="AK6" s="740"/>
      <c r="AL6" s="740"/>
      <c r="AM6" s="740" t="s">
        <v>184</v>
      </c>
      <c r="AN6" s="740"/>
      <c r="AO6" s="740"/>
      <c r="AP6" s="741"/>
      <c r="AQ6" s="150"/>
      <c r="AR6" s="150"/>
      <c r="AS6" s="150"/>
      <c r="AT6" s="150"/>
    </row>
    <row r="7" spans="1:48" ht="14.25" customHeight="1" x14ac:dyDescent="0.3">
      <c r="E7" s="15"/>
      <c r="F7" s="154" t="s">
        <v>185</v>
      </c>
      <c r="AH7" s="548" t="s">
        <v>186</v>
      </c>
      <c r="AI7" s="549"/>
      <c r="AJ7" s="549"/>
      <c r="AK7" s="549"/>
      <c r="AL7" s="549"/>
      <c r="AM7" s="549" t="s">
        <v>187</v>
      </c>
      <c r="AN7" s="549"/>
      <c r="AO7" s="549"/>
      <c r="AP7" s="550"/>
      <c r="AQ7" s="150"/>
      <c r="AR7" s="150"/>
      <c r="AS7" s="150"/>
      <c r="AT7" s="150"/>
    </row>
    <row r="8" spans="1:48" ht="15.5" x14ac:dyDescent="0.3">
      <c r="B8" s="16"/>
      <c r="C8" s="17"/>
      <c r="D8" s="17"/>
      <c r="E8" s="17"/>
      <c r="F8" s="17"/>
      <c r="G8" s="17"/>
      <c r="H8" s="17"/>
      <c r="I8" s="17"/>
      <c r="J8" s="17"/>
      <c r="K8" s="17"/>
      <c r="L8" s="17"/>
      <c r="M8" s="17"/>
      <c r="N8" s="17"/>
      <c r="O8" s="17"/>
      <c r="P8" s="17"/>
      <c r="Q8" s="17"/>
      <c r="R8" s="17"/>
      <c r="S8" s="18"/>
      <c r="AF8" s="17"/>
      <c r="AG8" s="17"/>
      <c r="AH8" s="551" t="s">
        <v>188</v>
      </c>
      <c r="AI8" s="552"/>
      <c r="AJ8" s="552"/>
      <c r="AK8" s="552"/>
      <c r="AL8" s="552"/>
      <c r="AM8" s="553"/>
      <c r="AN8" s="553"/>
      <c r="AO8" s="553"/>
      <c r="AP8" s="554"/>
      <c r="AQ8" s="150"/>
      <c r="AR8" s="150"/>
      <c r="AS8" s="150"/>
      <c r="AT8" s="150"/>
    </row>
    <row r="9" spans="1:48" ht="18.5" thickBot="1" x14ac:dyDescent="0.35">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x14ac:dyDescent="0.35">
      <c r="B10" s="19" t="s">
        <v>189</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5"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5.75" customHeight="1" thickTop="1" x14ac:dyDescent="0.3">
      <c r="B11" s="734" t="s">
        <v>192</v>
      </c>
      <c r="C11" s="6" t="s">
        <v>193</v>
      </c>
      <c r="D11" s="40">
        <f>SUM(D17,D23,D29,D35,D41,D47,D53,D59,D65,D71,D77,D83)</f>
        <v>216884</v>
      </c>
      <c r="E11" s="41">
        <f t="shared" ref="E11:R11" si="0">SUM(E17,E23,E29,E35,E41,E47,E53,E59,E65,E71,E77,E83)</f>
        <v>219278</v>
      </c>
      <c r="F11" s="41">
        <f t="shared" si="0"/>
        <v>218612</v>
      </c>
      <c r="G11" s="41">
        <f t="shared" si="0"/>
        <v>217252</v>
      </c>
      <c r="H11" s="41">
        <f t="shared" si="0"/>
        <v>220558</v>
      </c>
      <c r="I11" s="41">
        <f t="shared" si="0"/>
        <v>219191</v>
      </c>
      <c r="J11" s="41">
        <f t="shared" si="0"/>
        <v>213968</v>
      </c>
      <c r="K11" s="41">
        <f t="shared" si="0"/>
        <v>223163</v>
      </c>
      <c r="L11" s="41">
        <f t="shared" si="0"/>
        <v>223775</v>
      </c>
      <c r="M11" s="41">
        <f t="shared" si="0"/>
        <v>242297</v>
      </c>
      <c r="N11" s="41">
        <f t="shared" si="0"/>
        <v>240407</v>
      </c>
      <c r="O11" s="41">
        <f t="shared" si="0"/>
        <v>241658</v>
      </c>
      <c r="P11" s="41">
        <f t="shared" si="0"/>
        <v>236499</v>
      </c>
      <c r="Q11" s="41">
        <f t="shared" si="0"/>
        <v>241273</v>
      </c>
      <c r="R11" s="41">
        <f t="shared" si="0"/>
        <v>246153</v>
      </c>
      <c r="S11" s="556">
        <f>100</f>
        <v>100</v>
      </c>
      <c r="T11" s="72">
        <f t="shared" ref="T11:T42" si="1">E11*100/$D11</f>
        <v>101.10381586470187</v>
      </c>
      <c r="U11" s="72">
        <f t="shared" ref="U11:U42" si="2">F11*100/$D11</f>
        <v>100.79673927076225</v>
      </c>
      <c r="V11" s="72">
        <f t="shared" ref="V11:V42" si="3">G11*100/$D11</f>
        <v>100.16967595581048</v>
      </c>
      <c r="W11" s="72">
        <f t="shared" ref="W11:W42" si="4">H11*100/$D11</f>
        <v>101.69399310230354</v>
      </c>
      <c r="X11" s="72">
        <f t="shared" ref="X11:X42" si="5">I11*100/$D11</f>
        <v>101.06370225558364</v>
      </c>
      <c r="Y11" s="72">
        <f t="shared" ref="Y11:Y42" si="6">J11*100/$D11</f>
        <v>98.655502480588709</v>
      </c>
      <c r="Z11" s="72">
        <f t="shared" ref="Z11:Z42" si="7">K11*100/$D11</f>
        <v>102.89509599601631</v>
      </c>
      <c r="AA11" s="72">
        <f t="shared" ref="AA11:AA42" si="8">L11*100/$D11</f>
        <v>103.1772744877446</v>
      </c>
      <c r="AB11" s="72">
        <f t="shared" ref="AB11:AB42" si="9">M11*100/$D11</f>
        <v>111.71732354622748</v>
      </c>
      <c r="AC11" s="72">
        <f t="shared" ref="AC11:AC42" si="10">N11*100/$D11</f>
        <v>110.84588996883126</v>
      </c>
      <c r="AD11" s="72">
        <f t="shared" ref="AD11:AD42" si="11">O11*100/$D11</f>
        <v>111.42269600339353</v>
      </c>
      <c r="AE11" s="72">
        <f t="shared" ref="AE11:AE42" si="12">P11*100/$D11</f>
        <v>109.04400509027867</v>
      </c>
      <c r="AF11" s="72">
        <f t="shared" ref="AF11:AG11" si="13">Q11*100/$D11</f>
        <v>111.24518175614614</v>
      </c>
      <c r="AG11" s="73">
        <f t="shared" si="13"/>
        <v>113.4952324745025</v>
      </c>
      <c r="AH11" s="557"/>
      <c r="AI11" s="232"/>
      <c r="AJ11" s="233"/>
      <c r="AK11" s="232"/>
      <c r="AL11" s="232"/>
      <c r="AM11" s="232"/>
      <c r="AN11" s="232"/>
      <c r="AO11" s="232"/>
      <c r="AP11" s="232"/>
      <c r="AQ11" s="232"/>
      <c r="AR11" s="232"/>
      <c r="AS11" s="232"/>
      <c r="AT11" s="232"/>
      <c r="AU11" s="232"/>
      <c r="AV11" s="234"/>
    </row>
    <row r="12" spans="1:48" x14ac:dyDescent="0.3">
      <c r="B12" s="735"/>
      <c r="C12" s="2" t="s">
        <v>194</v>
      </c>
      <c r="D12" s="558">
        <f t="shared" ref="D12:Q16" si="14">SUM(D18,D24,D30,D36,D42,D48,D54,D60,D66,D72,D78,D84)</f>
        <v>18095</v>
      </c>
      <c r="E12" s="35">
        <f t="shared" si="14"/>
        <v>15522</v>
      </c>
      <c r="F12" s="35">
        <f t="shared" si="14"/>
        <v>14316</v>
      </c>
      <c r="G12" s="35">
        <f t="shared" si="14"/>
        <v>13942</v>
      </c>
      <c r="H12" s="35">
        <f t="shared" si="14"/>
        <v>13816</v>
      </c>
      <c r="I12" s="35">
        <f t="shared" si="14"/>
        <v>14074</v>
      </c>
      <c r="J12" s="35">
        <f t="shared" si="14"/>
        <v>14691</v>
      </c>
      <c r="K12" s="35">
        <f t="shared" si="14"/>
        <v>15483</v>
      </c>
      <c r="L12" s="35">
        <f t="shared" si="14"/>
        <v>16322</v>
      </c>
      <c r="M12" s="35">
        <f t="shared" si="14"/>
        <v>17180</v>
      </c>
      <c r="N12" s="35">
        <f t="shared" si="14"/>
        <v>17552</v>
      </c>
      <c r="O12" s="35">
        <f t="shared" si="14"/>
        <v>18606</v>
      </c>
      <c r="P12" s="35">
        <f t="shared" si="14"/>
        <v>17654</v>
      </c>
      <c r="Q12" s="35">
        <f t="shared" si="14"/>
        <v>18557</v>
      </c>
      <c r="R12" s="35">
        <f t="shared" ref="R12" si="15">SUM(R18,R24,R30,R36,R42,R48,R54,R60,R66,R72,R78,R84)</f>
        <v>19967</v>
      </c>
      <c r="S12" s="556">
        <f>100</f>
        <v>100</v>
      </c>
      <c r="T12" s="72">
        <f t="shared" si="1"/>
        <v>85.780602376347062</v>
      </c>
      <c r="U12" s="72">
        <f t="shared" si="2"/>
        <v>79.115777839182101</v>
      </c>
      <c r="V12" s="72">
        <f t="shared" si="3"/>
        <v>77.04890853827024</v>
      </c>
      <c r="W12" s="72">
        <f t="shared" si="4"/>
        <v>76.352583586626139</v>
      </c>
      <c r="X12" s="72">
        <f t="shared" si="5"/>
        <v>77.778391820945018</v>
      </c>
      <c r="Y12" s="72">
        <f t="shared" si="6"/>
        <v>81.188173528599066</v>
      </c>
      <c r="Z12" s="72">
        <f t="shared" si="7"/>
        <v>85.565073224647691</v>
      </c>
      <c r="AA12" s="72">
        <f t="shared" si="8"/>
        <v>90.201713180436585</v>
      </c>
      <c r="AB12" s="72">
        <f t="shared" si="9"/>
        <v>94.943354517822598</v>
      </c>
      <c r="AC12" s="72">
        <f t="shared" si="10"/>
        <v>96.999171041724239</v>
      </c>
      <c r="AD12" s="72">
        <f t="shared" si="11"/>
        <v>102.82398452611218</v>
      </c>
      <c r="AE12" s="72">
        <f t="shared" si="12"/>
        <v>97.562862669245646</v>
      </c>
      <c r="AF12" s="72">
        <f t="shared" ref="AF12:AG12" si="16">Q12*100/$D12</f>
        <v>102.55319148936171</v>
      </c>
      <c r="AG12" s="73">
        <f t="shared" si="16"/>
        <v>110.3453992815695</v>
      </c>
      <c r="AH12" s="557"/>
      <c r="AI12" s="232"/>
      <c r="AJ12" s="232"/>
      <c r="AK12" s="232"/>
      <c r="AL12" s="232"/>
      <c r="AM12" s="232"/>
      <c r="AN12" s="232"/>
      <c r="AO12" s="232"/>
      <c r="AP12" s="232"/>
      <c r="AQ12" s="232"/>
      <c r="AR12" s="232"/>
      <c r="AS12" s="232"/>
      <c r="AT12" s="232"/>
      <c r="AU12" s="232"/>
      <c r="AV12" s="234"/>
    </row>
    <row r="13" spans="1:48" x14ac:dyDescent="0.3">
      <c r="B13" s="735"/>
      <c r="C13" s="2" t="s">
        <v>195</v>
      </c>
      <c r="D13" s="558">
        <f t="shared" si="14"/>
        <v>2911</v>
      </c>
      <c r="E13" s="35">
        <f t="shared" si="14"/>
        <v>2495</v>
      </c>
      <c r="F13" s="35">
        <f t="shared" si="14"/>
        <v>2319</v>
      </c>
      <c r="G13" s="35">
        <f t="shared" si="14"/>
        <v>2295</v>
      </c>
      <c r="H13" s="35">
        <f t="shared" si="14"/>
        <v>2292</v>
      </c>
      <c r="I13" s="35">
        <f t="shared" si="14"/>
        <v>2356</v>
      </c>
      <c r="J13" s="35">
        <f t="shared" si="14"/>
        <v>2527</v>
      </c>
      <c r="K13" s="35">
        <f t="shared" si="14"/>
        <v>2709</v>
      </c>
      <c r="L13" s="35">
        <f t="shared" si="14"/>
        <v>2866</v>
      </c>
      <c r="M13" s="35">
        <f t="shared" si="14"/>
        <v>3022</v>
      </c>
      <c r="N13" s="35">
        <f t="shared" si="14"/>
        <v>3100</v>
      </c>
      <c r="O13" s="35">
        <f t="shared" si="14"/>
        <v>3453</v>
      </c>
      <c r="P13" s="35">
        <f t="shared" si="14"/>
        <v>3309</v>
      </c>
      <c r="Q13" s="35">
        <f t="shared" si="14"/>
        <v>3419</v>
      </c>
      <c r="R13" s="35">
        <f t="shared" ref="R13" si="17">SUM(R19,R25,R31,R37,R43,R49,R55,R61,R67,R73,R79,R85)</f>
        <v>3588</v>
      </c>
      <c r="S13" s="556">
        <f>100</f>
        <v>100</v>
      </c>
      <c r="T13" s="72">
        <f t="shared" si="1"/>
        <v>85.709378220542774</v>
      </c>
      <c r="U13" s="72">
        <f t="shared" si="2"/>
        <v>79.663345929233941</v>
      </c>
      <c r="V13" s="72">
        <f t="shared" si="3"/>
        <v>78.838886980419105</v>
      </c>
      <c r="W13" s="72">
        <f t="shared" si="4"/>
        <v>78.735829611817252</v>
      </c>
      <c r="X13" s="72">
        <f t="shared" si="5"/>
        <v>80.934386808656825</v>
      </c>
      <c r="Y13" s="72">
        <f t="shared" si="6"/>
        <v>86.808656818962561</v>
      </c>
      <c r="Z13" s="72">
        <f t="shared" si="7"/>
        <v>93.0608038474751</v>
      </c>
      <c r="AA13" s="72">
        <f t="shared" si="8"/>
        <v>98.45413947097218</v>
      </c>
      <c r="AB13" s="72">
        <f t="shared" si="9"/>
        <v>103.81312263826864</v>
      </c>
      <c r="AC13" s="72">
        <f t="shared" si="10"/>
        <v>106.49261422191687</v>
      </c>
      <c r="AD13" s="72">
        <f t="shared" si="11"/>
        <v>118.61903126073514</v>
      </c>
      <c r="AE13" s="72">
        <f t="shared" si="12"/>
        <v>113.67227756784609</v>
      </c>
      <c r="AF13" s="72">
        <f t="shared" ref="AF13:AG13" si="18">Q13*100/$D13</f>
        <v>117.45104774991412</v>
      </c>
      <c r="AG13" s="73">
        <f t="shared" si="18"/>
        <v>123.25661284781862</v>
      </c>
      <c r="AH13" s="557"/>
      <c r="AI13" s="232"/>
      <c r="AJ13" s="232"/>
      <c r="AK13" s="232"/>
      <c r="AL13" s="232"/>
      <c r="AM13" s="232"/>
      <c r="AN13" s="232"/>
      <c r="AO13" s="232"/>
      <c r="AP13" s="232"/>
      <c r="AQ13" s="232"/>
      <c r="AR13" s="232"/>
      <c r="AS13" s="232"/>
      <c r="AT13" s="232"/>
      <c r="AU13" s="232"/>
      <c r="AV13" s="234"/>
    </row>
    <row r="14" spans="1:48" x14ac:dyDescent="0.3">
      <c r="B14" s="735"/>
      <c r="C14" s="2" t="s">
        <v>196</v>
      </c>
      <c r="D14" s="558">
        <f t="shared" si="14"/>
        <v>468</v>
      </c>
      <c r="E14" s="35">
        <f t="shared" si="14"/>
        <v>433</v>
      </c>
      <c r="F14" s="35">
        <f t="shared" si="14"/>
        <v>403</v>
      </c>
      <c r="G14" s="35">
        <f t="shared" si="14"/>
        <v>404</v>
      </c>
      <c r="H14" s="35">
        <f t="shared" si="14"/>
        <v>417</v>
      </c>
      <c r="I14" s="35">
        <f t="shared" si="14"/>
        <v>443</v>
      </c>
      <c r="J14" s="35">
        <f t="shared" si="14"/>
        <v>450</v>
      </c>
      <c r="K14" s="35">
        <f t="shared" si="14"/>
        <v>478</v>
      </c>
      <c r="L14" s="35">
        <f t="shared" si="14"/>
        <v>512</v>
      </c>
      <c r="M14" s="35">
        <f t="shared" si="14"/>
        <v>546</v>
      </c>
      <c r="N14" s="35">
        <f t="shared" si="14"/>
        <v>596</v>
      </c>
      <c r="O14" s="35">
        <f t="shared" si="14"/>
        <v>670</v>
      </c>
      <c r="P14" s="35">
        <f t="shared" si="14"/>
        <v>653</v>
      </c>
      <c r="Q14" s="35">
        <f t="shared" si="14"/>
        <v>691</v>
      </c>
      <c r="R14" s="35">
        <f t="shared" ref="R14" si="19">SUM(R20,R26,R32,R38,R44,R50,R56,R62,R68,R74,R80,R86)</f>
        <v>732</v>
      </c>
      <c r="S14" s="556">
        <f>100</f>
        <v>100</v>
      </c>
      <c r="T14" s="72">
        <f t="shared" si="1"/>
        <v>92.521367521367523</v>
      </c>
      <c r="U14" s="72">
        <f t="shared" si="2"/>
        <v>86.111111111111114</v>
      </c>
      <c r="V14" s="72">
        <f t="shared" si="3"/>
        <v>86.324786324786331</v>
      </c>
      <c r="W14" s="72">
        <f t="shared" si="4"/>
        <v>89.102564102564102</v>
      </c>
      <c r="X14" s="72">
        <f t="shared" si="5"/>
        <v>94.658119658119659</v>
      </c>
      <c r="Y14" s="72">
        <f t="shared" si="6"/>
        <v>96.15384615384616</v>
      </c>
      <c r="Z14" s="72">
        <f t="shared" si="7"/>
        <v>102.13675213675214</v>
      </c>
      <c r="AA14" s="72">
        <f t="shared" si="8"/>
        <v>109.4017094017094</v>
      </c>
      <c r="AB14" s="72">
        <f t="shared" si="9"/>
        <v>116.66666666666667</v>
      </c>
      <c r="AC14" s="72">
        <f t="shared" si="10"/>
        <v>127.35042735042735</v>
      </c>
      <c r="AD14" s="72">
        <f t="shared" si="11"/>
        <v>143.16239316239316</v>
      </c>
      <c r="AE14" s="72">
        <f t="shared" si="12"/>
        <v>139.52991452991452</v>
      </c>
      <c r="AF14" s="72">
        <f t="shared" ref="AF14:AG14" si="20">Q14*100/$D14</f>
        <v>147.64957264957266</v>
      </c>
      <c r="AG14" s="73">
        <f t="shared" si="20"/>
        <v>156.41025641025641</v>
      </c>
      <c r="AH14" s="557"/>
      <c r="AI14" s="232"/>
      <c r="AJ14" s="232"/>
      <c r="AK14" s="232"/>
      <c r="AL14" s="232"/>
      <c r="AM14" s="232"/>
      <c r="AN14" s="232"/>
      <c r="AO14" s="232"/>
      <c r="AP14" s="232"/>
      <c r="AQ14" s="232"/>
      <c r="AR14" s="232"/>
      <c r="AS14" s="232"/>
      <c r="AT14" s="232"/>
      <c r="AU14" s="232"/>
      <c r="AV14" s="234"/>
    </row>
    <row r="15" spans="1:48" x14ac:dyDescent="0.3">
      <c r="B15" s="735"/>
      <c r="C15" s="2" t="s">
        <v>197</v>
      </c>
      <c r="D15" s="558">
        <f t="shared" si="14"/>
        <v>238358</v>
      </c>
      <c r="E15" s="35">
        <f t="shared" si="14"/>
        <v>237728</v>
      </c>
      <c r="F15" s="35">
        <f t="shared" si="14"/>
        <v>235650</v>
      </c>
      <c r="G15" s="35">
        <f t="shared" si="14"/>
        <v>233893</v>
      </c>
      <c r="H15" s="35">
        <f t="shared" si="14"/>
        <v>237083</v>
      </c>
      <c r="I15" s="35">
        <f t="shared" si="14"/>
        <v>236064</v>
      </c>
      <c r="J15" s="35">
        <f t="shared" si="14"/>
        <v>231636</v>
      </c>
      <c r="K15" s="35">
        <f t="shared" si="14"/>
        <v>241833</v>
      </c>
      <c r="L15" s="35">
        <f t="shared" si="14"/>
        <v>243475</v>
      </c>
      <c r="M15" s="35">
        <f t="shared" si="14"/>
        <v>263045</v>
      </c>
      <c r="N15" s="35">
        <f t="shared" si="14"/>
        <v>261655</v>
      </c>
      <c r="O15" s="35">
        <f t="shared" si="14"/>
        <v>264387</v>
      </c>
      <c r="P15" s="35">
        <f t="shared" si="14"/>
        <v>258115</v>
      </c>
      <c r="Q15" s="35">
        <f t="shared" si="14"/>
        <v>263940</v>
      </c>
      <c r="R15" s="35">
        <f t="shared" ref="R15" si="21">SUM(R21,R27,R33,R39,R45,R51,R57,R63,R69,R75,R81,R87)</f>
        <v>270440</v>
      </c>
      <c r="S15" s="556">
        <f>100</f>
        <v>100</v>
      </c>
      <c r="T15" s="72">
        <f t="shared" si="1"/>
        <v>99.735691690650199</v>
      </c>
      <c r="U15" s="72">
        <f t="shared" si="2"/>
        <v>98.86389380679482</v>
      </c>
      <c r="V15" s="72">
        <f t="shared" si="3"/>
        <v>98.126767299608147</v>
      </c>
      <c r="W15" s="72">
        <f t="shared" si="4"/>
        <v>99.465090326315874</v>
      </c>
      <c r="X15" s="72">
        <f t="shared" si="5"/>
        <v>99.037582124367546</v>
      </c>
      <c r="Y15" s="72">
        <f t="shared" si="6"/>
        <v>97.179872292937517</v>
      </c>
      <c r="Z15" s="72">
        <f t="shared" si="7"/>
        <v>101.45789107141358</v>
      </c>
      <c r="AA15" s="72">
        <f t="shared" si="8"/>
        <v>102.14677082371894</v>
      </c>
      <c r="AB15" s="72">
        <f t="shared" si="9"/>
        <v>110.35710989352151</v>
      </c>
      <c r="AC15" s="72">
        <f t="shared" si="10"/>
        <v>109.77395346495608</v>
      </c>
      <c r="AD15" s="72">
        <f t="shared" si="11"/>
        <v>110.92012854613648</v>
      </c>
      <c r="AE15" s="72">
        <f t="shared" si="12"/>
        <v>108.28879248860957</v>
      </c>
      <c r="AF15" s="72">
        <f t="shared" ref="AF15:AG15" si="22">Q15*100/$D15</f>
        <v>110.73259550759782</v>
      </c>
      <c r="AG15" s="73">
        <f t="shared" si="22"/>
        <v>113.45958600088942</v>
      </c>
      <c r="AH15" s="557"/>
      <c r="AI15" s="232"/>
      <c r="AJ15" s="232"/>
      <c r="AK15" s="232"/>
      <c r="AL15" s="232"/>
      <c r="AM15" s="232"/>
      <c r="AN15" s="232"/>
      <c r="AO15" s="232"/>
      <c r="AP15" s="232"/>
      <c r="AQ15" s="232"/>
      <c r="AR15" s="232"/>
      <c r="AS15" s="232"/>
      <c r="AT15" s="232"/>
      <c r="AU15" s="232"/>
      <c r="AV15" s="234"/>
    </row>
    <row r="16" spans="1:48" x14ac:dyDescent="0.3">
      <c r="B16" s="736"/>
      <c r="C16" s="4" t="s">
        <v>198</v>
      </c>
      <c r="D16" s="37">
        <f t="shared" si="14"/>
        <v>237890</v>
      </c>
      <c r="E16" s="38">
        <f t="shared" si="14"/>
        <v>237295</v>
      </c>
      <c r="F16" s="38">
        <f t="shared" si="14"/>
        <v>235247</v>
      </c>
      <c r="G16" s="38">
        <f t="shared" si="14"/>
        <v>233489</v>
      </c>
      <c r="H16" s="38">
        <f t="shared" si="14"/>
        <v>236666</v>
      </c>
      <c r="I16" s="38">
        <f t="shared" si="14"/>
        <v>235621</v>
      </c>
      <c r="J16" s="38">
        <f t="shared" si="14"/>
        <v>231186</v>
      </c>
      <c r="K16" s="38">
        <f t="shared" si="14"/>
        <v>241355</v>
      </c>
      <c r="L16" s="38">
        <f t="shared" si="14"/>
        <v>242963</v>
      </c>
      <c r="M16" s="38">
        <f t="shared" si="14"/>
        <v>262499</v>
      </c>
      <c r="N16" s="38">
        <f t="shared" si="14"/>
        <v>261059</v>
      </c>
      <c r="O16" s="38">
        <f t="shared" si="14"/>
        <v>263717</v>
      </c>
      <c r="P16" s="38">
        <f t="shared" si="14"/>
        <v>257462</v>
      </c>
      <c r="Q16" s="38">
        <f t="shared" si="14"/>
        <v>263249</v>
      </c>
      <c r="R16" s="38">
        <f t="shared" ref="R16" si="23">SUM(R22,R28,R34,R40,R46,R52,R58,R64,R70,R76,R82,R88)</f>
        <v>269708</v>
      </c>
      <c r="S16" s="556">
        <f>100</f>
        <v>100</v>
      </c>
      <c r="T16" s="72">
        <f t="shared" si="1"/>
        <v>99.74988440035311</v>
      </c>
      <c r="U16" s="72">
        <f t="shared" si="2"/>
        <v>98.888982302744964</v>
      </c>
      <c r="V16" s="72">
        <f t="shared" si="3"/>
        <v>98.149985287317662</v>
      </c>
      <c r="W16" s="72">
        <f t="shared" si="4"/>
        <v>99.48547648072639</v>
      </c>
      <c r="X16" s="72">
        <f t="shared" si="5"/>
        <v>99.046197822523013</v>
      </c>
      <c r="Y16" s="72">
        <f t="shared" si="6"/>
        <v>97.181890789860859</v>
      </c>
      <c r="Z16" s="72">
        <f t="shared" si="7"/>
        <v>101.45655555088486</v>
      </c>
      <c r="AA16" s="72">
        <f t="shared" si="8"/>
        <v>102.13249821346</v>
      </c>
      <c r="AB16" s="72">
        <f t="shared" si="9"/>
        <v>110.34469712892513</v>
      </c>
      <c r="AC16" s="72">
        <f t="shared" si="10"/>
        <v>109.73937534154442</v>
      </c>
      <c r="AD16" s="72">
        <f t="shared" si="11"/>
        <v>110.85669847408467</v>
      </c>
      <c r="AE16" s="72">
        <f t="shared" si="12"/>
        <v>108.22733196014966</v>
      </c>
      <c r="AF16" s="72">
        <f t="shared" ref="AF16:AG16" si="24">Q16*100/$D16</f>
        <v>110.65996889318593</v>
      </c>
      <c r="AG16" s="73">
        <f t="shared" si="24"/>
        <v>113.37508932699987</v>
      </c>
      <c r="AH16" s="235"/>
      <c r="AI16" s="236"/>
      <c r="AJ16" s="236"/>
      <c r="AK16" s="236"/>
      <c r="AL16" s="236"/>
      <c r="AM16" s="236"/>
      <c r="AN16" s="236"/>
      <c r="AO16" s="236"/>
      <c r="AP16" s="236"/>
      <c r="AQ16" s="236"/>
      <c r="AR16" s="236"/>
      <c r="AS16" s="236"/>
      <c r="AT16" s="236"/>
      <c r="AU16" s="236"/>
      <c r="AV16" s="237"/>
    </row>
    <row r="17" spans="2:48" ht="15" customHeight="1" x14ac:dyDescent="0.35">
      <c r="B17" s="737" t="s">
        <v>199</v>
      </c>
      <c r="C17" s="2" t="s">
        <v>193</v>
      </c>
      <c r="D17" s="210">
        <v>313</v>
      </c>
      <c r="E17" s="210">
        <v>360</v>
      </c>
      <c r="F17" s="211">
        <v>347</v>
      </c>
      <c r="G17" s="210">
        <v>360</v>
      </c>
      <c r="H17" s="210">
        <v>360</v>
      </c>
      <c r="I17" s="210">
        <v>373</v>
      </c>
      <c r="J17" s="210">
        <v>358</v>
      </c>
      <c r="K17" s="210">
        <v>350</v>
      </c>
      <c r="L17" s="210">
        <v>351</v>
      </c>
      <c r="M17" s="210">
        <v>389</v>
      </c>
      <c r="N17" s="210">
        <v>382</v>
      </c>
      <c r="O17" s="210">
        <v>384</v>
      </c>
      <c r="P17" s="211">
        <v>334</v>
      </c>
      <c r="Q17" s="211">
        <v>306</v>
      </c>
      <c r="R17" s="211">
        <v>293</v>
      </c>
      <c r="S17" s="556">
        <f>100</f>
        <v>100</v>
      </c>
      <c r="T17" s="72">
        <f t="shared" si="1"/>
        <v>115.01597444089457</v>
      </c>
      <c r="U17" s="72">
        <f t="shared" si="2"/>
        <v>110.8626198083067</v>
      </c>
      <c r="V17" s="72">
        <f t="shared" si="3"/>
        <v>115.01597444089457</v>
      </c>
      <c r="W17" s="72">
        <f t="shared" si="4"/>
        <v>115.01597444089457</v>
      </c>
      <c r="X17" s="72">
        <f t="shared" si="5"/>
        <v>119.16932907348243</v>
      </c>
      <c r="Y17" s="72">
        <f t="shared" si="6"/>
        <v>114.37699680511182</v>
      </c>
      <c r="Z17" s="72">
        <f t="shared" si="7"/>
        <v>111.82108626198082</v>
      </c>
      <c r="AA17" s="72">
        <f t="shared" si="8"/>
        <v>112.14057507987221</v>
      </c>
      <c r="AB17" s="72">
        <f t="shared" si="9"/>
        <v>124.28115015974441</v>
      </c>
      <c r="AC17" s="72">
        <f t="shared" si="10"/>
        <v>122.04472843450479</v>
      </c>
      <c r="AD17" s="72">
        <f t="shared" si="11"/>
        <v>122.68370607028754</v>
      </c>
      <c r="AE17" s="72">
        <f t="shared" si="12"/>
        <v>106.70926517571885</v>
      </c>
      <c r="AF17" s="72">
        <f t="shared" ref="AF17:AG17" si="25">Q17*100/$D17</f>
        <v>97.763578274760377</v>
      </c>
      <c r="AG17" s="73">
        <f t="shared" si="25"/>
        <v>93.610223642172528</v>
      </c>
      <c r="AH17" s="557">
        <v>1</v>
      </c>
      <c r="AI17" s="232">
        <v>1</v>
      </c>
      <c r="AJ17" s="232">
        <v>4</v>
      </c>
      <c r="AK17" s="232">
        <v>1</v>
      </c>
      <c r="AL17" s="232">
        <v>1</v>
      </c>
      <c r="AM17" s="232">
        <v>1</v>
      </c>
      <c r="AN17" s="232">
        <v>1</v>
      </c>
      <c r="AO17" s="232">
        <v>1</v>
      </c>
      <c r="AP17" s="232">
        <v>1</v>
      </c>
      <c r="AQ17" s="232">
        <v>1</v>
      </c>
      <c r="AR17" s="232">
        <v>1</v>
      </c>
      <c r="AS17" s="232">
        <v>1</v>
      </c>
      <c r="AT17" s="232">
        <v>4</v>
      </c>
      <c r="AU17" s="232">
        <v>6</v>
      </c>
      <c r="AV17" s="234">
        <v>7</v>
      </c>
    </row>
    <row r="18" spans="2:48" ht="14.5" x14ac:dyDescent="0.35">
      <c r="B18" s="735"/>
      <c r="C18" s="2" t="s">
        <v>194</v>
      </c>
      <c r="D18" s="210">
        <v>64</v>
      </c>
      <c r="E18" s="210">
        <v>58</v>
      </c>
      <c r="F18" s="210">
        <v>47</v>
      </c>
      <c r="G18" s="210">
        <v>41</v>
      </c>
      <c r="H18" s="210">
        <v>41</v>
      </c>
      <c r="I18" s="210">
        <v>38</v>
      </c>
      <c r="J18" s="210">
        <v>45</v>
      </c>
      <c r="K18" s="210">
        <v>44</v>
      </c>
      <c r="L18" s="210">
        <v>52</v>
      </c>
      <c r="M18" s="210">
        <v>52</v>
      </c>
      <c r="N18" s="211">
        <v>55</v>
      </c>
      <c r="O18" s="211">
        <v>66</v>
      </c>
      <c r="P18" s="211">
        <v>73</v>
      </c>
      <c r="Q18" s="211">
        <v>76</v>
      </c>
      <c r="R18" s="211">
        <v>87</v>
      </c>
      <c r="S18" s="556">
        <f>100</f>
        <v>100</v>
      </c>
      <c r="T18" s="72">
        <f t="shared" si="1"/>
        <v>90.625</v>
      </c>
      <c r="U18" s="72">
        <f t="shared" si="2"/>
        <v>73.4375</v>
      </c>
      <c r="V18" s="72">
        <f t="shared" si="3"/>
        <v>64.0625</v>
      </c>
      <c r="W18" s="72">
        <f t="shared" si="4"/>
        <v>64.0625</v>
      </c>
      <c r="X18" s="72">
        <f t="shared" si="5"/>
        <v>59.375</v>
      </c>
      <c r="Y18" s="72">
        <f>J18*100/$D18</f>
        <v>70.3125</v>
      </c>
      <c r="Z18" s="72">
        <f t="shared" si="7"/>
        <v>68.75</v>
      </c>
      <c r="AA18" s="72">
        <f t="shared" si="8"/>
        <v>81.25</v>
      </c>
      <c r="AB18" s="72">
        <f t="shared" si="9"/>
        <v>81.25</v>
      </c>
      <c r="AC18" s="72">
        <f t="shared" si="10"/>
        <v>85.9375</v>
      </c>
      <c r="AD18" s="72">
        <f t="shared" si="11"/>
        <v>103.125</v>
      </c>
      <c r="AE18" s="72">
        <f t="shared" si="12"/>
        <v>114.0625</v>
      </c>
      <c r="AF18" s="72">
        <f t="shared" ref="AF18:AG18" si="26">Q18*100/$D18</f>
        <v>118.75</v>
      </c>
      <c r="AG18" s="73">
        <f t="shared" si="26"/>
        <v>135.9375</v>
      </c>
      <c r="AH18" s="557">
        <v>1</v>
      </c>
      <c r="AI18" s="232">
        <v>1</v>
      </c>
      <c r="AJ18" s="232">
        <v>1</v>
      </c>
      <c r="AK18" s="232">
        <v>1</v>
      </c>
      <c r="AL18" s="232">
        <v>1</v>
      </c>
      <c r="AM18" s="232">
        <v>1</v>
      </c>
      <c r="AN18" s="232">
        <v>1</v>
      </c>
      <c r="AO18" s="232">
        <v>1</v>
      </c>
      <c r="AP18" s="232">
        <v>1</v>
      </c>
      <c r="AQ18" s="232">
        <v>1</v>
      </c>
      <c r="AR18" s="232">
        <v>4</v>
      </c>
      <c r="AS18" s="232">
        <v>4</v>
      </c>
      <c r="AT18" s="232">
        <v>4</v>
      </c>
      <c r="AU18" s="232">
        <v>6</v>
      </c>
      <c r="AV18" s="234">
        <v>7</v>
      </c>
    </row>
    <row r="19" spans="2:48" ht="14.5" x14ac:dyDescent="0.35">
      <c r="B19" s="735"/>
      <c r="C19" s="2" t="s">
        <v>195</v>
      </c>
      <c r="D19" s="211">
        <v>13</v>
      </c>
      <c r="E19" s="210">
        <v>12</v>
      </c>
      <c r="F19" s="211">
        <v>10</v>
      </c>
      <c r="G19" s="210">
        <v>8</v>
      </c>
      <c r="H19" s="210">
        <v>7</v>
      </c>
      <c r="I19" s="211">
        <v>7</v>
      </c>
      <c r="J19" s="211">
        <v>5</v>
      </c>
      <c r="K19" s="211">
        <v>8</v>
      </c>
      <c r="L19" s="211">
        <v>7</v>
      </c>
      <c r="M19" s="211">
        <v>7</v>
      </c>
      <c r="N19" s="211">
        <v>7</v>
      </c>
      <c r="O19" s="210">
        <v>8</v>
      </c>
      <c r="P19" s="211">
        <v>7</v>
      </c>
      <c r="Q19" s="211">
        <v>6</v>
      </c>
      <c r="R19" s="211">
        <v>6</v>
      </c>
      <c r="S19" s="556">
        <f>100</f>
        <v>100</v>
      </c>
      <c r="T19" s="72">
        <f t="shared" si="1"/>
        <v>92.307692307692307</v>
      </c>
      <c r="U19" s="72">
        <f t="shared" si="2"/>
        <v>76.92307692307692</v>
      </c>
      <c r="V19" s="72">
        <f t="shared" si="3"/>
        <v>61.53846153846154</v>
      </c>
      <c r="W19" s="72">
        <f t="shared" si="4"/>
        <v>53.846153846153847</v>
      </c>
      <c r="X19" s="72">
        <f t="shared" si="5"/>
        <v>53.846153846153847</v>
      </c>
      <c r="Y19" s="72">
        <f t="shared" si="6"/>
        <v>38.46153846153846</v>
      </c>
      <c r="Z19" s="72">
        <f t="shared" si="7"/>
        <v>61.53846153846154</v>
      </c>
      <c r="AA19" s="72">
        <f t="shared" si="8"/>
        <v>53.846153846153847</v>
      </c>
      <c r="AB19" s="72">
        <f t="shared" si="9"/>
        <v>53.846153846153847</v>
      </c>
      <c r="AC19" s="72">
        <f t="shared" si="10"/>
        <v>53.846153846153847</v>
      </c>
      <c r="AD19" s="72">
        <f t="shared" si="11"/>
        <v>61.53846153846154</v>
      </c>
      <c r="AE19" s="72">
        <f t="shared" si="12"/>
        <v>53.846153846153847</v>
      </c>
      <c r="AF19" s="72">
        <f t="shared" ref="AF19:AG19" si="27">Q19*100/$D19</f>
        <v>46.153846153846153</v>
      </c>
      <c r="AG19" s="73">
        <f t="shared" si="27"/>
        <v>46.153846153846153</v>
      </c>
      <c r="AH19" s="557">
        <v>4</v>
      </c>
      <c r="AI19" s="232">
        <v>1</v>
      </c>
      <c r="AJ19" s="232">
        <v>4</v>
      </c>
      <c r="AK19" s="232">
        <v>1</v>
      </c>
      <c r="AL19" s="232">
        <v>1</v>
      </c>
      <c r="AM19" s="232">
        <v>4</v>
      </c>
      <c r="AN19" s="232">
        <v>4</v>
      </c>
      <c r="AO19" s="232">
        <v>4</v>
      </c>
      <c r="AP19" s="232">
        <v>4</v>
      </c>
      <c r="AQ19" s="232">
        <v>4</v>
      </c>
      <c r="AR19" s="232">
        <v>4</v>
      </c>
      <c r="AS19" s="232">
        <v>1</v>
      </c>
      <c r="AT19" s="232">
        <v>4</v>
      </c>
      <c r="AU19" s="232">
        <v>6</v>
      </c>
      <c r="AV19" s="234">
        <v>7</v>
      </c>
    </row>
    <row r="20" spans="2:48" ht="14.5" x14ac:dyDescent="0.35">
      <c r="B20" s="735"/>
      <c r="C20" s="2" t="s">
        <v>196</v>
      </c>
      <c r="D20" s="211">
        <v>4</v>
      </c>
      <c r="E20" s="210">
        <v>4</v>
      </c>
      <c r="F20" s="211">
        <v>4</v>
      </c>
      <c r="G20" s="210">
        <v>3</v>
      </c>
      <c r="H20" s="210">
        <v>3</v>
      </c>
      <c r="I20" s="211">
        <v>3</v>
      </c>
      <c r="J20" s="211">
        <v>3</v>
      </c>
      <c r="K20" s="211">
        <v>3</v>
      </c>
      <c r="L20" s="211">
        <v>3</v>
      </c>
      <c r="M20" s="211">
        <v>3</v>
      </c>
      <c r="N20" s="211">
        <v>3</v>
      </c>
      <c r="O20" s="211">
        <v>3</v>
      </c>
      <c r="P20" s="211">
        <v>3</v>
      </c>
      <c r="Q20" s="211">
        <v>3</v>
      </c>
      <c r="R20" s="211">
        <v>3</v>
      </c>
      <c r="S20" s="556">
        <f>100</f>
        <v>100</v>
      </c>
      <c r="T20" s="72">
        <f t="shared" si="1"/>
        <v>100</v>
      </c>
      <c r="U20" s="72">
        <f t="shared" si="2"/>
        <v>100</v>
      </c>
      <c r="V20" s="72">
        <f t="shared" si="3"/>
        <v>75</v>
      </c>
      <c r="W20" s="72">
        <f t="shared" si="4"/>
        <v>75</v>
      </c>
      <c r="X20" s="72">
        <f t="shared" si="5"/>
        <v>75</v>
      </c>
      <c r="Y20" s="72">
        <f t="shared" si="6"/>
        <v>75</v>
      </c>
      <c r="Z20" s="72">
        <f t="shared" si="7"/>
        <v>75</v>
      </c>
      <c r="AA20" s="72">
        <f t="shared" si="8"/>
        <v>75</v>
      </c>
      <c r="AB20" s="72">
        <f t="shared" si="9"/>
        <v>75</v>
      </c>
      <c r="AC20" s="72">
        <f t="shared" si="10"/>
        <v>75</v>
      </c>
      <c r="AD20" s="72">
        <f t="shared" si="11"/>
        <v>75</v>
      </c>
      <c r="AE20" s="72">
        <f t="shared" si="12"/>
        <v>75</v>
      </c>
      <c r="AF20" s="72">
        <f t="shared" ref="AF20:AG20" si="28">Q20*100/$D20</f>
        <v>75</v>
      </c>
      <c r="AG20" s="73">
        <f t="shared" si="28"/>
        <v>75</v>
      </c>
      <c r="AH20" s="557">
        <v>4</v>
      </c>
      <c r="AI20" s="232">
        <v>1</v>
      </c>
      <c r="AJ20" s="232">
        <v>4</v>
      </c>
      <c r="AK20" s="232">
        <v>1</v>
      </c>
      <c r="AL20" s="232">
        <v>1</v>
      </c>
      <c r="AM20" s="232">
        <v>4</v>
      </c>
      <c r="AN20" s="232">
        <v>4</v>
      </c>
      <c r="AO20" s="232">
        <v>4</v>
      </c>
      <c r="AP20" s="232">
        <v>4</v>
      </c>
      <c r="AQ20" s="232">
        <v>4</v>
      </c>
      <c r="AR20" s="232">
        <v>4</v>
      </c>
      <c r="AS20" s="232">
        <v>4</v>
      </c>
      <c r="AT20" s="232">
        <v>4</v>
      </c>
      <c r="AU20" s="232">
        <v>6</v>
      </c>
      <c r="AV20" s="234">
        <v>7</v>
      </c>
    </row>
    <row r="21" spans="2:48" ht="14.5" x14ac:dyDescent="0.35">
      <c r="B21" s="735"/>
      <c r="C21" s="2" t="s">
        <v>197</v>
      </c>
      <c r="D21" s="210">
        <v>394</v>
      </c>
      <c r="E21" s="210">
        <v>434</v>
      </c>
      <c r="F21" s="210">
        <v>408</v>
      </c>
      <c r="G21" s="210">
        <v>412</v>
      </c>
      <c r="H21" s="210">
        <v>411</v>
      </c>
      <c r="I21" s="210">
        <v>421</v>
      </c>
      <c r="J21" s="210">
        <v>411</v>
      </c>
      <c r="K21" s="210">
        <v>405</v>
      </c>
      <c r="L21" s="210">
        <v>413</v>
      </c>
      <c r="M21" s="210">
        <v>451</v>
      </c>
      <c r="N21" s="210">
        <v>447</v>
      </c>
      <c r="O21" s="210">
        <v>461</v>
      </c>
      <c r="P21" s="211">
        <v>417</v>
      </c>
      <c r="Q21" s="211">
        <v>391</v>
      </c>
      <c r="R21" s="211">
        <v>389</v>
      </c>
      <c r="S21" s="556">
        <f>100</f>
        <v>100</v>
      </c>
      <c r="T21" s="72">
        <f t="shared" si="1"/>
        <v>110.15228426395939</v>
      </c>
      <c r="U21" s="72">
        <f t="shared" si="2"/>
        <v>103.55329949238579</v>
      </c>
      <c r="V21" s="72">
        <f t="shared" si="3"/>
        <v>104.56852791878173</v>
      </c>
      <c r="W21" s="72">
        <f t="shared" si="4"/>
        <v>104.31472081218274</v>
      </c>
      <c r="X21" s="72">
        <f t="shared" si="5"/>
        <v>106.8527918781726</v>
      </c>
      <c r="Y21" s="72">
        <f t="shared" si="6"/>
        <v>104.31472081218274</v>
      </c>
      <c r="Z21" s="72">
        <f t="shared" si="7"/>
        <v>102.79187817258884</v>
      </c>
      <c r="AA21" s="72">
        <f t="shared" si="8"/>
        <v>104.82233502538071</v>
      </c>
      <c r="AB21" s="72">
        <f t="shared" si="9"/>
        <v>114.46700507614213</v>
      </c>
      <c r="AC21" s="72">
        <f t="shared" si="10"/>
        <v>113.45177664974619</v>
      </c>
      <c r="AD21" s="72">
        <f t="shared" si="11"/>
        <v>117.00507614213198</v>
      </c>
      <c r="AE21" s="72">
        <f t="shared" si="12"/>
        <v>105.83756345177665</v>
      </c>
      <c r="AF21" s="72">
        <f t="shared" ref="AF21:AG21" si="29">Q21*100/$D21</f>
        <v>99.238578680203048</v>
      </c>
      <c r="AG21" s="73">
        <f t="shared" si="29"/>
        <v>98.73096446700508</v>
      </c>
      <c r="AH21" s="557">
        <v>1</v>
      </c>
      <c r="AI21" s="232">
        <v>1</v>
      </c>
      <c r="AJ21" s="232">
        <v>1</v>
      </c>
      <c r="AK21" s="232">
        <v>1</v>
      </c>
      <c r="AL21" s="232">
        <v>1</v>
      </c>
      <c r="AM21" s="232">
        <v>1</v>
      </c>
      <c r="AN21" s="232">
        <v>1</v>
      </c>
      <c r="AO21" s="232">
        <v>1</v>
      </c>
      <c r="AP21" s="232">
        <v>1</v>
      </c>
      <c r="AQ21" s="232">
        <v>1</v>
      </c>
      <c r="AR21" s="232">
        <v>1</v>
      </c>
      <c r="AS21" s="232">
        <v>1</v>
      </c>
      <c r="AT21" s="232">
        <v>4</v>
      </c>
      <c r="AU21" s="232">
        <v>6</v>
      </c>
      <c r="AV21" s="234">
        <v>7</v>
      </c>
    </row>
    <row r="22" spans="2:48" ht="14.5" x14ac:dyDescent="0.35">
      <c r="B22" s="736"/>
      <c r="C22" s="4" t="s">
        <v>198</v>
      </c>
      <c r="D22">
        <v>390</v>
      </c>
      <c r="E22">
        <v>430</v>
      </c>
      <c r="F22">
        <v>404</v>
      </c>
      <c r="G22">
        <v>409</v>
      </c>
      <c r="H22">
        <v>408</v>
      </c>
      <c r="I22">
        <v>418</v>
      </c>
      <c r="J22">
        <v>408</v>
      </c>
      <c r="K22">
        <v>402</v>
      </c>
      <c r="L22">
        <v>410</v>
      </c>
      <c r="M22">
        <v>448</v>
      </c>
      <c r="N22">
        <v>444</v>
      </c>
      <c r="O22">
        <v>458</v>
      </c>
      <c r="P22">
        <v>414</v>
      </c>
      <c r="Q22">
        <v>388</v>
      </c>
      <c r="R22">
        <v>386</v>
      </c>
      <c r="S22" s="556">
        <f>100</f>
        <v>100</v>
      </c>
      <c r="T22" s="72">
        <f t="shared" si="1"/>
        <v>110.25641025641026</v>
      </c>
      <c r="U22" s="72">
        <f t="shared" si="2"/>
        <v>103.58974358974359</v>
      </c>
      <c r="V22" s="72">
        <f t="shared" si="3"/>
        <v>104.87179487179488</v>
      </c>
      <c r="W22" s="72">
        <f t="shared" si="4"/>
        <v>104.61538461538461</v>
      </c>
      <c r="X22" s="72">
        <f t="shared" si="5"/>
        <v>107.17948717948718</v>
      </c>
      <c r="Y22" s="72">
        <f t="shared" si="6"/>
        <v>104.61538461538461</v>
      </c>
      <c r="Z22" s="72">
        <f t="shared" si="7"/>
        <v>103.07692307692308</v>
      </c>
      <c r="AA22" s="72">
        <f t="shared" si="8"/>
        <v>105.12820512820512</v>
      </c>
      <c r="AB22" s="72">
        <f t="shared" si="9"/>
        <v>114.87179487179488</v>
      </c>
      <c r="AC22" s="72">
        <f t="shared" si="10"/>
        <v>113.84615384615384</v>
      </c>
      <c r="AD22" s="72">
        <f t="shared" si="11"/>
        <v>117.43589743589743</v>
      </c>
      <c r="AE22" s="72">
        <f t="shared" si="12"/>
        <v>106.15384615384616</v>
      </c>
      <c r="AF22" s="72">
        <f t="shared" ref="AF22:AG22" si="30">Q22*100/$D22</f>
        <v>99.487179487179489</v>
      </c>
      <c r="AG22" s="73">
        <f t="shared" si="30"/>
        <v>98.974358974358978</v>
      </c>
      <c r="AH22" s="235"/>
      <c r="AI22" s="236"/>
      <c r="AJ22" s="236"/>
      <c r="AK22" s="236"/>
      <c r="AL22" s="236"/>
      <c r="AM22" s="236"/>
      <c r="AN22" s="236"/>
      <c r="AO22" s="236"/>
      <c r="AP22" s="236"/>
      <c r="AQ22" s="236"/>
      <c r="AR22" s="236"/>
      <c r="AS22" s="236"/>
      <c r="AT22" s="236"/>
      <c r="AU22" s="236"/>
      <c r="AV22" s="237"/>
    </row>
    <row r="23" spans="2:48" ht="14.5" x14ac:dyDescent="0.35">
      <c r="B23" s="735" t="s">
        <v>200</v>
      </c>
      <c r="C23" s="2" t="s">
        <v>193</v>
      </c>
      <c r="D23" s="210">
        <v>11807</v>
      </c>
      <c r="E23" s="210">
        <v>12287</v>
      </c>
      <c r="F23" s="210">
        <v>12152</v>
      </c>
      <c r="G23" s="210">
        <v>12220</v>
      </c>
      <c r="H23" s="210">
        <v>12455</v>
      </c>
      <c r="I23" s="210">
        <v>12599</v>
      </c>
      <c r="J23" s="210">
        <v>12503</v>
      </c>
      <c r="K23" s="210">
        <v>13048</v>
      </c>
      <c r="L23" s="210">
        <v>13292</v>
      </c>
      <c r="M23" s="210">
        <v>14362</v>
      </c>
      <c r="N23" s="210">
        <v>14207</v>
      </c>
      <c r="O23" s="210">
        <v>14095</v>
      </c>
      <c r="P23" s="211">
        <v>14435</v>
      </c>
      <c r="Q23" s="211">
        <v>15354</v>
      </c>
      <c r="R23" s="211">
        <v>15642</v>
      </c>
      <c r="S23" s="556">
        <f>100</f>
        <v>100</v>
      </c>
      <c r="T23" s="72">
        <f t="shared" si="1"/>
        <v>104.06538494113661</v>
      </c>
      <c r="U23" s="72">
        <f t="shared" si="2"/>
        <v>102.92199542644194</v>
      </c>
      <c r="V23" s="72">
        <f t="shared" si="3"/>
        <v>103.49792495976963</v>
      </c>
      <c r="W23" s="72">
        <f t="shared" si="4"/>
        <v>105.48826967053444</v>
      </c>
      <c r="X23" s="72">
        <f t="shared" si="5"/>
        <v>106.70788515287542</v>
      </c>
      <c r="Y23" s="72">
        <f t="shared" si="6"/>
        <v>105.8948081646481</v>
      </c>
      <c r="Z23" s="72">
        <f t="shared" si="7"/>
        <v>110.51071398323029</v>
      </c>
      <c r="AA23" s="72">
        <f t="shared" si="8"/>
        <v>112.5772846616414</v>
      </c>
      <c r="AB23" s="72">
        <f t="shared" si="9"/>
        <v>121.63970525959176</v>
      </c>
      <c r="AC23" s="72">
        <f t="shared" si="10"/>
        <v>120.32692470568307</v>
      </c>
      <c r="AD23" s="72">
        <f t="shared" si="11"/>
        <v>119.37833488608453</v>
      </c>
      <c r="AE23" s="72">
        <f t="shared" si="12"/>
        <v>122.25798255272296</v>
      </c>
      <c r="AF23" s="72">
        <f t="shared" ref="AF23:AG23" si="31">Q23*100/$D23</f>
        <v>130.04150080460744</v>
      </c>
      <c r="AG23" s="73">
        <f t="shared" si="31"/>
        <v>132.48073176928941</v>
      </c>
      <c r="AH23" s="557">
        <v>1</v>
      </c>
      <c r="AI23" s="232">
        <v>1</v>
      </c>
      <c r="AJ23" s="232">
        <v>1</v>
      </c>
      <c r="AK23" s="232">
        <v>1</v>
      </c>
      <c r="AL23" s="232">
        <v>1</v>
      </c>
      <c r="AM23" s="232">
        <v>1</v>
      </c>
      <c r="AN23" s="232">
        <v>1</v>
      </c>
      <c r="AO23" s="232">
        <v>1</v>
      </c>
      <c r="AP23" s="232">
        <v>1</v>
      </c>
      <c r="AQ23" s="232">
        <v>1</v>
      </c>
      <c r="AR23" s="232">
        <v>1</v>
      </c>
      <c r="AS23" s="232">
        <v>1</v>
      </c>
      <c r="AT23" s="232">
        <v>4</v>
      </c>
      <c r="AU23" s="232">
        <v>6</v>
      </c>
      <c r="AV23" s="234">
        <v>7</v>
      </c>
    </row>
    <row r="24" spans="2:48" ht="14.5" x14ac:dyDescent="0.35">
      <c r="B24" s="735"/>
      <c r="C24" s="2" t="s">
        <v>194</v>
      </c>
      <c r="D24" s="210">
        <v>1990</v>
      </c>
      <c r="E24" s="210">
        <v>1680</v>
      </c>
      <c r="F24" s="210">
        <v>1545</v>
      </c>
      <c r="G24" s="210">
        <v>1504</v>
      </c>
      <c r="H24" s="210">
        <v>1477</v>
      </c>
      <c r="I24" s="210">
        <v>1446</v>
      </c>
      <c r="J24" s="210">
        <v>1487</v>
      </c>
      <c r="K24" s="210">
        <v>1540</v>
      </c>
      <c r="L24" s="210">
        <v>1623</v>
      </c>
      <c r="M24" s="210">
        <v>1651</v>
      </c>
      <c r="N24" s="211">
        <v>1664</v>
      </c>
      <c r="O24" s="210">
        <v>1616</v>
      </c>
      <c r="P24" s="211">
        <v>1750</v>
      </c>
      <c r="Q24" s="211">
        <v>2016</v>
      </c>
      <c r="R24" s="211">
        <v>2242</v>
      </c>
      <c r="S24" s="556">
        <f>100</f>
        <v>100</v>
      </c>
      <c r="T24" s="72">
        <f t="shared" si="1"/>
        <v>84.422110552763826</v>
      </c>
      <c r="U24" s="72">
        <f t="shared" si="2"/>
        <v>77.638190954773876</v>
      </c>
      <c r="V24" s="72">
        <f t="shared" si="3"/>
        <v>75.577889447236174</v>
      </c>
      <c r="W24" s="72">
        <f t="shared" si="4"/>
        <v>74.221105527638187</v>
      </c>
      <c r="X24" s="72">
        <f t="shared" si="5"/>
        <v>72.663316582914575</v>
      </c>
      <c r="Y24" s="72">
        <f t="shared" si="6"/>
        <v>74.723618090452263</v>
      </c>
      <c r="Z24" s="72">
        <f t="shared" si="7"/>
        <v>77.386934673366838</v>
      </c>
      <c r="AA24" s="72">
        <f t="shared" si="8"/>
        <v>81.557788944723612</v>
      </c>
      <c r="AB24" s="72">
        <f t="shared" si="9"/>
        <v>82.964824120603012</v>
      </c>
      <c r="AC24" s="72">
        <f t="shared" si="10"/>
        <v>83.618090452261313</v>
      </c>
      <c r="AD24" s="72">
        <f t="shared" si="11"/>
        <v>81.206030150753776</v>
      </c>
      <c r="AE24" s="72">
        <f t="shared" si="12"/>
        <v>87.939698492462313</v>
      </c>
      <c r="AF24" s="72">
        <f t="shared" ref="AF24:AG24" si="32">Q24*100/$D24</f>
        <v>101.30653266331659</v>
      </c>
      <c r="AG24" s="73">
        <f t="shared" si="32"/>
        <v>112.66331658291458</v>
      </c>
      <c r="AH24" s="557">
        <v>1</v>
      </c>
      <c r="AI24" s="232">
        <v>1</v>
      </c>
      <c r="AJ24" s="232">
        <v>1</v>
      </c>
      <c r="AK24" s="232">
        <v>1</v>
      </c>
      <c r="AL24" s="232">
        <v>1</v>
      </c>
      <c r="AM24" s="232">
        <v>1</v>
      </c>
      <c r="AN24" s="232">
        <v>1</v>
      </c>
      <c r="AO24" s="232">
        <v>1</v>
      </c>
      <c r="AP24" s="232">
        <v>1</v>
      </c>
      <c r="AQ24" s="232">
        <v>1</v>
      </c>
      <c r="AR24" s="232">
        <v>4</v>
      </c>
      <c r="AS24" s="232">
        <v>1</v>
      </c>
      <c r="AT24" s="232">
        <v>4</v>
      </c>
      <c r="AU24" s="232">
        <v>6</v>
      </c>
      <c r="AV24" s="234">
        <v>7</v>
      </c>
    </row>
    <row r="25" spans="2:48" ht="14.5" x14ac:dyDescent="0.35">
      <c r="B25" s="735"/>
      <c r="C25" s="2" t="s">
        <v>195</v>
      </c>
      <c r="D25" s="210">
        <v>581</v>
      </c>
      <c r="E25" s="210">
        <v>535</v>
      </c>
      <c r="F25" s="210">
        <v>493</v>
      </c>
      <c r="G25" s="210">
        <v>487</v>
      </c>
      <c r="H25" s="210">
        <v>469</v>
      </c>
      <c r="I25" s="210">
        <v>462</v>
      </c>
      <c r="J25" s="210">
        <v>494</v>
      </c>
      <c r="K25" s="210">
        <v>502</v>
      </c>
      <c r="L25" s="210">
        <v>507</v>
      </c>
      <c r="M25" s="210">
        <v>523</v>
      </c>
      <c r="N25" s="211">
        <v>505</v>
      </c>
      <c r="O25" s="210">
        <v>578</v>
      </c>
      <c r="P25" s="211">
        <v>617</v>
      </c>
      <c r="Q25" s="211">
        <v>709</v>
      </c>
      <c r="R25" s="211">
        <v>753</v>
      </c>
      <c r="S25" s="556">
        <f>100</f>
        <v>100</v>
      </c>
      <c r="T25" s="72">
        <f t="shared" si="1"/>
        <v>92.082616179001718</v>
      </c>
      <c r="U25" s="72">
        <f t="shared" si="2"/>
        <v>84.853700516351125</v>
      </c>
      <c r="V25" s="72">
        <f t="shared" si="3"/>
        <v>83.820998278829606</v>
      </c>
      <c r="W25" s="72">
        <f t="shared" si="4"/>
        <v>80.722891566265062</v>
      </c>
      <c r="X25" s="72">
        <f t="shared" si="5"/>
        <v>79.518072289156621</v>
      </c>
      <c r="Y25" s="72">
        <f t="shared" si="6"/>
        <v>85.025817555938033</v>
      </c>
      <c r="Z25" s="72">
        <f t="shared" si="7"/>
        <v>86.402753872633397</v>
      </c>
      <c r="AA25" s="72">
        <f t="shared" si="8"/>
        <v>87.26333907056798</v>
      </c>
      <c r="AB25" s="72">
        <f t="shared" si="9"/>
        <v>90.017211703958694</v>
      </c>
      <c r="AC25" s="72">
        <f t="shared" si="10"/>
        <v>86.91910499139415</v>
      </c>
      <c r="AD25" s="72">
        <f t="shared" si="11"/>
        <v>99.483648881239247</v>
      </c>
      <c r="AE25" s="72">
        <f t="shared" si="12"/>
        <v>106.19621342512909</v>
      </c>
      <c r="AF25" s="72">
        <f t="shared" ref="AF25:AG25" si="33">Q25*100/$D25</f>
        <v>122.03098106712565</v>
      </c>
      <c r="AG25" s="73">
        <f t="shared" si="33"/>
        <v>129.60413080895009</v>
      </c>
      <c r="AH25" s="557">
        <v>1</v>
      </c>
      <c r="AI25" s="232">
        <v>1</v>
      </c>
      <c r="AJ25" s="232">
        <v>1</v>
      </c>
      <c r="AK25" s="232">
        <v>1</v>
      </c>
      <c r="AL25" s="232">
        <v>1</v>
      </c>
      <c r="AM25" s="232">
        <v>1</v>
      </c>
      <c r="AN25" s="232">
        <v>1</v>
      </c>
      <c r="AO25" s="232">
        <v>1</v>
      </c>
      <c r="AP25" s="232">
        <v>1</v>
      </c>
      <c r="AQ25" s="232">
        <v>1</v>
      </c>
      <c r="AR25" s="232">
        <v>4</v>
      </c>
      <c r="AS25" s="232">
        <v>1</v>
      </c>
      <c r="AT25" s="232">
        <v>4</v>
      </c>
      <c r="AU25" s="232">
        <v>6</v>
      </c>
      <c r="AV25" s="234">
        <v>7</v>
      </c>
    </row>
    <row r="26" spans="2:48" ht="14.5" x14ac:dyDescent="0.35">
      <c r="B26" s="735"/>
      <c r="C26" s="2" t="s">
        <v>196</v>
      </c>
      <c r="D26" s="210">
        <v>135</v>
      </c>
      <c r="E26" s="210">
        <v>127</v>
      </c>
      <c r="F26" s="210">
        <v>121</v>
      </c>
      <c r="G26" s="210">
        <v>125</v>
      </c>
      <c r="H26" s="210">
        <v>132</v>
      </c>
      <c r="I26" s="210">
        <v>142</v>
      </c>
      <c r="J26" s="210">
        <v>144</v>
      </c>
      <c r="K26" s="210">
        <v>152</v>
      </c>
      <c r="L26" s="210">
        <v>161</v>
      </c>
      <c r="M26" s="210">
        <v>165</v>
      </c>
      <c r="N26" s="211">
        <v>166</v>
      </c>
      <c r="O26" s="210">
        <v>172</v>
      </c>
      <c r="P26" s="211">
        <v>183</v>
      </c>
      <c r="Q26" s="211">
        <v>211</v>
      </c>
      <c r="R26" s="211">
        <v>223</v>
      </c>
      <c r="S26" s="556">
        <f>100</f>
        <v>100</v>
      </c>
      <c r="T26" s="72">
        <f t="shared" si="1"/>
        <v>94.074074074074076</v>
      </c>
      <c r="U26" s="72">
        <f t="shared" si="2"/>
        <v>89.629629629629633</v>
      </c>
      <c r="V26" s="72">
        <f t="shared" si="3"/>
        <v>92.592592592592595</v>
      </c>
      <c r="W26" s="72">
        <f t="shared" si="4"/>
        <v>97.777777777777771</v>
      </c>
      <c r="X26" s="72">
        <f t="shared" si="5"/>
        <v>105.18518518518519</v>
      </c>
      <c r="Y26" s="72">
        <f t="shared" si="6"/>
        <v>106.66666666666667</v>
      </c>
      <c r="Z26" s="72">
        <f t="shared" si="7"/>
        <v>112.5925925925926</v>
      </c>
      <c r="AA26" s="72">
        <f t="shared" si="8"/>
        <v>119.25925925925925</v>
      </c>
      <c r="AB26" s="72">
        <f t="shared" si="9"/>
        <v>122.22222222222223</v>
      </c>
      <c r="AC26" s="72">
        <f t="shared" si="10"/>
        <v>122.96296296296296</v>
      </c>
      <c r="AD26" s="72">
        <f t="shared" si="11"/>
        <v>127.4074074074074</v>
      </c>
      <c r="AE26" s="72">
        <f t="shared" si="12"/>
        <v>135.55555555555554</v>
      </c>
      <c r="AF26" s="72">
        <f t="shared" ref="AF26:AG26" si="34">Q26*100/$D26</f>
        <v>156.2962962962963</v>
      </c>
      <c r="AG26" s="73">
        <f t="shared" si="34"/>
        <v>165.18518518518519</v>
      </c>
      <c r="AH26" s="557">
        <v>1</v>
      </c>
      <c r="AI26" s="232">
        <v>1</v>
      </c>
      <c r="AJ26" s="232">
        <v>1</v>
      </c>
      <c r="AK26" s="232">
        <v>1</v>
      </c>
      <c r="AL26" s="232">
        <v>1</v>
      </c>
      <c r="AM26" s="232">
        <v>1</v>
      </c>
      <c r="AN26" s="232">
        <v>1</v>
      </c>
      <c r="AO26" s="232">
        <v>1</v>
      </c>
      <c r="AP26" s="232">
        <v>1</v>
      </c>
      <c r="AQ26" s="232">
        <v>1</v>
      </c>
      <c r="AR26" s="232">
        <v>4</v>
      </c>
      <c r="AS26" s="232">
        <v>1</v>
      </c>
      <c r="AT26" s="232">
        <v>4</v>
      </c>
      <c r="AU26" s="232">
        <v>6</v>
      </c>
      <c r="AV26" s="234">
        <v>7</v>
      </c>
    </row>
    <row r="27" spans="2:48" ht="14.5" x14ac:dyDescent="0.35">
      <c r="B27" s="735"/>
      <c r="C27" s="2" t="s">
        <v>197</v>
      </c>
      <c r="D27" s="210">
        <v>14513</v>
      </c>
      <c r="E27" s="210">
        <v>14629</v>
      </c>
      <c r="F27" s="210">
        <v>14311</v>
      </c>
      <c r="G27" s="210">
        <v>14336</v>
      </c>
      <c r="H27" s="210">
        <v>14533</v>
      </c>
      <c r="I27" s="210">
        <v>14649</v>
      </c>
      <c r="J27" s="210">
        <v>14628</v>
      </c>
      <c r="K27" s="210">
        <v>15242</v>
      </c>
      <c r="L27" s="210">
        <v>15583</v>
      </c>
      <c r="M27" s="210">
        <v>16701</v>
      </c>
      <c r="N27" s="210">
        <v>16542</v>
      </c>
      <c r="O27" s="210">
        <v>16461</v>
      </c>
      <c r="P27" s="211">
        <v>16985</v>
      </c>
      <c r="Q27" s="211">
        <v>18290</v>
      </c>
      <c r="R27" s="211">
        <v>18860</v>
      </c>
      <c r="S27" s="556">
        <f>100</f>
        <v>100</v>
      </c>
      <c r="T27" s="72">
        <f t="shared" si="1"/>
        <v>100.79928340108867</v>
      </c>
      <c r="U27" s="72">
        <f t="shared" si="2"/>
        <v>98.608144422242134</v>
      </c>
      <c r="V27" s="72">
        <f t="shared" si="3"/>
        <v>98.780403775925038</v>
      </c>
      <c r="W27" s="72">
        <f t="shared" si="4"/>
        <v>100.13780748294633</v>
      </c>
      <c r="X27" s="72">
        <f t="shared" si="5"/>
        <v>100.937090884035</v>
      </c>
      <c r="Y27" s="72">
        <f t="shared" si="6"/>
        <v>100.79239302694137</v>
      </c>
      <c r="Z27" s="72">
        <f t="shared" si="7"/>
        <v>105.02308275339351</v>
      </c>
      <c r="AA27" s="72">
        <f t="shared" si="8"/>
        <v>107.37270033762833</v>
      </c>
      <c r="AB27" s="72">
        <f t="shared" si="9"/>
        <v>115.07613863432785</v>
      </c>
      <c r="AC27" s="72">
        <f t="shared" si="10"/>
        <v>113.98056914490456</v>
      </c>
      <c r="AD27" s="72">
        <f t="shared" si="11"/>
        <v>113.42244883897196</v>
      </c>
      <c r="AE27" s="72">
        <f t="shared" si="12"/>
        <v>117.03300489216565</v>
      </c>
      <c r="AF27" s="72">
        <f t="shared" ref="AF27:AG27" si="35">Q27*100/$D27</f>
        <v>126.02494315441328</v>
      </c>
      <c r="AG27" s="73">
        <f t="shared" si="35"/>
        <v>129.95245641838352</v>
      </c>
      <c r="AH27" s="557">
        <v>1</v>
      </c>
      <c r="AI27" s="232">
        <v>1</v>
      </c>
      <c r="AJ27" s="232">
        <v>1</v>
      </c>
      <c r="AK27" s="232">
        <v>1</v>
      </c>
      <c r="AL27" s="232">
        <v>1</v>
      </c>
      <c r="AM27" s="232">
        <v>1</v>
      </c>
      <c r="AN27" s="232">
        <v>1</v>
      </c>
      <c r="AO27" s="232">
        <v>1</v>
      </c>
      <c r="AP27" s="232">
        <v>1</v>
      </c>
      <c r="AQ27" s="232">
        <v>1</v>
      </c>
      <c r="AR27" s="232">
        <v>1</v>
      </c>
      <c r="AS27" s="232">
        <v>1</v>
      </c>
      <c r="AT27" s="232">
        <v>4</v>
      </c>
      <c r="AU27" s="232">
        <v>6</v>
      </c>
      <c r="AV27" s="234">
        <v>7</v>
      </c>
    </row>
    <row r="28" spans="2:48" ht="14.5" x14ac:dyDescent="0.35">
      <c r="B28" s="735"/>
      <c r="C28" s="2" t="s">
        <v>198</v>
      </c>
      <c r="D28">
        <v>14378</v>
      </c>
      <c r="E28">
        <v>14502</v>
      </c>
      <c r="F28">
        <v>14190</v>
      </c>
      <c r="G28">
        <v>14211</v>
      </c>
      <c r="H28">
        <v>14401</v>
      </c>
      <c r="I28">
        <v>14507</v>
      </c>
      <c r="J28">
        <v>14484</v>
      </c>
      <c r="K28">
        <v>15090</v>
      </c>
      <c r="L28">
        <v>15422</v>
      </c>
      <c r="M28">
        <v>16536</v>
      </c>
      <c r="N28">
        <v>16376</v>
      </c>
      <c r="O28">
        <v>16289</v>
      </c>
      <c r="P28">
        <v>16802</v>
      </c>
      <c r="Q28">
        <v>18079</v>
      </c>
      <c r="R28">
        <v>18637</v>
      </c>
      <c r="S28" s="556">
        <f>100</f>
        <v>100</v>
      </c>
      <c r="T28" s="72">
        <f t="shared" si="1"/>
        <v>100.86242871052998</v>
      </c>
      <c r="U28" s="72">
        <f t="shared" si="2"/>
        <v>98.69244679371262</v>
      </c>
      <c r="V28" s="72">
        <f t="shared" si="3"/>
        <v>98.838503268883017</v>
      </c>
      <c r="W28" s="72">
        <f t="shared" si="4"/>
        <v>100.15996661566282</v>
      </c>
      <c r="X28" s="72">
        <f t="shared" si="5"/>
        <v>100.89720406176103</v>
      </c>
      <c r="Y28" s="72">
        <f t="shared" si="6"/>
        <v>100.73723744609821</v>
      </c>
      <c r="Z28" s="72">
        <f t="shared" si="7"/>
        <v>104.95201001530116</v>
      </c>
      <c r="AA28" s="72">
        <f t="shared" si="8"/>
        <v>107.26109333704271</v>
      </c>
      <c r="AB28" s="72">
        <f t="shared" si="9"/>
        <v>115.00904159132007</v>
      </c>
      <c r="AC28" s="72">
        <f t="shared" si="10"/>
        <v>113.89623035192655</v>
      </c>
      <c r="AD28" s="72">
        <f t="shared" si="11"/>
        <v>113.29113924050633</v>
      </c>
      <c r="AE28" s="72">
        <f t="shared" si="12"/>
        <v>116.8590902768118</v>
      </c>
      <c r="AF28" s="72">
        <f t="shared" ref="AF28:AG28" si="36">Q28*100/$D28</f>
        <v>125.74071498122132</v>
      </c>
      <c r="AG28" s="73">
        <f t="shared" si="36"/>
        <v>129.6216441786062</v>
      </c>
      <c r="AH28" s="235"/>
      <c r="AI28" s="236"/>
      <c r="AJ28" s="236"/>
      <c r="AK28" s="236"/>
      <c r="AL28" s="236"/>
      <c r="AM28" s="236"/>
      <c r="AN28" s="236"/>
      <c r="AO28" s="236"/>
      <c r="AP28" s="236"/>
      <c r="AQ28" s="236"/>
      <c r="AR28" s="236"/>
      <c r="AS28" s="236"/>
      <c r="AT28" s="236"/>
      <c r="AU28" s="236"/>
      <c r="AV28" s="237"/>
    </row>
    <row r="29" spans="2:48" ht="15" customHeight="1" x14ac:dyDescent="0.35">
      <c r="B29" s="737" t="s">
        <v>201</v>
      </c>
      <c r="C29" s="3" t="s">
        <v>193</v>
      </c>
      <c r="D29" s="210">
        <v>192</v>
      </c>
      <c r="E29" s="210">
        <v>313</v>
      </c>
      <c r="F29" s="211">
        <v>384</v>
      </c>
      <c r="G29" s="211">
        <v>403</v>
      </c>
      <c r="H29" s="211">
        <v>435</v>
      </c>
      <c r="I29" s="210">
        <v>469</v>
      </c>
      <c r="J29" s="210">
        <v>466</v>
      </c>
      <c r="K29" s="210">
        <v>496</v>
      </c>
      <c r="L29" s="210">
        <v>528</v>
      </c>
      <c r="M29" s="210">
        <v>616</v>
      </c>
      <c r="N29" s="211">
        <v>630</v>
      </c>
      <c r="O29" s="210">
        <v>641</v>
      </c>
      <c r="P29" s="211">
        <v>595</v>
      </c>
      <c r="Q29" s="211">
        <v>558</v>
      </c>
      <c r="R29" s="211">
        <v>559</v>
      </c>
      <c r="S29" s="556">
        <f>100</f>
        <v>100</v>
      </c>
      <c r="T29" s="72">
        <f t="shared" si="1"/>
        <v>163.02083333333334</v>
      </c>
      <c r="U29" s="72">
        <f t="shared" si="2"/>
        <v>200</v>
      </c>
      <c r="V29" s="72">
        <f t="shared" si="3"/>
        <v>209.89583333333334</v>
      </c>
      <c r="W29" s="72">
        <f t="shared" si="4"/>
        <v>226.5625</v>
      </c>
      <c r="X29" s="72">
        <f t="shared" si="5"/>
        <v>244.27083333333334</v>
      </c>
      <c r="Y29" s="72">
        <f t="shared" si="6"/>
        <v>242.70833333333334</v>
      </c>
      <c r="Z29" s="72">
        <f t="shared" si="7"/>
        <v>258.33333333333331</v>
      </c>
      <c r="AA29" s="72">
        <f t="shared" si="8"/>
        <v>275</v>
      </c>
      <c r="AB29" s="72">
        <f t="shared" si="9"/>
        <v>320.83333333333331</v>
      </c>
      <c r="AC29" s="72">
        <f t="shared" si="10"/>
        <v>328.125</v>
      </c>
      <c r="AD29" s="72">
        <f t="shared" si="11"/>
        <v>333.85416666666669</v>
      </c>
      <c r="AE29" s="72">
        <f t="shared" si="12"/>
        <v>309.89583333333331</v>
      </c>
      <c r="AF29" s="72">
        <f t="shared" ref="AF29:AG29" si="37">Q29*100/$D29</f>
        <v>290.625</v>
      </c>
      <c r="AG29" s="73">
        <f t="shared" si="37"/>
        <v>291.14583333333331</v>
      </c>
      <c r="AH29" s="557">
        <v>1</v>
      </c>
      <c r="AI29" s="232">
        <v>1</v>
      </c>
      <c r="AJ29" s="232">
        <v>4</v>
      </c>
      <c r="AK29" s="232">
        <v>4</v>
      </c>
      <c r="AL29" s="232">
        <v>4</v>
      </c>
      <c r="AM29" s="232">
        <v>1</v>
      </c>
      <c r="AN29" s="232">
        <v>1</v>
      </c>
      <c r="AO29" s="232">
        <v>1</v>
      </c>
      <c r="AP29" s="232">
        <v>1</v>
      </c>
      <c r="AQ29" s="232">
        <v>1</v>
      </c>
      <c r="AR29" s="232">
        <v>4</v>
      </c>
      <c r="AS29" s="232">
        <v>1</v>
      </c>
      <c r="AT29" s="232">
        <v>4</v>
      </c>
      <c r="AU29" s="232">
        <v>6</v>
      </c>
      <c r="AV29" s="234">
        <v>7</v>
      </c>
    </row>
    <row r="30" spans="2:48" ht="14.5" x14ac:dyDescent="0.35">
      <c r="B30" s="735"/>
      <c r="C30" s="2" t="s">
        <v>194</v>
      </c>
      <c r="D30" s="211">
        <v>4</v>
      </c>
      <c r="E30" s="211">
        <v>6</v>
      </c>
      <c r="F30" s="211">
        <v>7</v>
      </c>
      <c r="G30" s="211">
        <v>8</v>
      </c>
      <c r="H30" s="211">
        <v>8</v>
      </c>
      <c r="I30" s="211">
        <v>1</v>
      </c>
      <c r="J30" s="211">
        <v>2</v>
      </c>
      <c r="K30" s="211">
        <v>1</v>
      </c>
      <c r="L30" s="211">
        <v>5</v>
      </c>
      <c r="M30" s="211">
        <v>4</v>
      </c>
      <c r="N30" s="211">
        <v>0</v>
      </c>
      <c r="O30" s="211">
        <v>0</v>
      </c>
      <c r="P30" s="211">
        <v>0</v>
      </c>
      <c r="Q30" s="211">
        <v>0</v>
      </c>
      <c r="R30" s="211">
        <v>0</v>
      </c>
      <c r="S30" s="556">
        <f>100</f>
        <v>100</v>
      </c>
      <c r="T30" s="72">
        <f t="shared" si="1"/>
        <v>150</v>
      </c>
      <c r="U30" s="72">
        <f t="shared" si="2"/>
        <v>175</v>
      </c>
      <c r="V30" s="72">
        <f t="shared" si="3"/>
        <v>200</v>
      </c>
      <c r="W30" s="72">
        <f t="shared" si="4"/>
        <v>200</v>
      </c>
      <c r="X30" s="72">
        <f t="shared" si="5"/>
        <v>25</v>
      </c>
      <c r="Y30" s="72">
        <f t="shared" si="6"/>
        <v>50</v>
      </c>
      <c r="Z30" s="72">
        <f t="shared" si="7"/>
        <v>25</v>
      </c>
      <c r="AA30" s="72">
        <f t="shared" si="8"/>
        <v>125</v>
      </c>
      <c r="AB30" s="72">
        <f t="shared" si="9"/>
        <v>100</v>
      </c>
      <c r="AC30" s="72">
        <f t="shared" si="10"/>
        <v>0</v>
      </c>
      <c r="AD30" s="72">
        <f t="shared" si="11"/>
        <v>0</v>
      </c>
      <c r="AE30" s="72">
        <f t="shared" si="12"/>
        <v>0</v>
      </c>
      <c r="AF30" s="72">
        <f t="shared" ref="AF30:AG30" si="38">Q30*100/$D30</f>
        <v>0</v>
      </c>
      <c r="AG30" s="73">
        <f t="shared" si="38"/>
        <v>0</v>
      </c>
      <c r="AH30" s="557">
        <v>4</v>
      </c>
      <c r="AI30" s="232">
        <v>4</v>
      </c>
      <c r="AJ30" s="232">
        <v>4</v>
      </c>
      <c r="AK30" s="232">
        <v>4</v>
      </c>
      <c r="AL30" s="232">
        <v>4</v>
      </c>
      <c r="AM30" s="232">
        <v>4</v>
      </c>
      <c r="AN30" s="232">
        <v>4</v>
      </c>
      <c r="AO30" s="232">
        <v>4</v>
      </c>
      <c r="AP30" s="232">
        <v>4</v>
      </c>
      <c r="AQ30" s="232">
        <v>4</v>
      </c>
      <c r="AR30" s="232">
        <v>4</v>
      </c>
      <c r="AS30" s="232">
        <v>4</v>
      </c>
      <c r="AT30" s="232">
        <v>4</v>
      </c>
      <c r="AU30" s="232">
        <v>6</v>
      </c>
      <c r="AV30" s="234">
        <v>7</v>
      </c>
    </row>
    <row r="31" spans="2:48" ht="14.5" x14ac:dyDescent="0.35">
      <c r="B31" s="735"/>
      <c r="C31" s="2" t="s">
        <v>195</v>
      </c>
      <c r="D31" s="211">
        <v>3</v>
      </c>
      <c r="E31" s="210">
        <v>5</v>
      </c>
      <c r="F31" s="211">
        <v>6</v>
      </c>
      <c r="G31" s="211">
        <v>6</v>
      </c>
      <c r="H31" s="211">
        <v>7</v>
      </c>
      <c r="I31" s="211">
        <v>5</v>
      </c>
      <c r="J31" s="211">
        <v>10</v>
      </c>
      <c r="K31" s="211">
        <v>13</v>
      </c>
      <c r="L31" s="211">
        <v>13</v>
      </c>
      <c r="M31" s="211">
        <v>12</v>
      </c>
      <c r="N31" s="211">
        <v>14</v>
      </c>
      <c r="O31" s="211">
        <v>11</v>
      </c>
      <c r="P31" s="211">
        <v>13</v>
      </c>
      <c r="Q31" s="211">
        <v>12</v>
      </c>
      <c r="R31" s="211">
        <v>12</v>
      </c>
      <c r="S31" s="556">
        <f>100</f>
        <v>100</v>
      </c>
      <c r="T31" s="72">
        <f t="shared" si="1"/>
        <v>166.66666666666666</v>
      </c>
      <c r="U31" s="72">
        <f t="shared" si="2"/>
        <v>200</v>
      </c>
      <c r="V31" s="72">
        <f t="shared" si="3"/>
        <v>200</v>
      </c>
      <c r="W31" s="72">
        <f t="shared" si="4"/>
        <v>233.33333333333334</v>
      </c>
      <c r="X31" s="72">
        <f t="shared" si="5"/>
        <v>166.66666666666666</v>
      </c>
      <c r="Y31" s="72">
        <f t="shared" si="6"/>
        <v>333.33333333333331</v>
      </c>
      <c r="Z31" s="72">
        <f t="shared" si="7"/>
        <v>433.33333333333331</v>
      </c>
      <c r="AA31" s="72">
        <f t="shared" si="8"/>
        <v>433.33333333333331</v>
      </c>
      <c r="AB31" s="72">
        <f t="shared" si="9"/>
        <v>400</v>
      </c>
      <c r="AC31" s="72">
        <f t="shared" si="10"/>
        <v>466.66666666666669</v>
      </c>
      <c r="AD31" s="72">
        <f t="shared" si="11"/>
        <v>366.66666666666669</v>
      </c>
      <c r="AE31" s="72">
        <f t="shared" si="12"/>
        <v>433.33333333333331</v>
      </c>
      <c r="AF31" s="72">
        <f t="shared" ref="AF31:AG31" si="39">Q31*100/$D31</f>
        <v>400</v>
      </c>
      <c r="AG31" s="73">
        <f t="shared" si="39"/>
        <v>400</v>
      </c>
      <c r="AH31" s="557">
        <v>4</v>
      </c>
      <c r="AI31" s="232">
        <v>1</v>
      </c>
      <c r="AJ31" s="232">
        <v>4</v>
      </c>
      <c r="AK31" s="232">
        <v>4</v>
      </c>
      <c r="AL31" s="232">
        <v>4</v>
      </c>
      <c r="AM31" s="232">
        <v>4</v>
      </c>
      <c r="AN31" s="232">
        <v>4</v>
      </c>
      <c r="AO31" s="232">
        <v>4</v>
      </c>
      <c r="AP31" s="232">
        <v>4</v>
      </c>
      <c r="AQ31" s="232">
        <v>4</v>
      </c>
      <c r="AR31" s="232">
        <v>4</v>
      </c>
      <c r="AS31" s="232">
        <v>4</v>
      </c>
      <c r="AT31" s="232">
        <v>4</v>
      </c>
      <c r="AU31" s="232">
        <v>6</v>
      </c>
      <c r="AV31" s="234">
        <v>7</v>
      </c>
    </row>
    <row r="32" spans="2:48" ht="14.5" x14ac:dyDescent="0.35">
      <c r="B32" s="735"/>
      <c r="C32" s="2" t="s">
        <v>196</v>
      </c>
      <c r="D32" s="211">
        <v>5</v>
      </c>
      <c r="E32" s="211">
        <v>6</v>
      </c>
      <c r="F32" s="211">
        <v>6</v>
      </c>
      <c r="G32" s="211">
        <v>6</v>
      </c>
      <c r="H32" s="211">
        <v>6</v>
      </c>
      <c r="I32" s="211">
        <v>6</v>
      </c>
      <c r="J32" s="211">
        <v>5</v>
      </c>
      <c r="K32" s="211">
        <v>5</v>
      </c>
      <c r="L32" s="211">
        <v>5</v>
      </c>
      <c r="M32" s="211">
        <v>5</v>
      </c>
      <c r="N32" s="211">
        <v>6</v>
      </c>
      <c r="O32" s="210">
        <v>6</v>
      </c>
      <c r="P32" s="211">
        <v>5</v>
      </c>
      <c r="Q32" s="211">
        <v>4</v>
      </c>
      <c r="R32" s="211">
        <v>4</v>
      </c>
      <c r="S32" s="556">
        <f>100</f>
        <v>100</v>
      </c>
      <c r="T32" s="72">
        <f t="shared" si="1"/>
        <v>120</v>
      </c>
      <c r="U32" s="72">
        <f t="shared" si="2"/>
        <v>120</v>
      </c>
      <c r="V32" s="72">
        <f t="shared" si="3"/>
        <v>120</v>
      </c>
      <c r="W32" s="72">
        <f t="shared" si="4"/>
        <v>120</v>
      </c>
      <c r="X32" s="72">
        <f t="shared" si="5"/>
        <v>120</v>
      </c>
      <c r="Y32" s="72">
        <f t="shared" si="6"/>
        <v>100</v>
      </c>
      <c r="Z32" s="72">
        <f t="shared" si="7"/>
        <v>100</v>
      </c>
      <c r="AA32" s="72">
        <f t="shared" si="8"/>
        <v>100</v>
      </c>
      <c r="AB32" s="72">
        <f t="shared" si="9"/>
        <v>100</v>
      </c>
      <c r="AC32" s="72">
        <f t="shared" si="10"/>
        <v>120</v>
      </c>
      <c r="AD32" s="72">
        <f t="shared" si="11"/>
        <v>120</v>
      </c>
      <c r="AE32" s="72">
        <f t="shared" si="12"/>
        <v>100</v>
      </c>
      <c r="AF32" s="72">
        <f t="shared" ref="AF32:AG32" si="40">Q32*100/$D32</f>
        <v>80</v>
      </c>
      <c r="AG32" s="73">
        <f t="shared" si="40"/>
        <v>80</v>
      </c>
      <c r="AH32" s="557">
        <v>4</v>
      </c>
      <c r="AI32" s="232">
        <v>4</v>
      </c>
      <c r="AJ32" s="232">
        <v>4</v>
      </c>
      <c r="AK32" s="232">
        <v>4</v>
      </c>
      <c r="AL32" s="232">
        <v>4</v>
      </c>
      <c r="AM32" s="232">
        <v>4</v>
      </c>
      <c r="AN32" s="232">
        <v>4</v>
      </c>
      <c r="AO32" s="232">
        <v>4</v>
      </c>
      <c r="AP32" s="232">
        <v>4</v>
      </c>
      <c r="AQ32" s="232">
        <v>4</v>
      </c>
      <c r="AR32" s="232">
        <v>4</v>
      </c>
      <c r="AS32" s="232">
        <v>1</v>
      </c>
      <c r="AT32" s="232">
        <v>4</v>
      </c>
      <c r="AU32" s="232">
        <v>6</v>
      </c>
      <c r="AV32" s="234">
        <v>7</v>
      </c>
    </row>
    <row r="33" spans="2:48" ht="14.5" x14ac:dyDescent="0.35">
      <c r="B33" s="735"/>
      <c r="C33" s="2" t="s">
        <v>197</v>
      </c>
      <c r="D33" s="210">
        <v>204</v>
      </c>
      <c r="E33" s="210">
        <v>330</v>
      </c>
      <c r="F33" s="210">
        <v>403</v>
      </c>
      <c r="G33" s="210">
        <v>423</v>
      </c>
      <c r="H33" s="210">
        <v>456</v>
      </c>
      <c r="I33" s="210">
        <v>481</v>
      </c>
      <c r="J33" s="210">
        <v>483</v>
      </c>
      <c r="K33" s="210">
        <v>515</v>
      </c>
      <c r="L33" s="210">
        <v>551</v>
      </c>
      <c r="M33" s="210">
        <v>637</v>
      </c>
      <c r="N33">
        <v>650</v>
      </c>
      <c r="O33" s="210">
        <v>658</v>
      </c>
      <c r="P33" s="211">
        <v>613</v>
      </c>
      <c r="Q33" s="211">
        <v>574</v>
      </c>
      <c r="R33" s="211">
        <v>575</v>
      </c>
      <c r="S33" s="556">
        <f>100</f>
        <v>100</v>
      </c>
      <c r="T33" s="72">
        <f t="shared" si="1"/>
        <v>161.76470588235293</v>
      </c>
      <c r="U33" s="72">
        <f t="shared" si="2"/>
        <v>197.54901960784315</v>
      </c>
      <c r="V33" s="72">
        <f t="shared" si="3"/>
        <v>207.35294117647058</v>
      </c>
      <c r="W33" s="72">
        <f t="shared" si="4"/>
        <v>223.52941176470588</v>
      </c>
      <c r="X33" s="72">
        <f t="shared" si="5"/>
        <v>235.78431372549019</v>
      </c>
      <c r="Y33" s="72">
        <f t="shared" si="6"/>
        <v>236.76470588235293</v>
      </c>
      <c r="Z33" s="72">
        <f t="shared" si="7"/>
        <v>252.45098039215685</v>
      </c>
      <c r="AA33" s="72">
        <f t="shared" si="8"/>
        <v>270.0980392156863</v>
      </c>
      <c r="AB33" s="72">
        <f t="shared" si="9"/>
        <v>312.25490196078431</v>
      </c>
      <c r="AC33" s="72">
        <f t="shared" si="10"/>
        <v>318.62745098039215</v>
      </c>
      <c r="AD33" s="72">
        <f t="shared" si="11"/>
        <v>322.54901960784315</v>
      </c>
      <c r="AE33" s="72">
        <f t="shared" si="12"/>
        <v>300.49019607843138</v>
      </c>
      <c r="AF33" s="72">
        <f t="shared" ref="AF33:AG33" si="41">Q33*100/$D33</f>
        <v>281.37254901960785</v>
      </c>
      <c r="AG33" s="73">
        <f t="shared" si="41"/>
        <v>281.86274509803923</v>
      </c>
      <c r="AH33" s="557">
        <v>1</v>
      </c>
      <c r="AI33" s="232">
        <v>1</v>
      </c>
      <c r="AJ33" s="232">
        <v>1</v>
      </c>
      <c r="AK33" s="232">
        <v>1</v>
      </c>
      <c r="AL33" s="232">
        <v>1</v>
      </c>
      <c r="AM33" s="232">
        <v>1</v>
      </c>
      <c r="AN33" s="232">
        <v>1</v>
      </c>
      <c r="AO33" s="232">
        <v>1</v>
      </c>
      <c r="AP33" s="232">
        <v>1</v>
      </c>
      <c r="AQ33" s="232">
        <v>1</v>
      </c>
      <c r="AR33" s="232"/>
      <c r="AS33" s="232">
        <v>1</v>
      </c>
      <c r="AT33" s="232">
        <v>4</v>
      </c>
      <c r="AU33" s="232">
        <v>6</v>
      </c>
      <c r="AV33" s="234">
        <v>7</v>
      </c>
    </row>
    <row r="34" spans="2:48" ht="14.5" x14ac:dyDescent="0.35">
      <c r="B34" s="736"/>
      <c r="C34" s="4" t="s">
        <v>198</v>
      </c>
      <c r="D34">
        <v>199</v>
      </c>
      <c r="E34">
        <v>324</v>
      </c>
      <c r="F34">
        <v>397</v>
      </c>
      <c r="G34">
        <v>417</v>
      </c>
      <c r="H34">
        <v>450</v>
      </c>
      <c r="I34">
        <v>475</v>
      </c>
      <c r="J34">
        <v>478</v>
      </c>
      <c r="K34">
        <v>510</v>
      </c>
      <c r="L34">
        <v>546</v>
      </c>
      <c r="M34">
        <v>632</v>
      </c>
      <c r="N34">
        <v>644</v>
      </c>
      <c r="O34">
        <v>652</v>
      </c>
      <c r="P34">
        <v>608</v>
      </c>
      <c r="Q34">
        <v>570</v>
      </c>
      <c r="R34">
        <v>571</v>
      </c>
      <c r="S34" s="556">
        <f>100</f>
        <v>100</v>
      </c>
      <c r="T34" s="72">
        <f t="shared" si="1"/>
        <v>162.8140703517588</v>
      </c>
      <c r="U34" s="72">
        <f t="shared" si="2"/>
        <v>199.49748743718592</v>
      </c>
      <c r="V34" s="72">
        <f t="shared" si="3"/>
        <v>209.54773869346732</v>
      </c>
      <c r="W34" s="72">
        <f t="shared" si="4"/>
        <v>226.13065326633165</v>
      </c>
      <c r="X34" s="72">
        <f t="shared" si="5"/>
        <v>238.69346733668343</v>
      </c>
      <c r="Y34" s="72">
        <f t="shared" si="6"/>
        <v>240.20100502512562</v>
      </c>
      <c r="Z34" s="72">
        <f t="shared" si="7"/>
        <v>256.2814070351759</v>
      </c>
      <c r="AA34" s="72">
        <f t="shared" si="8"/>
        <v>274.3718592964824</v>
      </c>
      <c r="AB34" s="72">
        <f t="shared" si="9"/>
        <v>317.58793969849245</v>
      </c>
      <c r="AC34" s="72">
        <f t="shared" si="10"/>
        <v>323.6180904522613</v>
      </c>
      <c r="AD34" s="72">
        <f t="shared" si="11"/>
        <v>327.63819095477385</v>
      </c>
      <c r="AE34" s="72">
        <f t="shared" si="12"/>
        <v>305.52763819095475</v>
      </c>
      <c r="AF34" s="72">
        <f t="shared" ref="AF34:AG34" si="42">Q34*100/$D34</f>
        <v>286.4321608040201</v>
      </c>
      <c r="AG34" s="73">
        <f t="shared" si="42"/>
        <v>286.93467336683415</v>
      </c>
      <c r="AH34" s="235"/>
      <c r="AI34" s="236"/>
      <c r="AJ34" s="236"/>
      <c r="AK34" s="236"/>
      <c r="AL34" s="236"/>
      <c r="AM34" s="236"/>
      <c r="AN34" s="236"/>
      <c r="AO34" s="236"/>
      <c r="AP34" s="236"/>
      <c r="AQ34" s="236"/>
      <c r="AR34" s="236"/>
      <c r="AS34" s="236"/>
      <c r="AT34" s="236"/>
      <c r="AU34" s="236"/>
      <c r="AV34" s="237"/>
    </row>
    <row r="35" spans="2:48" ht="15" customHeight="1" x14ac:dyDescent="0.35">
      <c r="B35" s="735" t="s">
        <v>202</v>
      </c>
      <c r="C35" s="2" t="s">
        <v>193</v>
      </c>
      <c r="D35" s="210">
        <v>692</v>
      </c>
      <c r="E35" s="210">
        <v>748</v>
      </c>
      <c r="F35" s="210">
        <v>787</v>
      </c>
      <c r="G35" s="211">
        <v>820</v>
      </c>
      <c r="H35" s="211">
        <v>846</v>
      </c>
      <c r="I35" s="210">
        <v>850</v>
      </c>
      <c r="J35" s="210">
        <v>833</v>
      </c>
      <c r="K35" s="210">
        <v>866</v>
      </c>
      <c r="L35" s="210">
        <v>858</v>
      </c>
      <c r="M35" s="210">
        <v>875</v>
      </c>
      <c r="N35" s="210">
        <v>881</v>
      </c>
      <c r="O35" s="210">
        <v>856</v>
      </c>
      <c r="P35" s="211">
        <v>780</v>
      </c>
      <c r="Q35" s="211">
        <v>720</v>
      </c>
      <c r="R35" s="211">
        <v>714</v>
      </c>
      <c r="S35" s="556">
        <f>100</f>
        <v>100</v>
      </c>
      <c r="T35" s="72">
        <f t="shared" si="1"/>
        <v>108.09248554913295</v>
      </c>
      <c r="U35" s="72">
        <f t="shared" si="2"/>
        <v>113.72832369942196</v>
      </c>
      <c r="V35" s="72">
        <f t="shared" si="3"/>
        <v>118.49710982658959</v>
      </c>
      <c r="W35" s="72">
        <f t="shared" si="4"/>
        <v>122.25433526011561</v>
      </c>
      <c r="X35" s="72">
        <f t="shared" si="5"/>
        <v>122.83236994219654</v>
      </c>
      <c r="Y35" s="72">
        <f t="shared" si="6"/>
        <v>120.37572254335259</v>
      </c>
      <c r="Z35" s="72">
        <f t="shared" si="7"/>
        <v>125.14450867052022</v>
      </c>
      <c r="AA35" s="72">
        <f t="shared" si="8"/>
        <v>123.98843930635839</v>
      </c>
      <c r="AB35" s="72">
        <f t="shared" si="9"/>
        <v>126.44508670520231</v>
      </c>
      <c r="AC35" s="72">
        <f t="shared" si="10"/>
        <v>127.3121387283237</v>
      </c>
      <c r="AD35" s="72">
        <f t="shared" si="11"/>
        <v>123.69942196531792</v>
      </c>
      <c r="AE35" s="72">
        <f t="shared" si="12"/>
        <v>112.71676300578035</v>
      </c>
      <c r="AF35" s="72">
        <f t="shared" ref="AF35:AG35" si="43">Q35*100/$D35</f>
        <v>104.04624277456648</v>
      </c>
      <c r="AG35" s="73">
        <f t="shared" si="43"/>
        <v>103.17919075144509</v>
      </c>
      <c r="AH35" s="557">
        <v>1</v>
      </c>
      <c r="AI35" s="232">
        <v>1</v>
      </c>
      <c r="AJ35" s="232">
        <v>1</v>
      </c>
      <c r="AK35" s="232">
        <v>4</v>
      </c>
      <c r="AL35" s="232">
        <v>4</v>
      </c>
      <c r="AM35" s="232">
        <v>1</v>
      </c>
      <c r="AN35" s="232">
        <v>1</v>
      </c>
      <c r="AO35" s="232">
        <v>1</v>
      </c>
      <c r="AP35" s="232">
        <v>1</v>
      </c>
      <c r="AQ35" s="232">
        <v>1</v>
      </c>
      <c r="AR35" s="232">
        <v>1</v>
      </c>
      <c r="AS35" s="232">
        <v>1</v>
      </c>
      <c r="AT35" s="232">
        <v>4</v>
      </c>
      <c r="AU35" s="232">
        <v>6</v>
      </c>
      <c r="AV35" s="234">
        <v>7</v>
      </c>
    </row>
    <row r="36" spans="2:48" ht="14.5" x14ac:dyDescent="0.35">
      <c r="B36" s="735"/>
      <c r="C36" s="2" t="s">
        <v>194</v>
      </c>
      <c r="D36" s="211">
        <v>120</v>
      </c>
      <c r="E36" s="211">
        <v>116</v>
      </c>
      <c r="F36" s="210">
        <v>110</v>
      </c>
      <c r="G36" s="211">
        <v>111</v>
      </c>
      <c r="H36" s="211">
        <v>111</v>
      </c>
      <c r="I36" s="210">
        <v>108</v>
      </c>
      <c r="J36" s="210">
        <v>113</v>
      </c>
      <c r="K36" s="210">
        <v>112</v>
      </c>
      <c r="L36" s="210">
        <v>114</v>
      </c>
      <c r="M36" s="211">
        <v>117</v>
      </c>
      <c r="N36" s="211">
        <v>123</v>
      </c>
      <c r="O36" s="210">
        <v>126</v>
      </c>
      <c r="P36" s="211">
        <v>129</v>
      </c>
      <c r="Q36" s="211">
        <v>135</v>
      </c>
      <c r="R36" s="211">
        <v>164</v>
      </c>
      <c r="S36" s="556">
        <f>100</f>
        <v>100</v>
      </c>
      <c r="T36" s="72">
        <f t="shared" si="1"/>
        <v>96.666666666666671</v>
      </c>
      <c r="U36" s="72">
        <f t="shared" si="2"/>
        <v>91.666666666666671</v>
      </c>
      <c r="V36" s="72">
        <f t="shared" si="3"/>
        <v>92.5</v>
      </c>
      <c r="W36" s="72">
        <f t="shared" si="4"/>
        <v>92.5</v>
      </c>
      <c r="X36" s="72">
        <f t="shared" si="5"/>
        <v>90</v>
      </c>
      <c r="Y36" s="72">
        <f t="shared" si="6"/>
        <v>94.166666666666671</v>
      </c>
      <c r="Z36" s="72">
        <f t="shared" si="7"/>
        <v>93.333333333333329</v>
      </c>
      <c r="AA36" s="72">
        <f t="shared" si="8"/>
        <v>95</v>
      </c>
      <c r="AB36" s="72">
        <f t="shared" si="9"/>
        <v>97.5</v>
      </c>
      <c r="AC36" s="72">
        <f t="shared" si="10"/>
        <v>102.5</v>
      </c>
      <c r="AD36" s="72">
        <f t="shared" si="11"/>
        <v>105</v>
      </c>
      <c r="AE36" s="72">
        <f t="shared" si="12"/>
        <v>107.5</v>
      </c>
      <c r="AF36" s="72">
        <f t="shared" ref="AF36:AG36" si="44">Q36*100/$D36</f>
        <v>112.5</v>
      </c>
      <c r="AG36" s="73">
        <f t="shared" si="44"/>
        <v>136.66666666666666</v>
      </c>
      <c r="AH36" s="557">
        <v>4</v>
      </c>
      <c r="AI36" s="232">
        <v>4</v>
      </c>
      <c r="AJ36" s="232">
        <v>1</v>
      </c>
      <c r="AK36" s="232">
        <v>4</v>
      </c>
      <c r="AL36" s="232">
        <v>4</v>
      </c>
      <c r="AM36" s="232">
        <v>1</v>
      </c>
      <c r="AN36" s="232">
        <v>1</v>
      </c>
      <c r="AO36" s="232">
        <v>1</v>
      </c>
      <c r="AP36" s="232">
        <v>1</v>
      </c>
      <c r="AQ36" s="232">
        <v>4</v>
      </c>
      <c r="AR36" s="232">
        <v>4</v>
      </c>
      <c r="AS36" s="232">
        <v>1</v>
      </c>
      <c r="AT36" s="232">
        <v>4</v>
      </c>
      <c r="AU36" s="232">
        <v>6</v>
      </c>
      <c r="AV36" s="234">
        <v>7</v>
      </c>
    </row>
    <row r="37" spans="2:48" ht="14.5" x14ac:dyDescent="0.35">
      <c r="B37" s="735"/>
      <c r="C37" s="2" t="s">
        <v>195</v>
      </c>
      <c r="D37" s="210">
        <v>28</v>
      </c>
      <c r="E37" s="210">
        <v>24</v>
      </c>
      <c r="F37" s="210">
        <v>27</v>
      </c>
      <c r="G37" s="211">
        <v>26</v>
      </c>
      <c r="H37" s="211">
        <v>24</v>
      </c>
      <c r="I37" s="210">
        <v>22</v>
      </c>
      <c r="J37" s="210">
        <v>23</v>
      </c>
      <c r="K37" s="210">
        <v>30</v>
      </c>
      <c r="L37" s="210">
        <v>30</v>
      </c>
      <c r="M37" s="211">
        <v>31</v>
      </c>
      <c r="N37" s="211">
        <v>36</v>
      </c>
      <c r="O37" s="210">
        <v>37</v>
      </c>
      <c r="P37" s="211">
        <v>32</v>
      </c>
      <c r="Q37" s="211">
        <v>28</v>
      </c>
      <c r="R37" s="211">
        <v>29</v>
      </c>
      <c r="S37" s="556">
        <f>100</f>
        <v>100</v>
      </c>
      <c r="T37" s="72">
        <f t="shared" si="1"/>
        <v>85.714285714285708</v>
      </c>
      <c r="U37" s="72">
        <f t="shared" si="2"/>
        <v>96.428571428571431</v>
      </c>
      <c r="V37" s="72">
        <f t="shared" si="3"/>
        <v>92.857142857142861</v>
      </c>
      <c r="W37" s="72">
        <f t="shared" si="4"/>
        <v>85.714285714285708</v>
      </c>
      <c r="X37" s="72">
        <f t="shared" si="5"/>
        <v>78.571428571428569</v>
      </c>
      <c r="Y37" s="72">
        <f t="shared" si="6"/>
        <v>82.142857142857139</v>
      </c>
      <c r="Z37" s="72">
        <f t="shared" si="7"/>
        <v>107.14285714285714</v>
      </c>
      <c r="AA37" s="72">
        <f t="shared" si="8"/>
        <v>107.14285714285714</v>
      </c>
      <c r="AB37" s="72">
        <f t="shared" si="9"/>
        <v>110.71428571428571</v>
      </c>
      <c r="AC37" s="72">
        <f t="shared" si="10"/>
        <v>128.57142857142858</v>
      </c>
      <c r="AD37" s="72">
        <f t="shared" si="11"/>
        <v>132.14285714285714</v>
      </c>
      <c r="AE37" s="72">
        <f t="shared" si="12"/>
        <v>114.28571428571429</v>
      </c>
      <c r="AF37" s="72">
        <f t="shared" ref="AF37:AG88" si="45">Q37*100/$D37</f>
        <v>100</v>
      </c>
      <c r="AG37" s="73">
        <f t="shared" si="45"/>
        <v>103.57142857142857</v>
      </c>
      <c r="AH37" s="557">
        <v>1</v>
      </c>
      <c r="AI37" s="232">
        <v>1</v>
      </c>
      <c r="AJ37" s="232">
        <v>1</v>
      </c>
      <c r="AK37" s="232">
        <v>4</v>
      </c>
      <c r="AL37" s="232">
        <v>4</v>
      </c>
      <c r="AM37" s="232">
        <v>1</v>
      </c>
      <c r="AN37" s="232">
        <v>1</v>
      </c>
      <c r="AO37" s="232">
        <v>1</v>
      </c>
      <c r="AP37" s="232">
        <v>1</v>
      </c>
      <c r="AQ37" s="232">
        <v>4</v>
      </c>
      <c r="AR37" s="232">
        <v>4</v>
      </c>
      <c r="AS37" s="232">
        <v>1</v>
      </c>
      <c r="AT37" s="232">
        <v>4</v>
      </c>
      <c r="AU37" s="232">
        <v>6</v>
      </c>
      <c r="AV37" s="234">
        <v>7</v>
      </c>
    </row>
    <row r="38" spans="2:48" ht="14.5" x14ac:dyDescent="0.35">
      <c r="B38" s="735"/>
      <c r="C38" s="2" t="s">
        <v>196</v>
      </c>
      <c r="D38" s="211">
        <v>4</v>
      </c>
      <c r="E38" s="211">
        <v>4</v>
      </c>
      <c r="F38" s="210">
        <v>4</v>
      </c>
      <c r="G38" s="211">
        <v>4</v>
      </c>
      <c r="H38" s="211">
        <v>4</v>
      </c>
      <c r="I38" s="210">
        <v>5</v>
      </c>
      <c r="J38" s="210">
        <v>6</v>
      </c>
      <c r="K38" s="210">
        <v>6</v>
      </c>
      <c r="L38" s="210">
        <v>6</v>
      </c>
      <c r="M38" s="210">
        <v>5</v>
      </c>
      <c r="N38" s="211">
        <v>5</v>
      </c>
      <c r="O38" s="210">
        <v>5</v>
      </c>
      <c r="P38" s="211">
        <v>4</v>
      </c>
      <c r="Q38" s="211">
        <v>3</v>
      </c>
      <c r="R38" s="211">
        <v>3</v>
      </c>
      <c r="S38" s="556">
        <f>100</f>
        <v>100</v>
      </c>
      <c r="T38" s="72">
        <f t="shared" si="1"/>
        <v>100</v>
      </c>
      <c r="U38" s="72">
        <f t="shared" si="2"/>
        <v>100</v>
      </c>
      <c r="V38" s="72">
        <f t="shared" si="3"/>
        <v>100</v>
      </c>
      <c r="W38" s="72">
        <f t="shared" si="4"/>
        <v>100</v>
      </c>
      <c r="X38" s="72">
        <f t="shared" si="5"/>
        <v>125</v>
      </c>
      <c r="Y38" s="72">
        <f t="shared" si="6"/>
        <v>150</v>
      </c>
      <c r="Z38" s="72">
        <f t="shared" si="7"/>
        <v>150</v>
      </c>
      <c r="AA38" s="72">
        <f t="shared" si="8"/>
        <v>150</v>
      </c>
      <c r="AB38" s="72">
        <f t="shared" si="9"/>
        <v>125</v>
      </c>
      <c r="AC38" s="72">
        <f t="shared" si="10"/>
        <v>125</v>
      </c>
      <c r="AD38" s="72">
        <f t="shared" si="11"/>
        <v>125</v>
      </c>
      <c r="AE38" s="72">
        <f t="shared" si="12"/>
        <v>100</v>
      </c>
      <c r="AF38" s="72">
        <f t="shared" si="45"/>
        <v>75</v>
      </c>
      <c r="AG38" s="73">
        <f t="shared" si="45"/>
        <v>75</v>
      </c>
      <c r="AH38" s="557">
        <v>4</v>
      </c>
      <c r="AI38" s="232">
        <v>4</v>
      </c>
      <c r="AJ38" s="232">
        <v>1</v>
      </c>
      <c r="AK38" s="232">
        <v>4</v>
      </c>
      <c r="AL38" s="232">
        <v>4</v>
      </c>
      <c r="AM38" s="232">
        <v>1</v>
      </c>
      <c r="AN38" s="232">
        <v>1</v>
      </c>
      <c r="AO38" s="232">
        <v>1</v>
      </c>
      <c r="AP38" s="232">
        <v>1</v>
      </c>
      <c r="AQ38" s="232">
        <v>1</v>
      </c>
      <c r="AR38" s="232">
        <v>4</v>
      </c>
      <c r="AS38" s="232">
        <v>1</v>
      </c>
      <c r="AT38" s="232">
        <v>4</v>
      </c>
      <c r="AU38" s="232">
        <v>6</v>
      </c>
      <c r="AV38" s="234">
        <v>7</v>
      </c>
    </row>
    <row r="39" spans="2:48" ht="14.5" x14ac:dyDescent="0.35">
      <c r="B39" s="735"/>
      <c r="C39" s="2" t="s">
        <v>197</v>
      </c>
      <c r="D39" s="210">
        <v>844</v>
      </c>
      <c r="E39" s="210">
        <v>892</v>
      </c>
      <c r="F39" s="210">
        <v>928</v>
      </c>
      <c r="G39" s="210">
        <v>961</v>
      </c>
      <c r="H39" s="210">
        <v>985</v>
      </c>
      <c r="I39" s="210">
        <v>985</v>
      </c>
      <c r="J39" s="210">
        <v>975</v>
      </c>
      <c r="K39" s="210">
        <v>1014</v>
      </c>
      <c r="L39" s="210">
        <v>1008</v>
      </c>
      <c r="M39" s="210">
        <v>1028</v>
      </c>
      <c r="N39" s="210">
        <v>1045</v>
      </c>
      <c r="O39" s="210">
        <v>1024</v>
      </c>
      <c r="P39" s="211">
        <v>945</v>
      </c>
      <c r="Q39" s="211">
        <v>886</v>
      </c>
      <c r="R39" s="211">
        <v>910</v>
      </c>
      <c r="S39" s="556">
        <f>100</f>
        <v>100</v>
      </c>
      <c r="T39" s="72">
        <f t="shared" si="1"/>
        <v>105.68720379146919</v>
      </c>
      <c r="U39" s="72">
        <f t="shared" si="2"/>
        <v>109.95260663507109</v>
      </c>
      <c r="V39" s="72">
        <f t="shared" si="3"/>
        <v>113.86255924170617</v>
      </c>
      <c r="W39" s="72">
        <f t="shared" si="4"/>
        <v>116.70616113744076</v>
      </c>
      <c r="X39" s="72">
        <f t="shared" si="5"/>
        <v>116.70616113744076</v>
      </c>
      <c r="Y39" s="72">
        <f t="shared" si="6"/>
        <v>115.52132701421802</v>
      </c>
      <c r="Z39" s="72">
        <f t="shared" si="7"/>
        <v>120.14218009478672</v>
      </c>
      <c r="AA39" s="72">
        <f t="shared" si="8"/>
        <v>119.43127962085308</v>
      </c>
      <c r="AB39" s="72">
        <f t="shared" si="9"/>
        <v>121.80094786729858</v>
      </c>
      <c r="AC39" s="72">
        <f t="shared" si="10"/>
        <v>123.81516587677726</v>
      </c>
      <c r="AD39" s="72">
        <f t="shared" si="11"/>
        <v>121.32701421800948</v>
      </c>
      <c r="AE39" s="72">
        <f t="shared" si="12"/>
        <v>111.96682464454976</v>
      </c>
      <c r="AF39" s="72">
        <f t="shared" si="45"/>
        <v>104.97630331753554</v>
      </c>
      <c r="AG39" s="73">
        <f t="shared" si="45"/>
        <v>107.81990521327015</v>
      </c>
      <c r="AH39" s="557">
        <v>1</v>
      </c>
      <c r="AI39" s="232">
        <v>1</v>
      </c>
      <c r="AJ39" s="232">
        <v>1</v>
      </c>
      <c r="AK39" s="232">
        <v>1</v>
      </c>
      <c r="AL39" s="232">
        <v>1</v>
      </c>
      <c r="AM39" s="232">
        <v>1</v>
      </c>
      <c r="AN39" s="232">
        <v>1</v>
      </c>
      <c r="AO39" s="232">
        <v>1</v>
      </c>
      <c r="AP39" s="232">
        <v>1</v>
      </c>
      <c r="AQ39" s="232">
        <v>1</v>
      </c>
      <c r="AR39" s="232">
        <v>1</v>
      </c>
      <c r="AS39" s="232">
        <v>1</v>
      </c>
      <c r="AT39" s="232">
        <v>4</v>
      </c>
      <c r="AU39" s="232">
        <v>6</v>
      </c>
      <c r="AV39" s="234">
        <v>7</v>
      </c>
    </row>
    <row r="40" spans="2:48" ht="14.5" x14ac:dyDescent="0.35">
      <c r="B40" s="735"/>
      <c r="C40" s="2" t="s">
        <v>198</v>
      </c>
      <c r="D40">
        <v>840</v>
      </c>
      <c r="E40">
        <v>888</v>
      </c>
      <c r="F40">
        <v>924</v>
      </c>
      <c r="G40">
        <v>957</v>
      </c>
      <c r="H40">
        <v>981</v>
      </c>
      <c r="I40">
        <v>980</v>
      </c>
      <c r="J40">
        <v>969</v>
      </c>
      <c r="K40">
        <v>1008</v>
      </c>
      <c r="L40">
        <v>1002</v>
      </c>
      <c r="M40">
        <v>1023</v>
      </c>
      <c r="N40">
        <v>1040</v>
      </c>
      <c r="O40">
        <v>1019</v>
      </c>
      <c r="P40">
        <v>941</v>
      </c>
      <c r="Q40">
        <v>883</v>
      </c>
      <c r="R40">
        <v>907</v>
      </c>
      <c r="S40" s="556">
        <f>100</f>
        <v>100</v>
      </c>
      <c r="T40" s="72">
        <f t="shared" si="1"/>
        <v>105.71428571428571</v>
      </c>
      <c r="U40" s="72">
        <f t="shared" si="2"/>
        <v>110</v>
      </c>
      <c r="V40" s="72">
        <f t="shared" si="3"/>
        <v>113.92857142857143</v>
      </c>
      <c r="W40" s="72">
        <f t="shared" si="4"/>
        <v>116.78571428571429</v>
      </c>
      <c r="X40" s="72">
        <f t="shared" si="5"/>
        <v>116.66666666666667</v>
      </c>
      <c r="Y40" s="72">
        <f t="shared" si="6"/>
        <v>115.35714285714286</v>
      </c>
      <c r="Z40" s="72">
        <f t="shared" si="7"/>
        <v>120</v>
      </c>
      <c r="AA40" s="72">
        <f t="shared" si="8"/>
        <v>119.28571428571429</v>
      </c>
      <c r="AB40" s="72">
        <f t="shared" si="9"/>
        <v>121.78571428571429</v>
      </c>
      <c r="AC40" s="72">
        <f t="shared" si="10"/>
        <v>123.80952380952381</v>
      </c>
      <c r="AD40" s="72">
        <f t="shared" si="11"/>
        <v>121.30952380952381</v>
      </c>
      <c r="AE40" s="72">
        <f t="shared" si="12"/>
        <v>112.02380952380952</v>
      </c>
      <c r="AF40" s="72">
        <f t="shared" si="45"/>
        <v>105.11904761904762</v>
      </c>
      <c r="AG40" s="73">
        <f t="shared" si="45"/>
        <v>107.97619047619048</v>
      </c>
      <c r="AH40" s="235"/>
      <c r="AI40" s="236"/>
      <c r="AJ40" s="236"/>
      <c r="AK40" s="236"/>
      <c r="AL40" s="236"/>
      <c r="AM40" s="236"/>
      <c r="AN40" s="236"/>
      <c r="AO40" s="236"/>
      <c r="AP40" s="236"/>
      <c r="AQ40" s="236"/>
      <c r="AR40" s="236"/>
      <c r="AS40" s="236"/>
      <c r="AT40" s="236"/>
      <c r="AU40" s="236"/>
      <c r="AV40" s="237"/>
    </row>
    <row r="41" spans="2:48" ht="14.5" x14ac:dyDescent="0.35">
      <c r="B41" s="737" t="s">
        <v>203</v>
      </c>
      <c r="C41" s="3" t="s">
        <v>193</v>
      </c>
      <c r="D41" s="210">
        <v>59076</v>
      </c>
      <c r="E41" s="210">
        <v>55722</v>
      </c>
      <c r="F41" s="210">
        <v>51380</v>
      </c>
      <c r="G41" s="210">
        <v>49202</v>
      </c>
      <c r="H41" s="210">
        <v>48618</v>
      </c>
      <c r="I41" s="210">
        <v>47503</v>
      </c>
      <c r="J41" s="210">
        <v>46180</v>
      </c>
      <c r="K41" s="210">
        <v>49192</v>
      </c>
      <c r="L41" s="210">
        <v>49968</v>
      </c>
      <c r="M41" s="210">
        <v>55387</v>
      </c>
      <c r="N41" s="210">
        <v>55616</v>
      </c>
      <c r="O41" s="210">
        <v>56935</v>
      </c>
      <c r="P41" s="211">
        <v>52975</v>
      </c>
      <c r="Q41" s="211">
        <v>50993</v>
      </c>
      <c r="R41" s="211">
        <v>50397</v>
      </c>
      <c r="S41" s="556">
        <f>100</f>
        <v>100</v>
      </c>
      <c r="T41" s="72">
        <f t="shared" si="1"/>
        <v>94.322567540117817</v>
      </c>
      <c r="U41" s="72">
        <f t="shared" si="2"/>
        <v>86.972713115309091</v>
      </c>
      <c r="V41" s="72">
        <f t="shared" si="3"/>
        <v>83.285936759428537</v>
      </c>
      <c r="W41" s="72">
        <f t="shared" si="4"/>
        <v>82.297379646556976</v>
      </c>
      <c r="X41" s="72">
        <f t="shared" si="5"/>
        <v>80.409980364276521</v>
      </c>
      <c r="Y41" s="72">
        <f t="shared" si="6"/>
        <v>78.170492247274694</v>
      </c>
      <c r="Z41" s="72">
        <f t="shared" si="7"/>
        <v>83.269009411605396</v>
      </c>
      <c r="AA41" s="72">
        <f t="shared" si="8"/>
        <v>84.582571602681298</v>
      </c>
      <c r="AB41" s="72">
        <f t="shared" si="9"/>
        <v>93.755501388042518</v>
      </c>
      <c r="AC41" s="72">
        <f t="shared" si="10"/>
        <v>94.143137653192497</v>
      </c>
      <c r="AD41" s="72">
        <f t="shared" si="11"/>
        <v>96.37585483106507</v>
      </c>
      <c r="AE41" s="72">
        <f t="shared" si="12"/>
        <v>89.672625093100407</v>
      </c>
      <c r="AF41" s="72">
        <f t="shared" si="45"/>
        <v>86.317624754553464</v>
      </c>
      <c r="AG41" s="73">
        <f t="shared" si="45"/>
        <v>85.308754824294127</v>
      </c>
      <c r="AH41" s="557">
        <v>1</v>
      </c>
      <c r="AI41" s="232">
        <v>1</v>
      </c>
      <c r="AJ41" s="232">
        <v>1</v>
      </c>
      <c r="AK41" s="232">
        <v>1</v>
      </c>
      <c r="AL41" s="232">
        <v>1</v>
      </c>
      <c r="AM41" s="232">
        <v>1</v>
      </c>
      <c r="AN41" s="232">
        <v>1</v>
      </c>
      <c r="AO41" s="232">
        <v>1</v>
      </c>
      <c r="AP41" s="232">
        <v>1</v>
      </c>
      <c r="AQ41" s="232">
        <v>1</v>
      </c>
      <c r="AR41" s="232">
        <v>1</v>
      </c>
      <c r="AS41" s="232">
        <v>1</v>
      </c>
      <c r="AT41" s="232">
        <v>4</v>
      </c>
      <c r="AU41" s="232">
        <v>6</v>
      </c>
      <c r="AV41" s="234">
        <v>7</v>
      </c>
    </row>
    <row r="42" spans="2:48" ht="14.5" x14ac:dyDescent="0.35">
      <c r="B42" s="735"/>
      <c r="C42" s="2" t="s">
        <v>194</v>
      </c>
      <c r="D42" s="210">
        <v>2544</v>
      </c>
      <c r="E42" s="210">
        <v>1587</v>
      </c>
      <c r="F42" s="210">
        <v>1128</v>
      </c>
      <c r="G42" s="210">
        <v>975</v>
      </c>
      <c r="H42" s="210">
        <v>847</v>
      </c>
      <c r="I42" s="210">
        <v>924</v>
      </c>
      <c r="J42" s="210">
        <v>1064</v>
      </c>
      <c r="K42" s="210">
        <v>1240</v>
      </c>
      <c r="L42" s="210">
        <v>1454</v>
      </c>
      <c r="M42" s="210">
        <v>1696</v>
      </c>
      <c r="N42" s="210">
        <v>1811</v>
      </c>
      <c r="O42" s="210">
        <v>2007</v>
      </c>
      <c r="P42" s="211">
        <v>2130</v>
      </c>
      <c r="Q42" s="211">
        <v>2393</v>
      </c>
      <c r="R42" s="211">
        <v>2798</v>
      </c>
      <c r="S42" s="556">
        <f>100</f>
        <v>100</v>
      </c>
      <c r="T42" s="72">
        <f t="shared" si="1"/>
        <v>62.382075471698116</v>
      </c>
      <c r="U42" s="72">
        <f t="shared" si="2"/>
        <v>44.339622641509436</v>
      </c>
      <c r="V42" s="72">
        <f t="shared" si="3"/>
        <v>38.325471698113205</v>
      </c>
      <c r="W42" s="72">
        <f t="shared" si="4"/>
        <v>33.294025157232703</v>
      </c>
      <c r="X42" s="72">
        <f t="shared" si="5"/>
        <v>36.320754716981135</v>
      </c>
      <c r="Y42" s="72">
        <f t="shared" si="6"/>
        <v>41.823899371069182</v>
      </c>
      <c r="Z42" s="72">
        <f t="shared" si="7"/>
        <v>48.742138364779876</v>
      </c>
      <c r="AA42" s="72">
        <f t="shared" si="8"/>
        <v>57.154088050314463</v>
      </c>
      <c r="AB42" s="72">
        <f t="shared" si="9"/>
        <v>66.666666666666671</v>
      </c>
      <c r="AC42" s="72">
        <f t="shared" si="10"/>
        <v>71.187106918238996</v>
      </c>
      <c r="AD42" s="72">
        <f t="shared" si="11"/>
        <v>78.89150943396227</v>
      </c>
      <c r="AE42" s="72">
        <f t="shared" si="12"/>
        <v>83.726415094339629</v>
      </c>
      <c r="AF42" s="72">
        <f t="shared" si="45"/>
        <v>94.064465408805034</v>
      </c>
      <c r="AG42" s="73">
        <f t="shared" si="45"/>
        <v>109.98427672955975</v>
      </c>
      <c r="AH42" s="557">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5" x14ac:dyDescent="0.35">
      <c r="B43" s="735"/>
      <c r="C43" s="2" t="s">
        <v>195</v>
      </c>
      <c r="D43" s="210">
        <v>259</v>
      </c>
      <c r="E43" s="210">
        <v>147</v>
      </c>
      <c r="F43" s="210">
        <v>88</v>
      </c>
      <c r="G43" s="210">
        <v>70</v>
      </c>
      <c r="H43" s="210">
        <v>56</v>
      </c>
      <c r="I43" s="210">
        <v>66</v>
      </c>
      <c r="J43" s="210">
        <v>89</v>
      </c>
      <c r="K43" s="210">
        <v>101</v>
      </c>
      <c r="L43" s="210">
        <v>132</v>
      </c>
      <c r="M43" s="210">
        <v>155</v>
      </c>
      <c r="N43" s="210">
        <v>178</v>
      </c>
      <c r="O43" s="210">
        <v>208</v>
      </c>
      <c r="P43" s="211">
        <v>184</v>
      </c>
      <c r="Q43" s="211">
        <v>175</v>
      </c>
      <c r="R43" s="211">
        <v>175</v>
      </c>
      <c r="S43" s="556">
        <f>100</f>
        <v>100</v>
      </c>
      <c r="T43" s="72">
        <f t="shared" ref="T43:T74" si="46">E43*100/$D43</f>
        <v>56.756756756756758</v>
      </c>
      <c r="U43" s="72">
        <f t="shared" ref="U43:U74" si="47">F43*100/$D43</f>
        <v>33.97683397683398</v>
      </c>
      <c r="V43" s="72">
        <f t="shared" ref="V43:V74" si="48">G43*100/$D43</f>
        <v>27.027027027027028</v>
      </c>
      <c r="W43" s="72">
        <f t="shared" ref="W43:W74" si="49">H43*100/$D43</f>
        <v>21.621621621621621</v>
      </c>
      <c r="X43" s="72">
        <f t="shared" ref="X43:X74" si="50">I43*100/$D43</f>
        <v>25.482625482625483</v>
      </c>
      <c r="Y43" s="72">
        <f t="shared" ref="Y43:Y74" si="51">J43*100/$D43</f>
        <v>34.362934362934361</v>
      </c>
      <c r="Z43" s="72">
        <f t="shared" ref="Z43:Z74" si="52">K43*100/$D43</f>
        <v>38.996138996138995</v>
      </c>
      <c r="AA43" s="72">
        <f t="shared" ref="AA43:AA74" si="53">L43*100/$D43</f>
        <v>50.965250965250966</v>
      </c>
      <c r="AB43" s="72">
        <f t="shared" ref="AB43:AB74" si="54">M43*100/$D43</f>
        <v>59.845559845559848</v>
      </c>
      <c r="AC43" s="72">
        <f t="shared" ref="AC43:AC74" si="55">N43*100/$D43</f>
        <v>68.725868725868722</v>
      </c>
      <c r="AD43" s="72">
        <f t="shared" ref="AD43:AD74" si="56">O43*100/$D43</f>
        <v>80.308880308880305</v>
      </c>
      <c r="AE43" s="72">
        <f t="shared" ref="AE43:AE74" si="57">P43*100/$D43</f>
        <v>71.042471042471036</v>
      </c>
      <c r="AF43" s="72">
        <f t="shared" si="45"/>
        <v>67.567567567567565</v>
      </c>
      <c r="AG43" s="73">
        <f t="shared" si="45"/>
        <v>67.567567567567565</v>
      </c>
      <c r="AH43" s="557">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5" x14ac:dyDescent="0.35">
      <c r="B44" s="735"/>
      <c r="C44" s="2" t="s">
        <v>196</v>
      </c>
      <c r="D44" s="210">
        <v>26</v>
      </c>
      <c r="E44" s="210">
        <v>16</v>
      </c>
      <c r="F44" s="210">
        <v>11</v>
      </c>
      <c r="G44" s="210">
        <v>9</v>
      </c>
      <c r="H44" s="210">
        <v>9</v>
      </c>
      <c r="I44" s="210">
        <v>9</v>
      </c>
      <c r="J44" s="210">
        <v>16</v>
      </c>
      <c r="K44" s="210">
        <v>13</v>
      </c>
      <c r="L44" s="210">
        <v>14</v>
      </c>
      <c r="M44" s="210">
        <v>17</v>
      </c>
      <c r="N44" s="210">
        <v>21</v>
      </c>
      <c r="O44" s="210">
        <v>25</v>
      </c>
      <c r="P44" s="211">
        <v>22</v>
      </c>
      <c r="Q44" s="211">
        <v>20</v>
      </c>
      <c r="R44" s="211">
        <v>20</v>
      </c>
      <c r="S44" s="556">
        <f>100</f>
        <v>100</v>
      </c>
      <c r="T44" s="72">
        <f t="shared" si="46"/>
        <v>61.53846153846154</v>
      </c>
      <c r="U44" s="72">
        <f t="shared" si="47"/>
        <v>42.307692307692307</v>
      </c>
      <c r="V44" s="72">
        <f t="shared" si="48"/>
        <v>34.615384615384613</v>
      </c>
      <c r="W44" s="72">
        <f t="shared" si="49"/>
        <v>34.615384615384613</v>
      </c>
      <c r="X44" s="72">
        <f t="shared" si="50"/>
        <v>34.615384615384613</v>
      </c>
      <c r="Y44" s="72">
        <f t="shared" si="51"/>
        <v>61.53846153846154</v>
      </c>
      <c r="Z44" s="72">
        <f t="shared" si="52"/>
        <v>50</v>
      </c>
      <c r="AA44" s="72">
        <f t="shared" si="53"/>
        <v>53.846153846153847</v>
      </c>
      <c r="AB44" s="72">
        <f t="shared" si="54"/>
        <v>65.384615384615387</v>
      </c>
      <c r="AC44" s="72">
        <f t="shared" si="55"/>
        <v>80.769230769230774</v>
      </c>
      <c r="AD44" s="72">
        <f t="shared" si="56"/>
        <v>96.15384615384616</v>
      </c>
      <c r="AE44" s="72">
        <f t="shared" si="57"/>
        <v>84.615384615384613</v>
      </c>
      <c r="AF44" s="72">
        <f t="shared" si="45"/>
        <v>76.92307692307692</v>
      </c>
      <c r="AG44" s="73">
        <f t="shared" si="45"/>
        <v>76.92307692307692</v>
      </c>
      <c r="AH44" s="557">
        <v>1</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5" x14ac:dyDescent="0.35">
      <c r="B45" s="735"/>
      <c r="C45" s="2" t="s">
        <v>197</v>
      </c>
      <c r="D45" s="210">
        <v>61905</v>
      </c>
      <c r="E45" s="210">
        <v>57472</v>
      </c>
      <c r="F45" s="210">
        <v>52607</v>
      </c>
      <c r="G45" s="210">
        <v>50256</v>
      </c>
      <c r="H45" s="210">
        <v>49530</v>
      </c>
      <c r="I45" s="210">
        <v>48502</v>
      </c>
      <c r="J45" s="210">
        <v>47349</v>
      </c>
      <c r="K45" s="210">
        <v>50546</v>
      </c>
      <c r="L45" s="210">
        <v>51568</v>
      </c>
      <c r="M45" s="210">
        <v>57255</v>
      </c>
      <c r="N45" s="210">
        <v>57626</v>
      </c>
      <c r="O45" s="210">
        <v>59175</v>
      </c>
      <c r="P45" s="211">
        <v>55311</v>
      </c>
      <c r="Q45" s="211">
        <v>53581</v>
      </c>
      <c r="R45" s="211">
        <v>53390</v>
      </c>
      <c r="S45" s="556">
        <f>100</f>
        <v>100</v>
      </c>
      <c r="T45" s="72">
        <f t="shared" si="46"/>
        <v>92.839027542201762</v>
      </c>
      <c r="U45" s="72">
        <f t="shared" si="47"/>
        <v>84.98021161457072</v>
      </c>
      <c r="V45" s="72">
        <f t="shared" si="48"/>
        <v>81.182456990550037</v>
      </c>
      <c r="W45" s="72">
        <f t="shared" si="49"/>
        <v>80.009692270414348</v>
      </c>
      <c r="X45" s="72">
        <f t="shared" si="50"/>
        <v>78.349083272756644</v>
      </c>
      <c r="Y45" s="72">
        <f t="shared" si="51"/>
        <v>76.486551974800093</v>
      </c>
      <c r="Z45" s="72">
        <f t="shared" si="52"/>
        <v>81.650916727243356</v>
      </c>
      <c r="AA45" s="72">
        <f t="shared" si="53"/>
        <v>83.301833454486712</v>
      </c>
      <c r="AB45" s="72">
        <f t="shared" si="54"/>
        <v>92.488490428882969</v>
      </c>
      <c r="AC45" s="72">
        <f t="shared" si="55"/>
        <v>93.087795816169944</v>
      </c>
      <c r="AD45" s="72">
        <f t="shared" si="56"/>
        <v>95.590016961473225</v>
      </c>
      <c r="AE45" s="72">
        <f t="shared" si="57"/>
        <v>89.348194814635335</v>
      </c>
      <c r="AF45" s="72">
        <f t="shared" si="45"/>
        <v>86.55359017849932</v>
      </c>
      <c r="AG45" s="73">
        <f t="shared" si="45"/>
        <v>86.245052903642673</v>
      </c>
      <c r="AH45" s="557">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5" x14ac:dyDescent="0.35">
      <c r="B46" s="736"/>
      <c r="C46" s="4" t="s">
        <v>198</v>
      </c>
      <c r="D46">
        <v>61879</v>
      </c>
      <c r="E46">
        <v>57456</v>
      </c>
      <c r="F46">
        <v>52596</v>
      </c>
      <c r="G46">
        <v>50247</v>
      </c>
      <c r="H46">
        <v>49521</v>
      </c>
      <c r="I46">
        <v>48493</v>
      </c>
      <c r="J46">
        <v>47333</v>
      </c>
      <c r="K46">
        <v>50533</v>
      </c>
      <c r="L46">
        <v>51554</v>
      </c>
      <c r="M46">
        <v>57238</v>
      </c>
      <c r="N46">
        <v>57605</v>
      </c>
      <c r="O46">
        <v>59150</v>
      </c>
      <c r="P46">
        <v>55289</v>
      </c>
      <c r="Q46">
        <v>53561</v>
      </c>
      <c r="R46">
        <v>53370</v>
      </c>
      <c r="S46" s="556">
        <f>100</f>
        <v>100</v>
      </c>
      <c r="T46" s="72">
        <f t="shared" si="46"/>
        <v>92.852179253058395</v>
      </c>
      <c r="U46" s="72">
        <f t="shared" si="47"/>
        <v>84.998141534284656</v>
      </c>
      <c r="V46" s="72">
        <f t="shared" si="48"/>
        <v>81.20202330354401</v>
      </c>
      <c r="W46" s="72">
        <f t="shared" si="49"/>
        <v>80.028765817159297</v>
      </c>
      <c r="X46" s="72">
        <f t="shared" si="50"/>
        <v>78.367459073352833</v>
      </c>
      <c r="Y46" s="72">
        <f t="shared" si="51"/>
        <v>76.492832786567334</v>
      </c>
      <c r="Z46" s="72">
        <f t="shared" si="52"/>
        <v>81.664215646665269</v>
      </c>
      <c r="AA46" s="72">
        <f t="shared" si="53"/>
        <v>83.314209990465258</v>
      </c>
      <c r="AB46" s="72">
        <f t="shared" si="54"/>
        <v>92.49987879571421</v>
      </c>
      <c r="AC46" s="72">
        <f t="shared" si="55"/>
        <v>93.0929717674817</v>
      </c>
      <c r="AD46" s="72">
        <f t="shared" si="56"/>
        <v>95.589780054622736</v>
      </c>
      <c r="AE46" s="72">
        <f t="shared" si="57"/>
        <v>89.350183422485813</v>
      </c>
      <c r="AF46" s="72">
        <f t="shared" si="45"/>
        <v>86.557636678032935</v>
      </c>
      <c r="AG46" s="73">
        <f t="shared" si="45"/>
        <v>86.248969763570841</v>
      </c>
      <c r="AH46" s="235"/>
      <c r="AI46" s="236"/>
      <c r="AJ46" s="236"/>
      <c r="AK46" s="236"/>
      <c r="AL46" s="236"/>
      <c r="AM46" s="236"/>
      <c r="AN46" s="236"/>
      <c r="AO46" s="236"/>
      <c r="AP46" s="236"/>
      <c r="AQ46" s="236"/>
      <c r="AR46" s="236"/>
      <c r="AS46" s="236"/>
      <c r="AT46" s="236"/>
      <c r="AU46" s="236"/>
      <c r="AV46" s="237"/>
    </row>
    <row r="47" spans="2:48" ht="15" customHeight="1" x14ac:dyDescent="0.35">
      <c r="B47" s="735" t="s">
        <v>204</v>
      </c>
      <c r="C47" s="2" t="s">
        <v>193</v>
      </c>
      <c r="D47" s="210">
        <v>39472</v>
      </c>
      <c r="E47" s="210">
        <v>40302</v>
      </c>
      <c r="F47" s="210">
        <v>40904</v>
      </c>
      <c r="G47" s="210">
        <v>41201</v>
      </c>
      <c r="H47" s="210">
        <v>41821</v>
      </c>
      <c r="I47" s="210">
        <v>41292</v>
      </c>
      <c r="J47" s="210">
        <v>39720</v>
      </c>
      <c r="K47" s="210">
        <v>40537</v>
      </c>
      <c r="L47" s="210">
        <v>40355</v>
      </c>
      <c r="M47" s="210">
        <v>42170</v>
      </c>
      <c r="N47" s="210">
        <v>41340</v>
      </c>
      <c r="O47" s="210">
        <v>40128</v>
      </c>
      <c r="P47" s="211">
        <v>37995</v>
      </c>
      <c r="Q47" s="211">
        <v>38768</v>
      </c>
      <c r="R47" s="211">
        <v>39084</v>
      </c>
      <c r="S47" s="556">
        <f>100</f>
        <v>100</v>
      </c>
      <c r="T47" s="72">
        <f t="shared" si="46"/>
        <v>102.1027563842724</v>
      </c>
      <c r="U47" s="72">
        <f t="shared" si="47"/>
        <v>103.6278881232266</v>
      </c>
      <c r="V47" s="72">
        <f t="shared" si="48"/>
        <v>104.38032022699635</v>
      </c>
      <c r="W47" s="72">
        <f t="shared" si="49"/>
        <v>105.95105391163357</v>
      </c>
      <c r="X47" s="72">
        <f t="shared" si="50"/>
        <v>104.61086339683827</v>
      </c>
      <c r="Y47" s="72">
        <f t="shared" si="51"/>
        <v>100.62829347385488</v>
      </c>
      <c r="Z47" s="72">
        <f t="shared" si="52"/>
        <v>102.69811511957843</v>
      </c>
      <c r="AA47" s="72">
        <f t="shared" si="53"/>
        <v>102.23702877989462</v>
      </c>
      <c r="AB47" s="72">
        <f t="shared" si="54"/>
        <v>106.8352249695987</v>
      </c>
      <c r="AC47" s="72">
        <f t="shared" si="55"/>
        <v>104.7324685853263</v>
      </c>
      <c r="AD47" s="72">
        <f t="shared" si="56"/>
        <v>101.66193757600324</v>
      </c>
      <c r="AE47" s="72">
        <f t="shared" si="57"/>
        <v>96.258107012565873</v>
      </c>
      <c r="AF47" s="72">
        <f t="shared" si="45"/>
        <v>98.216457235508713</v>
      </c>
      <c r="AG47" s="73">
        <f t="shared" si="45"/>
        <v>99.017024726388328</v>
      </c>
      <c r="AH47" s="557">
        <v>1</v>
      </c>
      <c r="AI47" s="232">
        <v>1</v>
      </c>
      <c r="AJ47" s="232">
        <v>1</v>
      </c>
      <c r="AK47" s="232">
        <v>1</v>
      </c>
      <c r="AL47" s="232">
        <v>1</v>
      </c>
      <c r="AM47" s="232">
        <v>1</v>
      </c>
      <c r="AN47" s="232">
        <v>1</v>
      </c>
      <c r="AO47" s="232">
        <v>1</v>
      </c>
      <c r="AP47" s="232">
        <v>1</v>
      </c>
      <c r="AQ47" s="232">
        <v>1</v>
      </c>
      <c r="AR47" s="232">
        <v>1</v>
      </c>
      <c r="AS47" s="232">
        <v>1</v>
      </c>
      <c r="AT47" s="232">
        <v>4</v>
      </c>
      <c r="AU47" s="232">
        <v>6</v>
      </c>
      <c r="AV47" s="234">
        <v>7</v>
      </c>
    </row>
    <row r="48" spans="2:48" ht="14.5" x14ac:dyDescent="0.35">
      <c r="B48" s="735"/>
      <c r="C48" s="2" t="s">
        <v>194</v>
      </c>
      <c r="D48" s="210">
        <v>5925</v>
      </c>
      <c r="E48" s="210">
        <v>5458</v>
      </c>
      <c r="F48" s="210">
        <v>5230</v>
      </c>
      <c r="G48" s="210">
        <v>5146</v>
      </c>
      <c r="H48" s="210">
        <v>5060</v>
      </c>
      <c r="I48" s="210">
        <v>5078</v>
      </c>
      <c r="J48" s="210">
        <v>5162</v>
      </c>
      <c r="K48" s="210">
        <v>5315</v>
      </c>
      <c r="L48" s="210">
        <v>5424</v>
      </c>
      <c r="M48" s="210">
        <v>5581</v>
      </c>
      <c r="N48" s="210">
        <v>5575</v>
      </c>
      <c r="O48" s="210">
        <v>5709</v>
      </c>
      <c r="P48" s="211">
        <v>4978</v>
      </c>
      <c r="Q48" s="211">
        <v>5216</v>
      </c>
      <c r="R48" s="211">
        <v>5316</v>
      </c>
      <c r="S48" s="556">
        <f>100</f>
        <v>100</v>
      </c>
      <c r="T48" s="72">
        <f t="shared" si="46"/>
        <v>92.118143459915615</v>
      </c>
      <c r="U48" s="72">
        <f t="shared" si="47"/>
        <v>88.270042194092824</v>
      </c>
      <c r="V48" s="72">
        <f t="shared" si="48"/>
        <v>86.852320675105489</v>
      </c>
      <c r="W48" s="72">
        <f t="shared" si="49"/>
        <v>85.400843881856545</v>
      </c>
      <c r="X48" s="72">
        <f t="shared" si="50"/>
        <v>85.704641350210977</v>
      </c>
      <c r="Y48" s="72">
        <f t="shared" si="51"/>
        <v>87.122362869198312</v>
      </c>
      <c r="Z48" s="72">
        <f t="shared" si="52"/>
        <v>89.704641350210977</v>
      </c>
      <c r="AA48" s="72">
        <f t="shared" si="53"/>
        <v>91.544303797468359</v>
      </c>
      <c r="AB48" s="72">
        <f t="shared" si="54"/>
        <v>94.194092827004226</v>
      </c>
      <c r="AC48" s="72">
        <f t="shared" si="55"/>
        <v>94.092827004219416</v>
      </c>
      <c r="AD48" s="72">
        <f t="shared" si="56"/>
        <v>96.35443037974683</v>
      </c>
      <c r="AE48" s="72">
        <f t="shared" si="57"/>
        <v>84.016877637130804</v>
      </c>
      <c r="AF48" s="72">
        <f t="shared" si="45"/>
        <v>88.033755274261608</v>
      </c>
      <c r="AG48" s="73">
        <f t="shared" si="45"/>
        <v>89.721518987341767</v>
      </c>
      <c r="AH48" s="557">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5" x14ac:dyDescent="0.35">
      <c r="B49" s="735"/>
      <c r="C49" s="2" t="s">
        <v>195</v>
      </c>
      <c r="D49" s="210">
        <v>733</v>
      </c>
      <c r="E49" s="210">
        <v>641</v>
      </c>
      <c r="F49" s="210">
        <v>599</v>
      </c>
      <c r="G49" s="210">
        <v>598</v>
      </c>
      <c r="H49" s="210">
        <v>587</v>
      </c>
      <c r="I49" s="210">
        <v>603</v>
      </c>
      <c r="J49" s="210">
        <v>638</v>
      </c>
      <c r="K49" s="210">
        <v>684</v>
      </c>
      <c r="L49" s="210">
        <v>722</v>
      </c>
      <c r="M49" s="210">
        <v>747</v>
      </c>
      <c r="N49" s="210">
        <v>765</v>
      </c>
      <c r="O49" s="210">
        <v>834</v>
      </c>
      <c r="P49" s="211">
        <v>742</v>
      </c>
      <c r="Q49" s="211">
        <v>773</v>
      </c>
      <c r="R49" s="211">
        <v>786</v>
      </c>
      <c r="S49" s="556">
        <f>100</f>
        <v>100</v>
      </c>
      <c r="T49" s="72">
        <f t="shared" si="46"/>
        <v>87.448840381991815</v>
      </c>
      <c r="U49" s="72">
        <f t="shared" si="47"/>
        <v>81.718963165075039</v>
      </c>
      <c r="V49" s="72">
        <f t="shared" si="48"/>
        <v>81.582537517053211</v>
      </c>
      <c r="W49" s="72">
        <f t="shared" si="49"/>
        <v>80.081855388813096</v>
      </c>
      <c r="X49" s="72">
        <f t="shared" si="50"/>
        <v>82.264665757162348</v>
      </c>
      <c r="Y49" s="72">
        <f t="shared" si="51"/>
        <v>87.039563437926333</v>
      </c>
      <c r="Z49" s="72">
        <f t="shared" si="52"/>
        <v>93.315143246930418</v>
      </c>
      <c r="AA49" s="72">
        <f t="shared" si="53"/>
        <v>98.499317871759885</v>
      </c>
      <c r="AB49" s="72">
        <f t="shared" si="54"/>
        <v>101.9099590723056</v>
      </c>
      <c r="AC49" s="72">
        <f t="shared" si="55"/>
        <v>104.3656207366985</v>
      </c>
      <c r="AD49" s="72">
        <f t="shared" si="56"/>
        <v>113.77899045020465</v>
      </c>
      <c r="AE49" s="72">
        <f t="shared" si="57"/>
        <v>101.22783083219645</v>
      </c>
      <c r="AF49" s="72">
        <f t="shared" si="45"/>
        <v>105.45702592087312</v>
      </c>
      <c r="AG49" s="73">
        <f t="shared" si="45"/>
        <v>107.23055934515689</v>
      </c>
      <c r="AH49" s="557">
        <v>1</v>
      </c>
      <c r="AI49" s="232">
        <v>1</v>
      </c>
      <c r="AJ49" s="232">
        <v>1</v>
      </c>
      <c r="AK49" s="232">
        <v>1</v>
      </c>
      <c r="AL49" s="232">
        <v>1</v>
      </c>
      <c r="AM49" s="232">
        <v>1</v>
      </c>
      <c r="AN49" s="232">
        <v>1</v>
      </c>
      <c r="AO49" s="232">
        <v>1</v>
      </c>
      <c r="AP49" s="232">
        <v>1</v>
      </c>
      <c r="AQ49" s="232">
        <v>1</v>
      </c>
      <c r="AR49" s="232">
        <v>1</v>
      </c>
      <c r="AS49" s="232">
        <v>1</v>
      </c>
      <c r="AT49" s="232">
        <v>4</v>
      </c>
      <c r="AU49" s="232">
        <v>6</v>
      </c>
      <c r="AV49" s="234">
        <v>7</v>
      </c>
    </row>
    <row r="50" spans="2:48" ht="14.5" x14ac:dyDescent="0.35">
      <c r="B50" s="735"/>
      <c r="C50" s="2" t="s">
        <v>196</v>
      </c>
      <c r="D50" s="210">
        <v>104</v>
      </c>
      <c r="E50" s="210">
        <v>93</v>
      </c>
      <c r="F50" s="210">
        <v>87</v>
      </c>
      <c r="G50" s="210">
        <v>85</v>
      </c>
      <c r="H50" s="210">
        <v>86</v>
      </c>
      <c r="I50" s="210">
        <v>88</v>
      </c>
      <c r="J50" s="210">
        <v>86</v>
      </c>
      <c r="K50" s="210">
        <v>90</v>
      </c>
      <c r="L50" s="210">
        <v>94</v>
      </c>
      <c r="M50" s="210">
        <v>100</v>
      </c>
      <c r="N50" s="210">
        <v>109</v>
      </c>
      <c r="O50" s="210">
        <v>115</v>
      </c>
      <c r="P50" s="211">
        <v>101</v>
      </c>
      <c r="Q50" s="211">
        <v>106</v>
      </c>
      <c r="R50" s="211">
        <v>108</v>
      </c>
      <c r="S50" s="556">
        <f>100</f>
        <v>100</v>
      </c>
      <c r="T50" s="72">
        <f t="shared" si="46"/>
        <v>89.42307692307692</v>
      </c>
      <c r="U50" s="72">
        <f t="shared" si="47"/>
        <v>83.65384615384616</v>
      </c>
      <c r="V50" s="72">
        <f t="shared" si="48"/>
        <v>81.730769230769226</v>
      </c>
      <c r="W50" s="72">
        <f t="shared" si="49"/>
        <v>82.692307692307693</v>
      </c>
      <c r="X50" s="72">
        <f t="shared" si="50"/>
        <v>84.615384615384613</v>
      </c>
      <c r="Y50" s="72">
        <f t="shared" si="51"/>
        <v>82.692307692307693</v>
      </c>
      <c r="Z50" s="72">
        <f t="shared" si="52"/>
        <v>86.538461538461533</v>
      </c>
      <c r="AA50" s="72">
        <f t="shared" si="53"/>
        <v>90.384615384615387</v>
      </c>
      <c r="AB50" s="72">
        <f t="shared" si="54"/>
        <v>96.15384615384616</v>
      </c>
      <c r="AC50" s="72">
        <f t="shared" si="55"/>
        <v>104.80769230769231</v>
      </c>
      <c r="AD50" s="72">
        <f t="shared" si="56"/>
        <v>110.57692307692308</v>
      </c>
      <c r="AE50" s="72">
        <f t="shared" si="57"/>
        <v>97.115384615384613</v>
      </c>
      <c r="AF50" s="72">
        <f t="shared" si="45"/>
        <v>101.92307692307692</v>
      </c>
      <c r="AG50" s="73">
        <f t="shared" si="45"/>
        <v>103.84615384615384</v>
      </c>
      <c r="AH50" s="557">
        <v>1</v>
      </c>
      <c r="AI50" s="232">
        <v>1</v>
      </c>
      <c r="AJ50" s="232">
        <v>1</v>
      </c>
      <c r="AK50" s="232">
        <v>1</v>
      </c>
      <c r="AL50" s="232">
        <v>1</v>
      </c>
      <c r="AM50" s="232">
        <v>1</v>
      </c>
      <c r="AN50" s="232">
        <v>1</v>
      </c>
      <c r="AO50" s="232">
        <v>1</v>
      </c>
      <c r="AP50" s="232">
        <v>1</v>
      </c>
      <c r="AQ50" s="232">
        <v>1</v>
      </c>
      <c r="AR50" s="232">
        <v>1</v>
      </c>
      <c r="AS50" s="232">
        <v>1</v>
      </c>
      <c r="AT50" s="232">
        <v>4</v>
      </c>
      <c r="AU50" s="232">
        <v>6</v>
      </c>
      <c r="AV50" s="234">
        <v>7</v>
      </c>
    </row>
    <row r="51" spans="2:48" ht="14.5" x14ac:dyDescent="0.35">
      <c r="B51" s="735"/>
      <c r="C51" s="2" t="s">
        <v>197</v>
      </c>
      <c r="D51" s="210">
        <v>46234</v>
      </c>
      <c r="E51" s="210">
        <v>46494</v>
      </c>
      <c r="F51" s="210">
        <v>46820</v>
      </c>
      <c r="G51" s="210">
        <v>47030</v>
      </c>
      <c r="H51" s="210">
        <v>47554</v>
      </c>
      <c r="I51" s="210">
        <v>47061</v>
      </c>
      <c r="J51" s="210">
        <v>45606</v>
      </c>
      <c r="K51" s="210">
        <v>46626</v>
      </c>
      <c r="L51" s="210">
        <v>46595</v>
      </c>
      <c r="M51" s="210">
        <v>48598</v>
      </c>
      <c r="N51" s="210">
        <v>47789</v>
      </c>
      <c r="O51" s="210">
        <v>46786</v>
      </c>
      <c r="P51" s="211">
        <v>43816</v>
      </c>
      <c r="Q51" s="211">
        <v>44863</v>
      </c>
      <c r="R51" s="211">
        <v>45294</v>
      </c>
      <c r="S51" s="556">
        <f>100</f>
        <v>100</v>
      </c>
      <c r="T51" s="72">
        <f t="shared" si="46"/>
        <v>100.56235670718519</v>
      </c>
      <c r="U51" s="72">
        <f t="shared" si="47"/>
        <v>101.26746550157893</v>
      </c>
      <c r="V51" s="72">
        <f t="shared" si="48"/>
        <v>101.72167668815158</v>
      </c>
      <c r="W51" s="72">
        <f t="shared" si="49"/>
        <v>102.85504174417096</v>
      </c>
      <c r="X51" s="72">
        <f t="shared" si="50"/>
        <v>101.78872691093135</v>
      </c>
      <c r="Y51" s="72">
        <f t="shared" si="51"/>
        <v>98.641692261106542</v>
      </c>
      <c r="Z51" s="72">
        <f t="shared" si="52"/>
        <v>100.84786088160229</v>
      </c>
      <c r="AA51" s="72">
        <f t="shared" si="53"/>
        <v>100.78081065882252</v>
      </c>
      <c r="AB51" s="72">
        <f t="shared" si="54"/>
        <v>105.11312021456071</v>
      </c>
      <c r="AC51" s="72">
        <f t="shared" si="55"/>
        <v>103.36332569104988</v>
      </c>
      <c r="AD51" s="72">
        <f t="shared" si="56"/>
        <v>101.1939265475624</v>
      </c>
      <c r="AE51" s="72">
        <f t="shared" si="57"/>
        <v>94.770082623177743</v>
      </c>
      <c r="AF51" s="72">
        <f t="shared" si="45"/>
        <v>97.034649824804262</v>
      </c>
      <c r="AG51" s="73">
        <f t="shared" si="45"/>
        <v>97.966864212484325</v>
      </c>
      <c r="AH51" s="557">
        <v>1</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5" x14ac:dyDescent="0.35">
      <c r="B52" s="735"/>
      <c r="C52" s="2" t="s">
        <v>198</v>
      </c>
      <c r="D52">
        <v>46130</v>
      </c>
      <c r="E52">
        <v>46401</v>
      </c>
      <c r="F52">
        <v>46733</v>
      </c>
      <c r="G52">
        <v>46945</v>
      </c>
      <c r="H52">
        <v>47468</v>
      </c>
      <c r="I52">
        <v>46973</v>
      </c>
      <c r="J52">
        <v>45520</v>
      </c>
      <c r="K52">
        <v>46536</v>
      </c>
      <c r="L52">
        <v>46501</v>
      </c>
      <c r="M52">
        <v>48498</v>
      </c>
      <c r="N52">
        <v>47680</v>
      </c>
      <c r="O52">
        <v>46671</v>
      </c>
      <c r="P52">
        <v>43715</v>
      </c>
      <c r="Q52">
        <v>44757</v>
      </c>
      <c r="R52">
        <v>45186</v>
      </c>
      <c r="S52" s="556">
        <f>100</f>
        <v>100</v>
      </c>
      <c r="T52" s="72">
        <f t="shared" si="46"/>
        <v>100.58747019293301</v>
      </c>
      <c r="U52" s="72">
        <f t="shared" si="47"/>
        <v>101.30717537394321</v>
      </c>
      <c r="V52" s="72">
        <f t="shared" si="48"/>
        <v>101.76674615217863</v>
      </c>
      <c r="W52" s="72">
        <f t="shared" si="49"/>
        <v>102.90049859093865</v>
      </c>
      <c r="X52" s="72">
        <f t="shared" si="50"/>
        <v>101.82744417949274</v>
      </c>
      <c r="Y52" s="72">
        <f t="shared" si="51"/>
        <v>98.677650119228261</v>
      </c>
      <c r="Z52" s="72">
        <f t="shared" si="52"/>
        <v>100.88012139605463</v>
      </c>
      <c r="AA52" s="72">
        <f t="shared" si="53"/>
        <v>100.80424886191199</v>
      </c>
      <c r="AB52" s="72">
        <f t="shared" si="54"/>
        <v>105.13331888142207</v>
      </c>
      <c r="AC52" s="72">
        <f t="shared" si="55"/>
        <v>103.36006936917407</v>
      </c>
      <c r="AD52" s="72">
        <f t="shared" si="56"/>
        <v>101.17277259917624</v>
      </c>
      <c r="AE52" s="72">
        <f t="shared" si="57"/>
        <v>94.764795144157816</v>
      </c>
      <c r="AF52" s="72">
        <f t="shared" si="45"/>
        <v>97.023628874918714</v>
      </c>
      <c r="AG52" s="73">
        <f t="shared" si="45"/>
        <v>97.953609364838499</v>
      </c>
      <c r="AH52" s="235"/>
      <c r="AI52" s="236"/>
      <c r="AJ52" s="236"/>
      <c r="AK52" s="236"/>
      <c r="AL52" s="236"/>
      <c r="AM52" s="236"/>
      <c r="AN52" s="236"/>
      <c r="AO52" s="236"/>
      <c r="AP52" s="236"/>
      <c r="AQ52" s="236"/>
      <c r="AR52" s="236"/>
      <c r="AS52" s="236"/>
      <c r="AT52" s="236"/>
      <c r="AU52" s="236"/>
      <c r="AV52" s="237"/>
    </row>
    <row r="53" spans="2:48" ht="15" customHeight="1" x14ac:dyDescent="0.35">
      <c r="B53" s="737" t="s">
        <v>205</v>
      </c>
      <c r="C53" s="3" t="s">
        <v>193</v>
      </c>
      <c r="D53" s="210">
        <v>26699</v>
      </c>
      <c r="E53" s="210">
        <v>26328</v>
      </c>
      <c r="F53" s="210">
        <v>26326</v>
      </c>
      <c r="G53" s="210">
        <v>25522</v>
      </c>
      <c r="H53" s="210">
        <v>25417</v>
      </c>
      <c r="I53" s="210">
        <v>24827</v>
      </c>
      <c r="J53" s="210">
        <v>23646</v>
      </c>
      <c r="K53" s="210">
        <v>24046</v>
      </c>
      <c r="L53" s="210">
        <v>23541</v>
      </c>
      <c r="M53" s="210">
        <v>24613</v>
      </c>
      <c r="N53" s="210">
        <v>23723</v>
      </c>
      <c r="O53" s="210">
        <v>23643</v>
      </c>
      <c r="P53" s="211">
        <v>22225</v>
      </c>
      <c r="Q53" s="211">
        <v>22691</v>
      </c>
      <c r="R53" s="211">
        <v>22884</v>
      </c>
      <c r="S53" s="556">
        <f>100</f>
        <v>100</v>
      </c>
      <c r="T53" s="72">
        <f t="shared" si="46"/>
        <v>98.610434847747101</v>
      </c>
      <c r="U53" s="72">
        <f t="shared" si="47"/>
        <v>98.602943930484287</v>
      </c>
      <c r="V53" s="72">
        <f t="shared" si="48"/>
        <v>95.591595190831114</v>
      </c>
      <c r="W53" s="72">
        <f t="shared" si="49"/>
        <v>95.198322034533135</v>
      </c>
      <c r="X53" s="72">
        <f t="shared" si="50"/>
        <v>92.988501442001578</v>
      </c>
      <c r="Y53" s="72">
        <f t="shared" si="51"/>
        <v>88.56511479830705</v>
      </c>
      <c r="Z53" s="72">
        <f t="shared" si="52"/>
        <v>90.063298250870815</v>
      </c>
      <c r="AA53" s="72">
        <f t="shared" si="53"/>
        <v>88.17184164200907</v>
      </c>
      <c r="AB53" s="72">
        <f t="shared" si="54"/>
        <v>92.186973294879962</v>
      </c>
      <c r="AC53" s="72">
        <f t="shared" si="55"/>
        <v>88.853515112925578</v>
      </c>
      <c r="AD53" s="72">
        <f t="shared" si="56"/>
        <v>88.553878422412822</v>
      </c>
      <c r="AE53" s="72">
        <f t="shared" si="57"/>
        <v>83.242818083074269</v>
      </c>
      <c r="AF53" s="72">
        <f t="shared" si="45"/>
        <v>84.988201805311064</v>
      </c>
      <c r="AG53" s="73">
        <f t="shared" si="45"/>
        <v>85.711075321173084</v>
      </c>
      <c r="AH53" s="557">
        <v>1</v>
      </c>
      <c r="AI53" s="232">
        <v>1</v>
      </c>
      <c r="AJ53" s="232">
        <v>1</v>
      </c>
      <c r="AK53" s="232">
        <v>1</v>
      </c>
      <c r="AL53" s="232">
        <v>1</v>
      </c>
      <c r="AM53" s="232">
        <v>1</v>
      </c>
      <c r="AN53" s="232">
        <v>1</v>
      </c>
      <c r="AO53" s="232">
        <v>1</v>
      </c>
      <c r="AP53" s="232">
        <v>1</v>
      </c>
      <c r="AQ53" s="232">
        <v>1</v>
      </c>
      <c r="AR53" s="232">
        <v>1</v>
      </c>
      <c r="AS53" s="232">
        <v>1</v>
      </c>
      <c r="AT53" s="232">
        <v>4</v>
      </c>
      <c r="AU53" s="232">
        <v>6</v>
      </c>
      <c r="AV53" s="234">
        <v>7</v>
      </c>
    </row>
    <row r="54" spans="2:48" ht="14.5" x14ac:dyDescent="0.35">
      <c r="B54" s="735"/>
      <c r="C54" s="2" t="s">
        <v>194</v>
      </c>
      <c r="D54" s="210">
        <v>899</v>
      </c>
      <c r="E54" s="210">
        <v>820</v>
      </c>
      <c r="F54" s="210">
        <v>746</v>
      </c>
      <c r="G54" s="210">
        <v>728</v>
      </c>
      <c r="H54" s="210">
        <v>740</v>
      </c>
      <c r="I54" s="210">
        <v>779</v>
      </c>
      <c r="J54" s="210">
        <v>819</v>
      </c>
      <c r="K54" s="210">
        <v>878</v>
      </c>
      <c r="L54" s="210">
        <v>917</v>
      </c>
      <c r="M54" s="210">
        <v>957</v>
      </c>
      <c r="N54" s="210">
        <v>979</v>
      </c>
      <c r="O54" s="210">
        <v>1018</v>
      </c>
      <c r="P54" s="211">
        <v>881</v>
      </c>
      <c r="Q54" s="211">
        <v>922</v>
      </c>
      <c r="R54" s="211">
        <v>939</v>
      </c>
      <c r="S54" s="556">
        <f>100</f>
        <v>100</v>
      </c>
      <c r="T54" s="72">
        <f t="shared" si="46"/>
        <v>91.212458286985537</v>
      </c>
      <c r="U54" s="72">
        <f t="shared" si="47"/>
        <v>82.981090100111231</v>
      </c>
      <c r="V54" s="72">
        <f t="shared" si="48"/>
        <v>80.978865406006676</v>
      </c>
      <c r="W54" s="72">
        <f t="shared" si="49"/>
        <v>82.313681868743046</v>
      </c>
      <c r="X54" s="72">
        <f t="shared" si="50"/>
        <v>86.651835372636256</v>
      </c>
      <c r="Y54" s="72">
        <f t="shared" si="51"/>
        <v>91.101223581757509</v>
      </c>
      <c r="Z54" s="72">
        <f t="shared" si="52"/>
        <v>97.664071190211345</v>
      </c>
      <c r="AA54" s="72">
        <f t="shared" si="53"/>
        <v>102.00222469410456</v>
      </c>
      <c r="AB54" s="72">
        <f t="shared" si="54"/>
        <v>106.45161290322581</v>
      </c>
      <c r="AC54" s="72">
        <f t="shared" si="55"/>
        <v>108.89877641824249</v>
      </c>
      <c r="AD54" s="72">
        <f t="shared" si="56"/>
        <v>113.2369299221357</v>
      </c>
      <c r="AE54" s="72">
        <f t="shared" si="57"/>
        <v>97.997775305895445</v>
      </c>
      <c r="AF54" s="72">
        <f t="shared" si="45"/>
        <v>102.55839822024471</v>
      </c>
      <c r="AG54" s="73">
        <f t="shared" si="45"/>
        <v>104.44938820912125</v>
      </c>
      <c r="AH54" s="557">
        <v>1</v>
      </c>
      <c r="AI54" s="232">
        <v>1</v>
      </c>
      <c r="AJ54" s="232">
        <v>1</v>
      </c>
      <c r="AK54" s="232">
        <v>1</v>
      </c>
      <c r="AL54" s="232">
        <v>1</v>
      </c>
      <c r="AM54" s="232">
        <v>1</v>
      </c>
      <c r="AN54" s="232">
        <v>1</v>
      </c>
      <c r="AO54" s="232">
        <v>1</v>
      </c>
      <c r="AP54" s="232">
        <v>1</v>
      </c>
      <c r="AQ54" s="232">
        <v>1</v>
      </c>
      <c r="AR54" s="232">
        <v>1</v>
      </c>
      <c r="AS54" s="232">
        <v>1</v>
      </c>
      <c r="AT54" s="232">
        <v>4</v>
      </c>
      <c r="AU54" s="232">
        <v>6</v>
      </c>
      <c r="AV54" s="234">
        <v>7</v>
      </c>
    </row>
    <row r="55" spans="2:48" ht="14.5" x14ac:dyDescent="0.35">
      <c r="B55" s="735"/>
      <c r="C55" s="2" t="s">
        <v>195</v>
      </c>
      <c r="D55" s="210">
        <v>119</v>
      </c>
      <c r="E55" s="210">
        <v>101</v>
      </c>
      <c r="F55" s="210">
        <v>102</v>
      </c>
      <c r="G55" s="210">
        <v>95</v>
      </c>
      <c r="H55" s="210">
        <v>104</v>
      </c>
      <c r="I55" s="210">
        <v>103</v>
      </c>
      <c r="J55" s="210">
        <v>106</v>
      </c>
      <c r="K55" s="210">
        <v>118</v>
      </c>
      <c r="L55" s="210">
        <v>130</v>
      </c>
      <c r="M55" s="210">
        <v>139</v>
      </c>
      <c r="N55" s="210">
        <v>147</v>
      </c>
      <c r="O55" s="210">
        <v>162</v>
      </c>
      <c r="P55" s="211">
        <v>143</v>
      </c>
      <c r="Q55" s="211">
        <v>149</v>
      </c>
      <c r="R55" s="211">
        <v>151</v>
      </c>
      <c r="S55" s="556">
        <f>100</f>
        <v>100</v>
      </c>
      <c r="T55" s="72">
        <f t="shared" si="46"/>
        <v>84.87394957983193</v>
      </c>
      <c r="U55" s="72">
        <f t="shared" si="47"/>
        <v>85.714285714285708</v>
      </c>
      <c r="V55" s="72">
        <f t="shared" si="48"/>
        <v>79.831932773109244</v>
      </c>
      <c r="W55" s="72">
        <f t="shared" si="49"/>
        <v>87.394957983193279</v>
      </c>
      <c r="X55" s="72">
        <f t="shared" si="50"/>
        <v>86.554621848739501</v>
      </c>
      <c r="Y55" s="72">
        <f t="shared" si="51"/>
        <v>89.075630252100837</v>
      </c>
      <c r="Z55" s="72">
        <f t="shared" si="52"/>
        <v>99.159663865546221</v>
      </c>
      <c r="AA55" s="72">
        <f t="shared" si="53"/>
        <v>109.24369747899159</v>
      </c>
      <c r="AB55" s="72">
        <f t="shared" si="54"/>
        <v>116.80672268907563</v>
      </c>
      <c r="AC55" s="72">
        <f t="shared" si="55"/>
        <v>123.52941176470588</v>
      </c>
      <c r="AD55" s="72">
        <f t="shared" si="56"/>
        <v>136.1344537815126</v>
      </c>
      <c r="AE55" s="72">
        <f t="shared" si="57"/>
        <v>120.16806722689076</v>
      </c>
      <c r="AF55" s="72">
        <f t="shared" si="45"/>
        <v>125.21008403361344</v>
      </c>
      <c r="AG55" s="73">
        <f t="shared" si="45"/>
        <v>126.89075630252101</v>
      </c>
      <c r="AH55" s="557">
        <v>1</v>
      </c>
      <c r="AI55" s="232">
        <v>1</v>
      </c>
      <c r="AJ55" s="232">
        <v>1</v>
      </c>
      <c r="AK55" s="232">
        <v>1</v>
      </c>
      <c r="AL55" s="232">
        <v>1</v>
      </c>
      <c r="AM55" s="232">
        <v>1</v>
      </c>
      <c r="AN55" s="232">
        <v>1</v>
      </c>
      <c r="AO55" s="232">
        <v>1</v>
      </c>
      <c r="AP55" s="232">
        <v>1</v>
      </c>
      <c r="AQ55" s="232">
        <v>1</v>
      </c>
      <c r="AR55" s="232">
        <v>1</v>
      </c>
      <c r="AS55" s="232">
        <v>1</v>
      </c>
      <c r="AT55" s="232">
        <v>4</v>
      </c>
      <c r="AU55" s="232">
        <v>6</v>
      </c>
      <c r="AV55" s="234">
        <v>7</v>
      </c>
    </row>
    <row r="56" spans="2:48" ht="14.5" x14ac:dyDescent="0.35">
      <c r="B56" s="735"/>
      <c r="C56" s="2" t="s">
        <v>196</v>
      </c>
      <c r="D56" s="210">
        <v>26</v>
      </c>
      <c r="E56" s="210">
        <v>22</v>
      </c>
      <c r="F56" s="210">
        <v>22</v>
      </c>
      <c r="G56" s="210">
        <v>25</v>
      </c>
      <c r="H56" s="210">
        <v>23</v>
      </c>
      <c r="I56" s="210">
        <v>25</v>
      </c>
      <c r="J56" s="210">
        <v>24</v>
      </c>
      <c r="K56" s="210">
        <v>24</v>
      </c>
      <c r="L56" s="210">
        <v>26</v>
      </c>
      <c r="M56" s="210">
        <v>27</v>
      </c>
      <c r="N56" s="210">
        <v>27</v>
      </c>
      <c r="O56" s="210">
        <v>28</v>
      </c>
      <c r="P56" s="211">
        <v>24</v>
      </c>
      <c r="Q56" s="211">
        <v>25</v>
      </c>
      <c r="R56" s="211">
        <v>25</v>
      </c>
      <c r="S56" s="556">
        <f>100</f>
        <v>100</v>
      </c>
      <c r="T56" s="72">
        <f t="shared" si="46"/>
        <v>84.615384615384613</v>
      </c>
      <c r="U56" s="72">
        <f t="shared" si="47"/>
        <v>84.615384615384613</v>
      </c>
      <c r="V56" s="72">
        <f t="shared" si="48"/>
        <v>96.15384615384616</v>
      </c>
      <c r="W56" s="72">
        <f t="shared" si="49"/>
        <v>88.461538461538467</v>
      </c>
      <c r="X56" s="72">
        <f t="shared" si="50"/>
        <v>96.15384615384616</v>
      </c>
      <c r="Y56" s="72">
        <f t="shared" si="51"/>
        <v>92.307692307692307</v>
      </c>
      <c r="Z56" s="72">
        <f t="shared" si="52"/>
        <v>92.307692307692307</v>
      </c>
      <c r="AA56" s="72">
        <f t="shared" si="53"/>
        <v>100</v>
      </c>
      <c r="AB56" s="72">
        <f t="shared" si="54"/>
        <v>103.84615384615384</v>
      </c>
      <c r="AC56" s="72">
        <f t="shared" si="55"/>
        <v>103.84615384615384</v>
      </c>
      <c r="AD56" s="72">
        <f t="shared" si="56"/>
        <v>107.69230769230769</v>
      </c>
      <c r="AE56" s="72">
        <f t="shared" si="57"/>
        <v>92.307692307692307</v>
      </c>
      <c r="AF56" s="72">
        <f t="shared" si="45"/>
        <v>96.15384615384616</v>
      </c>
      <c r="AG56" s="73">
        <f t="shared" si="45"/>
        <v>96.15384615384616</v>
      </c>
      <c r="AH56" s="557">
        <v>1</v>
      </c>
      <c r="AI56" s="232">
        <v>1</v>
      </c>
      <c r="AJ56" s="232">
        <v>1</v>
      </c>
      <c r="AK56" s="232">
        <v>1</v>
      </c>
      <c r="AL56" s="232">
        <v>1</v>
      </c>
      <c r="AM56" s="232">
        <v>1</v>
      </c>
      <c r="AN56" s="232">
        <v>1</v>
      </c>
      <c r="AO56" s="232">
        <v>1</v>
      </c>
      <c r="AP56" s="232">
        <v>1</v>
      </c>
      <c r="AQ56" s="232">
        <v>1</v>
      </c>
      <c r="AR56" s="232">
        <v>1</v>
      </c>
      <c r="AS56" s="232">
        <v>1</v>
      </c>
      <c r="AT56" s="232">
        <v>4</v>
      </c>
      <c r="AU56" s="232">
        <v>6</v>
      </c>
      <c r="AV56" s="234">
        <v>7</v>
      </c>
    </row>
    <row r="57" spans="2:48" ht="14.5" x14ac:dyDescent="0.35">
      <c r="B57" s="735"/>
      <c r="C57" s="2" t="s">
        <v>197</v>
      </c>
      <c r="D57" s="210">
        <v>27743</v>
      </c>
      <c r="E57" s="210">
        <v>27271</v>
      </c>
      <c r="F57" s="210">
        <v>27196</v>
      </c>
      <c r="G57" s="210">
        <v>26370</v>
      </c>
      <c r="H57" s="210">
        <v>26284</v>
      </c>
      <c r="I57" s="210">
        <v>25734</v>
      </c>
      <c r="J57" s="210">
        <v>24595</v>
      </c>
      <c r="K57" s="210">
        <v>25066</v>
      </c>
      <c r="L57" s="210">
        <v>24614</v>
      </c>
      <c r="M57" s="210">
        <v>25736</v>
      </c>
      <c r="N57" s="210">
        <v>24876</v>
      </c>
      <c r="O57" s="210">
        <v>24851</v>
      </c>
      <c r="P57" s="211">
        <v>23273</v>
      </c>
      <c r="Q57" s="211">
        <v>23787</v>
      </c>
      <c r="R57" s="211">
        <v>23999</v>
      </c>
      <c r="S57" s="556">
        <f>100</f>
        <v>100</v>
      </c>
      <c r="T57" s="72">
        <f t="shared" si="46"/>
        <v>98.298669934758323</v>
      </c>
      <c r="U57" s="72">
        <f t="shared" si="47"/>
        <v>98.028331471001692</v>
      </c>
      <c r="V57" s="72">
        <f t="shared" si="48"/>
        <v>95.051003856828743</v>
      </c>
      <c r="W57" s="72">
        <f t="shared" si="49"/>
        <v>94.74101575172115</v>
      </c>
      <c r="X57" s="72">
        <f t="shared" si="50"/>
        <v>92.75853368417259</v>
      </c>
      <c r="Y57" s="72">
        <f t="shared" si="51"/>
        <v>88.652993547921994</v>
      </c>
      <c r="Z57" s="72">
        <f t="shared" si="52"/>
        <v>90.350719100313597</v>
      </c>
      <c r="AA57" s="72">
        <f t="shared" si="53"/>
        <v>88.721479292073681</v>
      </c>
      <c r="AB57" s="72">
        <f t="shared" si="54"/>
        <v>92.765742709872754</v>
      </c>
      <c r="AC57" s="72">
        <f t="shared" si="55"/>
        <v>89.665861658796814</v>
      </c>
      <c r="AD57" s="72">
        <f t="shared" si="56"/>
        <v>89.575748837544609</v>
      </c>
      <c r="AE57" s="72">
        <f t="shared" si="57"/>
        <v>83.887827560105251</v>
      </c>
      <c r="AF57" s="72">
        <f t="shared" si="45"/>
        <v>85.740547165050643</v>
      </c>
      <c r="AG57" s="73">
        <f t="shared" si="45"/>
        <v>86.504703889269365</v>
      </c>
      <c r="AH57" s="557">
        <v>1</v>
      </c>
      <c r="AI57" s="232">
        <v>1</v>
      </c>
      <c r="AJ57" s="232">
        <v>1</v>
      </c>
      <c r="AK57" s="232">
        <v>1</v>
      </c>
      <c r="AL57" s="232">
        <v>1</v>
      </c>
      <c r="AM57" s="232">
        <v>1</v>
      </c>
      <c r="AN57" s="232">
        <v>1</v>
      </c>
      <c r="AO57" s="232">
        <v>1</v>
      </c>
      <c r="AP57" s="232">
        <v>1</v>
      </c>
      <c r="AQ57" s="232">
        <v>1</v>
      </c>
      <c r="AR57" s="232">
        <v>1</v>
      </c>
      <c r="AS57" s="232">
        <v>1</v>
      </c>
      <c r="AT57" s="232">
        <v>4</v>
      </c>
      <c r="AU57" s="232">
        <v>6</v>
      </c>
      <c r="AV57" s="234">
        <v>7</v>
      </c>
    </row>
    <row r="58" spans="2:48" ht="14.5" x14ac:dyDescent="0.35">
      <c r="B58" s="736"/>
      <c r="C58" s="4" t="s">
        <v>198</v>
      </c>
      <c r="D58">
        <v>27717</v>
      </c>
      <c r="E58">
        <v>27249</v>
      </c>
      <c r="F58">
        <v>27174</v>
      </c>
      <c r="G58">
        <v>26345</v>
      </c>
      <c r="H58">
        <v>26261</v>
      </c>
      <c r="I58">
        <v>25709</v>
      </c>
      <c r="J58">
        <v>24571</v>
      </c>
      <c r="K58">
        <v>25042</v>
      </c>
      <c r="L58">
        <v>24588</v>
      </c>
      <c r="M58">
        <v>25709</v>
      </c>
      <c r="N58">
        <v>24849</v>
      </c>
      <c r="O58">
        <v>24823</v>
      </c>
      <c r="P58">
        <v>23249</v>
      </c>
      <c r="Q58">
        <v>23762</v>
      </c>
      <c r="R58">
        <v>23974</v>
      </c>
      <c r="S58" s="556">
        <f>100</f>
        <v>100</v>
      </c>
      <c r="T58" s="72">
        <f t="shared" si="46"/>
        <v>98.311505574196346</v>
      </c>
      <c r="U58" s="72">
        <f t="shared" si="47"/>
        <v>98.040913518779092</v>
      </c>
      <c r="V58" s="72">
        <f t="shared" si="48"/>
        <v>95.049969332900389</v>
      </c>
      <c r="W58" s="72">
        <f t="shared" si="49"/>
        <v>94.746906230833062</v>
      </c>
      <c r="X58" s="72">
        <f t="shared" si="50"/>
        <v>92.755348702962081</v>
      </c>
      <c r="Y58" s="72">
        <f t="shared" si="51"/>
        <v>88.64956524876429</v>
      </c>
      <c r="Z58" s="72">
        <f t="shared" si="52"/>
        <v>90.34888335678464</v>
      </c>
      <c r="AA58" s="72">
        <f t="shared" si="53"/>
        <v>88.710899447992205</v>
      </c>
      <c r="AB58" s="72">
        <f t="shared" si="54"/>
        <v>92.755348702962081</v>
      </c>
      <c r="AC58" s="72">
        <f t="shared" si="55"/>
        <v>89.652559800844244</v>
      </c>
      <c r="AD58" s="72">
        <f t="shared" si="56"/>
        <v>89.558754554966271</v>
      </c>
      <c r="AE58" s="72">
        <f t="shared" si="57"/>
        <v>83.879929285276191</v>
      </c>
      <c r="AF58" s="72">
        <f t="shared" si="45"/>
        <v>85.730778944330197</v>
      </c>
      <c r="AG58" s="73">
        <f t="shared" si="45"/>
        <v>86.495652487642957</v>
      </c>
      <c r="AH58" s="235"/>
      <c r="AI58" s="236"/>
      <c r="AJ58" s="236"/>
      <c r="AK58" s="236"/>
      <c r="AL58" s="236"/>
      <c r="AM58" s="236"/>
      <c r="AN58" s="236"/>
      <c r="AO58" s="236"/>
      <c r="AP58" s="236"/>
      <c r="AQ58" s="236"/>
      <c r="AR58" s="236"/>
      <c r="AS58" s="236"/>
      <c r="AT58" s="236"/>
      <c r="AU58" s="236"/>
      <c r="AV58" s="237"/>
    </row>
    <row r="59" spans="2:48" ht="15" customHeight="1" x14ac:dyDescent="0.35">
      <c r="B59" s="735" t="s">
        <v>206</v>
      </c>
      <c r="C59" s="2" t="s">
        <v>193</v>
      </c>
      <c r="D59" s="210">
        <v>14064</v>
      </c>
      <c r="E59" s="210">
        <v>14296</v>
      </c>
      <c r="F59" s="210">
        <v>14527</v>
      </c>
      <c r="G59" s="210">
        <v>14697</v>
      </c>
      <c r="H59" s="210">
        <v>14789</v>
      </c>
      <c r="I59" s="210">
        <v>14711</v>
      </c>
      <c r="J59" s="210">
        <v>14438</v>
      </c>
      <c r="K59" s="210">
        <v>14841</v>
      </c>
      <c r="L59" s="210">
        <v>14654</v>
      </c>
      <c r="M59" s="210">
        <v>15328</v>
      </c>
      <c r="N59" s="210">
        <v>15184</v>
      </c>
      <c r="O59" s="210">
        <v>14905</v>
      </c>
      <c r="P59" s="211">
        <v>14210</v>
      </c>
      <c r="Q59" s="211">
        <v>13228</v>
      </c>
      <c r="R59" s="211">
        <v>13456</v>
      </c>
      <c r="S59" s="556">
        <f>100</f>
        <v>100</v>
      </c>
      <c r="T59" s="72">
        <f t="shared" si="46"/>
        <v>101.64960182025028</v>
      </c>
      <c r="U59" s="72">
        <f t="shared" si="47"/>
        <v>103.29209328782707</v>
      </c>
      <c r="V59" s="72">
        <f t="shared" si="48"/>
        <v>104.50085324232082</v>
      </c>
      <c r="W59" s="72">
        <f t="shared" si="49"/>
        <v>105.15500568828215</v>
      </c>
      <c r="X59" s="72">
        <f t="shared" si="50"/>
        <v>104.60039817974972</v>
      </c>
      <c r="Y59" s="72">
        <f t="shared" si="51"/>
        <v>102.65927189988624</v>
      </c>
      <c r="Z59" s="72">
        <f t="shared" si="52"/>
        <v>105.52474402730375</v>
      </c>
      <c r="AA59" s="72">
        <f t="shared" si="53"/>
        <v>104.19510807736064</v>
      </c>
      <c r="AB59" s="72">
        <f t="shared" si="54"/>
        <v>108.98748577929466</v>
      </c>
      <c r="AC59" s="72">
        <f t="shared" si="55"/>
        <v>107.96359499431172</v>
      </c>
      <c r="AD59" s="72">
        <f t="shared" si="56"/>
        <v>105.97980659840728</v>
      </c>
      <c r="AE59" s="72">
        <f t="shared" si="57"/>
        <v>101.03811149032992</v>
      </c>
      <c r="AF59" s="72">
        <f t="shared" si="45"/>
        <v>94.055745164960186</v>
      </c>
      <c r="AG59" s="73">
        <f t="shared" si="45"/>
        <v>95.676905574516496</v>
      </c>
      <c r="AH59" s="557">
        <v>1</v>
      </c>
      <c r="AI59" s="232">
        <v>1</v>
      </c>
      <c r="AJ59" s="232">
        <v>1</v>
      </c>
      <c r="AK59" s="232">
        <v>1</v>
      </c>
      <c r="AL59" s="232">
        <v>1</v>
      </c>
      <c r="AM59" s="232">
        <v>1</v>
      </c>
      <c r="AN59" s="232">
        <v>1</v>
      </c>
      <c r="AO59" s="232">
        <v>1</v>
      </c>
      <c r="AP59" s="232">
        <v>1</v>
      </c>
      <c r="AQ59" s="232">
        <v>1</v>
      </c>
      <c r="AR59" s="232">
        <v>1</v>
      </c>
      <c r="AS59" s="232">
        <v>1</v>
      </c>
      <c r="AT59" s="232">
        <v>4</v>
      </c>
      <c r="AU59" s="232">
        <v>6</v>
      </c>
      <c r="AV59" s="234">
        <v>7</v>
      </c>
    </row>
    <row r="60" spans="2:48" ht="14.5" x14ac:dyDescent="0.35">
      <c r="B60" s="735"/>
      <c r="C60" s="2" t="s">
        <v>194</v>
      </c>
      <c r="D60" s="210">
        <v>2834</v>
      </c>
      <c r="E60" s="210">
        <v>2648</v>
      </c>
      <c r="F60" s="210">
        <v>2515</v>
      </c>
      <c r="G60" s="210">
        <v>2493</v>
      </c>
      <c r="H60" s="210">
        <v>2588</v>
      </c>
      <c r="I60" s="210">
        <v>2663</v>
      </c>
      <c r="J60" s="210">
        <v>2798</v>
      </c>
      <c r="K60" s="210">
        <v>2907</v>
      </c>
      <c r="L60" s="210">
        <v>3095</v>
      </c>
      <c r="M60" s="210">
        <v>3212</v>
      </c>
      <c r="N60" s="210">
        <v>3312</v>
      </c>
      <c r="O60" s="210">
        <v>3746</v>
      </c>
      <c r="P60" s="211">
        <v>3289</v>
      </c>
      <c r="Q60" s="211">
        <v>2732</v>
      </c>
      <c r="R60" s="211">
        <v>2849</v>
      </c>
      <c r="S60" s="556">
        <f>100</f>
        <v>100</v>
      </c>
      <c r="T60" s="72">
        <f t="shared" si="46"/>
        <v>93.436838390966827</v>
      </c>
      <c r="U60" s="72">
        <f t="shared" si="47"/>
        <v>88.743824982357097</v>
      </c>
      <c r="V60" s="72">
        <f t="shared" si="48"/>
        <v>87.967537050105861</v>
      </c>
      <c r="W60" s="72">
        <f t="shared" si="49"/>
        <v>91.319689484827094</v>
      </c>
      <c r="X60" s="72">
        <f t="shared" si="50"/>
        <v>93.96612561750176</v>
      </c>
      <c r="Y60" s="72">
        <f t="shared" si="51"/>
        <v>98.729710656316158</v>
      </c>
      <c r="Z60" s="72">
        <f t="shared" si="52"/>
        <v>102.57586450247001</v>
      </c>
      <c r="AA60" s="72">
        <f t="shared" si="53"/>
        <v>109.20959774170784</v>
      </c>
      <c r="AB60" s="72">
        <f t="shared" si="54"/>
        <v>113.33803810868031</v>
      </c>
      <c r="AC60" s="72">
        <f t="shared" si="55"/>
        <v>116.86661961891319</v>
      </c>
      <c r="AD60" s="72">
        <f t="shared" si="56"/>
        <v>132.18066337332391</v>
      </c>
      <c r="AE60" s="72">
        <f t="shared" si="57"/>
        <v>116.05504587155963</v>
      </c>
      <c r="AF60" s="72">
        <f t="shared" si="45"/>
        <v>96.400846859562449</v>
      </c>
      <c r="AG60" s="73">
        <f t="shared" si="45"/>
        <v>100.52928722653493</v>
      </c>
      <c r="AH60" s="557">
        <v>1</v>
      </c>
      <c r="AI60" s="232">
        <v>1</v>
      </c>
      <c r="AJ60" s="232">
        <v>1</v>
      </c>
      <c r="AK60" s="232">
        <v>1</v>
      </c>
      <c r="AL60" s="232">
        <v>1</v>
      </c>
      <c r="AM60" s="232">
        <v>1</v>
      </c>
      <c r="AN60" s="232">
        <v>1</v>
      </c>
      <c r="AO60" s="232">
        <v>1</v>
      </c>
      <c r="AP60" s="232">
        <v>1</v>
      </c>
      <c r="AQ60" s="232">
        <v>1</v>
      </c>
      <c r="AR60" s="232">
        <v>1</v>
      </c>
      <c r="AS60" s="232">
        <v>1</v>
      </c>
      <c r="AT60" s="232">
        <v>4</v>
      </c>
      <c r="AU60" s="232">
        <v>6</v>
      </c>
      <c r="AV60" s="234">
        <v>7</v>
      </c>
    </row>
    <row r="61" spans="2:48" ht="14.5" x14ac:dyDescent="0.35">
      <c r="B61" s="735"/>
      <c r="C61" s="2" t="s">
        <v>195</v>
      </c>
      <c r="D61" s="210">
        <v>540</v>
      </c>
      <c r="E61" s="210">
        <v>495</v>
      </c>
      <c r="F61" s="210">
        <v>486</v>
      </c>
      <c r="G61" s="210">
        <v>479</v>
      </c>
      <c r="H61" s="210">
        <v>491</v>
      </c>
      <c r="I61" s="210">
        <v>512</v>
      </c>
      <c r="J61" s="210">
        <v>529</v>
      </c>
      <c r="K61" s="210">
        <v>558</v>
      </c>
      <c r="L61" s="210">
        <v>594</v>
      </c>
      <c r="M61" s="210">
        <v>621</v>
      </c>
      <c r="N61" s="210">
        <v>626</v>
      </c>
      <c r="O61" s="210">
        <v>697</v>
      </c>
      <c r="P61" s="211">
        <v>625</v>
      </c>
      <c r="Q61" s="211">
        <v>533</v>
      </c>
      <c r="R61" s="211">
        <v>553</v>
      </c>
      <c r="S61" s="556">
        <f>100</f>
        <v>100</v>
      </c>
      <c r="T61" s="72">
        <f t="shared" si="46"/>
        <v>91.666666666666671</v>
      </c>
      <c r="U61" s="72">
        <f t="shared" si="47"/>
        <v>90</v>
      </c>
      <c r="V61" s="72">
        <f t="shared" si="48"/>
        <v>88.703703703703709</v>
      </c>
      <c r="W61" s="72">
        <f t="shared" si="49"/>
        <v>90.925925925925924</v>
      </c>
      <c r="X61" s="72">
        <f t="shared" si="50"/>
        <v>94.81481481481481</v>
      </c>
      <c r="Y61" s="72">
        <f t="shared" si="51"/>
        <v>97.962962962962962</v>
      </c>
      <c r="Z61" s="72">
        <f t="shared" si="52"/>
        <v>103.33333333333333</v>
      </c>
      <c r="AA61" s="72">
        <f t="shared" si="53"/>
        <v>110</v>
      </c>
      <c r="AB61" s="72">
        <f t="shared" si="54"/>
        <v>115</v>
      </c>
      <c r="AC61" s="72">
        <f t="shared" si="55"/>
        <v>115.92592592592592</v>
      </c>
      <c r="AD61" s="72">
        <f t="shared" si="56"/>
        <v>129.07407407407408</v>
      </c>
      <c r="AE61" s="72">
        <f t="shared" si="57"/>
        <v>115.74074074074075</v>
      </c>
      <c r="AF61" s="72">
        <f t="shared" si="45"/>
        <v>98.703703703703709</v>
      </c>
      <c r="AG61" s="73">
        <f t="shared" si="45"/>
        <v>102.4074074074074</v>
      </c>
      <c r="AH61" s="557">
        <v>1</v>
      </c>
      <c r="AI61" s="232">
        <v>1</v>
      </c>
      <c r="AJ61" s="232">
        <v>1</v>
      </c>
      <c r="AK61" s="232">
        <v>1</v>
      </c>
      <c r="AL61" s="232">
        <v>1</v>
      </c>
      <c r="AM61" s="232">
        <v>1</v>
      </c>
      <c r="AN61" s="232">
        <v>1</v>
      </c>
      <c r="AO61" s="232">
        <v>1</v>
      </c>
      <c r="AP61" s="232">
        <v>1</v>
      </c>
      <c r="AQ61" s="232">
        <v>1</v>
      </c>
      <c r="AR61" s="232">
        <v>1</v>
      </c>
      <c r="AS61" s="232">
        <v>1</v>
      </c>
      <c r="AT61" s="232">
        <v>4</v>
      </c>
      <c r="AU61" s="232">
        <v>6</v>
      </c>
      <c r="AV61" s="234">
        <v>7</v>
      </c>
    </row>
    <row r="62" spans="2:48" ht="14.5" x14ac:dyDescent="0.35">
      <c r="B62" s="735"/>
      <c r="C62" s="2" t="s">
        <v>196</v>
      </c>
      <c r="D62" s="210">
        <v>28</v>
      </c>
      <c r="E62" s="210">
        <v>28</v>
      </c>
      <c r="F62" s="210">
        <v>24</v>
      </c>
      <c r="G62" s="210">
        <v>24</v>
      </c>
      <c r="H62" s="210">
        <v>24</v>
      </c>
      <c r="I62" s="210">
        <v>27</v>
      </c>
      <c r="J62" s="210">
        <v>25</v>
      </c>
      <c r="K62" s="210">
        <v>30</v>
      </c>
      <c r="L62" s="210">
        <v>34</v>
      </c>
      <c r="M62" s="210">
        <v>44</v>
      </c>
      <c r="N62" s="210">
        <v>50</v>
      </c>
      <c r="O62" s="210">
        <v>70</v>
      </c>
      <c r="P62" s="211">
        <v>62</v>
      </c>
      <c r="Q62" s="211">
        <v>52</v>
      </c>
      <c r="R62" s="211">
        <v>54</v>
      </c>
      <c r="S62" s="556">
        <f>100</f>
        <v>100</v>
      </c>
      <c r="T62" s="72">
        <f t="shared" si="46"/>
        <v>100</v>
      </c>
      <c r="U62" s="72">
        <f t="shared" si="47"/>
        <v>85.714285714285708</v>
      </c>
      <c r="V62" s="72">
        <f t="shared" si="48"/>
        <v>85.714285714285708</v>
      </c>
      <c r="W62" s="72">
        <f t="shared" si="49"/>
        <v>85.714285714285708</v>
      </c>
      <c r="X62" s="72">
        <f t="shared" si="50"/>
        <v>96.428571428571431</v>
      </c>
      <c r="Y62" s="72">
        <f t="shared" si="51"/>
        <v>89.285714285714292</v>
      </c>
      <c r="Z62" s="72">
        <f t="shared" si="52"/>
        <v>107.14285714285714</v>
      </c>
      <c r="AA62" s="72">
        <f t="shared" si="53"/>
        <v>121.42857142857143</v>
      </c>
      <c r="AB62" s="72">
        <f t="shared" si="54"/>
        <v>157.14285714285714</v>
      </c>
      <c r="AC62" s="72">
        <f t="shared" si="55"/>
        <v>178.57142857142858</v>
      </c>
      <c r="AD62" s="72">
        <f t="shared" si="56"/>
        <v>250</v>
      </c>
      <c r="AE62" s="72">
        <f t="shared" si="57"/>
        <v>221.42857142857142</v>
      </c>
      <c r="AF62" s="72">
        <f t="shared" si="45"/>
        <v>185.71428571428572</v>
      </c>
      <c r="AG62" s="73">
        <f t="shared" si="45"/>
        <v>192.85714285714286</v>
      </c>
      <c r="AH62" s="557">
        <v>1</v>
      </c>
      <c r="AI62" s="232">
        <v>1</v>
      </c>
      <c r="AJ62" s="232">
        <v>1</v>
      </c>
      <c r="AK62" s="232">
        <v>1</v>
      </c>
      <c r="AL62" s="232">
        <v>1</v>
      </c>
      <c r="AM62" s="232">
        <v>1</v>
      </c>
      <c r="AN62" s="232">
        <v>1</v>
      </c>
      <c r="AO62" s="232">
        <v>1</v>
      </c>
      <c r="AP62" s="232">
        <v>1</v>
      </c>
      <c r="AQ62" s="232">
        <v>1</v>
      </c>
      <c r="AR62" s="232">
        <v>1</v>
      </c>
      <c r="AS62" s="232">
        <v>1</v>
      </c>
      <c r="AT62" s="232">
        <v>4</v>
      </c>
      <c r="AU62" s="232">
        <v>6</v>
      </c>
      <c r="AV62" s="234">
        <v>7</v>
      </c>
    </row>
    <row r="63" spans="2:48" ht="14.5" x14ac:dyDescent="0.35">
      <c r="B63" s="735"/>
      <c r="C63" s="2" t="s">
        <v>197</v>
      </c>
      <c r="D63" s="210">
        <v>17466</v>
      </c>
      <c r="E63" s="210">
        <v>17467</v>
      </c>
      <c r="F63" s="210">
        <v>17552</v>
      </c>
      <c r="G63" s="210">
        <v>17693</v>
      </c>
      <c r="H63" s="210">
        <v>17892</v>
      </c>
      <c r="I63" s="210">
        <v>17913</v>
      </c>
      <c r="J63" s="210">
        <v>17790</v>
      </c>
      <c r="K63" s="210">
        <v>18336</v>
      </c>
      <c r="L63" s="210">
        <v>18377</v>
      </c>
      <c r="M63" s="210">
        <v>19205</v>
      </c>
      <c r="N63" s="210">
        <v>19172</v>
      </c>
      <c r="O63" s="210">
        <v>19418</v>
      </c>
      <c r="P63" s="211">
        <v>18186</v>
      </c>
      <c r="Q63" s="211">
        <v>16545</v>
      </c>
      <c r="R63" s="211">
        <v>16912</v>
      </c>
      <c r="S63" s="556">
        <f>100</f>
        <v>100</v>
      </c>
      <c r="T63" s="72">
        <f t="shared" si="46"/>
        <v>100.00572540936678</v>
      </c>
      <c r="U63" s="72">
        <f t="shared" si="47"/>
        <v>100.49238520554219</v>
      </c>
      <c r="V63" s="72">
        <f t="shared" si="48"/>
        <v>101.29966792625673</v>
      </c>
      <c r="W63" s="72">
        <f t="shared" si="49"/>
        <v>102.4390243902439</v>
      </c>
      <c r="X63" s="72">
        <f t="shared" si="50"/>
        <v>102.55925798694606</v>
      </c>
      <c r="Y63" s="72">
        <f t="shared" si="51"/>
        <v>101.85503263483339</v>
      </c>
      <c r="Z63" s="72">
        <f t="shared" si="52"/>
        <v>104.98110614908965</v>
      </c>
      <c r="AA63" s="72">
        <f t="shared" si="53"/>
        <v>105.21584793312722</v>
      </c>
      <c r="AB63" s="72">
        <f t="shared" si="54"/>
        <v>109.95648688881255</v>
      </c>
      <c r="AC63" s="72">
        <f t="shared" si="55"/>
        <v>109.76754837970915</v>
      </c>
      <c r="AD63" s="72">
        <f t="shared" si="56"/>
        <v>111.1759990839345</v>
      </c>
      <c r="AE63" s="72">
        <f t="shared" si="57"/>
        <v>104.1222947440742</v>
      </c>
      <c r="AF63" s="72">
        <f t="shared" si="45"/>
        <v>94.726897973205084</v>
      </c>
      <c r="AG63" s="73">
        <f t="shared" si="45"/>
        <v>96.828123210809579</v>
      </c>
      <c r="AH63" s="557">
        <v>1</v>
      </c>
      <c r="AI63" s="232">
        <v>1</v>
      </c>
      <c r="AJ63" s="232">
        <v>1</v>
      </c>
      <c r="AK63" s="232">
        <v>1</v>
      </c>
      <c r="AL63" s="232">
        <v>1</v>
      </c>
      <c r="AM63" s="232">
        <v>1</v>
      </c>
      <c r="AN63" s="232">
        <v>1</v>
      </c>
      <c r="AO63" s="232">
        <v>1</v>
      </c>
      <c r="AP63" s="232">
        <v>1</v>
      </c>
      <c r="AQ63" s="232">
        <v>1</v>
      </c>
      <c r="AR63" s="232">
        <v>1</v>
      </c>
      <c r="AS63" s="232">
        <v>1</v>
      </c>
      <c r="AT63" s="232">
        <v>4</v>
      </c>
      <c r="AU63" s="232">
        <v>6</v>
      </c>
      <c r="AV63" s="234">
        <v>7</v>
      </c>
    </row>
    <row r="64" spans="2:48" ht="14.5" x14ac:dyDescent="0.35">
      <c r="B64" s="735"/>
      <c r="C64" s="2" t="s">
        <v>198</v>
      </c>
      <c r="D64">
        <v>17438</v>
      </c>
      <c r="E64">
        <v>17439</v>
      </c>
      <c r="F64">
        <v>17528</v>
      </c>
      <c r="G64">
        <v>17669</v>
      </c>
      <c r="H64">
        <v>17868</v>
      </c>
      <c r="I64">
        <v>17886</v>
      </c>
      <c r="J64">
        <v>17765</v>
      </c>
      <c r="K64">
        <v>18306</v>
      </c>
      <c r="L64">
        <v>18343</v>
      </c>
      <c r="M64">
        <v>19161</v>
      </c>
      <c r="N64">
        <v>19122</v>
      </c>
      <c r="O64">
        <v>19348</v>
      </c>
      <c r="P64">
        <v>18124</v>
      </c>
      <c r="Q64">
        <v>16493</v>
      </c>
      <c r="R64">
        <v>16858</v>
      </c>
      <c r="S64" s="556">
        <f>100</f>
        <v>100</v>
      </c>
      <c r="T64" s="72">
        <f t="shared" si="46"/>
        <v>100.00573460259204</v>
      </c>
      <c r="U64" s="72">
        <f t="shared" si="47"/>
        <v>100.51611423328363</v>
      </c>
      <c r="V64" s="72">
        <f t="shared" si="48"/>
        <v>101.32469319876132</v>
      </c>
      <c r="W64" s="72">
        <f t="shared" si="49"/>
        <v>102.46587911457736</v>
      </c>
      <c r="X64" s="72">
        <f t="shared" si="50"/>
        <v>102.56910196123408</v>
      </c>
      <c r="Y64" s="72">
        <f t="shared" si="51"/>
        <v>101.87521504759719</v>
      </c>
      <c r="Z64" s="72">
        <f t="shared" si="52"/>
        <v>104.97763504989105</v>
      </c>
      <c r="AA64" s="72">
        <f t="shared" si="53"/>
        <v>105.18981534579653</v>
      </c>
      <c r="AB64" s="72">
        <f t="shared" si="54"/>
        <v>109.88072026608556</v>
      </c>
      <c r="AC64" s="72">
        <f t="shared" si="55"/>
        <v>109.65707076499599</v>
      </c>
      <c r="AD64" s="72">
        <f t="shared" si="56"/>
        <v>110.9530909507971</v>
      </c>
      <c r="AE64" s="72">
        <f t="shared" si="57"/>
        <v>103.93393737813969</v>
      </c>
      <c r="AF64" s="72">
        <f t="shared" si="45"/>
        <v>94.580800550521843</v>
      </c>
      <c r="AG64" s="73">
        <f t="shared" si="45"/>
        <v>96.673930496616578</v>
      </c>
      <c r="AH64" s="235"/>
      <c r="AI64" s="236"/>
      <c r="AJ64" s="236"/>
      <c r="AK64" s="236"/>
      <c r="AL64" s="236"/>
      <c r="AM64" s="236"/>
      <c r="AN64" s="236"/>
      <c r="AO64" s="236"/>
      <c r="AP64" s="236"/>
      <c r="AQ64" s="236"/>
      <c r="AR64" s="236"/>
      <c r="AS64" s="236"/>
      <c r="AT64" s="236"/>
      <c r="AU64" s="236"/>
      <c r="AV64" s="237"/>
    </row>
    <row r="65" spans="2:48" ht="15" customHeight="1" x14ac:dyDescent="0.35">
      <c r="B65" s="737" t="s">
        <v>207</v>
      </c>
      <c r="C65" s="3" t="s">
        <v>193</v>
      </c>
      <c r="D65" s="210">
        <v>9788</v>
      </c>
      <c r="E65" s="210">
        <v>10495</v>
      </c>
      <c r="F65" s="210">
        <v>11102</v>
      </c>
      <c r="G65" s="210">
        <v>11559</v>
      </c>
      <c r="H65" s="210">
        <v>12250</v>
      </c>
      <c r="I65" s="210">
        <v>12671</v>
      </c>
      <c r="J65" s="210">
        <v>12716</v>
      </c>
      <c r="K65" s="210">
        <v>13223</v>
      </c>
      <c r="L65" s="211">
        <v>13510</v>
      </c>
      <c r="M65" s="210">
        <v>14777</v>
      </c>
      <c r="N65" s="210">
        <v>14708</v>
      </c>
      <c r="O65" s="210">
        <v>15142</v>
      </c>
      <c r="P65" s="211">
        <v>16037</v>
      </c>
      <c r="Q65" s="211">
        <v>17500</v>
      </c>
      <c r="R65" s="211">
        <v>18455</v>
      </c>
      <c r="S65" s="556">
        <f>100</f>
        <v>100</v>
      </c>
      <c r="T65" s="72">
        <f t="shared" si="46"/>
        <v>107.22313036371067</v>
      </c>
      <c r="U65" s="72">
        <f t="shared" si="47"/>
        <v>113.42460155292194</v>
      </c>
      <c r="V65" s="72">
        <f t="shared" si="48"/>
        <v>118.09358398038414</v>
      </c>
      <c r="W65" s="72">
        <f t="shared" si="49"/>
        <v>125.15324887617491</v>
      </c>
      <c r="X65" s="72">
        <f t="shared" si="50"/>
        <v>129.45443400081732</v>
      </c>
      <c r="Y65" s="72">
        <f t="shared" si="51"/>
        <v>129.91418062934204</v>
      </c>
      <c r="Z65" s="72">
        <f t="shared" si="52"/>
        <v>135.09399264405394</v>
      </c>
      <c r="AA65" s="72">
        <f t="shared" si="53"/>
        <v>138.02615447486718</v>
      </c>
      <c r="AB65" s="72">
        <f t="shared" si="54"/>
        <v>150.97057621577443</v>
      </c>
      <c r="AC65" s="72">
        <f t="shared" si="55"/>
        <v>150.26563138536983</v>
      </c>
      <c r="AD65" s="72">
        <f t="shared" si="56"/>
        <v>154.69963220269719</v>
      </c>
      <c r="AE65" s="72">
        <f t="shared" si="57"/>
        <v>163.84348181446668</v>
      </c>
      <c r="AF65" s="72">
        <f t="shared" si="45"/>
        <v>178.79035553739271</v>
      </c>
      <c r="AG65" s="73">
        <f t="shared" si="45"/>
        <v>188.54720065386186</v>
      </c>
      <c r="AH65" s="557">
        <v>1</v>
      </c>
      <c r="AI65" s="232">
        <v>1</v>
      </c>
      <c r="AJ65" s="232">
        <v>1</v>
      </c>
      <c r="AK65" s="232">
        <v>1</v>
      </c>
      <c r="AL65" s="232">
        <v>1</v>
      </c>
      <c r="AM65" s="232">
        <v>1</v>
      </c>
      <c r="AN65" s="232">
        <v>1</v>
      </c>
      <c r="AO65" s="232">
        <v>1</v>
      </c>
      <c r="AP65" s="232">
        <v>4</v>
      </c>
      <c r="AQ65" s="232">
        <v>1</v>
      </c>
      <c r="AR65" s="232">
        <v>1</v>
      </c>
      <c r="AS65" s="232">
        <v>1</v>
      </c>
      <c r="AT65" s="232">
        <v>4</v>
      </c>
      <c r="AU65" s="232">
        <v>6</v>
      </c>
      <c r="AV65" s="234">
        <v>7</v>
      </c>
    </row>
    <row r="66" spans="2:48" ht="14.5" x14ac:dyDescent="0.35">
      <c r="B66" s="735"/>
      <c r="C66" s="2" t="s">
        <v>194</v>
      </c>
      <c r="D66" s="210">
        <v>666</v>
      </c>
      <c r="E66" s="210">
        <v>598</v>
      </c>
      <c r="F66" s="210">
        <v>598</v>
      </c>
      <c r="G66" s="210">
        <v>615</v>
      </c>
      <c r="H66" s="210">
        <v>661</v>
      </c>
      <c r="I66" s="210">
        <v>703</v>
      </c>
      <c r="J66" s="210">
        <v>752</v>
      </c>
      <c r="K66" s="210">
        <v>790</v>
      </c>
      <c r="L66" s="211">
        <v>814</v>
      </c>
      <c r="M66" s="210">
        <v>897</v>
      </c>
      <c r="N66" s="210">
        <v>917</v>
      </c>
      <c r="O66" s="211">
        <v>1033</v>
      </c>
      <c r="P66" s="211">
        <v>1247</v>
      </c>
      <c r="Q66" s="211">
        <v>1512</v>
      </c>
      <c r="R66" s="211">
        <v>1703</v>
      </c>
      <c r="S66" s="556">
        <f>100</f>
        <v>100</v>
      </c>
      <c r="T66" s="72">
        <f t="shared" si="46"/>
        <v>89.789789789789793</v>
      </c>
      <c r="U66" s="72">
        <f t="shared" si="47"/>
        <v>89.789789789789793</v>
      </c>
      <c r="V66" s="72">
        <f t="shared" si="48"/>
        <v>92.342342342342349</v>
      </c>
      <c r="W66" s="72">
        <f t="shared" si="49"/>
        <v>99.249249249249246</v>
      </c>
      <c r="X66" s="72">
        <f t="shared" si="50"/>
        <v>105.55555555555556</v>
      </c>
      <c r="Y66" s="72">
        <f t="shared" si="51"/>
        <v>112.91291291291292</v>
      </c>
      <c r="Z66" s="72">
        <f t="shared" si="52"/>
        <v>118.61861861861861</v>
      </c>
      <c r="AA66" s="72">
        <f t="shared" si="53"/>
        <v>122.22222222222223</v>
      </c>
      <c r="AB66" s="72">
        <f t="shared" si="54"/>
        <v>134.6846846846847</v>
      </c>
      <c r="AC66" s="72">
        <f t="shared" si="55"/>
        <v>137.68768768768768</v>
      </c>
      <c r="AD66" s="72">
        <f t="shared" si="56"/>
        <v>155.10510510510511</v>
      </c>
      <c r="AE66" s="72">
        <f t="shared" si="57"/>
        <v>187.23723723723722</v>
      </c>
      <c r="AF66" s="72">
        <f t="shared" si="45"/>
        <v>227.02702702702703</v>
      </c>
      <c r="AG66" s="73">
        <f t="shared" si="45"/>
        <v>255.7057057057057</v>
      </c>
      <c r="AH66" s="557">
        <v>1</v>
      </c>
      <c r="AI66" s="232">
        <v>1</v>
      </c>
      <c r="AJ66" s="232">
        <v>1</v>
      </c>
      <c r="AK66" s="232">
        <v>1</v>
      </c>
      <c r="AL66" s="232">
        <v>1</v>
      </c>
      <c r="AM66" s="232">
        <v>1</v>
      </c>
      <c r="AN66" s="232">
        <v>1</v>
      </c>
      <c r="AO66" s="232">
        <v>1</v>
      </c>
      <c r="AP66" s="232">
        <v>4</v>
      </c>
      <c r="AQ66" s="232">
        <v>1</v>
      </c>
      <c r="AR66" s="232">
        <v>1</v>
      </c>
      <c r="AS66" s="232">
        <v>4</v>
      </c>
      <c r="AT66" s="232">
        <v>4</v>
      </c>
      <c r="AU66" s="232">
        <v>6</v>
      </c>
      <c r="AV66" s="234">
        <v>7</v>
      </c>
    </row>
    <row r="67" spans="2:48" ht="14.5" x14ac:dyDescent="0.35">
      <c r="B67" s="735"/>
      <c r="C67" s="2" t="s">
        <v>195</v>
      </c>
      <c r="D67" s="210">
        <v>145</v>
      </c>
      <c r="E67" s="210">
        <v>138</v>
      </c>
      <c r="F67" s="210">
        <v>139</v>
      </c>
      <c r="G67" s="210">
        <v>147</v>
      </c>
      <c r="H67" s="210">
        <v>156</v>
      </c>
      <c r="I67" s="210">
        <v>168</v>
      </c>
      <c r="J67" s="210">
        <v>179</v>
      </c>
      <c r="K67" s="210">
        <v>190</v>
      </c>
      <c r="L67" s="211">
        <v>202</v>
      </c>
      <c r="M67" s="210">
        <v>230</v>
      </c>
      <c r="N67" s="210">
        <v>224</v>
      </c>
      <c r="O67" s="211">
        <v>246</v>
      </c>
      <c r="P67" s="211">
        <v>291</v>
      </c>
      <c r="Q67" s="211">
        <v>345</v>
      </c>
      <c r="R67" s="211">
        <v>383</v>
      </c>
      <c r="S67" s="556">
        <f>100</f>
        <v>100</v>
      </c>
      <c r="T67" s="72">
        <f t="shared" si="46"/>
        <v>95.172413793103445</v>
      </c>
      <c r="U67" s="72">
        <f t="shared" si="47"/>
        <v>95.862068965517238</v>
      </c>
      <c r="V67" s="72">
        <f t="shared" si="48"/>
        <v>101.37931034482759</v>
      </c>
      <c r="W67" s="72">
        <f t="shared" si="49"/>
        <v>107.58620689655173</v>
      </c>
      <c r="X67" s="72">
        <f t="shared" si="50"/>
        <v>115.86206896551724</v>
      </c>
      <c r="Y67" s="72">
        <f t="shared" si="51"/>
        <v>123.44827586206897</v>
      </c>
      <c r="Z67" s="72">
        <f t="shared" si="52"/>
        <v>131.0344827586207</v>
      </c>
      <c r="AA67" s="72">
        <f t="shared" si="53"/>
        <v>139.31034482758622</v>
      </c>
      <c r="AB67" s="72">
        <f t="shared" si="54"/>
        <v>158.62068965517241</v>
      </c>
      <c r="AC67" s="72">
        <f t="shared" si="55"/>
        <v>154.48275862068965</v>
      </c>
      <c r="AD67" s="72">
        <f t="shared" si="56"/>
        <v>169.65517241379311</v>
      </c>
      <c r="AE67" s="72">
        <f t="shared" si="57"/>
        <v>200.68965517241378</v>
      </c>
      <c r="AF67" s="72">
        <f t="shared" si="45"/>
        <v>237.93103448275863</v>
      </c>
      <c r="AG67" s="73">
        <f t="shared" si="45"/>
        <v>264.13793103448273</v>
      </c>
      <c r="AH67" s="557">
        <v>1</v>
      </c>
      <c r="AI67" s="232">
        <v>1</v>
      </c>
      <c r="AJ67" s="232">
        <v>1</v>
      </c>
      <c r="AK67" s="232">
        <v>1</v>
      </c>
      <c r="AL67" s="232">
        <v>1</v>
      </c>
      <c r="AM67" s="232">
        <v>1</v>
      </c>
      <c r="AN67" s="232">
        <v>1</v>
      </c>
      <c r="AO67" s="232">
        <v>1</v>
      </c>
      <c r="AP67" s="232">
        <v>4</v>
      </c>
      <c r="AQ67" s="232">
        <v>1</v>
      </c>
      <c r="AR67" s="232">
        <v>1</v>
      </c>
      <c r="AS67" s="232">
        <v>4</v>
      </c>
      <c r="AT67" s="232">
        <v>4</v>
      </c>
      <c r="AU67" s="232">
        <v>6</v>
      </c>
      <c r="AV67" s="234">
        <v>7</v>
      </c>
    </row>
    <row r="68" spans="2:48" ht="14.5" x14ac:dyDescent="0.35">
      <c r="B68" s="735"/>
      <c r="C68" s="2" t="s">
        <v>196</v>
      </c>
      <c r="D68" s="210">
        <v>33</v>
      </c>
      <c r="E68" s="210">
        <v>33</v>
      </c>
      <c r="F68" s="210">
        <v>30</v>
      </c>
      <c r="G68" s="210">
        <v>29</v>
      </c>
      <c r="H68" s="210">
        <v>32</v>
      </c>
      <c r="I68" s="210">
        <v>36</v>
      </c>
      <c r="J68" s="210">
        <v>40</v>
      </c>
      <c r="K68" s="210">
        <v>43</v>
      </c>
      <c r="L68" s="211">
        <v>44</v>
      </c>
      <c r="M68" s="210">
        <v>49</v>
      </c>
      <c r="N68" s="210">
        <v>61</v>
      </c>
      <c r="O68" s="211">
        <v>68</v>
      </c>
      <c r="P68" s="211">
        <v>82</v>
      </c>
      <c r="Q68" s="211">
        <v>99</v>
      </c>
      <c r="R68" s="211">
        <v>111</v>
      </c>
      <c r="S68" s="556">
        <f>100</f>
        <v>100</v>
      </c>
      <c r="T68" s="72">
        <f t="shared" si="46"/>
        <v>100</v>
      </c>
      <c r="U68" s="72">
        <f t="shared" si="47"/>
        <v>90.909090909090907</v>
      </c>
      <c r="V68" s="72">
        <f t="shared" si="48"/>
        <v>87.878787878787875</v>
      </c>
      <c r="W68" s="72">
        <f t="shared" si="49"/>
        <v>96.969696969696969</v>
      </c>
      <c r="X68" s="72">
        <f t="shared" si="50"/>
        <v>109.09090909090909</v>
      </c>
      <c r="Y68" s="72">
        <f t="shared" si="51"/>
        <v>121.21212121212122</v>
      </c>
      <c r="Z68" s="72">
        <f t="shared" si="52"/>
        <v>130.30303030303031</v>
      </c>
      <c r="AA68" s="72">
        <f t="shared" si="53"/>
        <v>133.33333333333334</v>
      </c>
      <c r="AB68" s="72">
        <f t="shared" si="54"/>
        <v>148.4848484848485</v>
      </c>
      <c r="AC68" s="72">
        <f t="shared" si="55"/>
        <v>184.84848484848484</v>
      </c>
      <c r="AD68" s="72">
        <f t="shared" si="56"/>
        <v>206.06060606060606</v>
      </c>
      <c r="AE68" s="72">
        <f t="shared" si="57"/>
        <v>248.4848484848485</v>
      </c>
      <c r="AF68" s="72">
        <f t="shared" si="45"/>
        <v>300</v>
      </c>
      <c r="AG68" s="73">
        <f t="shared" si="45"/>
        <v>336.36363636363637</v>
      </c>
      <c r="AH68" s="557">
        <v>1</v>
      </c>
      <c r="AI68" s="232">
        <v>1</v>
      </c>
      <c r="AJ68" s="232">
        <v>1</v>
      </c>
      <c r="AK68" s="232">
        <v>1</v>
      </c>
      <c r="AL68" s="232">
        <v>1</v>
      </c>
      <c r="AM68" s="232">
        <v>1</v>
      </c>
      <c r="AN68" s="232">
        <v>1</v>
      </c>
      <c r="AO68" s="232">
        <v>1</v>
      </c>
      <c r="AP68" s="232">
        <v>4</v>
      </c>
      <c r="AQ68" s="232">
        <v>1</v>
      </c>
      <c r="AR68" s="232">
        <v>1</v>
      </c>
      <c r="AS68" s="232">
        <v>4</v>
      </c>
      <c r="AT68" s="232">
        <v>4</v>
      </c>
      <c r="AU68" s="232">
        <v>6</v>
      </c>
      <c r="AV68" s="234">
        <v>7</v>
      </c>
    </row>
    <row r="69" spans="2:48" ht="14.5" x14ac:dyDescent="0.35">
      <c r="B69" s="735"/>
      <c r="C69" s="2" t="s">
        <v>197</v>
      </c>
      <c r="D69" s="210">
        <v>10632</v>
      </c>
      <c r="E69" s="210">
        <v>11264</v>
      </c>
      <c r="F69" s="210">
        <v>11869</v>
      </c>
      <c r="G69" s="210">
        <v>12350</v>
      </c>
      <c r="H69" s="210">
        <v>13099</v>
      </c>
      <c r="I69" s="210">
        <v>13578</v>
      </c>
      <c r="J69" s="210">
        <v>13687</v>
      </c>
      <c r="K69" s="210">
        <v>14246</v>
      </c>
      <c r="L69" s="210">
        <v>14570</v>
      </c>
      <c r="M69" s="210">
        <v>15953</v>
      </c>
      <c r="N69" s="210">
        <v>15910</v>
      </c>
      <c r="O69" s="210">
        <v>16489</v>
      </c>
      <c r="P69" s="211">
        <v>17657</v>
      </c>
      <c r="Q69" s="211">
        <v>19456</v>
      </c>
      <c r="R69" s="211">
        <v>20652</v>
      </c>
      <c r="S69" s="556">
        <f>100</f>
        <v>100</v>
      </c>
      <c r="T69" s="72">
        <f t="shared" si="46"/>
        <v>105.94431903686983</v>
      </c>
      <c r="U69" s="72">
        <f t="shared" si="47"/>
        <v>111.63468773513921</v>
      </c>
      <c r="V69" s="72">
        <f t="shared" si="48"/>
        <v>116.15876598946576</v>
      </c>
      <c r="W69" s="72">
        <f t="shared" si="49"/>
        <v>123.20353649360422</v>
      </c>
      <c r="X69" s="72">
        <f t="shared" si="50"/>
        <v>127.70880361173815</v>
      </c>
      <c r="Y69" s="72">
        <f t="shared" si="51"/>
        <v>128.73401053423626</v>
      </c>
      <c r="Z69" s="72">
        <f t="shared" si="52"/>
        <v>133.99172310007523</v>
      </c>
      <c r="AA69" s="72">
        <f t="shared" si="53"/>
        <v>137.03912716328065</v>
      </c>
      <c r="AB69" s="72">
        <f t="shared" si="54"/>
        <v>150.04702784048158</v>
      </c>
      <c r="AC69" s="72">
        <f t="shared" si="55"/>
        <v>149.6425884123401</v>
      </c>
      <c r="AD69" s="72">
        <f t="shared" si="56"/>
        <v>155.08841234010535</v>
      </c>
      <c r="AE69" s="72">
        <f t="shared" si="57"/>
        <v>166.07411587659894</v>
      </c>
      <c r="AF69" s="72">
        <f t="shared" si="45"/>
        <v>182.99473288186607</v>
      </c>
      <c r="AG69" s="73">
        <f t="shared" si="45"/>
        <v>194.24379232505643</v>
      </c>
      <c r="AH69" s="557">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5" x14ac:dyDescent="0.35">
      <c r="B70" s="736"/>
      <c r="C70" s="4" t="s">
        <v>198</v>
      </c>
      <c r="D70">
        <v>10599</v>
      </c>
      <c r="E70">
        <v>11231</v>
      </c>
      <c r="F70">
        <v>11839</v>
      </c>
      <c r="G70">
        <v>12321</v>
      </c>
      <c r="H70">
        <v>13067</v>
      </c>
      <c r="I70">
        <v>13542</v>
      </c>
      <c r="J70">
        <v>13647</v>
      </c>
      <c r="K70">
        <v>14203</v>
      </c>
      <c r="L70">
        <v>14526</v>
      </c>
      <c r="M70">
        <v>15904</v>
      </c>
      <c r="N70">
        <v>15849</v>
      </c>
      <c r="O70">
        <v>16421</v>
      </c>
      <c r="P70">
        <v>17575</v>
      </c>
      <c r="Q70">
        <v>19357</v>
      </c>
      <c r="R70">
        <v>20541</v>
      </c>
      <c r="S70" s="556">
        <f>100</f>
        <v>100</v>
      </c>
      <c r="T70" s="72">
        <f t="shared" si="46"/>
        <v>105.96282668176244</v>
      </c>
      <c r="U70" s="72">
        <f t="shared" si="47"/>
        <v>111.6992169072554</v>
      </c>
      <c r="V70" s="72">
        <f t="shared" si="48"/>
        <v>116.2468157373337</v>
      </c>
      <c r="W70" s="72">
        <f t="shared" si="49"/>
        <v>123.28521558637607</v>
      </c>
      <c r="X70" s="72">
        <f t="shared" si="50"/>
        <v>127.76677045004246</v>
      </c>
      <c r="Y70" s="72">
        <f t="shared" si="51"/>
        <v>128.75742994622135</v>
      </c>
      <c r="Z70" s="72">
        <f t="shared" si="52"/>
        <v>134.00320784979715</v>
      </c>
      <c r="AA70" s="72">
        <f t="shared" si="53"/>
        <v>137.05066515709029</v>
      </c>
      <c r="AB70" s="72">
        <f t="shared" si="54"/>
        <v>150.05189168789508</v>
      </c>
      <c r="AC70" s="72">
        <f t="shared" si="55"/>
        <v>149.53297480894423</v>
      </c>
      <c r="AD70" s="72">
        <f t="shared" si="56"/>
        <v>154.92971035003302</v>
      </c>
      <c r="AE70" s="72">
        <f t="shared" si="57"/>
        <v>165.8175299556562</v>
      </c>
      <c r="AF70" s="72">
        <f t="shared" si="45"/>
        <v>182.63043683366357</v>
      </c>
      <c r="AG70" s="73">
        <f t="shared" si="45"/>
        <v>193.80130200962356</v>
      </c>
      <c r="AH70" s="235"/>
      <c r="AI70" s="236"/>
      <c r="AJ70" s="236"/>
      <c r="AK70" s="236"/>
      <c r="AL70" s="236"/>
      <c r="AM70" s="236"/>
      <c r="AN70" s="236"/>
      <c r="AO70" s="236"/>
      <c r="AP70" s="236"/>
      <c r="AQ70" s="236"/>
      <c r="AR70" s="236"/>
      <c r="AS70" s="236"/>
      <c r="AT70" s="236"/>
      <c r="AU70" s="236"/>
      <c r="AV70" s="237"/>
    </row>
    <row r="71" spans="2:48" ht="15" customHeight="1" x14ac:dyDescent="0.35">
      <c r="B71" s="735" t="s">
        <v>208</v>
      </c>
      <c r="C71" s="2" t="s">
        <v>193</v>
      </c>
      <c r="D71" s="210">
        <v>9469</v>
      </c>
      <c r="E71" s="210">
        <v>10334</v>
      </c>
      <c r="F71" s="211">
        <v>11144</v>
      </c>
      <c r="G71" s="211">
        <v>11175</v>
      </c>
      <c r="H71" s="210">
        <v>11773</v>
      </c>
      <c r="I71" s="210">
        <v>11849</v>
      </c>
      <c r="J71" s="210">
        <v>11676</v>
      </c>
      <c r="K71" s="210">
        <v>12972</v>
      </c>
      <c r="L71" s="211">
        <v>12991</v>
      </c>
      <c r="M71" s="210">
        <v>14883</v>
      </c>
      <c r="N71" s="210">
        <v>14618</v>
      </c>
      <c r="O71" s="210">
        <v>15458</v>
      </c>
      <c r="P71" s="211">
        <v>19991</v>
      </c>
      <c r="Q71" s="211">
        <v>20359</v>
      </c>
      <c r="R71" s="211">
        <v>21731</v>
      </c>
      <c r="S71" s="556">
        <f>100</f>
        <v>100</v>
      </c>
      <c r="T71" s="72">
        <f t="shared" si="46"/>
        <v>109.13507234132432</v>
      </c>
      <c r="U71" s="72">
        <f t="shared" si="47"/>
        <v>117.68930193262224</v>
      </c>
      <c r="V71" s="72">
        <f t="shared" si="48"/>
        <v>118.01668602809167</v>
      </c>
      <c r="W71" s="72">
        <f t="shared" si="49"/>
        <v>124.33203083746963</v>
      </c>
      <c r="X71" s="72">
        <f t="shared" si="50"/>
        <v>125.13464991023339</v>
      </c>
      <c r="Y71" s="72">
        <f t="shared" si="51"/>
        <v>123.30763544196853</v>
      </c>
      <c r="Z71" s="72">
        <f t="shared" si="52"/>
        <v>136.99440278804519</v>
      </c>
      <c r="AA71" s="72">
        <f t="shared" si="53"/>
        <v>137.19505755623615</v>
      </c>
      <c r="AB71" s="72">
        <f t="shared" si="54"/>
        <v>157.17604815714438</v>
      </c>
      <c r="AC71" s="72">
        <f t="shared" si="55"/>
        <v>154.37744217974443</v>
      </c>
      <c r="AD71" s="72">
        <f t="shared" si="56"/>
        <v>163.24849508923856</v>
      </c>
      <c r="AE71" s="72">
        <f t="shared" si="57"/>
        <v>211.12049846868729</v>
      </c>
      <c r="AF71" s="72">
        <f t="shared" si="45"/>
        <v>215.00686450522758</v>
      </c>
      <c r="AG71" s="73">
        <f t="shared" si="45"/>
        <v>229.49625092406802</v>
      </c>
      <c r="AH71" s="557">
        <v>1</v>
      </c>
      <c r="AI71" s="232">
        <v>1</v>
      </c>
      <c r="AJ71" s="232">
        <v>4</v>
      </c>
      <c r="AK71" s="232">
        <v>4</v>
      </c>
      <c r="AL71" s="232">
        <v>1</v>
      </c>
      <c r="AM71" s="232">
        <v>1</v>
      </c>
      <c r="AN71" s="232">
        <v>1</v>
      </c>
      <c r="AO71" s="232">
        <v>1</v>
      </c>
      <c r="AP71" s="232">
        <v>4</v>
      </c>
      <c r="AQ71" s="232">
        <v>1</v>
      </c>
      <c r="AR71" s="232">
        <v>1</v>
      </c>
      <c r="AS71" s="232">
        <v>1</v>
      </c>
      <c r="AT71" s="232">
        <v>4</v>
      </c>
      <c r="AU71" s="232">
        <v>6</v>
      </c>
      <c r="AV71" s="234">
        <v>7</v>
      </c>
    </row>
    <row r="72" spans="2:48" ht="14.5" x14ac:dyDescent="0.35">
      <c r="B72" s="735"/>
      <c r="C72" s="2" t="s">
        <v>194</v>
      </c>
      <c r="D72" s="211">
        <v>256</v>
      </c>
      <c r="E72" s="211">
        <v>175</v>
      </c>
      <c r="F72" s="211">
        <v>187</v>
      </c>
      <c r="G72" s="210">
        <v>185</v>
      </c>
      <c r="H72" s="210">
        <v>183</v>
      </c>
      <c r="I72" s="210">
        <v>185</v>
      </c>
      <c r="J72" s="210">
        <v>203</v>
      </c>
      <c r="K72" s="210">
        <v>223</v>
      </c>
      <c r="L72" s="211">
        <v>222</v>
      </c>
      <c r="M72" s="210">
        <v>253</v>
      </c>
      <c r="N72" s="210">
        <v>242</v>
      </c>
      <c r="O72" s="211">
        <v>287</v>
      </c>
      <c r="P72" s="211">
        <v>470</v>
      </c>
      <c r="Q72" s="211">
        <v>489</v>
      </c>
      <c r="R72" s="211">
        <v>562</v>
      </c>
      <c r="S72" s="556">
        <f>100</f>
        <v>100</v>
      </c>
      <c r="T72" s="72">
        <f t="shared" si="46"/>
        <v>68.359375</v>
      </c>
      <c r="U72" s="72">
        <f t="shared" si="47"/>
        <v>73.046875</v>
      </c>
      <c r="V72" s="72">
        <f t="shared" si="48"/>
        <v>72.265625</v>
      </c>
      <c r="W72" s="72">
        <f t="shared" si="49"/>
        <v>71.484375</v>
      </c>
      <c r="X72" s="72">
        <f t="shared" si="50"/>
        <v>72.265625</v>
      </c>
      <c r="Y72" s="72">
        <f t="shared" si="51"/>
        <v>79.296875</v>
      </c>
      <c r="Z72" s="72">
        <f t="shared" si="52"/>
        <v>87.109375</v>
      </c>
      <c r="AA72" s="72">
        <f t="shared" si="53"/>
        <v>86.71875</v>
      </c>
      <c r="AB72" s="72">
        <f t="shared" si="54"/>
        <v>98.828125</v>
      </c>
      <c r="AC72" s="72">
        <f t="shared" si="55"/>
        <v>94.53125</v>
      </c>
      <c r="AD72" s="72">
        <f t="shared" si="56"/>
        <v>112.109375</v>
      </c>
      <c r="AE72" s="72">
        <f t="shared" si="57"/>
        <v>183.59375</v>
      </c>
      <c r="AF72" s="72">
        <f t="shared" si="45"/>
        <v>191.015625</v>
      </c>
      <c r="AG72" s="73">
        <f t="shared" si="45"/>
        <v>219.53125</v>
      </c>
      <c r="AH72" s="557">
        <v>4</v>
      </c>
      <c r="AI72" s="232">
        <v>4</v>
      </c>
      <c r="AJ72" s="232">
        <v>4</v>
      </c>
      <c r="AK72" s="232">
        <v>1</v>
      </c>
      <c r="AL72" s="232">
        <v>1</v>
      </c>
      <c r="AM72" s="232">
        <v>1</v>
      </c>
      <c r="AN72" s="232">
        <v>1</v>
      </c>
      <c r="AO72" s="232">
        <v>1</v>
      </c>
      <c r="AP72" s="232">
        <v>4</v>
      </c>
      <c r="AQ72" s="232">
        <v>1</v>
      </c>
      <c r="AR72" s="232">
        <v>1</v>
      </c>
      <c r="AS72" s="232">
        <v>4</v>
      </c>
      <c r="AT72" s="232">
        <v>4</v>
      </c>
      <c r="AU72" s="232">
        <v>6</v>
      </c>
      <c r="AV72" s="234">
        <v>7</v>
      </c>
    </row>
    <row r="73" spans="2:48" ht="14.5" x14ac:dyDescent="0.35">
      <c r="B73" s="735"/>
      <c r="C73" s="2" t="s">
        <v>195</v>
      </c>
      <c r="D73" s="210">
        <v>38</v>
      </c>
      <c r="E73" s="210">
        <v>29</v>
      </c>
      <c r="F73" s="210">
        <v>27</v>
      </c>
      <c r="G73" s="210">
        <v>24</v>
      </c>
      <c r="H73" s="210">
        <v>27</v>
      </c>
      <c r="I73" s="210">
        <v>28</v>
      </c>
      <c r="J73" s="211">
        <v>30</v>
      </c>
      <c r="K73" s="210">
        <v>28</v>
      </c>
      <c r="L73" s="211">
        <v>31</v>
      </c>
      <c r="M73" s="210">
        <v>38</v>
      </c>
      <c r="N73" s="210">
        <v>47</v>
      </c>
      <c r="O73" s="211">
        <v>54</v>
      </c>
      <c r="P73" s="211">
        <v>89</v>
      </c>
      <c r="Q73" s="211">
        <v>92</v>
      </c>
      <c r="R73" s="211">
        <v>104</v>
      </c>
      <c r="S73" s="556">
        <f>100</f>
        <v>100</v>
      </c>
      <c r="T73" s="72">
        <f t="shared" si="46"/>
        <v>76.315789473684205</v>
      </c>
      <c r="U73" s="72">
        <f t="shared" si="47"/>
        <v>71.05263157894737</v>
      </c>
      <c r="V73" s="72">
        <f t="shared" si="48"/>
        <v>63.157894736842103</v>
      </c>
      <c r="W73" s="72">
        <f t="shared" si="49"/>
        <v>71.05263157894737</v>
      </c>
      <c r="X73" s="72">
        <f t="shared" si="50"/>
        <v>73.684210526315795</v>
      </c>
      <c r="Y73" s="72">
        <f t="shared" si="51"/>
        <v>78.94736842105263</v>
      </c>
      <c r="Z73" s="72">
        <f t="shared" si="52"/>
        <v>73.684210526315795</v>
      </c>
      <c r="AA73" s="72">
        <f t="shared" si="53"/>
        <v>81.578947368421055</v>
      </c>
      <c r="AB73" s="72">
        <f t="shared" si="54"/>
        <v>100</v>
      </c>
      <c r="AC73" s="72">
        <f t="shared" si="55"/>
        <v>123.68421052631579</v>
      </c>
      <c r="AD73" s="72">
        <f t="shared" si="56"/>
        <v>142.10526315789474</v>
      </c>
      <c r="AE73" s="72">
        <f t="shared" si="57"/>
        <v>234.21052631578948</v>
      </c>
      <c r="AF73" s="72">
        <f t="shared" si="45"/>
        <v>242.10526315789474</v>
      </c>
      <c r="AG73" s="73">
        <f t="shared" si="45"/>
        <v>273.68421052631578</v>
      </c>
      <c r="AH73" s="557">
        <v>1</v>
      </c>
      <c r="AI73" s="232">
        <v>1</v>
      </c>
      <c r="AJ73" s="232">
        <v>1</v>
      </c>
      <c r="AK73" s="232">
        <v>1</v>
      </c>
      <c r="AL73" s="232">
        <v>1</v>
      </c>
      <c r="AM73" s="232">
        <v>1</v>
      </c>
      <c r="AN73" s="232">
        <v>4</v>
      </c>
      <c r="AO73" s="232">
        <v>1</v>
      </c>
      <c r="AP73" s="232">
        <v>4</v>
      </c>
      <c r="AQ73" s="232">
        <v>1</v>
      </c>
      <c r="AR73" s="232">
        <v>1</v>
      </c>
      <c r="AS73" s="232">
        <v>4</v>
      </c>
      <c r="AT73" s="232">
        <v>4</v>
      </c>
      <c r="AU73" s="232">
        <v>6</v>
      </c>
      <c r="AV73" s="234">
        <v>7</v>
      </c>
    </row>
    <row r="74" spans="2:48" ht="14.5" x14ac:dyDescent="0.35">
      <c r="B74" s="735"/>
      <c r="C74" s="2" t="s">
        <v>196</v>
      </c>
      <c r="D74" s="211">
        <v>3</v>
      </c>
      <c r="E74" s="211">
        <v>3</v>
      </c>
      <c r="F74" s="211">
        <v>3</v>
      </c>
      <c r="G74" s="211">
        <v>3</v>
      </c>
      <c r="H74" s="210">
        <v>3</v>
      </c>
      <c r="I74" s="210">
        <v>3</v>
      </c>
      <c r="J74" s="211">
        <v>3</v>
      </c>
      <c r="K74" s="210">
        <v>5</v>
      </c>
      <c r="L74" s="211">
        <v>5</v>
      </c>
      <c r="M74" s="210">
        <v>4</v>
      </c>
      <c r="N74" s="210">
        <v>6</v>
      </c>
      <c r="O74" s="211">
        <v>7</v>
      </c>
      <c r="P74" s="211">
        <v>12</v>
      </c>
      <c r="Q74" s="211">
        <v>12</v>
      </c>
      <c r="R74" s="211">
        <v>14</v>
      </c>
      <c r="S74" s="556">
        <f>100</f>
        <v>100</v>
      </c>
      <c r="T74" s="72">
        <f t="shared" si="46"/>
        <v>100</v>
      </c>
      <c r="U74" s="72">
        <f t="shared" si="47"/>
        <v>100</v>
      </c>
      <c r="V74" s="72">
        <f t="shared" si="48"/>
        <v>100</v>
      </c>
      <c r="W74" s="72">
        <f t="shared" si="49"/>
        <v>100</v>
      </c>
      <c r="X74" s="72">
        <f t="shared" si="50"/>
        <v>100</v>
      </c>
      <c r="Y74" s="72">
        <f t="shared" si="51"/>
        <v>100</v>
      </c>
      <c r="Z74" s="72">
        <f t="shared" si="52"/>
        <v>166.66666666666666</v>
      </c>
      <c r="AA74" s="72">
        <f t="shared" si="53"/>
        <v>166.66666666666666</v>
      </c>
      <c r="AB74" s="72">
        <f t="shared" si="54"/>
        <v>133.33333333333334</v>
      </c>
      <c r="AC74" s="72">
        <f t="shared" si="55"/>
        <v>200</v>
      </c>
      <c r="AD74" s="72">
        <f t="shared" si="56"/>
        <v>233.33333333333334</v>
      </c>
      <c r="AE74" s="72">
        <f t="shared" si="57"/>
        <v>400</v>
      </c>
      <c r="AF74" s="72">
        <f t="shared" si="45"/>
        <v>400</v>
      </c>
      <c r="AG74" s="73">
        <f t="shared" si="45"/>
        <v>466.66666666666669</v>
      </c>
      <c r="AH74" s="557">
        <v>4</v>
      </c>
      <c r="AI74" s="232">
        <v>4</v>
      </c>
      <c r="AJ74" s="232">
        <v>4</v>
      </c>
      <c r="AK74" s="232">
        <v>4</v>
      </c>
      <c r="AL74" s="232">
        <v>1</v>
      </c>
      <c r="AM74" s="232">
        <v>1</v>
      </c>
      <c r="AN74" s="232">
        <v>4</v>
      </c>
      <c r="AO74" s="232">
        <v>1</v>
      </c>
      <c r="AP74" s="232">
        <v>4</v>
      </c>
      <c r="AQ74" s="232">
        <v>1</v>
      </c>
      <c r="AR74" s="232">
        <v>1</v>
      </c>
      <c r="AS74" s="232">
        <v>4</v>
      </c>
      <c r="AT74" s="232">
        <v>4</v>
      </c>
      <c r="AU74" s="232">
        <v>6</v>
      </c>
      <c r="AV74" s="234">
        <v>7</v>
      </c>
    </row>
    <row r="75" spans="2:48" ht="14.5" x14ac:dyDescent="0.35">
      <c r="B75" s="735"/>
      <c r="C75" s="2" t="s">
        <v>197</v>
      </c>
      <c r="D75" s="210">
        <v>9766</v>
      </c>
      <c r="E75" s="210">
        <v>10541</v>
      </c>
      <c r="F75" s="210">
        <v>11361</v>
      </c>
      <c r="G75" s="210">
        <v>11387</v>
      </c>
      <c r="H75" s="210">
        <v>11986</v>
      </c>
      <c r="I75" s="210">
        <v>12065</v>
      </c>
      <c r="J75" s="210">
        <v>11912</v>
      </c>
      <c r="K75" s="210">
        <v>13228</v>
      </c>
      <c r="L75" s="210">
        <v>13249</v>
      </c>
      <c r="M75" s="210">
        <v>15178</v>
      </c>
      <c r="N75" s="210">
        <v>14913</v>
      </c>
      <c r="O75" s="210">
        <v>15806</v>
      </c>
      <c r="P75" s="211">
        <v>20562</v>
      </c>
      <c r="Q75" s="211">
        <v>20952</v>
      </c>
      <c r="R75" s="211">
        <v>22411</v>
      </c>
      <c r="S75" s="556">
        <f>100</f>
        <v>100</v>
      </c>
      <c r="T75" s="72">
        <f t="shared" ref="T75:T88" si="58">E75*100/$D75</f>
        <v>107.93569526930166</v>
      </c>
      <c r="U75" s="72">
        <f t="shared" ref="U75:U88" si="59">F75*100/$D75</f>
        <v>116.33217284456276</v>
      </c>
      <c r="V75" s="72">
        <f t="shared" ref="V75:V88" si="60">G75*100/$D75</f>
        <v>116.59840262133935</v>
      </c>
      <c r="W75" s="72">
        <f t="shared" ref="W75:W88" si="61">H75*100/$D75</f>
        <v>122.73192709399959</v>
      </c>
      <c r="X75" s="72">
        <f t="shared" ref="X75:X88" si="62">I75*100/$D75</f>
        <v>123.5408560311284</v>
      </c>
      <c r="Y75" s="72">
        <f t="shared" ref="Y75:Y88" si="63">J75*100/$D75</f>
        <v>121.97419619086627</v>
      </c>
      <c r="Z75" s="72">
        <f t="shared" ref="Z75:Z88" si="64">K75*100/$D75</f>
        <v>135.44951873848044</v>
      </c>
      <c r="AA75" s="72">
        <f t="shared" ref="AA75:AA88" si="65">L75*100/$D75</f>
        <v>135.66455048126153</v>
      </c>
      <c r="AB75" s="72">
        <f t="shared" ref="AB75:AB88" si="66">M75*100/$D75</f>
        <v>155.41675199672332</v>
      </c>
      <c r="AC75" s="72">
        <f t="shared" ref="AC75:AC88" si="67">N75*100/$D75</f>
        <v>152.70325619496211</v>
      </c>
      <c r="AD75" s="72">
        <f t="shared" ref="AD75:AD88" si="68">O75*100/$D75</f>
        <v>161.84722506655746</v>
      </c>
      <c r="AE75" s="72">
        <f t="shared" ref="AE75:AE88" si="69">P75*100/$D75</f>
        <v>210.54679500307188</v>
      </c>
      <c r="AF75" s="72">
        <f t="shared" si="45"/>
        <v>214.54024165472046</v>
      </c>
      <c r="AG75" s="73">
        <f t="shared" si="45"/>
        <v>229.47982797460577</v>
      </c>
      <c r="AH75" s="557">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5" x14ac:dyDescent="0.35">
      <c r="B76" s="735"/>
      <c r="C76" s="2" t="s">
        <v>198</v>
      </c>
      <c r="D76">
        <v>9763</v>
      </c>
      <c r="E76">
        <v>10538</v>
      </c>
      <c r="F76">
        <v>11358</v>
      </c>
      <c r="G76">
        <v>11384</v>
      </c>
      <c r="H76">
        <v>11983</v>
      </c>
      <c r="I76">
        <v>12062</v>
      </c>
      <c r="J76">
        <v>11909</v>
      </c>
      <c r="K76">
        <v>13223</v>
      </c>
      <c r="L76">
        <v>13244</v>
      </c>
      <c r="M76">
        <v>15174</v>
      </c>
      <c r="N76">
        <v>14907</v>
      </c>
      <c r="O76">
        <v>15799</v>
      </c>
      <c r="P76">
        <v>20550</v>
      </c>
      <c r="Q76">
        <v>20940</v>
      </c>
      <c r="R76">
        <v>22397</v>
      </c>
      <c r="S76" s="556">
        <f>100</f>
        <v>100</v>
      </c>
      <c r="T76" s="72">
        <f t="shared" si="58"/>
        <v>107.93813377035747</v>
      </c>
      <c r="U76" s="72">
        <f t="shared" si="59"/>
        <v>116.33719143705828</v>
      </c>
      <c r="V76" s="72">
        <f t="shared" si="60"/>
        <v>116.60350302161221</v>
      </c>
      <c r="W76" s="72">
        <f t="shared" si="61"/>
        <v>122.73891221960463</v>
      </c>
      <c r="X76" s="72">
        <f t="shared" si="62"/>
        <v>123.54808972651848</v>
      </c>
      <c r="Y76" s="72">
        <f t="shared" si="63"/>
        <v>121.98094847895115</v>
      </c>
      <c r="Z76" s="72">
        <f t="shared" si="64"/>
        <v>135.43992625217658</v>
      </c>
      <c r="AA76" s="72">
        <f t="shared" si="65"/>
        <v>135.65502407047015</v>
      </c>
      <c r="AB76" s="72">
        <f t="shared" si="66"/>
        <v>155.42353784697326</v>
      </c>
      <c r="AC76" s="72">
        <f t="shared" si="67"/>
        <v>152.68872272866946</v>
      </c>
      <c r="AD76" s="72">
        <f t="shared" si="68"/>
        <v>161.82525862951962</v>
      </c>
      <c r="AE76" s="72">
        <f t="shared" si="69"/>
        <v>210.48857933012394</v>
      </c>
      <c r="AF76" s="72">
        <f t="shared" si="45"/>
        <v>214.48325309843287</v>
      </c>
      <c r="AG76" s="73">
        <f t="shared" si="45"/>
        <v>229.4069445867049</v>
      </c>
      <c r="AH76" s="235"/>
      <c r="AI76" s="236"/>
      <c r="AJ76" s="236"/>
      <c r="AK76" s="236"/>
      <c r="AL76" s="236"/>
      <c r="AM76" s="236"/>
      <c r="AN76" s="236"/>
      <c r="AO76" s="236"/>
      <c r="AP76" s="236"/>
      <c r="AQ76" s="236"/>
      <c r="AR76" s="236"/>
      <c r="AS76" s="236"/>
      <c r="AT76" s="236"/>
      <c r="AU76" s="236"/>
      <c r="AV76" s="237"/>
    </row>
    <row r="77" spans="2:48" ht="15" customHeight="1" x14ac:dyDescent="0.35">
      <c r="B77" s="737" t="s">
        <v>209</v>
      </c>
      <c r="C77" s="3" t="s">
        <v>193</v>
      </c>
      <c r="D77" s="210">
        <v>32236</v>
      </c>
      <c r="E77" s="210">
        <v>34334</v>
      </c>
      <c r="F77" s="210">
        <v>35622</v>
      </c>
      <c r="G77" s="210">
        <v>36150</v>
      </c>
      <c r="H77" s="210">
        <v>37294</v>
      </c>
      <c r="I77" s="210">
        <v>37337</v>
      </c>
      <c r="J77" s="210">
        <v>37126</v>
      </c>
      <c r="K77" s="210">
        <v>38375</v>
      </c>
      <c r="L77" s="210">
        <v>38527</v>
      </c>
      <c r="M77" s="210">
        <v>41531</v>
      </c>
      <c r="N77" s="210">
        <v>41459</v>
      </c>
      <c r="O77" s="210">
        <v>42833</v>
      </c>
      <c r="P77" s="211">
        <v>40980</v>
      </c>
      <c r="Q77" s="211">
        <v>45709</v>
      </c>
      <c r="R77" s="211">
        <v>47421</v>
      </c>
      <c r="S77" s="556">
        <f>100</f>
        <v>100</v>
      </c>
      <c r="T77" s="72">
        <f t="shared" si="58"/>
        <v>106.50825164412458</v>
      </c>
      <c r="U77" s="72">
        <f t="shared" si="59"/>
        <v>110.50378458865865</v>
      </c>
      <c r="V77" s="72">
        <f t="shared" si="60"/>
        <v>112.1417049261695</v>
      </c>
      <c r="W77" s="72">
        <f t="shared" si="61"/>
        <v>115.6905323241097</v>
      </c>
      <c r="X77" s="72">
        <f t="shared" si="62"/>
        <v>115.82392356371759</v>
      </c>
      <c r="Y77" s="72">
        <f t="shared" si="63"/>
        <v>115.16937585308351</v>
      </c>
      <c r="Z77" s="72">
        <f t="shared" si="64"/>
        <v>119.04392604541506</v>
      </c>
      <c r="AA77" s="72">
        <f t="shared" si="65"/>
        <v>119.5154485668197</v>
      </c>
      <c r="AB77" s="72">
        <f t="shared" si="66"/>
        <v>128.83422260826404</v>
      </c>
      <c r="AC77" s="72">
        <f t="shared" si="67"/>
        <v>128.6108698349671</v>
      </c>
      <c r="AD77" s="72">
        <f t="shared" si="68"/>
        <v>132.87318525871697</v>
      </c>
      <c r="AE77" s="72">
        <f t="shared" si="69"/>
        <v>127.12495346817224</v>
      </c>
      <c r="AF77" s="72">
        <f t="shared" si="45"/>
        <v>141.79488770318898</v>
      </c>
      <c r="AG77" s="73">
        <f t="shared" si="45"/>
        <v>147.10572031269388</v>
      </c>
      <c r="AH77" s="557">
        <v>1</v>
      </c>
      <c r="AI77" s="232">
        <v>1</v>
      </c>
      <c r="AJ77" s="232">
        <v>1</v>
      </c>
      <c r="AK77" s="232">
        <v>1</v>
      </c>
      <c r="AL77" s="232">
        <v>1</v>
      </c>
      <c r="AM77" s="232">
        <v>1</v>
      </c>
      <c r="AN77" s="232">
        <v>1</v>
      </c>
      <c r="AO77" s="232">
        <v>1</v>
      </c>
      <c r="AP77" s="232">
        <v>1</v>
      </c>
      <c r="AQ77" s="232">
        <v>1</v>
      </c>
      <c r="AR77" s="232">
        <v>1</v>
      </c>
      <c r="AS77" s="232">
        <v>1</v>
      </c>
      <c r="AT77" s="232">
        <v>4</v>
      </c>
      <c r="AU77" s="232">
        <v>6</v>
      </c>
      <c r="AV77" s="234">
        <v>7</v>
      </c>
    </row>
    <row r="78" spans="2:48" ht="14.5" x14ac:dyDescent="0.35">
      <c r="B78" s="735"/>
      <c r="C78" s="2" t="s">
        <v>194</v>
      </c>
      <c r="D78" s="210">
        <v>1782</v>
      </c>
      <c r="E78" s="210">
        <v>1520</v>
      </c>
      <c r="F78" s="210">
        <v>1400</v>
      </c>
      <c r="G78" s="210">
        <v>1353</v>
      </c>
      <c r="H78" s="210">
        <v>1321</v>
      </c>
      <c r="I78" s="210">
        <v>1373</v>
      </c>
      <c r="J78" s="210">
        <v>1447</v>
      </c>
      <c r="K78" s="210">
        <v>1570</v>
      </c>
      <c r="L78" s="210">
        <v>1670</v>
      </c>
      <c r="M78" s="210">
        <v>1790</v>
      </c>
      <c r="N78" s="210">
        <v>1868</v>
      </c>
      <c r="O78" s="210">
        <v>1977</v>
      </c>
      <c r="P78" s="211">
        <v>1784</v>
      </c>
      <c r="Q78" s="211">
        <v>2252</v>
      </c>
      <c r="R78" s="211">
        <v>2441</v>
      </c>
      <c r="S78" s="556">
        <f>100</f>
        <v>100</v>
      </c>
      <c r="T78" s="72">
        <f t="shared" si="58"/>
        <v>85.297418630751963</v>
      </c>
      <c r="U78" s="72">
        <f t="shared" si="59"/>
        <v>78.563411896745237</v>
      </c>
      <c r="V78" s="72">
        <f t="shared" si="60"/>
        <v>75.925925925925924</v>
      </c>
      <c r="W78" s="72">
        <f t="shared" si="61"/>
        <v>74.130190796857462</v>
      </c>
      <c r="X78" s="72">
        <f t="shared" si="62"/>
        <v>77.048260381593721</v>
      </c>
      <c r="Y78" s="72">
        <f t="shared" si="63"/>
        <v>81.200897867564535</v>
      </c>
      <c r="Z78" s="72">
        <f t="shared" si="64"/>
        <v>88.103254769921435</v>
      </c>
      <c r="AA78" s="72">
        <f t="shared" si="65"/>
        <v>93.714927048260378</v>
      </c>
      <c r="AB78" s="72">
        <f t="shared" si="66"/>
        <v>100.44893378226712</v>
      </c>
      <c r="AC78" s="72">
        <f t="shared" si="67"/>
        <v>104.82603815937149</v>
      </c>
      <c r="AD78" s="72">
        <f t="shared" si="68"/>
        <v>110.94276094276094</v>
      </c>
      <c r="AE78" s="72">
        <f t="shared" si="69"/>
        <v>100.11223344556677</v>
      </c>
      <c r="AF78" s="72">
        <f t="shared" si="45"/>
        <v>126.37485970819304</v>
      </c>
      <c r="AG78" s="73">
        <f t="shared" si="45"/>
        <v>136.98092031425364</v>
      </c>
      <c r="AH78" s="557">
        <v>1</v>
      </c>
      <c r="AI78" s="232">
        <v>1</v>
      </c>
      <c r="AJ78" s="232">
        <v>1</v>
      </c>
      <c r="AK78" s="232">
        <v>1</v>
      </c>
      <c r="AL78" s="232">
        <v>1</v>
      </c>
      <c r="AM78" s="232">
        <v>1</v>
      </c>
      <c r="AN78" s="232">
        <v>1</v>
      </c>
      <c r="AO78" s="232">
        <v>1</v>
      </c>
      <c r="AP78" s="232">
        <v>1</v>
      </c>
      <c r="AQ78" s="232">
        <v>1</v>
      </c>
      <c r="AR78" s="232">
        <v>1</v>
      </c>
      <c r="AS78" s="232">
        <v>1</v>
      </c>
      <c r="AT78" s="232">
        <v>4</v>
      </c>
      <c r="AU78" s="232">
        <v>6</v>
      </c>
      <c r="AV78" s="234">
        <v>7</v>
      </c>
    </row>
    <row r="79" spans="2:48" ht="14.5" x14ac:dyDescent="0.35">
      <c r="B79" s="735"/>
      <c r="C79" s="2" t="s">
        <v>195</v>
      </c>
      <c r="D79" s="210">
        <v>209</v>
      </c>
      <c r="E79" s="210">
        <v>168</v>
      </c>
      <c r="F79" s="210">
        <v>145</v>
      </c>
      <c r="G79" s="210">
        <v>154</v>
      </c>
      <c r="H79" s="210">
        <v>163</v>
      </c>
      <c r="I79" s="210">
        <v>169</v>
      </c>
      <c r="J79" s="210">
        <v>184</v>
      </c>
      <c r="K79" s="210">
        <v>209</v>
      </c>
      <c r="L79" s="210">
        <v>216</v>
      </c>
      <c r="M79" s="210">
        <v>222</v>
      </c>
      <c r="N79" s="210">
        <v>261</v>
      </c>
      <c r="O79" s="210">
        <v>295</v>
      </c>
      <c r="P79" s="211">
        <v>270</v>
      </c>
      <c r="Q79" s="211">
        <v>332</v>
      </c>
      <c r="R79" s="211">
        <v>356</v>
      </c>
      <c r="S79" s="556">
        <f>100</f>
        <v>100</v>
      </c>
      <c r="T79" s="72">
        <f t="shared" si="58"/>
        <v>80.382775119617222</v>
      </c>
      <c r="U79" s="72">
        <f t="shared" si="59"/>
        <v>69.377990430622006</v>
      </c>
      <c r="V79" s="72">
        <f t="shared" si="60"/>
        <v>73.684210526315795</v>
      </c>
      <c r="W79" s="72">
        <f t="shared" si="61"/>
        <v>77.990430622009569</v>
      </c>
      <c r="X79" s="72">
        <f t="shared" si="62"/>
        <v>80.861244019138752</v>
      </c>
      <c r="Y79" s="72">
        <f t="shared" si="63"/>
        <v>88.038277511961724</v>
      </c>
      <c r="Z79" s="72">
        <f t="shared" si="64"/>
        <v>100</v>
      </c>
      <c r="AA79" s="72">
        <f t="shared" si="65"/>
        <v>103.34928229665071</v>
      </c>
      <c r="AB79" s="72">
        <f t="shared" si="66"/>
        <v>106.22009569377991</v>
      </c>
      <c r="AC79" s="72">
        <f t="shared" si="67"/>
        <v>124.88038277511961</v>
      </c>
      <c r="AD79" s="72">
        <f t="shared" si="68"/>
        <v>141.14832535885168</v>
      </c>
      <c r="AE79" s="72">
        <f t="shared" si="69"/>
        <v>129.1866028708134</v>
      </c>
      <c r="AF79" s="72">
        <f t="shared" si="45"/>
        <v>158.85167464114832</v>
      </c>
      <c r="AG79" s="73">
        <f t="shared" si="45"/>
        <v>170.33492822966508</v>
      </c>
      <c r="AH79" s="557">
        <v>1</v>
      </c>
      <c r="AI79" s="232">
        <v>1</v>
      </c>
      <c r="AJ79" s="232">
        <v>1</v>
      </c>
      <c r="AK79" s="232">
        <v>1</v>
      </c>
      <c r="AL79" s="232">
        <v>1</v>
      </c>
      <c r="AM79" s="232">
        <v>1</v>
      </c>
      <c r="AN79" s="232">
        <v>1</v>
      </c>
      <c r="AO79" s="232">
        <v>1</v>
      </c>
      <c r="AP79" s="232">
        <v>1</v>
      </c>
      <c r="AQ79" s="232">
        <v>1</v>
      </c>
      <c r="AR79" s="232">
        <v>1</v>
      </c>
      <c r="AS79" s="232">
        <v>1</v>
      </c>
      <c r="AT79" s="232">
        <v>4</v>
      </c>
      <c r="AU79" s="232">
        <v>6</v>
      </c>
      <c r="AV79" s="234">
        <v>7</v>
      </c>
    </row>
    <row r="80" spans="2:48" ht="14.5" x14ac:dyDescent="0.35">
      <c r="B80" s="735"/>
      <c r="C80" s="2" t="s">
        <v>196</v>
      </c>
      <c r="D80" s="210">
        <v>31</v>
      </c>
      <c r="E80" s="210">
        <v>29</v>
      </c>
      <c r="F80" s="210">
        <v>27</v>
      </c>
      <c r="G80" s="210">
        <v>28</v>
      </c>
      <c r="H80" s="210">
        <v>27</v>
      </c>
      <c r="I80" s="210">
        <v>32</v>
      </c>
      <c r="J80" s="210">
        <v>32</v>
      </c>
      <c r="K80" s="210">
        <v>32</v>
      </c>
      <c r="L80" s="210">
        <v>39</v>
      </c>
      <c r="M80" s="210">
        <v>44</v>
      </c>
      <c r="N80" s="210">
        <v>47</v>
      </c>
      <c r="O80" s="210">
        <v>56</v>
      </c>
      <c r="P80" s="211">
        <v>51</v>
      </c>
      <c r="Q80" s="211">
        <v>64</v>
      </c>
      <c r="R80" s="211">
        <v>69</v>
      </c>
      <c r="S80" s="556">
        <f>100</f>
        <v>100</v>
      </c>
      <c r="T80" s="72">
        <f t="shared" si="58"/>
        <v>93.548387096774192</v>
      </c>
      <c r="U80" s="72">
        <f t="shared" si="59"/>
        <v>87.096774193548384</v>
      </c>
      <c r="V80" s="72">
        <f t="shared" si="60"/>
        <v>90.322580645161295</v>
      </c>
      <c r="W80" s="72">
        <f t="shared" si="61"/>
        <v>87.096774193548384</v>
      </c>
      <c r="X80" s="72">
        <f t="shared" si="62"/>
        <v>103.2258064516129</v>
      </c>
      <c r="Y80" s="72">
        <f t="shared" si="63"/>
        <v>103.2258064516129</v>
      </c>
      <c r="Z80" s="72">
        <f t="shared" si="64"/>
        <v>103.2258064516129</v>
      </c>
      <c r="AA80" s="72">
        <f t="shared" si="65"/>
        <v>125.80645161290323</v>
      </c>
      <c r="AB80" s="72">
        <f t="shared" si="66"/>
        <v>141.93548387096774</v>
      </c>
      <c r="AC80" s="72">
        <f t="shared" si="67"/>
        <v>151.61290322580646</v>
      </c>
      <c r="AD80" s="72">
        <f t="shared" si="68"/>
        <v>180.64516129032259</v>
      </c>
      <c r="AE80" s="72">
        <f t="shared" si="69"/>
        <v>164.51612903225808</v>
      </c>
      <c r="AF80" s="72">
        <f t="shared" si="45"/>
        <v>206.45161290322579</v>
      </c>
      <c r="AG80" s="73">
        <f t="shared" si="45"/>
        <v>222.58064516129033</v>
      </c>
      <c r="AH80" s="557">
        <v>1</v>
      </c>
      <c r="AI80" s="232">
        <v>1</v>
      </c>
      <c r="AJ80" s="232">
        <v>1</v>
      </c>
      <c r="AK80" s="232">
        <v>1</v>
      </c>
      <c r="AL80" s="232">
        <v>1</v>
      </c>
      <c r="AM80" s="232">
        <v>1</v>
      </c>
      <c r="AN80" s="232">
        <v>1</v>
      </c>
      <c r="AO80" s="232">
        <v>1</v>
      </c>
      <c r="AP80" s="232">
        <v>1</v>
      </c>
      <c r="AQ80" s="232">
        <v>1</v>
      </c>
      <c r="AR80" s="232">
        <v>1</v>
      </c>
      <c r="AS80" s="232">
        <v>1</v>
      </c>
      <c r="AT80" s="232">
        <v>4</v>
      </c>
      <c r="AU80" s="232">
        <v>6</v>
      </c>
      <c r="AV80" s="234">
        <v>7</v>
      </c>
    </row>
    <row r="81" spans="2:48" ht="14.5" x14ac:dyDescent="0.35">
      <c r="B81" s="735"/>
      <c r="C81" s="2" t="s">
        <v>197</v>
      </c>
      <c r="D81" s="210">
        <v>34258</v>
      </c>
      <c r="E81" s="210">
        <v>36051</v>
      </c>
      <c r="F81" s="210">
        <v>37194</v>
      </c>
      <c r="G81" s="210">
        <v>37685</v>
      </c>
      <c r="H81" s="210">
        <v>38805</v>
      </c>
      <c r="I81" s="210">
        <v>38911</v>
      </c>
      <c r="J81" s="210">
        <v>38789</v>
      </c>
      <c r="K81" s="210">
        <v>40186</v>
      </c>
      <c r="L81" s="210">
        <v>40452</v>
      </c>
      <c r="M81" s="210">
        <v>43587</v>
      </c>
      <c r="N81" s="210">
        <v>43635</v>
      </c>
      <c r="O81" s="210">
        <v>45161</v>
      </c>
      <c r="P81" s="211">
        <v>43085</v>
      </c>
      <c r="Q81" s="211">
        <v>48357</v>
      </c>
      <c r="R81" s="211">
        <v>50287</v>
      </c>
      <c r="S81" s="556">
        <f>100</f>
        <v>100</v>
      </c>
      <c r="T81" s="72">
        <f t="shared" si="58"/>
        <v>105.23381399964971</v>
      </c>
      <c r="U81" s="72">
        <f t="shared" si="59"/>
        <v>108.57026096094343</v>
      </c>
      <c r="V81" s="72">
        <f t="shared" si="60"/>
        <v>110.00350283145542</v>
      </c>
      <c r="W81" s="72">
        <f t="shared" si="61"/>
        <v>113.27281218985347</v>
      </c>
      <c r="X81" s="72">
        <f t="shared" si="62"/>
        <v>113.58222896841613</v>
      </c>
      <c r="Y81" s="72">
        <f t="shared" si="63"/>
        <v>113.22610777044778</v>
      </c>
      <c r="Z81" s="72">
        <f t="shared" si="64"/>
        <v>117.30398738980676</v>
      </c>
      <c r="AA81" s="72">
        <f t="shared" si="65"/>
        <v>118.0804483624263</v>
      </c>
      <c r="AB81" s="72">
        <f t="shared" si="66"/>
        <v>127.23159553972795</v>
      </c>
      <c r="AC81" s="72">
        <f t="shared" si="67"/>
        <v>127.371708797945</v>
      </c>
      <c r="AD81" s="72">
        <f t="shared" si="68"/>
        <v>131.82614279876233</v>
      </c>
      <c r="AE81" s="72">
        <f t="shared" si="69"/>
        <v>125.76624438087454</v>
      </c>
      <c r="AF81" s="72">
        <f t="shared" si="45"/>
        <v>141.15535057504817</v>
      </c>
      <c r="AG81" s="73">
        <f t="shared" si="45"/>
        <v>146.78907116585907</v>
      </c>
      <c r="AH81" s="557">
        <v>1</v>
      </c>
      <c r="AI81" s="232">
        <v>1</v>
      </c>
      <c r="AJ81" s="232">
        <v>1</v>
      </c>
      <c r="AK81" s="232">
        <v>1</v>
      </c>
      <c r="AL81" s="232">
        <v>1</v>
      </c>
      <c r="AM81" s="232">
        <v>1</v>
      </c>
      <c r="AN81" s="232">
        <v>1</v>
      </c>
      <c r="AO81" s="232">
        <v>1</v>
      </c>
      <c r="AP81" s="232">
        <v>1</v>
      </c>
      <c r="AQ81" s="232">
        <v>1</v>
      </c>
      <c r="AR81" s="232">
        <v>1</v>
      </c>
      <c r="AS81" s="232">
        <v>1</v>
      </c>
      <c r="AT81" s="232">
        <v>4</v>
      </c>
      <c r="AU81" s="232">
        <v>6</v>
      </c>
      <c r="AV81" s="234">
        <v>7</v>
      </c>
    </row>
    <row r="82" spans="2:48" ht="14.5" x14ac:dyDescent="0.35">
      <c r="B82" s="736"/>
      <c r="C82" s="4" t="s">
        <v>198</v>
      </c>
      <c r="D82">
        <v>34227</v>
      </c>
      <c r="E82">
        <v>36022</v>
      </c>
      <c r="F82">
        <v>37167</v>
      </c>
      <c r="G82">
        <v>37657</v>
      </c>
      <c r="H82">
        <v>38778</v>
      </c>
      <c r="I82">
        <v>38879</v>
      </c>
      <c r="J82">
        <v>38757</v>
      </c>
      <c r="K82">
        <v>40154</v>
      </c>
      <c r="L82">
        <v>40413</v>
      </c>
      <c r="M82">
        <v>43543</v>
      </c>
      <c r="N82">
        <v>43588</v>
      </c>
      <c r="O82">
        <v>45105</v>
      </c>
      <c r="P82">
        <v>43034</v>
      </c>
      <c r="Q82">
        <v>48293</v>
      </c>
      <c r="R82">
        <v>50218</v>
      </c>
      <c r="S82" s="556">
        <f>100</f>
        <v>100</v>
      </c>
      <c r="T82" s="72">
        <f t="shared" si="58"/>
        <v>105.24439769772403</v>
      </c>
      <c r="U82" s="72">
        <f t="shared" si="59"/>
        <v>108.58970987816636</v>
      </c>
      <c r="V82" s="72">
        <f t="shared" si="60"/>
        <v>110.02132819119409</v>
      </c>
      <c r="W82" s="72">
        <f t="shared" si="61"/>
        <v>113.29652029099833</v>
      </c>
      <c r="X82" s="72">
        <f t="shared" si="62"/>
        <v>113.59160896368364</v>
      </c>
      <c r="Y82" s="72">
        <f t="shared" si="63"/>
        <v>113.23516522044001</v>
      </c>
      <c r="Z82" s="72">
        <f t="shared" si="64"/>
        <v>117.31673824758232</v>
      </c>
      <c r="AA82" s="72">
        <f t="shared" si="65"/>
        <v>118.07345078446841</v>
      </c>
      <c r="AB82" s="72">
        <f t="shared" si="66"/>
        <v>127.21827796768633</v>
      </c>
      <c r="AC82" s="72">
        <f t="shared" si="67"/>
        <v>127.34975311888276</v>
      </c>
      <c r="AD82" s="72">
        <f t="shared" si="68"/>
        <v>131.78192654921554</v>
      </c>
      <c r="AE82" s="72">
        <f t="shared" si="69"/>
        <v>125.73114792415345</v>
      </c>
      <c r="AF82" s="72">
        <f t="shared" si="45"/>
        <v>141.09621059397551</v>
      </c>
      <c r="AG82" s="73">
        <f t="shared" si="45"/>
        <v>146.72042539515587</v>
      </c>
      <c r="AH82" s="235"/>
      <c r="AI82" s="236"/>
      <c r="AJ82" s="236"/>
      <c r="AK82" s="236"/>
      <c r="AL82" s="236"/>
      <c r="AM82" s="236"/>
      <c r="AN82" s="236"/>
      <c r="AO82" s="236"/>
      <c r="AP82" s="236"/>
      <c r="AQ82" s="236"/>
      <c r="AR82" s="236"/>
      <c r="AS82" s="236"/>
      <c r="AT82" s="236"/>
      <c r="AU82" s="236"/>
      <c r="AV82" s="237"/>
    </row>
    <row r="83" spans="2:48" ht="15" customHeight="1" x14ac:dyDescent="0.35">
      <c r="B83" s="735" t="s">
        <v>210</v>
      </c>
      <c r="C83" s="2" t="s">
        <v>193</v>
      </c>
      <c r="D83" s="210">
        <v>13076</v>
      </c>
      <c r="E83" s="210">
        <v>13759</v>
      </c>
      <c r="F83" s="210">
        <v>13937</v>
      </c>
      <c r="G83" s="210">
        <v>13943</v>
      </c>
      <c r="H83" s="210">
        <v>14500</v>
      </c>
      <c r="I83" s="210">
        <v>14710</v>
      </c>
      <c r="J83" s="210">
        <v>14306</v>
      </c>
      <c r="K83" s="210">
        <v>15217</v>
      </c>
      <c r="L83" s="210">
        <v>15200</v>
      </c>
      <c r="M83" s="210">
        <v>17366</v>
      </c>
      <c r="N83" s="210">
        <v>17659</v>
      </c>
      <c r="O83" s="210">
        <v>16638</v>
      </c>
      <c r="P83" s="211">
        <v>15942</v>
      </c>
      <c r="Q83" s="211">
        <v>15087</v>
      </c>
      <c r="R83" s="211">
        <v>15517</v>
      </c>
      <c r="S83" s="556">
        <f>100</f>
        <v>100</v>
      </c>
      <c r="T83" s="72">
        <f t="shared" si="58"/>
        <v>105.22330988069746</v>
      </c>
      <c r="U83" s="72">
        <f t="shared" si="59"/>
        <v>106.5845824411135</v>
      </c>
      <c r="V83" s="72">
        <f t="shared" si="60"/>
        <v>106.63046803303763</v>
      </c>
      <c r="W83" s="72">
        <f t="shared" si="61"/>
        <v>110.89018048332824</v>
      </c>
      <c r="X83" s="72">
        <f t="shared" si="62"/>
        <v>112.49617620067299</v>
      </c>
      <c r="Y83" s="72">
        <f t="shared" si="63"/>
        <v>109.40654634444785</v>
      </c>
      <c r="Z83" s="72">
        <f t="shared" si="64"/>
        <v>116.37350871826247</v>
      </c>
      <c r="AA83" s="72">
        <f t="shared" si="65"/>
        <v>116.24349954114408</v>
      </c>
      <c r="AB83" s="72">
        <f t="shared" si="66"/>
        <v>132.80819822575711</v>
      </c>
      <c r="AC83" s="72">
        <f t="shared" si="67"/>
        <v>135.04894463138575</v>
      </c>
      <c r="AD83" s="72">
        <f t="shared" si="68"/>
        <v>127.24074640562863</v>
      </c>
      <c r="AE83" s="72">
        <f t="shared" si="69"/>
        <v>121.91801774242887</v>
      </c>
      <c r="AF83" s="72">
        <f t="shared" si="45"/>
        <v>115.37932089323952</v>
      </c>
      <c r="AG83" s="73">
        <f t="shared" si="45"/>
        <v>118.66778831446926</v>
      </c>
      <c r="AH83" s="557">
        <v>1</v>
      </c>
      <c r="AI83" s="232">
        <v>1</v>
      </c>
      <c r="AJ83" s="232">
        <v>1</v>
      </c>
      <c r="AK83" s="232">
        <v>1</v>
      </c>
      <c r="AL83" s="232">
        <v>1</v>
      </c>
      <c r="AM83" s="232">
        <v>1</v>
      </c>
      <c r="AN83" s="232">
        <v>1</v>
      </c>
      <c r="AO83" s="232">
        <v>1</v>
      </c>
      <c r="AP83" s="232">
        <v>1</v>
      </c>
      <c r="AQ83" s="232">
        <v>1</v>
      </c>
      <c r="AR83" s="232">
        <v>1</v>
      </c>
      <c r="AS83" s="232">
        <v>1</v>
      </c>
      <c r="AT83" s="232">
        <v>4</v>
      </c>
      <c r="AU83" s="232">
        <v>6</v>
      </c>
      <c r="AV83" s="234">
        <v>7</v>
      </c>
    </row>
    <row r="84" spans="2:48" ht="14.5" x14ac:dyDescent="0.35">
      <c r="B84" s="735"/>
      <c r="C84" s="2" t="s">
        <v>194</v>
      </c>
      <c r="D84" s="210">
        <v>1011</v>
      </c>
      <c r="E84" s="210">
        <v>856</v>
      </c>
      <c r="F84" s="210">
        <v>803</v>
      </c>
      <c r="G84" s="210">
        <v>783</v>
      </c>
      <c r="H84" s="210">
        <v>779</v>
      </c>
      <c r="I84" s="210">
        <v>776</v>
      </c>
      <c r="J84" s="210">
        <v>799</v>
      </c>
      <c r="K84" s="210">
        <v>863</v>
      </c>
      <c r="L84" s="210">
        <v>932</v>
      </c>
      <c r="M84" s="210">
        <v>970</v>
      </c>
      <c r="N84" s="210">
        <v>1006</v>
      </c>
      <c r="O84" s="210">
        <v>1021</v>
      </c>
      <c r="P84" s="211">
        <v>923</v>
      </c>
      <c r="Q84" s="211">
        <v>814</v>
      </c>
      <c r="R84" s="211">
        <v>866</v>
      </c>
      <c r="S84" s="556">
        <f>100</f>
        <v>100</v>
      </c>
      <c r="T84" s="72">
        <f t="shared" si="58"/>
        <v>84.668644906033634</v>
      </c>
      <c r="U84" s="72">
        <f t="shared" si="59"/>
        <v>79.426310583580616</v>
      </c>
      <c r="V84" s="72">
        <f t="shared" si="60"/>
        <v>77.448071216617208</v>
      </c>
      <c r="W84" s="72">
        <f t="shared" si="61"/>
        <v>77.052423343224532</v>
      </c>
      <c r="X84" s="72">
        <f t="shared" si="62"/>
        <v>76.755687438180018</v>
      </c>
      <c r="Y84" s="72">
        <f t="shared" si="63"/>
        <v>79.030662710187926</v>
      </c>
      <c r="Z84" s="72">
        <f t="shared" si="64"/>
        <v>85.361028684470824</v>
      </c>
      <c r="AA84" s="72">
        <f t="shared" si="65"/>
        <v>92.18595450049456</v>
      </c>
      <c r="AB84" s="72">
        <f t="shared" si="66"/>
        <v>95.944609297725023</v>
      </c>
      <c r="AC84" s="72">
        <f t="shared" si="67"/>
        <v>99.505440158259148</v>
      </c>
      <c r="AD84" s="72">
        <f t="shared" si="68"/>
        <v>100.9891196834817</v>
      </c>
      <c r="AE84" s="72">
        <f t="shared" si="69"/>
        <v>91.295746785361032</v>
      </c>
      <c r="AF84" s="72">
        <f t="shared" si="45"/>
        <v>80.514342235410481</v>
      </c>
      <c r="AG84" s="73">
        <f t="shared" si="45"/>
        <v>85.657764589515338</v>
      </c>
      <c r="AH84" s="557">
        <v>1</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5" x14ac:dyDescent="0.35">
      <c r="B85" s="735"/>
      <c r="C85" s="2" t="s">
        <v>195</v>
      </c>
      <c r="D85" s="210">
        <v>243</v>
      </c>
      <c r="E85" s="210">
        <v>200</v>
      </c>
      <c r="F85" s="210">
        <v>197</v>
      </c>
      <c r="G85" s="210">
        <v>201</v>
      </c>
      <c r="H85" s="210">
        <v>201</v>
      </c>
      <c r="I85" s="210">
        <v>211</v>
      </c>
      <c r="J85" s="210">
        <v>240</v>
      </c>
      <c r="K85" s="210">
        <v>268</v>
      </c>
      <c r="L85" s="210">
        <v>282</v>
      </c>
      <c r="M85" s="210">
        <v>297</v>
      </c>
      <c r="N85" s="210">
        <v>290</v>
      </c>
      <c r="O85" s="210">
        <v>323</v>
      </c>
      <c r="P85" s="211">
        <v>296</v>
      </c>
      <c r="Q85" s="211">
        <v>265</v>
      </c>
      <c r="R85" s="211">
        <v>280</v>
      </c>
      <c r="S85" s="556">
        <f>100</f>
        <v>100</v>
      </c>
      <c r="T85" s="72">
        <f t="shared" si="58"/>
        <v>82.304526748971199</v>
      </c>
      <c r="U85" s="72">
        <f t="shared" si="59"/>
        <v>81.069958847736629</v>
      </c>
      <c r="V85" s="72">
        <f t="shared" si="60"/>
        <v>82.716049382716051</v>
      </c>
      <c r="W85" s="72">
        <f t="shared" si="61"/>
        <v>82.716049382716051</v>
      </c>
      <c r="X85" s="72">
        <f t="shared" si="62"/>
        <v>86.831275720164612</v>
      </c>
      <c r="Y85" s="72">
        <f t="shared" si="63"/>
        <v>98.76543209876543</v>
      </c>
      <c r="Z85" s="72">
        <f t="shared" si="64"/>
        <v>110.2880658436214</v>
      </c>
      <c r="AA85" s="72">
        <f t="shared" si="65"/>
        <v>116.04938271604938</v>
      </c>
      <c r="AB85" s="72">
        <f t="shared" si="66"/>
        <v>122.22222222222223</v>
      </c>
      <c r="AC85" s="72">
        <f t="shared" si="67"/>
        <v>119.34156378600824</v>
      </c>
      <c r="AD85" s="72">
        <f t="shared" si="68"/>
        <v>132.92181069958849</v>
      </c>
      <c r="AE85" s="72">
        <f t="shared" si="69"/>
        <v>121.81069958847736</v>
      </c>
      <c r="AF85" s="72">
        <f t="shared" si="45"/>
        <v>109.05349794238683</v>
      </c>
      <c r="AG85" s="73">
        <f t="shared" si="45"/>
        <v>115.22633744855968</v>
      </c>
      <c r="AH85" s="557">
        <v>1</v>
      </c>
      <c r="AI85" s="232">
        <v>1</v>
      </c>
      <c r="AJ85" s="232">
        <v>1</v>
      </c>
      <c r="AK85" s="232">
        <v>1</v>
      </c>
      <c r="AL85" s="232">
        <v>1</v>
      </c>
      <c r="AM85" s="232">
        <v>1</v>
      </c>
      <c r="AN85" s="232">
        <v>1</v>
      </c>
      <c r="AO85" s="232">
        <v>1</v>
      </c>
      <c r="AP85" s="232">
        <v>1</v>
      </c>
      <c r="AQ85" s="232">
        <v>1</v>
      </c>
      <c r="AR85" s="232">
        <v>1</v>
      </c>
      <c r="AS85" s="232">
        <v>1</v>
      </c>
      <c r="AT85" s="232">
        <v>4</v>
      </c>
      <c r="AU85" s="232">
        <v>6</v>
      </c>
      <c r="AV85" s="234">
        <v>7</v>
      </c>
    </row>
    <row r="86" spans="2:48" ht="14.5" x14ac:dyDescent="0.35">
      <c r="B86" s="735"/>
      <c r="C86" s="2" t="s">
        <v>196</v>
      </c>
      <c r="D86" s="210">
        <v>69</v>
      </c>
      <c r="E86" s="210">
        <v>68</v>
      </c>
      <c r="F86" s="210">
        <v>64</v>
      </c>
      <c r="G86" s="210">
        <v>63</v>
      </c>
      <c r="H86" s="210">
        <v>68</v>
      </c>
      <c r="I86" s="210">
        <v>67</v>
      </c>
      <c r="J86" s="210">
        <v>66</v>
      </c>
      <c r="K86" s="210">
        <v>75</v>
      </c>
      <c r="L86" s="210">
        <v>81</v>
      </c>
      <c r="M86" s="210">
        <v>83</v>
      </c>
      <c r="N86" s="210">
        <v>95</v>
      </c>
      <c r="O86" s="210">
        <v>115</v>
      </c>
      <c r="P86" s="211">
        <v>104</v>
      </c>
      <c r="Q86" s="211">
        <v>92</v>
      </c>
      <c r="R86" s="211">
        <v>98</v>
      </c>
      <c r="S86" s="556">
        <f>100</f>
        <v>100</v>
      </c>
      <c r="T86" s="72">
        <f t="shared" si="58"/>
        <v>98.550724637681157</v>
      </c>
      <c r="U86" s="72">
        <f t="shared" si="59"/>
        <v>92.753623188405797</v>
      </c>
      <c r="V86" s="72">
        <f t="shared" si="60"/>
        <v>91.304347826086953</v>
      </c>
      <c r="W86" s="72">
        <f t="shared" si="61"/>
        <v>98.550724637681157</v>
      </c>
      <c r="X86" s="72">
        <f t="shared" si="62"/>
        <v>97.101449275362313</v>
      </c>
      <c r="Y86" s="72">
        <f t="shared" si="63"/>
        <v>95.652173913043484</v>
      </c>
      <c r="Z86" s="72">
        <f t="shared" si="64"/>
        <v>108.69565217391305</v>
      </c>
      <c r="AA86" s="72">
        <f t="shared" si="65"/>
        <v>117.39130434782609</v>
      </c>
      <c r="AB86" s="72">
        <f t="shared" si="66"/>
        <v>120.28985507246377</v>
      </c>
      <c r="AC86" s="72">
        <f t="shared" si="67"/>
        <v>137.68115942028984</v>
      </c>
      <c r="AD86" s="72">
        <f t="shared" si="68"/>
        <v>166.66666666666666</v>
      </c>
      <c r="AE86" s="72">
        <f t="shared" si="69"/>
        <v>150.72463768115941</v>
      </c>
      <c r="AF86" s="72">
        <f t="shared" si="45"/>
        <v>133.33333333333334</v>
      </c>
      <c r="AG86" s="73">
        <f t="shared" si="45"/>
        <v>142.02898550724638</v>
      </c>
      <c r="AH86" s="557">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5" x14ac:dyDescent="0.35">
      <c r="B87" s="735"/>
      <c r="C87" s="2" t="s">
        <v>197</v>
      </c>
      <c r="D87" s="210">
        <v>14399</v>
      </c>
      <c r="E87" s="210">
        <v>14883</v>
      </c>
      <c r="F87" s="210">
        <v>15001</v>
      </c>
      <c r="G87" s="210">
        <v>14990</v>
      </c>
      <c r="H87" s="210">
        <v>15548</v>
      </c>
      <c r="I87" s="210">
        <v>15764</v>
      </c>
      <c r="J87" s="210">
        <v>15411</v>
      </c>
      <c r="K87" s="210">
        <v>16423</v>
      </c>
      <c r="L87" s="210">
        <v>16495</v>
      </c>
      <c r="M87" s="210">
        <v>18716</v>
      </c>
      <c r="N87" s="210">
        <v>19050</v>
      </c>
      <c r="O87" s="210">
        <v>18097</v>
      </c>
      <c r="P87" s="211">
        <v>17265</v>
      </c>
      <c r="Q87" s="211">
        <v>16258</v>
      </c>
      <c r="R87" s="211">
        <v>16761</v>
      </c>
      <c r="S87" s="556">
        <f>100</f>
        <v>100</v>
      </c>
      <c r="T87" s="72">
        <f t="shared" si="58"/>
        <v>103.36134453781513</v>
      </c>
      <c r="U87" s="72">
        <f t="shared" si="59"/>
        <v>104.18084589207584</v>
      </c>
      <c r="V87" s="72">
        <f t="shared" si="60"/>
        <v>104.10445169803458</v>
      </c>
      <c r="W87" s="72">
        <f t="shared" si="61"/>
        <v>107.97972081394542</v>
      </c>
      <c r="X87" s="72">
        <f t="shared" si="62"/>
        <v>109.47982498784638</v>
      </c>
      <c r="Y87" s="72">
        <f t="shared" si="63"/>
        <v>107.02826585179527</v>
      </c>
      <c r="Z87" s="72">
        <f t="shared" si="64"/>
        <v>114.05653170359052</v>
      </c>
      <c r="AA87" s="72">
        <f t="shared" si="65"/>
        <v>114.55656642822419</v>
      </c>
      <c r="AB87" s="72">
        <f t="shared" si="66"/>
        <v>129.98124869782623</v>
      </c>
      <c r="AC87" s="72">
        <f t="shared" si="67"/>
        <v>132.30085422598791</v>
      </c>
      <c r="AD87" s="72">
        <f t="shared" si="68"/>
        <v>125.68233905132301</v>
      </c>
      <c r="AE87" s="72">
        <f t="shared" si="69"/>
        <v>119.90416001111188</v>
      </c>
      <c r="AF87" s="72">
        <f t="shared" si="45"/>
        <v>112.91061879297173</v>
      </c>
      <c r="AG87" s="73">
        <f t="shared" si="45"/>
        <v>116.4039169386763</v>
      </c>
      <c r="AH87" s="557">
        <v>1</v>
      </c>
      <c r="AI87" s="232">
        <v>1</v>
      </c>
      <c r="AJ87" s="232">
        <v>1</v>
      </c>
      <c r="AK87" s="232">
        <v>1</v>
      </c>
      <c r="AL87" s="232">
        <v>1</v>
      </c>
      <c r="AM87" s="232">
        <v>1</v>
      </c>
      <c r="AN87" s="232">
        <v>1</v>
      </c>
      <c r="AO87" s="232">
        <v>1</v>
      </c>
      <c r="AP87" s="232">
        <v>1</v>
      </c>
      <c r="AQ87" s="232">
        <v>1</v>
      </c>
      <c r="AR87" s="232">
        <v>1</v>
      </c>
      <c r="AS87" s="232">
        <v>1</v>
      </c>
      <c r="AT87" s="232">
        <v>4</v>
      </c>
      <c r="AU87" s="232">
        <v>6</v>
      </c>
      <c r="AV87" s="234">
        <v>7</v>
      </c>
    </row>
    <row r="88" spans="2:48" ht="15" thickBot="1" x14ac:dyDescent="0.4">
      <c r="B88" s="738"/>
      <c r="C88" s="5" t="s">
        <v>198</v>
      </c>
      <c r="D88">
        <v>14330</v>
      </c>
      <c r="E88">
        <v>14815</v>
      </c>
      <c r="F88">
        <v>14937</v>
      </c>
      <c r="G88">
        <v>14927</v>
      </c>
      <c r="H88">
        <v>15480</v>
      </c>
      <c r="I88">
        <v>15697</v>
      </c>
      <c r="J88">
        <v>15345</v>
      </c>
      <c r="K88">
        <v>16348</v>
      </c>
      <c r="L88">
        <v>16414</v>
      </c>
      <c r="M88">
        <v>18633</v>
      </c>
      <c r="N88">
        <v>18955</v>
      </c>
      <c r="O88">
        <v>17982</v>
      </c>
      <c r="P88">
        <v>17161</v>
      </c>
      <c r="Q88">
        <v>16166</v>
      </c>
      <c r="R88">
        <v>16663</v>
      </c>
      <c r="S88" s="59">
        <f>100</f>
        <v>100</v>
      </c>
      <c r="T88" s="74">
        <f t="shared" si="58"/>
        <v>103.38450802512212</v>
      </c>
      <c r="U88" s="74">
        <f t="shared" si="59"/>
        <v>104.23586880669923</v>
      </c>
      <c r="V88" s="74">
        <f t="shared" si="60"/>
        <v>104.16608513607815</v>
      </c>
      <c r="W88" s="74">
        <f t="shared" si="61"/>
        <v>108.02512212142359</v>
      </c>
      <c r="X88" s="74">
        <f t="shared" si="62"/>
        <v>109.53942777390091</v>
      </c>
      <c r="Y88" s="74">
        <f t="shared" si="63"/>
        <v>107.08304256803908</v>
      </c>
      <c r="Z88" s="74">
        <f t="shared" si="64"/>
        <v>114.08234473133287</v>
      </c>
      <c r="AA88" s="74">
        <f t="shared" si="65"/>
        <v>114.54291695743196</v>
      </c>
      <c r="AB88" s="74">
        <f t="shared" si="66"/>
        <v>130.02791346824844</v>
      </c>
      <c r="AC88" s="74">
        <f t="shared" si="67"/>
        <v>132.27494766224703</v>
      </c>
      <c r="AD88" s="74">
        <f t="shared" si="68"/>
        <v>125.48499651081647</v>
      </c>
      <c r="AE88" s="74">
        <f t="shared" si="69"/>
        <v>119.75575715282623</v>
      </c>
      <c r="AF88" s="74">
        <f t="shared" si="45"/>
        <v>112.81228192602931</v>
      </c>
      <c r="AG88" s="75">
        <f t="shared" si="45"/>
        <v>116.28053035589672</v>
      </c>
      <c r="AH88" s="238"/>
      <c r="AI88" s="239"/>
      <c r="AJ88" s="239"/>
      <c r="AK88" s="239"/>
      <c r="AL88" s="239"/>
      <c r="AM88" s="239"/>
      <c r="AN88" s="239"/>
      <c r="AO88" s="239"/>
      <c r="AP88" s="239"/>
      <c r="AQ88" s="239"/>
      <c r="AR88" s="239"/>
      <c r="AS88" s="239"/>
      <c r="AT88" s="239"/>
      <c r="AU88" s="239"/>
      <c r="AV88" s="240"/>
    </row>
  </sheetData>
  <mergeCells count="18">
    <mergeCell ref="Z5:AB5"/>
    <mergeCell ref="U5:W5"/>
    <mergeCell ref="AM6:AP6"/>
    <mergeCell ref="AH6:AL6"/>
    <mergeCell ref="AH5:AK5"/>
    <mergeCell ref="B11:B16"/>
    <mergeCell ref="B65:B70"/>
    <mergeCell ref="B71:B76"/>
    <mergeCell ref="B77:B82"/>
    <mergeCell ref="B83:B88"/>
    <mergeCell ref="B17:B22"/>
    <mergeCell ref="B23:B28"/>
    <mergeCell ref="B29:B34"/>
    <mergeCell ref="B35:B40"/>
    <mergeCell ref="B41:B46"/>
    <mergeCell ref="B47:B52"/>
    <mergeCell ref="B53:B58"/>
    <mergeCell ref="B59:B64"/>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rgb="FF43AEFF"/>
  </sheetPr>
  <dimension ref="A1:AV413"/>
  <sheetViews>
    <sheetView topLeftCell="A402" zoomScale="40" zoomScaleNormal="40" workbookViewId="0">
      <selection activeCell="D12" sqref="D12:R413"/>
    </sheetView>
  </sheetViews>
  <sheetFormatPr defaultColWidth="11.453125" defaultRowHeight="14" x14ac:dyDescent="0.3"/>
  <cols>
    <col min="1" max="1" width="3.453125" style="11" customWidth="1"/>
    <col min="2" max="2" width="27.26953125" style="10" customWidth="1"/>
    <col min="3" max="3" width="11.453125" style="11"/>
    <col min="4" max="17" width="10.7265625" style="11" customWidth="1"/>
    <col min="18" max="18" width="11.453125" style="11" customWidth="1"/>
    <col min="19" max="19" width="7" style="11" customWidth="1"/>
    <col min="20" max="31" width="6.453125" style="11" customWidth="1"/>
    <col min="32" max="32" width="7" style="11" customWidth="1"/>
    <col min="33" max="33" width="11.453125" style="11" customWidth="1"/>
    <col min="34" max="45" width="5.7265625" style="11" customWidth="1"/>
    <col min="46" max="46" width="6.26953125" style="11" bestFit="1" customWidth="1"/>
    <col min="47" max="47" width="5.453125" style="11" customWidth="1"/>
    <col min="48" max="49" width="11.453125" style="11" customWidth="1"/>
    <col min="50" max="16384" width="11.453125" style="11"/>
  </cols>
  <sheetData>
    <row r="1" spans="1:48" ht="36.75" customHeight="1" x14ac:dyDescent="0.3">
      <c r="A1" s="162" t="s">
        <v>211</v>
      </c>
    </row>
    <row r="2" spans="1:48" x14ac:dyDescent="0.3">
      <c r="B2" s="11"/>
      <c r="AH2" s="101"/>
    </row>
    <row r="3" spans="1:48" ht="20" x14ac:dyDescent="0.3">
      <c r="A3" s="165"/>
      <c r="B3" s="12" t="s">
        <v>86</v>
      </c>
    </row>
    <row r="4" spans="1:48" x14ac:dyDescent="0.3">
      <c r="B4" s="10" t="s">
        <v>172</v>
      </c>
      <c r="D4" s="101"/>
      <c r="S4" s="101" t="s">
        <v>212</v>
      </c>
      <c r="Y4" s="155"/>
      <c r="AH4" s="101" t="s">
        <v>174</v>
      </c>
      <c r="AI4" s="150"/>
      <c r="AJ4" s="150"/>
      <c r="AK4" s="150"/>
      <c r="AL4" s="150"/>
      <c r="AM4" s="150"/>
      <c r="AN4" s="150"/>
      <c r="AO4" s="150"/>
      <c r="AP4" s="150"/>
      <c r="AQ4" s="150"/>
      <c r="AR4" s="150"/>
      <c r="AS4" s="150"/>
      <c r="AT4" s="150"/>
    </row>
    <row r="5" spans="1:48" ht="14.25" customHeight="1" x14ac:dyDescent="0.3">
      <c r="B5" s="10" t="s">
        <v>175</v>
      </c>
      <c r="E5" s="13"/>
      <c r="F5" s="154" t="s">
        <v>176</v>
      </c>
      <c r="S5" s="157"/>
      <c r="T5" s="158"/>
      <c r="U5" s="739" t="s">
        <v>177</v>
      </c>
      <c r="V5" s="739"/>
      <c r="W5" s="739"/>
      <c r="X5" s="159"/>
      <c r="Y5" s="160"/>
      <c r="Z5" s="739" t="s">
        <v>178</v>
      </c>
      <c r="AA5" s="739"/>
      <c r="AB5" s="739"/>
      <c r="AH5" s="743" t="s">
        <v>179</v>
      </c>
      <c r="AI5" s="743"/>
      <c r="AJ5" s="743"/>
      <c r="AK5" s="743"/>
      <c r="AQ5" s="150"/>
      <c r="AR5" s="150"/>
      <c r="AS5" s="150"/>
      <c r="AT5" s="150"/>
    </row>
    <row r="6" spans="1:48" x14ac:dyDescent="0.3">
      <c r="B6" s="11"/>
      <c r="E6" s="14"/>
      <c r="F6" s="154" t="s">
        <v>180</v>
      </c>
      <c r="S6" s="157"/>
      <c r="T6" s="156"/>
      <c r="U6" s="159" t="s">
        <v>181</v>
      </c>
      <c r="V6" s="159"/>
      <c r="W6" s="159"/>
      <c r="X6" s="159"/>
      <c r="Y6" s="161"/>
      <c r="Z6" s="159" t="s">
        <v>182</v>
      </c>
      <c r="AA6" s="159"/>
      <c r="AB6" s="159"/>
      <c r="AH6" s="744" t="s">
        <v>183</v>
      </c>
      <c r="AI6" s="745"/>
      <c r="AJ6" s="745"/>
      <c r="AK6" s="745"/>
      <c r="AL6" s="740"/>
      <c r="AM6" s="740" t="s">
        <v>184</v>
      </c>
      <c r="AN6" s="740"/>
      <c r="AO6" s="740"/>
      <c r="AP6" s="741"/>
      <c r="AQ6" s="150"/>
      <c r="AR6" s="150"/>
      <c r="AS6" s="150"/>
      <c r="AT6" s="150"/>
    </row>
    <row r="7" spans="1:48" x14ac:dyDescent="0.3">
      <c r="E7" s="15"/>
      <c r="F7" s="154" t="s">
        <v>185</v>
      </c>
      <c r="AH7" s="548" t="s">
        <v>186</v>
      </c>
      <c r="AI7" s="549"/>
      <c r="AJ7" s="549"/>
      <c r="AK7" s="549"/>
      <c r="AL7" s="549"/>
      <c r="AM7" s="549" t="s">
        <v>187</v>
      </c>
      <c r="AN7" s="549"/>
      <c r="AO7" s="549"/>
      <c r="AP7" s="550"/>
      <c r="AQ7" s="150"/>
      <c r="AR7" s="150"/>
      <c r="AS7" s="150"/>
      <c r="AT7" s="150"/>
    </row>
    <row r="8" spans="1:48" ht="15.5" x14ac:dyDescent="0.3">
      <c r="B8" s="16"/>
      <c r="C8" s="17"/>
      <c r="D8" s="17"/>
      <c r="E8" s="17"/>
      <c r="F8" s="17"/>
      <c r="G8" s="17"/>
      <c r="H8" s="17"/>
      <c r="I8" s="17"/>
      <c r="J8" s="17"/>
      <c r="K8" s="17"/>
      <c r="L8" s="17"/>
      <c r="M8" s="17"/>
      <c r="N8" s="17"/>
      <c r="O8" s="17"/>
      <c r="P8" s="17"/>
      <c r="Q8" s="17"/>
      <c r="R8" s="17"/>
      <c r="S8" s="18"/>
      <c r="AF8" s="17"/>
      <c r="AG8" s="17"/>
      <c r="AH8" s="551" t="s">
        <v>188</v>
      </c>
      <c r="AI8" s="552"/>
      <c r="AJ8" s="552"/>
      <c r="AK8" s="552"/>
      <c r="AL8" s="552"/>
      <c r="AM8" s="553"/>
      <c r="AN8" s="553"/>
      <c r="AO8" s="553"/>
      <c r="AP8" s="554"/>
      <c r="AQ8" s="150"/>
      <c r="AR8" s="150"/>
      <c r="AS8" s="150"/>
      <c r="AT8" s="150"/>
    </row>
    <row r="9" spans="1:48" ht="16" thickBot="1" x14ac:dyDescent="0.35">
      <c r="B9" s="16"/>
      <c r="C9" s="17"/>
      <c r="D9" s="17"/>
      <c r="E9" s="17"/>
      <c r="F9" s="17"/>
      <c r="G9" s="17"/>
      <c r="H9" s="17"/>
      <c r="I9" s="17"/>
      <c r="J9" s="17"/>
      <c r="K9" s="17"/>
      <c r="L9" s="17"/>
      <c r="M9" s="17"/>
      <c r="N9" s="17"/>
      <c r="O9" s="17"/>
      <c r="P9" s="17"/>
      <c r="Q9" s="17"/>
      <c r="R9" s="17"/>
      <c r="S9" s="18"/>
      <c r="AF9" s="17"/>
      <c r="AG9" s="17"/>
      <c r="AH9" s="549"/>
      <c r="AI9" s="549"/>
      <c r="AJ9" s="549"/>
      <c r="AK9" s="549"/>
      <c r="AL9" s="549"/>
      <c r="AM9" s="559"/>
      <c r="AN9" s="559"/>
      <c r="AO9" s="559"/>
      <c r="AP9" s="559"/>
      <c r="AQ9" s="150"/>
      <c r="AR9" s="150"/>
      <c r="AS9" s="150"/>
      <c r="AT9" s="150"/>
    </row>
    <row r="10" spans="1:48" ht="45" customHeight="1" thickBot="1" x14ac:dyDescent="0.35">
      <c r="B10" s="19" t="s">
        <v>213</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5"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4.5" thickTop="1" x14ac:dyDescent="0.3">
      <c r="B11" s="25"/>
      <c r="C11" s="26"/>
      <c r="D11" s="27"/>
      <c r="E11" s="26"/>
      <c r="F11" s="26"/>
      <c r="G11" s="26"/>
      <c r="H11" s="26"/>
      <c r="I11" s="26"/>
      <c r="J11" s="26"/>
      <c r="K11" s="26"/>
      <c r="L11" s="26"/>
      <c r="M11" s="26"/>
      <c r="N11" s="26"/>
      <c r="O11" s="26"/>
      <c r="P11" s="26"/>
      <c r="Q11" s="26"/>
      <c r="S11" s="556"/>
      <c r="T11" s="71"/>
      <c r="U11" s="71"/>
      <c r="V11" s="71"/>
      <c r="W11" s="71"/>
      <c r="X11" s="71"/>
      <c r="Y11" s="71"/>
      <c r="Z11" s="71"/>
      <c r="AA11" s="71"/>
      <c r="AB11" s="71"/>
      <c r="AC11" s="71"/>
      <c r="AD11" s="71"/>
      <c r="AE11" s="71"/>
      <c r="AF11" s="71"/>
      <c r="AG11" s="76"/>
      <c r="AH11" s="560"/>
      <c r="AI11" s="221"/>
      <c r="AJ11" s="221"/>
      <c r="AK11" s="221"/>
      <c r="AL11" s="221"/>
      <c r="AM11" s="221"/>
      <c r="AN11" s="221"/>
      <c r="AO11" s="221"/>
      <c r="AP11" s="221"/>
      <c r="AQ11" s="221"/>
      <c r="AR11" s="221"/>
      <c r="AS11" s="221"/>
      <c r="AT11" s="221"/>
      <c r="AU11" s="221"/>
      <c r="AV11" s="222"/>
    </row>
    <row r="12" spans="1:48" ht="15" customHeight="1" x14ac:dyDescent="0.35">
      <c r="B12" s="737" t="s">
        <v>214</v>
      </c>
      <c r="C12" s="7" t="s">
        <v>193</v>
      </c>
      <c r="D12" s="211">
        <v>0</v>
      </c>
      <c r="E12" s="210">
        <v>3</v>
      </c>
      <c r="F12" s="211">
        <v>0</v>
      </c>
      <c r="G12" s="210">
        <v>3</v>
      </c>
      <c r="H12" s="210">
        <v>1</v>
      </c>
      <c r="I12" s="211">
        <v>2</v>
      </c>
      <c r="J12" s="211">
        <v>5</v>
      </c>
      <c r="K12" s="211">
        <v>0</v>
      </c>
      <c r="L12" s="211">
        <v>0</v>
      </c>
      <c r="M12" s="211">
        <v>0</v>
      </c>
      <c r="N12" s="211">
        <v>0</v>
      </c>
      <c r="O12" s="211">
        <v>0</v>
      </c>
      <c r="P12" s="211">
        <v>0</v>
      </c>
      <c r="Q12" s="211">
        <v>0</v>
      </c>
      <c r="R12" s="211">
        <v>0</v>
      </c>
      <c r="S12" s="556">
        <f>100</f>
        <v>100</v>
      </c>
      <c r="T12" s="72" t="e">
        <f>E12*100/$D12</f>
        <v>#DIV/0!</v>
      </c>
      <c r="U12" s="72" t="e">
        <f t="shared" ref="U12:AD12"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 si="1">P12*100/$D12</f>
        <v>#DIV/0!</v>
      </c>
      <c r="AF12" s="72" t="e">
        <f t="shared" ref="AF12:AG12" si="2">Q12*100/$D12</f>
        <v>#DIV/0!</v>
      </c>
      <c r="AG12" s="73" t="e">
        <f t="shared" si="2"/>
        <v>#DIV/0!</v>
      </c>
      <c r="AH12" s="557">
        <v>4</v>
      </c>
      <c r="AI12" s="232">
        <v>1</v>
      </c>
      <c r="AJ12" s="232">
        <v>4</v>
      </c>
      <c r="AK12" s="232">
        <v>1</v>
      </c>
      <c r="AL12" s="232">
        <v>1</v>
      </c>
      <c r="AM12" s="232">
        <v>4</v>
      </c>
      <c r="AN12" s="232">
        <v>4</v>
      </c>
      <c r="AO12" s="232">
        <v>4</v>
      </c>
      <c r="AP12" s="232">
        <v>4</v>
      </c>
      <c r="AQ12" s="232">
        <v>4</v>
      </c>
      <c r="AR12" s="232">
        <v>4</v>
      </c>
      <c r="AS12" s="232">
        <v>4</v>
      </c>
      <c r="AT12" s="232">
        <v>4</v>
      </c>
      <c r="AU12" s="232">
        <v>6</v>
      </c>
      <c r="AV12" s="234">
        <v>7</v>
      </c>
    </row>
    <row r="13" spans="1:48" ht="14.5" x14ac:dyDescent="0.35">
      <c r="B13" s="735"/>
      <c r="C13" s="1" t="s">
        <v>194</v>
      </c>
      <c r="D13" s="210">
        <v>0</v>
      </c>
      <c r="E13" s="210">
        <v>0</v>
      </c>
      <c r="F13" s="210">
        <v>0</v>
      </c>
      <c r="G13" s="210">
        <v>0</v>
      </c>
      <c r="H13" s="211">
        <v>0</v>
      </c>
      <c r="I13" s="210">
        <v>0</v>
      </c>
      <c r="J13" s="210">
        <v>0</v>
      </c>
      <c r="K13" s="210">
        <v>0</v>
      </c>
      <c r="L13" s="210">
        <v>0</v>
      </c>
      <c r="M13" s="210">
        <v>0</v>
      </c>
      <c r="N13" s="211">
        <v>0</v>
      </c>
      <c r="O13" s="210">
        <v>0</v>
      </c>
      <c r="P13" s="211">
        <v>0</v>
      </c>
      <c r="Q13" s="211">
        <v>0</v>
      </c>
      <c r="R13" s="211">
        <v>0</v>
      </c>
      <c r="S13" s="556">
        <f>100</f>
        <v>100</v>
      </c>
      <c r="T13" s="72" t="e">
        <f t="shared" ref="T13:T76" si="3">E13*100/$D13</f>
        <v>#DIV/0!</v>
      </c>
      <c r="U13" s="72" t="e">
        <f t="shared" ref="U13:U76" si="4">F13*100/$D13</f>
        <v>#DIV/0!</v>
      </c>
      <c r="V13" s="72" t="e">
        <f t="shared" ref="V13:V76" si="5">G13*100/$D13</f>
        <v>#DIV/0!</v>
      </c>
      <c r="W13" s="72" t="e">
        <f t="shared" ref="W13:W76" si="6">H13*100/$D13</f>
        <v>#DIV/0!</v>
      </c>
      <c r="X13" s="72" t="e">
        <f t="shared" ref="X13:X76" si="7">I13*100/$D13</f>
        <v>#DIV/0!</v>
      </c>
      <c r="Y13" s="72" t="e">
        <f t="shared" ref="Y13:Y76" si="8">J13*100/$D13</f>
        <v>#DIV/0!</v>
      </c>
      <c r="Z13" s="72" t="e">
        <f t="shared" ref="Z13:Z76" si="9">K13*100/$D13</f>
        <v>#DIV/0!</v>
      </c>
      <c r="AA13" s="72" t="e">
        <f t="shared" ref="AA13:AD76" si="10">L13*100/$D13</f>
        <v>#DIV/0!</v>
      </c>
      <c r="AB13" s="72" t="e">
        <f t="shared" si="10"/>
        <v>#DIV/0!</v>
      </c>
      <c r="AC13" s="72" t="e">
        <f t="shared" si="10"/>
        <v>#DIV/0!</v>
      </c>
      <c r="AD13" s="72" t="e">
        <f t="shared" si="10"/>
        <v>#DIV/0!</v>
      </c>
      <c r="AE13" s="72" t="e">
        <f t="shared" ref="AE13:AG13" si="11">P13*100/$D13</f>
        <v>#DIV/0!</v>
      </c>
      <c r="AF13" s="72" t="e">
        <f t="shared" si="11"/>
        <v>#DIV/0!</v>
      </c>
      <c r="AG13" s="73" t="e">
        <f t="shared" si="11"/>
        <v>#DIV/0!</v>
      </c>
      <c r="AH13" s="557">
        <v>1</v>
      </c>
      <c r="AI13" s="232">
        <v>1</v>
      </c>
      <c r="AJ13" s="232">
        <v>1</v>
      </c>
      <c r="AK13" s="232">
        <v>1</v>
      </c>
      <c r="AL13" s="232">
        <v>4</v>
      </c>
      <c r="AM13" s="232">
        <v>1</v>
      </c>
      <c r="AN13" s="232">
        <v>1</v>
      </c>
      <c r="AO13" s="232">
        <v>1</v>
      </c>
      <c r="AP13" s="232">
        <v>1</v>
      </c>
      <c r="AQ13" s="232">
        <v>1</v>
      </c>
      <c r="AR13" s="232">
        <v>4</v>
      </c>
      <c r="AS13" s="232">
        <v>1</v>
      </c>
      <c r="AT13" s="232">
        <v>4</v>
      </c>
      <c r="AU13" s="232">
        <v>6</v>
      </c>
      <c r="AV13" s="234">
        <v>7</v>
      </c>
    </row>
    <row r="14" spans="1:48" ht="14.5" x14ac:dyDescent="0.35">
      <c r="B14" s="735"/>
      <c r="C14" s="1" t="s">
        <v>195</v>
      </c>
      <c r="D14" s="211">
        <v>3</v>
      </c>
      <c r="E14" s="211">
        <v>4</v>
      </c>
      <c r="F14" s="211">
        <v>3</v>
      </c>
      <c r="G14" s="211">
        <v>0</v>
      </c>
      <c r="H14" s="210">
        <v>1</v>
      </c>
      <c r="I14" s="211">
        <v>2</v>
      </c>
      <c r="J14" s="211">
        <v>5</v>
      </c>
      <c r="K14" s="211">
        <v>0</v>
      </c>
      <c r="L14" s="211">
        <v>0</v>
      </c>
      <c r="M14" s="211">
        <v>0</v>
      </c>
      <c r="N14" s="211">
        <v>0</v>
      </c>
      <c r="O14" s="211">
        <v>0</v>
      </c>
      <c r="P14" s="211">
        <v>0</v>
      </c>
      <c r="Q14" s="211">
        <v>0</v>
      </c>
      <c r="R14" s="211">
        <v>0</v>
      </c>
      <c r="S14" s="556">
        <f>100</f>
        <v>100</v>
      </c>
      <c r="T14" s="72">
        <f t="shared" si="3"/>
        <v>133.33333333333334</v>
      </c>
      <c r="U14" s="72">
        <f t="shared" si="4"/>
        <v>100</v>
      </c>
      <c r="V14" s="72">
        <f t="shared" si="5"/>
        <v>0</v>
      </c>
      <c r="W14" s="72">
        <f t="shared" si="6"/>
        <v>33.333333333333336</v>
      </c>
      <c r="X14" s="72">
        <f t="shared" si="7"/>
        <v>66.666666666666671</v>
      </c>
      <c r="Y14" s="72">
        <f t="shared" si="8"/>
        <v>166.66666666666666</v>
      </c>
      <c r="Z14" s="72">
        <f t="shared" si="9"/>
        <v>0</v>
      </c>
      <c r="AA14" s="72">
        <f t="shared" si="10"/>
        <v>0</v>
      </c>
      <c r="AB14" s="72">
        <f t="shared" si="10"/>
        <v>0</v>
      </c>
      <c r="AC14" s="72">
        <f t="shared" si="10"/>
        <v>0</v>
      </c>
      <c r="AD14" s="72">
        <f t="shared" si="10"/>
        <v>0</v>
      </c>
      <c r="AE14" s="72">
        <f t="shared" ref="AE14:AG14" si="12">P14*100/$D14</f>
        <v>0</v>
      </c>
      <c r="AF14" s="72">
        <f t="shared" si="12"/>
        <v>0</v>
      </c>
      <c r="AG14" s="73">
        <f t="shared" si="12"/>
        <v>0</v>
      </c>
      <c r="AH14" s="557">
        <v>4</v>
      </c>
      <c r="AI14" s="232">
        <v>4</v>
      </c>
      <c r="AJ14" s="232">
        <v>4</v>
      </c>
      <c r="AK14" s="232">
        <v>4</v>
      </c>
      <c r="AL14" s="232">
        <v>1</v>
      </c>
      <c r="AM14" s="232">
        <v>4</v>
      </c>
      <c r="AN14" s="232">
        <v>4</v>
      </c>
      <c r="AO14" s="232">
        <v>4</v>
      </c>
      <c r="AP14" s="232">
        <v>4</v>
      </c>
      <c r="AQ14" s="232">
        <v>4</v>
      </c>
      <c r="AR14" s="232">
        <v>4</v>
      </c>
      <c r="AS14" s="232">
        <v>4</v>
      </c>
      <c r="AT14" s="232">
        <v>4</v>
      </c>
      <c r="AU14" s="232">
        <v>6</v>
      </c>
      <c r="AV14" s="234">
        <v>7</v>
      </c>
    </row>
    <row r="15" spans="1:48" ht="14.5" x14ac:dyDescent="0.35">
      <c r="B15" s="735"/>
      <c r="C15" s="1" t="s">
        <v>196</v>
      </c>
      <c r="D15" s="210">
        <v>0</v>
      </c>
      <c r="E15" s="210">
        <v>0</v>
      </c>
      <c r="F15" s="210">
        <v>0</v>
      </c>
      <c r="G15" s="210">
        <v>0</v>
      </c>
      <c r="H15" s="210">
        <v>0</v>
      </c>
      <c r="I15" s="210">
        <v>0</v>
      </c>
      <c r="J15" s="210">
        <v>0</v>
      </c>
      <c r="K15" s="210">
        <v>0</v>
      </c>
      <c r="L15" s="210">
        <v>0</v>
      </c>
      <c r="M15" s="210">
        <v>0</v>
      </c>
      <c r="N15">
        <v>0</v>
      </c>
      <c r="O15" s="210">
        <v>0</v>
      </c>
      <c r="P15" s="211">
        <v>0</v>
      </c>
      <c r="Q15" s="211">
        <v>0</v>
      </c>
      <c r="R15" s="211">
        <v>0</v>
      </c>
      <c r="S15" s="556">
        <f>100</f>
        <v>100</v>
      </c>
      <c r="T15" s="72" t="e">
        <f t="shared" si="3"/>
        <v>#DIV/0!</v>
      </c>
      <c r="U15" s="72" t="e">
        <f t="shared" si="4"/>
        <v>#DIV/0!</v>
      </c>
      <c r="V15" s="72" t="e">
        <f t="shared" si="5"/>
        <v>#DIV/0!</v>
      </c>
      <c r="W15" s="72" t="e">
        <f t="shared" si="6"/>
        <v>#DIV/0!</v>
      </c>
      <c r="X15" s="72" t="e">
        <f t="shared" si="7"/>
        <v>#DIV/0!</v>
      </c>
      <c r="Y15" s="72" t="e">
        <f t="shared" si="8"/>
        <v>#DIV/0!</v>
      </c>
      <c r="Z15" s="72" t="e">
        <f t="shared" si="9"/>
        <v>#DIV/0!</v>
      </c>
      <c r="AA15" s="72" t="e">
        <f t="shared" si="10"/>
        <v>#DIV/0!</v>
      </c>
      <c r="AB15" s="72" t="e">
        <f t="shared" si="10"/>
        <v>#DIV/0!</v>
      </c>
      <c r="AC15" s="72" t="e">
        <f t="shared" si="10"/>
        <v>#DIV/0!</v>
      </c>
      <c r="AD15" s="72" t="e">
        <f t="shared" si="10"/>
        <v>#DIV/0!</v>
      </c>
      <c r="AE15" s="72" t="e">
        <f t="shared" ref="AE15:AG15" si="13">P15*100/$D15</f>
        <v>#DIV/0!</v>
      </c>
      <c r="AF15" s="72" t="e">
        <f t="shared" si="13"/>
        <v>#DIV/0!</v>
      </c>
      <c r="AG15" s="73" t="e">
        <f t="shared" si="13"/>
        <v>#DIV/0!</v>
      </c>
      <c r="AH15" s="557">
        <v>1</v>
      </c>
      <c r="AI15" s="232">
        <v>1</v>
      </c>
      <c r="AJ15" s="232">
        <v>1</v>
      </c>
      <c r="AK15" s="232">
        <v>1</v>
      </c>
      <c r="AL15" s="232">
        <v>1</v>
      </c>
      <c r="AM15" s="232">
        <v>1</v>
      </c>
      <c r="AN15" s="232">
        <v>1</v>
      </c>
      <c r="AO15" s="232">
        <v>1</v>
      </c>
      <c r="AP15" s="232">
        <v>1</v>
      </c>
      <c r="AQ15" s="232">
        <v>1</v>
      </c>
      <c r="AR15" s="232"/>
      <c r="AS15" s="232">
        <v>1</v>
      </c>
      <c r="AT15" s="232">
        <v>4</v>
      </c>
      <c r="AU15" s="232">
        <v>6</v>
      </c>
      <c r="AV15" s="234">
        <v>7</v>
      </c>
    </row>
    <row r="16" spans="1:48" ht="14.5" x14ac:dyDescent="0.35">
      <c r="B16" s="735"/>
      <c r="C16" s="1" t="s">
        <v>197</v>
      </c>
      <c r="D16" s="211">
        <v>3</v>
      </c>
      <c r="E16" s="211">
        <v>7</v>
      </c>
      <c r="F16" s="211">
        <v>3</v>
      </c>
      <c r="G16" s="211">
        <v>3</v>
      </c>
      <c r="H16" s="211">
        <v>2</v>
      </c>
      <c r="I16" s="211">
        <v>4</v>
      </c>
      <c r="J16" s="211">
        <v>10</v>
      </c>
      <c r="K16" s="211">
        <v>0</v>
      </c>
      <c r="L16" s="211">
        <v>0</v>
      </c>
      <c r="M16" s="211">
        <v>0</v>
      </c>
      <c r="N16" s="211">
        <v>0</v>
      </c>
      <c r="O16" s="211">
        <v>0</v>
      </c>
      <c r="P16" s="211">
        <v>0</v>
      </c>
      <c r="Q16" s="211">
        <v>0</v>
      </c>
      <c r="R16" s="211">
        <v>0</v>
      </c>
      <c r="S16" s="556">
        <f>100</f>
        <v>100</v>
      </c>
      <c r="T16" s="72">
        <f t="shared" si="3"/>
        <v>233.33333333333334</v>
      </c>
      <c r="U16" s="72">
        <f t="shared" si="4"/>
        <v>100</v>
      </c>
      <c r="V16" s="72">
        <f t="shared" si="5"/>
        <v>100</v>
      </c>
      <c r="W16" s="72">
        <f t="shared" si="6"/>
        <v>66.666666666666671</v>
      </c>
      <c r="X16" s="72">
        <f t="shared" si="7"/>
        <v>133.33333333333334</v>
      </c>
      <c r="Y16" s="72">
        <f t="shared" si="8"/>
        <v>333.33333333333331</v>
      </c>
      <c r="Z16" s="72">
        <f t="shared" si="9"/>
        <v>0</v>
      </c>
      <c r="AA16" s="72">
        <f t="shared" si="10"/>
        <v>0</v>
      </c>
      <c r="AB16" s="72">
        <f t="shared" si="10"/>
        <v>0</v>
      </c>
      <c r="AC16" s="72">
        <f t="shared" si="10"/>
        <v>0</v>
      </c>
      <c r="AD16" s="72">
        <f t="shared" si="10"/>
        <v>0</v>
      </c>
      <c r="AE16" s="72">
        <f t="shared" ref="AE16:AG16" si="14">P16*100/$D16</f>
        <v>0</v>
      </c>
      <c r="AF16" s="72">
        <f t="shared" si="14"/>
        <v>0</v>
      </c>
      <c r="AG16" s="73">
        <f t="shared" si="14"/>
        <v>0</v>
      </c>
      <c r="AH16" s="557">
        <v>4</v>
      </c>
      <c r="AI16" s="232">
        <v>4</v>
      </c>
      <c r="AJ16" s="232">
        <v>4</v>
      </c>
      <c r="AK16" s="232">
        <v>4</v>
      </c>
      <c r="AL16" s="232">
        <v>4</v>
      </c>
      <c r="AM16" s="232">
        <v>4</v>
      </c>
      <c r="AN16" s="232">
        <v>4</v>
      </c>
      <c r="AO16" s="232">
        <v>4</v>
      </c>
      <c r="AP16" s="232">
        <v>4</v>
      </c>
      <c r="AQ16" s="232">
        <v>4</v>
      </c>
      <c r="AR16" s="232">
        <v>4</v>
      </c>
      <c r="AS16" s="232">
        <v>4</v>
      </c>
      <c r="AT16" s="232">
        <v>4</v>
      </c>
      <c r="AU16" s="232">
        <v>6</v>
      </c>
      <c r="AV16" s="234">
        <v>7</v>
      </c>
    </row>
    <row r="17" spans="2:48" ht="14.5" x14ac:dyDescent="0.35">
      <c r="B17" s="736"/>
      <c r="C17" s="8" t="s">
        <v>198</v>
      </c>
      <c r="D17">
        <v>3</v>
      </c>
      <c r="E17">
        <v>7</v>
      </c>
      <c r="F17">
        <v>3</v>
      </c>
      <c r="G17">
        <v>3</v>
      </c>
      <c r="H17">
        <v>2</v>
      </c>
      <c r="I17">
        <v>4</v>
      </c>
      <c r="J17">
        <v>10</v>
      </c>
      <c r="K17">
        <v>0</v>
      </c>
      <c r="L17">
        <v>0</v>
      </c>
      <c r="M17">
        <v>0</v>
      </c>
      <c r="N17">
        <v>0</v>
      </c>
      <c r="O17">
        <v>0</v>
      </c>
      <c r="P17">
        <v>0</v>
      </c>
      <c r="Q17">
        <v>0</v>
      </c>
      <c r="R17">
        <v>0</v>
      </c>
      <c r="S17" s="556">
        <f>100</f>
        <v>100</v>
      </c>
      <c r="T17" s="72">
        <f t="shared" si="3"/>
        <v>233.33333333333334</v>
      </c>
      <c r="U17" s="72">
        <f t="shared" si="4"/>
        <v>100</v>
      </c>
      <c r="V17" s="72">
        <f t="shared" si="5"/>
        <v>100</v>
      </c>
      <c r="W17" s="72">
        <f t="shared" si="6"/>
        <v>66.666666666666671</v>
      </c>
      <c r="X17" s="72">
        <f t="shared" si="7"/>
        <v>133.33333333333334</v>
      </c>
      <c r="Y17" s="72">
        <f t="shared" si="8"/>
        <v>333.33333333333331</v>
      </c>
      <c r="Z17" s="72">
        <f t="shared" si="9"/>
        <v>0</v>
      </c>
      <c r="AA17" s="72">
        <f t="shared" si="10"/>
        <v>0</v>
      </c>
      <c r="AB17" s="72">
        <f t="shared" si="10"/>
        <v>0</v>
      </c>
      <c r="AC17" s="72">
        <f t="shared" si="10"/>
        <v>0</v>
      </c>
      <c r="AD17" s="72">
        <f t="shared" si="10"/>
        <v>0</v>
      </c>
      <c r="AE17" s="72">
        <f t="shared" ref="AE17:AG17" si="15">P17*100/$D17</f>
        <v>0</v>
      </c>
      <c r="AF17" s="72">
        <f t="shared" si="15"/>
        <v>0</v>
      </c>
      <c r="AG17" s="73">
        <f t="shared" si="15"/>
        <v>0</v>
      </c>
      <c r="AH17" s="235"/>
      <c r="AI17" s="236"/>
      <c r="AJ17" s="236"/>
      <c r="AK17" s="236"/>
      <c r="AL17" s="236"/>
      <c r="AM17" s="236"/>
      <c r="AN17" s="236"/>
      <c r="AO17" s="236"/>
      <c r="AP17" s="236"/>
      <c r="AQ17" s="236"/>
      <c r="AR17" s="236"/>
      <c r="AS17" s="236"/>
      <c r="AT17" s="236"/>
      <c r="AU17" s="236"/>
      <c r="AV17" s="237"/>
    </row>
    <row r="18" spans="2:48" ht="15" customHeight="1" x14ac:dyDescent="0.35">
      <c r="B18" s="737" t="s">
        <v>215</v>
      </c>
      <c r="C18" s="1" t="s">
        <v>193</v>
      </c>
      <c r="D18" s="211">
        <v>0</v>
      </c>
      <c r="E18" s="211">
        <v>0</v>
      </c>
      <c r="F18" s="210">
        <v>18</v>
      </c>
      <c r="G18" s="210">
        <v>16</v>
      </c>
      <c r="H18" s="211">
        <v>16</v>
      </c>
      <c r="I18" s="211">
        <v>17</v>
      </c>
      <c r="J18" s="211">
        <v>9</v>
      </c>
      <c r="K18" s="211">
        <v>9</v>
      </c>
      <c r="L18" s="211">
        <v>17</v>
      </c>
      <c r="M18" s="211">
        <v>23</v>
      </c>
      <c r="N18" s="211">
        <v>23</v>
      </c>
      <c r="O18" s="211">
        <v>22</v>
      </c>
      <c r="P18" s="211">
        <v>19</v>
      </c>
      <c r="Q18" s="211">
        <v>17</v>
      </c>
      <c r="R18" s="211">
        <v>16</v>
      </c>
      <c r="S18" s="556">
        <f>100</f>
        <v>100</v>
      </c>
      <c r="T18" s="72" t="e">
        <f t="shared" si="3"/>
        <v>#DIV/0!</v>
      </c>
      <c r="U18" s="72" t="e">
        <f t="shared" si="4"/>
        <v>#DIV/0!</v>
      </c>
      <c r="V18" s="72" t="e">
        <f t="shared" si="5"/>
        <v>#DIV/0!</v>
      </c>
      <c r="W18" s="72" t="e">
        <f t="shared" si="6"/>
        <v>#DIV/0!</v>
      </c>
      <c r="X18" s="72" t="e">
        <f t="shared" si="7"/>
        <v>#DIV/0!</v>
      </c>
      <c r="Y18" s="72" t="e">
        <f t="shared" si="8"/>
        <v>#DIV/0!</v>
      </c>
      <c r="Z18" s="72" t="e">
        <f t="shared" si="9"/>
        <v>#DIV/0!</v>
      </c>
      <c r="AA18" s="72" t="e">
        <f t="shared" si="10"/>
        <v>#DIV/0!</v>
      </c>
      <c r="AB18" s="72" t="e">
        <f t="shared" si="10"/>
        <v>#DIV/0!</v>
      </c>
      <c r="AC18" s="72" t="e">
        <f t="shared" si="10"/>
        <v>#DIV/0!</v>
      </c>
      <c r="AD18" s="72" t="e">
        <f t="shared" si="10"/>
        <v>#DIV/0!</v>
      </c>
      <c r="AE18" s="72" t="e">
        <f t="shared" ref="AE18:AG18" si="16">P18*100/$D18</f>
        <v>#DIV/0!</v>
      </c>
      <c r="AF18" s="72" t="e">
        <f t="shared" si="16"/>
        <v>#DIV/0!</v>
      </c>
      <c r="AG18" s="73" t="e">
        <f t="shared" si="16"/>
        <v>#DIV/0!</v>
      </c>
      <c r="AH18" s="557">
        <v>4</v>
      </c>
      <c r="AI18" s="232">
        <v>4</v>
      </c>
      <c r="AJ18" s="232">
        <v>1</v>
      </c>
      <c r="AK18" s="232">
        <v>1</v>
      </c>
      <c r="AL18" s="232">
        <v>4</v>
      </c>
      <c r="AM18" s="232">
        <v>4</v>
      </c>
      <c r="AN18" s="232">
        <v>4</v>
      </c>
      <c r="AO18" s="232">
        <v>4</v>
      </c>
      <c r="AP18" s="232">
        <v>4</v>
      </c>
      <c r="AQ18" s="232">
        <v>4</v>
      </c>
      <c r="AR18" s="232">
        <v>4</v>
      </c>
      <c r="AS18" s="232">
        <v>4</v>
      </c>
      <c r="AT18" s="232">
        <v>4</v>
      </c>
      <c r="AU18" s="232">
        <v>6</v>
      </c>
      <c r="AV18" s="234">
        <v>7</v>
      </c>
    </row>
    <row r="19" spans="2:48" ht="14.5" x14ac:dyDescent="0.35">
      <c r="B19" s="735"/>
      <c r="C19" s="1" t="s">
        <v>194</v>
      </c>
      <c r="D19" s="210">
        <v>0</v>
      </c>
      <c r="E19" s="210">
        <v>0</v>
      </c>
      <c r="F19" s="210">
        <v>0</v>
      </c>
      <c r="G19" s="210">
        <v>0</v>
      </c>
      <c r="H19" s="210">
        <v>0</v>
      </c>
      <c r="I19" s="210">
        <v>0</v>
      </c>
      <c r="J19" s="210">
        <v>0</v>
      </c>
      <c r="K19" s="210">
        <v>0</v>
      </c>
      <c r="L19" s="211">
        <v>0</v>
      </c>
      <c r="M19" s="210">
        <v>0</v>
      </c>
      <c r="N19" s="211">
        <v>0</v>
      </c>
      <c r="O19" s="210">
        <v>0</v>
      </c>
      <c r="P19" s="211">
        <v>0</v>
      </c>
      <c r="Q19" s="211">
        <v>0</v>
      </c>
      <c r="R19" s="211">
        <v>0</v>
      </c>
      <c r="S19" s="556">
        <f>100</f>
        <v>100</v>
      </c>
      <c r="T19" s="72" t="e">
        <f t="shared" si="3"/>
        <v>#DIV/0!</v>
      </c>
      <c r="U19" s="72" t="e">
        <f t="shared" si="4"/>
        <v>#DIV/0!</v>
      </c>
      <c r="V19" s="72" t="e">
        <f t="shared" si="5"/>
        <v>#DIV/0!</v>
      </c>
      <c r="W19" s="72" t="e">
        <f t="shared" si="6"/>
        <v>#DIV/0!</v>
      </c>
      <c r="X19" s="72" t="e">
        <f t="shared" si="7"/>
        <v>#DIV/0!</v>
      </c>
      <c r="Y19" s="72" t="e">
        <f t="shared" si="8"/>
        <v>#DIV/0!</v>
      </c>
      <c r="Z19" s="72" t="e">
        <f t="shared" si="9"/>
        <v>#DIV/0!</v>
      </c>
      <c r="AA19" s="72" t="e">
        <f t="shared" si="10"/>
        <v>#DIV/0!</v>
      </c>
      <c r="AB19" s="72" t="e">
        <f t="shared" si="10"/>
        <v>#DIV/0!</v>
      </c>
      <c r="AC19" s="72" t="e">
        <f t="shared" si="10"/>
        <v>#DIV/0!</v>
      </c>
      <c r="AD19" s="72" t="e">
        <f t="shared" si="10"/>
        <v>#DIV/0!</v>
      </c>
      <c r="AE19" s="72" t="e">
        <f t="shared" ref="AE19:AG19" si="17">P19*100/$D19</f>
        <v>#DIV/0!</v>
      </c>
      <c r="AF19" s="72" t="e">
        <f t="shared" si="17"/>
        <v>#DIV/0!</v>
      </c>
      <c r="AG19" s="73" t="e">
        <f t="shared" si="17"/>
        <v>#DIV/0!</v>
      </c>
      <c r="AH19" s="557">
        <v>1</v>
      </c>
      <c r="AI19" s="232">
        <v>1</v>
      </c>
      <c r="AJ19" s="232">
        <v>1</v>
      </c>
      <c r="AK19" s="232">
        <v>1</v>
      </c>
      <c r="AL19" s="232">
        <v>1</v>
      </c>
      <c r="AM19" s="232">
        <v>1</v>
      </c>
      <c r="AN19" s="232">
        <v>1</v>
      </c>
      <c r="AO19" s="232">
        <v>1</v>
      </c>
      <c r="AP19" s="232">
        <v>4</v>
      </c>
      <c r="AQ19" s="232">
        <v>1</v>
      </c>
      <c r="AR19" s="232">
        <v>4</v>
      </c>
      <c r="AS19" s="232">
        <v>1</v>
      </c>
      <c r="AT19" s="232">
        <v>4</v>
      </c>
      <c r="AU19" s="232">
        <v>6</v>
      </c>
      <c r="AV19" s="234">
        <v>7</v>
      </c>
    </row>
    <row r="20" spans="2:48" ht="14.5" x14ac:dyDescent="0.35">
      <c r="B20" s="735"/>
      <c r="C20" s="1" t="s">
        <v>195</v>
      </c>
      <c r="D20" s="211">
        <v>3</v>
      </c>
      <c r="E20" s="211">
        <v>7</v>
      </c>
      <c r="F20" s="211">
        <v>0</v>
      </c>
      <c r="G20" s="210">
        <v>0</v>
      </c>
      <c r="H20" s="211">
        <v>0</v>
      </c>
      <c r="I20" s="210">
        <v>0</v>
      </c>
      <c r="J20" s="210">
        <v>0</v>
      </c>
      <c r="K20" s="211">
        <v>0</v>
      </c>
      <c r="L20" s="211">
        <v>0</v>
      </c>
      <c r="M20" s="211">
        <v>0</v>
      </c>
      <c r="N20" s="211">
        <v>0</v>
      </c>
      <c r="O20" s="211">
        <v>0</v>
      </c>
      <c r="P20" s="211">
        <v>0</v>
      </c>
      <c r="Q20" s="211">
        <v>0</v>
      </c>
      <c r="R20" s="211">
        <v>0</v>
      </c>
      <c r="S20" s="556">
        <f>100</f>
        <v>100</v>
      </c>
      <c r="T20" s="72">
        <f t="shared" si="3"/>
        <v>233.33333333333334</v>
      </c>
      <c r="U20" s="72">
        <f t="shared" si="4"/>
        <v>0</v>
      </c>
      <c r="V20" s="72">
        <f t="shared" si="5"/>
        <v>0</v>
      </c>
      <c r="W20" s="72">
        <f t="shared" si="6"/>
        <v>0</v>
      </c>
      <c r="X20" s="72">
        <f t="shared" si="7"/>
        <v>0</v>
      </c>
      <c r="Y20" s="72">
        <f t="shared" si="8"/>
        <v>0</v>
      </c>
      <c r="Z20" s="72">
        <f t="shared" si="9"/>
        <v>0</v>
      </c>
      <c r="AA20" s="72">
        <f t="shared" si="10"/>
        <v>0</v>
      </c>
      <c r="AB20" s="72">
        <f t="shared" si="10"/>
        <v>0</v>
      </c>
      <c r="AC20" s="72">
        <f t="shared" si="10"/>
        <v>0</v>
      </c>
      <c r="AD20" s="72">
        <f t="shared" si="10"/>
        <v>0</v>
      </c>
      <c r="AE20" s="72">
        <f t="shared" ref="AE20:AG20" si="18">P20*100/$D20</f>
        <v>0</v>
      </c>
      <c r="AF20" s="72">
        <f t="shared" si="18"/>
        <v>0</v>
      </c>
      <c r="AG20" s="73">
        <f t="shared" si="18"/>
        <v>0</v>
      </c>
      <c r="AH20" s="557">
        <v>4</v>
      </c>
      <c r="AI20" s="232">
        <v>4</v>
      </c>
      <c r="AJ20" s="232">
        <v>4</v>
      </c>
      <c r="AK20" s="232">
        <v>1</v>
      </c>
      <c r="AL20" s="232">
        <v>4</v>
      </c>
      <c r="AM20" s="232">
        <v>1</v>
      </c>
      <c r="AN20" s="232">
        <v>1</v>
      </c>
      <c r="AO20" s="232">
        <v>4</v>
      </c>
      <c r="AP20" s="232">
        <v>4</v>
      </c>
      <c r="AQ20" s="232">
        <v>4</v>
      </c>
      <c r="AR20" s="232">
        <v>4</v>
      </c>
      <c r="AS20" s="232">
        <v>4</v>
      </c>
      <c r="AT20" s="232">
        <v>4</v>
      </c>
      <c r="AU20" s="232">
        <v>6</v>
      </c>
      <c r="AV20" s="234">
        <v>7</v>
      </c>
    </row>
    <row r="21" spans="2:48" ht="14.5" x14ac:dyDescent="0.35">
      <c r="B21" s="735"/>
      <c r="C21" s="1" t="s">
        <v>196</v>
      </c>
      <c r="D21" s="210">
        <v>0</v>
      </c>
      <c r="E21" s="210">
        <v>0</v>
      </c>
      <c r="F21" s="210">
        <v>0</v>
      </c>
      <c r="G21" s="210">
        <v>0</v>
      </c>
      <c r="H21" s="210">
        <v>0</v>
      </c>
      <c r="I21" s="210">
        <v>0</v>
      </c>
      <c r="J21" s="210">
        <v>0</v>
      </c>
      <c r="K21" s="210">
        <v>0</v>
      </c>
      <c r="L21" s="210">
        <v>0</v>
      </c>
      <c r="M21" s="210">
        <v>0</v>
      </c>
      <c r="N21">
        <v>0</v>
      </c>
      <c r="O21" s="210">
        <v>0</v>
      </c>
      <c r="P21" s="211">
        <v>0</v>
      </c>
      <c r="Q21" s="211">
        <v>0</v>
      </c>
      <c r="R21" s="211">
        <v>0</v>
      </c>
      <c r="S21" s="556">
        <f>100</f>
        <v>100</v>
      </c>
      <c r="T21" s="72" t="e">
        <f t="shared" si="3"/>
        <v>#DIV/0!</v>
      </c>
      <c r="U21" s="72" t="e">
        <f t="shared" si="4"/>
        <v>#DIV/0!</v>
      </c>
      <c r="V21" s="72" t="e">
        <f t="shared" si="5"/>
        <v>#DIV/0!</v>
      </c>
      <c r="W21" s="72" t="e">
        <f t="shared" si="6"/>
        <v>#DIV/0!</v>
      </c>
      <c r="X21" s="72" t="e">
        <f t="shared" si="7"/>
        <v>#DIV/0!</v>
      </c>
      <c r="Y21" s="72" t="e">
        <f t="shared" si="8"/>
        <v>#DIV/0!</v>
      </c>
      <c r="Z21" s="72" t="e">
        <f t="shared" si="9"/>
        <v>#DIV/0!</v>
      </c>
      <c r="AA21" s="72" t="e">
        <f t="shared" si="10"/>
        <v>#DIV/0!</v>
      </c>
      <c r="AB21" s="72" t="e">
        <f t="shared" si="10"/>
        <v>#DIV/0!</v>
      </c>
      <c r="AC21" s="72" t="e">
        <f t="shared" si="10"/>
        <v>#DIV/0!</v>
      </c>
      <c r="AD21" s="72" t="e">
        <f t="shared" si="10"/>
        <v>#DIV/0!</v>
      </c>
      <c r="AE21" s="72" t="e">
        <f t="shared" ref="AE21:AG21" si="19">P21*100/$D21</f>
        <v>#DIV/0!</v>
      </c>
      <c r="AF21" s="72" t="e">
        <f t="shared" si="19"/>
        <v>#DIV/0!</v>
      </c>
      <c r="AG21" s="73" t="e">
        <f t="shared" si="19"/>
        <v>#DIV/0!</v>
      </c>
      <c r="AH21" s="557">
        <v>1</v>
      </c>
      <c r="AI21" s="232">
        <v>1</v>
      </c>
      <c r="AJ21" s="232">
        <v>1</v>
      </c>
      <c r="AK21" s="232">
        <v>1</v>
      </c>
      <c r="AL21" s="232">
        <v>1</v>
      </c>
      <c r="AM21" s="232">
        <v>1</v>
      </c>
      <c r="AN21" s="232">
        <v>1</v>
      </c>
      <c r="AO21" s="232">
        <v>1</v>
      </c>
      <c r="AP21" s="232">
        <v>1</v>
      </c>
      <c r="AQ21" s="232">
        <v>1</v>
      </c>
      <c r="AR21" s="232"/>
      <c r="AS21" s="232">
        <v>1</v>
      </c>
      <c r="AT21" s="232">
        <v>4</v>
      </c>
      <c r="AU21" s="232">
        <v>6</v>
      </c>
      <c r="AV21" s="234">
        <v>7</v>
      </c>
    </row>
    <row r="22" spans="2:48" ht="14.5" x14ac:dyDescent="0.35">
      <c r="B22" s="735"/>
      <c r="C22" s="1" t="s">
        <v>197</v>
      </c>
      <c r="D22" s="211">
        <v>3</v>
      </c>
      <c r="E22" s="211">
        <v>7</v>
      </c>
      <c r="F22" s="211">
        <v>18</v>
      </c>
      <c r="G22" s="210">
        <v>16</v>
      </c>
      <c r="H22" s="211">
        <v>16</v>
      </c>
      <c r="I22" s="211">
        <v>17</v>
      </c>
      <c r="J22" s="211">
        <v>9</v>
      </c>
      <c r="K22" s="211">
        <v>9</v>
      </c>
      <c r="L22" s="211">
        <v>17</v>
      </c>
      <c r="M22" s="211">
        <v>23</v>
      </c>
      <c r="N22" s="211">
        <v>23</v>
      </c>
      <c r="O22" s="211">
        <v>22</v>
      </c>
      <c r="P22" s="211">
        <v>19</v>
      </c>
      <c r="Q22" s="211">
        <v>17</v>
      </c>
      <c r="R22" s="211">
        <v>16</v>
      </c>
      <c r="S22" s="556">
        <f>100</f>
        <v>100</v>
      </c>
      <c r="T22" s="72">
        <f t="shared" si="3"/>
        <v>233.33333333333334</v>
      </c>
      <c r="U22" s="72">
        <f t="shared" si="4"/>
        <v>600</v>
      </c>
      <c r="V22" s="72">
        <f t="shared" si="5"/>
        <v>533.33333333333337</v>
      </c>
      <c r="W22" s="72">
        <f t="shared" si="6"/>
        <v>533.33333333333337</v>
      </c>
      <c r="X22" s="72">
        <f t="shared" si="7"/>
        <v>566.66666666666663</v>
      </c>
      <c r="Y22" s="72">
        <f t="shared" si="8"/>
        <v>300</v>
      </c>
      <c r="Z22" s="72">
        <f t="shared" si="9"/>
        <v>300</v>
      </c>
      <c r="AA22" s="72">
        <f t="shared" si="10"/>
        <v>566.66666666666663</v>
      </c>
      <c r="AB22" s="72">
        <f t="shared" si="10"/>
        <v>766.66666666666663</v>
      </c>
      <c r="AC22" s="72">
        <f t="shared" si="10"/>
        <v>766.66666666666663</v>
      </c>
      <c r="AD22" s="72">
        <f t="shared" si="10"/>
        <v>733.33333333333337</v>
      </c>
      <c r="AE22" s="72">
        <f t="shared" ref="AE22:AG22" si="20">P22*100/$D22</f>
        <v>633.33333333333337</v>
      </c>
      <c r="AF22" s="72">
        <f t="shared" si="20"/>
        <v>566.66666666666663</v>
      </c>
      <c r="AG22" s="73">
        <f t="shared" si="20"/>
        <v>533.33333333333337</v>
      </c>
      <c r="AH22" s="557">
        <v>4</v>
      </c>
      <c r="AI22" s="232">
        <v>4</v>
      </c>
      <c r="AJ22" s="232">
        <v>4</v>
      </c>
      <c r="AK22" s="232">
        <v>1</v>
      </c>
      <c r="AL22" s="232">
        <v>4</v>
      </c>
      <c r="AM22" s="232">
        <v>4</v>
      </c>
      <c r="AN22" s="232">
        <v>4</v>
      </c>
      <c r="AO22" s="232">
        <v>4</v>
      </c>
      <c r="AP22" s="232">
        <v>4</v>
      </c>
      <c r="AQ22" s="232">
        <v>4</v>
      </c>
      <c r="AR22" s="232">
        <v>4</v>
      </c>
      <c r="AS22" s="232">
        <v>4</v>
      </c>
      <c r="AT22" s="232">
        <v>4</v>
      </c>
      <c r="AU22" s="232">
        <v>6</v>
      </c>
      <c r="AV22" s="234">
        <v>7</v>
      </c>
    </row>
    <row r="23" spans="2:48" ht="14.5" x14ac:dyDescent="0.35">
      <c r="B23" s="736"/>
      <c r="C23" s="1" t="s">
        <v>198</v>
      </c>
      <c r="D23">
        <v>3</v>
      </c>
      <c r="E23">
        <v>7</v>
      </c>
      <c r="F23">
        <v>18</v>
      </c>
      <c r="G23">
        <v>16</v>
      </c>
      <c r="H23">
        <v>16</v>
      </c>
      <c r="I23">
        <v>17</v>
      </c>
      <c r="J23">
        <v>9</v>
      </c>
      <c r="K23">
        <v>9</v>
      </c>
      <c r="L23">
        <v>17</v>
      </c>
      <c r="M23">
        <v>23</v>
      </c>
      <c r="N23">
        <v>23</v>
      </c>
      <c r="O23">
        <v>22</v>
      </c>
      <c r="P23">
        <v>19</v>
      </c>
      <c r="Q23">
        <v>17</v>
      </c>
      <c r="R23">
        <v>16</v>
      </c>
      <c r="S23" s="556">
        <f>100</f>
        <v>100</v>
      </c>
      <c r="T23" s="72">
        <f t="shared" si="3"/>
        <v>233.33333333333334</v>
      </c>
      <c r="U23" s="72">
        <f t="shared" si="4"/>
        <v>600</v>
      </c>
      <c r="V23" s="72">
        <f t="shared" si="5"/>
        <v>533.33333333333337</v>
      </c>
      <c r="W23" s="72">
        <f t="shared" si="6"/>
        <v>533.33333333333337</v>
      </c>
      <c r="X23" s="72">
        <f t="shared" si="7"/>
        <v>566.66666666666663</v>
      </c>
      <c r="Y23" s="72">
        <f t="shared" si="8"/>
        <v>300</v>
      </c>
      <c r="Z23" s="72">
        <f t="shared" si="9"/>
        <v>300</v>
      </c>
      <c r="AA23" s="72">
        <f t="shared" si="10"/>
        <v>566.66666666666663</v>
      </c>
      <c r="AB23" s="72">
        <f t="shared" si="10"/>
        <v>766.66666666666663</v>
      </c>
      <c r="AC23" s="72">
        <f t="shared" si="10"/>
        <v>766.66666666666663</v>
      </c>
      <c r="AD23" s="72">
        <f t="shared" si="10"/>
        <v>733.33333333333337</v>
      </c>
      <c r="AE23" s="72">
        <f t="shared" ref="AE23:AG23" si="21">P23*100/$D23</f>
        <v>633.33333333333337</v>
      </c>
      <c r="AF23" s="72">
        <f t="shared" si="21"/>
        <v>566.66666666666663</v>
      </c>
      <c r="AG23" s="73">
        <f t="shared" si="21"/>
        <v>533.33333333333337</v>
      </c>
      <c r="AH23" s="235"/>
      <c r="AI23" s="236"/>
      <c r="AJ23" s="236"/>
      <c r="AK23" s="236"/>
      <c r="AL23" s="236"/>
      <c r="AM23" s="236"/>
      <c r="AN23" s="236"/>
      <c r="AO23" s="236"/>
      <c r="AP23" s="236"/>
      <c r="AQ23" s="236"/>
      <c r="AR23" s="236"/>
      <c r="AS23" s="236"/>
      <c r="AT23" s="236"/>
      <c r="AU23" s="236"/>
      <c r="AV23" s="237"/>
    </row>
    <row r="24" spans="2:48" ht="15" customHeight="1" x14ac:dyDescent="0.35">
      <c r="B24" s="737" t="s">
        <v>216</v>
      </c>
      <c r="C24" s="7" t="s">
        <v>193</v>
      </c>
      <c r="D24" s="211">
        <v>0</v>
      </c>
      <c r="E24" s="210">
        <v>9</v>
      </c>
      <c r="F24" s="210">
        <v>6</v>
      </c>
      <c r="G24" s="210">
        <v>7</v>
      </c>
      <c r="H24" s="210">
        <v>8</v>
      </c>
      <c r="I24" s="211">
        <v>14</v>
      </c>
      <c r="J24" s="211">
        <v>18</v>
      </c>
      <c r="K24" s="210">
        <v>10</v>
      </c>
      <c r="L24" s="210">
        <v>13</v>
      </c>
      <c r="M24" s="210">
        <v>16</v>
      </c>
      <c r="N24" s="211">
        <v>18</v>
      </c>
      <c r="O24" s="210">
        <v>13</v>
      </c>
      <c r="P24" s="211">
        <v>12</v>
      </c>
      <c r="Q24" s="211">
        <v>11</v>
      </c>
      <c r="R24" s="211">
        <v>10</v>
      </c>
      <c r="S24" s="556">
        <f>100</f>
        <v>100</v>
      </c>
      <c r="T24" s="72" t="e">
        <f t="shared" si="3"/>
        <v>#DIV/0!</v>
      </c>
      <c r="U24" s="72" t="e">
        <f t="shared" si="4"/>
        <v>#DIV/0!</v>
      </c>
      <c r="V24" s="72" t="e">
        <f t="shared" si="5"/>
        <v>#DIV/0!</v>
      </c>
      <c r="W24" s="72" t="e">
        <f t="shared" si="6"/>
        <v>#DIV/0!</v>
      </c>
      <c r="X24" s="72" t="e">
        <f t="shared" si="7"/>
        <v>#DIV/0!</v>
      </c>
      <c r="Y24" s="72" t="e">
        <f t="shared" si="8"/>
        <v>#DIV/0!</v>
      </c>
      <c r="Z24" s="72" t="e">
        <f t="shared" si="9"/>
        <v>#DIV/0!</v>
      </c>
      <c r="AA24" s="72" t="e">
        <f t="shared" si="10"/>
        <v>#DIV/0!</v>
      </c>
      <c r="AB24" s="72" t="e">
        <f t="shared" si="10"/>
        <v>#DIV/0!</v>
      </c>
      <c r="AC24" s="72" t="e">
        <f t="shared" si="10"/>
        <v>#DIV/0!</v>
      </c>
      <c r="AD24" s="72" t="e">
        <f t="shared" si="10"/>
        <v>#DIV/0!</v>
      </c>
      <c r="AE24" s="72" t="e">
        <f t="shared" ref="AE24:AG24" si="22">P24*100/$D24</f>
        <v>#DIV/0!</v>
      </c>
      <c r="AF24" s="72" t="e">
        <f t="shared" si="22"/>
        <v>#DIV/0!</v>
      </c>
      <c r="AG24" s="73" t="e">
        <f t="shared" si="22"/>
        <v>#DIV/0!</v>
      </c>
      <c r="AH24" s="557">
        <v>4</v>
      </c>
      <c r="AI24" s="232">
        <v>1</v>
      </c>
      <c r="AJ24" s="232">
        <v>1</v>
      </c>
      <c r="AK24" s="232">
        <v>1</v>
      </c>
      <c r="AL24" s="232">
        <v>1</v>
      </c>
      <c r="AM24" s="232">
        <v>4</v>
      </c>
      <c r="AN24" s="232">
        <v>4</v>
      </c>
      <c r="AO24" s="232">
        <v>1</v>
      </c>
      <c r="AP24" s="232">
        <v>1</v>
      </c>
      <c r="AQ24" s="232">
        <v>1</v>
      </c>
      <c r="AR24" s="232">
        <v>4</v>
      </c>
      <c r="AS24" s="232">
        <v>1</v>
      </c>
      <c r="AT24" s="232">
        <v>4</v>
      </c>
      <c r="AU24" s="232">
        <v>6</v>
      </c>
      <c r="AV24" s="234">
        <v>7</v>
      </c>
    </row>
    <row r="25" spans="2:48" ht="14.5" x14ac:dyDescent="0.35">
      <c r="B25" s="735"/>
      <c r="C25" s="1" t="s">
        <v>194</v>
      </c>
      <c r="D25" s="210">
        <v>0</v>
      </c>
      <c r="E25" s="211">
        <v>5</v>
      </c>
      <c r="F25" s="210">
        <v>2</v>
      </c>
      <c r="G25" s="211">
        <v>2</v>
      </c>
      <c r="H25" s="211">
        <v>2</v>
      </c>
      <c r="I25" s="211">
        <v>1</v>
      </c>
      <c r="J25" s="210">
        <v>0</v>
      </c>
      <c r="K25" s="210">
        <v>0</v>
      </c>
      <c r="L25" s="211">
        <v>0</v>
      </c>
      <c r="M25" s="211">
        <v>0</v>
      </c>
      <c r="N25" s="211">
        <v>0</v>
      </c>
      <c r="O25" s="210">
        <v>0</v>
      </c>
      <c r="P25" s="211">
        <v>0</v>
      </c>
      <c r="Q25" s="211">
        <v>0</v>
      </c>
      <c r="R25" s="211">
        <v>0</v>
      </c>
      <c r="S25" s="556">
        <f>100</f>
        <v>100</v>
      </c>
      <c r="T25" s="72" t="e">
        <f t="shared" si="3"/>
        <v>#DIV/0!</v>
      </c>
      <c r="U25" s="72" t="e">
        <f t="shared" si="4"/>
        <v>#DIV/0!</v>
      </c>
      <c r="V25" s="72" t="e">
        <f t="shared" si="5"/>
        <v>#DIV/0!</v>
      </c>
      <c r="W25" s="72" t="e">
        <f t="shared" si="6"/>
        <v>#DIV/0!</v>
      </c>
      <c r="X25" s="72" t="e">
        <f t="shared" si="7"/>
        <v>#DIV/0!</v>
      </c>
      <c r="Y25" s="72" t="e">
        <f t="shared" si="8"/>
        <v>#DIV/0!</v>
      </c>
      <c r="Z25" s="72" t="e">
        <f t="shared" si="9"/>
        <v>#DIV/0!</v>
      </c>
      <c r="AA25" s="72" t="e">
        <f t="shared" si="10"/>
        <v>#DIV/0!</v>
      </c>
      <c r="AB25" s="72" t="e">
        <f t="shared" si="10"/>
        <v>#DIV/0!</v>
      </c>
      <c r="AC25" s="72" t="e">
        <f t="shared" si="10"/>
        <v>#DIV/0!</v>
      </c>
      <c r="AD25" s="72" t="e">
        <f t="shared" si="10"/>
        <v>#DIV/0!</v>
      </c>
      <c r="AE25" s="72" t="e">
        <f t="shared" ref="AE25:AG25" si="23">P25*100/$D25</f>
        <v>#DIV/0!</v>
      </c>
      <c r="AF25" s="72" t="e">
        <f t="shared" si="23"/>
        <v>#DIV/0!</v>
      </c>
      <c r="AG25" s="73" t="e">
        <f t="shared" si="23"/>
        <v>#DIV/0!</v>
      </c>
      <c r="AH25" s="557">
        <v>1</v>
      </c>
      <c r="AI25" s="232">
        <v>4</v>
      </c>
      <c r="AJ25" s="232">
        <v>1</v>
      </c>
      <c r="AK25" s="232">
        <v>4</v>
      </c>
      <c r="AL25" s="232">
        <v>4</v>
      </c>
      <c r="AM25" s="232">
        <v>4</v>
      </c>
      <c r="AN25" s="232">
        <v>1</v>
      </c>
      <c r="AO25" s="232">
        <v>1</v>
      </c>
      <c r="AP25" s="232">
        <v>4</v>
      </c>
      <c r="AQ25" s="232">
        <v>4</v>
      </c>
      <c r="AR25" s="232">
        <v>4</v>
      </c>
      <c r="AS25" s="232">
        <v>1</v>
      </c>
      <c r="AT25" s="232">
        <v>4</v>
      </c>
      <c r="AU25" s="232">
        <v>6</v>
      </c>
      <c r="AV25" s="234">
        <v>7</v>
      </c>
    </row>
    <row r="26" spans="2:48" ht="14.5" x14ac:dyDescent="0.35">
      <c r="B26" s="735"/>
      <c r="C26" s="1" t="s">
        <v>195</v>
      </c>
      <c r="D26" s="211">
        <v>4</v>
      </c>
      <c r="E26" s="210">
        <v>2</v>
      </c>
      <c r="F26" s="211">
        <v>2</v>
      </c>
      <c r="G26" s="211">
        <v>2</v>
      </c>
      <c r="H26" s="210">
        <v>2</v>
      </c>
      <c r="I26" s="211">
        <v>0</v>
      </c>
      <c r="J26" s="211">
        <v>0</v>
      </c>
      <c r="K26" s="211">
        <v>0</v>
      </c>
      <c r="L26" s="211">
        <v>0</v>
      </c>
      <c r="M26" s="211">
        <v>0</v>
      </c>
      <c r="N26" s="211">
        <v>0</v>
      </c>
      <c r="O26" s="210">
        <v>0</v>
      </c>
      <c r="P26" s="211">
        <v>0</v>
      </c>
      <c r="Q26" s="211">
        <v>0</v>
      </c>
      <c r="R26" s="211">
        <v>0</v>
      </c>
      <c r="S26" s="556">
        <f>100</f>
        <v>100</v>
      </c>
      <c r="T26" s="72">
        <f t="shared" si="3"/>
        <v>50</v>
      </c>
      <c r="U26" s="72">
        <f t="shared" si="4"/>
        <v>50</v>
      </c>
      <c r="V26" s="72">
        <f t="shared" si="5"/>
        <v>50</v>
      </c>
      <c r="W26" s="72">
        <f t="shared" si="6"/>
        <v>50</v>
      </c>
      <c r="X26" s="72">
        <f t="shared" si="7"/>
        <v>0</v>
      </c>
      <c r="Y26" s="72">
        <f t="shared" si="8"/>
        <v>0</v>
      </c>
      <c r="Z26" s="72">
        <f t="shared" si="9"/>
        <v>0</v>
      </c>
      <c r="AA26" s="72">
        <f t="shared" si="10"/>
        <v>0</v>
      </c>
      <c r="AB26" s="72">
        <f t="shared" si="10"/>
        <v>0</v>
      </c>
      <c r="AC26" s="72">
        <f t="shared" si="10"/>
        <v>0</v>
      </c>
      <c r="AD26" s="72">
        <f t="shared" si="10"/>
        <v>0</v>
      </c>
      <c r="AE26" s="72">
        <f t="shared" ref="AE26:AG26" si="24">P26*100/$D26</f>
        <v>0</v>
      </c>
      <c r="AF26" s="72">
        <f t="shared" si="24"/>
        <v>0</v>
      </c>
      <c r="AG26" s="73">
        <f t="shared" si="24"/>
        <v>0</v>
      </c>
      <c r="AH26" s="557">
        <v>4</v>
      </c>
      <c r="AI26" s="232">
        <v>1</v>
      </c>
      <c r="AJ26" s="232">
        <v>4</v>
      </c>
      <c r="AK26" s="232">
        <v>4</v>
      </c>
      <c r="AL26" s="232">
        <v>1</v>
      </c>
      <c r="AM26" s="232">
        <v>4</v>
      </c>
      <c r="AN26" s="232">
        <v>4</v>
      </c>
      <c r="AO26" s="232">
        <v>4</v>
      </c>
      <c r="AP26" s="232">
        <v>4</v>
      </c>
      <c r="AQ26" s="232">
        <v>4</v>
      </c>
      <c r="AR26" s="232">
        <v>4</v>
      </c>
      <c r="AS26" s="232">
        <v>1</v>
      </c>
      <c r="AT26" s="232">
        <v>4</v>
      </c>
      <c r="AU26" s="232">
        <v>6</v>
      </c>
      <c r="AV26" s="234">
        <v>7</v>
      </c>
    </row>
    <row r="27" spans="2:48" ht="14.5" x14ac:dyDescent="0.35">
      <c r="B27" s="735"/>
      <c r="C27" s="1" t="s">
        <v>196</v>
      </c>
      <c r="D27" s="211">
        <v>7</v>
      </c>
      <c r="E27" s="211">
        <v>3</v>
      </c>
      <c r="F27" s="211">
        <v>2</v>
      </c>
      <c r="G27" s="211">
        <v>2</v>
      </c>
      <c r="H27" s="211">
        <v>2</v>
      </c>
      <c r="I27" s="211">
        <v>1</v>
      </c>
      <c r="J27" s="211">
        <v>0</v>
      </c>
      <c r="K27" s="211">
        <v>0</v>
      </c>
      <c r="L27" s="211">
        <v>10</v>
      </c>
      <c r="M27" s="211">
        <v>5</v>
      </c>
      <c r="N27" s="211">
        <v>2</v>
      </c>
      <c r="O27" s="211">
        <v>3</v>
      </c>
      <c r="P27" s="211">
        <v>2</v>
      </c>
      <c r="Q27" s="211">
        <v>2</v>
      </c>
      <c r="R27" s="211">
        <v>2</v>
      </c>
      <c r="S27" s="556">
        <f>100</f>
        <v>100</v>
      </c>
      <c r="T27" s="72">
        <f t="shared" si="3"/>
        <v>42.857142857142854</v>
      </c>
      <c r="U27" s="72">
        <f t="shared" si="4"/>
        <v>28.571428571428573</v>
      </c>
      <c r="V27" s="72">
        <f t="shared" si="5"/>
        <v>28.571428571428573</v>
      </c>
      <c r="W27" s="72">
        <f t="shared" si="6"/>
        <v>28.571428571428573</v>
      </c>
      <c r="X27" s="72">
        <f t="shared" si="7"/>
        <v>14.285714285714286</v>
      </c>
      <c r="Y27" s="72">
        <f t="shared" si="8"/>
        <v>0</v>
      </c>
      <c r="Z27" s="72">
        <f t="shared" si="9"/>
        <v>0</v>
      </c>
      <c r="AA27" s="72">
        <f t="shared" si="10"/>
        <v>142.85714285714286</v>
      </c>
      <c r="AB27" s="72">
        <f t="shared" si="10"/>
        <v>71.428571428571431</v>
      </c>
      <c r="AC27" s="72">
        <f t="shared" si="10"/>
        <v>28.571428571428573</v>
      </c>
      <c r="AD27" s="72">
        <f t="shared" si="10"/>
        <v>42.857142857142854</v>
      </c>
      <c r="AE27" s="72">
        <f t="shared" ref="AE27:AG27" si="25">P27*100/$D27</f>
        <v>28.571428571428573</v>
      </c>
      <c r="AF27" s="72">
        <f t="shared" si="25"/>
        <v>28.571428571428573</v>
      </c>
      <c r="AG27" s="73">
        <f t="shared" si="25"/>
        <v>28.571428571428573</v>
      </c>
      <c r="AH27" s="557">
        <v>4</v>
      </c>
      <c r="AI27" s="232">
        <v>4</v>
      </c>
      <c r="AJ27" s="232">
        <v>4</v>
      </c>
      <c r="AK27" s="232">
        <v>4</v>
      </c>
      <c r="AL27" s="232">
        <v>4</v>
      </c>
      <c r="AM27" s="232">
        <v>4</v>
      </c>
      <c r="AN27" s="232">
        <v>4</v>
      </c>
      <c r="AO27" s="232">
        <v>4</v>
      </c>
      <c r="AP27" s="232">
        <v>4</v>
      </c>
      <c r="AQ27" s="232">
        <v>4</v>
      </c>
      <c r="AR27" s="232">
        <v>4</v>
      </c>
      <c r="AS27" s="232">
        <v>4</v>
      </c>
      <c r="AT27" s="232">
        <v>4</v>
      </c>
      <c r="AU27" s="232">
        <v>6</v>
      </c>
      <c r="AV27" s="234">
        <v>7</v>
      </c>
    </row>
    <row r="28" spans="2:48" ht="14.5" x14ac:dyDescent="0.35">
      <c r="B28" s="735"/>
      <c r="C28" s="1" t="s">
        <v>197</v>
      </c>
      <c r="D28" s="211">
        <v>11</v>
      </c>
      <c r="E28" s="211">
        <v>19</v>
      </c>
      <c r="F28" s="210">
        <v>12</v>
      </c>
      <c r="G28" s="210">
        <v>13</v>
      </c>
      <c r="H28" s="210">
        <v>14</v>
      </c>
      <c r="I28" s="211">
        <v>16</v>
      </c>
      <c r="J28" s="211">
        <v>18</v>
      </c>
      <c r="K28" s="211">
        <v>10</v>
      </c>
      <c r="L28" s="211">
        <v>23</v>
      </c>
      <c r="M28" s="211">
        <v>21</v>
      </c>
      <c r="N28" s="211">
        <v>20</v>
      </c>
      <c r="O28" s="211">
        <v>16</v>
      </c>
      <c r="P28" s="211">
        <v>14</v>
      </c>
      <c r="Q28" s="211">
        <v>13</v>
      </c>
      <c r="R28" s="211">
        <v>12</v>
      </c>
      <c r="S28" s="556">
        <f>100</f>
        <v>100</v>
      </c>
      <c r="T28" s="72">
        <f t="shared" si="3"/>
        <v>172.72727272727272</v>
      </c>
      <c r="U28" s="72">
        <f t="shared" si="4"/>
        <v>109.09090909090909</v>
      </c>
      <c r="V28" s="72">
        <f t="shared" si="5"/>
        <v>118.18181818181819</v>
      </c>
      <c r="W28" s="72">
        <f t="shared" si="6"/>
        <v>127.27272727272727</v>
      </c>
      <c r="X28" s="72">
        <f t="shared" si="7"/>
        <v>145.45454545454547</v>
      </c>
      <c r="Y28" s="72">
        <f t="shared" si="8"/>
        <v>163.63636363636363</v>
      </c>
      <c r="Z28" s="72">
        <f t="shared" si="9"/>
        <v>90.909090909090907</v>
      </c>
      <c r="AA28" s="72">
        <f t="shared" si="10"/>
        <v>209.09090909090909</v>
      </c>
      <c r="AB28" s="72">
        <f t="shared" si="10"/>
        <v>190.90909090909091</v>
      </c>
      <c r="AC28" s="72">
        <f t="shared" si="10"/>
        <v>181.81818181818181</v>
      </c>
      <c r="AD28" s="72">
        <f t="shared" si="10"/>
        <v>145.45454545454547</v>
      </c>
      <c r="AE28" s="72">
        <f t="shared" ref="AE28:AE76" si="26">P28*100/$D28</f>
        <v>127.27272727272727</v>
      </c>
      <c r="AF28" s="72">
        <f t="shared" ref="AF28:AG76" si="27">Q28*100/$D28</f>
        <v>118.18181818181819</v>
      </c>
      <c r="AG28" s="73">
        <f t="shared" si="27"/>
        <v>109.09090909090909</v>
      </c>
      <c r="AH28" s="557">
        <v>4</v>
      </c>
      <c r="AI28" s="232">
        <v>4</v>
      </c>
      <c r="AJ28" s="232">
        <v>1</v>
      </c>
      <c r="AK28" s="232">
        <v>1</v>
      </c>
      <c r="AL28" s="232">
        <v>1</v>
      </c>
      <c r="AM28" s="232">
        <v>4</v>
      </c>
      <c r="AN28" s="232">
        <v>4</v>
      </c>
      <c r="AO28" s="232">
        <v>4</v>
      </c>
      <c r="AP28" s="232">
        <v>4</v>
      </c>
      <c r="AQ28" s="232">
        <v>4</v>
      </c>
      <c r="AR28" s="232">
        <v>4</v>
      </c>
      <c r="AS28" s="232">
        <v>4</v>
      </c>
      <c r="AT28" s="232">
        <v>4</v>
      </c>
      <c r="AU28" s="232">
        <v>6</v>
      </c>
      <c r="AV28" s="234">
        <v>7</v>
      </c>
    </row>
    <row r="29" spans="2:48" ht="14.5" x14ac:dyDescent="0.35">
      <c r="B29" s="736"/>
      <c r="C29" s="8" t="s">
        <v>198</v>
      </c>
      <c r="D29">
        <v>4</v>
      </c>
      <c r="E29">
        <v>16</v>
      </c>
      <c r="F29">
        <v>10</v>
      </c>
      <c r="G29">
        <v>11</v>
      </c>
      <c r="H29">
        <v>12</v>
      </c>
      <c r="I29">
        <v>15</v>
      </c>
      <c r="J29">
        <v>18</v>
      </c>
      <c r="K29">
        <v>10</v>
      </c>
      <c r="L29">
        <v>13</v>
      </c>
      <c r="M29">
        <v>16</v>
      </c>
      <c r="N29">
        <v>18</v>
      </c>
      <c r="O29">
        <v>13</v>
      </c>
      <c r="P29">
        <v>12</v>
      </c>
      <c r="Q29">
        <v>11</v>
      </c>
      <c r="R29">
        <v>10</v>
      </c>
      <c r="S29" s="556">
        <f>100</f>
        <v>100</v>
      </c>
      <c r="T29" s="72">
        <f t="shared" si="3"/>
        <v>400</v>
      </c>
      <c r="U29" s="72">
        <f t="shared" si="4"/>
        <v>250</v>
      </c>
      <c r="V29" s="72">
        <f t="shared" si="5"/>
        <v>275</v>
      </c>
      <c r="W29" s="72">
        <f t="shared" si="6"/>
        <v>300</v>
      </c>
      <c r="X29" s="72">
        <f t="shared" si="7"/>
        <v>375</v>
      </c>
      <c r="Y29" s="72">
        <f t="shared" si="8"/>
        <v>450</v>
      </c>
      <c r="Z29" s="72">
        <f t="shared" si="9"/>
        <v>250</v>
      </c>
      <c r="AA29" s="72">
        <f t="shared" si="10"/>
        <v>325</v>
      </c>
      <c r="AB29" s="72">
        <f t="shared" si="10"/>
        <v>400</v>
      </c>
      <c r="AC29" s="72">
        <f t="shared" si="10"/>
        <v>450</v>
      </c>
      <c r="AD29" s="72">
        <f t="shared" si="10"/>
        <v>325</v>
      </c>
      <c r="AE29" s="72">
        <f t="shared" si="26"/>
        <v>300</v>
      </c>
      <c r="AF29" s="72">
        <f t="shared" si="27"/>
        <v>275</v>
      </c>
      <c r="AG29" s="73">
        <f t="shared" si="27"/>
        <v>250</v>
      </c>
      <c r="AH29" s="235"/>
      <c r="AI29" s="236"/>
      <c r="AJ29" s="236"/>
      <c r="AK29" s="236"/>
      <c r="AL29" s="236"/>
      <c r="AM29" s="236"/>
      <c r="AN29" s="236"/>
      <c r="AO29" s="236"/>
      <c r="AP29" s="236"/>
      <c r="AQ29" s="236"/>
      <c r="AR29" s="236"/>
      <c r="AS29" s="236"/>
      <c r="AT29" s="236"/>
      <c r="AU29" s="236"/>
      <c r="AV29" s="237"/>
    </row>
    <row r="30" spans="2:48" ht="15" customHeight="1" x14ac:dyDescent="0.35">
      <c r="B30" s="737" t="s">
        <v>217</v>
      </c>
      <c r="C30" s="1" t="s">
        <v>193</v>
      </c>
      <c r="D30" s="211">
        <v>195</v>
      </c>
      <c r="E30" s="210">
        <v>281</v>
      </c>
      <c r="F30" s="210">
        <v>272</v>
      </c>
      <c r="G30" s="210">
        <v>280</v>
      </c>
      <c r="H30" s="211">
        <v>271</v>
      </c>
      <c r="I30" s="211">
        <v>275</v>
      </c>
      <c r="J30" s="210">
        <v>268</v>
      </c>
      <c r="K30" s="211">
        <v>286</v>
      </c>
      <c r="L30" s="211">
        <v>268</v>
      </c>
      <c r="M30" s="211">
        <v>272</v>
      </c>
      <c r="N30" s="211">
        <v>267</v>
      </c>
      <c r="O30" s="210">
        <v>286</v>
      </c>
      <c r="P30" s="211">
        <v>241</v>
      </c>
      <c r="Q30" s="211">
        <v>220</v>
      </c>
      <c r="R30" s="211">
        <v>212</v>
      </c>
      <c r="S30" s="556">
        <f>100</f>
        <v>100</v>
      </c>
      <c r="T30" s="72">
        <f t="shared" si="3"/>
        <v>144.10256410256412</v>
      </c>
      <c r="U30" s="72">
        <f t="shared" si="4"/>
        <v>139.48717948717947</v>
      </c>
      <c r="V30" s="72">
        <f t="shared" si="5"/>
        <v>143.58974358974359</v>
      </c>
      <c r="W30" s="72">
        <f t="shared" si="6"/>
        <v>138.97435897435898</v>
      </c>
      <c r="X30" s="72">
        <f t="shared" si="7"/>
        <v>141.02564102564102</v>
      </c>
      <c r="Y30" s="72">
        <f t="shared" si="8"/>
        <v>137.43589743589743</v>
      </c>
      <c r="Z30" s="72">
        <f t="shared" si="9"/>
        <v>146.66666666666666</v>
      </c>
      <c r="AA30" s="72">
        <f t="shared" si="10"/>
        <v>137.43589743589743</v>
      </c>
      <c r="AB30" s="72">
        <f t="shared" si="10"/>
        <v>139.48717948717947</v>
      </c>
      <c r="AC30" s="72">
        <f t="shared" si="10"/>
        <v>136.92307692307693</v>
      </c>
      <c r="AD30" s="72">
        <f t="shared" si="10"/>
        <v>146.66666666666666</v>
      </c>
      <c r="AE30" s="72">
        <f t="shared" si="26"/>
        <v>123.58974358974359</v>
      </c>
      <c r="AF30" s="72">
        <f t="shared" si="27"/>
        <v>112.82051282051282</v>
      </c>
      <c r="AG30" s="73">
        <f t="shared" si="27"/>
        <v>108.71794871794872</v>
      </c>
      <c r="AH30" s="557">
        <v>4</v>
      </c>
      <c r="AI30" s="232">
        <v>1</v>
      </c>
      <c r="AJ30" s="232">
        <v>1</v>
      </c>
      <c r="AK30" s="232">
        <v>1</v>
      </c>
      <c r="AL30" s="232">
        <v>4</v>
      </c>
      <c r="AM30" s="232">
        <v>4</v>
      </c>
      <c r="AN30" s="232">
        <v>1</v>
      </c>
      <c r="AO30" s="232">
        <v>4</v>
      </c>
      <c r="AP30" s="232">
        <v>4</v>
      </c>
      <c r="AQ30" s="232">
        <v>4</v>
      </c>
      <c r="AR30" s="232">
        <v>4</v>
      </c>
      <c r="AS30" s="232">
        <v>1</v>
      </c>
      <c r="AT30" s="232">
        <v>4</v>
      </c>
      <c r="AU30" s="232">
        <v>6</v>
      </c>
      <c r="AV30" s="234">
        <v>7</v>
      </c>
    </row>
    <row r="31" spans="2:48" ht="14.5" x14ac:dyDescent="0.35">
      <c r="B31" s="735"/>
      <c r="C31" s="1" t="s">
        <v>194</v>
      </c>
      <c r="D31" s="211">
        <v>119</v>
      </c>
      <c r="E31" s="211">
        <v>56</v>
      </c>
      <c r="F31" s="211">
        <v>58</v>
      </c>
      <c r="G31" s="211">
        <v>38</v>
      </c>
      <c r="H31" s="211">
        <v>44</v>
      </c>
      <c r="I31" s="211">
        <v>44</v>
      </c>
      <c r="J31" s="211">
        <v>41</v>
      </c>
      <c r="K31" s="210">
        <v>44</v>
      </c>
      <c r="L31" s="211">
        <v>42</v>
      </c>
      <c r="M31" s="211">
        <v>54</v>
      </c>
      <c r="N31" s="211">
        <v>56</v>
      </c>
      <c r="O31" s="211">
        <v>88</v>
      </c>
      <c r="P31" s="211">
        <v>73</v>
      </c>
      <c r="Q31" s="211">
        <v>76</v>
      </c>
      <c r="R31" s="211">
        <v>87</v>
      </c>
      <c r="S31" s="556">
        <f>100</f>
        <v>100</v>
      </c>
      <c r="T31" s="72">
        <f t="shared" si="3"/>
        <v>47.058823529411768</v>
      </c>
      <c r="U31" s="72">
        <f t="shared" si="4"/>
        <v>48.739495798319325</v>
      </c>
      <c r="V31" s="72">
        <f t="shared" si="5"/>
        <v>31.932773109243698</v>
      </c>
      <c r="W31" s="72">
        <f t="shared" si="6"/>
        <v>36.974789915966383</v>
      </c>
      <c r="X31" s="72">
        <f t="shared" si="7"/>
        <v>36.974789915966383</v>
      </c>
      <c r="Y31" s="72">
        <f t="shared" si="8"/>
        <v>34.45378151260504</v>
      </c>
      <c r="Z31" s="72">
        <f t="shared" si="9"/>
        <v>36.974789915966383</v>
      </c>
      <c r="AA31" s="72">
        <f t="shared" si="10"/>
        <v>35.294117647058826</v>
      </c>
      <c r="AB31" s="72">
        <f t="shared" si="10"/>
        <v>45.378151260504204</v>
      </c>
      <c r="AC31" s="72">
        <f t="shared" si="10"/>
        <v>47.058823529411768</v>
      </c>
      <c r="AD31" s="72">
        <f t="shared" si="10"/>
        <v>73.949579831932766</v>
      </c>
      <c r="AE31" s="72">
        <f t="shared" si="26"/>
        <v>61.344537815126053</v>
      </c>
      <c r="AF31" s="72">
        <f t="shared" si="27"/>
        <v>63.865546218487395</v>
      </c>
      <c r="AG31" s="73">
        <f t="shared" si="27"/>
        <v>73.109243697478988</v>
      </c>
      <c r="AH31" s="557">
        <v>4</v>
      </c>
      <c r="AI31" s="232">
        <v>4</v>
      </c>
      <c r="AJ31" s="232">
        <v>4</v>
      </c>
      <c r="AK31" s="232">
        <v>4</v>
      </c>
      <c r="AL31" s="232">
        <v>4</v>
      </c>
      <c r="AM31" s="232">
        <v>4</v>
      </c>
      <c r="AN31" s="232">
        <v>4</v>
      </c>
      <c r="AO31" s="232">
        <v>1</v>
      </c>
      <c r="AP31" s="232">
        <v>4</v>
      </c>
      <c r="AQ31" s="232">
        <v>4</v>
      </c>
      <c r="AR31" s="232">
        <v>4</v>
      </c>
      <c r="AS31" s="232">
        <v>4</v>
      </c>
      <c r="AT31" s="232">
        <v>4</v>
      </c>
      <c r="AU31" s="232">
        <v>6</v>
      </c>
      <c r="AV31" s="234">
        <v>7</v>
      </c>
    </row>
    <row r="32" spans="2:48" ht="14.5" x14ac:dyDescent="0.35">
      <c r="B32" s="735"/>
      <c r="C32" s="1" t="s">
        <v>195</v>
      </c>
      <c r="D32" s="210">
        <v>10</v>
      </c>
      <c r="E32" s="211">
        <v>9</v>
      </c>
      <c r="F32" s="210">
        <v>4</v>
      </c>
      <c r="G32" s="211">
        <v>3</v>
      </c>
      <c r="H32" s="211">
        <v>5</v>
      </c>
      <c r="I32" s="210">
        <v>4</v>
      </c>
      <c r="J32" s="211">
        <v>4</v>
      </c>
      <c r="K32" s="211">
        <v>5</v>
      </c>
      <c r="L32" s="210">
        <v>5</v>
      </c>
      <c r="M32" s="210">
        <v>5</v>
      </c>
      <c r="N32" s="211">
        <v>7</v>
      </c>
      <c r="O32" s="210">
        <v>5</v>
      </c>
      <c r="P32" s="211">
        <v>7</v>
      </c>
      <c r="Q32" s="211">
        <v>6</v>
      </c>
      <c r="R32" s="211">
        <v>6</v>
      </c>
      <c r="S32" s="556">
        <f>100</f>
        <v>100</v>
      </c>
      <c r="T32" s="72">
        <f t="shared" si="3"/>
        <v>90</v>
      </c>
      <c r="U32" s="72">
        <f t="shared" si="4"/>
        <v>40</v>
      </c>
      <c r="V32" s="72">
        <f t="shared" si="5"/>
        <v>30</v>
      </c>
      <c r="W32" s="72">
        <f t="shared" si="6"/>
        <v>50</v>
      </c>
      <c r="X32" s="72">
        <f t="shared" si="7"/>
        <v>40</v>
      </c>
      <c r="Y32" s="72">
        <f t="shared" si="8"/>
        <v>40</v>
      </c>
      <c r="Z32" s="72">
        <f t="shared" si="9"/>
        <v>50</v>
      </c>
      <c r="AA32" s="72">
        <f t="shared" si="10"/>
        <v>50</v>
      </c>
      <c r="AB32" s="72">
        <f t="shared" si="10"/>
        <v>50</v>
      </c>
      <c r="AC32" s="72">
        <f t="shared" si="10"/>
        <v>70</v>
      </c>
      <c r="AD32" s="72">
        <f t="shared" si="10"/>
        <v>50</v>
      </c>
      <c r="AE32" s="72">
        <f t="shared" si="26"/>
        <v>70</v>
      </c>
      <c r="AF32" s="72">
        <f t="shared" si="27"/>
        <v>60</v>
      </c>
      <c r="AG32" s="73">
        <f t="shared" si="27"/>
        <v>60</v>
      </c>
      <c r="AH32" s="557">
        <v>1</v>
      </c>
      <c r="AI32" s="232">
        <v>4</v>
      </c>
      <c r="AJ32" s="232">
        <v>1</v>
      </c>
      <c r="AK32" s="232">
        <v>4</v>
      </c>
      <c r="AL32" s="232">
        <v>4</v>
      </c>
      <c r="AM32" s="232">
        <v>1</v>
      </c>
      <c r="AN32" s="232">
        <v>4</v>
      </c>
      <c r="AO32" s="232">
        <v>4</v>
      </c>
      <c r="AP32" s="232">
        <v>1</v>
      </c>
      <c r="AQ32" s="232">
        <v>1</v>
      </c>
      <c r="AR32" s="232">
        <v>4</v>
      </c>
      <c r="AS32" s="232">
        <v>1</v>
      </c>
      <c r="AT32" s="232">
        <v>4</v>
      </c>
      <c r="AU32" s="232">
        <v>6</v>
      </c>
      <c r="AV32" s="234">
        <v>7</v>
      </c>
    </row>
    <row r="33" spans="2:48" ht="14.5" x14ac:dyDescent="0.35">
      <c r="B33" s="735"/>
      <c r="C33" s="1" t="s">
        <v>196</v>
      </c>
      <c r="D33" s="211">
        <v>6</v>
      </c>
      <c r="E33" s="211">
        <v>3</v>
      </c>
      <c r="F33" s="211">
        <v>2</v>
      </c>
      <c r="G33" s="211">
        <v>2</v>
      </c>
      <c r="H33" s="211">
        <v>2</v>
      </c>
      <c r="I33" s="211">
        <v>2</v>
      </c>
      <c r="J33" s="211">
        <v>2</v>
      </c>
      <c r="K33" s="211">
        <v>2</v>
      </c>
      <c r="L33" s="211">
        <v>2</v>
      </c>
      <c r="M33" s="211">
        <v>2</v>
      </c>
      <c r="N33" s="211">
        <v>1</v>
      </c>
      <c r="O33" s="211">
        <v>1</v>
      </c>
      <c r="P33" s="211">
        <v>1</v>
      </c>
      <c r="Q33" s="211">
        <v>1</v>
      </c>
      <c r="R33" s="211">
        <v>1</v>
      </c>
      <c r="S33" s="556">
        <f>100</f>
        <v>100</v>
      </c>
      <c r="T33" s="72">
        <f t="shared" si="3"/>
        <v>50</v>
      </c>
      <c r="U33" s="72">
        <f t="shared" si="4"/>
        <v>33.333333333333336</v>
      </c>
      <c r="V33" s="72">
        <f t="shared" si="5"/>
        <v>33.333333333333336</v>
      </c>
      <c r="W33" s="72">
        <f t="shared" si="6"/>
        <v>33.333333333333336</v>
      </c>
      <c r="X33" s="72">
        <f t="shared" si="7"/>
        <v>33.333333333333336</v>
      </c>
      <c r="Y33" s="72">
        <f t="shared" si="8"/>
        <v>33.333333333333336</v>
      </c>
      <c r="Z33" s="72">
        <f t="shared" si="9"/>
        <v>33.333333333333336</v>
      </c>
      <c r="AA33" s="72">
        <f t="shared" si="10"/>
        <v>33.333333333333336</v>
      </c>
      <c r="AB33" s="72">
        <f t="shared" si="10"/>
        <v>33.333333333333336</v>
      </c>
      <c r="AC33" s="72">
        <f t="shared" si="10"/>
        <v>16.666666666666668</v>
      </c>
      <c r="AD33" s="72">
        <f t="shared" si="10"/>
        <v>16.666666666666668</v>
      </c>
      <c r="AE33" s="72">
        <f t="shared" si="26"/>
        <v>16.666666666666668</v>
      </c>
      <c r="AF33" s="72">
        <f t="shared" si="27"/>
        <v>16.666666666666668</v>
      </c>
      <c r="AG33" s="73">
        <f t="shared" si="27"/>
        <v>16.666666666666668</v>
      </c>
      <c r="AH33" s="557">
        <v>4</v>
      </c>
      <c r="AI33" s="232">
        <v>4</v>
      </c>
      <c r="AJ33" s="232">
        <v>4</v>
      </c>
      <c r="AK33" s="232">
        <v>4</v>
      </c>
      <c r="AL33" s="232">
        <v>4</v>
      </c>
      <c r="AM33" s="232">
        <v>4</v>
      </c>
      <c r="AN33" s="232">
        <v>4</v>
      </c>
      <c r="AO33" s="232">
        <v>4</v>
      </c>
      <c r="AP33" s="232">
        <v>4</v>
      </c>
      <c r="AQ33" s="232">
        <v>4</v>
      </c>
      <c r="AR33" s="232">
        <v>4</v>
      </c>
      <c r="AS33" s="232">
        <v>4</v>
      </c>
      <c r="AT33" s="232">
        <v>4</v>
      </c>
      <c r="AU33" s="232">
        <v>6</v>
      </c>
      <c r="AV33" s="234">
        <v>7</v>
      </c>
    </row>
    <row r="34" spans="2:48" ht="14.5" x14ac:dyDescent="0.35">
      <c r="B34" s="735"/>
      <c r="C34" s="1" t="s">
        <v>197</v>
      </c>
      <c r="D34" s="210">
        <v>330</v>
      </c>
      <c r="E34" s="210">
        <v>349</v>
      </c>
      <c r="F34" s="211">
        <v>336</v>
      </c>
      <c r="G34" s="211">
        <v>323</v>
      </c>
      <c r="H34" s="210">
        <v>322</v>
      </c>
      <c r="I34" s="210">
        <v>325</v>
      </c>
      <c r="J34" s="210">
        <v>315</v>
      </c>
      <c r="K34" s="211">
        <v>337</v>
      </c>
      <c r="L34" s="210">
        <v>317</v>
      </c>
      <c r="M34" s="210">
        <v>333</v>
      </c>
      <c r="N34" s="211">
        <v>331</v>
      </c>
      <c r="O34" s="211">
        <v>380</v>
      </c>
      <c r="P34" s="211">
        <v>322</v>
      </c>
      <c r="Q34" s="211">
        <v>303</v>
      </c>
      <c r="R34" s="211">
        <v>306</v>
      </c>
      <c r="S34" s="556">
        <f>100</f>
        <v>100</v>
      </c>
      <c r="T34" s="72">
        <f t="shared" si="3"/>
        <v>105.75757575757575</v>
      </c>
      <c r="U34" s="72">
        <f t="shared" si="4"/>
        <v>101.81818181818181</v>
      </c>
      <c r="V34" s="72">
        <f t="shared" si="5"/>
        <v>97.878787878787875</v>
      </c>
      <c r="W34" s="72">
        <f t="shared" si="6"/>
        <v>97.575757575757578</v>
      </c>
      <c r="X34" s="72">
        <f t="shared" si="7"/>
        <v>98.484848484848484</v>
      </c>
      <c r="Y34" s="72">
        <f t="shared" si="8"/>
        <v>95.454545454545453</v>
      </c>
      <c r="Z34" s="72">
        <f t="shared" si="9"/>
        <v>102.12121212121212</v>
      </c>
      <c r="AA34" s="72">
        <f t="shared" si="10"/>
        <v>96.060606060606062</v>
      </c>
      <c r="AB34" s="72">
        <f t="shared" si="10"/>
        <v>100.90909090909091</v>
      </c>
      <c r="AC34" s="72">
        <f t="shared" si="10"/>
        <v>100.3030303030303</v>
      </c>
      <c r="AD34" s="72">
        <f t="shared" si="10"/>
        <v>115.15151515151516</v>
      </c>
      <c r="AE34" s="72">
        <f t="shared" si="26"/>
        <v>97.575757575757578</v>
      </c>
      <c r="AF34" s="72">
        <f t="shared" si="27"/>
        <v>91.818181818181813</v>
      </c>
      <c r="AG34" s="73">
        <f t="shared" si="27"/>
        <v>92.727272727272734</v>
      </c>
      <c r="AH34" s="557">
        <v>1</v>
      </c>
      <c r="AI34" s="232">
        <v>1</v>
      </c>
      <c r="AJ34" s="232">
        <v>4</v>
      </c>
      <c r="AK34" s="232">
        <v>4</v>
      </c>
      <c r="AL34" s="232">
        <v>1</v>
      </c>
      <c r="AM34" s="232">
        <v>1</v>
      </c>
      <c r="AN34" s="232">
        <v>1</v>
      </c>
      <c r="AO34" s="232">
        <v>4</v>
      </c>
      <c r="AP34" s="232">
        <v>1</v>
      </c>
      <c r="AQ34" s="232">
        <v>1</v>
      </c>
      <c r="AR34" s="232">
        <v>4</v>
      </c>
      <c r="AS34" s="232">
        <v>4</v>
      </c>
      <c r="AT34" s="232">
        <v>4</v>
      </c>
      <c r="AU34" s="232">
        <v>6</v>
      </c>
      <c r="AV34" s="234">
        <v>7</v>
      </c>
    </row>
    <row r="35" spans="2:48" ht="14.5" x14ac:dyDescent="0.35">
      <c r="B35" s="736"/>
      <c r="C35" s="1" t="s">
        <v>198</v>
      </c>
      <c r="D35">
        <v>324</v>
      </c>
      <c r="E35">
        <v>346</v>
      </c>
      <c r="F35">
        <v>334</v>
      </c>
      <c r="G35">
        <v>321</v>
      </c>
      <c r="H35">
        <v>320</v>
      </c>
      <c r="I35">
        <v>323</v>
      </c>
      <c r="J35">
        <v>313</v>
      </c>
      <c r="K35">
        <v>335</v>
      </c>
      <c r="L35">
        <v>315</v>
      </c>
      <c r="M35">
        <v>331</v>
      </c>
      <c r="N35">
        <v>330</v>
      </c>
      <c r="O35">
        <v>379</v>
      </c>
      <c r="P35">
        <v>321</v>
      </c>
      <c r="Q35">
        <v>302</v>
      </c>
      <c r="R35">
        <v>305</v>
      </c>
      <c r="S35" s="556">
        <f>100</f>
        <v>100</v>
      </c>
      <c r="T35" s="72">
        <f t="shared" si="3"/>
        <v>106.79012345679013</v>
      </c>
      <c r="U35" s="72">
        <f t="shared" si="4"/>
        <v>103.08641975308642</v>
      </c>
      <c r="V35" s="72">
        <f t="shared" si="5"/>
        <v>99.074074074074076</v>
      </c>
      <c r="W35" s="72">
        <f t="shared" si="6"/>
        <v>98.76543209876543</v>
      </c>
      <c r="X35" s="72">
        <f t="shared" si="7"/>
        <v>99.691358024691354</v>
      </c>
      <c r="Y35" s="72">
        <f t="shared" si="8"/>
        <v>96.604938271604937</v>
      </c>
      <c r="Z35" s="72">
        <f t="shared" si="9"/>
        <v>103.39506172839506</v>
      </c>
      <c r="AA35" s="72">
        <f t="shared" si="10"/>
        <v>97.222222222222229</v>
      </c>
      <c r="AB35" s="72">
        <f t="shared" si="10"/>
        <v>102.16049382716049</v>
      </c>
      <c r="AC35" s="72">
        <f t="shared" si="10"/>
        <v>101.85185185185185</v>
      </c>
      <c r="AD35" s="72">
        <f t="shared" si="10"/>
        <v>116.9753086419753</v>
      </c>
      <c r="AE35" s="72">
        <f t="shared" si="26"/>
        <v>99.074074074074076</v>
      </c>
      <c r="AF35" s="72">
        <f t="shared" si="27"/>
        <v>93.209876543209873</v>
      </c>
      <c r="AG35" s="73">
        <f t="shared" si="27"/>
        <v>94.135802469135797</v>
      </c>
      <c r="AH35" s="235"/>
      <c r="AI35" s="236"/>
      <c r="AJ35" s="236"/>
      <c r="AK35" s="236"/>
      <c r="AL35" s="236"/>
      <c r="AM35" s="236"/>
      <c r="AN35" s="236"/>
      <c r="AO35" s="236"/>
      <c r="AP35" s="236"/>
      <c r="AQ35" s="236"/>
      <c r="AR35" s="236"/>
      <c r="AS35" s="236"/>
      <c r="AT35" s="236"/>
      <c r="AU35" s="236"/>
      <c r="AV35" s="237"/>
    </row>
    <row r="36" spans="2:48" ht="15" customHeight="1" x14ac:dyDescent="0.35">
      <c r="B36" s="737" t="s">
        <v>218</v>
      </c>
      <c r="C36" s="7" t="s">
        <v>193</v>
      </c>
      <c r="D36" s="211">
        <v>34</v>
      </c>
      <c r="E36" s="211">
        <v>35</v>
      </c>
      <c r="F36" s="211">
        <v>54</v>
      </c>
      <c r="G36" s="210">
        <v>54</v>
      </c>
      <c r="H36" s="211">
        <v>54</v>
      </c>
      <c r="I36" s="211">
        <v>58</v>
      </c>
      <c r="J36" s="211">
        <v>59</v>
      </c>
      <c r="K36" s="210">
        <v>56</v>
      </c>
      <c r="L36" s="211">
        <v>56</v>
      </c>
      <c r="M36" s="211">
        <v>74</v>
      </c>
      <c r="N36" s="211">
        <v>73</v>
      </c>
      <c r="O36" s="211">
        <v>61</v>
      </c>
      <c r="P36" s="211">
        <v>62</v>
      </c>
      <c r="Q36" s="211">
        <v>57</v>
      </c>
      <c r="R36" s="211">
        <v>55</v>
      </c>
      <c r="S36" s="556">
        <f>100</f>
        <v>100</v>
      </c>
      <c r="T36" s="72">
        <f t="shared" si="3"/>
        <v>102.94117647058823</v>
      </c>
      <c r="U36" s="72">
        <f t="shared" si="4"/>
        <v>158.8235294117647</v>
      </c>
      <c r="V36" s="72">
        <f t="shared" si="5"/>
        <v>158.8235294117647</v>
      </c>
      <c r="W36" s="72">
        <f t="shared" si="6"/>
        <v>158.8235294117647</v>
      </c>
      <c r="X36" s="72">
        <f t="shared" si="7"/>
        <v>170.58823529411765</v>
      </c>
      <c r="Y36" s="72">
        <f t="shared" si="8"/>
        <v>173.52941176470588</v>
      </c>
      <c r="Z36" s="72">
        <f t="shared" si="9"/>
        <v>164.70588235294119</v>
      </c>
      <c r="AA36" s="72">
        <f t="shared" si="10"/>
        <v>164.70588235294119</v>
      </c>
      <c r="AB36" s="72">
        <f t="shared" si="10"/>
        <v>217.64705882352942</v>
      </c>
      <c r="AC36" s="72">
        <f t="shared" si="10"/>
        <v>214.70588235294119</v>
      </c>
      <c r="AD36" s="72">
        <f t="shared" si="10"/>
        <v>179.41176470588235</v>
      </c>
      <c r="AE36" s="72">
        <f t="shared" si="26"/>
        <v>182.35294117647058</v>
      </c>
      <c r="AF36" s="72">
        <f t="shared" si="27"/>
        <v>167.64705882352942</v>
      </c>
      <c r="AG36" s="73">
        <f t="shared" si="27"/>
        <v>161.76470588235293</v>
      </c>
      <c r="AH36" s="557">
        <v>4</v>
      </c>
      <c r="AI36" s="232">
        <v>4</v>
      </c>
      <c r="AJ36" s="232">
        <v>4</v>
      </c>
      <c r="AK36" s="232">
        <v>1</v>
      </c>
      <c r="AL36" s="232">
        <v>4</v>
      </c>
      <c r="AM36" s="232">
        <v>4</v>
      </c>
      <c r="AN36" s="232">
        <v>4</v>
      </c>
      <c r="AO36" s="232">
        <v>1</v>
      </c>
      <c r="AP36" s="232">
        <v>4</v>
      </c>
      <c r="AQ36" s="232">
        <v>4</v>
      </c>
      <c r="AR36" s="232">
        <v>4</v>
      </c>
      <c r="AS36" s="232">
        <v>4</v>
      </c>
      <c r="AT36" s="232">
        <v>4</v>
      </c>
      <c r="AU36" s="232">
        <v>6</v>
      </c>
      <c r="AV36" s="234">
        <v>7</v>
      </c>
    </row>
    <row r="37" spans="2:48" ht="14.5" x14ac:dyDescent="0.35">
      <c r="B37" s="735"/>
      <c r="C37" s="1" t="s">
        <v>194</v>
      </c>
      <c r="D37" s="211">
        <v>13</v>
      </c>
      <c r="E37" s="211">
        <v>17</v>
      </c>
      <c r="F37" s="211">
        <v>0</v>
      </c>
      <c r="G37" s="210">
        <v>3</v>
      </c>
      <c r="H37" s="211">
        <v>2</v>
      </c>
      <c r="I37" s="211">
        <v>2</v>
      </c>
      <c r="J37" s="211">
        <v>1</v>
      </c>
      <c r="K37" s="210">
        <v>0</v>
      </c>
      <c r="L37" s="211">
        <v>0</v>
      </c>
      <c r="M37" s="211">
        <v>0</v>
      </c>
      <c r="N37" s="211">
        <v>0</v>
      </c>
      <c r="O37" s="211">
        <v>0</v>
      </c>
      <c r="P37" s="211">
        <v>0</v>
      </c>
      <c r="Q37" s="211">
        <v>0</v>
      </c>
      <c r="R37" s="211">
        <v>0</v>
      </c>
      <c r="S37" s="556">
        <f>100</f>
        <v>100</v>
      </c>
      <c r="T37" s="72">
        <f t="shared" si="3"/>
        <v>130.76923076923077</v>
      </c>
      <c r="U37" s="72">
        <f t="shared" si="4"/>
        <v>0</v>
      </c>
      <c r="V37" s="72">
        <f t="shared" si="5"/>
        <v>23.076923076923077</v>
      </c>
      <c r="W37" s="72">
        <f t="shared" si="6"/>
        <v>15.384615384615385</v>
      </c>
      <c r="X37" s="72">
        <f t="shared" si="7"/>
        <v>15.384615384615385</v>
      </c>
      <c r="Y37" s="72">
        <f t="shared" si="8"/>
        <v>7.6923076923076925</v>
      </c>
      <c r="Z37" s="72">
        <f t="shared" si="9"/>
        <v>0</v>
      </c>
      <c r="AA37" s="72">
        <f t="shared" si="10"/>
        <v>0</v>
      </c>
      <c r="AB37" s="72">
        <f t="shared" si="10"/>
        <v>0</v>
      </c>
      <c r="AC37" s="72">
        <f t="shared" si="10"/>
        <v>0</v>
      </c>
      <c r="AD37" s="72">
        <f t="shared" si="10"/>
        <v>0</v>
      </c>
      <c r="AE37" s="72">
        <f t="shared" si="26"/>
        <v>0</v>
      </c>
      <c r="AF37" s="72">
        <f t="shared" si="27"/>
        <v>0</v>
      </c>
      <c r="AG37" s="73">
        <f t="shared" si="27"/>
        <v>0</v>
      </c>
      <c r="AH37" s="557">
        <v>4</v>
      </c>
      <c r="AI37" s="232">
        <v>4</v>
      </c>
      <c r="AJ37" s="232">
        <v>4</v>
      </c>
      <c r="AK37" s="232">
        <v>1</v>
      </c>
      <c r="AL37" s="232">
        <v>4</v>
      </c>
      <c r="AM37" s="232">
        <v>4</v>
      </c>
      <c r="AN37" s="232">
        <v>4</v>
      </c>
      <c r="AO37" s="232">
        <v>1</v>
      </c>
      <c r="AP37" s="232">
        <v>4</v>
      </c>
      <c r="AQ37" s="232">
        <v>4</v>
      </c>
      <c r="AR37" s="232">
        <v>4</v>
      </c>
      <c r="AS37" s="232">
        <v>4</v>
      </c>
      <c r="AT37" s="232">
        <v>4</v>
      </c>
      <c r="AU37" s="232">
        <v>6</v>
      </c>
      <c r="AV37" s="234">
        <v>7</v>
      </c>
    </row>
    <row r="38" spans="2:48" ht="14.5" x14ac:dyDescent="0.35">
      <c r="B38" s="735"/>
      <c r="C38" s="1" t="s">
        <v>195</v>
      </c>
      <c r="D38" s="210">
        <v>0</v>
      </c>
      <c r="E38" s="210">
        <v>0</v>
      </c>
      <c r="F38" s="210">
        <v>0</v>
      </c>
      <c r="G38" s="210">
        <v>0</v>
      </c>
      <c r="H38" s="210">
        <v>0</v>
      </c>
      <c r="I38" s="210">
        <v>0</v>
      </c>
      <c r="J38" s="210">
        <v>0</v>
      </c>
      <c r="K38" s="210">
        <v>0</v>
      </c>
      <c r="L38" s="210">
        <v>0</v>
      </c>
      <c r="M38" s="210">
        <v>0</v>
      </c>
      <c r="N38" s="211">
        <v>0</v>
      </c>
      <c r="O38" s="211">
        <v>0</v>
      </c>
      <c r="P38" s="211">
        <v>0</v>
      </c>
      <c r="Q38" s="211">
        <v>0</v>
      </c>
      <c r="R38" s="211">
        <v>0</v>
      </c>
      <c r="S38" s="556">
        <f>100</f>
        <v>100</v>
      </c>
      <c r="T38" s="72" t="e">
        <f t="shared" si="3"/>
        <v>#DIV/0!</v>
      </c>
      <c r="U38" s="72" t="e">
        <f t="shared" si="4"/>
        <v>#DIV/0!</v>
      </c>
      <c r="V38" s="72" t="e">
        <f t="shared" si="5"/>
        <v>#DIV/0!</v>
      </c>
      <c r="W38" s="72" t="e">
        <f t="shared" si="6"/>
        <v>#DIV/0!</v>
      </c>
      <c r="X38" s="72" t="e">
        <f t="shared" si="7"/>
        <v>#DIV/0!</v>
      </c>
      <c r="Y38" s="72" t="e">
        <f t="shared" si="8"/>
        <v>#DIV/0!</v>
      </c>
      <c r="Z38" s="72" t="e">
        <f t="shared" si="9"/>
        <v>#DIV/0!</v>
      </c>
      <c r="AA38" s="72" t="e">
        <f t="shared" si="10"/>
        <v>#DIV/0!</v>
      </c>
      <c r="AB38" s="72" t="e">
        <f t="shared" si="10"/>
        <v>#DIV/0!</v>
      </c>
      <c r="AC38" s="72" t="e">
        <f t="shared" si="10"/>
        <v>#DIV/0!</v>
      </c>
      <c r="AD38" s="72" t="e">
        <f t="shared" si="10"/>
        <v>#DIV/0!</v>
      </c>
      <c r="AE38" s="72" t="e">
        <f t="shared" si="26"/>
        <v>#DIV/0!</v>
      </c>
      <c r="AF38" s="72" t="e">
        <f t="shared" si="27"/>
        <v>#DIV/0!</v>
      </c>
      <c r="AG38" s="73" t="e">
        <f t="shared" si="27"/>
        <v>#DIV/0!</v>
      </c>
      <c r="AH38" s="557">
        <v>1</v>
      </c>
      <c r="AI38" s="232">
        <v>1</v>
      </c>
      <c r="AJ38" s="232">
        <v>1</v>
      </c>
      <c r="AK38" s="232">
        <v>1</v>
      </c>
      <c r="AL38" s="232">
        <v>1</v>
      </c>
      <c r="AM38" s="232">
        <v>1</v>
      </c>
      <c r="AN38" s="232">
        <v>1</v>
      </c>
      <c r="AO38" s="232">
        <v>1</v>
      </c>
      <c r="AP38" s="232">
        <v>1</v>
      </c>
      <c r="AQ38" s="232">
        <v>1</v>
      </c>
      <c r="AR38" s="232">
        <v>4</v>
      </c>
      <c r="AS38" s="232">
        <v>4</v>
      </c>
      <c r="AT38" s="232">
        <v>4</v>
      </c>
      <c r="AU38" s="232">
        <v>6</v>
      </c>
      <c r="AV38" s="234">
        <v>7</v>
      </c>
    </row>
    <row r="39" spans="2:48" ht="14.5" x14ac:dyDescent="0.35">
      <c r="B39" s="735"/>
      <c r="C39" s="1" t="s">
        <v>196</v>
      </c>
      <c r="D39" s="210">
        <v>0</v>
      </c>
      <c r="E39" s="210">
        <v>0</v>
      </c>
      <c r="F39" s="210">
        <v>0</v>
      </c>
      <c r="G39" s="210">
        <v>0</v>
      </c>
      <c r="H39" s="210">
        <v>0</v>
      </c>
      <c r="I39" s="210">
        <v>0</v>
      </c>
      <c r="J39" s="210">
        <v>0</v>
      </c>
      <c r="K39" s="210">
        <v>0</v>
      </c>
      <c r="L39" s="210">
        <v>0</v>
      </c>
      <c r="M39" s="210">
        <v>0</v>
      </c>
      <c r="N39">
        <v>0</v>
      </c>
      <c r="O39" s="210">
        <v>0</v>
      </c>
      <c r="P39" s="211">
        <v>0</v>
      </c>
      <c r="Q39" s="211">
        <v>0</v>
      </c>
      <c r="R39" s="211">
        <v>0</v>
      </c>
      <c r="S39" s="556">
        <f>100</f>
        <v>100</v>
      </c>
      <c r="T39" s="72" t="e">
        <f t="shared" si="3"/>
        <v>#DIV/0!</v>
      </c>
      <c r="U39" s="72" t="e">
        <f t="shared" si="4"/>
        <v>#DIV/0!</v>
      </c>
      <c r="V39" s="72" t="e">
        <f t="shared" si="5"/>
        <v>#DIV/0!</v>
      </c>
      <c r="W39" s="72" t="e">
        <f t="shared" si="6"/>
        <v>#DIV/0!</v>
      </c>
      <c r="X39" s="72" t="e">
        <f t="shared" si="7"/>
        <v>#DIV/0!</v>
      </c>
      <c r="Y39" s="72" t="e">
        <f t="shared" si="8"/>
        <v>#DIV/0!</v>
      </c>
      <c r="Z39" s="72" t="e">
        <f t="shared" si="9"/>
        <v>#DIV/0!</v>
      </c>
      <c r="AA39" s="72" t="e">
        <f t="shared" si="10"/>
        <v>#DIV/0!</v>
      </c>
      <c r="AB39" s="72" t="e">
        <f t="shared" si="10"/>
        <v>#DIV/0!</v>
      </c>
      <c r="AC39" s="72" t="e">
        <f t="shared" si="10"/>
        <v>#DIV/0!</v>
      </c>
      <c r="AD39" s="72" t="e">
        <f t="shared" si="10"/>
        <v>#DIV/0!</v>
      </c>
      <c r="AE39" s="72" t="e">
        <f t="shared" si="26"/>
        <v>#DIV/0!</v>
      </c>
      <c r="AF39" s="72" t="e">
        <f t="shared" si="27"/>
        <v>#DIV/0!</v>
      </c>
      <c r="AG39" s="73" t="e">
        <f t="shared" si="27"/>
        <v>#DIV/0!</v>
      </c>
      <c r="AH39" s="557">
        <v>1</v>
      </c>
      <c r="AI39" s="232">
        <v>1</v>
      </c>
      <c r="AJ39" s="232">
        <v>1</v>
      </c>
      <c r="AK39" s="232">
        <v>1</v>
      </c>
      <c r="AL39" s="232">
        <v>1</v>
      </c>
      <c r="AM39" s="232">
        <v>1</v>
      </c>
      <c r="AN39" s="232">
        <v>1</v>
      </c>
      <c r="AO39" s="232">
        <v>1</v>
      </c>
      <c r="AP39" s="232">
        <v>1</v>
      </c>
      <c r="AQ39" s="232">
        <v>1</v>
      </c>
      <c r="AR39" s="232"/>
      <c r="AS39" s="232">
        <v>1</v>
      </c>
      <c r="AT39" s="232">
        <v>4</v>
      </c>
      <c r="AU39" s="232">
        <v>6</v>
      </c>
      <c r="AV39" s="234">
        <v>7</v>
      </c>
    </row>
    <row r="40" spans="2:48" ht="14.5" x14ac:dyDescent="0.35">
      <c r="B40" s="735"/>
      <c r="C40" s="1" t="s">
        <v>197</v>
      </c>
      <c r="D40" s="210">
        <v>47</v>
      </c>
      <c r="E40" s="210">
        <v>52</v>
      </c>
      <c r="F40" s="210">
        <v>54</v>
      </c>
      <c r="G40" s="210">
        <v>57</v>
      </c>
      <c r="H40" s="210">
        <v>56</v>
      </c>
      <c r="I40" s="210">
        <v>60</v>
      </c>
      <c r="J40" s="210">
        <v>60</v>
      </c>
      <c r="K40" s="210">
        <v>56</v>
      </c>
      <c r="L40" s="210">
        <v>56</v>
      </c>
      <c r="M40" s="211">
        <v>74</v>
      </c>
      <c r="N40" s="211">
        <v>73</v>
      </c>
      <c r="O40" s="210">
        <v>61</v>
      </c>
      <c r="P40" s="211">
        <v>62</v>
      </c>
      <c r="Q40" s="211">
        <v>57</v>
      </c>
      <c r="R40" s="211">
        <v>55</v>
      </c>
      <c r="S40" s="556">
        <f>100</f>
        <v>100</v>
      </c>
      <c r="T40" s="72">
        <f t="shared" si="3"/>
        <v>110.63829787234043</v>
      </c>
      <c r="U40" s="72">
        <f t="shared" si="4"/>
        <v>114.8936170212766</v>
      </c>
      <c r="V40" s="72">
        <f t="shared" si="5"/>
        <v>121.27659574468085</v>
      </c>
      <c r="W40" s="72">
        <f t="shared" si="6"/>
        <v>119.14893617021276</v>
      </c>
      <c r="X40" s="72">
        <f t="shared" si="7"/>
        <v>127.65957446808511</v>
      </c>
      <c r="Y40" s="72">
        <f t="shared" si="8"/>
        <v>127.65957446808511</v>
      </c>
      <c r="Z40" s="72">
        <f t="shared" si="9"/>
        <v>119.14893617021276</v>
      </c>
      <c r="AA40" s="72">
        <f t="shared" si="10"/>
        <v>119.14893617021276</v>
      </c>
      <c r="AB40" s="72">
        <f t="shared" si="10"/>
        <v>157.44680851063831</v>
      </c>
      <c r="AC40" s="72">
        <f t="shared" si="10"/>
        <v>155.31914893617022</v>
      </c>
      <c r="AD40" s="72">
        <f t="shared" si="10"/>
        <v>129.78723404255319</v>
      </c>
      <c r="AE40" s="72">
        <f t="shared" si="26"/>
        <v>131.91489361702128</v>
      </c>
      <c r="AF40" s="72">
        <f t="shared" si="27"/>
        <v>121.27659574468085</v>
      </c>
      <c r="AG40" s="73">
        <f t="shared" si="27"/>
        <v>117.02127659574468</v>
      </c>
      <c r="AH40" s="557">
        <v>1</v>
      </c>
      <c r="AI40" s="232">
        <v>1</v>
      </c>
      <c r="AJ40" s="232">
        <v>1</v>
      </c>
      <c r="AK40" s="232">
        <v>1</v>
      </c>
      <c r="AL40" s="232">
        <v>1</v>
      </c>
      <c r="AM40" s="232">
        <v>1</v>
      </c>
      <c r="AN40" s="232">
        <v>1</v>
      </c>
      <c r="AO40" s="232">
        <v>1</v>
      </c>
      <c r="AP40" s="232">
        <v>1</v>
      </c>
      <c r="AQ40" s="232">
        <v>4</v>
      </c>
      <c r="AR40" s="232">
        <v>4</v>
      </c>
      <c r="AS40" s="232">
        <v>1</v>
      </c>
      <c r="AT40" s="232">
        <v>4</v>
      </c>
      <c r="AU40" s="232">
        <v>6</v>
      </c>
      <c r="AV40" s="234">
        <v>7</v>
      </c>
    </row>
    <row r="41" spans="2:48" ht="14.5" x14ac:dyDescent="0.35">
      <c r="B41" s="736"/>
      <c r="C41" s="8" t="s">
        <v>198</v>
      </c>
      <c r="D41">
        <v>47</v>
      </c>
      <c r="E41">
        <v>52</v>
      </c>
      <c r="F41">
        <v>54</v>
      </c>
      <c r="G41">
        <v>57</v>
      </c>
      <c r="H41">
        <v>56</v>
      </c>
      <c r="I41">
        <v>60</v>
      </c>
      <c r="J41">
        <v>60</v>
      </c>
      <c r="K41">
        <v>56</v>
      </c>
      <c r="L41">
        <v>56</v>
      </c>
      <c r="M41">
        <v>74</v>
      </c>
      <c r="N41">
        <v>73</v>
      </c>
      <c r="O41">
        <v>61</v>
      </c>
      <c r="P41">
        <v>62</v>
      </c>
      <c r="Q41">
        <v>57</v>
      </c>
      <c r="R41">
        <v>55</v>
      </c>
      <c r="S41" s="556">
        <f>100</f>
        <v>100</v>
      </c>
      <c r="T41" s="72">
        <f t="shared" si="3"/>
        <v>110.63829787234043</v>
      </c>
      <c r="U41" s="72">
        <f t="shared" si="4"/>
        <v>114.8936170212766</v>
      </c>
      <c r="V41" s="72">
        <f t="shared" si="5"/>
        <v>121.27659574468085</v>
      </c>
      <c r="W41" s="72">
        <f t="shared" si="6"/>
        <v>119.14893617021276</v>
      </c>
      <c r="X41" s="72">
        <f t="shared" si="7"/>
        <v>127.65957446808511</v>
      </c>
      <c r="Y41" s="72">
        <f t="shared" si="8"/>
        <v>127.65957446808511</v>
      </c>
      <c r="Z41" s="72">
        <f t="shared" si="9"/>
        <v>119.14893617021276</v>
      </c>
      <c r="AA41" s="72">
        <f t="shared" si="10"/>
        <v>119.14893617021276</v>
      </c>
      <c r="AB41" s="72">
        <f t="shared" si="10"/>
        <v>157.44680851063831</v>
      </c>
      <c r="AC41" s="72">
        <f t="shared" si="10"/>
        <v>155.31914893617022</v>
      </c>
      <c r="AD41" s="72">
        <f t="shared" si="10"/>
        <v>129.78723404255319</v>
      </c>
      <c r="AE41" s="72">
        <f t="shared" si="26"/>
        <v>131.91489361702128</v>
      </c>
      <c r="AF41" s="72">
        <f t="shared" si="27"/>
        <v>121.27659574468085</v>
      </c>
      <c r="AG41" s="73">
        <f t="shared" si="27"/>
        <v>117.02127659574468</v>
      </c>
      <c r="AH41" s="235"/>
      <c r="AI41" s="236"/>
      <c r="AJ41" s="236"/>
      <c r="AK41" s="236"/>
      <c r="AL41" s="236"/>
      <c r="AM41" s="236"/>
      <c r="AN41" s="236"/>
      <c r="AO41" s="236"/>
      <c r="AP41" s="236"/>
      <c r="AQ41" s="236"/>
      <c r="AR41" s="236"/>
      <c r="AS41" s="236"/>
      <c r="AT41" s="236"/>
      <c r="AU41" s="236"/>
      <c r="AV41" s="237"/>
    </row>
    <row r="42" spans="2:48" ht="15" customHeight="1" x14ac:dyDescent="0.35">
      <c r="B42" s="737" t="s">
        <v>121</v>
      </c>
      <c r="C42" s="1" t="s">
        <v>193</v>
      </c>
      <c r="D42" s="210">
        <v>764</v>
      </c>
      <c r="E42" s="210">
        <v>855</v>
      </c>
      <c r="F42" s="210">
        <v>845</v>
      </c>
      <c r="G42" s="210">
        <v>924</v>
      </c>
      <c r="H42" s="210">
        <v>1006</v>
      </c>
      <c r="I42" s="210">
        <v>1083</v>
      </c>
      <c r="J42" s="210">
        <v>1089</v>
      </c>
      <c r="K42" s="210">
        <v>1195</v>
      </c>
      <c r="L42" s="210">
        <v>1261</v>
      </c>
      <c r="M42" s="210">
        <v>1389</v>
      </c>
      <c r="N42" s="211">
        <v>1368</v>
      </c>
      <c r="O42" s="210">
        <v>1287</v>
      </c>
      <c r="P42" s="211">
        <v>1323</v>
      </c>
      <c r="Q42" s="211">
        <v>1406</v>
      </c>
      <c r="R42" s="211">
        <v>1433</v>
      </c>
      <c r="S42" s="556">
        <f>100</f>
        <v>100</v>
      </c>
      <c r="T42" s="72">
        <f t="shared" si="3"/>
        <v>111.91099476439791</v>
      </c>
      <c r="U42" s="72">
        <f t="shared" si="4"/>
        <v>110.6020942408377</v>
      </c>
      <c r="V42" s="72">
        <f t="shared" si="5"/>
        <v>120.94240837696336</v>
      </c>
      <c r="W42" s="72">
        <f t="shared" si="6"/>
        <v>131.67539267015707</v>
      </c>
      <c r="X42" s="72">
        <f t="shared" si="7"/>
        <v>141.75392670157069</v>
      </c>
      <c r="Y42" s="72">
        <f t="shared" si="8"/>
        <v>142.5392670157068</v>
      </c>
      <c r="Z42" s="72">
        <f t="shared" si="9"/>
        <v>156.41361256544502</v>
      </c>
      <c r="AA42" s="72">
        <f t="shared" si="10"/>
        <v>165.0523560209424</v>
      </c>
      <c r="AB42" s="72">
        <f t="shared" si="10"/>
        <v>181.80628272251309</v>
      </c>
      <c r="AC42" s="72">
        <f t="shared" si="10"/>
        <v>179.05759162303664</v>
      </c>
      <c r="AD42" s="72">
        <f t="shared" si="10"/>
        <v>168.45549738219896</v>
      </c>
      <c r="AE42" s="72">
        <f t="shared" si="26"/>
        <v>173.16753926701571</v>
      </c>
      <c r="AF42" s="72">
        <f t="shared" si="27"/>
        <v>184.03141361256544</v>
      </c>
      <c r="AG42" s="73">
        <f t="shared" si="27"/>
        <v>187.565445026178</v>
      </c>
      <c r="AH42" s="557">
        <v>1</v>
      </c>
      <c r="AI42" s="232">
        <v>1</v>
      </c>
      <c r="AJ42" s="232">
        <v>1</v>
      </c>
      <c r="AK42" s="232">
        <v>1</v>
      </c>
      <c r="AL42" s="232">
        <v>1</v>
      </c>
      <c r="AM42" s="232">
        <v>1</v>
      </c>
      <c r="AN42" s="232">
        <v>1</v>
      </c>
      <c r="AO42" s="232">
        <v>1</v>
      </c>
      <c r="AP42" s="232">
        <v>1</v>
      </c>
      <c r="AQ42" s="232">
        <v>1</v>
      </c>
      <c r="AR42" s="232">
        <v>4</v>
      </c>
      <c r="AS42" s="232">
        <v>1</v>
      </c>
      <c r="AT42" s="232">
        <v>4</v>
      </c>
      <c r="AU42" s="232">
        <v>6</v>
      </c>
      <c r="AV42" s="234">
        <v>7</v>
      </c>
    </row>
    <row r="43" spans="2:48" ht="14.5" x14ac:dyDescent="0.35">
      <c r="B43" s="735"/>
      <c r="C43" s="1" t="s">
        <v>194</v>
      </c>
      <c r="D43" s="210">
        <v>259</v>
      </c>
      <c r="E43" s="210">
        <v>269</v>
      </c>
      <c r="F43" s="210">
        <v>271</v>
      </c>
      <c r="G43" s="210">
        <v>262</v>
      </c>
      <c r="H43" s="210">
        <v>261</v>
      </c>
      <c r="I43" s="210">
        <v>252</v>
      </c>
      <c r="J43" s="210">
        <v>256</v>
      </c>
      <c r="K43" s="210">
        <v>267</v>
      </c>
      <c r="L43" s="210">
        <v>285</v>
      </c>
      <c r="M43" s="210">
        <v>278</v>
      </c>
      <c r="N43" s="211">
        <v>285</v>
      </c>
      <c r="O43" s="210">
        <v>268</v>
      </c>
      <c r="P43" s="211">
        <v>288</v>
      </c>
      <c r="Q43" s="211">
        <v>332</v>
      </c>
      <c r="R43" s="211">
        <v>369</v>
      </c>
      <c r="S43" s="556">
        <f>100</f>
        <v>100</v>
      </c>
      <c r="T43" s="72">
        <f t="shared" si="3"/>
        <v>103.86100386100387</v>
      </c>
      <c r="U43" s="72">
        <f t="shared" si="4"/>
        <v>104.63320463320463</v>
      </c>
      <c r="V43" s="72">
        <f t="shared" si="5"/>
        <v>101.15830115830116</v>
      </c>
      <c r="W43" s="72">
        <f t="shared" si="6"/>
        <v>100.77220077220078</v>
      </c>
      <c r="X43" s="72">
        <f t="shared" si="7"/>
        <v>97.297297297297291</v>
      </c>
      <c r="Y43" s="72">
        <f t="shared" si="8"/>
        <v>98.841698841698843</v>
      </c>
      <c r="Z43" s="72">
        <f t="shared" si="9"/>
        <v>103.08880308880309</v>
      </c>
      <c r="AA43" s="72">
        <f t="shared" si="10"/>
        <v>110.03861003861005</v>
      </c>
      <c r="AB43" s="72">
        <f t="shared" si="10"/>
        <v>107.33590733590734</v>
      </c>
      <c r="AC43" s="72">
        <f t="shared" si="10"/>
        <v>110.03861003861005</v>
      </c>
      <c r="AD43" s="72">
        <f t="shared" si="10"/>
        <v>103.47490347490347</v>
      </c>
      <c r="AE43" s="72">
        <f t="shared" si="26"/>
        <v>111.1969111969112</v>
      </c>
      <c r="AF43" s="72">
        <f t="shared" si="27"/>
        <v>128.18532818532819</v>
      </c>
      <c r="AG43" s="73">
        <f t="shared" si="27"/>
        <v>142.47104247104247</v>
      </c>
      <c r="AH43" s="557">
        <v>1</v>
      </c>
      <c r="AI43" s="232">
        <v>1</v>
      </c>
      <c r="AJ43" s="232">
        <v>1</v>
      </c>
      <c r="AK43" s="232">
        <v>1</v>
      </c>
      <c r="AL43" s="232">
        <v>1</v>
      </c>
      <c r="AM43" s="232">
        <v>1</v>
      </c>
      <c r="AN43" s="232">
        <v>1</v>
      </c>
      <c r="AO43" s="232">
        <v>1</v>
      </c>
      <c r="AP43" s="232">
        <v>1</v>
      </c>
      <c r="AQ43" s="232">
        <v>1</v>
      </c>
      <c r="AR43" s="232">
        <v>4</v>
      </c>
      <c r="AS43" s="232">
        <v>1</v>
      </c>
      <c r="AT43" s="232">
        <v>4</v>
      </c>
      <c r="AU43" s="232">
        <v>6</v>
      </c>
      <c r="AV43" s="234">
        <v>7</v>
      </c>
    </row>
    <row r="44" spans="2:48" ht="14.5" x14ac:dyDescent="0.35">
      <c r="B44" s="735"/>
      <c r="C44" s="1" t="s">
        <v>195</v>
      </c>
      <c r="D44" s="210">
        <v>127</v>
      </c>
      <c r="E44" s="210">
        <v>121</v>
      </c>
      <c r="F44" s="210">
        <v>121</v>
      </c>
      <c r="G44" s="210">
        <v>126</v>
      </c>
      <c r="H44" s="210">
        <v>124</v>
      </c>
      <c r="I44" s="210">
        <v>122</v>
      </c>
      <c r="J44" s="210">
        <v>128</v>
      </c>
      <c r="K44" s="210">
        <v>130</v>
      </c>
      <c r="L44" s="210">
        <v>123</v>
      </c>
      <c r="M44" s="210">
        <v>129</v>
      </c>
      <c r="N44" s="211">
        <v>126</v>
      </c>
      <c r="O44" s="210">
        <v>137</v>
      </c>
      <c r="P44" s="211">
        <v>141</v>
      </c>
      <c r="Q44" s="211">
        <v>162</v>
      </c>
      <c r="R44" s="211">
        <v>172</v>
      </c>
      <c r="S44" s="556">
        <f>100</f>
        <v>100</v>
      </c>
      <c r="T44" s="72">
        <f t="shared" si="3"/>
        <v>95.275590551181097</v>
      </c>
      <c r="U44" s="72">
        <f t="shared" si="4"/>
        <v>95.275590551181097</v>
      </c>
      <c r="V44" s="72">
        <f t="shared" si="5"/>
        <v>99.212598425196845</v>
      </c>
      <c r="W44" s="72">
        <f t="shared" si="6"/>
        <v>97.637795275590548</v>
      </c>
      <c r="X44" s="72">
        <f t="shared" si="7"/>
        <v>96.062992125984252</v>
      </c>
      <c r="Y44" s="72">
        <f t="shared" si="8"/>
        <v>100.78740157480316</v>
      </c>
      <c r="Z44" s="72">
        <f t="shared" si="9"/>
        <v>102.36220472440945</v>
      </c>
      <c r="AA44" s="72">
        <f t="shared" si="10"/>
        <v>96.850393700787407</v>
      </c>
      <c r="AB44" s="72">
        <f t="shared" si="10"/>
        <v>101.5748031496063</v>
      </c>
      <c r="AC44" s="72">
        <f t="shared" si="10"/>
        <v>99.212598425196845</v>
      </c>
      <c r="AD44" s="72">
        <f t="shared" si="10"/>
        <v>107.8740157480315</v>
      </c>
      <c r="AE44" s="72">
        <f t="shared" si="26"/>
        <v>111.02362204724409</v>
      </c>
      <c r="AF44" s="72">
        <f t="shared" si="27"/>
        <v>127.55905511811024</v>
      </c>
      <c r="AG44" s="73">
        <f t="shared" si="27"/>
        <v>135.43307086614172</v>
      </c>
      <c r="AH44" s="557">
        <v>1</v>
      </c>
      <c r="AI44" s="232">
        <v>1</v>
      </c>
      <c r="AJ44" s="232">
        <v>1</v>
      </c>
      <c r="AK44" s="232">
        <v>1</v>
      </c>
      <c r="AL44" s="232">
        <v>1</v>
      </c>
      <c r="AM44" s="232">
        <v>1</v>
      </c>
      <c r="AN44" s="232">
        <v>1</v>
      </c>
      <c r="AO44" s="232">
        <v>1</v>
      </c>
      <c r="AP44" s="232">
        <v>1</v>
      </c>
      <c r="AQ44" s="232">
        <v>1</v>
      </c>
      <c r="AR44" s="232">
        <v>4</v>
      </c>
      <c r="AS44" s="232">
        <v>1</v>
      </c>
      <c r="AT44" s="232">
        <v>4</v>
      </c>
      <c r="AU44" s="232">
        <v>6</v>
      </c>
      <c r="AV44" s="234">
        <v>7</v>
      </c>
    </row>
    <row r="45" spans="2:48" ht="14.5" x14ac:dyDescent="0.35">
      <c r="B45" s="735"/>
      <c r="C45" s="1" t="s">
        <v>196</v>
      </c>
      <c r="D45" s="210">
        <v>31</v>
      </c>
      <c r="E45" s="210">
        <v>32</v>
      </c>
      <c r="F45" s="210">
        <v>32</v>
      </c>
      <c r="G45" s="210">
        <v>31</v>
      </c>
      <c r="H45" s="210">
        <v>34</v>
      </c>
      <c r="I45" s="210">
        <v>36</v>
      </c>
      <c r="J45" s="210">
        <v>38</v>
      </c>
      <c r="K45" s="210">
        <v>45</v>
      </c>
      <c r="L45" s="210">
        <v>46</v>
      </c>
      <c r="M45" s="210">
        <v>47</v>
      </c>
      <c r="N45" s="211">
        <v>48</v>
      </c>
      <c r="O45" s="210">
        <v>49</v>
      </c>
      <c r="P45" s="211">
        <v>51</v>
      </c>
      <c r="Q45" s="211">
        <v>60</v>
      </c>
      <c r="R45" s="211">
        <v>63</v>
      </c>
      <c r="S45" s="556">
        <f>100</f>
        <v>100</v>
      </c>
      <c r="T45" s="72">
        <f t="shared" si="3"/>
        <v>103.2258064516129</v>
      </c>
      <c r="U45" s="72">
        <f t="shared" si="4"/>
        <v>103.2258064516129</v>
      </c>
      <c r="V45" s="72">
        <f t="shared" si="5"/>
        <v>100</v>
      </c>
      <c r="W45" s="72">
        <f t="shared" si="6"/>
        <v>109.6774193548387</v>
      </c>
      <c r="X45" s="72">
        <f t="shared" si="7"/>
        <v>116.12903225806451</v>
      </c>
      <c r="Y45" s="72">
        <f t="shared" si="8"/>
        <v>122.58064516129032</v>
      </c>
      <c r="Z45" s="72">
        <f t="shared" si="9"/>
        <v>145.16129032258064</v>
      </c>
      <c r="AA45" s="72">
        <f t="shared" si="10"/>
        <v>148.38709677419354</v>
      </c>
      <c r="AB45" s="72">
        <f t="shared" si="10"/>
        <v>151.61290322580646</v>
      </c>
      <c r="AC45" s="72">
        <f t="shared" si="10"/>
        <v>154.83870967741936</v>
      </c>
      <c r="AD45" s="72">
        <f t="shared" si="10"/>
        <v>158.06451612903226</v>
      </c>
      <c r="AE45" s="72">
        <f t="shared" si="26"/>
        <v>164.51612903225808</v>
      </c>
      <c r="AF45" s="72">
        <f t="shared" si="27"/>
        <v>193.54838709677421</v>
      </c>
      <c r="AG45" s="73">
        <f t="shared" si="27"/>
        <v>203.2258064516129</v>
      </c>
      <c r="AH45" s="557">
        <v>1</v>
      </c>
      <c r="AI45" s="232">
        <v>1</v>
      </c>
      <c r="AJ45" s="232">
        <v>1</v>
      </c>
      <c r="AK45" s="232">
        <v>1</v>
      </c>
      <c r="AL45" s="232">
        <v>1</v>
      </c>
      <c r="AM45" s="232">
        <v>1</v>
      </c>
      <c r="AN45" s="232">
        <v>1</v>
      </c>
      <c r="AO45" s="232">
        <v>1</v>
      </c>
      <c r="AP45" s="232">
        <v>1</v>
      </c>
      <c r="AQ45" s="232">
        <v>1</v>
      </c>
      <c r="AR45" s="232">
        <v>4</v>
      </c>
      <c r="AS45" s="232">
        <v>1</v>
      </c>
      <c r="AT45" s="232">
        <v>4</v>
      </c>
      <c r="AU45" s="232">
        <v>6</v>
      </c>
      <c r="AV45" s="234">
        <v>7</v>
      </c>
    </row>
    <row r="46" spans="2:48" ht="14.5" x14ac:dyDescent="0.35">
      <c r="B46" s="735"/>
      <c r="C46" s="1" t="s">
        <v>197</v>
      </c>
      <c r="D46" s="210">
        <v>1181</v>
      </c>
      <c r="E46" s="210">
        <v>1277</v>
      </c>
      <c r="F46" s="210">
        <v>1269</v>
      </c>
      <c r="G46" s="210">
        <v>1343</v>
      </c>
      <c r="H46" s="210">
        <v>1425</v>
      </c>
      <c r="I46" s="210">
        <v>1493</v>
      </c>
      <c r="J46" s="210">
        <v>1511</v>
      </c>
      <c r="K46" s="210">
        <v>1637</v>
      </c>
      <c r="L46" s="210">
        <v>1715</v>
      </c>
      <c r="M46" s="210">
        <v>1843</v>
      </c>
      <c r="N46" s="211">
        <v>1827</v>
      </c>
      <c r="O46" s="210">
        <v>1741</v>
      </c>
      <c r="P46" s="211">
        <v>1803</v>
      </c>
      <c r="Q46" s="211">
        <v>1960</v>
      </c>
      <c r="R46" s="211">
        <v>2037</v>
      </c>
      <c r="S46" s="556">
        <f>100</f>
        <v>100</v>
      </c>
      <c r="T46" s="72">
        <f t="shared" si="3"/>
        <v>108.12870448772227</v>
      </c>
      <c r="U46" s="72">
        <f t="shared" si="4"/>
        <v>107.45131244707875</v>
      </c>
      <c r="V46" s="72">
        <f t="shared" si="5"/>
        <v>113.71718882303134</v>
      </c>
      <c r="W46" s="72">
        <f t="shared" si="6"/>
        <v>120.66045723962743</v>
      </c>
      <c r="X46" s="72">
        <f t="shared" si="7"/>
        <v>126.41828958509737</v>
      </c>
      <c r="Y46" s="72">
        <f t="shared" si="8"/>
        <v>127.94242167654529</v>
      </c>
      <c r="Z46" s="72">
        <f t="shared" si="9"/>
        <v>138.61134631668077</v>
      </c>
      <c r="AA46" s="72">
        <f t="shared" si="10"/>
        <v>145.21591871295513</v>
      </c>
      <c r="AB46" s="72">
        <f t="shared" si="10"/>
        <v>156.05419136325148</v>
      </c>
      <c r="AC46" s="72">
        <f t="shared" si="10"/>
        <v>154.69940728196443</v>
      </c>
      <c r="AD46" s="72">
        <f t="shared" si="10"/>
        <v>147.41744284504657</v>
      </c>
      <c r="AE46" s="72">
        <f t="shared" si="26"/>
        <v>152.66723116003388</v>
      </c>
      <c r="AF46" s="72">
        <f t="shared" si="27"/>
        <v>165.96104995766299</v>
      </c>
      <c r="AG46" s="73">
        <f t="shared" si="27"/>
        <v>172.48094834885691</v>
      </c>
      <c r="AH46" s="557">
        <v>1</v>
      </c>
      <c r="AI46" s="232">
        <v>1</v>
      </c>
      <c r="AJ46" s="232">
        <v>1</v>
      </c>
      <c r="AK46" s="232">
        <v>1</v>
      </c>
      <c r="AL46" s="232">
        <v>1</v>
      </c>
      <c r="AM46" s="232">
        <v>1</v>
      </c>
      <c r="AN46" s="232">
        <v>1</v>
      </c>
      <c r="AO46" s="232">
        <v>1</v>
      </c>
      <c r="AP46" s="232">
        <v>1</v>
      </c>
      <c r="AQ46" s="232">
        <v>1</v>
      </c>
      <c r="AR46" s="232">
        <v>4</v>
      </c>
      <c r="AS46" s="232">
        <v>1</v>
      </c>
      <c r="AT46" s="232">
        <v>4</v>
      </c>
      <c r="AU46" s="232">
        <v>6</v>
      </c>
      <c r="AV46" s="234">
        <v>7</v>
      </c>
    </row>
    <row r="47" spans="2:48" ht="14.5" x14ac:dyDescent="0.35">
      <c r="B47" s="736"/>
      <c r="C47" s="1" t="s">
        <v>198</v>
      </c>
      <c r="D47">
        <v>1150</v>
      </c>
      <c r="E47">
        <v>1245</v>
      </c>
      <c r="F47">
        <v>1237</v>
      </c>
      <c r="G47">
        <v>1312</v>
      </c>
      <c r="H47">
        <v>1391</v>
      </c>
      <c r="I47">
        <v>1457</v>
      </c>
      <c r="J47">
        <v>1473</v>
      </c>
      <c r="K47">
        <v>1592</v>
      </c>
      <c r="L47">
        <v>1669</v>
      </c>
      <c r="M47">
        <v>1796</v>
      </c>
      <c r="N47">
        <v>1779</v>
      </c>
      <c r="O47">
        <v>1692</v>
      </c>
      <c r="P47">
        <v>1752</v>
      </c>
      <c r="Q47">
        <v>1900</v>
      </c>
      <c r="R47">
        <v>1974</v>
      </c>
      <c r="S47" s="556">
        <f>100</f>
        <v>100</v>
      </c>
      <c r="T47" s="72">
        <f t="shared" si="3"/>
        <v>108.26086956521739</v>
      </c>
      <c r="U47" s="72">
        <f t="shared" si="4"/>
        <v>107.56521739130434</v>
      </c>
      <c r="V47" s="72">
        <f t="shared" si="5"/>
        <v>114.08695652173913</v>
      </c>
      <c r="W47" s="72">
        <f t="shared" si="6"/>
        <v>120.95652173913044</v>
      </c>
      <c r="X47" s="72">
        <f t="shared" si="7"/>
        <v>126.69565217391305</v>
      </c>
      <c r="Y47" s="72">
        <f t="shared" si="8"/>
        <v>128.08695652173913</v>
      </c>
      <c r="Z47" s="72">
        <f t="shared" si="9"/>
        <v>138.43478260869566</v>
      </c>
      <c r="AA47" s="72">
        <f t="shared" si="10"/>
        <v>145.13043478260869</v>
      </c>
      <c r="AB47" s="72">
        <f t="shared" si="10"/>
        <v>156.17391304347825</v>
      </c>
      <c r="AC47" s="72">
        <f t="shared" si="10"/>
        <v>154.69565217391303</v>
      </c>
      <c r="AD47" s="72">
        <f t="shared" si="10"/>
        <v>147.13043478260869</v>
      </c>
      <c r="AE47" s="72">
        <f t="shared" si="26"/>
        <v>152.34782608695653</v>
      </c>
      <c r="AF47" s="72">
        <f t="shared" si="27"/>
        <v>165.21739130434781</v>
      </c>
      <c r="AG47" s="73">
        <f t="shared" si="27"/>
        <v>171.65217391304347</v>
      </c>
      <c r="AH47" s="235"/>
      <c r="AI47" s="236"/>
      <c r="AJ47" s="236"/>
      <c r="AK47" s="236"/>
      <c r="AL47" s="236"/>
      <c r="AM47" s="236"/>
      <c r="AN47" s="236"/>
      <c r="AO47" s="236"/>
      <c r="AP47" s="236"/>
      <c r="AQ47" s="236"/>
      <c r="AR47" s="236"/>
      <c r="AS47" s="236"/>
      <c r="AT47" s="236"/>
      <c r="AU47" s="236"/>
      <c r="AV47" s="237"/>
    </row>
    <row r="48" spans="2:48" ht="15" customHeight="1" x14ac:dyDescent="0.35">
      <c r="B48" s="737" t="s">
        <v>122</v>
      </c>
      <c r="C48" s="7" t="s">
        <v>193</v>
      </c>
      <c r="D48" s="211">
        <v>34</v>
      </c>
      <c r="E48" s="210">
        <v>43</v>
      </c>
      <c r="F48" s="210">
        <v>47</v>
      </c>
      <c r="G48" s="210">
        <v>51</v>
      </c>
      <c r="H48" s="211">
        <v>59</v>
      </c>
      <c r="I48" s="211">
        <v>74</v>
      </c>
      <c r="J48" s="211">
        <v>83</v>
      </c>
      <c r="K48" s="211">
        <v>92</v>
      </c>
      <c r="L48" s="211">
        <v>97</v>
      </c>
      <c r="M48" s="211">
        <v>104</v>
      </c>
      <c r="N48" s="211">
        <v>102</v>
      </c>
      <c r="O48" s="211">
        <v>104</v>
      </c>
      <c r="P48" s="211">
        <v>106</v>
      </c>
      <c r="Q48" s="211">
        <v>112</v>
      </c>
      <c r="R48" s="211">
        <v>114</v>
      </c>
      <c r="S48" s="556">
        <f>100</f>
        <v>100</v>
      </c>
      <c r="T48" s="72">
        <f t="shared" si="3"/>
        <v>126.47058823529412</v>
      </c>
      <c r="U48" s="72">
        <f t="shared" si="4"/>
        <v>138.23529411764707</v>
      </c>
      <c r="V48" s="72">
        <f t="shared" si="5"/>
        <v>150</v>
      </c>
      <c r="W48" s="72">
        <f t="shared" si="6"/>
        <v>173.52941176470588</v>
      </c>
      <c r="X48" s="72">
        <f t="shared" si="7"/>
        <v>217.64705882352942</v>
      </c>
      <c r="Y48" s="72">
        <f t="shared" si="8"/>
        <v>244.11764705882354</v>
      </c>
      <c r="Z48" s="72">
        <f t="shared" si="9"/>
        <v>270.58823529411762</v>
      </c>
      <c r="AA48" s="72">
        <f t="shared" si="10"/>
        <v>285.29411764705884</v>
      </c>
      <c r="AB48" s="72">
        <f t="shared" si="10"/>
        <v>305.88235294117646</v>
      </c>
      <c r="AC48" s="72">
        <f t="shared" si="10"/>
        <v>300</v>
      </c>
      <c r="AD48" s="72">
        <f t="shared" si="10"/>
        <v>305.88235294117646</v>
      </c>
      <c r="AE48" s="72">
        <f t="shared" si="26"/>
        <v>311.76470588235293</v>
      </c>
      <c r="AF48" s="72">
        <f t="shared" si="27"/>
        <v>329.41176470588238</v>
      </c>
      <c r="AG48" s="73">
        <f t="shared" si="27"/>
        <v>335.29411764705884</v>
      </c>
      <c r="AH48" s="557">
        <v>4</v>
      </c>
      <c r="AI48" s="232">
        <v>1</v>
      </c>
      <c r="AJ48" s="232">
        <v>1</v>
      </c>
      <c r="AK48" s="232">
        <v>1</v>
      </c>
      <c r="AL48" s="232">
        <v>4</v>
      </c>
      <c r="AM48" s="232">
        <v>4</v>
      </c>
      <c r="AN48" s="232">
        <v>4</v>
      </c>
      <c r="AO48" s="232">
        <v>4</v>
      </c>
      <c r="AP48" s="232">
        <v>4</v>
      </c>
      <c r="AQ48" s="232">
        <v>4</v>
      </c>
      <c r="AR48" s="232">
        <v>4</v>
      </c>
      <c r="AS48" s="232">
        <v>4</v>
      </c>
      <c r="AT48" s="232">
        <v>4</v>
      </c>
      <c r="AU48" s="232">
        <v>6</v>
      </c>
      <c r="AV48" s="234">
        <v>7</v>
      </c>
    </row>
    <row r="49" spans="2:48" ht="14.5" x14ac:dyDescent="0.35">
      <c r="B49" s="735"/>
      <c r="C49" s="1" t="s">
        <v>194</v>
      </c>
      <c r="D49" s="210">
        <v>12</v>
      </c>
      <c r="E49" s="210">
        <v>12</v>
      </c>
      <c r="F49" s="210">
        <v>13</v>
      </c>
      <c r="G49" s="211">
        <v>14</v>
      </c>
      <c r="H49" s="211">
        <v>14</v>
      </c>
      <c r="I49" s="210">
        <v>15</v>
      </c>
      <c r="J49" s="211">
        <v>27</v>
      </c>
      <c r="K49" s="211">
        <v>27</v>
      </c>
      <c r="L49" s="211">
        <v>24</v>
      </c>
      <c r="M49" s="211">
        <v>26</v>
      </c>
      <c r="N49" s="211">
        <v>27</v>
      </c>
      <c r="O49" s="211">
        <v>25</v>
      </c>
      <c r="P49" s="211">
        <v>27</v>
      </c>
      <c r="Q49" s="211">
        <v>31</v>
      </c>
      <c r="R49" s="211">
        <v>34</v>
      </c>
      <c r="S49" s="556">
        <f>100</f>
        <v>100</v>
      </c>
      <c r="T49" s="72">
        <f t="shared" si="3"/>
        <v>100</v>
      </c>
      <c r="U49" s="72">
        <f t="shared" si="4"/>
        <v>108.33333333333333</v>
      </c>
      <c r="V49" s="72">
        <f t="shared" si="5"/>
        <v>116.66666666666667</v>
      </c>
      <c r="W49" s="72">
        <f t="shared" si="6"/>
        <v>116.66666666666667</v>
      </c>
      <c r="X49" s="72">
        <f t="shared" si="7"/>
        <v>125</v>
      </c>
      <c r="Y49" s="72">
        <f t="shared" si="8"/>
        <v>225</v>
      </c>
      <c r="Z49" s="72">
        <f t="shared" si="9"/>
        <v>225</v>
      </c>
      <c r="AA49" s="72">
        <f t="shared" si="10"/>
        <v>200</v>
      </c>
      <c r="AB49" s="72">
        <f t="shared" si="10"/>
        <v>216.66666666666666</v>
      </c>
      <c r="AC49" s="72">
        <f t="shared" si="10"/>
        <v>225</v>
      </c>
      <c r="AD49" s="72">
        <f t="shared" si="10"/>
        <v>208.33333333333334</v>
      </c>
      <c r="AE49" s="72">
        <f t="shared" si="26"/>
        <v>225</v>
      </c>
      <c r="AF49" s="72">
        <f t="shared" si="27"/>
        <v>258.33333333333331</v>
      </c>
      <c r="AG49" s="73">
        <f t="shared" si="27"/>
        <v>283.33333333333331</v>
      </c>
      <c r="AH49" s="557">
        <v>1</v>
      </c>
      <c r="AI49" s="232">
        <v>1</v>
      </c>
      <c r="AJ49" s="232">
        <v>1</v>
      </c>
      <c r="AK49" s="232">
        <v>4</v>
      </c>
      <c r="AL49" s="232">
        <v>4</v>
      </c>
      <c r="AM49" s="232">
        <v>1</v>
      </c>
      <c r="AN49" s="232">
        <v>4</v>
      </c>
      <c r="AO49" s="232">
        <v>4</v>
      </c>
      <c r="AP49" s="232">
        <v>4</v>
      </c>
      <c r="AQ49" s="232">
        <v>4</v>
      </c>
      <c r="AR49" s="232">
        <v>4</v>
      </c>
      <c r="AS49" s="232">
        <v>4</v>
      </c>
      <c r="AT49" s="232">
        <v>4</v>
      </c>
      <c r="AU49" s="232">
        <v>6</v>
      </c>
      <c r="AV49" s="234">
        <v>7</v>
      </c>
    </row>
    <row r="50" spans="2:48" ht="14.5" x14ac:dyDescent="0.35">
      <c r="B50" s="735"/>
      <c r="C50" s="1" t="s">
        <v>195</v>
      </c>
      <c r="D50" s="210">
        <v>9</v>
      </c>
      <c r="E50" s="210">
        <v>8</v>
      </c>
      <c r="F50" s="211">
        <v>5</v>
      </c>
      <c r="G50" s="211">
        <v>6</v>
      </c>
      <c r="H50" s="211">
        <v>6</v>
      </c>
      <c r="I50" s="211">
        <v>8</v>
      </c>
      <c r="J50" s="211">
        <v>9</v>
      </c>
      <c r="K50" s="211">
        <v>8</v>
      </c>
      <c r="L50" s="211">
        <v>8</v>
      </c>
      <c r="M50" s="211">
        <v>9</v>
      </c>
      <c r="N50" s="211">
        <v>9</v>
      </c>
      <c r="O50" s="211">
        <v>10</v>
      </c>
      <c r="P50" s="211">
        <v>11</v>
      </c>
      <c r="Q50" s="211">
        <v>13</v>
      </c>
      <c r="R50" s="211">
        <v>14</v>
      </c>
      <c r="S50" s="556">
        <f>100</f>
        <v>100</v>
      </c>
      <c r="T50" s="72">
        <f t="shared" si="3"/>
        <v>88.888888888888886</v>
      </c>
      <c r="U50" s="72">
        <f t="shared" si="4"/>
        <v>55.555555555555557</v>
      </c>
      <c r="V50" s="72">
        <f t="shared" si="5"/>
        <v>66.666666666666671</v>
      </c>
      <c r="W50" s="72">
        <f t="shared" si="6"/>
        <v>66.666666666666671</v>
      </c>
      <c r="X50" s="72">
        <f t="shared" si="7"/>
        <v>88.888888888888886</v>
      </c>
      <c r="Y50" s="72">
        <f t="shared" si="8"/>
        <v>100</v>
      </c>
      <c r="Z50" s="72">
        <f t="shared" si="9"/>
        <v>88.888888888888886</v>
      </c>
      <c r="AA50" s="72">
        <f t="shared" si="10"/>
        <v>88.888888888888886</v>
      </c>
      <c r="AB50" s="72">
        <f t="shared" si="10"/>
        <v>100</v>
      </c>
      <c r="AC50" s="72">
        <f t="shared" si="10"/>
        <v>100</v>
      </c>
      <c r="AD50" s="72">
        <f t="shared" si="10"/>
        <v>111.11111111111111</v>
      </c>
      <c r="AE50" s="72">
        <f t="shared" si="26"/>
        <v>122.22222222222223</v>
      </c>
      <c r="AF50" s="72">
        <f t="shared" si="27"/>
        <v>144.44444444444446</v>
      </c>
      <c r="AG50" s="73">
        <f t="shared" si="27"/>
        <v>155.55555555555554</v>
      </c>
      <c r="AH50" s="557">
        <v>1</v>
      </c>
      <c r="AI50" s="232">
        <v>1</v>
      </c>
      <c r="AJ50" s="232">
        <v>4</v>
      </c>
      <c r="AK50" s="232">
        <v>4</v>
      </c>
      <c r="AL50" s="232">
        <v>4</v>
      </c>
      <c r="AM50" s="232">
        <v>4</v>
      </c>
      <c r="AN50" s="232">
        <v>4</v>
      </c>
      <c r="AO50" s="232">
        <v>4</v>
      </c>
      <c r="AP50" s="232">
        <v>4</v>
      </c>
      <c r="AQ50" s="232">
        <v>4</v>
      </c>
      <c r="AR50" s="232">
        <v>4</v>
      </c>
      <c r="AS50" s="232">
        <v>4</v>
      </c>
      <c r="AT50" s="232">
        <v>4</v>
      </c>
      <c r="AU50" s="232">
        <v>6</v>
      </c>
      <c r="AV50" s="234">
        <v>7</v>
      </c>
    </row>
    <row r="51" spans="2:48" ht="14.5" x14ac:dyDescent="0.35">
      <c r="B51" s="735"/>
      <c r="C51" s="1" t="s">
        <v>196</v>
      </c>
      <c r="D51" s="211">
        <v>5</v>
      </c>
      <c r="E51" s="210">
        <v>5</v>
      </c>
      <c r="F51" s="211">
        <v>5</v>
      </c>
      <c r="G51" s="210">
        <v>5</v>
      </c>
      <c r="H51" s="210">
        <v>5</v>
      </c>
      <c r="I51" s="211">
        <v>5</v>
      </c>
      <c r="J51" s="210">
        <v>4</v>
      </c>
      <c r="K51" s="211">
        <v>4</v>
      </c>
      <c r="L51" s="211">
        <v>4</v>
      </c>
      <c r="M51" s="211">
        <v>4</v>
      </c>
      <c r="N51" s="211">
        <v>4</v>
      </c>
      <c r="O51" s="211">
        <v>4</v>
      </c>
      <c r="P51" s="211">
        <v>4</v>
      </c>
      <c r="Q51" s="211">
        <v>5</v>
      </c>
      <c r="R51" s="211">
        <v>5</v>
      </c>
      <c r="S51" s="556">
        <f>100</f>
        <v>100</v>
      </c>
      <c r="T51" s="72">
        <f t="shared" si="3"/>
        <v>100</v>
      </c>
      <c r="U51" s="72">
        <f t="shared" si="4"/>
        <v>100</v>
      </c>
      <c r="V51" s="72">
        <f t="shared" si="5"/>
        <v>100</v>
      </c>
      <c r="W51" s="72">
        <f t="shared" si="6"/>
        <v>100</v>
      </c>
      <c r="X51" s="72">
        <f t="shared" si="7"/>
        <v>100</v>
      </c>
      <c r="Y51" s="72">
        <f t="shared" si="8"/>
        <v>80</v>
      </c>
      <c r="Z51" s="72">
        <f t="shared" si="9"/>
        <v>80</v>
      </c>
      <c r="AA51" s="72">
        <f t="shared" si="10"/>
        <v>80</v>
      </c>
      <c r="AB51" s="72">
        <f t="shared" si="10"/>
        <v>80</v>
      </c>
      <c r="AC51" s="72">
        <f t="shared" si="10"/>
        <v>80</v>
      </c>
      <c r="AD51" s="72">
        <f t="shared" si="10"/>
        <v>80</v>
      </c>
      <c r="AE51" s="72">
        <f t="shared" si="26"/>
        <v>80</v>
      </c>
      <c r="AF51" s="72">
        <f t="shared" si="27"/>
        <v>100</v>
      </c>
      <c r="AG51" s="73">
        <f t="shared" si="27"/>
        <v>100</v>
      </c>
      <c r="AH51" s="557">
        <v>4</v>
      </c>
      <c r="AI51" s="232">
        <v>1</v>
      </c>
      <c r="AJ51" s="232">
        <v>4</v>
      </c>
      <c r="AK51" s="232">
        <v>1</v>
      </c>
      <c r="AL51" s="232">
        <v>1</v>
      </c>
      <c r="AM51" s="232">
        <v>4</v>
      </c>
      <c r="AN51" s="232">
        <v>1</v>
      </c>
      <c r="AO51" s="232">
        <v>4</v>
      </c>
      <c r="AP51" s="232">
        <v>4</v>
      </c>
      <c r="AQ51" s="232">
        <v>4</v>
      </c>
      <c r="AR51" s="232">
        <v>4</v>
      </c>
      <c r="AS51" s="232">
        <v>4</v>
      </c>
      <c r="AT51" s="232">
        <v>4</v>
      </c>
      <c r="AU51" s="232">
        <v>6</v>
      </c>
      <c r="AV51" s="234">
        <v>7</v>
      </c>
    </row>
    <row r="52" spans="2:48" ht="14.5" x14ac:dyDescent="0.35">
      <c r="B52" s="735"/>
      <c r="C52" s="1" t="s">
        <v>197</v>
      </c>
      <c r="D52" s="210">
        <v>60</v>
      </c>
      <c r="E52" s="210">
        <v>68</v>
      </c>
      <c r="F52" s="210">
        <v>70</v>
      </c>
      <c r="G52" s="210">
        <v>76</v>
      </c>
      <c r="H52" s="210">
        <v>84</v>
      </c>
      <c r="I52" s="210">
        <v>102</v>
      </c>
      <c r="J52" s="210">
        <v>123</v>
      </c>
      <c r="K52" s="211">
        <v>131</v>
      </c>
      <c r="L52" s="211">
        <v>133</v>
      </c>
      <c r="M52" s="211">
        <v>143</v>
      </c>
      <c r="N52" s="211">
        <v>142</v>
      </c>
      <c r="O52" s="211">
        <v>143</v>
      </c>
      <c r="P52" s="211">
        <v>148</v>
      </c>
      <c r="Q52" s="211">
        <v>161</v>
      </c>
      <c r="R52" s="211">
        <v>167</v>
      </c>
      <c r="S52" s="556">
        <f>100</f>
        <v>100</v>
      </c>
      <c r="T52" s="72">
        <f t="shared" si="3"/>
        <v>113.33333333333333</v>
      </c>
      <c r="U52" s="72">
        <f t="shared" si="4"/>
        <v>116.66666666666667</v>
      </c>
      <c r="V52" s="72">
        <f t="shared" si="5"/>
        <v>126.66666666666667</v>
      </c>
      <c r="W52" s="72">
        <f t="shared" si="6"/>
        <v>140</v>
      </c>
      <c r="X52" s="72">
        <f t="shared" si="7"/>
        <v>170</v>
      </c>
      <c r="Y52" s="72">
        <f t="shared" si="8"/>
        <v>205</v>
      </c>
      <c r="Z52" s="72">
        <f t="shared" si="9"/>
        <v>218.33333333333334</v>
      </c>
      <c r="AA52" s="72">
        <f t="shared" si="10"/>
        <v>221.66666666666666</v>
      </c>
      <c r="AB52" s="72">
        <f t="shared" si="10"/>
        <v>238.33333333333334</v>
      </c>
      <c r="AC52" s="72">
        <f t="shared" si="10"/>
        <v>236.66666666666666</v>
      </c>
      <c r="AD52" s="72">
        <f t="shared" si="10"/>
        <v>238.33333333333334</v>
      </c>
      <c r="AE52" s="72">
        <f t="shared" si="26"/>
        <v>246.66666666666666</v>
      </c>
      <c r="AF52" s="72">
        <f t="shared" si="27"/>
        <v>268.33333333333331</v>
      </c>
      <c r="AG52" s="73">
        <f t="shared" si="27"/>
        <v>278.33333333333331</v>
      </c>
      <c r="AH52" s="557">
        <v>1</v>
      </c>
      <c r="AI52" s="232">
        <v>1</v>
      </c>
      <c r="AJ52" s="232">
        <v>1</v>
      </c>
      <c r="AK52" s="232">
        <v>1</v>
      </c>
      <c r="AL52" s="232">
        <v>1</v>
      </c>
      <c r="AM52" s="232">
        <v>1</v>
      </c>
      <c r="AN52" s="232">
        <v>1</v>
      </c>
      <c r="AO52" s="232">
        <v>4</v>
      </c>
      <c r="AP52" s="232">
        <v>4</v>
      </c>
      <c r="AQ52" s="232">
        <v>4</v>
      </c>
      <c r="AR52" s="232">
        <v>4</v>
      </c>
      <c r="AS52" s="232">
        <v>4</v>
      </c>
      <c r="AT52" s="232">
        <v>4</v>
      </c>
      <c r="AU52" s="232">
        <v>6</v>
      </c>
      <c r="AV52" s="234">
        <v>7</v>
      </c>
    </row>
    <row r="53" spans="2:48" ht="14.5" x14ac:dyDescent="0.35">
      <c r="B53" s="736"/>
      <c r="C53" s="8" t="s">
        <v>198</v>
      </c>
      <c r="D53">
        <v>55</v>
      </c>
      <c r="E53">
        <v>63</v>
      </c>
      <c r="F53">
        <v>65</v>
      </c>
      <c r="G53">
        <v>71</v>
      </c>
      <c r="H53">
        <v>79</v>
      </c>
      <c r="I53">
        <v>97</v>
      </c>
      <c r="J53">
        <v>119</v>
      </c>
      <c r="K53">
        <v>127</v>
      </c>
      <c r="L53">
        <v>129</v>
      </c>
      <c r="M53">
        <v>139</v>
      </c>
      <c r="N53">
        <v>138</v>
      </c>
      <c r="O53">
        <v>139</v>
      </c>
      <c r="P53">
        <v>144</v>
      </c>
      <c r="Q53">
        <v>156</v>
      </c>
      <c r="R53">
        <v>162</v>
      </c>
      <c r="S53" s="556">
        <f>100</f>
        <v>100</v>
      </c>
      <c r="T53" s="72">
        <f t="shared" si="3"/>
        <v>114.54545454545455</v>
      </c>
      <c r="U53" s="72">
        <f t="shared" si="4"/>
        <v>118.18181818181819</v>
      </c>
      <c r="V53" s="72">
        <f t="shared" si="5"/>
        <v>129.09090909090909</v>
      </c>
      <c r="W53" s="72">
        <f t="shared" si="6"/>
        <v>143.63636363636363</v>
      </c>
      <c r="X53" s="72">
        <f t="shared" si="7"/>
        <v>176.36363636363637</v>
      </c>
      <c r="Y53" s="72">
        <f t="shared" si="8"/>
        <v>216.36363636363637</v>
      </c>
      <c r="Z53" s="72">
        <f t="shared" si="9"/>
        <v>230.90909090909091</v>
      </c>
      <c r="AA53" s="72">
        <f t="shared" si="10"/>
        <v>234.54545454545453</v>
      </c>
      <c r="AB53" s="72">
        <f t="shared" si="10"/>
        <v>252.72727272727272</v>
      </c>
      <c r="AC53" s="72">
        <f t="shared" si="10"/>
        <v>250.90909090909091</v>
      </c>
      <c r="AD53" s="72">
        <f t="shared" si="10"/>
        <v>252.72727272727272</v>
      </c>
      <c r="AE53" s="72">
        <f t="shared" si="26"/>
        <v>261.81818181818181</v>
      </c>
      <c r="AF53" s="72">
        <f t="shared" si="27"/>
        <v>283.63636363636363</v>
      </c>
      <c r="AG53" s="73">
        <f t="shared" si="27"/>
        <v>294.54545454545456</v>
      </c>
      <c r="AH53" s="235"/>
      <c r="AI53" s="236"/>
      <c r="AJ53" s="236"/>
      <c r="AK53" s="236"/>
      <c r="AL53" s="236"/>
      <c r="AM53" s="236"/>
      <c r="AN53" s="236"/>
      <c r="AO53" s="236"/>
      <c r="AP53" s="236"/>
      <c r="AQ53" s="236"/>
      <c r="AR53" s="236"/>
      <c r="AS53" s="236"/>
      <c r="AT53" s="236"/>
      <c r="AU53" s="236"/>
      <c r="AV53" s="237"/>
    </row>
    <row r="54" spans="2:48" ht="15" customHeight="1" x14ac:dyDescent="0.35">
      <c r="B54" s="737" t="s">
        <v>123</v>
      </c>
      <c r="C54" s="1" t="s">
        <v>193</v>
      </c>
      <c r="D54" s="211">
        <v>0</v>
      </c>
      <c r="E54" s="210">
        <v>0</v>
      </c>
      <c r="F54" s="210">
        <v>0</v>
      </c>
      <c r="G54" s="210">
        <v>0</v>
      </c>
      <c r="H54" s="211">
        <v>0</v>
      </c>
      <c r="I54" s="211">
        <v>0</v>
      </c>
      <c r="J54" s="211">
        <v>0</v>
      </c>
      <c r="K54" s="211">
        <v>0</v>
      </c>
      <c r="L54" s="211">
        <v>0</v>
      </c>
      <c r="M54" s="211">
        <v>0</v>
      </c>
      <c r="N54" s="211">
        <v>0</v>
      </c>
      <c r="O54" s="211">
        <v>0</v>
      </c>
      <c r="P54" s="211">
        <v>0</v>
      </c>
      <c r="Q54" s="211">
        <v>0</v>
      </c>
      <c r="R54" s="211">
        <v>0</v>
      </c>
      <c r="S54" s="556">
        <f>100</f>
        <v>100</v>
      </c>
      <c r="T54" s="72" t="e">
        <f t="shared" si="3"/>
        <v>#DIV/0!</v>
      </c>
      <c r="U54" s="72" t="e">
        <f t="shared" si="4"/>
        <v>#DIV/0!</v>
      </c>
      <c r="V54" s="72" t="e">
        <f t="shared" si="5"/>
        <v>#DIV/0!</v>
      </c>
      <c r="W54" s="72" t="e">
        <f t="shared" si="6"/>
        <v>#DIV/0!</v>
      </c>
      <c r="X54" s="72" t="e">
        <f t="shared" si="7"/>
        <v>#DIV/0!</v>
      </c>
      <c r="Y54" s="72" t="e">
        <f t="shared" si="8"/>
        <v>#DIV/0!</v>
      </c>
      <c r="Z54" s="72" t="e">
        <f t="shared" si="9"/>
        <v>#DIV/0!</v>
      </c>
      <c r="AA54" s="72" t="e">
        <f t="shared" si="10"/>
        <v>#DIV/0!</v>
      </c>
      <c r="AB54" s="72" t="e">
        <f t="shared" si="10"/>
        <v>#DIV/0!</v>
      </c>
      <c r="AC54" s="72" t="e">
        <f t="shared" si="10"/>
        <v>#DIV/0!</v>
      </c>
      <c r="AD54" s="72" t="e">
        <f t="shared" si="10"/>
        <v>#DIV/0!</v>
      </c>
      <c r="AE54" s="72" t="e">
        <f t="shared" si="26"/>
        <v>#DIV/0!</v>
      </c>
      <c r="AF54" s="72" t="e">
        <f t="shared" si="27"/>
        <v>#DIV/0!</v>
      </c>
      <c r="AG54" s="73" t="e">
        <f t="shared" si="27"/>
        <v>#DIV/0!</v>
      </c>
      <c r="AH54" s="557">
        <v>4</v>
      </c>
      <c r="AI54" s="232">
        <v>1</v>
      </c>
      <c r="AJ54" s="232">
        <v>1</v>
      </c>
      <c r="AK54" s="232">
        <v>1</v>
      </c>
      <c r="AL54" s="232">
        <v>4</v>
      </c>
      <c r="AM54" s="232">
        <v>4</v>
      </c>
      <c r="AN54" s="232">
        <v>4</v>
      </c>
      <c r="AO54" s="232">
        <v>4</v>
      </c>
      <c r="AP54" s="232">
        <v>4</v>
      </c>
      <c r="AQ54" s="232">
        <v>4</v>
      </c>
      <c r="AR54" s="232">
        <v>4</v>
      </c>
      <c r="AS54" s="232">
        <v>4</v>
      </c>
      <c r="AT54" s="232">
        <v>4</v>
      </c>
      <c r="AU54" s="232">
        <v>6</v>
      </c>
      <c r="AV54" s="234">
        <v>7</v>
      </c>
    </row>
    <row r="55" spans="2:48" ht="14.5" x14ac:dyDescent="0.35">
      <c r="B55" s="735"/>
      <c r="C55" s="1" t="s">
        <v>194</v>
      </c>
      <c r="D55" s="211">
        <v>4</v>
      </c>
      <c r="E55" s="211">
        <v>3</v>
      </c>
      <c r="F55" s="211">
        <v>3</v>
      </c>
      <c r="G55" s="211">
        <v>3</v>
      </c>
      <c r="H55" s="210">
        <v>1</v>
      </c>
      <c r="I55" s="211">
        <v>4</v>
      </c>
      <c r="J55" s="211">
        <v>4</v>
      </c>
      <c r="K55" s="211">
        <v>4</v>
      </c>
      <c r="L55" s="211">
        <v>18</v>
      </c>
      <c r="M55" s="211">
        <v>19</v>
      </c>
      <c r="N55" s="211">
        <v>19</v>
      </c>
      <c r="O55" s="211">
        <v>18</v>
      </c>
      <c r="P55" s="211">
        <v>19</v>
      </c>
      <c r="Q55" s="211">
        <v>22</v>
      </c>
      <c r="R55" s="211">
        <v>24</v>
      </c>
      <c r="S55" s="556">
        <f>100</f>
        <v>100</v>
      </c>
      <c r="T55" s="72">
        <f t="shared" si="3"/>
        <v>75</v>
      </c>
      <c r="U55" s="72">
        <f t="shared" si="4"/>
        <v>75</v>
      </c>
      <c r="V55" s="72">
        <f t="shared" si="5"/>
        <v>75</v>
      </c>
      <c r="W55" s="72">
        <f t="shared" si="6"/>
        <v>25</v>
      </c>
      <c r="X55" s="72">
        <f t="shared" si="7"/>
        <v>100</v>
      </c>
      <c r="Y55" s="72">
        <f t="shared" si="8"/>
        <v>100</v>
      </c>
      <c r="Z55" s="72">
        <f t="shared" si="9"/>
        <v>100</v>
      </c>
      <c r="AA55" s="72">
        <f t="shared" si="10"/>
        <v>450</v>
      </c>
      <c r="AB55" s="72">
        <f t="shared" si="10"/>
        <v>475</v>
      </c>
      <c r="AC55" s="72">
        <f t="shared" si="10"/>
        <v>475</v>
      </c>
      <c r="AD55" s="72">
        <f t="shared" si="10"/>
        <v>450</v>
      </c>
      <c r="AE55" s="72">
        <f t="shared" si="26"/>
        <v>475</v>
      </c>
      <c r="AF55" s="72">
        <f t="shared" si="27"/>
        <v>550</v>
      </c>
      <c r="AG55" s="73">
        <f t="shared" si="27"/>
        <v>600</v>
      </c>
      <c r="AH55" s="557">
        <v>4</v>
      </c>
      <c r="AI55" s="232">
        <v>4</v>
      </c>
      <c r="AJ55" s="232">
        <v>4</v>
      </c>
      <c r="AK55" s="232">
        <v>4</v>
      </c>
      <c r="AL55" s="232">
        <v>1</v>
      </c>
      <c r="AM55" s="232">
        <v>4</v>
      </c>
      <c r="AN55" s="232">
        <v>4</v>
      </c>
      <c r="AO55" s="232">
        <v>4</v>
      </c>
      <c r="AP55" s="232">
        <v>4</v>
      </c>
      <c r="AQ55" s="232">
        <v>4</v>
      </c>
      <c r="AR55" s="232">
        <v>4</v>
      </c>
      <c r="AS55" s="232">
        <v>4</v>
      </c>
      <c r="AT55" s="232">
        <v>4</v>
      </c>
      <c r="AU55" s="232">
        <v>6</v>
      </c>
      <c r="AV55" s="234">
        <v>7</v>
      </c>
    </row>
    <row r="56" spans="2:48" ht="14.5" x14ac:dyDescent="0.35">
      <c r="B56" s="735"/>
      <c r="C56" s="1" t="s">
        <v>195</v>
      </c>
      <c r="D56" s="211">
        <v>9</v>
      </c>
      <c r="E56" s="211">
        <v>10</v>
      </c>
      <c r="F56" s="211">
        <v>11</v>
      </c>
      <c r="G56" s="211">
        <v>1</v>
      </c>
      <c r="H56" s="211">
        <v>3</v>
      </c>
      <c r="I56" s="211">
        <v>0</v>
      </c>
      <c r="J56" s="211">
        <v>0</v>
      </c>
      <c r="K56" s="211">
        <v>0</v>
      </c>
      <c r="L56" s="211">
        <v>2</v>
      </c>
      <c r="M56" s="211">
        <v>2</v>
      </c>
      <c r="N56" s="211">
        <v>2</v>
      </c>
      <c r="O56" s="211">
        <v>2</v>
      </c>
      <c r="P56" s="211">
        <v>2</v>
      </c>
      <c r="Q56" s="211">
        <v>2</v>
      </c>
      <c r="R56" s="211">
        <v>2</v>
      </c>
      <c r="S56" s="556">
        <f>100</f>
        <v>100</v>
      </c>
      <c r="T56" s="72">
        <f t="shared" si="3"/>
        <v>111.11111111111111</v>
      </c>
      <c r="U56" s="72">
        <f t="shared" si="4"/>
        <v>122.22222222222223</v>
      </c>
      <c r="V56" s="72">
        <f t="shared" si="5"/>
        <v>11.111111111111111</v>
      </c>
      <c r="W56" s="72">
        <f t="shared" si="6"/>
        <v>33.333333333333336</v>
      </c>
      <c r="X56" s="72">
        <f t="shared" si="7"/>
        <v>0</v>
      </c>
      <c r="Y56" s="72">
        <f t="shared" si="8"/>
        <v>0</v>
      </c>
      <c r="Z56" s="72">
        <f t="shared" si="9"/>
        <v>0</v>
      </c>
      <c r="AA56" s="72">
        <f t="shared" si="10"/>
        <v>22.222222222222221</v>
      </c>
      <c r="AB56" s="72">
        <f t="shared" si="10"/>
        <v>22.222222222222221</v>
      </c>
      <c r="AC56" s="72">
        <f t="shared" si="10"/>
        <v>22.222222222222221</v>
      </c>
      <c r="AD56" s="72">
        <f t="shared" si="10"/>
        <v>22.222222222222221</v>
      </c>
      <c r="AE56" s="72">
        <f t="shared" si="26"/>
        <v>22.222222222222221</v>
      </c>
      <c r="AF56" s="72">
        <f t="shared" si="27"/>
        <v>22.222222222222221</v>
      </c>
      <c r="AG56" s="73">
        <f t="shared" si="27"/>
        <v>22.222222222222221</v>
      </c>
      <c r="AH56" s="557">
        <v>4</v>
      </c>
      <c r="AI56" s="232">
        <v>4</v>
      </c>
      <c r="AJ56" s="232">
        <v>4</v>
      </c>
      <c r="AK56" s="232">
        <v>4</v>
      </c>
      <c r="AL56" s="232">
        <v>4</v>
      </c>
      <c r="AM56" s="232">
        <v>4</v>
      </c>
      <c r="AN56" s="232">
        <v>4</v>
      </c>
      <c r="AO56" s="232">
        <v>4</v>
      </c>
      <c r="AP56" s="232">
        <v>4</v>
      </c>
      <c r="AQ56" s="232">
        <v>4</v>
      </c>
      <c r="AR56" s="232">
        <v>4</v>
      </c>
      <c r="AS56" s="232">
        <v>4</v>
      </c>
      <c r="AT56" s="232">
        <v>4</v>
      </c>
      <c r="AU56" s="232">
        <v>6</v>
      </c>
      <c r="AV56" s="234">
        <v>7</v>
      </c>
    </row>
    <row r="57" spans="2:48" ht="14.5" x14ac:dyDescent="0.35">
      <c r="B57" s="735"/>
      <c r="C57" s="1" t="s">
        <v>196</v>
      </c>
      <c r="D57" s="210">
        <v>0</v>
      </c>
      <c r="E57" s="210">
        <v>0</v>
      </c>
      <c r="F57" s="210">
        <v>0</v>
      </c>
      <c r="G57" s="210">
        <v>0</v>
      </c>
      <c r="H57" s="210">
        <v>0</v>
      </c>
      <c r="I57" s="210">
        <v>0</v>
      </c>
      <c r="J57" s="210">
        <v>0</v>
      </c>
      <c r="K57" s="210">
        <v>0</v>
      </c>
      <c r="L57" s="211">
        <v>0</v>
      </c>
      <c r="M57" s="211">
        <v>0</v>
      </c>
      <c r="N57">
        <v>0</v>
      </c>
      <c r="O57" s="211">
        <v>0</v>
      </c>
      <c r="P57" s="211">
        <v>0</v>
      </c>
      <c r="Q57" s="211">
        <v>0</v>
      </c>
      <c r="R57" s="211">
        <v>0</v>
      </c>
      <c r="S57" s="556">
        <f>100</f>
        <v>100</v>
      </c>
      <c r="T57" s="72" t="e">
        <f t="shared" si="3"/>
        <v>#DIV/0!</v>
      </c>
      <c r="U57" s="72" t="e">
        <f t="shared" si="4"/>
        <v>#DIV/0!</v>
      </c>
      <c r="V57" s="72" t="e">
        <f t="shared" si="5"/>
        <v>#DIV/0!</v>
      </c>
      <c r="W57" s="72" t="e">
        <f t="shared" si="6"/>
        <v>#DIV/0!</v>
      </c>
      <c r="X57" s="72" t="e">
        <f t="shared" si="7"/>
        <v>#DIV/0!</v>
      </c>
      <c r="Y57" s="72" t="e">
        <f t="shared" si="8"/>
        <v>#DIV/0!</v>
      </c>
      <c r="Z57" s="72" t="e">
        <f t="shared" si="9"/>
        <v>#DIV/0!</v>
      </c>
      <c r="AA57" s="72" t="e">
        <f t="shared" si="10"/>
        <v>#DIV/0!</v>
      </c>
      <c r="AB57" s="72" t="e">
        <f t="shared" si="10"/>
        <v>#DIV/0!</v>
      </c>
      <c r="AC57" s="72" t="e">
        <f t="shared" si="10"/>
        <v>#DIV/0!</v>
      </c>
      <c r="AD57" s="72" t="e">
        <f t="shared" si="10"/>
        <v>#DIV/0!</v>
      </c>
      <c r="AE57" s="72" t="e">
        <f t="shared" si="26"/>
        <v>#DIV/0!</v>
      </c>
      <c r="AF57" s="72" t="e">
        <f t="shared" si="27"/>
        <v>#DIV/0!</v>
      </c>
      <c r="AG57" s="73" t="e">
        <f t="shared" si="27"/>
        <v>#DIV/0!</v>
      </c>
      <c r="AH57" s="557">
        <v>1</v>
      </c>
      <c r="AI57" s="232">
        <v>1</v>
      </c>
      <c r="AJ57" s="232">
        <v>1</v>
      </c>
      <c r="AK57" s="232">
        <v>1</v>
      </c>
      <c r="AL57" s="232">
        <v>1</v>
      </c>
      <c r="AM57" s="232">
        <v>1</v>
      </c>
      <c r="AN57" s="232">
        <v>1</v>
      </c>
      <c r="AO57" s="232">
        <v>1</v>
      </c>
      <c r="AP57" s="232">
        <v>4</v>
      </c>
      <c r="AQ57" s="232">
        <v>4</v>
      </c>
      <c r="AR57" s="232"/>
      <c r="AS57" s="232">
        <v>4</v>
      </c>
      <c r="AT57" s="232">
        <v>4</v>
      </c>
      <c r="AU57" s="232">
        <v>6</v>
      </c>
      <c r="AV57" s="234">
        <v>7</v>
      </c>
    </row>
    <row r="58" spans="2:48" ht="14.5" x14ac:dyDescent="0.35">
      <c r="B58" s="735"/>
      <c r="C58" s="1" t="s">
        <v>197</v>
      </c>
      <c r="D58" s="211">
        <v>13</v>
      </c>
      <c r="E58" s="211">
        <v>13</v>
      </c>
      <c r="F58" s="211">
        <v>14</v>
      </c>
      <c r="G58" s="211">
        <v>4</v>
      </c>
      <c r="H58" s="211">
        <v>4</v>
      </c>
      <c r="I58" s="211">
        <v>4</v>
      </c>
      <c r="J58" s="211">
        <v>4</v>
      </c>
      <c r="K58" s="211">
        <v>4</v>
      </c>
      <c r="L58" s="211">
        <v>20</v>
      </c>
      <c r="M58" s="211">
        <v>21</v>
      </c>
      <c r="N58" s="211">
        <v>21</v>
      </c>
      <c r="O58" s="211">
        <v>20</v>
      </c>
      <c r="P58" s="211">
        <v>21</v>
      </c>
      <c r="Q58" s="211">
        <v>24</v>
      </c>
      <c r="R58" s="211">
        <v>26</v>
      </c>
      <c r="S58" s="556">
        <f>100</f>
        <v>100</v>
      </c>
      <c r="T58" s="72">
        <f t="shared" si="3"/>
        <v>100</v>
      </c>
      <c r="U58" s="72">
        <f t="shared" si="4"/>
        <v>107.69230769230769</v>
      </c>
      <c r="V58" s="72">
        <f t="shared" si="5"/>
        <v>30.76923076923077</v>
      </c>
      <c r="W58" s="72">
        <f t="shared" si="6"/>
        <v>30.76923076923077</v>
      </c>
      <c r="X58" s="72">
        <f t="shared" si="7"/>
        <v>30.76923076923077</v>
      </c>
      <c r="Y58" s="72">
        <f t="shared" si="8"/>
        <v>30.76923076923077</v>
      </c>
      <c r="Z58" s="72">
        <f t="shared" si="9"/>
        <v>30.76923076923077</v>
      </c>
      <c r="AA58" s="72">
        <f t="shared" si="10"/>
        <v>153.84615384615384</v>
      </c>
      <c r="AB58" s="72">
        <f t="shared" si="10"/>
        <v>161.53846153846155</v>
      </c>
      <c r="AC58" s="72">
        <f t="shared" si="10"/>
        <v>161.53846153846155</v>
      </c>
      <c r="AD58" s="72">
        <f t="shared" si="10"/>
        <v>153.84615384615384</v>
      </c>
      <c r="AE58" s="72">
        <f t="shared" si="26"/>
        <v>161.53846153846155</v>
      </c>
      <c r="AF58" s="72">
        <f t="shared" si="27"/>
        <v>184.61538461538461</v>
      </c>
      <c r="AG58" s="73">
        <f t="shared" si="27"/>
        <v>200</v>
      </c>
      <c r="AH58" s="557">
        <v>4</v>
      </c>
      <c r="AI58" s="232">
        <v>4</v>
      </c>
      <c r="AJ58" s="232">
        <v>4</v>
      </c>
      <c r="AK58" s="232">
        <v>4</v>
      </c>
      <c r="AL58" s="232">
        <v>4</v>
      </c>
      <c r="AM58" s="232">
        <v>4</v>
      </c>
      <c r="AN58" s="232">
        <v>4</v>
      </c>
      <c r="AO58" s="232">
        <v>4</v>
      </c>
      <c r="AP58" s="232">
        <v>4</v>
      </c>
      <c r="AQ58" s="232">
        <v>4</v>
      </c>
      <c r="AR58" s="232">
        <v>4</v>
      </c>
      <c r="AS58" s="232">
        <v>4</v>
      </c>
      <c r="AT58" s="232">
        <v>4</v>
      </c>
      <c r="AU58" s="232">
        <v>6</v>
      </c>
      <c r="AV58" s="234">
        <v>7</v>
      </c>
    </row>
    <row r="59" spans="2:48" ht="14.5" x14ac:dyDescent="0.35">
      <c r="B59" s="736"/>
      <c r="C59" s="1" t="s">
        <v>198</v>
      </c>
      <c r="D59">
        <v>13</v>
      </c>
      <c r="E59">
        <v>13</v>
      </c>
      <c r="F59">
        <v>14</v>
      </c>
      <c r="G59">
        <v>4</v>
      </c>
      <c r="H59">
        <v>4</v>
      </c>
      <c r="I59">
        <v>4</v>
      </c>
      <c r="J59">
        <v>4</v>
      </c>
      <c r="K59">
        <v>4</v>
      </c>
      <c r="L59">
        <v>20</v>
      </c>
      <c r="M59">
        <v>21</v>
      </c>
      <c r="N59">
        <v>21</v>
      </c>
      <c r="O59">
        <v>20</v>
      </c>
      <c r="P59">
        <v>21</v>
      </c>
      <c r="Q59">
        <v>24</v>
      </c>
      <c r="R59">
        <v>26</v>
      </c>
      <c r="S59" s="556">
        <f>100</f>
        <v>100</v>
      </c>
      <c r="T59" s="72">
        <f t="shared" si="3"/>
        <v>100</v>
      </c>
      <c r="U59" s="72">
        <f t="shared" si="4"/>
        <v>107.69230769230769</v>
      </c>
      <c r="V59" s="72">
        <f t="shared" si="5"/>
        <v>30.76923076923077</v>
      </c>
      <c r="W59" s="72">
        <f t="shared" si="6"/>
        <v>30.76923076923077</v>
      </c>
      <c r="X59" s="72">
        <f t="shared" si="7"/>
        <v>30.76923076923077</v>
      </c>
      <c r="Y59" s="72">
        <f t="shared" si="8"/>
        <v>30.76923076923077</v>
      </c>
      <c r="Z59" s="72">
        <f t="shared" si="9"/>
        <v>30.76923076923077</v>
      </c>
      <c r="AA59" s="72">
        <f t="shared" si="10"/>
        <v>153.84615384615384</v>
      </c>
      <c r="AB59" s="72">
        <f t="shared" si="10"/>
        <v>161.53846153846155</v>
      </c>
      <c r="AC59" s="72">
        <f t="shared" si="10"/>
        <v>161.53846153846155</v>
      </c>
      <c r="AD59" s="72">
        <f t="shared" si="10"/>
        <v>153.84615384615384</v>
      </c>
      <c r="AE59" s="72">
        <f t="shared" si="26"/>
        <v>161.53846153846155</v>
      </c>
      <c r="AF59" s="72">
        <f t="shared" si="27"/>
        <v>184.61538461538461</v>
      </c>
      <c r="AG59" s="73">
        <f t="shared" si="27"/>
        <v>200</v>
      </c>
      <c r="AH59" s="235"/>
      <c r="AI59" s="236"/>
      <c r="AJ59" s="236"/>
      <c r="AK59" s="236"/>
      <c r="AL59" s="236"/>
      <c r="AM59" s="236"/>
      <c r="AN59" s="236"/>
      <c r="AO59" s="236"/>
      <c r="AP59" s="236"/>
      <c r="AQ59" s="236"/>
      <c r="AR59" s="236"/>
      <c r="AS59" s="236"/>
      <c r="AT59" s="236"/>
      <c r="AU59" s="236"/>
      <c r="AV59" s="237"/>
    </row>
    <row r="60" spans="2:48" ht="15" customHeight="1" x14ac:dyDescent="0.35">
      <c r="B60" s="737" t="s">
        <v>124</v>
      </c>
      <c r="C60" s="7" t="s">
        <v>193</v>
      </c>
      <c r="D60" s="210">
        <v>386</v>
      </c>
      <c r="E60" s="210">
        <v>404</v>
      </c>
      <c r="F60" s="210">
        <v>385</v>
      </c>
      <c r="G60" s="210">
        <v>379</v>
      </c>
      <c r="H60" s="210">
        <v>371</v>
      </c>
      <c r="I60" s="210">
        <v>365</v>
      </c>
      <c r="J60" s="210">
        <v>364</v>
      </c>
      <c r="K60" s="210">
        <v>377</v>
      </c>
      <c r="L60" s="210">
        <v>373</v>
      </c>
      <c r="M60" s="210">
        <v>405</v>
      </c>
      <c r="N60" s="211">
        <v>400</v>
      </c>
      <c r="O60" s="210">
        <v>408</v>
      </c>
      <c r="P60" s="211">
        <v>420</v>
      </c>
      <c r="Q60" s="211">
        <v>447</v>
      </c>
      <c r="R60" s="211">
        <v>455</v>
      </c>
      <c r="S60" s="556">
        <f>100</f>
        <v>100</v>
      </c>
      <c r="T60" s="72">
        <f t="shared" si="3"/>
        <v>104.66321243523316</v>
      </c>
      <c r="U60" s="72">
        <f t="shared" si="4"/>
        <v>99.740932642487053</v>
      </c>
      <c r="V60" s="72">
        <f t="shared" si="5"/>
        <v>98.186528497409327</v>
      </c>
      <c r="W60" s="72">
        <f t="shared" si="6"/>
        <v>96.113989637305693</v>
      </c>
      <c r="X60" s="72">
        <f t="shared" si="7"/>
        <v>94.559585492227981</v>
      </c>
      <c r="Y60" s="72">
        <f t="shared" si="8"/>
        <v>94.30051813471502</v>
      </c>
      <c r="Z60" s="72">
        <f t="shared" si="9"/>
        <v>97.668393782383419</v>
      </c>
      <c r="AA60" s="72">
        <f t="shared" si="10"/>
        <v>96.632124352331601</v>
      </c>
      <c r="AB60" s="72">
        <f t="shared" si="10"/>
        <v>104.92227979274611</v>
      </c>
      <c r="AC60" s="72">
        <f t="shared" si="10"/>
        <v>103.62694300518135</v>
      </c>
      <c r="AD60" s="72">
        <f t="shared" si="10"/>
        <v>105.69948186528498</v>
      </c>
      <c r="AE60" s="72">
        <f t="shared" si="26"/>
        <v>108.80829015544042</v>
      </c>
      <c r="AF60" s="72">
        <f t="shared" si="27"/>
        <v>115.80310880829016</v>
      </c>
      <c r="AG60" s="73">
        <f t="shared" si="27"/>
        <v>117.87564766839378</v>
      </c>
      <c r="AH60" s="557">
        <v>1</v>
      </c>
      <c r="AI60" s="232">
        <v>1</v>
      </c>
      <c r="AJ60" s="232">
        <v>1</v>
      </c>
      <c r="AK60" s="232">
        <v>1</v>
      </c>
      <c r="AL60" s="232">
        <v>1</v>
      </c>
      <c r="AM60" s="232">
        <v>1</v>
      </c>
      <c r="AN60" s="232">
        <v>1</v>
      </c>
      <c r="AO60" s="232">
        <v>1</v>
      </c>
      <c r="AP60" s="232">
        <v>1</v>
      </c>
      <c r="AQ60" s="232">
        <v>1</v>
      </c>
      <c r="AR60" s="232">
        <v>4</v>
      </c>
      <c r="AS60" s="232">
        <v>1</v>
      </c>
      <c r="AT60" s="232">
        <v>4</v>
      </c>
      <c r="AU60" s="232">
        <v>6</v>
      </c>
      <c r="AV60" s="234">
        <v>7</v>
      </c>
    </row>
    <row r="61" spans="2:48" ht="14.5" x14ac:dyDescent="0.35">
      <c r="B61" s="735"/>
      <c r="C61" s="1" t="s">
        <v>194</v>
      </c>
      <c r="D61" s="211">
        <v>53</v>
      </c>
      <c r="E61" s="211">
        <v>39</v>
      </c>
      <c r="F61" s="210">
        <v>33</v>
      </c>
      <c r="G61" s="210">
        <v>30</v>
      </c>
      <c r="H61" s="210">
        <v>34</v>
      </c>
      <c r="I61" s="210">
        <v>31</v>
      </c>
      <c r="J61" s="210">
        <v>32</v>
      </c>
      <c r="K61" s="210">
        <v>38</v>
      </c>
      <c r="L61" s="210">
        <v>41</v>
      </c>
      <c r="M61" s="210">
        <v>44</v>
      </c>
      <c r="N61" s="211">
        <v>45</v>
      </c>
      <c r="O61" s="210">
        <v>41</v>
      </c>
      <c r="P61" s="211">
        <v>44</v>
      </c>
      <c r="Q61" s="211">
        <v>51</v>
      </c>
      <c r="R61" s="211">
        <v>57</v>
      </c>
      <c r="S61" s="556">
        <f>100</f>
        <v>100</v>
      </c>
      <c r="T61" s="72">
        <f t="shared" si="3"/>
        <v>73.584905660377359</v>
      </c>
      <c r="U61" s="72">
        <f t="shared" si="4"/>
        <v>62.264150943396224</v>
      </c>
      <c r="V61" s="72">
        <f t="shared" si="5"/>
        <v>56.60377358490566</v>
      </c>
      <c r="W61" s="72">
        <f t="shared" si="6"/>
        <v>64.15094339622641</v>
      </c>
      <c r="X61" s="72">
        <f t="shared" si="7"/>
        <v>58.490566037735846</v>
      </c>
      <c r="Y61" s="72">
        <f t="shared" si="8"/>
        <v>60.377358490566039</v>
      </c>
      <c r="Z61" s="72">
        <f t="shared" si="9"/>
        <v>71.698113207547166</v>
      </c>
      <c r="AA61" s="72">
        <f t="shared" si="10"/>
        <v>77.35849056603773</v>
      </c>
      <c r="AB61" s="72">
        <f t="shared" si="10"/>
        <v>83.018867924528308</v>
      </c>
      <c r="AC61" s="72">
        <f t="shared" si="10"/>
        <v>84.905660377358487</v>
      </c>
      <c r="AD61" s="72">
        <f t="shared" si="10"/>
        <v>77.35849056603773</v>
      </c>
      <c r="AE61" s="72">
        <f t="shared" si="26"/>
        <v>83.018867924528308</v>
      </c>
      <c r="AF61" s="72">
        <f t="shared" si="27"/>
        <v>96.226415094339629</v>
      </c>
      <c r="AG61" s="73">
        <f t="shared" si="27"/>
        <v>107.54716981132076</v>
      </c>
      <c r="AH61" s="557">
        <v>4</v>
      </c>
      <c r="AI61" s="232">
        <v>4</v>
      </c>
      <c r="AJ61" s="232">
        <v>1</v>
      </c>
      <c r="AK61" s="232">
        <v>1</v>
      </c>
      <c r="AL61" s="232">
        <v>1</v>
      </c>
      <c r="AM61" s="232">
        <v>1</v>
      </c>
      <c r="AN61" s="232">
        <v>1</v>
      </c>
      <c r="AO61" s="232">
        <v>1</v>
      </c>
      <c r="AP61" s="232">
        <v>1</v>
      </c>
      <c r="AQ61" s="232">
        <v>1</v>
      </c>
      <c r="AR61" s="232">
        <v>4</v>
      </c>
      <c r="AS61" s="232">
        <v>1</v>
      </c>
      <c r="AT61" s="232">
        <v>4</v>
      </c>
      <c r="AU61" s="232">
        <v>6</v>
      </c>
      <c r="AV61" s="234">
        <v>7</v>
      </c>
    </row>
    <row r="62" spans="2:48" ht="14.5" x14ac:dyDescent="0.35">
      <c r="B62" s="735"/>
      <c r="C62" s="1" t="s">
        <v>195</v>
      </c>
      <c r="D62" s="210">
        <v>9</v>
      </c>
      <c r="E62" s="210">
        <v>11</v>
      </c>
      <c r="F62" s="210">
        <v>11</v>
      </c>
      <c r="G62" s="210">
        <v>8</v>
      </c>
      <c r="H62" s="210">
        <v>7</v>
      </c>
      <c r="I62" s="210">
        <v>7</v>
      </c>
      <c r="J62" s="210">
        <v>7</v>
      </c>
      <c r="K62" s="210">
        <v>6</v>
      </c>
      <c r="L62" s="210">
        <v>7</v>
      </c>
      <c r="M62" s="210">
        <v>8</v>
      </c>
      <c r="N62" s="211">
        <v>8</v>
      </c>
      <c r="O62" s="210">
        <v>7</v>
      </c>
      <c r="P62" s="211">
        <v>7</v>
      </c>
      <c r="Q62" s="211">
        <v>8</v>
      </c>
      <c r="R62" s="211">
        <v>8</v>
      </c>
      <c r="S62" s="556">
        <f>100</f>
        <v>100</v>
      </c>
      <c r="T62" s="72">
        <f t="shared" si="3"/>
        <v>122.22222222222223</v>
      </c>
      <c r="U62" s="72">
        <f t="shared" si="4"/>
        <v>122.22222222222223</v>
      </c>
      <c r="V62" s="72">
        <f t="shared" si="5"/>
        <v>88.888888888888886</v>
      </c>
      <c r="W62" s="72">
        <f t="shared" si="6"/>
        <v>77.777777777777771</v>
      </c>
      <c r="X62" s="72">
        <f t="shared" si="7"/>
        <v>77.777777777777771</v>
      </c>
      <c r="Y62" s="72">
        <f t="shared" si="8"/>
        <v>77.777777777777771</v>
      </c>
      <c r="Z62" s="72">
        <f t="shared" si="9"/>
        <v>66.666666666666671</v>
      </c>
      <c r="AA62" s="72">
        <f t="shared" si="10"/>
        <v>77.777777777777771</v>
      </c>
      <c r="AB62" s="72">
        <f t="shared" si="10"/>
        <v>88.888888888888886</v>
      </c>
      <c r="AC62" s="72">
        <f t="shared" si="10"/>
        <v>88.888888888888886</v>
      </c>
      <c r="AD62" s="72">
        <f t="shared" si="10"/>
        <v>77.777777777777771</v>
      </c>
      <c r="AE62" s="72">
        <f t="shared" si="26"/>
        <v>77.777777777777771</v>
      </c>
      <c r="AF62" s="72">
        <f t="shared" si="27"/>
        <v>88.888888888888886</v>
      </c>
      <c r="AG62" s="73">
        <f t="shared" si="27"/>
        <v>88.888888888888886</v>
      </c>
      <c r="AH62" s="557">
        <v>1</v>
      </c>
      <c r="AI62" s="232">
        <v>1</v>
      </c>
      <c r="AJ62" s="232">
        <v>1</v>
      </c>
      <c r="AK62" s="232">
        <v>1</v>
      </c>
      <c r="AL62" s="232">
        <v>1</v>
      </c>
      <c r="AM62" s="232">
        <v>1</v>
      </c>
      <c r="AN62" s="232">
        <v>1</v>
      </c>
      <c r="AO62" s="232">
        <v>1</v>
      </c>
      <c r="AP62" s="232">
        <v>1</v>
      </c>
      <c r="AQ62" s="232">
        <v>1</v>
      </c>
      <c r="AR62" s="232">
        <v>4</v>
      </c>
      <c r="AS62" s="232">
        <v>1</v>
      </c>
      <c r="AT62" s="232">
        <v>4</v>
      </c>
      <c r="AU62" s="232">
        <v>6</v>
      </c>
      <c r="AV62" s="234">
        <v>7</v>
      </c>
    </row>
    <row r="63" spans="2:48" ht="14.5" x14ac:dyDescent="0.35">
      <c r="B63" s="735"/>
      <c r="C63" s="1" t="s">
        <v>196</v>
      </c>
      <c r="D63" s="211">
        <v>0</v>
      </c>
      <c r="E63" s="211">
        <v>0</v>
      </c>
      <c r="F63" s="210">
        <v>0</v>
      </c>
      <c r="G63" s="210">
        <v>0</v>
      </c>
      <c r="H63" s="210">
        <v>0</v>
      </c>
      <c r="I63" s="210">
        <v>0</v>
      </c>
      <c r="J63" s="210">
        <v>0</v>
      </c>
      <c r="K63" s="210">
        <v>0</v>
      </c>
      <c r="L63" s="210">
        <v>0</v>
      </c>
      <c r="M63" s="210">
        <v>0</v>
      </c>
      <c r="N63">
        <v>0</v>
      </c>
      <c r="O63" s="210">
        <v>0</v>
      </c>
      <c r="P63" s="211">
        <v>0</v>
      </c>
      <c r="Q63" s="211">
        <v>0</v>
      </c>
      <c r="R63" s="211">
        <v>0</v>
      </c>
      <c r="S63" s="556">
        <f>100</f>
        <v>100</v>
      </c>
      <c r="T63" s="72" t="e">
        <f t="shared" si="3"/>
        <v>#DIV/0!</v>
      </c>
      <c r="U63" s="72" t="e">
        <f t="shared" si="4"/>
        <v>#DIV/0!</v>
      </c>
      <c r="V63" s="72" t="e">
        <f t="shared" si="5"/>
        <v>#DIV/0!</v>
      </c>
      <c r="W63" s="72" t="e">
        <f t="shared" si="6"/>
        <v>#DIV/0!</v>
      </c>
      <c r="X63" s="72" t="e">
        <f t="shared" si="7"/>
        <v>#DIV/0!</v>
      </c>
      <c r="Y63" s="72" t="e">
        <f t="shared" si="8"/>
        <v>#DIV/0!</v>
      </c>
      <c r="Z63" s="72" t="e">
        <f t="shared" si="9"/>
        <v>#DIV/0!</v>
      </c>
      <c r="AA63" s="72" t="e">
        <f t="shared" si="10"/>
        <v>#DIV/0!</v>
      </c>
      <c r="AB63" s="72" t="e">
        <f t="shared" si="10"/>
        <v>#DIV/0!</v>
      </c>
      <c r="AC63" s="72" t="e">
        <f t="shared" si="10"/>
        <v>#DIV/0!</v>
      </c>
      <c r="AD63" s="72" t="e">
        <f t="shared" si="10"/>
        <v>#DIV/0!</v>
      </c>
      <c r="AE63" s="72" t="e">
        <f t="shared" si="26"/>
        <v>#DIV/0!</v>
      </c>
      <c r="AF63" s="72" t="e">
        <f t="shared" si="27"/>
        <v>#DIV/0!</v>
      </c>
      <c r="AG63" s="73" t="e">
        <f t="shared" si="27"/>
        <v>#DIV/0!</v>
      </c>
      <c r="AH63" s="557">
        <v>4</v>
      </c>
      <c r="AI63" s="232">
        <v>4</v>
      </c>
      <c r="AJ63" s="232">
        <v>1</v>
      </c>
      <c r="AK63" s="232">
        <v>1</v>
      </c>
      <c r="AL63" s="232">
        <v>1</v>
      </c>
      <c r="AM63" s="232">
        <v>1</v>
      </c>
      <c r="AN63" s="232">
        <v>1</v>
      </c>
      <c r="AO63" s="232">
        <v>1</v>
      </c>
      <c r="AP63" s="232">
        <v>1</v>
      </c>
      <c r="AQ63" s="232">
        <v>1</v>
      </c>
      <c r="AR63" s="232"/>
      <c r="AS63" s="232">
        <v>1</v>
      </c>
      <c r="AT63" s="232">
        <v>4</v>
      </c>
      <c r="AU63" s="232">
        <v>6</v>
      </c>
      <c r="AV63" s="234">
        <v>7</v>
      </c>
    </row>
    <row r="64" spans="2:48" ht="14.5" x14ac:dyDescent="0.35">
      <c r="B64" s="735"/>
      <c r="C64" s="1" t="s">
        <v>197</v>
      </c>
      <c r="D64" s="210">
        <v>448</v>
      </c>
      <c r="E64" s="210">
        <v>454</v>
      </c>
      <c r="F64" s="210">
        <v>429</v>
      </c>
      <c r="G64" s="210">
        <v>417</v>
      </c>
      <c r="H64" s="210">
        <v>412</v>
      </c>
      <c r="I64" s="210">
        <v>403</v>
      </c>
      <c r="J64" s="210">
        <v>403</v>
      </c>
      <c r="K64" s="210">
        <v>421</v>
      </c>
      <c r="L64" s="210">
        <v>421</v>
      </c>
      <c r="M64" s="210">
        <v>457</v>
      </c>
      <c r="N64" s="211">
        <v>453</v>
      </c>
      <c r="O64" s="210">
        <v>456</v>
      </c>
      <c r="P64" s="211">
        <v>471</v>
      </c>
      <c r="Q64" s="211">
        <v>506</v>
      </c>
      <c r="R64" s="211">
        <v>520</v>
      </c>
      <c r="S64" s="556">
        <f>100</f>
        <v>100</v>
      </c>
      <c r="T64" s="72">
        <f t="shared" si="3"/>
        <v>101.33928571428571</v>
      </c>
      <c r="U64" s="72">
        <f t="shared" si="4"/>
        <v>95.758928571428569</v>
      </c>
      <c r="V64" s="72">
        <f t="shared" si="5"/>
        <v>93.080357142857139</v>
      </c>
      <c r="W64" s="72">
        <f t="shared" si="6"/>
        <v>91.964285714285708</v>
      </c>
      <c r="X64" s="72">
        <f t="shared" si="7"/>
        <v>89.955357142857139</v>
      </c>
      <c r="Y64" s="72">
        <f t="shared" si="8"/>
        <v>89.955357142857139</v>
      </c>
      <c r="Z64" s="72">
        <f t="shared" si="9"/>
        <v>93.973214285714292</v>
      </c>
      <c r="AA64" s="72">
        <f t="shared" si="10"/>
        <v>93.973214285714292</v>
      </c>
      <c r="AB64" s="72">
        <f t="shared" si="10"/>
        <v>102.00892857142857</v>
      </c>
      <c r="AC64" s="72">
        <f t="shared" si="10"/>
        <v>101.11607142857143</v>
      </c>
      <c r="AD64" s="72">
        <f t="shared" si="10"/>
        <v>101.78571428571429</v>
      </c>
      <c r="AE64" s="72">
        <f t="shared" si="26"/>
        <v>105.13392857142857</v>
      </c>
      <c r="AF64" s="72">
        <f t="shared" si="27"/>
        <v>112.94642857142857</v>
      </c>
      <c r="AG64" s="73">
        <f t="shared" si="27"/>
        <v>116.07142857142857</v>
      </c>
      <c r="AH64" s="557">
        <v>1</v>
      </c>
      <c r="AI64" s="232">
        <v>1</v>
      </c>
      <c r="AJ64" s="232">
        <v>1</v>
      </c>
      <c r="AK64" s="232">
        <v>1</v>
      </c>
      <c r="AL64" s="232">
        <v>1</v>
      </c>
      <c r="AM64" s="232">
        <v>1</v>
      </c>
      <c r="AN64" s="232">
        <v>1</v>
      </c>
      <c r="AO64" s="232">
        <v>1</v>
      </c>
      <c r="AP64" s="232">
        <v>1</v>
      </c>
      <c r="AQ64" s="232">
        <v>1</v>
      </c>
      <c r="AR64" s="232">
        <v>4</v>
      </c>
      <c r="AS64" s="232">
        <v>1</v>
      </c>
      <c r="AT64" s="232">
        <v>4</v>
      </c>
      <c r="AU64" s="232">
        <v>6</v>
      </c>
      <c r="AV64" s="234">
        <v>7</v>
      </c>
    </row>
    <row r="65" spans="2:48" ht="14.5" x14ac:dyDescent="0.35">
      <c r="B65" s="736"/>
      <c r="C65" s="8" t="s">
        <v>198</v>
      </c>
      <c r="D65">
        <v>448</v>
      </c>
      <c r="E65">
        <v>454</v>
      </c>
      <c r="F65">
        <v>429</v>
      </c>
      <c r="G65">
        <v>417</v>
      </c>
      <c r="H65">
        <v>412</v>
      </c>
      <c r="I65">
        <v>403</v>
      </c>
      <c r="J65">
        <v>403</v>
      </c>
      <c r="K65">
        <v>421</v>
      </c>
      <c r="L65">
        <v>421</v>
      </c>
      <c r="M65">
        <v>457</v>
      </c>
      <c r="N65">
        <v>453</v>
      </c>
      <c r="O65">
        <v>456</v>
      </c>
      <c r="P65">
        <v>471</v>
      </c>
      <c r="Q65">
        <v>506</v>
      </c>
      <c r="R65">
        <v>520</v>
      </c>
      <c r="S65" s="556">
        <f>100</f>
        <v>100</v>
      </c>
      <c r="T65" s="72">
        <f t="shared" si="3"/>
        <v>101.33928571428571</v>
      </c>
      <c r="U65" s="72">
        <f t="shared" si="4"/>
        <v>95.758928571428569</v>
      </c>
      <c r="V65" s="72">
        <f t="shared" si="5"/>
        <v>93.080357142857139</v>
      </c>
      <c r="W65" s="72">
        <f t="shared" si="6"/>
        <v>91.964285714285708</v>
      </c>
      <c r="X65" s="72">
        <f t="shared" si="7"/>
        <v>89.955357142857139</v>
      </c>
      <c r="Y65" s="72">
        <f t="shared" si="8"/>
        <v>89.955357142857139</v>
      </c>
      <c r="Z65" s="72">
        <f t="shared" si="9"/>
        <v>93.973214285714292</v>
      </c>
      <c r="AA65" s="72">
        <f t="shared" si="10"/>
        <v>93.973214285714292</v>
      </c>
      <c r="AB65" s="72">
        <f t="shared" si="10"/>
        <v>102.00892857142857</v>
      </c>
      <c r="AC65" s="72">
        <f t="shared" si="10"/>
        <v>101.11607142857143</v>
      </c>
      <c r="AD65" s="72">
        <f t="shared" si="10"/>
        <v>101.78571428571429</v>
      </c>
      <c r="AE65" s="72">
        <f t="shared" si="26"/>
        <v>105.13392857142857</v>
      </c>
      <c r="AF65" s="72">
        <f t="shared" si="27"/>
        <v>112.94642857142857</v>
      </c>
      <c r="AG65" s="73">
        <f t="shared" si="27"/>
        <v>116.07142857142857</v>
      </c>
      <c r="AH65" s="235"/>
      <c r="AI65" s="236"/>
      <c r="AJ65" s="236"/>
      <c r="AK65" s="236"/>
      <c r="AL65" s="236"/>
      <c r="AM65" s="236"/>
      <c r="AN65" s="236"/>
      <c r="AO65" s="236"/>
      <c r="AP65" s="236"/>
      <c r="AQ65" s="236"/>
      <c r="AR65" s="236"/>
      <c r="AS65" s="236"/>
      <c r="AT65" s="236"/>
      <c r="AU65" s="236"/>
      <c r="AV65" s="237"/>
    </row>
    <row r="66" spans="2:48" ht="15" customHeight="1" x14ac:dyDescent="0.35">
      <c r="B66" s="737" t="s">
        <v>125</v>
      </c>
      <c r="C66" s="1" t="s">
        <v>193</v>
      </c>
      <c r="D66" s="210">
        <v>253</v>
      </c>
      <c r="E66" s="210">
        <v>270</v>
      </c>
      <c r="F66" s="210">
        <v>268</v>
      </c>
      <c r="G66" s="210">
        <v>274</v>
      </c>
      <c r="H66" s="210">
        <v>300</v>
      </c>
      <c r="I66" s="210">
        <v>303</v>
      </c>
      <c r="J66" s="210">
        <v>313</v>
      </c>
      <c r="K66" s="210">
        <v>314</v>
      </c>
      <c r="L66" s="210">
        <v>322</v>
      </c>
      <c r="M66" s="210">
        <v>347</v>
      </c>
      <c r="N66" s="211">
        <v>342</v>
      </c>
      <c r="O66" s="210">
        <v>320</v>
      </c>
      <c r="P66" s="211">
        <v>328</v>
      </c>
      <c r="Q66" s="211">
        <v>350</v>
      </c>
      <c r="R66" s="211">
        <v>357</v>
      </c>
      <c r="S66" s="556">
        <f>100</f>
        <v>100</v>
      </c>
      <c r="T66" s="72">
        <f t="shared" si="3"/>
        <v>106.71936758893281</v>
      </c>
      <c r="U66" s="72">
        <f t="shared" si="4"/>
        <v>105.92885375494072</v>
      </c>
      <c r="V66" s="72">
        <f t="shared" si="5"/>
        <v>108.300395256917</v>
      </c>
      <c r="W66" s="72">
        <f t="shared" si="6"/>
        <v>118.57707509881423</v>
      </c>
      <c r="X66" s="72">
        <f t="shared" si="7"/>
        <v>119.76284584980237</v>
      </c>
      <c r="Y66" s="72">
        <f t="shared" si="8"/>
        <v>123.71541501976284</v>
      </c>
      <c r="Z66" s="72">
        <f t="shared" si="9"/>
        <v>124.11067193675889</v>
      </c>
      <c r="AA66" s="72">
        <f t="shared" si="10"/>
        <v>127.27272727272727</v>
      </c>
      <c r="AB66" s="72">
        <f t="shared" si="10"/>
        <v>137.15415019762847</v>
      </c>
      <c r="AC66" s="72">
        <f t="shared" si="10"/>
        <v>135.17786561264822</v>
      </c>
      <c r="AD66" s="72">
        <f t="shared" si="10"/>
        <v>126.48221343873517</v>
      </c>
      <c r="AE66" s="72">
        <f t="shared" si="26"/>
        <v>129.64426877470356</v>
      </c>
      <c r="AF66" s="72">
        <f t="shared" si="27"/>
        <v>138.33992094861659</v>
      </c>
      <c r="AG66" s="73">
        <f t="shared" si="27"/>
        <v>141.10671936758894</v>
      </c>
      <c r="AH66" s="557">
        <v>1</v>
      </c>
      <c r="AI66" s="232">
        <v>1</v>
      </c>
      <c r="AJ66" s="232">
        <v>1</v>
      </c>
      <c r="AK66" s="232">
        <v>1</v>
      </c>
      <c r="AL66" s="232">
        <v>1</v>
      </c>
      <c r="AM66" s="232">
        <v>1</v>
      </c>
      <c r="AN66" s="232">
        <v>1</v>
      </c>
      <c r="AO66" s="232">
        <v>1</v>
      </c>
      <c r="AP66" s="232">
        <v>1</v>
      </c>
      <c r="AQ66" s="232">
        <v>1</v>
      </c>
      <c r="AR66" s="232">
        <v>4</v>
      </c>
      <c r="AS66" s="232">
        <v>1</v>
      </c>
      <c r="AT66" s="232">
        <v>4</v>
      </c>
      <c r="AU66" s="232">
        <v>6</v>
      </c>
      <c r="AV66" s="234">
        <v>7</v>
      </c>
    </row>
    <row r="67" spans="2:48" ht="14.5" x14ac:dyDescent="0.35">
      <c r="B67" s="735"/>
      <c r="C67" s="1" t="s">
        <v>194</v>
      </c>
      <c r="D67" s="210">
        <v>31</v>
      </c>
      <c r="E67" s="210">
        <v>27</v>
      </c>
      <c r="F67" s="211">
        <v>22</v>
      </c>
      <c r="G67" s="210">
        <v>22</v>
      </c>
      <c r="H67" s="211">
        <v>22</v>
      </c>
      <c r="I67" s="210">
        <v>20</v>
      </c>
      <c r="J67" s="210">
        <v>17</v>
      </c>
      <c r="K67" s="211">
        <v>18</v>
      </c>
      <c r="L67" s="211">
        <v>19</v>
      </c>
      <c r="M67" s="211">
        <v>20</v>
      </c>
      <c r="N67" s="211">
        <v>21</v>
      </c>
      <c r="O67" s="211">
        <v>19</v>
      </c>
      <c r="P67" s="211">
        <v>21</v>
      </c>
      <c r="Q67" s="211">
        <v>24</v>
      </c>
      <c r="R67" s="211">
        <v>27</v>
      </c>
      <c r="S67" s="556">
        <f>100</f>
        <v>100</v>
      </c>
      <c r="T67" s="72">
        <f t="shared" si="3"/>
        <v>87.096774193548384</v>
      </c>
      <c r="U67" s="72">
        <f t="shared" si="4"/>
        <v>70.967741935483872</v>
      </c>
      <c r="V67" s="72">
        <f t="shared" si="5"/>
        <v>70.967741935483872</v>
      </c>
      <c r="W67" s="72">
        <f t="shared" si="6"/>
        <v>70.967741935483872</v>
      </c>
      <c r="X67" s="72">
        <f t="shared" si="7"/>
        <v>64.516129032258064</v>
      </c>
      <c r="Y67" s="72">
        <f t="shared" si="8"/>
        <v>54.838709677419352</v>
      </c>
      <c r="Z67" s="72">
        <f t="shared" si="9"/>
        <v>58.064516129032256</v>
      </c>
      <c r="AA67" s="72">
        <f t="shared" si="10"/>
        <v>61.29032258064516</v>
      </c>
      <c r="AB67" s="72">
        <f t="shared" si="10"/>
        <v>64.516129032258064</v>
      </c>
      <c r="AC67" s="72">
        <f t="shared" si="10"/>
        <v>67.741935483870961</v>
      </c>
      <c r="AD67" s="72">
        <f t="shared" si="10"/>
        <v>61.29032258064516</v>
      </c>
      <c r="AE67" s="72">
        <f t="shared" si="26"/>
        <v>67.741935483870961</v>
      </c>
      <c r="AF67" s="72">
        <f t="shared" si="27"/>
        <v>77.41935483870968</v>
      </c>
      <c r="AG67" s="73">
        <f t="shared" si="27"/>
        <v>87.096774193548384</v>
      </c>
      <c r="AH67" s="557">
        <v>1</v>
      </c>
      <c r="AI67" s="232">
        <v>1</v>
      </c>
      <c r="AJ67" s="232">
        <v>4</v>
      </c>
      <c r="AK67" s="232">
        <v>1</v>
      </c>
      <c r="AL67" s="232">
        <v>4</v>
      </c>
      <c r="AM67" s="232">
        <v>1</v>
      </c>
      <c r="AN67" s="232">
        <v>1</v>
      </c>
      <c r="AO67" s="232">
        <v>4</v>
      </c>
      <c r="AP67" s="232">
        <v>4</v>
      </c>
      <c r="AQ67" s="232">
        <v>4</v>
      </c>
      <c r="AR67" s="232">
        <v>4</v>
      </c>
      <c r="AS67" s="232">
        <v>4</v>
      </c>
      <c r="AT67" s="232">
        <v>4</v>
      </c>
      <c r="AU67" s="232">
        <v>6</v>
      </c>
      <c r="AV67" s="234">
        <v>7</v>
      </c>
    </row>
    <row r="68" spans="2:48" ht="14.5" x14ac:dyDescent="0.35">
      <c r="B68" s="735"/>
      <c r="C68" s="1" t="s">
        <v>195</v>
      </c>
      <c r="D68" s="210">
        <v>5</v>
      </c>
      <c r="E68" s="210">
        <v>4</v>
      </c>
      <c r="F68" s="211">
        <v>3</v>
      </c>
      <c r="G68" s="210">
        <v>3</v>
      </c>
      <c r="H68" s="211">
        <v>3</v>
      </c>
      <c r="I68" s="210">
        <v>3</v>
      </c>
      <c r="J68" s="210">
        <v>3</v>
      </c>
      <c r="K68" s="211">
        <v>3</v>
      </c>
      <c r="L68" s="211">
        <v>3</v>
      </c>
      <c r="M68" s="211">
        <v>3</v>
      </c>
      <c r="N68" s="211">
        <v>3</v>
      </c>
      <c r="O68" s="211">
        <v>4</v>
      </c>
      <c r="P68" s="211">
        <v>4</v>
      </c>
      <c r="Q68" s="211">
        <v>5</v>
      </c>
      <c r="R68" s="211">
        <v>5</v>
      </c>
      <c r="S68" s="556">
        <f>100</f>
        <v>100</v>
      </c>
      <c r="T68" s="72">
        <f t="shared" si="3"/>
        <v>80</v>
      </c>
      <c r="U68" s="72">
        <f t="shared" si="4"/>
        <v>60</v>
      </c>
      <c r="V68" s="72">
        <f t="shared" si="5"/>
        <v>60</v>
      </c>
      <c r="W68" s="72">
        <f t="shared" si="6"/>
        <v>60</v>
      </c>
      <c r="X68" s="72">
        <f t="shared" si="7"/>
        <v>60</v>
      </c>
      <c r="Y68" s="72">
        <f t="shared" si="8"/>
        <v>60</v>
      </c>
      <c r="Z68" s="72">
        <f t="shared" si="9"/>
        <v>60</v>
      </c>
      <c r="AA68" s="72">
        <f t="shared" si="10"/>
        <v>60</v>
      </c>
      <c r="AB68" s="72">
        <f t="shared" si="10"/>
        <v>60</v>
      </c>
      <c r="AC68" s="72">
        <f t="shared" si="10"/>
        <v>60</v>
      </c>
      <c r="AD68" s="72">
        <f t="shared" si="10"/>
        <v>80</v>
      </c>
      <c r="AE68" s="72">
        <f t="shared" si="26"/>
        <v>80</v>
      </c>
      <c r="AF68" s="72">
        <f t="shared" si="27"/>
        <v>100</v>
      </c>
      <c r="AG68" s="73">
        <f t="shared" si="27"/>
        <v>100</v>
      </c>
      <c r="AH68" s="557">
        <v>1</v>
      </c>
      <c r="AI68" s="232">
        <v>1</v>
      </c>
      <c r="AJ68" s="232">
        <v>4</v>
      </c>
      <c r="AK68" s="232">
        <v>1</v>
      </c>
      <c r="AL68" s="232">
        <v>4</v>
      </c>
      <c r="AM68" s="232">
        <v>1</v>
      </c>
      <c r="AN68" s="232">
        <v>1</v>
      </c>
      <c r="AO68" s="232">
        <v>4</v>
      </c>
      <c r="AP68" s="232">
        <v>4</v>
      </c>
      <c r="AQ68" s="232">
        <v>4</v>
      </c>
      <c r="AR68" s="232">
        <v>4</v>
      </c>
      <c r="AS68" s="232">
        <v>4</v>
      </c>
      <c r="AT68" s="232">
        <v>4</v>
      </c>
      <c r="AU68" s="232">
        <v>6</v>
      </c>
      <c r="AV68" s="234">
        <v>7</v>
      </c>
    </row>
    <row r="69" spans="2:48" ht="14.5" x14ac:dyDescent="0.35">
      <c r="B69" s="735"/>
      <c r="C69" s="1" t="s">
        <v>196</v>
      </c>
      <c r="D69" s="210">
        <v>0</v>
      </c>
      <c r="E69" s="210">
        <v>0</v>
      </c>
      <c r="F69" s="210">
        <v>0</v>
      </c>
      <c r="G69" s="210">
        <v>0</v>
      </c>
      <c r="H69" s="210">
        <v>0</v>
      </c>
      <c r="I69" s="210">
        <v>0</v>
      </c>
      <c r="J69" s="210">
        <v>0</v>
      </c>
      <c r="K69" s="210">
        <v>0</v>
      </c>
      <c r="L69" s="210">
        <v>0</v>
      </c>
      <c r="M69" s="210">
        <v>0</v>
      </c>
      <c r="N69">
        <v>0</v>
      </c>
      <c r="O69" s="210">
        <v>0</v>
      </c>
      <c r="P69" s="211">
        <v>0</v>
      </c>
      <c r="Q69" s="211">
        <v>0</v>
      </c>
      <c r="R69" s="211">
        <v>0</v>
      </c>
      <c r="S69" s="556">
        <f>100</f>
        <v>100</v>
      </c>
      <c r="T69" s="72" t="e">
        <f t="shared" si="3"/>
        <v>#DIV/0!</v>
      </c>
      <c r="U69" s="72" t="e">
        <f t="shared" si="4"/>
        <v>#DIV/0!</v>
      </c>
      <c r="V69" s="72" t="e">
        <f t="shared" si="5"/>
        <v>#DIV/0!</v>
      </c>
      <c r="W69" s="72" t="e">
        <f t="shared" si="6"/>
        <v>#DIV/0!</v>
      </c>
      <c r="X69" s="72" t="e">
        <f t="shared" si="7"/>
        <v>#DIV/0!</v>
      </c>
      <c r="Y69" s="72" t="e">
        <f t="shared" si="8"/>
        <v>#DIV/0!</v>
      </c>
      <c r="Z69" s="72" t="e">
        <f t="shared" si="9"/>
        <v>#DIV/0!</v>
      </c>
      <c r="AA69" s="72" t="e">
        <f t="shared" si="10"/>
        <v>#DIV/0!</v>
      </c>
      <c r="AB69" s="72" t="e">
        <f t="shared" si="10"/>
        <v>#DIV/0!</v>
      </c>
      <c r="AC69" s="72" t="e">
        <f t="shared" si="10"/>
        <v>#DIV/0!</v>
      </c>
      <c r="AD69" s="72" t="e">
        <f t="shared" si="10"/>
        <v>#DIV/0!</v>
      </c>
      <c r="AE69" s="72" t="e">
        <f t="shared" si="26"/>
        <v>#DIV/0!</v>
      </c>
      <c r="AF69" s="72" t="e">
        <f t="shared" si="27"/>
        <v>#DIV/0!</v>
      </c>
      <c r="AG69" s="73" t="e">
        <f t="shared" si="27"/>
        <v>#DIV/0!</v>
      </c>
      <c r="AH69" s="557">
        <v>1</v>
      </c>
      <c r="AI69" s="232">
        <v>1</v>
      </c>
      <c r="AJ69" s="232">
        <v>1</v>
      </c>
      <c r="AK69" s="232">
        <v>1</v>
      </c>
      <c r="AL69" s="232">
        <v>1</v>
      </c>
      <c r="AM69" s="232">
        <v>1</v>
      </c>
      <c r="AN69" s="232">
        <v>1</v>
      </c>
      <c r="AO69" s="232">
        <v>1</v>
      </c>
      <c r="AP69" s="232">
        <v>1</v>
      </c>
      <c r="AQ69" s="232">
        <v>1</v>
      </c>
      <c r="AR69" s="232"/>
      <c r="AS69" s="232">
        <v>1</v>
      </c>
      <c r="AT69" s="232">
        <v>4</v>
      </c>
      <c r="AU69" s="232">
        <v>6</v>
      </c>
      <c r="AV69" s="234">
        <v>7</v>
      </c>
    </row>
    <row r="70" spans="2:48" ht="14.5" x14ac:dyDescent="0.35">
      <c r="B70" s="735"/>
      <c r="C70" s="1" t="s">
        <v>197</v>
      </c>
      <c r="D70" s="210">
        <v>289</v>
      </c>
      <c r="E70" s="210">
        <v>301</v>
      </c>
      <c r="F70" s="210">
        <v>293</v>
      </c>
      <c r="G70" s="210">
        <v>299</v>
      </c>
      <c r="H70" s="210">
        <v>325</v>
      </c>
      <c r="I70" s="210">
        <v>326</v>
      </c>
      <c r="J70" s="210">
        <v>333</v>
      </c>
      <c r="K70" s="210">
        <v>335</v>
      </c>
      <c r="L70" s="210">
        <v>344</v>
      </c>
      <c r="M70" s="210">
        <v>370</v>
      </c>
      <c r="N70" s="211">
        <v>366</v>
      </c>
      <c r="O70" s="210">
        <v>343</v>
      </c>
      <c r="P70" s="211">
        <v>353</v>
      </c>
      <c r="Q70" s="211">
        <v>379</v>
      </c>
      <c r="R70" s="211">
        <v>389</v>
      </c>
      <c r="S70" s="556">
        <f>100</f>
        <v>100</v>
      </c>
      <c r="T70" s="72">
        <f t="shared" si="3"/>
        <v>104.15224913494809</v>
      </c>
      <c r="U70" s="72">
        <f t="shared" si="4"/>
        <v>101.3840830449827</v>
      </c>
      <c r="V70" s="72">
        <f t="shared" si="5"/>
        <v>103.46020761245674</v>
      </c>
      <c r="W70" s="72">
        <f t="shared" si="6"/>
        <v>112.45674740484429</v>
      </c>
      <c r="X70" s="72">
        <f t="shared" si="7"/>
        <v>112.80276816608996</v>
      </c>
      <c r="Y70" s="72">
        <f t="shared" si="8"/>
        <v>115.22491349480968</v>
      </c>
      <c r="Z70" s="72">
        <f t="shared" si="9"/>
        <v>115.91695501730104</v>
      </c>
      <c r="AA70" s="72">
        <f t="shared" si="10"/>
        <v>119.03114186851211</v>
      </c>
      <c r="AB70" s="72">
        <f t="shared" si="10"/>
        <v>128.02768166089965</v>
      </c>
      <c r="AC70" s="72">
        <f t="shared" si="10"/>
        <v>126.64359861591696</v>
      </c>
      <c r="AD70" s="72">
        <f t="shared" si="10"/>
        <v>118.68512110726644</v>
      </c>
      <c r="AE70" s="72">
        <f t="shared" si="26"/>
        <v>122.14532871972318</v>
      </c>
      <c r="AF70" s="72">
        <f t="shared" si="27"/>
        <v>131.14186851211073</v>
      </c>
      <c r="AG70" s="73">
        <f t="shared" si="27"/>
        <v>134.60207612456747</v>
      </c>
      <c r="AH70" s="557">
        <v>1</v>
      </c>
      <c r="AI70" s="232">
        <v>1</v>
      </c>
      <c r="AJ70" s="232">
        <v>1</v>
      </c>
      <c r="AK70" s="232">
        <v>1</v>
      </c>
      <c r="AL70" s="232">
        <v>1</v>
      </c>
      <c r="AM70" s="232">
        <v>1</v>
      </c>
      <c r="AN70" s="232">
        <v>1</v>
      </c>
      <c r="AO70" s="232">
        <v>1</v>
      </c>
      <c r="AP70" s="232">
        <v>1</v>
      </c>
      <c r="AQ70" s="232">
        <v>1</v>
      </c>
      <c r="AR70" s="232">
        <v>4</v>
      </c>
      <c r="AS70" s="232">
        <v>1</v>
      </c>
      <c r="AT70" s="232">
        <v>4</v>
      </c>
      <c r="AU70" s="232">
        <v>6</v>
      </c>
      <c r="AV70" s="234">
        <v>7</v>
      </c>
    </row>
    <row r="71" spans="2:48" ht="14.5" x14ac:dyDescent="0.35">
      <c r="B71" s="736"/>
      <c r="C71" s="1" t="s">
        <v>198</v>
      </c>
      <c r="D71">
        <v>289</v>
      </c>
      <c r="E71">
        <v>301</v>
      </c>
      <c r="F71">
        <v>293</v>
      </c>
      <c r="G71">
        <v>299</v>
      </c>
      <c r="H71">
        <v>325</v>
      </c>
      <c r="I71">
        <v>326</v>
      </c>
      <c r="J71">
        <v>333</v>
      </c>
      <c r="K71">
        <v>335</v>
      </c>
      <c r="L71">
        <v>344</v>
      </c>
      <c r="M71">
        <v>370</v>
      </c>
      <c r="N71">
        <v>366</v>
      </c>
      <c r="O71">
        <v>343</v>
      </c>
      <c r="P71">
        <v>353</v>
      </c>
      <c r="Q71">
        <v>379</v>
      </c>
      <c r="R71">
        <v>389</v>
      </c>
      <c r="S71" s="556">
        <f>100</f>
        <v>100</v>
      </c>
      <c r="T71" s="72">
        <f t="shared" si="3"/>
        <v>104.15224913494809</v>
      </c>
      <c r="U71" s="72">
        <f t="shared" si="4"/>
        <v>101.3840830449827</v>
      </c>
      <c r="V71" s="72">
        <f t="shared" si="5"/>
        <v>103.46020761245674</v>
      </c>
      <c r="W71" s="72">
        <f t="shared" si="6"/>
        <v>112.45674740484429</v>
      </c>
      <c r="X71" s="72">
        <f t="shared" si="7"/>
        <v>112.80276816608996</v>
      </c>
      <c r="Y71" s="72">
        <f t="shared" si="8"/>
        <v>115.22491349480968</v>
      </c>
      <c r="Z71" s="72">
        <f t="shared" si="9"/>
        <v>115.91695501730104</v>
      </c>
      <c r="AA71" s="72">
        <f t="shared" si="10"/>
        <v>119.03114186851211</v>
      </c>
      <c r="AB71" s="72">
        <f t="shared" si="10"/>
        <v>128.02768166089965</v>
      </c>
      <c r="AC71" s="72">
        <f t="shared" si="10"/>
        <v>126.64359861591696</v>
      </c>
      <c r="AD71" s="72">
        <f t="shared" si="10"/>
        <v>118.68512110726644</v>
      </c>
      <c r="AE71" s="72">
        <f t="shared" si="26"/>
        <v>122.14532871972318</v>
      </c>
      <c r="AF71" s="72">
        <f t="shared" si="27"/>
        <v>131.14186851211073</v>
      </c>
      <c r="AG71" s="73">
        <f t="shared" si="27"/>
        <v>134.60207612456747</v>
      </c>
      <c r="AH71" s="235"/>
      <c r="AI71" s="236"/>
      <c r="AJ71" s="236"/>
      <c r="AK71" s="236"/>
      <c r="AL71" s="236"/>
      <c r="AM71" s="236"/>
      <c r="AN71" s="236"/>
      <c r="AO71" s="236"/>
      <c r="AP71" s="236"/>
      <c r="AQ71" s="236"/>
      <c r="AR71" s="236"/>
      <c r="AS71" s="236"/>
      <c r="AT71" s="236"/>
      <c r="AU71" s="236"/>
      <c r="AV71" s="237"/>
    </row>
    <row r="72" spans="2:48" ht="15" customHeight="1" x14ac:dyDescent="0.35">
      <c r="B72" s="737" t="s">
        <v>126</v>
      </c>
      <c r="C72" s="7" t="s">
        <v>193</v>
      </c>
      <c r="D72" s="211">
        <v>46</v>
      </c>
      <c r="E72" s="210">
        <v>49</v>
      </c>
      <c r="F72" s="210">
        <v>45</v>
      </c>
      <c r="G72" s="210">
        <v>48</v>
      </c>
      <c r="H72" s="211">
        <v>51</v>
      </c>
      <c r="I72" s="211">
        <v>52</v>
      </c>
      <c r="J72" s="211">
        <v>56</v>
      </c>
      <c r="K72" s="210">
        <v>60</v>
      </c>
      <c r="L72" s="210">
        <v>55</v>
      </c>
      <c r="M72" s="210">
        <v>62</v>
      </c>
      <c r="N72" s="211">
        <v>62</v>
      </c>
      <c r="O72" s="210">
        <v>64</v>
      </c>
      <c r="P72" s="211">
        <v>66</v>
      </c>
      <c r="Q72" s="211">
        <v>69</v>
      </c>
      <c r="R72" s="211">
        <v>70</v>
      </c>
      <c r="S72" s="556">
        <f>100</f>
        <v>100</v>
      </c>
      <c r="T72" s="72">
        <f t="shared" si="3"/>
        <v>106.52173913043478</v>
      </c>
      <c r="U72" s="72">
        <f t="shared" si="4"/>
        <v>97.826086956521735</v>
      </c>
      <c r="V72" s="72">
        <f t="shared" si="5"/>
        <v>104.34782608695652</v>
      </c>
      <c r="W72" s="72">
        <f t="shared" si="6"/>
        <v>110.8695652173913</v>
      </c>
      <c r="X72" s="72">
        <f t="shared" si="7"/>
        <v>113.04347826086956</v>
      </c>
      <c r="Y72" s="72">
        <f t="shared" si="8"/>
        <v>121.73913043478261</v>
      </c>
      <c r="Z72" s="72">
        <f t="shared" si="9"/>
        <v>130.43478260869566</v>
      </c>
      <c r="AA72" s="72">
        <f t="shared" si="10"/>
        <v>119.56521739130434</v>
      </c>
      <c r="AB72" s="72">
        <f t="shared" si="10"/>
        <v>134.78260869565219</v>
      </c>
      <c r="AC72" s="72">
        <f t="shared" si="10"/>
        <v>134.78260869565219</v>
      </c>
      <c r="AD72" s="72">
        <f t="shared" si="10"/>
        <v>139.13043478260869</v>
      </c>
      <c r="AE72" s="72">
        <f t="shared" si="26"/>
        <v>143.47826086956522</v>
      </c>
      <c r="AF72" s="72">
        <f t="shared" si="27"/>
        <v>150</v>
      </c>
      <c r="AG72" s="73">
        <f t="shared" si="27"/>
        <v>152.17391304347825</v>
      </c>
      <c r="AH72" s="557">
        <v>4</v>
      </c>
      <c r="AI72" s="232">
        <v>1</v>
      </c>
      <c r="AJ72" s="232">
        <v>1</v>
      </c>
      <c r="AK72" s="232">
        <v>1</v>
      </c>
      <c r="AL72" s="232">
        <v>4</v>
      </c>
      <c r="AM72" s="232">
        <v>4</v>
      </c>
      <c r="AN72" s="232">
        <v>4</v>
      </c>
      <c r="AO72" s="232">
        <v>1</v>
      </c>
      <c r="AP72" s="232">
        <v>1</v>
      </c>
      <c r="AQ72" s="232">
        <v>1</v>
      </c>
      <c r="AR72" s="232">
        <v>4</v>
      </c>
      <c r="AS72" s="232">
        <v>1</v>
      </c>
      <c r="AT72" s="232">
        <v>4</v>
      </c>
      <c r="AU72" s="232">
        <v>6</v>
      </c>
      <c r="AV72" s="234">
        <v>7</v>
      </c>
    </row>
    <row r="73" spans="2:48" ht="14.5" x14ac:dyDescent="0.35">
      <c r="B73" s="735"/>
      <c r="C73" s="1" t="s">
        <v>194</v>
      </c>
      <c r="D73" s="211">
        <v>5</v>
      </c>
      <c r="E73" s="211">
        <v>5</v>
      </c>
      <c r="F73" s="211">
        <v>3</v>
      </c>
      <c r="G73" s="211">
        <v>3</v>
      </c>
      <c r="H73" s="211">
        <v>3</v>
      </c>
      <c r="I73" s="211">
        <v>3</v>
      </c>
      <c r="J73" s="211">
        <v>4</v>
      </c>
      <c r="K73" s="211">
        <v>4</v>
      </c>
      <c r="L73" s="211">
        <v>5</v>
      </c>
      <c r="M73" s="211">
        <v>5</v>
      </c>
      <c r="N73" s="211">
        <v>5</v>
      </c>
      <c r="O73" s="211">
        <v>5</v>
      </c>
      <c r="P73" s="211">
        <v>5</v>
      </c>
      <c r="Q73" s="211">
        <v>6</v>
      </c>
      <c r="R73" s="211">
        <v>7</v>
      </c>
      <c r="S73" s="556">
        <f>100</f>
        <v>100</v>
      </c>
      <c r="T73" s="72">
        <f t="shared" si="3"/>
        <v>100</v>
      </c>
      <c r="U73" s="72">
        <f t="shared" si="4"/>
        <v>60</v>
      </c>
      <c r="V73" s="72">
        <f t="shared" si="5"/>
        <v>60</v>
      </c>
      <c r="W73" s="72">
        <f t="shared" si="6"/>
        <v>60</v>
      </c>
      <c r="X73" s="72">
        <f t="shared" si="7"/>
        <v>60</v>
      </c>
      <c r="Y73" s="72">
        <f t="shared" si="8"/>
        <v>80</v>
      </c>
      <c r="Z73" s="72">
        <f t="shared" si="9"/>
        <v>80</v>
      </c>
      <c r="AA73" s="72">
        <f t="shared" si="10"/>
        <v>100</v>
      </c>
      <c r="AB73" s="72">
        <f t="shared" si="10"/>
        <v>100</v>
      </c>
      <c r="AC73" s="72">
        <f t="shared" si="10"/>
        <v>100</v>
      </c>
      <c r="AD73" s="72">
        <f t="shared" si="10"/>
        <v>100</v>
      </c>
      <c r="AE73" s="72">
        <f t="shared" si="26"/>
        <v>100</v>
      </c>
      <c r="AF73" s="72">
        <f t="shared" si="27"/>
        <v>120</v>
      </c>
      <c r="AG73" s="73">
        <f t="shared" si="27"/>
        <v>140</v>
      </c>
      <c r="AH73" s="557">
        <v>4</v>
      </c>
      <c r="AI73" s="232">
        <v>4</v>
      </c>
      <c r="AJ73" s="232">
        <v>4</v>
      </c>
      <c r="AK73" s="232">
        <v>4</v>
      </c>
      <c r="AL73" s="232">
        <v>4</v>
      </c>
      <c r="AM73" s="232">
        <v>4</v>
      </c>
      <c r="AN73" s="232">
        <v>4</v>
      </c>
      <c r="AO73" s="232">
        <v>4</v>
      </c>
      <c r="AP73" s="232">
        <v>4</v>
      </c>
      <c r="AQ73" s="232">
        <v>4</v>
      </c>
      <c r="AR73" s="232">
        <v>4</v>
      </c>
      <c r="AS73" s="232">
        <v>4</v>
      </c>
      <c r="AT73" s="232">
        <v>4</v>
      </c>
      <c r="AU73" s="232">
        <v>6</v>
      </c>
      <c r="AV73" s="234">
        <v>7</v>
      </c>
    </row>
    <row r="74" spans="2:48" ht="14.5" x14ac:dyDescent="0.35">
      <c r="B74" s="735"/>
      <c r="C74" s="1" t="s">
        <v>195</v>
      </c>
      <c r="D74" s="210">
        <v>0</v>
      </c>
      <c r="E74" s="210">
        <v>0</v>
      </c>
      <c r="F74" s="210">
        <v>0</v>
      </c>
      <c r="G74" s="210">
        <v>0</v>
      </c>
      <c r="H74" s="210">
        <v>0</v>
      </c>
      <c r="I74" s="210">
        <v>0</v>
      </c>
      <c r="J74" s="211">
        <v>0</v>
      </c>
      <c r="K74" s="211">
        <v>0</v>
      </c>
      <c r="L74" s="211">
        <v>0</v>
      </c>
      <c r="M74" s="211">
        <v>0</v>
      </c>
      <c r="N74" s="211">
        <v>0</v>
      </c>
      <c r="O74" s="211">
        <v>0</v>
      </c>
      <c r="P74" s="211">
        <v>0</v>
      </c>
      <c r="Q74" s="211">
        <v>0</v>
      </c>
      <c r="R74" s="211">
        <v>0</v>
      </c>
      <c r="S74" s="556">
        <f>100</f>
        <v>100</v>
      </c>
      <c r="T74" s="72" t="e">
        <f t="shared" si="3"/>
        <v>#DIV/0!</v>
      </c>
      <c r="U74" s="72" t="e">
        <f t="shared" si="4"/>
        <v>#DIV/0!</v>
      </c>
      <c r="V74" s="72" t="e">
        <f t="shared" si="5"/>
        <v>#DIV/0!</v>
      </c>
      <c r="W74" s="72" t="e">
        <f t="shared" si="6"/>
        <v>#DIV/0!</v>
      </c>
      <c r="X74" s="72" t="e">
        <f t="shared" si="7"/>
        <v>#DIV/0!</v>
      </c>
      <c r="Y74" s="72" t="e">
        <f t="shared" si="8"/>
        <v>#DIV/0!</v>
      </c>
      <c r="Z74" s="72" t="e">
        <f t="shared" si="9"/>
        <v>#DIV/0!</v>
      </c>
      <c r="AA74" s="72" t="e">
        <f t="shared" si="10"/>
        <v>#DIV/0!</v>
      </c>
      <c r="AB74" s="72" t="e">
        <f t="shared" si="10"/>
        <v>#DIV/0!</v>
      </c>
      <c r="AC74" s="72" t="e">
        <f t="shared" si="10"/>
        <v>#DIV/0!</v>
      </c>
      <c r="AD74" s="72" t="e">
        <f t="shared" si="10"/>
        <v>#DIV/0!</v>
      </c>
      <c r="AE74" s="72" t="e">
        <f t="shared" si="26"/>
        <v>#DIV/0!</v>
      </c>
      <c r="AF74" s="72" t="e">
        <f t="shared" si="27"/>
        <v>#DIV/0!</v>
      </c>
      <c r="AG74" s="73" t="e">
        <f t="shared" si="27"/>
        <v>#DIV/0!</v>
      </c>
      <c r="AH74" s="557">
        <v>1</v>
      </c>
      <c r="AI74" s="232">
        <v>1</v>
      </c>
      <c r="AJ74" s="232">
        <v>1</v>
      </c>
      <c r="AK74" s="232">
        <v>1</v>
      </c>
      <c r="AL74" s="232">
        <v>1</v>
      </c>
      <c r="AM74" s="232">
        <v>1</v>
      </c>
      <c r="AN74" s="232">
        <v>4</v>
      </c>
      <c r="AO74" s="232">
        <v>4</v>
      </c>
      <c r="AP74" s="232">
        <v>4</v>
      </c>
      <c r="AQ74" s="232">
        <v>4</v>
      </c>
      <c r="AR74" s="232">
        <v>4</v>
      </c>
      <c r="AS74" s="232">
        <v>4</v>
      </c>
      <c r="AT74" s="232">
        <v>4</v>
      </c>
      <c r="AU74" s="232">
        <v>6</v>
      </c>
      <c r="AV74" s="234">
        <v>7</v>
      </c>
    </row>
    <row r="75" spans="2:48" ht="14.5" x14ac:dyDescent="0.35">
      <c r="B75" s="735"/>
      <c r="C75" s="1" t="s">
        <v>196</v>
      </c>
      <c r="D75" s="210">
        <v>0</v>
      </c>
      <c r="E75" s="210">
        <v>0</v>
      </c>
      <c r="F75" s="210">
        <v>0</v>
      </c>
      <c r="G75" s="210">
        <v>0</v>
      </c>
      <c r="H75" s="210">
        <v>0</v>
      </c>
      <c r="I75" s="210">
        <v>0</v>
      </c>
      <c r="J75" s="210">
        <v>0</v>
      </c>
      <c r="K75" s="210">
        <v>0</v>
      </c>
      <c r="L75" s="210">
        <v>0</v>
      </c>
      <c r="M75" s="210">
        <v>0</v>
      </c>
      <c r="N75">
        <v>0</v>
      </c>
      <c r="O75" s="210">
        <v>0</v>
      </c>
      <c r="P75" s="211">
        <v>0</v>
      </c>
      <c r="Q75" s="211">
        <v>0</v>
      </c>
      <c r="R75" s="211">
        <v>0</v>
      </c>
      <c r="S75" s="556">
        <f>100</f>
        <v>100</v>
      </c>
      <c r="T75" s="72" t="e">
        <f t="shared" si="3"/>
        <v>#DIV/0!</v>
      </c>
      <c r="U75" s="72" t="e">
        <f t="shared" si="4"/>
        <v>#DIV/0!</v>
      </c>
      <c r="V75" s="72" t="e">
        <f t="shared" si="5"/>
        <v>#DIV/0!</v>
      </c>
      <c r="W75" s="72" t="e">
        <f t="shared" si="6"/>
        <v>#DIV/0!</v>
      </c>
      <c r="X75" s="72" t="e">
        <f t="shared" si="7"/>
        <v>#DIV/0!</v>
      </c>
      <c r="Y75" s="72" t="e">
        <f t="shared" si="8"/>
        <v>#DIV/0!</v>
      </c>
      <c r="Z75" s="72" t="e">
        <f t="shared" si="9"/>
        <v>#DIV/0!</v>
      </c>
      <c r="AA75" s="72" t="e">
        <f t="shared" si="10"/>
        <v>#DIV/0!</v>
      </c>
      <c r="AB75" s="72" t="e">
        <f t="shared" si="10"/>
        <v>#DIV/0!</v>
      </c>
      <c r="AC75" s="72" t="e">
        <f t="shared" si="10"/>
        <v>#DIV/0!</v>
      </c>
      <c r="AD75" s="72" t="e">
        <f t="shared" si="10"/>
        <v>#DIV/0!</v>
      </c>
      <c r="AE75" s="72" t="e">
        <f t="shared" si="26"/>
        <v>#DIV/0!</v>
      </c>
      <c r="AF75" s="72" t="e">
        <f t="shared" si="27"/>
        <v>#DIV/0!</v>
      </c>
      <c r="AG75" s="73" t="e">
        <f t="shared" si="27"/>
        <v>#DIV/0!</v>
      </c>
      <c r="AH75" s="557">
        <v>1</v>
      </c>
      <c r="AI75" s="232">
        <v>1</v>
      </c>
      <c r="AJ75" s="232">
        <v>1</v>
      </c>
      <c r="AK75" s="232">
        <v>1</v>
      </c>
      <c r="AL75" s="232">
        <v>1</v>
      </c>
      <c r="AM75" s="232">
        <v>1</v>
      </c>
      <c r="AN75" s="232">
        <v>1</v>
      </c>
      <c r="AO75" s="232">
        <v>1</v>
      </c>
      <c r="AP75" s="232">
        <v>1</v>
      </c>
      <c r="AQ75" s="232">
        <v>1</v>
      </c>
      <c r="AR75" s="232"/>
      <c r="AS75" s="232">
        <v>1</v>
      </c>
      <c r="AT75" s="232">
        <v>4</v>
      </c>
      <c r="AU75" s="232">
        <v>6</v>
      </c>
      <c r="AV75" s="234">
        <v>7</v>
      </c>
    </row>
    <row r="76" spans="2:48" ht="14.5" x14ac:dyDescent="0.35">
      <c r="B76" s="735"/>
      <c r="C76" s="1" t="s">
        <v>197</v>
      </c>
      <c r="D76" s="210">
        <v>51</v>
      </c>
      <c r="E76" s="210">
        <v>54</v>
      </c>
      <c r="F76" s="210">
        <v>48</v>
      </c>
      <c r="G76" s="210">
        <v>51</v>
      </c>
      <c r="H76" s="210">
        <v>54</v>
      </c>
      <c r="I76" s="210">
        <v>55</v>
      </c>
      <c r="J76" s="210">
        <v>60</v>
      </c>
      <c r="K76" s="210">
        <v>64</v>
      </c>
      <c r="L76" s="210">
        <v>60</v>
      </c>
      <c r="M76" s="210">
        <v>67</v>
      </c>
      <c r="N76" s="211">
        <v>67</v>
      </c>
      <c r="O76" s="210">
        <v>69</v>
      </c>
      <c r="P76" s="211">
        <v>71</v>
      </c>
      <c r="Q76" s="211">
        <v>75</v>
      </c>
      <c r="R76" s="211">
        <v>77</v>
      </c>
      <c r="S76" s="556">
        <f>100</f>
        <v>100</v>
      </c>
      <c r="T76" s="72">
        <f t="shared" si="3"/>
        <v>105.88235294117646</v>
      </c>
      <c r="U76" s="72">
        <f t="shared" si="4"/>
        <v>94.117647058823536</v>
      </c>
      <c r="V76" s="72">
        <f t="shared" si="5"/>
        <v>100</v>
      </c>
      <c r="W76" s="72">
        <f t="shared" si="6"/>
        <v>105.88235294117646</v>
      </c>
      <c r="X76" s="72">
        <f t="shared" si="7"/>
        <v>107.84313725490196</v>
      </c>
      <c r="Y76" s="72">
        <f t="shared" si="8"/>
        <v>117.64705882352941</v>
      </c>
      <c r="Z76" s="72">
        <f t="shared" si="9"/>
        <v>125.49019607843137</v>
      </c>
      <c r="AA76" s="72">
        <f t="shared" si="10"/>
        <v>117.64705882352941</v>
      </c>
      <c r="AB76" s="72">
        <f t="shared" si="10"/>
        <v>131.37254901960785</v>
      </c>
      <c r="AC76" s="72">
        <f t="shared" si="10"/>
        <v>131.37254901960785</v>
      </c>
      <c r="AD76" s="72">
        <f t="shared" ref="AD76" si="28">O76*100/$D76</f>
        <v>135.29411764705881</v>
      </c>
      <c r="AE76" s="72">
        <f t="shared" si="26"/>
        <v>139.21568627450981</v>
      </c>
      <c r="AF76" s="72">
        <f t="shared" si="27"/>
        <v>147.05882352941177</v>
      </c>
      <c r="AG76" s="73">
        <f t="shared" si="27"/>
        <v>150.98039215686273</v>
      </c>
      <c r="AH76" s="557">
        <v>1</v>
      </c>
      <c r="AI76" s="232">
        <v>1</v>
      </c>
      <c r="AJ76" s="232">
        <v>1</v>
      </c>
      <c r="AK76" s="232">
        <v>1</v>
      </c>
      <c r="AL76" s="232">
        <v>1</v>
      </c>
      <c r="AM76" s="232">
        <v>1</v>
      </c>
      <c r="AN76" s="232">
        <v>1</v>
      </c>
      <c r="AO76" s="232">
        <v>1</v>
      </c>
      <c r="AP76" s="232">
        <v>1</v>
      </c>
      <c r="AQ76" s="232">
        <v>1</v>
      </c>
      <c r="AR76" s="232">
        <v>4</v>
      </c>
      <c r="AS76" s="232">
        <v>1</v>
      </c>
      <c r="AT76" s="232">
        <v>4</v>
      </c>
      <c r="AU76" s="232">
        <v>6</v>
      </c>
      <c r="AV76" s="234">
        <v>7</v>
      </c>
    </row>
    <row r="77" spans="2:48" ht="14.5" x14ac:dyDescent="0.35">
      <c r="B77" s="736"/>
      <c r="C77" s="8" t="s">
        <v>198</v>
      </c>
      <c r="D77">
        <v>51</v>
      </c>
      <c r="E77">
        <v>54</v>
      </c>
      <c r="F77">
        <v>48</v>
      </c>
      <c r="G77">
        <v>51</v>
      </c>
      <c r="H77">
        <v>54</v>
      </c>
      <c r="I77">
        <v>55</v>
      </c>
      <c r="J77">
        <v>60</v>
      </c>
      <c r="K77">
        <v>64</v>
      </c>
      <c r="L77">
        <v>60</v>
      </c>
      <c r="M77">
        <v>67</v>
      </c>
      <c r="N77">
        <v>67</v>
      </c>
      <c r="O77">
        <v>69</v>
      </c>
      <c r="P77">
        <v>71</v>
      </c>
      <c r="Q77">
        <v>75</v>
      </c>
      <c r="R77">
        <v>77</v>
      </c>
      <c r="S77" s="556">
        <f>100</f>
        <v>100</v>
      </c>
      <c r="T77" s="72">
        <f t="shared" ref="T77:T140" si="29">E77*100/$D77</f>
        <v>105.88235294117646</v>
      </c>
      <c r="U77" s="72">
        <f t="shared" ref="U77:U140" si="30">F77*100/$D77</f>
        <v>94.117647058823536</v>
      </c>
      <c r="V77" s="72">
        <f t="shared" ref="V77:V140" si="31">G77*100/$D77</f>
        <v>100</v>
      </c>
      <c r="W77" s="72">
        <f t="shared" ref="W77:W140" si="32">H77*100/$D77</f>
        <v>105.88235294117646</v>
      </c>
      <c r="X77" s="72">
        <f t="shared" ref="X77:X140" si="33">I77*100/$D77</f>
        <v>107.84313725490196</v>
      </c>
      <c r="Y77" s="72">
        <f t="shared" ref="Y77:Y140" si="34">J77*100/$D77</f>
        <v>117.64705882352941</v>
      </c>
      <c r="Z77" s="72">
        <f t="shared" ref="Z77:Z140" si="35">K77*100/$D77</f>
        <v>125.49019607843137</v>
      </c>
      <c r="AA77" s="72">
        <f t="shared" ref="AA77:AD140" si="36">L77*100/$D77</f>
        <v>117.64705882352941</v>
      </c>
      <c r="AB77" s="72">
        <f t="shared" si="36"/>
        <v>131.37254901960785</v>
      </c>
      <c r="AC77" s="72">
        <f t="shared" si="36"/>
        <v>131.37254901960785</v>
      </c>
      <c r="AD77" s="72">
        <f t="shared" si="36"/>
        <v>135.29411764705881</v>
      </c>
      <c r="AE77" s="72">
        <f t="shared" ref="AE77:AG77" si="37">P77*100/$D77</f>
        <v>139.21568627450981</v>
      </c>
      <c r="AF77" s="72">
        <f t="shared" si="37"/>
        <v>147.05882352941177</v>
      </c>
      <c r="AG77" s="73">
        <f t="shared" si="37"/>
        <v>150.98039215686273</v>
      </c>
      <c r="AH77" s="235"/>
      <c r="AI77" s="236"/>
      <c r="AJ77" s="236"/>
      <c r="AK77" s="236"/>
      <c r="AL77" s="236"/>
      <c r="AM77" s="236"/>
      <c r="AN77" s="236"/>
      <c r="AO77" s="236"/>
      <c r="AP77" s="236"/>
      <c r="AQ77" s="236"/>
      <c r="AR77" s="236"/>
      <c r="AS77" s="236"/>
      <c r="AT77" s="236"/>
      <c r="AU77" s="236"/>
      <c r="AV77" s="237"/>
    </row>
    <row r="78" spans="2:48" ht="15" customHeight="1" x14ac:dyDescent="0.35">
      <c r="B78" s="737" t="s">
        <v>127</v>
      </c>
      <c r="C78" s="1" t="s">
        <v>193</v>
      </c>
      <c r="D78" s="210">
        <v>782</v>
      </c>
      <c r="E78" s="210">
        <v>792</v>
      </c>
      <c r="F78" s="210">
        <v>735</v>
      </c>
      <c r="G78" s="210">
        <v>756</v>
      </c>
      <c r="H78" s="210">
        <v>759</v>
      </c>
      <c r="I78" s="210">
        <v>767</v>
      </c>
      <c r="J78" s="210">
        <v>798</v>
      </c>
      <c r="K78" s="210">
        <v>848</v>
      </c>
      <c r="L78" s="210">
        <v>885</v>
      </c>
      <c r="M78" s="210">
        <v>1016</v>
      </c>
      <c r="N78" s="211">
        <v>1003</v>
      </c>
      <c r="O78" s="210">
        <v>1031</v>
      </c>
      <c r="P78" s="211">
        <v>1060</v>
      </c>
      <c r="Q78" s="211">
        <v>1127</v>
      </c>
      <c r="R78" s="211">
        <v>1148</v>
      </c>
      <c r="S78" s="556">
        <f>100</f>
        <v>100</v>
      </c>
      <c r="T78" s="72">
        <f t="shared" si="29"/>
        <v>101.27877237851662</v>
      </c>
      <c r="U78" s="72">
        <f t="shared" si="30"/>
        <v>93.989769820971873</v>
      </c>
      <c r="V78" s="72">
        <f t="shared" si="31"/>
        <v>96.675191815856778</v>
      </c>
      <c r="W78" s="72">
        <f t="shared" si="32"/>
        <v>97.058823529411768</v>
      </c>
      <c r="X78" s="72">
        <f t="shared" si="33"/>
        <v>98.081841432225062</v>
      </c>
      <c r="Y78" s="72">
        <f t="shared" si="34"/>
        <v>102.0460358056266</v>
      </c>
      <c r="Z78" s="72">
        <f t="shared" si="35"/>
        <v>108.43989769820972</v>
      </c>
      <c r="AA78" s="72">
        <f t="shared" si="36"/>
        <v>113.17135549872123</v>
      </c>
      <c r="AB78" s="72">
        <f t="shared" si="36"/>
        <v>129.923273657289</v>
      </c>
      <c r="AC78" s="72">
        <f t="shared" si="36"/>
        <v>128.2608695652174</v>
      </c>
      <c r="AD78" s="72">
        <f t="shared" si="36"/>
        <v>131.84143222506393</v>
      </c>
      <c r="AE78" s="72">
        <f t="shared" ref="AE78:AG78" si="38">P78*100/$D78</f>
        <v>135.54987212276214</v>
      </c>
      <c r="AF78" s="72">
        <f t="shared" si="38"/>
        <v>144.11764705882354</v>
      </c>
      <c r="AG78" s="73">
        <f t="shared" si="38"/>
        <v>146.80306905370844</v>
      </c>
      <c r="AH78" s="557">
        <v>1</v>
      </c>
      <c r="AI78" s="232">
        <v>1</v>
      </c>
      <c r="AJ78" s="232">
        <v>1</v>
      </c>
      <c r="AK78" s="232">
        <v>1</v>
      </c>
      <c r="AL78" s="232">
        <v>1</v>
      </c>
      <c r="AM78" s="232">
        <v>1</v>
      </c>
      <c r="AN78" s="232">
        <v>1</v>
      </c>
      <c r="AO78" s="232">
        <v>1</v>
      </c>
      <c r="AP78" s="232">
        <v>1</v>
      </c>
      <c r="AQ78" s="232">
        <v>1</v>
      </c>
      <c r="AR78" s="232">
        <v>4</v>
      </c>
      <c r="AS78" s="232">
        <v>1</v>
      </c>
      <c r="AT78" s="232">
        <v>4</v>
      </c>
      <c r="AU78" s="232">
        <v>6</v>
      </c>
      <c r="AV78" s="234">
        <v>7</v>
      </c>
    </row>
    <row r="79" spans="2:48" ht="14.5" x14ac:dyDescent="0.35">
      <c r="B79" s="735"/>
      <c r="C79" s="1" t="s">
        <v>194</v>
      </c>
      <c r="D79" s="210">
        <v>130</v>
      </c>
      <c r="E79" s="210">
        <v>103</v>
      </c>
      <c r="F79" s="210">
        <v>94</v>
      </c>
      <c r="G79" s="210">
        <v>80</v>
      </c>
      <c r="H79" s="210">
        <v>79</v>
      </c>
      <c r="I79" s="210">
        <v>75</v>
      </c>
      <c r="J79" s="210">
        <v>79</v>
      </c>
      <c r="K79" s="210">
        <v>81</v>
      </c>
      <c r="L79" s="210">
        <v>88</v>
      </c>
      <c r="M79" s="210">
        <v>96</v>
      </c>
      <c r="N79" s="211">
        <v>98</v>
      </c>
      <c r="O79" s="210">
        <v>94</v>
      </c>
      <c r="P79" s="211">
        <v>101</v>
      </c>
      <c r="Q79" s="211">
        <v>116</v>
      </c>
      <c r="R79" s="211">
        <v>129</v>
      </c>
      <c r="S79" s="556">
        <f>100</f>
        <v>100</v>
      </c>
      <c r="T79" s="72">
        <f t="shared" si="29"/>
        <v>79.230769230769226</v>
      </c>
      <c r="U79" s="72">
        <f t="shared" si="30"/>
        <v>72.307692307692307</v>
      </c>
      <c r="V79" s="72">
        <f t="shared" si="31"/>
        <v>61.53846153846154</v>
      </c>
      <c r="W79" s="72">
        <f t="shared" si="32"/>
        <v>60.769230769230766</v>
      </c>
      <c r="X79" s="72">
        <f t="shared" si="33"/>
        <v>57.692307692307693</v>
      </c>
      <c r="Y79" s="72">
        <f t="shared" si="34"/>
        <v>60.769230769230766</v>
      </c>
      <c r="Z79" s="72">
        <f t="shared" si="35"/>
        <v>62.307692307692307</v>
      </c>
      <c r="AA79" s="72">
        <f t="shared" si="36"/>
        <v>67.692307692307693</v>
      </c>
      <c r="AB79" s="72">
        <f t="shared" si="36"/>
        <v>73.84615384615384</v>
      </c>
      <c r="AC79" s="72">
        <f t="shared" si="36"/>
        <v>75.384615384615387</v>
      </c>
      <c r="AD79" s="72">
        <f t="shared" si="36"/>
        <v>72.307692307692307</v>
      </c>
      <c r="AE79" s="72">
        <f t="shared" ref="AE79:AG79" si="39">P79*100/$D79</f>
        <v>77.692307692307693</v>
      </c>
      <c r="AF79" s="72">
        <f t="shared" si="39"/>
        <v>89.230769230769226</v>
      </c>
      <c r="AG79" s="73">
        <f t="shared" si="39"/>
        <v>99.230769230769226</v>
      </c>
      <c r="AH79" s="557">
        <v>1</v>
      </c>
      <c r="AI79" s="232">
        <v>1</v>
      </c>
      <c r="AJ79" s="232">
        <v>1</v>
      </c>
      <c r="AK79" s="232">
        <v>1</v>
      </c>
      <c r="AL79" s="232">
        <v>1</v>
      </c>
      <c r="AM79" s="232">
        <v>1</v>
      </c>
      <c r="AN79" s="232">
        <v>1</v>
      </c>
      <c r="AO79" s="232">
        <v>1</v>
      </c>
      <c r="AP79" s="232">
        <v>1</v>
      </c>
      <c r="AQ79" s="232">
        <v>1</v>
      </c>
      <c r="AR79" s="232">
        <v>4</v>
      </c>
      <c r="AS79" s="232">
        <v>1</v>
      </c>
      <c r="AT79" s="232">
        <v>4</v>
      </c>
      <c r="AU79" s="232">
        <v>6</v>
      </c>
      <c r="AV79" s="234">
        <v>7</v>
      </c>
    </row>
    <row r="80" spans="2:48" ht="14.5" x14ac:dyDescent="0.35">
      <c r="B80" s="735"/>
      <c r="C80" s="1" t="s">
        <v>195</v>
      </c>
      <c r="D80" s="210">
        <v>23</v>
      </c>
      <c r="E80" s="211">
        <v>18</v>
      </c>
      <c r="F80" s="210">
        <v>14</v>
      </c>
      <c r="G80" s="210">
        <v>14</v>
      </c>
      <c r="H80" s="210">
        <v>12</v>
      </c>
      <c r="I80" s="210">
        <v>13</v>
      </c>
      <c r="J80" s="210">
        <v>15</v>
      </c>
      <c r="K80" s="210">
        <v>18</v>
      </c>
      <c r="L80" s="210">
        <v>18</v>
      </c>
      <c r="M80" s="210">
        <v>18</v>
      </c>
      <c r="N80" s="211">
        <v>18</v>
      </c>
      <c r="O80" s="210">
        <v>24</v>
      </c>
      <c r="P80" s="211">
        <v>25</v>
      </c>
      <c r="Q80" s="211">
        <v>29</v>
      </c>
      <c r="R80" s="211">
        <v>31</v>
      </c>
      <c r="S80" s="556">
        <f>100</f>
        <v>100</v>
      </c>
      <c r="T80" s="72">
        <f t="shared" si="29"/>
        <v>78.260869565217391</v>
      </c>
      <c r="U80" s="72">
        <f t="shared" si="30"/>
        <v>60.869565217391305</v>
      </c>
      <c r="V80" s="72">
        <f t="shared" si="31"/>
        <v>60.869565217391305</v>
      </c>
      <c r="W80" s="72">
        <f t="shared" si="32"/>
        <v>52.173913043478258</v>
      </c>
      <c r="X80" s="72">
        <f t="shared" si="33"/>
        <v>56.521739130434781</v>
      </c>
      <c r="Y80" s="72">
        <f t="shared" si="34"/>
        <v>65.217391304347828</v>
      </c>
      <c r="Z80" s="72">
        <f t="shared" si="35"/>
        <v>78.260869565217391</v>
      </c>
      <c r="AA80" s="72">
        <f t="shared" si="36"/>
        <v>78.260869565217391</v>
      </c>
      <c r="AB80" s="72">
        <f t="shared" si="36"/>
        <v>78.260869565217391</v>
      </c>
      <c r="AC80" s="72">
        <f t="shared" si="36"/>
        <v>78.260869565217391</v>
      </c>
      <c r="AD80" s="72">
        <f t="shared" si="36"/>
        <v>104.34782608695652</v>
      </c>
      <c r="AE80" s="72">
        <f t="shared" ref="AE80:AG80" si="40">P80*100/$D80</f>
        <v>108.69565217391305</v>
      </c>
      <c r="AF80" s="72">
        <f t="shared" si="40"/>
        <v>126.08695652173913</v>
      </c>
      <c r="AG80" s="73">
        <f t="shared" si="40"/>
        <v>134.78260869565219</v>
      </c>
      <c r="AH80" s="557">
        <v>1</v>
      </c>
      <c r="AI80" s="232">
        <v>4</v>
      </c>
      <c r="AJ80" s="232">
        <v>1</v>
      </c>
      <c r="AK80" s="232">
        <v>1</v>
      </c>
      <c r="AL80" s="232">
        <v>1</v>
      </c>
      <c r="AM80" s="232">
        <v>1</v>
      </c>
      <c r="AN80" s="232">
        <v>1</v>
      </c>
      <c r="AO80" s="232">
        <v>1</v>
      </c>
      <c r="AP80" s="232">
        <v>1</v>
      </c>
      <c r="AQ80" s="232">
        <v>1</v>
      </c>
      <c r="AR80" s="232">
        <v>4</v>
      </c>
      <c r="AS80" s="232">
        <v>1</v>
      </c>
      <c r="AT80" s="232">
        <v>4</v>
      </c>
      <c r="AU80" s="232">
        <v>6</v>
      </c>
      <c r="AV80" s="234">
        <v>7</v>
      </c>
    </row>
    <row r="81" spans="2:48" ht="14.5" x14ac:dyDescent="0.35">
      <c r="B81" s="735"/>
      <c r="C81" s="1" t="s">
        <v>196</v>
      </c>
      <c r="D81" s="210">
        <v>0</v>
      </c>
      <c r="E81" s="211">
        <v>0</v>
      </c>
      <c r="F81" s="210">
        <v>0</v>
      </c>
      <c r="G81" s="210">
        <v>0</v>
      </c>
      <c r="H81" s="210">
        <v>0</v>
      </c>
      <c r="I81" s="210">
        <v>0</v>
      </c>
      <c r="J81" s="210">
        <v>0</v>
      </c>
      <c r="K81" s="210">
        <v>0</v>
      </c>
      <c r="L81" s="210">
        <v>0</v>
      </c>
      <c r="M81" s="210">
        <v>0</v>
      </c>
      <c r="N81">
        <v>0</v>
      </c>
      <c r="O81" s="210">
        <v>0</v>
      </c>
      <c r="P81" s="211">
        <v>0</v>
      </c>
      <c r="Q81" s="211">
        <v>0</v>
      </c>
      <c r="R81" s="211">
        <v>0</v>
      </c>
      <c r="S81" s="556">
        <f>100</f>
        <v>100</v>
      </c>
      <c r="T81" s="72" t="e">
        <f t="shared" si="29"/>
        <v>#DIV/0!</v>
      </c>
      <c r="U81" s="72" t="e">
        <f t="shared" si="30"/>
        <v>#DIV/0!</v>
      </c>
      <c r="V81" s="72" t="e">
        <f t="shared" si="31"/>
        <v>#DIV/0!</v>
      </c>
      <c r="W81" s="72" t="e">
        <f t="shared" si="32"/>
        <v>#DIV/0!</v>
      </c>
      <c r="X81" s="72" t="e">
        <f t="shared" si="33"/>
        <v>#DIV/0!</v>
      </c>
      <c r="Y81" s="72" t="e">
        <f t="shared" si="34"/>
        <v>#DIV/0!</v>
      </c>
      <c r="Z81" s="72" t="e">
        <f t="shared" si="35"/>
        <v>#DIV/0!</v>
      </c>
      <c r="AA81" s="72" t="e">
        <f t="shared" si="36"/>
        <v>#DIV/0!</v>
      </c>
      <c r="AB81" s="72" t="e">
        <f t="shared" si="36"/>
        <v>#DIV/0!</v>
      </c>
      <c r="AC81" s="72" t="e">
        <f t="shared" si="36"/>
        <v>#DIV/0!</v>
      </c>
      <c r="AD81" s="72" t="e">
        <f t="shared" si="36"/>
        <v>#DIV/0!</v>
      </c>
      <c r="AE81" s="72" t="e">
        <f t="shared" ref="AE81:AG81" si="41">P81*100/$D81</f>
        <v>#DIV/0!</v>
      </c>
      <c r="AF81" s="72" t="e">
        <f t="shared" si="41"/>
        <v>#DIV/0!</v>
      </c>
      <c r="AG81" s="73" t="e">
        <f t="shared" si="41"/>
        <v>#DIV/0!</v>
      </c>
      <c r="AH81" s="557">
        <v>1</v>
      </c>
      <c r="AI81" s="232">
        <v>4</v>
      </c>
      <c r="AJ81" s="232">
        <v>1</v>
      </c>
      <c r="AK81" s="232">
        <v>1</v>
      </c>
      <c r="AL81" s="232">
        <v>1</v>
      </c>
      <c r="AM81" s="232">
        <v>1</v>
      </c>
      <c r="AN81" s="232">
        <v>1</v>
      </c>
      <c r="AO81" s="232">
        <v>1</v>
      </c>
      <c r="AP81" s="232">
        <v>1</v>
      </c>
      <c r="AQ81" s="232">
        <v>1</v>
      </c>
      <c r="AR81" s="232"/>
      <c r="AS81" s="232">
        <v>1</v>
      </c>
      <c r="AT81" s="232">
        <v>4</v>
      </c>
      <c r="AU81" s="232">
        <v>6</v>
      </c>
      <c r="AV81" s="234">
        <v>7</v>
      </c>
    </row>
    <row r="82" spans="2:48" ht="14.5" x14ac:dyDescent="0.35">
      <c r="B82" s="735"/>
      <c r="C82" s="1" t="s">
        <v>197</v>
      </c>
      <c r="D82" s="210">
        <v>935</v>
      </c>
      <c r="E82" s="210">
        <v>913</v>
      </c>
      <c r="F82" s="210">
        <v>843</v>
      </c>
      <c r="G82" s="210">
        <v>850</v>
      </c>
      <c r="H82" s="210">
        <v>850</v>
      </c>
      <c r="I82" s="210">
        <v>855</v>
      </c>
      <c r="J82" s="210">
        <v>892</v>
      </c>
      <c r="K82" s="210">
        <v>947</v>
      </c>
      <c r="L82" s="210">
        <v>991</v>
      </c>
      <c r="M82" s="210">
        <v>1130</v>
      </c>
      <c r="N82" s="211">
        <v>1119</v>
      </c>
      <c r="O82" s="210">
        <v>1149</v>
      </c>
      <c r="P82" s="211">
        <v>1186</v>
      </c>
      <c r="Q82" s="211">
        <v>1272</v>
      </c>
      <c r="R82" s="211">
        <v>1308</v>
      </c>
      <c r="S82" s="556">
        <f>100</f>
        <v>100</v>
      </c>
      <c r="T82" s="72">
        <f t="shared" si="29"/>
        <v>97.647058823529406</v>
      </c>
      <c r="U82" s="72">
        <f t="shared" si="30"/>
        <v>90.160427807486627</v>
      </c>
      <c r="V82" s="72">
        <f t="shared" si="31"/>
        <v>90.909090909090907</v>
      </c>
      <c r="W82" s="72">
        <f t="shared" si="32"/>
        <v>90.909090909090907</v>
      </c>
      <c r="X82" s="72">
        <f t="shared" si="33"/>
        <v>91.443850267379673</v>
      </c>
      <c r="Y82" s="72">
        <f t="shared" si="34"/>
        <v>95.401069518716582</v>
      </c>
      <c r="Z82" s="72">
        <f t="shared" si="35"/>
        <v>101.28342245989305</v>
      </c>
      <c r="AA82" s="72">
        <f t="shared" si="36"/>
        <v>105.98930481283422</v>
      </c>
      <c r="AB82" s="72">
        <f t="shared" si="36"/>
        <v>120.85561497326204</v>
      </c>
      <c r="AC82" s="72">
        <f t="shared" si="36"/>
        <v>119.67914438502673</v>
      </c>
      <c r="AD82" s="72">
        <f t="shared" si="36"/>
        <v>122.88770053475936</v>
      </c>
      <c r="AE82" s="72">
        <f t="shared" ref="AE82:AG82" si="42">P82*100/$D82</f>
        <v>126.84491978609626</v>
      </c>
      <c r="AF82" s="72">
        <f t="shared" si="42"/>
        <v>136.04278074866309</v>
      </c>
      <c r="AG82" s="73">
        <f t="shared" si="42"/>
        <v>139.89304812834226</v>
      </c>
      <c r="AH82" s="557">
        <v>1</v>
      </c>
      <c r="AI82" s="232">
        <v>1</v>
      </c>
      <c r="AJ82" s="232">
        <v>1</v>
      </c>
      <c r="AK82" s="232">
        <v>1</v>
      </c>
      <c r="AL82" s="232">
        <v>1</v>
      </c>
      <c r="AM82" s="232">
        <v>1</v>
      </c>
      <c r="AN82" s="232">
        <v>1</v>
      </c>
      <c r="AO82" s="232">
        <v>1</v>
      </c>
      <c r="AP82" s="232">
        <v>1</v>
      </c>
      <c r="AQ82" s="232">
        <v>1</v>
      </c>
      <c r="AR82" s="232">
        <v>4</v>
      </c>
      <c r="AS82" s="232">
        <v>1</v>
      </c>
      <c r="AT82" s="232">
        <v>4</v>
      </c>
      <c r="AU82" s="232">
        <v>6</v>
      </c>
      <c r="AV82" s="234">
        <v>7</v>
      </c>
    </row>
    <row r="83" spans="2:48" ht="14.5" x14ac:dyDescent="0.35">
      <c r="B83" s="736"/>
      <c r="C83" s="1" t="s">
        <v>198</v>
      </c>
      <c r="D83">
        <v>935</v>
      </c>
      <c r="E83">
        <v>913</v>
      </c>
      <c r="F83">
        <v>843</v>
      </c>
      <c r="G83">
        <v>850</v>
      </c>
      <c r="H83">
        <v>850</v>
      </c>
      <c r="I83">
        <v>855</v>
      </c>
      <c r="J83">
        <v>892</v>
      </c>
      <c r="K83">
        <v>947</v>
      </c>
      <c r="L83">
        <v>991</v>
      </c>
      <c r="M83">
        <v>1130</v>
      </c>
      <c r="N83">
        <v>1119</v>
      </c>
      <c r="O83">
        <v>1149</v>
      </c>
      <c r="P83">
        <v>1186</v>
      </c>
      <c r="Q83">
        <v>1272</v>
      </c>
      <c r="R83">
        <v>1308</v>
      </c>
      <c r="S83" s="556">
        <f>100</f>
        <v>100</v>
      </c>
      <c r="T83" s="72">
        <f t="shared" si="29"/>
        <v>97.647058823529406</v>
      </c>
      <c r="U83" s="72">
        <f t="shared" si="30"/>
        <v>90.160427807486627</v>
      </c>
      <c r="V83" s="72">
        <f t="shared" si="31"/>
        <v>90.909090909090907</v>
      </c>
      <c r="W83" s="72">
        <f t="shared" si="32"/>
        <v>90.909090909090907</v>
      </c>
      <c r="X83" s="72">
        <f t="shared" si="33"/>
        <v>91.443850267379673</v>
      </c>
      <c r="Y83" s="72">
        <f t="shared" si="34"/>
        <v>95.401069518716582</v>
      </c>
      <c r="Z83" s="72">
        <f t="shared" si="35"/>
        <v>101.28342245989305</v>
      </c>
      <c r="AA83" s="72">
        <f t="shared" si="36"/>
        <v>105.98930481283422</v>
      </c>
      <c r="AB83" s="72">
        <f t="shared" si="36"/>
        <v>120.85561497326204</v>
      </c>
      <c r="AC83" s="72">
        <f t="shared" si="36"/>
        <v>119.67914438502673</v>
      </c>
      <c r="AD83" s="72">
        <f t="shared" si="36"/>
        <v>122.88770053475936</v>
      </c>
      <c r="AE83" s="72">
        <f t="shared" ref="AE83:AG83" si="43">P83*100/$D83</f>
        <v>126.84491978609626</v>
      </c>
      <c r="AF83" s="72">
        <f t="shared" si="43"/>
        <v>136.04278074866309</v>
      </c>
      <c r="AG83" s="73">
        <f t="shared" si="43"/>
        <v>139.89304812834226</v>
      </c>
      <c r="AH83" s="235"/>
      <c r="AI83" s="236"/>
      <c r="AJ83" s="236"/>
      <c r="AK83" s="236"/>
      <c r="AL83" s="236"/>
      <c r="AM83" s="236"/>
      <c r="AN83" s="236"/>
      <c r="AO83" s="236"/>
      <c r="AP83" s="236"/>
      <c r="AQ83" s="236"/>
      <c r="AR83" s="236"/>
      <c r="AS83" s="236"/>
      <c r="AT83" s="236"/>
      <c r="AU83" s="236"/>
      <c r="AV83" s="237"/>
    </row>
    <row r="84" spans="2:48" ht="15" customHeight="1" x14ac:dyDescent="0.35">
      <c r="B84" s="735" t="s">
        <v>128</v>
      </c>
      <c r="C84" s="7" t="s">
        <v>193</v>
      </c>
      <c r="D84" s="210">
        <v>129</v>
      </c>
      <c r="E84" s="210">
        <v>136</v>
      </c>
      <c r="F84" s="210">
        <v>130</v>
      </c>
      <c r="G84" s="210">
        <v>133</v>
      </c>
      <c r="H84" s="210">
        <v>132</v>
      </c>
      <c r="I84" s="210">
        <v>137</v>
      </c>
      <c r="J84" s="210">
        <v>140</v>
      </c>
      <c r="K84" s="210">
        <v>142</v>
      </c>
      <c r="L84" s="210">
        <v>148</v>
      </c>
      <c r="M84" s="210">
        <v>154</v>
      </c>
      <c r="N84" s="211">
        <v>151</v>
      </c>
      <c r="O84" s="210">
        <v>135</v>
      </c>
      <c r="P84" s="211">
        <v>139</v>
      </c>
      <c r="Q84" s="211">
        <v>148</v>
      </c>
      <c r="R84" s="211">
        <v>151</v>
      </c>
      <c r="S84" s="556">
        <f>100</f>
        <v>100</v>
      </c>
      <c r="T84" s="72">
        <f t="shared" si="29"/>
        <v>105.42635658914729</v>
      </c>
      <c r="U84" s="72">
        <f t="shared" si="30"/>
        <v>100.77519379844961</v>
      </c>
      <c r="V84" s="72">
        <f t="shared" si="31"/>
        <v>103.10077519379846</v>
      </c>
      <c r="W84" s="72">
        <f t="shared" si="32"/>
        <v>102.32558139534883</v>
      </c>
      <c r="X84" s="72">
        <f t="shared" si="33"/>
        <v>106.2015503875969</v>
      </c>
      <c r="Y84" s="72">
        <f t="shared" si="34"/>
        <v>108.52713178294573</v>
      </c>
      <c r="Z84" s="72">
        <f t="shared" si="35"/>
        <v>110.07751937984496</v>
      </c>
      <c r="AA84" s="72">
        <f t="shared" si="36"/>
        <v>114.72868217054264</v>
      </c>
      <c r="AB84" s="72">
        <f t="shared" si="36"/>
        <v>119.37984496124031</v>
      </c>
      <c r="AC84" s="72">
        <f t="shared" si="36"/>
        <v>117.05426356589147</v>
      </c>
      <c r="AD84" s="72">
        <f t="shared" si="36"/>
        <v>104.65116279069767</v>
      </c>
      <c r="AE84" s="72">
        <f t="shared" ref="AE84:AG84" si="44">P84*100/$D84</f>
        <v>107.75193798449612</v>
      </c>
      <c r="AF84" s="72">
        <f t="shared" si="44"/>
        <v>114.72868217054264</v>
      </c>
      <c r="AG84" s="73">
        <f t="shared" si="44"/>
        <v>117.05426356589147</v>
      </c>
      <c r="AH84" s="557">
        <v>1</v>
      </c>
      <c r="AI84" s="232">
        <v>1</v>
      </c>
      <c r="AJ84" s="232">
        <v>1</v>
      </c>
      <c r="AK84" s="232">
        <v>1</v>
      </c>
      <c r="AL84" s="232">
        <v>1</v>
      </c>
      <c r="AM84" s="232">
        <v>1</v>
      </c>
      <c r="AN84" s="232">
        <v>1</v>
      </c>
      <c r="AO84" s="232">
        <v>1</v>
      </c>
      <c r="AP84" s="232">
        <v>1</v>
      </c>
      <c r="AQ84" s="232">
        <v>1</v>
      </c>
      <c r="AR84" s="232">
        <v>4</v>
      </c>
      <c r="AS84" s="232">
        <v>1</v>
      </c>
      <c r="AT84" s="232">
        <v>4</v>
      </c>
      <c r="AU84" s="232">
        <v>6</v>
      </c>
      <c r="AV84" s="234">
        <v>7</v>
      </c>
    </row>
    <row r="85" spans="2:48" ht="14.5" x14ac:dyDescent="0.35">
      <c r="B85" s="735"/>
      <c r="C85" s="1" t="s">
        <v>194</v>
      </c>
      <c r="D85" s="211">
        <v>53</v>
      </c>
      <c r="E85" s="210">
        <v>56</v>
      </c>
      <c r="F85" s="211">
        <v>49</v>
      </c>
      <c r="G85" s="211">
        <v>49</v>
      </c>
      <c r="H85" s="210">
        <v>49</v>
      </c>
      <c r="I85" s="210">
        <v>48</v>
      </c>
      <c r="J85" s="211">
        <v>48</v>
      </c>
      <c r="K85" s="211">
        <v>48</v>
      </c>
      <c r="L85" s="211">
        <v>43</v>
      </c>
      <c r="M85" s="211">
        <v>43</v>
      </c>
      <c r="N85" s="211">
        <v>44</v>
      </c>
      <c r="O85" s="210">
        <v>44</v>
      </c>
      <c r="P85" s="211">
        <v>47</v>
      </c>
      <c r="Q85" s="211">
        <v>54</v>
      </c>
      <c r="R85" s="211">
        <v>60</v>
      </c>
      <c r="S85" s="556">
        <f>100</f>
        <v>100</v>
      </c>
      <c r="T85" s="72">
        <f t="shared" si="29"/>
        <v>105.66037735849056</v>
      </c>
      <c r="U85" s="72">
        <f t="shared" si="30"/>
        <v>92.452830188679243</v>
      </c>
      <c r="V85" s="72">
        <f t="shared" si="31"/>
        <v>92.452830188679243</v>
      </c>
      <c r="W85" s="72">
        <f t="shared" si="32"/>
        <v>92.452830188679243</v>
      </c>
      <c r="X85" s="72">
        <f t="shared" si="33"/>
        <v>90.566037735849051</v>
      </c>
      <c r="Y85" s="72">
        <f t="shared" si="34"/>
        <v>90.566037735849051</v>
      </c>
      <c r="Z85" s="72">
        <f t="shared" si="35"/>
        <v>90.566037735849051</v>
      </c>
      <c r="AA85" s="72">
        <f t="shared" si="36"/>
        <v>81.132075471698116</v>
      </c>
      <c r="AB85" s="72">
        <f t="shared" si="36"/>
        <v>81.132075471698116</v>
      </c>
      <c r="AC85" s="72">
        <f t="shared" si="36"/>
        <v>83.018867924528308</v>
      </c>
      <c r="AD85" s="72">
        <f t="shared" si="36"/>
        <v>83.018867924528308</v>
      </c>
      <c r="AE85" s="72">
        <f t="shared" ref="AE85:AG85" si="45">P85*100/$D85</f>
        <v>88.679245283018872</v>
      </c>
      <c r="AF85" s="72">
        <f t="shared" si="45"/>
        <v>101.88679245283019</v>
      </c>
      <c r="AG85" s="73">
        <f t="shared" si="45"/>
        <v>113.20754716981132</v>
      </c>
      <c r="AH85" s="557">
        <v>4</v>
      </c>
      <c r="AI85" s="232">
        <v>1</v>
      </c>
      <c r="AJ85" s="232">
        <v>4</v>
      </c>
      <c r="AK85" s="232">
        <v>4</v>
      </c>
      <c r="AL85" s="232">
        <v>1</v>
      </c>
      <c r="AM85" s="232">
        <v>1</v>
      </c>
      <c r="AN85" s="232">
        <v>4</v>
      </c>
      <c r="AO85" s="232">
        <v>4</v>
      </c>
      <c r="AP85" s="232">
        <v>4</v>
      </c>
      <c r="AQ85" s="232">
        <v>4</v>
      </c>
      <c r="AR85" s="232">
        <v>4</v>
      </c>
      <c r="AS85" s="232">
        <v>1</v>
      </c>
      <c r="AT85" s="232">
        <v>4</v>
      </c>
      <c r="AU85" s="232">
        <v>6</v>
      </c>
      <c r="AV85" s="234">
        <v>7</v>
      </c>
    </row>
    <row r="86" spans="2:48" ht="14.5" x14ac:dyDescent="0.35">
      <c r="B86" s="735"/>
      <c r="C86" s="1" t="s">
        <v>195</v>
      </c>
      <c r="D86" s="210">
        <v>14</v>
      </c>
      <c r="E86" s="210">
        <v>17</v>
      </c>
      <c r="F86" s="210">
        <v>13</v>
      </c>
      <c r="G86" s="210">
        <v>14</v>
      </c>
      <c r="H86" s="210">
        <v>13</v>
      </c>
      <c r="I86" s="211">
        <v>11</v>
      </c>
      <c r="J86" s="210">
        <v>12</v>
      </c>
      <c r="K86" s="210">
        <v>12</v>
      </c>
      <c r="L86" s="210">
        <v>14</v>
      </c>
      <c r="M86" s="210">
        <v>15</v>
      </c>
      <c r="N86" s="211">
        <v>15</v>
      </c>
      <c r="O86" s="211">
        <v>19</v>
      </c>
      <c r="P86" s="211">
        <v>18</v>
      </c>
      <c r="Q86" s="211">
        <v>21</v>
      </c>
      <c r="R86" s="211">
        <v>22</v>
      </c>
      <c r="S86" s="556">
        <f>100</f>
        <v>100</v>
      </c>
      <c r="T86" s="72">
        <f t="shared" si="29"/>
        <v>121.42857142857143</v>
      </c>
      <c r="U86" s="72">
        <f t="shared" si="30"/>
        <v>92.857142857142861</v>
      </c>
      <c r="V86" s="72">
        <f t="shared" si="31"/>
        <v>100</v>
      </c>
      <c r="W86" s="72">
        <f t="shared" si="32"/>
        <v>92.857142857142861</v>
      </c>
      <c r="X86" s="72">
        <f t="shared" si="33"/>
        <v>78.571428571428569</v>
      </c>
      <c r="Y86" s="72">
        <f t="shared" si="34"/>
        <v>85.714285714285708</v>
      </c>
      <c r="Z86" s="72">
        <f t="shared" si="35"/>
        <v>85.714285714285708</v>
      </c>
      <c r="AA86" s="72">
        <f t="shared" si="36"/>
        <v>100</v>
      </c>
      <c r="AB86" s="72">
        <f t="shared" si="36"/>
        <v>107.14285714285714</v>
      </c>
      <c r="AC86" s="72">
        <f t="shared" si="36"/>
        <v>107.14285714285714</v>
      </c>
      <c r="AD86" s="72">
        <f t="shared" si="36"/>
        <v>135.71428571428572</v>
      </c>
      <c r="AE86" s="72">
        <f t="shared" ref="AE86:AG86" si="46">P86*100/$D86</f>
        <v>128.57142857142858</v>
      </c>
      <c r="AF86" s="72">
        <f t="shared" si="46"/>
        <v>150</v>
      </c>
      <c r="AG86" s="73">
        <f t="shared" si="46"/>
        <v>157.14285714285714</v>
      </c>
      <c r="AH86" s="557">
        <v>1</v>
      </c>
      <c r="AI86" s="232">
        <v>1</v>
      </c>
      <c r="AJ86" s="232">
        <v>1</v>
      </c>
      <c r="AK86" s="232">
        <v>1</v>
      </c>
      <c r="AL86" s="232">
        <v>1</v>
      </c>
      <c r="AM86" s="232">
        <v>4</v>
      </c>
      <c r="AN86" s="232">
        <v>1</v>
      </c>
      <c r="AO86" s="232">
        <v>1</v>
      </c>
      <c r="AP86" s="232">
        <v>1</v>
      </c>
      <c r="AQ86" s="232">
        <v>1</v>
      </c>
      <c r="AR86" s="232">
        <v>4</v>
      </c>
      <c r="AS86" s="232">
        <v>4</v>
      </c>
      <c r="AT86" s="232">
        <v>4</v>
      </c>
      <c r="AU86" s="232">
        <v>6</v>
      </c>
      <c r="AV86" s="234">
        <v>7</v>
      </c>
    </row>
    <row r="87" spans="2:48" ht="14.5" x14ac:dyDescent="0.35">
      <c r="B87" s="735"/>
      <c r="C87" s="1" t="s">
        <v>196</v>
      </c>
      <c r="D87" s="211">
        <v>1</v>
      </c>
      <c r="E87" s="210">
        <v>1</v>
      </c>
      <c r="F87" s="211">
        <v>1</v>
      </c>
      <c r="G87" s="211">
        <v>1</v>
      </c>
      <c r="H87" s="210">
        <v>1</v>
      </c>
      <c r="I87" s="211">
        <v>1</v>
      </c>
      <c r="J87" s="211">
        <v>1</v>
      </c>
      <c r="K87" s="211">
        <v>1</v>
      </c>
      <c r="L87" s="211">
        <v>1</v>
      </c>
      <c r="M87" s="211">
        <v>1</v>
      </c>
      <c r="N87" s="211">
        <v>1</v>
      </c>
      <c r="O87" s="211">
        <v>1</v>
      </c>
      <c r="P87" s="211">
        <v>1</v>
      </c>
      <c r="Q87" s="211">
        <v>1</v>
      </c>
      <c r="R87" s="211">
        <v>1</v>
      </c>
      <c r="S87" s="556">
        <f>100</f>
        <v>100</v>
      </c>
      <c r="T87" s="72">
        <f t="shared" si="29"/>
        <v>100</v>
      </c>
      <c r="U87" s="72">
        <f t="shared" si="30"/>
        <v>100</v>
      </c>
      <c r="V87" s="72">
        <f t="shared" si="31"/>
        <v>100</v>
      </c>
      <c r="W87" s="72">
        <f t="shared" si="32"/>
        <v>100</v>
      </c>
      <c r="X87" s="72">
        <f t="shared" si="33"/>
        <v>100</v>
      </c>
      <c r="Y87" s="72">
        <f t="shared" si="34"/>
        <v>100</v>
      </c>
      <c r="Z87" s="72">
        <f t="shared" si="35"/>
        <v>100</v>
      </c>
      <c r="AA87" s="72">
        <f t="shared" si="36"/>
        <v>100</v>
      </c>
      <c r="AB87" s="72">
        <f t="shared" si="36"/>
        <v>100</v>
      </c>
      <c r="AC87" s="72">
        <f t="shared" si="36"/>
        <v>100</v>
      </c>
      <c r="AD87" s="72">
        <f t="shared" si="36"/>
        <v>100</v>
      </c>
      <c r="AE87" s="72">
        <f t="shared" ref="AE87:AG87" si="47">P87*100/$D87</f>
        <v>100</v>
      </c>
      <c r="AF87" s="72">
        <f t="shared" si="47"/>
        <v>100</v>
      </c>
      <c r="AG87" s="73">
        <f t="shared" si="47"/>
        <v>100</v>
      </c>
      <c r="AH87" s="557">
        <v>4</v>
      </c>
      <c r="AI87" s="232">
        <v>1</v>
      </c>
      <c r="AJ87" s="232">
        <v>4</v>
      </c>
      <c r="AK87" s="232">
        <v>4</v>
      </c>
      <c r="AL87" s="232">
        <v>1</v>
      </c>
      <c r="AM87" s="232">
        <v>4</v>
      </c>
      <c r="AN87" s="232">
        <v>4</v>
      </c>
      <c r="AO87" s="232">
        <v>4</v>
      </c>
      <c r="AP87" s="232">
        <v>4</v>
      </c>
      <c r="AQ87" s="232">
        <v>4</v>
      </c>
      <c r="AR87" s="232">
        <v>4</v>
      </c>
      <c r="AS87" s="232">
        <v>4</v>
      </c>
      <c r="AT87" s="232">
        <v>4</v>
      </c>
      <c r="AU87" s="232">
        <v>6</v>
      </c>
      <c r="AV87" s="234">
        <v>7</v>
      </c>
    </row>
    <row r="88" spans="2:48" ht="14.5" x14ac:dyDescent="0.35">
      <c r="B88" s="735"/>
      <c r="C88" s="1" t="s">
        <v>197</v>
      </c>
      <c r="D88" s="210">
        <v>197</v>
      </c>
      <c r="E88" s="210">
        <v>210</v>
      </c>
      <c r="F88" s="210">
        <v>193</v>
      </c>
      <c r="G88" s="210">
        <v>197</v>
      </c>
      <c r="H88" s="210">
        <v>195</v>
      </c>
      <c r="I88" s="210">
        <v>197</v>
      </c>
      <c r="J88" s="210">
        <v>201</v>
      </c>
      <c r="K88" s="210">
        <v>203</v>
      </c>
      <c r="L88" s="210">
        <v>206</v>
      </c>
      <c r="M88" s="210">
        <v>213</v>
      </c>
      <c r="N88" s="211">
        <v>211</v>
      </c>
      <c r="O88" s="210">
        <v>199</v>
      </c>
      <c r="P88" s="211">
        <v>205</v>
      </c>
      <c r="Q88" s="211">
        <v>224</v>
      </c>
      <c r="R88" s="211">
        <v>234</v>
      </c>
      <c r="S88" s="556">
        <f>100</f>
        <v>100</v>
      </c>
      <c r="T88" s="72">
        <f t="shared" si="29"/>
        <v>106.5989847715736</v>
      </c>
      <c r="U88" s="72">
        <f t="shared" si="30"/>
        <v>97.969543147208128</v>
      </c>
      <c r="V88" s="72">
        <f t="shared" si="31"/>
        <v>100</v>
      </c>
      <c r="W88" s="72">
        <f t="shared" si="32"/>
        <v>98.984771573604064</v>
      </c>
      <c r="X88" s="72">
        <f t="shared" si="33"/>
        <v>100</v>
      </c>
      <c r="Y88" s="72">
        <f t="shared" si="34"/>
        <v>102.03045685279187</v>
      </c>
      <c r="Z88" s="72">
        <f t="shared" si="35"/>
        <v>103.04568527918782</v>
      </c>
      <c r="AA88" s="72">
        <f t="shared" si="36"/>
        <v>104.56852791878173</v>
      </c>
      <c r="AB88" s="72">
        <f t="shared" si="36"/>
        <v>108.12182741116752</v>
      </c>
      <c r="AC88" s="72">
        <f t="shared" si="36"/>
        <v>107.10659898477158</v>
      </c>
      <c r="AD88" s="72">
        <f t="shared" si="36"/>
        <v>101.01522842639594</v>
      </c>
      <c r="AE88" s="72">
        <f t="shared" ref="AE88:AG88" si="48">P88*100/$D88</f>
        <v>104.06091370558376</v>
      </c>
      <c r="AF88" s="72">
        <f t="shared" si="48"/>
        <v>113.70558375634518</v>
      </c>
      <c r="AG88" s="73">
        <f t="shared" si="48"/>
        <v>118.78172588832487</v>
      </c>
      <c r="AH88" s="557">
        <v>1</v>
      </c>
      <c r="AI88" s="232">
        <v>1</v>
      </c>
      <c r="AJ88" s="232">
        <v>1</v>
      </c>
      <c r="AK88" s="232">
        <v>1</v>
      </c>
      <c r="AL88" s="232">
        <v>1</v>
      </c>
      <c r="AM88" s="232">
        <v>1</v>
      </c>
      <c r="AN88" s="232">
        <v>1</v>
      </c>
      <c r="AO88" s="232">
        <v>1</v>
      </c>
      <c r="AP88" s="232">
        <v>1</v>
      </c>
      <c r="AQ88" s="232">
        <v>1</v>
      </c>
      <c r="AR88" s="232">
        <v>4</v>
      </c>
      <c r="AS88" s="232">
        <v>1</v>
      </c>
      <c r="AT88" s="232">
        <v>4</v>
      </c>
      <c r="AU88" s="232">
        <v>6</v>
      </c>
      <c r="AV88" s="234">
        <v>7</v>
      </c>
    </row>
    <row r="89" spans="2:48" ht="14.5" x14ac:dyDescent="0.35">
      <c r="B89" s="736"/>
      <c r="C89" s="8" t="s">
        <v>198</v>
      </c>
      <c r="D89">
        <v>196</v>
      </c>
      <c r="E89">
        <v>209</v>
      </c>
      <c r="F89">
        <v>192</v>
      </c>
      <c r="G89">
        <v>196</v>
      </c>
      <c r="H89">
        <v>194</v>
      </c>
      <c r="I89">
        <v>196</v>
      </c>
      <c r="J89">
        <v>200</v>
      </c>
      <c r="K89">
        <v>202</v>
      </c>
      <c r="L89">
        <v>205</v>
      </c>
      <c r="M89">
        <v>212</v>
      </c>
      <c r="N89">
        <v>210</v>
      </c>
      <c r="O89">
        <v>198</v>
      </c>
      <c r="P89">
        <v>204</v>
      </c>
      <c r="Q89">
        <v>223</v>
      </c>
      <c r="R89">
        <v>233</v>
      </c>
      <c r="S89" s="556">
        <f>100</f>
        <v>100</v>
      </c>
      <c r="T89" s="72">
        <f t="shared" si="29"/>
        <v>106.63265306122449</v>
      </c>
      <c r="U89" s="72">
        <f t="shared" si="30"/>
        <v>97.959183673469383</v>
      </c>
      <c r="V89" s="72">
        <f t="shared" si="31"/>
        <v>100</v>
      </c>
      <c r="W89" s="72">
        <f t="shared" si="32"/>
        <v>98.979591836734699</v>
      </c>
      <c r="X89" s="72">
        <f t="shared" si="33"/>
        <v>100</v>
      </c>
      <c r="Y89" s="72">
        <f t="shared" si="34"/>
        <v>102.04081632653062</v>
      </c>
      <c r="Z89" s="72">
        <f t="shared" si="35"/>
        <v>103.06122448979592</v>
      </c>
      <c r="AA89" s="72">
        <f t="shared" si="36"/>
        <v>104.59183673469387</v>
      </c>
      <c r="AB89" s="72">
        <f t="shared" si="36"/>
        <v>108.16326530612245</v>
      </c>
      <c r="AC89" s="72">
        <f t="shared" si="36"/>
        <v>107.14285714285714</v>
      </c>
      <c r="AD89" s="72">
        <f t="shared" si="36"/>
        <v>101.0204081632653</v>
      </c>
      <c r="AE89" s="72">
        <f t="shared" ref="AE89:AG89" si="49">P89*100/$D89</f>
        <v>104.08163265306122</v>
      </c>
      <c r="AF89" s="72">
        <f t="shared" si="49"/>
        <v>113.77551020408163</v>
      </c>
      <c r="AG89" s="73">
        <f t="shared" si="49"/>
        <v>118.87755102040816</v>
      </c>
      <c r="AH89" s="235"/>
      <c r="AI89" s="236"/>
      <c r="AJ89" s="236"/>
      <c r="AK89" s="236"/>
      <c r="AL89" s="236"/>
      <c r="AM89" s="236"/>
      <c r="AN89" s="236"/>
      <c r="AO89" s="236"/>
      <c r="AP89" s="236"/>
      <c r="AQ89" s="236"/>
      <c r="AR89" s="236"/>
      <c r="AS89" s="236"/>
      <c r="AT89" s="236"/>
      <c r="AU89" s="236"/>
      <c r="AV89" s="237"/>
    </row>
    <row r="90" spans="2:48" ht="15" customHeight="1" x14ac:dyDescent="0.35">
      <c r="B90" s="735" t="s">
        <v>129</v>
      </c>
      <c r="C90" s="1" t="s">
        <v>193</v>
      </c>
      <c r="D90" s="210">
        <v>877</v>
      </c>
      <c r="E90" s="210">
        <v>977</v>
      </c>
      <c r="F90" s="210">
        <v>964</v>
      </c>
      <c r="G90" s="210">
        <v>964</v>
      </c>
      <c r="H90" s="211">
        <v>1004</v>
      </c>
      <c r="I90" s="210">
        <v>1039</v>
      </c>
      <c r="J90" s="210">
        <v>1049</v>
      </c>
      <c r="K90" s="210">
        <v>1057</v>
      </c>
      <c r="L90" s="210">
        <v>1075</v>
      </c>
      <c r="M90" s="210">
        <v>1159</v>
      </c>
      <c r="N90" s="211">
        <v>1143</v>
      </c>
      <c r="O90" s="210">
        <v>1179</v>
      </c>
      <c r="P90" s="211">
        <v>1212</v>
      </c>
      <c r="Q90" s="211">
        <v>1289</v>
      </c>
      <c r="R90" s="211">
        <v>1314</v>
      </c>
      <c r="S90" s="556">
        <f>100</f>
        <v>100</v>
      </c>
      <c r="T90" s="72">
        <f t="shared" si="29"/>
        <v>111.40250855188141</v>
      </c>
      <c r="U90" s="72">
        <f t="shared" si="30"/>
        <v>109.92018244013683</v>
      </c>
      <c r="V90" s="72">
        <f t="shared" si="31"/>
        <v>109.92018244013683</v>
      </c>
      <c r="W90" s="72">
        <f t="shared" si="32"/>
        <v>114.4811858608894</v>
      </c>
      <c r="X90" s="72">
        <f t="shared" si="33"/>
        <v>118.47206385404789</v>
      </c>
      <c r="Y90" s="72">
        <f t="shared" si="34"/>
        <v>119.61231470923603</v>
      </c>
      <c r="Z90" s="72">
        <f t="shared" si="35"/>
        <v>120.52451539338655</v>
      </c>
      <c r="AA90" s="72">
        <f t="shared" si="36"/>
        <v>122.5769669327252</v>
      </c>
      <c r="AB90" s="72">
        <f t="shared" si="36"/>
        <v>132.1550741163056</v>
      </c>
      <c r="AC90" s="72">
        <f t="shared" si="36"/>
        <v>130.33067274800456</v>
      </c>
      <c r="AD90" s="72">
        <f t="shared" si="36"/>
        <v>134.43557582668188</v>
      </c>
      <c r="AE90" s="72">
        <f t="shared" ref="AE90:AG90" si="50">P90*100/$D90</f>
        <v>138.19840364880272</v>
      </c>
      <c r="AF90" s="72">
        <f t="shared" si="50"/>
        <v>146.97833523375144</v>
      </c>
      <c r="AG90" s="73">
        <f t="shared" si="50"/>
        <v>149.82896237172179</v>
      </c>
      <c r="AH90" s="557">
        <v>1</v>
      </c>
      <c r="AI90" s="232">
        <v>1</v>
      </c>
      <c r="AJ90" s="232">
        <v>1</v>
      </c>
      <c r="AK90" s="232">
        <v>1</v>
      </c>
      <c r="AL90" s="232">
        <v>4</v>
      </c>
      <c r="AM90" s="232">
        <v>1</v>
      </c>
      <c r="AN90" s="232">
        <v>1</v>
      </c>
      <c r="AO90" s="232">
        <v>1</v>
      </c>
      <c r="AP90" s="232">
        <v>1</v>
      </c>
      <c r="AQ90" s="232">
        <v>1</v>
      </c>
      <c r="AR90" s="232">
        <v>4</v>
      </c>
      <c r="AS90" s="232">
        <v>1</v>
      </c>
      <c r="AT90" s="232">
        <v>4</v>
      </c>
      <c r="AU90" s="232">
        <v>6</v>
      </c>
      <c r="AV90" s="234">
        <v>7</v>
      </c>
    </row>
    <row r="91" spans="2:48" ht="14.5" x14ac:dyDescent="0.35">
      <c r="B91" s="735"/>
      <c r="C91" s="1" t="s">
        <v>194</v>
      </c>
      <c r="D91" s="211">
        <v>147</v>
      </c>
      <c r="E91" s="210">
        <v>116</v>
      </c>
      <c r="F91" s="211">
        <v>106</v>
      </c>
      <c r="G91" s="210">
        <v>110</v>
      </c>
      <c r="H91" s="210">
        <v>109</v>
      </c>
      <c r="I91" s="210">
        <v>100</v>
      </c>
      <c r="J91" s="210">
        <v>103</v>
      </c>
      <c r="K91" s="210">
        <v>99</v>
      </c>
      <c r="L91" s="211">
        <v>95</v>
      </c>
      <c r="M91" s="211">
        <v>94</v>
      </c>
      <c r="N91" s="211">
        <v>97</v>
      </c>
      <c r="O91" s="211">
        <v>87</v>
      </c>
      <c r="P91" s="211">
        <v>98</v>
      </c>
      <c r="Q91" s="211">
        <v>113</v>
      </c>
      <c r="R91" s="211">
        <v>126</v>
      </c>
      <c r="S91" s="556">
        <f>100</f>
        <v>100</v>
      </c>
      <c r="T91" s="72">
        <f t="shared" si="29"/>
        <v>78.911564625850346</v>
      </c>
      <c r="U91" s="72">
        <f t="shared" si="30"/>
        <v>72.10884353741497</v>
      </c>
      <c r="V91" s="72">
        <f t="shared" si="31"/>
        <v>74.829931972789112</v>
      </c>
      <c r="W91" s="72">
        <f t="shared" si="32"/>
        <v>74.149659863945573</v>
      </c>
      <c r="X91" s="72">
        <f t="shared" si="33"/>
        <v>68.027210884353735</v>
      </c>
      <c r="Y91" s="72">
        <f t="shared" si="34"/>
        <v>70.068027210884352</v>
      </c>
      <c r="Z91" s="72">
        <f t="shared" si="35"/>
        <v>67.34693877551021</v>
      </c>
      <c r="AA91" s="72">
        <f t="shared" si="36"/>
        <v>64.625850340136054</v>
      </c>
      <c r="AB91" s="72">
        <f t="shared" si="36"/>
        <v>63.945578231292515</v>
      </c>
      <c r="AC91" s="72">
        <f t="shared" si="36"/>
        <v>65.986394557823132</v>
      </c>
      <c r="AD91" s="72">
        <f t="shared" si="36"/>
        <v>59.183673469387756</v>
      </c>
      <c r="AE91" s="72">
        <f t="shared" ref="AE91:AG91" si="51">P91*100/$D91</f>
        <v>66.666666666666671</v>
      </c>
      <c r="AF91" s="72">
        <f t="shared" si="51"/>
        <v>76.870748299319729</v>
      </c>
      <c r="AG91" s="73">
        <f t="shared" si="51"/>
        <v>85.714285714285708</v>
      </c>
      <c r="AH91" s="557">
        <v>4</v>
      </c>
      <c r="AI91" s="232">
        <v>1</v>
      </c>
      <c r="AJ91" s="232">
        <v>4</v>
      </c>
      <c r="AK91" s="232">
        <v>1</v>
      </c>
      <c r="AL91" s="232">
        <v>1</v>
      </c>
      <c r="AM91" s="232">
        <v>1</v>
      </c>
      <c r="AN91" s="232">
        <v>1</v>
      </c>
      <c r="AO91" s="232">
        <v>1</v>
      </c>
      <c r="AP91" s="232">
        <v>4</v>
      </c>
      <c r="AQ91" s="232">
        <v>4</v>
      </c>
      <c r="AR91" s="232">
        <v>4</v>
      </c>
      <c r="AS91" s="232">
        <v>4</v>
      </c>
      <c r="AT91" s="232">
        <v>4</v>
      </c>
      <c r="AU91" s="232">
        <v>6</v>
      </c>
      <c r="AV91" s="234">
        <v>7</v>
      </c>
    </row>
    <row r="92" spans="2:48" ht="14.5" x14ac:dyDescent="0.35">
      <c r="B92" s="735"/>
      <c r="C92" s="1" t="s">
        <v>195</v>
      </c>
      <c r="D92" s="211">
        <v>26</v>
      </c>
      <c r="E92" s="210">
        <v>22</v>
      </c>
      <c r="F92" s="210">
        <v>24</v>
      </c>
      <c r="G92" s="210">
        <v>23</v>
      </c>
      <c r="H92" s="210">
        <v>22</v>
      </c>
      <c r="I92" s="211">
        <v>20</v>
      </c>
      <c r="J92" s="210">
        <v>21</v>
      </c>
      <c r="K92" s="210">
        <v>21</v>
      </c>
      <c r="L92" s="210">
        <v>21</v>
      </c>
      <c r="M92" s="210">
        <v>21</v>
      </c>
      <c r="N92" s="211">
        <v>21</v>
      </c>
      <c r="O92" s="210">
        <v>19</v>
      </c>
      <c r="P92" s="211">
        <v>19</v>
      </c>
      <c r="Q92" s="211">
        <v>22</v>
      </c>
      <c r="R92" s="211">
        <v>23</v>
      </c>
      <c r="S92" s="556">
        <f>100</f>
        <v>100</v>
      </c>
      <c r="T92" s="72">
        <f t="shared" si="29"/>
        <v>84.615384615384613</v>
      </c>
      <c r="U92" s="72">
        <f t="shared" si="30"/>
        <v>92.307692307692307</v>
      </c>
      <c r="V92" s="72">
        <f t="shared" si="31"/>
        <v>88.461538461538467</v>
      </c>
      <c r="W92" s="72">
        <f t="shared" si="32"/>
        <v>84.615384615384613</v>
      </c>
      <c r="X92" s="72">
        <f t="shared" si="33"/>
        <v>76.92307692307692</v>
      </c>
      <c r="Y92" s="72">
        <f t="shared" si="34"/>
        <v>80.769230769230774</v>
      </c>
      <c r="Z92" s="72">
        <f t="shared" si="35"/>
        <v>80.769230769230774</v>
      </c>
      <c r="AA92" s="72">
        <f t="shared" si="36"/>
        <v>80.769230769230774</v>
      </c>
      <c r="AB92" s="72">
        <f t="shared" si="36"/>
        <v>80.769230769230774</v>
      </c>
      <c r="AC92" s="72">
        <f t="shared" si="36"/>
        <v>80.769230769230774</v>
      </c>
      <c r="AD92" s="72">
        <f t="shared" si="36"/>
        <v>73.07692307692308</v>
      </c>
      <c r="AE92" s="72">
        <f t="shared" ref="AE92:AE140" si="52">P92*100/$D92</f>
        <v>73.07692307692308</v>
      </c>
      <c r="AF92" s="72">
        <f t="shared" ref="AF92:AG140" si="53">Q92*100/$D92</f>
        <v>84.615384615384613</v>
      </c>
      <c r="AG92" s="73">
        <f t="shared" si="53"/>
        <v>88.461538461538467</v>
      </c>
      <c r="AH92" s="557">
        <v>4</v>
      </c>
      <c r="AI92" s="232">
        <v>1</v>
      </c>
      <c r="AJ92" s="232">
        <v>1</v>
      </c>
      <c r="AK92" s="232">
        <v>1</v>
      </c>
      <c r="AL92" s="232">
        <v>1</v>
      </c>
      <c r="AM92" s="232">
        <v>4</v>
      </c>
      <c r="AN92" s="232">
        <v>1</v>
      </c>
      <c r="AO92" s="232">
        <v>1</v>
      </c>
      <c r="AP92" s="232">
        <v>1</v>
      </c>
      <c r="AQ92" s="232">
        <v>1</v>
      </c>
      <c r="AR92" s="232">
        <v>4</v>
      </c>
      <c r="AS92" s="232">
        <v>1</v>
      </c>
      <c r="AT92" s="232">
        <v>4</v>
      </c>
      <c r="AU92" s="232">
        <v>6</v>
      </c>
      <c r="AV92" s="234">
        <v>7</v>
      </c>
    </row>
    <row r="93" spans="2:48" ht="14.5" x14ac:dyDescent="0.35">
      <c r="B93" s="735"/>
      <c r="C93" s="1" t="s">
        <v>196</v>
      </c>
      <c r="D93" s="211">
        <v>3</v>
      </c>
      <c r="E93" s="210">
        <v>3</v>
      </c>
      <c r="F93" s="211">
        <v>3</v>
      </c>
      <c r="G93" s="210">
        <v>1</v>
      </c>
      <c r="H93" s="211">
        <v>1</v>
      </c>
      <c r="I93" s="211">
        <v>1</v>
      </c>
      <c r="J93" s="210">
        <v>0</v>
      </c>
      <c r="K93" s="210">
        <v>0</v>
      </c>
      <c r="L93" s="211">
        <v>0</v>
      </c>
      <c r="M93" s="211">
        <v>0</v>
      </c>
      <c r="N93">
        <v>0</v>
      </c>
      <c r="O93" s="211">
        <v>0</v>
      </c>
      <c r="P93" s="211">
        <v>0</v>
      </c>
      <c r="Q93" s="211">
        <v>0</v>
      </c>
      <c r="R93" s="211">
        <v>0</v>
      </c>
      <c r="S93" s="556">
        <f>100</f>
        <v>100</v>
      </c>
      <c r="T93" s="72">
        <f t="shared" si="29"/>
        <v>100</v>
      </c>
      <c r="U93" s="72">
        <f t="shared" si="30"/>
        <v>100</v>
      </c>
      <c r="V93" s="72">
        <f t="shared" si="31"/>
        <v>33.333333333333336</v>
      </c>
      <c r="W93" s="72">
        <f t="shared" si="32"/>
        <v>33.333333333333336</v>
      </c>
      <c r="X93" s="72">
        <f t="shared" si="33"/>
        <v>33.333333333333336</v>
      </c>
      <c r="Y93" s="72">
        <f t="shared" si="34"/>
        <v>0</v>
      </c>
      <c r="Z93" s="72">
        <f t="shared" si="35"/>
        <v>0</v>
      </c>
      <c r="AA93" s="72">
        <f t="shared" si="36"/>
        <v>0</v>
      </c>
      <c r="AB93" s="72">
        <f t="shared" si="36"/>
        <v>0</v>
      </c>
      <c r="AC93" s="72">
        <f t="shared" si="36"/>
        <v>0</v>
      </c>
      <c r="AD93" s="72">
        <f t="shared" si="36"/>
        <v>0</v>
      </c>
      <c r="AE93" s="72">
        <f t="shared" si="52"/>
        <v>0</v>
      </c>
      <c r="AF93" s="72">
        <f t="shared" si="53"/>
        <v>0</v>
      </c>
      <c r="AG93" s="73">
        <f t="shared" si="53"/>
        <v>0</v>
      </c>
      <c r="AH93" s="557">
        <v>4</v>
      </c>
      <c r="AI93" s="232">
        <v>1</v>
      </c>
      <c r="AJ93" s="232">
        <v>4</v>
      </c>
      <c r="AK93" s="232">
        <v>1</v>
      </c>
      <c r="AL93" s="232">
        <v>4</v>
      </c>
      <c r="AM93" s="232">
        <v>4</v>
      </c>
      <c r="AN93" s="232">
        <v>1</v>
      </c>
      <c r="AO93" s="232">
        <v>1</v>
      </c>
      <c r="AP93" s="232">
        <v>4</v>
      </c>
      <c r="AQ93" s="232">
        <v>4</v>
      </c>
      <c r="AR93" s="232"/>
      <c r="AS93" s="232">
        <v>4</v>
      </c>
      <c r="AT93" s="232">
        <v>4</v>
      </c>
      <c r="AU93" s="232">
        <v>6</v>
      </c>
      <c r="AV93" s="234">
        <v>7</v>
      </c>
    </row>
    <row r="94" spans="2:48" ht="14.5" x14ac:dyDescent="0.35">
      <c r="B94" s="735"/>
      <c r="C94" s="1" t="s">
        <v>197</v>
      </c>
      <c r="D94" s="210">
        <v>1053</v>
      </c>
      <c r="E94" s="210">
        <v>1118</v>
      </c>
      <c r="F94" s="210">
        <v>1097</v>
      </c>
      <c r="G94" s="210">
        <v>1098</v>
      </c>
      <c r="H94" s="210">
        <v>1136</v>
      </c>
      <c r="I94" s="210">
        <v>1160</v>
      </c>
      <c r="J94" s="210">
        <v>1173</v>
      </c>
      <c r="K94" s="210">
        <v>1177</v>
      </c>
      <c r="L94" s="210">
        <v>1191</v>
      </c>
      <c r="M94" s="210">
        <v>1274</v>
      </c>
      <c r="N94" s="211">
        <v>1261</v>
      </c>
      <c r="O94" s="210">
        <v>1285</v>
      </c>
      <c r="P94" s="211">
        <v>1329</v>
      </c>
      <c r="Q94" s="211">
        <v>1424</v>
      </c>
      <c r="R94" s="211">
        <v>1463</v>
      </c>
      <c r="S94" s="556">
        <f>100</f>
        <v>100</v>
      </c>
      <c r="T94" s="72">
        <f t="shared" si="29"/>
        <v>106.17283950617283</v>
      </c>
      <c r="U94" s="72">
        <f t="shared" si="30"/>
        <v>104.17853751187084</v>
      </c>
      <c r="V94" s="72">
        <f t="shared" si="31"/>
        <v>104.27350427350427</v>
      </c>
      <c r="W94" s="72">
        <f t="shared" si="32"/>
        <v>107.88224121557455</v>
      </c>
      <c r="X94" s="72">
        <f t="shared" si="33"/>
        <v>110.16144349477683</v>
      </c>
      <c r="Y94" s="72">
        <f t="shared" si="34"/>
        <v>111.3960113960114</v>
      </c>
      <c r="Z94" s="72">
        <f t="shared" si="35"/>
        <v>111.77587844254511</v>
      </c>
      <c r="AA94" s="72">
        <f t="shared" si="36"/>
        <v>113.10541310541311</v>
      </c>
      <c r="AB94" s="72">
        <f t="shared" si="36"/>
        <v>120.98765432098766</v>
      </c>
      <c r="AC94" s="72">
        <f t="shared" si="36"/>
        <v>119.75308641975309</v>
      </c>
      <c r="AD94" s="72">
        <f t="shared" si="36"/>
        <v>122.03228869895537</v>
      </c>
      <c r="AE94" s="72">
        <f t="shared" si="52"/>
        <v>126.21082621082621</v>
      </c>
      <c r="AF94" s="72">
        <f t="shared" si="53"/>
        <v>135.23266856600191</v>
      </c>
      <c r="AG94" s="73">
        <f t="shared" si="53"/>
        <v>138.9363722697056</v>
      </c>
      <c r="AH94" s="557">
        <v>1</v>
      </c>
      <c r="AI94" s="232">
        <v>1</v>
      </c>
      <c r="AJ94" s="232">
        <v>1</v>
      </c>
      <c r="AK94" s="232">
        <v>1</v>
      </c>
      <c r="AL94" s="232">
        <v>1</v>
      </c>
      <c r="AM94" s="232">
        <v>1</v>
      </c>
      <c r="AN94" s="232">
        <v>1</v>
      </c>
      <c r="AO94" s="232">
        <v>1</v>
      </c>
      <c r="AP94" s="232">
        <v>1</v>
      </c>
      <c r="AQ94" s="232">
        <v>1</v>
      </c>
      <c r="AR94" s="232">
        <v>4</v>
      </c>
      <c r="AS94" s="232">
        <v>1</v>
      </c>
      <c r="AT94" s="232">
        <v>4</v>
      </c>
      <c r="AU94" s="232">
        <v>6</v>
      </c>
      <c r="AV94" s="234">
        <v>7</v>
      </c>
    </row>
    <row r="95" spans="2:48" ht="14.5" x14ac:dyDescent="0.35">
      <c r="B95" s="736"/>
      <c r="C95" s="8" t="s">
        <v>198</v>
      </c>
      <c r="D95">
        <v>1050</v>
      </c>
      <c r="E95">
        <v>1115</v>
      </c>
      <c r="F95">
        <v>1094</v>
      </c>
      <c r="G95">
        <v>1097</v>
      </c>
      <c r="H95">
        <v>1135</v>
      </c>
      <c r="I95">
        <v>1159</v>
      </c>
      <c r="J95">
        <v>1173</v>
      </c>
      <c r="K95">
        <v>1177</v>
      </c>
      <c r="L95">
        <v>1191</v>
      </c>
      <c r="M95">
        <v>1274</v>
      </c>
      <c r="N95">
        <v>1261</v>
      </c>
      <c r="O95">
        <v>1285</v>
      </c>
      <c r="P95">
        <v>1329</v>
      </c>
      <c r="Q95">
        <v>1424</v>
      </c>
      <c r="R95">
        <v>1463</v>
      </c>
      <c r="S95" s="556">
        <f>100</f>
        <v>100</v>
      </c>
      <c r="T95" s="72">
        <f t="shared" si="29"/>
        <v>106.19047619047619</v>
      </c>
      <c r="U95" s="72">
        <f t="shared" si="30"/>
        <v>104.19047619047619</v>
      </c>
      <c r="V95" s="72">
        <f t="shared" si="31"/>
        <v>104.47619047619048</v>
      </c>
      <c r="W95" s="72">
        <f t="shared" si="32"/>
        <v>108.0952380952381</v>
      </c>
      <c r="X95" s="72">
        <f t="shared" si="33"/>
        <v>110.38095238095238</v>
      </c>
      <c r="Y95" s="72">
        <f t="shared" si="34"/>
        <v>111.71428571428571</v>
      </c>
      <c r="Z95" s="72">
        <f t="shared" si="35"/>
        <v>112.0952380952381</v>
      </c>
      <c r="AA95" s="72">
        <f t="shared" si="36"/>
        <v>113.42857142857143</v>
      </c>
      <c r="AB95" s="72">
        <f t="shared" si="36"/>
        <v>121.33333333333333</v>
      </c>
      <c r="AC95" s="72">
        <f t="shared" si="36"/>
        <v>120.0952380952381</v>
      </c>
      <c r="AD95" s="72">
        <f t="shared" si="36"/>
        <v>122.38095238095238</v>
      </c>
      <c r="AE95" s="72">
        <f t="shared" si="52"/>
        <v>126.57142857142857</v>
      </c>
      <c r="AF95" s="72">
        <f t="shared" si="53"/>
        <v>135.61904761904762</v>
      </c>
      <c r="AG95" s="73">
        <f t="shared" si="53"/>
        <v>139.33333333333334</v>
      </c>
      <c r="AH95" s="235"/>
      <c r="AI95" s="236"/>
      <c r="AJ95" s="236"/>
      <c r="AK95" s="236"/>
      <c r="AL95" s="236"/>
      <c r="AM95" s="236"/>
      <c r="AN95" s="236"/>
      <c r="AO95" s="236"/>
      <c r="AP95" s="236"/>
      <c r="AQ95" s="236"/>
      <c r="AR95" s="236"/>
      <c r="AS95" s="236"/>
      <c r="AT95" s="236"/>
      <c r="AU95" s="236"/>
      <c r="AV95" s="237"/>
    </row>
    <row r="96" spans="2:48" ht="15" customHeight="1" x14ac:dyDescent="0.35">
      <c r="B96" s="735" t="s">
        <v>115</v>
      </c>
      <c r="C96" s="1" t="s">
        <v>193</v>
      </c>
      <c r="D96" s="211">
        <v>0</v>
      </c>
      <c r="E96" s="210">
        <v>20</v>
      </c>
      <c r="F96" s="210">
        <v>21</v>
      </c>
      <c r="G96" s="210">
        <v>24</v>
      </c>
      <c r="H96" s="210">
        <v>22</v>
      </c>
      <c r="I96" s="211">
        <v>24</v>
      </c>
      <c r="J96" s="211">
        <v>22</v>
      </c>
      <c r="K96" s="210">
        <v>19</v>
      </c>
      <c r="L96" s="211">
        <v>10</v>
      </c>
      <c r="M96" s="211">
        <v>11</v>
      </c>
      <c r="N96" s="211">
        <v>11</v>
      </c>
      <c r="O96" s="211">
        <v>11</v>
      </c>
      <c r="P96" s="211">
        <v>11</v>
      </c>
      <c r="Q96" s="211">
        <v>12</v>
      </c>
      <c r="R96" s="211">
        <v>12</v>
      </c>
      <c r="S96" s="556">
        <f>100</f>
        <v>100</v>
      </c>
      <c r="T96" s="72" t="e">
        <f t="shared" si="29"/>
        <v>#DIV/0!</v>
      </c>
      <c r="U96" s="72" t="e">
        <f t="shared" si="30"/>
        <v>#DIV/0!</v>
      </c>
      <c r="V96" s="72" t="e">
        <f t="shared" si="31"/>
        <v>#DIV/0!</v>
      </c>
      <c r="W96" s="72" t="e">
        <f t="shared" si="32"/>
        <v>#DIV/0!</v>
      </c>
      <c r="X96" s="72" t="e">
        <f t="shared" si="33"/>
        <v>#DIV/0!</v>
      </c>
      <c r="Y96" s="72" t="e">
        <f t="shared" si="34"/>
        <v>#DIV/0!</v>
      </c>
      <c r="Z96" s="72" t="e">
        <f t="shared" si="35"/>
        <v>#DIV/0!</v>
      </c>
      <c r="AA96" s="72" t="e">
        <f t="shared" si="36"/>
        <v>#DIV/0!</v>
      </c>
      <c r="AB96" s="72" t="e">
        <f t="shared" si="36"/>
        <v>#DIV/0!</v>
      </c>
      <c r="AC96" s="72" t="e">
        <f t="shared" si="36"/>
        <v>#DIV/0!</v>
      </c>
      <c r="AD96" s="72" t="e">
        <f t="shared" si="36"/>
        <v>#DIV/0!</v>
      </c>
      <c r="AE96" s="72" t="e">
        <f t="shared" si="52"/>
        <v>#DIV/0!</v>
      </c>
      <c r="AF96" s="72" t="e">
        <f t="shared" si="53"/>
        <v>#DIV/0!</v>
      </c>
      <c r="AG96" s="73" t="e">
        <f t="shared" si="53"/>
        <v>#DIV/0!</v>
      </c>
      <c r="AH96" s="557">
        <v>4</v>
      </c>
      <c r="AI96" s="232">
        <v>1</v>
      </c>
      <c r="AJ96" s="232">
        <v>1</v>
      </c>
      <c r="AK96" s="232">
        <v>1</v>
      </c>
      <c r="AL96" s="232">
        <v>1</v>
      </c>
      <c r="AM96" s="232">
        <v>4</v>
      </c>
      <c r="AN96" s="232">
        <v>4</v>
      </c>
      <c r="AO96" s="232">
        <v>1</v>
      </c>
      <c r="AP96" s="232">
        <v>4</v>
      </c>
      <c r="AQ96" s="232">
        <v>4</v>
      </c>
      <c r="AR96" s="232">
        <v>4</v>
      </c>
      <c r="AS96" s="232">
        <v>4</v>
      </c>
      <c r="AT96" s="232">
        <v>4</v>
      </c>
      <c r="AU96" s="232">
        <v>6</v>
      </c>
      <c r="AV96" s="234">
        <v>7</v>
      </c>
    </row>
    <row r="97" spans="2:48" ht="14.5" x14ac:dyDescent="0.35">
      <c r="B97" s="735"/>
      <c r="C97" s="1" t="s">
        <v>194</v>
      </c>
      <c r="D97" s="211">
        <v>0</v>
      </c>
      <c r="E97" s="210">
        <v>0</v>
      </c>
      <c r="F97" s="210">
        <v>0</v>
      </c>
      <c r="G97" s="210">
        <v>0</v>
      </c>
      <c r="H97" s="210">
        <v>0</v>
      </c>
      <c r="I97" s="210">
        <v>0</v>
      </c>
      <c r="J97" s="211">
        <v>0</v>
      </c>
      <c r="K97" s="211">
        <v>0</v>
      </c>
      <c r="L97" s="211">
        <v>0</v>
      </c>
      <c r="M97" s="211">
        <v>0</v>
      </c>
      <c r="N97" s="211">
        <v>0</v>
      </c>
      <c r="O97" s="211">
        <v>0</v>
      </c>
      <c r="P97" s="211">
        <v>0</v>
      </c>
      <c r="Q97" s="211">
        <v>0</v>
      </c>
      <c r="R97" s="211">
        <v>0</v>
      </c>
      <c r="S97" s="556">
        <f>100</f>
        <v>100</v>
      </c>
      <c r="T97" s="72" t="e">
        <f t="shared" si="29"/>
        <v>#DIV/0!</v>
      </c>
      <c r="U97" s="72" t="e">
        <f t="shared" si="30"/>
        <v>#DIV/0!</v>
      </c>
      <c r="V97" s="72" t="e">
        <f t="shared" si="31"/>
        <v>#DIV/0!</v>
      </c>
      <c r="W97" s="72" t="e">
        <f t="shared" si="32"/>
        <v>#DIV/0!</v>
      </c>
      <c r="X97" s="72" t="e">
        <f t="shared" si="33"/>
        <v>#DIV/0!</v>
      </c>
      <c r="Y97" s="72" t="e">
        <f t="shared" si="34"/>
        <v>#DIV/0!</v>
      </c>
      <c r="Z97" s="72" t="e">
        <f t="shared" si="35"/>
        <v>#DIV/0!</v>
      </c>
      <c r="AA97" s="72" t="e">
        <f t="shared" si="36"/>
        <v>#DIV/0!</v>
      </c>
      <c r="AB97" s="72" t="e">
        <f t="shared" si="36"/>
        <v>#DIV/0!</v>
      </c>
      <c r="AC97" s="72" t="e">
        <f t="shared" si="36"/>
        <v>#DIV/0!</v>
      </c>
      <c r="AD97" s="72" t="e">
        <f t="shared" si="36"/>
        <v>#DIV/0!</v>
      </c>
      <c r="AE97" s="72" t="e">
        <f t="shared" si="52"/>
        <v>#DIV/0!</v>
      </c>
      <c r="AF97" s="72" t="e">
        <f t="shared" si="53"/>
        <v>#DIV/0!</v>
      </c>
      <c r="AG97" s="73" t="e">
        <f t="shared" si="53"/>
        <v>#DIV/0!</v>
      </c>
      <c r="AH97" s="557">
        <v>4</v>
      </c>
      <c r="AI97" s="232">
        <v>1</v>
      </c>
      <c r="AJ97" s="232">
        <v>1</v>
      </c>
      <c r="AK97" s="232">
        <v>1</v>
      </c>
      <c r="AL97" s="232">
        <v>1</v>
      </c>
      <c r="AM97" s="232">
        <v>1</v>
      </c>
      <c r="AN97" s="232">
        <v>4</v>
      </c>
      <c r="AO97" s="232">
        <v>4</v>
      </c>
      <c r="AP97" s="232">
        <v>4</v>
      </c>
      <c r="AQ97" s="232">
        <v>4</v>
      </c>
      <c r="AR97" s="232">
        <v>4</v>
      </c>
      <c r="AS97" s="232">
        <v>4</v>
      </c>
      <c r="AT97" s="232">
        <v>4</v>
      </c>
      <c r="AU97" s="232">
        <v>6</v>
      </c>
      <c r="AV97" s="234">
        <v>7</v>
      </c>
    </row>
    <row r="98" spans="2:48" ht="14.5" x14ac:dyDescent="0.35">
      <c r="B98" s="735"/>
      <c r="C98" s="1" t="s">
        <v>195</v>
      </c>
      <c r="D98" s="211">
        <v>7</v>
      </c>
      <c r="E98" s="211">
        <v>0</v>
      </c>
      <c r="F98" s="211">
        <v>0</v>
      </c>
      <c r="G98" s="211">
        <v>1</v>
      </c>
      <c r="H98" s="211">
        <v>1</v>
      </c>
      <c r="I98" s="211">
        <v>1</v>
      </c>
      <c r="J98" s="211">
        <v>1</v>
      </c>
      <c r="K98" s="211">
        <v>1</v>
      </c>
      <c r="L98" s="211">
        <v>1</v>
      </c>
      <c r="M98" s="211">
        <v>1</v>
      </c>
      <c r="N98" s="211">
        <v>1</v>
      </c>
      <c r="O98" s="211">
        <v>1</v>
      </c>
      <c r="P98" s="211">
        <v>1</v>
      </c>
      <c r="Q98" s="211">
        <v>1</v>
      </c>
      <c r="R98" s="211">
        <v>1</v>
      </c>
      <c r="S98" s="556">
        <f>100</f>
        <v>100</v>
      </c>
      <c r="T98" s="72">
        <f t="shared" si="29"/>
        <v>0</v>
      </c>
      <c r="U98" s="72">
        <f t="shared" si="30"/>
        <v>0</v>
      </c>
      <c r="V98" s="72">
        <f t="shared" si="31"/>
        <v>14.285714285714286</v>
      </c>
      <c r="W98" s="72">
        <f t="shared" si="32"/>
        <v>14.285714285714286</v>
      </c>
      <c r="X98" s="72">
        <f t="shared" si="33"/>
        <v>14.285714285714286</v>
      </c>
      <c r="Y98" s="72">
        <f t="shared" si="34"/>
        <v>14.285714285714286</v>
      </c>
      <c r="Z98" s="72">
        <f t="shared" si="35"/>
        <v>14.285714285714286</v>
      </c>
      <c r="AA98" s="72">
        <f t="shared" si="36"/>
        <v>14.285714285714286</v>
      </c>
      <c r="AB98" s="72">
        <f t="shared" si="36"/>
        <v>14.285714285714286</v>
      </c>
      <c r="AC98" s="72">
        <f t="shared" si="36"/>
        <v>14.285714285714286</v>
      </c>
      <c r="AD98" s="72">
        <f t="shared" si="36"/>
        <v>14.285714285714286</v>
      </c>
      <c r="AE98" s="72">
        <f t="shared" si="52"/>
        <v>14.285714285714286</v>
      </c>
      <c r="AF98" s="72">
        <f t="shared" si="53"/>
        <v>14.285714285714286</v>
      </c>
      <c r="AG98" s="73">
        <f t="shared" si="53"/>
        <v>14.285714285714286</v>
      </c>
      <c r="AH98" s="557">
        <v>4</v>
      </c>
      <c r="AI98" s="232">
        <v>4</v>
      </c>
      <c r="AJ98" s="232">
        <v>4</v>
      </c>
      <c r="AK98" s="232">
        <v>4</v>
      </c>
      <c r="AL98" s="232">
        <v>4</v>
      </c>
      <c r="AM98" s="232">
        <v>4</v>
      </c>
      <c r="AN98" s="232">
        <v>4</v>
      </c>
      <c r="AO98" s="232">
        <v>4</v>
      </c>
      <c r="AP98" s="232">
        <v>4</v>
      </c>
      <c r="AQ98" s="232">
        <v>4</v>
      </c>
      <c r="AR98" s="232">
        <v>4</v>
      </c>
      <c r="AS98" s="232">
        <v>4</v>
      </c>
      <c r="AT98" s="232">
        <v>4</v>
      </c>
      <c r="AU98" s="232">
        <v>6</v>
      </c>
      <c r="AV98" s="234">
        <v>7</v>
      </c>
    </row>
    <row r="99" spans="2:48" ht="14.5" x14ac:dyDescent="0.35">
      <c r="B99" s="735"/>
      <c r="C99" s="1" t="s">
        <v>196</v>
      </c>
      <c r="D99" s="210">
        <v>0</v>
      </c>
      <c r="E99" s="210">
        <v>0</v>
      </c>
      <c r="F99" s="210">
        <v>0</v>
      </c>
      <c r="G99" s="210">
        <v>0</v>
      </c>
      <c r="H99" s="210">
        <v>0</v>
      </c>
      <c r="I99" s="210">
        <v>0</v>
      </c>
      <c r="J99" s="210">
        <v>0</v>
      </c>
      <c r="K99" s="210">
        <v>0</v>
      </c>
      <c r="L99" s="211">
        <v>0</v>
      </c>
      <c r="M99" s="211">
        <v>0</v>
      </c>
      <c r="N99">
        <v>0</v>
      </c>
      <c r="O99" s="211">
        <v>0</v>
      </c>
      <c r="P99" s="211">
        <v>0</v>
      </c>
      <c r="Q99" s="211">
        <v>0</v>
      </c>
      <c r="R99" s="211">
        <v>0</v>
      </c>
      <c r="S99" s="556">
        <f>100</f>
        <v>100</v>
      </c>
      <c r="T99" s="72" t="e">
        <f t="shared" si="29"/>
        <v>#DIV/0!</v>
      </c>
      <c r="U99" s="72" t="e">
        <f t="shared" si="30"/>
        <v>#DIV/0!</v>
      </c>
      <c r="V99" s="72" t="e">
        <f t="shared" si="31"/>
        <v>#DIV/0!</v>
      </c>
      <c r="W99" s="72" t="e">
        <f t="shared" si="32"/>
        <v>#DIV/0!</v>
      </c>
      <c r="X99" s="72" t="e">
        <f t="shared" si="33"/>
        <v>#DIV/0!</v>
      </c>
      <c r="Y99" s="72" t="e">
        <f t="shared" si="34"/>
        <v>#DIV/0!</v>
      </c>
      <c r="Z99" s="72" t="e">
        <f t="shared" si="35"/>
        <v>#DIV/0!</v>
      </c>
      <c r="AA99" s="72" t="e">
        <f t="shared" si="36"/>
        <v>#DIV/0!</v>
      </c>
      <c r="AB99" s="72" t="e">
        <f t="shared" si="36"/>
        <v>#DIV/0!</v>
      </c>
      <c r="AC99" s="72" t="e">
        <f t="shared" si="36"/>
        <v>#DIV/0!</v>
      </c>
      <c r="AD99" s="72" t="e">
        <f t="shared" si="36"/>
        <v>#DIV/0!</v>
      </c>
      <c r="AE99" s="72" t="e">
        <f t="shared" si="52"/>
        <v>#DIV/0!</v>
      </c>
      <c r="AF99" s="72" t="e">
        <f t="shared" si="53"/>
        <v>#DIV/0!</v>
      </c>
      <c r="AG99" s="73" t="e">
        <f t="shared" si="53"/>
        <v>#DIV/0!</v>
      </c>
      <c r="AH99" s="557">
        <v>1</v>
      </c>
      <c r="AI99" s="232">
        <v>1</v>
      </c>
      <c r="AJ99" s="232">
        <v>1</v>
      </c>
      <c r="AK99" s="232">
        <v>1</v>
      </c>
      <c r="AL99" s="232">
        <v>1</v>
      </c>
      <c r="AM99" s="232">
        <v>1</v>
      </c>
      <c r="AN99" s="232">
        <v>1</v>
      </c>
      <c r="AO99" s="232">
        <v>1</v>
      </c>
      <c r="AP99" s="232">
        <v>4</v>
      </c>
      <c r="AQ99" s="232">
        <v>4</v>
      </c>
      <c r="AR99" s="232"/>
      <c r="AS99" s="232">
        <v>4</v>
      </c>
      <c r="AT99" s="232">
        <v>4</v>
      </c>
      <c r="AU99" s="232">
        <v>6</v>
      </c>
      <c r="AV99" s="234">
        <v>7</v>
      </c>
    </row>
    <row r="100" spans="2:48" ht="14.5" x14ac:dyDescent="0.35">
      <c r="B100" s="735"/>
      <c r="C100" s="1" t="s">
        <v>197</v>
      </c>
      <c r="D100" s="211">
        <v>7</v>
      </c>
      <c r="E100" s="211">
        <v>20</v>
      </c>
      <c r="F100" s="211">
        <v>21</v>
      </c>
      <c r="G100" s="211">
        <v>25</v>
      </c>
      <c r="H100" s="211">
        <v>23</v>
      </c>
      <c r="I100" s="211">
        <v>25</v>
      </c>
      <c r="J100" s="211">
        <v>23</v>
      </c>
      <c r="K100" s="211">
        <v>20</v>
      </c>
      <c r="L100" s="211">
        <v>11</v>
      </c>
      <c r="M100" s="211">
        <v>12</v>
      </c>
      <c r="N100" s="211">
        <v>12</v>
      </c>
      <c r="O100" s="211">
        <v>12</v>
      </c>
      <c r="P100" s="211">
        <v>12</v>
      </c>
      <c r="Q100" s="211">
        <v>13</v>
      </c>
      <c r="R100" s="211">
        <v>13</v>
      </c>
      <c r="S100" s="556">
        <f>100</f>
        <v>100</v>
      </c>
      <c r="T100" s="72">
        <f t="shared" si="29"/>
        <v>285.71428571428572</v>
      </c>
      <c r="U100" s="72">
        <f t="shared" si="30"/>
        <v>300</v>
      </c>
      <c r="V100" s="72">
        <f t="shared" si="31"/>
        <v>357.14285714285717</v>
      </c>
      <c r="W100" s="72">
        <f t="shared" si="32"/>
        <v>328.57142857142856</v>
      </c>
      <c r="X100" s="72">
        <f t="shared" si="33"/>
        <v>357.14285714285717</v>
      </c>
      <c r="Y100" s="72">
        <f t="shared" si="34"/>
        <v>328.57142857142856</v>
      </c>
      <c r="Z100" s="72">
        <f t="shared" si="35"/>
        <v>285.71428571428572</v>
      </c>
      <c r="AA100" s="72">
        <f t="shared" si="36"/>
        <v>157.14285714285714</v>
      </c>
      <c r="AB100" s="72">
        <f t="shared" si="36"/>
        <v>171.42857142857142</v>
      </c>
      <c r="AC100" s="72">
        <f t="shared" si="36"/>
        <v>171.42857142857142</v>
      </c>
      <c r="AD100" s="72">
        <f t="shared" si="36"/>
        <v>171.42857142857142</v>
      </c>
      <c r="AE100" s="72">
        <f t="shared" si="52"/>
        <v>171.42857142857142</v>
      </c>
      <c r="AF100" s="72">
        <f t="shared" si="53"/>
        <v>185.71428571428572</v>
      </c>
      <c r="AG100" s="73">
        <f t="shared" si="53"/>
        <v>185.71428571428572</v>
      </c>
      <c r="AH100" s="557">
        <v>4</v>
      </c>
      <c r="AI100" s="232">
        <v>4</v>
      </c>
      <c r="AJ100" s="232">
        <v>4</v>
      </c>
      <c r="AK100" s="232">
        <v>4</v>
      </c>
      <c r="AL100" s="232">
        <v>4</v>
      </c>
      <c r="AM100" s="232">
        <v>4</v>
      </c>
      <c r="AN100" s="232">
        <v>4</v>
      </c>
      <c r="AO100" s="232">
        <v>4</v>
      </c>
      <c r="AP100" s="232">
        <v>4</v>
      </c>
      <c r="AQ100" s="232">
        <v>4</v>
      </c>
      <c r="AR100" s="232">
        <v>4</v>
      </c>
      <c r="AS100" s="232">
        <v>4</v>
      </c>
      <c r="AT100" s="232">
        <v>4</v>
      </c>
      <c r="AU100" s="232">
        <v>6</v>
      </c>
      <c r="AV100" s="234">
        <v>7</v>
      </c>
    </row>
    <row r="101" spans="2:48" ht="14.5" x14ac:dyDescent="0.35">
      <c r="B101" s="736"/>
      <c r="C101" s="8" t="s">
        <v>198</v>
      </c>
      <c r="D101">
        <v>7</v>
      </c>
      <c r="E101">
        <v>20</v>
      </c>
      <c r="F101">
        <v>21</v>
      </c>
      <c r="G101">
        <v>25</v>
      </c>
      <c r="H101">
        <v>23</v>
      </c>
      <c r="I101">
        <v>25</v>
      </c>
      <c r="J101">
        <v>23</v>
      </c>
      <c r="K101">
        <v>20</v>
      </c>
      <c r="L101">
        <v>11</v>
      </c>
      <c r="M101">
        <v>12</v>
      </c>
      <c r="N101">
        <v>12</v>
      </c>
      <c r="O101">
        <v>12</v>
      </c>
      <c r="P101">
        <v>12</v>
      </c>
      <c r="Q101">
        <v>13</v>
      </c>
      <c r="R101">
        <v>13</v>
      </c>
      <c r="S101" s="556">
        <f>100</f>
        <v>100</v>
      </c>
      <c r="T101" s="72">
        <f t="shared" si="29"/>
        <v>285.71428571428572</v>
      </c>
      <c r="U101" s="72">
        <f t="shared" si="30"/>
        <v>300</v>
      </c>
      <c r="V101" s="72">
        <f t="shared" si="31"/>
        <v>357.14285714285717</v>
      </c>
      <c r="W101" s="72">
        <f t="shared" si="32"/>
        <v>328.57142857142856</v>
      </c>
      <c r="X101" s="72">
        <f t="shared" si="33"/>
        <v>357.14285714285717</v>
      </c>
      <c r="Y101" s="72">
        <f t="shared" si="34"/>
        <v>328.57142857142856</v>
      </c>
      <c r="Z101" s="72">
        <f t="shared" si="35"/>
        <v>285.71428571428572</v>
      </c>
      <c r="AA101" s="72">
        <f t="shared" si="36"/>
        <v>157.14285714285714</v>
      </c>
      <c r="AB101" s="72">
        <f t="shared" si="36"/>
        <v>171.42857142857142</v>
      </c>
      <c r="AC101" s="72">
        <f t="shared" si="36"/>
        <v>171.42857142857142</v>
      </c>
      <c r="AD101" s="72">
        <f t="shared" si="36"/>
        <v>171.42857142857142</v>
      </c>
      <c r="AE101" s="72">
        <f t="shared" si="52"/>
        <v>171.42857142857142</v>
      </c>
      <c r="AF101" s="72">
        <f t="shared" si="53"/>
        <v>185.71428571428572</v>
      </c>
      <c r="AG101" s="73">
        <f t="shared" si="53"/>
        <v>185.71428571428572</v>
      </c>
      <c r="AH101" s="235"/>
      <c r="AI101" s="236"/>
      <c r="AJ101" s="236"/>
      <c r="AK101" s="236"/>
      <c r="AL101" s="236"/>
      <c r="AM101" s="236"/>
      <c r="AN101" s="236"/>
      <c r="AO101" s="236"/>
      <c r="AP101" s="236"/>
      <c r="AQ101" s="236"/>
      <c r="AR101" s="236"/>
      <c r="AS101" s="236"/>
      <c r="AT101" s="236"/>
      <c r="AU101" s="236"/>
      <c r="AV101" s="237"/>
    </row>
    <row r="102" spans="2:48" ht="15" customHeight="1" x14ac:dyDescent="0.35">
      <c r="B102" s="735" t="s">
        <v>110</v>
      </c>
      <c r="C102" s="1" t="s">
        <v>193</v>
      </c>
      <c r="D102" s="210">
        <v>204</v>
      </c>
      <c r="E102" s="210">
        <v>225</v>
      </c>
      <c r="F102" s="210">
        <v>217</v>
      </c>
      <c r="G102" s="210">
        <v>216</v>
      </c>
      <c r="H102" s="210">
        <v>207</v>
      </c>
      <c r="I102" s="210">
        <v>219</v>
      </c>
      <c r="J102" s="210">
        <v>215</v>
      </c>
      <c r="K102" s="211">
        <v>236</v>
      </c>
      <c r="L102" s="211">
        <v>245</v>
      </c>
      <c r="M102" s="211">
        <v>265</v>
      </c>
      <c r="N102" s="211">
        <v>262</v>
      </c>
      <c r="O102" s="211">
        <v>265</v>
      </c>
      <c r="P102" s="211">
        <v>270</v>
      </c>
      <c r="Q102" s="211">
        <v>287</v>
      </c>
      <c r="R102" s="211">
        <v>292</v>
      </c>
      <c r="S102" s="556">
        <f>100</f>
        <v>100</v>
      </c>
      <c r="T102" s="72">
        <f t="shared" si="29"/>
        <v>110.29411764705883</v>
      </c>
      <c r="U102" s="72">
        <f t="shared" si="30"/>
        <v>106.37254901960785</v>
      </c>
      <c r="V102" s="72">
        <f t="shared" si="31"/>
        <v>105.88235294117646</v>
      </c>
      <c r="W102" s="72">
        <f t="shared" si="32"/>
        <v>101.47058823529412</v>
      </c>
      <c r="X102" s="72">
        <f t="shared" si="33"/>
        <v>107.35294117647059</v>
      </c>
      <c r="Y102" s="72">
        <f t="shared" si="34"/>
        <v>105.3921568627451</v>
      </c>
      <c r="Z102" s="72">
        <f t="shared" si="35"/>
        <v>115.68627450980392</v>
      </c>
      <c r="AA102" s="72">
        <f t="shared" si="36"/>
        <v>120.09803921568627</v>
      </c>
      <c r="AB102" s="72">
        <f t="shared" si="36"/>
        <v>129.90196078431373</v>
      </c>
      <c r="AC102" s="72">
        <f t="shared" si="36"/>
        <v>128.43137254901961</v>
      </c>
      <c r="AD102" s="72">
        <f t="shared" si="36"/>
        <v>129.90196078431373</v>
      </c>
      <c r="AE102" s="72">
        <f t="shared" si="52"/>
        <v>132.35294117647058</v>
      </c>
      <c r="AF102" s="72">
        <f t="shared" si="53"/>
        <v>140.68627450980392</v>
      </c>
      <c r="AG102" s="73">
        <f t="shared" si="53"/>
        <v>143.13725490196077</v>
      </c>
      <c r="AH102" s="557">
        <v>1</v>
      </c>
      <c r="AI102" s="232">
        <v>1</v>
      </c>
      <c r="AJ102" s="232">
        <v>1</v>
      </c>
      <c r="AK102" s="232">
        <v>1</v>
      </c>
      <c r="AL102" s="232">
        <v>1</v>
      </c>
      <c r="AM102" s="232">
        <v>1</v>
      </c>
      <c r="AN102" s="232">
        <v>1</v>
      </c>
      <c r="AO102" s="232">
        <v>4</v>
      </c>
      <c r="AP102" s="232">
        <v>4</v>
      </c>
      <c r="AQ102" s="232">
        <v>4</v>
      </c>
      <c r="AR102" s="232">
        <v>4</v>
      </c>
      <c r="AS102" s="232">
        <v>4</v>
      </c>
      <c r="AT102" s="232">
        <v>4</v>
      </c>
      <c r="AU102" s="232">
        <v>6</v>
      </c>
      <c r="AV102" s="234">
        <v>7</v>
      </c>
    </row>
    <row r="103" spans="2:48" ht="14.5" x14ac:dyDescent="0.35">
      <c r="B103" s="735"/>
      <c r="C103" s="1" t="s">
        <v>194</v>
      </c>
      <c r="D103" s="210">
        <v>49</v>
      </c>
      <c r="E103" s="210">
        <v>43</v>
      </c>
      <c r="F103" s="210">
        <v>51</v>
      </c>
      <c r="G103" s="210">
        <v>52</v>
      </c>
      <c r="H103" s="211">
        <v>54</v>
      </c>
      <c r="I103" s="210">
        <v>52</v>
      </c>
      <c r="J103" s="210">
        <v>50</v>
      </c>
      <c r="K103" s="211">
        <v>49</v>
      </c>
      <c r="L103" s="211">
        <v>49</v>
      </c>
      <c r="M103" s="211">
        <v>52</v>
      </c>
      <c r="N103" s="211">
        <v>54</v>
      </c>
      <c r="O103" s="211">
        <v>49</v>
      </c>
      <c r="P103" s="211">
        <v>55</v>
      </c>
      <c r="Q103" s="211">
        <v>63</v>
      </c>
      <c r="R103" s="211">
        <v>70</v>
      </c>
      <c r="S103" s="556">
        <f>100</f>
        <v>100</v>
      </c>
      <c r="T103" s="72">
        <f t="shared" si="29"/>
        <v>87.755102040816325</v>
      </c>
      <c r="U103" s="72">
        <f t="shared" si="30"/>
        <v>104.08163265306122</v>
      </c>
      <c r="V103" s="72">
        <f t="shared" si="31"/>
        <v>106.12244897959184</v>
      </c>
      <c r="W103" s="72">
        <f t="shared" si="32"/>
        <v>110.20408163265306</v>
      </c>
      <c r="X103" s="72">
        <f t="shared" si="33"/>
        <v>106.12244897959184</v>
      </c>
      <c r="Y103" s="72">
        <f t="shared" si="34"/>
        <v>102.04081632653062</v>
      </c>
      <c r="Z103" s="72">
        <f t="shared" si="35"/>
        <v>100</v>
      </c>
      <c r="AA103" s="72">
        <f t="shared" si="36"/>
        <v>100</v>
      </c>
      <c r="AB103" s="72">
        <f t="shared" si="36"/>
        <v>106.12244897959184</v>
      </c>
      <c r="AC103" s="72">
        <f t="shared" si="36"/>
        <v>110.20408163265306</v>
      </c>
      <c r="AD103" s="72">
        <f t="shared" si="36"/>
        <v>100</v>
      </c>
      <c r="AE103" s="72">
        <f t="shared" si="52"/>
        <v>112.24489795918367</v>
      </c>
      <c r="AF103" s="72">
        <f t="shared" si="53"/>
        <v>128.57142857142858</v>
      </c>
      <c r="AG103" s="73">
        <f t="shared" si="53"/>
        <v>142.85714285714286</v>
      </c>
      <c r="AH103" s="557">
        <v>1</v>
      </c>
      <c r="AI103" s="232">
        <v>1</v>
      </c>
      <c r="AJ103" s="232">
        <v>1</v>
      </c>
      <c r="AK103" s="232">
        <v>1</v>
      </c>
      <c r="AL103" s="232">
        <v>4</v>
      </c>
      <c r="AM103" s="232">
        <v>1</v>
      </c>
      <c r="AN103" s="232">
        <v>1</v>
      </c>
      <c r="AO103" s="232">
        <v>4</v>
      </c>
      <c r="AP103" s="232">
        <v>4</v>
      </c>
      <c r="AQ103" s="232">
        <v>4</v>
      </c>
      <c r="AR103" s="232">
        <v>4</v>
      </c>
      <c r="AS103" s="232">
        <v>4</v>
      </c>
      <c r="AT103" s="232">
        <v>4</v>
      </c>
      <c r="AU103" s="232">
        <v>6</v>
      </c>
      <c r="AV103" s="234">
        <v>7</v>
      </c>
    </row>
    <row r="104" spans="2:48" ht="14.5" x14ac:dyDescent="0.35">
      <c r="B104" s="735"/>
      <c r="C104" s="1" t="s">
        <v>195</v>
      </c>
      <c r="D104" s="210">
        <v>22</v>
      </c>
      <c r="E104" s="210">
        <v>26</v>
      </c>
      <c r="F104" s="210">
        <v>24</v>
      </c>
      <c r="G104" s="210">
        <v>27</v>
      </c>
      <c r="H104" s="210">
        <v>25</v>
      </c>
      <c r="I104" s="210">
        <v>26</v>
      </c>
      <c r="J104" s="210">
        <v>24</v>
      </c>
      <c r="K104" s="211">
        <v>23</v>
      </c>
      <c r="L104" s="211">
        <v>23</v>
      </c>
      <c r="M104" s="211">
        <v>25</v>
      </c>
      <c r="N104" s="211">
        <v>25</v>
      </c>
      <c r="O104" s="211">
        <v>27</v>
      </c>
      <c r="P104" s="211">
        <v>30</v>
      </c>
      <c r="Q104" s="211">
        <v>35</v>
      </c>
      <c r="R104" s="211">
        <v>37</v>
      </c>
      <c r="S104" s="556">
        <f>100</f>
        <v>100</v>
      </c>
      <c r="T104" s="72">
        <f t="shared" si="29"/>
        <v>118.18181818181819</v>
      </c>
      <c r="U104" s="72">
        <f t="shared" si="30"/>
        <v>109.09090909090909</v>
      </c>
      <c r="V104" s="72">
        <f t="shared" si="31"/>
        <v>122.72727272727273</v>
      </c>
      <c r="W104" s="72">
        <f t="shared" si="32"/>
        <v>113.63636363636364</v>
      </c>
      <c r="X104" s="72">
        <f t="shared" si="33"/>
        <v>118.18181818181819</v>
      </c>
      <c r="Y104" s="72">
        <f t="shared" si="34"/>
        <v>109.09090909090909</v>
      </c>
      <c r="Z104" s="72">
        <f t="shared" si="35"/>
        <v>104.54545454545455</v>
      </c>
      <c r="AA104" s="72">
        <f t="shared" si="36"/>
        <v>104.54545454545455</v>
      </c>
      <c r="AB104" s="72">
        <f t="shared" si="36"/>
        <v>113.63636363636364</v>
      </c>
      <c r="AC104" s="72">
        <f t="shared" si="36"/>
        <v>113.63636363636364</v>
      </c>
      <c r="AD104" s="72">
        <f t="shared" si="36"/>
        <v>122.72727272727273</v>
      </c>
      <c r="AE104" s="72">
        <f t="shared" si="52"/>
        <v>136.36363636363637</v>
      </c>
      <c r="AF104" s="72">
        <f t="shared" si="53"/>
        <v>159.09090909090909</v>
      </c>
      <c r="AG104" s="73">
        <f t="shared" si="53"/>
        <v>168.18181818181819</v>
      </c>
      <c r="AH104" s="557">
        <v>1</v>
      </c>
      <c r="AI104" s="232">
        <v>1</v>
      </c>
      <c r="AJ104" s="232">
        <v>1</v>
      </c>
      <c r="AK104" s="232">
        <v>1</v>
      </c>
      <c r="AL104" s="232">
        <v>1</v>
      </c>
      <c r="AM104" s="232">
        <v>1</v>
      </c>
      <c r="AN104" s="232">
        <v>1</v>
      </c>
      <c r="AO104" s="232">
        <v>4</v>
      </c>
      <c r="AP104" s="232">
        <v>4</v>
      </c>
      <c r="AQ104" s="232">
        <v>4</v>
      </c>
      <c r="AR104" s="232">
        <v>4</v>
      </c>
      <c r="AS104" s="232">
        <v>4</v>
      </c>
      <c r="AT104" s="232">
        <v>4</v>
      </c>
      <c r="AU104" s="232">
        <v>6</v>
      </c>
      <c r="AV104" s="234">
        <v>7</v>
      </c>
    </row>
    <row r="105" spans="2:48" ht="14.5" x14ac:dyDescent="0.35">
      <c r="B105" s="735"/>
      <c r="C105" s="1" t="s">
        <v>196</v>
      </c>
      <c r="D105" s="210">
        <v>9</v>
      </c>
      <c r="E105" s="210">
        <v>7</v>
      </c>
      <c r="F105" s="210">
        <v>6</v>
      </c>
      <c r="G105" s="210">
        <v>7</v>
      </c>
      <c r="H105" s="211">
        <v>7</v>
      </c>
      <c r="I105" s="210">
        <v>8</v>
      </c>
      <c r="J105" s="210">
        <v>10</v>
      </c>
      <c r="K105" s="211">
        <v>10</v>
      </c>
      <c r="L105" s="211">
        <v>10</v>
      </c>
      <c r="M105" s="211">
        <v>10</v>
      </c>
      <c r="N105" s="211">
        <v>10</v>
      </c>
      <c r="O105" s="211">
        <v>10</v>
      </c>
      <c r="P105" s="211">
        <v>11</v>
      </c>
      <c r="Q105" s="211">
        <v>13</v>
      </c>
      <c r="R105" s="211">
        <v>14</v>
      </c>
      <c r="S105" s="556">
        <f>100</f>
        <v>100</v>
      </c>
      <c r="T105" s="72">
        <f t="shared" si="29"/>
        <v>77.777777777777771</v>
      </c>
      <c r="U105" s="72">
        <f t="shared" si="30"/>
        <v>66.666666666666671</v>
      </c>
      <c r="V105" s="72">
        <f t="shared" si="31"/>
        <v>77.777777777777771</v>
      </c>
      <c r="W105" s="72">
        <f t="shared" si="32"/>
        <v>77.777777777777771</v>
      </c>
      <c r="X105" s="72">
        <f t="shared" si="33"/>
        <v>88.888888888888886</v>
      </c>
      <c r="Y105" s="72">
        <f t="shared" si="34"/>
        <v>111.11111111111111</v>
      </c>
      <c r="Z105" s="72">
        <f t="shared" si="35"/>
        <v>111.11111111111111</v>
      </c>
      <c r="AA105" s="72">
        <f t="shared" si="36"/>
        <v>111.11111111111111</v>
      </c>
      <c r="AB105" s="72">
        <f t="shared" si="36"/>
        <v>111.11111111111111</v>
      </c>
      <c r="AC105" s="72">
        <f t="shared" si="36"/>
        <v>111.11111111111111</v>
      </c>
      <c r="AD105" s="72">
        <f t="shared" si="36"/>
        <v>111.11111111111111</v>
      </c>
      <c r="AE105" s="72">
        <f t="shared" si="52"/>
        <v>122.22222222222223</v>
      </c>
      <c r="AF105" s="72">
        <f t="shared" si="53"/>
        <v>144.44444444444446</v>
      </c>
      <c r="AG105" s="73">
        <f t="shared" si="53"/>
        <v>155.55555555555554</v>
      </c>
      <c r="AH105" s="557">
        <v>1</v>
      </c>
      <c r="AI105" s="232">
        <v>1</v>
      </c>
      <c r="AJ105" s="232">
        <v>1</v>
      </c>
      <c r="AK105" s="232">
        <v>1</v>
      </c>
      <c r="AL105" s="232">
        <v>4</v>
      </c>
      <c r="AM105" s="232">
        <v>1</v>
      </c>
      <c r="AN105" s="232">
        <v>1</v>
      </c>
      <c r="AO105" s="232">
        <v>4</v>
      </c>
      <c r="AP105" s="232">
        <v>4</v>
      </c>
      <c r="AQ105" s="232">
        <v>4</v>
      </c>
      <c r="AR105" s="232">
        <v>4</v>
      </c>
      <c r="AS105" s="232">
        <v>4</v>
      </c>
      <c r="AT105" s="232">
        <v>4</v>
      </c>
      <c r="AU105" s="232">
        <v>6</v>
      </c>
      <c r="AV105" s="234">
        <v>7</v>
      </c>
    </row>
    <row r="106" spans="2:48" ht="14.5" x14ac:dyDescent="0.35">
      <c r="B106" s="735"/>
      <c r="C106" s="1" t="s">
        <v>197</v>
      </c>
      <c r="D106" s="210">
        <v>284</v>
      </c>
      <c r="E106" s="210">
        <v>301</v>
      </c>
      <c r="F106" s="210">
        <v>298</v>
      </c>
      <c r="G106" s="210">
        <v>302</v>
      </c>
      <c r="H106" s="210">
        <v>293</v>
      </c>
      <c r="I106" s="210">
        <v>305</v>
      </c>
      <c r="J106" s="210">
        <v>299</v>
      </c>
      <c r="K106" s="211">
        <v>318</v>
      </c>
      <c r="L106" s="211">
        <v>327</v>
      </c>
      <c r="M106" s="211">
        <v>352</v>
      </c>
      <c r="N106" s="211">
        <v>351</v>
      </c>
      <c r="O106" s="211">
        <v>351</v>
      </c>
      <c r="P106" s="211">
        <v>366</v>
      </c>
      <c r="Q106" s="211">
        <v>398</v>
      </c>
      <c r="R106" s="211">
        <v>413</v>
      </c>
      <c r="S106" s="556">
        <f>100</f>
        <v>100</v>
      </c>
      <c r="T106" s="72">
        <f t="shared" si="29"/>
        <v>105.98591549295774</v>
      </c>
      <c r="U106" s="72">
        <f t="shared" si="30"/>
        <v>104.92957746478874</v>
      </c>
      <c r="V106" s="72">
        <f t="shared" si="31"/>
        <v>106.33802816901408</v>
      </c>
      <c r="W106" s="72">
        <f t="shared" si="32"/>
        <v>103.16901408450704</v>
      </c>
      <c r="X106" s="72">
        <f t="shared" si="33"/>
        <v>107.3943661971831</v>
      </c>
      <c r="Y106" s="72">
        <f t="shared" si="34"/>
        <v>105.28169014084507</v>
      </c>
      <c r="Z106" s="72">
        <f t="shared" si="35"/>
        <v>111.97183098591549</v>
      </c>
      <c r="AA106" s="72">
        <f t="shared" si="36"/>
        <v>115.14084507042253</v>
      </c>
      <c r="AB106" s="72">
        <f t="shared" si="36"/>
        <v>123.94366197183099</v>
      </c>
      <c r="AC106" s="72">
        <f t="shared" si="36"/>
        <v>123.59154929577464</v>
      </c>
      <c r="AD106" s="72">
        <f t="shared" si="36"/>
        <v>123.59154929577464</v>
      </c>
      <c r="AE106" s="72">
        <f t="shared" si="52"/>
        <v>128.87323943661971</v>
      </c>
      <c r="AF106" s="72">
        <f t="shared" si="53"/>
        <v>140.14084507042253</v>
      </c>
      <c r="AG106" s="73">
        <f t="shared" si="53"/>
        <v>145.42253521126761</v>
      </c>
      <c r="AH106" s="557">
        <v>1</v>
      </c>
      <c r="AI106" s="232">
        <v>1</v>
      </c>
      <c r="AJ106" s="232">
        <v>1</v>
      </c>
      <c r="AK106" s="232">
        <v>1</v>
      </c>
      <c r="AL106" s="232">
        <v>1</v>
      </c>
      <c r="AM106" s="232">
        <v>1</v>
      </c>
      <c r="AN106" s="232">
        <v>1</v>
      </c>
      <c r="AO106" s="232">
        <v>4</v>
      </c>
      <c r="AP106" s="232">
        <v>4</v>
      </c>
      <c r="AQ106" s="232">
        <v>4</v>
      </c>
      <c r="AR106" s="232">
        <v>4</v>
      </c>
      <c r="AS106" s="232">
        <v>4</v>
      </c>
      <c r="AT106" s="232">
        <v>4</v>
      </c>
      <c r="AU106" s="232">
        <v>6</v>
      </c>
      <c r="AV106" s="234">
        <v>7</v>
      </c>
    </row>
    <row r="107" spans="2:48" ht="14.5" x14ac:dyDescent="0.35">
      <c r="B107" s="736"/>
      <c r="C107" s="8" t="s">
        <v>198</v>
      </c>
      <c r="D107">
        <v>275</v>
      </c>
      <c r="E107">
        <v>294</v>
      </c>
      <c r="F107">
        <v>292</v>
      </c>
      <c r="G107">
        <v>295</v>
      </c>
      <c r="H107">
        <v>286</v>
      </c>
      <c r="I107">
        <v>297</v>
      </c>
      <c r="J107">
        <v>289</v>
      </c>
      <c r="K107">
        <v>308</v>
      </c>
      <c r="L107">
        <v>317</v>
      </c>
      <c r="M107">
        <v>342</v>
      </c>
      <c r="N107">
        <v>341</v>
      </c>
      <c r="O107">
        <v>341</v>
      </c>
      <c r="P107">
        <v>355</v>
      </c>
      <c r="Q107">
        <v>385</v>
      </c>
      <c r="R107">
        <v>399</v>
      </c>
      <c r="S107" s="556">
        <f>100</f>
        <v>100</v>
      </c>
      <c r="T107" s="72">
        <f t="shared" si="29"/>
        <v>106.90909090909091</v>
      </c>
      <c r="U107" s="72">
        <f t="shared" si="30"/>
        <v>106.18181818181819</v>
      </c>
      <c r="V107" s="72">
        <f t="shared" si="31"/>
        <v>107.27272727272727</v>
      </c>
      <c r="W107" s="72">
        <f t="shared" si="32"/>
        <v>104</v>
      </c>
      <c r="X107" s="72">
        <f t="shared" si="33"/>
        <v>108</v>
      </c>
      <c r="Y107" s="72">
        <f t="shared" si="34"/>
        <v>105.09090909090909</v>
      </c>
      <c r="Z107" s="72">
        <f t="shared" si="35"/>
        <v>112</v>
      </c>
      <c r="AA107" s="72">
        <f t="shared" si="36"/>
        <v>115.27272727272727</v>
      </c>
      <c r="AB107" s="72">
        <f t="shared" si="36"/>
        <v>124.36363636363636</v>
      </c>
      <c r="AC107" s="72">
        <f t="shared" si="36"/>
        <v>124</v>
      </c>
      <c r="AD107" s="72">
        <f t="shared" si="36"/>
        <v>124</v>
      </c>
      <c r="AE107" s="72">
        <f t="shared" si="52"/>
        <v>129.09090909090909</v>
      </c>
      <c r="AF107" s="72">
        <f t="shared" si="53"/>
        <v>140</v>
      </c>
      <c r="AG107" s="73">
        <f t="shared" si="53"/>
        <v>145.09090909090909</v>
      </c>
      <c r="AH107" s="235"/>
      <c r="AI107" s="236"/>
      <c r="AJ107" s="236"/>
      <c r="AK107" s="236"/>
      <c r="AL107" s="236"/>
      <c r="AM107" s="236"/>
      <c r="AN107" s="236"/>
      <c r="AO107" s="236"/>
      <c r="AP107" s="236"/>
      <c r="AQ107" s="236"/>
      <c r="AR107" s="236"/>
      <c r="AS107" s="236"/>
      <c r="AT107" s="236"/>
      <c r="AU107" s="236"/>
      <c r="AV107" s="237"/>
    </row>
    <row r="108" spans="2:48" ht="15" customHeight="1" x14ac:dyDescent="0.35">
      <c r="B108" s="735" t="s">
        <v>108</v>
      </c>
      <c r="C108" s="1" t="s">
        <v>193</v>
      </c>
      <c r="D108" s="210">
        <v>62</v>
      </c>
      <c r="E108" s="211">
        <v>66</v>
      </c>
      <c r="F108" s="211">
        <v>77</v>
      </c>
      <c r="G108" s="211">
        <v>76</v>
      </c>
      <c r="H108" s="211">
        <v>80</v>
      </c>
      <c r="I108" s="211">
        <v>33</v>
      </c>
      <c r="J108" s="211">
        <v>40</v>
      </c>
      <c r="K108" s="211">
        <v>45</v>
      </c>
      <c r="L108" s="211">
        <v>45</v>
      </c>
      <c r="M108" s="211">
        <v>48</v>
      </c>
      <c r="N108" s="211">
        <v>47</v>
      </c>
      <c r="O108" s="211">
        <v>49</v>
      </c>
      <c r="P108" s="211">
        <v>48</v>
      </c>
      <c r="Q108" s="211">
        <v>51</v>
      </c>
      <c r="R108" s="211">
        <v>51</v>
      </c>
      <c r="S108" s="556">
        <f>100</f>
        <v>100</v>
      </c>
      <c r="T108" s="72">
        <f t="shared" si="29"/>
        <v>106.45161290322581</v>
      </c>
      <c r="U108" s="72">
        <f t="shared" si="30"/>
        <v>124.19354838709677</v>
      </c>
      <c r="V108" s="72">
        <f t="shared" si="31"/>
        <v>122.58064516129032</v>
      </c>
      <c r="W108" s="72">
        <f t="shared" si="32"/>
        <v>129.03225806451613</v>
      </c>
      <c r="X108" s="72">
        <f t="shared" si="33"/>
        <v>53.225806451612904</v>
      </c>
      <c r="Y108" s="72">
        <f t="shared" si="34"/>
        <v>64.516129032258064</v>
      </c>
      <c r="Z108" s="72">
        <f t="shared" si="35"/>
        <v>72.58064516129032</v>
      </c>
      <c r="AA108" s="72">
        <f t="shared" si="36"/>
        <v>72.58064516129032</v>
      </c>
      <c r="AB108" s="72">
        <f t="shared" si="36"/>
        <v>77.41935483870968</v>
      </c>
      <c r="AC108" s="72">
        <f t="shared" si="36"/>
        <v>75.806451612903231</v>
      </c>
      <c r="AD108" s="72">
        <f t="shared" si="36"/>
        <v>79.032258064516128</v>
      </c>
      <c r="AE108" s="72">
        <f t="shared" si="52"/>
        <v>77.41935483870968</v>
      </c>
      <c r="AF108" s="72">
        <f t="shared" si="53"/>
        <v>82.258064516129039</v>
      </c>
      <c r="AG108" s="73">
        <f t="shared" si="53"/>
        <v>82.258064516129039</v>
      </c>
      <c r="AH108" s="557">
        <v>1</v>
      </c>
      <c r="AI108" s="232">
        <v>4</v>
      </c>
      <c r="AJ108" s="232">
        <v>4</v>
      </c>
      <c r="AK108" s="232">
        <v>4</v>
      </c>
      <c r="AL108" s="232">
        <v>4</v>
      </c>
      <c r="AM108" s="232">
        <v>4</v>
      </c>
      <c r="AN108" s="232">
        <v>4</v>
      </c>
      <c r="AO108" s="232">
        <v>4</v>
      </c>
      <c r="AP108" s="232">
        <v>4</v>
      </c>
      <c r="AQ108" s="232">
        <v>4</v>
      </c>
      <c r="AR108" s="232">
        <v>4</v>
      </c>
      <c r="AS108" s="232">
        <v>4</v>
      </c>
      <c r="AT108" s="232">
        <v>4</v>
      </c>
      <c r="AU108" s="232">
        <v>6</v>
      </c>
      <c r="AV108" s="234">
        <v>7</v>
      </c>
    </row>
    <row r="109" spans="2:48" ht="14.5" x14ac:dyDescent="0.35">
      <c r="B109" s="735"/>
      <c r="C109" s="1" t="s">
        <v>194</v>
      </c>
      <c r="D109" s="210">
        <v>21</v>
      </c>
      <c r="E109" s="211">
        <v>23</v>
      </c>
      <c r="F109" s="211">
        <v>26</v>
      </c>
      <c r="G109" s="211">
        <v>26</v>
      </c>
      <c r="H109" s="211">
        <v>27</v>
      </c>
      <c r="I109" s="211">
        <v>59</v>
      </c>
      <c r="J109" s="211">
        <v>71</v>
      </c>
      <c r="K109" s="211">
        <v>73</v>
      </c>
      <c r="L109" s="211">
        <v>68</v>
      </c>
      <c r="M109" s="211">
        <v>72</v>
      </c>
      <c r="N109" s="211">
        <v>73</v>
      </c>
      <c r="O109" s="211">
        <v>67</v>
      </c>
      <c r="P109" s="211">
        <v>74</v>
      </c>
      <c r="Q109" s="211">
        <v>85</v>
      </c>
      <c r="R109" s="211">
        <v>95</v>
      </c>
      <c r="S109" s="556">
        <f>100</f>
        <v>100</v>
      </c>
      <c r="T109" s="72">
        <f t="shared" si="29"/>
        <v>109.52380952380952</v>
      </c>
      <c r="U109" s="72">
        <f t="shared" si="30"/>
        <v>123.80952380952381</v>
      </c>
      <c r="V109" s="72">
        <f t="shared" si="31"/>
        <v>123.80952380952381</v>
      </c>
      <c r="W109" s="72">
        <f t="shared" si="32"/>
        <v>128.57142857142858</v>
      </c>
      <c r="X109" s="72">
        <f t="shared" si="33"/>
        <v>280.95238095238096</v>
      </c>
      <c r="Y109" s="72">
        <f t="shared" si="34"/>
        <v>338.09523809523807</v>
      </c>
      <c r="Z109" s="72">
        <f t="shared" si="35"/>
        <v>347.61904761904759</v>
      </c>
      <c r="AA109" s="72">
        <f t="shared" si="36"/>
        <v>323.8095238095238</v>
      </c>
      <c r="AB109" s="72">
        <f t="shared" si="36"/>
        <v>342.85714285714283</v>
      </c>
      <c r="AC109" s="72">
        <f t="shared" si="36"/>
        <v>347.61904761904759</v>
      </c>
      <c r="AD109" s="72">
        <f t="shared" si="36"/>
        <v>319.04761904761904</v>
      </c>
      <c r="AE109" s="72">
        <f t="shared" si="52"/>
        <v>352.38095238095241</v>
      </c>
      <c r="AF109" s="72">
        <f t="shared" si="53"/>
        <v>404.76190476190476</v>
      </c>
      <c r="AG109" s="73">
        <f t="shared" si="53"/>
        <v>452.38095238095241</v>
      </c>
      <c r="AH109" s="557">
        <v>1</v>
      </c>
      <c r="AI109" s="232">
        <v>4</v>
      </c>
      <c r="AJ109" s="232">
        <v>4</v>
      </c>
      <c r="AK109" s="232">
        <v>4</v>
      </c>
      <c r="AL109" s="232">
        <v>4</v>
      </c>
      <c r="AM109" s="232">
        <v>4</v>
      </c>
      <c r="AN109" s="232">
        <v>4</v>
      </c>
      <c r="AO109" s="232">
        <v>4</v>
      </c>
      <c r="AP109" s="232">
        <v>4</v>
      </c>
      <c r="AQ109" s="232">
        <v>4</v>
      </c>
      <c r="AR109" s="232">
        <v>4</v>
      </c>
      <c r="AS109" s="232">
        <v>4</v>
      </c>
      <c r="AT109" s="232">
        <v>4</v>
      </c>
      <c r="AU109" s="232">
        <v>6</v>
      </c>
      <c r="AV109" s="234">
        <v>7</v>
      </c>
    </row>
    <row r="110" spans="2:48" ht="14.5" x14ac:dyDescent="0.35">
      <c r="B110" s="735"/>
      <c r="C110" s="1" t="s">
        <v>195</v>
      </c>
      <c r="D110" s="210">
        <v>27</v>
      </c>
      <c r="E110" s="210">
        <v>31</v>
      </c>
      <c r="F110" s="210">
        <v>24</v>
      </c>
      <c r="G110" s="210">
        <v>23</v>
      </c>
      <c r="H110" s="211">
        <v>25</v>
      </c>
      <c r="I110" s="210">
        <v>22</v>
      </c>
      <c r="J110" s="210">
        <v>23</v>
      </c>
      <c r="K110" s="211">
        <v>23</v>
      </c>
      <c r="L110" s="211">
        <v>22</v>
      </c>
      <c r="M110" s="211">
        <v>24</v>
      </c>
      <c r="N110" s="211">
        <v>24</v>
      </c>
      <c r="O110" s="211">
        <v>26</v>
      </c>
      <c r="P110" s="211">
        <v>29</v>
      </c>
      <c r="Q110" s="211">
        <v>33</v>
      </c>
      <c r="R110" s="211">
        <v>35</v>
      </c>
      <c r="S110" s="556">
        <f>100</f>
        <v>100</v>
      </c>
      <c r="T110" s="72">
        <f t="shared" si="29"/>
        <v>114.81481481481481</v>
      </c>
      <c r="U110" s="72">
        <f t="shared" si="30"/>
        <v>88.888888888888886</v>
      </c>
      <c r="V110" s="72">
        <f t="shared" si="31"/>
        <v>85.18518518518519</v>
      </c>
      <c r="W110" s="72">
        <f t="shared" si="32"/>
        <v>92.592592592592595</v>
      </c>
      <c r="X110" s="72">
        <f t="shared" si="33"/>
        <v>81.481481481481481</v>
      </c>
      <c r="Y110" s="72">
        <f t="shared" si="34"/>
        <v>85.18518518518519</v>
      </c>
      <c r="Z110" s="72">
        <f t="shared" si="35"/>
        <v>85.18518518518519</v>
      </c>
      <c r="AA110" s="72">
        <f t="shared" si="36"/>
        <v>81.481481481481481</v>
      </c>
      <c r="AB110" s="72">
        <f t="shared" si="36"/>
        <v>88.888888888888886</v>
      </c>
      <c r="AC110" s="72">
        <f t="shared" si="36"/>
        <v>88.888888888888886</v>
      </c>
      <c r="AD110" s="72">
        <f t="shared" si="36"/>
        <v>96.296296296296291</v>
      </c>
      <c r="AE110" s="72">
        <f t="shared" si="52"/>
        <v>107.4074074074074</v>
      </c>
      <c r="AF110" s="72">
        <f t="shared" si="53"/>
        <v>122.22222222222223</v>
      </c>
      <c r="AG110" s="73">
        <f t="shared" si="53"/>
        <v>129.62962962962962</v>
      </c>
      <c r="AH110" s="557">
        <v>1</v>
      </c>
      <c r="AI110" s="232">
        <v>1</v>
      </c>
      <c r="AJ110" s="232">
        <v>1</v>
      </c>
      <c r="AK110" s="232">
        <v>1</v>
      </c>
      <c r="AL110" s="232">
        <v>4</v>
      </c>
      <c r="AM110" s="232">
        <v>1</v>
      </c>
      <c r="AN110" s="232">
        <v>1</v>
      </c>
      <c r="AO110" s="232">
        <v>4</v>
      </c>
      <c r="AP110" s="232">
        <v>4</v>
      </c>
      <c r="AQ110" s="232">
        <v>4</v>
      </c>
      <c r="AR110" s="232">
        <v>4</v>
      </c>
      <c r="AS110" s="232">
        <v>4</v>
      </c>
      <c r="AT110" s="232">
        <v>4</v>
      </c>
      <c r="AU110" s="232">
        <v>6</v>
      </c>
      <c r="AV110" s="234">
        <v>7</v>
      </c>
    </row>
    <row r="111" spans="2:48" ht="14.5" x14ac:dyDescent="0.35">
      <c r="B111" s="735"/>
      <c r="C111" s="1" t="s">
        <v>196</v>
      </c>
      <c r="D111" s="210">
        <v>18</v>
      </c>
      <c r="E111" s="210">
        <v>20</v>
      </c>
      <c r="F111" s="210">
        <v>19</v>
      </c>
      <c r="G111" s="210">
        <v>19</v>
      </c>
      <c r="H111" s="210">
        <v>19</v>
      </c>
      <c r="I111" s="211">
        <v>39</v>
      </c>
      <c r="J111" s="210">
        <v>21</v>
      </c>
      <c r="K111" s="211">
        <v>23</v>
      </c>
      <c r="L111" s="211">
        <v>22</v>
      </c>
      <c r="M111" s="211">
        <v>24</v>
      </c>
      <c r="N111" s="211">
        <v>24</v>
      </c>
      <c r="O111" s="211">
        <v>25</v>
      </c>
      <c r="P111" s="211">
        <v>26</v>
      </c>
      <c r="Q111" s="211">
        <v>30</v>
      </c>
      <c r="R111" s="211">
        <v>31</v>
      </c>
      <c r="S111" s="556">
        <f>100</f>
        <v>100</v>
      </c>
      <c r="T111" s="72">
        <f t="shared" si="29"/>
        <v>111.11111111111111</v>
      </c>
      <c r="U111" s="72">
        <f t="shared" si="30"/>
        <v>105.55555555555556</v>
      </c>
      <c r="V111" s="72">
        <f t="shared" si="31"/>
        <v>105.55555555555556</v>
      </c>
      <c r="W111" s="72">
        <f t="shared" si="32"/>
        <v>105.55555555555556</v>
      </c>
      <c r="X111" s="72">
        <f t="shared" si="33"/>
        <v>216.66666666666666</v>
      </c>
      <c r="Y111" s="72">
        <f t="shared" si="34"/>
        <v>116.66666666666667</v>
      </c>
      <c r="Z111" s="72">
        <f t="shared" si="35"/>
        <v>127.77777777777777</v>
      </c>
      <c r="AA111" s="72">
        <f t="shared" si="36"/>
        <v>122.22222222222223</v>
      </c>
      <c r="AB111" s="72">
        <f t="shared" si="36"/>
        <v>133.33333333333334</v>
      </c>
      <c r="AC111" s="72">
        <f t="shared" si="36"/>
        <v>133.33333333333334</v>
      </c>
      <c r="AD111" s="72">
        <f t="shared" si="36"/>
        <v>138.88888888888889</v>
      </c>
      <c r="AE111" s="72">
        <f t="shared" si="52"/>
        <v>144.44444444444446</v>
      </c>
      <c r="AF111" s="72">
        <f t="shared" si="53"/>
        <v>166.66666666666666</v>
      </c>
      <c r="AG111" s="73">
        <f t="shared" si="53"/>
        <v>172.22222222222223</v>
      </c>
      <c r="AH111" s="557">
        <v>1</v>
      </c>
      <c r="AI111" s="232">
        <v>1</v>
      </c>
      <c r="AJ111" s="232">
        <v>1</v>
      </c>
      <c r="AK111" s="232">
        <v>1</v>
      </c>
      <c r="AL111" s="232">
        <v>1</v>
      </c>
      <c r="AM111" s="232">
        <v>4</v>
      </c>
      <c r="AN111" s="232">
        <v>1</v>
      </c>
      <c r="AO111" s="232">
        <v>4</v>
      </c>
      <c r="AP111" s="232">
        <v>4</v>
      </c>
      <c r="AQ111" s="232">
        <v>4</v>
      </c>
      <c r="AR111" s="232">
        <v>4</v>
      </c>
      <c r="AS111" s="232">
        <v>4</v>
      </c>
      <c r="AT111" s="232">
        <v>4</v>
      </c>
      <c r="AU111" s="232">
        <v>6</v>
      </c>
      <c r="AV111" s="234">
        <v>7</v>
      </c>
    </row>
    <row r="112" spans="2:48" ht="14.5" x14ac:dyDescent="0.35">
      <c r="B112" s="735"/>
      <c r="C112" s="1" t="s">
        <v>197</v>
      </c>
      <c r="D112" s="210">
        <v>128</v>
      </c>
      <c r="E112" s="210">
        <v>140</v>
      </c>
      <c r="F112" s="210">
        <v>146</v>
      </c>
      <c r="G112" s="210">
        <v>144</v>
      </c>
      <c r="H112" s="210">
        <v>151</v>
      </c>
      <c r="I112" s="210">
        <v>153</v>
      </c>
      <c r="J112" s="210">
        <v>155</v>
      </c>
      <c r="K112" s="211">
        <v>164</v>
      </c>
      <c r="L112" s="211">
        <v>157</v>
      </c>
      <c r="M112" s="211">
        <v>168</v>
      </c>
      <c r="N112" s="211">
        <v>168</v>
      </c>
      <c r="O112" s="211">
        <v>167</v>
      </c>
      <c r="P112" s="211">
        <v>177</v>
      </c>
      <c r="Q112" s="211">
        <v>199</v>
      </c>
      <c r="R112" s="211">
        <v>212</v>
      </c>
      <c r="S112" s="556">
        <f>100</f>
        <v>100</v>
      </c>
      <c r="T112" s="72">
        <f t="shared" si="29"/>
        <v>109.375</v>
      </c>
      <c r="U112" s="72">
        <f t="shared" si="30"/>
        <v>114.0625</v>
      </c>
      <c r="V112" s="72">
        <f t="shared" si="31"/>
        <v>112.5</v>
      </c>
      <c r="W112" s="72">
        <f t="shared" si="32"/>
        <v>117.96875</v>
      </c>
      <c r="X112" s="72">
        <f t="shared" si="33"/>
        <v>119.53125</v>
      </c>
      <c r="Y112" s="72">
        <f t="shared" si="34"/>
        <v>121.09375</v>
      </c>
      <c r="Z112" s="72">
        <f t="shared" si="35"/>
        <v>128.125</v>
      </c>
      <c r="AA112" s="72">
        <f t="shared" si="36"/>
        <v>122.65625</v>
      </c>
      <c r="AB112" s="72">
        <f t="shared" si="36"/>
        <v>131.25</v>
      </c>
      <c r="AC112" s="72">
        <f t="shared" si="36"/>
        <v>131.25</v>
      </c>
      <c r="AD112" s="72">
        <f t="shared" si="36"/>
        <v>130.46875</v>
      </c>
      <c r="AE112" s="72">
        <f t="shared" si="52"/>
        <v>138.28125</v>
      </c>
      <c r="AF112" s="72">
        <f t="shared" si="53"/>
        <v>155.46875</v>
      </c>
      <c r="AG112" s="73">
        <f t="shared" si="53"/>
        <v>165.625</v>
      </c>
      <c r="AH112" s="557">
        <v>1</v>
      </c>
      <c r="AI112" s="232">
        <v>1</v>
      </c>
      <c r="AJ112" s="232">
        <v>1</v>
      </c>
      <c r="AK112" s="232">
        <v>1</v>
      </c>
      <c r="AL112" s="232">
        <v>1</v>
      </c>
      <c r="AM112" s="232">
        <v>1</v>
      </c>
      <c r="AN112" s="232">
        <v>1</v>
      </c>
      <c r="AO112" s="232">
        <v>4</v>
      </c>
      <c r="AP112" s="232">
        <v>4</v>
      </c>
      <c r="AQ112" s="232">
        <v>4</v>
      </c>
      <c r="AR112" s="232">
        <v>4</v>
      </c>
      <c r="AS112" s="232">
        <v>4</v>
      </c>
      <c r="AT112" s="232">
        <v>4</v>
      </c>
      <c r="AU112" s="232">
        <v>6</v>
      </c>
      <c r="AV112" s="234">
        <v>7</v>
      </c>
    </row>
    <row r="113" spans="2:48" ht="14.5" x14ac:dyDescent="0.35">
      <c r="B113" s="736"/>
      <c r="C113" s="8" t="s">
        <v>198</v>
      </c>
      <c r="D113">
        <v>110</v>
      </c>
      <c r="E113">
        <v>120</v>
      </c>
      <c r="F113">
        <v>127</v>
      </c>
      <c r="G113">
        <v>125</v>
      </c>
      <c r="H113">
        <v>132</v>
      </c>
      <c r="I113">
        <v>114</v>
      </c>
      <c r="J113">
        <v>134</v>
      </c>
      <c r="K113">
        <v>141</v>
      </c>
      <c r="L113">
        <v>135</v>
      </c>
      <c r="M113">
        <v>144</v>
      </c>
      <c r="N113">
        <v>144</v>
      </c>
      <c r="O113">
        <v>142</v>
      </c>
      <c r="P113">
        <v>151</v>
      </c>
      <c r="Q113">
        <v>169</v>
      </c>
      <c r="R113">
        <v>181</v>
      </c>
      <c r="S113" s="556">
        <f>100</f>
        <v>100</v>
      </c>
      <c r="T113" s="72">
        <f t="shared" si="29"/>
        <v>109.09090909090909</v>
      </c>
      <c r="U113" s="72">
        <f t="shared" si="30"/>
        <v>115.45454545454545</v>
      </c>
      <c r="V113" s="72">
        <f t="shared" si="31"/>
        <v>113.63636363636364</v>
      </c>
      <c r="W113" s="72">
        <f t="shared" si="32"/>
        <v>120</v>
      </c>
      <c r="X113" s="72">
        <f t="shared" si="33"/>
        <v>103.63636363636364</v>
      </c>
      <c r="Y113" s="72">
        <f t="shared" si="34"/>
        <v>121.81818181818181</v>
      </c>
      <c r="Z113" s="72">
        <f t="shared" si="35"/>
        <v>128.18181818181819</v>
      </c>
      <c r="AA113" s="72">
        <f t="shared" si="36"/>
        <v>122.72727272727273</v>
      </c>
      <c r="AB113" s="72">
        <f t="shared" si="36"/>
        <v>130.90909090909091</v>
      </c>
      <c r="AC113" s="72">
        <f t="shared" si="36"/>
        <v>130.90909090909091</v>
      </c>
      <c r="AD113" s="72">
        <f t="shared" si="36"/>
        <v>129.09090909090909</v>
      </c>
      <c r="AE113" s="72">
        <f t="shared" si="52"/>
        <v>137.27272727272728</v>
      </c>
      <c r="AF113" s="72">
        <f t="shared" si="53"/>
        <v>153.63636363636363</v>
      </c>
      <c r="AG113" s="73">
        <f t="shared" si="53"/>
        <v>164.54545454545453</v>
      </c>
      <c r="AH113" s="235"/>
      <c r="AI113" s="236"/>
      <c r="AJ113" s="236"/>
      <c r="AK113" s="236"/>
      <c r="AL113" s="236"/>
      <c r="AM113" s="236"/>
      <c r="AN113" s="236"/>
      <c r="AO113" s="236"/>
      <c r="AP113" s="236"/>
      <c r="AQ113" s="236"/>
      <c r="AR113" s="236"/>
      <c r="AS113" s="236"/>
      <c r="AT113" s="236"/>
      <c r="AU113" s="236"/>
      <c r="AV113" s="237"/>
    </row>
    <row r="114" spans="2:48" ht="15" customHeight="1" x14ac:dyDescent="0.35">
      <c r="B114" s="735" t="s">
        <v>116</v>
      </c>
      <c r="C114" s="1" t="s">
        <v>193</v>
      </c>
      <c r="D114" s="210">
        <v>324</v>
      </c>
      <c r="E114" s="210">
        <v>337</v>
      </c>
      <c r="F114" s="210">
        <v>354</v>
      </c>
      <c r="G114" s="210">
        <v>355</v>
      </c>
      <c r="H114" s="210">
        <v>372</v>
      </c>
      <c r="I114" s="210">
        <v>353</v>
      </c>
      <c r="J114" s="210">
        <v>335</v>
      </c>
      <c r="K114" s="210">
        <v>335</v>
      </c>
      <c r="L114" s="210">
        <v>333</v>
      </c>
      <c r="M114" s="210">
        <v>339</v>
      </c>
      <c r="N114" s="211">
        <v>334</v>
      </c>
      <c r="O114" s="210">
        <v>321</v>
      </c>
      <c r="P114" s="211">
        <v>330</v>
      </c>
      <c r="Q114" s="211">
        <v>350</v>
      </c>
      <c r="R114" s="211">
        <v>357</v>
      </c>
      <c r="S114" s="556">
        <f>100</f>
        <v>100</v>
      </c>
      <c r="T114" s="72">
        <f t="shared" si="29"/>
        <v>104.01234567901234</v>
      </c>
      <c r="U114" s="72">
        <f t="shared" si="30"/>
        <v>109.25925925925925</v>
      </c>
      <c r="V114" s="72">
        <f t="shared" si="31"/>
        <v>109.5679012345679</v>
      </c>
      <c r="W114" s="72">
        <f t="shared" si="32"/>
        <v>114.81481481481481</v>
      </c>
      <c r="X114" s="72">
        <f t="shared" si="33"/>
        <v>108.95061728395062</v>
      </c>
      <c r="Y114" s="72">
        <f t="shared" si="34"/>
        <v>103.39506172839506</v>
      </c>
      <c r="Z114" s="72">
        <f t="shared" si="35"/>
        <v>103.39506172839506</v>
      </c>
      <c r="AA114" s="72">
        <f t="shared" si="36"/>
        <v>102.77777777777777</v>
      </c>
      <c r="AB114" s="72">
        <f t="shared" si="36"/>
        <v>104.62962962962963</v>
      </c>
      <c r="AC114" s="72">
        <f t="shared" si="36"/>
        <v>103.08641975308642</v>
      </c>
      <c r="AD114" s="72">
        <f t="shared" si="36"/>
        <v>99.074074074074076</v>
      </c>
      <c r="AE114" s="72">
        <f t="shared" si="52"/>
        <v>101.85185185185185</v>
      </c>
      <c r="AF114" s="72">
        <f t="shared" si="53"/>
        <v>108.0246913580247</v>
      </c>
      <c r="AG114" s="73">
        <f t="shared" si="53"/>
        <v>110.18518518518519</v>
      </c>
      <c r="AH114" s="557">
        <v>1</v>
      </c>
      <c r="AI114" s="232">
        <v>1</v>
      </c>
      <c r="AJ114" s="232">
        <v>1</v>
      </c>
      <c r="AK114" s="232">
        <v>1</v>
      </c>
      <c r="AL114" s="232">
        <v>1</v>
      </c>
      <c r="AM114" s="232">
        <v>1</v>
      </c>
      <c r="AN114" s="232">
        <v>1</v>
      </c>
      <c r="AO114" s="232">
        <v>1</v>
      </c>
      <c r="AP114" s="232">
        <v>1</v>
      </c>
      <c r="AQ114" s="232">
        <v>1</v>
      </c>
      <c r="AR114" s="232">
        <v>4</v>
      </c>
      <c r="AS114" s="232">
        <v>1</v>
      </c>
      <c r="AT114" s="232">
        <v>4</v>
      </c>
      <c r="AU114" s="232">
        <v>6</v>
      </c>
      <c r="AV114" s="234">
        <v>7</v>
      </c>
    </row>
    <row r="115" spans="2:48" ht="14.5" x14ac:dyDescent="0.35">
      <c r="B115" s="735"/>
      <c r="C115" s="1" t="s">
        <v>194</v>
      </c>
      <c r="D115" s="210">
        <v>135</v>
      </c>
      <c r="E115" s="210">
        <v>103</v>
      </c>
      <c r="F115" s="211">
        <v>106</v>
      </c>
      <c r="G115" s="210">
        <v>109</v>
      </c>
      <c r="H115" s="210">
        <v>104</v>
      </c>
      <c r="I115" s="210">
        <v>106</v>
      </c>
      <c r="J115" s="210">
        <v>102</v>
      </c>
      <c r="K115" s="210">
        <v>97</v>
      </c>
      <c r="L115" s="210">
        <v>101</v>
      </c>
      <c r="M115" s="210">
        <v>96</v>
      </c>
      <c r="N115" s="211">
        <v>98</v>
      </c>
      <c r="O115" s="210">
        <v>96</v>
      </c>
      <c r="P115" s="211">
        <v>103</v>
      </c>
      <c r="Q115" s="211">
        <v>119</v>
      </c>
      <c r="R115" s="211">
        <v>132</v>
      </c>
      <c r="S115" s="556">
        <f>100</f>
        <v>100</v>
      </c>
      <c r="T115" s="72">
        <f t="shared" si="29"/>
        <v>76.296296296296291</v>
      </c>
      <c r="U115" s="72">
        <f t="shared" si="30"/>
        <v>78.518518518518519</v>
      </c>
      <c r="V115" s="72">
        <f t="shared" si="31"/>
        <v>80.740740740740748</v>
      </c>
      <c r="W115" s="72">
        <f t="shared" si="32"/>
        <v>77.037037037037038</v>
      </c>
      <c r="X115" s="72">
        <f t="shared" si="33"/>
        <v>78.518518518518519</v>
      </c>
      <c r="Y115" s="72">
        <f t="shared" si="34"/>
        <v>75.555555555555557</v>
      </c>
      <c r="Z115" s="72">
        <f t="shared" si="35"/>
        <v>71.851851851851848</v>
      </c>
      <c r="AA115" s="72">
        <f t="shared" si="36"/>
        <v>74.81481481481481</v>
      </c>
      <c r="AB115" s="72">
        <f t="shared" si="36"/>
        <v>71.111111111111114</v>
      </c>
      <c r="AC115" s="72">
        <f t="shared" si="36"/>
        <v>72.592592592592595</v>
      </c>
      <c r="AD115" s="72">
        <f t="shared" si="36"/>
        <v>71.111111111111114</v>
      </c>
      <c r="AE115" s="72">
        <f t="shared" si="52"/>
        <v>76.296296296296291</v>
      </c>
      <c r="AF115" s="72">
        <f t="shared" si="53"/>
        <v>88.148148148148152</v>
      </c>
      <c r="AG115" s="73">
        <f t="shared" si="53"/>
        <v>97.777777777777771</v>
      </c>
      <c r="AH115" s="557">
        <v>1</v>
      </c>
      <c r="AI115" s="232">
        <v>1</v>
      </c>
      <c r="AJ115" s="232">
        <v>4</v>
      </c>
      <c r="AK115" s="232">
        <v>1</v>
      </c>
      <c r="AL115" s="232">
        <v>1</v>
      </c>
      <c r="AM115" s="232">
        <v>1</v>
      </c>
      <c r="AN115" s="232">
        <v>1</v>
      </c>
      <c r="AO115" s="232">
        <v>1</v>
      </c>
      <c r="AP115" s="232">
        <v>1</v>
      </c>
      <c r="AQ115" s="232">
        <v>1</v>
      </c>
      <c r="AR115" s="232">
        <v>4</v>
      </c>
      <c r="AS115" s="232">
        <v>1</v>
      </c>
      <c r="AT115" s="232">
        <v>4</v>
      </c>
      <c r="AU115" s="232">
        <v>6</v>
      </c>
      <c r="AV115" s="234">
        <v>7</v>
      </c>
    </row>
    <row r="116" spans="2:48" ht="14.5" x14ac:dyDescent="0.35">
      <c r="B116" s="735"/>
      <c r="C116" s="1" t="s">
        <v>195</v>
      </c>
      <c r="D116" s="210">
        <v>46</v>
      </c>
      <c r="E116" s="211">
        <v>41</v>
      </c>
      <c r="F116" s="210">
        <v>38</v>
      </c>
      <c r="G116" s="211">
        <v>34</v>
      </c>
      <c r="H116" s="210">
        <v>33</v>
      </c>
      <c r="I116" s="210">
        <v>34</v>
      </c>
      <c r="J116" s="210">
        <v>38</v>
      </c>
      <c r="K116" s="211">
        <v>40</v>
      </c>
      <c r="L116" s="210">
        <v>43</v>
      </c>
      <c r="M116" s="210">
        <v>45</v>
      </c>
      <c r="N116" s="211">
        <v>44</v>
      </c>
      <c r="O116" s="210">
        <v>47</v>
      </c>
      <c r="P116" s="211">
        <v>48</v>
      </c>
      <c r="Q116" s="211">
        <v>55</v>
      </c>
      <c r="R116" s="211">
        <v>58</v>
      </c>
      <c r="S116" s="556">
        <f>100</f>
        <v>100</v>
      </c>
      <c r="T116" s="72">
        <f t="shared" si="29"/>
        <v>89.130434782608702</v>
      </c>
      <c r="U116" s="72">
        <f t="shared" si="30"/>
        <v>82.608695652173907</v>
      </c>
      <c r="V116" s="72">
        <f t="shared" si="31"/>
        <v>73.913043478260875</v>
      </c>
      <c r="W116" s="72">
        <f t="shared" si="32"/>
        <v>71.739130434782609</v>
      </c>
      <c r="X116" s="72">
        <f t="shared" si="33"/>
        <v>73.913043478260875</v>
      </c>
      <c r="Y116" s="72">
        <f t="shared" si="34"/>
        <v>82.608695652173907</v>
      </c>
      <c r="Z116" s="72">
        <f t="shared" si="35"/>
        <v>86.956521739130437</v>
      </c>
      <c r="AA116" s="72">
        <f t="shared" si="36"/>
        <v>93.478260869565219</v>
      </c>
      <c r="AB116" s="72">
        <f t="shared" si="36"/>
        <v>97.826086956521735</v>
      </c>
      <c r="AC116" s="72">
        <f t="shared" si="36"/>
        <v>95.652173913043484</v>
      </c>
      <c r="AD116" s="72">
        <f t="shared" si="36"/>
        <v>102.17391304347827</v>
      </c>
      <c r="AE116" s="72">
        <f t="shared" si="52"/>
        <v>104.34782608695652</v>
      </c>
      <c r="AF116" s="72">
        <f t="shared" si="53"/>
        <v>119.56521739130434</v>
      </c>
      <c r="AG116" s="73">
        <f t="shared" si="53"/>
        <v>126.08695652173913</v>
      </c>
      <c r="AH116" s="557">
        <v>1</v>
      </c>
      <c r="AI116" s="232">
        <v>4</v>
      </c>
      <c r="AJ116" s="232">
        <v>1</v>
      </c>
      <c r="AK116" s="232">
        <v>4</v>
      </c>
      <c r="AL116" s="232">
        <v>1</v>
      </c>
      <c r="AM116" s="232">
        <v>1</v>
      </c>
      <c r="AN116" s="232">
        <v>1</v>
      </c>
      <c r="AO116" s="232">
        <v>4</v>
      </c>
      <c r="AP116" s="232">
        <v>1</v>
      </c>
      <c r="AQ116" s="232">
        <v>1</v>
      </c>
      <c r="AR116" s="232">
        <v>4</v>
      </c>
      <c r="AS116" s="232">
        <v>1</v>
      </c>
      <c r="AT116" s="232">
        <v>4</v>
      </c>
      <c r="AU116" s="232">
        <v>6</v>
      </c>
      <c r="AV116" s="234">
        <v>7</v>
      </c>
    </row>
    <row r="117" spans="2:48" ht="14.5" x14ac:dyDescent="0.35">
      <c r="B117" s="735"/>
      <c r="C117" s="1" t="s">
        <v>196</v>
      </c>
      <c r="D117" s="210">
        <v>3</v>
      </c>
      <c r="E117" s="211">
        <v>3</v>
      </c>
      <c r="F117" s="211">
        <v>3</v>
      </c>
      <c r="G117" s="211">
        <v>3</v>
      </c>
      <c r="H117" s="210">
        <v>4</v>
      </c>
      <c r="I117" s="210">
        <v>3</v>
      </c>
      <c r="J117" s="210">
        <v>3</v>
      </c>
      <c r="K117" s="211">
        <v>3</v>
      </c>
      <c r="L117" s="210">
        <v>5</v>
      </c>
      <c r="M117" s="210">
        <v>4</v>
      </c>
      <c r="N117" s="211">
        <v>4</v>
      </c>
      <c r="O117" s="210">
        <v>3</v>
      </c>
      <c r="P117" s="211">
        <v>3</v>
      </c>
      <c r="Q117" s="211">
        <v>4</v>
      </c>
      <c r="R117" s="211">
        <v>4</v>
      </c>
      <c r="S117" s="556">
        <f>100</f>
        <v>100</v>
      </c>
      <c r="T117" s="72">
        <f t="shared" si="29"/>
        <v>100</v>
      </c>
      <c r="U117" s="72">
        <f t="shared" si="30"/>
        <v>100</v>
      </c>
      <c r="V117" s="72">
        <f t="shared" si="31"/>
        <v>100</v>
      </c>
      <c r="W117" s="72">
        <f t="shared" si="32"/>
        <v>133.33333333333334</v>
      </c>
      <c r="X117" s="72">
        <f t="shared" si="33"/>
        <v>100</v>
      </c>
      <c r="Y117" s="72">
        <f t="shared" si="34"/>
        <v>100</v>
      </c>
      <c r="Z117" s="72">
        <f t="shared" si="35"/>
        <v>100</v>
      </c>
      <c r="AA117" s="72">
        <f t="shared" si="36"/>
        <v>166.66666666666666</v>
      </c>
      <c r="AB117" s="72">
        <f t="shared" si="36"/>
        <v>133.33333333333334</v>
      </c>
      <c r="AC117" s="72">
        <f t="shared" si="36"/>
        <v>133.33333333333334</v>
      </c>
      <c r="AD117" s="72">
        <f t="shared" si="36"/>
        <v>100</v>
      </c>
      <c r="AE117" s="72">
        <f t="shared" si="52"/>
        <v>100</v>
      </c>
      <c r="AF117" s="72">
        <f t="shared" si="53"/>
        <v>133.33333333333334</v>
      </c>
      <c r="AG117" s="73">
        <f t="shared" si="53"/>
        <v>133.33333333333334</v>
      </c>
      <c r="AH117" s="557">
        <v>1</v>
      </c>
      <c r="AI117" s="232">
        <v>4</v>
      </c>
      <c r="AJ117" s="232">
        <v>4</v>
      </c>
      <c r="AK117" s="232">
        <v>4</v>
      </c>
      <c r="AL117" s="232">
        <v>1</v>
      </c>
      <c r="AM117" s="232">
        <v>1</v>
      </c>
      <c r="AN117" s="232">
        <v>1</v>
      </c>
      <c r="AO117" s="232">
        <v>4</v>
      </c>
      <c r="AP117" s="232">
        <v>1</v>
      </c>
      <c r="AQ117" s="232">
        <v>1</v>
      </c>
      <c r="AR117" s="232">
        <v>4</v>
      </c>
      <c r="AS117" s="232">
        <v>1</v>
      </c>
      <c r="AT117" s="232">
        <v>4</v>
      </c>
      <c r="AU117" s="232">
        <v>6</v>
      </c>
      <c r="AV117" s="234">
        <v>7</v>
      </c>
    </row>
    <row r="118" spans="2:48" ht="14.5" x14ac:dyDescent="0.35">
      <c r="B118" s="735"/>
      <c r="C118" s="1" t="s">
        <v>197</v>
      </c>
      <c r="D118" s="210">
        <v>508</v>
      </c>
      <c r="E118" s="210">
        <v>484</v>
      </c>
      <c r="F118" s="210">
        <v>501</v>
      </c>
      <c r="G118" s="210">
        <v>501</v>
      </c>
      <c r="H118" s="210">
        <v>513</v>
      </c>
      <c r="I118" s="210">
        <v>496</v>
      </c>
      <c r="J118" s="210">
        <v>478</v>
      </c>
      <c r="K118" s="210">
        <v>475</v>
      </c>
      <c r="L118" s="210">
        <v>482</v>
      </c>
      <c r="M118" s="210">
        <v>484</v>
      </c>
      <c r="N118" s="211">
        <v>480</v>
      </c>
      <c r="O118" s="210">
        <v>467</v>
      </c>
      <c r="P118" s="211">
        <v>484</v>
      </c>
      <c r="Q118" s="211">
        <v>528</v>
      </c>
      <c r="R118" s="211">
        <v>551</v>
      </c>
      <c r="S118" s="556">
        <f>100</f>
        <v>100</v>
      </c>
      <c r="T118" s="72">
        <f t="shared" si="29"/>
        <v>95.275590551181097</v>
      </c>
      <c r="U118" s="72">
        <f t="shared" si="30"/>
        <v>98.622047244094489</v>
      </c>
      <c r="V118" s="72">
        <f t="shared" si="31"/>
        <v>98.622047244094489</v>
      </c>
      <c r="W118" s="72">
        <f t="shared" si="32"/>
        <v>100.98425196850394</v>
      </c>
      <c r="X118" s="72">
        <f t="shared" si="33"/>
        <v>97.637795275590548</v>
      </c>
      <c r="Y118" s="72">
        <f t="shared" si="34"/>
        <v>94.094488188976385</v>
      </c>
      <c r="Z118" s="72">
        <f t="shared" si="35"/>
        <v>93.503937007874015</v>
      </c>
      <c r="AA118" s="72">
        <f t="shared" si="36"/>
        <v>94.881889763779526</v>
      </c>
      <c r="AB118" s="72">
        <f t="shared" si="36"/>
        <v>95.275590551181097</v>
      </c>
      <c r="AC118" s="72">
        <f t="shared" si="36"/>
        <v>94.488188976377955</v>
      </c>
      <c r="AD118" s="72">
        <f t="shared" si="36"/>
        <v>91.929133858267718</v>
      </c>
      <c r="AE118" s="72">
        <f t="shared" si="52"/>
        <v>95.275590551181097</v>
      </c>
      <c r="AF118" s="72">
        <f t="shared" si="53"/>
        <v>103.93700787401575</v>
      </c>
      <c r="AG118" s="73">
        <f t="shared" si="53"/>
        <v>108.46456692913385</v>
      </c>
      <c r="AH118" s="557">
        <v>1</v>
      </c>
      <c r="AI118" s="232">
        <v>1</v>
      </c>
      <c r="AJ118" s="232">
        <v>1</v>
      </c>
      <c r="AK118" s="232">
        <v>1</v>
      </c>
      <c r="AL118" s="232">
        <v>1</v>
      </c>
      <c r="AM118" s="232">
        <v>1</v>
      </c>
      <c r="AN118" s="232">
        <v>1</v>
      </c>
      <c r="AO118" s="232">
        <v>1</v>
      </c>
      <c r="AP118" s="232">
        <v>1</v>
      </c>
      <c r="AQ118" s="232">
        <v>1</v>
      </c>
      <c r="AR118" s="232">
        <v>4</v>
      </c>
      <c r="AS118" s="232">
        <v>1</v>
      </c>
      <c r="AT118" s="232">
        <v>4</v>
      </c>
      <c r="AU118" s="232">
        <v>6</v>
      </c>
      <c r="AV118" s="234">
        <v>7</v>
      </c>
    </row>
    <row r="119" spans="2:48" ht="14.5" x14ac:dyDescent="0.35">
      <c r="B119" s="736"/>
      <c r="C119" s="8" t="s">
        <v>198</v>
      </c>
      <c r="D119">
        <v>505</v>
      </c>
      <c r="E119">
        <v>481</v>
      </c>
      <c r="F119">
        <v>498</v>
      </c>
      <c r="G119">
        <v>498</v>
      </c>
      <c r="H119">
        <v>509</v>
      </c>
      <c r="I119">
        <v>493</v>
      </c>
      <c r="J119">
        <v>475</v>
      </c>
      <c r="K119">
        <v>472</v>
      </c>
      <c r="L119">
        <v>477</v>
      </c>
      <c r="M119">
        <v>480</v>
      </c>
      <c r="N119">
        <v>476</v>
      </c>
      <c r="O119">
        <v>464</v>
      </c>
      <c r="P119">
        <v>481</v>
      </c>
      <c r="Q119">
        <v>524</v>
      </c>
      <c r="R119">
        <v>547</v>
      </c>
      <c r="S119" s="556">
        <f>100</f>
        <v>100</v>
      </c>
      <c r="T119" s="72">
        <f t="shared" si="29"/>
        <v>95.247524752475243</v>
      </c>
      <c r="U119" s="72">
        <f t="shared" si="30"/>
        <v>98.613861386138609</v>
      </c>
      <c r="V119" s="72">
        <f t="shared" si="31"/>
        <v>98.613861386138609</v>
      </c>
      <c r="W119" s="72">
        <f t="shared" si="32"/>
        <v>100.79207920792079</v>
      </c>
      <c r="X119" s="72">
        <f t="shared" si="33"/>
        <v>97.623762376237622</v>
      </c>
      <c r="Y119" s="72">
        <f t="shared" si="34"/>
        <v>94.059405940594061</v>
      </c>
      <c r="Z119" s="72">
        <f t="shared" si="35"/>
        <v>93.465346534653463</v>
      </c>
      <c r="AA119" s="72">
        <f t="shared" si="36"/>
        <v>94.455445544554451</v>
      </c>
      <c r="AB119" s="72">
        <f t="shared" si="36"/>
        <v>95.049504950495049</v>
      </c>
      <c r="AC119" s="72">
        <f t="shared" si="36"/>
        <v>94.257425742574256</v>
      </c>
      <c r="AD119" s="72">
        <f t="shared" si="36"/>
        <v>91.881188118811878</v>
      </c>
      <c r="AE119" s="72">
        <f t="shared" si="52"/>
        <v>95.247524752475243</v>
      </c>
      <c r="AF119" s="72">
        <f t="shared" si="53"/>
        <v>103.76237623762377</v>
      </c>
      <c r="AG119" s="73">
        <f t="shared" si="53"/>
        <v>108.31683168316832</v>
      </c>
      <c r="AH119" s="235"/>
      <c r="AI119" s="236"/>
      <c r="AJ119" s="236"/>
      <c r="AK119" s="236"/>
      <c r="AL119" s="236"/>
      <c r="AM119" s="236"/>
      <c r="AN119" s="236"/>
      <c r="AO119" s="236"/>
      <c r="AP119" s="236"/>
      <c r="AQ119" s="236"/>
      <c r="AR119" s="236"/>
      <c r="AS119" s="236"/>
      <c r="AT119" s="236"/>
      <c r="AU119" s="236"/>
      <c r="AV119" s="237"/>
    </row>
    <row r="120" spans="2:48" ht="15" customHeight="1" x14ac:dyDescent="0.35">
      <c r="B120" s="735" t="s">
        <v>117</v>
      </c>
      <c r="C120" s="1" t="s">
        <v>193</v>
      </c>
      <c r="D120" s="210">
        <v>967</v>
      </c>
      <c r="E120" s="210">
        <v>981</v>
      </c>
      <c r="F120" s="210">
        <v>961</v>
      </c>
      <c r="G120" s="210">
        <v>917</v>
      </c>
      <c r="H120" s="210">
        <v>929</v>
      </c>
      <c r="I120" s="210">
        <v>897</v>
      </c>
      <c r="J120" s="210">
        <v>875</v>
      </c>
      <c r="K120" s="210">
        <v>871</v>
      </c>
      <c r="L120" s="210">
        <v>898</v>
      </c>
      <c r="M120" s="210">
        <v>969</v>
      </c>
      <c r="N120" s="211">
        <v>955</v>
      </c>
      <c r="O120" s="210">
        <v>924</v>
      </c>
      <c r="P120" s="211">
        <v>949</v>
      </c>
      <c r="Q120" s="211">
        <v>1009</v>
      </c>
      <c r="R120" s="211">
        <v>1028</v>
      </c>
      <c r="S120" s="556">
        <f>100</f>
        <v>100</v>
      </c>
      <c r="T120" s="72">
        <f t="shared" si="29"/>
        <v>101.44777662874871</v>
      </c>
      <c r="U120" s="72">
        <f t="shared" si="30"/>
        <v>99.379524301964835</v>
      </c>
      <c r="V120" s="72">
        <f t="shared" si="31"/>
        <v>94.829369183040328</v>
      </c>
      <c r="W120" s="72">
        <f t="shared" si="32"/>
        <v>96.070320579110657</v>
      </c>
      <c r="X120" s="72">
        <f t="shared" si="33"/>
        <v>92.761116856256464</v>
      </c>
      <c r="Y120" s="72">
        <f t="shared" si="34"/>
        <v>90.486039296794203</v>
      </c>
      <c r="Z120" s="72">
        <f t="shared" si="35"/>
        <v>90.072388831437436</v>
      </c>
      <c r="AA120" s="72">
        <f t="shared" si="36"/>
        <v>92.864529472595663</v>
      </c>
      <c r="AB120" s="72">
        <f t="shared" si="36"/>
        <v>100.20682523267838</v>
      </c>
      <c r="AC120" s="72">
        <f t="shared" si="36"/>
        <v>98.759048603929685</v>
      </c>
      <c r="AD120" s="72">
        <f t="shared" si="36"/>
        <v>95.553257497414691</v>
      </c>
      <c r="AE120" s="72">
        <f t="shared" si="52"/>
        <v>98.13857290589452</v>
      </c>
      <c r="AF120" s="72">
        <f t="shared" si="53"/>
        <v>104.34332988624612</v>
      </c>
      <c r="AG120" s="73">
        <f t="shared" si="53"/>
        <v>106.3081695966908</v>
      </c>
      <c r="AH120" s="557">
        <v>1</v>
      </c>
      <c r="AI120" s="232">
        <v>1</v>
      </c>
      <c r="AJ120" s="232">
        <v>1</v>
      </c>
      <c r="AK120" s="232">
        <v>1</v>
      </c>
      <c r="AL120" s="232">
        <v>1</v>
      </c>
      <c r="AM120" s="232">
        <v>1</v>
      </c>
      <c r="AN120" s="232">
        <v>1</v>
      </c>
      <c r="AO120" s="232">
        <v>1</v>
      </c>
      <c r="AP120" s="232">
        <v>1</v>
      </c>
      <c r="AQ120" s="232">
        <v>1</v>
      </c>
      <c r="AR120" s="232">
        <v>4</v>
      </c>
      <c r="AS120" s="232">
        <v>1</v>
      </c>
      <c r="AT120" s="232">
        <v>4</v>
      </c>
      <c r="AU120" s="232">
        <v>6</v>
      </c>
      <c r="AV120" s="234">
        <v>7</v>
      </c>
    </row>
    <row r="121" spans="2:48" ht="14.5" x14ac:dyDescent="0.35">
      <c r="B121" s="735"/>
      <c r="C121" s="1" t="s">
        <v>194</v>
      </c>
      <c r="D121" s="210">
        <v>175</v>
      </c>
      <c r="E121" s="210">
        <v>136</v>
      </c>
      <c r="F121" s="211">
        <v>121</v>
      </c>
      <c r="G121" s="210">
        <v>111</v>
      </c>
      <c r="H121" s="210">
        <v>100</v>
      </c>
      <c r="I121" s="210">
        <v>104</v>
      </c>
      <c r="J121" s="210">
        <v>98</v>
      </c>
      <c r="K121" s="210">
        <v>109</v>
      </c>
      <c r="L121" s="210">
        <v>119</v>
      </c>
      <c r="M121" s="210">
        <v>123</v>
      </c>
      <c r="N121" s="211">
        <v>126</v>
      </c>
      <c r="O121" s="210">
        <v>120</v>
      </c>
      <c r="P121" s="211">
        <v>129</v>
      </c>
      <c r="Q121" s="211">
        <v>149</v>
      </c>
      <c r="R121" s="211">
        <v>166</v>
      </c>
      <c r="S121" s="556">
        <f>100</f>
        <v>100</v>
      </c>
      <c r="T121" s="72">
        <f t="shared" si="29"/>
        <v>77.714285714285708</v>
      </c>
      <c r="U121" s="72">
        <f t="shared" si="30"/>
        <v>69.142857142857139</v>
      </c>
      <c r="V121" s="72">
        <f t="shared" si="31"/>
        <v>63.428571428571431</v>
      </c>
      <c r="W121" s="72">
        <f t="shared" si="32"/>
        <v>57.142857142857146</v>
      </c>
      <c r="X121" s="72">
        <f t="shared" si="33"/>
        <v>59.428571428571431</v>
      </c>
      <c r="Y121" s="72">
        <f t="shared" si="34"/>
        <v>56</v>
      </c>
      <c r="Z121" s="72">
        <f t="shared" si="35"/>
        <v>62.285714285714285</v>
      </c>
      <c r="AA121" s="72">
        <f t="shared" si="36"/>
        <v>68</v>
      </c>
      <c r="AB121" s="72">
        <f t="shared" si="36"/>
        <v>70.285714285714292</v>
      </c>
      <c r="AC121" s="72">
        <f t="shared" si="36"/>
        <v>72</v>
      </c>
      <c r="AD121" s="72">
        <f t="shared" si="36"/>
        <v>68.571428571428569</v>
      </c>
      <c r="AE121" s="72">
        <f t="shared" si="52"/>
        <v>73.714285714285708</v>
      </c>
      <c r="AF121" s="72">
        <f t="shared" si="53"/>
        <v>85.142857142857139</v>
      </c>
      <c r="AG121" s="73">
        <f t="shared" si="53"/>
        <v>94.857142857142861</v>
      </c>
      <c r="AH121" s="557">
        <v>1</v>
      </c>
      <c r="AI121" s="232">
        <v>1</v>
      </c>
      <c r="AJ121" s="232">
        <v>4</v>
      </c>
      <c r="AK121" s="232">
        <v>1</v>
      </c>
      <c r="AL121" s="232">
        <v>1</v>
      </c>
      <c r="AM121" s="232">
        <v>1</v>
      </c>
      <c r="AN121" s="232">
        <v>1</v>
      </c>
      <c r="AO121" s="232">
        <v>1</v>
      </c>
      <c r="AP121" s="232">
        <v>1</v>
      </c>
      <c r="AQ121" s="232">
        <v>1</v>
      </c>
      <c r="AR121" s="232">
        <v>4</v>
      </c>
      <c r="AS121" s="232">
        <v>1</v>
      </c>
      <c r="AT121" s="232">
        <v>4</v>
      </c>
      <c r="AU121" s="232">
        <v>6</v>
      </c>
      <c r="AV121" s="234">
        <v>7</v>
      </c>
    </row>
    <row r="122" spans="2:48" ht="14.5" x14ac:dyDescent="0.35">
      <c r="B122" s="735"/>
      <c r="C122" s="1" t="s">
        <v>195</v>
      </c>
      <c r="D122" s="210">
        <v>36</v>
      </c>
      <c r="E122" s="210">
        <v>35</v>
      </c>
      <c r="F122" s="210">
        <v>23</v>
      </c>
      <c r="G122" s="211">
        <v>27</v>
      </c>
      <c r="H122" s="210">
        <v>23</v>
      </c>
      <c r="I122" s="210">
        <v>23</v>
      </c>
      <c r="J122" s="210">
        <v>26</v>
      </c>
      <c r="K122" s="210">
        <v>27</v>
      </c>
      <c r="L122" s="210">
        <v>28</v>
      </c>
      <c r="M122" s="210">
        <v>30</v>
      </c>
      <c r="N122" s="211">
        <v>30</v>
      </c>
      <c r="O122" s="210">
        <v>37</v>
      </c>
      <c r="P122" s="211">
        <v>38</v>
      </c>
      <c r="Q122" s="211">
        <v>44</v>
      </c>
      <c r="R122" s="211">
        <v>47</v>
      </c>
      <c r="S122" s="556">
        <f>100</f>
        <v>100</v>
      </c>
      <c r="T122" s="72">
        <f t="shared" si="29"/>
        <v>97.222222222222229</v>
      </c>
      <c r="U122" s="72">
        <f t="shared" si="30"/>
        <v>63.888888888888886</v>
      </c>
      <c r="V122" s="72">
        <f t="shared" si="31"/>
        <v>75</v>
      </c>
      <c r="W122" s="72">
        <f t="shared" si="32"/>
        <v>63.888888888888886</v>
      </c>
      <c r="X122" s="72">
        <f t="shared" si="33"/>
        <v>63.888888888888886</v>
      </c>
      <c r="Y122" s="72">
        <f t="shared" si="34"/>
        <v>72.222222222222229</v>
      </c>
      <c r="Z122" s="72">
        <f t="shared" si="35"/>
        <v>75</v>
      </c>
      <c r="AA122" s="72">
        <f t="shared" si="36"/>
        <v>77.777777777777771</v>
      </c>
      <c r="AB122" s="72">
        <f t="shared" si="36"/>
        <v>83.333333333333329</v>
      </c>
      <c r="AC122" s="72">
        <f t="shared" si="36"/>
        <v>83.333333333333329</v>
      </c>
      <c r="AD122" s="72">
        <f t="shared" si="36"/>
        <v>102.77777777777777</v>
      </c>
      <c r="AE122" s="72">
        <f t="shared" si="52"/>
        <v>105.55555555555556</v>
      </c>
      <c r="AF122" s="72">
        <f t="shared" si="53"/>
        <v>122.22222222222223</v>
      </c>
      <c r="AG122" s="73">
        <f t="shared" si="53"/>
        <v>130.55555555555554</v>
      </c>
      <c r="AH122" s="557">
        <v>1</v>
      </c>
      <c r="AI122" s="232">
        <v>1</v>
      </c>
      <c r="AJ122" s="232">
        <v>1</v>
      </c>
      <c r="AK122" s="232">
        <v>4</v>
      </c>
      <c r="AL122" s="232">
        <v>1</v>
      </c>
      <c r="AM122" s="232">
        <v>1</v>
      </c>
      <c r="AN122" s="232">
        <v>1</v>
      </c>
      <c r="AO122" s="232">
        <v>1</v>
      </c>
      <c r="AP122" s="232">
        <v>1</v>
      </c>
      <c r="AQ122" s="232">
        <v>1</v>
      </c>
      <c r="AR122" s="232">
        <v>4</v>
      </c>
      <c r="AS122" s="232">
        <v>1</v>
      </c>
      <c r="AT122" s="232">
        <v>4</v>
      </c>
      <c r="AU122" s="232">
        <v>6</v>
      </c>
      <c r="AV122" s="234">
        <v>7</v>
      </c>
    </row>
    <row r="123" spans="2:48" ht="14.5" x14ac:dyDescent="0.35">
      <c r="B123" s="735"/>
      <c r="C123" s="1" t="s">
        <v>196</v>
      </c>
      <c r="D123" s="210">
        <v>7</v>
      </c>
      <c r="E123" s="210">
        <v>3</v>
      </c>
      <c r="F123" s="211">
        <v>3</v>
      </c>
      <c r="G123" s="211">
        <v>3</v>
      </c>
      <c r="H123" s="210">
        <v>3</v>
      </c>
      <c r="I123" s="210">
        <v>3</v>
      </c>
      <c r="J123" s="210">
        <v>3</v>
      </c>
      <c r="K123" s="210">
        <v>3</v>
      </c>
      <c r="L123" s="210">
        <v>4</v>
      </c>
      <c r="M123" s="210">
        <v>5</v>
      </c>
      <c r="N123" s="211">
        <v>5</v>
      </c>
      <c r="O123" s="210">
        <v>3</v>
      </c>
      <c r="P123" s="211">
        <v>3</v>
      </c>
      <c r="Q123" s="211">
        <v>4</v>
      </c>
      <c r="R123" s="211">
        <v>4</v>
      </c>
      <c r="S123" s="556">
        <f>100</f>
        <v>100</v>
      </c>
      <c r="T123" s="72">
        <f t="shared" si="29"/>
        <v>42.857142857142854</v>
      </c>
      <c r="U123" s="72">
        <f t="shared" si="30"/>
        <v>42.857142857142854</v>
      </c>
      <c r="V123" s="72">
        <f t="shared" si="31"/>
        <v>42.857142857142854</v>
      </c>
      <c r="W123" s="72">
        <f t="shared" si="32"/>
        <v>42.857142857142854</v>
      </c>
      <c r="X123" s="72">
        <f t="shared" si="33"/>
        <v>42.857142857142854</v>
      </c>
      <c r="Y123" s="72">
        <f t="shared" si="34"/>
        <v>42.857142857142854</v>
      </c>
      <c r="Z123" s="72">
        <f t="shared" si="35"/>
        <v>42.857142857142854</v>
      </c>
      <c r="AA123" s="72">
        <f t="shared" si="36"/>
        <v>57.142857142857146</v>
      </c>
      <c r="AB123" s="72">
        <f t="shared" si="36"/>
        <v>71.428571428571431</v>
      </c>
      <c r="AC123" s="72">
        <f t="shared" si="36"/>
        <v>71.428571428571431</v>
      </c>
      <c r="AD123" s="72">
        <f t="shared" si="36"/>
        <v>42.857142857142854</v>
      </c>
      <c r="AE123" s="72">
        <f t="shared" si="52"/>
        <v>42.857142857142854</v>
      </c>
      <c r="AF123" s="72">
        <f t="shared" si="53"/>
        <v>57.142857142857146</v>
      </c>
      <c r="AG123" s="73">
        <f t="shared" si="53"/>
        <v>57.142857142857146</v>
      </c>
      <c r="AH123" s="557">
        <v>1</v>
      </c>
      <c r="AI123" s="232">
        <v>1</v>
      </c>
      <c r="AJ123" s="232">
        <v>4</v>
      </c>
      <c r="AK123" s="232">
        <v>4</v>
      </c>
      <c r="AL123" s="232">
        <v>1</v>
      </c>
      <c r="AM123" s="232">
        <v>1</v>
      </c>
      <c r="AN123" s="232">
        <v>1</v>
      </c>
      <c r="AO123" s="232">
        <v>1</v>
      </c>
      <c r="AP123" s="232">
        <v>1</v>
      </c>
      <c r="AQ123" s="232">
        <v>1</v>
      </c>
      <c r="AR123" s="232">
        <v>4</v>
      </c>
      <c r="AS123" s="232">
        <v>1</v>
      </c>
      <c r="AT123" s="232">
        <v>4</v>
      </c>
      <c r="AU123" s="232">
        <v>6</v>
      </c>
      <c r="AV123" s="234">
        <v>7</v>
      </c>
    </row>
    <row r="124" spans="2:48" ht="14.5" x14ac:dyDescent="0.35">
      <c r="B124" s="735"/>
      <c r="C124" s="1" t="s">
        <v>197</v>
      </c>
      <c r="D124" s="210">
        <v>1185</v>
      </c>
      <c r="E124" s="210">
        <v>1155</v>
      </c>
      <c r="F124" s="210">
        <v>1108</v>
      </c>
      <c r="G124" s="210">
        <v>1058</v>
      </c>
      <c r="H124" s="210">
        <v>1055</v>
      </c>
      <c r="I124" s="210">
        <v>1027</v>
      </c>
      <c r="J124" s="210">
        <v>1002</v>
      </c>
      <c r="K124" s="210">
        <v>1010</v>
      </c>
      <c r="L124" s="210">
        <v>1049</v>
      </c>
      <c r="M124" s="210">
        <v>1127</v>
      </c>
      <c r="N124" s="211">
        <v>1116</v>
      </c>
      <c r="O124" s="210">
        <v>1084</v>
      </c>
      <c r="P124" s="211">
        <v>1119</v>
      </c>
      <c r="Q124" s="211">
        <v>1206</v>
      </c>
      <c r="R124" s="211">
        <v>1245</v>
      </c>
      <c r="S124" s="556">
        <f>100</f>
        <v>100</v>
      </c>
      <c r="T124" s="72">
        <f t="shared" si="29"/>
        <v>97.468354430379748</v>
      </c>
      <c r="U124" s="72">
        <f t="shared" si="30"/>
        <v>93.502109704641356</v>
      </c>
      <c r="V124" s="72">
        <f t="shared" si="31"/>
        <v>89.28270042194093</v>
      </c>
      <c r="W124" s="72">
        <f t="shared" si="32"/>
        <v>89.029535864978897</v>
      </c>
      <c r="X124" s="72">
        <f t="shared" si="33"/>
        <v>86.666666666666671</v>
      </c>
      <c r="Y124" s="72">
        <f t="shared" si="34"/>
        <v>84.556962025316452</v>
      </c>
      <c r="Z124" s="72">
        <f t="shared" si="35"/>
        <v>85.232067510548518</v>
      </c>
      <c r="AA124" s="72">
        <f t="shared" si="36"/>
        <v>88.523206751054857</v>
      </c>
      <c r="AB124" s="72">
        <f t="shared" si="36"/>
        <v>95.105485232067508</v>
      </c>
      <c r="AC124" s="72">
        <f t="shared" si="36"/>
        <v>94.177215189873422</v>
      </c>
      <c r="AD124" s="72">
        <f t="shared" si="36"/>
        <v>91.476793248945143</v>
      </c>
      <c r="AE124" s="72">
        <f t="shared" si="52"/>
        <v>94.430379746835442</v>
      </c>
      <c r="AF124" s="72">
        <f t="shared" si="53"/>
        <v>101.77215189873418</v>
      </c>
      <c r="AG124" s="73">
        <f t="shared" si="53"/>
        <v>105.0632911392405</v>
      </c>
      <c r="AH124" s="557">
        <v>1</v>
      </c>
      <c r="AI124" s="232">
        <v>1</v>
      </c>
      <c r="AJ124" s="232">
        <v>1</v>
      </c>
      <c r="AK124" s="232">
        <v>1</v>
      </c>
      <c r="AL124" s="232">
        <v>1</v>
      </c>
      <c r="AM124" s="232">
        <v>1</v>
      </c>
      <c r="AN124" s="232">
        <v>1</v>
      </c>
      <c r="AO124" s="232">
        <v>1</v>
      </c>
      <c r="AP124" s="232">
        <v>1</v>
      </c>
      <c r="AQ124" s="232">
        <v>1</v>
      </c>
      <c r="AR124" s="232">
        <v>4</v>
      </c>
      <c r="AS124" s="232">
        <v>1</v>
      </c>
      <c r="AT124" s="232">
        <v>4</v>
      </c>
      <c r="AU124" s="232">
        <v>6</v>
      </c>
      <c r="AV124" s="234">
        <v>7</v>
      </c>
    </row>
    <row r="125" spans="2:48" ht="14.5" x14ac:dyDescent="0.35">
      <c r="B125" s="736"/>
      <c r="C125" s="8" t="s">
        <v>198</v>
      </c>
      <c r="D125">
        <v>1178</v>
      </c>
      <c r="E125">
        <v>1152</v>
      </c>
      <c r="F125">
        <v>1105</v>
      </c>
      <c r="G125">
        <v>1055</v>
      </c>
      <c r="H125">
        <v>1052</v>
      </c>
      <c r="I125">
        <v>1024</v>
      </c>
      <c r="J125">
        <v>999</v>
      </c>
      <c r="K125">
        <v>1007</v>
      </c>
      <c r="L125">
        <v>1045</v>
      </c>
      <c r="M125">
        <v>1122</v>
      </c>
      <c r="N125">
        <v>1111</v>
      </c>
      <c r="O125">
        <v>1081</v>
      </c>
      <c r="P125">
        <v>1116</v>
      </c>
      <c r="Q125">
        <v>1202</v>
      </c>
      <c r="R125">
        <v>1241</v>
      </c>
      <c r="S125" s="556">
        <f>100</f>
        <v>100</v>
      </c>
      <c r="T125" s="72">
        <f t="shared" si="29"/>
        <v>97.792869269949065</v>
      </c>
      <c r="U125" s="72">
        <f t="shared" si="30"/>
        <v>93.803056027164686</v>
      </c>
      <c r="V125" s="72">
        <f t="shared" si="31"/>
        <v>89.558573853989813</v>
      </c>
      <c r="W125" s="72">
        <f t="shared" si="32"/>
        <v>89.303904923599319</v>
      </c>
      <c r="X125" s="72">
        <f t="shared" si="33"/>
        <v>86.926994906621388</v>
      </c>
      <c r="Y125" s="72">
        <f t="shared" si="34"/>
        <v>84.804753820033952</v>
      </c>
      <c r="Z125" s="72">
        <f t="shared" si="35"/>
        <v>85.483870967741936</v>
      </c>
      <c r="AA125" s="72">
        <f t="shared" si="36"/>
        <v>88.709677419354833</v>
      </c>
      <c r="AB125" s="72">
        <f t="shared" si="36"/>
        <v>95.246179966044139</v>
      </c>
      <c r="AC125" s="72">
        <f t="shared" si="36"/>
        <v>94.312393887945674</v>
      </c>
      <c r="AD125" s="72">
        <f t="shared" si="36"/>
        <v>91.765704584040748</v>
      </c>
      <c r="AE125" s="72">
        <f t="shared" si="52"/>
        <v>94.736842105263165</v>
      </c>
      <c r="AF125" s="72">
        <f t="shared" si="53"/>
        <v>102.03735144312394</v>
      </c>
      <c r="AG125" s="73">
        <f t="shared" si="53"/>
        <v>105.34804753820033</v>
      </c>
      <c r="AH125" s="235"/>
      <c r="AI125" s="236"/>
      <c r="AJ125" s="236"/>
      <c r="AK125" s="236"/>
      <c r="AL125" s="236"/>
      <c r="AM125" s="236"/>
      <c r="AN125" s="236"/>
      <c r="AO125" s="236"/>
      <c r="AP125" s="236"/>
      <c r="AQ125" s="236"/>
      <c r="AR125" s="236"/>
      <c r="AS125" s="236"/>
      <c r="AT125" s="236"/>
      <c r="AU125" s="236"/>
      <c r="AV125" s="237"/>
    </row>
    <row r="126" spans="2:48" ht="15" customHeight="1" x14ac:dyDescent="0.35">
      <c r="B126" s="735" t="s">
        <v>118</v>
      </c>
      <c r="C126" s="1" t="s">
        <v>193</v>
      </c>
      <c r="D126" s="210">
        <v>311</v>
      </c>
      <c r="E126" s="210">
        <v>347</v>
      </c>
      <c r="F126" s="210">
        <v>326</v>
      </c>
      <c r="G126" s="210">
        <v>331</v>
      </c>
      <c r="H126" s="210">
        <v>330</v>
      </c>
      <c r="I126" s="210">
        <v>319</v>
      </c>
      <c r="J126" s="210">
        <v>295</v>
      </c>
      <c r="K126" s="210">
        <v>309</v>
      </c>
      <c r="L126" s="210">
        <v>318</v>
      </c>
      <c r="M126" s="210">
        <v>328</v>
      </c>
      <c r="N126" s="211">
        <v>323</v>
      </c>
      <c r="O126" s="210">
        <v>356</v>
      </c>
      <c r="P126" s="211">
        <v>367</v>
      </c>
      <c r="Q126" s="211">
        <v>390</v>
      </c>
      <c r="R126" s="211">
        <v>398</v>
      </c>
      <c r="S126" s="556">
        <f>100</f>
        <v>100</v>
      </c>
      <c r="T126" s="72">
        <f t="shared" si="29"/>
        <v>111.57556270096462</v>
      </c>
      <c r="U126" s="72">
        <f t="shared" si="30"/>
        <v>104.82315112540194</v>
      </c>
      <c r="V126" s="72">
        <f t="shared" si="31"/>
        <v>106.43086816720258</v>
      </c>
      <c r="W126" s="72">
        <f t="shared" si="32"/>
        <v>106.10932475884245</v>
      </c>
      <c r="X126" s="72">
        <f t="shared" si="33"/>
        <v>102.57234726688102</v>
      </c>
      <c r="Y126" s="72">
        <f t="shared" si="34"/>
        <v>94.855305466237937</v>
      </c>
      <c r="Z126" s="72">
        <f t="shared" si="35"/>
        <v>99.356913183279744</v>
      </c>
      <c r="AA126" s="72">
        <f t="shared" si="36"/>
        <v>102.2508038585209</v>
      </c>
      <c r="AB126" s="72">
        <f t="shared" si="36"/>
        <v>105.46623794212219</v>
      </c>
      <c r="AC126" s="72">
        <f t="shared" si="36"/>
        <v>103.85852090032154</v>
      </c>
      <c r="AD126" s="72">
        <f t="shared" si="36"/>
        <v>114.46945337620579</v>
      </c>
      <c r="AE126" s="72">
        <f t="shared" si="52"/>
        <v>118.0064308681672</v>
      </c>
      <c r="AF126" s="72">
        <f t="shared" si="53"/>
        <v>125.40192926045016</v>
      </c>
      <c r="AG126" s="73">
        <f t="shared" si="53"/>
        <v>127.97427652733118</v>
      </c>
      <c r="AH126" s="557">
        <v>1</v>
      </c>
      <c r="AI126" s="232">
        <v>1</v>
      </c>
      <c r="AJ126" s="232">
        <v>1</v>
      </c>
      <c r="AK126" s="232">
        <v>1</v>
      </c>
      <c r="AL126" s="232">
        <v>1</v>
      </c>
      <c r="AM126" s="232">
        <v>1</v>
      </c>
      <c r="AN126" s="232">
        <v>1</v>
      </c>
      <c r="AO126" s="232">
        <v>1</v>
      </c>
      <c r="AP126" s="232">
        <v>1</v>
      </c>
      <c r="AQ126" s="232">
        <v>1</v>
      </c>
      <c r="AR126" s="232">
        <v>4</v>
      </c>
      <c r="AS126" s="232">
        <v>1</v>
      </c>
      <c r="AT126" s="232">
        <v>4</v>
      </c>
      <c r="AU126" s="232">
        <v>6</v>
      </c>
      <c r="AV126" s="234">
        <v>7</v>
      </c>
    </row>
    <row r="127" spans="2:48" ht="14.5" x14ac:dyDescent="0.35">
      <c r="B127" s="735"/>
      <c r="C127" s="1" t="s">
        <v>194</v>
      </c>
      <c r="D127" s="210">
        <v>57</v>
      </c>
      <c r="E127" s="210">
        <v>49</v>
      </c>
      <c r="F127" s="211">
        <v>37</v>
      </c>
      <c r="G127" s="210">
        <v>40</v>
      </c>
      <c r="H127" s="210">
        <v>33</v>
      </c>
      <c r="I127" s="210">
        <v>29</v>
      </c>
      <c r="J127" s="210">
        <v>37</v>
      </c>
      <c r="K127" s="210">
        <v>37</v>
      </c>
      <c r="L127" s="211">
        <v>43</v>
      </c>
      <c r="M127" s="211">
        <v>44</v>
      </c>
      <c r="N127" s="211">
        <v>46</v>
      </c>
      <c r="O127" s="211">
        <v>51</v>
      </c>
      <c r="P127" s="211">
        <v>46</v>
      </c>
      <c r="Q127" s="211">
        <v>53</v>
      </c>
      <c r="R127" s="211">
        <v>59</v>
      </c>
      <c r="S127" s="556">
        <f>100</f>
        <v>100</v>
      </c>
      <c r="T127" s="72">
        <f t="shared" si="29"/>
        <v>85.964912280701753</v>
      </c>
      <c r="U127" s="72">
        <f t="shared" si="30"/>
        <v>64.912280701754383</v>
      </c>
      <c r="V127" s="72">
        <f t="shared" si="31"/>
        <v>70.175438596491233</v>
      </c>
      <c r="W127" s="72">
        <f t="shared" si="32"/>
        <v>57.89473684210526</v>
      </c>
      <c r="X127" s="72">
        <f t="shared" si="33"/>
        <v>50.877192982456137</v>
      </c>
      <c r="Y127" s="72">
        <f t="shared" si="34"/>
        <v>64.912280701754383</v>
      </c>
      <c r="Z127" s="72">
        <f t="shared" si="35"/>
        <v>64.912280701754383</v>
      </c>
      <c r="AA127" s="72">
        <f t="shared" si="36"/>
        <v>75.438596491228068</v>
      </c>
      <c r="AB127" s="72">
        <f t="shared" si="36"/>
        <v>77.192982456140356</v>
      </c>
      <c r="AC127" s="72">
        <f t="shared" si="36"/>
        <v>80.701754385964918</v>
      </c>
      <c r="AD127" s="72">
        <f t="shared" si="36"/>
        <v>89.473684210526315</v>
      </c>
      <c r="AE127" s="72">
        <f t="shared" si="52"/>
        <v>80.701754385964918</v>
      </c>
      <c r="AF127" s="72">
        <f t="shared" si="53"/>
        <v>92.982456140350877</v>
      </c>
      <c r="AG127" s="73">
        <f t="shared" si="53"/>
        <v>103.50877192982456</v>
      </c>
      <c r="AH127" s="557">
        <v>1</v>
      </c>
      <c r="AI127" s="232">
        <v>1</v>
      </c>
      <c r="AJ127" s="232">
        <v>4</v>
      </c>
      <c r="AK127" s="232">
        <v>1</v>
      </c>
      <c r="AL127" s="232">
        <v>1</v>
      </c>
      <c r="AM127" s="232">
        <v>1</v>
      </c>
      <c r="AN127" s="232">
        <v>1</v>
      </c>
      <c r="AO127" s="232">
        <v>1</v>
      </c>
      <c r="AP127" s="232">
        <v>4</v>
      </c>
      <c r="AQ127" s="232">
        <v>4</v>
      </c>
      <c r="AR127" s="232">
        <v>4</v>
      </c>
      <c r="AS127" s="232">
        <v>4</v>
      </c>
      <c r="AT127" s="232">
        <v>4</v>
      </c>
      <c r="AU127" s="232">
        <v>6</v>
      </c>
      <c r="AV127" s="234">
        <v>7</v>
      </c>
    </row>
    <row r="128" spans="2:48" ht="14.5" x14ac:dyDescent="0.35">
      <c r="B128" s="735"/>
      <c r="C128" s="1" t="s">
        <v>195</v>
      </c>
      <c r="D128" s="210">
        <v>8</v>
      </c>
      <c r="E128" s="211">
        <v>6</v>
      </c>
      <c r="F128" s="210">
        <v>7</v>
      </c>
      <c r="G128" s="211">
        <v>5</v>
      </c>
      <c r="H128" s="211">
        <v>4</v>
      </c>
      <c r="I128" s="211">
        <v>7</v>
      </c>
      <c r="J128" s="211">
        <v>6</v>
      </c>
      <c r="K128" s="211">
        <v>7</v>
      </c>
      <c r="L128" s="210">
        <v>7</v>
      </c>
      <c r="M128" s="210">
        <v>8</v>
      </c>
      <c r="N128" s="211">
        <v>8</v>
      </c>
      <c r="O128" s="210">
        <v>9</v>
      </c>
      <c r="P128" s="211">
        <v>9</v>
      </c>
      <c r="Q128" s="211">
        <v>10</v>
      </c>
      <c r="R128" s="211">
        <v>11</v>
      </c>
      <c r="S128" s="556">
        <f>100</f>
        <v>100</v>
      </c>
      <c r="T128" s="72">
        <f t="shared" si="29"/>
        <v>75</v>
      </c>
      <c r="U128" s="72">
        <f t="shared" si="30"/>
        <v>87.5</v>
      </c>
      <c r="V128" s="72">
        <f t="shared" si="31"/>
        <v>62.5</v>
      </c>
      <c r="W128" s="72">
        <f t="shared" si="32"/>
        <v>50</v>
      </c>
      <c r="X128" s="72">
        <f t="shared" si="33"/>
        <v>87.5</v>
      </c>
      <c r="Y128" s="72">
        <f t="shared" si="34"/>
        <v>75</v>
      </c>
      <c r="Z128" s="72">
        <f t="shared" si="35"/>
        <v>87.5</v>
      </c>
      <c r="AA128" s="72">
        <f t="shared" si="36"/>
        <v>87.5</v>
      </c>
      <c r="AB128" s="72">
        <f t="shared" si="36"/>
        <v>100</v>
      </c>
      <c r="AC128" s="72">
        <f t="shared" si="36"/>
        <v>100</v>
      </c>
      <c r="AD128" s="72">
        <f t="shared" si="36"/>
        <v>112.5</v>
      </c>
      <c r="AE128" s="72">
        <f t="shared" si="52"/>
        <v>112.5</v>
      </c>
      <c r="AF128" s="72">
        <f t="shared" si="53"/>
        <v>125</v>
      </c>
      <c r="AG128" s="73">
        <f t="shared" si="53"/>
        <v>137.5</v>
      </c>
      <c r="AH128" s="557">
        <v>1</v>
      </c>
      <c r="AI128" s="232">
        <v>4</v>
      </c>
      <c r="AJ128" s="232">
        <v>1</v>
      </c>
      <c r="AK128" s="232">
        <v>4</v>
      </c>
      <c r="AL128" s="232">
        <v>4</v>
      </c>
      <c r="AM128" s="232">
        <v>4</v>
      </c>
      <c r="AN128" s="232">
        <v>4</v>
      </c>
      <c r="AO128" s="232">
        <v>4</v>
      </c>
      <c r="AP128" s="232">
        <v>1</v>
      </c>
      <c r="AQ128" s="232">
        <v>1</v>
      </c>
      <c r="AR128" s="232">
        <v>4</v>
      </c>
      <c r="AS128" s="232">
        <v>1</v>
      </c>
      <c r="AT128" s="232">
        <v>4</v>
      </c>
      <c r="AU128" s="232">
        <v>6</v>
      </c>
      <c r="AV128" s="234">
        <v>7</v>
      </c>
    </row>
    <row r="129" spans="2:48" ht="14.5" x14ac:dyDescent="0.35">
      <c r="B129" s="735"/>
      <c r="C129" s="1" t="s">
        <v>196</v>
      </c>
      <c r="D129" s="210">
        <v>3</v>
      </c>
      <c r="E129" s="211">
        <v>3</v>
      </c>
      <c r="F129" s="211">
        <v>3</v>
      </c>
      <c r="G129" s="211">
        <v>3</v>
      </c>
      <c r="H129" s="211">
        <v>3</v>
      </c>
      <c r="I129" s="211">
        <v>3</v>
      </c>
      <c r="J129" s="211">
        <v>3</v>
      </c>
      <c r="K129" s="211">
        <v>3</v>
      </c>
      <c r="L129" s="211">
        <v>3</v>
      </c>
      <c r="M129" s="211">
        <v>3</v>
      </c>
      <c r="N129" s="211">
        <v>3</v>
      </c>
      <c r="O129" s="211">
        <v>3</v>
      </c>
      <c r="P129" s="211">
        <v>3</v>
      </c>
      <c r="Q129" s="211">
        <v>4</v>
      </c>
      <c r="R129" s="211">
        <v>4</v>
      </c>
      <c r="S129" s="556">
        <f>100</f>
        <v>100</v>
      </c>
      <c r="T129" s="72">
        <f t="shared" si="29"/>
        <v>100</v>
      </c>
      <c r="U129" s="72">
        <f t="shared" si="30"/>
        <v>100</v>
      </c>
      <c r="V129" s="72">
        <f t="shared" si="31"/>
        <v>100</v>
      </c>
      <c r="W129" s="72">
        <f t="shared" si="32"/>
        <v>100</v>
      </c>
      <c r="X129" s="72">
        <f t="shared" si="33"/>
        <v>100</v>
      </c>
      <c r="Y129" s="72">
        <f t="shared" si="34"/>
        <v>100</v>
      </c>
      <c r="Z129" s="72">
        <f t="shared" si="35"/>
        <v>100</v>
      </c>
      <c r="AA129" s="72">
        <f t="shared" si="36"/>
        <v>100</v>
      </c>
      <c r="AB129" s="72">
        <f t="shared" si="36"/>
        <v>100</v>
      </c>
      <c r="AC129" s="72">
        <f t="shared" si="36"/>
        <v>100</v>
      </c>
      <c r="AD129" s="72">
        <f t="shared" si="36"/>
        <v>100</v>
      </c>
      <c r="AE129" s="72">
        <f t="shared" si="52"/>
        <v>100</v>
      </c>
      <c r="AF129" s="72">
        <f t="shared" si="53"/>
        <v>133.33333333333334</v>
      </c>
      <c r="AG129" s="73">
        <f t="shared" si="53"/>
        <v>133.33333333333334</v>
      </c>
      <c r="AH129" s="557">
        <v>1</v>
      </c>
      <c r="AI129" s="232">
        <v>4</v>
      </c>
      <c r="AJ129" s="232">
        <v>4</v>
      </c>
      <c r="AK129" s="232">
        <v>4</v>
      </c>
      <c r="AL129" s="232">
        <v>4</v>
      </c>
      <c r="AM129" s="232">
        <v>4</v>
      </c>
      <c r="AN129" s="232">
        <v>4</v>
      </c>
      <c r="AO129" s="232">
        <v>4</v>
      </c>
      <c r="AP129" s="232">
        <v>4</v>
      </c>
      <c r="AQ129" s="232">
        <v>4</v>
      </c>
      <c r="AR129" s="232">
        <v>4</v>
      </c>
      <c r="AS129" s="232">
        <v>4</v>
      </c>
      <c r="AT129" s="232">
        <v>4</v>
      </c>
      <c r="AU129" s="232">
        <v>6</v>
      </c>
      <c r="AV129" s="234">
        <v>7</v>
      </c>
    </row>
    <row r="130" spans="2:48" ht="14.5" x14ac:dyDescent="0.35">
      <c r="B130" s="735"/>
      <c r="C130" s="1" t="s">
        <v>197</v>
      </c>
      <c r="D130" s="210">
        <v>379</v>
      </c>
      <c r="E130" s="210">
        <v>405</v>
      </c>
      <c r="F130" s="210">
        <v>373</v>
      </c>
      <c r="G130" s="210">
        <v>379</v>
      </c>
      <c r="H130" s="210">
        <v>370</v>
      </c>
      <c r="I130" s="210">
        <v>358</v>
      </c>
      <c r="J130" s="210">
        <v>341</v>
      </c>
      <c r="K130" s="210">
        <v>356</v>
      </c>
      <c r="L130" s="210">
        <v>371</v>
      </c>
      <c r="M130" s="210">
        <v>383</v>
      </c>
      <c r="N130" s="211">
        <v>380</v>
      </c>
      <c r="O130" s="210">
        <v>419</v>
      </c>
      <c r="P130" s="211">
        <v>425</v>
      </c>
      <c r="Q130" s="211">
        <v>457</v>
      </c>
      <c r="R130" s="211">
        <v>472</v>
      </c>
      <c r="S130" s="556">
        <f>100</f>
        <v>100</v>
      </c>
      <c r="T130" s="72">
        <f t="shared" si="29"/>
        <v>106.86015831134564</v>
      </c>
      <c r="U130" s="72">
        <f t="shared" si="30"/>
        <v>98.416886543535625</v>
      </c>
      <c r="V130" s="72">
        <f t="shared" si="31"/>
        <v>100</v>
      </c>
      <c r="W130" s="72">
        <f t="shared" si="32"/>
        <v>97.625329815303431</v>
      </c>
      <c r="X130" s="72">
        <f t="shared" si="33"/>
        <v>94.459102902374667</v>
      </c>
      <c r="Y130" s="72">
        <f t="shared" si="34"/>
        <v>89.973614775725594</v>
      </c>
      <c r="Z130" s="72">
        <f t="shared" si="35"/>
        <v>93.931398416886537</v>
      </c>
      <c r="AA130" s="72">
        <f t="shared" si="36"/>
        <v>97.889182058047496</v>
      </c>
      <c r="AB130" s="72">
        <f t="shared" si="36"/>
        <v>101.05540897097626</v>
      </c>
      <c r="AC130" s="72">
        <f t="shared" si="36"/>
        <v>100.26385224274406</v>
      </c>
      <c r="AD130" s="72">
        <f t="shared" si="36"/>
        <v>110.55408970976254</v>
      </c>
      <c r="AE130" s="72">
        <f t="shared" si="52"/>
        <v>112.13720316622691</v>
      </c>
      <c r="AF130" s="72">
        <f t="shared" si="53"/>
        <v>120.58047493403694</v>
      </c>
      <c r="AG130" s="73">
        <f t="shared" si="53"/>
        <v>124.53825857519789</v>
      </c>
      <c r="AH130" s="557">
        <v>1</v>
      </c>
      <c r="AI130" s="232">
        <v>1</v>
      </c>
      <c r="AJ130" s="232">
        <v>1</v>
      </c>
      <c r="AK130" s="232">
        <v>1</v>
      </c>
      <c r="AL130" s="232">
        <v>1</v>
      </c>
      <c r="AM130" s="232">
        <v>1</v>
      </c>
      <c r="AN130" s="232">
        <v>1</v>
      </c>
      <c r="AO130" s="232">
        <v>1</v>
      </c>
      <c r="AP130" s="232">
        <v>1</v>
      </c>
      <c r="AQ130" s="232">
        <v>1</v>
      </c>
      <c r="AR130" s="232">
        <v>4</v>
      </c>
      <c r="AS130" s="232">
        <v>1</v>
      </c>
      <c r="AT130" s="232">
        <v>4</v>
      </c>
      <c r="AU130" s="232">
        <v>6</v>
      </c>
      <c r="AV130" s="234">
        <v>7</v>
      </c>
    </row>
    <row r="131" spans="2:48" ht="14.5" x14ac:dyDescent="0.35">
      <c r="B131" s="736"/>
      <c r="C131" s="8" t="s">
        <v>198</v>
      </c>
      <c r="D131">
        <v>376</v>
      </c>
      <c r="E131">
        <v>402</v>
      </c>
      <c r="F131">
        <v>370</v>
      </c>
      <c r="G131">
        <v>376</v>
      </c>
      <c r="H131">
        <v>367</v>
      </c>
      <c r="I131">
        <v>355</v>
      </c>
      <c r="J131">
        <v>338</v>
      </c>
      <c r="K131">
        <v>353</v>
      </c>
      <c r="L131">
        <v>368</v>
      </c>
      <c r="M131">
        <v>380</v>
      </c>
      <c r="N131">
        <v>377</v>
      </c>
      <c r="O131">
        <v>416</v>
      </c>
      <c r="P131">
        <v>422</v>
      </c>
      <c r="Q131">
        <v>453</v>
      </c>
      <c r="R131">
        <v>468</v>
      </c>
      <c r="S131" s="556">
        <f>100</f>
        <v>100</v>
      </c>
      <c r="T131" s="72">
        <f t="shared" si="29"/>
        <v>106.91489361702128</v>
      </c>
      <c r="U131" s="72">
        <f t="shared" si="30"/>
        <v>98.40425531914893</v>
      </c>
      <c r="V131" s="72">
        <f t="shared" si="31"/>
        <v>100</v>
      </c>
      <c r="W131" s="72">
        <f t="shared" si="32"/>
        <v>97.606382978723403</v>
      </c>
      <c r="X131" s="72">
        <f t="shared" si="33"/>
        <v>94.414893617021278</v>
      </c>
      <c r="Y131" s="72">
        <f t="shared" si="34"/>
        <v>89.893617021276597</v>
      </c>
      <c r="Z131" s="72">
        <f t="shared" si="35"/>
        <v>93.88297872340425</v>
      </c>
      <c r="AA131" s="72">
        <f t="shared" si="36"/>
        <v>97.872340425531917</v>
      </c>
      <c r="AB131" s="72">
        <f t="shared" si="36"/>
        <v>101.06382978723404</v>
      </c>
      <c r="AC131" s="72">
        <f t="shared" si="36"/>
        <v>100.26595744680851</v>
      </c>
      <c r="AD131" s="72">
        <f t="shared" si="36"/>
        <v>110.63829787234043</v>
      </c>
      <c r="AE131" s="72">
        <f t="shared" si="52"/>
        <v>112.23404255319149</v>
      </c>
      <c r="AF131" s="72">
        <f t="shared" si="53"/>
        <v>120.47872340425532</v>
      </c>
      <c r="AG131" s="73">
        <f t="shared" si="53"/>
        <v>124.46808510638297</v>
      </c>
      <c r="AH131" s="235"/>
      <c r="AI131" s="236"/>
      <c r="AJ131" s="236"/>
      <c r="AK131" s="236"/>
      <c r="AL131" s="236"/>
      <c r="AM131" s="236"/>
      <c r="AN131" s="236"/>
      <c r="AO131" s="236"/>
      <c r="AP131" s="236"/>
      <c r="AQ131" s="236"/>
      <c r="AR131" s="236"/>
      <c r="AS131" s="236"/>
      <c r="AT131" s="236"/>
      <c r="AU131" s="236"/>
      <c r="AV131" s="237"/>
    </row>
    <row r="132" spans="2:48" ht="15" customHeight="1" x14ac:dyDescent="0.35">
      <c r="B132" s="735" t="s">
        <v>119</v>
      </c>
      <c r="C132" s="1" t="s">
        <v>193</v>
      </c>
      <c r="D132" s="210">
        <v>2986</v>
      </c>
      <c r="E132" s="211">
        <v>3033</v>
      </c>
      <c r="F132" s="210">
        <v>3042</v>
      </c>
      <c r="G132" s="211">
        <v>3031</v>
      </c>
      <c r="H132" s="210">
        <v>2945</v>
      </c>
      <c r="I132" s="210">
        <v>2862</v>
      </c>
      <c r="J132" s="210">
        <v>2719</v>
      </c>
      <c r="K132" s="210">
        <v>2771</v>
      </c>
      <c r="L132" s="210">
        <v>2680</v>
      </c>
      <c r="M132" s="210">
        <v>2828</v>
      </c>
      <c r="N132" s="211">
        <v>2790</v>
      </c>
      <c r="O132" s="210">
        <v>2749</v>
      </c>
      <c r="P132" s="211">
        <v>2824</v>
      </c>
      <c r="Q132" s="211">
        <v>3004</v>
      </c>
      <c r="R132" s="211">
        <v>3061</v>
      </c>
      <c r="S132" s="556">
        <f>100</f>
        <v>100</v>
      </c>
      <c r="T132" s="72">
        <f t="shared" si="29"/>
        <v>101.57401205626256</v>
      </c>
      <c r="U132" s="72">
        <f t="shared" si="30"/>
        <v>101.87541862022773</v>
      </c>
      <c r="V132" s="72">
        <f t="shared" si="31"/>
        <v>101.50703281982585</v>
      </c>
      <c r="W132" s="72">
        <f t="shared" si="32"/>
        <v>98.62692565304755</v>
      </c>
      <c r="X132" s="72">
        <f t="shared" si="33"/>
        <v>95.847287340924311</v>
      </c>
      <c r="Y132" s="72">
        <f t="shared" si="34"/>
        <v>91.058271935699935</v>
      </c>
      <c r="Z132" s="72">
        <f t="shared" si="35"/>
        <v>92.799732083054252</v>
      </c>
      <c r="AA132" s="72">
        <f t="shared" si="36"/>
        <v>89.752176825184193</v>
      </c>
      <c r="AB132" s="72">
        <f t="shared" si="36"/>
        <v>94.70864032150034</v>
      </c>
      <c r="AC132" s="72">
        <f t="shared" si="36"/>
        <v>93.436034829202953</v>
      </c>
      <c r="AD132" s="72">
        <f t="shared" si="36"/>
        <v>92.062960482250503</v>
      </c>
      <c r="AE132" s="72">
        <f t="shared" si="52"/>
        <v>94.574681848626923</v>
      </c>
      <c r="AF132" s="72">
        <f t="shared" si="53"/>
        <v>100.60281312793035</v>
      </c>
      <c r="AG132" s="73">
        <f t="shared" si="53"/>
        <v>102.51172136637642</v>
      </c>
      <c r="AH132" s="557">
        <v>1</v>
      </c>
      <c r="AI132" s="232">
        <v>4</v>
      </c>
      <c r="AJ132" s="232">
        <v>1</v>
      </c>
      <c r="AK132" s="232">
        <v>4</v>
      </c>
      <c r="AL132" s="232">
        <v>1</v>
      </c>
      <c r="AM132" s="232">
        <v>1</v>
      </c>
      <c r="AN132" s="232">
        <v>1</v>
      </c>
      <c r="AO132" s="232">
        <v>1</v>
      </c>
      <c r="AP132" s="232">
        <v>1</v>
      </c>
      <c r="AQ132" s="232">
        <v>1</v>
      </c>
      <c r="AR132" s="232">
        <v>4</v>
      </c>
      <c r="AS132" s="232">
        <v>1</v>
      </c>
      <c r="AT132" s="232">
        <v>4</v>
      </c>
      <c r="AU132" s="232">
        <v>6</v>
      </c>
      <c r="AV132" s="234">
        <v>7</v>
      </c>
    </row>
    <row r="133" spans="2:48" ht="14.5" x14ac:dyDescent="0.35">
      <c r="B133" s="735"/>
      <c r="C133" s="1" t="s">
        <v>194</v>
      </c>
      <c r="D133" s="210">
        <v>307</v>
      </c>
      <c r="E133" s="210">
        <v>250</v>
      </c>
      <c r="F133" s="210">
        <v>213</v>
      </c>
      <c r="G133" s="211">
        <v>210</v>
      </c>
      <c r="H133" s="211">
        <v>202</v>
      </c>
      <c r="I133" s="210">
        <v>198</v>
      </c>
      <c r="J133" s="210">
        <v>213</v>
      </c>
      <c r="K133" s="210">
        <v>222</v>
      </c>
      <c r="L133" s="210">
        <v>239</v>
      </c>
      <c r="M133" s="210">
        <v>242</v>
      </c>
      <c r="N133" s="211">
        <v>249</v>
      </c>
      <c r="O133" s="211">
        <v>253</v>
      </c>
      <c r="P133" s="211">
        <v>251</v>
      </c>
      <c r="Q133" s="211">
        <v>289</v>
      </c>
      <c r="R133" s="211">
        <v>322</v>
      </c>
      <c r="S133" s="556">
        <f>100</f>
        <v>100</v>
      </c>
      <c r="T133" s="72">
        <f t="shared" si="29"/>
        <v>81.433224755700323</v>
      </c>
      <c r="U133" s="72">
        <f t="shared" si="30"/>
        <v>69.381107491856682</v>
      </c>
      <c r="V133" s="72">
        <f t="shared" si="31"/>
        <v>68.403908794788279</v>
      </c>
      <c r="W133" s="72">
        <f t="shared" si="32"/>
        <v>65.798045602605868</v>
      </c>
      <c r="X133" s="72">
        <f t="shared" si="33"/>
        <v>64.495114006514655</v>
      </c>
      <c r="Y133" s="72">
        <f t="shared" si="34"/>
        <v>69.381107491856682</v>
      </c>
      <c r="Z133" s="72">
        <f t="shared" si="35"/>
        <v>72.312703583061889</v>
      </c>
      <c r="AA133" s="72">
        <f t="shared" si="36"/>
        <v>77.850162866449509</v>
      </c>
      <c r="AB133" s="72">
        <f t="shared" si="36"/>
        <v>78.827361563517911</v>
      </c>
      <c r="AC133" s="72">
        <f t="shared" si="36"/>
        <v>81.107491856677527</v>
      </c>
      <c r="AD133" s="72">
        <f t="shared" si="36"/>
        <v>82.410423452768725</v>
      </c>
      <c r="AE133" s="72">
        <f t="shared" si="52"/>
        <v>81.758957654723133</v>
      </c>
      <c r="AF133" s="72">
        <f t="shared" si="53"/>
        <v>94.13680781758957</v>
      </c>
      <c r="AG133" s="73">
        <f t="shared" si="53"/>
        <v>104.88599348534201</v>
      </c>
      <c r="AH133" s="557">
        <v>1</v>
      </c>
      <c r="AI133" s="232">
        <v>1</v>
      </c>
      <c r="AJ133" s="232">
        <v>1</v>
      </c>
      <c r="AK133" s="232">
        <v>4</v>
      </c>
      <c r="AL133" s="232">
        <v>4</v>
      </c>
      <c r="AM133" s="232">
        <v>1</v>
      </c>
      <c r="AN133" s="232">
        <v>1</v>
      </c>
      <c r="AO133" s="232">
        <v>1</v>
      </c>
      <c r="AP133" s="232">
        <v>1</v>
      </c>
      <c r="AQ133" s="232">
        <v>1</v>
      </c>
      <c r="AR133" s="232">
        <v>4</v>
      </c>
      <c r="AS133" s="232">
        <v>4</v>
      </c>
      <c r="AT133" s="232">
        <v>4</v>
      </c>
      <c r="AU133" s="232">
        <v>6</v>
      </c>
      <c r="AV133" s="234">
        <v>7</v>
      </c>
    </row>
    <row r="134" spans="2:48" ht="14.5" x14ac:dyDescent="0.35">
      <c r="B134" s="735"/>
      <c r="C134" s="1" t="s">
        <v>195</v>
      </c>
      <c r="D134" s="210">
        <v>63</v>
      </c>
      <c r="E134" s="210">
        <v>51</v>
      </c>
      <c r="F134" s="210">
        <v>49</v>
      </c>
      <c r="G134" s="210">
        <v>42</v>
      </c>
      <c r="H134" s="210">
        <v>43</v>
      </c>
      <c r="I134" s="211">
        <v>40</v>
      </c>
      <c r="J134" s="211">
        <v>43</v>
      </c>
      <c r="K134" s="210">
        <v>45</v>
      </c>
      <c r="L134" s="210">
        <v>52</v>
      </c>
      <c r="M134" s="210">
        <v>56</v>
      </c>
      <c r="N134" s="211">
        <v>55</v>
      </c>
      <c r="O134" s="210">
        <v>66</v>
      </c>
      <c r="P134" s="211">
        <v>68</v>
      </c>
      <c r="Q134" s="211">
        <v>78</v>
      </c>
      <c r="R134" s="211">
        <v>83</v>
      </c>
      <c r="S134" s="556">
        <f>100</f>
        <v>100</v>
      </c>
      <c r="T134" s="72">
        <f t="shared" si="29"/>
        <v>80.952380952380949</v>
      </c>
      <c r="U134" s="72">
        <f t="shared" si="30"/>
        <v>77.777777777777771</v>
      </c>
      <c r="V134" s="72">
        <f t="shared" si="31"/>
        <v>66.666666666666671</v>
      </c>
      <c r="W134" s="72">
        <f t="shared" si="32"/>
        <v>68.253968253968253</v>
      </c>
      <c r="X134" s="72">
        <f t="shared" si="33"/>
        <v>63.492063492063494</v>
      </c>
      <c r="Y134" s="72">
        <f t="shared" si="34"/>
        <v>68.253968253968253</v>
      </c>
      <c r="Z134" s="72">
        <f t="shared" si="35"/>
        <v>71.428571428571431</v>
      </c>
      <c r="AA134" s="72">
        <f t="shared" si="36"/>
        <v>82.539682539682545</v>
      </c>
      <c r="AB134" s="72">
        <f t="shared" si="36"/>
        <v>88.888888888888886</v>
      </c>
      <c r="AC134" s="72">
        <f t="shared" si="36"/>
        <v>87.301587301587304</v>
      </c>
      <c r="AD134" s="72">
        <f t="shared" si="36"/>
        <v>104.76190476190476</v>
      </c>
      <c r="AE134" s="72">
        <f t="shared" si="52"/>
        <v>107.93650793650794</v>
      </c>
      <c r="AF134" s="72">
        <f t="shared" si="53"/>
        <v>123.80952380952381</v>
      </c>
      <c r="AG134" s="73">
        <f t="shared" si="53"/>
        <v>131.74603174603175</v>
      </c>
      <c r="AH134" s="557">
        <v>1</v>
      </c>
      <c r="AI134" s="232">
        <v>1</v>
      </c>
      <c r="AJ134" s="232">
        <v>1</v>
      </c>
      <c r="AK134" s="232">
        <v>1</v>
      </c>
      <c r="AL134" s="232">
        <v>1</v>
      </c>
      <c r="AM134" s="232">
        <v>4</v>
      </c>
      <c r="AN134" s="232">
        <v>4</v>
      </c>
      <c r="AO134" s="232">
        <v>1</v>
      </c>
      <c r="AP134" s="232">
        <v>1</v>
      </c>
      <c r="AQ134" s="232">
        <v>1</v>
      </c>
      <c r="AR134" s="232">
        <v>4</v>
      </c>
      <c r="AS134" s="232">
        <v>1</v>
      </c>
      <c r="AT134" s="232">
        <v>4</v>
      </c>
      <c r="AU134" s="232">
        <v>6</v>
      </c>
      <c r="AV134" s="234">
        <v>7</v>
      </c>
    </row>
    <row r="135" spans="2:48" ht="14.5" x14ac:dyDescent="0.35">
      <c r="B135" s="735"/>
      <c r="C135" s="1" t="s">
        <v>196</v>
      </c>
      <c r="D135" s="210">
        <v>0</v>
      </c>
      <c r="E135" s="211">
        <v>0</v>
      </c>
      <c r="F135" s="210">
        <v>0</v>
      </c>
      <c r="G135" s="210">
        <v>0</v>
      </c>
      <c r="H135" s="211">
        <v>0</v>
      </c>
      <c r="I135" s="211">
        <v>0</v>
      </c>
      <c r="J135" s="211">
        <v>0</v>
      </c>
      <c r="K135" s="210">
        <v>3</v>
      </c>
      <c r="L135" s="210">
        <v>3</v>
      </c>
      <c r="M135" s="210">
        <v>3</v>
      </c>
      <c r="N135" s="211">
        <v>3</v>
      </c>
      <c r="O135" s="211">
        <v>3</v>
      </c>
      <c r="P135" s="211">
        <v>3</v>
      </c>
      <c r="Q135" s="211">
        <v>4</v>
      </c>
      <c r="R135" s="211">
        <v>4</v>
      </c>
      <c r="S135" s="556">
        <f>100</f>
        <v>100</v>
      </c>
      <c r="T135" s="72" t="e">
        <f t="shared" si="29"/>
        <v>#DIV/0!</v>
      </c>
      <c r="U135" s="72" t="e">
        <f t="shared" si="30"/>
        <v>#DIV/0!</v>
      </c>
      <c r="V135" s="72" t="e">
        <f t="shared" si="31"/>
        <v>#DIV/0!</v>
      </c>
      <c r="W135" s="72" t="e">
        <f t="shared" si="32"/>
        <v>#DIV/0!</v>
      </c>
      <c r="X135" s="72" t="e">
        <f t="shared" si="33"/>
        <v>#DIV/0!</v>
      </c>
      <c r="Y135" s="72" t="e">
        <f t="shared" si="34"/>
        <v>#DIV/0!</v>
      </c>
      <c r="Z135" s="72" t="e">
        <f t="shared" si="35"/>
        <v>#DIV/0!</v>
      </c>
      <c r="AA135" s="72" t="e">
        <f t="shared" si="36"/>
        <v>#DIV/0!</v>
      </c>
      <c r="AB135" s="72" t="e">
        <f t="shared" si="36"/>
        <v>#DIV/0!</v>
      </c>
      <c r="AC135" s="72" t="e">
        <f t="shared" si="36"/>
        <v>#DIV/0!</v>
      </c>
      <c r="AD135" s="72" t="e">
        <f t="shared" si="36"/>
        <v>#DIV/0!</v>
      </c>
      <c r="AE135" s="72" t="e">
        <f t="shared" si="52"/>
        <v>#DIV/0!</v>
      </c>
      <c r="AF135" s="72" t="e">
        <f t="shared" si="53"/>
        <v>#DIV/0!</v>
      </c>
      <c r="AG135" s="73" t="e">
        <f t="shared" si="53"/>
        <v>#DIV/0!</v>
      </c>
      <c r="AH135" s="557">
        <v>1</v>
      </c>
      <c r="AI135" s="232">
        <v>4</v>
      </c>
      <c r="AJ135" s="232">
        <v>1</v>
      </c>
      <c r="AK135" s="232">
        <v>1</v>
      </c>
      <c r="AL135" s="232">
        <v>4</v>
      </c>
      <c r="AM135" s="232">
        <v>4</v>
      </c>
      <c r="AN135" s="232">
        <v>4</v>
      </c>
      <c r="AO135" s="232">
        <v>1</v>
      </c>
      <c r="AP135" s="232">
        <v>1</v>
      </c>
      <c r="AQ135" s="232">
        <v>1</v>
      </c>
      <c r="AR135" s="232">
        <v>4</v>
      </c>
      <c r="AS135" s="232">
        <v>4</v>
      </c>
      <c r="AT135" s="232">
        <v>4</v>
      </c>
      <c r="AU135" s="232">
        <v>6</v>
      </c>
      <c r="AV135" s="234">
        <v>7</v>
      </c>
    </row>
    <row r="136" spans="2:48" ht="14.5" x14ac:dyDescent="0.35">
      <c r="B136" s="735"/>
      <c r="C136" s="1" t="s">
        <v>197</v>
      </c>
      <c r="D136" s="210">
        <v>3356</v>
      </c>
      <c r="E136" s="210">
        <v>3334</v>
      </c>
      <c r="F136" s="210">
        <v>3304</v>
      </c>
      <c r="G136" s="210">
        <v>3283</v>
      </c>
      <c r="H136" s="210">
        <v>3190</v>
      </c>
      <c r="I136" s="210">
        <v>3100</v>
      </c>
      <c r="J136" s="210">
        <v>2975</v>
      </c>
      <c r="K136" s="210">
        <v>3041</v>
      </c>
      <c r="L136" s="210">
        <v>2974</v>
      </c>
      <c r="M136" s="210">
        <v>3129</v>
      </c>
      <c r="N136" s="211">
        <v>3097</v>
      </c>
      <c r="O136" s="210">
        <v>3071</v>
      </c>
      <c r="P136" s="211">
        <v>3146</v>
      </c>
      <c r="Q136" s="211">
        <v>3375</v>
      </c>
      <c r="R136" s="211">
        <v>3470</v>
      </c>
      <c r="S136" s="556">
        <f>100</f>
        <v>100</v>
      </c>
      <c r="T136" s="72">
        <f t="shared" si="29"/>
        <v>99.344457687723477</v>
      </c>
      <c r="U136" s="72">
        <f t="shared" si="30"/>
        <v>98.450536352800952</v>
      </c>
      <c r="V136" s="72">
        <f t="shared" si="31"/>
        <v>97.82479141835519</v>
      </c>
      <c r="W136" s="72">
        <f t="shared" si="32"/>
        <v>95.053635280095349</v>
      </c>
      <c r="X136" s="72">
        <f t="shared" si="33"/>
        <v>92.371871275327777</v>
      </c>
      <c r="Y136" s="72">
        <f t="shared" si="34"/>
        <v>88.647199046483905</v>
      </c>
      <c r="Z136" s="72">
        <f t="shared" si="35"/>
        <v>90.613825983313475</v>
      </c>
      <c r="AA136" s="72">
        <f t="shared" si="36"/>
        <v>88.617401668653159</v>
      </c>
      <c r="AB136" s="72">
        <f t="shared" si="36"/>
        <v>93.23599523241954</v>
      </c>
      <c r="AC136" s="72">
        <f t="shared" si="36"/>
        <v>92.282479141835523</v>
      </c>
      <c r="AD136" s="72">
        <f t="shared" si="36"/>
        <v>91.507747318236</v>
      </c>
      <c r="AE136" s="72">
        <f t="shared" si="52"/>
        <v>93.742550655542317</v>
      </c>
      <c r="AF136" s="72">
        <f t="shared" si="53"/>
        <v>100.56615017878427</v>
      </c>
      <c r="AG136" s="73">
        <f t="shared" si="53"/>
        <v>103.3969010727056</v>
      </c>
      <c r="AH136" s="557">
        <v>1</v>
      </c>
      <c r="AI136" s="232">
        <v>1</v>
      </c>
      <c r="AJ136" s="232">
        <v>1</v>
      </c>
      <c r="AK136" s="232">
        <v>1</v>
      </c>
      <c r="AL136" s="232">
        <v>1</v>
      </c>
      <c r="AM136" s="232">
        <v>1</v>
      </c>
      <c r="AN136" s="232">
        <v>1</v>
      </c>
      <c r="AO136" s="232">
        <v>1</v>
      </c>
      <c r="AP136" s="232">
        <v>1</v>
      </c>
      <c r="AQ136" s="232">
        <v>1</v>
      </c>
      <c r="AR136" s="232">
        <v>4</v>
      </c>
      <c r="AS136" s="232">
        <v>1</v>
      </c>
      <c r="AT136" s="232">
        <v>4</v>
      </c>
      <c r="AU136" s="232">
        <v>6</v>
      </c>
      <c r="AV136" s="234">
        <v>7</v>
      </c>
    </row>
    <row r="137" spans="2:48" ht="14.5" x14ac:dyDescent="0.35">
      <c r="B137" s="736"/>
      <c r="C137" s="8" t="s">
        <v>198</v>
      </c>
      <c r="D137">
        <v>3356</v>
      </c>
      <c r="E137">
        <v>3334</v>
      </c>
      <c r="F137">
        <v>3304</v>
      </c>
      <c r="G137">
        <v>3283</v>
      </c>
      <c r="H137">
        <v>3190</v>
      </c>
      <c r="I137">
        <v>3100</v>
      </c>
      <c r="J137">
        <v>2975</v>
      </c>
      <c r="K137">
        <v>3038</v>
      </c>
      <c r="L137">
        <v>2971</v>
      </c>
      <c r="M137">
        <v>3126</v>
      </c>
      <c r="N137">
        <v>3094</v>
      </c>
      <c r="O137">
        <v>3068</v>
      </c>
      <c r="P137">
        <v>3143</v>
      </c>
      <c r="Q137">
        <v>3371</v>
      </c>
      <c r="R137">
        <v>3466</v>
      </c>
      <c r="S137" s="556">
        <f>100</f>
        <v>100</v>
      </c>
      <c r="T137" s="72">
        <f t="shared" si="29"/>
        <v>99.344457687723477</v>
      </c>
      <c r="U137" s="72">
        <f t="shared" si="30"/>
        <v>98.450536352800952</v>
      </c>
      <c r="V137" s="72">
        <f t="shared" si="31"/>
        <v>97.82479141835519</v>
      </c>
      <c r="W137" s="72">
        <f t="shared" si="32"/>
        <v>95.053635280095349</v>
      </c>
      <c r="X137" s="72">
        <f t="shared" si="33"/>
        <v>92.371871275327777</v>
      </c>
      <c r="Y137" s="72">
        <f t="shared" si="34"/>
        <v>88.647199046483905</v>
      </c>
      <c r="Z137" s="72">
        <f t="shared" si="35"/>
        <v>90.524433849821222</v>
      </c>
      <c r="AA137" s="72">
        <f t="shared" si="36"/>
        <v>88.528009535160905</v>
      </c>
      <c r="AB137" s="72">
        <f t="shared" si="36"/>
        <v>93.146603098927301</v>
      </c>
      <c r="AC137" s="72">
        <f t="shared" si="36"/>
        <v>92.193087008343269</v>
      </c>
      <c r="AD137" s="72">
        <f t="shared" si="36"/>
        <v>91.418355184743746</v>
      </c>
      <c r="AE137" s="72">
        <f t="shared" si="52"/>
        <v>93.653158522050063</v>
      </c>
      <c r="AF137" s="72">
        <f t="shared" si="53"/>
        <v>100.44696066746127</v>
      </c>
      <c r="AG137" s="73">
        <f t="shared" si="53"/>
        <v>103.2777115613826</v>
      </c>
      <c r="AH137" s="235"/>
      <c r="AI137" s="236"/>
      <c r="AJ137" s="236"/>
      <c r="AK137" s="236"/>
      <c r="AL137" s="236"/>
      <c r="AM137" s="236"/>
      <c r="AN137" s="236"/>
      <c r="AO137" s="236"/>
      <c r="AP137" s="236"/>
      <c r="AQ137" s="236"/>
      <c r="AR137" s="236"/>
      <c r="AS137" s="236"/>
      <c r="AT137" s="236"/>
      <c r="AU137" s="236"/>
      <c r="AV137" s="237"/>
    </row>
    <row r="138" spans="2:48" ht="15" customHeight="1" x14ac:dyDescent="0.35">
      <c r="B138" s="735" t="s">
        <v>109</v>
      </c>
      <c r="C138" s="1" t="s">
        <v>193</v>
      </c>
      <c r="D138" s="211">
        <v>163</v>
      </c>
      <c r="E138" s="210">
        <v>250</v>
      </c>
      <c r="F138" s="210">
        <v>243</v>
      </c>
      <c r="G138" s="210">
        <v>242</v>
      </c>
      <c r="H138" s="210">
        <v>265</v>
      </c>
      <c r="I138" s="210">
        <v>285</v>
      </c>
      <c r="J138" s="210">
        <v>293</v>
      </c>
      <c r="K138" s="211">
        <v>319</v>
      </c>
      <c r="L138" s="211">
        <v>330</v>
      </c>
      <c r="M138" s="211">
        <v>358</v>
      </c>
      <c r="N138" s="211">
        <v>352</v>
      </c>
      <c r="O138" s="211">
        <v>357</v>
      </c>
      <c r="P138" s="211">
        <v>363</v>
      </c>
      <c r="Q138" s="211">
        <v>386</v>
      </c>
      <c r="R138" s="211">
        <v>393</v>
      </c>
      <c r="S138" s="556">
        <f>100</f>
        <v>100</v>
      </c>
      <c r="T138" s="72">
        <f t="shared" si="29"/>
        <v>153.37423312883436</v>
      </c>
      <c r="U138" s="72">
        <f t="shared" si="30"/>
        <v>149.07975460122699</v>
      </c>
      <c r="V138" s="72">
        <f t="shared" si="31"/>
        <v>148.46625766871165</v>
      </c>
      <c r="W138" s="72">
        <f t="shared" si="32"/>
        <v>162.57668711656441</v>
      </c>
      <c r="X138" s="72">
        <f t="shared" si="33"/>
        <v>174.84662576687117</v>
      </c>
      <c r="Y138" s="72">
        <f t="shared" si="34"/>
        <v>179.75460122699386</v>
      </c>
      <c r="Z138" s="72">
        <f t="shared" si="35"/>
        <v>195.70552147239263</v>
      </c>
      <c r="AA138" s="72">
        <f t="shared" si="36"/>
        <v>202.45398773006136</v>
      </c>
      <c r="AB138" s="72">
        <f t="shared" si="36"/>
        <v>219.6319018404908</v>
      </c>
      <c r="AC138" s="72">
        <f t="shared" si="36"/>
        <v>215.95092024539878</v>
      </c>
      <c r="AD138" s="72">
        <f t="shared" si="36"/>
        <v>219.01840490797545</v>
      </c>
      <c r="AE138" s="72">
        <f t="shared" si="52"/>
        <v>222.69938650306747</v>
      </c>
      <c r="AF138" s="72">
        <f t="shared" si="53"/>
        <v>236.80981595092024</v>
      </c>
      <c r="AG138" s="73">
        <f t="shared" si="53"/>
        <v>241.10429447852761</v>
      </c>
      <c r="AH138" s="557">
        <v>4</v>
      </c>
      <c r="AI138" s="232">
        <v>1</v>
      </c>
      <c r="AJ138" s="232">
        <v>1</v>
      </c>
      <c r="AK138" s="232">
        <v>1</v>
      </c>
      <c r="AL138" s="232">
        <v>1</v>
      </c>
      <c r="AM138" s="232">
        <v>1</v>
      </c>
      <c r="AN138" s="232">
        <v>1</v>
      </c>
      <c r="AO138" s="232">
        <v>4</v>
      </c>
      <c r="AP138" s="232">
        <v>4</v>
      </c>
      <c r="AQ138" s="232">
        <v>4</v>
      </c>
      <c r="AR138" s="232">
        <v>4</v>
      </c>
      <c r="AS138" s="232">
        <v>4</v>
      </c>
      <c r="AT138" s="232">
        <v>4</v>
      </c>
      <c r="AU138" s="232">
        <v>6</v>
      </c>
      <c r="AV138" s="234">
        <v>7</v>
      </c>
    </row>
    <row r="139" spans="2:48" ht="14.5" x14ac:dyDescent="0.35">
      <c r="B139" s="735"/>
      <c r="C139" s="1" t="s">
        <v>194</v>
      </c>
      <c r="D139" s="210">
        <v>52</v>
      </c>
      <c r="E139" s="210">
        <v>51</v>
      </c>
      <c r="F139" s="210">
        <v>47</v>
      </c>
      <c r="G139" s="210">
        <v>49</v>
      </c>
      <c r="H139" s="210">
        <v>50</v>
      </c>
      <c r="I139" s="210">
        <v>53</v>
      </c>
      <c r="J139" s="210">
        <v>51</v>
      </c>
      <c r="K139" s="211">
        <v>49</v>
      </c>
      <c r="L139" s="211">
        <v>49</v>
      </c>
      <c r="M139" s="211">
        <v>52</v>
      </c>
      <c r="N139" s="211">
        <v>54</v>
      </c>
      <c r="O139" s="211">
        <v>49</v>
      </c>
      <c r="P139" s="211">
        <v>55</v>
      </c>
      <c r="Q139" s="211">
        <v>63</v>
      </c>
      <c r="R139" s="211">
        <v>70</v>
      </c>
      <c r="S139" s="556">
        <f>100</f>
        <v>100</v>
      </c>
      <c r="T139" s="72">
        <f t="shared" si="29"/>
        <v>98.07692307692308</v>
      </c>
      <c r="U139" s="72">
        <f t="shared" si="30"/>
        <v>90.384615384615387</v>
      </c>
      <c r="V139" s="72">
        <f t="shared" si="31"/>
        <v>94.230769230769226</v>
      </c>
      <c r="W139" s="72">
        <f t="shared" si="32"/>
        <v>96.15384615384616</v>
      </c>
      <c r="X139" s="72">
        <f t="shared" si="33"/>
        <v>101.92307692307692</v>
      </c>
      <c r="Y139" s="72">
        <f t="shared" si="34"/>
        <v>98.07692307692308</v>
      </c>
      <c r="Z139" s="72">
        <f t="shared" si="35"/>
        <v>94.230769230769226</v>
      </c>
      <c r="AA139" s="72">
        <f t="shared" si="36"/>
        <v>94.230769230769226</v>
      </c>
      <c r="AB139" s="72">
        <f t="shared" si="36"/>
        <v>100</v>
      </c>
      <c r="AC139" s="72">
        <f t="shared" si="36"/>
        <v>103.84615384615384</v>
      </c>
      <c r="AD139" s="72">
        <f t="shared" si="36"/>
        <v>94.230769230769226</v>
      </c>
      <c r="AE139" s="72">
        <f t="shared" si="52"/>
        <v>105.76923076923077</v>
      </c>
      <c r="AF139" s="72">
        <f t="shared" si="53"/>
        <v>121.15384615384616</v>
      </c>
      <c r="AG139" s="73">
        <f t="shared" si="53"/>
        <v>134.61538461538461</v>
      </c>
      <c r="AH139" s="557">
        <v>1</v>
      </c>
      <c r="AI139" s="232">
        <v>1</v>
      </c>
      <c r="AJ139" s="232">
        <v>1</v>
      </c>
      <c r="AK139" s="232">
        <v>1</v>
      </c>
      <c r="AL139" s="232">
        <v>1</v>
      </c>
      <c r="AM139" s="232">
        <v>1</v>
      </c>
      <c r="AN139" s="232">
        <v>1</v>
      </c>
      <c r="AO139" s="232">
        <v>4</v>
      </c>
      <c r="AP139" s="232">
        <v>4</v>
      </c>
      <c r="AQ139" s="232">
        <v>4</v>
      </c>
      <c r="AR139" s="232">
        <v>4</v>
      </c>
      <c r="AS139" s="232">
        <v>4</v>
      </c>
      <c r="AT139" s="232">
        <v>4</v>
      </c>
      <c r="AU139" s="232">
        <v>6</v>
      </c>
      <c r="AV139" s="234">
        <v>7</v>
      </c>
    </row>
    <row r="140" spans="2:48" ht="14.5" x14ac:dyDescent="0.35">
      <c r="B140" s="735"/>
      <c r="C140" s="1" t="s">
        <v>195</v>
      </c>
      <c r="D140" s="210">
        <v>20</v>
      </c>
      <c r="E140" s="210">
        <v>21</v>
      </c>
      <c r="F140" s="210">
        <v>18</v>
      </c>
      <c r="G140" s="210">
        <v>16</v>
      </c>
      <c r="H140" s="210">
        <v>16</v>
      </c>
      <c r="I140" s="210">
        <v>15</v>
      </c>
      <c r="J140" s="210">
        <v>19</v>
      </c>
      <c r="K140" s="211">
        <v>19</v>
      </c>
      <c r="L140" s="211">
        <v>19</v>
      </c>
      <c r="M140" s="211">
        <v>20</v>
      </c>
      <c r="N140" s="211">
        <v>20</v>
      </c>
      <c r="O140" s="211">
        <v>21</v>
      </c>
      <c r="P140" s="211">
        <v>24</v>
      </c>
      <c r="Q140" s="211">
        <v>28</v>
      </c>
      <c r="R140" s="211">
        <v>30</v>
      </c>
      <c r="S140" s="556">
        <f>100</f>
        <v>100</v>
      </c>
      <c r="T140" s="72">
        <f t="shared" si="29"/>
        <v>105</v>
      </c>
      <c r="U140" s="72">
        <f t="shared" si="30"/>
        <v>90</v>
      </c>
      <c r="V140" s="72">
        <f t="shared" si="31"/>
        <v>80</v>
      </c>
      <c r="W140" s="72">
        <f t="shared" si="32"/>
        <v>80</v>
      </c>
      <c r="X140" s="72">
        <f t="shared" si="33"/>
        <v>75</v>
      </c>
      <c r="Y140" s="72">
        <f t="shared" si="34"/>
        <v>95</v>
      </c>
      <c r="Z140" s="72">
        <f t="shared" si="35"/>
        <v>95</v>
      </c>
      <c r="AA140" s="72">
        <f t="shared" si="36"/>
        <v>95</v>
      </c>
      <c r="AB140" s="72">
        <f t="shared" si="36"/>
        <v>100</v>
      </c>
      <c r="AC140" s="72">
        <f t="shared" si="36"/>
        <v>100</v>
      </c>
      <c r="AD140" s="72">
        <f t="shared" ref="AD140" si="54">O140*100/$D140</f>
        <v>105</v>
      </c>
      <c r="AE140" s="72">
        <f t="shared" si="52"/>
        <v>120</v>
      </c>
      <c r="AF140" s="72">
        <f t="shared" si="53"/>
        <v>140</v>
      </c>
      <c r="AG140" s="73">
        <f t="shared" si="53"/>
        <v>150</v>
      </c>
      <c r="AH140" s="557">
        <v>1</v>
      </c>
      <c r="AI140" s="232">
        <v>1</v>
      </c>
      <c r="AJ140" s="232">
        <v>1</v>
      </c>
      <c r="AK140" s="232">
        <v>1</v>
      </c>
      <c r="AL140" s="232">
        <v>1</v>
      </c>
      <c r="AM140" s="232">
        <v>1</v>
      </c>
      <c r="AN140" s="232">
        <v>1</v>
      </c>
      <c r="AO140" s="232">
        <v>4</v>
      </c>
      <c r="AP140" s="232">
        <v>4</v>
      </c>
      <c r="AQ140" s="232">
        <v>4</v>
      </c>
      <c r="AR140" s="232">
        <v>4</v>
      </c>
      <c r="AS140" s="232">
        <v>4</v>
      </c>
      <c r="AT140" s="232">
        <v>4</v>
      </c>
      <c r="AU140" s="232">
        <v>6</v>
      </c>
      <c r="AV140" s="234">
        <v>7</v>
      </c>
    </row>
    <row r="141" spans="2:48" ht="14.5" x14ac:dyDescent="0.35">
      <c r="B141" s="735"/>
      <c r="C141" s="1" t="s">
        <v>196</v>
      </c>
      <c r="D141" s="211">
        <v>73</v>
      </c>
      <c r="E141" s="210">
        <v>13</v>
      </c>
      <c r="F141" s="210">
        <v>12</v>
      </c>
      <c r="G141" s="210">
        <v>14</v>
      </c>
      <c r="H141" s="210">
        <v>13</v>
      </c>
      <c r="I141" s="210">
        <v>14</v>
      </c>
      <c r="J141" s="210">
        <v>14</v>
      </c>
      <c r="K141" s="211">
        <v>14</v>
      </c>
      <c r="L141" s="211">
        <v>14</v>
      </c>
      <c r="M141" s="211">
        <v>15</v>
      </c>
      <c r="N141" s="211">
        <v>15</v>
      </c>
      <c r="O141" s="211">
        <v>16</v>
      </c>
      <c r="P141" s="211">
        <v>17</v>
      </c>
      <c r="Q141" s="211">
        <v>20</v>
      </c>
      <c r="R141" s="211">
        <v>21</v>
      </c>
      <c r="S141" s="556">
        <f>100</f>
        <v>100</v>
      </c>
      <c r="T141" s="72">
        <f t="shared" ref="T141:T204" si="55">E141*100/$D141</f>
        <v>17.80821917808219</v>
      </c>
      <c r="U141" s="72">
        <f t="shared" ref="U141:U204" si="56">F141*100/$D141</f>
        <v>16.438356164383563</v>
      </c>
      <c r="V141" s="72">
        <f t="shared" ref="V141:V204" si="57">G141*100/$D141</f>
        <v>19.17808219178082</v>
      </c>
      <c r="W141" s="72">
        <f t="shared" ref="W141:W204" si="58">H141*100/$D141</f>
        <v>17.80821917808219</v>
      </c>
      <c r="X141" s="72">
        <f t="shared" ref="X141:X204" si="59">I141*100/$D141</f>
        <v>19.17808219178082</v>
      </c>
      <c r="Y141" s="72">
        <f t="shared" ref="Y141:Y204" si="60">J141*100/$D141</f>
        <v>19.17808219178082</v>
      </c>
      <c r="Z141" s="72">
        <f t="shared" ref="Z141:Z204" si="61">K141*100/$D141</f>
        <v>19.17808219178082</v>
      </c>
      <c r="AA141" s="72">
        <f t="shared" ref="AA141:AD204" si="62">L141*100/$D141</f>
        <v>19.17808219178082</v>
      </c>
      <c r="AB141" s="72">
        <f t="shared" si="62"/>
        <v>20.547945205479451</v>
      </c>
      <c r="AC141" s="72">
        <f t="shared" si="62"/>
        <v>20.547945205479451</v>
      </c>
      <c r="AD141" s="72">
        <f t="shared" si="62"/>
        <v>21.917808219178081</v>
      </c>
      <c r="AE141" s="72">
        <f t="shared" ref="AE141:AG141" si="63">P141*100/$D141</f>
        <v>23.287671232876711</v>
      </c>
      <c r="AF141" s="72">
        <f t="shared" si="63"/>
        <v>27.397260273972602</v>
      </c>
      <c r="AG141" s="73">
        <f t="shared" si="63"/>
        <v>28.767123287671232</v>
      </c>
      <c r="AH141" s="557">
        <v>4</v>
      </c>
      <c r="AI141" s="232">
        <v>1</v>
      </c>
      <c r="AJ141" s="232">
        <v>1</v>
      </c>
      <c r="AK141" s="232">
        <v>1</v>
      </c>
      <c r="AL141" s="232">
        <v>1</v>
      </c>
      <c r="AM141" s="232">
        <v>1</v>
      </c>
      <c r="AN141" s="232">
        <v>1</v>
      </c>
      <c r="AO141" s="232">
        <v>4</v>
      </c>
      <c r="AP141" s="232">
        <v>4</v>
      </c>
      <c r="AQ141" s="232">
        <v>4</v>
      </c>
      <c r="AR141" s="232">
        <v>4</v>
      </c>
      <c r="AS141" s="232">
        <v>4</v>
      </c>
      <c r="AT141" s="232">
        <v>4</v>
      </c>
      <c r="AU141" s="232">
        <v>6</v>
      </c>
      <c r="AV141" s="234">
        <v>7</v>
      </c>
    </row>
    <row r="142" spans="2:48" ht="14.5" x14ac:dyDescent="0.35">
      <c r="B142" s="735"/>
      <c r="C142" s="1" t="s">
        <v>197</v>
      </c>
      <c r="D142" s="210">
        <v>308</v>
      </c>
      <c r="E142" s="210">
        <v>335</v>
      </c>
      <c r="F142" s="210">
        <v>320</v>
      </c>
      <c r="G142" s="210">
        <v>321</v>
      </c>
      <c r="H142" s="210">
        <v>344</v>
      </c>
      <c r="I142" s="210">
        <v>367</v>
      </c>
      <c r="J142" s="210">
        <v>377</v>
      </c>
      <c r="K142" s="211">
        <v>401</v>
      </c>
      <c r="L142" s="211">
        <v>412</v>
      </c>
      <c r="M142" s="211">
        <v>445</v>
      </c>
      <c r="N142" s="211">
        <v>441</v>
      </c>
      <c r="O142" s="211">
        <v>443</v>
      </c>
      <c r="P142" s="211">
        <v>459</v>
      </c>
      <c r="Q142" s="211">
        <v>497</v>
      </c>
      <c r="R142" s="211">
        <v>514</v>
      </c>
      <c r="S142" s="556">
        <f>100</f>
        <v>100</v>
      </c>
      <c r="T142" s="72">
        <f t="shared" si="55"/>
        <v>108.76623376623377</v>
      </c>
      <c r="U142" s="72">
        <f t="shared" si="56"/>
        <v>103.8961038961039</v>
      </c>
      <c r="V142" s="72">
        <f t="shared" si="57"/>
        <v>104.22077922077922</v>
      </c>
      <c r="W142" s="72">
        <f t="shared" si="58"/>
        <v>111.68831168831169</v>
      </c>
      <c r="X142" s="72">
        <f t="shared" si="59"/>
        <v>119.15584415584415</v>
      </c>
      <c r="Y142" s="72">
        <f t="shared" si="60"/>
        <v>122.40259740259741</v>
      </c>
      <c r="Z142" s="72">
        <f t="shared" si="61"/>
        <v>130.19480519480518</v>
      </c>
      <c r="AA142" s="72">
        <f t="shared" si="62"/>
        <v>133.76623376623377</v>
      </c>
      <c r="AB142" s="72">
        <f t="shared" si="62"/>
        <v>144.48051948051949</v>
      </c>
      <c r="AC142" s="72">
        <f t="shared" si="62"/>
        <v>143.18181818181819</v>
      </c>
      <c r="AD142" s="72">
        <f t="shared" si="62"/>
        <v>143.83116883116884</v>
      </c>
      <c r="AE142" s="72">
        <f t="shared" ref="AE142:AG142" si="64">P142*100/$D142</f>
        <v>149.02597402597402</v>
      </c>
      <c r="AF142" s="72">
        <f t="shared" si="64"/>
        <v>161.36363636363637</v>
      </c>
      <c r="AG142" s="73">
        <f t="shared" si="64"/>
        <v>166.88311688311688</v>
      </c>
      <c r="AH142" s="557">
        <v>1</v>
      </c>
      <c r="AI142" s="232">
        <v>1</v>
      </c>
      <c r="AJ142" s="232">
        <v>1</v>
      </c>
      <c r="AK142" s="232">
        <v>1</v>
      </c>
      <c r="AL142" s="232">
        <v>1</v>
      </c>
      <c r="AM142" s="232">
        <v>1</v>
      </c>
      <c r="AN142" s="232">
        <v>1</v>
      </c>
      <c r="AO142" s="232">
        <v>4</v>
      </c>
      <c r="AP142" s="232">
        <v>4</v>
      </c>
      <c r="AQ142" s="232">
        <v>4</v>
      </c>
      <c r="AR142" s="232">
        <v>4</v>
      </c>
      <c r="AS142" s="232">
        <v>4</v>
      </c>
      <c r="AT142" s="232">
        <v>4</v>
      </c>
      <c r="AU142" s="232">
        <v>6</v>
      </c>
      <c r="AV142" s="234">
        <v>7</v>
      </c>
    </row>
    <row r="143" spans="2:48" ht="14.5" x14ac:dyDescent="0.35">
      <c r="B143" s="736"/>
      <c r="C143" s="8" t="s">
        <v>198</v>
      </c>
      <c r="D143">
        <v>235</v>
      </c>
      <c r="E143">
        <v>322</v>
      </c>
      <c r="F143">
        <v>308</v>
      </c>
      <c r="G143">
        <v>307</v>
      </c>
      <c r="H143">
        <v>331</v>
      </c>
      <c r="I143">
        <v>353</v>
      </c>
      <c r="J143">
        <v>363</v>
      </c>
      <c r="K143">
        <v>387</v>
      </c>
      <c r="L143">
        <v>398</v>
      </c>
      <c r="M143">
        <v>430</v>
      </c>
      <c r="N143">
        <v>426</v>
      </c>
      <c r="O143">
        <v>427</v>
      </c>
      <c r="P143">
        <v>442</v>
      </c>
      <c r="Q143">
        <v>477</v>
      </c>
      <c r="R143">
        <v>493</v>
      </c>
      <c r="S143" s="556">
        <f>100</f>
        <v>100</v>
      </c>
      <c r="T143" s="72">
        <f t="shared" si="55"/>
        <v>137.02127659574469</v>
      </c>
      <c r="U143" s="72">
        <f t="shared" si="56"/>
        <v>131.06382978723406</v>
      </c>
      <c r="V143" s="72">
        <f t="shared" si="57"/>
        <v>130.63829787234042</v>
      </c>
      <c r="W143" s="72">
        <f t="shared" si="58"/>
        <v>140.85106382978722</v>
      </c>
      <c r="X143" s="72">
        <f t="shared" si="59"/>
        <v>150.21276595744681</v>
      </c>
      <c r="Y143" s="72">
        <f t="shared" si="60"/>
        <v>154.46808510638297</v>
      </c>
      <c r="Z143" s="72">
        <f t="shared" si="61"/>
        <v>164.68085106382978</v>
      </c>
      <c r="AA143" s="72">
        <f t="shared" si="62"/>
        <v>169.36170212765958</v>
      </c>
      <c r="AB143" s="72">
        <f t="shared" si="62"/>
        <v>182.97872340425531</v>
      </c>
      <c r="AC143" s="72">
        <f t="shared" si="62"/>
        <v>181.27659574468086</v>
      </c>
      <c r="AD143" s="72">
        <f t="shared" si="62"/>
        <v>181.70212765957447</v>
      </c>
      <c r="AE143" s="72">
        <f t="shared" ref="AE143:AG143" si="65">P143*100/$D143</f>
        <v>188.08510638297872</v>
      </c>
      <c r="AF143" s="72">
        <f t="shared" si="65"/>
        <v>202.97872340425531</v>
      </c>
      <c r="AG143" s="73">
        <f t="shared" si="65"/>
        <v>209.78723404255319</v>
      </c>
      <c r="AH143" s="235"/>
      <c r="AI143" s="236"/>
      <c r="AJ143" s="236"/>
      <c r="AK143" s="236"/>
      <c r="AL143" s="236"/>
      <c r="AM143" s="236"/>
      <c r="AN143" s="236"/>
      <c r="AO143" s="236"/>
      <c r="AP143" s="236"/>
      <c r="AQ143" s="236"/>
      <c r="AR143" s="236"/>
      <c r="AS143" s="236"/>
      <c r="AT143" s="236"/>
      <c r="AU143" s="236"/>
      <c r="AV143" s="237"/>
    </row>
    <row r="144" spans="2:48" ht="15" customHeight="1" x14ac:dyDescent="0.35">
      <c r="B144" s="735" t="s">
        <v>111</v>
      </c>
      <c r="C144" s="1" t="s">
        <v>193</v>
      </c>
      <c r="D144" s="210">
        <v>199</v>
      </c>
      <c r="E144" s="210">
        <v>214</v>
      </c>
      <c r="F144" s="210">
        <v>226</v>
      </c>
      <c r="G144" s="210">
        <v>234</v>
      </c>
      <c r="H144" s="210">
        <v>227</v>
      </c>
      <c r="I144" s="210">
        <v>225</v>
      </c>
      <c r="J144" s="210">
        <v>211</v>
      </c>
      <c r="K144" s="210">
        <v>211</v>
      </c>
      <c r="L144" s="210">
        <v>210</v>
      </c>
      <c r="M144" s="210">
        <v>212</v>
      </c>
      <c r="N144" s="211">
        <v>209</v>
      </c>
      <c r="O144" s="211">
        <v>210</v>
      </c>
      <c r="P144" s="211">
        <v>216</v>
      </c>
      <c r="Q144" s="211">
        <v>229</v>
      </c>
      <c r="R144" s="211">
        <v>234</v>
      </c>
      <c r="S144" s="556">
        <f>100</f>
        <v>100</v>
      </c>
      <c r="T144" s="72">
        <f t="shared" si="55"/>
        <v>107.53768844221105</v>
      </c>
      <c r="U144" s="72">
        <f t="shared" si="56"/>
        <v>113.5678391959799</v>
      </c>
      <c r="V144" s="72">
        <f t="shared" si="57"/>
        <v>117.58793969849246</v>
      </c>
      <c r="W144" s="72">
        <f t="shared" si="58"/>
        <v>114.07035175879398</v>
      </c>
      <c r="X144" s="72">
        <f t="shared" si="59"/>
        <v>113.06532663316582</v>
      </c>
      <c r="Y144" s="72">
        <f t="shared" si="60"/>
        <v>106.03015075376885</v>
      </c>
      <c r="Z144" s="72">
        <f t="shared" si="61"/>
        <v>106.03015075376885</v>
      </c>
      <c r="AA144" s="72">
        <f t="shared" si="62"/>
        <v>105.52763819095478</v>
      </c>
      <c r="AB144" s="72">
        <f t="shared" si="62"/>
        <v>106.53266331658291</v>
      </c>
      <c r="AC144" s="72">
        <f t="shared" si="62"/>
        <v>105.0251256281407</v>
      </c>
      <c r="AD144" s="72">
        <f t="shared" si="62"/>
        <v>105.52763819095478</v>
      </c>
      <c r="AE144" s="72">
        <f t="shared" ref="AE144:AG144" si="66">P144*100/$D144</f>
        <v>108.5427135678392</v>
      </c>
      <c r="AF144" s="72">
        <f t="shared" si="66"/>
        <v>115.07537688442211</v>
      </c>
      <c r="AG144" s="73">
        <f t="shared" si="66"/>
        <v>117.58793969849246</v>
      </c>
      <c r="AH144" s="557">
        <v>1</v>
      </c>
      <c r="AI144" s="232">
        <v>1</v>
      </c>
      <c r="AJ144" s="232">
        <v>1</v>
      </c>
      <c r="AK144" s="232">
        <v>1</v>
      </c>
      <c r="AL144" s="232">
        <v>1</v>
      </c>
      <c r="AM144" s="232">
        <v>1</v>
      </c>
      <c r="AN144" s="232">
        <v>1</v>
      </c>
      <c r="AO144" s="232">
        <v>1</v>
      </c>
      <c r="AP144" s="232">
        <v>1</v>
      </c>
      <c r="AQ144" s="232">
        <v>1</v>
      </c>
      <c r="AR144" s="232">
        <v>4</v>
      </c>
      <c r="AS144" s="232">
        <v>4</v>
      </c>
      <c r="AT144" s="232">
        <v>4</v>
      </c>
      <c r="AU144" s="232">
        <v>6</v>
      </c>
      <c r="AV144" s="234">
        <v>7</v>
      </c>
    </row>
    <row r="145" spans="2:48" ht="14.5" x14ac:dyDescent="0.35">
      <c r="B145" s="735"/>
      <c r="C145" s="1" t="s">
        <v>194</v>
      </c>
      <c r="D145" s="210">
        <v>41</v>
      </c>
      <c r="E145" s="210">
        <v>40</v>
      </c>
      <c r="F145" s="211">
        <v>41</v>
      </c>
      <c r="G145" s="210">
        <v>40</v>
      </c>
      <c r="H145" s="210">
        <v>36</v>
      </c>
      <c r="I145" s="210">
        <v>37</v>
      </c>
      <c r="J145" s="210">
        <v>35</v>
      </c>
      <c r="K145" s="210">
        <v>33</v>
      </c>
      <c r="L145" s="210">
        <v>38</v>
      </c>
      <c r="M145" s="210">
        <v>39</v>
      </c>
      <c r="N145" s="211">
        <v>40</v>
      </c>
      <c r="O145" s="210">
        <v>40</v>
      </c>
      <c r="P145" s="211">
        <v>43</v>
      </c>
      <c r="Q145" s="211">
        <v>50</v>
      </c>
      <c r="R145" s="211">
        <v>56</v>
      </c>
      <c r="S145" s="556">
        <f>100</f>
        <v>100</v>
      </c>
      <c r="T145" s="72">
        <f t="shared" si="55"/>
        <v>97.560975609756099</v>
      </c>
      <c r="U145" s="72">
        <f t="shared" si="56"/>
        <v>100</v>
      </c>
      <c r="V145" s="72">
        <f t="shared" si="57"/>
        <v>97.560975609756099</v>
      </c>
      <c r="W145" s="72">
        <f t="shared" si="58"/>
        <v>87.804878048780495</v>
      </c>
      <c r="X145" s="72">
        <f t="shared" si="59"/>
        <v>90.243902439024396</v>
      </c>
      <c r="Y145" s="72">
        <f t="shared" si="60"/>
        <v>85.365853658536579</v>
      </c>
      <c r="Z145" s="72">
        <f t="shared" si="61"/>
        <v>80.487804878048777</v>
      </c>
      <c r="AA145" s="72">
        <f t="shared" si="62"/>
        <v>92.682926829268297</v>
      </c>
      <c r="AB145" s="72">
        <f t="shared" si="62"/>
        <v>95.121951219512198</v>
      </c>
      <c r="AC145" s="72">
        <f t="shared" si="62"/>
        <v>97.560975609756099</v>
      </c>
      <c r="AD145" s="72">
        <f t="shared" si="62"/>
        <v>97.560975609756099</v>
      </c>
      <c r="AE145" s="72">
        <f t="shared" ref="AE145:AG145" si="67">P145*100/$D145</f>
        <v>104.8780487804878</v>
      </c>
      <c r="AF145" s="72">
        <f t="shared" si="67"/>
        <v>121.95121951219512</v>
      </c>
      <c r="AG145" s="73">
        <f t="shared" si="67"/>
        <v>136.58536585365854</v>
      </c>
      <c r="AH145" s="557">
        <v>1</v>
      </c>
      <c r="AI145" s="232">
        <v>1</v>
      </c>
      <c r="AJ145" s="232">
        <v>4</v>
      </c>
      <c r="AK145" s="232">
        <v>1</v>
      </c>
      <c r="AL145" s="232">
        <v>1</v>
      </c>
      <c r="AM145" s="232">
        <v>1</v>
      </c>
      <c r="AN145" s="232">
        <v>1</v>
      </c>
      <c r="AO145" s="232">
        <v>1</v>
      </c>
      <c r="AP145" s="232">
        <v>1</v>
      </c>
      <c r="AQ145" s="232">
        <v>1</v>
      </c>
      <c r="AR145" s="232">
        <v>4</v>
      </c>
      <c r="AS145" s="232">
        <v>1</v>
      </c>
      <c r="AT145" s="232">
        <v>4</v>
      </c>
      <c r="AU145" s="232">
        <v>6</v>
      </c>
      <c r="AV145" s="234">
        <v>7</v>
      </c>
    </row>
    <row r="146" spans="2:48" ht="14.5" x14ac:dyDescent="0.35">
      <c r="B146" s="735"/>
      <c r="C146" s="1" t="s">
        <v>195</v>
      </c>
      <c r="D146" s="210">
        <v>22</v>
      </c>
      <c r="E146" s="210">
        <v>17</v>
      </c>
      <c r="F146" s="210">
        <v>14</v>
      </c>
      <c r="G146" s="210">
        <v>16</v>
      </c>
      <c r="H146" s="210">
        <v>15</v>
      </c>
      <c r="I146" s="210">
        <v>14</v>
      </c>
      <c r="J146" s="210">
        <v>16</v>
      </c>
      <c r="K146" s="210">
        <v>14</v>
      </c>
      <c r="L146" s="210">
        <v>14</v>
      </c>
      <c r="M146" s="210">
        <v>13</v>
      </c>
      <c r="N146" s="211">
        <v>13</v>
      </c>
      <c r="O146" s="211">
        <v>14</v>
      </c>
      <c r="P146" s="211">
        <v>16</v>
      </c>
      <c r="Q146" s="211">
        <v>18</v>
      </c>
      <c r="R146" s="211">
        <v>19</v>
      </c>
      <c r="S146" s="556">
        <f>100</f>
        <v>100</v>
      </c>
      <c r="T146" s="72">
        <f t="shared" si="55"/>
        <v>77.272727272727266</v>
      </c>
      <c r="U146" s="72">
        <f t="shared" si="56"/>
        <v>63.636363636363633</v>
      </c>
      <c r="V146" s="72">
        <f t="shared" si="57"/>
        <v>72.727272727272734</v>
      </c>
      <c r="W146" s="72">
        <f t="shared" si="58"/>
        <v>68.181818181818187</v>
      </c>
      <c r="X146" s="72">
        <f t="shared" si="59"/>
        <v>63.636363636363633</v>
      </c>
      <c r="Y146" s="72">
        <f t="shared" si="60"/>
        <v>72.727272727272734</v>
      </c>
      <c r="Z146" s="72">
        <f t="shared" si="61"/>
        <v>63.636363636363633</v>
      </c>
      <c r="AA146" s="72">
        <f t="shared" si="62"/>
        <v>63.636363636363633</v>
      </c>
      <c r="AB146" s="72">
        <f t="shared" si="62"/>
        <v>59.090909090909093</v>
      </c>
      <c r="AC146" s="72">
        <f t="shared" si="62"/>
        <v>59.090909090909093</v>
      </c>
      <c r="AD146" s="72">
        <f t="shared" si="62"/>
        <v>63.636363636363633</v>
      </c>
      <c r="AE146" s="72">
        <f t="shared" ref="AE146:AG146" si="68">P146*100/$D146</f>
        <v>72.727272727272734</v>
      </c>
      <c r="AF146" s="72">
        <f t="shared" si="68"/>
        <v>81.818181818181813</v>
      </c>
      <c r="AG146" s="73">
        <f t="shared" si="68"/>
        <v>86.36363636363636</v>
      </c>
      <c r="AH146" s="557">
        <v>1</v>
      </c>
      <c r="AI146" s="232">
        <v>1</v>
      </c>
      <c r="AJ146" s="232">
        <v>1</v>
      </c>
      <c r="AK146" s="232">
        <v>1</v>
      </c>
      <c r="AL146" s="232">
        <v>1</v>
      </c>
      <c r="AM146" s="232">
        <v>1</v>
      </c>
      <c r="AN146" s="232">
        <v>1</v>
      </c>
      <c r="AO146" s="232">
        <v>1</v>
      </c>
      <c r="AP146" s="232">
        <v>1</v>
      </c>
      <c r="AQ146" s="232">
        <v>1</v>
      </c>
      <c r="AR146" s="232">
        <v>4</v>
      </c>
      <c r="AS146" s="232">
        <v>4</v>
      </c>
      <c r="AT146" s="232">
        <v>4</v>
      </c>
      <c r="AU146" s="232">
        <v>6</v>
      </c>
      <c r="AV146" s="234">
        <v>7</v>
      </c>
    </row>
    <row r="147" spans="2:48" ht="14.5" x14ac:dyDescent="0.35">
      <c r="B147" s="735"/>
      <c r="C147" s="1" t="s">
        <v>196</v>
      </c>
      <c r="D147" s="210">
        <v>4</v>
      </c>
      <c r="E147" s="210">
        <v>2</v>
      </c>
      <c r="F147" s="211">
        <v>2</v>
      </c>
      <c r="G147" s="210">
        <v>2</v>
      </c>
      <c r="H147" s="210">
        <v>3</v>
      </c>
      <c r="I147" s="210">
        <v>4</v>
      </c>
      <c r="J147" s="210">
        <v>4</v>
      </c>
      <c r="K147" s="210">
        <v>4</v>
      </c>
      <c r="L147" s="210">
        <v>4</v>
      </c>
      <c r="M147" s="210">
        <v>4</v>
      </c>
      <c r="N147" s="211">
        <v>4</v>
      </c>
      <c r="O147" s="210">
        <v>5</v>
      </c>
      <c r="P147" s="211">
        <v>5</v>
      </c>
      <c r="Q147" s="211">
        <v>6</v>
      </c>
      <c r="R147" s="211">
        <v>6</v>
      </c>
      <c r="S147" s="556">
        <f>100</f>
        <v>100</v>
      </c>
      <c r="T147" s="72">
        <f t="shared" si="55"/>
        <v>50</v>
      </c>
      <c r="U147" s="72">
        <f t="shared" si="56"/>
        <v>50</v>
      </c>
      <c r="V147" s="72">
        <f t="shared" si="57"/>
        <v>50</v>
      </c>
      <c r="W147" s="72">
        <f t="shared" si="58"/>
        <v>75</v>
      </c>
      <c r="X147" s="72">
        <f t="shared" si="59"/>
        <v>100</v>
      </c>
      <c r="Y147" s="72">
        <f t="shared" si="60"/>
        <v>100</v>
      </c>
      <c r="Z147" s="72">
        <f t="shared" si="61"/>
        <v>100</v>
      </c>
      <c r="AA147" s="72">
        <f t="shared" si="62"/>
        <v>100</v>
      </c>
      <c r="AB147" s="72">
        <f t="shared" si="62"/>
        <v>100</v>
      </c>
      <c r="AC147" s="72">
        <f t="shared" si="62"/>
        <v>100</v>
      </c>
      <c r="AD147" s="72">
        <f t="shared" si="62"/>
        <v>125</v>
      </c>
      <c r="AE147" s="72">
        <f t="shared" ref="AE147:AG147" si="69">P147*100/$D147</f>
        <v>125</v>
      </c>
      <c r="AF147" s="72">
        <f t="shared" si="69"/>
        <v>150</v>
      </c>
      <c r="AG147" s="73">
        <f t="shared" si="69"/>
        <v>150</v>
      </c>
      <c r="AH147" s="557">
        <v>1</v>
      </c>
      <c r="AI147" s="232">
        <v>1</v>
      </c>
      <c r="AJ147" s="232">
        <v>4</v>
      </c>
      <c r="AK147" s="232">
        <v>1</v>
      </c>
      <c r="AL147" s="232">
        <v>1</v>
      </c>
      <c r="AM147" s="232">
        <v>1</v>
      </c>
      <c r="AN147" s="232">
        <v>1</v>
      </c>
      <c r="AO147" s="232">
        <v>1</v>
      </c>
      <c r="AP147" s="232">
        <v>1</v>
      </c>
      <c r="AQ147" s="232">
        <v>1</v>
      </c>
      <c r="AR147" s="232">
        <v>4</v>
      </c>
      <c r="AS147" s="232">
        <v>1</v>
      </c>
      <c r="AT147" s="232">
        <v>4</v>
      </c>
      <c r="AU147" s="232">
        <v>6</v>
      </c>
      <c r="AV147" s="234">
        <v>7</v>
      </c>
    </row>
    <row r="148" spans="2:48" ht="14.5" x14ac:dyDescent="0.35">
      <c r="B148" s="735"/>
      <c r="C148" s="1" t="s">
        <v>197</v>
      </c>
      <c r="D148" s="210">
        <v>266</v>
      </c>
      <c r="E148" s="210">
        <v>273</v>
      </c>
      <c r="F148" s="210">
        <v>283</v>
      </c>
      <c r="G148" s="210">
        <v>292</v>
      </c>
      <c r="H148" s="210">
        <v>281</v>
      </c>
      <c r="I148" s="210">
        <v>280</v>
      </c>
      <c r="J148" s="210">
        <v>266</v>
      </c>
      <c r="K148" s="210">
        <v>262</v>
      </c>
      <c r="L148" s="210">
        <v>266</v>
      </c>
      <c r="M148" s="210">
        <v>268</v>
      </c>
      <c r="N148" s="211">
        <v>266</v>
      </c>
      <c r="O148" s="210">
        <v>269</v>
      </c>
      <c r="P148" s="211">
        <v>280</v>
      </c>
      <c r="Q148" s="211">
        <v>303</v>
      </c>
      <c r="R148" s="211">
        <v>315</v>
      </c>
      <c r="S148" s="556">
        <f>100</f>
        <v>100</v>
      </c>
      <c r="T148" s="72">
        <f t="shared" si="55"/>
        <v>102.63157894736842</v>
      </c>
      <c r="U148" s="72">
        <f t="shared" si="56"/>
        <v>106.39097744360902</v>
      </c>
      <c r="V148" s="72">
        <f t="shared" si="57"/>
        <v>109.77443609022556</v>
      </c>
      <c r="W148" s="72">
        <f t="shared" si="58"/>
        <v>105.6390977443609</v>
      </c>
      <c r="X148" s="72">
        <f t="shared" si="59"/>
        <v>105.26315789473684</v>
      </c>
      <c r="Y148" s="72">
        <f t="shared" si="60"/>
        <v>100</v>
      </c>
      <c r="Z148" s="72">
        <f t="shared" si="61"/>
        <v>98.496240601503757</v>
      </c>
      <c r="AA148" s="72">
        <f t="shared" si="62"/>
        <v>100</v>
      </c>
      <c r="AB148" s="72">
        <f t="shared" si="62"/>
        <v>100.75187969924812</v>
      </c>
      <c r="AC148" s="72">
        <f t="shared" si="62"/>
        <v>100</v>
      </c>
      <c r="AD148" s="72">
        <f t="shared" si="62"/>
        <v>101.12781954887218</v>
      </c>
      <c r="AE148" s="72">
        <f t="shared" ref="AE148:AG148" si="70">P148*100/$D148</f>
        <v>105.26315789473684</v>
      </c>
      <c r="AF148" s="72">
        <f t="shared" si="70"/>
        <v>113.90977443609023</v>
      </c>
      <c r="AG148" s="73">
        <f t="shared" si="70"/>
        <v>118.42105263157895</v>
      </c>
      <c r="AH148" s="557">
        <v>1</v>
      </c>
      <c r="AI148" s="232">
        <v>1</v>
      </c>
      <c r="AJ148" s="232">
        <v>1</v>
      </c>
      <c r="AK148" s="232">
        <v>1</v>
      </c>
      <c r="AL148" s="232">
        <v>1</v>
      </c>
      <c r="AM148" s="232">
        <v>1</v>
      </c>
      <c r="AN148" s="232">
        <v>1</v>
      </c>
      <c r="AO148" s="232">
        <v>1</v>
      </c>
      <c r="AP148" s="232">
        <v>1</v>
      </c>
      <c r="AQ148" s="232">
        <v>1</v>
      </c>
      <c r="AR148" s="232">
        <v>4</v>
      </c>
      <c r="AS148" s="232">
        <v>1</v>
      </c>
      <c r="AT148" s="232">
        <v>4</v>
      </c>
      <c r="AU148" s="232">
        <v>6</v>
      </c>
      <c r="AV148" s="234">
        <v>7</v>
      </c>
    </row>
    <row r="149" spans="2:48" ht="14.5" x14ac:dyDescent="0.35">
      <c r="B149" s="736"/>
      <c r="C149" s="8" t="s">
        <v>198</v>
      </c>
      <c r="D149">
        <v>262</v>
      </c>
      <c r="E149">
        <v>271</v>
      </c>
      <c r="F149">
        <v>281</v>
      </c>
      <c r="G149">
        <v>290</v>
      </c>
      <c r="H149">
        <v>278</v>
      </c>
      <c r="I149">
        <v>276</v>
      </c>
      <c r="J149">
        <v>262</v>
      </c>
      <c r="K149">
        <v>258</v>
      </c>
      <c r="L149">
        <v>262</v>
      </c>
      <c r="M149">
        <v>264</v>
      </c>
      <c r="N149">
        <v>262</v>
      </c>
      <c r="O149">
        <v>264</v>
      </c>
      <c r="P149">
        <v>275</v>
      </c>
      <c r="Q149">
        <v>297</v>
      </c>
      <c r="R149">
        <v>309</v>
      </c>
      <c r="S149" s="556">
        <f>100</f>
        <v>100</v>
      </c>
      <c r="T149" s="72">
        <f t="shared" si="55"/>
        <v>103.43511450381679</v>
      </c>
      <c r="U149" s="72">
        <f t="shared" si="56"/>
        <v>107.25190839694656</v>
      </c>
      <c r="V149" s="72">
        <f t="shared" si="57"/>
        <v>110.68702290076335</v>
      </c>
      <c r="W149" s="72">
        <f t="shared" si="58"/>
        <v>106.10687022900764</v>
      </c>
      <c r="X149" s="72">
        <f t="shared" si="59"/>
        <v>105.34351145038168</v>
      </c>
      <c r="Y149" s="72">
        <f t="shared" si="60"/>
        <v>100</v>
      </c>
      <c r="Z149" s="72">
        <f t="shared" si="61"/>
        <v>98.473282442748086</v>
      </c>
      <c r="AA149" s="72">
        <f t="shared" si="62"/>
        <v>100</v>
      </c>
      <c r="AB149" s="72">
        <f t="shared" si="62"/>
        <v>100.76335877862596</v>
      </c>
      <c r="AC149" s="72">
        <f t="shared" si="62"/>
        <v>100</v>
      </c>
      <c r="AD149" s="72">
        <f t="shared" si="62"/>
        <v>100.76335877862596</v>
      </c>
      <c r="AE149" s="72">
        <f t="shared" ref="AE149:AG149" si="71">P149*100/$D149</f>
        <v>104.96183206106871</v>
      </c>
      <c r="AF149" s="72">
        <f t="shared" si="71"/>
        <v>113.3587786259542</v>
      </c>
      <c r="AG149" s="73">
        <f t="shared" si="71"/>
        <v>117.93893129770993</v>
      </c>
      <c r="AH149" s="235"/>
      <c r="AI149" s="236"/>
      <c r="AJ149" s="236"/>
      <c r="AK149" s="236"/>
      <c r="AL149" s="236"/>
      <c r="AM149" s="236"/>
      <c r="AN149" s="236"/>
      <c r="AO149" s="236"/>
      <c r="AP149" s="236"/>
      <c r="AQ149" s="236"/>
      <c r="AR149" s="236"/>
      <c r="AS149" s="236"/>
      <c r="AT149" s="236"/>
      <c r="AU149" s="236"/>
      <c r="AV149" s="237"/>
    </row>
    <row r="150" spans="2:48" ht="15" customHeight="1" x14ac:dyDescent="0.35">
      <c r="B150" s="735" t="s">
        <v>112</v>
      </c>
      <c r="C150" s="1" t="s">
        <v>193</v>
      </c>
      <c r="D150" s="210">
        <v>395</v>
      </c>
      <c r="E150" s="210">
        <v>436</v>
      </c>
      <c r="F150" s="210">
        <v>418</v>
      </c>
      <c r="G150" s="210">
        <v>402</v>
      </c>
      <c r="H150" s="210">
        <v>411</v>
      </c>
      <c r="I150" s="210">
        <v>417</v>
      </c>
      <c r="J150" s="210">
        <v>420</v>
      </c>
      <c r="K150" s="211">
        <v>459</v>
      </c>
      <c r="L150" s="211">
        <v>473</v>
      </c>
      <c r="M150" s="211">
        <v>513</v>
      </c>
      <c r="N150" s="211">
        <v>505</v>
      </c>
      <c r="O150" s="211">
        <v>513</v>
      </c>
      <c r="P150" s="211">
        <v>520</v>
      </c>
      <c r="Q150" s="211">
        <v>552</v>
      </c>
      <c r="R150" s="211">
        <v>562</v>
      </c>
      <c r="S150" s="556">
        <f>100</f>
        <v>100</v>
      </c>
      <c r="T150" s="72">
        <f t="shared" si="55"/>
        <v>110.37974683544304</v>
      </c>
      <c r="U150" s="72">
        <f t="shared" si="56"/>
        <v>105.82278481012658</v>
      </c>
      <c r="V150" s="72">
        <f t="shared" si="57"/>
        <v>101.77215189873418</v>
      </c>
      <c r="W150" s="72">
        <f t="shared" si="58"/>
        <v>104.0506329113924</v>
      </c>
      <c r="X150" s="72">
        <f t="shared" si="59"/>
        <v>105.56962025316456</v>
      </c>
      <c r="Y150" s="72">
        <f t="shared" si="60"/>
        <v>106.32911392405063</v>
      </c>
      <c r="Z150" s="72">
        <f t="shared" si="61"/>
        <v>116.20253164556962</v>
      </c>
      <c r="AA150" s="72">
        <f t="shared" si="62"/>
        <v>119.74683544303798</v>
      </c>
      <c r="AB150" s="72">
        <f t="shared" si="62"/>
        <v>129.87341772151899</v>
      </c>
      <c r="AC150" s="72">
        <f t="shared" si="62"/>
        <v>127.84810126582279</v>
      </c>
      <c r="AD150" s="72">
        <f t="shared" si="62"/>
        <v>129.87341772151899</v>
      </c>
      <c r="AE150" s="72">
        <f t="shared" ref="AE150:AG150" si="72">P150*100/$D150</f>
        <v>131.64556962025316</v>
      </c>
      <c r="AF150" s="72">
        <f t="shared" si="72"/>
        <v>139.74683544303798</v>
      </c>
      <c r="AG150" s="73">
        <f t="shared" si="72"/>
        <v>142.27848101265823</v>
      </c>
      <c r="AH150" s="557">
        <v>1</v>
      </c>
      <c r="AI150" s="232">
        <v>1</v>
      </c>
      <c r="AJ150" s="232">
        <v>1</v>
      </c>
      <c r="AK150" s="232">
        <v>1</v>
      </c>
      <c r="AL150" s="232">
        <v>1</v>
      </c>
      <c r="AM150" s="232">
        <v>1</v>
      </c>
      <c r="AN150" s="232">
        <v>1</v>
      </c>
      <c r="AO150" s="232">
        <v>4</v>
      </c>
      <c r="AP150" s="232">
        <v>4</v>
      </c>
      <c r="AQ150" s="232">
        <v>4</v>
      </c>
      <c r="AR150" s="232">
        <v>4</v>
      </c>
      <c r="AS150" s="232">
        <v>4</v>
      </c>
      <c r="AT150" s="232">
        <v>4</v>
      </c>
      <c r="AU150" s="232">
        <v>6</v>
      </c>
      <c r="AV150" s="234">
        <v>7</v>
      </c>
    </row>
    <row r="151" spans="2:48" ht="14.5" x14ac:dyDescent="0.35">
      <c r="B151" s="735"/>
      <c r="C151" s="1" t="s">
        <v>194</v>
      </c>
      <c r="D151" s="210">
        <v>136</v>
      </c>
      <c r="E151" s="210">
        <v>128</v>
      </c>
      <c r="F151" s="210">
        <v>111</v>
      </c>
      <c r="G151" s="210">
        <v>114</v>
      </c>
      <c r="H151" s="210">
        <v>113</v>
      </c>
      <c r="I151" s="210">
        <v>111</v>
      </c>
      <c r="J151" s="210">
        <v>113</v>
      </c>
      <c r="K151" s="211">
        <v>112</v>
      </c>
      <c r="L151" s="211">
        <v>108</v>
      </c>
      <c r="M151" s="211">
        <v>114</v>
      </c>
      <c r="N151" s="211">
        <v>117</v>
      </c>
      <c r="O151" s="211">
        <v>106</v>
      </c>
      <c r="P151" s="211">
        <v>118</v>
      </c>
      <c r="Q151" s="211">
        <v>136</v>
      </c>
      <c r="R151" s="211">
        <v>151</v>
      </c>
      <c r="S151" s="556">
        <f>100</f>
        <v>100</v>
      </c>
      <c r="T151" s="72">
        <f t="shared" si="55"/>
        <v>94.117647058823536</v>
      </c>
      <c r="U151" s="72">
        <f t="shared" si="56"/>
        <v>81.617647058823536</v>
      </c>
      <c r="V151" s="72">
        <f t="shared" si="57"/>
        <v>83.82352941176471</v>
      </c>
      <c r="W151" s="72">
        <f t="shared" si="58"/>
        <v>83.088235294117652</v>
      </c>
      <c r="X151" s="72">
        <f t="shared" si="59"/>
        <v>81.617647058823536</v>
      </c>
      <c r="Y151" s="72">
        <f t="shared" si="60"/>
        <v>83.088235294117652</v>
      </c>
      <c r="Z151" s="72">
        <f t="shared" si="61"/>
        <v>82.352941176470594</v>
      </c>
      <c r="AA151" s="72">
        <f t="shared" si="62"/>
        <v>79.411764705882348</v>
      </c>
      <c r="AB151" s="72">
        <f t="shared" si="62"/>
        <v>83.82352941176471</v>
      </c>
      <c r="AC151" s="72">
        <f t="shared" si="62"/>
        <v>86.029411764705884</v>
      </c>
      <c r="AD151" s="72">
        <f t="shared" si="62"/>
        <v>77.941176470588232</v>
      </c>
      <c r="AE151" s="72">
        <f t="shared" ref="AE151:AG151" si="73">P151*100/$D151</f>
        <v>86.764705882352942</v>
      </c>
      <c r="AF151" s="72">
        <f t="shared" si="73"/>
        <v>100</v>
      </c>
      <c r="AG151" s="73">
        <f t="shared" si="73"/>
        <v>111.02941176470588</v>
      </c>
      <c r="AH151" s="557">
        <v>1</v>
      </c>
      <c r="AI151" s="232">
        <v>1</v>
      </c>
      <c r="AJ151" s="232">
        <v>1</v>
      </c>
      <c r="AK151" s="232">
        <v>1</v>
      </c>
      <c r="AL151" s="232">
        <v>1</v>
      </c>
      <c r="AM151" s="232">
        <v>1</v>
      </c>
      <c r="AN151" s="232">
        <v>1</v>
      </c>
      <c r="AO151" s="232">
        <v>4</v>
      </c>
      <c r="AP151" s="232">
        <v>4</v>
      </c>
      <c r="AQ151" s="232">
        <v>4</v>
      </c>
      <c r="AR151" s="232">
        <v>4</v>
      </c>
      <c r="AS151" s="232">
        <v>4</v>
      </c>
      <c r="AT151" s="232">
        <v>4</v>
      </c>
      <c r="AU151" s="232">
        <v>6</v>
      </c>
      <c r="AV151" s="234">
        <v>7</v>
      </c>
    </row>
    <row r="152" spans="2:48" ht="14.5" x14ac:dyDescent="0.35">
      <c r="B152" s="735"/>
      <c r="C152" s="1" t="s">
        <v>195</v>
      </c>
      <c r="D152" s="210">
        <v>40</v>
      </c>
      <c r="E152" s="210">
        <v>37</v>
      </c>
      <c r="F152" s="210">
        <v>34</v>
      </c>
      <c r="G152" s="210">
        <v>37</v>
      </c>
      <c r="H152" s="210">
        <v>38</v>
      </c>
      <c r="I152" s="210">
        <v>37</v>
      </c>
      <c r="J152" s="210">
        <v>40</v>
      </c>
      <c r="K152" s="211">
        <v>39</v>
      </c>
      <c r="L152" s="211">
        <v>39</v>
      </c>
      <c r="M152" s="211">
        <v>42</v>
      </c>
      <c r="N152" s="211">
        <v>41</v>
      </c>
      <c r="O152" s="211">
        <v>44</v>
      </c>
      <c r="P152" s="211">
        <v>50</v>
      </c>
      <c r="Q152" s="211">
        <v>58</v>
      </c>
      <c r="R152" s="211">
        <v>61</v>
      </c>
      <c r="S152" s="556">
        <f>100</f>
        <v>100</v>
      </c>
      <c r="T152" s="72">
        <f t="shared" si="55"/>
        <v>92.5</v>
      </c>
      <c r="U152" s="72">
        <f t="shared" si="56"/>
        <v>85</v>
      </c>
      <c r="V152" s="72">
        <f t="shared" si="57"/>
        <v>92.5</v>
      </c>
      <c r="W152" s="72">
        <f t="shared" si="58"/>
        <v>95</v>
      </c>
      <c r="X152" s="72">
        <f t="shared" si="59"/>
        <v>92.5</v>
      </c>
      <c r="Y152" s="72">
        <f t="shared" si="60"/>
        <v>100</v>
      </c>
      <c r="Z152" s="72">
        <f t="shared" si="61"/>
        <v>97.5</v>
      </c>
      <c r="AA152" s="72">
        <f t="shared" si="62"/>
        <v>97.5</v>
      </c>
      <c r="AB152" s="72">
        <f t="shared" si="62"/>
        <v>105</v>
      </c>
      <c r="AC152" s="72">
        <f t="shared" si="62"/>
        <v>102.5</v>
      </c>
      <c r="AD152" s="72">
        <f t="shared" si="62"/>
        <v>110</v>
      </c>
      <c r="AE152" s="72">
        <f t="shared" ref="AE152:AG152" si="74">P152*100/$D152</f>
        <v>125</v>
      </c>
      <c r="AF152" s="72">
        <f t="shared" si="74"/>
        <v>145</v>
      </c>
      <c r="AG152" s="73">
        <f t="shared" si="74"/>
        <v>152.5</v>
      </c>
      <c r="AH152" s="557">
        <v>1</v>
      </c>
      <c r="AI152" s="232">
        <v>1</v>
      </c>
      <c r="AJ152" s="232">
        <v>1</v>
      </c>
      <c r="AK152" s="232">
        <v>1</v>
      </c>
      <c r="AL152" s="232">
        <v>1</v>
      </c>
      <c r="AM152" s="232">
        <v>1</v>
      </c>
      <c r="AN152" s="232">
        <v>1</v>
      </c>
      <c r="AO152" s="232">
        <v>4</v>
      </c>
      <c r="AP152" s="232">
        <v>4</v>
      </c>
      <c r="AQ152" s="232">
        <v>4</v>
      </c>
      <c r="AR152" s="232">
        <v>4</v>
      </c>
      <c r="AS152" s="232">
        <v>4</v>
      </c>
      <c r="AT152" s="232">
        <v>4</v>
      </c>
      <c r="AU152" s="232">
        <v>6</v>
      </c>
      <c r="AV152" s="234">
        <v>7</v>
      </c>
    </row>
    <row r="153" spans="2:48" ht="14.5" x14ac:dyDescent="0.35">
      <c r="B153" s="735"/>
      <c r="C153" s="1" t="s">
        <v>196</v>
      </c>
      <c r="D153" s="210">
        <v>6</v>
      </c>
      <c r="E153" s="210">
        <v>7</v>
      </c>
      <c r="F153" s="210">
        <v>6</v>
      </c>
      <c r="G153" s="210">
        <v>7</v>
      </c>
      <c r="H153" s="210">
        <v>7</v>
      </c>
      <c r="I153" s="210">
        <v>9</v>
      </c>
      <c r="J153" s="210">
        <v>10</v>
      </c>
      <c r="K153" s="211">
        <v>10</v>
      </c>
      <c r="L153" s="211">
        <v>10</v>
      </c>
      <c r="M153" s="211">
        <v>10</v>
      </c>
      <c r="N153" s="211">
        <v>10</v>
      </c>
      <c r="O153" s="211">
        <v>10</v>
      </c>
      <c r="P153" s="211">
        <v>11</v>
      </c>
      <c r="Q153" s="211">
        <v>13</v>
      </c>
      <c r="R153" s="211">
        <v>14</v>
      </c>
      <c r="S153" s="556">
        <f>100</f>
        <v>100</v>
      </c>
      <c r="T153" s="72">
        <f t="shared" si="55"/>
        <v>116.66666666666667</v>
      </c>
      <c r="U153" s="72">
        <f t="shared" si="56"/>
        <v>100</v>
      </c>
      <c r="V153" s="72">
        <f t="shared" si="57"/>
        <v>116.66666666666667</v>
      </c>
      <c r="W153" s="72">
        <f t="shared" si="58"/>
        <v>116.66666666666667</v>
      </c>
      <c r="X153" s="72">
        <f t="shared" si="59"/>
        <v>150</v>
      </c>
      <c r="Y153" s="72">
        <f t="shared" si="60"/>
        <v>166.66666666666666</v>
      </c>
      <c r="Z153" s="72">
        <f t="shared" si="61"/>
        <v>166.66666666666666</v>
      </c>
      <c r="AA153" s="72">
        <f t="shared" si="62"/>
        <v>166.66666666666666</v>
      </c>
      <c r="AB153" s="72">
        <f t="shared" si="62"/>
        <v>166.66666666666666</v>
      </c>
      <c r="AC153" s="72">
        <f t="shared" si="62"/>
        <v>166.66666666666666</v>
      </c>
      <c r="AD153" s="72">
        <f t="shared" si="62"/>
        <v>166.66666666666666</v>
      </c>
      <c r="AE153" s="72">
        <f t="shared" ref="AE153:AG153" si="75">P153*100/$D153</f>
        <v>183.33333333333334</v>
      </c>
      <c r="AF153" s="72">
        <f t="shared" si="75"/>
        <v>216.66666666666666</v>
      </c>
      <c r="AG153" s="73">
        <f t="shared" si="75"/>
        <v>233.33333333333334</v>
      </c>
      <c r="AH153" s="557">
        <v>1</v>
      </c>
      <c r="AI153" s="232">
        <v>1</v>
      </c>
      <c r="AJ153" s="232">
        <v>1</v>
      </c>
      <c r="AK153" s="232">
        <v>1</v>
      </c>
      <c r="AL153" s="232">
        <v>1</v>
      </c>
      <c r="AM153" s="232">
        <v>1</v>
      </c>
      <c r="AN153" s="232">
        <v>1</v>
      </c>
      <c r="AO153" s="232">
        <v>4</v>
      </c>
      <c r="AP153" s="232">
        <v>4</v>
      </c>
      <c r="AQ153" s="232">
        <v>4</v>
      </c>
      <c r="AR153" s="232">
        <v>4</v>
      </c>
      <c r="AS153" s="232">
        <v>4</v>
      </c>
      <c r="AT153" s="232">
        <v>4</v>
      </c>
      <c r="AU153" s="232">
        <v>6</v>
      </c>
      <c r="AV153" s="234">
        <v>7</v>
      </c>
    </row>
    <row r="154" spans="2:48" ht="14.5" x14ac:dyDescent="0.35">
      <c r="B154" s="735"/>
      <c r="C154" s="1" t="s">
        <v>197</v>
      </c>
      <c r="D154" s="210">
        <v>577</v>
      </c>
      <c r="E154" s="210">
        <v>608</v>
      </c>
      <c r="F154" s="210">
        <v>569</v>
      </c>
      <c r="G154" s="210">
        <v>560</v>
      </c>
      <c r="H154" s="210">
        <v>569</v>
      </c>
      <c r="I154" s="210">
        <v>574</v>
      </c>
      <c r="J154" s="210">
        <v>583</v>
      </c>
      <c r="K154" s="211">
        <v>620</v>
      </c>
      <c r="L154" s="211">
        <v>630</v>
      </c>
      <c r="M154" s="211">
        <v>679</v>
      </c>
      <c r="N154" s="211">
        <v>673</v>
      </c>
      <c r="O154" s="211">
        <v>673</v>
      </c>
      <c r="P154" s="211">
        <v>699</v>
      </c>
      <c r="Q154" s="211">
        <v>759</v>
      </c>
      <c r="R154" s="211">
        <v>788</v>
      </c>
      <c r="S154" s="556">
        <f>100</f>
        <v>100</v>
      </c>
      <c r="T154" s="72">
        <f t="shared" si="55"/>
        <v>105.37261698440209</v>
      </c>
      <c r="U154" s="72">
        <f t="shared" si="56"/>
        <v>98.613518197573654</v>
      </c>
      <c r="V154" s="72">
        <f t="shared" si="57"/>
        <v>97.053726169844026</v>
      </c>
      <c r="W154" s="72">
        <f t="shared" si="58"/>
        <v>98.613518197573654</v>
      </c>
      <c r="X154" s="72">
        <f t="shared" si="59"/>
        <v>99.480069324090124</v>
      </c>
      <c r="Y154" s="72">
        <f t="shared" si="60"/>
        <v>101.03986135181975</v>
      </c>
      <c r="Z154" s="72">
        <f t="shared" si="61"/>
        <v>107.45233968804159</v>
      </c>
      <c r="AA154" s="72">
        <f t="shared" si="62"/>
        <v>109.18544194107453</v>
      </c>
      <c r="AB154" s="72">
        <f t="shared" si="62"/>
        <v>117.67764298093587</v>
      </c>
      <c r="AC154" s="72">
        <f t="shared" si="62"/>
        <v>116.63778162911612</v>
      </c>
      <c r="AD154" s="72">
        <f t="shared" si="62"/>
        <v>116.63778162911612</v>
      </c>
      <c r="AE154" s="72">
        <f t="shared" ref="AE154:AG154" si="76">P154*100/$D154</f>
        <v>121.14384748700174</v>
      </c>
      <c r="AF154" s="72">
        <f t="shared" si="76"/>
        <v>131.5424610051993</v>
      </c>
      <c r="AG154" s="73">
        <f t="shared" si="76"/>
        <v>136.56845753899481</v>
      </c>
      <c r="AH154" s="557">
        <v>1</v>
      </c>
      <c r="AI154" s="232">
        <v>1</v>
      </c>
      <c r="AJ154" s="232">
        <v>1</v>
      </c>
      <c r="AK154" s="232">
        <v>1</v>
      </c>
      <c r="AL154" s="232">
        <v>1</v>
      </c>
      <c r="AM154" s="232">
        <v>1</v>
      </c>
      <c r="AN154" s="232">
        <v>1</v>
      </c>
      <c r="AO154" s="232">
        <v>4</v>
      </c>
      <c r="AP154" s="232">
        <v>4</v>
      </c>
      <c r="AQ154" s="232">
        <v>4</v>
      </c>
      <c r="AR154" s="232">
        <v>4</v>
      </c>
      <c r="AS154" s="232">
        <v>4</v>
      </c>
      <c r="AT154" s="232">
        <v>4</v>
      </c>
      <c r="AU154" s="232">
        <v>6</v>
      </c>
      <c r="AV154" s="234">
        <v>7</v>
      </c>
    </row>
    <row r="155" spans="2:48" ht="14.5" x14ac:dyDescent="0.35">
      <c r="B155" s="736"/>
      <c r="C155" s="8" t="s">
        <v>198</v>
      </c>
      <c r="D155">
        <v>571</v>
      </c>
      <c r="E155">
        <v>601</v>
      </c>
      <c r="F155">
        <v>563</v>
      </c>
      <c r="G155">
        <v>553</v>
      </c>
      <c r="H155">
        <v>562</v>
      </c>
      <c r="I155">
        <v>565</v>
      </c>
      <c r="J155">
        <v>573</v>
      </c>
      <c r="K155">
        <v>610</v>
      </c>
      <c r="L155">
        <v>620</v>
      </c>
      <c r="M155">
        <v>669</v>
      </c>
      <c r="N155">
        <v>663</v>
      </c>
      <c r="O155">
        <v>663</v>
      </c>
      <c r="P155">
        <v>688</v>
      </c>
      <c r="Q155">
        <v>746</v>
      </c>
      <c r="R155">
        <v>774</v>
      </c>
      <c r="S155" s="556">
        <f>100</f>
        <v>100</v>
      </c>
      <c r="T155" s="72">
        <f t="shared" si="55"/>
        <v>105.25394045534151</v>
      </c>
      <c r="U155" s="72">
        <f t="shared" si="56"/>
        <v>98.598949211908931</v>
      </c>
      <c r="V155" s="72">
        <f t="shared" si="57"/>
        <v>96.84763572679509</v>
      </c>
      <c r="W155" s="72">
        <f t="shared" si="58"/>
        <v>98.423817863397545</v>
      </c>
      <c r="X155" s="72">
        <f t="shared" si="59"/>
        <v>98.949211908931701</v>
      </c>
      <c r="Y155" s="72">
        <f t="shared" si="60"/>
        <v>100.35026269702277</v>
      </c>
      <c r="Z155" s="72">
        <f t="shared" si="61"/>
        <v>106.83012259194396</v>
      </c>
      <c r="AA155" s="72">
        <f t="shared" si="62"/>
        <v>108.58143607705779</v>
      </c>
      <c r="AB155" s="72">
        <f t="shared" si="62"/>
        <v>117.16287215411559</v>
      </c>
      <c r="AC155" s="72">
        <f t="shared" si="62"/>
        <v>116.11208406304729</v>
      </c>
      <c r="AD155" s="72">
        <f t="shared" si="62"/>
        <v>116.11208406304729</v>
      </c>
      <c r="AE155" s="72">
        <f t="shared" ref="AE155:AG155" si="77">P155*100/$D155</f>
        <v>120.49036777583187</v>
      </c>
      <c r="AF155" s="72">
        <f t="shared" si="77"/>
        <v>130.64798598949213</v>
      </c>
      <c r="AG155" s="73">
        <f t="shared" si="77"/>
        <v>135.55166374781086</v>
      </c>
      <c r="AH155" s="235"/>
      <c r="AI155" s="236"/>
      <c r="AJ155" s="236"/>
      <c r="AK155" s="236"/>
      <c r="AL155" s="236"/>
      <c r="AM155" s="236"/>
      <c r="AN155" s="236"/>
      <c r="AO155" s="236"/>
      <c r="AP155" s="236"/>
      <c r="AQ155" s="236"/>
      <c r="AR155" s="236"/>
      <c r="AS155" s="236"/>
      <c r="AT155" s="236"/>
      <c r="AU155" s="236"/>
      <c r="AV155" s="237"/>
    </row>
    <row r="156" spans="2:48" ht="15" customHeight="1" x14ac:dyDescent="0.35">
      <c r="B156" s="735" t="s">
        <v>113</v>
      </c>
      <c r="C156" s="1" t="s">
        <v>193</v>
      </c>
      <c r="D156" s="211">
        <v>47</v>
      </c>
      <c r="E156" s="210">
        <v>101</v>
      </c>
      <c r="F156" s="210">
        <v>101</v>
      </c>
      <c r="G156" s="210">
        <v>101</v>
      </c>
      <c r="H156" s="210">
        <v>103</v>
      </c>
      <c r="I156" s="211">
        <v>97</v>
      </c>
      <c r="J156" s="211">
        <v>94</v>
      </c>
      <c r="K156" s="210">
        <v>102</v>
      </c>
      <c r="L156" s="210">
        <v>102</v>
      </c>
      <c r="M156" s="210">
        <v>108</v>
      </c>
      <c r="N156" s="211">
        <v>106</v>
      </c>
      <c r="O156" s="210">
        <v>106</v>
      </c>
      <c r="P156" s="211">
        <v>110</v>
      </c>
      <c r="Q156" s="211">
        <v>116</v>
      </c>
      <c r="R156" s="211">
        <v>118</v>
      </c>
      <c r="S156" s="556">
        <f>100</f>
        <v>100</v>
      </c>
      <c r="T156" s="72">
        <f t="shared" si="55"/>
        <v>214.89361702127658</v>
      </c>
      <c r="U156" s="72">
        <f t="shared" si="56"/>
        <v>214.89361702127658</v>
      </c>
      <c r="V156" s="72">
        <f t="shared" si="57"/>
        <v>214.89361702127658</v>
      </c>
      <c r="W156" s="72">
        <f t="shared" si="58"/>
        <v>219.14893617021278</v>
      </c>
      <c r="X156" s="72">
        <f t="shared" si="59"/>
        <v>206.38297872340425</v>
      </c>
      <c r="Y156" s="72">
        <f t="shared" si="60"/>
        <v>200</v>
      </c>
      <c r="Z156" s="72">
        <f t="shared" si="61"/>
        <v>217.02127659574469</v>
      </c>
      <c r="AA156" s="72">
        <f t="shared" si="62"/>
        <v>217.02127659574469</v>
      </c>
      <c r="AB156" s="72">
        <f t="shared" si="62"/>
        <v>229.78723404255319</v>
      </c>
      <c r="AC156" s="72">
        <f t="shared" si="62"/>
        <v>225.53191489361703</v>
      </c>
      <c r="AD156" s="72">
        <f t="shared" si="62"/>
        <v>225.53191489361703</v>
      </c>
      <c r="AE156" s="72">
        <f t="shared" ref="AE156:AE204" si="78">P156*100/$D156</f>
        <v>234.04255319148936</v>
      </c>
      <c r="AF156" s="72">
        <f t="shared" ref="AF156:AG204" si="79">Q156*100/$D156</f>
        <v>246.80851063829786</v>
      </c>
      <c r="AG156" s="73">
        <f t="shared" si="79"/>
        <v>251.06382978723406</v>
      </c>
      <c r="AH156" s="557">
        <v>4</v>
      </c>
      <c r="AI156" s="232">
        <v>1</v>
      </c>
      <c r="AJ156" s="232">
        <v>1</v>
      </c>
      <c r="AK156" s="232">
        <v>1</v>
      </c>
      <c r="AL156" s="232">
        <v>1</v>
      </c>
      <c r="AM156" s="232">
        <v>4</v>
      </c>
      <c r="AN156" s="232">
        <v>4</v>
      </c>
      <c r="AO156" s="232">
        <v>1</v>
      </c>
      <c r="AP156" s="232">
        <v>1</v>
      </c>
      <c r="AQ156" s="232">
        <v>1</v>
      </c>
      <c r="AR156" s="232">
        <v>4</v>
      </c>
      <c r="AS156" s="232">
        <v>1</v>
      </c>
      <c r="AT156" s="232">
        <v>4</v>
      </c>
      <c r="AU156" s="232">
        <v>6</v>
      </c>
      <c r="AV156" s="234">
        <v>7</v>
      </c>
    </row>
    <row r="157" spans="2:48" ht="14.5" x14ac:dyDescent="0.35">
      <c r="B157" s="735"/>
      <c r="C157" s="1" t="s">
        <v>194</v>
      </c>
      <c r="D157" s="211">
        <v>54</v>
      </c>
      <c r="E157" s="210">
        <v>20</v>
      </c>
      <c r="F157" s="211">
        <v>18</v>
      </c>
      <c r="G157" s="210">
        <v>17</v>
      </c>
      <c r="H157" s="210">
        <v>19</v>
      </c>
      <c r="I157" s="211">
        <v>19</v>
      </c>
      <c r="J157" s="211">
        <v>19</v>
      </c>
      <c r="K157" s="210">
        <v>21</v>
      </c>
      <c r="L157" s="210">
        <v>24</v>
      </c>
      <c r="M157" s="210">
        <v>22</v>
      </c>
      <c r="N157" s="211">
        <v>23</v>
      </c>
      <c r="O157" s="211">
        <v>22</v>
      </c>
      <c r="P157" s="211">
        <v>23</v>
      </c>
      <c r="Q157" s="211">
        <v>27</v>
      </c>
      <c r="R157" s="211">
        <v>30</v>
      </c>
      <c r="S157" s="556">
        <f>100</f>
        <v>100</v>
      </c>
      <c r="T157" s="72">
        <f t="shared" si="55"/>
        <v>37.037037037037038</v>
      </c>
      <c r="U157" s="72">
        <f t="shared" si="56"/>
        <v>33.333333333333336</v>
      </c>
      <c r="V157" s="72">
        <f t="shared" si="57"/>
        <v>31.481481481481481</v>
      </c>
      <c r="W157" s="72">
        <f t="shared" si="58"/>
        <v>35.185185185185183</v>
      </c>
      <c r="X157" s="72">
        <f t="shared" si="59"/>
        <v>35.185185185185183</v>
      </c>
      <c r="Y157" s="72">
        <f t="shared" si="60"/>
        <v>35.185185185185183</v>
      </c>
      <c r="Z157" s="72">
        <f t="shared" si="61"/>
        <v>38.888888888888886</v>
      </c>
      <c r="AA157" s="72">
        <f t="shared" si="62"/>
        <v>44.444444444444443</v>
      </c>
      <c r="AB157" s="72">
        <f t="shared" si="62"/>
        <v>40.74074074074074</v>
      </c>
      <c r="AC157" s="72">
        <f t="shared" si="62"/>
        <v>42.592592592592595</v>
      </c>
      <c r="AD157" s="72">
        <f t="shared" si="62"/>
        <v>40.74074074074074</v>
      </c>
      <c r="AE157" s="72">
        <f t="shared" si="78"/>
        <v>42.592592592592595</v>
      </c>
      <c r="AF157" s="72">
        <f t="shared" si="79"/>
        <v>50</v>
      </c>
      <c r="AG157" s="73">
        <f t="shared" si="79"/>
        <v>55.555555555555557</v>
      </c>
      <c r="AH157" s="557">
        <v>4</v>
      </c>
      <c r="AI157" s="232">
        <v>1</v>
      </c>
      <c r="AJ157" s="232">
        <v>4</v>
      </c>
      <c r="AK157" s="232">
        <v>1</v>
      </c>
      <c r="AL157" s="232">
        <v>1</v>
      </c>
      <c r="AM157" s="232">
        <v>4</v>
      </c>
      <c r="AN157" s="232">
        <v>4</v>
      </c>
      <c r="AO157" s="232">
        <v>1</v>
      </c>
      <c r="AP157" s="232">
        <v>1</v>
      </c>
      <c r="AQ157" s="232">
        <v>1</v>
      </c>
      <c r="AR157" s="232">
        <v>4</v>
      </c>
      <c r="AS157" s="232">
        <v>4</v>
      </c>
      <c r="AT157" s="232">
        <v>4</v>
      </c>
      <c r="AU157" s="232">
        <v>6</v>
      </c>
      <c r="AV157" s="234">
        <v>7</v>
      </c>
    </row>
    <row r="158" spans="2:48" ht="14.5" x14ac:dyDescent="0.35">
      <c r="B158" s="735"/>
      <c r="C158" s="1" t="s">
        <v>195</v>
      </c>
      <c r="D158" s="211">
        <v>19</v>
      </c>
      <c r="E158" s="211">
        <v>8</v>
      </c>
      <c r="F158" s="210">
        <v>7</v>
      </c>
      <c r="G158" s="210">
        <v>8</v>
      </c>
      <c r="H158" s="210">
        <v>6</v>
      </c>
      <c r="I158" s="211">
        <v>6</v>
      </c>
      <c r="J158" s="211">
        <v>6</v>
      </c>
      <c r="K158" s="211">
        <v>7</v>
      </c>
      <c r="L158" s="211">
        <v>8</v>
      </c>
      <c r="M158" s="211">
        <v>8</v>
      </c>
      <c r="N158" s="211">
        <v>8</v>
      </c>
      <c r="O158" s="210">
        <v>10</v>
      </c>
      <c r="P158" s="211">
        <v>10</v>
      </c>
      <c r="Q158" s="211">
        <v>12</v>
      </c>
      <c r="R158" s="211">
        <v>13</v>
      </c>
      <c r="S158" s="556">
        <f>100</f>
        <v>100</v>
      </c>
      <c r="T158" s="72">
        <f t="shared" si="55"/>
        <v>42.10526315789474</v>
      </c>
      <c r="U158" s="72">
        <f t="shared" si="56"/>
        <v>36.842105263157897</v>
      </c>
      <c r="V158" s="72">
        <f t="shared" si="57"/>
        <v>42.10526315789474</v>
      </c>
      <c r="W158" s="72">
        <f t="shared" si="58"/>
        <v>31.578947368421051</v>
      </c>
      <c r="X158" s="72">
        <f t="shared" si="59"/>
        <v>31.578947368421051</v>
      </c>
      <c r="Y158" s="72">
        <f t="shared" si="60"/>
        <v>31.578947368421051</v>
      </c>
      <c r="Z158" s="72">
        <f t="shared" si="61"/>
        <v>36.842105263157897</v>
      </c>
      <c r="AA158" s="72">
        <f t="shared" si="62"/>
        <v>42.10526315789474</v>
      </c>
      <c r="AB158" s="72">
        <f t="shared" si="62"/>
        <v>42.10526315789474</v>
      </c>
      <c r="AC158" s="72">
        <f t="shared" si="62"/>
        <v>42.10526315789474</v>
      </c>
      <c r="AD158" s="72">
        <f t="shared" si="62"/>
        <v>52.631578947368418</v>
      </c>
      <c r="AE158" s="72">
        <f t="shared" si="78"/>
        <v>52.631578947368418</v>
      </c>
      <c r="AF158" s="72">
        <f t="shared" si="79"/>
        <v>63.157894736842103</v>
      </c>
      <c r="AG158" s="73">
        <f t="shared" si="79"/>
        <v>68.421052631578945</v>
      </c>
      <c r="AH158" s="557">
        <v>4</v>
      </c>
      <c r="AI158" s="232">
        <v>4</v>
      </c>
      <c r="AJ158" s="232">
        <v>1</v>
      </c>
      <c r="AK158" s="232">
        <v>1</v>
      </c>
      <c r="AL158" s="232">
        <v>1</v>
      </c>
      <c r="AM158" s="232">
        <v>4</v>
      </c>
      <c r="AN158" s="232">
        <v>4</v>
      </c>
      <c r="AO158" s="232">
        <v>4</v>
      </c>
      <c r="AP158" s="232">
        <v>4</v>
      </c>
      <c r="AQ158" s="232">
        <v>4</v>
      </c>
      <c r="AR158" s="232">
        <v>4</v>
      </c>
      <c r="AS158" s="232">
        <v>1</v>
      </c>
      <c r="AT158" s="232">
        <v>4</v>
      </c>
      <c r="AU158" s="232">
        <v>6</v>
      </c>
      <c r="AV158" s="234">
        <v>7</v>
      </c>
    </row>
    <row r="159" spans="2:48" ht="14.5" x14ac:dyDescent="0.35">
      <c r="B159" s="735"/>
      <c r="C159" s="1" t="s">
        <v>196</v>
      </c>
      <c r="D159" s="211">
        <v>2</v>
      </c>
      <c r="E159" s="211">
        <v>2</v>
      </c>
      <c r="F159" s="211">
        <v>2</v>
      </c>
      <c r="G159" s="210">
        <v>2</v>
      </c>
      <c r="H159" s="210">
        <v>3</v>
      </c>
      <c r="I159" s="211">
        <v>3</v>
      </c>
      <c r="J159" s="211">
        <v>3</v>
      </c>
      <c r="K159" s="211">
        <v>3</v>
      </c>
      <c r="L159" s="211">
        <v>3</v>
      </c>
      <c r="M159" s="211">
        <v>3</v>
      </c>
      <c r="N159" s="211">
        <v>3</v>
      </c>
      <c r="O159" s="211">
        <v>3</v>
      </c>
      <c r="P159" s="211">
        <v>3</v>
      </c>
      <c r="Q159" s="211">
        <v>4</v>
      </c>
      <c r="R159" s="211">
        <v>4</v>
      </c>
      <c r="S159" s="556">
        <f>100</f>
        <v>100</v>
      </c>
      <c r="T159" s="72">
        <f t="shared" si="55"/>
        <v>100</v>
      </c>
      <c r="U159" s="72">
        <f t="shared" si="56"/>
        <v>100</v>
      </c>
      <c r="V159" s="72">
        <f t="shared" si="57"/>
        <v>100</v>
      </c>
      <c r="W159" s="72">
        <f t="shared" si="58"/>
        <v>150</v>
      </c>
      <c r="X159" s="72">
        <f t="shared" si="59"/>
        <v>150</v>
      </c>
      <c r="Y159" s="72">
        <f t="shared" si="60"/>
        <v>150</v>
      </c>
      <c r="Z159" s="72">
        <f t="shared" si="61"/>
        <v>150</v>
      </c>
      <c r="AA159" s="72">
        <f t="shared" si="62"/>
        <v>150</v>
      </c>
      <c r="AB159" s="72">
        <f t="shared" si="62"/>
        <v>150</v>
      </c>
      <c r="AC159" s="72">
        <f t="shared" si="62"/>
        <v>150</v>
      </c>
      <c r="AD159" s="72">
        <f t="shared" si="62"/>
        <v>150</v>
      </c>
      <c r="AE159" s="72">
        <f t="shared" si="78"/>
        <v>150</v>
      </c>
      <c r="AF159" s="72">
        <f t="shared" si="79"/>
        <v>200</v>
      </c>
      <c r="AG159" s="73">
        <f t="shared" si="79"/>
        <v>200</v>
      </c>
      <c r="AH159" s="557">
        <v>4</v>
      </c>
      <c r="AI159" s="232">
        <v>4</v>
      </c>
      <c r="AJ159" s="232">
        <v>4</v>
      </c>
      <c r="AK159" s="232">
        <v>1</v>
      </c>
      <c r="AL159" s="232">
        <v>1</v>
      </c>
      <c r="AM159" s="232">
        <v>4</v>
      </c>
      <c r="AN159" s="232">
        <v>4</v>
      </c>
      <c r="AO159" s="232">
        <v>4</v>
      </c>
      <c r="AP159" s="232">
        <v>4</v>
      </c>
      <c r="AQ159" s="232">
        <v>4</v>
      </c>
      <c r="AR159" s="232">
        <v>4</v>
      </c>
      <c r="AS159" s="232">
        <v>4</v>
      </c>
      <c r="AT159" s="232">
        <v>4</v>
      </c>
      <c r="AU159" s="232">
        <v>6</v>
      </c>
      <c r="AV159" s="234">
        <v>7</v>
      </c>
    </row>
    <row r="160" spans="2:48" ht="14.5" x14ac:dyDescent="0.35">
      <c r="B160" s="735"/>
      <c r="C160" s="1" t="s">
        <v>197</v>
      </c>
      <c r="D160" s="210">
        <v>122</v>
      </c>
      <c r="E160" s="210">
        <v>131</v>
      </c>
      <c r="F160" s="210">
        <v>128</v>
      </c>
      <c r="G160" s="210">
        <v>128</v>
      </c>
      <c r="H160" s="210">
        <v>131</v>
      </c>
      <c r="I160" s="210">
        <v>125</v>
      </c>
      <c r="J160" s="210">
        <v>122</v>
      </c>
      <c r="K160" s="210">
        <v>133</v>
      </c>
      <c r="L160" s="210">
        <v>137</v>
      </c>
      <c r="M160" s="210">
        <v>141</v>
      </c>
      <c r="N160" s="211">
        <v>140</v>
      </c>
      <c r="O160" s="210">
        <v>141</v>
      </c>
      <c r="P160" s="211">
        <v>146</v>
      </c>
      <c r="Q160" s="211">
        <v>159</v>
      </c>
      <c r="R160" s="211">
        <v>165</v>
      </c>
      <c r="S160" s="556">
        <f>100</f>
        <v>100</v>
      </c>
      <c r="T160" s="72">
        <f t="shared" si="55"/>
        <v>107.37704918032787</v>
      </c>
      <c r="U160" s="72">
        <f t="shared" si="56"/>
        <v>104.91803278688525</v>
      </c>
      <c r="V160" s="72">
        <f t="shared" si="57"/>
        <v>104.91803278688525</v>
      </c>
      <c r="W160" s="72">
        <f t="shared" si="58"/>
        <v>107.37704918032787</v>
      </c>
      <c r="X160" s="72">
        <f t="shared" si="59"/>
        <v>102.45901639344262</v>
      </c>
      <c r="Y160" s="72">
        <f t="shared" si="60"/>
        <v>100</v>
      </c>
      <c r="Z160" s="72">
        <f t="shared" si="61"/>
        <v>109.01639344262296</v>
      </c>
      <c r="AA160" s="72">
        <f t="shared" si="62"/>
        <v>112.29508196721312</v>
      </c>
      <c r="AB160" s="72">
        <f t="shared" si="62"/>
        <v>115.57377049180327</v>
      </c>
      <c r="AC160" s="72">
        <f t="shared" si="62"/>
        <v>114.75409836065573</v>
      </c>
      <c r="AD160" s="72">
        <f t="shared" si="62"/>
        <v>115.57377049180327</v>
      </c>
      <c r="AE160" s="72">
        <f t="shared" si="78"/>
        <v>119.67213114754098</v>
      </c>
      <c r="AF160" s="72">
        <f t="shared" si="79"/>
        <v>130.32786885245901</v>
      </c>
      <c r="AG160" s="73">
        <f t="shared" si="79"/>
        <v>135.24590163934425</v>
      </c>
      <c r="AH160" s="557">
        <v>1</v>
      </c>
      <c r="AI160" s="232">
        <v>1</v>
      </c>
      <c r="AJ160" s="232">
        <v>1</v>
      </c>
      <c r="AK160" s="232">
        <v>1</v>
      </c>
      <c r="AL160" s="232">
        <v>1</v>
      </c>
      <c r="AM160" s="232">
        <v>1</v>
      </c>
      <c r="AN160" s="232">
        <v>1</v>
      </c>
      <c r="AO160" s="232">
        <v>1</v>
      </c>
      <c r="AP160" s="232">
        <v>1</v>
      </c>
      <c r="AQ160" s="232">
        <v>1</v>
      </c>
      <c r="AR160" s="232">
        <v>4</v>
      </c>
      <c r="AS160" s="232">
        <v>1</v>
      </c>
      <c r="AT160" s="232">
        <v>4</v>
      </c>
      <c r="AU160" s="232">
        <v>6</v>
      </c>
      <c r="AV160" s="234">
        <v>7</v>
      </c>
    </row>
    <row r="161" spans="2:48" ht="14.5" x14ac:dyDescent="0.35">
      <c r="B161" s="736"/>
      <c r="C161" s="8" t="s">
        <v>198</v>
      </c>
      <c r="D161">
        <v>120</v>
      </c>
      <c r="E161">
        <v>129</v>
      </c>
      <c r="F161">
        <v>126</v>
      </c>
      <c r="G161">
        <v>126</v>
      </c>
      <c r="H161">
        <v>128</v>
      </c>
      <c r="I161">
        <v>122</v>
      </c>
      <c r="J161">
        <v>119</v>
      </c>
      <c r="K161">
        <v>130</v>
      </c>
      <c r="L161">
        <v>134</v>
      </c>
      <c r="M161">
        <v>138</v>
      </c>
      <c r="N161">
        <v>137</v>
      </c>
      <c r="O161">
        <v>138</v>
      </c>
      <c r="P161">
        <v>143</v>
      </c>
      <c r="Q161">
        <v>155</v>
      </c>
      <c r="R161">
        <v>161</v>
      </c>
      <c r="S161" s="556">
        <f>100</f>
        <v>100</v>
      </c>
      <c r="T161" s="72">
        <f t="shared" si="55"/>
        <v>107.5</v>
      </c>
      <c r="U161" s="72">
        <f t="shared" si="56"/>
        <v>105</v>
      </c>
      <c r="V161" s="72">
        <f t="shared" si="57"/>
        <v>105</v>
      </c>
      <c r="W161" s="72">
        <f t="shared" si="58"/>
        <v>106.66666666666667</v>
      </c>
      <c r="X161" s="72">
        <f t="shared" si="59"/>
        <v>101.66666666666667</v>
      </c>
      <c r="Y161" s="72">
        <f t="shared" si="60"/>
        <v>99.166666666666671</v>
      </c>
      <c r="Z161" s="72">
        <f t="shared" si="61"/>
        <v>108.33333333333333</v>
      </c>
      <c r="AA161" s="72">
        <f t="shared" si="62"/>
        <v>111.66666666666667</v>
      </c>
      <c r="AB161" s="72">
        <f t="shared" si="62"/>
        <v>115</v>
      </c>
      <c r="AC161" s="72">
        <f t="shared" si="62"/>
        <v>114.16666666666667</v>
      </c>
      <c r="AD161" s="72">
        <f t="shared" si="62"/>
        <v>115</v>
      </c>
      <c r="AE161" s="72">
        <f t="shared" si="78"/>
        <v>119.16666666666667</v>
      </c>
      <c r="AF161" s="72">
        <f t="shared" si="79"/>
        <v>129.16666666666666</v>
      </c>
      <c r="AG161" s="73">
        <f t="shared" si="79"/>
        <v>134.16666666666666</v>
      </c>
      <c r="AH161" s="235"/>
      <c r="AI161" s="236"/>
      <c r="AJ161" s="236"/>
      <c r="AK161" s="236"/>
      <c r="AL161" s="236"/>
      <c r="AM161" s="236"/>
      <c r="AN161" s="236"/>
      <c r="AO161" s="236"/>
      <c r="AP161" s="236"/>
      <c r="AQ161" s="236"/>
      <c r="AR161" s="236"/>
      <c r="AS161" s="236"/>
      <c r="AT161" s="236"/>
      <c r="AU161" s="236"/>
      <c r="AV161" s="237"/>
    </row>
    <row r="162" spans="2:48" ht="15" customHeight="1" x14ac:dyDescent="0.35">
      <c r="B162" s="735" t="s">
        <v>114</v>
      </c>
      <c r="C162" s="1" t="s">
        <v>193</v>
      </c>
      <c r="D162" s="210">
        <v>57</v>
      </c>
      <c r="E162" s="210">
        <v>57</v>
      </c>
      <c r="F162" s="211">
        <v>54</v>
      </c>
      <c r="G162" s="210">
        <v>59</v>
      </c>
      <c r="H162" s="210">
        <v>59</v>
      </c>
      <c r="I162" s="210">
        <v>65</v>
      </c>
      <c r="J162" s="210">
        <v>64</v>
      </c>
      <c r="K162" s="210">
        <v>73</v>
      </c>
      <c r="L162" s="211">
        <v>76</v>
      </c>
      <c r="M162" s="211">
        <v>88</v>
      </c>
      <c r="N162" s="211">
        <v>87</v>
      </c>
      <c r="O162" s="210">
        <v>90</v>
      </c>
      <c r="P162" s="211">
        <v>93</v>
      </c>
      <c r="Q162" s="211">
        <v>99</v>
      </c>
      <c r="R162" s="211">
        <v>101</v>
      </c>
      <c r="S162" s="556">
        <f>100</f>
        <v>100</v>
      </c>
      <c r="T162" s="72">
        <f t="shared" si="55"/>
        <v>100</v>
      </c>
      <c r="U162" s="72">
        <f t="shared" si="56"/>
        <v>94.736842105263165</v>
      </c>
      <c r="V162" s="72">
        <f t="shared" si="57"/>
        <v>103.50877192982456</v>
      </c>
      <c r="W162" s="72">
        <f t="shared" si="58"/>
        <v>103.50877192982456</v>
      </c>
      <c r="X162" s="72">
        <f t="shared" si="59"/>
        <v>114.03508771929825</v>
      </c>
      <c r="Y162" s="72">
        <f t="shared" si="60"/>
        <v>112.28070175438596</v>
      </c>
      <c r="Z162" s="72">
        <f t="shared" si="61"/>
        <v>128.07017543859649</v>
      </c>
      <c r="AA162" s="72">
        <f t="shared" si="62"/>
        <v>133.33333333333334</v>
      </c>
      <c r="AB162" s="72">
        <f t="shared" si="62"/>
        <v>154.38596491228071</v>
      </c>
      <c r="AC162" s="72">
        <f t="shared" si="62"/>
        <v>152.63157894736841</v>
      </c>
      <c r="AD162" s="72">
        <f t="shared" si="62"/>
        <v>157.89473684210526</v>
      </c>
      <c r="AE162" s="72">
        <f t="shared" si="78"/>
        <v>163.15789473684211</v>
      </c>
      <c r="AF162" s="72">
        <f t="shared" si="79"/>
        <v>173.68421052631578</v>
      </c>
      <c r="AG162" s="73">
        <f t="shared" si="79"/>
        <v>177.19298245614036</v>
      </c>
      <c r="AH162" s="557">
        <v>1</v>
      </c>
      <c r="AI162" s="232">
        <v>1</v>
      </c>
      <c r="AJ162" s="232">
        <v>4</v>
      </c>
      <c r="AK162" s="232">
        <v>1</v>
      </c>
      <c r="AL162" s="232">
        <v>1</v>
      </c>
      <c r="AM162" s="232">
        <v>1</v>
      </c>
      <c r="AN162" s="232">
        <v>1</v>
      </c>
      <c r="AO162" s="232">
        <v>1</v>
      </c>
      <c r="AP162" s="232">
        <v>4</v>
      </c>
      <c r="AQ162" s="232">
        <v>4</v>
      </c>
      <c r="AR162" s="232">
        <v>4</v>
      </c>
      <c r="AS162" s="232">
        <v>1</v>
      </c>
      <c r="AT162" s="232">
        <v>4</v>
      </c>
      <c r="AU162" s="232">
        <v>6</v>
      </c>
      <c r="AV162" s="234">
        <v>7</v>
      </c>
    </row>
    <row r="163" spans="2:48" ht="14.5" x14ac:dyDescent="0.35">
      <c r="B163" s="735"/>
      <c r="C163" s="1" t="s">
        <v>194</v>
      </c>
      <c r="D163" s="211">
        <v>7</v>
      </c>
      <c r="E163" s="210">
        <v>7</v>
      </c>
      <c r="F163" s="211">
        <v>7</v>
      </c>
      <c r="G163" s="211">
        <v>4</v>
      </c>
      <c r="H163" s="211">
        <v>4</v>
      </c>
      <c r="I163" s="211">
        <v>4</v>
      </c>
      <c r="J163" s="211">
        <v>6</v>
      </c>
      <c r="K163" s="211">
        <v>6</v>
      </c>
      <c r="L163" s="211">
        <v>3</v>
      </c>
      <c r="M163" s="211">
        <v>3</v>
      </c>
      <c r="N163" s="211">
        <v>3</v>
      </c>
      <c r="O163" s="211">
        <v>7</v>
      </c>
      <c r="P163" s="211">
        <v>3</v>
      </c>
      <c r="Q163" s="211">
        <v>3</v>
      </c>
      <c r="R163" s="211">
        <v>3</v>
      </c>
      <c r="S163" s="556">
        <f>100</f>
        <v>100</v>
      </c>
      <c r="T163" s="72">
        <f t="shared" si="55"/>
        <v>100</v>
      </c>
      <c r="U163" s="72">
        <f t="shared" si="56"/>
        <v>100</v>
      </c>
      <c r="V163" s="72">
        <f t="shared" si="57"/>
        <v>57.142857142857146</v>
      </c>
      <c r="W163" s="72">
        <f t="shared" si="58"/>
        <v>57.142857142857146</v>
      </c>
      <c r="X163" s="72">
        <f t="shared" si="59"/>
        <v>57.142857142857146</v>
      </c>
      <c r="Y163" s="72">
        <f t="shared" si="60"/>
        <v>85.714285714285708</v>
      </c>
      <c r="Z163" s="72">
        <f t="shared" si="61"/>
        <v>85.714285714285708</v>
      </c>
      <c r="AA163" s="72">
        <f t="shared" si="62"/>
        <v>42.857142857142854</v>
      </c>
      <c r="AB163" s="72">
        <f t="shared" si="62"/>
        <v>42.857142857142854</v>
      </c>
      <c r="AC163" s="72">
        <f t="shared" si="62"/>
        <v>42.857142857142854</v>
      </c>
      <c r="AD163" s="72">
        <f t="shared" si="62"/>
        <v>100</v>
      </c>
      <c r="AE163" s="72">
        <f t="shared" si="78"/>
        <v>42.857142857142854</v>
      </c>
      <c r="AF163" s="72">
        <f t="shared" si="79"/>
        <v>42.857142857142854</v>
      </c>
      <c r="AG163" s="73">
        <f t="shared" si="79"/>
        <v>42.857142857142854</v>
      </c>
      <c r="AH163" s="557">
        <v>4</v>
      </c>
      <c r="AI163" s="232">
        <v>1</v>
      </c>
      <c r="AJ163" s="232">
        <v>4</v>
      </c>
      <c r="AK163" s="232">
        <v>4</v>
      </c>
      <c r="AL163" s="232">
        <v>4</v>
      </c>
      <c r="AM163" s="232">
        <v>4</v>
      </c>
      <c r="AN163" s="232">
        <v>4</v>
      </c>
      <c r="AO163" s="232">
        <v>4</v>
      </c>
      <c r="AP163" s="232">
        <v>4</v>
      </c>
      <c r="AQ163" s="232">
        <v>4</v>
      </c>
      <c r="AR163" s="232">
        <v>4</v>
      </c>
      <c r="AS163" s="232">
        <v>4</v>
      </c>
      <c r="AT163" s="232">
        <v>4</v>
      </c>
      <c r="AU163" s="232">
        <v>6</v>
      </c>
      <c r="AV163" s="234">
        <v>7</v>
      </c>
    </row>
    <row r="164" spans="2:48" ht="14.5" x14ac:dyDescent="0.35">
      <c r="B164" s="735"/>
      <c r="C164" s="1" t="s">
        <v>195</v>
      </c>
      <c r="D164" s="211">
        <v>0</v>
      </c>
      <c r="E164" s="210">
        <v>2</v>
      </c>
      <c r="F164" s="211">
        <v>2</v>
      </c>
      <c r="G164" s="211">
        <v>1</v>
      </c>
      <c r="H164" s="211">
        <v>1</v>
      </c>
      <c r="I164" s="211">
        <v>1</v>
      </c>
      <c r="J164" s="211">
        <v>1</v>
      </c>
      <c r="K164" s="211">
        <v>0</v>
      </c>
      <c r="L164" s="210">
        <v>0</v>
      </c>
      <c r="M164" s="210">
        <v>0</v>
      </c>
      <c r="N164" s="211">
        <v>0</v>
      </c>
      <c r="O164" s="211">
        <v>0</v>
      </c>
      <c r="P164" s="211">
        <v>0</v>
      </c>
      <c r="Q164" s="211">
        <v>0</v>
      </c>
      <c r="R164" s="211">
        <v>0</v>
      </c>
      <c r="S164" s="556">
        <f>100</f>
        <v>100</v>
      </c>
      <c r="T164" s="72" t="e">
        <f t="shared" si="55"/>
        <v>#DIV/0!</v>
      </c>
      <c r="U164" s="72" t="e">
        <f t="shared" si="56"/>
        <v>#DIV/0!</v>
      </c>
      <c r="V164" s="72" t="e">
        <f t="shared" si="57"/>
        <v>#DIV/0!</v>
      </c>
      <c r="W164" s="72" t="e">
        <f t="shared" si="58"/>
        <v>#DIV/0!</v>
      </c>
      <c r="X164" s="72" t="e">
        <f t="shared" si="59"/>
        <v>#DIV/0!</v>
      </c>
      <c r="Y164" s="72" t="e">
        <f t="shared" si="60"/>
        <v>#DIV/0!</v>
      </c>
      <c r="Z164" s="72" t="e">
        <f t="shared" si="61"/>
        <v>#DIV/0!</v>
      </c>
      <c r="AA164" s="72" t="e">
        <f t="shared" si="62"/>
        <v>#DIV/0!</v>
      </c>
      <c r="AB164" s="72" t="e">
        <f t="shared" si="62"/>
        <v>#DIV/0!</v>
      </c>
      <c r="AC164" s="72" t="e">
        <f t="shared" si="62"/>
        <v>#DIV/0!</v>
      </c>
      <c r="AD164" s="72" t="e">
        <f t="shared" si="62"/>
        <v>#DIV/0!</v>
      </c>
      <c r="AE164" s="72" t="e">
        <f t="shared" si="78"/>
        <v>#DIV/0!</v>
      </c>
      <c r="AF164" s="72" t="e">
        <f t="shared" si="79"/>
        <v>#DIV/0!</v>
      </c>
      <c r="AG164" s="73" t="e">
        <f t="shared" si="79"/>
        <v>#DIV/0!</v>
      </c>
      <c r="AH164" s="557">
        <v>4</v>
      </c>
      <c r="AI164" s="232">
        <v>1</v>
      </c>
      <c r="AJ164" s="232">
        <v>4</v>
      </c>
      <c r="AK164" s="232">
        <v>4</v>
      </c>
      <c r="AL164" s="232">
        <v>4</v>
      </c>
      <c r="AM164" s="232">
        <v>4</v>
      </c>
      <c r="AN164" s="232">
        <v>4</v>
      </c>
      <c r="AO164" s="232">
        <v>4</v>
      </c>
      <c r="AP164" s="232">
        <v>1</v>
      </c>
      <c r="AQ164" s="232">
        <v>1</v>
      </c>
      <c r="AR164" s="232">
        <v>4</v>
      </c>
      <c r="AS164" s="232">
        <v>4</v>
      </c>
      <c r="AT164" s="232">
        <v>4</v>
      </c>
      <c r="AU164" s="232">
        <v>6</v>
      </c>
      <c r="AV164" s="234">
        <v>7</v>
      </c>
    </row>
    <row r="165" spans="2:48" ht="14.5" x14ac:dyDescent="0.35">
      <c r="B165" s="735"/>
      <c r="C165" s="1" t="s">
        <v>196</v>
      </c>
      <c r="D165" s="211">
        <v>2</v>
      </c>
      <c r="E165" s="210">
        <v>2</v>
      </c>
      <c r="F165" s="211">
        <v>2</v>
      </c>
      <c r="G165" s="211">
        <v>2</v>
      </c>
      <c r="H165" s="211">
        <v>2</v>
      </c>
      <c r="I165" s="211">
        <v>2</v>
      </c>
      <c r="J165" s="210">
        <v>0</v>
      </c>
      <c r="K165" s="210">
        <v>0</v>
      </c>
      <c r="L165" s="210">
        <v>0</v>
      </c>
      <c r="M165" s="210">
        <v>0</v>
      </c>
      <c r="N165">
        <v>0</v>
      </c>
      <c r="O165" s="210">
        <v>0</v>
      </c>
      <c r="P165" s="211">
        <v>0</v>
      </c>
      <c r="Q165" s="211">
        <v>0</v>
      </c>
      <c r="R165" s="211">
        <v>0</v>
      </c>
      <c r="S165" s="556">
        <f>100</f>
        <v>100</v>
      </c>
      <c r="T165" s="72">
        <f t="shared" si="55"/>
        <v>100</v>
      </c>
      <c r="U165" s="72">
        <f t="shared" si="56"/>
        <v>100</v>
      </c>
      <c r="V165" s="72">
        <f t="shared" si="57"/>
        <v>100</v>
      </c>
      <c r="W165" s="72">
        <f t="shared" si="58"/>
        <v>100</v>
      </c>
      <c r="X165" s="72">
        <f t="shared" si="59"/>
        <v>100</v>
      </c>
      <c r="Y165" s="72">
        <f t="shared" si="60"/>
        <v>0</v>
      </c>
      <c r="Z165" s="72">
        <f t="shared" si="61"/>
        <v>0</v>
      </c>
      <c r="AA165" s="72">
        <f t="shared" si="62"/>
        <v>0</v>
      </c>
      <c r="AB165" s="72">
        <f t="shared" si="62"/>
        <v>0</v>
      </c>
      <c r="AC165" s="72">
        <f t="shared" si="62"/>
        <v>0</v>
      </c>
      <c r="AD165" s="72">
        <f t="shared" si="62"/>
        <v>0</v>
      </c>
      <c r="AE165" s="72">
        <f t="shared" si="78"/>
        <v>0</v>
      </c>
      <c r="AF165" s="72">
        <f t="shared" si="79"/>
        <v>0</v>
      </c>
      <c r="AG165" s="73">
        <f t="shared" si="79"/>
        <v>0</v>
      </c>
      <c r="AH165" s="557">
        <v>4</v>
      </c>
      <c r="AI165" s="232">
        <v>1</v>
      </c>
      <c r="AJ165" s="232">
        <v>4</v>
      </c>
      <c r="AK165" s="232">
        <v>4</v>
      </c>
      <c r="AL165" s="232">
        <v>4</v>
      </c>
      <c r="AM165" s="232">
        <v>4</v>
      </c>
      <c r="AN165" s="232">
        <v>1</v>
      </c>
      <c r="AO165" s="232">
        <v>1</v>
      </c>
      <c r="AP165" s="232">
        <v>1</v>
      </c>
      <c r="AQ165" s="232">
        <v>1</v>
      </c>
      <c r="AR165" s="232"/>
      <c r="AS165" s="232">
        <v>1</v>
      </c>
      <c r="AT165" s="232">
        <v>4</v>
      </c>
      <c r="AU165" s="232">
        <v>6</v>
      </c>
      <c r="AV165" s="234">
        <v>7</v>
      </c>
    </row>
    <row r="166" spans="2:48" ht="14.5" x14ac:dyDescent="0.35">
      <c r="B166" s="735"/>
      <c r="C166" s="1" t="s">
        <v>197</v>
      </c>
      <c r="D166" s="210">
        <v>66</v>
      </c>
      <c r="E166" s="210">
        <v>68</v>
      </c>
      <c r="F166" s="210">
        <v>65</v>
      </c>
      <c r="G166" s="210">
        <v>66</v>
      </c>
      <c r="H166" s="210">
        <v>66</v>
      </c>
      <c r="I166" s="210">
        <v>72</v>
      </c>
      <c r="J166" s="210">
        <v>71</v>
      </c>
      <c r="K166" s="210">
        <v>79</v>
      </c>
      <c r="L166" s="210">
        <v>79</v>
      </c>
      <c r="M166" s="210">
        <v>91</v>
      </c>
      <c r="N166" s="211">
        <v>90</v>
      </c>
      <c r="O166" s="210">
        <v>97</v>
      </c>
      <c r="P166" s="211">
        <v>96</v>
      </c>
      <c r="Q166" s="211">
        <v>102</v>
      </c>
      <c r="R166" s="211">
        <v>104</v>
      </c>
      <c r="S166" s="556">
        <f>100</f>
        <v>100</v>
      </c>
      <c r="T166" s="72">
        <f t="shared" si="55"/>
        <v>103.03030303030303</v>
      </c>
      <c r="U166" s="72">
        <f t="shared" si="56"/>
        <v>98.484848484848484</v>
      </c>
      <c r="V166" s="72">
        <f t="shared" si="57"/>
        <v>100</v>
      </c>
      <c r="W166" s="72">
        <f t="shared" si="58"/>
        <v>100</v>
      </c>
      <c r="X166" s="72">
        <f t="shared" si="59"/>
        <v>109.09090909090909</v>
      </c>
      <c r="Y166" s="72">
        <f t="shared" si="60"/>
        <v>107.57575757575758</v>
      </c>
      <c r="Z166" s="72">
        <f t="shared" si="61"/>
        <v>119.6969696969697</v>
      </c>
      <c r="AA166" s="72">
        <f t="shared" si="62"/>
        <v>119.6969696969697</v>
      </c>
      <c r="AB166" s="72">
        <f t="shared" si="62"/>
        <v>137.87878787878788</v>
      </c>
      <c r="AC166" s="72">
        <f t="shared" si="62"/>
        <v>136.36363636363637</v>
      </c>
      <c r="AD166" s="72">
        <f t="shared" si="62"/>
        <v>146.96969696969697</v>
      </c>
      <c r="AE166" s="72">
        <f t="shared" si="78"/>
        <v>145.45454545454547</v>
      </c>
      <c r="AF166" s="72">
        <f t="shared" si="79"/>
        <v>154.54545454545453</v>
      </c>
      <c r="AG166" s="73">
        <f t="shared" si="79"/>
        <v>157.57575757575756</v>
      </c>
      <c r="AH166" s="557">
        <v>1</v>
      </c>
      <c r="AI166" s="232">
        <v>1</v>
      </c>
      <c r="AJ166" s="232">
        <v>1</v>
      </c>
      <c r="AK166" s="232">
        <v>1</v>
      </c>
      <c r="AL166" s="232">
        <v>1</v>
      </c>
      <c r="AM166" s="232">
        <v>1</v>
      </c>
      <c r="AN166" s="232">
        <v>1</v>
      </c>
      <c r="AO166" s="232">
        <v>1</v>
      </c>
      <c r="AP166" s="232">
        <v>1</v>
      </c>
      <c r="AQ166" s="232">
        <v>1</v>
      </c>
      <c r="AR166" s="232">
        <v>4</v>
      </c>
      <c r="AS166" s="232">
        <v>1</v>
      </c>
      <c r="AT166" s="232">
        <v>4</v>
      </c>
      <c r="AU166" s="232">
        <v>6</v>
      </c>
      <c r="AV166" s="234">
        <v>7</v>
      </c>
    </row>
    <row r="167" spans="2:48" ht="14.5" x14ac:dyDescent="0.35">
      <c r="B167" s="736"/>
      <c r="C167" s="8" t="s">
        <v>198</v>
      </c>
      <c r="D167">
        <v>64</v>
      </c>
      <c r="E167">
        <v>66</v>
      </c>
      <c r="F167">
        <v>63</v>
      </c>
      <c r="G167">
        <v>64</v>
      </c>
      <c r="H167">
        <v>64</v>
      </c>
      <c r="I167">
        <v>70</v>
      </c>
      <c r="J167">
        <v>71</v>
      </c>
      <c r="K167">
        <v>79</v>
      </c>
      <c r="L167">
        <v>79</v>
      </c>
      <c r="M167">
        <v>91</v>
      </c>
      <c r="N167">
        <v>90</v>
      </c>
      <c r="O167">
        <v>97</v>
      </c>
      <c r="P167">
        <v>96</v>
      </c>
      <c r="Q167">
        <v>102</v>
      </c>
      <c r="R167">
        <v>104</v>
      </c>
      <c r="S167" s="556">
        <f>100</f>
        <v>100</v>
      </c>
      <c r="T167" s="72">
        <f t="shared" si="55"/>
        <v>103.125</v>
      </c>
      <c r="U167" s="72">
        <f t="shared" si="56"/>
        <v>98.4375</v>
      </c>
      <c r="V167" s="72">
        <f t="shared" si="57"/>
        <v>100</v>
      </c>
      <c r="W167" s="72">
        <f t="shared" si="58"/>
        <v>100</v>
      </c>
      <c r="X167" s="72">
        <f t="shared" si="59"/>
        <v>109.375</v>
      </c>
      <c r="Y167" s="72">
        <f t="shared" si="60"/>
        <v>110.9375</v>
      </c>
      <c r="Z167" s="72">
        <f t="shared" si="61"/>
        <v>123.4375</v>
      </c>
      <c r="AA167" s="72">
        <f t="shared" si="62"/>
        <v>123.4375</v>
      </c>
      <c r="AB167" s="72">
        <f t="shared" si="62"/>
        <v>142.1875</v>
      </c>
      <c r="AC167" s="72">
        <f t="shared" si="62"/>
        <v>140.625</v>
      </c>
      <c r="AD167" s="72">
        <f t="shared" si="62"/>
        <v>151.5625</v>
      </c>
      <c r="AE167" s="72">
        <f t="shared" si="78"/>
        <v>150</v>
      </c>
      <c r="AF167" s="72">
        <f t="shared" si="79"/>
        <v>159.375</v>
      </c>
      <c r="AG167" s="73">
        <f t="shared" si="79"/>
        <v>162.5</v>
      </c>
      <c r="AH167" s="235"/>
      <c r="AI167" s="236"/>
      <c r="AJ167" s="236"/>
      <c r="AK167" s="236"/>
      <c r="AL167" s="236"/>
      <c r="AM167" s="236"/>
      <c r="AN167" s="236"/>
      <c r="AO167" s="236"/>
      <c r="AP167" s="236"/>
      <c r="AQ167" s="236"/>
      <c r="AR167" s="236"/>
      <c r="AS167" s="236"/>
      <c r="AT167" s="236"/>
      <c r="AU167" s="236"/>
      <c r="AV167" s="237"/>
    </row>
    <row r="168" spans="2:48" ht="15" customHeight="1" x14ac:dyDescent="0.35">
      <c r="B168" s="735" t="s">
        <v>130</v>
      </c>
      <c r="C168" s="1" t="s">
        <v>193</v>
      </c>
      <c r="D168" s="210">
        <v>1205</v>
      </c>
      <c r="E168" s="210">
        <v>1203</v>
      </c>
      <c r="F168" s="211">
        <v>1132</v>
      </c>
      <c r="G168" s="211">
        <v>1084</v>
      </c>
      <c r="H168" s="210">
        <v>1085</v>
      </c>
      <c r="I168" s="210">
        <v>1064</v>
      </c>
      <c r="J168" s="210">
        <v>1019</v>
      </c>
      <c r="K168" s="211">
        <v>1091</v>
      </c>
      <c r="L168" s="211">
        <v>1149</v>
      </c>
      <c r="M168" s="211">
        <v>1244</v>
      </c>
      <c r="N168" s="211">
        <v>1228</v>
      </c>
      <c r="O168" s="211">
        <v>1243</v>
      </c>
      <c r="P168" s="211">
        <v>1264</v>
      </c>
      <c r="Q168" s="211">
        <v>1344</v>
      </c>
      <c r="R168" s="211">
        <v>1370</v>
      </c>
      <c r="S168" s="556">
        <f>100</f>
        <v>100</v>
      </c>
      <c r="T168" s="72">
        <f t="shared" si="55"/>
        <v>99.834024896265561</v>
      </c>
      <c r="U168" s="72">
        <f t="shared" si="56"/>
        <v>93.941908713692939</v>
      </c>
      <c r="V168" s="72">
        <f t="shared" si="57"/>
        <v>89.958506224066383</v>
      </c>
      <c r="W168" s="72">
        <f t="shared" si="58"/>
        <v>90.041493775933617</v>
      </c>
      <c r="X168" s="72">
        <f t="shared" si="59"/>
        <v>88.298755186721991</v>
      </c>
      <c r="Y168" s="72">
        <f t="shared" si="60"/>
        <v>84.564315352697093</v>
      </c>
      <c r="Z168" s="72">
        <f t="shared" si="61"/>
        <v>90.539419087136935</v>
      </c>
      <c r="AA168" s="72">
        <f t="shared" si="62"/>
        <v>95.352697095435687</v>
      </c>
      <c r="AB168" s="72">
        <f t="shared" si="62"/>
        <v>103.23651452282158</v>
      </c>
      <c r="AC168" s="72">
        <f t="shared" si="62"/>
        <v>101.90871369294605</v>
      </c>
      <c r="AD168" s="72">
        <f t="shared" si="62"/>
        <v>103.15352697095436</v>
      </c>
      <c r="AE168" s="72">
        <f t="shared" si="78"/>
        <v>104.89626556016597</v>
      </c>
      <c r="AF168" s="72">
        <f t="shared" si="79"/>
        <v>111.53526970954357</v>
      </c>
      <c r="AG168" s="73">
        <f t="shared" si="79"/>
        <v>113.69294605809128</v>
      </c>
      <c r="AH168" s="557">
        <v>1</v>
      </c>
      <c r="AI168" s="232">
        <v>1</v>
      </c>
      <c r="AJ168" s="232">
        <v>4</v>
      </c>
      <c r="AK168" s="232">
        <v>4</v>
      </c>
      <c r="AL168" s="232">
        <v>1</v>
      </c>
      <c r="AM168" s="232">
        <v>1</v>
      </c>
      <c r="AN168" s="232">
        <v>1</v>
      </c>
      <c r="AO168" s="232">
        <v>4</v>
      </c>
      <c r="AP168" s="232">
        <v>4</v>
      </c>
      <c r="AQ168" s="232">
        <v>4</v>
      </c>
      <c r="AR168" s="232">
        <v>4</v>
      </c>
      <c r="AS168" s="232">
        <v>4</v>
      </c>
      <c r="AT168" s="232">
        <v>4</v>
      </c>
      <c r="AU168" s="232">
        <v>6</v>
      </c>
      <c r="AV168" s="234">
        <v>7</v>
      </c>
    </row>
    <row r="169" spans="2:48" ht="14.5" x14ac:dyDescent="0.35">
      <c r="B169" s="735"/>
      <c r="C169" s="1" t="s">
        <v>194</v>
      </c>
      <c r="D169" s="210">
        <v>192</v>
      </c>
      <c r="E169" s="210">
        <v>119</v>
      </c>
      <c r="F169" s="211">
        <v>103</v>
      </c>
      <c r="G169" s="211">
        <v>90</v>
      </c>
      <c r="H169" s="210">
        <v>82</v>
      </c>
      <c r="I169" s="210">
        <v>79</v>
      </c>
      <c r="J169" s="210">
        <v>84</v>
      </c>
      <c r="K169" s="211">
        <v>82</v>
      </c>
      <c r="L169" s="211">
        <v>80</v>
      </c>
      <c r="M169" s="211">
        <v>85</v>
      </c>
      <c r="N169" s="211">
        <v>88</v>
      </c>
      <c r="O169" s="211">
        <v>80</v>
      </c>
      <c r="P169" s="211">
        <v>89</v>
      </c>
      <c r="Q169" s="211">
        <v>103</v>
      </c>
      <c r="R169" s="211">
        <v>115</v>
      </c>
      <c r="S169" s="556">
        <f>100</f>
        <v>100</v>
      </c>
      <c r="T169" s="72">
        <f t="shared" si="55"/>
        <v>61.979166666666664</v>
      </c>
      <c r="U169" s="72">
        <f t="shared" si="56"/>
        <v>53.645833333333336</v>
      </c>
      <c r="V169" s="72">
        <f t="shared" si="57"/>
        <v>46.875</v>
      </c>
      <c r="W169" s="72">
        <f t="shared" si="58"/>
        <v>42.708333333333336</v>
      </c>
      <c r="X169" s="72">
        <f t="shared" si="59"/>
        <v>41.145833333333336</v>
      </c>
      <c r="Y169" s="72">
        <f t="shared" si="60"/>
        <v>43.75</v>
      </c>
      <c r="Z169" s="72">
        <f t="shared" si="61"/>
        <v>42.708333333333336</v>
      </c>
      <c r="AA169" s="72">
        <f t="shared" si="62"/>
        <v>41.666666666666664</v>
      </c>
      <c r="AB169" s="72">
        <f t="shared" si="62"/>
        <v>44.270833333333336</v>
      </c>
      <c r="AC169" s="72">
        <f t="shared" si="62"/>
        <v>45.833333333333336</v>
      </c>
      <c r="AD169" s="72">
        <f t="shared" si="62"/>
        <v>41.666666666666664</v>
      </c>
      <c r="AE169" s="72">
        <f t="shared" si="78"/>
        <v>46.354166666666664</v>
      </c>
      <c r="AF169" s="72">
        <f t="shared" si="79"/>
        <v>53.645833333333336</v>
      </c>
      <c r="AG169" s="73">
        <f t="shared" si="79"/>
        <v>59.895833333333336</v>
      </c>
      <c r="AH169" s="557">
        <v>1</v>
      </c>
      <c r="AI169" s="232">
        <v>1</v>
      </c>
      <c r="AJ169" s="232">
        <v>4</v>
      </c>
      <c r="AK169" s="232">
        <v>4</v>
      </c>
      <c r="AL169" s="232">
        <v>1</v>
      </c>
      <c r="AM169" s="232">
        <v>1</v>
      </c>
      <c r="AN169" s="232">
        <v>1</v>
      </c>
      <c r="AO169" s="232">
        <v>4</v>
      </c>
      <c r="AP169" s="232">
        <v>4</v>
      </c>
      <c r="AQ169" s="232">
        <v>4</v>
      </c>
      <c r="AR169" s="232">
        <v>4</v>
      </c>
      <c r="AS169" s="232">
        <v>4</v>
      </c>
      <c r="AT169" s="232">
        <v>4</v>
      </c>
      <c r="AU169" s="232">
        <v>6</v>
      </c>
      <c r="AV169" s="234">
        <v>7</v>
      </c>
    </row>
    <row r="170" spans="2:48" ht="14.5" x14ac:dyDescent="0.35">
      <c r="B170" s="735"/>
      <c r="C170" s="1" t="s">
        <v>195</v>
      </c>
      <c r="D170" s="211">
        <v>15</v>
      </c>
      <c r="E170" s="211">
        <v>7</v>
      </c>
      <c r="F170" s="211">
        <v>6</v>
      </c>
      <c r="G170" s="211">
        <v>5</v>
      </c>
      <c r="H170" s="210">
        <v>5</v>
      </c>
      <c r="I170" s="210">
        <v>6</v>
      </c>
      <c r="J170" s="210">
        <v>7</v>
      </c>
      <c r="K170" s="211">
        <v>7</v>
      </c>
      <c r="L170" s="211">
        <v>7</v>
      </c>
      <c r="M170" s="211">
        <v>8</v>
      </c>
      <c r="N170" s="211">
        <v>8</v>
      </c>
      <c r="O170" s="211">
        <v>9</v>
      </c>
      <c r="P170" s="211">
        <v>10</v>
      </c>
      <c r="Q170" s="211">
        <v>12</v>
      </c>
      <c r="R170" s="211">
        <v>13</v>
      </c>
      <c r="S170" s="556">
        <f>100</f>
        <v>100</v>
      </c>
      <c r="T170" s="72">
        <f t="shared" si="55"/>
        <v>46.666666666666664</v>
      </c>
      <c r="U170" s="72">
        <f t="shared" si="56"/>
        <v>40</v>
      </c>
      <c r="V170" s="72">
        <f t="shared" si="57"/>
        <v>33.333333333333336</v>
      </c>
      <c r="W170" s="72">
        <f t="shared" si="58"/>
        <v>33.333333333333336</v>
      </c>
      <c r="X170" s="72">
        <f t="shared" si="59"/>
        <v>40</v>
      </c>
      <c r="Y170" s="72">
        <f t="shared" si="60"/>
        <v>46.666666666666664</v>
      </c>
      <c r="Z170" s="72">
        <f t="shared" si="61"/>
        <v>46.666666666666664</v>
      </c>
      <c r="AA170" s="72">
        <f t="shared" si="62"/>
        <v>46.666666666666664</v>
      </c>
      <c r="AB170" s="72">
        <f t="shared" si="62"/>
        <v>53.333333333333336</v>
      </c>
      <c r="AC170" s="72">
        <f t="shared" si="62"/>
        <v>53.333333333333336</v>
      </c>
      <c r="AD170" s="72">
        <f t="shared" si="62"/>
        <v>60</v>
      </c>
      <c r="AE170" s="72">
        <f t="shared" si="78"/>
        <v>66.666666666666671</v>
      </c>
      <c r="AF170" s="72">
        <f t="shared" si="79"/>
        <v>80</v>
      </c>
      <c r="AG170" s="73">
        <f t="shared" si="79"/>
        <v>86.666666666666671</v>
      </c>
      <c r="AH170" s="557">
        <v>4</v>
      </c>
      <c r="AI170" s="232">
        <v>4</v>
      </c>
      <c r="AJ170" s="232">
        <v>4</v>
      </c>
      <c r="AK170" s="232">
        <v>4</v>
      </c>
      <c r="AL170" s="232">
        <v>1</v>
      </c>
      <c r="AM170" s="232">
        <v>1</v>
      </c>
      <c r="AN170" s="232">
        <v>1</v>
      </c>
      <c r="AO170" s="232">
        <v>4</v>
      </c>
      <c r="AP170" s="232">
        <v>4</v>
      </c>
      <c r="AQ170" s="232">
        <v>4</v>
      </c>
      <c r="AR170" s="232">
        <v>4</v>
      </c>
      <c r="AS170" s="232">
        <v>4</v>
      </c>
      <c r="AT170" s="232">
        <v>4</v>
      </c>
      <c r="AU170" s="232">
        <v>6</v>
      </c>
      <c r="AV170" s="234">
        <v>7</v>
      </c>
    </row>
    <row r="171" spans="2:48" ht="14.5" x14ac:dyDescent="0.35">
      <c r="B171" s="735"/>
      <c r="C171" s="1" t="s">
        <v>196</v>
      </c>
      <c r="D171" s="211">
        <v>0</v>
      </c>
      <c r="E171" s="211">
        <v>0</v>
      </c>
      <c r="F171" s="210">
        <v>0</v>
      </c>
      <c r="G171" s="211">
        <v>0</v>
      </c>
      <c r="H171" s="210">
        <v>0</v>
      </c>
      <c r="I171" s="210">
        <v>0</v>
      </c>
      <c r="J171" s="210">
        <v>0</v>
      </c>
      <c r="K171" s="210">
        <v>0</v>
      </c>
      <c r="L171" s="211">
        <v>0</v>
      </c>
      <c r="M171" s="211">
        <v>0</v>
      </c>
      <c r="N171">
        <v>0</v>
      </c>
      <c r="O171" s="211">
        <v>0</v>
      </c>
      <c r="P171" s="211">
        <v>0</v>
      </c>
      <c r="Q171" s="211">
        <v>0</v>
      </c>
      <c r="R171" s="211">
        <v>0</v>
      </c>
      <c r="S171" s="556">
        <f>100</f>
        <v>100</v>
      </c>
      <c r="T171" s="72" t="e">
        <f t="shared" si="55"/>
        <v>#DIV/0!</v>
      </c>
      <c r="U171" s="72" t="e">
        <f t="shared" si="56"/>
        <v>#DIV/0!</v>
      </c>
      <c r="V171" s="72" t="e">
        <f t="shared" si="57"/>
        <v>#DIV/0!</v>
      </c>
      <c r="W171" s="72" t="e">
        <f t="shared" si="58"/>
        <v>#DIV/0!</v>
      </c>
      <c r="X171" s="72" t="e">
        <f t="shared" si="59"/>
        <v>#DIV/0!</v>
      </c>
      <c r="Y171" s="72" t="e">
        <f t="shared" si="60"/>
        <v>#DIV/0!</v>
      </c>
      <c r="Z171" s="72" t="e">
        <f t="shared" si="61"/>
        <v>#DIV/0!</v>
      </c>
      <c r="AA171" s="72" t="e">
        <f t="shared" si="62"/>
        <v>#DIV/0!</v>
      </c>
      <c r="AB171" s="72" t="e">
        <f t="shared" si="62"/>
        <v>#DIV/0!</v>
      </c>
      <c r="AC171" s="72" t="e">
        <f t="shared" si="62"/>
        <v>#DIV/0!</v>
      </c>
      <c r="AD171" s="72" t="e">
        <f t="shared" si="62"/>
        <v>#DIV/0!</v>
      </c>
      <c r="AE171" s="72" t="e">
        <f t="shared" si="78"/>
        <v>#DIV/0!</v>
      </c>
      <c r="AF171" s="72" t="e">
        <f t="shared" si="79"/>
        <v>#DIV/0!</v>
      </c>
      <c r="AG171" s="73" t="e">
        <f t="shared" si="79"/>
        <v>#DIV/0!</v>
      </c>
      <c r="AH171" s="557">
        <v>4</v>
      </c>
      <c r="AI171" s="232">
        <v>4</v>
      </c>
      <c r="AJ171" s="232">
        <v>1</v>
      </c>
      <c r="AK171" s="232">
        <v>4</v>
      </c>
      <c r="AL171" s="232">
        <v>1</v>
      </c>
      <c r="AM171" s="232">
        <v>1</v>
      </c>
      <c r="AN171" s="232">
        <v>1</v>
      </c>
      <c r="AO171" s="232">
        <v>1</v>
      </c>
      <c r="AP171" s="232">
        <v>4</v>
      </c>
      <c r="AQ171" s="232">
        <v>4</v>
      </c>
      <c r="AR171" s="232"/>
      <c r="AS171" s="232">
        <v>4</v>
      </c>
      <c r="AT171" s="232">
        <v>4</v>
      </c>
      <c r="AU171" s="232">
        <v>6</v>
      </c>
      <c r="AV171" s="234">
        <v>7</v>
      </c>
    </row>
    <row r="172" spans="2:48" ht="14.5" x14ac:dyDescent="0.35">
      <c r="B172" s="735"/>
      <c r="C172" s="1" t="s">
        <v>197</v>
      </c>
      <c r="D172" s="210">
        <v>1412</v>
      </c>
      <c r="E172" s="210">
        <v>1329</v>
      </c>
      <c r="F172" s="210">
        <v>1241</v>
      </c>
      <c r="G172" s="210">
        <v>1179</v>
      </c>
      <c r="H172" s="210">
        <v>1172</v>
      </c>
      <c r="I172" s="210">
        <v>1149</v>
      </c>
      <c r="J172" s="210">
        <v>1110</v>
      </c>
      <c r="K172" s="211">
        <v>1180</v>
      </c>
      <c r="L172" s="211">
        <v>1236</v>
      </c>
      <c r="M172" s="211">
        <v>1337</v>
      </c>
      <c r="N172" s="211">
        <v>1324</v>
      </c>
      <c r="O172" s="211">
        <v>1332</v>
      </c>
      <c r="P172" s="211">
        <v>1363</v>
      </c>
      <c r="Q172" s="211">
        <v>1459</v>
      </c>
      <c r="R172" s="211">
        <v>1498</v>
      </c>
      <c r="S172" s="556">
        <f>100</f>
        <v>100</v>
      </c>
      <c r="T172" s="72">
        <f t="shared" si="55"/>
        <v>94.12181303116148</v>
      </c>
      <c r="U172" s="72">
        <f t="shared" si="56"/>
        <v>87.889518413597727</v>
      </c>
      <c r="V172" s="72">
        <f t="shared" si="57"/>
        <v>83.498583569405099</v>
      </c>
      <c r="W172" s="72">
        <f t="shared" si="58"/>
        <v>83.002832861189802</v>
      </c>
      <c r="X172" s="72">
        <f t="shared" si="59"/>
        <v>81.373937677053831</v>
      </c>
      <c r="Y172" s="72">
        <f t="shared" si="60"/>
        <v>78.611898016997173</v>
      </c>
      <c r="Z172" s="72">
        <f t="shared" si="61"/>
        <v>83.569405099150146</v>
      </c>
      <c r="AA172" s="72">
        <f t="shared" si="62"/>
        <v>87.535410764872523</v>
      </c>
      <c r="AB172" s="72">
        <f t="shared" si="62"/>
        <v>94.68838526912181</v>
      </c>
      <c r="AC172" s="72">
        <f t="shared" si="62"/>
        <v>93.767705382436262</v>
      </c>
      <c r="AD172" s="72">
        <f t="shared" si="62"/>
        <v>94.334277620396605</v>
      </c>
      <c r="AE172" s="72">
        <f t="shared" si="78"/>
        <v>96.52974504249292</v>
      </c>
      <c r="AF172" s="72">
        <f t="shared" si="79"/>
        <v>103.328611898017</v>
      </c>
      <c r="AG172" s="73">
        <f t="shared" si="79"/>
        <v>106.09065155807366</v>
      </c>
      <c r="AH172" s="557">
        <v>1</v>
      </c>
      <c r="AI172" s="232">
        <v>1</v>
      </c>
      <c r="AJ172" s="232">
        <v>1</v>
      </c>
      <c r="AK172" s="232">
        <v>1</v>
      </c>
      <c r="AL172" s="232">
        <v>1</v>
      </c>
      <c r="AM172" s="232">
        <v>1</v>
      </c>
      <c r="AN172" s="232">
        <v>1</v>
      </c>
      <c r="AO172" s="232">
        <v>4</v>
      </c>
      <c r="AP172" s="232">
        <v>4</v>
      </c>
      <c r="AQ172" s="232">
        <v>4</v>
      </c>
      <c r="AR172" s="232">
        <v>4</v>
      </c>
      <c r="AS172" s="232">
        <v>4</v>
      </c>
      <c r="AT172" s="232">
        <v>4</v>
      </c>
      <c r="AU172" s="232">
        <v>6</v>
      </c>
      <c r="AV172" s="234">
        <v>7</v>
      </c>
    </row>
    <row r="173" spans="2:48" ht="14.5" x14ac:dyDescent="0.35">
      <c r="B173" s="736"/>
      <c r="C173" s="8" t="s">
        <v>198</v>
      </c>
      <c r="D173">
        <v>1412</v>
      </c>
      <c r="E173">
        <v>1329</v>
      </c>
      <c r="F173">
        <v>1241</v>
      </c>
      <c r="G173">
        <v>1179</v>
      </c>
      <c r="H173">
        <v>1172</v>
      </c>
      <c r="I173">
        <v>1149</v>
      </c>
      <c r="J173">
        <v>1110</v>
      </c>
      <c r="K173">
        <v>1180</v>
      </c>
      <c r="L173">
        <v>1236</v>
      </c>
      <c r="M173">
        <v>1337</v>
      </c>
      <c r="N173">
        <v>1324</v>
      </c>
      <c r="O173">
        <v>1332</v>
      </c>
      <c r="P173">
        <v>1363</v>
      </c>
      <c r="Q173">
        <v>1459</v>
      </c>
      <c r="R173">
        <v>1498</v>
      </c>
      <c r="S173" s="556">
        <f>100</f>
        <v>100</v>
      </c>
      <c r="T173" s="72">
        <f t="shared" si="55"/>
        <v>94.12181303116148</v>
      </c>
      <c r="U173" s="72">
        <f t="shared" si="56"/>
        <v>87.889518413597727</v>
      </c>
      <c r="V173" s="72">
        <f t="shared" si="57"/>
        <v>83.498583569405099</v>
      </c>
      <c r="W173" s="72">
        <f t="shared" si="58"/>
        <v>83.002832861189802</v>
      </c>
      <c r="X173" s="72">
        <f t="shared" si="59"/>
        <v>81.373937677053831</v>
      </c>
      <c r="Y173" s="72">
        <f t="shared" si="60"/>
        <v>78.611898016997173</v>
      </c>
      <c r="Z173" s="72">
        <f t="shared" si="61"/>
        <v>83.569405099150146</v>
      </c>
      <c r="AA173" s="72">
        <f t="shared" si="62"/>
        <v>87.535410764872523</v>
      </c>
      <c r="AB173" s="72">
        <f t="shared" si="62"/>
        <v>94.68838526912181</v>
      </c>
      <c r="AC173" s="72">
        <f t="shared" si="62"/>
        <v>93.767705382436262</v>
      </c>
      <c r="AD173" s="72">
        <f t="shared" si="62"/>
        <v>94.334277620396605</v>
      </c>
      <c r="AE173" s="72">
        <f t="shared" si="78"/>
        <v>96.52974504249292</v>
      </c>
      <c r="AF173" s="72">
        <f t="shared" si="79"/>
        <v>103.328611898017</v>
      </c>
      <c r="AG173" s="73">
        <f t="shared" si="79"/>
        <v>106.09065155807366</v>
      </c>
      <c r="AH173" s="235"/>
      <c r="AI173" s="236"/>
      <c r="AJ173" s="236"/>
      <c r="AK173" s="236"/>
      <c r="AL173" s="236"/>
      <c r="AM173" s="236"/>
      <c r="AN173" s="236"/>
      <c r="AO173" s="236"/>
      <c r="AP173" s="236"/>
      <c r="AQ173" s="236"/>
      <c r="AR173" s="236"/>
      <c r="AS173" s="236"/>
      <c r="AT173" s="236"/>
      <c r="AU173" s="236"/>
      <c r="AV173" s="237"/>
    </row>
    <row r="174" spans="2:48" ht="15" customHeight="1" x14ac:dyDescent="0.35">
      <c r="B174" s="735" t="s">
        <v>131</v>
      </c>
      <c r="C174" s="1" t="s">
        <v>193</v>
      </c>
      <c r="D174" s="210">
        <v>603</v>
      </c>
      <c r="E174" s="210">
        <v>650</v>
      </c>
      <c r="F174" s="210">
        <v>660</v>
      </c>
      <c r="G174" s="210">
        <v>693</v>
      </c>
      <c r="H174" s="210">
        <v>727</v>
      </c>
      <c r="I174" s="210">
        <v>759</v>
      </c>
      <c r="J174" s="210">
        <v>777</v>
      </c>
      <c r="K174" s="211">
        <v>835</v>
      </c>
      <c r="L174" s="211">
        <v>878</v>
      </c>
      <c r="M174" s="211">
        <v>951</v>
      </c>
      <c r="N174" s="211">
        <v>937</v>
      </c>
      <c r="O174" s="211">
        <v>949</v>
      </c>
      <c r="P174" s="211">
        <v>967</v>
      </c>
      <c r="Q174" s="211">
        <v>1027</v>
      </c>
      <c r="R174" s="211">
        <v>1047</v>
      </c>
      <c r="S174" s="556">
        <f>100</f>
        <v>100</v>
      </c>
      <c r="T174" s="72">
        <f t="shared" si="55"/>
        <v>107.79436152570482</v>
      </c>
      <c r="U174" s="72">
        <f t="shared" si="56"/>
        <v>109.45273631840796</v>
      </c>
      <c r="V174" s="72">
        <f t="shared" si="57"/>
        <v>114.92537313432835</v>
      </c>
      <c r="W174" s="72">
        <f t="shared" si="58"/>
        <v>120.56384742951907</v>
      </c>
      <c r="X174" s="72">
        <f t="shared" si="59"/>
        <v>125.87064676616916</v>
      </c>
      <c r="Y174" s="72">
        <f t="shared" si="60"/>
        <v>128.85572139303483</v>
      </c>
      <c r="Z174" s="72">
        <f t="shared" si="61"/>
        <v>138.47429519071309</v>
      </c>
      <c r="AA174" s="72">
        <f t="shared" si="62"/>
        <v>145.60530679933666</v>
      </c>
      <c r="AB174" s="72">
        <f t="shared" si="62"/>
        <v>157.71144278606965</v>
      </c>
      <c r="AC174" s="72">
        <f t="shared" si="62"/>
        <v>155.38971807628525</v>
      </c>
      <c r="AD174" s="72">
        <f t="shared" si="62"/>
        <v>157.37976782752901</v>
      </c>
      <c r="AE174" s="72">
        <f t="shared" si="78"/>
        <v>160.3648424543947</v>
      </c>
      <c r="AF174" s="72">
        <f t="shared" si="79"/>
        <v>170.31509121061359</v>
      </c>
      <c r="AG174" s="73">
        <f t="shared" si="79"/>
        <v>173.6318407960199</v>
      </c>
      <c r="AH174" s="557">
        <v>1</v>
      </c>
      <c r="AI174" s="232">
        <v>1</v>
      </c>
      <c r="AJ174" s="232">
        <v>1</v>
      </c>
      <c r="AK174" s="232">
        <v>1</v>
      </c>
      <c r="AL174" s="232">
        <v>1</v>
      </c>
      <c r="AM174" s="232">
        <v>1</v>
      </c>
      <c r="AN174" s="232">
        <v>1</v>
      </c>
      <c r="AO174" s="232">
        <v>4</v>
      </c>
      <c r="AP174" s="232">
        <v>4</v>
      </c>
      <c r="AQ174" s="232">
        <v>4</v>
      </c>
      <c r="AR174" s="232">
        <v>4</v>
      </c>
      <c r="AS174" s="232">
        <v>4</v>
      </c>
      <c r="AT174" s="232">
        <v>4</v>
      </c>
      <c r="AU174" s="232">
        <v>6</v>
      </c>
      <c r="AV174" s="234">
        <v>7</v>
      </c>
    </row>
    <row r="175" spans="2:48" ht="14.5" x14ac:dyDescent="0.35">
      <c r="B175" s="735"/>
      <c r="C175" s="1" t="s">
        <v>194</v>
      </c>
      <c r="D175" s="210">
        <v>55</v>
      </c>
      <c r="E175" s="210">
        <v>49</v>
      </c>
      <c r="F175" s="210">
        <v>43</v>
      </c>
      <c r="G175" s="210">
        <v>45</v>
      </c>
      <c r="H175" s="210">
        <v>46</v>
      </c>
      <c r="I175" s="210">
        <v>45</v>
      </c>
      <c r="J175" s="210">
        <v>47</v>
      </c>
      <c r="K175" s="211">
        <v>46</v>
      </c>
      <c r="L175" s="211">
        <v>46</v>
      </c>
      <c r="M175" s="211">
        <v>48</v>
      </c>
      <c r="N175" s="211">
        <v>50</v>
      </c>
      <c r="O175" s="211">
        <v>45</v>
      </c>
      <c r="P175" s="211">
        <v>50</v>
      </c>
      <c r="Q175" s="211">
        <v>58</v>
      </c>
      <c r="R175" s="211">
        <v>65</v>
      </c>
      <c r="S175" s="556">
        <f>100</f>
        <v>100</v>
      </c>
      <c r="T175" s="72">
        <f t="shared" si="55"/>
        <v>89.090909090909093</v>
      </c>
      <c r="U175" s="72">
        <f t="shared" si="56"/>
        <v>78.181818181818187</v>
      </c>
      <c r="V175" s="72">
        <f t="shared" si="57"/>
        <v>81.818181818181813</v>
      </c>
      <c r="W175" s="72">
        <f t="shared" si="58"/>
        <v>83.63636363636364</v>
      </c>
      <c r="X175" s="72">
        <f t="shared" si="59"/>
        <v>81.818181818181813</v>
      </c>
      <c r="Y175" s="72">
        <f t="shared" si="60"/>
        <v>85.454545454545453</v>
      </c>
      <c r="Z175" s="72">
        <f t="shared" si="61"/>
        <v>83.63636363636364</v>
      </c>
      <c r="AA175" s="72">
        <f t="shared" si="62"/>
        <v>83.63636363636364</v>
      </c>
      <c r="AB175" s="72">
        <f t="shared" si="62"/>
        <v>87.272727272727266</v>
      </c>
      <c r="AC175" s="72">
        <f t="shared" si="62"/>
        <v>90.909090909090907</v>
      </c>
      <c r="AD175" s="72">
        <f t="shared" si="62"/>
        <v>81.818181818181813</v>
      </c>
      <c r="AE175" s="72">
        <f t="shared" si="78"/>
        <v>90.909090909090907</v>
      </c>
      <c r="AF175" s="72">
        <f t="shared" si="79"/>
        <v>105.45454545454545</v>
      </c>
      <c r="AG175" s="73">
        <f t="shared" si="79"/>
        <v>118.18181818181819</v>
      </c>
      <c r="AH175" s="557">
        <v>1</v>
      </c>
      <c r="AI175" s="232">
        <v>1</v>
      </c>
      <c r="AJ175" s="232">
        <v>1</v>
      </c>
      <c r="AK175" s="232">
        <v>1</v>
      </c>
      <c r="AL175" s="232">
        <v>1</v>
      </c>
      <c r="AM175" s="232">
        <v>1</v>
      </c>
      <c r="AN175" s="232">
        <v>1</v>
      </c>
      <c r="AO175" s="232">
        <v>4</v>
      </c>
      <c r="AP175" s="232">
        <v>4</v>
      </c>
      <c r="AQ175" s="232">
        <v>4</v>
      </c>
      <c r="AR175" s="232">
        <v>4</v>
      </c>
      <c r="AS175" s="232">
        <v>4</v>
      </c>
      <c r="AT175" s="232">
        <v>4</v>
      </c>
      <c r="AU175" s="232">
        <v>6</v>
      </c>
      <c r="AV175" s="234">
        <v>7</v>
      </c>
    </row>
    <row r="176" spans="2:48" ht="14.5" x14ac:dyDescent="0.35">
      <c r="B176" s="735"/>
      <c r="C176" s="1" t="s">
        <v>195</v>
      </c>
      <c r="D176" s="210">
        <v>38</v>
      </c>
      <c r="E176" s="210">
        <v>37</v>
      </c>
      <c r="F176" s="210">
        <v>34</v>
      </c>
      <c r="G176" s="210">
        <v>28</v>
      </c>
      <c r="H176" s="210">
        <v>25</v>
      </c>
      <c r="I176" s="210">
        <v>27</v>
      </c>
      <c r="J176" s="210">
        <v>25</v>
      </c>
      <c r="K176" s="211">
        <v>24</v>
      </c>
      <c r="L176" s="211">
        <v>24</v>
      </c>
      <c r="M176" s="211">
        <v>26</v>
      </c>
      <c r="N176" s="211">
        <v>26</v>
      </c>
      <c r="O176" s="211">
        <v>28</v>
      </c>
      <c r="P176" s="211">
        <v>31</v>
      </c>
      <c r="Q176" s="211">
        <v>36</v>
      </c>
      <c r="R176" s="211">
        <v>38</v>
      </c>
      <c r="S176" s="556">
        <f>100</f>
        <v>100</v>
      </c>
      <c r="T176" s="72">
        <f t="shared" si="55"/>
        <v>97.368421052631575</v>
      </c>
      <c r="U176" s="72">
        <f t="shared" si="56"/>
        <v>89.473684210526315</v>
      </c>
      <c r="V176" s="72">
        <f t="shared" si="57"/>
        <v>73.684210526315795</v>
      </c>
      <c r="W176" s="72">
        <f t="shared" si="58"/>
        <v>65.78947368421052</v>
      </c>
      <c r="X176" s="72">
        <f t="shared" si="59"/>
        <v>71.05263157894737</v>
      </c>
      <c r="Y176" s="72">
        <f t="shared" si="60"/>
        <v>65.78947368421052</v>
      </c>
      <c r="Z176" s="72">
        <f t="shared" si="61"/>
        <v>63.157894736842103</v>
      </c>
      <c r="AA176" s="72">
        <f t="shared" si="62"/>
        <v>63.157894736842103</v>
      </c>
      <c r="AB176" s="72">
        <f t="shared" si="62"/>
        <v>68.421052631578945</v>
      </c>
      <c r="AC176" s="72">
        <f t="shared" si="62"/>
        <v>68.421052631578945</v>
      </c>
      <c r="AD176" s="72">
        <f t="shared" si="62"/>
        <v>73.684210526315795</v>
      </c>
      <c r="AE176" s="72">
        <f t="shared" si="78"/>
        <v>81.578947368421055</v>
      </c>
      <c r="AF176" s="72">
        <f t="shared" si="79"/>
        <v>94.736842105263165</v>
      </c>
      <c r="AG176" s="73">
        <f t="shared" si="79"/>
        <v>100</v>
      </c>
      <c r="AH176" s="557">
        <v>1</v>
      </c>
      <c r="AI176" s="232">
        <v>1</v>
      </c>
      <c r="AJ176" s="232">
        <v>1</v>
      </c>
      <c r="AK176" s="232">
        <v>1</v>
      </c>
      <c r="AL176" s="232">
        <v>1</v>
      </c>
      <c r="AM176" s="232">
        <v>1</v>
      </c>
      <c r="AN176" s="232">
        <v>1</v>
      </c>
      <c r="AO176" s="232">
        <v>4</v>
      </c>
      <c r="AP176" s="232">
        <v>4</v>
      </c>
      <c r="AQ176" s="232">
        <v>4</v>
      </c>
      <c r="AR176" s="232">
        <v>4</v>
      </c>
      <c r="AS176" s="232">
        <v>4</v>
      </c>
      <c r="AT176" s="232">
        <v>4</v>
      </c>
      <c r="AU176" s="232">
        <v>6</v>
      </c>
      <c r="AV176" s="234">
        <v>7</v>
      </c>
    </row>
    <row r="177" spans="2:48" ht="14.5" x14ac:dyDescent="0.35">
      <c r="B177" s="735"/>
      <c r="C177" s="1" t="s">
        <v>196</v>
      </c>
      <c r="D177" s="210">
        <v>25</v>
      </c>
      <c r="E177" s="210">
        <v>23</v>
      </c>
      <c r="F177" s="210">
        <v>23</v>
      </c>
      <c r="G177" s="210">
        <v>26</v>
      </c>
      <c r="H177" s="210">
        <v>27</v>
      </c>
      <c r="I177" s="210">
        <v>28</v>
      </c>
      <c r="J177" s="210">
        <v>29</v>
      </c>
      <c r="K177" s="211">
        <v>29</v>
      </c>
      <c r="L177" s="211">
        <v>30</v>
      </c>
      <c r="M177" s="211">
        <v>32</v>
      </c>
      <c r="N177" s="211">
        <v>33</v>
      </c>
      <c r="O177" s="211">
        <v>34</v>
      </c>
      <c r="P177" s="211">
        <v>36</v>
      </c>
      <c r="Q177" s="211">
        <v>42</v>
      </c>
      <c r="R177" s="211">
        <v>44</v>
      </c>
      <c r="S177" s="556">
        <f>100</f>
        <v>100</v>
      </c>
      <c r="T177" s="72">
        <f t="shared" si="55"/>
        <v>92</v>
      </c>
      <c r="U177" s="72">
        <f t="shared" si="56"/>
        <v>92</v>
      </c>
      <c r="V177" s="72">
        <f t="shared" si="57"/>
        <v>104</v>
      </c>
      <c r="W177" s="72">
        <f t="shared" si="58"/>
        <v>108</v>
      </c>
      <c r="X177" s="72">
        <f t="shared" si="59"/>
        <v>112</v>
      </c>
      <c r="Y177" s="72">
        <f t="shared" si="60"/>
        <v>116</v>
      </c>
      <c r="Z177" s="72">
        <f t="shared" si="61"/>
        <v>116</v>
      </c>
      <c r="AA177" s="72">
        <f t="shared" si="62"/>
        <v>120</v>
      </c>
      <c r="AB177" s="72">
        <f t="shared" si="62"/>
        <v>128</v>
      </c>
      <c r="AC177" s="72">
        <f t="shared" si="62"/>
        <v>132</v>
      </c>
      <c r="AD177" s="72">
        <f t="shared" si="62"/>
        <v>136</v>
      </c>
      <c r="AE177" s="72">
        <f t="shared" si="78"/>
        <v>144</v>
      </c>
      <c r="AF177" s="72">
        <f t="shared" si="79"/>
        <v>168</v>
      </c>
      <c r="AG177" s="73">
        <f t="shared" si="79"/>
        <v>176</v>
      </c>
      <c r="AH177" s="557">
        <v>1</v>
      </c>
      <c r="AI177" s="232">
        <v>1</v>
      </c>
      <c r="AJ177" s="232">
        <v>1</v>
      </c>
      <c r="AK177" s="232">
        <v>1</v>
      </c>
      <c r="AL177" s="232">
        <v>1</v>
      </c>
      <c r="AM177" s="232">
        <v>1</v>
      </c>
      <c r="AN177" s="232">
        <v>1</v>
      </c>
      <c r="AO177" s="232">
        <v>4</v>
      </c>
      <c r="AP177" s="232">
        <v>4</v>
      </c>
      <c r="AQ177" s="232">
        <v>4</v>
      </c>
      <c r="AR177" s="232">
        <v>4</v>
      </c>
      <c r="AS177" s="232">
        <v>4</v>
      </c>
      <c r="AT177" s="232">
        <v>4</v>
      </c>
      <c r="AU177" s="232">
        <v>6</v>
      </c>
      <c r="AV177" s="234">
        <v>7</v>
      </c>
    </row>
    <row r="178" spans="2:48" ht="14.5" x14ac:dyDescent="0.35">
      <c r="B178" s="735"/>
      <c r="C178" s="1" t="s">
        <v>197</v>
      </c>
      <c r="D178" s="210">
        <v>721</v>
      </c>
      <c r="E178" s="210">
        <v>759</v>
      </c>
      <c r="F178" s="210">
        <v>760</v>
      </c>
      <c r="G178" s="210">
        <v>792</v>
      </c>
      <c r="H178" s="210">
        <v>825</v>
      </c>
      <c r="I178" s="210">
        <v>859</v>
      </c>
      <c r="J178" s="210">
        <v>878</v>
      </c>
      <c r="K178" s="211">
        <v>934</v>
      </c>
      <c r="L178" s="211">
        <v>978</v>
      </c>
      <c r="M178" s="211">
        <v>1057</v>
      </c>
      <c r="N178" s="211">
        <v>1046</v>
      </c>
      <c r="O178" s="211">
        <v>1056</v>
      </c>
      <c r="P178" s="211">
        <v>1084</v>
      </c>
      <c r="Q178" s="211">
        <v>1163</v>
      </c>
      <c r="R178" s="211">
        <v>1194</v>
      </c>
      <c r="S178" s="556">
        <f>100</f>
        <v>100</v>
      </c>
      <c r="T178" s="72">
        <f t="shared" si="55"/>
        <v>105.27045769764216</v>
      </c>
      <c r="U178" s="72">
        <f t="shared" si="56"/>
        <v>105.40915395284327</v>
      </c>
      <c r="V178" s="72">
        <f t="shared" si="57"/>
        <v>109.84743411927877</v>
      </c>
      <c r="W178" s="72">
        <f t="shared" si="58"/>
        <v>114.42441054091539</v>
      </c>
      <c r="X178" s="72">
        <f t="shared" si="59"/>
        <v>119.14008321775312</v>
      </c>
      <c r="Y178" s="72">
        <f t="shared" si="60"/>
        <v>121.7753120665742</v>
      </c>
      <c r="Z178" s="72">
        <f t="shared" si="61"/>
        <v>129.54230235783635</v>
      </c>
      <c r="AA178" s="72">
        <f t="shared" si="62"/>
        <v>135.64493758668516</v>
      </c>
      <c r="AB178" s="72">
        <f t="shared" si="62"/>
        <v>146.60194174757282</v>
      </c>
      <c r="AC178" s="72">
        <f t="shared" si="62"/>
        <v>145.07628294036061</v>
      </c>
      <c r="AD178" s="72">
        <f t="shared" si="62"/>
        <v>146.4632454923717</v>
      </c>
      <c r="AE178" s="72">
        <f t="shared" si="78"/>
        <v>150.34674063800279</v>
      </c>
      <c r="AF178" s="72">
        <f t="shared" si="79"/>
        <v>161.30374479889042</v>
      </c>
      <c r="AG178" s="73">
        <f t="shared" si="79"/>
        <v>165.60332871012483</v>
      </c>
      <c r="AH178" s="557">
        <v>1</v>
      </c>
      <c r="AI178" s="232">
        <v>1</v>
      </c>
      <c r="AJ178" s="232">
        <v>1</v>
      </c>
      <c r="AK178" s="232">
        <v>1</v>
      </c>
      <c r="AL178" s="232">
        <v>1</v>
      </c>
      <c r="AM178" s="232">
        <v>1</v>
      </c>
      <c r="AN178" s="232">
        <v>1</v>
      </c>
      <c r="AO178" s="232">
        <v>4</v>
      </c>
      <c r="AP178" s="232">
        <v>4</v>
      </c>
      <c r="AQ178" s="232">
        <v>4</v>
      </c>
      <c r="AR178" s="232">
        <v>4</v>
      </c>
      <c r="AS178" s="232">
        <v>4</v>
      </c>
      <c r="AT178" s="232">
        <v>4</v>
      </c>
      <c r="AU178" s="232">
        <v>6</v>
      </c>
      <c r="AV178" s="234">
        <v>7</v>
      </c>
    </row>
    <row r="179" spans="2:48" ht="14.5" x14ac:dyDescent="0.35">
      <c r="B179" s="736"/>
      <c r="C179" s="8" t="s">
        <v>198</v>
      </c>
      <c r="D179">
        <v>696</v>
      </c>
      <c r="E179">
        <v>736</v>
      </c>
      <c r="F179">
        <v>737</v>
      </c>
      <c r="G179">
        <v>766</v>
      </c>
      <c r="H179">
        <v>798</v>
      </c>
      <c r="I179">
        <v>831</v>
      </c>
      <c r="J179">
        <v>849</v>
      </c>
      <c r="K179">
        <v>905</v>
      </c>
      <c r="L179">
        <v>948</v>
      </c>
      <c r="M179">
        <v>1025</v>
      </c>
      <c r="N179">
        <v>1013</v>
      </c>
      <c r="O179">
        <v>1022</v>
      </c>
      <c r="P179">
        <v>1048</v>
      </c>
      <c r="Q179">
        <v>1121</v>
      </c>
      <c r="R179">
        <v>1150</v>
      </c>
      <c r="S179" s="556">
        <f>100</f>
        <v>100</v>
      </c>
      <c r="T179" s="72">
        <f t="shared" si="55"/>
        <v>105.74712643678161</v>
      </c>
      <c r="U179" s="72">
        <f t="shared" si="56"/>
        <v>105.89080459770115</v>
      </c>
      <c r="V179" s="72">
        <f t="shared" si="57"/>
        <v>110.05747126436782</v>
      </c>
      <c r="W179" s="72">
        <f t="shared" si="58"/>
        <v>114.65517241379311</v>
      </c>
      <c r="X179" s="72">
        <f t="shared" si="59"/>
        <v>119.39655172413794</v>
      </c>
      <c r="Y179" s="72">
        <f t="shared" si="60"/>
        <v>121.98275862068965</v>
      </c>
      <c r="Z179" s="72">
        <f t="shared" si="61"/>
        <v>130.0287356321839</v>
      </c>
      <c r="AA179" s="72">
        <f t="shared" si="62"/>
        <v>136.20689655172413</v>
      </c>
      <c r="AB179" s="72">
        <f t="shared" si="62"/>
        <v>147.27011494252875</v>
      </c>
      <c r="AC179" s="72">
        <f t="shared" si="62"/>
        <v>145.54597701149424</v>
      </c>
      <c r="AD179" s="72">
        <f t="shared" si="62"/>
        <v>146.83908045977012</v>
      </c>
      <c r="AE179" s="72">
        <f t="shared" si="78"/>
        <v>150.57471264367817</v>
      </c>
      <c r="AF179" s="72">
        <f t="shared" si="79"/>
        <v>161.06321839080459</v>
      </c>
      <c r="AG179" s="73">
        <f t="shared" si="79"/>
        <v>165.22988505747125</v>
      </c>
      <c r="AH179" s="235"/>
      <c r="AI179" s="236"/>
      <c r="AJ179" s="236"/>
      <c r="AK179" s="236"/>
      <c r="AL179" s="236"/>
      <c r="AM179" s="236"/>
      <c r="AN179" s="236"/>
      <c r="AO179" s="236"/>
      <c r="AP179" s="236"/>
      <c r="AQ179" s="236"/>
      <c r="AR179" s="236"/>
      <c r="AS179" s="236"/>
      <c r="AT179" s="236"/>
      <c r="AU179" s="236"/>
      <c r="AV179" s="237"/>
    </row>
    <row r="180" spans="2:48" ht="15" customHeight="1" x14ac:dyDescent="0.35">
      <c r="B180" s="735" t="s">
        <v>120</v>
      </c>
      <c r="C180" s="1" t="s">
        <v>193</v>
      </c>
      <c r="D180" s="210">
        <v>902</v>
      </c>
      <c r="E180" s="210">
        <v>836</v>
      </c>
      <c r="F180" s="210">
        <v>883</v>
      </c>
      <c r="G180" s="210">
        <v>906</v>
      </c>
      <c r="H180" s="210">
        <v>1000</v>
      </c>
      <c r="I180" s="210">
        <v>1095</v>
      </c>
      <c r="J180" s="210">
        <v>1166</v>
      </c>
      <c r="K180" s="211">
        <v>1247</v>
      </c>
      <c r="L180" s="211">
        <v>1318</v>
      </c>
      <c r="M180" s="211">
        <v>1430</v>
      </c>
      <c r="N180" s="211">
        <v>1410</v>
      </c>
      <c r="O180" s="211">
        <v>1428</v>
      </c>
      <c r="P180" s="211">
        <v>1453</v>
      </c>
      <c r="Q180" s="211">
        <v>1545</v>
      </c>
      <c r="R180" s="211">
        <v>1574</v>
      </c>
      <c r="S180" s="556">
        <f>100</f>
        <v>100</v>
      </c>
      <c r="T180" s="72">
        <f t="shared" si="55"/>
        <v>92.682926829268297</v>
      </c>
      <c r="U180" s="72">
        <f t="shared" si="56"/>
        <v>97.893569844789354</v>
      </c>
      <c r="V180" s="72">
        <f t="shared" si="57"/>
        <v>100.44345898004434</v>
      </c>
      <c r="W180" s="72">
        <f t="shared" si="58"/>
        <v>110.86474501108647</v>
      </c>
      <c r="X180" s="72">
        <f t="shared" si="59"/>
        <v>121.39689578713968</v>
      </c>
      <c r="Y180" s="72">
        <f t="shared" si="60"/>
        <v>129.26829268292684</v>
      </c>
      <c r="Z180" s="72">
        <f t="shared" si="61"/>
        <v>138.24833702882484</v>
      </c>
      <c r="AA180" s="72">
        <f t="shared" si="62"/>
        <v>146.11973392461198</v>
      </c>
      <c r="AB180" s="72">
        <f t="shared" si="62"/>
        <v>158.53658536585365</v>
      </c>
      <c r="AC180" s="72">
        <f t="shared" si="62"/>
        <v>156.31929046563192</v>
      </c>
      <c r="AD180" s="72">
        <f t="shared" si="62"/>
        <v>158.31485587583148</v>
      </c>
      <c r="AE180" s="72">
        <f t="shared" si="78"/>
        <v>161.08647450110865</v>
      </c>
      <c r="AF180" s="72">
        <f t="shared" si="79"/>
        <v>171.2860310421286</v>
      </c>
      <c r="AG180" s="73">
        <f t="shared" si="79"/>
        <v>174.50110864745011</v>
      </c>
      <c r="AH180" s="557">
        <v>1</v>
      </c>
      <c r="AI180" s="232">
        <v>1</v>
      </c>
      <c r="AJ180" s="232">
        <v>1</v>
      </c>
      <c r="AK180" s="232">
        <v>1</v>
      </c>
      <c r="AL180" s="232">
        <v>1</v>
      </c>
      <c r="AM180" s="232">
        <v>1</v>
      </c>
      <c r="AN180" s="232">
        <v>1</v>
      </c>
      <c r="AO180" s="232">
        <v>4</v>
      </c>
      <c r="AP180" s="232">
        <v>4</v>
      </c>
      <c r="AQ180" s="232">
        <v>4</v>
      </c>
      <c r="AR180" s="232">
        <v>4</v>
      </c>
      <c r="AS180" s="232">
        <v>4</v>
      </c>
      <c r="AT180" s="232">
        <v>4</v>
      </c>
      <c r="AU180" s="232">
        <v>6</v>
      </c>
      <c r="AV180" s="234">
        <v>7</v>
      </c>
    </row>
    <row r="181" spans="2:48" ht="14.5" x14ac:dyDescent="0.35">
      <c r="B181" s="735"/>
      <c r="C181" s="1" t="s">
        <v>194</v>
      </c>
      <c r="D181" s="210">
        <v>50</v>
      </c>
      <c r="E181" s="210">
        <v>40</v>
      </c>
      <c r="F181" s="210">
        <v>46</v>
      </c>
      <c r="G181" s="210">
        <v>46</v>
      </c>
      <c r="H181" s="211">
        <v>48</v>
      </c>
      <c r="I181" s="210">
        <v>49</v>
      </c>
      <c r="J181" s="211">
        <v>56</v>
      </c>
      <c r="K181" s="211">
        <v>54</v>
      </c>
      <c r="L181" s="211">
        <v>53</v>
      </c>
      <c r="M181" s="211">
        <v>56</v>
      </c>
      <c r="N181" s="211">
        <v>58</v>
      </c>
      <c r="O181" s="211">
        <v>52</v>
      </c>
      <c r="P181" s="211">
        <v>59</v>
      </c>
      <c r="Q181" s="211">
        <v>68</v>
      </c>
      <c r="R181" s="211">
        <v>76</v>
      </c>
      <c r="S181" s="556">
        <f>100</f>
        <v>100</v>
      </c>
      <c r="T181" s="72">
        <f t="shared" si="55"/>
        <v>80</v>
      </c>
      <c r="U181" s="72">
        <f t="shared" si="56"/>
        <v>92</v>
      </c>
      <c r="V181" s="72">
        <f t="shared" si="57"/>
        <v>92</v>
      </c>
      <c r="W181" s="72">
        <f t="shared" si="58"/>
        <v>96</v>
      </c>
      <c r="X181" s="72">
        <f t="shared" si="59"/>
        <v>98</v>
      </c>
      <c r="Y181" s="72">
        <f t="shared" si="60"/>
        <v>112</v>
      </c>
      <c r="Z181" s="72">
        <f t="shared" si="61"/>
        <v>108</v>
      </c>
      <c r="AA181" s="72">
        <f t="shared" si="62"/>
        <v>106</v>
      </c>
      <c r="AB181" s="72">
        <f t="shared" si="62"/>
        <v>112</v>
      </c>
      <c r="AC181" s="72">
        <f t="shared" si="62"/>
        <v>116</v>
      </c>
      <c r="AD181" s="72">
        <f t="shared" si="62"/>
        <v>104</v>
      </c>
      <c r="AE181" s="72">
        <f t="shared" si="78"/>
        <v>118</v>
      </c>
      <c r="AF181" s="72">
        <f t="shared" si="79"/>
        <v>136</v>
      </c>
      <c r="AG181" s="73">
        <f t="shared" si="79"/>
        <v>152</v>
      </c>
      <c r="AH181" s="557">
        <v>1</v>
      </c>
      <c r="AI181" s="232">
        <v>1</v>
      </c>
      <c r="AJ181" s="232">
        <v>1</v>
      </c>
      <c r="AK181" s="232">
        <v>1</v>
      </c>
      <c r="AL181" s="232">
        <v>4</v>
      </c>
      <c r="AM181" s="232">
        <v>1</v>
      </c>
      <c r="AN181" s="232">
        <v>4</v>
      </c>
      <c r="AO181" s="232">
        <v>4</v>
      </c>
      <c r="AP181" s="232">
        <v>4</v>
      </c>
      <c r="AQ181" s="232">
        <v>4</v>
      </c>
      <c r="AR181" s="232">
        <v>4</v>
      </c>
      <c r="AS181" s="232">
        <v>4</v>
      </c>
      <c r="AT181" s="232">
        <v>4</v>
      </c>
      <c r="AU181" s="232">
        <v>6</v>
      </c>
      <c r="AV181" s="234">
        <v>7</v>
      </c>
    </row>
    <row r="182" spans="2:48" ht="14.5" x14ac:dyDescent="0.35">
      <c r="B182" s="735"/>
      <c r="C182" s="1" t="s">
        <v>195</v>
      </c>
      <c r="D182" s="211">
        <v>15</v>
      </c>
      <c r="E182" s="211">
        <v>14</v>
      </c>
      <c r="F182" s="211">
        <v>15</v>
      </c>
      <c r="G182" s="211">
        <v>15</v>
      </c>
      <c r="H182" s="210">
        <v>17</v>
      </c>
      <c r="I182" s="211">
        <v>19</v>
      </c>
      <c r="J182" s="210">
        <v>20</v>
      </c>
      <c r="K182" s="211">
        <v>20</v>
      </c>
      <c r="L182" s="211">
        <v>20</v>
      </c>
      <c r="M182" s="211">
        <v>21</v>
      </c>
      <c r="N182" s="211">
        <v>21</v>
      </c>
      <c r="O182" s="211">
        <v>23</v>
      </c>
      <c r="P182" s="211">
        <v>25</v>
      </c>
      <c r="Q182" s="211">
        <v>29</v>
      </c>
      <c r="R182" s="211">
        <v>31</v>
      </c>
      <c r="S182" s="556">
        <f>100</f>
        <v>100</v>
      </c>
      <c r="T182" s="72">
        <f t="shared" si="55"/>
        <v>93.333333333333329</v>
      </c>
      <c r="U182" s="72">
        <f t="shared" si="56"/>
        <v>100</v>
      </c>
      <c r="V182" s="72">
        <f t="shared" si="57"/>
        <v>100</v>
      </c>
      <c r="W182" s="72">
        <f t="shared" si="58"/>
        <v>113.33333333333333</v>
      </c>
      <c r="X182" s="72">
        <f t="shared" si="59"/>
        <v>126.66666666666667</v>
      </c>
      <c r="Y182" s="72">
        <f t="shared" si="60"/>
        <v>133.33333333333334</v>
      </c>
      <c r="Z182" s="72">
        <f t="shared" si="61"/>
        <v>133.33333333333334</v>
      </c>
      <c r="AA182" s="72">
        <f t="shared" si="62"/>
        <v>133.33333333333334</v>
      </c>
      <c r="AB182" s="72">
        <f t="shared" si="62"/>
        <v>140</v>
      </c>
      <c r="AC182" s="72">
        <f t="shared" si="62"/>
        <v>140</v>
      </c>
      <c r="AD182" s="72">
        <f t="shared" si="62"/>
        <v>153.33333333333334</v>
      </c>
      <c r="AE182" s="72">
        <f t="shared" si="78"/>
        <v>166.66666666666666</v>
      </c>
      <c r="AF182" s="72">
        <f t="shared" si="79"/>
        <v>193.33333333333334</v>
      </c>
      <c r="AG182" s="73">
        <f t="shared" si="79"/>
        <v>206.66666666666666</v>
      </c>
      <c r="AH182" s="557">
        <v>4</v>
      </c>
      <c r="AI182" s="232">
        <v>4</v>
      </c>
      <c r="AJ182" s="232">
        <v>4</v>
      </c>
      <c r="AK182" s="232">
        <v>4</v>
      </c>
      <c r="AL182" s="232">
        <v>1</v>
      </c>
      <c r="AM182" s="232">
        <v>4</v>
      </c>
      <c r="AN182" s="232">
        <v>1</v>
      </c>
      <c r="AO182" s="232">
        <v>4</v>
      </c>
      <c r="AP182" s="232">
        <v>4</v>
      </c>
      <c r="AQ182" s="232">
        <v>4</v>
      </c>
      <c r="AR182" s="232">
        <v>4</v>
      </c>
      <c r="AS182" s="232">
        <v>4</v>
      </c>
      <c r="AT182" s="232">
        <v>4</v>
      </c>
      <c r="AU182" s="232">
        <v>6</v>
      </c>
      <c r="AV182" s="234">
        <v>7</v>
      </c>
    </row>
    <row r="183" spans="2:48" ht="14.5" x14ac:dyDescent="0.35">
      <c r="B183" s="735"/>
      <c r="C183" s="1" t="s">
        <v>196</v>
      </c>
      <c r="D183" s="211">
        <v>0</v>
      </c>
      <c r="E183" s="211">
        <v>0</v>
      </c>
      <c r="F183" s="211">
        <v>0</v>
      </c>
      <c r="G183" s="211">
        <v>0</v>
      </c>
      <c r="H183" s="211">
        <v>0</v>
      </c>
      <c r="I183" s="211">
        <v>0</v>
      </c>
      <c r="J183" s="211">
        <v>3</v>
      </c>
      <c r="K183" s="211">
        <v>3</v>
      </c>
      <c r="L183" s="211">
        <v>3</v>
      </c>
      <c r="M183" s="211">
        <v>3</v>
      </c>
      <c r="N183" s="211">
        <v>3</v>
      </c>
      <c r="O183" s="211">
        <v>3</v>
      </c>
      <c r="P183" s="211">
        <v>3</v>
      </c>
      <c r="Q183" s="211">
        <v>4</v>
      </c>
      <c r="R183" s="211">
        <v>4</v>
      </c>
      <c r="S183" s="556">
        <f>100</f>
        <v>100</v>
      </c>
      <c r="T183" s="72" t="e">
        <f t="shared" si="55"/>
        <v>#DIV/0!</v>
      </c>
      <c r="U183" s="72" t="e">
        <f t="shared" si="56"/>
        <v>#DIV/0!</v>
      </c>
      <c r="V183" s="72" t="e">
        <f t="shared" si="57"/>
        <v>#DIV/0!</v>
      </c>
      <c r="W183" s="72" t="e">
        <f t="shared" si="58"/>
        <v>#DIV/0!</v>
      </c>
      <c r="X183" s="72" t="e">
        <f t="shared" si="59"/>
        <v>#DIV/0!</v>
      </c>
      <c r="Y183" s="72" t="e">
        <f t="shared" si="60"/>
        <v>#DIV/0!</v>
      </c>
      <c r="Z183" s="72" t="e">
        <f t="shared" si="61"/>
        <v>#DIV/0!</v>
      </c>
      <c r="AA183" s="72" t="e">
        <f t="shared" si="62"/>
        <v>#DIV/0!</v>
      </c>
      <c r="AB183" s="72" t="e">
        <f t="shared" si="62"/>
        <v>#DIV/0!</v>
      </c>
      <c r="AC183" s="72" t="e">
        <f t="shared" si="62"/>
        <v>#DIV/0!</v>
      </c>
      <c r="AD183" s="72" t="e">
        <f t="shared" si="62"/>
        <v>#DIV/0!</v>
      </c>
      <c r="AE183" s="72" t="e">
        <f t="shared" si="78"/>
        <v>#DIV/0!</v>
      </c>
      <c r="AF183" s="72" t="e">
        <f t="shared" si="79"/>
        <v>#DIV/0!</v>
      </c>
      <c r="AG183" s="73" t="e">
        <f t="shared" si="79"/>
        <v>#DIV/0!</v>
      </c>
      <c r="AH183" s="557">
        <v>4</v>
      </c>
      <c r="AI183" s="232">
        <v>4</v>
      </c>
      <c r="AJ183" s="232">
        <v>4</v>
      </c>
      <c r="AK183" s="232">
        <v>4</v>
      </c>
      <c r="AL183" s="232">
        <v>4</v>
      </c>
      <c r="AM183" s="232">
        <v>4</v>
      </c>
      <c r="AN183" s="232">
        <v>4</v>
      </c>
      <c r="AO183" s="232">
        <v>4</v>
      </c>
      <c r="AP183" s="232">
        <v>4</v>
      </c>
      <c r="AQ183" s="232">
        <v>4</v>
      </c>
      <c r="AR183" s="232">
        <v>4</v>
      </c>
      <c r="AS183" s="232">
        <v>4</v>
      </c>
      <c r="AT183" s="232">
        <v>4</v>
      </c>
      <c r="AU183" s="232">
        <v>6</v>
      </c>
      <c r="AV183" s="234">
        <v>7</v>
      </c>
    </row>
    <row r="184" spans="2:48" ht="14.5" x14ac:dyDescent="0.35">
      <c r="B184" s="735"/>
      <c r="C184" s="1" t="s">
        <v>197</v>
      </c>
      <c r="D184" s="210">
        <v>967</v>
      </c>
      <c r="E184" s="210">
        <v>890</v>
      </c>
      <c r="F184" s="210">
        <v>944</v>
      </c>
      <c r="G184" s="210">
        <v>967</v>
      </c>
      <c r="H184" s="210">
        <v>1065</v>
      </c>
      <c r="I184" s="210">
        <v>1163</v>
      </c>
      <c r="J184" s="210">
        <v>1245</v>
      </c>
      <c r="K184" s="211">
        <v>1324</v>
      </c>
      <c r="L184" s="211">
        <v>1394</v>
      </c>
      <c r="M184" s="211">
        <v>1510</v>
      </c>
      <c r="N184" s="211">
        <v>1492</v>
      </c>
      <c r="O184" s="211">
        <v>1506</v>
      </c>
      <c r="P184" s="211">
        <v>1540</v>
      </c>
      <c r="Q184" s="211">
        <v>1646</v>
      </c>
      <c r="R184" s="211">
        <v>1685</v>
      </c>
      <c r="S184" s="556">
        <f>100</f>
        <v>100</v>
      </c>
      <c r="T184" s="72">
        <f t="shared" si="55"/>
        <v>92.037228541882115</v>
      </c>
      <c r="U184" s="72">
        <f t="shared" si="56"/>
        <v>97.621509824198554</v>
      </c>
      <c r="V184" s="72">
        <f t="shared" si="57"/>
        <v>100</v>
      </c>
      <c r="W184" s="72">
        <f t="shared" si="58"/>
        <v>110.13443640124095</v>
      </c>
      <c r="X184" s="72">
        <f t="shared" si="59"/>
        <v>120.26887280248191</v>
      </c>
      <c r="Y184" s="72">
        <f t="shared" si="60"/>
        <v>128.74870734229577</v>
      </c>
      <c r="Z184" s="72">
        <f t="shared" si="61"/>
        <v>136.91830403309203</v>
      </c>
      <c r="AA184" s="72">
        <f t="shared" si="62"/>
        <v>144.15718717683558</v>
      </c>
      <c r="AB184" s="72">
        <f t="shared" si="62"/>
        <v>156.15305067218202</v>
      </c>
      <c r="AC184" s="72">
        <f t="shared" si="62"/>
        <v>154.29162357807652</v>
      </c>
      <c r="AD184" s="72">
        <f t="shared" si="62"/>
        <v>155.73940020682522</v>
      </c>
      <c r="AE184" s="72">
        <f t="shared" si="78"/>
        <v>159.25542916235781</v>
      </c>
      <c r="AF184" s="72">
        <f t="shared" si="79"/>
        <v>170.21716649431229</v>
      </c>
      <c r="AG184" s="73">
        <f t="shared" si="79"/>
        <v>174.25025853154085</v>
      </c>
      <c r="AH184" s="557">
        <v>1</v>
      </c>
      <c r="AI184" s="232">
        <v>1</v>
      </c>
      <c r="AJ184" s="232">
        <v>1</v>
      </c>
      <c r="AK184" s="232">
        <v>1</v>
      </c>
      <c r="AL184" s="232">
        <v>1</v>
      </c>
      <c r="AM184" s="232">
        <v>1</v>
      </c>
      <c r="AN184" s="232">
        <v>1</v>
      </c>
      <c r="AO184" s="232">
        <v>4</v>
      </c>
      <c r="AP184" s="232">
        <v>4</v>
      </c>
      <c r="AQ184" s="232">
        <v>4</v>
      </c>
      <c r="AR184" s="232">
        <v>4</v>
      </c>
      <c r="AS184" s="232">
        <v>4</v>
      </c>
      <c r="AT184" s="232">
        <v>4</v>
      </c>
      <c r="AU184" s="232">
        <v>6</v>
      </c>
      <c r="AV184" s="234">
        <v>7</v>
      </c>
    </row>
    <row r="185" spans="2:48" ht="14.5" x14ac:dyDescent="0.35">
      <c r="B185" s="736"/>
      <c r="C185" s="8" t="s">
        <v>198</v>
      </c>
      <c r="D185">
        <v>967</v>
      </c>
      <c r="E185">
        <v>890</v>
      </c>
      <c r="F185">
        <v>944</v>
      </c>
      <c r="G185">
        <v>967</v>
      </c>
      <c r="H185">
        <v>1065</v>
      </c>
      <c r="I185">
        <v>1163</v>
      </c>
      <c r="J185">
        <v>1242</v>
      </c>
      <c r="K185">
        <v>1321</v>
      </c>
      <c r="L185">
        <v>1391</v>
      </c>
      <c r="M185">
        <v>1507</v>
      </c>
      <c r="N185">
        <v>1489</v>
      </c>
      <c r="O185">
        <v>1503</v>
      </c>
      <c r="P185">
        <v>1537</v>
      </c>
      <c r="Q185">
        <v>1642</v>
      </c>
      <c r="R185">
        <v>1681</v>
      </c>
      <c r="S185" s="556">
        <f>100</f>
        <v>100</v>
      </c>
      <c r="T185" s="72">
        <f t="shared" si="55"/>
        <v>92.037228541882115</v>
      </c>
      <c r="U185" s="72">
        <f t="shared" si="56"/>
        <v>97.621509824198554</v>
      </c>
      <c r="V185" s="72">
        <f t="shared" si="57"/>
        <v>100</v>
      </c>
      <c r="W185" s="72">
        <f t="shared" si="58"/>
        <v>110.13443640124095</v>
      </c>
      <c r="X185" s="72">
        <f t="shared" si="59"/>
        <v>120.26887280248191</v>
      </c>
      <c r="Y185" s="72">
        <f t="shared" si="60"/>
        <v>128.43846949327818</v>
      </c>
      <c r="Z185" s="72">
        <f t="shared" si="61"/>
        <v>136.60806618407446</v>
      </c>
      <c r="AA185" s="72">
        <f t="shared" si="62"/>
        <v>143.84694932781798</v>
      </c>
      <c r="AB185" s="72">
        <f t="shared" si="62"/>
        <v>155.84281282316442</v>
      </c>
      <c r="AC185" s="72">
        <f t="shared" si="62"/>
        <v>153.98138572905896</v>
      </c>
      <c r="AD185" s="72">
        <f t="shared" si="62"/>
        <v>155.42916235780766</v>
      </c>
      <c r="AE185" s="72">
        <f t="shared" si="78"/>
        <v>158.94519131334022</v>
      </c>
      <c r="AF185" s="72">
        <f t="shared" si="79"/>
        <v>169.80351602895553</v>
      </c>
      <c r="AG185" s="73">
        <f t="shared" si="79"/>
        <v>173.83660806618408</v>
      </c>
      <c r="AH185" s="235"/>
      <c r="AI185" s="236"/>
      <c r="AJ185" s="236"/>
      <c r="AK185" s="236"/>
      <c r="AL185" s="236"/>
      <c r="AM185" s="236"/>
      <c r="AN185" s="236"/>
      <c r="AO185" s="236"/>
      <c r="AP185" s="236"/>
      <c r="AQ185" s="236"/>
      <c r="AR185" s="236"/>
      <c r="AS185" s="236"/>
      <c r="AT185" s="236"/>
      <c r="AU185" s="236"/>
      <c r="AV185" s="237"/>
    </row>
    <row r="186" spans="2:48" ht="15" customHeight="1" x14ac:dyDescent="0.35">
      <c r="B186" s="735" t="s">
        <v>219</v>
      </c>
      <c r="C186" s="1" t="s">
        <v>193</v>
      </c>
      <c r="D186" s="210">
        <v>192</v>
      </c>
      <c r="E186" s="210">
        <v>313</v>
      </c>
      <c r="F186" s="211">
        <v>384</v>
      </c>
      <c r="G186" s="211">
        <v>403</v>
      </c>
      <c r="H186" s="211">
        <v>435</v>
      </c>
      <c r="I186" s="210">
        <v>469</v>
      </c>
      <c r="J186" s="210">
        <v>466</v>
      </c>
      <c r="K186" s="210">
        <v>496</v>
      </c>
      <c r="L186" s="210">
        <v>528</v>
      </c>
      <c r="M186" s="210">
        <v>616</v>
      </c>
      <c r="N186" s="211">
        <v>630</v>
      </c>
      <c r="O186" s="210">
        <v>641</v>
      </c>
      <c r="P186" s="211">
        <v>594</v>
      </c>
      <c r="Q186" s="211">
        <v>558</v>
      </c>
      <c r="R186" s="211">
        <v>559</v>
      </c>
      <c r="S186" s="556">
        <f>100</f>
        <v>100</v>
      </c>
      <c r="T186" s="72">
        <f t="shared" si="55"/>
        <v>163.02083333333334</v>
      </c>
      <c r="U186" s="72">
        <f t="shared" si="56"/>
        <v>200</v>
      </c>
      <c r="V186" s="72">
        <f t="shared" si="57"/>
        <v>209.89583333333334</v>
      </c>
      <c r="W186" s="72">
        <f t="shared" si="58"/>
        <v>226.5625</v>
      </c>
      <c r="X186" s="72">
        <f t="shared" si="59"/>
        <v>244.27083333333334</v>
      </c>
      <c r="Y186" s="72">
        <f t="shared" si="60"/>
        <v>242.70833333333334</v>
      </c>
      <c r="Z186" s="72">
        <f t="shared" si="61"/>
        <v>258.33333333333331</v>
      </c>
      <c r="AA186" s="72">
        <f t="shared" si="62"/>
        <v>275</v>
      </c>
      <c r="AB186" s="72">
        <f t="shared" si="62"/>
        <v>320.83333333333331</v>
      </c>
      <c r="AC186" s="72">
        <f t="shared" si="62"/>
        <v>328.125</v>
      </c>
      <c r="AD186" s="72">
        <f t="shared" si="62"/>
        <v>333.85416666666669</v>
      </c>
      <c r="AE186" s="72">
        <f t="shared" si="78"/>
        <v>309.375</v>
      </c>
      <c r="AF186" s="72">
        <f t="shared" si="79"/>
        <v>290.625</v>
      </c>
      <c r="AG186" s="73">
        <f t="shared" si="79"/>
        <v>291.14583333333331</v>
      </c>
      <c r="AH186" s="557">
        <v>1</v>
      </c>
      <c r="AI186" s="232">
        <v>1</v>
      </c>
      <c r="AJ186" s="232">
        <v>4</v>
      </c>
      <c r="AK186" s="232">
        <v>4</v>
      </c>
      <c r="AL186" s="232">
        <v>4</v>
      </c>
      <c r="AM186" s="232">
        <v>1</v>
      </c>
      <c r="AN186" s="232">
        <v>1</v>
      </c>
      <c r="AO186" s="232">
        <v>1</v>
      </c>
      <c r="AP186" s="232">
        <v>1</v>
      </c>
      <c r="AQ186" s="232">
        <v>1</v>
      </c>
      <c r="AR186" s="232">
        <v>4</v>
      </c>
      <c r="AS186" s="232">
        <v>1</v>
      </c>
      <c r="AT186" s="232">
        <v>4</v>
      </c>
      <c r="AU186" s="232">
        <v>6</v>
      </c>
      <c r="AV186" s="234">
        <v>7</v>
      </c>
    </row>
    <row r="187" spans="2:48" ht="14.5" x14ac:dyDescent="0.35">
      <c r="B187" s="735"/>
      <c r="C187" s="1" t="s">
        <v>194</v>
      </c>
      <c r="D187" s="211">
        <v>4</v>
      </c>
      <c r="E187" s="211">
        <v>6</v>
      </c>
      <c r="F187" s="211">
        <v>7</v>
      </c>
      <c r="G187" s="211">
        <v>8</v>
      </c>
      <c r="H187" s="211">
        <v>8</v>
      </c>
      <c r="I187" s="211">
        <v>1</v>
      </c>
      <c r="J187" s="211">
        <v>2</v>
      </c>
      <c r="K187" s="211">
        <v>1</v>
      </c>
      <c r="L187" s="211">
        <v>5</v>
      </c>
      <c r="M187" s="211">
        <v>4</v>
      </c>
      <c r="N187" s="211">
        <v>0</v>
      </c>
      <c r="O187" s="211">
        <v>0</v>
      </c>
      <c r="P187" s="211">
        <v>0</v>
      </c>
      <c r="Q187" s="211">
        <v>0</v>
      </c>
      <c r="R187" s="211">
        <v>0</v>
      </c>
      <c r="S187" s="556">
        <f>100</f>
        <v>100</v>
      </c>
      <c r="T187" s="72">
        <f t="shared" si="55"/>
        <v>150</v>
      </c>
      <c r="U187" s="72">
        <f t="shared" si="56"/>
        <v>175</v>
      </c>
      <c r="V187" s="72">
        <f t="shared" si="57"/>
        <v>200</v>
      </c>
      <c r="W187" s="72">
        <f t="shared" si="58"/>
        <v>200</v>
      </c>
      <c r="X187" s="72">
        <f t="shared" si="59"/>
        <v>25</v>
      </c>
      <c r="Y187" s="72">
        <f t="shared" si="60"/>
        <v>50</v>
      </c>
      <c r="Z187" s="72">
        <f t="shared" si="61"/>
        <v>25</v>
      </c>
      <c r="AA187" s="72">
        <f t="shared" si="62"/>
        <v>125</v>
      </c>
      <c r="AB187" s="72">
        <f t="shared" si="62"/>
        <v>100</v>
      </c>
      <c r="AC187" s="72">
        <f t="shared" si="62"/>
        <v>0</v>
      </c>
      <c r="AD187" s="72">
        <f t="shared" si="62"/>
        <v>0</v>
      </c>
      <c r="AE187" s="72">
        <f t="shared" si="78"/>
        <v>0</v>
      </c>
      <c r="AF187" s="72">
        <f t="shared" si="79"/>
        <v>0</v>
      </c>
      <c r="AG187" s="73">
        <f t="shared" si="79"/>
        <v>0</v>
      </c>
      <c r="AH187" s="557">
        <v>4</v>
      </c>
      <c r="AI187" s="232">
        <v>4</v>
      </c>
      <c r="AJ187" s="232">
        <v>4</v>
      </c>
      <c r="AK187" s="232">
        <v>4</v>
      </c>
      <c r="AL187" s="232">
        <v>4</v>
      </c>
      <c r="AM187" s="232">
        <v>4</v>
      </c>
      <c r="AN187" s="232">
        <v>4</v>
      </c>
      <c r="AO187" s="232">
        <v>4</v>
      </c>
      <c r="AP187" s="232">
        <v>4</v>
      </c>
      <c r="AQ187" s="232">
        <v>4</v>
      </c>
      <c r="AR187" s="232">
        <v>4</v>
      </c>
      <c r="AS187" s="232">
        <v>4</v>
      </c>
      <c r="AT187" s="232">
        <v>4</v>
      </c>
      <c r="AU187" s="232">
        <v>6</v>
      </c>
      <c r="AV187" s="234">
        <v>7</v>
      </c>
    </row>
    <row r="188" spans="2:48" ht="14.5" x14ac:dyDescent="0.35">
      <c r="B188" s="735"/>
      <c r="C188" s="1" t="s">
        <v>195</v>
      </c>
      <c r="D188" s="211">
        <v>3</v>
      </c>
      <c r="E188" s="210">
        <v>5</v>
      </c>
      <c r="F188" s="211">
        <v>6</v>
      </c>
      <c r="G188" s="211">
        <v>6</v>
      </c>
      <c r="H188" s="211">
        <v>7</v>
      </c>
      <c r="I188" s="211">
        <v>5</v>
      </c>
      <c r="J188" s="211">
        <v>10</v>
      </c>
      <c r="K188" s="211">
        <v>13</v>
      </c>
      <c r="L188" s="211">
        <v>13</v>
      </c>
      <c r="M188" s="211">
        <v>12</v>
      </c>
      <c r="N188" s="211">
        <v>14</v>
      </c>
      <c r="O188" s="211">
        <v>16</v>
      </c>
      <c r="P188" s="211">
        <v>13</v>
      </c>
      <c r="Q188" s="211">
        <v>12</v>
      </c>
      <c r="R188" s="211">
        <v>12</v>
      </c>
      <c r="S188" s="556">
        <f>100</f>
        <v>100</v>
      </c>
      <c r="T188" s="72">
        <f t="shared" si="55"/>
        <v>166.66666666666666</v>
      </c>
      <c r="U188" s="72">
        <f t="shared" si="56"/>
        <v>200</v>
      </c>
      <c r="V188" s="72">
        <f t="shared" si="57"/>
        <v>200</v>
      </c>
      <c r="W188" s="72">
        <f t="shared" si="58"/>
        <v>233.33333333333334</v>
      </c>
      <c r="X188" s="72">
        <f t="shared" si="59"/>
        <v>166.66666666666666</v>
      </c>
      <c r="Y188" s="72">
        <f t="shared" si="60"/>
        <v>333.33333333333331</v>
      </c>
      <c r="Z188" s="72">
        <f t="shared" si="61"/>
        <v>433.33333333333331</v>
      </c>
      <c r="AA188" s="72">
        <f t="shared" si="62"/>
        <v>433.33333333333331</v>
      </c>
      <c r="AB188" s="72">
        <f t="shared" si="62"/>
        <v>400</v>
      </c>
      <c r="AC188" s="72">
        <f t="shared" si="62"/>
        <v>466.66666666666669</v>
      </c>
      <c r="AD188" s="72">
        <f t="shared" si="62"/>
        <v>533.33333333333337</v>
      </c>
      <c r="AE188" s="72">
        <f t="shared" si="78"/>
        <v>433.33333333333331</v>
      </c>
      <c r="AF188" s="72">
        <f t="shared" si="79"/>
        <v>400</v>
      </c>
      <c r="AG188" s="73">
        <f t="shared" si="79"/>
        <v>400</v>
      </c>
      <c r="AH188" s="557">
        <v>4</v>
      </c>
      <c r="AI188" s="232">
        <v>1</v>
      </c>
      <c r="AJ188" s="232">
        <v>4</v>
      </c>
      <c r="AK188" s="232">
        <v>4</v>
      </c>
      <c r="AL188" s="232">
        <v>4</v>
      </c>
      <c r="AM188" s="232">
        <v>4</v>
      </c>
      <c r="AN188" s="232">
        <v>4</v>
      </c>
      <c r="AO188" s="232">
        <v>4</v>
      </c>
      <c r="AP188" s="232">
        <v>4</v>
      </c>
      <c r="AQ188" s="232">
        <v>4</v>
      </c>
      <c r="AR188" s="232">
        <v>4</v>
      </c>
      <c r="AS188" s="232">
        <v>4</v>
      </c>
      <c r="AT188" s="232">
        <v>4</v>
      </c>
      <c r="AU188" s="232">
        <v>6</v>
      </c>
      <c r="AV188" s="234">
        <v>7</v>
      </c>
    </row>
    <row r="189" spans="2:48" ht="14.5" x14ac:dyDescent="0.35">
      <c r="B189" s="735"/>
      <c r="C189" s="1" t="s">
        <v>196</v>
      </c>
      <c r="D189" s="211">
        <v>5</v>
      </c>
      <c r="E189" s="211">
        <v>6</v>
      </c>
      <c r="F189" s="211">
        <v>6</v>
      </c>
      <c r="G189" s="211">
        <v>6</v>
      </c>
      <c r="H189" s="211">
        <v>6</v>
      </c>
      <c r="I189" s="211">
        <v>6</v>
      </c>
      <c r="J189" s="211">
        <v>5</v>
      </c>
      <c r="K189" s="211">
        <v>5</v>
      </c>
      <c r="L189" s="211">
        <v>5</v>
      </c>
      <c r="M189" s="211">
        <v>5</v>
      </c>
      <c r="N189" s="211">
        <v>6</v>
      </c>
      <c r="O189" s="210">
        <v>6</v>
      </c>
      <c r="P189" s="211">
        <v>5</v>
      </c>
      <c r="Q189" s="211">
        <v>4</v>
      </c>
      <c r="R189" s="211">
        <v>4</v>
      </c>
      <c r="S189" s="556">
        <f>100</f>
        <v>100</v>
      </c>
      <c r="T189" s="72">
        <f t="shared" si="55"/>
        <v>120</v>
      </c>
      <c r="U189" s="72">
        <f t="shared" si="56"/>
        <v>120</v>
      </c>
      <c r="V189" s="72">
        <f t="shared" si="57"/>
        <v>120</v>
      </c>
      <c r="W189" s="72">
        <f t="shared" si="58"/>
        <v>120</v>
      </c>
      <c r="X189" s="72">
        <f t="shared" si="59"/>
        <v>120</v>
      </c>
      <c r="Y189" s="72">
        <f t="shared" si="60"/>
        <v>100</v>
      </c>
      <c r="Z189" s="72">
        <f t="shared" si="61"/>
        <v>100</v>
      </c>
      <c r="AA189" s="72">
        <f t="shared" si="62"/>
        <v>100</v>
      </c>
      <c r="AB189" s="72">
        <f t="shared" si="62"/>
        <v>100</v>
      </c>
      <c r="AC189" s="72">
        <f t="shared" si="62"/>
        <v>120</v>
      </c>
      <c r="AD189" s="72">
        <f t="shared" si="62"/>
        <v>120</v>
      </c>
      <c r="AE189" s="72">
        <f t="shared" si="78"/>
        <v>100</v>
      </c>
      <c r="AF189" s="72">
        <f t="shared" si="79"/>
        <v>80</v>
      </c>
      <c r="AG189" s="73">
        <f t="shared" si="79"/>
        <v>80</v>
      </c>
      <c r="AH189" s="557">
        <v>4</v>
      </c>
      <c r="AI189" s="232">
        <v>4</v>
      </c>
      <c r="AJ189" s="232">
        <v>4</v>
      </c>
      <c r="AK189" s="232">
        <v>4</v>
      </c>
      <c r="AL189" s="232">
        <v>4</v>
      </c>
      <c r="AM189" s="232">
        <v>4</v>
      </c>
      <c r="AN189" s="232">
        <v>4</v>
      </c>
      <c r="AO189" s="232">
        <v>4</v>
      </c>
      <c r="AP189" s="232">
        <v>4</v>
      </c>
      <c r="AQ189" s="232">
        <v>4</v>
      </c>
      <c r="AR189" s="232">
        <v>4</v>
      </c>
      <c r="AS189" s="232">
        <v>1</v>
      </c>
      <c r="AT189" s="232">
        <v>4</v>
      </c>
      <c r="AU189" s="232">
        <v>6</v>
      </c>
      <c r="AV189" s="234">
        <v>7</v>
      </c>
    </row>
    <row r="190" spans="2:48" ht="14.5" x14ac:dyDescent="0.35">
      <c r="B190" s="735"/>
      <c r="C190" s="1" t="s">
        <v>197</v>
      </c>
      <c r="D190" s="210">
        <v>204</v>
      </c>
      <c r="E190" s="210">
        <v>330</v>
      </c>
      <c r="F190" s="210">
        <v>403</v>
      </c>
      <c r="G190" s="210">
        <v>423</v>
      </c>
      <c r="H190" s="210">
        <v>456</v>
      </c>
      <c r="I190" s="210">
        <v>481</v>
      </c>
      <c r="J190" s="210">
        <v>483</v>
      </c>
      <c r="K190" s="210">
        <v>515</v>
      </c>
      <c r="L190" s="210">
        <v>551</v>
      </c>
      <c r="M190" s="210">
        <v>637</v>
      </c>
      <c r="N190" s="211">
        <v>650</v>
      </c>
      <c r="O190" s="210">
        <v>663</v>
      </c>
      <c r="P190" s="211">
        <v>612</v>
      </c>
      <c r="Q190" s="211">
        <v>574</v>
      </c>
      <c r="R190" s="211">
        <v>575</v>
      </c>
      <c r="S190" s="556">
        <f>100</f>
        <v>100</v>
      </c>
      <c r="T190" s="72">
        <f t="shared" si="55"/>
        <v>161.76470588235293</v>
      </c>
      <c r="U190" s="72">
        <f t="shared" si="56"/>
        <v>197.54901960784315</v>
      </c>
      <c r="V190" s="72">
        <f t="shared" si="57"/>
        <v>207.35294117647058</v>
      </c>
      <c r="W190" s="72">
        <f t="shared" si="58"/>
        <v>223.52941176470588</v>
      </c>
      <c r="X190" s="72">
        <f t="shared" si="59"/>
        <v>235.78431372549019</v>
      </c>
      <c r="Y190" s="72">
        <f t="shared" si="60"/>
        <v>236.76470588235293</v>
      </c>
      <c r="Z190" s="72">
        <f t="shared" si="61"/>
        <v>252.45098039215685</v>
      </c>
      <c r="AA190" s="72">
        <f t="shared" si="62"/>
        <v>270.0980392156863</v>
      </c>
      <c r="AB190" s="72">
        <f t="shared" si="62"/>
        <v>312.25490196078431</v>
      </c>
      <c r="AC190" s="72">
        <f t="shared" si="62"/>
        <v>318.62745098039215</v>
      </c>
      <c r="AD190" s="72">
        <f t="shared" si="62"/>
        <v>325</v>
      </c>
      <c r="AE190" s="72">
        <f t="shared" si="78"/>
        <v>300</v>
      </c>
      <c r="AF190" s="72">
        <f t="shared" si="79"/>
        <v>281.37254901960785</v>
      </c>
      <c r="AG190" s="73">
        <f t="shared" si="79"/>
        <v>281.86274509803923</v>
      </c>
      <c r="AH190" s="557">
        <v>1</v>
      </c>
      <c r="AI190" s="232">
        <v>1</v>
      </c>
      <c r="AJ190" s="232">
        <v>1</v>
      </c>
      <c r="AK190" s="232">
        <v>1</v>
      </c>
      <c r="AL190" s="232">
        <v>1</v>
      </c>
      <c r="AM190" s="232">
        <v>1</v>
      </c>
      <c r="AN190" s="232">
        <v>1</v>
      </c>
      <c r="AO190" s="232">
        <v>1</v>
      </c>
      <c r="AP190" s="232">
        <v>1</v>
      </c>
      <c r="AQ190" s="232">
        <v>1</v>
      </c>
      <c r="AR190" s="232">
        <v>4</v>
      </c>
      <c r="AS190" s="232">
        <v>1</v>
      </c>
      <c r="AT190" s="232">
        <v>4</v>
      </c>
      <c r="AU190" s="232">
        <v>6</v>
      </c>
      <c r="AV190" s="234">
        <v>7</v>
      </c>
    </row>
    <row r="191" spans="2:48" ht="14.5" x14ac:dyDescent="0.35">
      <c r="B191" s="736"/>
      <c r="C191" s="8" t="s">
        <v>198</v>
      </c>
      <c r="D191">
        <v>199</v>
      </c>
      <c r="E191">
        <v>324</v>
      </c>
      <c r="F191">
        <v>397</v>
      </c>
      <c r="G191">
        <v>417</v>
      </c>
      <c r="H191">
        <v>450</v>
      </c>
      <c r="I191">
        <v>475</v>
      </c>
      <c r="J191">
        <v>478</v>
      </c>
      <c r="K191">
        <v>510</v>
      </c>
      <c r="L191">
        <v>546</v>
      </c>
      <c r="M191">
        <v>632</v>
      </c>
      <c r="N191">
        <v>644</v>
      </c>
      <c r="O191">
        <v>657</v>
      </c>
      <c r="P191">
        <v>607</v>
      </c>
      <c r="Q191">
        <v>570</v>
      </c>
      <c r="R191">
        <v>571</v>
      </c>
      <c r="S191" s="556">
        <f>100</f>
        <v>100</v>
      </c>
      <c r="T191" s="72">
        <f t="shared" si="55"/>
        <v>162.8140703517588</v>
      </c>
      <c r="U191" s="72">
        <f t="shared" si="56"/>
        <v>199.49748743718592</v>
      </c>
      <c r="V191" s="72">
        <f t="shared" si="57"/>
        <v>209.54773869346732</v>
      </c>
      <c r="W191" s="72">
        <f t="shared" si="58"/>
        <v>226.13065326633165</v>
      </c>
      <c r="X191" s="72">
        <f t="shared" si="59"/>
        <v>238.69346733668343</v>
      </c>
      <c r="Y191" s="72">
        <f t="shared" si="60"/>
        <v>240.20100502512562</v>
      </c>
      <c r="Z191" s="72">
        <f t="shared" si="61"/>
        <v>256.2814070351759</v>
      </c>
      <c r="AA191" s="72">
        <f t="shared" si="62"/>
        <v>274.3718592964824</v>
      </c>
      <c r="AB191" s="72">
        <f t="shared" si="62"/>
        <v>317.58793969849245</v>
      </c>
      <c r="AC191" s="72">
        <f t="shared" si="62"/>
        <v>323.6180904522613</v>
      </c>
      <c r="AD191" s="72">
        <f t="shared" si="62"/>
        <v>330.1507537688442</v>
      </c>
      <c r="AE191" s="72">
        <f t="shared" si="78"/>
        <v>305.0251256281407</v>
      </c>
      <c r="AF191" s="72">
        <f t="shared" si="79"/>
        <v>286.4321608040201</v>
      </c>
      <c r="AG191" s="73">
        <f t="shared" si="79"/>
        <v>286.93467336683415</v>
      </c>
      <c r="AH191" s="235"/>
      <c r="AI191" s="236"/>
      <c r="AJ191" s="236"/>
      <c r="AK191" s="236"/>
      <c r="AL191" s="236"/>
      <c r="AM191" s="236"/>
      <c r="AN191" s="236"/>
      <c r="AO191" s="236"/>
      <c r="AP191" s="236"/>
      <c r="AQ191" s="236"/>
      <c r="AR191" s="236"/>
      <c r="AS191" s="236"/>
      <c r="AT191" s="236"/>
      <c r="AU191" s="236"/>
      <c r="AV191" s="237"/>
    </row>
    <row r="192" spans="2:48" ht="15" customHeight="1" x14ac:dyDescent="0.35">
      <c r="B192" s="735" t="s">
        <v>220</v>
      </c>
      <c r="C192" s="1" t="s">
        <v>193</v>
      </c>
      <c r="D192" s="210">
        <v>102</v>
      </c>
      <c r="E192" s="211">
        <v>112</v>
      </c>
      <c r="F192" s="210">
        <v>144</v>
      </c>
      <c r="G192" s="211">
        <v>146</v>
      </c>
      <c r="H192" s="211">
        <v>156</v>
      </c>
      <c r="I192" s="211">
        <v>165</v>
      </c>
      <c r="J192" s="211">
        <v>170</v>
      </c>
      <c r="K192" s="210">
        <v>188</v>
      </c>
      <c r="L192" s="211">
        <v>188</v>
      </c>
      <c r="M192" s="210">
        <v>193</v>
      </c>
      <c r="N192" s="211">
        <v>196</v>
      </c>
      <c r="O192" s="211">
        <v>202</v>
      </c>
      <c r="P192" s="211">
        <v>169</v>
      </c>
      <c r="Q192" s="211">
        <v>156</v>
      </c>
      <c r="R192" s="211">
        <v>154</v>
      </c>
      <c r="S192" s="556">
        <f>100</f>
        <v>100</v>
      </c>
      <c r="T192" s="72">
        <f t="shared" si="55"/>
        <v>109.80392156862744</v>
      </c>
      <c r="U192" s="72">
        <f t="shared" si="56"/>
        <v>141.1764705882353</v>
      </c>
      <c r="V192" s="72">
        <f t="shared" si="57"/>
        <v>143.13725490196077</v>
      </c>
      <c r="W192" s="72">
        <f t="shared" si="58"/>
        <v>152.94117647058823</v>
      </c>
      <c r="X192" s="72">
        <f t="shared" si="59"/>
        <v>161.76470588235293</v>
      </c>
      <c r="Y192" s="72">
        <f t="shared" si="60"/>
        <v>166.66666666666666</v>
      </c>
      <c r="Z192" s="72">
        <f t="shared" si="61"/>
        <v>184.31372549019608</v>
      </c>
      <c r="AA192" s="72">
        <f t="shared" si="62"/>
        <v>184.31372549019608</v>
      </c>
      <c r="AB192" s="72">
        <f t="shared" si="62"/>
        <v>189.21568627450981</v>
      </c>
      <c r="AC192" s="72">
        <f t="shared" si="62"/>
        <v>192.15686274509804</v>
      </c>
      <c r="AD192" s="72">
        <f t="shared" si="62"/>
        <v>198.0392156862745</v>
      </c>
      <c r="AE192" s="72">
        <f t="shared" si="78"/>
        <v>165.68627450980392</v>
      </c>
      <c r="AF192" s="72">
        <f t="shared" si="79"/>
        <v>152.94117647058823</v>
      </c>
      <c r="AG192" s="73">
        <f t="shared" si="79"/>
        <v>150.98039215686273</v>
      </c>
      <c r="AH192" s="557">
        <v>1</v>
      </c>
      <c r="AI192" s="232">
        <v>4</v>
      </c>
      <c r="AJ192" s="232">
        <v>1</v>
      </c>
      <c r="AK192" s="232">
        <v>4</v>
      </c>
      <c r="AL192" s="232">
        <v>4</v>
      </c>
      <c r="AM192" s="232">
        <v>4</v>
      </c>
      <c r="AN192" s="232">
        <v>4</v>
      </c>
      <c r="AO192" s="232">
        <v>1</v>
      </c>
      <c r="AP192" s="232">
        <v>4</v>
      </c>
      <c r="AQ192" s="232">
        <v>1</v>
      </c>
      <c r="AR192" s="232">
        <v>4</v>
      </c>
      <c r="AS192" s="232">
        <v>4</v>
      </c>
      <c r="AT192" s="232">
        <v>4</v>
      </c>
      <c r="AU192" s="232">
        <v>6</v>
      </c>
      <c r="AV192" s="234">
        <v>7</v>
      </c>
    </row>
    <row r="193" spans="2:48" ht="14.5" x14ac:dyDescent="0.35">
      <c r="B193" s="735"/>
      <c r="C193" s="1" t="s">
        <v>194</v>
      </c>
      <c r="D193" s="210">
        <v>3</v>
      </c>
      <c r="E193" s="211">
        <v>2</v>
      </c>
      <c r="F193" s="210">
        <v>2</v>
      </c>
      <c r="G193" s="211">
        <v>2</v>
      </c>
      <c r="H193" s="211">
        <v>2</v>
      </c>
      <c r="I193" s="211">
        <v>3</v>
      </c>
      <c r="J193" s="211">
        <v>3</v>
      </c>
      <c r="K193" s="211">
        <v>3</v>
      </c>
      <c r="L193" s="211">
        <v>3</v>
      </c>
      <c r="M193" s="210">
        <v>3</v>
      </c>
      <c r="N193" s="211">
        <v>3</v>
      </c>
      <c r="O193" s="210">
        <v>3</v>
      </c>
      <c r="P193" s="211">
        <v>2</v>
      </c>
      <c r="Q193" s="211">
        <v>2</v>
      </c>
      <c r="R193" s="211">
        <v>2</v>
      </c>
      <c r="S193" s="556">
        <f>100</f>
        <v>100</v>
      </c>
      <c r="T193" s="72">
        <f t="shared" si="55"/>
        <v>66.666666666666671</v>
      </c>
      <c r="U193" s="72">
        <f t="shared" si="56"/>
        <v>66.666666666666671</v>
      </c>
      <c r="V193" s="72">
        <f t="shared" si="57"/>
        <v>66.666666666666671</v>
      </c>
      <c r="W193" s="72">
        <f t="shared" si="58"/>
        <v>66.666666666666671</v>
      </c>
      <c r="X193" s="72">
        <f t="shared" si="59"/>
        <v>100</v>
      </c>
      <c r="Y193" s="72">
        <f t="shared" si="60"/>
        <v>100</v>
      </c>
      <c r="Z193" s="72">
        <f t="shared" si="61"/>
        <v>100</v>
      </c>
      <c r="AA193" s="72">
        <f t="shared" si="62"/>
        <v>100</v>
      </c>
      <c r="AB193" s="72">
        <f t="shared" si="62"/>
        <v>100</v>
      </c>
      <c r="AC193" s="72">
        <f t="shared" si="62"/>
        <v>100</v>
      </c>
      <c r="AD193" s="72">
        <f t="shared" si="62"/>
        <v>100</v>
      </c>
      <c r="AE193" s="72">
        <f t="shared" si="78"/>
        <v>66.666666666666671</v>
      </c>
      <c r="AF193" s="72">
        <f t="shared" si="79"/>
        <v>66.666666666666671</v>
      </c>
      <c r="AG193" s="73">
        <f t="shared" si="79"/>
        <v>66.666666666666671</v>
      </c>
      <c r="AH193" s="557">
        <v>1</v>
      </c>
      <c r="AI193" s="232">
        <v>4</v>
      </c>
      <c r="AJ193" s="232">
        <v>1</v>
      </c>
      <c r="AK193" s="232">
        <v>4</v>
      </c>
      <c r="AL193" s="232">
        <v>4</v>
      </c>
      <c r="AM193" s="232">
        <v>4</v>
      </c>
      <c r="AN193" s="232">
        <v>4</v>
      </c>
      <c r="AO193" s="232">
        <v>4</v>
      </c>
      <c r="AP193" s="232">
        <v>4</v>
      </c>
      <c r="AQ193" s="232">
        <v>1</v>
      </c>
      <c r="AR193" s="232">
        <v>4</v>
      </c>
      <c r="AS193" s="232">
        <v>1</v>
      </c>
      <c r="AT193" s="232">
        <v>4</v>
      </c>
      <c r="AU193" s="232">
        <v>6</v>
      </c>
      <c r="AV193" s="234">
        <v>7</v>
      </c>
    </row>
    <row r="194" spans="2:48" ht="14.5" x14ac:dyDescent="0.35">
      <c r="B194" s="735"/>
      <c r="C194" s="1" t="s">
        <v>195</v>
      </c>
      <c r="D194" s="210">
        <v>0</v>
      </c>
      <c r="E194" s="211">
        <v>0</v>
      </c>
      <c r="F194" s="210">
        <v>0</v>
      </c>
      <c r="G194" s="210">
        <v>0</v>
      </c>
      <c r="H194" s="210">
        <v>0</v>
      </c>
      <c r="I194" s="210">
        <v>0</v>
      </c>
      <c r="J194" s="210">
        <v>0</v>
      </c>
      <c r="K194" s="210">
        <v>0</v>
      </c>
      <c r="L194" s="210">
        <v>0</v>
      </c>
      <c r="M194" s="210">
        <v>0</v>
      </c>
      <c r="N194" s="211">
        <v>0</v>
      </c>
      <c r="O194" s="211">
        <v>0</v>
      </c>
      <c r="P194" s="211">
        <v>0</v>
      </c>
      <c r="Q194" s="211">
        <v>0</v>
      </c>
      <c r="R194" s="211">
        <v>0</v>
      </c>
      <c r="S194" s="556">
        <f>100</f>
        <v>100</v>
      </c>
      <c r="T194" s="72" t="e">
        <f t="shared" si="55"/>
        <v>#DIV/0!</v>
      </c>
      <c r="U194" s="72" t="e">
        <f t="shared" si="56"/>
        <v>#DIV/0!</v>
      </c>
      <c r="V194" s="72" t="e">
        <f t="shared" si="57"/>
        <v>#DIV/0!</v>
      </c>
      <c r="W194" s="72" t="e">
        <f t="shared" si="58"/>
        <v>#DIV/0!</v>
      </c>
      <c r="X194" s="72" t="e">
        <f t="shared" si="59"/>
        <v>#DIV/0!</v>
      </c>
      <c r="Y194" s="72" t="e">
        <f t="shared" si="60"/>
        <v>#DIV/0!</v>
      </c>
      <c r="Z194" s="72" t="e">
        <f t="shared" si="61"/>
        <v>#DIV/0!</v>
      </c>
      <c r="AA194" s="72" t="e">
        <f t="shared" si="62"/>
        <v>#DIV/0!</v>
      </c>
      <c r="AB194" s="72" t="e">
        <f t="shared" si="62"/>
        <v>#DIV/0!</v>
      </c>
      <c r="AC194" s="72" t="e">
        <f t="shared" si="62"/>
        <v>#DIV/0!</v>
      </c>
      <c r="AD194" s="72" t="e">
        <f t="shared" si="62"/>
        <v>#DIV/0!</v>
      </c>
      <c r="AE194" s="72" t="e">
        <f t="shared" si="78"/>
        <v>#DIV/0!</v>
      </c>
      <c r="AF194" s="72" t="e">
        <f t="shared" si="79"/>
        <v>#DIV/0!</v>
      </c>
      <c r="AG194" s="73" t="e">
        <f t="shared" si="79"/>
        <v>#DIV/0!</v>
      </c>
      <c r="AH194" s="557">
        <v>1</v>
      </c>
      <c r="AI194" s="232">
        <v>4</v>
      </c>
      <c r="AJ194" s="232">
        <v>1</v>
      </c>
      <c r="AK194" s="232">
        <v>1</v>
      </c>
      <c r="AL194" s="232">
        <v>1</v>
      </c>
      <c r="AM194" s="232">
        <v>1</v>
      </c>
      <c r="AN194" s="232">
        <v>1</v>
      </c>
      <c r="AO194" s="232">
        <v>1</v>
      </c>
      <c r="AP194" s="232">
        <v>1</v>
      </c>
      <c r="AQ194" s="232">
        <v>1</v>
      </c>
      <c r="AR194" s="232">
        <v>4</v>
      </c>
      <c r="AS194" s="232">
        <v>4</v>
      </c>
      <c r="AT194" s="232">
        <v>4</v>
      </c>
      <c r="AU194" s="232">
        <v>6</v>
      </c>
      <c r="AV194" s="234">
        <v>7</v>
      </c>
    </row>
    <row r="195" spans="2:48" ht="14.5" x14ac:dyDescent="0.35">
      <c r="B195" s="735"/>
      <c r="C195" s="1" t="s">
        <v>196</v>
      </c>
      <c r="D195" s="210">
        <v>0</v>
      </c>
      <c r="E195" s="210">
        <v>0</v>
      </c>
      <c r="F195" s="210">
        <v>0</v>
      </c>
      <c r="G195" s="210">
        <v>0</v>
      </c>
      <c r="H195" s="211">
        <v>0</v>
      </c>
      <c r="I195" s="210">
        <v>0</v>
      </c>
      <c r="J195" s="211">
        <v>0</v>
      </c>
      <c r="K195" s="211">
        <v>0</v>
      </c>
      <c r="L195" s="211">
        <v>0</v>
      </c>
      <c r="M195" s="211">
        <v>0</v>
      </c>
      <c r="N195">
        <v>0</v>
      </c>
      <c r="O195" s="211">
        <v>0</v>
      </c>
      <c r="P195" s="211">
        <v>0</v>
      </c>
      <c r="Q195" s="211">
        <v>0</v>
      </c>
      <c r="R195" s="211">
        <v>0</v>
      </c>
      <c r="S195" s="556">
        <f>100</f>
        <v>100</v>
      </c>
      <c r="T195" s="72" t="e">
        <f t="shared" si="55"/>
        <v>#DIV/0!</v>
      </c>
      <c r="U195" s="72" t="e">
        <f t="shared" si="56"/>
        <v>#DIV/0!</v>
      </c>
      <c r="V195" s="72" t="e">
        <f t="shared" si="57"/>
        <v>#DIV/0!</v>
      </c>
      <c r="W195" s="72" t="e">
        <f t="shared" si="58"/>
        <v>#DIV/0!</v>
      </c>
      <c r="X195" s="72" t="e">
        <f t="shared" si="59"/>
        <v>#DIV/0!</v>
      </c>
      <c r="Y195" s="72" t="e">
        <f t="shared" si="60"/>
        <v>#DIV/0!</v>
      </c>
      <c r="Z195" s="72" t="e">
        <f t="shared" si="61"/>
        <v>#DIV/0!</v>
      </c>
      <c r="AA195" s="72" t="e">
        <f t="shared" si="62"/>
        <v>#DIV/0!</v>
      </c>
      <c r="AB195" s="72" t="e">
        <f t="shared" si="62"/>
        <v>#DIV/0!</v>
      </c>
      <c r="AC195" s="72" t="e">
        <f t="shared" si="62"/>
        <v>#DIV/0!</v>
      </c>
      <c r="AD195" s="72" t="e">
        <f t="shared" si="62"/>
        <v>#DIV/0!</v>
      </c>
      <c r="AE195" s="72" t="e">
        <f t="shared" si="78"/>
        <v>#DIV/0!</v>
      </c>
      <c r="AF195" s="72" t="e">
        <f t="shared" si="79"/>
        <v>#DIV/0!</v>
      </c>
      <c r="AG195" s="73" t="e">
        <f t="shared" si="79"/>
        <v>#DIV/0!</v>
      </c>
      <c r="AH195" s="557">
        <v>1</v>
      </c>
      <c r="AI195" s="232">
        <v>1</v>
      </c>
      <c r="AJ195" s="232">
        <v>1</v>
      </c>
      <c r="AK195" s="232">
        <v>1</v>
      </c>
      <c r="AL195" s="232">
        <v>4</v>
      </c>
      <c r="AM195" s="232">
        <v>1</v>
      </c>
      <c r="AN195" s="232">
        <v>4</v>
      </c>
      <c r="AO195" s="232">
        <v>4</v>
      </c>
      <c r="AP195" s="232">
        <v>4</v>
      </c>
      <c r="AQ195" s="232">
        <v>4</v>
      </c>
      <c r="AR195" s="232"/>
      <c r="AS195" s="232">
        <v>4</v>
      </c>
      <c r="AT195" s="232">
        <v>4</v>
      </c>
      <c r="AU195" s="232">
        <v>6</v>
      </c>
      <c r="AV195" s="234">
        <v>7</v>
      </c>
    </row>
    <row r="196" spans="2:48" ht="14.5" x14ac:dyDescent="0.35">
      <c r="B196" s="735"/>
      <c r="C196" s="1" t="s">
        <v>197</v>
      </c>
      <c r="D196" s="210">
        <v>105</v>
      </c>
      <c r="E196" s="210">
        <v>114</v>
      </c>
      <c r="F196" s="210">
        <v>146</v>
      </c>
      <c r="G196" s="210">
        <v>148</v>
      </c>
      <c r="H196" s="210">
        <v>158</v>
      </c>
      <c r="I196" s="210">
        <v>168</v>
      </c>
      <c r="J196" s="210">
        <v>173</v>
      </c>
      <c r="K196" s="211">
        <v>191</v>
      </c>
      <c r="L196" s="211">
        <v>191</v>
      </c>
      <c r="M196" s="211">
        <v>196</v>
      </c>
      <c r="N196" s="211">
        <v>199</v>
      </c>
      <c r="O196" s="211">
        <v>205</v>
      </c>
      <c r="P196" s="211">
        <v>171</v>
      </c>
      <c r="Q196" s="211">
        <v>158</v>
      </c>
      <c r="R196" s="211">
        <v>156</v>
      </c>
      <c r="S196" s="556">
        <f>100</f>
        <v>100</v>
      </c>
      <c r="T196" s="72">
        <f t="shared" si="55"/>
        <v>108.57142857142857</v>
      </c>
      <c r="U196" s="72">
        <f t="shared" si="56"/>
        <v>139.04761904761904</v>
      </c>
      <c r="V196" s="72">
        <f t="shared" si="57"/>
        <v>140.95238095238096</v>
      </c>
      <c r="W196" s="72">
        <f t="shared" si="58"/>
        <v>150.47619047619048</v>
      </c>
      <c r="X196" s="72">
        <f t="shared" si="59"/>
        <v>160</v>
      </c>
      <c r="Y196" s="72">
        <f t="shared" si="60"/>
        <v>164.76190476190476</v>
      </c>
      <c r="Z196" s="72">
        <f t="shared" si="61"/>
        <v>181.9047619047619</v>
      </c>
      <c r="AA196" s="72">
        <f t="shared" si="62"/>
        <v>181.9047619047619</v>
      </c>
      <c r="AB196" s="72">
        <f t="shared" si="62"/>
        <v>186.66666666666666</v>
      </c>
      <c r="AC196" s="72">
        <f t="shared" si="62"/>
        <v>189.52380952380952</v>
      </c>
      <c r="AD196" s="72">
        <f t="shared" si="62"/>
        <v>195.23809523809524</v>
      </c>
      <c r="AE196" s="72">
        <f t="shared" si="78"/>
        <v>162.85714285714286</v>
      </c>
      <c r="AF196" s="72">
        <f t="shared" si="79"/>
        <v>150.47619047619048</v>
      </c>
      <c r="AG196" s="73">
        <f t="shared" si="79"/>
        <v>148.57142857142858</v>
      </c>
      <c r="AH196" s="557">
        <v>1</v>
      </c>
      <c r="AI196" s="232">
        <v>1</v>
      </c>
      <c r="AJ196" s="232">
        <v>1</v>
      </c>
      <c r="AK196" s="232">
        <v>1</v>
      </c>
      <c r="AL196" s="232">
        <v>1</v>
      </c>
      <c r="AM196" s="232">
        <v>1</v>
      </c>
      <c r="AN196" s="232">
        <v>1</v>
      </c>
      <c r="AO196" s="232">
        <v>4</v>
      </c>
      <c r="AP196" s="232">
        <v>4</v>
      </c>
      <c r="AQ196" s="232">
        <v>4</v>
      </c>
      <c r="AR196" s="232">
        <v>4</v>
      </c>
      <c r="AS196" s="232">
        <v>4</v>
      </c>
      <c r="AT196" s="232">
        <v>4</v>
      </c>
      <c r="AU196" s="232">
        <v>6</v>
      </c>
      <c r="AV196" s="234">
        <v>7</v>
      </c>
    </row>
    <row r="197" spans="2:48" ht="14.5" x14ac:dyDescent="0.35">
      <c r="B197" s="736"/>
      <c r="C197" s="8" t="s">
        <v>198</v>
      </c>
      <c r="D197">
        <v>105</v>
      </c>
      <c r="E197">
        <v>114</v>
      </c>
      <c r="F197">
        <v>146</v>
      </c>
      <c r="G197">
        <v>148</v>
      </c>
      <c r="H197">
        <v>158</v>
      </c>
      <c r="I197">
        <v>168</v>
      </c>
      <c r="J197">
        <v>173</v>
      </c>
      <c r="K197">
        <v>191</v>
      </c>
      <c r="L197">
        <v>191</v>
      </c>
      <c r="M197">
        <v>196</v>
      </c>
      <c r="N197">
        <v>199</v>
      </c>
      <c r="O197">
        <v>205</v>
      </c>
      <c r="P197">
        <v>171</v>
      </c>
      <c r="Q197">
        <v>158</v>
      </c>
      <c r="R197">
        <v>156</v>
      </c>
      <c r="S197" s="556">
        <f>100</f>
        <v>100</v>
      </c>
      <c r="T197" s="72">
        <f t="shared" si="55"/>
        <v>108.57142857142857</v>
      </c>
      <c r="U197" s="72">
        <f t="shared" si="56"/>
        <v>139.04761904761904</v>
      </c>
      <c r="V197" s="72">
        <f t="shared" si="57"/>
        <v>140.95238095238096</v>
      </c>
      <c r="W197" s="72">
        <f t="shared" si="58"/>
        <v>150.47619047619048</v>
      </c>
      <c r="X197" s="72">
        <f t="shared" si="59"/>
        <v>160</v>
      </c>
      <c r="Y197" s="72">
        <f t="shared" si="60"/>
        <v>164.76190476190476</v>
      </c>
      <c r="Z197" s="72">
        <f t="shared" si="61"/>
        <v>181.9047619047619</v>
      </c>
      <c r="AA197" s="72">
        <f t="shared" si="62"/>
        <v>181.9047619047619</v>
      </c>
      <c r="AB197" s="72">
        <f t="shared" si="62"/>
        <v>186.66666666666666</v>
      </c>
      <c r="AC197" s="72">
        <f t="shared" si="62"/>
        <v>189.52380952380952</v>
      </c>
      <c r="AD197" s="72">
        <f t="shared" si="62"/>
        <v>195.23809523809524</v>
      </c>
      <c r="AE197" s="72">
        <f t="shared" si="78"/>
        <v>162.85714285714286</v>
      </c>
      <c r="AF197" s="72">
        <f t="shared" si="79"/>
        <v>150.47619047619048</v>
      </c>
      <c r="AG197" s="73">
        <f t="shared" si="79"/>
        <v>148.57142857142858</v>
      </c>
      <c r="AH197" s="235"/>
      <c r="AI197" s="236"/>
      <c r="AJ197" s="236"/>
      <c r="AK197" s="236"/>
      <c r="AL197" s="236"/>
      <c r="AM197" s="236"/>
      <c r="AN197" s="236"/>
      <c r="AO197" s="236"/>
      <c r="AP197" s="236"/>
      <c r="AQ197" s="236"/>
      <c r="AR197" s="236"/>
      <c r="AS197" s="236"/>
      <c r="AT197" s="236"/>
      <c r="AU197" s="236"/>
      <c r="AV197" s="237"/>
    </row>
    <row r="198" spans="2:48" ht="14.5" x14ac:dyDescent="0.35">
      <c r="B198" s="735" t="s">
        <v>221</v>
      </c>
      <c r="C198" s="1" t="s">
        <v>193</v>
      </c>
      <c r="D198" s="210">
        <v>156</v>
      </c>
      <c r="E198" s="210">
        <v>160</v>
      </c>
      <c r="F198" s="211">
        <v>154</v>
      </c>
      <c r="G198" s="210">
        <v>167</v>
      </c>
      <c r="H198" s="211">
        <v>172</v>
      </c>
      <c r="I198" s="210">
        <v>171</v>
      </c>
      <c r="J198" s="210">
        <v>174</v>
      </c>
      <c r="K198" s="210">
        <v>181</v>
      </c>
      <c r="L198" s="210">
        <v>173</v>
      </c>
      <c r="M198" s="211">
        <v>168</v>
      </c>
      <c r="N198" s="211">
        <v>171</v>
      </c>
      <c r="O198" s="211">
        <v>173</v>
      </c>
      <c r="P198" s="211">
        <v>150</v>
      </c>
      <c r="Q198" s="211">
        <v>139</v>
      </c>
      <c r="R198" s="211">
        <v>138</v>
      </c>
      <c r="S198" s="556">
        <f>100</f>
        <v>100</v>
      </c>
      <c r="T198" s="72">
        <f t="shared" si="55"/>
        <v>102.56410256410257</v>
      </c>
      <c r="U198" s="72">
        <f t="shared" si="56"/>
        <v>98.717948717948715</v>
      </c>
      <c r="V198" s="72">
        <f t="shared" si="57"/>
        <v>107.05128205128206</v>
      </c>
      <c r="W198" s="72">
        <f t="shared" si="58"/>
        <v>110.25641025641026</v>
      </c>
      <c r="X198" s="72">
        <f t="shared" si="59"/>
        <v>109.61538461538461</v>
      </c>
      <c r="Y198" s="72">
        <f t="shared" si="60"/>
        <v>111.53846153846153</v>
      </c>
      <c r="Z198" s="72">
        <f t="shared" si="61"/>
        <v>116.02564102564102</v>
      </c>
      <c r="AA198" s="72">
        <f t="shared" si="62"/>
        <v>110.8974358974359</v>
      </c>
      <c r="AB198" s="72">
        <f t="shared" si="62"/>
        <v>107.69230769230769</v>
      </c>
      <c r="AC198" s="72">
        <f t="shared" si="62"/>
        <v>109.61538461538461</v>
      </c>
      <c r="AD198" s="72">
        <f t="shared" si="62"/>
        <v>110.8974358974359</v>
      </c>
      <c r="AE198" s="72">
        <f t="shared" si="78"/>
        <v>96.15384615384616</v>
      </c>
      <c r="AF198" s="72">
        <f t="shared" si="79"/>
        <v>89.102564102564102</v>
      </c>
      <c r="AG198" s="73">
        <f t="shared" si="79"/>
        <v>88.461538461538467</v>
      </c>
      <c r="AH198" s="557">
        <v>1</v>
      </c>
      <c r="AI198" s="232">
        <v>1</v>
      </c>
      <c r="AJ198" s="232">
        <v>4</v>
      </c>
      <c r="AK198" s="232">
        <v>1</v>
      </c>
      <c r="AL198" s="232">
        <v>4</v>
      </c>
      <c r="AM198" s="232">
        <v>1</v>
      </c>
      <c r="AN198" s="232">
        <v>1</v>
      </c>
      <c r="AO198" s="232">
        <v>1</v>
      </c>
      <c r="AP198" s="232">
        <v>1</v>
      </c>
      <c r="AQ198" s="232">
        <v>4</v>
      </c>
      <c r="AR198" s="232">
        <v>4</v>
      </c>
      <c r="AS198" s="232">
        <v>4</v>
      </c>
      <c r="AT198" s="232">
        <v>4</v>
      </c>
      <c r="AU198" s="232">
        <v>6</v>
      </c>
      <c r="AV198" s="234">
        <v>7</v>
      </c>
    </row>
    <row r="199" spans="2:48" ht="14.5" x14ac:dyDescent="0.35">
      <c r="B199" s="735"/>
      <c r="C199" s="1" t="s">
        <v>194</v>
      </c>
      <c r="D199" s="210">
        <v>12</v>
      </c>
      <c r="E199" s="211">
        <v>13</v>
      </c>
      <c r="F199" s="211">
        <v>12</v>
      </c>
      <c r="G199" s="211">
        <v>12</v>
      </c>
      <c r="H199" s="211">
        <v>13</v>
      </c>
      <c r="I199" s="211">
        <v>13</v>
      </c>
      <c r="J199" s="210">
        <v>14</v>
      </c>
      <c r="K199" s="211">
        <v>19</v>
      </c>
      <c r="L199" s="211">
        <v>21</v>
      </c>
      <c r="M199" s="211">
        <v>25</v>
      </c>
      <c r="N199" s="211">
        <v>24</v>
      </c>
      <c r="O199" s="211">
        <v>29</v>
      </c>
      <c r="P199" s="211">
        <v>27</v>
      </c>
      <c r="Q199" s="211">
        <v>28</v>
      </c>
      <c r="R199" s="211">
        <v>34</v>
      </c>
      <c r="S199" s="556">
        <f>100</f>
        <v>100</v>
      </c>
      <c r="T199" s="72">
        <f t="shared" si="55"/>
        <v>108.33333333333333</v>
      </c>
      <c r="U199" s="72">
        <f t="shared" si="56"/>
        <v>100</v>
      </c>
      <c r="V199" s="72">
        <f t="shared" si="57"/>
        <v>100</v>
      </c>
      <c r="W199" s="72">
        <f t="shared" si="58"/>
        <v>108.33333333333333</v>
      </c>
      <c r="X199" s="72">
        <f t="shared" si="59"/>
        <v>108.33333333333333</v>
      </c>
      <c r="Y199" s="72">
        <f t="shared" si="60"/>
        <v>116.66666666666667</v>
      </c>
      <c r="Z199" s="72">
        <f t="shared" si="61"/>
        <v>158.33333333333334</v>
      </c>
      <c r="AA199" s="72">
        <f t="shared" si="62"/>
        <v>175</v>
      </c>
      <c r="AB199" s="72">
        <f t="shared" si="62"/>
        <v>208.33333333333334</v>
      </c>
      <c r="AC199" s="72">
        <f t="shared" si="62"/>
        <v>200</v>
      </c>
      <c r="AD199" s="72">
        <f t="shared" si="62"/>
        <v>241.66666666666666</v>
      </c>
      <c r="AE199" s="72">
        <f t="shared" si="78"/>
        <v>225</v>
      </c>
      <c r="AF199" s="72">
        <f t="shared" si="79"/>
        <v>233.33333333333334</v>
      </c>
      <c r="AG199" s="73">
        <f t="shared" si="79"/>
        <v>283.33333333333331</v>
      </c>
      <c r="AH199" s="557">
        <v>1</v>
      </c>
      <c r="AI199" s="232">
        <v>4</v>
      </c>
      <c r="AJ199" s="232">
        <v>4</v>
      </c>
      <c r="AK199" s="232">
        <v>4</v>
      </c>
      <c r="AL199" s="232">
        <v>4</v>
      </c>
      <c r="AM199" s="232">
        <v>4</v>
      </c>
      <c r="AN199" s="232">
        <v>1</v>
      </c>
      <c r="AO199" s="232">
        <v>4</v>
      </c>
      <c r="AP199" s="232">
        <v>4</v>
      </c>
      <c r="AQ199" s="232">
        <v>4</v>
      </c>
      <c r="AR199" s="232">
        <v>4</v>
      </c>
      <c r="AS199" s="232">
        <v>4</v>
      </c>
      <c r="AT199" s="232">
        <v>4</v>
      </c>
      <c r="AU199" s="232">
        <v>6</v>
      </c>
      <c r="AV199" s="234">
        <v>7</v>
      </c>
    </row>
    <row r="200" spans="2:48" ht="14.5" x14ac:dyDescent="0.35">
      <c r="B200" s="735"/>
      <c r="C200" s="1" t="s">
        <v>195</v>
      </c>
      <c r="D200" s="210">
        <v>4</v>
      </c>
      <c r="E200" s="211">
        <v>5</v>
      </c>
      <c r="F200" s="210">
        <v>4</v>
      </c>
      <c r="G200" s="211">
        <v>4</v>
      </c>
      <c r="H200" s="211">
        <v>4</v>
      </c>
      <c r="I200" s="210">
        <v>4</v>
      </c>
      <c r="J200" s="210">
        <v>4</v>
      </c>
      <c r="K200" s="211">
        <v>6</v>
      </c>
      <c r="L200" s="210">
        <v>6</v>
      </c>
      <c r="M200" s="210">
        <v>5</v>
      </c>
      <c r="N200" s="211">
        <v>6</v>
      </c>
      <c r="O200" s="211">
        <v>7</v>
      </c>
      <c r="P200" s="211">
        <v>6</v>
      </c>
      <c r="Q200" s="211">
        <v>5</v>
      </c>
      <c r="R200" s="211">
        <v>5</v>
      </c>
      <c r="S200" s="556">
        <f>100</f>
        <v>100</v>
      </c>
      <c r="T200" s="72">
        <f t="shared" si="55"/>
        <v>125</v>
      </c>
      <c r="U200" s="72">
        <f t="shared" si="56"/>
        <v>100</v>
      </c>
      <c r="V200" s="72">
        <f t="shared" si="57"/>
        <v>100</v>
      </c>
      <c r="W200" s="72">
        <f t="shared" si="58"/>
        <v>100</v>
      </c>
      <c r="X200" s="72">
        <f t="shared" si="59"/>
        <v>100</v>
      </c>
      <c r="Y200" s="72">
        <f t="shared" si="60"/>
        <v>100</v>
      </c>
      <c r="Z200" s="72">
        <f t="shared" si="61"/>
        <v>150</v>
      </c>
      <c r="AA200" s="72">
        <f t="shared" si="62"/>
        <v>150</v>
      </c>
      <c r="AB200" s="72">
        <f t="shared" si="62"/>
        <v>125</v>
      </c>
      <c r="AC200" s="72">
        <f t="shared" si="62"/>
        <v>150</v>
      </c>
      <c r="AD200" s="72">
        <f t="shared" si="62"/>
        <v>175</v>
      </c>
      <c r="AE200" s="72">
        <f t="shared" si="78"/>
        <v>150</v>
      </c>
      <c r="AF200" s="72">
        <f t="shared" si="79"/>
        <v>125</v>
      </c>
      <c r="AG200" s="73">
        <f t="shared" si="79"/>
        <v>125</v>
      </c>
      <c r="AH200" s="557">
        <v>1</v>
      </c>
      <c r="AI200" s="232">
        <v>4</v>
      </c>
      <c r="AJ200" s="232">
        <v>1</v>
      </c>
      <c r="AK200" s="232">
        <v>4</v>
      </c>
      <c r="AL200" s="232">
        <v>4</v>
      </c>
      <c r="AM200" s="232">
        <v>1</v>
      </c>
      <c r="AN200" s="232">
        <v>1</v>
      </c>
      <c r="AO200" s="232">
        <v>4</v>
      </c>
      <c r="AP200" s="232">
        <v>1</v>
      </c>
      <c r="AQ200" s="232">
        <v>1</v>
      </c>
      <c r="AR200" s="232">
        <v>4</v>
      </c>
      <c r="AS200" s="232">
        <v>4</v>
      </c>
      <c r="AT200" s="232">
        <v>4</v>
      </c>
      <c r="AU200" s="232">
        <v>6</v>
      </c>
      <c r="AV200" s="234">
        <v>7</v>
      </c>
    </row>
    <row r="201" spans="2:48" ht="14.5" x14ac:dyDescent="0.35">
      <c r="B201" s="735"/>
      <c r="C201" s="1" t="s">
        <v>196</v>
      </c>
      <c r="D201" s="210">
        <v>0</v>
      </c>
      <c r="E201" s="210">
        <v>0</v>
      </c>
      <c r="F201" s="210">
        <v>0</v>
      </c>
      <c r="G201" s="211">
        <v>0</v>
      </c>
      <c r="H201" s="210">
        <v>0</v>
      </c>
      <c r="I201" s="210">
        <v>0</v>
      </c>
      <c r="J201" s="210">
        <v>0</v>
      </c>
      <c r="K201" s="210">
        <v>0</v>
      </c>
      <c r="L201" s="210">
        <v>0</v>
      </c>
      <c r="M201" s="210">
        <v>0</v>
      </c>
      <c r="N201">
        <v>0</v>
      </c>
      <c r="O201" s="210">
        <v>0</v>
      </c>
      <c r="P201" s="211">
        <v>0</v>
      </c>
      <c r="Q201" s="211">
        <v>0</v>
      </c>
      <c r="R201" s="211">
        <v>0</v>
      </c>
      <c r="S201" s="556">
        <f>100</f>
        <v>100</v>
      </c>
      <c r="T201" s="72" t="e">
        <f t="shared" si="55"/>
        <v>#DIV/0!</v>
      </c>
      <c r="U201" s="72" t="e">
        <f t="shared" si="56"/>
        <v>#DIV/0!</v>
      </c>
      <c r="V201" s="72" t="e">
        <f t="shared" si="57"/>
        <v>#DIV/0!</v>
      </c>
      <c r="W201" s="72" t="e">
        <f t="shared" si="58"/>
        <v>#DIV/0!</v>
      </c>
      <c r="X201" s="72" t="e">
        <f t="shared" si="59"/>
        <v>#DIV/0!</v>
      </c>
      <c r="Y201" s="72" t="e">
        <f t="shared" si="60"/>
        <v>#DIV/0!</v>
      </c>
      <c r="Z201" s="72" t="e">
        <f t="shared" si="61"/>
        <v>#DIV/0!</v>
      </c>
      <c r="AA201" s="72" t="e">
        <f t="shared" si="62"/>
        <v>#DIV/0!</v>
      </c>
      <c r="AB201" s="72" t="e">
        <f t="shared" si="62"/>
        <v>#DIV/0!</v>
      </c>
      <c r="AC201" s="72" t="e">
        <f t="shared" si="62"/>
        <v>#DIV/0!</v>
      </c>
      <c r="AD201" s="72" t="e">
        <f t="shared" si="62"/>
        <v>#DIV/0!</v>
      </c>
      <c r="AE201" s="72" t="e">
        <f t="shared" si="78"/>
        <v>#DIV/0!</v>
      </c>
      <c r="AF201" s="72" t="e">
        <f t="shared" si="79"/>
        <v>#DIV/0!</v>
      </c>
      <c r="AG201" s="73" t="e">
        <f t="shared" si="79"/>
        <v>#DIV/0!</v>
      </c>
      <c r="AH201" s="557">
        <v>1</v>
      </c>
      <c r="AI201" s="232">
        <v>1</v>
      </c>
      <c r="AJ201" s="232">
        <v>1</v>
      </c>
      <c r="AK201" s="232">
        <v>4</v>
      </c>
      <c r="AL201" s="232">
        <v>1</v>
      </c>
      <c r="AM201" s="232">
        <v>1</v>
      </c>
      <c r="AN201" s="232">
        <v>1</v>
      </c>
      <c r="AO201" s="232">
        <v>1</v>
      </c>
      <c r="AP201" s="232">
        <v>1</v>
      </c>
      <c r="AQ201" s="232">
        <v>1</v>
      </c>
      <c r="AR201" s="232"/>
      <c r="AS201" s="232">
        <v>1</v>
      </c>
      <c r="AT201" s="232">
        <v>4</v>
      </c>
      <c r="AU201" s="232">
        <v>6</v>
      </c>
      <c r="AV201" s="234">
        <v>7</v>
      </c>
    </row>
    <row r="202" spans="2:48" ht="14.5" x14ac:dyDescent="0.35">
      <c r="B202" s="735"/>
      <c r="C202" s="1" t="s">
        <v>197</v>
      </c>
      <c r="D202" s="210">
        <v>172</v>
      </c>
      <c r="E202" s="210">
        <v>178</v>
      </c>
      <c r="F202" s="210">
        <v>170</v>
      </c>
      <c r="G202" s="210">
        <v>183</v>
      </c>
      <c r="H202" s="210">
        <v>189</v>
      </c>
      <c r="I202" s="210">
        <v>188</v>
      </c>
      <c r="J202" s="210">
        <v>192</v>
      </c>
      <c r="K202" s="211">
        <v>206</v>
      </c>
      <c r="L202" s="211">
        <v>200</v>
      </c>
      <c r="M202" s="211">
        <v>198</v>
      </c>
      <c r="N202" s="211">
        <v>201</v>
      </c>
      <c r="O202" s="211">
        <v>209</v>
      </c>
      <c r="P202" s="211">
        <v>183</v>
      </c>
      <c r="Q202" s="211">
        <v>172</v>
      </c>
      <c r="R202" s="211">
        <v>177</v>
      </c>
      <c r="S202" s="556">
        <f>100</f>
        <v>100</v>
      </c>
      <c r="T202" s="72">
        <f t="shared" si="55"/>
        <v>103.48837209302326</v>
      </c>
      <c r="U202" s="72">
        <f t="shared" si="56"/>
        <v>98.837209302325576</v>
      </c>
      <c r="V202" s="72">
        <f t="shared" si="57"/>
        <v>106.3953488372093</v>
      </c>
      <c r="W202" s="72">
        <f t="shared" si="58"/>
        <v>109.88372093023256</v>
      </c>
      <c r="X202" s="72">
        <f t="shared" si="59"/>
        <v>109.30232558139535</v>
      </c>
      <c r="Y202" s="72">
        <f t="shared" si="60"/>
        <v>111.62790697674419</v>
      </c>
      <c r="Z202" s="72">
        <f t="shared" si="61"/>
        <v>119.76744186046511</v>
      </c>
      <c r="AA202" s="72">
        <f t="shared" si="62"/>
        <v>116.27906976744185</v>
      </c>
      <c r="AB202" s="72">
        <f t="shared" si="62"/>
        <v>115.11627906976744</v>
      </c>
      <c r="AC202" s="72">
        <f t="shared" si="62"/>
        <v>116.86046511627907</v>
      </c>
      <c r="AD202" s="72">
        <f t="shared" si="62"/>
        <v>121.51162790697674</v>
      </c>
      <c r="AE202" s="72">
        <f t="shared" si="78"/>
        <v>106.3953488372093</v>
      </c>
      <c r="AF202" s="72">
        <f t="shared" si="79"/>
        <v>100</v>
      </c>
      <c r="AG202" s="73">
        <f t="shared" si="79"/>
        <v>102.90697674418605</v>
      </c>
      <c r="AH202" s="557">
        <v>1</v>
      </c>
      <c r="AI202" s="232">
        <v>1</v>
      </c>
      <c r="AJ202" s="232">
        <v>1</v>
      </c>
      <c r="AK202" s="232">
        <v>1</v>
      </c>
      <c r="AL202" s="232">
        <v>1</v>
      </c>
      <c r="AM202" s="232">
        <v>1</v>
      </c>
      <c r="AN202" s="232">
        <v>1</v>
      </c>
      <c r="AO202" s="232">
        <v>4</v>
      </c>
      <c r="AP202" s="232">
        <v>4</v>
      </c>
      <c r="AQ202" s="232">
        <v>4</v>
      </c>
      <c r="AR202" s="232">
        <v>4</v>
      </c>
      <c r="AS202" s="232">
        <v>4</v>
      </c>
      <c r="AT202" s="232">
        <v>4</v>
      </c>
      <c r="AU202" s="232">
        <v>6</v>
      </c>
      <c r="AV202" s="234">
        <v>7</v>
      </c>
    </row>
    <row r="203" spans="2:48" ht="14.5" x14ac:dyDescent="0.35">
      <c r="B203" s="736"/>
      <c r="C203" s="8" t="s">
        <v>198</v>
      </c>
      <c r="D203">
        <v>172</v>
      </c>
      <c r="E203">
        <v>178</v>
      </c>
      <c r="F203">
        <v>170</v>
      </c>
      <c r="G203">
        <v>183</v>
      </c>
      <c r="H203">
        <v>189</v>
      </c>
      <c r="I203">
        <v>188</v>
      </c>
      <c r="J203">
        <v>192</v>
      </c>
      <c r="K203">
        <v>206</v>
      </c>
      <c r="L203">
        <v>200</v>
      </c>
      <c r="M203">
        <v>198</v>
      </c>
      <c r="N203">
        <v>201</v>
      </c>
      <c r="O203">
        <v>209</v>
      </c>
      <c r="P203">
        <v>183</v>
      </c>
      <c r="Q203">
        <v>172</v>
      </c>
      <c r="R203">
        <v>177</v>
      </c>
      <c r="S203" s="556">
        <f>100</f>
        <v>100</v>
      </c>
      <c r="T203" s="72">
        <f t="shared" si="55"/>
        <v>103.48837209302326</v>
      </c>
      <c r="U203" s="72">
        <f t="shared" si="56"/>
        <v>98.837209302325576</v>
      </c>
      <c r="V203" s="72">
        <f t="shared" si="57"/>
        <v>106.3953488372093</v>
      </c>
      <c r="W203" s="72">
        <f t="shared" si="58"/>
        <v>109.88372093023256</v>
      </c>
      <c r="X203" s="72">
        <f t="shared" si="59"/>
        <v>109.30232558139535</v>
      </c>
      <c r="Y203" s="72">
        <f t="shared" si="60"/>
        <v>111.62790697674419</v>
      </c>
      <c r="Z203" s="72">
        <f t="shared" si="61"/>
        <v>119.76744186046511</v>
      </c>
      <c r="AA203" s="72">
        <f t="shared" si="62"/>
        <v>116.27906976744185</v>
      </c>
      <c r="AB203" s="72">
        <f t="shared" si="62"/>
        <v>115.11627906976744</v>
      </c>
      <c r="AC203" s="72">
        <f t="shared" si="62"/>
        <v>116.86046511627907</v>
      </c>
      <c r="AD203" s="72">
        <f t="shared" si="62"/>
        <v>121.51162790697674</v>
      </c>
      <c r="AE203" s="72">
        <f t="shared" si="78"/>
        <v>106.3953488372093</v>
      </c>
      <c r="AF203" s="72">
        <f t="shared" si="79"/>
        <v>100</v>
      </c>
      <c r="AG203" s="73">
        <f t="shared" si="79"/>
        <v>102.90697674418605</v>
      </c>
      <c r="AH203" s="235"/>
      <c r="AI203" s="236"/>
      <c r="AJ203" s="236"/>
      <c r="AK203" s="236"/>
      <c r="AL203" s="236"/>
      <c r="AM203" s="236"/>
      <c r="AN203" s="236"/>
      <c r="AO203" s="236"/>
      <c r="AP203" s="236"/>
      <c r="AQ203" s="236"/>
      <c r="AR203" s="236"/>
      <c r="AS203" s="236"/>
      <c r="AT203" s="236"/>
      <c r="AU203" s="236"/>
      <c r="AV203" s="237"/>
    </row>
    <row r="204" spans="2:48" ht="15" customHeight="1" x14ac:dyDescent="0.35">
      <c r="B204" s="735" t="s">
        <v>222</v>
      </c>
      <c r="C204" s="1" t="s">
        <v>193</v>
      </c>
      <c r="D204" s="210">
        <v>417</v>
      </c>
      <c r="E204" s="210">
        <v>456</v>
      </c>
      <c r="F204" s="210">
        <v>464</v>
      </c>
      <c r="G204" s="210">
        <v>475</v>
      </c>
      <c r="H204" s="210">
        <v>490</v>
      </c>
      <c r="I204" s="210">
        <v>489</v>
      </c>
      <c r="J204" s="210">
        <v>462</v>
      </c>
      <c r="K204" s="210">
        <v>466</v>
      </c>
      <c r="L204" s="210">
        <v>457</v>
      </c>
      <c r="M204" s="210">
        <v>474</v>
      </c>
      <c r="N204" s="211">
        <v>485</v>
      </c>
      <c r="O204" s="211">
        <v>437</v>
      </c>
      <c r="P204" s="211">
        <v>427</v>
      </c>
      <c r="Q204" s="211">
        <v>395</v>
      </c>
      <c r="R204" s="211">
        <v>391</v>
      </c>
      <c r="S204" s="556">
        <f>100</f>
        <v>100</v>
      </c>
      <c r="T204" s="72">
        <f t="shared" si="55"/>
        <v>109.35251798561151</v>
      </c>
      <c r="U204" s="72">
        <f t="shared" si="56"/>
        <v>111.27098321342926</v>
      </c>
      <c r="V204" s="72">
        <f t="shared" si="57"/>
        <v>113.90887290167866</v>
      </c>
      <c r="W204" s="72">
        <f t="shared" si="58"/>
        <v>117.50599520383693</v>
      </c>
      <c r="X204" s="72">
        <f t="shared" si="59"/>
        <v>117.26618705035972</v>
      </c>
      <c r="Y204" s="72">
        <f t="shared" si="60"/>
        <v>110.79136690647482</v>
      </c>
      <c r="Z204" s="72">
        <f t="shared" si="61"/>
        <v>111.75059952038369</v>
      </c>
      <c r="AA204" s="72">
        <f t="shared" si="62"/>
        <v>109.59232613908873</v>
      </c>
      <c r="AB204" s="72">
        <f t="shared" si="62"/>
        <v>113.66906474820144</v>
      </c>
      <c r="AC204" s="72">
        <f t="shared" si="62"/>
        <v>116.30695443645084</v>
      </c>
      <c r="AD204" s="72">
        <f t="shared" ref="AD204" si="80">O204*100/$D204</f>
        <v>104.79616306954436</v>
      </c>
      <c r="AE204" s="72">
        <f t="shared" si="78"/>
        <v>102.39808153477219</v>
      </c>
      <c r="AF204" s="72">
        <f t="shared" si="79"/>
        <v>94.724220623501196</v>
      </c>
      <c r="AG204" s="73">
        <f t="shared" si="79"/>
        <v>93.764988009592329</v>
      </c>
      <c r="AH204" s="557">
        <v>1</v>
      </c>
      <c r="AI204" s="232">
        <v>1</v>
      </c>
      <c r="AJ204" s="232">
        <v>1</v>
      </c>
      <c r="AK204" s="232">
        <v>1</v>
      </c>
      <c r="AL204" s="232">
        <v>1</v>
      </c>
      <c r="AM204" s="232">
        <v>1</v>
      </c>
      <c r="AN204" s="232">
        <v>1</v>
      </c>
      <c r="AO204" s="232">
        <v>1</v>
      </c>
      <c r="AP204" s="232">
        <v>1</v>
      </c>
      <c r="AQ204" s="232">
        <v>1</v>
      </c>
      <c r="AR204" s="232">
        <v>4</v>
      </c>
      <c r="AS204" s="232">
        <v>4</v>
      </c>
      <c r="AT204" s="232">
        <v>4</v>
      </c>
      <c r="AU204" s="232">
        <v>6</v>
      </c>
      <c r="AV204" s="234">
        <v>7</v>
      </c>
    </row>
    <row r="205" spans="2:48" ht="14.5" x14ac:dyDescent="0.35">
      <c r="B205" s="735"/>
      <c r="C205" s="1" t="s">
        <v>194</v>
      </c>
      <c r="D205" s="211">
        <v>107</v>
      </c>
      <c r="E205" s="211">
        <v>94</v>
      </c>
      <c r="F205" s="210">
        <v>95</v>
      </c>
      <c r="G205" s="210">
        <v>98</v>
      </c>
      <c r="H205" s="210">
        <v>94</v>
      </c>
      <c r="I205" s="210">
        <v>89</v>
      </c>
      <c r="J205" s="211">
        <v>93</v>
      </c>
      <c r="K205" s="210">
        <v>85</v>
      </c>
      <c r="L205" s="210">
        <v>93</v>
      </c>
      <c r="M205" s="211">
        <v>93</v>
      </c>
      <c r="N205" s="211">
        <v>90</v>
      </c>
      <c r="O205" s="211">
        <v>98</v>
      </c>
      <c r="P205" s="211">
        <v>101</v>
      </c>
      <c r="Q205" s="211">
        <v>105</v>
      </c>
      <c r="R205" s="211">
        <v>128</v>
      </c>
      <c r="S205" s="556">
        <f>100</f>
        <v>100</v>
      </c>
      <c r="T205" s="72">
        <f t="shared" ref="T205:T268" si="81">E205*100/$D205</f>
        <v>87.850467289719631</v>
      </c>
      <c r="U205" s="72">
        <f t="shared" ref="U205:U268" si="82">F205*100/$D205</f>
        <v>88.785046728971963</v>
      </c>
      <c r="V205" s="72">
        <f t="shared" ref="V205:V268" si="83">G205*100/$D205</f>
        <v>91.588785046728972</v>
      </c>
      <c r="W205" s="72">
        <f t="shared" ref="W205:W268" si="84">H205*100/$D205</f>
        <v>87.850467289719631</v>
      </c>
      <c r="X205" s="72">
        <f t="shared" ref="X205:X268" si="85">I205*100/$D205</f>
        <v>83.177570093457945</v>
      </c>
      <c r="Y205" s="72">
        <f t="shared" ref="Y205:Y268" si="86">J205*100/$D205</f>
        <v>86.915887850467286</v>
      </c>
      <c r="Z205" s="72">
        <f t="shared" ref="Z205:Z268" si="87">K205*100/$D205</f>
        <v>79.439252336448604</v>
      </c>
      <c r="AA205" s="72">
        <f t="shared" ref="AA205:AD268" si="88">L205*100/$D205</f>
        <v>86.915887850467286</v>
      </c>
      <c r="AB205" s="72">
        <f t="shared" si="88"/>
        <v>86.915887850467286</v>
      </c>
      <c r="AC205" s="72">
        <f t="shared" si="88"/>
        <v>84.112149532710276</v>
      </c>
      <c r="AD205" s="72">
        <f t="shared" si="88"/>
        <v>91.588785046728972</v>
      </c>
      <c r="AE205" s="72">
        <f t="shared" ref="AE205:AG205" si="89">P205*100/$D205</f>
        <v>94.392523364485982</v>
      </c>
      <c r="AF205" s="72">
        <f t="shared" si="89"/>
        <v>98.130841121495322</v>
      </c>
      <c r="AG205" s="73">
        <f t="shared" si="89"/>
        <v>119.62616822429906</v>
      </c>
      <c r="AH205" s="557">
        <v>4</v>
      </c>
      <c r="AI205" s="232">
        <v>4</v>
      </c>
      <c r="AJ205" s="232">
        <v>1</v>
      </c>
      <c r="AK205" s="232">
        <v>1</v>
      </c>
      <c r="AL205" s="232">
        <v>1</v>
      </c>
      <c r="AM205" s="232">
        <v>1</v>
      </c>
      <c r="AN205" s="232">
        <v>4</v>
      </c>
      <c r="AO205" s="232">
        <v>1</v>
      </c>
      <c r="AP205" s="232">
        <v>1</v>
      </c>
      <c r="AQ205" s="232">
        <v>4</v>
      </c>
      <c r="AR205" s="232">
        <v>4</v>
      </c>
      <c r="AS205" s="232">
        <v>4</v>
      </c>
      <c r="AT205" s="232">
        <v>4</v>
      </c>
      <c r="AU205" s="232">
        <v>6</v>
      </c>
      <c r="AV205" s="234">
        <v>7</v>
      </c>
    </row>
    <row r="206" spans="2:48" ht="14.5" x14ac:dyDescent="0.35">
      <c r="B206" s="735"/>
      <c r="C206" s="1" t="s">
        <v>195</v>
      </c>
      <c r="D206" s="211">
        <v>16</v>
      </c>
      <c r="E206" s="210">
        <v>18</v>
      </c>
      <c r="F206" s="210">
        <v>22</v>
      </c>
      <c r="G206" s="210">
        <v>22</v>
      </c>
      <c r="H206" s="210">
        <v>22</v>
      </c>
      <c r="I206" s="210">
        <v>18</v>
      </c>
      <c r="J206" s="210">
        <v>19</v>
      </c>
      <c r="K206" s="211">
        <v>26</v>
      </c>
      <c r="L206" s="211">
        <v>23</v>
      </c>
      <c r="M206" s="211">
        <v>25</v>
      </c>
      <c r="N206" s="211">
        <v>28</v>
      </c>
      <c r="O206" s="211">
        <v>31</v>
      </c>
      <c r="P206" s="211">
        <v>26</v>
      </c>
      <c r="Q206" s="211">
        <v>23</v>
      </c>
      <c r="R206" s="211">
        <v>24</v>
      </c>
      <c r="S206" s="556">
        <f>100</f>
        <v>100</v>
      </c>
      <c r="T206" s="72">
        <f t="shared" si="81"/>
        <v>112.5</v>
      </c>
      <c r="U206" s="72">
        <f t="shared" si="82"/>
        <v>137.5</v>
      </c>
      <c r="V206" s="72">
        <f t="shared" si="83"/>
        <v>137.5</v>
      </c>
      <c r="W206" s="72">
        <f t="shared" si="84"/>
        <v>137.5</v>
      </c>
      <c r="X206" s="72">
        <f t="shared" si="85"/>
        <v>112.5</v>
      </c>
      <c r="Y206" s="72">
        <f t="shared" si="86"/>
        <v>118.75</v>
      </c>
      <c r="Z206" s="72">
        <f t="shared" si="87"/>
        <v>162.5</v>
      </c>
      <c r="AA206" s="72">
        <f t="shared" si="88"/>
        <v>143.75</v>
      </c>
      <c r="AB206" s="72">
        <f t="shared" si="88"/>
        <v>156.25</v>
      </c>
      <c r="AC206" s="72">
        <f t="shared" si="88"/>
        <v>175</v>
      </c>
      <c r="AD206" s="72">
        <f t="shared" si="88"/>
        <v>193.75</v>
      </c>
      <c r="AE206" s="72">
        <f t="shared" ref="AE206:AG206" si="90">P206*100/$D206</f>
        <v>162.5</v>
      </c>
      <c r="AF206" s="72">
        <f t="shared" si="90"/>
        <v>143.75</v>
      </c>
      <c r="AG206" s="73">
        <f t="shared" si="90"/>
        <v>150</v>
      </c>
      <c r="AH206" s="557">
        <v>4</v>
      </c>
      <c r="AI206" s="232">
        <v>1</v>
      </c>
      <c r="AJ206" s="232">
        <v>1</v>
      </c>
      <c r="AK206" s="232">
        <v>1</v>
      </c>
      <c r="AL206" s="232">
        <v>1</v>
      </c>
      <c r="AM206" s="232">
        <v>1</v>
      </c>
      <c r="AN206" s="232">
        <v>1</v>
      </c>
      <c r="AO206" s="232">
        <v>4</v>
      </c>
      <c r="AP206" s="232">
        <v>4</v>
      </c>
      <c r="AQ206" s="232">
        <v>4</v>
      </c>
      <c r="AR206" s="232">
        <v>4</v>
      </c>
      <c r="AS206" s="232">
        <v>4</v>
      </c>
      <c r="AT206" s="232">
        <v>4</v>
      </c>
      <c r="AU206" s="232">
        <v>6</v>
      </c>
      <c r="AV206" s="234">
        <v>7</v>
      </c>
    </row>
    <row r="207" spans="2:48" ht="14.5" x14ac:dyDescent="0.35">
      <c r="B207" s="735"/>
      <c r="C207" s="1" t="s">
        <v>196</v>
      </c>
      <c r="D207" s="211">
        <v>4</v>
      </c>
      <c r="E207" s="211">
        <v>4</v>
      </c>
      <c r="F207" s="210">
        <v>4</v>
      </c>
      <c r="G207" s="210">
        <v>3</v>
      </c>
      <c r="H207" s="210">
        <v>5</v>
      </c>
      <c r="I207" s="210">
        <v>5</v>
      </c>
      <c r="J207" s="211">
        <v>5</v>
      </c>
      <c r="K207" s="211">
        <v>5</v>
      </c>
      <c r="L207" s="211">
        <v>5</v>
      </c>
      <c r="M207" s="211">
        <v>5</v>
      </c>
      <c r="N207" s="211">
        <v>5</v>
      </c>
      <c r="O207" s="211">
        <v>5</v>
      </c>
      <c r="P207" s="211">
        <v>4</v>
      </c>
      <c r="Q207" s="211">
        <v>3</v>
      </c>
      <c r="R207" s="211">
        <v>3</v>
      </c>
      <c r="S207" s="556">
        <f>100</f>
        <v>100</v>
      </c>
      <c r="T207" s="72">
        <f t="shared" si="81"/>
        <v>100</v>
      </c>
      <c r="U207" s="72">
        <f t="shared" si="82"/>
        <v>100</v>
      </c>
      <c r="V207" s="72">
        <f t="shared" si="83"/>
        <v>75</v>
      </c>
      <c r="W207" s="72">
        <f t="shared" si="84"/>
        <v>125</v>
      </c>
      <c r="X207" s="72">
        <f t="shared" si="85"/>
        <v>125</v>
      </c>
      <c r="Y207" s="72">
        <f t="shared" si="86"/>
        <v>125</v>
      </c>
      <c r="Z207" s="72">
        <f t="shared" si="87"/>
        <v>125</v>
      </c>
      <c r="AA207" s="72">
        <f t="shared" si="88"/>
        <v>125</v>
      </c>
      <c r="AB207" s="72">
        <f t="shared" si="88"/>
        <v>125</v>
      </c>
      <c r="AC207" s="72">
        <f t="shared" si="88"/>
        <v>125</v>
      </c>
      <c r="AD207" s="72">
        <f t="shared" si="88"/>
        <v>125</v>
      </c>
      <c r="AE207" s="72">
        <f t="shared" ref="AE207:AG207" si="91">P207*100/$D207</f>
        <v>100</v>
      </c>
      <c r="AF207" s="72">
        <f t="shared" si="91"/>
        <v>75</v>
      </c>
      <c r="AG207" s="73">
        <f t="shared" si="91"/>
        <v>75</v>
      </c>
      <c r="AH207" s="557">
        <v>4</v>
      </c>
      <c r="AI207" s="232">
        <v>4</v>
      </c>
      <c r="AJ207" s="232">
        <v>1</v>
      </c>
      <c r="AK207" s="232">
        <v>1</v>
      </c>
      <c r="AL207" s="232">
        <v>1</v>
      </c>
      <c r="AM207" s="232">
        <v>1</v>
      </c>
      <c r="AN207" s="232">
        <v>4</v>
      </c>
      <c r="AO207" s="232">
        <v>4</v>
      </c>
      <c r="AP207" s="232">
        <v>4</v>
      </c>
      <c r="AQ207" s="232">
        <v>4</v>
      </c>
      <c r="AR207" s="232">
        <v>4</v>
      </c>
      <c r="AS207" s="232">
        <v>4</v>
      </c>
      <c r="AT207" s="232">
        <v>4</v>
      </c>
      <c r="AU207" s="232">
        <v>6</v>
      </c>
      <c r="AV207" s="234">
        <v>7</v>
      </c>
    </row>
    <row r="208" spans="2:48" ht="14.5" x14ac:dyDescent="0.35">
      <c r="B208" s="735"/>
      <c r="C208" s="1" t="s">
        <v>197</v>
      </c>
      <c r="D208" s="210">
        <v>544</v>
      </c>
      <c r="E208" s="210">
        <v>572</v>
      </c>
      <c r="F208" s="210">
        <v>585</v>
      </c>
      <c r="G208" s="210">
        <v>598</v>
      </c>
      <c r="H208" s="210">
        <v>611</v>
      </c>
      <c r="I208" s="210">
        <v>601</v>
      </c>
      <c r="J208" s="210">
        <v>579</v>
      </c>
      <c r="K208" s="210">
        <v>582</v>
      </c>
      <c r="L208" s="210">
        <v>578</v>
      </c>
      <c r="M208" s="210">
        <v>597</v>
      </c>
      <c r="N208" s="211">
        <v>608</v>
      </c>
      <c r="O208" s="210">
        <v>571</v>
      </c>
      <c r="P208" s="211">
        <v>558</v>
      </c>
      <c r="Q208" s="211">
        <v>526</v>
      </c>
      <c r="R208" s="211">
        <v>546</v>
      </c>
      <c r="S208" s="556">
        <f>100</f>
        <v>100</v>
      </c>
      <c r="T208" s="72">
        <f t="shared" si="81"/>
        <v>105.14705882352941</v>
      </c>
      <c r="U208" s="72">
        <f t="shared" si="82"/>
        <v>107.53676470588235</v>
      </c>
      <c r="V208" s="72">
        <f t="shared" si="83"/>
        <v>109.92647058823529</v>
      </c>
      <c r="W208" s="72">
        <f t="shared" si="84"/>
        <v>112.31617647058823</v>
      </c>
      <c r="X208" s="72">
        <f t="shared" si="85"/>
        <v>110.47794117647059</v>
      </c>
      <c r="Y208" s="72">
        <f t="shared" si="86"/>
        <v>106.43382352941177</v>
      </c>
      <c r="Z208" s="72">
        <f t="shared" si="87"/>
        <v>106.98529411764706</v>
      </c>
      <c r="AA208" s="72">
        <f t="shared" si="88"/>
        <v>106.25</v>
      </c>
      <c r="AB208" s="72">
        <f t="shared" si="88"/>
        <v>109.74264705882354</v>
      </c>
      <c r="AC208" s="72">
        <f t="shared" si="88"/>
        <v>111.76470588235294</v>
      </c>
      <c r="AD208" s="72">
        <f t="shared" si="88"/>
        <v>104.96323529411765</v>
      </c>
      <c r="AE208" s="72">
        <f t="shared" ref="AE208:AG208" si="92">P208*100/$D208</f>
        <v>102.57352941176471</v>
      </c>
      <c r="AF208" s="72">
        <f t="shared" si="92"/>
        <v>96.691176470588232</v>
      </c>
      <c r="AG208" s="73">
        <f t="shared" si="92"/>
        <v>100.36764705882354</v>
      </c>
      <c r="AH208" s="557">
        <v>1</v>
      </c>
      <c r="AI208" s="232">
        <v>1</v>
      </c>
      <c r="AJ208" s="232">
        <v>1</v>
      </c>
      <c r="AK208" s="232">
        <v>1</v>
      </c>
      <c r="AL208" s="232">
        <v>1</v>
      </c>
      <c r="AM208" s="232">
        <v>1</v>
      </c>
      <c r="AN208" s="232">
        <v>1</v>
      </c>
      <c r="AO208" s="232">
        <v>1</v>
      </c>
      <c r="AP208" s="232">
        <v>1</v>
      </c>
      <c r="AQ208" s="232">
        <v>1</v>
      </c>
      <c r="AR208" s="232">
        <v>4</v>
      </c>
      <c r="AS208" s="232">
        <v>1</v>
      </c>
      <c r="AT208" s="232">
        <v>4</v>
      </c>
      <c r="AU208" s="232">
        <v>6</v>
      </c>
      <c r="AV208" s="234">
        <v>7</v>
      </c>
    </row>
    <row r="209" spans="2:48" ht="14.5" x14ac:dyDescent="0.35">
      <c r="B209" s="736"/>
      <c r="C209" s="8" t="s">
        <v>198</v>
      </c>
      <c r="D209">
        <v>540</v>
      </c>
      <c r="E209">
        <v>568</v>
      </c>
      <c r="F209">
        <v>581</v>
      </c>
      <c r="G209">
        <v>595</v>
      </c>
      <c r="H209">
        <v>606</v>
      </c>
      <c r="I209">
        <v>596</v>
      </c>
      <c r="J209">
        <v>574</v>
      </c>
      <c r="K209">
        <v>577</v>
      </c>
      <c r="L209">
        <v>573</v>
      </c>
      <c r="M209">
        <v>592</v>
      </c>
      <c r="N209">
        <v>603</v>
      </c>
      <c r="O209">
        <v>566</v>
      </c>
      <c r="P209">
        <v>554</v>
      </c>
      <c r="Q209">
        <v>523</v>
      </c>
      <c r="R209">
        <v>543</v>
      </c>
      <c r="S209" s="556">
        <f>100</f>
        <v>100</v>
      </c>
      <c r="T209" s="72">
        <f t="shared" si="81"/>
        <v>105.18518518518519</v>
      </c>
      <c r="U209" s="72">
        <f t="shared" si="82"/>
        <v>107.5925925925926</v>
      </c>
      <c r="V209" s="72">
        <f t="shared" si="83"/>
        <v>110.18518518518519</v>
      </c>
      <c r="W209" s="72">
        <f t="shared" si="84"/>
        <v>112.22222222222223</v>
      </c>
      <c r="X209" s="72">
        <f t="shared" si="85"/>
        <v>110.37037037037037</v>
      </c>
      <c r="Y209" s="72">
        <f t="shared" si="86"/>
        <v>106.29629629629629</v>
      </c>
      <c r="Z209" s="72">
        <f t="shared" si="87"/>
        <v>106.85185185185185</v>
      </c>
      <c r="AA209" s="72">
        <f t="shared" si="88"/>
        <v>106.11111111111111</v>
      </c>
      <c r="AB209" s="72">
        <f t="shared" si="88"/>
        <v>109.62962962962963</v>
      </c>
      <c r="AC209" s="72">
        <f t="shared" si="88"/>
        <v>111.66666666666667</v>
      </c>
      <c r="AD209" s="72">
        <f t="shared" si="88"/>
        <v>104.81481481481481</v>
      </c>
      <c r="AE209" s="72">
        <f t="shared" ref="AE209:AG209" si="93">P209*100/$D209</f>
        <v>102.5925925925926</v>
      </c>
      <c r="AF209" s="72">
        <f t="shared" si="93"/>
        <v>96.851851851851848</v>
      </c>
      <c r="AG209" s="73">
        <f t="shared" si="93"/>
        <v>100.55555555555556</v>
      </c>
      <c r="AH209" s="235"/>
      <c r="AI209" s="236"/>
      <c r="AJ209" s="236"/>
      <c r="AK209" s="236"/>
      <c r="AL209" s="236"/>
      <c r="AM209" s="236"/>
      <c r="AN209" s="236"/>
      <c r="AO209" s="236"/>
      <c r="AP209" s="236"/>
      <c r="AQ209" s="236"/>
      <c r="AR209" s="236"/>
      <c r="AS209" s="236"/>
      <c r="AT209" s="236"/>
      <c r="AU209" s="236"/>
      <c r="AV209" s="237"/>
    </row>
    <row r="210" spans="2:48" ht="15" customHeight="1" x14ac:dyDescent="0.35">
      <c r="B210" s="735" t="s">
        <v>223</v>
      </c>
      <c r="C210" s="1" t="s">
        <v>193</v>
      </c>
      <c r="D210" s="210">
        <v>17</v>
      </c>
      <c r="E210" s="211">
        <v>22</v>
      </c>
      <c r="F210" s="211">
        <v>22</v>
      </c>
      <c r="G210" s="211">
        <v>28</v>
      </c>
      <c r="H210" s="210">
        <v>25</v>
      </c>
      <c r="I210" s="211">
        <v>26</v>
      </c>
      <c r="J210" s="211">
        <v>28</v>
      </c>
      <c r="K210" s="210">
        <v>31</v>
      </c>
      <c r="L210" s="211">
        <v>39</v>
      </c>
      <c r="M210" s="211">
        <v>37</v>
      </c>
      <c r="N210" s="211">
        <v>38</v>
      </c>
      <c r="O210" s="211">
        <v>38</v>
      </c>
      <c r="P210" s="211">
        <v>33</v>
      </c>
      <c r="Q210" s="211">
        <v>31</v>
      </c>
      <c r="R210" s="211">
        <v>31</v>
      </c>
      <c r="S210" s="556">
        <f>100</f>
        <v>100</v>
      </c>
      <c r="T210" s="72">
        <f t="shared" si="81"/>
        <v>129.41176470588235</v>
      </c>
      <c r="U210" s="72">
        <f t="shared" si="82"/>
        <v>129.41176470588235</v>
      </c>
      <c r="V210" s="72">
        <f t="shared" si="83"/>
        <v>164.70588235294119</v>
      </c>
      <c r="W210" s="72">
        <f t="shared" si="84"/>
        <v>147.05882352941177</v>
      </c>
      <c r="X210" s="72">
        <f t="shared" si="85"/>
        <v>152.94117647058823</v>
      </c>
      <c r="Y210" s="72">
        <f t="shared" si="86"/>
        <v>164.70588235294119</v>
      </c>
      <c r="Z210" s="72">
        <f t="shared" si="87"/>
        <v>182.35294117647058</v>
      </c>
      <c r="AA210" s="72">
        <f t="shared" si="88"/>
        <v>229.41176470588235</v>
      </c>
      <c r="AB210" s="72">
        <f t="shared" si="88"/>
        <v>217.64705882352942</v>
      </c>
      <c r="AC210" s="72">
        <f t="shared" si="88"/>
        <v>223.52941176470588</v>
      </c>
      <c r="AD210" s="72">
        <f t="shared" si="88"/>
        <v>223.52941176470588</v>
      </c>
      <c r="AE210" s="72">
        <f t="shared" ref="AE210:AG210" si="94">P210*100/$D210</f>
        <v>194.11764705882354</v>
      </c>
      <c r="AF210" s="72">
        <f t="shared" si="94"/>
        <v>182.35294117647058</v>
      </c>
      <c r="AG210" s="73">
        <f t="shared" si="94"/>
        <v>182.35294117647058</v>
      </c>
      <c r="AH210" s="557">
        <v>1</v>
      </c>
      <c r="AI210" s="232">
        <v>4</v>
      </c>
      <c r="AJ210" s="232">
        <v>4</v>
      </c>
      <c r="AK210" s="232">
        <v>4</v>
      </c>
      <c r="AL210" s="232">
        <v>1</v>
      </c>
      <c r="AM210" s="232">
        <v>4</v>
      </c>
      <c r="AN210" s="232">
        <v>4</v>
      </c>
      <c r="AO210" s="232">
        <v>1</v>
      </c>
      <c r="AP210" s="232">
        <v>4</v>
      </c>
      <c r="AQ210" s="232">
        <v>4</v>
      </c>
      <c r="AR210" s="232">
        <v>4</v>
      </c>
      <c r="AS210" s="232">
        <v>4</v>
      </c>
      <c r="AT210" s="232">
        <v>4</v>
      </c>
      <c r="AU210" s="232">
        <v>6</v>
      </c>
      <c r="AV210" s="234">
        <v>7</v>
      </c>
    </row>
    <row r="211" spans="2:48" ht="14.5" x14ac:dyDescent="0.35">
      <c r="B211" s="735"/>
      <c r="C211" s="1" t="s">
        <v>194</v>
      </c>
      <c r="D211" s="211">
        <v>6</v>
      </c>
      <c r="E211" s="211">
        <v>6</v>
      </c>
      <c r="F211" s="211">
        <v>4</v>
      </c>
      <c r="G211" s="211">
        <v>3</v>
      </c>
      <c r="H211" s="210">
        <v>1</v>
      </c>
      <c r="I211" s="211">
        <v>2</v>
      </c>
      <c r="J211" s="211">
        <v>3</v>
      </c>
      <c r="K211" s="211">
        <v>4</v>
      </c>
      <c r="L211" s="210">
        <v>0</v>
      </c>
      <c r="M211" s="210">
        <v>0</v>
      </c>
      <c r="N211" s="211">
        <v>0</v>
      </c>
      <c r="O211" s="211">
        <v>0</v>
      </c>
      <c r="P211" s="211">
        <v>0</v>
      </c>
      <c r="Q211" s="211">
        <v>0</v>
      </c>
      <c r="R211" s="211">
        <v>0</v>
      </c>
      <c r="S211" s="556">
        <f>100</f>
        <v>100</v>
      </c>
      <c r="T211" s="72">
        <f t="shared" si="81"/>
        <v>100</v>
      </c>
      <c r="U211" s="72">
        <f t="shared" si="82"/>
        <v>66.666666666666671</v>
      </c>
      <c r="V211" s="72">
        <f t="shared" si="83"/>
        <v>50</v>
      </c>
      <c r="W211" s="72">
        <f t="shared" si="84"/>
        <v>16.666666666666668</v>
      </c>
      <c r="X211" s="72">
        <f t="shared" si="85"/>
        <v>33.333333333333336</v>
      </c>
      <c r="Y211" s="72">
        <f t="shared" si="86"/>
        <v>50</v>
      </c>
      <c r="Z211" s="72">
        <f t="shared" si="87"/>
        <v>66.666666666666671</v>
      </c>
      <c r="AA211" s="72">
        <f t="shared" si="88"/>
        <v>0</v>
      </c>
      <c r="AB211" s="72">
        <f t="shared" si="88"/>
        <v>0</v>
      </c>
      <c r="AC211" s="72">
        <f t="shared" si="88"/>
        <v>0</v>
      </c>
      <c r="AD211" s="72">
        <f t="shared" si="88"/>
        <v>0</v>
      </c>
      <c r="AE211" s="72">
        <f t="shared" ref="AE211:AG211" si="95">P211*100/$D211</f>
        <v>0</v>
      </c>
      <c r="AF211" s="72">
        <f t="shared" si="95"/>
        <v>0</v>
      </c>
      <c r="AG211" s="73">
        <f t="shared" si="95"/>
        <v>0</v>
      </c>
      <c r="AH211" s="557">
        <v>4</v>
      </c>
      <c r="AI211" s="232">
        <v>4</v>
      </c>
      <c r="AJ211" s="232">
        <v>4</v>
      </c>
      <c r="AK211" s="232">
        <v>4</v>
      </c>
      <c r="AL211" s="232">
        <v>1</v>
      </c>
      <c r="AM211" s="232">
        <v>4</v>
      </c>
      <c r="AN211" s="232">
        <v>4</v>
      </c>
      <c r="AO211" s="232">
        <v>4</v>
      </c>
      <c r="AP211" s="232">
        <v>1</v>
      </c>
      <c r="AQ211" s="232">
        <v>1</v>
      </c>
      <c r="AR211" s="232">
        <v>4</v>
      </c>
      <c r="AS211" s="232">
        <v>4</v>
      </c>
      <c r="AT211" s="232">
        <v>4</v>
      </c>
      <c r="AU211" s="232">
        <v>6</v>
      </c>
      <c r="AV211" s="234">
        <v>7</v>
      </c>
    </row>
    <row r="212" spans="2:48" ht="14.5" x14ac:dyDescent="0.35">
      <c r="B212" s="735"/>
      <c r="C212" s="1" t="s">
        <v>195</v>
      </c>
      <c r="D212" s="211">
        <v>0</v>
      </c>
      <c r="E212" s="210">
        <v>0</v>
      </c>
      <c r="F212" s="210">
        <v>1</v>
      </c>
      <c r="G212" s="210">
        <v>1</v>
      </c>
      <c r="H212" s="210">
        <v>1</v>
      </c>
      <c r="I212" s="210">
        <v>0</v>
      </c>
      <c r="J212" s="210">
        <v>0</v>
      </c>
      <c r="K212" s="210">
        <v>0</v>
      </c>
      <c r="L212" s="211">
        <v>0</v>
      </c>
      <c r="M212" s="211">
        <v>0</v>
      </c>
      <c r="N212" s="211">
        <v>0</v>
      </c>
      <c r="O212" s="211">
        <v>0</v>
      </c>
      <c r="P212" s="211">
        <v>0</v>
      </c>
      <c r="Q212" s="211">
        <v>0</v>
      </c>
      <c r="R212" s="211">
        <v>0</v>
      </c>
      <c r="S212" s="556">
        <f>100</f>
        <v>100</v>
      </c>
      <c r="T212" s="72" t="e">
        <f t="shared" si="81"/>
        <v>#DIV/0!</v>
      </c>
      <c r="U212" s="72" t="e">
        <f t="shared" si="82"/>
        <v>#DIV/0!</v>
      </c>
      <c r="V212" s="72" t="e">
        <f t="shared" si="83"/>
        <v>#DIV/0!</v>
      </c>
      <c r="W212" s="72" t="e">
        <f t="shared" si="84"/>
        <v>#DIV/0!</v>
      </c>
      <c r="X212" s="72" t="e">
        <f t="shared" si="85"/>
        <v>#DIV/0!</v>
      </c>
      <c r="Y212" s="72" t="e">
        <f t="shared" si="86"/>
        <v>#DIV/0!</v>
      </c>
      <c r="Z212" s="72" t="e">
        <f t="shared" si="87"/>
        <v>#DIV/0!</v>
      </c>
      <c r="AA212" s="72" t="e">
        <f t="shared" si="88"/>
        <v>#DIV/0!</v>
      </c>
      <c r="AB212" s="72" t="e">
        <f t="shared" si="88"/>
        <v>#DIV/0!</v>
      </c>
      <c r="AC212" s="72" t="e">
        <f t="shared" si="88"/>
        <v>#DIV/0!</v>
      </c>
      <c r="AD212" s="72" t="e">
        <f t="shared" si="88"/>
        <v>#DIV/0!</v>
      </c>
      <c r="AE212" s="72" t="e">
        <f t="shared" ref="AE212:AG212" si="96">P212*100/$D212</f>
        <v>#DIV/0!</v>
      </c>
      <c r="AF212" s="72" t="e">
        <f t="shared" si="96"/>
        <v>#DIV/0!</v>
      </c>
      <c r="AG212" s="73" t="e">
        <f t="shared" si="96"/>
        <v>#DIV/0!</v>
      </c>
      <c r="AH212" s="557">
        <v>4</v>
      </c>
      <c r="AI212" s="232">
        <v>1</v>
      </c>
      <c r="AJ212" s="232">
        <v>1</v>
      </c>
      <c r="AK212" s="232">
        <v>1</v>
      </c>
      <c r="AL212" s="232">
        <v>1</v>
      </c>
      <c r="AM212" s="232">
        <v>1</v>
      </c>
      <c r="AN212" s="232">
        <v>1</v>
      </c>
      <c r="AO212" s="232">
        <v>1</v>
      </c>
      <c r="AP212" s="232">
        <v>4</v>
      </c>
      <c r="AQ212" s="232">
        <v>4</v>
      </c>
      <c r="AR212" s="232">
        <v>4</v>
      </c>
      <c r="AS212" s="232">
        <v>4</v>
      </c>
      <c r="AT212" s="232">
        <v>4</v>
      </c>
      <c r="AU212" s="232">
        <v>6</v>
      </c>
      <c r="AV212" s="234">
        <v>7</v>
      </c>
    </row>
    <row r="213" spans="2:48" ht="14.5" x14ac:dyDescent="0.35">
      <c r="B213" s="735"/>
      <c r="C213" s="1" t="s">
        <v>196</v>
      </c>
      <c r="D213" s="210">
        <v>0</v>
      </c>
      <c r="E213" s="211">
        <v>0</v>
      </c>
      <c r="F213" s="210">
        <v>0</v>
      </c>
      <c r="G213" s="210">
        <v>0</v>
      </c>
      <c r="H213" s="210">
        <v>0</v>
      </c>
      <c r="I213" s="210">
        <v>0</v>
      </c>
      <c r="J213" s="210">
        <v>0</v>
      </c>
      <c r="K213" s="210">
        <v>0</v>
      </c>
      <c r="L213" s="210">
        <v>0</v>
      </c>
      <c r="M213" s="210">
        <v>0</v>
      </c>
      <c r="N213">
        <v>0</v>
      </c>
      <c r="O213" s="210">
        <v>0</v>
      </c>
      <c r="P213" s="211">
        <v>0</v>
      </c>
      <c r="Q213" s="211">
        <v>0</v>
      </c>
      <c r="R213" s="211">
        <v>0</v>
      </c>
      <c r="S213" s="556">
        <f>100</f>
        <v>100</v>
      </c>
      <c r="T213" s="72" t="e">
        <f t="shared" si="81"/>
        <v>#DIV/0!</v>
      </c>
      <c r="U213" s="72" t="e">
        <f t="shared" si="82"/>
        <v>#DIV/0!</v>
      </c>
      <c r="V213" s="72" t="e">
        <f t="shared" si="83"/>
        <v>#DIV/0!</v>
      </c>
      <c r="W213" s="72" t="e">
        <f t="shared" si="84"/>
        <v>#DIV/0!</v>
      </c>
      <c r="X213" s="72" t="e">
        <f t="shared" si="85"/>
        <v>#DIV/0!</v>
      </c>
      <c r="Y213" s="72" t="e">
        <f t="shared" si="86"/>
        <v>#DIV/0!</v>
      </c>
      <c r="Z213" s="72" t="e">
        <f t="shared" si="87"/>
        <v>#DIV/0!</v>
      </c>
      <c r="AA213" s="72" t="e">
        <f t="shared" si="88"/>
        <v>#DIV/0!</v>
      </c>
      <c r="AB213" s="72" t="e">
        <f t="shared" si="88"/>
        <v>#DIV/0!</v>
      </c>
      <c r="AC213" s="72" t="e">
        <f t="shared" si="88"/>
        <v>#DIV/0!</v>
      </c>
      <c r="AD213" s="72" t="e">
        <f t="shared" si="88"/>
        <v>#DIV/0!</v>
      </c>
      <c r="AE213" s="72" t="e">
        <f t="shared" ref="AE213:AG213" si="97">P213*100/$D213</f>
        <v>#DIV/0!</v>
      </c>
      <c r="AF213" s="72" t="e">
        <f t="shared" si="97"/>
        <v>#DIV/0!</v>
      </c>
      <c r="AG213" s="73" t="e">
        <f t="shared" si="97"/>
        <v>#DIV/0!</v>
      </c>
      <c r="AH213" s="557">
        <v>1</v>
      </c>
      <c r="AI213" s="232">
        <v>4</v>
      </c>
      <c r="AJ213" s="232">
        <v>1</v>
      </c>
      <c r="AK213" s="232">
        <v>1</v>
      </c>
      <c r="AL213" s="232">
        <v>1</v>
      </c>
      <c r="AM213" s="232">
        <v>1</v>
      </c>
      <c r="AN213" s="232">
        <v>1</v>
      </c>
      <c r="AO213" s="232">
        <v>1</v>
      </c>
      <c r="AP213" s="232">
        <v>1</v>
      </c>
      <c r="AQ213" s="232">
        <v>1</v>
      </c>
      <c r="AR213" s="232"/>
      <c r="AS213" s="232">
        <v>1</v>
      </c>
      <c r="AT213" s="232">
        <v>4</v>
      </c>
      <c r="AU213" s="232">
        <v>6</v>
      </c>
      <c r="AV213" s="234">
        <v>7</v>
      </c>
    </row>
    <row r="214" spans="2:48" ht="14.5" x14ac:dyDescent="0.35">
      <c r="B214" s="735"/>
      <c r="C214" s="1" t="s">
        <v>197</v>
      </c>
      <c r="D214" s="210">
        <v>23</v>
      </c>
      <c r="E214" s="210">
        <v>28</v>
      </c>
      <c r="F214" s="210">
        <v>27</v>
      </c>
      <c r="G214" s="210">
        <v>32</v>
      </c>
      <c r="H214" s="210">
        <v>27</v>
      </c>
      <c r="I214" s="210">
        <v>28</v>
      </c>
      <c r="J214" s="210">
        <v>31</v>
      </c>
      <c r="K214" s="210">
        <v>35</v>
      </c>
      <c r="L214" s="210">
        <v>39</v>
      </c>
      <c r="M214" s="210">
        <v>37</v>
      </c>
      <c r="N214" s="211">
        <v>38</v>
      </c>
      <c r="O214" s="211">
        <v>38</v>
      </c>
      <c r="P214" s="211">
        <v>33</v>
      </c>
      <c r="Q214" s="211">
        <v>31</v>
      </c>
      <c r="R214" s="211">
        <v>31</v>
      </c>
      <c r="S214" s="556">
        <f>100</f>
        <v>100</v>
      </c>
      <c r="T214" s="72">
        <f t="shared" si="81"/>
        <v>121.73913043478261</v>
      </c>
      <c r="U214" s="72">
        <f t="shared" si="82"/>
        <v>117.39130434782609</v>
      </c>
      <c r="V214" s="72">
        <f t="shared" si="83"/>
        <v>139.13043478260869</v>
      </c>
      <c r="W214" s="72">
        <f t="shared" si="84"/>
        <v>117.39130434782609</v>
      </c>
      <c r="X214" s="72">
        <f t="shared" si="85"/>
        <v>121.73913043478261</v>
      </c>
      <c r="Y214" s="72">
        <f t="shared" si="86"/>
        <v>134.78260869565219</v>
      </c>
      <c r="Z214" s="72">
        <f t="shared" si="87"/>
        <v>152.17391304347825</v>
      </c>
      <c r="AA214" s="72">
        <f t="shared" si="88"/>
        <v>169.56521739130434</v>
      </c>
      <c r="AB214" s="72">
        <f t="shared" si="88"/>
        <v>160.86956521739131</v>
      </c>
      <c r="AC214" s="72">
        <f t="shared" si="88"/>
        <v>165.21739130434781</v>
      </c>
      <c r="AD214" s="72">
        <f t="shared" si="88"/>
        <v>165.21739130434781</v>
      </c>
      <c r="AE214" s="72">
        <f t="shared" ref="AE214:AG214" si="98">P214*100/$D214</f>
        <v>143.47826086956522</v>
      </c>
      <c r="AF214" s="72">
        <f t="shared" si="98"/>
        <v>134.78260869565219</v>
      </c>
      <c r="AG214" s="73">
        <f t="shared" si="98"/>
        <v>134.78260869565219</v>
      </c>
      <c r="AH214" s="557">
        <v>1</v>
      </c>
      <c r="AI214" s="232">
        <v>1</v>
      </c>
      <c r="AJ214" s="232">
        <v>1</v>
      </c>
      <c r="AK214" s="232">
        <v>1</v>
      </c>
      <c r="AL214" s="232">
        <v>1</v>
      </c>
      <c r="AM214" s="232">
        <v>1</v>
      </c>
      <c r="AN214" s="232">
        <v>1</v>
      </c>
      <c r="AO214" s="232">
        <v>1</v>
      </c>
      <c r="AP214" s="232">
        <v>1</v>
      </c>
      <c r="AQ214" s="232">
        <v>1</v>
      </c>
      <c r="AR214" s="232">
        <v>4</v>
      </c>
      <c r="AS214" s="232">
        <v>4</v>
      </c>
      <c r="AT214" s="232">
        <v>4</v>
      </c>
      <c r="AU214" s="232">
        <v>6</v>
      </c>
      <c r="AV214" s="234">
        <v>7</v>
      </c>
    </row>
    <row r="215" spans="2:48" ht="14.5" x14ac:dyDescent="0.35">
      <c r="B215" s="736"/>
      <c r="C215" s="8" t="s">
        <v>198</v>
      </c>
      <c r="D215">
        <v>23</v>
      </c>
      <c r="E215">
        <v>28</v>
      </c>
      <c r="F215">
        <v>27</v>
      </c>
      <c r="G215">
        <v>32</v>
      </c>
      <c r="H215">
        <v>27</v>
      </c>
      <c r="I215">
        <v>28</v>
      </c>
      <c r="J215">
        <v>31</v>
      </c>
      <c r="K215">
        <v>35</v>
      </c>
      <c r="L215">
        <v>39</v>
      </c>
      <c r="M215">
        <v>37</v>
      </c>
      <c r="N215">
        <v>38</v>
      </c>
      <c r="O215">
        <v>38</v>
      </c>
      <c r="P215">
        <v>33</v>
      </c>
      <c r="Q215">
        <v>31</v>
      </c>
      <c r="R215">
        <v>31</v>
      </c>
      <c r="S215" s="556">
        <f>100</f>
        <v>100</v>
      </c>
      <c r="T215" s="72">
        <f t="shared" si="81"/>
        <v>121.73913043478261</v>
      </c>
      <c r="U215" s="72">
        <f t="shared" si="82"/>
        <v>117.39130434782609</v>
      </c>
      <c r="V215" s="72">
        <f t="shared" si="83"/>
        <v>139.13043478260869</v>
      </c>
      <c r="W215" s="72">
        <f t="shared" si="84"/>
        <v>117.39130434782609</v>
      </c>
      <c r="X215" s="72">
        <f t="shared" si="85"/>
        <v>121.73913043478261</v>
      </c>
      <c r="Y215" s="72">
        <f t="shared" si="86"/>
        <v>134.78260869565219</v>
      </c>
      <c r="Z215" s="72">
        <f t="shared" si="87"/>
        <v>152.17391304347825</v>
      </c>
      <c r="AA215" s="72">
        <f t="shared" si="88"/>
        <v>169.56521739130434</v>
      </c>
      <c r="AB215" s="72">
        <f t="shared" si="88"/>
        <v>160.86956521739131</v>
      </c>
      <c r="AC215" s="72">
        <f t="shared" si="88"/>
        <v>165.21739130434781</v>
      </c>
      <c r="AD215" s="72">
        <f t="shared" si="88"/>
        <v>165.21739130434781</v>
      </c>
      <c r="AE215" s="72">
        <f t="shared" ref="AE215:AG215" si="99">P215*100/$D215</f>
        <v>143.47826086956522</v>
      </c>
      <c r="AF215" s="72">
        <f t="shared" si="99"/>
        <v>134.78260869565219</v>
      </c>
      <c r="AG215" s="73">
        <f t="shared" si="99"/>
        <v>134.78260869565219</v>
      </c>
      <c r="AH215" s="235"/>
      <c r="AI215" s="236"/>
      <c r="AJ215" s="236"/>
      <c r="AK215" s="236"/>
      <c r="AL215" s="236"/>
      <c r="AM215" s="236"/>
      <c r="AN215" s="236"/>
      <c r="AO215" s="236"/>
      <c r="AP215" s="236"/>
      <c r="AQ215" s="236"/>
      <c r="AR215" s="236"/>
      <c r="AS215" s="236"/>
      <c r="AT215" s="236"/>
      <c r="AU215" s="236"/>
      <c r="AV215" s="237"/>
    </row>
    <row r="216" spans="2:48" ht="15" customHeight="1" x14ac:dyDescent="0.35">
      <c r="B216" s="735" t="s">
        <v>224</v>
      </c>
      <c r="C216" s="1" t="s">
        <v>193</v>
      </c>
      <c r="D216" s="210">
        <v>15278</v>
      </c>
      <c r="E216" s="210">
        <v>16412</v>
      </c>
      <c r="F216" s="210">
        <v>14982</v>
      </c>
      <c r="G216" s="210">
        <v>14264</v>
      </c>
      <c r="H216" s="210">
        <v>13825</v>
      </c>
      <c r="I216" s="210">
        <v>13470</v>
      </c>
      <c r="J216" s="210">
        <v>12781</v>
      </c>
      <c r="K216" s="210">
        <v>13421</v>
      </c>
      <c r="L216" s="210">
        <v>13606</v>
      </c>
      <c r="M216" s="210">
        <v>15013</v>
      </c>
      <c r="N216" s="210">
        <v>15329</v>
      </c>
      <c r="O216" s="210">
        <v>15436</v>
      </c>
      <c r="P216" s="211">
        <v>14363</v>
      </c>
      <c r="Q216" s="211">
        <v>13826</v>
      </c>
      <c r="R216" s="211">
        <v>13664</v>
      </c>
      <c r="S216" s="556">
        <f>100</f>
        <v>100</v>
      </c>
      <c r="T216" s="72">
        <f t="shared" si="81"/>
        <v>107.4224374918183</v>
      </c>
      <c r="U216" s="72">
        <f t="shared" si="82"/>
        <v>98.06257363529258</v>
      </c>
      <c r="V216" s="72">
        <f t="shared" si="83"/>
        <v>93.363005629009038</v>
      </c>
      <c r="W216" s="72">
        <f t="shared" si="84"/>
        <v>90.489592878649034</v>
      </c>
      <c r="X216" s="72">
        <f t="shared" si="85"/>
        <v>88.165990312868175</v>
      </c>
      <c r="Y216" s="72">
        <f t="shared" si="86"/>
        <v>83.656237727451241</v>
      </c>
      <c r="Z216" s="72">
        <f t="shared" si="87"/>
        <v>87.845267705197017</v>
      </c>
      <c r="AA216" s="72">
        <f t="shared" si="88"/>
        <v>89.056159183139158</v>
      </c>
      <c r="AB216" s="72">
        <f t="shared" si="88"/>
        <v>98.265479774839633</v>
      </c>
      <c r="AC216" s="72">
        <f t="shared" si="88"/>
        <v>100.33381332635162</v>
      </c>
      <c r="AD216" s="72">
        <f t="shared" si="88"/>
        <v>101.03416677575599</v>
      </c>
      <c r="AE216" s="72">
        <f t="shared" ref="AE216:AG216" si="100">P216*100/$D216</f>
        <v>94.010996203691576</v>
      </c>
      <c r="AF216" s="72">
        <f t="shared" si="100"/>
        <v>90.496138237989271</v>
      </c>
      <c r="AG216" s="73">
        <f t="shared" si="100"/>
        <v>89.435790024872361</v>
      </c>
      <c r="AH216" s="557">
        <v>1</v>
      </c>
      <c r="AI216" s="232">
        <v>1</v>
      </c>
      <c r="AJ216" s="232">
        <v>1</v>
      </c>
      <c r="AK216" s="232">
        <v>1</v>
      </c>
      <c r="AL216" s="232">
        <v>1</v>
      </c>
      <c r="AM216" s="232">
        <v>1</v>
      </c>
      <c r="AN216" s="232">
        <v>1</v>
      </c>
      <c r="AO216" s="232">
        <v>1</v>
      </c>
      <c r="AP216" s="232">
        <v>1</v>
      </c>
      <c r="AQ216" s="232">
        <v>1</v>
      </c>
      <c r="AR216" s="232">
        <v>1</v>
      </c>
      <c r="AS216" s="232">
        <v>1</v>
      </c>
      <c r="AT216" s="232">
        <v>4</v>
      </c>
      <c r="AU216" s="232">
        <v>6</v>
      </c>
      <c r="AV216" s="234">
        <v>7</v>
      </c>
    </row>
    <row r="217" spans="2:48" ht="14.5" x14ac:dyDescent="0.35">
      <c r="B217" s="735"/>
      <c r="C217" s="1" t="s">
        <v>194</v>
      </c>
      <c r="D217" s="210">
        <v>909</v>
      </c>
      <c r="E217" s="210">
        <v>550</v>
      </c>
      <c r="F217" s="210">
        <v>355</v>
      </c>
      <c r="G217" s="210">
        <v>271</v>
      </c>
      <c r="H217" s="210">
        <v>230</v>
      </c>
      <c r="I217" s="210">
        <v>249</v>
      </c>
      <c r="J217" s="210">
        <v>311</v>
      </c>
      <c r="K217" s="210">
        <v>377</v>
      </c>
      <c r="L217" s="210">
        <v>436</v>
      </c>
      <c r="M217" s="210">
        <v>512</v>
      </c>
      <c r="N217" s="210">
        <v>525</v>
      </c>
      <c r="O217" s="210">
        <v>575</v>
      </c>
      <c r="P217" s="211">
        <v>610</v>
      </c>
      <c r="Q217" s="211">
        <v>685</v>
      </c>
      <c r="R217" s="211">
        <v>801</v>
      </c>
      <c r="S217" s="556">
        <f>100</f>
        <v>100</v>
      </c>
      <c r="T217" s="72">
        <f t="shared" si="81"/>
        <v>60.506050605060508</v>
      </c>
      <c r="U217" s="72">
        <f t="shared" si="82"/>
        <v>39.053905390539057</v>
      </c>
      <c r="V217" s="72">
        <f t="shared" si="83"/>
        <v>29.812981298129813</v>
      </c>
      <c r="W217" s="72">
        <f t="shared" si="84"/>
        <v>25.302530253025303</v>
      </c>
      <c r="X217" s="72">
        <f t="shared" si="85"/>
        <v>27.392739273927393</v>
      </c>
      <c r="Y217" s="72">
        <f t="shared" si="86"/>
        <v>34.213421342134211</v>
      </c>
      <c r="Z217" s="72">
        <f t="shared" si="87"/>
        <v>41.474147414741473</v>
      </c>
      <c r="AA217" s="72">
        <f t="shared" si="88"/>
        <v>47.964796479647966</v>
      </c>
      <c r="AB217" s="72">
        <f t="shared" si="88"/>
        <v>56.325632563256328</v>
      </c>
      <c r="AC217" s="72">
        <f t="shared" si="88"/>
        <v>57.755775577557756</v>
      </c>
      <c r="AD217" s="72">
        <f t="shared" si="88"/>
        <v>63.256325632563254</v>
      </c>
      <c r="AE217" s="72">
        <f t="shared" ref="AE217:AG217" si="101">P217*100/$D217</f>
        <v>67.106710671067106</v>
      </c>
      <c r="AF217" s="72">
        <f t="shared" si="101"/>
        <v>75.357535753575362</v>
      </c>
      <c r="AG217" s="73">
        <f t="shared" si="101"/>
        <v>88.118811881188122</v>
      </c>
      <c r="AH217" s="557">
        <v>1</v>
      </c>
      <c r="AI217" s="232">
        <v>1</v>
      </c>
      <c r="AJ217" s="232">
        <v>1</v>
      </c>
      <c r="AK217" s="232">
        <v>1</v>
      </c>
      <c r="AL217" s="232">
        <v>1</v>
      </c>
      <c r="AM217" s="232">
        <v>1</v>
      </c>
      <c r="AN217" s="232">
        <v>1</v>
      </c>
      <c r="AO217" s="232">
        <v>1</v>
      </c>
      <c r="AP217" s="232">
        <v>1</v>
      </c>
      <c r="AQ217" s="232">
        <v>1</v>
      </c>
      <c r="AR217" s="232">
        <v>1</v>
      </c>
      <c r="AS217" s="232">
        <v>1</v>
      </c>
      <c r="AT217" s="232">
        <v>4</v>
      </c>
      <c r="AU217" s="232">
        <v>6</v>
      </c>
      <c r="AV217" s="234">
        <v>7</v>
      </c>
    </row>
    <row r="218" spans="2:48" ht="14.5" x14ac:dyDescent="0.35">
      <c r="B218" s="735"/>
      <c r="C218" s="1" t="s">
        <v>195</v>
      </c>
      <c r="D218" s="211">
        <v>99</v>
      </c>
      <c r="E218" s="211">
        <v>50</v>
      </c>
      <c r="F218" s="211">
        <v>22</v>
      </c>
      <c r="G218" s="211">
        <v>16</v>
      </c>
      <c r="H218" s="211">
        <v>10</v>
      </c>
      <c r="I218" s="211">
        <v>12</v>
      </c>
      <c r="J218" s="211">
        <v>17</v>
      </c>
      <c r="K218" s="211">
        <v>18</v>
      </c>
      <c r="L218" s="211">
        <v>32</v>
      </c>
      <c r="M218" s="210">
        <v>42</v>
      </c>
      <c r="N218" s="210">
        <v>47</v>
      </c>
      <c r="O218" s="210">
        <v>53</v>
      </c>
      <c r="P218" s="211">
        <v>47</v>
      </c>
      <c r="Q218" s="211">
        <v>45</v>
      </c>
      <c r="R218" s="211">
        <v>45</v>
      </c>
      <c r="S218" s="556">
        <f>100</f>
        <v>100</v>
      </c>
      <c r="T218" s="72">
        <f t="shared" si="81"/>
        <v>50.505050505050505</v>
      </c>
      <c r="U218" s="72">
        <f t="shared" si="82"/>
        <v>22.222222222222221</v>
      </c>
      <c r="V218" s="72">
        <f t="shared" si="83"/>
        <v>16.161616161616163</v>
      </c>
      <c r="W218" s="72">
        <f t="shared" si="84"/>
        <v>10.1010101010101</v>
      </c>
      <c r="X218" s="72">
        <f t="shared" si="85"/>
        <v>12.121212121212121</v>
      </c>
      <c r="Y218" s="72">
        <f t="shared" si="86"/>
        <v>17.171717171717173</v>
      </c>
      <c r="Z218" s="72">
        <f t="shared" si="87"/>
        <v>18.181818181818183</v>
      </c>
      <c r="AA218" s="72">
        <f t="shared" si="88"/>
        <v>32.323232323232325</v>
      </c>
      <c r="AB218" s="72">
        <f t="shared" si="88"/>
        <v>42.424242424242422</v>
      </c>
      <c r="AC218" s="72">
        <f t="shared" si="88"/>
        <v>47.474747474747474</v>
      </c>
      <c r="AD218" s="72">
        <f t="shared" si="88"/>
        <v>53.535353535353536</v>
      </c>
      <c r="AE218" s="72">
        <f t="shared" ref="AE218:AG218" si="102">P218*100/$D218</f>
        <v>47.474747474747474</v>
      </c>
      <c r="AF218" s="72">
        <f t="shared" si="102"/>
        <v>45.454545454545453</v>
      </c>
      <c r="AG218" s="73">
        <f t="shared" si="102"/>
        <v>45.454545454545453</v>
      </c>
      <c r="AH218" s="557">
        <v>4</v>
      </c>
      <c r="AI218" s="232">
        <v>4</v>
      </c>
      <c r="AJ218" s="232">
        <v>4</v>
      </c>
      <c r="AK218" s="232">
        <v>4</v>
      </c>
      <c r="AL218" s="232">
        <v>4</v>
      </c>
      <c r="AM218" s="232">
        <v>4</v>
      </c>
      <c r="AN218" s="232">
        <v>4</v>
      </c>
      <c r="AO218" s="232">
        <v>4</v>
      </c>
      <c r="AP218" s="232">
        <v>4</v>
      </c>
      <c r="AQ218" s="232">
        <v>1</v>
      </c>
      <c r="AR218" s="232">
        <v>1</v>
      </c>
      <c r="AS218" s="232">
        <v>1</v>
      </c>
      <c r="AT218" s="232">
        <v>4</v>
      </c>
      <c r="AU218" s="232">
        <v>6</v>
      </c>
      <c r="AV218" s="234">
        <v>7</v>
      </c>
    </row>
    <row r="219" spans="2:48" ht="14.5" x14ac:dyDescent="0.35">
      <c r="B219" s="735"/>
      <c r="C219" s="1" t="s">
        <v>196</v>
      </c>
      <c r="D219" s="211">
        <v>6</v>
      </c>
      <c r="E219" s="211">
        <v>6</v>
      </c>
      <c r="F219" s="211">
        <v>6</v>
      </c>
      <c r="G219" s="211">
        <v>6</v>
      </c>
      <c r="H219" s="211">
        <v>6</v>
      </c>
      <c r="I219" s="211">
        <v>6</v>
      </c>
      <c r="J219" s="211">
        <v>6</v>
      </c>
      <c r="K219" s="211">
        <v>6</v>
      </c>
      <c r="L219" s="211">
        <v>6</v>
      </c>
      <c r="M219" s="210">
        <v>6</v>
      </c>
      <c r="N219" s="210">
        <v>8</v>
      </c>
      <c r="O219" s="210">
        <v>9</v>
      </c>
      <c r="P219" s="211">
        <v>8</v>
      </c>
      <c r="Q219" s="211">
        <v>7</v>
      </c>
      <c r="R219" s="211">
        <v>7</v>
      </c>
      <c r="S219" s="556">
        <f>100</f>
        <v>100</v>
      </c>
      <c r="T219" s="72">
        <f t="shared" si="81"/>
        <v>100</v>
      </c>
      <c r="U219" s="72">
        <f t="shared" si="82"/>
        <v>100</v>
      </c>
      <c r="V219" s="72">
        <f t="shared" si="83"/>
        <v>100</v>
      </c>
      <c r="W219" s="72">
        <f t="shared" si="84"/>
        <v>100</v>
      </c>
      <c r="X219" s="72">
        <f t="shared" si="85"/>
        <v>100</v>
      </c>
      <c r="Y219" s="72">
        <f t="shared" si="86"/>
        <v>100</v>
      </c>
      <c r="Z219" s="72">
        <f t="shared" si="87"/>
        <v>100</v>
      </c>
      <c r="AA219" s="72">
        <f t="shared" si="88"/>
        <v>100</v>
      </c>
      <c r="AB219" s="72">
        <f t="shared" si="88"/>
        <v>100</v>
      </c>
      <c r="AC219" s="72">
        <f t="shared" si="88"/>
        <v>133.33333333333334</v>
      </c>
      <c r="AD219" s="72">
        <f t="shared" si="88"/>
        <v>150</v>
      </c>
      <c r="AE219" s="72">
        <f t="shared" ref="AE219:AG219" si="103">P219*100/$D219</f>
        <v>133.33333333333334</v>
      </c>
      <c r="AF219" s="72">
        <f t="shared" si="103"/>
        <v>116.66666666666667</v>
      </c>
      <c r="AG219" s="73">
        <f t="shared" si="103"/>
        <v>116.66666666666667</v>
      </c>
      <c r="AH219" s="557">
        <v>4</v>
      </c>
      <c r="AI219" s="232">
        <v>4</v>
      </c>
      <c r="AJ219" s="232">
        <v>4</v>
      </c>
      <c r="AK219" s="232">
        <v>4</v>
      </c>
      <c r="AL219" s="232">
        <v>4</v>
      </c>
      <c r="AM219" s="232">
        <v>4</v>
      </c>
      <c r="AN219" s="232">
        <v>4</v>
      </c>
      <c r="AO219" s="232">
        <v>4</v>
      </c>
      <c r="AP219" s="232">
        <v>4</v>
      </c>
      <c r="AQ219" s="232">
        <v>1</v>
      </c>
      <c r="AR219" s="232">
        <v>1</v>
      </c>
      <c r="AS219" s="232">
        <v>1</v>
      </c>
      <c r="AT219" s="232">
        <v>4</v>
      </c>
      <c r="AU219" s="232">
        <v>6</v>
      </c>
      <c r="AV219" s="234">
        <v>7</v>
      </c>
    </row>
    <row r="220" spans="2:48" ht="14.5" x14ac:dyDescent="0.35">
      <c r="B220" s="735"/>
      <c r="C220" s="1" t="s">
        <v>197</v>
      </c>
      <c r="D220" s="210">
        <v>16292</v>
      </c>
      <c r="E220" s="210">
        <v>17018</v>
      </c>
      <c r="F220" s="210">
        <v>15365</v>
      </c>
      <c r="G220" s="210">
        <v>14557</v>
      </c>
      <c r="H220" s="210">
        <v>14071</v>
      </c>
      <c r="I220" s="210">
        <v>13737</v>
      </c>
      <c r="J220" s="210">
        <v>13115</v>
      </c>
      <c r="K220" s="210">
        <v>13822</v>
      </c>
      <c r="L220" s="210">
        <v>14080</v>
      </c>
      <c r="M220" s="210">
        <v>15573</v>
      </c>
      <c r="N220" s="210">
        <v>15909</v>
      </c>
      <c r="O220" s="210">
        <v>16073</v>
      </c>
      <c r="P220" s="211">
        <v>15028</v>
      </c>
      <c r="Q220" s="211">
        <v>14563</v>
      </c>
      <c r="R220" s="211">
        <v>14517</v>
      </c>
      <c r="S220" s="556">
        <f>100</f>
        <v>100</v>
      </c>
      <c r="T220" s="72">
        <f t="shared" si="81"/>
        <v>104.45617480972257</v>
      </c>
      <c r="U220" s="72">
        <f t="shared" si="82"/>
        <v>94.310090842131103</v>
      </c>
      <c r="V220" s="72">
        <f t="shared" si="83"/>
        <v>89.350601522219492</v>
      </c>
      <c r="W220" s="72">
        <f t="shared" si="84"/>
        <v>86.367542352074636</v>
      </c>
      <c r="X220" s="72">
        <f t="shared" si="85"/>
        <v>84.317456420328995</v>
      </c>
      <c r="Y220" s="72">
        <f t="shared" si="86"/>
        <v>80.499631721090111</v>
      </c>
      <c r="Z220" s="72">
        <f t="shared" si="87"/>
        <v>84.839184876012766</v>
      </c>
      <c r="AA220" s="72">
        <f t="shared" si="88"/>
        <v>86.422784188558808</v>
      </c>
      <c r="AB220" s="72">
        <f t="shared" si="88"/>
        <v>95.58679106309846</v>
      </c>
      <c r="AC220" s="72">
        <f t="shared" si="88"/>
        <v>97.649152958507244</v>
      </c>
      <c r="AD220" s="72">
        <f t="shared" si="88"/>
        <v>98.655781978885344</v>
      </c>
      <c r="AE220" s="72">
        <f t="shared" ref="AE220:AE268" si="104">P220*100/$D220</f>
        <v>92.241590964890747</v>
      </c>
      <c r="AF220" s="72">
        <f t="shared" ref="AF220:AG268" si="105">Q220*100/$D220</f>
        <v>89.387429413208935</v>
      </c>
      <c r="AG220" s="73">
        <f t="shared" si="105"/>
        <v>89.105082248956549</v>
      </c>
      <c r="AH220" s="557">
        <v>1</v>
      </c>
      <c r="AI220" s="232">
        <v>1</v>
      </c>
      <c r="AJ220" s="232">
        <v>1</v>
      </c>
      <c r="AK220" s="232">
        <v>1</v>
      </c>
      <c r="AL220" s="232">
        <v>1</v>
      </c>
      <c r="AM220" s="232">
        <v>1</v>
      </c>
      <c r="AN220" s="232">
        <v>1</v>
      </c>
      <c r="AO220" s="232">
        <v>1</v>
      </c>
      <c r="AP220" s="232">
        <v>1</v>
      </c>
      <c r="AQ220" s="232">
        <v>1</v>
      </c>
      <c r="AR220" s="232">
        <v>1</v>
      </c>
      <c r="AS220" s="232">
        <v>1</v>
      </c>
      <c r="AT220" s="232">
        <v>4</v>
      </c>
      <c r="AU220" s="232">
        <v>6</v>
      </c>
      <c r="AV220" s="234">
        <v>7</v>
      </c>
    </row>
    <row r="221" spans="2:48" ht="14.5" x14ac:dyDescent="0.35">
      <c r="B221" s="736"/>
      <c r="C221" s="8" t="s">
        <v>198</v>
      </c>
      <c r="D221">
        <v>16286</v>
      </c>
      <c r="E221">
        <v>17012</v>
      </c>
      <c r="F221">
        <v>15359</v>
      </c>
      <c r="G221">
        <v>14551</v>
      </c>
      <c r="H221">
        <v>14065</v>
      </c>
      <c r="I221">
        <v>13731</v>
      </c>
      <c r="J221">
        <v>13109</v>
      </c>
      <c r="K221">
        <v>13816</v>
      </c>
      <c r="L221">
        <v>14074</v>
      </c>
      <c r="M221">
        <v>15567</v>
      </c>
      <c r="N221">
        <v>15901</v>
      </c>
      <c r="O221">
        <v>16064</v>
      </c>
      <c r="P221">
        <v>15020</v>
      </c>
      <c r="Q221">
        <v>14556</v>
      </c>
      <c r="R221">
        <v>14510</v>
      </c>
      <c r="S221" s="556">
        <f>100</f>
        <v>100</v>
      </c>
      <c r="T221" s="72">
        <f t="shared" si="81"/>
        <v>104.45781652953457</v>
      </c>
      <c r="U221" s="72">
        <f t="shared" si="82"/>
        <v>94.307994596586028</v>
      </c>
      <c r="V221" s="72">
        <f t="shared" si="83"/>
        <v>89.346678128453888</v>
      </c>
      <c r="W221" s="72">
        <f t="shared" si="84"/>
        <v>86.362519955790248</v>
      </c>
      <c r="X221" s="72">
        <f t="shared" si="85"/>
        <v>84.311678742478207</v>
      </c>
      <c r="Y221" s="72">
        <f t="shared" si="86"/>
        <v>80.492447500921031</v>
      </c>
      <c r="Z221" s="72">
        <f t="shared" si="87"/>
        <v>84.833599410536664</v>
      </c>
      <c r="AA221" s="72">
        <f t="shared" si="88"/>
        <v>86.417782144172904</v>
      </c>
      <c r="AB221" s="72">
        <f t="shared" si="88"/>
        <v>95.585165172540826</v>
      </c>
      <c r="AC221" s="72">
        <f t="shared" si="88"/>
        <v>97.63600638585288</v>
      </c>
      <c r="AD221" s="72">
        <f t="shared" si="88"/>
        <v>98.636866019894384</v>
      </c>
      <c r="AE221" s="72">
        <f t="shared" si="104"/>
        <v>92.226452167505826</v>
      </c>
      <c r="AF221" s="72">
        <f t="shared" si="105"/>
        <v>89.377379344222035</v>
      </c>
      <c r="AG221" s="73">
        <f t="shared" si="105"/>
        <v>89.094928159155103</v>
      </c>
      <c r="AH221" s="235"/>
      <c r="AI221" s="236"/>
      <c r="AJ221" s="236"/>
      <c r="AK221" s="236"/>
      <c r="AL221" s="236"/>
      <c r="AM221" s="236"/>
      <c r="AN221" s="236"/>
      <c r="AO221" s="236"/>
      <c r="AP221" s="236"/>
      <c r="AQ221" s="236"/>
      <c r="AR221" s="236"/>
      <c r="AS221" s="236"/>
      <c r="AT221" s="236"/>
      <c r="AU221" s="236"/>
      <c r="AV221" s="237"/>
    </row>
    <row r="222" spans="2:48" ht="15" customHeight="1" x14ac:dyDescent="0.35">
      <c r="B222" s="735" t="s">
        <v>225</v>
      </c>
      <c r="C222" s="1" t="s">
        <v>193</v>
      </c>
      <c r="D222" s="210">
        <v>1505</v>
      </c>
      <c r="E222" s="210">
        <v>1423</v>
      </c>
      <c r="F222" s="210">
        <v>1269</v>
      </c>
      <c r="G222" s="210">
        <v>1196</v>
      </c>
      <c r="H222" s="210">
        <v>1198</v>
      </c>
      <c r="I222" s="210">
        <v>1188</v>
      </c>
      <c r="J222" s="210">
        <v>1168</v>
      </c>
      <c r="K222" s="210">
        <v>1225</v>
      </c>
      <c r="L222" s="210">
        <v>1263</v>
      </c>
      <c r="M222" s="210">
        <v>1403</v>
      </c>
      <c r="N222" s="210">
        <v>1412</v>
      </c>
      <c r="O222" s="210">
        <v>1447</v>
      </c>
      <c r="P222" s="211">
        <v>1346</v>
      </c>
      <c r="Q222" s="211">
        <v>1295</v>
      </c>
      <c r="R222" s="211">
        <v>1280</v>
      </c>
      <c r="S222" s="556">
        <f>100</f>
        <v>100</v>
      </c>
      <c r="T222" s="72">
        <f t="shared" si="81"/>
        <v>94.551495016611298</v>
      </c>
      <c r="U222" s="72">
        <f t="shared" si="82"/>
        <v>84.31893687707641</v>
      </c>
      <c r="V222" s="72">
        <f t="shared" si="83"/>
        <v>79.468438538205973</v>
      </c>
      <c r="W222" s="72">
        <f t="shared" si="84"/>
        <v>79.60132890365449</v>
      </c>
      <c r="X222" s="72">
        <f t="shared" si="85"/>
        <v>78.93687707641196</v>
      </c>
      <c r="Y222" s="72">
        <f t="shared" si="86"/>
        <v>77.607973421926914</v>
      </c>
      <c r="Z222" s="72">
        <f t="shared" si="87"/>
        <v>81.395348837209298</v>
      </c>
      <c r="AA222" s="72">
        <f t="shared" si="88"/>
        <v>83.920265780730901</v>
      </c>
      <c r="AB222" s="72">
        <f t="shared" si="88"/>
        <v>93.222591362126252</v>
      </c>
      <c r="AC222" s="72">
        <f t="shared" si="88"/>
        <v>93.820598006644516</v>
      </c>
      <c r="AD222" s="72">
        <f t="shared" si="88"/>
        <v>96.146179401993351</v>
      </c>
      <c r="AE222" s="72">
        <f t="shared" si="104"/>
        <v>89.435215946843854</v>
      </c>
      <c r="AF222" s="72">
        <f t="shared" si="105"/>
        <v>86.04651162790698</v>
      </c>
      <c r="AG222" s="73">
        <f t="shared" si="105"/>
        <v>85.049833887043192</v>
      </c>
      <c r="AH222" s="557">
        <v>1</v>
      </c>
      <c r="AI222" s="232">
        <v>1</v>
      </c>
      <c r="AJ222" s="232">
        <v>1</v>
      </c>
      <c r="AK222" s="232">
        <v>1</v>
      </c>
      <c r="AL222" s="232">
        <v>1</v>
      </c>
      <c r="AM222" s="232">
        <v>1</v>
      </c>
      <c r="AN222" s="232">
        <v>1</v>
      </c>
      <c r="AO222" s="232">
        <v>1</v>
      </c>
      <c r="AP222" s="232">
        <v>1</v>
      </c>
      <c r="AQ222" s="232">
        <v>1</v>
      </c>
      <c r="AR222" s="232">
        <v>1</v>
      </c>
      <c r="AS222" s="232">
        <v>1</v>
      </c>
      <c r="AT222" s="232">
        <v>4</v>
      </c>
      <c r="AU222" s="232">
        <v>6</v>
      </c>
      <c r="AV222" s="234">
        <v>7</v>
      </c>
    </row>
    <row r="223" spans="2:48" ht="14.5" x14ac:dyDescent="0.35">
      <c r="B223" s="735"/>
      <c r="C223" s="1" t="s">
        <v>194</v>
      </c>
      <c r="D223" s="210">
        <v>190</v>
      </c>
      <c r="E223" s="210">
        <v>127</v>
      </c>
      <c r="F223" s="210">
        <v>107</v>
      </c>
      <c r="G223" s="210">
        <v>94</v>
      </c>
      <c r="H223" s="210">
        <v>78</v>
      </c>
      <c r="I223" s="210">
        <v>88</v>
      </c>
      <c r="J223" s="210">
        <v>106</v>
      </c>
      <c r="K223" s="210">
        <v>116</v>
      </c>
      <c r="L223" s="210">
        <v>116</v>
      </c>
      <c r="M223" s="210">
        <v>130</v>
      </c>
      <c r="N223" s="210">
        <v>138</v>
      </c>
      <c r="O223" s="210">
        <v>141</v>
      </c>
      <c r="P223" s="211">
        <v>150</v>
      </c>
      <c r="Q223" s="211">
        <v>169</v>
      </c>
      <c r="R223" s="211">
        <v>198</v>
      </c>
      <c r="S223" s="556">
        <f>100</f>
        <v>100</v>
      </c>
      <c r="T223" s="72">
        <f t="shared" si="81"/>
        <v>66.84210526315789</v>
      </c>
      <c r="U223" s="72">
        <f t="shared" si="82"/>
        <v>56.315789473684212</v>
      </c>
      <c r="V223" s="72">
        <f t="shared" si="83"/>
        <v>49.473684210526315</v>
      </c>
      <c r="W223" s="72">
        <f t="shared" si="84"/>
        <v>41.05263157894737</v>
      </c>
      <c r="X223" s="72">
        <f t="shared" si="85"/>
        <v>46.315789473684212</v>
      </c>
      <c r="Y223" s="72">
        <f t="shared" si="86"/>
        <v>55.789473684210527</v>
      </c>
      <c r="Z223" s="72">
        <f t="shared" si="87"/>
        <v>61.05263157894737</v>
      </c>
      <c r="AA223" s="72">
        <f t="shared" si="88"/>
        <v>61.05263157894737</v>
      </c>
      <c r="AB223" s="72">
        <f t="shared" si="88"/>
        <v>68.421052631578945</v>
      </c>
      <c r="AC223" s="72">
        <f t="shared" si="88"/>
        <v>72.631578947368425</v>
      </c>
      <c r="AD223" s="72">
        <f t="shared" si="88"/>
        <v>74.21052631578948</v>
      </c>
      <c r="AE223" s="72">
        <f t="shared" si="104"/>
        <v>78.94736842105263</v>
      </c>
      <c r="AF223" s="72">
        <f t="shared" si="105"/>
        <v>88.94736842105263</v>
      </c>
      <c r="AG223" s="73">
        <f t="shared" si="105"/>
        <v>104.21052631578948</v>
      </c>
      <c r="AH223" s="557">
        <v>1</v>
      </c>
      <c r="AI223" s="232">
        <v>1</v>
      </c>
      <c r="AJ223" s="232">
        <v>1</v>
      </c>
      <c r="AK223" s="232">
        <v>1</v>
      </c>
      <c r="AL223" s="232">
        <v>1</v>
      </c>
      <c r="AM223" s="232">
        <v>1</v>
      </c>
      <c r="AN223" s="232">
        <v>1</v>
      </c>
      <c r="AO223" s="232">
        <v>1</v>
      </c>
      <c r="AP223" s="232">
        <v>1</v>
      </c>
      <c r="AQ223" s="232">
        <v>1</v>
      </c>
      <c r="AR223" s="232">
        <v>1</v>
      </c>
      <c r="AS223" s="232">
        <v>1</v>
      </c>
      <c r="AT223" s="232">
        <v>4</v>
      </c>
      <c r="AU223" s="232">
        <v>6</v>
      </c>
      <c r="AV223" s="234">
        <v>7</v>
      </c>
    </row>
    <row r="224" spans="2:48" ht="14.5" x14ac:dyDescent="0.35">
      <c r="B224" s="735"/>
      <c r="C224" s="1" t="s">
        <v>195</v>
      </c>
      <c r="D224" s="211">
        <v>32</v>
      </c>
      <c r="E224" s="211">
        <v>23</v>
      </c>
      <c r="F224" s="211">
        <v>16</v>
      </c>
      <c r="G224" s="211">
        <v>15</v>
      </c>
      <c r="H224" s="211">
        <v>13</v>
      </c>
      <c r="I224" s="211">
        <v>13</v>
      </c>
      <c r="J224" s="211">
        <v>17</v>
      </c>
      <c r="K224" s="210">
        <v>17</v>
      </c>
      <c r="L224" s="211">
        <v>22</v>
      </c>
      <c r="M224" s="210">
        <v>24</v>
      </c>
      <c r="N224" s="210">
        <v>24</v>
      </c>
      <c r="O224" s="210">
        <v>28</v>
      </c>
      <c r="P224" s="211">
        <v>25</v>
      </c>
      <c r="Q224" s="211">
        <v>24</v>
      </c>
      <c r="R224" s="211">
        <v>24</v>
      </c>
      <c r="S224" s="556">
        <f>100</f>
        <v>100</v>
      </c>
      <c r="T224" s="72">
        <f t="shared" si="81"/>
        <v>71.875</v>
      </c>
      <c r="U224" s="72">
        <f t="shared" si="82"/>
        <v>50</v>
      </c>
      <c r="V224" s="72">
        <f t="shared" si="83"/>
        <v>46.875</v>
      </c>
      <c r="W224" s="72">
        <f t="shared" si="84"/>
        <v>40.625</v>
      </c>
      <c r="X224" s="72">
        <f t="shared" si="85"/>
        <v>40.625</v>
      </c>
      <c r="Y224" s="72">
        <f t="shared" si="86"/>
        <v>53.125</v>
      </c>
      <c r="Z224" s="72">
        <f t="shared" si="87"/>
        <v>53.125</v>
      </c>
      <c r="AA224" s="72">
        <f t="shared" si="88"/>
        <v>68.75</v>
      </c>
      <c r="AB224" s="72">
        <f t="shared" si="88"/>
        <v>75</v>
      </c>
      <c r="AC224" s="72">
        <f t="shared" si="88"/>
        <v>75</v>
      </c>
      <c r="AD224" s="72">
        <f t="shared" si="88"/>
        <v>87.5</v>
      </c>
      <c r="AE224" s="72">
        <f t="shared" si="104"/>
        <v>78.125</v>
      </c>
      <c r="AF224" s="72">
        <f t="shared" si="105"/>
        <v>75</v>
      </c>
      <c r="AG224" s="73">
        <f t="shared" si="105"/>
        <v>75</v>
      </c>
      <c r="AH224" s="557">
        <v>4</v>
      </c>
      <c r="AI224" s="232">
        <v>4</v>
      </c>
      <c r="AJ224" s="232">
        <v>4</v>
      </c>
      <c r="AK224" s="232">
        <v>4</v>
      </c>
      <c r="AL224" s="232">
        <v>4</v>
      </c>
      <c r="AM224" s="232">
        <v>4</v>
      </c>
      <c r="AN224" s="232">
        <v>4</v>
      </c>
      <c r="AO224" s="232">
        <v>1</v>
      </c>
      <c r="AP224" s="232">
        <v>4</v>
      </c>
      <c r="AQ224" s="232">
        <v>1</v>
      </c>
      <c r="AR224" s="232">
        <v>1</v>
      </c>
      <c r="AS224" s="232">
        <v>1</v>
      </c>
      <c r="AT224" s="232">
        <v>4</v>
      </c>
      <c r="AU224" s="232">
        <v>6</v>
      </c>
      <c r="AV224" s="234">
        <v>7</v>
      </c>
    </row>
    <row r="225" spans="2:48" ht="14.5" x14ac:dyDescent="0.35">
      <c r="B225" s="735"/>
      <c r="C225" s="1" t="s">
        <v>196</v>
      </c>
      <c r="D225" s="211">
        <v>3</v>
      </c>
      <c r="E225" s="211">
        <v>3</v>
      </c>
      <c r="F225" s="211">
        <v>3</v>
      </c>
      <c r="G225" s="211">
        <v>3</v>
      </c>
      <c r="H225" s="211">
        <v>3</v>
      </c>
      <c r="I225" s="211">
        <v>3</v>
      </c>
      <c r="J225" s="211">
        <v>3</v>
      </c>
      <c r="K225" s="210">
        <v>3</v>
      </c>
      <c r="L225" s="211">
        <v>3</v>
      </c>
      <c r="M225" s="210">
        <v>3</v>
      </c>
      <c r="N225" s="210">
        <v>3</v>
      </c>
      <c r="O225" s="210">
        <v>5</v>
      </c>
      <c r="P225" s="211">
        <v>4</v>
      </c>
      <c r="Q225" s="211">
        <v>4</v>
      </c>
      <c r="R225" s="211">
        <v>4</v>
      </c>
      <c r="S225" s="556">
        <f>100</f>
        <v>100</v>
      </c>
      <c r="T225" s="72">
        <f t="shared" si="81"/>
        <v>100</v>
      </c>
      <c r="U225" s="72">
        <f t="shared" si="82"/>
        <v>100</v>
      </c>
      <c r="V225" s="72">
        <f t="shared" si="83"/>
        <v>100</v>
      </c>
      <c r="W225" s="72">
        <f t="shared" si="84"/>
        <v>100</v>
      </c>
      <c r="X225" s="72">
        <f t="shared" si="85"/>
        <v>100</v>
      </c>
      <c r="Y225" s="72">
        <f t="shared" si="86"/>
        <v>100</v>
      </c>
      <c r="Z225" s="72">
        <f t="shared" si="87"/>
        <v>100</v>
      </c>
      <c r="AA225" s="72">
        <f t="shared" si="88"/>
        <v>100</v>
      </c>
      <c r="AB225" s="72">
        <f t="shared" si="88"/>
        <v>100</v>
      </c>
      <c r="AC225" s="72">
        <f t="shared" si="88"/>
        <v>100</v>
      </c>
      <c r="AD225" s="72">
        <f t="shared" si="88"/>
        <v>166.66666666666666</v>
      </c>
      <c r="AE225" s="72">
        <f t="shared" si="104"/>
        <v>133.33333333333334</v>
      </c>
      <c r="AF225" s="72">
        <f t="shared" si="105"/>
        <v>133.33333333333334</v>
      </c>
      <c r="AG225" s="73">
        <f t="shared" si="105"/>
        <v>133.33333333333334</v>
      </c>
      <c r="AH225" s="557">
        <v>4</v>
      </c>
      <c r="AI225" s="232">
        <v>4</v>
      </c>
      <c r="AJ225" s="232">
        <v>4</v>
      </c>
      <c r="AK225" s="232">
        <v>4</v>
      </c>
      <c r="AL225" s="232">
        <v>4</v>
      </c>
      <c r="AM225" s="232">
        <v>4</v>
      </c>
      <c r="AN225" s="232">
        <v>4</v>
      </c>
      <c r="AO225" s="232">
        <v>1</v>
      </c>
      <c r="AP225" s="232">
        <v>4</v>
      </c>
      <c r="AQ225" s="232">
        <v>1</v>
      </c>
      <c r="AR225" s="232">
        <v>1</v>
      </c>
      <c r="AS225" s="232">
        <v>1</v>
      </c>
      <c r="AT225" s="232">
        <v>4</v>
      </c>
      <c r="AU225" s="232">
        <v>6</v>
      </c>
      <c r="AV225" s="234">
        <v>7</v>
      </c>
    </row>
    <row r="226" spans="2:48" ht="14.5" x14ac:dyDescent="0.35">
      <c r="B226" s="735"/>
      <c r="C226" s="1" t="s">
        <v>197</v>
      </c>
      <c r="D226" s="210">
        <v>1730</v>
      </c>
      <c r="E226" s="210">
        <v>1576</v>
      </c>
      <c r="F226" s="210">
        <v>1395</v>
      </c>
      <c r="G226" s="210">
        <v>1308</v>
      </c>
      <c r="H226" s="210">
        <v>1292</v>
      </c>
      <c r="I226" s="210">
        <v>1292</v>
      </c>
      <c r="J226" s="210">
        <v>1294</v>
      </c>
      <c r="K226" s="210">
        <v>1361</v>
      </c>
      <c r="L226" s="210">
        <v>1404</v>
      </c>
      <c r="M226" s="210">
        <v>1560</v>
      </c>
      <c r="N226" s="210">
        <v>1577</v>
      </c>
      <c r="O226" s="210">
        <v>1621</v>
      </c>
      <c r="P226" s="211">
        <v>1525</v>
      </c>
      <c r="Q226" s="211">
        <v>1492</v>
      </c>
      <c r="R226" s="211">
        <v>1506</v>
      </c>
      <c r="S226" s="556">
        <f>100</f>
        <v>100</v>
      </c>
      <c r="T226" s="72">
        <f t="shared" si="81"/>
        <v>91.098265895953759</v>
      </c>
      <c r="U226" s="72">
        <f t="shared" si="82"/>
        <v>80.635838150289018</v>
      </c>
      <c r="V226" s="72">
        <f t="shared" si="83"/>
        <v>75.606936416184965</v>
      </c>
      <c r="W226" s="72">
        <f t="shared" si="84"/>
        <v>74.682080924855498</v>
      </c>
      <c r="X226" s="72">
        <f t="shared" si="85"/>
        <v>74.682080924855498</v>
      </c>
      <c r="Y226" s="72">
        <f t="shared" si="86"/>
        <v>74.797687861271683</v>
      </c>
      <c r="Z226" s="72">
        <f t="shared" si="87"/>
        <v>78.670520231213871</v>
      </c>
      <c r="AA226" s="72">
        <f t="shared" si="88"/>
        <v>81.156069364161851</v>
      </c>
      <c r="AB226" s="72">
        <f t="shared" si="88"/>
        <v>90.173410404624278</v>
      </c>
      <c r="AC226" s="72">
        <f t="shared" si="88"/>
        <v>91.156069364161851</v>
      </c>
      <c r="AD226" s="72">
        <f t="shared" si="88"/>
        <v>93.699421965317924</v>
      </c>
      <c r="AE226" s="72">
        <f t="shared" si="104"/>
        <v>88.150289017341038</v>
      </c>
      <c r="AF226" s="72">
        <f t="shared" si="105"/>
        <v>86.242774566473983</v>
      </c>
      <c r="AG226" s="73">
        <f t="shared" si="105"/>
        <v>87.052023121387279</v>
      </c>
      <c r="AH226" s="557">
        <v>1</v>
      </c>
      <c r="AI226" s="232">
        <v>1</v>
      </c>
      <c r="AJ226" s="232">
        <v>1</v>
      </c>
      <c r="AK226" s="232">
        <v>1</v>
      </c>
      <c r="AL226" s="232">
        <v>1</v>
      </c>
      <c r="AM226" s="232">
        <v>1</v>
      </c>
      <c r="AN226" s="232">
        <v>1</v>
      </c>
      <c r="AO226" s="232">
        <v>1</v>
      </c>
      <c r="AP226" s="232">
        <v>1</v>
      </c>
      <c r="AQ226" s="232">
        <v>1</v>
      </c>
      <c r="AR226" s="232">
        <v>1</v>
      </c>
      <c r="AS226" s="232">
        <v>1</v>
      </c>
      <c r="AT226" s="232">
        <v>4</v>
      </c>
      <c r="AU226" s="232">
        <v>6</v>
      </c>
      <c r="AV226" s="234">
        <v>7</v>
      </c>
    </row>
    <row r="227" spans="2:48" ht="14.5" x14ac:dyDescent="0.35">
      <c r="B227" s="736"/>
      <c r="C227" s="8" t="s">
        <v>198</v>
      </c>
      <c r="D227">
        <v>1727</v>
      </c>
      <c r="E227">
        <v>1573</v>
      </c>
      <c r="F227">
        <v>1392</v>
      </c>
      <c r="G227">
        <v>1305</v>
      </c>
      <c r="H227">
        <v>1289</v>
      </c>
      <c r="I227">
        <v>1289</v>
      </c>
      <c r="J227">
        <v>1291</v>
      </c>
      <c r="K227">
        <v>1358</v>
      </c>
      <c r="L227">
        <v>1401</v>
      </c>
      <c r="M227">
        <v>1557</v>
      </c>
      <c r="N227">
        <v>1574</v>
      </c>
      <c r="O227">
        <v>1616</v>
      </c>
      <c r="P227">
        <v>1521</v>
      </c>
      <c r="Q227">
        <v>1488</v>
      </c>
      <c r="R227">
        <v>1502</v>
      </c>
      <c r="S227" s="556">
        <f>100</f>
        <v>100</v>
      </c>
      <c r="T227" s="72">
        <f t="shared" si="81"/>
        <v>91.082802547770697</v>
      </c>
      <c r="U227" s="72">
        <f t="shared" si="82"/>
        <v>80.602200347423278</v>
      </c>
      <c r="V227" s="72">
        <f t="shared" si="83"/>
        <v>75.564562825709316</v>
      </c>
      <c r="W227" s="72">
        <f t="shared" si="84"/>
        <v>74.638100752750432</v>
      </c>
      <c r="X227" s="72">
        <f t="shared" si="85"/>
        <v>74.638100752750432</v>
      </c>
      <c r="Y227" s="72">
        <f t="shared" si="86"/>
        <v>74.753908511870293</v>
      </c>
      <c r="Z227" s="72">
        <f t="shared" si="87"/>
        <v>78.633468442385634</v>
      </c>
      <c r="AA227" s="72">
        <f t="shared" si="88"/>
        <v>81.12333526346265</v>
      </c>
      <c r="AB227" s="72">
        <f t="shared" si="88"/>
        <v>90.156340474811813</v>
      </c>
      <c r="AC227" s="72">
        <f t="shared" si="88"/>
        <v>91.140706427330628</v>
      </c>
      <c r="AD227" s="72">
        <f t="shared" si="88"/>
        <v>93.572669368847713</v>
      </c>
      <c r="AE227" s="72">
        <f t="shared" si="104"/>
        <v>88.07180081065431</v>
      </c>
      <c r="AF227" s="72">
        <f t="shared" si="105"/>
        <v>86.160972785176611</v>
      </c>
      <c r="AG227" s="73">
        <f t="shared" si="105"/>
        <v>86.971627099015635</v>
      </c>
      <c r="AH227" s="235"/>
      <c r="AI227" s="236"/>
      <c r="AJ227" s="236"/>
      <c r="AK227" s="236"/>
      <c r="AL227" s="236"/>
      <c r="AM227" s="236"/>
      <c r="AN227" s="236"/>
      <c r="AO227" s="236"/>
      <c r="AP227" s="236"/>
      <c r="AQ227" s="236"/>
      <c r="AR227" s="236"/>
      <c r="AS227" s="236"/>
      <c r="AT227" s="236"/>
      <c r="AU227" s="236"/>
      <c r="AV227" s="237"/>
    </row>
    <row r="228" spans="2:48" ht="15" customHeight="1" x14ac:dyDescent="0.35">
      <c r="B228" s="735" t="s">
        <v>226</v>
      </c>
      <c r="C228" s="1" t="s">
        <v>193</v>
      </c>
      <c r="D228" s="210">
        <v>42293</v>
      </c>
      <c r="E228" s="210">
        <v>37887</v>
      </c>
      <c r="F228" s="210">
        <v>35129</v>
      </c>
      <c r="G228" s="210">
        <v>33742</v>
      </c>
      <c r="H228" s="210">
        <v>33595</v>
      </c>
      <c r="I228" s="210">
        <v>32845</v>
      </c>
      <c r="J228" s="210">
        <v>32231</v>
      </c>
      <c r="K228" s="210">
        <v>34546</v>
      </c>
      <c r="L228" s="210">
        <v>35099</v>
      </c>
      <c r="M228" s="210">
        <v>38971</v>
      </c>
      <c r="N228" s="210">
        <v>38875</v>
      </c>
      <c r="O228" s="210">
        <v>40052</v>
      </c>
      <c r="P228" s="211">
        <v>37267</v>
      </c>
      <c r="Q228" s="211">
        <v>35872</v>
      </c>
      <c r="R228" s="211">
        <v>35453</v>
      </c>
      <c r="S228" s="556">
        <f>100</f>
        <v>100</v>
      </c>
      <c r="T228" s="72">
        <f t="shared" si="81"/>
        <v>89.58220036412645</v>
      </c>
      <c r="U228" s="72">
        <f t="shared" si="82"/>
        <v>83.061026647435739</v>
      </c>
      <c r="V228" s="72">
        <f t="shared" si="83"/>
        <v>79.781524129288542</v>
      </c>
      <c r="W228" s="72">
        <f t="shared" si="84"/>
        <v>79.433948880429384</v>
      </c>
      <c r="X228" s="72">
        <f t="shared" si="85"/>
        <v>77.660605774005148</v>
      </c>
      <c r="Y228" s="72">
        <f t="shared" si="86"/>
        <v>76.208828884212522</v>
      </c>
      <c r="Z228" s="72">
        <f t="shared" si="87"/>
        <v>81.682547939375311</v>
      </c>
      <c r="AA228" s="72">
        <f t="shared" si="88"/>
        <v>82.990092923178779</v>
      </c>
      <c r="AB228" s="72">
        <f t="shared" si="88"/>
        <v>92.145272267278273</v>
      </c>
      <c r="AC228" s="72">
        <f t="shared" si="88"/>
        <v>91.918284349655977</v>
      </c>
      <c r="AD228" s="72">
        <f t="shared" si="88"/>
        <v>94.701250798004395</v>
      </c>
      <c r="AE228" s="72">
        <f t="shared" si="104"/>
        <v>88.116236729482424</v>
      </c>
      <c r="AF228" s="72">
        <f t="shared" si="105"/>
        <v>84.81781855153335</v>
      </c>
      <c r="AG228" s="73">
        <f t="shared" si="105"/>
        <v>83.827110869411015</v>
      </c>
      <c r="AH228" s="557">
        <v>1</v>
      </c>
      <c r="AI228" s="232">
        <v>1</v>
      </c>
      <c r="AJ228" s="232">
        <v>1</v>
      </c>
      <c r="AK228" s="232">
        <v>1</v>
      </c>
      <c r="AL228" s="232">
        <v>1</v>
      </c>
      <c r="AM228" s="232">
        <v>1</v>
      </c>
      <c r="AN228" s="232">
        <v>1</v>
      </c>
      <c r="AO228" s="232">
        <v>1</v>
      </c>
      <c r="AP228" s="232">
        <v>1</v>
      </c>
      <c r="AQ228" s="232">
        <v>1</v>
      </c>
      <c r="AR228" s="232">
        <v>1</v>
      </c>
      <c r="AS228" s="232">
        <v>1</v>
      </c>
      <c r="AT228" s="232">
        <v>4</v>
      </c>
      <c r="AU228" s="232">
        <v>6</v>
      </c>
      <c r="AV228" s="234">
        <v>7</v>
      </c>
    </row>
    <row r="229" spans="2:48" ht="14.5" x14ac:dyDescent="0.35">
      <c r="B229" s="735"/>
      <c r="C229" s="1" t="s">
        <v>194</v>
      </c>
      <c r="D229" s="210">
        <v>1445</v>
      </c>
      <c r="E229" s="210">
        <v>910</v>
      </c>
      <c r="F229" s="210">
        <v>666</v>
      </c>
      <c r="G229" s="210">
        <v>610</v>
      </c>
      <c r="H229" s="210">
        <v>539</v>
      </c>
      <c r="I229" s="210">
        <v>587</v>
      </c>
      <c r="J229" s="210">
        <v>647</v>
      </c>
      <c r="K229" s="210">
        <v>747</v>
      </c>
      <c r="L229" s="210">
        <v>902</v>
      </c>
      <c r="M229" s="210">
        <v>1054</v>
      </c>
      <c r="N229" s="210">
        <v>1148</v>
      </c>
      <c r="O229" s="210">
        <v>1291</v>
      </c>
      <c r="P229" s="211">
        <v>1370</v>
      </c>
      <c r="Q229" s="211">
        <v>1539</v>
      </c>
      <c r="R229" s="211">
        <v>1799</v>
      </c>
      <c r="S229" s="556">
        <f>100</f>
        <v>100</v>
      </c>
      <c r="T229" s="72">
        <f t="shared" si="81"/>
        <v>62.975778546712803</v>
      </c>
      <c r="U229" s="72">
        <f t="shared" si="82"/>
        <v>46.089965397923876</v>
      </c>
      <c r="V229" s="72">
        <f t="shared" si="83"/>
        <v>42.214532871972317</v>
      </c>
      <c r="W229" s="72">
        <f t="shared" si="84"/>
        <v>37.301038062283737</v>
      </c>
      <c r="X229" s="72">
        <f t="shared" si="85"/>
        <v>40.622837370242216</v>
      </c>
      <c r="Y229" s="72">
        <f t="shared" si="86"/>
        <v>44.775086505190309</v>
      </c>
      <c r="Z229" s="72">
        <f t="shared" si="87"/>
        <v>51.695501730103807</v>
      </c>
      <c r="AA229" s="72">
        <f t="shared" si="88"/>
        <v>62.422145328719722</v>
      </c>
      <c r="AB229" s="72">
        <f t="shared" si="88"/>
        <v>72.941176470588232</v>
      </c>
      <c r="AC229" s="72">
        <f t="shared" si="88"/>
        <v>79.446366782006919</v>
      </c>
      <c r="AD229" s="72">
        <f t="shared" si="88"/>
        <v>89.34256055363322</v>
      </c>
      <c r="AE229" s="72">
        <f t="shared" si="104"/>
        <v>94.809688581314873</v>
      </c>
      <c r="AF229" s="72">
        <f t="shared" si="105"/>
        <v>106.50519031141869</v>
      </c>
      <c r="AG229" s="73">
        <f t="shared" si="105"/>
        <v>124.49826989619378</v>
      </c>
      <c r="AH229" s="557">
        <v>1</v>
      </c>
      <c r="AI229" s="232">
        <v>1</v>
      </c>
      <c r="AJ229" s="232">
        <v>1</v>
      </c>
      <c r="AK229" s="232">
        <v>1</v>
      </c>
      <c r="AL229" s="232">
        <v>1</v>
      </c>
      <c r="AM229" s="232">
        <v>1</v>
      </c>
      <c r="AN229" s="232">
        <v>1</v>
      </c>
      <c r="AO229" s="232">
        <v>1</v>
      </c>
      <c r="AP229" s="232">
        <v>1</v>
      </c>
      <c r="AQ229" s="232">
        <v>1</v>
      </c>
      <c r="AR229" s="232">
        <v>1</v>
      </c>
      <c r="AS229" s="232">
        <v>1</v>
      </c>
      <c r="AT229" s="232">
        <v>4</v>
      </c>
      <c r="AU229" s="232">
        <v>6</v>
      </c>
      <c r="AV229" s="234">
        <v>7</v>
      </c>
    </row>
    <row r="230" spans="2:48" ht="14.5" x14ac:dyDescent="0.35">
      <c r="B230" s="735"/>
      <c r="C230" s="1" t="s">
        <v>195</v>
      </c>
      <c r="D230" s="210">
        <v>138</v>
      </c>
      <c r="E230" s="210">
        <v>74</v>
      </c>
      <c r="F230" s="210">
        <v>48</v>
      </c>
      <c r="G230" s="210">
        <v>35</v>
      </c>
      <c r="H230" s="210">
        <v>29</v>
      </c>
      <c r="I230" s="210">
        <v>37</v>
      </c>
      <c r="J230" s="210">
        <v>54</v>
      </c>
      <c r="K230" s="211">
        <v>62</v>
      </c>
      <c r="L230" s="210">
        <v>77</v>
      </c>
      <c r="M230" s="210">
        <v>89</v>
      </c>
      <c r="N230" s="210">
        <v>107</v>
      </c>
      <c r="O230" s="210">
        <v>127</v>
      </c>
      <c r="P230" s="211">
        <v>112</v>
      </c>
      <c r="Q230" s="211">
        <v>107</v>
      </c>
      <c r="R230" s="211">
        <v>106</v>
      </c>
      <c r="S230" s="556">
        <f>100</f>
        <v>100</v>
      </c>
      <c r="T230" s="72">
        <f t="shared" si="81"/>
        <v>53.623188405797102</v>
      </c>
      <c r="U230" s="72">
        <f t="shared" si="82"/>
        <v>34.782608695652172</v>
      </c>
      <c r="V230" s="72">
        <f t="shared" si="83"/>
        <v>25.362318840579711</v>
      </c>
      <c r="W230" s="72">
        <f t="shared" si="84"/>
        <v>21.014492753623188</v>
      </c>
      <c r="X230" s="72">
        <f t="shared" si="85"/>
        <v>26.811594202898551</v>
      </c>
      <c r="Y230" s="72">
        <f t="shared" si="86"/>
        <v>39.130434782608695</v>
      </c>
      <c r="Z230" s="72">
        <f t="shared" si="87"/>
        <v>44.927536231884055</v>
      </c>
      <c r="AA230" s="72">
        <f t="shared" si="88"/>
        <v>55.79710144927536</v>
      </c>
      <c r="AB230" s="72">
        <f t="shared" si="88"/>
        <v>64.492753623188406</v>
      </c>
      <c r="AC230" s="72">
        <f t="shared" si="88"/>
        <v>77.536231884057969</v>
      </c>
      <c r="AD230" s="72">
        <f t="shared" si="88"/>
        <v>92.028985507246375</v>
      </c>
      <c r="AE230" s="72">
        <f t="shared" si="104"/>
        <v>81.159420289855078</v>
      </c>
      <c r="AF230" s="72">
        <f t="shared" si="105"/>
        <v>77.536231884057969</v>
      </c>
      <c r="AG230" s="73">
        <f t="shared" si="105"/>
        <v>76.811594202898547</v>
      </c>
      <c r="AH230" s="557">
        <v>1</v>
      </c>
      <c r="AI230" s="232">
        <v>1</v>
      </c>
      <c r="AJ230" s="232">
        <v>1</v>
      </c>
      <c r="AK230" s="232">
        <v>1</v>
      </c>
      <c r="AL230" s="232">
        <v>1</v>
      </c>
      <c r="AM230" s="232">
        <v>1</v>
      </c>
      <c r="AN230" s="232">
        <v>1</v>
      </c>
      <c r="AO230" s="232">
        <v>4</v>
      </c>
      <c r="AP230" s="232">
        <v>1</v>
      </c>
      <c r="AQ230" s="232">
        <v>1</v>
      </c>
      <c r="AR230" s="232">
        <v>1</v>
      </c>
      <c r="AS230" s="232">
        <v>1</v>
      </c>
      <c r="AT230" s="232">
        <v>4</v>
      </c>
      <c r="AU230" s="232">
        <v>6</v>
      </c>
      <c r="AV230" s="234">
        <v>7</v>
      </c>
    </row>
    <row r="231" spans="2:48" ht="14.5" x14ac:dyDescent="0.35">
      <c r="B231" s="735"/>
      <c r="C231" s="1" t="s">
        <v>196</v>
      </c>
      <c r="D231" s="210">
        <v>7</v>
      </c>
      <c r="E231" s="210">
        <v>7</v>
      </c>
      <c r="F231" s="210">
        <v>4</v>
      </c>
      <c r="G231" s="210">
        <v>4</v>
      </c>
      <c r="H231" s="210">
        <v>4</v>
      </c>
      <c r="I231" s="210">
        <v>4</v>
      </c>
      <c r="J231" s="210">
        <v>8</v>
      </c>
      <c r="K231" s="211">
        <v>8</v>
      </c>
      <c r="L231" s="210">
        <v>6</v>
      </c>
      <c r="M231" s="210">
        <v>8</v>
      </c>
      <c r="N231" s="210">
        <v>10</v>
      </c>
      <c r="O231" s="210">
        <v>11</v>
      </c>
      <c r="P231" s="211">
        <v>10</v>
      </c>
      <c r="Q231" s="211">
        <v>9</v>
      </c>
      <c r="R231" s="211">
        <v>9</v>
      </c>
      <c r="S231" s="556">
        <f>100</f>
        <v>100</v>
      </c>
      <c r="T231" s="72">
        <f t="shared" si="81"/>
        <v>100</v>
      </c>
      <c r="U231" s="72">
        <f t="shared" si="82"/>
        <v>57.142857142857146</v>
      </c>
      <c r="V231" s="72">
        <f t="shared" si="83"/>
        <v>57.142857142857146</v>
      </c>
      <c r="W231" s="72">
        <f t="shared" si="84"/>
        <v>57.142857142857146</v>
      </c>
      <c r="X231" s="72">
        <f t="shared" si="85"/>
        <v>57.142857142857146</v>
      </c>
      <c r="Y231" s="72">
        <f t="shared" si="86"/>
        <v>114.28571428571429</v>
      </c>
      <c r="Z231" s="72">
        <f t="shared" si="87"/>
        <v>114.28571428571429</v>
      </c>
      <c r="AA231" s="72">
        <f t="shared" si="88"/>
        <v>85.714285714285708</v>
      </c>
      <c r="AB231" s="72">
        <f t="shared" si="88"/>
        <v>114.28571428571429</v>
      </c>
      <c r="AC231" s="72">
        <f t="shared" si="88"/>
        <v>142.85714285714286</v>
      </c>
      <c r="AD231" s="72">
        <f t="shared" si="88"/>
        <v>157.14285714285714</v>
      </c>
      <c r="AE231" s="72">
        <f t="shared" si="104"/>
        <v>142.85714285714286</v>
      </c>
      <c r="AF231" s="72">
        <f t="shared" si="105"/>
        <v>128.57142857142858</v>
      </c>
      <c r="AG231" s="73">
        <f t="shared" si="105"/>
        <v>128.57142857142858</v>
      </c>
      <c r="AH231" s="557">
        <v>1</v>
      </c>
      <c r="AI231" s="232">
        <v>1</v>
      </c>
      <c r="AJ231" s="232">
        <v>1</v>
      </c>
      <c r="AK231" s="232">
        <v>1</v>
      </c>
      <c r="AL231" s="232">
        <v>1</v>
      </c>
      <c r="AM231" s="232">
        <v>1</v>
      </c>
      <c r="AN231" s="232">
        <v>1</v>
      </c>
      <c r="AO231" s="232">
        <v>4</v>
      </c>
      <c r="AP231" s="232">
        <v>1</v>
      </c>
      <c r="AQ231" s="232">
        <v>1</v>
      </c>
      <c r="AR231" s="232">
        <v>1</v>
      </c>
      <c r="AS231" s="232">
        <v>1</v>
      </c>
      <c r="AT231" s="232">
        <v>4</v>
      </c>
      <c r="AU231" s="232">
        <v>6</v>
      </c>
      <c r="AV231" s="234">
        <v>7</v>
      </c>
    </row>
    <row r="232" spans="2:48" ht="14.5" x14ac:dyDescent="0.35">
      <c r="B232" s="735"/>
      <c r="C232" s="1" t="s">
        <v>197</v>
      </c>
      <c r="D232" s="210">
        <v>43883</v>
      </c>
      <c r="E232" s="210">
        <v>38878</v>
      </c>
      <c r="F232" s="210">
        <v>35847</v>
      </c>
      <c r="G232" s="210">
        <v>34391</v>
      </c>
      <c r="H232" s="210">
        <v>34167</v>
      </c>
      <c r="I232" s="210">
        <v>33473</v>
      </c>
      <c r="J232" s="210">
        <v>32940</v>
      </c>
      <c r="K232" s="210">
        <v>35363</v>
      </c>
      <c r="L232" s="210">
        <v>36084</v>
      </c>
      <c r="M232" s="210">
        <v>40122</v>
      </c>
      <c r="N232" s="210">
        <v>40140</v>
      </c>
      <c r="O232" s="210">
        <v>41481</v>
      </c>
      <c r="P232" s="211">
        <v>38759</v>
      </c>
      <c r="Q232" s="211">
        <v>37527</v>
      </c>
      <c r="R232" s="211">
        <v>37367</v>
      </c>
      <c r="S232" s="556">
        <f>100</f>
        <v>100</v>
      </c>
      <c r="T232" s="72">
        <f t="shared" si="81"/>
        <v>88.594672196522566</v>
      </c>
      <c r="U232" s="72">
        <f t="shared" si="82"/>
        <v>81.687669484766317</v>
      </c>
      <c r="V232" s="72">
        <f t="shared" si="83"/>
        <v>78.369755941936518</v>
      </c>
      <c r="W232" s="72">
        <f t="shared" si="84"/>
        <v>77.859307704578086</v>
      </c>
      <c r="X232" s="72">
        <f t="shared" si="85"/>
        <v>76.277829683476511</v>
      </c>
      <c r="Y232" s="72">
        <f t="shared" si="86"/>
        <v>75.063236332976317</v>
      </c>
      <c r="Z232" s="72">
        <f t="shared" si="87"/>
        <v>80.584736686188279</v>
      </c>
      <c r="AA232" s="72">
        <f t="shared" si="88"/>
        <v>82.227741950185717</v>
      </c>
      <c r="AB232" s="72">
        <f t="shared" si="88"/>
        <v>91.429482943281002</v>
      </c>
      <c r="AC232" s="72">
        <f t="shared" si="88"/>
        <v>91.470501105211582</v>
      </c>
      <c r="AD232" s="72">
        <f t="shared" si="88"/>
        <v>94.526354169040403</v>
      </c>
      <c r="AE232" s="72">
        <f t="shared" si="104"/>
        <v>88.323496570425903</v>
      </c>
      <c r="AF232" s="72">
        <f t="shared" si="105"/>
        <v>85.516031264954535</v>
      </c>
      <c r="AG232" s="73">
        <f t="shared" si="105"/>
        <v>85.151425381127083</v>
      </c>
      <c r="AH232" s="557">
        <v>1</v>
      </c>
      <c r="AI232" s="232">
        <v>1</v>
      </c>
      <c r="AJ232" s="232">
        <v>1</v>
      </c>
      <c r="AK232" s="232">
        <v>1</v>
      </c>
      <c r="AL232" s="232">
        <v>1</v>
      </c>
      <c r="AM232" s="232">
        <v>1</v>
      </c>
      <c r="AN232" s="232">
        <v>1</v>
      </c>
      <c r="AO232" s="232">
        <v>1</v>
      </c>
      <c r="AP232" s="232">
        <v>1</v>
      </c>
      <c r="AQ232" s="232">
        <v>1</v>
      </c>
      <c r="AR232" s="232">
        <v>1</v>
      </c>
      <c r="AS232" s="232">
        <v>1</v>
      </c>
      <c r="AT232" s="232">
        <v>4</v>
      </c>
      <c r="AU232" s="232">
        <v>6</v>
      </c>
      <c r="AV232" s="234">
        <v>7</v>
      </c>
    </row>
    <row r="233" spans="2:48" ht="14.5" x14ac:dyDescent="0.35">
      <c r="B233" s="736"/>
      <c r="C233" s="8" t="s">
        <v>198</v>
      </c>
      <c r="D233">
        <v>43876</v>
      </c>
      <c r="E233">
        <v>38871</v>
      </c>
      <c r="F233">
        <v>35843</v>
      </c>
      <c r="G233">
        <v>34387</v>
      </c>
      <c r="H233">
        <v>34163</v>
      </c>
      <c r="I233">
        <v>33469</v>
      </c>
      <c r="J233">
        <v>32932</v>
      </c>
      <c r="K233">
        <v>35355</v>
      </c>
      <c r="L233">
        <v>36078</v>
      </c>
      <c r="M233">
        <v>40114</v>
      </c>
      <c r="N233">
        <v>40130</v>
      </c>
      <c r="O233">
        <v>41470</v>
      </c>
      <c r="P233">
        <v>38749</v>
      </c>
      <c r="Q233">
        <v>37518</v>
      </c>
      <c r="R233">
        <v>37358</v>
      </c>
      <c r="S233" s="556">
        <f>100</f>
        <v>100</v>
      </c>
      <c r="T233" s="72">
        <f t="shared" si="81"/>
        <v>88.592852584556482</v>
      </c>
      <c r="U233" s="72">
        <f t="shared" si="82"/>
        <v>81.69158537697146</v>
      </c>
      <c r="V233" s="72">
        <f t="shared" si="83"/>
        <v>78.373142492478806</v>
      </c>
      <c r="W233" s="72">
        <f t="shared" si="84"/>
        <v>77.862612817941468</v>
      </c>
      <c r="X233" s="72">
        <f t="shared" si="85"/>
        <v>76.280882487008839</v>
      </c>
      <c r="Y233" s="72">
        <f t="shared" si="86"/>
        <v>75.056978758318905</v>
      </c>
      <c r="Z233" s="72">
        <f t="shared" si="87"/>
        <v>80.579360014586555</v>
      </c>
      <c r="AA233" s="72">
        <f t="shared" si="88"/>
        <v>82.22718570516912</v>
      </c>
      <c r="AB233" s="72">
        <f t="shared" si="88"/>
        <v>91.42583644817212</v>
      </c>
      <c r="AC233" s="72">
        <f t="shared" si="88"/>
        <v>91.462302853496212</v>
      </c>
      <c r="AD233" s="72">
        <f t="shared" si="88"/>
        <v>94.516364299389181</v>
      </c>
      <c r="AE233" s="72">
        <f t="shared" si="104"/>
        <v>88.314796243960245</v>
      </c>
      <c r="AF233" s="72">
        <f t="shared" si="105"/>
        <v>85.509162184337683</v>
      </c>
      <c r="AG233" s="73">
        <f t="shared" si="105"/>
        <v>85.144498131096725</v>
      </c>
      <c r="AH233" s="235"/>
      <c r="AI233" s="236"/>
      <c r="AJ233" s="236"/>
      <c r="AK233" s="236"/>
      <c r="AL233" s="236"/>
      <c r="AM233" s="236"/>
      <c r="AN233" s="236"/>
      <c r="AO233" s="236"/>
      <c r="AP233" s="236"/>
      <c r="AQ233" s="236"/>
      <c r="AR233" s="236"/>
      <c r="AS233" s="236"/>
      <c r="AT233" s="236"/>
      <c r="AU233" s="236"/>
      <c r="AV233" s="237"/>
    </row>
    <row r="234" spans="2:48" ht="15" customHeight="1" x14ac:dyDescent="0.35">
      <c r="B234" s="735" t="s">
        <v>152</v>
      </c>
      <c r="C234" s="1" t="s">
        <v>193</v>
      </c>
      <c r="D234" s="210">
        <v>6928</v>
      </c>
      <c r="E234" s="210">
        <v>7048</v>
      </c>
      <c r="F234" s="210">
        <v>7326</v>
      </c>
      <c r="G234" s="210">
        <v>7403</v>
      </c>
      <c r="H234" s="210">
        <v>7703</v>
      </c>
      <c r="I234" s="210">
        <v>7757</v>
      </c>
      <c r="J234" s="210">
        <v>7628</v>
      </c>
      <c r="K234" s="210">
        <v>7940</v>
      </c>
      <c r="L234" s="211">
        <v>8129</v>
      </c>
      <c r="M234" s="210">
        <v>8646</v>
      </c>
      <c r="N234" s="210">
        <v>8568</v>
      </c>
      <c r="O234" s="210">
        <v>8647</v>
      </c>
      <c r="P234" s="211">
        <v>8187</v>
      </c>
      <c r="Q234" s="211">
        <v>8354</v>
      </c>
      <c r="R234" s="211">
        <v>8422</v>
      </c>
      <c r="S234" s="556">
        <f>100</f>
        <v>100</v>
      </c>
      <c r="T234" s="72">
        <f t="shared" si="81"/>
        <v>101.73210161662817</v>
      </c>
      <c r="U234" s="72">
        <f t="shared" si="82"/>
        <v>105.74480369515011</v>
      </c>
      <c r="V234" s="72">
        <f t="shared" si="83"/>
        <v>106.85623556581986</v>
      </c>
      <c r="W234" s="72">
        <f t="shared" si="84"/>
        <v>111.1864896073903</v>
      </c>
      <c r="X234" s="72">
        <f t="shared" si="85"/>
        <v>111.96593533487298</v>
      </c>
      <c r="Y234" s="72">
        <f t="shared" si="86"/>
        <v>110.1039260969977</v>
      </c>
      <c r="Z234" s="72">
        <f t="shared" si="87"/>
        <v>114.60739030023095</v>
      </c>
      <c r="AA234" s="72">
        <f t="shared" si="88"/>
        <v>117.33545034642032</v>
      </c>
      <c r="AB234" s="72">
        <f t="shared" si="88"/>
        <v>124.79792147806005</v>
      </c>
      <c r="AC234" s="72">
        <f t="shared" si="88"/>
        <v>123.67205542725173</v>
      </c>
      <c r="AD234" s="72">
        <f t="shared" si="88"/>
        <v>124.81235565819861</v>
      </c>
      <c r="AE234" s="72">
        <f t="shared" si="104"/>
        <v>118.17263279445727</v>
      </c>
      <c r="AF234" s="72">
        <f t="shared" si="105"/>
        <v>120.58314087759815</v>
      </c>
      <c r="AG234" s="73">
        <f t="shared" si="105"/>
        <v>121.56466512702079</v>
      </c>
      <c r="AH234" s="557">
        <v>1</v>
      </c>
      <c r="AI234" s="232">
        <v>1</v>
      </c>
      <c r="AJ234" s="232">
        <v>1</v>
      </c>
      <c r="AK234" s="232">
        <v>1</v>
      </c>
      <c r="AL234" s="232">
        <v>1</v>
      </c>
      <c r="AM234" s="232">
        <v>1</v>
      </c>
      <c r="AN234" s="232">
        <v>1</v>
      </c>
      <c r="AO234" s="232">
        <v>1</v>
      </c>
      <c r="AP234" s="232">
        <v>4</v>
      </c>
      <c r="AQ234" s="232">
        <v>1</v>
      </c>
      <c r="AR234" s="232">
        <v>1</v>
      </c>
      <c r="AS234" s="232">
        <v>1</v>
      </c>
      <c r="AT234" s="232">
        <v>4</v>
      </c>
      <c r="AU234" s="232">
        <v>6</v>
      </c>
      <c r="AV234" s="234">
        <v>7</v>
      </c>
    </row>
    <row r="235" spans="2:48" ht="14.5" x14ac:dyDescent="0.35">
      <c r="B235" s="735"/>
      <c r="C235" s="1" t="s">
        <v>194</v>
      </c>
      <c r="D235" s="210">
        <v>736</v>
      </c>
      <c r="E235" s="210">
        <v>649</v>
      </c>
      <c r="F235" s="210">
        <v>594</v>
      </c>
      <c r="G235" s="210">
        <v>591</v>
      </c>
      <c r="H235" s="210">
        <v>569</v>
      </c>
      <c r="I235" s="210">
        <v>572</v>
      </c>
      <c r="J235" s="210">
        <v>586</v>
      </c>
      <c r="K235" s="210">
        <v>621</v>
      </c>
      <c r="L235" s="211">
        <v>630</v>
      </c>
      <c r="M235" s="210">
        <v>664</v>
      </c>
      <c r="N235" s="210">
        <v>655</v>
      </c>
      <c r="O235" s="210">
        <v>653</v>
      </c>
      <c r="P235" s="211">
        <v>569</v>
      </c>
      <c r="Q235" s="211">
        <v>596</v>
      </c>
      <c r="R235" s="211">
        <v>607</v>
      </c>
      <c r="S235" s="556">
        <f>100</f>
        <v>100</v>
      </c>
      <c r="T235" s="72">
        <f t="shared" si="81"/>
        <v>88.179347826086953</v>
      </c>
      <c r="U235" s="72">
        <f t="shared" si="82"/>
        <v>80.706521739130437</v>
      </c>
      <c r="V235" s="72">
        <f t="shared" si="83"/>
        <v>80.298913043478265</v>
      </c>
      <c r="W235" s="72">
        <f t="shared" si="84"/>
        <v>77.309782608695656</v>
      </c>
      <c r="X235" s="72">
        <f t="shared" si="85"/>
        <v>77.717391304347828</v>
      </c>
      <c r="Y235" s="72">
        <f t="shared" si="86"/>
        <v>79.619565217391298</v>
      </c>
      <c r="Z235" s="72">
        <f t="shared" si="87"/>
        <v>84.375</v>
      </c>
      <c r="AA235" s="72">
        <f t="shared" si="88"/>
        <v>85.597826086956516</v>
      </c>
      <c r="AB235" s="72">
        <f t="shared" si="88"/>
        <v>90.217391304347828</v>
      </c>
      <c r="AC235" s="72">
        <f t="shared" si="88"/>
        <v>88.994565217391298</v>
      </c>
      <c r="AD235" s="72">
        <f t="shared" si="88"/>
        <v>88.722826086956516</v>
      </c>
      <c r="AE235" s="72">
        <f t="shared" si="104"/>
        <v>77.309782608695656</v>
      </c>
      <c r="AF235" s="72">
        <f t="shared" si="105"/>
        <v>80.978260869565219</v>
      </c>
      <c r="AG235" s="73">
        <f t="shared" si="105"/>
        <v>82.472826086956516</v>
      </c>
      <c r="AH235" s="557">
        <v>1</v>
      </c>
      <c r="AI235" s="232">
        <v>1</v>
      </c>
      <c r="AJ235" s="232">
        <v>1</v>
      </c>
      <c r="AK235" s="232">
        <v>1</v>
      </c>
      <c r="AL235" s="232">
        <v>1</v>
      </c>
      <c r="AM235" s="232">
        <v>1</v>
      </c>
      <c r="AN235" s="232">
        <v>1</v>
      </c>
      <c r="AO235" s="232">
        <v>1</v>
      </c>
      <c r="AP235" s="232">
        <v>4</v>
      </c>
      <c r="AQ235" s="232">
        <v>1</v>
      </c>
      <c r="AR235" s="232">
        <v>1</v>
      </c>
      <c r="AS235" s="232">
        <v>1</v>
      </c>
      <c r="AT235" s="232">
        <v>4</v>
      </c>
      <c r="AU235" s="232">
        <v>6</v>
      </c>
      <c r="AV235" s="234">
        <v>7</v>
      </c>
    </row>
    <row r="236" spans="2:48" ht="14.5" x14ac:dyDescent="0.35">
      <c r="B236" s="735"/>
      <c r="C236" s="1" t="s">
        <v>195</v>
      </c>
      <c r="D236" s="211">
        <v>68</v>
      </c>
      <c r="E236" s="210">
        <v>44</v>
      </c>
      <c r="F236" s="210">
        <v>36</v>
      </c>
      <c r="G236" s="210">
        <v>36</v>
      </c>
      <c r="H236" s="210">
        <v>36</v>
      </c>
      <c r="I236" s="210">
        <v>35</v>
      </c>
      <c r="J236" s="211">
        <v>42</v>
      </c>
      <c r="K236" s="211">
        <v>57</v>
      </c>
      <c r="L236" s="211">
        <v>65</v>
      </c>
      <c r="M236" s="211">
        <v>77</v>
      </c>
      <c r="N236" s="210">
        <v>73</v>
      </c>
      <c r="O236" s="210">
        <v>82</v>
      </c>
      <c r="P236" s="211">
        <v>73</v>
      </c>
      <c r="Q236" s="211">
        <v>76</v>
      </c>
      <c r="R236" s="211">
        <v>77</v>
      </c>
      <c r="S236" s="556">
        <f>100</f>
        <v>100</v>
      </c>
      <c r="T236" s="72">
        <f t="shared" si="81"/>
        <v>64.705882352941174</v>
      </c>
      <c r="U236" s="72">
        <f t="shared" si="82"/>
        <v>52.941176470588232</v>
      </c>
      <c r="V236" s="72">
        <f t="shared" si="83"/>
        <v>52.941176470588232</v>
      </c>
      <c r="W236" s="72">
        <f t="shared" si="84"/>
        <v>52.941176470588232</v>
      </c>
      <c r="X236" s="72">
        <f t="shared" si="85"/>
        <v>51.470588235294116</v>
      </c>
      <c r="Y236" s="72">
        <f t="shared" si="86"/>
        <v>61.764705882352942</v>
      </c>
      <c r="Z236" s="72">
        <f t="shared" si="87"/>
        <v>83.82352941176471</v>
      </c>
      <c r="AA236" s="72">
        <f t="shared" si="88"/>
        <v>95.588235294117652</v>
      </c>
      <c r="AB236" s="72">
        <f t="shared" si="88"/>
        <v>113.23529411764706</v>
      </c>
      <c r="AC236" s="72">
        <f t="shared" si="88"/>
        <v>107.35294117647059</v>
      </c>
      <c r="AD236" s="72">
        <f t="shared" si="88"/>
        <v>120.58823529411765</v>
      </c>
      <c r="AE236" s="72">
        <f t="shared" si="104"/>
        <v>107.35294117647059</v>
      </c>
      <c r="AF236" s="72">
        <f t="shared" si="105"/>
        <v>111.76470588235294</v>
      </c>
      <c r="AG236" s="73">
        <f t="shared" si="105"/>
        <v>113.23529411764706</v>
      </c>
      <c r="AH236" s="557">
        <v>4</v>
      </c>
      <c r="AI236" s="232">
        <v>1</v>
      </c>
      <c r="AJ236" s="232">
        <v>1</v>
      </c>
      <c r="AK236" s="232">
        <v>1</v>
      </c>
      <c r="AL236" s="232">
        <v>1</v>
      </c>
      <c r="AM236" s="232">
        <v>1</v>
      </c>
      <c r="AN236" s="232">
        <v>4</v>
      </c>
      <c r="AO236" s="232">
        <v>4</v>
      </c>
      <c r="AP236" s="232">
        <v>4</v>
      </c>
      <c r="AQ236" s="232">
        <v>4</v>
      </c>
      <c r="AR236" s="232">
        <v>1</v>
      </c>
      <c r="AS236" s="232">
        <v>1</v>
      </c>
      <c r="AT236" s="232">
        <v>4</v>
      </c>
      <c r="AU236" s="232">
        <v>6</v>
      </c>
      <c r="AV236" s="234">
        <v>7</v>
      </c>
    </row>
    <row r="237" spans="2:48" ht="14.5" x14ac:dyDescent="0.35">
      <c r="B237" s="735"/>
      <c r="C237" s="1" t="s">
        <v>196</v>
      </c>
      <c r="D237" s="211">
        <v>4</v>
      </c>
      <c r="E237" s="210">
        <v>4</v>
      </c>
      <c r="F237" s="210">
        <v>3</v>
      </c>
      <c r="G237" s="210">
        <v>3</v>
      </c>
      <c r="H237" s="210">
        <v>3</v>
      </c>
      <c r="I237" s="210">
        <v>3</v>
      </c>
      <c r="J237" s="211">
        <v>3</v>
      </c>
      <c r="K237" s="211">
        <v>3</v>
      </c>
      <c r="L237" s="211">
        <v>3</v>
      </c>
      <c r="M237" s="211">
        <v>3</v>
      </c>
      <c r="N237" s="210">
        <v>3</v>
      </c>
      <c r="O237" s="210">
        <v>4</v>
      </c>
      <c r="P237" s="211">
        <v>4</v>
      </c>
      <c r="Q237" s="211">
        <v>4</v>
      </c>
      <c r="R237" s="211">
        <v>4</v>
      </c>
      <c r="S237" s="556">
        <f>100</f>
        <v>100</v>
      </c>
      <c r="T237" s="72">
        <f t="shared" si="81"/>
        <v>100</v>
      </c>
      <c r="U237" s="72">
        <f t="shared" si="82"/>
        <v>75</v>
      </c>
      <c r="V237" s="72">
        <f t="shared" si="83"/>
        <v>75</v>
      </c>
      <c r="W237" s="72">
        <f t="shared" si="84"/>
        <v>75</v>
      </c>
      <c r="X237" s="72">
        <f t="shared" si="85"/>
        <v>75</v>
      </c>
      <c r="Y237" s="72">
        <f t="shared" si="86"/>
        <v>75</v>
      </c>
      <c r="Z237" s="72">
        <f t="shared" si="87"/>
        <v>75</v>
      </c>
      <c r="AA237" s="72">
        <f t="shared" si="88"/>
        <v>75</v>
      </c>
      <c r="AB237" s="72">
        <f t="shared" si="88"/>
        <v>75</v>
      </c>
      <c r="AC237" s="72">
        <f t="shared" si="88"/>
        <v>75</v>
      </c>
      <c r="AD237" s="72">
        <f t="shared" si="88"/>
        <v>100</v>
      </c>
      <c r="AE237" s="72">
        <f t="shared" si="104"/>
        <v>100</v>
      </c>
      <c r="AF237" s="72">
        <f t="shared" si="105"/>
        <v>100</v>
      </c>
      <c r="AG237" s="73">
        <f t="shared" si="105"/>
        <v>100</v>
      </c>
      <c r="AH237" s="557">
        <v>4</v>
      </c>
      <c r="AI237" s="232">
        <v>1</v>
      </c>
      <c r="AJ237" s="232">
        <v>1</v>
      </c>
      <c r="AK237" s="232">
        <v>1</v>
      </c>
      <c r="AL237" s="232">
        <v>1</v>
      </c>
      <c r="AM237" s="232">
        <v>1</v>
      </c>
      <c r="AN237" s="232">
        <v>4</v>
      </c>
      <c r="AO237" s="232">
        <v>4</v>
      </c>
      <c r="AP237" s="232">
        <v>4</v>
      </c>
      <c r="AQ237" s="232">
        <v>4</v>
      </c>
      <c r="AR237" s="232">
        <v>1</v>
      </c>
      <c r="AS237" s="232">
        <v>1</v>
      </c>
      <c r="AT237" s="232">
        <v>4</v>
      </c>
      <c r="AU237" s="232">
        <v>6</v>
      </c>
      <c r="AV237" s="234">
        <v>7</v>
      </c>
    </row>
    <row r="238" spans="2:48" ht="14.5" x14ac:dyDescent="0.35">
      <c r="B238" s="735"/>
      <c r="C238" s="1" t="s">
        <v>197</v>
      </c>
      <c r="D238" s="210">
        <v>7736</v>
      </c>
      <c r="E238" s="210">
        <v>7745</v>
      </c>
      <c r="F238" s="210">
        <v>7959</v>
      </c>
      <c r="G238" s="210">
        <v>8033</v>
      </c>
      <c r="H238" s="210">
        <v>8311</v>
      </c>
      <c r="I238" s="210">
        <v>8367</v>
      </c>
      <c r="J238" s="210">
        <v>8259</v>
      </c>
      <c r="K238" s="210">
        <v>8621</v>
      </c>
      <c r="L238" s="210">
        <v>8827</v>
      </c>
      <c r="M238" s="210">
        <v>9390</v>
      </c>
      <c r="N238" s="210">
        <v>9299</v>
      </c>
      <c r="O238" s="210">
        <v>9386</v>
      </c>
      <c r="P238" s="211">
        <v>8833</v>
      </c>
      <c r="Q238" s="211">
        <v>9030</v>
      </c>
      <c r="R238" s="211">
        <v>9110</v>
      </c>
      <c r="S238" s="556">
        <f>100</f>
        <v>100</v>
      </c>
      <c r="T238" s="72">
        <f t="shared" si="81"/>
        <v>100.11633919338159</v>
      </c>
      <c r="U238" s="72">
        <f t="shared" si="82"/>
        <v>102.88262668045502</v>
      </c>
      <c r="V238" s="72">
        <f t="shared" si="83"/>
        <v>103.83919338159255</v>
      </c>
      <c r="W238" s="72">
        <f t="shared" si="84"/>
        <v>107.43278179937953</v>
      </c>
      <c r="X238" s="72">
        <f t="shared" si="85"/>
        <v>108.15667011375388</v>
      </c>
      <c r="Y238" s="72">
        <f t="shared" si="86"/>
        <v>106.76059979317476</v>
      </c>
      <c r="Z238" s="72">
        <f t="shared" si="87"/>
        <v>111.44002068252327</v>
      </c>
      <c r="AA238" s="72">
        <f t="shared" si="88"/>
        <v>114.1028955532575</v>
      </c>
      <c r="AB238" s="72">
        <f t="shared" si="88"/>
        <v>121.38055842812823</v>
      </c>
      <c r="AC238" s="72">
        <f t="shared" si="88"/>
        <v>120.2042399172699</v>
      </c>
      <c r="AD238" s="72">
        <f t="shared" si="88"/>
        <v>121.32885211995864</v>
      </c>
      <c r="AE238" s="72">
        <f t="shared" si="104"/>
        <v>114.1804550155119</v>
      </c>
      <c r="AF238" s="72">
        <f t="shared" si="105"/>
        <v>116.72699069286453</v>
      </c>
      <c r="AG238" s="73">
        <f t="shared" si="105"/>
        <v>117.76111685625646</v>
      </c>
      <c r="AH238" s="557">
        <v>1</v>
      </c>
      <c r="AI238" s="232">
        <v>1</v>
      </c>
      <c r="AJ238" s="232">
        <v>1</v>
      </c>
      <c r="AK238" s="232">
        <v>1</v>
      </c>
      <c r="AL238" s="232">
        <v>1</v>
      </c>
      <c r="AM238" s="232">
        <v>1</v>
      </c>
      <c r="AN238" s="232">
        <v>1</v>
      </c>
      <c r="AO238" s="232">
        <v>1</v>
      </c>
      <c r="AP238" s="232">
        <v>1</v>
      </c>
      <c r="AQ238" s="232">
        <v>1</v>
      </c>
      <c r="AR238" s="232">
        <v>1</v>
      </c>
      <c r="AS238" s="232">
        <v>1</v>
      </c>
      <c r="AT238" s="232">
        <v>4</v>
      </c>
      <c r="AU238" s="232">
        <v>6</v>
      </c>
      <c r="AV238" s="234">
        <v>7</v>
      </c>
    </row>
    <row r="239" spans="2:48" ht="14.5" x14ac:dyDescent="0.35">
      <c r="B239" s="736"/>
      <c r="C239" s="8" t="s">
        <v>198</v>
      </c>
      <c r="D239">
        <v>7732</v>
      </c>
      <c r="E239">
        <v>7741</v>
      </c>
      <c r="F239">
        <v>7956</v>
      </c>
      <c r="G239">
        <v>8030</v>
      </c>
      <c r="H239">
        <v>8308</v>
      </c>
      <c r="I239">
        <v>8364</v>
      </c>
      <c r="J239">
        <v>8256</v>
      </c>
      <c r="K239">
        <v>8618</v>
      </c>
      <c r="L239">
        <v>8824</v>
      </c>
      <c r="M239">
        <v>9387</v>
      </c>
      <c r="N239">
        <v>9296</v>
      </c>
      <c r="O239">
        <v>9382</v>
      </c>
      <c r="P239">
        <v>8829</v>
      </c>
      <c r="Q239">
        <v>9026</v>
      </c>
      <c r="R239">
        <v>9106</v>
      </c>
      <c r="S239" s="556">
        <f>100</f>
        <v>100</v>
      </c>
      <c r="T239" s="72">
        <f t="shared" si="81"/>
        <v>100.11639937920332</v>
      </c>
      <c r="U239" s="72">
        <f t="shared" si="82"/>
        <v>102.89705121572685</v>
      </c>
      <c r="V239" s="72">
        <f t="shared" si="83"/>
        <v>103.85411277806519</v>
      </c>
      <c r="W239" s="72">
        <f t="shared" si="84"/>
        <v>107.4495602690119</v>
      </c>
      <c r="X239" s="72">
        <f t="shared" si="85"/>
        <v>108.17382307294361</v>
      </c>
      <c r="Y239" s="72">
        <f t="shared" si="86"/>
        <v>106.77703052250388</v>
      </c>
      <c r="Z239" s="72">
        <f t="shared" si="87"/>
        <v>111.45887221934817</v>
      </c>
      <c r="AA239" s="72">
        <f t="shared" si="88"/>
        <v>114.1231246766684</v>
      </c>
      <c r="AB239" s="72">
        <f t="shared" si="88"/>
        <v>121.40455250905329</v>
      </c>
      <c r="AC239" s="72">
        <f t="shared" si="88"/>
        <v>120.22762545266426</v>
      </c>
      <c r="AD239" s="72">
        <f t="shared" si="88"/>
        <v>121.33988618727366</v>
      </c>
      <c r="AE239" s="72">
        <f t="shared" si="104"/>
        <v>114.18779099844801</v>
      </c>
      <c r="AF239" s="72">
        <f t="shared" si="105"/>
        <v>116.73564407656492</v>
      </c>
      <c r="AG239" s="73">
        <f t="shared" si="105"/>
        <v>117.7703052250388</v>
      </c>
      <c r="AH239" s="235"/>
      <c r="AI239" s="236"/>
      <c r="AJ239" s="236"/>
      <c r="AK239" s="236"/>
      <c r="AL239" s="236"/>
      <c r="AM239" s="236"/>
      <c r="AN239" s="236"/>
      <c r="AO239" s="236"/>
      <c r="AP239" s="236"/>
      <c r="AQ239" s="236"/>
      <c r="AR239" s="236"/>
      <c r="AS239" s="236"/>
      <c r="AT239" s="236"/>
      <c r="AU239" s="236"/>
      <c r="AV239" s="237"/>
    </row>
    <row r="240" spans="2:48" ht="15" customHeight="1" x14ac:dyDescent="0.35">
      <c r="B240" s="735" t="s">
        <v>153</v>
      </c>
      <c r="C240" s="1" t="s">
        <v>193</v>
      </c>
      <c r="D240" s="210">
        <v>10799</v>
      </c>
      <c r="E240" s="210">
        <v>11395</v>
      </c>
      <c r="F240" s="210">
        <v>11592</v>
      </c>
      <c r="G240" s="210">
        <v>11656</v>
      </c>
      <c r="H240" s="210">
        <v>11890</v>
      </c>
      <c r="I240" s="210">
        <v>11852</v>
      </c>
      <c r="J240" s="210">
        <v>11221</v>
      </c>
      <c r="K240" s="210">
        <v>11563</v>
      </c>
      <c r="L240" s="211">
        <v>11680</v>
      </c>
      <c r="M240" s="210">
        <v>12324</v>
      </c>
      <c r="N240" s="210">
        <v>12157</v>
      </c>
      <c r="O240" s="210">
        <v>11450</v>
      </c>
      <c r="P240" s="211">
        <v>10842</v>
      </c>
      <c r="Q240" s="211">
        <v>11062</v>
      </c>
      <c r="R240" s="211">
        <v>11152</v>
      </c>
      <c r="S240" s="556">
        <f>100</f>
        <v>100</v>
      </c>
      <c r="T240" s="72">
        <f t="shared" si="81"/>
        <v>105.51902953977221</v>
      </c>
      <c r="U240" s="72">
        <f t="shared" si="82"/>
        <v>107.34327252523381</v>
      </c>
      <c r="V240" s="72">
        <f t="shared" si="83"/>
        <v>107.93591999259191</v>
      </c>
      <c r="W240" s="72">
        <f t="shared" si="84"/>
        <v>110.10278729511992</v>
      </c>
      <c r="X240" s="72">
        <f t="shared" si="85"/>
        <v>109.75090286137605</v>
      </c>
      <c r="Y240" s="72">
        <f t="shared" si="86"/>
        <v>103.9077692378924</v>
      </c>
      <c r="Z240" s="72">
        <f t="shared" si="87"/>
        <v>107.07472914158718</v>
      </c>
      <c r="AA240" s="72">
        <f t="shared" si="88"/>
        <v>108.15816279285119</v>
      </c>
      <c r="AB240" s="72">
        <f t="shared" si="88"/>
        <v>114.12167793314195</v>
      </c>
      <c r="AC240" s="72">
        <f t="shared" si="88"/>
        <v>112.57523844800444</v>
      </c>
      <c r="AD240" s="72">
        <f t="shared" si="88"/>
        <v>106.02833595703306</v>
      </c>
      <c r="AE240" s="72">
        <f t="shared" si="104"/>
        <v>100.39818501713121</v>
      </c>
      <c r="AF240" s="72">
        <f t="shared" si="105"/>
        <v>102.43541068617465</v>
      </c>
      <c r="AG240" s="73">
        <f t="shared" si="105"/>
        <v>103.26882118714695</v>
      </c>
      <c r="AH240" s="557">
        <v>1</v>
      </c>
      <c r="AI240" s="232">
        <v>1</v>
      </c>
      <c r="AJ240" s="232">
        <v>1</v>
      </c>
      <c r="AK240" s="232">
        <v>1</v>
      </c>
      <c r="AL240" s="232">
        <v>1</v>
      </c>
      <c r="AM240" s="232">
        <v>1</v>
      </c>
      <c r="AN240" s="232">
        <v>1</v>
      </c>
      <c r="AO240" s="232">
        <v>1</v>
      </c>
      <c r="AP240" s="232">
        <v>4</v>
      </c>
      <c r="AQ240" s="232">
        <v>1</v>
      </c>
      <c r="AR240" s="232">
        <v>1</v>
      </c>
      <c r="AS240" s="232">
        <v>1</v>
      </c>
      <c r="AT240" s="232">
        <v>4</v>
      </c>
      <c r="AU240" s="232">
        <v>6</v>
      </c>
      <c r="AV240" s="234">
        <v>7</v>
      </c>
    </row>
    <row r="241" spans="2:48" ht="14.5" x14ac:dyDescent="0.35">
      <c r="B241" s="735"/>
      <c r="C241" s="1" t="s">
        <v>194</v>
      </c>
      <c r="D241" s="210">
        <v>1874</v>
      </c>
      <c r="E241" s="210">
        <v>1658</v>
      </c>
      <c r="F241" s="210">
        <v>1615</v>
      </c>
      <c r="G241" s="210">
        <v>1587</v>
      </c>
      <c r="H241" s="210">
        <v>1547</v>
      </c>
      <c r="I241" s="210">
        <v>1525</v>
      </c>
      <c r="J241" s="210">
        <v>1555</v>
      </c>
      <c r="K241" s="210">
        <v>1632</v>
      </c>
      <c r="L241" s="211">
        <v>1629</v>
      </c>
      <c r="M241" s="210">
        <v>1698</v>
      </c>
      <c r="N241" s="210">
        <v>1712</v>
      </c>
      <c r="O241" s="210">
        <v>1722</v>
      </c>
      <c r="P241" s="211">
        <v>1502</v>
      </c>
      <c r="Q241" s="211">
        <v>1574</v>
      </c>
      <c r="R241" s="211">
        <v>1604</v>
      </c>
      <c r="S241" s="556">
        <f>100</f>
        <v>100</v>
      </c>
      <c r="T241" s="72">
        <f t="shared" si="81"/>
        <v>88.473852721451436</v>
      </c>
      <c r="U241" s="72">
        <f t="shared" si="82"/>
        <v>86.17929562433298</v>
      </c>
      <c r="V241" s="72">
        <f t="shared" si="83"/>
        <v>84.685165421558168</v>
      </c>
      <c r="W241" s="72">
        <f t="shared" si="84"/>
        <v>82.550693703308426</v>
      </c>
      <c r="X241" s="72">
        <f t="shared" si="85"/>
        <v>81.376734258271071</v>
      </c>
      <c r="Y241" s="72">
        <f t="shared" si="86"/>
        <v>82.977588046958374</v>
      </c>
      <c r="Z241" s="72">
        <f t="shared" si="87"/>
        <v>87.086446104589115</v>
      </c>
      <c r="AA241" s="72">
        <f t="shared" si="88"/>
        <v>86.926360725720386</v>
      </c>
      <c r="AB241" s="72">
        <f t="shared" si="88"/>
        <v>90.608324439701178</v>
      </c>
      <c r="AC241" s="72">
        <f t="shared" si="88"/>
        <v>91.355389541088584</v>
      </c>
      <c r="AD241" s="72">
        <f t="shared" si="88"/>
        <v>91.889007470651009</v>
      </c>
      <c r="AE241" s="72">
        <f t="shared" si="104"/>
        <v>80.149413020277478</v>
      </c>
      <c r="AF241" s="72">
        <f t="shared" si="105"/>
        <v>83.991462113127</v>
      </c>
      <c r="AG241" s="73">
        <f t="shared" si="105"/>
        <v>85.592315901814302</v>
      </c>
      <c r="AH241" s="557">
        <v>1</v>
      </c>
      <c r="AI241" s="232">
        <v>1</v>
      </c>
      <c r="AJ241" s="232">
        <v>1</v>
      </c>
      <c r="AK241" s="232">
        <v>1</v>
      </c>
      <c r="AL241" s="232">
        <v>1</v>
      </c>
      <c r="AM241" s="232">
        <v>1</v>
      </c>
      <c r="AN241" s="232">
        <v>1</v>
      </c>
      <c r="AO241" s="232">
        <v>1</v>
      </c>
      <c r="AP241" s="232">
        <v>4</v>
      </c>
      <c r="AQ241" s="232">
        <v>1</v>
      </c>
      <c r="AR241" s="232">
        <v>1</v>
      </c>
      <c r="AS241" s="232">
        <v>1</v>
      </c>
      <c r="AT241" s="232">
        <v>4</v>
      </c>
      <c r="AU241" s="232">
        <v>6</v>
      </c>
      <c r="AV241" s="234">
        <v>7</v>
      </c>
    </row>
    <row r="242" spans="2:48" ht="14.5" x14ac:dyDescent="0.35">
      <c r="B242" s="735"/>
      <c r="C242" s="1" t="s">
        <v>195</v>
      </c>
      <c r="D242" s="211">
        <v>289</v>
      </c>
      <c r="E242" s="210">
        <v>249</v>
      </c>
      <c r="F242" s="210">
        <v>231</v>
      </c>
      <c r="G242" s="210">
        <v>235</v>
      </c>
      <c r="H242" s="210">
        <v>225</v>
      </c>
      <c r="I242" s="210">
        <v>239</v>
      </c>
      <c r="J242" s="211">
        <v>250</v>
      </c>
      <c r="K242" s="211">
        <v>267</v>
      </c>
      <c r="L242" s="211">
        <v>268</v>
      </c>
      <c r="M242" s="211">
        <v>292</v>
      </c>
      <c r="N242" s="210">
        <v>300</v>
      </c>
      <c r="O242" s="210">
        <v>316</v>
      </c>
      <c r="P242" s="211">
        <v>281</v>
      </c>
      <c r="Q242" s="211">
        <v>293</v>
      </c>
      <c r="R242" s="211">
        <v>298</v>
      </c>
      <c r="S242" s="556">
        <f>100</f>
        <v>100</v>
      </c>
      <c r="T242" s="72">
        <f t="shared" si="81"/>
        <v>86.159169550173004</v>
      </c>
      <c r="U242" s="72">
        <f t="shared" si="82"/>
        <v>79.930795847750872</v>
      </c>
      <c r="V242" s="72">
        <f t="shared" si="83"/>
        <v>81.31487889273356</v>
      </c>
      <c r="W242" s="72">
        <f t="shared" si="84"/>
        <v>77.854671280276818</v>
      </c>
      <c r="X242" s="72">
        <f t="shared" si="85"/>
        <v>82.698961937716263</v>
      </c>
      <c r="Y242" s="72">
        <f t="shared" si="86"/>
        <v>86.505190311418687</v>
      </c>
      <c r="Z242" s="72">
        <f t="shared" si="87"/>
        <v>92.387543252595151</v>
      </c>
      <c r="AA242" s="72">
        <f t="shared" si="88"/>
        <v>92.733564013840834</v>
      </c>
      <c r="AB242" s="72">
        <f t="shared" si="88"/>
        <v>101.03806228373702</v>
      </c>
      <c r="AC242" s="72">
        <f t="shared" si="88"/>
        <v>103.80622837370242</v>
      </c>
      <c r="AD242" s="72">
        <f t="shared" si="88"/>
        <v>109.34256055363322</v>
      </c>
      <c r="AE242" s="72">
        <f t="shared" si="104"/>
        <v>97.231833910034595</v>
      </c>
      <c r="AF242" s="72">
        <f t="shared" si="105"/>
        <v>101.3840830449827</v>
      </c>
      <c r="AG242" s="73">
        <f t="shared" si="105"/>
        <v>103.11418685121107</v>
      </c>
      <c r="AH242" s="557">
        <v>4</v>
      </c>
      <c r="AI242" s="232">
        <v>1</v>
      </c>
      <c r="AJ242" s="232">
        <v>1</v>
      </c>
      <c r="AK242" s="232">
        <v>1</v>
      </c>
      <c r="AL242" s="232">
        <v>1</v>
      </c>
      <c r="AM242" s="232">
        <v>1</v>
      </c>
      <c r="AN242" s="232">
        <v>4</v>
      </c>
      <c r="AO242" s="232">
        <v>4</v>
      </c>
      <c r="AP242" s="232">
        <v>4</v>
      </c>
      <c r="AQ242" s="232">
        <v>4</v>
      </c>
      <c r="AR242" s="232">
        <v>1</v>
      </c>
      <c r="AS242" s="232">
        <v>1</v>
      </c>
      <c r="AT242" s="232">
        <v>4</v>
      </c>
      <c r="AU242" s="232">
        <v>6</v>
      </c>
      <c r="AV242" s="234">
        <v>7</v>
      </c>
    </row>
    <row r="243" spans="2:48" ht="14.5" x14ac:dyDescent="0.35">
      <c r="B243" s="735"/>
      <c r="C243" s="1" t="s">
        <v>196</v>
      </c>
      <c r="D243" s="211">
        <v>29</v>
      </c>
      <c r="E243" s="210">
        <v>29</v>
      </c>
      <c r="F243" s="210">
        <v>23</v>
      </c>
      <c r="G243" s="210">
        <v>23</v>
      </c>
      <c r="H243" s="210">
        <v>25</v>
      </c>
      <c r="I243" s="210">
        <v>27</v>
      </c>
      <c r="J243" s="211">
        <v>29</v>
      </c>
      <c r="K243" s="211">
        <v>31</v>
      </c>
      <c r="L243" s="211">
        <v>31</v>
      </c>
      <c r="M243" s="211">
        <v>34</v>
      </c>
      <c r="N243" s="210">
        <v>35</v>
      </c>
      <c r="O243" s="210">
        <v>38</v>
      </c>
      <c r="P243" s="211">
        <v>33</v>
      </c>
      <c r="Q243" s="211">
        <v>35</v>
      </c>
      <c r="R243" s="211">
        <v>36</v>
      </c>
      <c r="S243" s="556">
        <f>100</f>
        <v>100</v>
      </c>
      <c r="T243" s="72">
        <f t="shared" si="81"/>
        <v>100</v>
      </c>
      <c r="U243" s="72">
        <f t="shared" si="82"/>
        <v>79.310344827586206</v>
      </c>
      <c r="V243" s="72">
        <f t="shared" si="83"/>
        <v>79.310344827586206</v>
      </c>
      <c r="W243" s="72">
        <f t="shared" si="84"/>
        <v>86.206896551724142</v>
      </c>
      <c r="X243" s="72">
        <f t="shared" si="85"/>
        <v>93.103448275862064</v>
      </c>
      <c r="Y243" s="72">
        <f t="shared" si="86"/>
        <v>100</v>
      </c>
      <c r="Z243" s="72">
        <f t="shared" si="87"/>
        <v>106.89655172413794</v>
      </c>
      <c r="AA243" s="72">
        <f t="shared" si="88"/>
        <v>106.89655172413794</v>
      </c>
      <c r="AB243" s="72">
        <f t="shared" si="88"/>
        <v>117.24137931034483</v>
      </c>
      <c r="AC243" s="72">
        <f t="shared" si="88"/>
        <v>120.68965517241379</v>
      </c>
      <c r="AD243" s="72">
        <f t="shared" si="88"/>
        <v>131.0344827586207</v>
      </c>
      <c r="AE243" s="72">
        <f t="shared" si="104"/>
        <v>113.79310344827586</v>
      </c>
      <c r="AF243" s="72">
        <f t="shared" si="105"/>
        <v>120.68965517241379</v>
      </c>
      <c r="AG243" s="73">
        <f t="shared" si="105"/>
        <v>124.13793103448276</v>
      </c>
      <c r="AH243" s="557">
        <v>4</v>
      </c>
      <c r="AI243" s="232">
        <v>1</v>
      </c>
      <c r="AJ243" s="232">
        <v>1</v>
      </c>
      <c r="AK243" s="232">
        <v>1</v>
      </c>
      <c r="AL243" s="232">
        <v>1</v>
      </c>
      <c r="AM243" s="232">
        <v>1</v>
      </c>
      <c r="AN243" s="232">
        <v>4</v>
      </c>
      <c r="AO243" s="232">
        <v>4</v>
      </c>
      <c r="AP243" s="232">
        <v>4</v>
      </c>
      <c r="AQ243" s="232">
        <v>4</v>
      </c>
      <c r="AR243" s="232">
        <v>1</v>
      </c>
      <c r="AS243" s="232">
        <v>1</v>
      </c>
      <c r="AT243" s="232">
        <v>4</v>
      </c>
      <c r="AU243" s="232">
        <v>6</v>
      </c>
      <c r="AV243" s="234">
        <v>7</v>
      </c>
    </row>
    <row r="244" spans="2:48" ht="14.5" x14ac:dyDescent="0.35">
      <c r="B244" s="735"/>
      <c r="C244" s="1" t="s">
        <v>197</v>
      </c>
      <c r="D244" s="210">
        <v>12991</v>
      </c>
      <c r="E244" s="210">
        <v>13331</v>
      </c>
      <c r="F244" s="210">
        <v>13461</v>
      </c>
      <c r="G244" s="210">
        <v>13501</v>
      </c>
      <c r="H244" s="210">
        <v>13687</v>
      </c>
      <c r="I244" s="210">
        <v>13643</v>
      </c>
      <c r="J244" s="210">
        <v>13055</v>
      </c>
      <c r="K244" s="210">
        <v>13493</v>
      </c>
      <c r="L244" s="210">
        <v>13608</v>
      </c>
      <c r="M244" s="210">
        <v>14348</v>
      </c>
      <c r="N244" s="210">
        <v>14204</v>
      </c>
      <c r="O244" s="210">
        <v>13526</v>
      </c>
      <c r="P244" s="211">
        <v>12658</v>
      </c>
      <c r="Q244" s="211">
        <v>12964</v>
      </c>
      <c r="R244" s="211">
        <v>13090</v>
      </c>
      <c r="S244" s="556">
        <f>100</f>
        <v>100</v>
      </c>
      <c r="T244" s="72">
        <f t="shared" si="81"/>
        <v>102.61719652066816</v>
      </c>
      <c r="U244" s="72">
        <f t="shared" si="82"/>
        <v>103.61788930798245</v>
      </c>
      <c r="V244" s="72">
        <f t="shared" si="83"/>
        <v>103.92579478100224</v>
      </c>
      <c r="W244" s="72">
        <f t="shared" si="84"/>
        <v>105.35755523054422</v>
      </c>
      <c r="X244" s="72">
        <f t="shared" si="85"/>
        <v>105.01885921022246</v>
      </c>
      <c r="Y244" s="72">
        <f t="shared" si="86"/>
        <v>100.49264875683166</v>
      </c>
      <c r="Z244" s="72">
        <f t="shared" si="87"/>
        <v>103.86421368639827</v>
      </c>
      <c r="AA244" s="72">
        <f t="shared" si="88"/>
        <v>104.74944192133015</v>
      </c>
      <c r="AB244" s="72">
        <f t="shared" si="88"/>
        <v>110.44569317219613</v>
      </c>
      <c r="AC244" s="72">
        <f t="shared" si="88"/>
        <v>109.33723346932491</v>
      </c>
      <c r="AD244" s="72">
        <f t="shared" si="88"/>
        <v>104.11823570163959</v>
      </c>
      <c r="AE244" s="72">
        <f t="shared" si="104"/>
        <v>97.436686937110309</v>
      </c>
      <c r="AF244" s="72">
        <f t="shared" si="105"/>
        <v>99.792163805711652</v>
      </c>
      <c r="AG244" s="73">
        <f t="shared" si="105"/>
        <v>100.76206604572397</v>
      </c>
      <c r="AH244" s="557">
        <v>1</v>
      </c>
      <c r="AI244" s="232">
        <v>1</v>
      </c>
      <c r="AJ244" s="232">
        <v>1</v>
      </c>
      <c r="AK244" s="232">
        <v>1</v>
      </c>
      <c r="AL244" s="232">
        <v>1</v>
      </c>
      <c r="AM244" s="232">
        <v>1</v>
      </c>
      <c r="AN244" s="232">
        <v>1</v>
      </c>
      <c r="AO244" s="232">
        <v>1</v>
      </c>
      <c r="AP244" s="232">
        <v>1</v>
      </c>
      <c r="AQ244" s="232">
        <v>1</v>
      </c>
      <c r="AR244" s="232">
        <v>1</v>
      </c>
      <c r="AS244" s="232">
        <v>1</v>
      </c>
      <c r="AT244" s="232">
        <v>4</v>
      </c>
      <c r="AU244" s="232">
        <v>6</v>
      </c>
      <c r="AV244" s="234">
        <v>7</v>
      </c>
    </row>
    <row r="245" spans="2:48" ht="14.5" x14ac:dyDescent="0.35">
      <c r="B245" s="736"/>
      <c r="C245" s="8" t="s">
        <v>198</v>
      </c>
      <c r="D245">
        <v>12962</v>
      </c>
      <c r="E245">
        <v>13302</v>
      </c>
      <c r="F245">
        <v>13438</v>
      </c>
      <c r="G245">
        <v>13478</v>
      </c>
      <c r="H245">
        <v>13662</v>
      </c>
      <c r="I245">
        <v>13616</v>
      </c>
      <c r="J245">
        <v>13026</v>
      </c>
      <c r="K245">
        <v>13462</v>
      </c>
      <c r="L245">
        <v>13577</v>
      </c>
      <c r="M245">
        <v>14314</v>
      </c>
      <c r="N245">
        <v>14169</v>
      </c>
      <c r="O245">
        <v>13488</v>
      </c>
      <c r="P245">
        <v>12625</v>
      </c>
      <c r="Q245">
        <v>12929</v>
      </c>
      <c r="R245">
        <v>13054</v>
      </c>
      <c r="S245" s="556">
        <f>100</f>
        <v>100</v>
      </c>
      <c r="T245" s="72">
        <f t="shared" si="81"/>
        <v>102.62305199814844</v>
      </c>
      <c r="U245" s="72">
        <f t="shared" si="82"/>
        <v>103.67227279740781</v>
      </c>
      <c r="V245" s="72">
        <f t="shared" si="83"/>
        <v>103.98086715013115</v>
      </c>
      <c r="W245" s="72">
        <f t="shared" si="84"/>
        <v>105.40040117265853</v>
      </c>
      <c r="X245" s="72">
        <f t="shared" si="85"/>
        <v>105.04551766702669</v>
      </c>
      <c r="Y245" s="72">
        <f t="shared" si="86"/>
        <v>100.49375096435735</v>
      </c>
      <c r="Z245" s="72">
        <f t="shared" si="87"/>
        <v>103.85742940904181</v>
      </c>
      <c r="AA245" s="72">
        <f t="shared" si="88"/>
        <v>104.74463817312143</v>
      </c>
      <c r="AB245" s="72">
        <f t="shared" si="88"/>
        <v>110.43048912204907</v>
      </c>
      <c r="AC245" s="72">
        <f t="shared" si="88"/>
        <v>109.31183459342694</v>
      </c>
      <c r="AD245" s="72">
        <f t="shared" si="88"/>
        <v>104.05801573831199</v>
      </c>
      <c r="AE245" s="72">
        <f t="shared" si="104"/>
        <v>97.400092578305816</v>
      </c>
      <c r="AF245" s="72">
        <f t="shared" si="105"/>
        <v>99.745409659003244</v>
      </c>
      <c r="AG245" s="73">
        <f t="shared" si="105"/>
        <v>100.70976701126369</v>
      </c>
      <c r="AH245" s="235"/>
      <c r="AI245" s="236"/>
      <c r="AJ245" s="236"/>
      <c r="AK245" s="236"/>
      <c r="AL245" s="236"/>
      <c r="AM245" s="236"/>
      <c r="AN245" s="236"/>
      <c r="AO245" s="236"/>
      <c r="AP245" s="236"/>
      <c r="AQ245" s="236"/>
      <c r="AR245" s="236"/>
      <c r="AS245" s="236"/>
      <c r="AT245" s="236"/>
      <c r="AU245" s="236"/>
      <c r="AV245" s="237"/>
    </row>
    <row r="246" spans="2:48" ht="15" customHeight="1" x14ac:dyDescent="0.35">
      <c r="B246" s="735" t="s">
        <v>154</v>
      </c>
      <c r="C246" s="1" t="s">
        <v>193</v>
      </c>
      <c r="D246" s="210">
        <v>21745</v>
      </c>
      <c r="E246" s="210">
        <v>21859</v>
      </c>
      <c r="F246" s="210">
        <v>21986</v>
      </c>
      <c r="G246" s="210">
        <v>22142</v>
      </c>
      <c r="H246" s="210">
        <v>22228</v>
      </c>
      <c r="I246" s="210">
        <v>21683</v>
      </c>
      <c r="J246" s="210">
        <v>20871</v>
      </c>
      <c r="K246" s="210">
        <v>21034</v>
      </c>
      <c r="L246" s="210">
        <v>20600</v>
      </c>
      <c r="M246" s="210">
        <v>21200</v>
      </c>
      <c r="N246" s="210">
        <v>20615</v>
      </c>
      <c r="O246" s="210">
        <v>20031</v>
      </c>
      <c r="P246" s="211">
        <v>18966</v>
      </c>
      <c r="Q246" s="211">
        <v>19352</v>
      </c>
      <c r="R246" s="211">
        <v>19510</v>
      </c>
      <c r="S246" s="556">
        <f>100</f>
        <v>100</v>
      </c>
      <c r="T246" s="72">
        <f t="shared" si="81"/>
        <v>100.52425845021844</v>
      </c>
      <c r="U246" s="72">
        <f t="shared" si="82"/>
        <v>101.10830075879512</v>
      </c>
      <c r="V246" s="72">
        <f t="shared" si="83"/>
        <v>101.82570705909404</v>
      </c>
      <c r="W246" s="72">
        <f t="shared" si="84"/>
        <v>102.2212002759255</v>
      </c>
      <c r="X246" s="72">
        <f t="shared" si="85"/>
        <v>99.714876983214538</v>
      </c>
      <c r="Y246" s="72">
        <f t="shared" si="86"/>
        <v>95.980685214991951</v>
      </c>
      <c r="Z246" s="72">
        <f t="shared" si="87"/>
        <v>96.730282823637623</v>
      </c>
      <c r="AA246" s="72">
        <f t="shared" si="88"/>
        <v>94.734421706139344</v>
      </c>
      <c r="AB246" s="72">
        <f t="shared" si="88"/>
        <v>97.493676707289026</v>
      </c>
      <c r="AC246" s="72">
        <f t="shared" si="88"/>
        <v>94.803403081168085</v>
      </c>
      <c r="AD246" s="72">
        <f t="shared" si="88"/>
        <v>92.117728213382392</v>
      </c>
      <c r="AE246" s="72">
        <f t="shared" si="104"/>
        <v>87.220050586341685</v>
      </c>
      <c r="AF246" s="72">
        <f t="shared" si="105"/>
        <v>88.995171303747995</v>
      </c>
      <c r="AG246" s="73">
        <f t="shared" si="105"/>
        <v>89.72177512071741</v>
      </c>
      <c r="AH246" s="557">
        <v>1</v>
      </c>
      <c r="AI246" s="232">
        <v>1</v>
      </c>
      <c r="AJ246" s="232">
        <v>1</v>
      </c>
      <c r="AK246" s="232">
        <v>1</v>
      </c>
      <c r="AL246" s="232">
        <v>1</v>
      </c>
      <c r="AM246" s="232">
        <v>1</v>
      </c>
      <c r="AN246" s="232">
        <v>1</v>
      </c>
      <c r="AO246" s="232">
        <v>1</v>
      </c>
      <c r="AP246" s="232">
        <v>1</v>
      </c>
      <c r="AQ246" s="232">
        <v>1</v>
      </c>
      <c r="AR246" s="232">
        <v>1</v>
      </c>
      <c r="AS246" s="232">
        <v>1</v>
      </c>
      <c r="AT246" s="232">
        <v>4</v>
      </c>
      <c r="AU246" s="232">
        <v>6</v>
      </c>
      <c r="AV246" s="234">
        <v>7</v>
      </c>
    </row>
    <row r="247" spans="2:48" ht="14.5" x14ac:dyDescent="0.35">
      <c r="B247" s="735"/>
      <c r="C247" s="1" t="s">
        <v>194</v>
      </c>
      <c r="D247" s="210">
        <v>3315</v>
      </c>
      <c r="E247" s="210">
        <v>3151</v>
      </c>
      <c r="F247" s="210">
        <v>3021</v>
      </c>
      <c r="G247" s="210">
        <v>2968</v>
      </c>
      <c r="H247" s="210">
        <v>2944</v>
      </c>
      <c r="I247" s="210">
        <v>2981</v>
      </c>
      <c r="J247" s="210">
        <v>3021</v>
      </c>
      <c r="K247" s="210">
        <v>3062</v>
      </c>
      <c r="L247" s="210">
        <v>3131</v>
      </c>
      <c r="M247" s="210">
        <v>3219</v>
      </c>
      <c r="N247" s="210">
        <v>3208</v>
      </c>
      <c r="O247" s="210">
        <v>3334</v>
      </c>
      <c r="P247" s="211">
        <v>2907</v>
      </c>
      <c r="Q247" s="211">
        <v>3046</v>
      </c>
      <c r="R247" s="211">
        <v>3104</v>
      </c>
      <c r="S247" s="556">
        <f>100</f>
        <v>100</v>
      </c>
      <c r="T247" s="72">
        <f t="shared" si="81"/>
        <v>95.052790346907997</v>
      </c>
      <c r="U247" s="72">
        <f t="shared" si="82"/>
        <v>91.131221719457017</v>
      </c>
      <c r="V247" s="72">
        <f t="shared" si="83"/>
        <v>89.532428355957762</v>
      </c>
      <c r="W247" s="72">
        <f t="shared" si="84"/>
        <v>88.808446455505276</v>
      </c>
      <c r="X247" s="72">
        <f t="shared" si="85"/>
        <v>89.924585218702859</v>
      </c>
      <c r="Y247" s="72">
        <f t="shared" si="86"/>
        <v>91.131221719457017</v>
      </c>
      <c r="Z247" s="72">
        <f t="shared" si="87"/>
        <v>92.368024132730014</v>
      </c>
      <c r="AA247" s="72">
        <f t="shared" si="88"/>
        <v>94.449472096530926</v>
      </c>
      <c r="AB247" s="72">
        <f t="shared" si="88"/>
        <v>97.104072398190041</v>
      </c>
      <c r="AC247" s="72">
        <f t="shared" si="88"/>
        <v>96.772247360482652</v>
      </c>
      <c r="AD247" s="72">
        <f t="shared" si="88"/>
        <v>100.57315233785822</v>
      </c>
      <c r="AE247" s="72">
        <f t="shared" si="104"/>
        <v>87.692307692307693</v>
      </c>
      <c r="AF247" s="72">
        <f t="shared" si="105"/>
        <v>91.885369532428356</v>
      </c>
      <c r="AG247" s="73">
        <f t="shared" si="105"/>
        <v>93.634992458521864</v>
      </c>
      <c r="AH247" s="557">
        <v>1</v>
      </c>
      <c r="AI247" s="232">
        <v>1</v>
      </c>
      <c r="AJ247" s="232">
        <v>1</v>
      </c>
      <c r="AK247" s="232">
        <v>1</v>
      </c>
      <c r="AL247" s="232">
        <v>1</v>
      </c>
      <c r="AM247" s="232">
        <v>1</v>
      </c>
      <c r="AN247" s="232">
        <v>1</v>
      </c>
      <c r="AO247" s="232">
        <v>1</v>
      </c>
      <c r="AP247" s="232">
        <v>1</v>
      </c>
      <c r="AQ247" s="232">
        <v>1</v>
      </c>
      <c r="AR247" s="232">
        <v>1</v>
      </c>
      <c r="AS247" s="232">
        <v>1</v>
      </c>
      <c r="AT247" s="232">
        <v>4</v>
      </c>
      <c r="AU247" s="232">
        <v>6</v>
      </c>
      <c r="AV247" s="234">
        <v>7</v>
      </c>
    </row>
    <row r="248" spans="2:48" ht="14.5" x14ac:dyDescent="0.35">
      <c r="B248" s="735"/>
      <c r="C248" s="1" t="s">
        <v>195</v>
      </c>
      <c r="D248" s="210">
        <v>378</v>
      </c>
      <c r="E248" s="210">
        <v>348</v>
      </c>
      <c r="F248" s="210">
        <v>332</v>
      </c>
      <c r="G248" s="210">
        <v>327</v>
      </c>
      <c r="H248" s="210">
        <v>326</v>
      </c>
      <c r="I248" s="210">
        <v>329</v>
      </c>
      <c r="J248" s="210">
        <v>344</v>
      </c>
      <c r="K248" s="210">
        <v>358</v>
      </c>
      <c r="L248" s="210">
        <v>368</v>
      </c>
      <c r="M248" s="210">
        <v>376</v>
      </c>
      <c r="N248" s="210">
        <v>392</v>
      </c>
      <c r="O248" s="210">
        <v>436</v>
      </c>
      <c r="P248" s="211">
        <v>388</v>
      </c>
      <c r="Q248" s="211">
        <v>404</v>
      </c>
      <c r="R248" s="211">
        <v>411</v>
      </c>
      <c r="S248" s="556">
        <f>100</f>
        <v>100</v>
      </c>
      <c r="T248" s="72">
        <f t="shared" si="81"/>
        <v>92.063492063492063</v>
      </c>
      <c r="U248" s="72">
        <f t="shared" si="82"/>
        <v>87.830687830687836</v>
      </c>
      <c r="V248" s="72">
        <f t="shared" si="83"/>
        <v>86.507936507936506</v>
      </c>
      <c r="W248" s="72">
        <f t="shared" si="84"/>
        <v>86.24338624338624</v>
      </c>
      <c r="X248" s="72">
        <f t="shared" si="85"/>
        <v>87.037037037037038</v>
      </c>
      <c r="Y248" s="72">
        <f t="shared" si="86"/>
        <v>91.005291005290999</v>
      </c>
      <c r="Z248" s="72">
        <f t="shared" si="87"/>
        <v>94.708994708994709</v>
      </c>
      <c r="AA248" s="72">
        <f t="shared" si="88"/>
        <v>97.354497354497354</v>
      </c>
      <c r="AB248" s="72">
        <f t="shared" si="88"/>
        <v>99.470899470899468</v>
      </c>
      <c r="AC248" s="72">
        <f t="shared" si="88"/>
        <v>103.70370370370371</v>
      </c>
      <c r="AD248" s="72">
        <f t="shared" si="88"/>
        <v>115.34391534391534</v>
      </c>
      <c r="AE248" s="72">
        <f t="shared" si="104"/>
        <v>102.64550264550265</v>
      </c>
      <c r="AF248" s="72">
        <f t="shared" si="105"/>
        <v>106.87830687830687</v>
      </c>
      <c r="AG248" s="73">
        <f t="shared" si="105"/>
        <v>108.73015873015873</v>
      </c>
      <c r="AH248" s="557">
        <v>1</v>
      </c>
      <c r="AI248" s="232">
        <v>1</v>
      </c>
      <c r="AJ248" s="232">
        <v>1</v>
      </c>
      <c r="AK248" s="232">
        <v>1</v>
      </c>
      <c r="AL248" s="232">
        <v>1</v>
      </c>
      <c r="AM248" s="232">
        <v>1</v>
      </c>
      <c r="AN248" s="232">
        <v>1</v>
      </c>
      <c r="AO248" s="232">
        <v>1</v>
      </c>
      <c r="AP248" s="232">
        <v>1</v>
      </c>
      <c r="AQ248" s="232">
        <v>1</v>
      </c>
      <c r="AR248" s="232">
        <v>1</v>
      </c>
      <c r="AS248" s="232">
        <v>1</v>
      </c>
      <c r="AT248" s="232">
        <v>4</v>
      </c>
      <c r="AU248" s="232">
        <v>6</v>
      </c>
      <c r="AV248" s="234">
        <v>7</v>
      </c>
    </row>
    <row r="249" spans="2:48" ht="14.5" x14ac:dyDescent="0.35">
      <c r="B249" s="735"/>
      <c r="C249" s="1" t="s">
        <v>196</v>
      </c>
      <c r="D249" s="210">
        <v>69</v>
      </c>
      <c r="E249" s="210">
        <v>60</v>
      </c>
      <c r="F249" s="210">
        <v>61</v>
      </c>
      <c r="G249" s="210">
        <v>59</v>
      </c>
      <c r="H249" s="210">
        <v>58</v>
      </c>
      <c r="I249" s="210">
        <v>58</v>
      </c>
      <c r="J249" s="210">
        <v>56</v>
      </c>
      <c r="K249" s="210">
        <v>58</v>
      </c>
      <c r="L249" s="210">
        <v>61</v>
      </c>
      <c r="M249" s="210">
        <v>65</v>
      </c>
      <c r="N249" s="210">
        <v>71</v>
      </c>
      <c r="O249" s="210">
        <v>73</v>
      </c>
      <c r="P249" s="211">
        <v>64</v>
      </c>
      <c r="Q249" s="211">
        <v>67</v>
      </c>
      <c r="R249" s="211">
        <v>68</v>
      </c>
      <c r="S249" s="556">
        <f>100</f>
        <v>100</v>
      </c>
      <c r="T249" s="72">
        <f t="shared" si="81"/>
        <v>86.956521739130437</v>
      </c>
      <c r="U249" s="72">
        <f t="shared" si="82"/>
        <v>88.405797101449281</v>
      </c>
      <c r="V249" s="72">
        <f t="shared" si="83"/>
        <v>85.507246376811594</v>
      </c>
      <c r="W249" s="72">
        <f t="shared" si="84"/>
        <v>84.05797101449275</v>
      </c>
      <c r="X249" s="72">
        <f t="shared" si="85"/>
        <v>84.05797101449275</v>
      </c>
      <c r="Y249" s="72">
        <f t="shared" si="86"/>
        <v>81.159420289855078</v>
      </c>
      <c r="Z249" s="72">
        <f t="shared" si="87"/>
        <v>84.05797101449275</v>
      </c>
      <c r="AA249" s="72">
        <f t="shared" si="88"/>
        <v>88.405797101449281</v>
      </c>
      <c r="AB249" s="72">
        <f t="shared" si="88"/>
        <v>94.20289855072464</v>
      </c>
      <c r="AC249" s="72">
        <f t="shared" si="88"/>
        <v>102.89855072463769</v>
      </c>
      <c r="AD249" s="72">
        <f t="shared" si="88"/>
        <v>105.79710144927536</v>
      </c>
      <c r="AE249" s="72">
        <f t="shared" si="104"/>
        <v>92.753623188405797</v>
      </c>
      <c r="AF249" s="72">
        <f t="shared" si="105"/>
        <v>97.101449275362313</v>
      </c>
      <c r="AG249" s="73">
        <f t="shared" si="105"/>
        <v>98.550724637681157</v>
      </c>
      <c r="AH249" s="557">
        <v>1</v>
      </c>
      <c r="AI249" s="232">
        <v>1</v>
      </c>
      <c r="AJ249" s="232">
        <v>1</v>
      </c>
      <c r="AK249" s="232">
        <v>1</v>
      </c>
      <c r="AL249" s="232">
        <v>1</v>
      </c>
      <c r="AM249" s="232">
        <v>1</v>
      </c>
      <c r="AN249" s="232">
        <v>1</v>
      </c>
      <c r="AO249" s="232">
        <v>1</v>
      </c>
      <c r="AP249" s="232">
        <v>1</v>
      </c>
      <c r="AQ249" s="232">
        <v>1</v>
      </c>
      <c r="AR249" s="232">
        <v>1</v>
      </c>
      <c r="AS249" s="232">
        <v>1</v>
      </c>
      <c r="AT249" s="232">
        <v>4</v>
      </c>
      <c r="AU249" s="232">
        <v>6</v>
      </c>
      <c r="AV249" s="234">
        <v>7</v>
      </c>
    </row>
    <row r="250" spans="2:48" ht="14.5" x14ac:dyDescent="0.35">
      <c r="B250" s="735"/>
      <c r="C250" s="1" t="s">
        <v>197</v>
      </c>
      <c r="D250" s="210">
        <v>25507</v>
      </c>
      <c r="E250" s="210">
        <v>25418</v>
      </c>
      <c r="F250" s="210">
        <v>25400</v>
      </c>
      <c r="G250" s="210">
        <v>25496</v>
      </c>
      <c r="H250" s="210">
        <v>25556</v>
      </c>
      <c r="I250" s="210">
        <v>25051</v>
      </c>
      <c r="J250" s="210">
        <v>24292</v>
      </c>
      <c r="K250" s="210">
        <v>24512</v>
      </c>
      <c r="L250" s="210">
        <v>24160</v>
      </c>
      <c r="M250" s="210">
        <v>24860</v>
      </c>
      <c r="N250" s="210">
        <v>24286</v>
      </c>
      <c r="O250" s="210">
        <v>23874</v>
      </c>
      <c r="P250" s="211">
        <v>22325</v>
      </c>
      <c r="Q250" s="211">
        <v>22869</v>
      </c>
      <c r="R250" s="211">
        <v>23093</v>
      </c>
      <c r="S250" s="556">
        <f>100</f>
        <v>100</v>
      </c>
      <c r="T250" s="72">
        <f t="shared" si="81"/>
        <v>99.651076175167603</v>
      </c>
      <c r="U250" s="72">
        <f t="shared" si="82"/>
        <v>99.58050731171835</v>
      </c>
      <c r="V250" s="72">
        <f t="shared" si="83"/>
        <v>99.956874583447686</v>
      </c>
      <c r="W250" s="72">
        <f t="shared" si="84"/>
        <v>100.19210412827852</v>
      </c>
      <c r="X250" s="72">
        <f t="shared" si="85"/>
        <v>98.212255459285686</v>
      </c>
      <c r="Y250" s="72">
        <f t="shared" si="86"/>
        <v>95.236601717175674</v>
      </c>
      <c r="Z250" s="72">
        <f t="shared" si="87"/>
        <v>96.099110048222059</v>
      </c>
      <c r="AA250" s="72">
        <f t="shared" si="88"/>
        <v>94.719096718547846</v>
      </c>
      <c r="AB250" s="72">
        <f t="shared" si="88"/>
        <v>97.463441408240868</v>
      </c>
      <c r="AC250" s="72">
        <f t="shared" si="88"/>
        <v>95.213078762692589</v>
      </c>
      <c r="AD250" s="72">
        <f t="shared" si="88"/>
        <v>93.597835888187561</v>
      </c>
      <c r="AE250" s="72">
        <f t="shared" si="104"/>
        <v>87.524993139138275</v>
      </c>
      <c r="AF250" s="72">
        <f t="shared" si="105"/>
        <v>89.657741012271146</v>
      </c>
      <c r="AG250" s="73">
        <f t="shared" si="105"/>
        <v>90.535931312972906</v>
      </c>
      <c r="AH250" s="557">
        <v>1</v>
      </c>
      <c r="AI250" s="232">
        <v>1</v>
      </c>
      <c r="AJ250" s="232">
        <v>1</v>
      </c>
      <c r="AK250" s="232">
        <v>1</v>
      </c>
      <c r="AL250" s="232">
        <v>1</v>
      </c>
      <c r="AM250" s="232">
        <v>1</v>
      </c>
      <c r="AN250" s="232">
        <v>1</v>
      </c>
      <c r="AO250" s="232">
        <v>1</v>
      </c>
      <c r="AP250" s="232">
        <v>1</v>
      </c>
      <c r="AQ250" s="232">
        <v>1</v>
      </c>
      <c r="AR250" s="232">
        <v>1</v>
      </c>
      <c r="AS250" s="232">
        <v>1</v>
      </c>
      <c r="AT250" s="232">
        <v>4</v>
      </c>
      <c r="AU250" s="232">
        <v>6</v>
      </c>
      <c r="AV250" s="234">
        <v>7</v>
      </c>
    </row>
    <row r="251" spans="2:48" ht="14.5" x14ac:dyDescent="0.35">
      <c r="B251" s="736"/>
      <c r="C251" s="8" t="s">
        <v>198</v>
      </c>
      <c r="D251">
        <v>25438</v>
      </c>
      <c r="E251">
        <v>25358</v>
      </c>
      <c r="F251">
        <v>25339</v>
      </c>
      <c r="G251">
        <v>25437</v>
      </c>
      <c r="H251">
        <v>25498</v>
      </c>
      <c r="I251">
        <v>24993</v>
      </c>
      <c r="J251">
        <v>24236</v>
      </c>
      <c r="K251">
        <v>24454</v>
      </c>
      <c r="L251">
        <v>24099</v>
      </c>
      <c r="M251">
        <v>24795</v>
      </c>
      <c r="N251">
        <v>24215</v>
      </c>
      <c r="O251">
        <v>23801</v>
      </c>
      <c r="P251">
        <v>22261</v>
      </c>
      <c r="Q251">
        <v>22802</v>
      </c>
      <c r="R251">
        <v>23025</v>
      </c>
      <c r="S251" s="556">
        <f>100</f>
        <v>100</v>
      </c>
      <c r="T251" s="72">
        <f t="shared" si="81"/>
        <v>99.685509867127919</v>
      </c>
      <c r="U251" s="72">
        <f t="shared" si="82"/>
        <v>99.610818460570798</v>
      </c>
      <c r="V251" s="72">
        <f t="shared" si="83"/>
        <v>99.996068873339098</v>
      </c>
      <c r="W251" s="72">
        <f t="shared" si="84"/>
        <v>100.23586759965406</v>
      </c>
      <c r="X251" s="72">
        <f t="shared" si="85"/>
        <v>98.250648635899054</v>
      </c>
      <c r="Y251" s="72">
        <f t="shared" si="86"/>
        <v>95.274785753596987</v>
      </c>
      <c r="Z251" s="72">
        <f t="shared" si="87"/>
        <v>96.131771365673401</v>
      </c>
      <c r="AA251" s="72">
        <f t="shared" si="88"/>
        <v>94.736221401053541</v>
      </c>
      <c r="AB251" s="72">
        <f t="shared" si="88"/>
        <v>97.472285557040649</v>
      </c>
      <c r="AC251" s="72">
        <f t="shared" si="88"/>
        <v>95.192232093718061</v>
      </c>
      <c r="AD251" s="72">
        <f t="shared" si="88"/>
        <v>93.564745656105046</v>
      </c>
      <c r="AE251" s="72">
        <f t="shared" si="104"/>
        <v>87.510810598317477</v>
      </c>
      <c r="AF251" s="72">
        <f t="shared" si="105"/>
        <v>89.637550121864933</v>
      </c>
      <c r="AG251" s="73">
        <f t="shared" si="105"/>
        <v>90.514191367245857</v>
      </c>
      <c r="AH251" s="235"/>
      <c r="AI251" s="236"/>
      <c r="AJ251" s="236"/>
      <c r="AK251" s="236"/>
      <c r="AL251" s="236"/>
      <c r="AM251" s="236"/>
      <c r="AN251" s="236"/>
      <c r="AO251" s="236"/>
      <c r="AP251" s="236"/>
      <c r="AQ251" s="236"/>
      <c r="AR251" s="236"/>
      <c r="AS251" s="236"/>
      <c r="AT251" s="236"/>
      <c r="AU251" s="236"/>
      <c r="AV251" s="237"/>
    </row>
    <row r="252" spans="2:48" ht="15" customHeight="1" x14ac:dyDescent="0.35">
      <c r="B252" s="735" t="s">
        <v>155</v>
      </c>
      <c r="C252" s="1" t="s">
        <v>193</v>
      </c>
      <c r="D252" s="210">
        <v>22778</v>
      </c>
      <c r="E252" s="210">
        <v>22288</v>
      </c>
      <c r="F252" s="210">
        <v>22167</v>
      </c>
      <c r="G252" s="210">
        <v>21266</v>
      </c>
      <c r="H252" s="210">
        <v>21061</v>
      </c>
      <c r="I252" s="210">
        <v>20446</v>
      </c>
      <c r="J252" s="210">
        <v>19459</v>
      </c>
      <c r="K252" s="210">
        <v>19640</v>
      </c>
      <c r="L252" s="210">
        <v>19098</v>
      </c>
      <c r="M252" s="210">
        <v>19947</v>
      </c>
      <c r="N252" s="210">
        <v>19264</v>
      </c>
      <c r="O252" s="210">
        <v>19100</v>
      </c>
      <c r="P252" s="211">
        <v>17993</v>
      </c>
      <c r="Q252" s="211">
        <v>18368</v>
      </c>
      <c r="R252" s="211">
        <v>18524</v>
      </c>
      <c r="S252" s="556">
        <f>100</f>
        <v>100</v>
      </c>
      <c r="T252" s="72">
        <f t="shared" si="81"/>
        <v>97.848801475107564</v>
      </c>
      <c r="U252" s="72">
        <f t="shared" si="82"/>
        <v>97.31758714549126</v>
      </c>
      <c r="V252" s="72">
        <f t="shared" si="83"/>
        <v>93.362015980331904</v>
      </c>
      <c r="W252" s="72">
        <f t="shared" si="84"/>
        <v>92.462024760734039</v>
      </c>
      <c r="X252" s="72">
        <f t="shared" si="85"/>
        <v>89.762051101940472</v>
      </c>
      <c r="Y252" s="72">
        <f t="shared" si="86"/>
        <v>85.428922644657121</v>
      </c>
      <c r="Z252" s="72">
        <f t="shared" si="87"/>
        <v>86.223549038545968</v>
      </c>
      <c r="AA252" s="72">
        <f t="shared" si="88"/>
        <v>83.844060057950657</v>
      </c>
      <c r="AB252" s="72">
        <f t="shared" si="88"/>
        <v>87.57134076740715</v>
      </c>
      <c r="AC252" s="72">
        <f t="shared" si="88"/>
        <v>84.572833435771358</v>
      </c>
      <c r="AD252" s="72">
        <f t="shared" si="88"/>
        <v>83.852840460093077</v>
      </c>
      <c r="AE252" s="72">
        <f t="shared" si="104"/>
        <v>78.992887874264639</v>
      </c>
      <c r="AF252" s="72">
        <f t="shared" si="105"/>
        <v>80.639213275968032</v>
      </c>
      <c r="AG252" s="73">
        <f t="shared" si="105"/>
        <v>81.32408464307666</v>
      </c>
      <c r="AH252" s="557">
        <v>1</v>
      </c>
      <c r="AI252" s="232">
        <v>1</v>
      </c>
      <c r="AJ252" s="232">
        <v>1</v>
      </c>
      <c r="AK252" s="232">
        <v>1</v>
      </c>
      <c r="AL252" s="232">
        <v>1</v>
      </c>
      <c r="AM252" s="232">
        <v>1</v>
      </c>
      <c r="AN252" s="232">
        <v>1</v>
      </c>
      <c r="AO252" s="232">
        <v>1</v>
      </c>
      <c r="AP252" s="232">
        <v>1</v>
      </c>
      <c r="AQ252" s="232">
        <v>1</v>
      </c>
      <c r="AR252" s="232">
        <v>1</v>
      </c>
      <c r="AS252" s="232">
        <v>1</v>
      </c>
      <c r="AT252" s="232">
        <v>4</v>
      </c>
      <c r="AU252" s="232">
        <v>6</v>
      </c>
      <c r="AV252" s="234">
        <v>7</v>
      </c>
    </row>
    <row r="253" spans="2:48" ht="14.5" x14ac:dyDescent="0.35">
      <c r="B253" s="735"/>
      <c r="C253" s="1" t="s">
        <v>194</v>
      </c>
      <c r="D253" s="210">
        <v>580</v>
      </c>
      <c r="E253" s="210">
        <v>524</v>
      </c>
      <c r="F253" s="210">
        <v>479</v>
      </c>
      <c r="G253" s="210">
        <v>469</v>
      </c>
      <c r="H253" s="210">
        <v>474</v>
      </c>
      <c r="I253" s="210">
        <v>506</v>
      </c>
      <c r="J253" s="210">
        <v>530</v>
      </c>
      <c r="K253" s="210">
        <v>579</v>
      </c>
      <c r="L253" s="210">
        <v>632</v>
      </c>
      <c r="M253" s="210">
        <v>662</v>
      </c>
      <c r="N253" s="210">
        <v>690</v>
      </c>
      <c r="O253" s="210">
        <v>716</v>
      </c>
      <c r="P253" s="211">
        <v>597</v>
      </c>
      <c r="Q253" s="211">
        <v>626</v>
      </c>
      <c r="R253" s="211">
        <v>638</v>
      </c>
      <c r="S253" s="556">
        <f>100</f>
        <v>100</v>
      </c>
      <c r="T253" s="72">
        <f t="shared" si="81"/>
        <v>90.34482758620689</v>
      </c>
      <c r="U253" s="72">
        <f t="shared" si="82"/>
        <v>82.58620689655173</v>
      </c>
      <c r="V253" s="72">
        <f t="shared" si="83"/>
        <v>80.862068965517238</v>
      </c>
      <c r="W253" s="72">
        <f t="shared" si="84"/>
        <v>81.724137931034477</v>
      </c>
      <c r="X253" s="72">
        <f t="shared" si="85"/>
        <v>87.241379310344826</v>
      </c>
      <c r="Y253" s="72">
        <f t="shared" si="86"/>
        <v>91.379310344827587</v>
      </c>
      <c r="Z253" s="72">
        <f t="shared" si="87"/>
        <v>99.827586206896555</v>
      </c>
      <c r="AA253" s="72">
        <f t="shared" si="88"/>
        <v>108.96551724137932</v>
      </c>
      <c r="AB253" s="72">
        <f t="shared" si="88"/>
        <v>114.13793103448276</v>
      </c>
      <c r="AC253" s="72">
        <f t="shared" si="88"/>
        <v>118.96551724137932</v>
      </c>
      <c r="AD253" s="72">
        <f t="shared" si="88"/>
        <v>123.44827586206897</v>
      </c>
      <c r="AE253" s="72">
        <f t="shared" si="104"/>
        <v>102.93103448275862</v>
      </c>
      <c r="AF253" s="72">
        <f t="shared" si="105"/>
        <v>107.93103448275862</v>
      </c>
      <c r="AG253" s="73">
        <f t="shared" si="105"/>
        <v>110</v>
      </c>
      <c r="AH253" s="557">
        <v>1</v>
      </c>
      <c r="AI253" s="232">
        <v>1</v>
      </c>
      <c r="AJ253" s="232">
        <v>1</v>
      </c>
      <c r="AK253" s="232">
        <v>1</v>
      </c>
      <c r="AL253" s="232">
        <v>1</v>
      </c>
      <c r="AM253" s="232">
        <v>1</v>
      </c>
      <c r="AN253" s="232">
        <v>1</v>
      </c>
      <c r="AO253" s="232">
        <v>1</v>
      </c>
      <c r="AP253" s="232">
        <v>1</v>
      </c>
      <c r="AQ253" s="232">
        <v>1</v>
      </c>
      <c r="AR253" s="232">
        <v>1</v>
      </c>
      <c r="AS253" s="232">
        <v>1</v>
      </c>
      <c r="AT253" s="232">
        <v>4</v>
      </c>
      <c r="AU253" s="232">
        <v>6</v>
      </c>
      <c r="AV253" s="234">
        <v>7</v>
      </c>
    </row>
    <row r="254" spans="2:48" ht="14.5" x14ac:dyDescent="0.35">
      <c r="B254" s="735"/>
      <c r="C254" s="1" t="s">
        <v>195</v>
      </c>
      <c r="D254" s="210">
        <v>57</v>
      </c>
      <c r="E254" s="210">
        <v>46</v>
      </c>
      <c r="F254" s="210">
        <v>49</v>
      </c>
      <c r="G254" s="210">
        <v>47</v>
      </c>
      <c r="H254" s="210">
        <v>53</v>
      </c>
      <c r="I254" s="210">
        <v>52</v>
      </c>
      <c r="J254" s="211">
        <v>54</v>
      </c>
      <c r="K254" s="210">
        <v>63</v>
      </c>
      <c r="L254" s="210">
        <v>70</v>
      </c>
      <c r="M254" s="210">
        <v>75</v>
      </c>
      <c r="N254" s="210">
        <v>80</v>
      </c>
      <c r="O254" s="210">
        <v>91</v>
      </c>
      <c r="P254" s="211">
        <v>77</v>
      </c>
      <c r="Q254" s="211">
        <v>80</v>
      </c>
      <c r="R254" s="211">
        <v>82</v>
      </c>
      <c r="S254" s="556">
        <f>100</f>
        <v>100</v>
      </c>
      <c r="T254" s="72">
        <f t="shared" si="81"/>
        <v>80.701754385964918</v>
      </c>
      <c r="U254" s="72">
        <f t="shared" si="82"/>
        <v>85.964912280701753</v>
      </c>
      <c r="V254" s="72">
        <f t="shared" si="83"/>
        <v>82.456140350877192</v>
      </c>
      <c r="W254" s="72">
        <f t="shared" si="84"/>
        <v>92.982456140350877</v>
      </c>
      <c r="X254" s="72">
        <f t="shared" si="85"/>
        <v>91.228070175438603</v>
      </c>
      <c r="Y254" s="72">
        <f t="shared" si="86"/>
        <v>94.736842105263165</v>
      </c>
      <c r="Z254" s="72">
        <f t="shared" si="87"/>
        <v>110.52631578947368</v>
      </c>
      <c r="AA254" s="72">
        <f t="shared" si="88"/>
        <v>122.80701754385964</v>
      </c>
      <c r="AB254" s="72">
        <f t="shared" si="88"/>
        <v>131.57894736842104</v>
      </c>
      <c r="AC254" s="72">
        <f t="shared" si="88"/>
        <v>140.35087719298247</v>
      </c>
      <c r="AD254" s="72">
        <f t="shared" si="88"/>
        <v>159.64912280701753</v>
      </c>
      <c r="AE254" s="72">
        <f t="shared" si="104"/>
        <v>135.08771929824562</v>
      </c>
      <c r="AF254" s="72">
        <f t="shared" si="105"/>
        <v>140.35087719298247</v>
      </c>
      <c r="AG254" s="73">
        <f t="shared" si="105"/>
        <v>143.85964912280701</v>
      </c>
      <c r="AH254" s="557">
        <v>1</v>
      </c>
      <c r="AI254" s="232">
        <v>1</v>
      </c>
      <c r="AJ254" s="232">
        <v>1</v>
      </c>
      <c r="AK254" s="232">
        <v>1</v>
      </c>
      <c r="AL254" s="232">
        <v>1</v>
      </c>
      <c r="AM254" s="232">
        <v>1</v>
      </c>
      <c r="AN254" s="232">
        <v>4</v>
      </c>
      <c r="AO254" s="232">
        <v>1</v>
      </c>
      <c r="AP254" s="232">
        <v>1</v>
      </c>
      <c r="AQ254" s="232">
        <v>1</v>
      </c>
      <c r="AR254" s="232">
        <v>1</v>
      </c>
      <c r="AS254" s="232">
        <v>1</v>
      </c>
      <c r="AT254" s="232">
        <v>4</v>
      </c>
      <c r="AU254" s="232">
        <v>6</v>
      </c>
      <c r="AV254" s="234">
        <v>7</v>
      </c>
    </row>
    <row r="255" spans="2:48" ht="14.5" x14ac:dyDescent="0.35">
      <c r="B255" s="735"/>
      <c r="C255" s="1" t="s">
        <v>196</v>
      </c>
      <c r="D255" s="210">
        <v>6</v>
      </c>
      <c r="E255" s="210">
        <v>5</v>
      </c>
      <c r="F255" s="210">
        <v>5</v>
      </c>
      <c r="G255" s="210">
        <v>6</v>
      </c>
      <c r="H255" s="210">
        <v>7</v>
      </c>
      <c r="I255" s="210">
        <v>6</v>
      </c>
      <c r="J255" s="211">
        <v>6</v>
      </c>
      <c r="K255" s="210">
        <v>6</v>
      </c>
      <c r="L255" s="210">
        <v>6</v>
      </c>
      <c r="M255" s="210">
        <v>6</v>
      </c>
      <c r="N255" s="210">
        <v>6</v>
      </c>
      <c r="O255" s="210">
        <v>6</v>
      </c>
      <c r="P255" s="211">
        <v>5</v>
      </c>
      <c r="Q255" s="211">
        <v>5</v>
      </c>
      <c r="R255" s="211">
        <v>5</v>
      </c>
      <c r="S255" s="556">
        <f>100</f>
        <v>100</v>
      </c>
      <c r="T255" s="72">
        <f t="shared" si="81"/>
        <v>83.333333333333329</v>
      </c>
      <c r="U255" s="72">
        <f t="shared" si="82"/>
        <v>83.333333333333329</v>
      </c>
      <c r="V255" s="72">
        <f t="shared" si="83"/>
        <v>100</v>
      </c>
      <c r="W255" s="72">
        <f t="shared" si="84"/>
        <v>116.66666666666667</v>
      </c>
      <c r="X255" s="72">
        <f t="shared" si="85"/>
        <v>100</v>
      </c>
      <c r="Y255" s="72">
        <f t="shared" si="86"/>
        <v>100</v>
      </c>
      <c r="Z255" s="72">
        <f t="shared" si="87"/>
        <v>100</v>
      </c>
      <c r="AA255" s="72">
        <f t="shared" si="88"/>
        <v>100</v>
      </c>
      <c r="AB255" s="72">
        <f t="shared" si="88"/>
        <v>100</v>
      </c>
      <c r="AC255" s="72">
        <f t="shared" si="88"/>
        <v>100</v>
      </c>
      <c r="AD255" s="72">
        <f t="shared" si="88"/>
        <v>100</v>
      </c>
      <c r="AE255" s="72">
        <f t="shared" si="104"/>
        <v>83.333333333333329</v>
      </c>
      <c r="AF255" s="72">
        <f t="shared" si="105"/>
        <v>83.333333333333329</v>
      </c>
      <c r="AG255" s="73">
        <f t="shared" si="105"/>
        <v>83.333333333333329</v>
      </c>
      <c r="AH255" s="557">
        <v>1</v>
      </c>
      <c r="AI255" s="232">
        <v>1</v>
      </c>
      <c r="AJ255" s="232">
        <v>1</v>
      </c>
      <c r="AK255" s="232">
        <v>1</v>
      </c>
      <c r="AL255" s="232">
        <v>1</v>
      </c>
      <c r="AM255" s="232">
        <v>1</v>
      </c>
      <c r="AN255" s="232">
        <v>4</v>
      </c>
      <c r="AO255" s="232">
        <v>1</v>
      </c>
      <c r="AP255" s="232">
        <v>1</v>
      </c>
      <c r="AQ255" s="232">
        <v>1</v>
      </c>
      <c r="AR255" s="232">
        <v>1</v>
      </c>
      <c r="AS255" s="232">
        <v>1</v>
      </c>
      <c r="AT255" s="232">
        <v>4</v>
      </c>
      <c r="AU255" s="232">
        <v>6</v>
      </c>
      <c r="AV255" s="234">
        <v>7</v>
      </c>
    </row>
    <row r="256" spans="2:48" ht="14.5" x14ac:dyDescent="0.35">
      <c r="B256" s="735"/>
      <c r="C256" s="1" t="s">
        <v>197</v>
      </c>
      <c r="D256" s="210">
        <v>23421</v>
      </c>
      <c r="E256" s="210">
        <v>22863</v>
      </c>
      <c r="F256" s="210">
        <v>22700</v>
      </c>
      <c r="G256" s="210">
        <v>21788</v>
      </c>
      <c r="H256" s="210">
        <v>21595</v>
      </c>
      <c r="I256" s="210">
        <v>21010</v>
      </c>
      <c r="J256" s="210">
        <v>20049</v>
      </c>
      <c r="K256" s="210">
        <v>20288</v>
      </c>
      <c r="L256" s="210">
        <v>19806</v>
      </c>
      <c r="M256" s="210">
        <v>20690</v>
      </c>
      <c r="N256" s="210">
        <v>20040</v>
      </c>
      <c r="O256" s="210">
        <v>19913</v>
      </c>
      <c r="P256" s="211">
        <v>18672</v>
      </c>
      <c r="Q256" s="211">
        <v>19079</v>
      </c>
      <c r="R256" s="211">
        <v>19249</v>
      </c>
      <c r="S256" s="556">
        <f>100</f>
        <v>100</v>
      </c>
      <c r="T256" s="72">
        <f t="shared" si="81"/>
        <v>97.617522736006151</v>
      </c>
      <c r="U256" s="72">
        <f t="shared" si="82"/>
        <v>96.921566115878917</v>
      </c>
      <c r="V256" s="72">
        <f t="shared" si="83"/>
        <v>93.027624781179284</v>
      </c>
      <c r="W256" s="72">
        <f t="shared" si="84"/>
        <v>92.203577985568501</v>
      </c>
      <c r="X256" s="72">
        <f t="shared" si="85"/>
        <v>89.705819563639466</v>
      </c>
      <c r="Y256" s="72">
        <f t="shared" si="86"/>
        <v>85.602664275650056</v>
      </c>
      <c r="Z256" s="72">
        <f t="shared" si="87"/>
        <v>86.623116007002267</v>
      </c>
      <c r="AA256" s="72">
        <f t="shared" si="88"/>
        <v>84.56513385423338</v>
      </c>
      <c r="AB256" s="72">
        <f t="shared" si="88"/>
        <v>88.339524358481711</v>
      </c>
      <c r="AC256" s="72">
        <f t="shared" si="88"/>
        <v>85.564237223004994</v>
      </c>
      <c r="AD256" s="72">
        <f t="shared" si="88"/>
        <v>85.021988813458009</v>
      </c>
      <c r="AE256" s="72">
        <f t="shared" si="104"/>
        <v>79.723325220955559</v>
      </c>
      <c r="AF256" s="72">
        <f t="shared" si="105"/>
        <v>81.461081935015585</v>
      </c>
      <c r="AG256" s="73">
        <f t="shared" si="105"/>
        <v>82.186926262755648</v>
      </c>
      <c r="AH256" s="557">
        <v>1</v>
      </c>
      <c r="AI256" s="232">
        <v>1</v>
      </c>
      <c r="AJ256" s="232">
        <v>1</v>
      </c>
      <c r="AK256" s="232">
        <v>1</v>
      </c>
      <c r="AL256" s="232">
        <v>1</v>
      </c>
      <c r="AM256" s="232">
        <v>1</v>
      </c>
      <c r="AN256" s="232">
        <v>1</v>
      </c>
      <c r="AO256" s="232">
        <v>1</v>
      </c>
      <c r="AP256" s="232">
        <v>1</v>
      </c>
      <c r="AQ256" s="232">
        <v>1</v>
      </c>
      <c r="AR256" s="232">
        <v>1</v>
      </c>
      <c r="AS256" s="232">
        <v>1</v>
      </c>
      <c r="AT256" s="232">
        <v>4</v>
      </c>
      <c r="AU256" s="232">
        <v>6</v>
      </c>
      <c r="AV256" s="234">
        <v>7</v>
      </c>
    </row>
    <row r="257" spans="2:48" ht="14.5" x14ac:dyDescent="0.35">
      <c r="B257" s="736"/>
      <c r="C257" s="8" t="s">
        <v>198</v>
      </c>
      <c r="D257">
        <v>23415</v>
      </c>
      <c r="E257">
        <v>22858</v>
      </c>
      <c r="F257">
        <v>22695</v>
      </c>
      <c r="G257">
        <v>21782</v>
      </c>
      <c r="H257">
        <v>21588</v>
      </c>
      <c r="I257">
        <v>21004</v>
      </c>
      <c r="J257">
        <v>20043</v>
      </c>
      <c r="K257">
        <v>20282</v>
      </c>
      <c r="L257">
        <v>19800</v>
      </c>
      <c r="M257">
        <v>20684</v>
      </c>
      <c r="N257">
        <v>20034</v>
      </c>
      <c r="O257">
        <v>19907</v>
      </c>
      <c r="P257">
        <v>18667</v>
      </c>
      <c r="Q257">
        <v>19074</v>
      </c>
      <c r="R257">
        <v>19244</v>
      </c>
      <c r="S257" s="556">
        <f>100</f>
        <v>100</v>
      </c>
      <c r="T257" s="72">
        <f t="shared" si="81"/>
        <v>97.621183002348928</v>
      </c>
      <c r="U257" s="72">
        <f t="shared" si="82"/>
        <v>96.925048046124274</v>
      </c>
      <c r="V257" s="72">
        <f t="shared" si="83"/>
        <v>93.025838137945755</v>
      </c>
      <c r="W257" s="72">
        <f t="shared" si="84"/>
        <v>92.197309417040358</v>
      </c>
      <c r="X257" s="72">
        <f t="shared" si="85"/>
        <v>89.703181721118938</v>
      </c>
      <c r="Y257" s="72">
        <f t="shared" si="86"/>
        <v>85.598975016015373</v>
      </c>
      <c r="Z257" s="72">
        <f t="shared" si="87"/>
        <v>86.619688234038009</v>
      </c>
      <c r="AA257" s="72">
        <f t="shared" si="88"/>
        <v>84.561178731582316</v>
      </c>
      <c r="AB257" s="72">
        <f t="shared" si="88"/>
        <v>88.336536408285284</v>
      </c>
      <c r="AC257" s="72">
        <f t="shared" si="88"/>
        <v>85.560538116591928</v>
      </c>
      <c r="AD257" s="72">
        <f t="shared" si="88"/>
        <v>85.018150758061068</v>
      </c>
      <c r="AE257" s="72">
        <f t="shared" si="104"/>
        <v>79.722400170830667</v>
      </c>
      <c r="AF257" s="72">
        <f t="shared" si="105"/>
        <v>81.460602178090966</v>
      </c>
      <c r="AG257" s="73">
        <f t="shared" si="105"/>
        <v>82.186632500533847</v>
      </c>
      <c r="AH257" s="235"/>
      <c r="AI257" s="236"/>
      <c r="AJ257" s="236"/>
      <c r="AK257" s="236"/>
      <c r="AL257" s="236"/>
      <c r="AM257" s="236"/>
      <c r="AN257" s="236"/>
      <c r="AO257" s="236"/>
      <c r="AP257" s="236"/>
      <c r="AQ257" s="236"/>
      <c r="AR257" s="236"/>
      <c r="AS257" s="236"/>
      <c r="AT257" s="236"/>
      <c r="AU257" s="236"/>
      <c r="AV257" s="237"/>
    </row>
    <row r="258" spans="2:48" ht="14.5" x14ac:dyDescent="0.35">
      <c r="B258" s="735" t="s">
        <v>134</v>
      </c>
      <c r="C258" s="1" t="s">
        <v>193</v>
      </c>
      <c r="D258" s="211">
        <v>104</v>
      </c>
      <c r="E258" s="211">
        <v>121</v>
      </c>
      <c r="F258" s="211">
        <v>129</v>
      </c>
      <c r="G258" s="211">
        <v>150</v>
      </c>
      <c r="H258" s="211">
        <v>152</v>
      </c>
      <c r="I258" s="211">
        <v>152</v>
      </c>
      <c r="J258" s="211">
        <v>116</v>
      </c>
      <c r="K258" s="211">
        <v>123</v>
      </c>
      <c r="L258" s="211">
        <v>130</v>
      </c>
      <c r="M258" s="211">
        <v>144</v>
      </c>
      <c r="N258" s="211">
        <v>159</v>
      </c>
      <c r="O258" s="211">
        <v>201</v>
      </c>
      <c r="P258" s="211">
        <v>151</v>
      </c>
      <c r="Q258" s="211">
        <v>155</v>
      </c>
      <c r="R258" s="211">
        <v>156</v>
      </c>
      <c r="S258" s="556">
        <f>100</f>
        <v>100</v>
      </c>
      <c r="T258" s="72">
        <f t="shared" si="81"/>
        <v>116.34615384615384</v>
      </c>
      <c r="U258" s="72">
        <f t="shared" si="82"/>
        <v>124.03846153846153</v>
      </c>
      <c r="V258" s="72">
        <f t="shared" si="83"/>
        <v>144.23076923076923</v>
      </c>
      <c r="W258" s="72">
        <f t="shared" si="84"/>
        <v>146.15384615384616</v>
      </c>
      <c r="X258" s="72">
        <f t="shared" si="85"/>
        <v>146.15384615384616</v>
      </c>
      <c r="Y258" s="72">
        <f t="shared" si="86"/>
        <v>111.53846153846153</v>
      </c>
      <c r="Z258" s="72">
        <f t="shared" si="87"/>
        <v>118.26923076923077</v>
      </c>
      <c r="AA258" s="72">
        <f t="shared" si="88"/>
        <v>125</v>
      </c>
      <c r="AB258" s="72">
        <f t="shared" si="88"/>
        <v>138.46153846153845</v>
      </c>
      <c r="AC258" s="72">
        <f t="shared" si="88"/>
        <v>152.88461538461539</v>
      </c>
      <c r="AD258" s="72">
        <f t="shared" si="88"/>
        <v>193.26923076923077</v>
      </c>
      <c r="AE258" s="72">
        <f t="shared" si="104"/>
        <v>145.19230769230768</v>
      </c>
      <c r="AF258" s="72">
        <f t="shared" si="105"/>
        <v>149.03846153846155</v>
      </c>
      <c r="AG258" s="73">
        <f t="shared" si="105"/>
        <v>150</v>
      </c>
      <c r="AH258" s="557">
        <v>4</v>
      </c>
      <c r="AI258" s="232">
        <v>4</v>
      </c>
      <c r="AJ258" s="232">
        <v>4</v>
      </c>
      <c r="AK258" s="232">
        <v>4</v>
      </c>
      <c r="AL258" s="232">
        <v>4</v>
      </c>
      <c r="AM258" s="232">
        <v>4</v>
      </c>
      <c r="AN258" s="232">
        <v>4</v>
      </c>
      <c r="AO258" s="232">
        <v>4</v>
      </c>
      <c r="AP258" s="232">
        <v>4</v>
      </c>
      <c r="AQ258" s="232">
        <v>4</v>
      </c>
      <c r="AR258" s="232">
        <v>4</v>
      </c>
      <c r="AS258" s="232">
        <v>4</v>
      </c>
      <c r="AT258" s="232">
        <v>4</v>
      </c>
      <c r="AU258" s="232">
        <v>6</v>
      </c>
      <c r="AV258" s="234">
        <v>7</v>
      </c>
    </row>
    <row r="259" spans="2:48" ht="14.5" x14ac:dyDescent="0.35">
      <c r="B259" s="735"/>
      <c r="C259" s="1" t="s">
        <v>194</v>
      </c>
      <c r="D259" s="210">
        <v>18</v>
      </c>
      <c r="E259" s="211">
        <v>19</v>
      </c>
      <c r="F259" s="210">
        <v>18</v>
      </c>
      <c r="G259" s="211">
        <v>20</v>
      </c>
      <c r="H259" s="211">
        <v>20</v>
      </c>
      <c r="I259" s="210">
        <v>19</v>
      </c>
      <c r="J259" s="211">
        <v>44</v>
      </c>
      <c r="K259" s="211">
        <v>44</v>
      </c>
      <c r="L259" s="211">
        <v>46</v>
      </c>
      <c r="M259" s="211">
        <v>50</v>
      </c>
      <c r="N259" s="211">
        <v>53</v>
      </c>
      <c r="O259" s="211">
        <v>23</v>
      </c>
      <c r="P259" s="211">
        <v>47</v>
      </c>
      <c r="Q259" s="211">
        <v>49</v>
      </c>
      <c r="R259" s="211">
        <v>50</v>
      </c>
      <c r="S259" s="556">
        <f>100</f>
        <v>100</v>
      </c>
      <c r="T259" s="72">
        <f t="shared" si="81"/>
        <v>105.55555555555556</v>
      </c>
      <c r="U259" s="72">
        <f t="shared" si="82"/>
        <v>100</v>
      </c>
      <c r="V259" s="72">
        <f t="shared" si="83"/>
        <v>111.11111111111111</v>
      </c>
      <c r="W259" s="72">
        <f t="shared" si="84"/>
        <v>111.11111111111111</v>
      </c>
      <c r="X259" s="72">
        <f t="shared" si="85"/>
        <v>105.55555555555556</v>
      </c>
      <c r="Y259" s="72">
        <f t="shared" si="86"/>
        <v>244.44444444444446</v>
      </c>
      <c r="Z259" s="72">
        <f t="shared" si="87"/>
        <v>244.44444444444446</v>
      </c>
      <c r="AA259" s="72">
        <f t="shared" si="88"/>
        <v>255.55555555555554</v>
      </c>
      <c r="AB259" s="72">
        <f t="shared" si="88"/>
        <v>277.77777777777777</v>
      </c>
      <c r="AC259" s="72">
        <f t="shared" si="88"/>
        <v>294.44444444444446</v>
      </c>
      <c r="AD259" s="72">
        <f t="shared" si="88"/>
        <v>127.77777777777777</v>
      </c>
      <c r="AE259" s="72">
        <f t="shared" si="104"/>
        <v>261.11111111111109</v>
      </c>
      <c r="AF259" s="72">
        <f t="shared" si="105"/>
        <v>272.22222222222223</v>
      </c>
      <c r="AG259" s="73">
        <f t="shared" si="105"/>
        <v>277.77777777777777</v>
      </c>
      <c r="AH259" s="557">
        <v>1</v>
      </c>
      <c r="AI259" s="232">
        <v>4</v>
      </c>
      <c r="AJ259" s="232">
        <v>1</v>
      </c>
      <c r="AK259" s="232">
        <v>4</v>
      </c>
      <c r="AL259" s="232">
        <v>4</v>
      </c>
      <c r="AM259" s="232">
        <v>1</v>
      </c>
      <c r="AN259" s="232">
        <v>4</v>
      </c>
      <c r="AO259" s="232">
        <v>4</v>
      </c>
      <c r="AP259" s="232">
        <v>4</v>
      </c>
      <c r="AQ259" s="232">
        <v>4</v>
      </c>
      <c r="AR259" s="232">
        <v>4</v>
      </c>
      <c r="AS259" s="232">
        <v>4</v>
      </c>
      <c r="AT259" s="232">
        <v>4</v>
      </c>
      <c r="AU259" s="232">
        <v>6</v>
      </c>
      <c r="AV259" s="234">
        <v>7</v>
      </c>
    </row>
    <row r="260" spans="2:48" ht="14.5" x14ac:dyDescent="0.35">
      <c r="B260" s="735"/>
      <c r="C260" s="1" t="s">
        <v>195</v>
      </c>
      <c r="D260" s="211">
        <v>3</v>
      </c>
      <c r="E260" s="211">
        <v>4</v>
      </c>
      <c r="F260" s="211">
        <v>2</v>
      </c>
      <c r="G260" s="211">
        <v>3</v>
      </c>
      <c r="H260" s="211">
        <v>3</v>
      </c>
      <c r="I260" s="211">
        <v>3</v>
      </c>
      <c r="J260" s="211">
        <v>2</v>
      </c>
      <c r="K260" s="211">
        <v>2</v>
      </c>
      <c r="L260" s="211">
        <v>2</v>
      </c>
      <c r="M260" s="211">
        <v>2</v>
      </c>
      <c r="N260" s="211">
        <v>2</v>
      </c>
      <c r="O260" s="211">
        <v>1</v>
      </c>
      <c r="P260" s="211">
        <v>2</v>
      </c>
      <c r="Q260" s="211">
        <v>2</v>
      </c>
      <c r="R260" s="211">
        <v>2</v>
      </c>
      <c r="S260" s="556">
        <f>100</f>
        <v>100</v>
      </c>
      <c r="T260" s="72">
        <f t="shared" si="81"/>
        <v>133.33333333333334</v>
      </c>
      <c r="U260" s="72">
        <f t="shared" si="82"/>
        <v>66.666666666666671</v>
      </c>
      <c r="V260" s="72">
        <f t="shared" si="83"/>
        <v>100</v>
      </c>
      <c r="W260" s="72">
        <f t="shared" si="84"/>
        <v>100</v>
      </c>
      <c r="X260" s="72">
        <f t="shared" si="85"/>
        <v>100</v>
      </c>
      <c r="Y260" s="72">
        <f t="shared" si="86"/>
        <v>66.666666666666671</v>
      </c>
      <c r="Z260" s="72">
        <f t="shared" si="87"/>
        <v>66.666666666666671</v>
      </c>
      <c r="AA260" s="72">
        <f t="shared" si="88"/>
        <v>66.666666666666671</v>
      </c>
      <c r="AB260" s="72">
        <f t="shared" si="88"/>
        <v>66.666666666666671</v>
      </c>
      <c r="AC260" s="72">
        <f t="shared" si="88"/>
        <v>66.666666666666671</v>
      </c>
      <c r="AD260" s="72">
        <f t="shared" si="88"/>
        <v>33.333333333333336</v>
      </c>
      <c r="AE260" s="72">
        <f t="shared" si="104"/>
        <v>66.666666666666671</v>
      </c>
      <c r="AF260" s="72">
        <f t="shared" si="105"/>
        <v>66.666666666666671</v>
      </c>
      <c r="AG260" s="73">
        <f t="shared" si="105"/>
        <v>66.666666666666671</v>
      </c>
      <c r="AH260" s="557">
        <v>4</v>
      </c>
      <c r="AI260" s="232">
        <v>4</v>
      </c>
      <c r="AJ260" s="232">
        <v>4</v>
      </c>
      <c r="AK260" s="232">
        <v>4</v>
      </c>
      <c r="AL260" s="232">
        <v>4</v>
      </c>
      <c r="AM260" s="232">
        <v>4</v>
      </c>
      <c r="AN260" s="232">
        <v>4</v>
      </c>
      <c r="AO260" s="232">
        <v>4</v>
      </c>
      <c r="AP260" s="232">
        <v>4</v>
      </c>
      <c r="AQ260" s="232">
        <v>4</v>
      </c>
      <c r="AR260" s="232">
        <v>4</v>
      </c>
      <c r="AS260" s="232">
        <v>4</v>
      </c>
      <c r="AT260" s="232">
        <v>4</v>
      </c>
      <c r="AU260" s="232">
        <v>6</v>
      </c>
      <c r="AV260" s="234">
        <v>7</v>
      </c>
    </row>
    <row r="261" spans="2:48" ht="14.5" x14ac:dyDescent="0.35">
      <c r="B261" s="735"/>
      <c r="C261" s="1" t="s">
        <v>196</v>
      </c>
      <c r="D261" s="210">
        <v>0</v>
      </c>
      <c r="E261" s="210">
        <v>0</v>
      </c>
      <c r="F261" s="210">
        <v>0</v>
      </c>
      <c r="G261" s="210">
        <v>0</v>
      </c>
      <c r="H261" s="210">
        <v>0</v>
      </c>
      <c r="I261" s="210">
        <v>0</v>
      </c>
      <c r="J261" s="210">
        <v>0</v>
      </c>
      <c r="K261" s="210">
        <v>0</v>
      </c>
      <c r="L261" s="211">
        <v>0</v>
      </c>
      <c r="M261" s="210">
        <v>0</v>
      </c>
      <c r="N261" s="210">
        <v>0</v>
      </c>
      <c r="O261" s="211">
        <v>0</v>
      </c>
      <c r="P261" s="211">
        <v>0</v>
      </c>
      <c r="Q261" s="211">
        <v>0</v>
      </c>
      <c r="R261" s="211">
        <v>0</v>
      </c>
      <c r="S261" s="556">
        <f>100</f>
        <v>100</v>
      </c>
      <c r="T261" s="72" t="e">
        <f t="shared" si="81"/>
        <v>#DIV/0!</v>
      </c>
      <c r="U261" s="72" t="e">
        <f t="shared" si="82"/>
        <v>#DIV/0!</v>
      </c>
      <c r="V261" s="72" t="e">
        <f t="shared" si="83"/>
        <v>#DIV/0!</v>
      </c>
      <c r="W261" s="72" t="e">
        <f t="shared" si="84"/>
        <v>#DIV/0!</v>
      </c>
      <c r="X261" s="72" t="e">
        <f t="shared" si="85"/>
        <v>#DIV/0!</v>
      </c>
      <c r="Y261" s="72" t="e">
        <f t="shared" si="86"/>
        <v>#DIV/0!</v>
      </c>
      <c r="Z261" s="72" t="e">
        <f t="shared" si="87"/>
        <v>#DIV/0!</v>
      </c>
      <c r="AA261" s="72" t="e">
        <f t="shared" si="88"/>
        <v>#DIV/0!</v>
      </c>
      <c r="AB261" s="72" t="e">
        <f t="shared" si="88"/>
        <v>#DIV/0!</v>
      </c>
      <c r="AC261" s="72" t="e">
        <f t="shared" si="88"/>
        <v>#DIV/0!</v>
      </c>
      <c r="AD261" s="72" t="e">
        <f t="shared" si="88"/>
        <v>#DIV/0!</v>
      </c>
      <c r="AE261" s="72" t="e">
        <f t="shared" si="104"/>
        <v>#DIV/0!</v>
      </c>
      <c r="AF261" s="72" t="e">
        <f t="shared" si="105"/>
        <v>#DIV/0!</v>
      </c>
      <c r="AG261" s="73" t="e">
        <f t="shared" si="105"/>
        <v>#DIV/0!</v>
      </c>
      <c r="AH261" s="557">
        <v>1</v>
      </c>
      <c r="AI261" s="232">
        <v>1</v>
      </c>
      <c r="AJ261" s="232">
        <v>1</v>
      </c>
      <c r="AK261" s="232">
        <v>1</v>
      </c>
      <c r="AL261" s="232">
        <v>1</v>
      </c>
      <c r="AM261" s="232">
        <v>1</v>
      </c>
      <c r="AN261" s="232">
        <v>1</v>
      </c>
      <c r="AO261" s="232">
        <v>1</v>
      </c>
      <c r="AP261" s="232">
        <v>4</v>
      </c>
      <c r="AQ261" s="232">
        <v>1</v>
      </c>
      <c r="AR261" s="232">
        <v>1</v>
      </c>
      <c r="AS261" s="232">
        <v>4</v>
      </c>
      <c r="AT261" s="232">
        <v>4</v>
      </c>
      <c r="AU261" s="232">
        <v>6</v>
      </c>
      <c r="AV261" s="234">
        <v>7</v>
      </c>
    </row>
    <row r="262" spans="2:48" ht="14.5" x14ac:dyDescent="0.35">
      <c r="B262" s="735"/>
      <c r="C262" s="1" t="s">
        <v>197</v>
      </c>
      <c r="D262" s="210">
        <v>125</v>
      </c>
      <c r="E262" s="210">
        <v>144</v>
      </c>
      <c r="F262" s="210">
        <v>149</v>
      </c>
      <c r="G262" s="210">
        <v>173</v>
      </c>
      <c r="H262" s="211">
        <v>175</v>
      </c>
      <c r="I262" s="210">
        <v>174</v>
      </c>
      <c r="J262" s="210">
        <v>162</v>
      </c>
      <c r="K262" s="210">
        <v>169</v>
      </c>
      <c r="L262" s="211">
        <v>178</v>
      </c>
      <c r="M262" s="211">
        <v>196</v>
      </c>
      <c r="N262" s="211">
        <v>214</v>
      </c>
      <c r="O262" s="211">
        <v>225</v>
      </c>
      <c r="P262" s="211">
        <v>200</v>
      </c>
      <c r="Q262" s="211">
        <v>206</v>
      </c>
      <c r="R262" s="211">
        <v>208</v>
      </c>
      <c r="S262" s="556">
        <f>100</f>
        <v>100</v>
      </c>
      <c r="T262" s="72">
        <f t="shared" si="81"/>
        <v>115.2</v>
      </c>
      <c r="U262" s="72">
        <f t="shared" si="82"/>
        <v>119.2</v>
      </c>
      <c r="V262" s="72">
        <f t="shared" si="83"/>
        <v>138.4</v>
      </c>
      <c r="W262" s="72">
        <f t="shared" si="84"/>
        <v>140</v>
      </c>
      <c r="X262" s="72">
        <f t="shared" si="85"/>
        <v>139.19999999999999</v>
      </c>
      <c r="Y262" s="72">
        <f t="shared" si="86"/>
        <v>129.6</v>
      </c>
      <c r="Z262" s="72">
        <f t="shared" si="87"/>
        <v>135.19999999999999</v>
      </c>
      <c r="AA262" s="72">
        <f t="shared" si="88"/>
        <v>142.4</v>
      </c>
      <c r="AB262" s="72">
        <f t="shared" si="88"/>
        <v>156.80000000000001</v>
      </c>
      <c r="AC262" s="72">
        <f t="shared" si="88"/>
        <v>171.2</v>
      </c>
      <c r="AD262" s="72">
        <f t="shared" si="88"/>
        <v>180</v>
      </c>
      <c r="AE262" s="72">
        <f t="shared" si="104"/>
        <v>160</v>
      </c>
      <c r="AF262" s="72">
        <f t="shared" si="105"/>
        <v>164.8</v>
      </c>
      <c r="AG262" s="73">
        <f t="shared" si="105"/>
        <v>166.4</v>
      </c>
      <c r="AH262" s="557">
        <v>1</v>
      </c>
      <c r="AI262" s="232">
        <v>1</v>
      </c>
      <c r="AJ262" s="232">
        <v>1</v>
      </c>
      <c r="AK262" s="232">
        <v>1</v>
      </c>
      <c r="AL262" s="232">
        <v>4</v>
      </c>
      <c r="AM262" s="232">
        <v>1</v>
      </c>
      <c r="AN262" s="232">
        <v>1</v>
      </c>
      <c r="AO262" s="232">
        <v>1</v>
      </c>
      <c r="AP262" s="232">
        <v>4</v>
      </c>
      <c r="AQ262" s="232">
        <v>4</v>
      </c>
      <c r="AR262" s="232">
        <v>4</v>
      </c>
      <c r="AS262" s="232">
        <v>4</v>
      </c>
      <c r="AT262" s="232">
        <v>4</v>
      </c>
      <c r="AU262" s="232">
        <v>6</v>
      </c>
      <c r="AV262" s="234">
        <v>7</v>
      </c>
    </row>
    <row r="263" spans="2:48" ht="14.5" x14ac:dyDescent="0.35">
      <c r="B263" s="736"/>
      <c r="C263" s="8" t="s">
        <v>198</v>
      </c>
      <c r="D263">
        <v>125</v>
      </c>
      <c r="E263">
        <v>144</v>
      </c>
      <c r="F263">
        <v>149</v>
      </c>
      <c r="G263">
        <v>173</v>
      </c>
      <c r="H263">
        <v>175</v>
      </c>
      <c r="I263">
        <v>174</v>
      </c>
      <c r="J263">
        <v>162</v>
      </c>
      <c r="K263">
        <v>169</v>
      </c>
      <c r="L263">
        <v>178</v>
      </c>
      <c r="M263">
        <v>196</v>
      </c>
      <c r="N263">
        <v>214</v>
      </c>
      <c r="O263">
        <v>225</v>
      </c>
      <c r="P263">
        <v>200</v>
      </c>
      <c r="Q263">
        <v>206</v>
      </c>
      <c r="R263">
        <v>208</v>
      </c>
      <c r="S263" s="556">
        <f>100</f>
        <v>100</v>
      </c>
      <c r="T263" s="72">
        <f t="shared" si="81"/>
        <v>115.2</v>
      </c>
      <c r="U263" s="72">
        <f t="shared" si="82"/>
        <v>119.2</v>
      </c>
      <c r="V263" s="72">
        <f t="shared" si="83"/>
        <v>138.4</v>
      </c>
      <c r="W263" s="72">
        <f t="shared" si="84"/>
        <v>140</v>
      </c>
      <c r="X263" s="72">
        <f t="shared" si="85"/>
        <v>139.19999999999999</v>
      </c>
      <c r="Y263" s="72">
        <f t="shared" si="86"/>
        <v>129.6</v>
      </c>
      <c r="Z263" s="72">
        <f t="shared" si="87"/>
        <v>135.19999999999999</v>
      </c>
      <c r="AA263" s="72">
        <f t="shared" si="88"/>
        <v>142.4</v>
      </c>
      <c r="AB263" s="72">
        <f t="shared" si="88"/>
        <v>156.80000000000001</v>
      </c>
      <c r="AC263" s="72">
        <f t="shared" si="88"/>
        <v>171.2</v>
      </c>
      <c r="AD263" s="72">
        <f t="shared" si="88"/>
        <v>180</v>
      </c>
      <c r="AE263" s="72">
        <f t="shared" si="104"/>
        <v>160</v>
      </c>
      <c r="AF263" s="72">
        <f t="shared" si="105"/>
        <v>164.8</v>
      </c>
      <c r="AG263" s="73">
        <f t="shared" si="105"/>
        <v>166.4</v>
      </c>
      <c r="AH263" s="235"/>
      <c r="AI263" s="236"/>
      <c r="AJ263" s="236"/>
      <c r="AK263" s="236"/>
      <c r="AL263" s="236"/>
      <c r="AM263" s="236"/>
      <c r="AN263" s="236"/>
      <c r="AO263" s="236"/>
      <c r="AP263" s="236"/>
      <c r="AQ263" s="236"/>
      <c r="AR263" s="236"/>
      <c r="AS263" s="236"/>
      <c r="AT263" s="236"/>
      <c r="AU263" s="236"/>
      <c r="AV263" s="237"/>
    </row>
    <row r="264" spans="2:48" ht="14.5" x14ac:dyDescent="0.35">
      <c r="B264" s="735" t="s">
        <v>135</v>
      </c>
      <c r="C264" s="1" t="s">
        <v>193</v>
      </c>
      <c r="D264" s="211">
        <v>41</v>
      </c>
      <c r="E264" s="211">
        <v>36</v>
      </c>
      <c r="F264" s="211">
        <v>39</v>
      </c>
      <c r="G264" s="211">
        <v>39</v>
      </c>
      <c r="H264" s="211">
        <v>40</v>
      </c>
      <c r="I264" s="211">
        <v>44</v>
      </c>
      <c r="J264" s="211">
        <v>41</v>
      </c>
      <c r="K264" s="211">
        <v>44</v>
      </c>
      <c r="L264" s="211">
        <v>47</v>
      </c>
      <c r="M264" s="211">
        <v>52</v>
      </c>
      <c r="N264" s="211">
        <v>60</v>
      </c>
      <c r="O264" s="211">
        <v>76</v>
      </c>
      <c r="P264" s="211">
        <v>58</v>
      </c>
      <c r="Q264" s="211">
        <v>60</v>
      </c>
      <c r="R264" s="211">
        <v>60</v>
      </c>
      <c r="S264" s="556">
        <f>100</f>
        <v>100</v>
      </c>
      <c r="T264" s="72">
        <f t="shared" si="81"/>
        <v>87.804878048780495</v>
      </c>
      <c r="U264" s="72">
        <f t="shared" si="82"/>
        <v>95.121951219512198</v>
      </c>
      <c r="V264" s="72">
        <f t="shared" si="83"/>
        <v>95.121951219512198</v>
      </c>
      <c r="W264" s="72">
        <f t="shared" si="84"/>
        <v>97.560975609756099</v>
      </c>
      <c r="X264" s="72">
        <f t="shared" si="85"/>
        <v>107.3170731707317</v>
      </c>
      <c r="Y264" s="72">
        <f t="shared" si="86"/>
        <v>100</v>
      </c>
      <c r="Z264" s="72">
        <f t="shared" si="87"/>
        <v>107.3170731707317</v>
      </c>
      <c r="AA264" s="72">
        <f t="shared" si="88"/>
        <v>114.63414634146342</v>
      </c>
      <c r="AB264" s="72">
        <f t="shared" si="88"/>
        <v>126.82926829268293</v>
      </c>
      <c r="AC264" s="72">
        <f t="shared" si="88"/>
        <v>146.34146341463415</v>
      </c>
      <c r="AD264" s="72">
        <f t="shared" si="88"/>
        <v>185.36585365853659</v>
      </c>
      <c r="AE264" s="72">
        <f t="shared" si="104"/>
        <v>141.46341463414635</v>
      </c>
      <c r="AF264" s="72">
        <f t="shared" si="105"/>
        <v>146.34146341463415</v>
      </c>
      <c r="AG264" s="73">
        <f t="shared" si="105"/>
        <v>146.34146341463415</v>
      </c>
      <c r="AH264" s="557">
        <v>4</v>
      </c>
      <c r="AI264" s="232">
        <v>4</v>
      </c>
      <c r="AJ264" s="232">
        <v>4</v>
      </c>
      <c r="AK264" s="232">
        <v>4</v>
      </c>
      <c r="AL264" s="232">
        <v>4</v>
      </c>
      <c r="AM264" s="232">
        <v>4</v>
      </c>
      <c r="AN264" s="232">
        <v>4</v>
      </c>
      <c r="AO264" s="232">
        <v>4</v>
      </c>
      <c r="AP264" s="232">
        <v>4</v>
      </c>
      <c r="AQ264" s="232">
        <v>4</v>
      </c>
      <c r="AR264" s="232">
        <v>4</v>
      </c>
      <c r="AS264" s="232">
        <v>4</v>
      </c>
      <c r="AT264" s="232">
        <v>4</v>
      </c>
      <c r="AU264" s="232">
        <v>6</v>
      </c>
      <c r="AV264" s="234">
        <v>7</v>
      </c>
    </row>
    <row r="265" spans="2:48" ht="14.5" x14ac:dyDescent="0.35">
      <c r="B265" s="735"/>
      <c r="C265" s="1" t="s">
        <v>194</v>
      </c>
      <c r="D265" s="210">
        <v>15</v>
      </c>
      <c r="E265" s="211">
        <v>18</v>
      </c>
      <c r="F265" s="211">
        <v>13</v>
      </c>
      <c r="G265" s="211">
        <v>13</v>
      </c>
      <c r="H265" s="211">
        <v>14</v>
      </c>
      <c r="I265" s="211">
        <v>8</v>
      </c>
      <c r="J265" s="211">
        <v>7</v>
      </c>
      <c r="K265" s="211">
        <v>8</v>
      </c>
      <c r="L265" s="211">
        <v>9</v>
      </c>
      <c r="M265" s="211">
        <v>9</v>
      </c>
      <c r="N265" s="211">
        <v>10</v>
      </c>
      <c r="O265" s="211">
        <v>4</v>
      </c>
      <c r="P265" s="211">
        <v>9</v>
      </c>
      <c r="Q265" s="211">
        <v>9</v>
      </c>
      <c r="R265" s="211">
        <v>9</v>
      </c>
      <c r="S265" s="556">
        <f>100</f>
        <v>100</v>
      </c>
      <c r="T265" s="72">
        <f t="shared" si="81"/>
        <v>120</v>
      </c>
      <c r="U265" s="72">
        <f t="shared" si="82"/>
        <v>86.666666666666671</v>
      </c>
      <c r="V265" s="72">
        <f t="shared" si="83"/>
        <v>86.666666666666671</v>
      </c>
      <c r="W265" s="72">
        <f t="shared" si="84"/>
        <v>93.333333333333329</v>
      </c>
      <c r="X265" s="72">
        <f t="shared" si="85"/>
        <v>53.333333333333336</v>
      </c>
      <c r="Y265" s="72">
        <f t="shared" si="86"/>
        <v>46.666666666666664</v>
      </c>
      <c r="Z265" s="72">
        <f t="shared" si="87"/>
        <v>53.333333333333336</v>
      </c>
      <c r="AA265" s="72">
        <f t="shared" si="88"/>
        <v>60</v>
      </c>
      <c r="AB265" s="72">
        <f t="shared" si="88"/>
        <v>60</v>
      </c>
      <c r="AC265" s="72">
        <f t="shared" si="88"/>
        <v>66.666666666666671</v>
      </c>
      <c r="AD265" s="72">
        <f t="shared" si="88"/>
        <v>26.666666666666668</v>
      </c>
      <c r="AE265" s="72">
        <f t="shared" si="104"/>
        <v>60</v>
      </c>
      <c r="AF265" s="72">
        <f t="shared" si="105"/>
        <v>60</v>
      </c>
      <c r="AG265" s="73">
        <f t="shared" si="105"/>
        <v>60</v>
      </c>
      <c r="AH265" s="557">
        <v>1</v>
      </c>
      <c r="AI265" s="232">
        <v>4</v>
      </c>
      <c r="AJ265" s="232">
        <v>4</v>
      </c>
      <c r="AK265" s="232">
        <v>4</v>
      </c>
      <c r="AL265" s="232">
        <v>4</v>
      </c>
      <c r="AM265" s="232">
        <v>4</v>
      </c>
      <c r="AN265" s="232">
        <v>4</v>
      </c>
      <c r="AO265" s="232">
        <v>4</v>
      </c>
      <c r="AP265" s="232">
        <v>4</v>
      </c>
      <c r="AQ265" s="232">
        <v>4</v>
      </c>
      <c r="AR265" s="232">
        <v>4</v>
      </c>
      <c r="AS265" s="232">
        <v>4</v>
      </c>
      <c r="AT265" s="232">
        <v>4</v>
      </c>
      <c r="AU265" s="232">
        <v>6</v>
      </c>
      <c r="AV265" s="234">
        <v>7</v>
      </c>
    </row>
    <row r="266" spans="2:48" ht="14.5" x14ac:dyDescent="0.35">
      <c r="B266" s="735"/>
      <c r="C266" s="1" t="s">
        <v>195</v>
      </c>
      <c r="D266" s="211">
        <v>8</v>
      </c>
      <c r="E266" s="211">
        <v>10</v>
      </c>
      <c r="F266" s="211">
        <v>13</v>
      </c>
      <c r="G266" s="211">
        <v>13</v>
      </c>
      <c r="H266" s="211">
        <v>14</v>
      </c>
      <c r="I266" s="211">
        <v>15</v>
      </c>
      <c r="J266" s="211">
        <v>14</v>
      </c>
      <c r="K266" s="211">
        <v>14</v>
      </c>
      <c r="L266" s="211">
        <v>14</v>
      </c>
      <c r="M266" s="211">
        <v>15</v>
      </c>
      <c r="N266" s="211">
        <v>13</v>
      </c>
      <c r="O266" s="211">
        <v>6</v>
      </c>
      <c r="P266" s="211">
        <v>11</v>
      </c>
      <c r="Q266" s="211">
        <v>11</v>
      </c>
      <c r="R266" s="211">
        <v>11</v>
      </c>
      <c r="S266" s="556">
        <f>100</f>
        <v>100</v>
      </c>
      <c r="T266" s="72">
        <f t="shared" si="81"/>
        <v>125</v>
      </c>
      <c r="U266" s="72">
        <f t="shared" si="82"/>
        <v>162.5</v>
      </c>
      <c r="V266" s="72">
        <f t="shared" si="83"/>
        <v>162.5</v>
      </c>
      <c r="W266" s="72">
        <f t="shared" si="84"/>
        <v>175</v>
      </c>
      <c r="X266" s="72">
        <f t="shared" si="85"/>
        <v>187.5</v>
      </c>
      <c r="Y266" s="72">
        <f t="shared" si="86"/>
        <v>175</v>
      </c>
      <c r="Z266" s="72">
        <f t="shared" si="87"/>
        <v>175</v>
      </c>
      <c r="AA266" s="72">
        <f t="shared" si="88"/>
        <v>175</v>
      </c>
      <c r="AB266" s="72">
        <f t="shared" si="88"/>
        <v>187.5</v>
      </c>
      <c r="AC266" s="72">
        <f t="shared" si="88"/>
        <v>162.5</v>
      </c>
      <c r="AD266" s="72">
        <f t="shared" si="88"/>
        <v>75</v>
      </c>
      <c r="AE266" s="72">
        <f t="shared" si="104"/>
        <v>137.5</v>
      </c>
      <c r="AF266" s="72">
        <f t="shared" si="105"/>
        <v>137.5</v>
      </c>
      <c r="AG266" s="73">
        <f t="shared" si="105"/>
        <v>137.5</v>
      </c>
      <c r="AH266" s="557">
        <v>4</v>
      </c>
      <c r="AI266" s="232">
        <v>4</v>
      </c>
      <c r="AJ266" s="232">
        <v>4</v>
      </c>
      <c r="AK266" s="232">
        <v>4</v>
      </c>
      <c r="AL266" s="232">
        <v>4</v>
      </c>
      <c r="AM266" s="232">
        <v>4</v>
      </c>
      <c r="AN266" s="232">
        <v>4</v>
      </c>
      <c r="AO266" s="232">
        <v>4</v>
      </c>
      <c r="AP266" s="232">
        <v>4</v>
      </c>
      <c r="AQ266" s="232">
        <v>4</v>
      </c>
      <c r="AR266" s="232">
        <v>4</v>
      </c>
      <c r="AS266" s="232">
        <v>4</v>
      </c>
      <c r="AT266" s="232">
        <v>4</v>
      </c>
      <c r="AU266" s="232">
        <v>6</v>
      </c>
      <c r="AV266" s="234">
        <v>7</v>
      </c>
    </row>
    <row r="267" spans="2:48" ht="14.5" x14ac:dyDescent="0.35">
      <c r="B267" s="735"/>
      <c r="C267" s="1" t="s">
        <v>196</v>
      </c>
      <c r="D267" s="211">
        <v>8</v>
      </c>
      <c r="E267" s="211">
        <v>10</v>
      </c>
      <c r="F267" s="211">
        <v>4</v>
      </c>
      <c r="G267" s="211">
        <v>5</v>
      </c>
      <c r="H267" s="211">
        <v>5</v>
      </c>
      <c r="I267" s="211">
        <v>5</v>
      </c>
      <c r="J267" s="211">
        <v>5</v>
      </c>
      <c r="K267" s="211">
        <v>5</v>
      </c>
      <c r="L267" s="211">
        <v>5</v>
      </c>
      <c r="M267" s="211">
        <v>6</v>
      </c>
      <c r="N267" s="211">
        <v>6</v>
      </c>
      <c r="O267" s="211">
        <v>3</v>
      </c>
      <c r="P267" s="211">
        <v>5</v>
      </c>
      <c r="Q267" s="211">
        <v>5</v>
      </c>
      <c r="R267" s="211">
        <v>5</v>
      </c>
      <c r="S267" s="556">
        <f>100</f>
        <v>100</v>
      </c>
      <c r="T267" s="72">
        <f t="shared" si="81"/>
        <v>125</v>
      </c>
      <c r="U267" s="72">
        <f t="shared" si="82"/>
        <v>50</v>
      </c>
      <c r="V267" s="72">
        <f t="shared" si="83"/>
        <v>62.5</v>
      </c>
      <c r="W267" s="72">
        <f t="shared" si="84"/>
        <v>62.5</v>
      </c>
      <c r="X267" s="72">
        <f t="shared" si="85"/>
        <v>62.5</v>
      </c>
      <c r="Y267" s="72">
        <f t="shared" si="86"/>
        <v>62.5</v>
      </c>
      <c r="Z267" s="72">
        <f t="shared" si="87"/>
        <v>62.5</v>
      </c>
      <c r="AA267" s="72">
        <f t="shared" si="88"/>
        <v>62.5</v>
      </c>
      <c r="AB267" s="72">
        <f t="shared" si="88"/>
        <v>75</v>
      </c>
      <c r="AC267" s="72">
        <f t="shared" si="88"/>
        <v>75</v>
      </c>
      <c r="AD267" s="72">
        <f t="shared" si="88"/>
        <v>37.5</v>
      </c>
      <c r="AE267" s="72">
        <f t="shared" si="104"/>
        <v>62.5</v>
      </c>
      <c r="AF267" s="72">
        <f t="shared" si="105"/>
        <v>62.5</v>
      </c>
      <c r="AG267" s="73">
        <f t="shared" si="105"/>
        <v>62.5</v>
      </c>
      <c r="AH267" s="557">
        <v>4</v>
      </c>
      <c r="AI267" s="232">
        <v>4</v>
      </c>
      <c r="AJ267" s="232">
        <v>4</v>
      </c>
      <c r="AK267" s="232">
        <v>4</v>
      </c>
      <c r="AL267" s="232">
        <v>4</v>
      </c>
      <c r="AM267" s="232">
        <v>4</v>
      </c>
      <c r="AN267" s="232">
        <v>4</v>
      </c>
      <c r="AO267" s="232">
        <v>4</v>
      </c>
      <c r="AP267" s="232">
        <v>4</v>
      </c>
      <c r="AQ267" s="232">
        <v>4</v>
      </c>
      <c r="AR267" s="232">
        <v>4</v>
      </c>
      <c r="AS267" s="232">
        <v>4</v>
      </c>
      <c r="AT267" s="232">
        <v>4</v>
      </c>
      <c r="AU267" s="232">
        <v>6</v>
      </c>
      <c r="AV267" s="234">
        <v>7</v>
      </c>
    </row>
    <row r="268" spans="2:48" ht="14.5" x14ac:dyDescent="0.35">
      <c r="B268" s="735"/>
      <c r="C268" s="1" t="s">
        <v>197</v>
      </c>
      <c r="D268" s="210">
        <v>72</v>
      </c>
      <c r="E268" s="210">
        <v>74</v>
      </c>
      <c r="F268" s="210">
        <v>69</v>
      </c>
      <c r="G268" s="210">
        <v>70</v>
      </c>
      <c r="H268" s="211">
        <v>73</v>
      </c>
      <c r="I268" s="210">
        <v>72</v>
      </c>
      <c r="J268" s="210">
        <v>67</v>
      </c>
      <c r="K268" s="210">
        <v>71</v>
      </c>
      <c r="L268" s="211">
        <v>75</v>
      </c>
      <c r="M268" s="211">
        <v>82</v>
      </c>
      <c r="N268" s="211">
        <v>89</v>
      </c>
      <c r="O268" s="211">
        <v>89</v>
      </c>
      <c r="P268" s="211">
        <v>83</v>
      </c>
      <c r="Q268" s="211">
        <v>85</v>
      </c>
      <c r="R268" s="211">
        <v>85</v>
      </c>
      <c r="S268" s="556">
        <f>100</f>
        <v>100</v>
      </c>
      <c r="T268" s="72">
        <f t="shared" si="81"/>
        <v>102.77777777777777</v>
      </c>
      <c r="U268" s="72">
        <f t="shared" si="82"/>
        <v>95.833333333333329</v>
      </c>
      <c r="V268" s="72">
        <f t="shared" si="83"/>
        <v>97.222222222222229</v>
      </c>
      <c r="W268" s="72">
        <f t="shared" si="84"/>
        <v>101.38888888888889</v>
      </c>
      <c r="X268" s="72">
        <f t="shared" si="85"/>
        <v>100</v>
      </c>
      <c r="Y268" s="72">
        <f t="shared" si="86"/>
        <v>93.055555555555557</v>
      </c>
      <c r="Z268" s="72">
        <f t="shared" si="87"/>
        <v>98.611111111111114</v>
      </c>
      <c r="AA268" s="72">
        <f t="shared" si="88"/>
        <v>104.16666666666667</v>
      </c>
      <c r="AB268" s="72">
        <f t="shared" si="88"/>
        <v>113.88888888888889</v>
      </c>
      <c r="AC268" s="72">
        <f t="shared" si="88"/>
        <v>123.61111111111111</v>
      </c>
      <c r="AD268" s="72">
        <f t="shared" ref="AD268" si="106">O268*100/$D268</f>
        <v>123.61111111111111</v>
      </c>
      <c r="AE268" s="72">
        <f t="shared" si="104"/>
        <v>115.27777777777777</v>
      </c>
      <c r="AF268" s="72">
        <f t="shared" si="105"/>
        <v>118.05555555555556</v>
      </c>
      <c r="AG268" s="73">
        <f t="shared" si="105"/>
        <v>118.05555555555556</v>
      </c>
      <c r="AH268" s="557">
        <v>1</v>
      </c>
      <c r="AI268" s="232">
        <v>1</v>
      </c>
      <c r="AJ268" s="232">
        <v>1</v>
      </c>
      <c r="AK268" s="232">
        <v>1</v>
      </c>
      <c r="AL268" s="232">
        <v>4</v>
      </c>
      <c r="AM268" s="232">
        <v>1</v>
      </c>
      <c r="AN268" s="232">
        <v>1</v>
      </c>
      <c r="AO268" s="232">
        <v>1</v>
      </c>
      <c r="AP268" s="232">
        <v>4</v>
      </c>
      <c r="AQ268" s="232">
        <v>4</v>
      </c>
      <c r="AR268" s="232">
        <v>4</v>
      </c>
      <c r="AS268" s="232">
        <v>4</v>
      </c>
      <c r="AT268" s="232">
        <v>4</v>
      </c>
      <c r="AU268" s="232">
        <v>6</v>
      </c>
      <c r="AV268" s="234">
        <v>7</v>
      </c>
    </row>
    <row r="269" spans="2:48" ht="14.5" x14ac:dyDescent="0.35">
      <c r="B269" s="736"/>
      <c r="C269" s="8" t="s">
        <v>198</v>
      </c>
      <c r="D269">
        <v>64</v>
      </c>
      <c r="E269">
        <v>64</v>
      </c>
      <c r="F269">
        <v>65</v>
      </c>
      <c r="G269">
        <v>65</v>
      </c>
      <c r="H269">
        <v>68</v>
      </c>
      <c r="I269">
        <v>67</v>
      </c>
      <c r="J269">
        <v>62</v>
      </c>
      <c r="K269">
        <v>66</v>
      </c>
      <c r="L269">
        <v>70</v>
      </c>
      <c r="M269">
        <v>76</v>
      </c>
      <c r="N269">
        <v>83</v>
      </c>
      <c r="O269">
        <v>86</v>
      </c>
      <c r="P269">
        <v>78</v>
      </c>
      <c r="Q269">
        <v>80</v>
      </c>
      <c r="R269">
        <v>80</v>
      </c>
      <c r="S269" s="556">
        <f>100</f>
        <v>100</v>
      </c>
      <c r="T269" s="72">
        <f t="shared" ref="T269:T332" si="107">E269*100/$D269</f>
        <v>100</v>
      </c>
      <c r="U269" s="72">
        <f t="shared" ref="U269:U332" si="108">F269*100/$D269</f>
        <v>101.5625</v>
      </c>
      <c r="V269" s="72">
        <f t="shared" ref="V269:V332" si="109">G269*100/$D269</f>
        <v>101.5625</v>
      </c>
      <c r="W269" s="72">
        <f t="shared" ref="W269:W332" si="110">H269*100/$D269</f>
        <v>106.25</v>
      </c>
      <c r="X269" s="72">
        <f t="shared" ref="X269:X332" si="111">I269*100/$D269</f>
        <v>104.6875</v>
      </c>
      <c r="Y269" s="72">
        <f t="shared" ref="Y269:Y332" si="112">J269*100/$D269</f>
        <v>96.875</v>
      </c>
      <c r="Z269" s="72">
        <f t="shared" ref="Z269:Z332" si="113">K269*100/$D269</f>
        <v>103.125</v>
      </c>
      <c r="AA269" s="72">
        <f t="shared" ref="AA269:AD332" si="114">L269*100/$D269</f>
        <v>109.375</v>
      </c>
      <c r="AB269" s="72">
        <f t="shared" si="114"/>
        <v>118.75</v>
      </c>
      <c r="AC269" s="72">
        <f t="shared" si="114"/>
        <v>129.6875</v>
      </c>
      <c r="AD269" s="72">
        <f t="shared" si="114"/>
        <v>134.375</v>
      </c>
      <c r="AE269" s="72">
        <f t="shared" ref="AE269:AG269" si="115">P269*100/$D269</f>
        <v>121.875</v>
      </c>
      <c r="AF269" s="72">
        <f t="shared" si="115"/>
        <v>125</v>
      </c>
      <c r="AG269" s="73">
        <f t="shared" si="115"/>
        <v>125</v>
      </c>
      <c r="AH269" s="235"/>
      <c r="AI269" s="236"/>
      <c r="AJ269" s="236"/>
      <c r="AK269" s="236"/>
      <c r="AL269" s="236"/>
      <c r="AM269" s="236"/>
      <c r="AN269" s="236"/>
      <c r="AO269" s="236"/>
      <c r="AP269" s="236"/>
      <c r="AQ269" s="236"/>
      <c r="AR269" s="236"/>
      <c r="AS269" s="236"/>
      <c r="AT269" s="236"/>
      <c r="AU269" s="236"/>
      <c r="AV269" s="237"/>
    </row>
    <row r="270" spans="2:48" ht="15" customHeight="1" x14ac:dyDescent="0.35">
      <c r="B270" s="735" t="s">
        <v>156</v>
      </c>
      <c r="C270" s="1" t="s">
        <v>193</v>
      </c>
      <c r="D270" s="210">
        <v>984</v>
      </c>
      <c r="E270" s="210">
        <v>1104</v>
      </c>
      <c r="F270" s="210">
        <v>1203</v>
      </c>
      <c r="G270" s="210">
        <v>1290</v>
      </c>
      <c r="H270" s="210">
        <v>1341</v>
      </c>
      <c r="I270" s="210">
        <v>1374</v>
      </c>
      <c r="J270" s="210">
        <v>1328</v>
      </c>
      <c r="K270" s="210">
        <v>1448</v>
      </c>
      <c r="L270" s="210">
        <v>1560</v>
      </c>
      <c r="M270" s="210">
        <v>1657</v>
      </c>
      <c r="N270" s="211">
        <v>1486</v>
      </c>
      <c r="O270" s="210">
        <v>1663</v>
      </c>
      <c r="P270" s="211">
        <v>1571</v>
      </c>
      <c r="Q270" s="211">
        <v>1604</v>
      </c>
      <c r="R270" s="211">
        <v>1618</v>
      </c>
      <c r="S270" s="556">
        <f>100</f>
        <v>100</v>
      </c>
      <c r="T270" s="72">
        <f t="shared" si="107"/>
        <v>112.19512195121951</v>
      </c>
      <c r="U270" s="72">
        <f t="shared" si="108"/>
        <v>122.2560975609756</v>
      </c>
      <c r="V270" s="72">
        <f t="shared" si="109"/>
        <v>131.09756097560975</v>
      </c>
      <c r="W270" s="72">
        <f t="shared" si="110"/>
        <v>136.28048780487805</v>
      </c>
      <c r="X270" s="72">
        <f t="shared" si="111"/>
        <v>139.63414634146341</v>
      </c>
      <c r="Y270" s="72">
        <f t="shared" si="112"/>
        <v>134.95934959349594</v>
      </c>
      <c r="Z270" s="72">
        <f t="shared" si="113"/>
        <v>147.15447154471545</v>
      </c>
      <c r="AA270" s="72">
        <f t="shared" si="114"/>
        <v>158.53658536585365</v>
      </c>
      <c r="AB270" s="72">
        <f t="shared" si="114"/>
        <v>168.39430894308944</v>
      </c>
      <c r="AC270" s="72">
        <f t="shared" si="114"/>
        <v>151.01626016260164</v>
      </c>
      <c r="AD270" s="72">
        <f t="shared" si="114"/>
        <v>169.0040650406504</v>
      </c>
      <c r="AE270" s="72">
        <f t="shared" ref="AE270:AG270" si="116">P270*100/$D270</f>
        <v>159.65447154471545</v>
      </c>
      <c r="AF270" s="72">
        <f t="shared" si="116"/>
        <v>163.00813008130081</v>
      </c>
      <c r="AG270" s="73">
        <f t="shared" si="116"/>
        <v>164.4308943089431</v>
      </c>
      <c r="AH270" s="557">
        <v>1</v>
      </c>
      <c r="AI270" s="232">
        <v>1</v>
      </c>
      <c r="AJ270" s="232">
        <v>1</v>
      </c>
      <c r="AK270" s="232">
        <v>1</v>
      </c>
      <c r="AL270" s="232">
        <v>1</v>
      </c>
      <c r="AM270" s="232">
        <v>1</v>
      </c>
      <c r="AN270" s="232">
        <v>1</v>
      </c>
      <c r="AO270" s="232">
        <v>1</v>
      </c>
      <c r="AP270" s="232">
        <v>1</v>
      </c>
      <c r="AQ270" s="232">
        <v>1</v>
      </c>
      <c r="AR270" s="232">
        <v>4</v>
      </c>
      <c r="AS270" s="232">
        <v>1</v>
      </c>
      <c r="AT270" s="232">
        <v>4</v>
      </c>
      <c r="AU270" s="232">
        <v>6</v>
      </c>
      <c r="AV270" s="234">
        <v>7</v>
      </c>
    </row>
    <row r="271" spans="2:48" ht="14.5" x14ac:dyDescent="0.35">
      <c r="B271" s="735"/>
      <c r="C271" s="1" t="s">
        <v>194</v>
      </c>
      <c r="D271" s="210">
        <v>198</v>
      </c>
      <c r="E271" s="210">
        <v>191</v>
      </c>
      <c r="F271" s="210">
        <v>172</v>
      </c>
      <c r="G271" s="210">
        <v>168</v>
      </c>
      <c r="H271" s="210">
        <v>171</v>
      </c>
      <c r="I271" s="210">
        <v>181</v>
      </c>
      <c r="J271" s="210">
        <v>184</v>
      </c>
      <c r="K271" s="210">
        <v>185</v>
      </c>
      <c r="L271" s="210">
        <v>175</v>
      </c>
      <c r="M271" s="210">
        <v>174</v>
      </c>
      <c r="N271" s="210">
        <v>170</v>
      </c>
      <c r="O271" s="210">
        <v>179</v>
      </c>
      <c r="P271" s="211">
        <v>149</v>
      </c>
      <c r="Q271" s="211">
        <v>156</v>
      </c>
      <c r="R271" s="211">
        <v>159</v>
      </c>
      <c r="S271" s="556">
        <f>100</f>
        <v>100</v>
      </c>
      <c r="T271" s="72">
        <f t="shared" si="107"/>
        <v>96.464646464646464</v>
      </c>
      <c r="U271" s="72">
        <f t="shared" si="108"/>
        <v>86.868686868686865</v>
      </c>
      <c r="V271" s="72">
        <f t="shared" si="109"/>
        <v>84.848484848484844</v>
      </c>
      <c r="W271" s="72">
        <f t="shared" si="110"/>
        <v>86.36363636363636</v>
      </c>
      <c r="X271" s="72">
        <f t="shared" si="111"/>
        <v>91.414141414141412</v>
      </c>
      <c r="Y271" s="72">
        <f t="shared" si="112"/>
        <v>92.929292929292927</v>
      </c>
      <c r="Z271" s="72">
        <f t="shared" si="113"/>
        <v>93.434343434343432</v>
      </c>
      <c r="AA271" s="72">
        <f t="shared" si="114"/>
        <v>88.383838383838381</v>
      </c>
      <c r="AB271" s="72">
        <f t="shared" si="114"/>
        <v>87.878787878787875</v>
      </c>
      <c r="AC271" s="72">
        <f t="shared" si="114"/>
        <v>85.858585858585855</v>
      </c>
      <c r="AD271" s="72">
        <f t="shared" si="114"/>
        <v>90.404040404040401</v>
      </c>
      <c r="AE271" s="72">
        <f t="shared" ref="AE271:AG271" si="117">P271*100/$D271</f>
        <v>75.252525252525245</v>
      </c>
      <c r="AF271" s="72">
        <f t="shared" si="117"/>
        <v>78.787878787878782</v>
      </c>
      <c r="AG271" s="73">
        <f t="shared" si="117"/>
        <v>80.303030303030297</v>
      </c>
      <c r="AH271" s="557">
        <v>1</v>
      </c>
      <c r="AI271" s="232">
        <v>1</v>
      </c>
      <c r="AJ271" s="232">
        <v>1</v>
      </c>
      <c r="AK271" s="232">
        <v>1</v>
      </c>
      <c r="AL271" s="232">
        <v>1</v>
      </c>
      <c r="AM271" s="232">
        <v>1</v>
      </c>
      <c r="AN271" s="232">
        <v>1</v>
      </c>
      <c r="AO271" s="232">
        <v>1</v>
      </c>
      <c r="AP271" s="232">
        <v>1</v>
      </c>
      <c r="AQ271" s="232">
        <v>1</v>
      </c>
      <c r="AR271" s="232">
        <v>1</v>
      </c>
      <c r="AS271" s="232">
        <v>1</v>
      </c>
      <c r="AT271" s="232">
        <v>4</v>
      </c>
      <c r="AU271" s="232">
        <v>6</v>
      </c>
      <c r="AV271" s="234">
        <v>7</v>
      </c>
    </row>
    <row r="272" spans="2:48" ht="14.5" x14ac:dyDescent="0.35">
      <c r="B272" s="735"/>
      <c r="C272" s="1" t="s">
        <v>195</v>
      </c>
      <c r="D272" s="210">
        <v>44</v>
      </c>
      <c r="E272" s="210">
        <v>39</v>
      </c>
      <c r="F272" s="210">
        <v>39</v>
      </c>
      <c r="G272" s="210">
        <v>35</v>
      </c>
      <c r="H272" s="210">
        <v>37</v>
      </c>
      <c r="I272" s="210">
        <v>38</v>
      </c>
      <c r="J272" s="210">
        <v>39</v>
      </c>
      <c r="K272" s="210">
        <v>42</v>
      </c>
      <c r="L272" s="210">
        <v>46</v>
      </c>
      <c r="M272" s="210">
        <v>49</v>
      </c>
      <c r="N272" s="210">
        <v>53</v>
      </c>
      <c r="O272" s="210">
        <v>54</v>
      </c>
      <c r="P272" s="211">
        <v>46</v>
      </c>
      <c r="Q272" s="211">
        <v>48</v>
      </c>
      <c r="R272" s="211">
        <v>49</v>
      </c>
      <c r="S272" s="556">
        <f>100</f>
        <v>100</v>
      </c>
      <c r="T272" s="72">
        <f t="shared" si="107"/>
        <v>88.63636363636364</v>
      </c>
      <c r="U272" s="72">
        <f t="shared" si="108"/>
        <v>88.63636363636364</v>
      </c>
      <c r="V272" s="72">
        <f t="shared" si="109"/>
        <v>79.545454545454547</v>
      </c>
      <c r="W272" s="72">
        <f t="shared" si="110"/>
        <v>84.090909090909093</v>
      </c>
      <c r="X272" s="72">
        <f t="shared" si="111"/>
        <v>86.36363636363636</v>
      </c>
      <c r="Y272" s="72">
        <f t="shared" si="112"/>
        <v>88.63636363636364</v>
      </c>
      <c r="Z272" s="72">
        <f t="shared" si="113"/>
        <v>95.454545454545453</v>
      </c>
      <c r="AA272" s="72">
        <f t="shared" si="114"/>
        <v>104.54545454545455</v>
      </c>
      <c r="AB272" s="72">
        <f t="shared" si="114"/>
        <v>111.36363636363636</v>
      </c>
      <c r="AC272" s="72">
        <f t="shared" si="114"/>
        <v>120.45454545454545</v>
      </c>
      <c r="AD272" s="72">
        <f t="shared" si="114"/>
        <v>122.72727272727273</v>
      </c>
      <c r="AE272" s="72">
        <f t="shared" ref="AE272:AG272" si="118">P272*100/$D272</f>
        <v>104.54545454545455</v>
      </c>
      <c r="AF272" s="72">
        <f t="shared" si="118"/>
        <v>109.09090909090909</v>
      </c>
      <c r="AG272" s="73">
        <f t="shared" si="118"/>
        <v>111.36363636363636</v>
      </c>
      <c r="AH272" s="557">
        <v>1</v>
      </c>
      <c r="AI272" s="232">
        <v>1</v>
      </c>
      <c r="AJ272" s="232">
        <v>1</v>
      </c>
      <c r="AK272" s="232">
        <v>1</v>
      </c>
      <c r="AL272" s="232">
        <v>1</v>
      </c>
      <c r="AM272" s="232">
        <v>1</v>
      </c>
      <c r="AN272" s="232">
        <v>1</v>
      </c>
      <c r="AO272" s="232">
        <v>1</v>
      </c>
      <c r="AP272" s="232">
        <v>1</v>
      </c>
      <c r="AQ272" s="232">
        <v>1</v>
      </c>
      <c r="AR272" s="232">
        <v>1</v>
      </c>
      <c r="AS272" s="232">
        <v>1</v>
      </c>
      <c r="AT272" s="232">
        <v>4</v>
      </c>
      <c r="AU272" s="232">
        <v>6</v>
      </c>
      <c r="AV272" s="234">
        <v>7</v>
      </c>
    </row>
    <row r="273" spans="2:48" ht="14.5" x14ac:dyDescent="0.35">
      <c r="B273" s="735"/>
      <c r="C273" s="1" t="s">
        <v>196</v>
      </c>
      <c r="D273" s="210">
        <v>10</v>
      </c>
      <c r="E273" s="210">
        <v>10</v>
      </c>
      <c r="F273" s="210">
        <v>8</v>
      </c>
      <c r="G273" s="210">
        <v>10</v>
      </c>
      <c r="H273" s="210">
        <v>9</v>
      </c>
      <c r="I273" s="210">
        <v>11</v>
      </c>
      <c r="J273" s="210">
        <v>9</v>
      </c>
      <c r="K273" s="210">
        <v>8</v>
      </c>
      <c r="L273" s="210">
        <v>10</v>
      </c>
      <c r="M273" s="210">
        <v>11</v>
      </c>
      <c r="N273">
        <v>10</v>
      </c>
      <c r="O273" s="210">
        <v>10</v>
      </c>
      <c r="P273" s="211">
        <v>8</v>
      </c>
      <c r="Q273" s="211">
        <v>8</v>
      </c>
      <c r="R273" s="211">
        <v>8</v>
      </c>
      <c r="S273" s="556">
        <f>100</f>
        <v>100</v>
      </c>
      <c r="T273" s="72">
        <f t="shared" si="107"/>
        <v>100</v>
      </c>
      <c r="U273" s="72">
        <f t="shared" si="108"/>
        <v>80</v>
      </c>
      <c r="V273" s="72">
        <f t="shared" si="109"/>
        <v>100</v>
      </c>
      <c r="W273" s="72">
        <f t="shared" si="110"/>
        <v>90</v>
      </c>
      <c r="X273" s="72">
        <f t="shared" si="111"/>
        <v>110</v>
      </c>
      <c r="Y273" s="72">
        <f t="shared" si="112"/>
        <v>90</v>
      </c>
      <c r="Z273" s="72">
        <f t="shared" si="113"/>
        <v>80</v>
      </c>
      <c r="AA273" s="72">
        <f t="shared" si="114"/>
        <v>100</v>
      </c>
      <c r="AB273" s="72">
        <f t="shared" si="114"/>
        <v>110</v>
      </c>
      <c r="AC273" s="72">
        <f t="shared" si="114"/>
        <v>100</v>
      </c>
      <c r="AD273" s="72">
        <f t="shared" si="114"/>
        <v>100</v>
      </c>
      <c r="AE273" s="72">
        <f t="shared" ref="AE273:AG273" si="119">P273*100/$D273</f>
        <v>80</v>
      </c>
      <c r="AF273" s="72">
        <f t="shared" si="119"/>
        <v>80</v>
      </c>
      <c r="AG273" s="73">
        <f t="shared" si="119"/>
        <v>80</v>
      </c>
      <c r="AH273" s="557">
        <v>1</v>
      </c>
      <c r="AI273" s="232">
        <v>1</v>
      </c>
      <c r="AJ273" s="232">
        <v>1</v>
      </c>
      <c r="AK273" s="232">
        <v>1</v>
      </c>
      <c r="AL273" s="232">
        <v>1</v>
      </c>
      <c r="AM273" s="232">
        <v>1</v>
      </c>
      <c r="AN273" s="232">
        <v>1</v>
      </c>
      <c r="AO273" s="232">
        <v>1</v>
      </c>
      <c r="AP273" s="232">
        <v>1</v>
      </c>
      <c r="AQ273" s="232">
        <v>1</v>
      </c>
      <c r="AR273" s="232"/>
      <c r="AS273" s="232">
        <v>1</v>
      </c>
      <c r="AT273" s="232">
        <v>4</v>
      </c>
      <c r="AU273" s="232">
        <v>6</v>
      </c>
      <c r="AV273" s="234">
        <v>7</v>
      </c>
    </row>
    <row r="274" spans="2:48" ht="14.5" x14ac:dyDescent="0.35">
      <c r="B274" s="735"/>
      <c r="C274" s="1" t="s">
        <v>197</v>
      </c>
      <c r="D274" s="210">
        <v>1236</v>
      </c>
      <c r="E274" s="210">
        <v>1344</v>
      </c>
      <c r="F274" s="210">
        <v>1422</v>
      </c>
      <c r="G274" s="210">
        <v>1503</v>
      </c>
      <c r="H274" s="210">
        <v>1558</v>
      </c>
      <c r="I274" s="210">
        <v>1604</v>
      </c>
      <c r="J274" s="210">
        <v>1560</v>
      </c>
      <c r="K274" s="210">
        <v>1683</v>
      </c>
      <c r="L274" s="210">
        <v>1791</v>
      </c>
      <c r="M274" s="210">
        <v>1891</v>
      </c>
      <c r="N274" s="210">
        <v>1719</v>
      </c>
      <c r="O274" s="210">
        <v>1906</v>
      </c>
      <c r="P274" s="211">
        <v>1774</v>
      </c>
      <c r="Q274" s="211">
        <v>1816</v>
      </c>
      <c r="R274" s="211">
        <v>1834</v>
      </c>
      <c r="S274" s="556">
        <f>100</f>
        <v>100</v>
      </c>
      <c r="T274" s="72">
        <f t="shared" si="107"/>
        <v>108.7378640776699</v>
      </c>
      <c r="U274" s="72">
        <f t="shared" si="108"/>
        <v>115.04854368932038</v>
      </c>
      <c r="V274" s="72">
        <f t="shared" si="109"/>
        <v>121.60194174757281</v>
      </c>
      <c r="W274" s="72">
        <f t="shared" si="110"/>
        <v>126.05177993527508</v>
      </c>
      <c r="X274" s="72">
        <f t="shared" si="111"/>
        <v>129.77346278317151</v>
      </c>
      <c r="Y274" s="72">
        <f t="shared" si="112"/>
        <v>126.21359223300971</v>
      </c>
      <c r="Z274" s="72">
        <f t="shared" si="113"/>
        <v>136.16504854368932</v>
      </c>
      <c r="AA274" s="72">
        <f t="shared" si="114"/>
        <v>144.90291262135923</v>
      </c>
      <c r="AB274" s="72">
        <f t="shared" si="114"/>
        <v>152.99352750809061</v>
      </c>
      <c r="AC274" s="72">
        <f t="shared" si="114"/>
        <v>139.07766990291262</v>
      </c>
      <c r="AD274" s="72">
        <f t="shared" si="114"/>
        <v>154.20711974110031</v>
      </c>
      <c r="AE274" s="72">
        <f t="shared" ref="AE274:AG274" si="120">P274*100/$D274</f>
        <v>143.52750809061487</v>
      </c>
      <c r="AF274" s="72">
        <f t="shared" si="120"/>
        <v>146.92556634304208</v>
      </c>
      <c r="AG274" s="73">
        <f t="shared" si="120"/>
        <v>148.38187702265373</v>
      </c>
      <c r="AH274" s="557">
        <v>1</v>
      </c>
      <c r="AI274" s="232">
        <v>1</v>
      </c>
      <c r="AJ274" s="232">
        <v>1</v>
      </c>
      <c r="AK274" s="232">
        <v>1</v>
      </c>
      <c r="AL274" s="232">
        <v>1</v>
      </c>
      <c r="AM274" s="232">
        <v>1</v>
      </c>
      <c r="AN274" s="232">
        <v>1</v>
      </c>
      <c r="AO274" s="232">
        <v>1</v>
      </c>
      <c r="AP274" s="232">
        <v>1</v>
      </c>
      <c r="AQ274" s="232">
        <v>1</v>
      </c>
      <c r="AR274" s="232">
        <v>1</v>
      </c>
      <c r="AS274" s="232">
        <v>1</v>
      </c>
      <c r="AT274" s="232">
        <v>4</v>
      </c>
      <c r="AU274" s="232">
        <v>6</v>
      </c>
      <c r="AV274" s="234">
        <v>7</v>
      </c>
    </row>
    <row r="275" spans="2:48" ht="14.5" x14ac:dyDescent="0.35">
      <c r="B275" s="736"/>
      <c r="C275" s="8" t="s">
        <v>198</v>
      </c>
      <c r="D275">
        <v>1226</v>
      </c>
      <c r="E275">
        <v>1334</v>
      </c>
      <c r="F275">
        <v>1414</v>
      </c>
      <c r="G275">
        <v>1493</v>
      </c>
      <c r="H275">
        <v>1549</v>
      </c>
      <c r="I275">
        <v>1593</v>
      </c>
      <c r="J275">
        <v>1551</v>
      </c>
      <c r="K275">
        <v>1675</v>
      </c>
      <c r="L275">
        <v>1781</v>
      </c>
      <c r="M275">
        <v>1880</v>
      </c>
      <c r="N275">
        <v>1709</v>
      </c>
      <c r="O275">
        <v>1896</v>
      </c>
      <c r="P275">
        <v>1766</v>
      </c>
      <c r="Q275">
        <v>1808</v>
      </c>
      <c r="R275">
        <v>1826</v>
      </c>
      <c r="S275" s="556">
        <f>100</f>
        <v>100</v>
      </c>
      <c r="T275" s="72">
        <f t="shared" si="107"/>
        <v>108.80913539967374</v>
      </c>
      <c r="U275" s="72">
        <f t="shared" si="108"/>
        <v>115.33442088091354</v>
      </c>
      <c r="V275" s="72">
        <f t="shared" si="109"/>
        <v>121.77814029363785</v>
      </c>
      <c r="W275" s="72">
        <f t="shared" si="110"/>
        <v>126.34584013050571</v>
      </c>
      <c r="X275" s="72">
        <f t="shared" si="111"/>
        <v>129.9347471451876</v>
      </c>
      <c r="Y275" s="72">
        <f t="shared" si="112"/>
        <v>126.50897226753671</v>
      </c>
      <c r="Z275" s="72">
        <f t="shared" si="113"/>
        <v>136.62316476345839</v>
      </c>
      <c r="AA275" s="72">
        <f t="shared" si="114"/>
        <v>145.26916802610114</v>
      </c>
      <c r="AB275" s="72">
        <f t="shared" si="114"/>
        <v>153.34420880913541</v>
      </c>
      <c r="AC275" s="72">
        <f t="shared" si="114"/>
        <v>139.39641109298532</v>
      </c>
      <c r="AD275" s="72">
        <f t="shared" si="114"/>
        <v>154.64926590538337</v>
      </c>
      <c r="AE275" s="72">
        <f t="shared" ref="AE275:AG275" si="121">P275*100/$D275</f>
        <v>144.04567699836869</v>
      </c>
      <c r="AF275" s="72">
        <f t="shared" si="121"/>
        <v>147.47145187601959</v>
      </c>
      <c r="AG275" s="73">
        <f t="shared" si="121"/>
        <v>148.93964110929852</v>
      </c>
      <c r="AH275" s="235"/>
      <c r="AI275" s="236"/>
      <c r="AJ275" s="236"/>
      <c r="AK275" s="236"/>
      <c r="AL275" s="236"/>
      <c r="AM275" s="236"/>
      <c r="AN275" s="236"/>
      <c r="AO275" s="236"/>
      <c r="AP275" s="236"/>
      <c r="AQ275" s="236"/>
      <c r="AR275" s="236"/>
      <c r="AS275" s="236"/>
      <c r="AT275" s="236"/>
      <c r="AU275" s="236"/>
      <c r="AV275" s="237"/>
    </row>
    <row r="276" spans="2:48" ht="15" customHeight="1" x14ac:dyDescent="0.35">
      <c r="B276" s="735" t="s">
        <v>164</v>
      </c>
      <c r="C276" s="1" t="s">
        <v>193</v>
      </c>
      <c r="D276" s="210">
        <v>2783</v>
      </c>
      <c r="E276" s="211">
        <v>2754</v>
      </c>
      <c r="F276" s="210">
        <v>2776</v>
      </c>
      <c r="G276" s="211">
        <v>2758</v>
      </c>
      <c r="H276" s="211">
        <v>2804</v>
      </c>
      <c r="I276" s="210">
        <v>2796</v>
      </c>
      <c r="J276" s="211">
        <v>2671</v>
      </c>
      <c r="K276" s="210">
        <v>2755</v>
      </c>
      <c r="L276" s="210">
        <v>2664</v>
      </c>
      <c r="M276" s="210">
        <v>2768</v>
      </c>
      <c r="N276" s="210">
        <v>2712</v>
      </c>
      <c r="O276" s="210">
        <v>2603</v>
      </c>
      <c r="P276" s="211">
        <v>2453</v>
      </c>
      <c r="Q276" s="211">
        <v>2505</v>
      </c>
      <c r="R276" s="211">
        <v>2526</v>
      </c>
      <c r="S276" s="556">
        <f>100</f>
        <v>100</v>
      </c>
      <c r="T276" s="72">
        <f t="shared" si="107"/>
        <v>98.957959037010426</v>
      </c>
      <c r="U276" s="72">
        <f t="shared" si="108"/>
        <v>99.748472871002519</v>
      </c>
      <c r="V276" s="72">
        <f t="shared" si="109"/>
        <v>99.101688825008978</v>
      </c>
      <c r="W276" s="72">
        <f t="shared" si="110"/>
        <v>100.75458138699246</v>
      </c>
      <c r="X276" s="72">
        <f t="shared" si="111"/>
        <v>100.46712181099532</v>
      </c>
      <c r="Y276" s="72">
        <f t="shared" si="112"/>
        <v>95.97556593604024</v>
      </c>
      <c r="Z276" s="72">
        <f t="shared" si="113"/>
        <v>98.993891484010064</v>
      </c>
      <c r="AA276" s="72">
        <f t="shared" si="114"/>
        <v>95.72403880704276</v>
      </c>
      <c r="AB276" s="72">
        <f t="shared" si="114"/>
        <v>99.461013295005387</v>
      </c>
      <c r="AC276" s="72">
        <f t="shared" si="114"/>
        <v>97.448796263025514</v>
      </c>
      <c r="AD276" s="72">
        <f t="shared" si="114"/>
        <v>93.532159540064683</v>
      </c>
      <c r="AE276" s="72">
        <f t="shared" ref="AE276:AG276" si="122">P276*100/$D276</f>
        <v>88.142292490118578</v>
      </c>
      <c r="AF276" s="72">
        <f t="shared" si="122"/>
        <v>90.010779734099899</v>
      </c>
      <c r="AG276" s="73">
        <f t="shared" si="122"/>
        <v>90.76536112109234</v>
      </c>
      <c r="AH276" s="557">
        <v>1</v>
      </c>
      <c r="AI276" s="232">
        <v>4</v>
      </c>
      <c r="AJ276" s="232">
        <v>1</v>
      </c>
      <c r="AK276" s="232">
        <v>4</v>
      </c>
      <c r="AL276" s="232">
        <v>4</v>
      </c>
      <c r="AM276" s="232">
        <v>1</v>
      </c>
      <c r="AN276" s="232">
        <v>4</v>
      </c>
      <c r="AO276" s="232">
        <v>1</v>
      </c>
      <c r="AP276" s="232">
        <v>1</v>
      </c>
      <c r="AQ276" s="232">
        <v>1</v>
      </c>
      <c r="AR276" s="232">
        <v>1</v>
      </c>
      <c r="AS276" s="232">
        <v>1</v>
      </c>
      <c r="AT276" s="232">
        <v>4</v>
      </c>
      <c r="AU276" s="232">
        <v>6</v>
      </c>
      <c r="AV276" s="234">
        <v>7</v>
      </c>
    </row>
    <row r="277" spans="2:48" ht="14.5" x14ac:dyDescent="0.35">
      <c r="B277" s="735"/>
      <c r="C277" s="1" t="s">
        <v>194</v>
      </c>
      <c r="D277" s="210">
        <v>88</v>
      </c>
      <c r="E277" s="210">
        <v>77</v>
      </c>
      <c r="F277" s="211">
        <v>71</v>
      </c>
      <c r="G277" s="210">
        <v>65</v>
      </c>
      <c r="H277" s="210">
        <v>67</v>
      </c>
      <c r="I277" s="211">
        <v>71</v>
      </c>
      <c r="J277" s="211">
        <v>71</v>
      </c>
      <c r="K277" s="211">
        <v>88</v>
      </c>
      <c r="L277" s="211">
        <v>89</v>
      </c>
      <c r="M277" s="211">
        <v>97</v>
      </c>
      <c r="N277" s="210">
        <v>88</v>
      </c>
      <c r="O277" s="210">
        <v>94</v>
      </c>
      <c r="P277" s="211">
        <v>78</v>
      </c>
      <c r="Q277" s="211">
        <v>82</v>
      </c>
      <c r="R277" s="211">
        <v>83</v>
      </c>
      <c r="S277" s="556">
        <f>100</f>
        <v>100</v>
      </c>
      <c r="T277" s="72">
        <f t="shared" si="107"/>
        <v>87.5</v>
      </c>
      <c r="U277" s="72">
        <f t="shared" si="108"/>
        <v>80.681818181818187</v>
      </c>
      <c r="V277" s="72">
        <f t="shared" si="109"/>
        <v>73.86363636363636</v>
      </c>
      <c r="W277" s="72">
        <f t="shared" si="110"/>
        <v>76.13636363636364</v>
      </c>
      <c r="X277" s="72">
        <f t="shared" si="111"/>
        <v>80.681818181818187</v>
      </c>
      <c r="Y277" s="72">
        <f t="shared" si="112"/>
        <v>80.681818181818187</v>
      </c>
      <c r="Z277" s="72">
        <f t="shared" si="113"/>
        <v>100</v>
      </c>
      <c r="AA277" s="72">
        <f t="shared" si="114"/>
        <v>101.13636363636364</v>
      </c>
      <c r="AB277" s="72">
        <f t="shared" si="114"/>
        <v>110.22727272727273</v>
      </c>
      <c r="AC277" s="72">
        <f t="shared" si="114"/>
        <v>100</v>
      </c>
      <c r="AD277" s="72">
        <f t="shared" si="114"/>
        <v>106.81818181818181</v>
      </c>
      <c r="AE277" s="72">
        <f t="shared" ref="AE277:AG277" si="123">P277*100/$D277</f>
        <v>88.63636363636364</v>
      </c>
      <c r="AF277" s="72">
        <f t="shared" si="123"/>
        <v>93.181818181818187</v>
      </c>
      <c r="AG277" s="73">
        <f t="shared" si="123"/>
        <v>94.318181818181813</v>
      </c>
      <c r="AH277" s="557">
        <v>1</v>
      </c>
      <c r="AI277" s="232">
        <v>1</v>
      </c>
      <c r="AJ277" s="232">
        <v>4</v>
      </c>
      <c r="AK277" s="232">
        <v>1</v>
      </c>
      <c r="AL277" s="232">
        <v>1</v>
      </c>
      <c r="AM277" s="232">
        <v>4</v>
      </c>
      <c r="AN277" s="232">
        <v>4</v>
      </c>
      <c r="AO277" s="232">
        <v>4</v>
      </c>
      <c r="AP277" s="232">
        <v>4</v>
      </c>
      <c r="AQ277" s="232">
        <v>4</v>
      </c>
      <c r="AR277" s="232">
        <v>1</v>
      </c>
      <c r="AS277" s="232">
        <v>1</v>
      </c>
      <c r="AT277" s="232">
        <v>4</v>
      </c>
      <c r="AU277" s="232">
        <v>6</v>
      </c>
      <c r="AV277" s="234">
        <v>7</v>
      </c>
    </row>
    <row r="278" spans="2:48" ht="14.5" x14ac:dyDescent="0.35">
      <c r="B278" s="735"/>
      <c r="C278" s="1" t="s">
        <v>195</v>
      </c>
      <c r="D278" s="211">
        <v>13</v>
      </c>
      <c r="E278" s="210">
        <v>10</v>
      </c>
      <c r="F278" s="211">
        <v>9</v>
      </c>
      <c r="G278" s="210">
        <v>8</v>
      </c>
      <c r="H278" s="211">
        <v>9</v>
      </c>
      <c r="I278" s="211">
        <v>9</v>
      </c>
      <c r="J278" s="210">
        <v>9</v>
      </c>
      <c r="K278" s="211">
        <v>9</v>
      </c>
      <c r="L278" s="211">
        <v>8</v>
      </c>
      <c r="M278" s="211">
        <v>8</v>
      </c>
      <c r="N278" s="211">
        <v>8</v>
      </c>
      <c r="O278" s="211">
        <v>29</v>
      </c>
      <c r="P278" s="211">
        <v>7</v>
      </c>
      <c r="Q278" s="211">
        <v>7</v>
      </c>
      <c r="R278" s="211">
        <v>7</v>
      </c>
      <c r="S278" s="556">
        <f>100</f>
        <v>100</v>
      </c>
      <c r="T278" s="72">
        <f t="shared" si="107"/>
        <v>76.92307692307692</v>
      </c>
      <c r="U278" s="72">
        <f t="shared" si="108"/>
        <v>69.230769230769226</v>
      </c>
      <c r="V278" s="72">
        <f t="shared" si="109"/>
        <v>61.53846153846154</v>
      </c>
      <c r="W278" s="72">
        <f t="shared" si="110"/>
        <v>69.230769230769226</v>
      </c>
      <c r="X278" s="72">
        <f t="shared" si="111"/>
        <v>69.230769230769226</v>
      </c>
      <c r="Y278" s="72">
        <f t="shared" si="112"/>
        <v>69.230769230769226</v>
      </c>
      <c r="Z278" s="72">
        <f t="shared" si="113"/>
        <v>69.230769230769226</v>
      </c>
      <c r="AA278" s="72">
        <f t="shared" si="114"/>
        <v>61.53846153846154</v>
      </c>
      <c r="AB278" s="72">
        <f t="shared" si="114"/>
        <v>61.53846153846154</v>
      </c>
      <c r="AC278" s="72">
        <f t="shared" si="114"/>
        <v>61.53846153846154</v>
      </c>
      <c r="AD278" s="72">
        <f t="shared" si="114"/>
        <v>223.07692307692307</v>
      </c>
      <c r="AE278" s="72">
        <f t="shared" ref="AE278:AG278" si="124">P278*100/$D278</f>
        <v>53.846153846153847</v>
      </c>
      <c r="AF278" s="72">
        <f t="shared" si="124"/>
        <v>53.846153846153847</v>
      </c>
      <c r="AG278" s="73">
        <f t="shared" si="124"/>
        <v>53.846153846153847</v>
      </c>
      <c r="AH278" s="557">
        <v>4</v>
      </c>
      <c r="AI278" s="232">
        <v>1</v>
      </c>
      <c r="AJ278" s="232">
        <v>4</v>
      </c>
      <c r="AK278" s="232">
        <v>1</v>
      </c>
      <c r="AL278" s="232">
        <v>4</v>
      </c>
      <c r="AM278" s="232">
        <v>4</v>
      </c>
      <c r="AN278" s="232">
        <v>1</v>
      </c>
      <c r="AO278" s="232">
        <v>4</v>
      </c>
      <c r="AP278" s="232">
        <v>4</v>
      </c>
      <c r="AQ278" s="232">
        <v>4</v>
      </c>
      <c r="AR278" s="232">
        <v>4</v>
      </c>
      <c r="AS278" s="232">
        <v>4</v>
      </c>
      <c r="AT278" s="232">
        <v>4</v>
      </c>
      <c r="AU278" s="232">
        <v>6</v>
      </c>
      <c r="AV278" s="234">
        <v>7</v>
      </c>
    </row>
    <row r="279" spans="2:48" ht="14.5" x14ac:dyDescent="0.35">
      <c r="B279" s="735"/>
      <c r="C279" s="1" t="s">
        <v>196</v>
      </c>
      <c r="D279" s="211">
        <v>5</v>
      </c>
      <c r="E279" s="211">
        <v>5</v>
      </c>
      <c r="F279" s="211">
        <v>0</v>
      </c>
      <c r="G279" s="211">
        <v>5</v>
      </c>
      <c r="H279" s="211">
        <v>3</v>
      </c>
      <c r="I279" s="211">
        <v>0</v>
      </c>
      <c r="J279" s="211">
        <v>6</v>
      </c>
      <c r="K279" s="211">
        <v>3</v>
      </c>
      <c r="L279" s="211">
        <v>3</v>
      </c>
      <c r="M279" s="211">
        <v>4</v>
      </c>
      <c r="N279" s="211">
        <v>7</v>
      </c>
      <c r="O279" s="211">
        <v>26</v>
      </c>
      <c r="P279" s="211">
        <v>6</v>
      </c>
      <c r="Q279" s="211">
        <v>6</v>
      </c>
      <c r="R279" s="211">
        <v>6</v>
      </c>
      <c r="S279" s="556">
        <f>100</f>
        <v>100</v>
      </c>
      <c r="T279" s="72">
        <f t="shared" si="107"/>
        <v>100</v>
      </c>
      <c r="U279" s="72">
        <f t="shared" si="108"/>
        <v>0</v>
      </c>
      <c r="V279" s="72">
        <f t="shared" si="109"/>
        <v>100</v>
      </c>
      <c r="W279" s="72">
        <f t="shared" si="110"/>
        <v>60</v>
      </c>
      <c r="X279" s="72">
        <f t="shared" si="111"/>
        <v>0</v>
      </c>
      <c r="Y279" s="72">
        <f t="shared" si="112"/>
        <v>120</v>
      </c>
      <c r="Z279" s="72">
        <f t="shared" si="113"/>
        <v>60</v>
      </c>
      <c r="AA279" s="72">
        <f t="shared" si="114"/>
        <v>60</v>
      </c>
      <c r="AB279" s="72">
        <f t="shared" si="114"/>
        <v>80</v>
      </c>
      <c r="AC279" s="72">
        <f t="shared" si="114"/>
        <v>140</v>
      </c>
      <c r="AD279" s="72">
        <f t="shared" si="114"/>
        <v>520</v>
      </c>
      <c r="AE279" s="72">
        <f t="shared" ref="AE279:AG279" si="125">P279*100/$D279</f>
        <v>120</v>
      </c>
      <c r="AF279" s="72">
        <f t="shared" si="125"/>
        <v>120</v>
      </c>
      <c r="AG279" s="73">
        <f t="shared" si="125"/>
        <v>120</v>
      </c>
      <c r="AH279" s="557">
        <v>4</v>
      </c>
      <c r="AI279" s="232">
        <v>4</v>
      </c>
      <c r="AJ279" s="232">
        <v>4</v>
      </c>
      <c r="AK279" s="232">
        <v>4</v>
      </c>
      <c r="AL279" s="232">
        <v>4</v>
      </c>
      <c r="AM279" s="232">
        <v>4</v>
      </c>
      <c r="AN279" s="232">
        <v>4</v>
      </c>
      <c r="AO279" s="232">
        <v>4</v>
      </c>
      <c r="AP279" s="232">
        <v>4</v>
      </c>
      <c r="AQ279" s="232">
        <v>4</v>
      </c>
      <c r="AR279" s="232">
        <v>4</v>
      </c>
      <c r="AS279" s="232">
        <v>4</v>
      </c>
      <c r="AT279" s="232">
        <v>4</v>
      </c>
      <c r="AU279" s="232">
        <v>6</v>
      </c>
      <c r="AV279" s="234">
        <v>7</v>
      </c>
    </row>
    <row r="280" spans="2:48" ht="14.5" x14ac:dyDescent="0.35">
      <c r="B280" s="735"/>
      <c r="C280" s="1" t="s">
        <v>197</v>
      </c>
      <c r="D280" s="210">
        <v>2889</v>
      </c>
      <c r="E280" s="210">
        <v>2846</v>
      </c>
      <c r="F280" s="210">
        <v>2856</v>
      </c>
      <c r="G280" s="210">
        <v>2836</v>
      </c>
      <c r="H280" s="210">
        <v>2883</v>
      </c>
      <c r="I280" s="210">
        <v>2876</v>
      </c>
      <c r="J280" s="210">
        <v>2757</v>
      </c>
      <c r="K280" s="210">
        <v>2855</v>
      </c>
      <c r="L280" s="210">
        <v>2764</v>
      </c>
      <c r="M280" s="210">
        <v>2877</v>
      </c>
      <c r="N280" s="210">
        <v>2815</v>
      </c>
      <c r="O280" s="210">
        <v>2752</v>
      </c>
      <c r="P280" s="211">
        <v>2544</v>
      </c>
      <c r="Q280" s="211">
        <v>2600</v>
      </c>
      <c r="R280" s="211">
        <v>2622</v>
      </c>
      <c r="S280" s="556">
        <f>100</f>
        <v>100</v>
      </c>
      <c r="T280" s="72">
        <f t="shared" si="107"/>
        <v>98.511595707857396</v>
      </c>
      <c r="U280" s="72">
        <f t="shared" si="108"/>
        <v>98.857736240913809</v>
      </c>
      <c r="V280" s="72">
        <f t="shared" si="109"/>
        <v>98.165455174800968</v>
      </c>
      <c r="W280" s="72">
        <f t="shared" si="110"/>
        <v>99.792315680166141</v>
      </c>
      <c r="X280" s="72">
        <f t="shared" si="111"/>
        <v>99.55001730702665</v>
      </c>
      <c r="Y280" s="72">
        <f t="shared" si="112"/>
        <v>95.43094496365525</v>
      </c>
      <c r="Z280" s="72">
        <f t="shared" si="113"/>
        <v>98.823122187608163</v>
      </c>
      <c r="AA280" s="72">
        <f t="shared" si="114"/>
        <v>95.673243336794741</v>
      </c>
      <c r="AB280" s="72">
        <f t="shared" si="114"/>
        <v>99.584631360332295</v>
      </c>
      <c r="AC280" s="72">
        <f t="shared" si="114"/>
        <v>97.438560055382482</v>
      </c>
      <c r="AD280" s="72">
        <f t="shared" si="114"/>
        <v>95.257874697127036</v>
      </c>
      <c r="AE280" s="72">
        <f t="shared" ref="AE280:AG280" si="126">P280*100/$D280</f>
        <v>88.058151609553477</v>
      </c>
      <c r="AF280" s="72">
        <f t="shared" si="126"/>
        <v>89.996538594669431</v>
      </c>
      <c r="AG280" s="73">
        <f t="shared" si="126"/>
        <v>90.758047767393563</v>
      </c>
      <c r="AH280" s="557">
        <v>1</v>
      </c>
      <c r="AI280" s="232">
        <v>1</v>
      </c>
      <c r="AJ280" s="232">
        <v>1</v>
      </c>
      <c r="AK280" s="232">
        <v>1</v>
      </c>
      <c r="AL280" s="232">
        <v>1</v>
      </c>
      <c r="AM280" s="232">
        <v>1</v>
      </c>
      <c r="AN280" s="232">
        <v>1</v>
      </c>
      <c r="AO280" s="232">
        <v>1</v>
      </c>
      <c r="AP280" s="232">
        <v>1</v>
      </c>
      <c r="AQ280" s="232">
        <v>1</v>
      </c>
      <c r="AR280" s="232">
        <v>1</v>
      </c>
      <c r="AS280" s="232">
        <v>1</v>
      </c>
      <c r="AT280" s="232">
        <v>4</v>
      </c>
      <c r="AU280" s="232">
        <v>6</v>
      </c>
      <c r="AV280" s="234">
        <v>7</v>
      </c>
    </row>
    <row r="281" spans="2:48" ht="14.5" x14ac:dyDescent="0.35">
      <c r="B281" s="736"/>
      <c r="C281" s="8" t="s">
        <v>198</v>
      </c>
      <c r="D281">
        <v>2884</v>
      </c>
      <c r="E281">
        <v>2841</v>
      </c>
      <c r="F281">
        <v>2856</v>
      </c>
      <c r="G281">
        <v>2831</v>
      </c>
      <c r="H281">
        <v>2880</v>
      </c>
      <c r="I281">
        <v>2876</v>
      </c>
      <c r="J281">
        <v>2751</v>
      </c>
      <c r="K281">
        <v>2852</v>
      </c>
      <c r="L281">
        <v>2761</v>
      </c>
      <c r="M281">
        <v>2873</v>
      </c>
      <c r="N281">
        <v>2808</v>
      </c>
      <c r="O281">
        <v>2726</v>
      </c>
      <c r="P281">
        <v>2538</v>
      </c>
      <c r="Q281">
        <v>2594</v>
      </c>
      <c r="R281">
        <v>2616</v>
      </c>
      <c r="S281" s="556">
        <f>100</f>
        <v>100</v>
      </c>
      <c r="T281" s="72">
        <f t="shared" si="107"/>
        <v>98.509015256588071</v>
      </c>
      <c r="U281" s="72">
        <f t="shared" si="108"/>
        <v>99.029126213592235</v>
      </c>
      <c r="V281" s="72">
        <f t="shared" si="109"/>
        <v>98.1622746185853</v>
      </c>
      <c r="W281" s="72">
        <f t="shared" si="110"/>
        <v>99.861303744798889</v>
      </c>
      <c r="X281" s="72">
        <f t="shared" si="111"/>
        <v>99.722607489597777</v>
      </c>
      <c r="Y281" s="72">
        <f t="shared" si="112"/>
        <v>95.388349514563103</v>
      </c>
      <c r="Z281" s="72">
        <f t="shared" si="113"/>
        <v>98.890429958391124</v>
      </c>
      <c r="AA281" s="72">
        <f t="shared" si="114"/>
        <v>95.735090152565874</v>
      </c>
      <c r="AB281" s="72">
        <f t="shared" si="114"/>
        <v>99.618585298196948</v>
      </c>
      <c r="AC281" s="72">
        <f t="shared" si="114"/>
        <v>97.364771151178914</v>
      </c>
      <c r="AD281" s="72">
        <f t="shared" si="114"/>
        <v>94.521497919556168</v>
      </c>
      <c r="AE281" s="72">
        <f t="shared" ref="AE281:AG281" si="127">P281*100/$D281</f>
        <v>88.002773925104023</v>
      </c>
      <c r="AF281" s="72">
        <f t="shared" si="127"/>
        <v>89.944521497919553</v>
      </c>
      <c r="AG281" s="73">
        <f t="shared" si="127"/>
        <v>90.707350901525658</v>
      </c>
      <c r="AH281" s="235"/>
      <c r="AI281" s="236"/>
      <c r="AJ281" s="236"/>
      <c r="AK281" s="236"/>
      <c r="AL281" s="236"/>
      <c r="AM281" s="236"/>
      <c r="AN281" s="236"/>
      <c r="AO281" s="236"/>
      <c r="AP281" s="236"/>
      <c r="AQ281" s="236"/>
      <c r="AR281" s="236"/>
      <c r="AS281" s="236"/>
      <c r="AT281" s="236"/>
      <c r="AU281" s="236"/>
      <c r="AV281" s="237"/>
    </row>
    <row r="282" spans="2:48" ht="14.5" x14ac:dyDescent="0.35">
      <c r="B282" s="735" t="s">
        <v>157</v>
      </c>
      <c r="C282" s="1" t="s">
        <v>193</v>
      </c>
      <c r="D282" s="210">
        <v>2918</v>
      </c>
      <c r="E282" s="210">
        <v>2830</v>
      </c>
      <c r="F282" s="210">
        <v>2872</v>
      </c>
      <c r="G282" s="210">
        <v>2844</v>
      </c>
      <c r="H282" s="210">
        <v>2829</v>
      </c>
      <c r="I282" s="210">
        <v>2795</v>
      </c>
      <c r="J282" s="210">
        <v>2766</v>
      </c>
      <c r="K282" s="210">
        <v>2860</v>
      </c>
      <c r="L282" s="210">
        <v>2840</v>
      </c>
      <c r="M282" s="210">
        <v>3187</v>
      </c>
      <c r="N282" s="210">
        <v>3086</v>
      </c>
      <c r="O282" s="210">
        <v>2946</v>
      </c>
      <c r="P282" s="211">
        <v>2809</v>
      </c>
      <c r="Q282" s="211">
        <v>2615</v>
      </c>
      <c r="R282" s="211">
        <v>2660</v>
      </c>
      <c r="S282" s="556">
        <f>100</f>
        <v>100</v>
      </c>
      <c r="T282" s="72">
        <f t="shared" si="107"/>
        <v>96.984235777930095</v>
      </c>
      <c r="U282" s="72">
        <f t="shared" si="108"/>
        <v>98.423577793008917</v>
      </c>
      <c r="V282" s="72">
        <f t="shared" si="109"/>
        <v>97.464016449623031</v>
      </c>
      <c r="W282" s="72">
        <f t="shared" si="110"/>
        <v>96.949965729952027</v>
      </c>
      <c r="X282" s="72">
        <f t="shared" si="111"/>
        <v>95.784784098697742</v>
      </c>
      <c r="Y282" s="72">
        <f t="shared" si="112"/>
        <v>94.790952707333787</v>
      </c>
      <c r="Z282" s="72">
        <f t="shared" si="113"/>
        <v>98.012337217272105</v>
      </c>
      <c r="AA282" s="72">
        <f t="shared" si="114"/>
        <v>97.326936257710756</v>
      </c>
      <c r="AB282" s="72">
        <f t="shared" si="114"/>
        <v>109.21864290610007</v>
      </c>
      <c r="AC282" s="72">
        <f t="shared" si="114"/>
        <v>105.75736806031529</v>
      </c>
      <c r="AD282" s="72">
        <f t="shared" si="114"/>
        <v>100.95956134338589</v>
      </c>
      <c r="AE282" s="72">
        <f t="shared" ref="AE282:AG282" si="128">P282*100/$D282</f>
        <v>96.264564770390677</v>
      </c>
      <c r="AF282" s="72">
        <f t="shared" si="128"/>
        <v>89.616175462645643</v>
      </c>
      <c r="AG282" s="73">
        <f t="shared" si="128"/>
        <v>91.158327621658671</v>
      </c>
      <c r="AH282" s="557">
        <v>1</v>
      </c>
      <c r="AI282" s="232">
        <v>1</v>
      </c>
      <c r="AJ282" s="232">
        <v>1</v>
      </c>
      <c r="AK282" s="232">
        <v>1</v>
      </c>
      <c r="AL282" s="232">
        <v>1</v>
      </c>
      <c r="AM282" s="232">
        <v>1</v>
      </c>
      <c r="AN282" s="232">
        <v>1</v>
      </c>
      <c r="AO282" s="232">
        <v>1</v>
      </c>
      <c r="AP282" s="232">
        <v>1</v>
      </c>
      <c r="AQ282" s="232">
        <v>1</v>
      </c>
      <c r="AR282" s="232">
        <v>1</v>
      </c>
      <c r="AS282" s="232">
        <v>1</v>
      </c>
      <c r="AT282" s="232">
        <v>4</v>
      </c>
      <c r="AU282" s="232">
        <v>6</v>
      </c>
      <c r="AV282" s="234">
        <v>7</v>
      </c>
    </row>
    <row r="283" spans="2:48" ht="14.5" x14ac:dyDescent="0.35">
      <c r="B283" s="735"/>
      <c r="C283" s="1" t="s">
        <v>194</v>
      </c>
      <c r="D283" s="210">
        <v>449</v>
      </c>
      <c r="E283" s="210">
        <v>434</v>
      </c>
      <c r="F283" s="210">
        <v>415</v>
      </c>
      <c r="G283" s="210">
        <v>405</v>
      </c>
      <c r="H283" s="210">
        <v>401</v>
      </c>
      <c r="I283" s="210">
        <v>405</v>
      </c>
      <c r="J283" s="210">
        <v>425</v>
      </c>
      <c r="K283" s="210">
        <v>433</v>
      </c>
      <c r="L283" s="210">
        <v>433</v>
      </c>
      <c r="M283" s="210">
        <v>424</v>
      </c>
      <c r="N283" s="210">
        <v>448</v>
      </c>
      <c r="O283" s="210">
        <v>459</v>
      </c>
      <c r="P283" s="211">
        <v>403</v>
      </c>
      <c r="Q283" s="211">
        <v>335</v>
      </c>
      <c r="R283" s="211">
        <v>349</v>
      </c>
      <c r="S283" s="556">
        <f>100</f>
        <v>100</v>
      </c>
      <c r="T283" s="72">
        <f t="shared" si="107"/>
        <v>96.659242761692653</v>
      </c>
      <c r="U283" s="72">
        <f t="shared" si="108"/>
        <v>92.427616926503347</v>
      </c>
      <c r="V283" s="72">
        <f t="shared" si="109"/>
        <v>90.200445434298445</v>
      </c>
      <c r="W283" s="72">
        <f t="shared" si="110"/>
        <v>89.309576837416486</v>
      </c>
      <c r="X283" s="72">
        <f t="shared" si="111"/>
        <v>90.200445434298445</v>
      </c>
      <c r="Y283" s="72">
        <f t="shared" si="112"/>
        <v>94.654788418708236</v>
      </c>
      <c r="Z283" s="72">
        <f t="shared" si="113"/>
        <v>96.436525612472167</v>
      </c>
      <c r="AA283" s="72">
        <f t="shared" si="114"/>
        <v>96.436525612472167</v>
      </c>
      <c r="AB283" s="72">
        <f t="shared" si="114"/>
        <v>94.43207126948775</v>
      </c>
      <c r="AC283" s="72">
        <f t="shared" si="114"/>
        <v>99.777282850779514</v>
      </c>
      <c r="AD283" s="72">
        <f t="shared" si="114"/>
        <v>102.2271714922049</v>
      </c>
      <c r="AE283" s="72">
        <f t="shared" ref="AE283:AG283" si="129">P283*100/$D283</f>
        <v>89.755011135857458</v>
      </c>
      <c r="AF283" s="72">
        <f t="shared" si="129"/>
        <v>74.610244988864139</v>
      </c>
      <c r="AG283" s="73">
        <f t="shared" si="129"/>
        <v>77.728285077951</v>
      </c>
      <c r="AH283" s="557">
        <v>1</v>
      </c>
      <c r="AI283" s="232">
        <v>1</v>
      </c>
      <c r="AJ283" s="232">
        <v>1</v>
      </c>
      <c r="AK283" s="232">
        <v>1</v>
      </c>
      <c r="AL283" s="232">
        <v>1</v>
      </c>
      <c r="AM283" s="232">
        <v>1</v>
      </c>
      <c r="AN283" s="232">
        <v>1</v>
      </c>
      <c r="AO283" s="232">
        <v>1</v>
      </c>
      <c r="AP283" s="232">
        <v>1</v>
      </c>
      <c r="AQ283" s="232">
        <v>1</v>
      </c>
      <c r="AR283" s="232">
        <v>1</v>
      </c>
      <c r="AS283" s="232">
        <v>1</v>
      </c>
      <c r="AT283" s="232">
        <v>4</v>
      </c>
      <c r="AU283" s="232">
        <v>6</v>
      </c>
      <c r="AV283" s="234">
        <v>7</v>
      </c>
    </row>
    <row r="284" spans="2:48" ht="14.5" x14ac:dyDescent="0.35">
      <c r="B284" s="735"/>
      <c r="C284" s="1" t="s">
        <v>195</v>
      </c>
      <c r="D284" s="210">
        <v>345</v>
      </c>
      <c r="E284" s="210">
        <v>325</v>
      </c>
      <c r="F284" s="210">
        <v>315</v>
      </c>
      <c r="G284" s="210">
        <v>313</v>
      </c>
      <c r="H284" s="210">
        <v>317</v>
      </c>
      <c r="I284" s="210">
        <v>326</v>
      </c>
      <c r="J284" s="210">
        <v>332</v>
      </c>
      <c r="K284" s="210">
        <v>351</v>
      </c>
      <c r="L284" s="210">
        <v>370</v>
      </c>
      <c r="M284" s="210">
        <v>381</v>
      </c>
      <c r="N284" s="210">
        <v>389</v>
      </c>
      <c r="O284" s="210">
        <v>405</v>
      </c>
      <c r="P284" s="211">
        <v>363</v>
      </c>
      <c r="Q284" s="211">
        <v>310</v>
      </c>
      <c r="R284" s="211">
        <v>322</v>
      </c>
      <c r="S284" s="556">
        <f>100</f>
        <v>100</v>
      </c>
      <c r="T284" s="72">
        <f t="shared" si="107"/>
        <v>94.20289855072464</v>
      </c>
      <c r="U284" s="72">
        <f t="shared" si="108"/>
        <v>91.304347826086953</v>
      </c>
      <c r="V284" s="72">
        <f t="shared" si="109"/>
        <v>90.724637681159422</v>
      </c>
      <c r="W284" s="72">
        <f t="shared" si="110"/>
        <v>91.884057971014499</v>
      </c>
      <c r="X284" s="72">
        <f t="shared" si="111"/>
        <v>94.492753623188406</v>
      </c>
      <c r="Y284" s="72">
        <f t="shared" si="112"/>
        <v>96.231884057971016</v>
      </c>
      <c r="Z284" s="72">
        <f t="shared" si="113"/>
        <v>101.73913043478261</v>
      </c>
      <c r="AA284" s="72">
        <f t="shared" si="114"/>
        <v>107.2463768115942</v>
      </c>
      <c r="AB284" s="72">
        <f t="shared" si="114"/>
        <v>110.43478260869566</v>
      </c>
      <c r="AC284" s="72">
        <f t="shared" si="114"/>
        <v>112.7536231884058</v>
      </c>
      <c r="AD284" s="72">
        <f t="shared" si="114"/>
        <v>117.39130434782609</v>
      </c>
      <c r="AE284" s="72">
        <f t="shared" ref="AE284:AE332" si="130">P284*100/$D284</f>
        <v>105.21739130434783</v>
      </c>
      <c r="AF284" s="72">
        <f t="shared" ref="AF284:AG332" si="131">Q284*100/$D284</f>
        <v>89.85507246376811</v>
      </c>
      <c r="AG284" s="73">
        <f t="shared" si="131"/>
        <v>93.333333333333329</v>
      </c>
      <c r="AH284" s="557">
        <v>1</v>
      </c>
      <c r="AI284" s="232">
        <v>1</v>
      </c>
      <c r="AJ284" s="232">
        <v>1</v>
      </c>
      <c r="AK284" s="232">
        <v>1</v>
      </c>
      <c r="AL284" s="232">
        <v>1</v>
      </c>
      <c r="AM284" s="232">
        <v>1</v>
      </c>
      <c r="AN284" s="232">
        <v>1</v>
      </c>
      <c r="AO284" s="232">
        <v>1</v>
      </c>
      <c r="AP284" s="232">
        <v>1</v>
      </c>
      <c r="AQ284" s="232">
        <v>1</v>
      </c>
      <c r="AR284" s="232">
        <v>1</v>
      </c>
      <c r="AS284" s="232">
        <v>1</v>
      </c>
      <c r="AT284" s="232">
        <v>4</v>
      </c>
      <c r="AU284" s="232">
        <v>6</v>
      </c>
      <c r="AV284" s="234">
        <v>7</v>
      </c>
    </row>
    <row r="285" spans="2:48" ht="14.5" x14ac:dyDescent="0.35">
      <c r="B285" s="735"/>
      <c r="C285" s="1" t="s">
        <v>196</v>
      </c>
      <c r="D285" s="210">
        <v>13</v>
      </c>
      <c r="E285" s="210">
        <v>13</v>
      </c>
      <c r="F285" s="210">
        <v>11</v>
      </c>
      <c r="G285" s="210">
        <v>12</v>
      </c>
      <c r="H285" s="210">
        <v>12</v>
      </c>
      <c r="I285" s="210">
        <v>13</v>
      </c>
      <c r="J285" s="210">
        <v>12</v>
      </c>
      <c r="K285" s="210">
        <v>14</v>
      </c>
      <c r="L285" s="210">
        <v>16</v>
      </c>
      <c r="M285" s="210">
        <v>18</v>
      </c>
      <c r="N285" s="210">
        <v>20</v>
      </c>
      <c r="O285" s="210">
        <v>32</v>
      </c>
      <c r="P285" s="211">
        <v>28</v>
      </c>
      <c r="Q285" s="211">
        <v>23</v>
      </c>
      <c r="R285" s="211">
        <v>24</v>
      </c>
      <c r="S285" s="556">
        <f>100</f>
        <v>100</v>
      </c>
      <c r="T285" s="72">
        <f t="shared" si="107"/>
        <v>100</v>
      </c>
      <c r="U285" s="72">
        <f t="shared" si="108"/>
        <v>84.615384615384613</v>
      </c>
      <c r="V285" s="72">
        <f t="shared" si="109"/>
        <v>92.307692307692307</v>
      </c>
      <c r="W285" s="72">
        <f t="shared" si="110"/>
        <v>92.307692307692307</v>
      </c>
      <c r="X285" s="72">
        <f t="shared" si="111"/>
        <v>100</v>
      </c>
      <c r="Y285" s="72">
        <f t="shared" si="112"/>
        <v>92.307692307692307</v>
      </c>
      <c r="Z285" s="72">
        <f t="shared" si="113"/>
        <v>107.69230769230769</v>
      </c>
      <c r="AA285" s="72">
        <f t="shared" si="114"/>
        <v>123.07692307692308</v>
      </c>
      <c r="AB285" s="72">
        <f t="shared" si="114"/>
        <v>138.46153846153845</v>
      </c>
      <c r="AC285" s="72">
        <f t="shared" si="114"/>
        <v>153.84615384615384</v>
      </c>
      <c r="AD285" s="72">
        <f t="shared" si="114"/>
        <v>246.15384615384616</v>
      </c>
      <c r="AE285" s="72">
        <f t="shared" si="130"/>
        <v>215.38461538461539</v>
      </c>
      <c r="AF285" s="72">
        <f t="shared" si="131"/>
        <v>176.92307692307693</v>
      </c>
      <c r="AG285" s="73">
        <f t="shared" si="131"/>
        <v>184.61538461538461</v>
      </c>
      <c r="AH285" s="557">
        <v>1</v>
      </c>
      <c r="AI285" s="232">
        <v>1</v>
      </c>
      <c r="AJ285" s="232">
        <v>1</v>
      </c>
      <c r="AK285" s="232">
        <v>1</v>
      </c>
      <c r="AL285" s="232">
        <v>1</v>
      </c>
      <c r="AM285" s="232">
        <v>1</v>
      </c>
      <c r="AN285" s="232">
        <v>1</v>
      </c>
      <c r="AO285" s="232">
        <v>1</v>
      </c>
      <c r="AP285" s="232">
        <v>1</v>
      </c>
      <c r="AQ285" s="232">
        <v>1</v>
      </c>
      <c r="AR285" s="232">
        <v>1</v>
      </c>
      <c r="AS285" s="232">
        <v>1</v>
      </c>
      <c r="AT285" s="232">
        <v>4</v>
      </c>
      <c r="AU285" s="232">
        <v>6</v>
      </c>
      <c r="AV285" s="234">
        <v>7</v>
      </c>
    </row>
    <row r="286" spans="2:48" ht="14.5" x14ac:dyDescent="0.35">
      <c r="B286" s="735"/>
      <c r="C286" s="1" t="s">
        <v>197</v>
      </c>
      <c r="D286" s="210">
        <v>3725</v>
      </c>
      <c r="E286" s="210">
        <v>3602</v>
      </c>
      <c r="F286" s="210">
        <v>3613</v>
      </c>
      <c r="G286" s="210">
        <v>3574</v>
      </c>
      <c r="H286" s="210">
        <v>3559</v>
      </c>
      <c r="I286" s="210">
        <v>3539</v>
      </c>
      <c r="J286" s="210">
        <v>3535</v>
      </c>
      <c r="K286" s="210">
        <v>3658</v>
      </c>
      <c r="L286" s="210">
        <v>3659</v>
      </c>
      <c r="M286" s="210">
        <v>4010</v>
      </c>
      <c r="N286" s="210">
        <v>3943</v>
      </c>
      <c r="O286" s="210">
        <v>3842</v>
      </c>
      <c r="P286" s="211">
        <v>3603</v>
      </c>
      <c r="Q286" s="211">
        <v>3283</v>
      </c>
      <c r="R286" s="211">
        <v>3355</v>
      </c>
      <c r="S286" s="556">
        <f>100</f>
        <v>100</v>
      </c>
      <c r="T286" s="72">
        <f t="shared" si="107"/>
        <v>96.697986577181211</v>
      </c>
      <c r="U286" s="72">
        <f t="shared" si="108"/>
        <v>96.993288590604024</v>
      </c>
      <c r="V286" s="72">
        <f t="shared" si="109"/>
        <v>95.946308724832221</v>
      </c>
      <c r="W286" s="72">
        <f t="shared" si="110"/>
        <v>95.543624161073822</v>
      </c>
      <c r="X286" s="72">
        <f t="shared" si="111"/>
        <v>95.006711409395976</v>
      </c>
      <c r="Y286" s="72">
        <f t="shared" si="112"/>
        <v>94.899328859060404</v>
      </c>
      <c r="Z286" s="72">
        <f t="shared" si="113"/>
        <v>98.201342281879192</v>
      </c>
      <c r="AA286" s="72">
        <f t="shared" si="114"/>
        <v>98.228187919463082</v>
      </c>
      <c r="AB286" s="72">
        <f t="shared" si="114"/>
        <v>107.65100671140939</v>
      </c>
      <c r="AC286" s="72">
        <f t="shared" si="114"/>
        <v>105.85234899328859</v>
      </c>
      <c r="AD286" s="72">
        <f t="shared" si="114"/>
        <v>103.14093959731544</v>
      </c>
      <c r="AE286" s="72">
        <f t="shared" si="130"/>
        <v>96.724832214765101</v>
      </c>
      <c r="AF286" s="72">
        <f t="shared" si="131"/>
        <v>88.134228187919462</v>
      </c>
      <c r="AG286" s="73">
        <f t="shared" si="131"/>
        <v>90.067114093959731</v>
      </c>
      <c r="AH286" s="557">
        <v>1</v>
      </c>
      <c r="AI286" s="232">
        <v>1</v>
      </c>
      <c r="AJ286" s="232">
        <v>1</v>
      </c>
      <c r="AK286" s="232">
        <v>1</v>
      </c>
      <c r="AL286" s="232">
        <v>1</v>
      </c>
      <c r="AM286" s="232">
        <v>1</v>
      </c>
      <c r="AN286" s="232">
        <v>1</v>
      </c>
      <c r="AO286" s="232">
        <v>1</v>
      </c>
      <c r="AP286" s="232">
        <v>1</v>
      </c>
      <c r="AQ286" s="232">
        <v>1</v>
      </c>
      <c r="AR286" s="232">
        <v>1</v>
      </c>
      <c r="AS286" s="232">
        <v>1</v>
      </c>
      <c r="AT286" s="232">
        <v>4</v>
      </c>
      <c r="AU286" s="232">
        <v>6</v>
      </c>
      <c r="AV286" s="234">
        <v>7</v>
      </c>
    </row>
    <row r="287" spans="2:48" ht="14.5" x14ac:dyDescent="0.35">
      <c r="B287" s="736"/>
      <c r="C287" s="8" t="s">
        <v>198</v>
      </c>
      <c r="D287">
        <v>3712</v>
      </c>
      <c r="E287">
        <v>3589</v>
      </c>
      <c r="F287">
        <v>3602</v>
      </c>
      <c r="G287">
        <v>3562</v>
      </c>
      <c r="H287">
        <v>3547</v>
      </c>
      <c r="I287">
        <v>3526</v>
      </c>
      <c r="J287">
        <v>3523</v>
      </c>
      <c r="K287">
        <v>3644</v>
      </c>
      <c r="L287">
        <v>3643</v>
      </c>
      <c r="M287">
        <v>3992</v>
      </c>
      <c r="N287">
        <v>3923</v>
      </c>
      <c r="O287">
        <v>3810</v>
      </c>
      <c r="P287">
        <v>3575</v>
      </c>
      <c r="Q287">
        <v>3260</v>
      </c>
      <c r="R287">
        <v>3331</v>
      </c>
      <c r="S287" s="556">
        <f>100</f>
        <v>100</v>
      </c>
      <c r="T287" s="72">
        <f t="shared" si="107"/>
        <v>96.68642241379311</v>
      </c>
      <c r="U287" s="72">
        <f t="shared" si="108"/>
        <v>97.036637931034477</v>
      </c>
      <c r="V287" s="72">
        <f t="shared" si="109"/>
        <v>95.959051724137936</v>
      </c>
      <c r="W287" s="72">
        <f t="shared" si="110"/>
        <v>95.55495689655173</v>
      </c>
      <c r="X287" s="72">
        <f t="shared" si="111"/>
        <v>94.989224137931032</v>
      </c>
      <c r="Y287" s="72">
        <f t="shared" si="112"/>
        <v>94.908405172413794</v>
      </c>
      <c r="Z287" s="72">
        <f t="shared" si="113"/>
        <v>98.168103448275858</v>
      </c>
      <c r="AA287" s="72">
        <f t="shared" si="114"/>
        <v>98.141163793103445</v>
      </c>
      <c r="AB287" s="72">
        <f t="shared" si="114"/>
        <v>107.54310344827586</v>
      </c>
      <c r="AC287" s="72">
        <f t="shared" si="114"/>
        <v>105.68426724137932</v>
      </c>
      <c r="AD287" s="72">
        <f t="shared" si="114"/>
        <v>102.64008620689656</v>
      </c>
      <c r="AE287" s="72">
        <f t="shared" si="130"/>
        <v>96.309267241379317</v>
      </c>
      <c r="AF287" s="72">
        <f t="shared" si="131"/>
        <v>87.823275862068968</v>
      </c>
      <c r="AG287" s="73">
        <f t="shared" si="131"/>
        <v>89.735991379310349</v>
      </c>
      <c r="AH287" s="235"/>
      <c r="AI287" s="236"/>
      <c r="AJ287" s="236"/>
      <c r="AK287" s="236"/>
      <c r="AL287" s="236"/>
      <c r="AM287" s="236"/>
      <c r="AN287" s="236"/>
      <c r="AO287" s="236"/>
      <c r="AP287" s="236"/>
      <c r="AQ287" s="236"/>
      <c r="AR287" s="236"/>
      <c r="AS287" s="236"/>
      <c r="AT287" s="236"/>
      <c r="AU287" s="236"/>
      <c r="AV287" s="237"/>
    </row>
    <row r="288" spans="2:48" ht="15" customHeight="1" x14ac:dyDescent="0.35">
      <c r="B288" s="735" t="s">
        <v>158</v>
      </c>
      <c r="C288" s="1" t="s">
        <v>193</v>
      </c>
      <c r="D288" s="210">
        <v>11146</v>
      </c>
      <c r="E288" s="210">
        <v>11466</v>
      </c>
      <c r="F288" s="210">
        <v>11655</v>
      </c>
      <c r="G288" s="210">
        <v>11853</v>
      </c>
      <c r="H288" s="210">
        <v>11960</v>
      </c>
      <c r="I288" s="210">
        <v>11916</v>
      </c>
      <c r="J288" s="210">
        <v>11672</v>
      </c>
      <c r="K288" s="210">
        <v>11981</v>
      </c>
      <c r="L288" s="210">
        <v>11814</v>
      </c>
      <c r="M288" s="210">
        <v>12141</v>
      </c>
      <c r="N288" s="210">
        <v>12098</v>
      </c>
      <c r="O288" s="210">
        <v>11959</v>
      </c>
      <c r="P288" s="211">
        <v>11400</v>
      </c>
      <c r="Q288" s="211">
        <v>10612</v>
      </c>
      <c r="R288" s="211">
        <v>10796</v>
      </c>
      <c r="S288" s="556">
        <f>100</f>
        <v>100</v>
      </c>
      <c r="T288" s="72">
        <f t="shared" si="107"/>
        <v>102.87098510676476</v>
      </c>
      <c r="U288" s="72">
        <f t="shared" si="108"/>
        <v>104.5666606854477</v>
      </c>
      <c r="V288" s="72">
        <f t="shared" si="109"/>
        <v>106.34308272025839</v>
      </c>
      <c r="W288" s="72">
        <f t="shared" si="110"/>
        <v>107.30306836533285</v>
      </c>
      <c r="X288" s="72">
        <f t="shared" si="111"/>
        <v>106.9083079131527</v>
      </c>
      <c r="Y288" s="72">
        <f t="shared" si="112"/>
        <v>104.71918176924457</v>
      </c>
      <c r="Z288" s="72">
        <f t="shared" si="113"/>
        <v>107.4914767629643</v>
      </c>
      <c r="AA288" s="72">
        <f t="shared" si="114"/>
        <v>105.99318141037143</v>
      </c>
      <c r="AB288" s="72">
        <f t="shared" si="114"/>
        <v>108.92696931634667</v>
      </c>
      <c r="AC288" s="72">
        <f t="shared" si="114"/>
        <v>108.54118069262516</v>
      </c>
      <c r="AD288" s="72">
        <f t="shared" si="114"/>
        <v>107.29409653687422</v>
      </c>
      <c r="AE288" s="72">
        <f t="shared" si="130"/>
        <v>102.27884442849452</v>
      </c>
      <c r="AF288" s="72">
        <f t="shared" si="131"/>
        <v>95.209043603086315</v>
      </c>
      <c r="AG288" s="73">
        <f t="shared" si="131"/>
        <v>96.859860039476047</v>
      </c>
      <c r="AH288" s="557">
        <v>1</v>
      </c>
      <c r="AI288" s="232">
        <v>1</v>
      </c>
      <c r="AJ288" s="232">
        <v>1</v>
      </c>
      <c r="AK288" s="232">
        <v>1</v>
      </c>
      <c r="AL288" s="232">
        <v>1</v>
      </c>
      <c r="AM288" s="232">
        <v>1</v>
      </c>
      <c r="AN288" s="232">
        <v>1</v>
      </c>
      <c r="AO288" s="232">
        <v>1</v>
      </c>
      <c r="AP288" s="232">
        <v>1</v>
      </c>
      <c r="AQ288" s="232">
        <v>1</v>
      </c>
      <c r="AR288" s="232">
        <v>1</v>
      </c>
      <c r="AS288" s="232">
        <v>1</v>
      </c>
      <c r="AT288" s="232">
        <v>4</v>
      </c>
      <c r="AU288" s="232">
        <v>6</v>
      </c>
      <c r="AV288" s="234">
        <v>7</v>
      </c>
    </row>
    <row r="289" spans="2:48" ht="14.5" x14ac:dyDescent="0.35">
      <c r="B289" s="735"/>
      <c r="C289" s="1" t="s">
        <v>194</v>
      </c>
      <c r="D289" s="210">
        <v>2385</v>
      </c>
      <c r="E289" s="210">
        <v>2214</v>
      </c>
      <c r="F289" s="210">
        <v>2100</v>
      </c>
      <c r="G289" s="210">
        <v>2088</v>
      </c>
      <c r="H289" s="210">
        <v>2187</v>
      </c>
      <c r="I289" s="210">
        <v>2258</v>
      </c>
      <c r="J289" s="210">
        <v>2373</v>
      </c>
      <c r="K289" s="210">
        <v>2474</v>
      </c>
      <c r="L289" s="210">
        <v>2662</v>
      </c>
      <c r="M289" s="210">
        <v>2788</v>
      </c>
      <c r="N289" s="210">
        <v>2864</v>
      </c>
      <c r="O289" s="210">
        <v>3287</v>
      </c>
      <c r="P289" s="211">
        <v>2886</v>
      </c>
      <c r="Q289" s="211">
        <v>2397</v>
      </c>
      <c r="R289" s="211">
        <v>2500</v>
      </c>
      <c r="S289" s="556">
        <f>100</f>
        <v>100</v>
      </c>
      <c r="T289" s="72">
        <f t="shared" si="107"/>
        <v>92.830188679245282</v>
      </c>
      <c r="U289" s="72">
        <f t="shared" si="108"/>
        <v>88.050314465408803</v>
      </c>
      <c r="V289" s="72">
        <f t="shared" si="109"/>
        <v>87.547169811320757</v>
      </c>
      <c r="W289" s="72">
        <f t="shared" si="110"/>
        <v>91.698113207547166</v>
      </c>
      <c r="X289" s="72">
        <f t="shared" si="111"/>
        <v>94.675052410901472</v>
      </c>
      <c r="Y289" s="72">
        <f t="shared" si="112"/>
        <v>99.496855345911953</v>
      </c>
      <c r="Z289" s="72">
        <f t="shared" si="113"/>
        <v>103.73165618448637</v>
      </c>
      <c r="AA289" s="72">
        <f t="shared" si="114"/>
        <v>111.61425576519916</v>
      </c>
      <c r="AB289" s="72">
        <f t="shared" si="114"/>
        <v>116.89727463312369</v>
      </c>
      <c r="AC289" s="72">
        <f t="shared" si="114"/>
        <v>120.08385744234801</v>
      </c>
      <c r="AD289" s="72">
        <f t="shared" si="114"/>
        <v>137.81970649895177</v>
      </c>
      <c r="AE289" s="72">
        <f t="shared" si="130"/>
        <v>121.00628930817611</v>
      </c>
      <c r="AF289" s="72">
        <f t="shared" si="131"/>
        <v>100.50314465408805</v>
      </c>
      <c r="AG289" s="73">
        <f t="shared" si="131"/>
        <v>104.82180293501048</v>
      </c>
      <c r="AH289" s="557">
        <v>1</v>
      </c>
      <c r="AI289" s="232">
        <v>1</v>
      </c>
      <c r="AJ289" s="232">
        <v>1</v>
      </c>
      <c r="AK289" s="232">
        <v>1</v>
      </c>
      <c r="AL289" s="232">
        <v>1</v>
      </c>
      <c r="AM289" s="232">
        <v>1</v>
      </c>
      <c r="AN289" s="232">
        <v>1</v>
      </c>
      <c r="AO289" s="232">
        <v>1</v>
      </c>
      <c r="AP289" s="232">
        <v>1</v>
      </c>
      <c r="AQ289" s="232">
        <v>1</v>
      </c>
      <c r="AR289" s="232">
        <v>1</v>
      </c>
      <c r="AS289" s="232">
        <v>1</v>
      </c>
      <c r="AT289" s="232">
        <v>4</v>
      </c>
      <c r="AU289" s="232">
        <v>6</v>
      </c>
      <c r="AV289" s="234">
        <v>7</v>
      </c>
    </row>
    <row r="290" spans="2:48" ht="14.5" x14ac:dyDescent="0.35">
      <c r="B290" s="735"/>
      <c r="C290" s="1" t="s">
        <v>195</v>
      </c>
      <c r="D290" s="210">
        <v>195</v>
      </c>
      <c r="E290" s="210">
        <v>170</v>
      </c>
      <c r="F290" s="210">
        <v>171</v>
      </c>
      <c r="G290" s="210">
        <v>166</v>
      </c>
      <c r="H290" s="210">
        <v>174</v>
      </c>
      <c r="I290" s="210">
        <v>186</v>
      </c>
      <c r="J290" s="210">
        <v>197</v>
      </c>
      <c r="K290" s="210">
        <v>207</v>
      </c>
      <c r="L290" s="210">
        <v>224</v>
      </c>
      <c r="M290" s="210">
        <v>240</v>
      </c>
      <c r="N290" s="210">
        <v>237</v>
      </c>
      <c r="O290" s="210">
        <v>292</v>
      </c>
      <c r="P290" s="211">
        <v>262</v>
      </c>
      <c r="Q290" s="211">
        <v>223</v>
      </c>
      <c r="R290" s="211">
        <v>231</v>
      </c>
      <c r="S290" s="556">
        <f>100</f>
        <v>100</v>
      </c>
      <c r="T290" s="72">
        <f t="shared" si="107"/>
        <v>87.179487179487182</v>
      </c>
      <c r="U290" s="72">
        <f t="shared" si="108"/>
        <v>87.692307692307693</v>
      </c>
      <c r="V290" s="72">
        <f t="shared" si="109"/>
        <v>85.128205128205124</v>
      </c>
      <c r="W290" s="72">
        <f t="shared" si="110"/>
        <v>89.230769230769226</v>
      </c>
      <c r="X290" s="72">
        <f t="shared" si="111"/>
        <v>95.384615384615387</v>
      </c>
      <c r="Y290" s="72">
        <f t="shared" si="112"/>
        <v>101.02564102564102</v>
      </c>
      <c r="Z290" s="72">
        <f t="shared" si="113"/>
        <v>106.15384615384616</v>
      </c>
      <c r="AA290" s="72">
        <f t="shared" si="114"/>
        <v>114.87179487179488</v>
      </c>
      <c r="AB290" s="72">
        <f t="shared" si="114"/>
        <v>123.07692307692308</v>
      </c>
      <c r="AC290" s="72">
        <f t="shared" si="114"/>
        <v>121.53846153846153</v>
      </c>
      <c r="AD290" s="72">
        <f t="shared" si="114"/>
        <v>149.74358974358975</v>
      </c>
      <c r="AE290" s="72">
        <f t="shared" si="130"/>
        <v>134.35897435897436</v>
      </c>
      <c r="AF290" s="72">
        <f t="shared" si="131"/>
        <v>114.35897435897436</v>
      </c>
      <c r="AG290" s="73">
        <f t="shared" si="131"/>
        <v>118.46153846153847</v>
      </c>
      <c r="AH290" s="557">
        <v>1</v>
      </c>
      <c r="AI290" s="232">
        <v>1</v>
      </c>
      <c r="AJ290" s="232">
        <v>1</v>
      </c>
      <c r="AK290" s="232">
        <v>1</v>
      </c>
      <c r="AL290" s="232">
        <v>1</v>
      </c>
      <c r="AM290" s="232">
        <v>1</v>
      </c>
      <c r="AN290" s="232">
        <v>1</v>
      </c>
      <c r="AO290" s="232">
        <v>1</v>
      </c>
      <c r="AP290" s="232">
        <v>1</v>
      </c>
      <c r="AQ290" s="232">
        <v>1</v>
      </c>
      <c r="AR290" s="232">
        <v>1</v>
      </c>
      <c r="AS290" s="232">
        <v>1</v>
      </c>
      <c r="AT290" s="232">
        <v>4</v>
      </c>
      <c r="AU290" s="232">
        <v>6</v>
      </c>
      <c r="AV290" s="234">
        <v>7</v>
      </c>
    </row>
    <row r="291" spans="2:48" ht="14.5" x14ac:dyDescent="0.35">
      <c r="B291" s="735"/>
      <c r="C291" s="1" t="s">
        <v>196</v>
      </c>
      <c r="D291" s="210">
        <v>15</v>
      </c>
      <c r="E291" s="210">
        <v>15</v>
      </c>
      <c r="F291" s="210">
        <v>13</v>
      </c>
      <c r="G291" s="210">
        <v>12</v>
      </c>
      <c r="H291" s="210">
        <v>12</v>
      </c>
      <c r="I291" s="210">
        <v>14</v>
      </c>
      <c r="J291" s="210">
        <v>13</v>
      </c>
      <c r="K291" s="210">
        <v>16</v>
      </c>
      <c r="L291" s="210">
        <v>18</v>
      </c>
      <c r="M291" s="210">
        <v>26</v>
      </c>
      <c r="N291" s="210">
        <v>30</v>
      </c>
      <c r="O291" s="210">
        <v>38</v>
      </c>
      <c r="P291" s="211">
        <v>34</v>
      </c>
      <c r="Q291" s="211">
        <v>29</v>
      </c>
      <c r="R291" s="211">
        <v>30</v>
      </c>
      <c r="S291" s="556">
        <f>100</f>
        <v>100</v>
      </c>
      <c r="T291" s="72">
        <f t="shared" si="107"/>
        <v>100</v>
      </c>
      <c r="U291" s="72">
        <f t="shared" si="108"/>
        <v>86.666666666666671</v>
      </c>
      <c r="V291" s="72">
        <f t="shared" si="109"/>
        <v>80</v>
      </c>
      <c r="W291" s="72">
        <f t="shared" si="110"/>
        <v>80</v>
      </c>
      <c r="X291" s="72">
        <f t="shared" si="111"/>
        <v>93.333333333333329</v>
      </c>
      <c r="Y291" s="72">
        <f t="shared" si="112"/>
        <v>86.666666666666671</v>
      </c>
      <c r="Z291" s="72">
        <f t="shared" si="113"/>
        <v>106.66666666666667</v>
      </c>
      <c r="AA291" s="72">
        <f t="shared" si="114"/>
        <v>120</v>
      </c>
      <c r="AB291" s="72">
        <f t="shared" si="114"/>
        <v>173.33333333333334</v>
      </c>
      <c r="AC291" s="72">
        <f t="shared" si="114"/>
        <v>200</v>
      </c>
      <c r="AD291" s="72">
        <f t="shared" si="114"/>
        <v>253.33333333333334</v>
      </c>
      <c r="AE291" s="72">
        <f t="shared" si="130"/>
        <v>226.66666666666666</v>
      </c>
      <c r="AF291" s="72">
        <f t="shared" si="131"/>
        <v>193.33333333333334</v>
      </c>
      <c r="AG291" s="73">
        <f t="shared" si="131"/>
        <v>200</v>
      </c>
      <c r="AH291" s="557">
        <v>1</v>
      </c>
      <c r="AI291" s="232">
        <v>1</v>
      </c>
      <c r="AJ291" s="232">
        <v>1</v>
      </c>
      <c r="AK291" s="232">
        <v>1</v>
      </c>
      <c r="AL291" s="232">
        <v>1</v>
      </c>
      <c r="AM291" s="232">
        <v>1</v>
      </c>
      <c r="AN291" s="232">
        <v>1</v>
      </c>
      <c r="AO291" s="232">
        <v>1</v>
      </c>
      <c r="AP291" s="232">
        <v>1</v>
      </c>
      <c r="AQ291" s="232">
        <v>1</v>
      </c>
      <c r="AR291" s="232">
        <v>1</v>
      </c>
      <c r="AS291" s="232">
        <v>1</v>
      </c>
      <c r="AT291" s="232">
        <v>4</v>
      </c>
      <c r="AU291" s="232">
        <v>6</v>
      </c>
      <c r="AV291" s="234">
        <v>7</v>
      </c>
    </row>
    <row r="292" spans="2:48" ht="14.5" x14ac:dyDescent="0.35">
      <c r="B292" s="735"/>
      <c r="C292" s="1" t="s">
        <v>197</v>
      </c>
      <c r="D292" s="210">
        <v>13741</v>
      </c>
      <c r="E292" s="210">
        <v>13865</v>
      </c>
      <c r="F292" s="210">
        <v>13939</v>
      </c>
      <c r="G292" s="210">
        <v>14119</v>
      </c>
      <c r="H292" s="210">
        <v>14333</v>
      </c>
      <c r="I292" s="210">
        <v>14374</v>
      </c>
      <c r="J292" s="210">
        <v>14255</v>
      </c>
      <c r="K292" s="210">
        <v>14678</v>
      </c>
      <c r="L292" s="210">
        <v>14718</v>
      </c>
      <c r="M292" s="210">
        <v>15195</v>
      </c>
      <c r="N292" s="210">
        <v>15229</v>
      </c>
      <c r="O292" s="210">
        <v>15576</v>
      </c>
      <c r="P292" s="211">
        <v>14582</v>
      </c>
      <c r="Q292" s="211">
        <v>13261</v>
      </c>
      <c r="R292" s="211">
        <v>13557</v>
      </c>
      <c r="S292" s="556">
        <f>100</f>
        <v>100</v>
      </c>
      <c r="T292" s="72">
        <f t="shared" si="107"/>
        <v>100.90240884942871</v>
      </c>
      <c r="U292" s="72">
        <f t="shared" si="108"/>
        <v>101.44094316279747</v>
      </c>
      <c r="V292" s="72">
        <f t="shared" si="109"/>
        <v>102.75089149261335</v>
      </c>
      <c r="W292" s="72">
        <f t="shared" si="110"/>
        <v>104.30827450695</v>
      </c>
      <c r="X292" s="72">
        <f t="shared" si="111"/>
        <v>104.60665162651918</v>
      </c>
      <c r="Y292" s="72">
        <f t="shared" si="112"/>
        <v>103.74063023069645</v>
      </c>
      <c r="Z292" s="72">
        <f t="shared" si="113"/>
        <v>106.81900880576377</v>
      </c>
      <c r="AA292" s="72">
        <f t="shared" si="114"/>
        <v>107.11010843461175</v>
      </c>
      <c r="AB292" s="72">
        <f t="shared" si="114"/>
        <v>110.58147150862382</v>
      </c>
      <c r="AC292" s="72">
        <f t="shared" si="114"/>
        <v>110.8289061931446</v>
      </c>
      <c r="AD292" s="72">
        <f t="shared" si="114"/>
        <v>113.35419547340076</v>
      </c>
      <c r="AE292" s="72">
        <f t="shared" si="130"/>
        <v>106.12036969652864</v>
      </c>
      <c r="AF292" s="72">
        <f t="shared" si="131"/>
        <v>96.506804453824316</v>
      </c>
      <c r="AG292" s="73">
        <f t="shared" si="131"/>
        <v>98.66094170729933</v>
      </c>
      <c r="AH292" s="557">
        <v>1</v>
      </c>
      <c r="AI292" s="232">
        <v>1</v>
      </c>
      <c r="AJ292" s="232">
        <v>1</v>
      </c>
      <c r="AK292" s="232">
        <v>1</v>
      </c>
      <c r="AL292" s="232">
        <v>1</v>
      </c>
      <c r="AM292" s="232">
        <v>1</v>
      </c>
      <c r="AN292" s="232">
        <v>1</v>
      </c>
      <c r="AO292" s="232">
        <v>1</v>
      </c>
      <c r="AP292" s="232">
        <v>1</v>
      </c>
      <c r="AQ292" s="232">
        <v>1</v>
      </c>
      <c r="AR292" s="232">
        <v>1</v>
      </c>
      <c r="AS292" s="232">
        <v>1</v>
      </c>
      <c r="AT292" s="232">
        <v>4</v>
      </c>
      <c r="AU292" s="232">
        <v>6</v>
      </c>
      <c r="AV292" s="234">
        <v>7</v>
      </c>
    </row>
    <row r="293" spans="2:48" ht="14.5" x14ac:dyDescent="0.35">
      <c r="B293" s="736"/>
      <c r="C293" s="8" t="s">
        <v>198</v>
      </c>
      <c r="D293">
        <v>13726</v>
      </c>
      <c r="E293">
        <v>13850</v>
      </c>
      <c r="F293">
        <v>13926</v>
      </c>
      <c r="G293">
        <v>14107</v>
      </c>
      <c r="H293">
        <v>14321</v>
      </c>
      <c r="I293">
        <v>14360</v>
      </c>
      <c r="J293">
        <v>14242</v>
      </c>
      <c r="K293">
        <v>14662</v>
      </c>
      <c r="L293">
        <v>14700</v>
      </c>
      <c r="M293">
        <v>15169</v>
      </c>
      <c r="N293">
        <v>15199</v>
      </c>
      <c r="O293">
        <v>15538</v>
      </c>
      <c r="P293">
        <v>14548</v>
      </c>
      <c r="Q293">
        <v>13232</v>
      </c>
      <c r="R293">
        <v>13527</v>
      </c>
      <c r="S293" s="556">
        <f>100</f>
        <v>100</v>
      </c>
      <c r="T293" s="72">
        <f t="shared" si="107"/>
        <v>100.90339501675652</v>
      </c>
      <c r="U293" s="72">
        <f t="shared" si="108"/>
        <v>101.45708873670407</v>
      </c>
      <c r="V293" s="72">
        <f t="shared" si="109"/>
        <v>102.77575404342124</v>
      </c>
      <c r="W293" s="72">
        <f t="shared" si="110"/>
        <v>104.3348389916946</v>
      </c>
      <c r="X293" s="72">
        <f t="shared" si="111"/>
        <v>104.61897129535188</v>
      </c>
      <c r="Y293" s="72">
        <f t="shared" si="112"/>
        <v>103.75928894069649</v>
      </c>
      <c r="Z293" s="72">
        <f t="shared" si="113"/>
        <v>106.81917528777502</v>
      </c>
      <c r="AA293" s="72">
        <f t="shared" si="114"/>
        <v>107.0960221477488</v>
      </c>
      <c r="AB293" s="72">
        <f t="shared" si="114"/>
        <v>110.51289523531983</v>
      </c>
      <c r="AC293" s="72">
        <f t="shared" si="114"/>
        <v>110.73145854582545</v>
      </c>
      <c r="AD293" s="72">
        <f t="shared" si="114"/>
        <v>113.20122395453883</v>
      </c>
      <c r="AE293" s="72">
        <f t="shared" si="130"/>
        <v>105.98863470785371</v>
      </c>
      <c r="AF293" s="72">
        <f t="shared" si="131"/>
        <v>96.400990820340965</v>
      </c>
      <c r="AG293" s="73">
        <f t="shared" si="131"/>
        <v>98.550196706979449</v>
      </c>
      <c r="AH293" s="235"/>
      <c r="AI293" s="236"/>
      <c r="AJ293" s="236"/>
      <c r="AK293" s="236"/>
      <c r="AL293" s="236"/>
      <c r="AM293" s="236"/>
      <c r="AN293" s="236"/>
      <c r="AO293" s="236"/>
      <c r="AP293" s="236"/>
      <c r="AQ293" s="236"/>
      <c r="AR293" s="236"/>
      <c r="AS293" s="236"/>
      <c r="AT293" s="236"/>
      <c r="AU293" s="236"/>
      <c r="AV293" s="237"/>
    </row>
    <row r="294" spans="2:48" ht="15" customHeight="1" x14ac:dyDescent="0.35">
      <c r="B294" s="735" t="s">
        <v>149</v>
      </c>
      <c r="C294" s="1" t="s">
        <v>193</v>
      </c>
      <c r="D294" s="211">
        <v>936</v>
      </c>
      <c r="E294" s="211">
        <v>1092</v>
      </c>
      <c r="F294" s="211">
        <v>1209</v>
      </c>
      <c r="G294" s="211">
        <v>1231</v>
      </c>
      <c r="H294" s="211">
        <v>1257</v>
      </c>
      <c r="I294" s="211">
        <v>1294</v>
      </c>
      <c r="J294" s="211">
        <v>1355</v>
      </c>
      <c r="K294" s="211">
        <v>1400</v>
      </c>
      <c r="L294" s="211">
        <v>1431</v>
      </c>
      <c r="M294" s="211">
        <v>1517</v>
      </c>
      <c r="N294" s="211">
        <v>1838</v>
      </c>
      <c r="O294" s="211">
        <v>1633</v>
      </c>
      <c r="P294" s="211">
        <v>2021</v>
      </c>
      <c r="Q294" s="211">
        <v>2205</v>
      </c>
      <c r="R294" s="211">
        <v>2325</v>
      </c>
      <c r="S294" s="556">
        <f>100</f>
        <v>100</v>
      </c>
      <c r="T294" s="72">
        <f t="shared" si="107"/>
        <v>116.66666666666667</v>
      </c>
      <c r="U294" s="72">
        <f t="shared" si="108"/>
        <v>129.16666666666666</v>
      </c>
      <c r="V294" s="72">
        <f t="shared" si="109"/>
        <v>131.51709401709402</v>
      </c>
      <c r="W294" s="72">
        <f t="shared" si="110"/>
        <v>134.2948717948718</v>
      </c>
      <c r="X294" s="72">
        <f t="shared" si="111"/>
        <v>138.24786324786325</v>
      </c>
      <c r="Y294" s="72">
        <f t="shared" si="112"/>
        <v>144.76495726495727</v>
      </c>
      <c r="Z294" s="72">
        <f t="shared" si="113"/>
        <v>149.57264957264957</v>
      </c>
      <c r="AA294" s="72">
        <f t="shared" si="114"/>
        <v>152.88461538461539</v>
      </c>
      <c r="AB294" s="72">
        <f t="shared" si="114"/>
        <v>162.07264957264957</v>
      </c>
      <c r="AC294" s="72">
        <f t="shared" si="114"/>
        <v>196.36752136752136</v>
      </c>
      <c r="AD294" s="72">
        <f t="shared" si="114"/>
        <v>174.46581196581195</v>
      </c>
      <c r="AE294" s="72">
        <f t="shared" si="130"/>
        <v>215.91880341880341</v>
      </c>
      <c r="AF294" s="72">
        <f t="shared" si="131"/>
        <v>235.57692307692307</v>
      </c>
      <c r="AG294" s="73">
        <f t="shared" si="131"/>
        <v>248.39743589743588</v>
      </c>
      <c r="AH294" s="557">
        <v>4</v>
      </c>
      <c r="AI294" s="232">
        <v>4</v>
      </c>
      <c r="AJ294" s="232">
        <v>4</v>
      </c>
      <c r="AK294" s="232">
        <v>4</v>
      </c>
      <c r="AL294" s="232">
        <v>4</v>
      </c>
      <c r="AM294" s="232">
        <v>4</v>
      </c>
      <c r="AN294" s="232">
        <v>4</v>
      </c>
      <c r="AO294" s="232">
        <v>4</v>
      </c>
      <c r="AP294" s="232">
        <v>4</v>
      </c>
      <c r="AQ294" s="232">
        <v>4</v>
      </c>
      <c r="AR294" s="232">
        <v>4</v>
      </c>
      <c r="AS294" s="232">
        <v>4</v>
      </c>
      <c r="AT294" s="232">
        <v>4</v>
      </c>
      <c r="AU294" s="232">
        <v>6</v>
      </c>
      <c r="AV294" s="234">
        <v>7</v>
      </c>
    </row>
    <row r="295" spans="2:48" ht="14.5" x14ac:dyDescent="0.35">
      <c r="B295" s="735"/>
      <c r="C295" s="1" t="s">
        <v>194</v>
      </c>
      <c r="D295" s="211">
        <v>164</v>
      </c>
      <c r="E295" s="211">
        <v>217</v>
      </c>
      <c r="F295" s="211">
        <v>187</v>
      </c>
      <c r="G295" s="211">
        <v>199</v>
      </c>
      <c r="H295" s="211">
        <v>212</v>
      </c>
      <c r="I295" s="211">
        <v>227</v>
      </c>
      <c r="J295" s="210">
        <v>143</v>
      </c>
      <c r="K295" s="211">
        <v>148</v>
      </c>
      <c r="L295" s="211">
        <v>154</v>
      </c>
      <c r="M295" s="211">
        <v>164</v>
      </c>
      <c r="N295" s="211">
        <v>129</v>
      </c>
      <c r="O295" s="211">
        <v>165</v>
      </c>
      <c r="P295" s="211">
        <v>215</v>
      </c>
      <c r="Q295" s="211">
        <v>261</v>
      </c>
      <c r="R295" s="211">
        <v>294</v>
      </c>
      <c r="S295" s="556">
        <f>100</f>
        <v>100</v>
      </c>
      <c r="T295" s="72">
        <f t="shared" si="107"/>
        <v>132.3170731707317</v>
      </c>
      <c r="U295" s="72">
        <f t="shared" si="108"/>
        <v>114.02439024390245</v>
      </c>
      <c r="V295" s="72">
        <f t="shared" si="109"/>
        <v>121.34146341463415</v>
      </c>
      <c r="W295" s="72">
        <f t="shared" si="110"/>
        <v>129.26829268292684</v>
      </c>
      <c r="X295" s="72">
        <f t="shared" si="111"/>
        <v>138.41463414634146</v>
      </c>
      <c r="Y295" s="72">
        <f t="shared" si="112"/>
        <v>87.195121951219505</v>
      </c>
      <c r="Z295" s="72">
        <f t="shared" si="113"/>
        <v>90.243902439024396</v>
      </c>
      <c r="AA295" s="72">
        <f t="shared" si="114"/>
        <v>93.902439024390247</v>
      </c>
      <c r="AB295" s="72">
        <f t="shared" si="114"/>
        <v>100</v>
      </c>
      <c r="AC295" s="72">
        <f t="shared" si="114"/>
        <v>78.658536585365852</v>
      </c>
      <c r="AD295" s="72">
        <f t="shared" si="114"/>
        <v>100.60975609756098</v>
      </c>
      <c r="AE295" s="72">
        <f t="shared" si="130"/>
        <v>131.09756097560975</v>
      </c>
      <c r="AF295" s="72">
        <f t="shared" si="131"/>
        <v>159.14634146341464</v>
      </c>
      <c r="AG295" s="73">
        <f t="shared" si="131"/>
        <v>179.26829268292684</v>
      </c>
      <c r="AH295" s="557">
        <v>4</v>
      </c>
      <c r="AI295" s="232">
        <v>4</v>
      </c>
      <c r="AJ295" s="232">
        <v>4</v>
      </c>
      <c r="AK295" s="232">
        <v>4</v>
      </c>
      <c r="AL295" s="232">
        <v>4</v>
      </c>
      <c r="AM295" s="232">
        <v>4</v>
      </c>
      <c r="AN295" s="232">
        <v>1</v>
      </c>
      <c r="AO295" s="232">
        <v>4</v>
      </c>
      <c r="AP295" s="232">
        <v>4</v>
      </c>
      <c r="AQ295" s="232">
        <v>4</v>
      </c>
      <c r="AR295" s="232">
        <v>4</v>
      </c>
      <c r="AS295" s="232">
        <v>4</v>
      </c>
      <c r="AT295" s="232">
        <v>4</v>
      </c>
      <c r="AU295" s="232">
        <v>6</v>
      </c>
      <c r="AV295" s="234">
        <v>7</v>
      </c>
    </row>
    <row r="296" spans="2:48" ht="14.5" x14ac:dyDescent="0.35">
      <c r="B296" s="735"/>
      <c r="C296" s="1" t="s">
        <v>195</v>
      </c>
      <c r="D296" s="211">
        <v>41</v>
      </c>
      <c r="E296" s="211">
        <v>56</v>
      </c>
      <c r="F296" s="211">
        <v>55</v>
      </c>
      <c r="G296" s="211">
        <v>54</v>
      </c>
      <c r="H296" s="211">
        <v>54</v>
      </c>
      <c r="I296" s="211">
        <v>53</v>
      </c>
      <c r="J296" s="210">
        <v>31</v>
      </c>
      <c r="K296" s="211">
        <v>28</v>
      </c>
      <c r="L296" s="211">
        <v>28</v>
      </c>
      <c r="M296" s="211">
        <v>31</v>
      </c>
      <c r="N296" s="211">
        <v>23</v>
      </c>
      <c r="O296" s="211">
        <v>17</v>
      </c>
      <c r="P296" s="211">
        <v>33</v>
      </c>
      <c r="Q296" s="211">
        <v>39</v>
      </c>
      <c r="R296" s="211">
        <v>43</v>
      </c>
      <c r="S296" s="556">
        <f>100</f>
        <v>100</v>
      </c>
      <c r="T296" s="72">
        <f t="shared" si="107"/>
        <v>136.58536585365854</v>
      </c>
      <c r="U296" s="72">
        <f t="shared" si="108"/>
        <v>134.14634146341464</v>
      </c>
      <c r="V296" s="72">
        <f t="shared" si="109"/>
        <v>131.70731707317074</v>
      </c>
      <c r="W296" s="72">
        <f t="shared" si="110"/>
        <v>131.70731707317074</v>
      </c>
      <c r="X296" s="72">
        <f t="shared" si="111"/>
        <v>129.26829268292684</v>
      </c>
      <c r="Y296" s="72">
        <f t="shared" si="112"/>
        <v>75.609756097560975</v>
      </c>
      <c r="Z296" s="72">
        <f t="shared" si="113"/>
        <v>68.292682926829272</v>
      </c>
      <c r="AA296" s="72">
        <f t="shared" si="114"/>
        <v>68.292682926829272</v>
      </c>
      <c r="AB296" s="72">
        <f t="shared" si="114"/>
        <v>75.609756097560975</v>
      </c>
      <c r="AC296" s="72">
        <f t="shared" si="114"/>
        <v>56.097560975609753</v>
      </c>
      <c r="AD296" s="72">
        <f t="shared" si="114"/>
        <v>41.463414634146339</v>
      </c>
      <c r="AE296" s="72">
        <f t="shared" si="130"/>
        <v>80.487804878048777</v>
      </c>
      <c r="AF296" s="72">
        <f t="shared" si="131"/>
        <v>95.121951219512198</v>
      </c>
      <c r="AG296" s="73">
        <f t="shared" si="131"/>
        <v>104.8780487804878</v>
      </c>
      <c r="AH296" s="557">
        <v>4</v>
      </c>
      <c r="AI296" s="232">
        <v>4</v>
      </c>
      <c r="AJ296" s="232">
        <v>4</v>
      </c>
      <c r="AK296" s="232">
        <v>4</v>
      </c>
      <c r="AL296" s="232">
        <v>4</v>
      </c>
      <c r="AM296" s="232">
        <v>4</v>
      </c>
      <c r="AN296" s="232">
        <v>1</v>
      </c>
      <c r="AO296" s="232">
        <v>4</v>
      </c>
      <c r="AP296" s="232">
        <v>4</v>
      </c>
      <c r="AQ296" s="232">
        <v>4</v>
      </c>
      <c r="AR296" s="232">
        <v>4</v>
      </c>
      <c r="AS296" s="232">
        <v>4</v>
      </c>
      <c r="AT296" s="232">
        <v>4</v>
      </c>
      <c r="AU296" s="232">
        <v>6</v>
      </c>
      <c r="AV296" s="234">
        <v>7</v>
      </c>
    </row>
    <row r="297" spans="2:48" ht="14.5" x14ac:dyDescent="0.35">
      <c r="B297" s="735"/>
      <c r="C297" s="1" t="s">
        <v>196</v>
      </c>
      <c r="D297" s="211">
        <v>32</v>
      </c>
      <c r="E297" s="211">
        <v>37</v>
      </c>
      <c r="F297" s="211">
        <v>23</v>
      </c>
      <c r="G297" s="211">
        <v>23</v>
      </c>
      <c r="H297" s="211">
        <v>24</v>
      </c>
      <c r="I297" s="211">
        <v>24</v>
      </c>
      <c r="J297" s="211">
        <v>26</v>
      </c>
      <c r="K297" s="211">
        <v>17</v>
      </c>
      <c r="L297" s="211">
        <v>17</v>
      </c>
      <c r="M297" s="211">
        <v>18</v>
      </c>
      <c r="N297" s="211">
        <v>17</v>
      </c>
      <c r="O297" s="211">
        <v>15</v>
      </c>
      <c r="P297" s="211">
        <v>22</v>
      </c>
      <c r="Q297" s="211">
        <v>27</v>
      </c>
      <c r="R297" s="211">
        <v>30</v>
      </c>
      <c r="S297" s="556">
        <f>100</f>
        <v>100</v>
      </c>
      <c r="T297" s="72">
        <f t="shared" si="107"/>
        <v>115.625</v>
      </c>
      <c r="U297" s="72">
        <f t="shared" si="108"/>
        <v>71.875</v>
      </c>
      <c r="V297" s="72">
        <f t="shared" si="109"/>
        <v>71.875</v>
      </c>
      <c r="W297" s="72">
        <f t="shared" si="110"/>
        <v>75</v>
      </c>
      <c r="X297" s="72">
        <f t="shared" si="111"/>
        <v>75</v>
      </c>
      <c r="Y297" s="72">
        <f t="shared" si="112"/>
        <v>81.25</v>
      </c>
      <c r="Z297" s="72">
        <f t="shared" si="113"/>
        <v>53.125</v>
      </c>
      <c r="AA297" s="72">
        <f t="shared" si="114"/>
        <v>53.125</v>
      </c>
      <c r="AB297" s="72">
        <f t="shared" si="114"/>
        <v>56.25</v>
      </c>
      <c r="AC297" s="72">
        <f t="shared" si="114"/>
        <v>53.125</v>
      </c>
      <c r="AD297" s="72">
        <f t="shared" si="114"/>
        <v>46.875</v>
      </c>
      <c r="AE297" s="72">
        <f t="shared" si="130"/>
        <v>68.75</v>
      </c>
      <c r="AF297" s="72">
        <f t="shared" si="131"/>
        <v>84.375</v>
      </c>
      <c r="AG297" s="73">
        <f t="shared" si="131"/>
        <v>93.75</v>
      </c>
      <c r="AH297" s="557">
        <v>4</v>
      </c>
      <c r="AI297" s="232">
        <v>4</v>
      </c>
      <c r="AJ297" s="232">
        <v>4</v>
      </c>
      <c r="AK297" s="232">
        <v>4</v>
      </c>
      <c r="AL297" s="232">
        <v>4</v>
      </c>
      <c r="AM297" s="232">
        <v>4</v>
      </c>
      <c r="AN297" s="232">
        <v>4</v>
      </c>
      <c r="AO297" s="232">
        <v>4</v>
      </c>
      <c r="AP297" s="232">
        <v>4</v>
      </c>
      <c r="AQ297" s="232">
        <v>4</v>
      </c>
      <c r="AR297" s="232">
        <v>4</v>
      </c>
      <c r="AS297" s="232">
        <v>4</v>
      </c>
      <c r="AT297" s="232">
        <v>4</v>
      </c>
      <c r="AU297" s="232">
        <v>6</v>
      </c>
      <c r="AV297" s="234">
        <v>7</v>
      </c>
    </row>
    <row r="298" spans="2:48" ht="14.5" x14ac:dyDescent="0.35">
      <c r="B298" s="735"/>
      <c r="C298" s="1" t="s">
        <v>197</v>
      </c>
      <c r="D298" s="211">
        <v>1173</v>
      </c>
      <c r="E298" s="211">
        <v>1402</v>
      </c>
      <c r="F298" s="211">
        <v>1474</v>
      </c>
      <c r="G298" s="211">
        <v>1507</v>
      </c>
      <c r="H298" s="211">
        <v>1547</v>
      </c>
      <c r="I298" s="211">
        <v>1598</v>
      </c>
      <c r="J298" s="211">
        <v>1555</v>
      </c>
      <c r="K298" s="211">
        <v>1593</v>
      </c>
      <c r="L298" s="211">
        <v>1630</v>
      </c>
      <c r="M298" s="211">
        <v>1730</v>
      </c>
      <c r="N298" s="211">
        <v>2007</v>
      </c>
      <c r="O298" s="211">
        <v>1830</v>
      </c>
      <c r="P298" s="211">
        <v>2291</v>
      </c>
      <c r="Q298" s="211">
        <v>2532</v>
      </c>
      <c r="R298" s="211">
        <v>2692</v>
      </c>
      <c r="S298" s="556">
        <f>100</f>
        <v>100</v>
      </c>
      <c r="T298" s="72">
        <f t="shared" si="107"/>
        <v>119.5225916453538</v>
      </c>
      <c r="U298" s="72">
        <f t="shared" si="108"/>
        <v>125.66069906223359</v>
      </c>
      <c r="V298" s="72">
        <f t="shared" si="109"/>
        <v>128.47399829497016</v>
      </c>
      <c r="W298" s="72">
        <f t="shared" si="110"/>
        <v>131.8840579710145</v>
      </c>
      <c r="X298" s="72">
        <f t="shared" si="111"/>
        <v>136.231884057971</v>
      </c>
      <c r="Y298" s="72">
        <f t="shared" si="112"/>
        <v>132.56606990622336</v>
      </c>
      <c r="Z298" s="72">
        <f t="shared" si="113"/>
        <v>135.80562659846547</v>
      </c>
      <c r="AA298" s="72">
        <f t="shared" si="114"/>
        <v>138.95993179880648</v>
      </c>
      <c r="AB298" s="72">
        <f t="shared" si="114"/>
        <v>147.4850809889173</v>
      </c>
      <c r="AC298" s="72">
        <f t="shared" si="114"/>
        <v>171.09974424552431</v>
      </c>
      <c r="AD298" s="72">
        <f t="shared" si="114"/>
        <v>156.01023017902813</v>
      </c>
      <c r="AE298" s="72">
        <f t="shared" si="130"/>
        <v>195.31116794543905</v>
      </c>
      <c r="AF298" s="72">
        <f t="shared" si="131"/>
        <v>215.85677749360613</v>
      </c>
      <c r="AG298" s="73">
        <f t="shared" si="131"/>
        <v>229.49701619778347</v>
      </c>
      <c r="AH298" s="557">
        <v>4</v>
      </c>
      <c r="AI298" s="232">
        <v>4</v>
      </c>
      <c r="AJ298" s="232">
        <v>4</v>
      </c>
      <c r="AK298" s="232">
        <v>4</v>
      </c>
      <c r="AL298" s="232">
        <v>4</v>
      </c>
      <c r="AM298" s="232">
        <v>4</v>
      </c>
      <c r="AN298" s="232">
        <v>4</v>
      </c>
      <c r="AO298" s="232">
        <v>4</v>
      </c>
      <c r="AP298" s="232">
        <v>4</v>
      </c>
      <c r="AQ298" s="232">
        <v>4</v>
      </c>
      <c r="AR298" s="232">
        <v>4</v>
      </c>
      <c r="AS298" s="232">
        <v>4</v>
      </c>
      <c r="AT298" s="232">
        <v>4</v>
      </c>
      <c r="AU298" s="232">
        <v>6</v>
      </c>
      <c r="AV298" s="234">
        <v>7</v>
      </c>
    </row>
    <row r="299" spans="2:48" ht="14.5" x14ac:dyDescent="0.35">
      <c r="B299" s="736"/>
      <c r="C299" s="8" t="s">
        <v>198</v>
      </c>
      <c r="D299">
        <v>1141</v>
      </c>
      <c r="E299">
        <v>1365</v>
      </c>
      <c r="F299">
        <v>1451</v>
      </c>
      <c r="G299">
        <v>1484</v>
      </c>
      <c r="H299">
        <v>1523</v>
      </c>
      <c r="I299">
        <v>1574</v>
      </c>
      <c r="J299">
        <v>1529</v>
      </c>
      <c r="K299">
        <v>1576</v>
      </c>
      <c r="L299">
        <v>1613</v>
      </c>
      <c r="M299">
        <v>1712</v>
      </c>
      <c r="N299">
        <v>1990</v>
      </c>
      <c r="O299">
        <v>1815</v>
      </c>
      <c r="P299">
        <v>2269</v>
      </c>
      <c r="Q299">
        <v>2505</v>
      </c>
      <c r="R299">
        <v>2662</v>
      </c>
      <c r="S299" s="556">
        <f>100</f>
        <v>100</v>
      </c>
      <c r="T299" s="72">
        <f t="shared" si="107"/>
        <v>119.6319018404908</v>
      </c>
      <c r="U299" s="72">
        <f t="shared" si="108"/>
        <v>127.16914986853637</v>
      </c>
      <c r="V299" s="72">
        <f t="shared" si="109"/>
        <v>130.06134969325154</v>
      </c>
      <c r="W299" s="72">
        <f t="shared" si="110"/>
        <v>133.47940403155127</v>
      </c>
      <c r="X299" s="72">
        <f t="shared" si="111"/>
        <v>137.94916739702015</v>
      </c>
      <c r="Y299" s="72">
        <f t="shared" si="112"/>
        <v>134.00525854513586</v>
      </c>
      <c r="Z299" s="72">
        <f t="shared" si="113"/>
        <v>138.12445223488169</v>
      </c>
      <c r="AA299" s="72">
        <f t="shared" si="114"/>
        <v>141.3672217353199</v>
      </c>
      <c r="AB299" s="72">
        <f t="shared" si="114"/>
        <v>150.04382120946539</v>
      </c>
      <c r="AC299" s="72">
        <f t="shared" si="114"/>
        <v>174.40841367221736</v>
      </c>
      <c r="AD299" s="72">
        <f t="shared" si="114"/>
        <v>159.0709903593339</v>
      </c>
      <c r="AE299" s="72">
        <f t="shared" si="130"/>
        <v>198.86064855390009</v>
      </c>
      <c r="AF299" s="72">
        <f t="shared" si="131"/>
        <v>219.54425942156004</v>
      </c>
      <c r="AG299" s="73">
        <f t="shared" si="131"/>
        <v>233.30411919368976</v>
      </c>
      <c r="AH299" s="235"/>
      <c r="AI299" s="236"/>
      <c r="AJ299" s="236"/>
      <c r="AK299" s="236"/>
      <c r="AL299" s="236"/>
      <c r="AM299" s="236"/>
      <c r="AN299" s="236"/>
      <c r="AO299" s="236"/>
      <c r="AP299" s="236"/>
      <c r="AQ299" s="236"/>
      <c r="AR299" s="236"/>
      <c r="AS299" s="236"/>
      <c r="AT299" s="236"/>
      <c r="AU299" s="236"/>
      <c r="AV299" s="237"/>
    </row>
    <row r="300" spans="2:48" ht="15" customHeight="1" x14ac:dyDescent="0.35">
      <c r="B300" s="735" t="s">
        <v>143</v>
      </c>
      <c r="C300" s="1" t="s">
        <v>193</v>
      </c>
      <c r="D300" s="210">
        <v>1607</v>
      </c>
      <c r="E300" s="210">
        <v>1767</v>
      </c>
      <c r="F300" s="210">
        <v>1867</v>
      </c>
      <c r="G300" s="210">
        <v>1920</v>
      </c>
      <c r="H300" s="210">
        <v>2015</v>
      </c>
      <c r="I300" s="210">
        <v>2088</v>
      </c>
      <c r="J300" s="210">
        <v>2067</v>
      </c>
      <c r="K300" s="210">
        <v>2146</v>
      </c>
      <c r="L300" s="211">
        <v>2242</v>
      </c>
      <c r="M300" s="210">
        <v>2664</v>
      </c>
      <c r="N300" s="210">
        <v>2563</v>
      </c>
      <c r="O300" s="210">
        <v>2647</v>
      </c>
      <c r="P300" s="211">
        <v>2715</v>
      </c>
      <c r="Q300" s="211">
        <v>2964</v>
      </c>
      <c r="R300" s="211">
        <v>3126</v>
      </c>
      <c r="S300" s="556">
        <f>100</f>
        <v>100</v>
      </c>
      <c r="T300" s="72">
        <f t="shared" si="107"/>
        <v>109.95644057249534</v>
      </c>
      <c r="U300" s="72">
        <f t="shared" si="108"/>
        <v>116.17921593030492</v>
      </c>
      <c r="V300" s="72">
        <f t="shared" si="109"/>
        <v>119.477286869944</v>
      </c>
      <c r="W300" s="72">
        <f t="shared" si="110"/>
        <v>125.38892345986309</v>
      </c>
      <c r="X300" s="72">
        <f t="shared" si="111"/>
        <v>129.9315494710641</v>
      </c>
      <c r="Y300" s="72">
        <f t="shared" si="112"/>
        <v>128.62476664592407</v>
      </c>
      <c r="Z300" s="72">
        <f t="shared" si="113"/>
        <v>133.54075917859365</v>
      </c>
      <c r="AA300" s="72">
        <f t="shared" si="114"/>
        <v>139.51462352209086</v>
      </c>
      <c r="AB300" s="72">
        <f t="shared" si="114"/>
        <v>165.77473553204729</v>
      </c>
      <c r="AC300" s="72">
        <f t="shared" si="114"/>
        <v>159.48973242065961</v>
      </c>
      <c r="AD300" s="72">
        <f t="shared" si="114"/>
        <v>164.71686372121965</v>
      </c>
      <c r="AE300" s="72">
        <f t="shared" si="130"/>
        <v>168.94835096453019</v>
      </c>
      <c r="AF300" s="72">
        <f t="shared" si="131"/>
        <v>184.44306160547603</v>
      </c>
      <c r="AG300" s="73">
        <f t="shared" si="131"/>
        <v>194.52395768512756</v>
      </c>
      <c r="AH300" s="557">
        <v>1</v>
      </c>
      <c r="AI300" s="232">
        <v>1</v>
      </c>
      <c r="AJ300" s="232">
        <v>1</v>
      </c>
      <c r="AK300" s="232">
        <v>1</v>
      </c>
      <c r="AL300" s="232">
        <v>1</v>
      </c>
      <c r="AM300" s="232">
        <v>1</v>
      </c>
      <c r="AN300" s="232">
        <v>1</v>
      </c>
      <c r="AO300" s="232">
        <v>1</v>
      </c>
      <c r="AP300" s="232">
        <v>4</v>
      </c>
      <c r="AQ300" s="232">
        <v>1</v>
      </c>
      <c r="AR300" s="232">
        <v>1</v>
      </c>
      <c r="AS300" s="232">
        <v>1</v>
      </c>
      <c r="AT300" s="232">
        <v>4</v>
      </c>
      <c r="AU300" s="232">
        <v>6</v>
      </c>
      <c r="AV300" s="234">
        <v>7</v>
      </c>
    </row>
    <row r="301" spans="2:48" ht="14.5" x14ac:dyDescent="0.35">
      <c r="B301" s="735"/>
      <c r="C301" s="1" t="s">
        <v>194</v>
      </c>
      <c r="D301" s="210">
        <v>76</v>
      </c>
      <c r="E301" s="210">
        <v>66</v>
      </c>
      <c r="F301" s="210">
        <v>64</v>
      </c>
      <c r="G301" s="210">
        <v>67</v>
      </c>
      <c r="H301" s="210">
        <v>67</v>
      </c>
      <c r="I301" s="210">
        <v>65</v>
      </c>
      <c r="J301" s="210">
        <v>70</v>
      </c>
      <c r="K301" s="211">
        <v>71</v>
      </c>
      <c r="L301" s="211">
        <v>66</v>
      </c>
      <c r="M301" s="210">
        <v>68</v>
      </c>
      <c r="N301" s="210">
        <v>73</v>
      </c>
      <c r="O301" s="210">
        <v>92</v>
      </c>
      <c r="P301" s="211">
        <v>127</v>
      </c>
      <c r="Q301" s="211">
        <v>154</v>
      </c>
      <c r="R301" s="211">
        <v>173</v>
      </c>
      <c r="S301" s="556">
        <f>100</f>
        <v>100</v>
      </c>
      <c r="T301" s="72">
        <f t="shared" si="107"/>
        <v>86.84210526315789</v>
      </c>
      <c r="U301" s="72">
        <f t="shared" si="108"/>
        <v>84.21052631578948</v>
      </c>
      <c r="V301" s="72">
        <f t="shared" si="109"/>
        <v>88.15789473684211</v>
      </c>
      <c r="W301" s="72">
        <f t="shared" si="110"/>
        <v>88.15789473684211</v>
      </c>
      <c r="X301" s="72">
        <f t="shared" si="111"/>
        <v>85.526315789473685</v>
      </c>
      <c r="Y301" s="72">
        <f t="shared" si="112"/>
        <v>92.10526315789474</v>
      </c>
      <c r="Z301" s="72">
        <f t="shared" si="113"/>
        <v>93.421052631578945</v>
      </c>
      <c r="AA301" s="72">
        <f t="shared" si="114"/>
        <v>86.84210526315789</v>
      </c>
      <c r="AB301" s="72">
        <f t="shared" si="114"/>
        <v>89.473684210526315</v>
      </c>
      <c r="AC301" s="72">
        <f t="shared" si="114"/>
        <v>96.05263157894737</v>
      </c>
      <c r="AD301" s="72">
        <f t="shared" si="114"/>
        <v>121.05263157894737</v>
      </c>
      <c r="AE301" s="72">
        <f t="shared" si="130"/>
        <v>167.10526315789474</v>
      </c>
      <c r="AF301" s="72">
        <f t="shared" si="131"/>
        <v>202.63157894736841</v>
      </c>
      <c r="AG301" s="73">
        <f t="shared" si="131"/>
        <v>227.63157894736841</v>
      </c>
      <c r="AH301" s="557">
        <v>1</v>
      </c>
      <c r="AI301" s="232">
        <v>1</v>
      </c>
      <c r="AJ301" s="232">
        <v>1</v>
      </c>
      <c r="AK301" s="232">
        <v>1</v>
      </c>
      <c r="AL301" s="232">
        <v>1</v>
      </c>
      <c r="AM301" s="232">
        <v>1</v>
      </c>
      <c r="AN301" s="232">
        <v>1</v>
      </c>
      <c r="AO301" s="232">
        <v>4</v>
      </c>
      <c r="AP301" s="232">
        <v>4</v>
      </c>
      <c r="AQ301" s="232">
        <v>1</v>
      </c>
      <c r="AR301" s="232">
        <v>1</v>
      </c>
      <c r="AS301" s="232">
        <v>1</v>
      </c>
      <c r="AT301" s="232">
        <v>4</v>
      </c>
      <c r="AU301" s="232">
        <v>6</v>
      </c>
      <c r="AV301" s="234">
        <v>7</v>
      </c>
    </row>
    <row r="302" spans="2:48" ht="14.5" x14ac:dyDescent="0.35">
      <c r="B302" s="735"/>
      <c r="C302" s="1" t="s">
        <v>195</v>
      </c>
      <c r="D302" s="210">
        <v>12</v>
      </c>
      <c r="E302" s="210">
        <v>16</v>
      </c>
      <c r="F302" s="210">
        <v>16</v>
      </c>
      <c r="G302" s="210">
        <v>15</v>
      </c>
      <c r="H302" s="210">
        <v>18</v>
      </c>
      <c r="I302" s="211">
        <v>16</v>
      </c>
      <c r="J302" s="211">
        <v>15</v>
      </c>
      <c r="K302" s="210">
        <v>13</v>
      </c>
      <c r="L302" s="211">
        <v>15</v>
      </c>
      <c r="M302" s="210">
        <v>19</v>
      </c>
      <c r="N302" s="211">
        <v>15</v>
      </c>
      <c r="O302" s="210">
        <v>27</v>
      </c>
      <c r="P302" s="211">
        <v>34</v>
      </c>
      <c r="Q302" s="211">
        <v>40</v>
      </c>
      <c r="R302" s="211">
        <v>45</v>
      </c>
      <c r="S302" s="556">
        <f>100</f>
        <v>100</v>
      </c>
      <c r="T302" s="72">
        <f t="shared" si="107"/>
        <v>133.33333333333334</v>
      </c>
      <c r="U302" s="72">
        <f t="shared" si="108"/>
        <v>133.33333333333334</v>
      </c>
      <c r="V302" s="72">
        <f t="shared" si="109"/>
        <v>125</v>
      </c>
      <c r="W302" s="72">
        <f t="shared" si="110"/>
        <v>150</v>
      </c>
      <c r="X302" s="72">
        <f t="shared" si="111"/>
        <v>133.33333333333334</v>
      </c>
      <c r="Y302" s="72">
        <f t="shared" si="112"/>
        <v>125</v>
      </c>
      <c r="Z302" s="72">
        <f t="shared" si="113"/>
        <v>108.33333333333333</v>
      </c>
      <c r="AA302" s="72">
        <f t="shared" si="114"/>
        <v>125</v>
      </c>
      <c r="AB302" s="72">
        <f t="shared" si="114"/>
        <v>158.33333333333334</v>
      </c>
      <c r="AC302" s="72">
        <f t="shared" si="114"/>
        <v>125</v>
      </c>
      <c r="AD302" s="72">
        <f t="shared" si="114"/>
        <v>225</v>
      </c>
      <c r="AE302" s="72">
        <f t="shared" si="130"/>
        <v>283.33333333333331</v>
      </c>
      <c r="AF302" s="72">
        <f t="shared" si="131"/>
        <v>333.33333333333331</v>
      </c>
      <c r="AG302" s="73">
        <f t="shared" si="131"/>
        <v>375</v>
      </c>
      <c r="AH302" s="557">
        <v>1</v>
      </c>
      <c r="AI302" s="232">
        <v>1</v>
      </c>
      <c r="AJ302" s="232">
        <v>1</v>
      </c>
      <c r="AK302" s="232">
        <v>1</v>
      </c>
      <c r="AL302" s="232">
        <v>1</v>
      </c>
      <c r="AM302" s="232">
        <v>4</v>
      </c>
      <c r="AN302" s="232">
        <v>4</v>
      </c>
      <c r="AO302" s="232">
        <v>1</v>
      </c>
      <c r="AP302" s="232">
        <v>4</v>
      </c>
      <c r="AQ302" s="232">
        <v>1</v>
      </c>
      <c r="AR302" s="232">
        <v>4</v>
      </c>
      <c r="AS302" s="232">
        <v>1</v>
      </c>
      <c r="AT302" s="232">
        <v>4</v>
      </c>
      <c r="AU302" s="232">
        <v>6</v>
      </c>
      <c r="AV302" s="234">
        <v>7</v>
      </c>
    </row>
    <row r="303" spans="2:48" ht="14.5" x14ac:dyDescent="0.35">
      <c r="B303" s="735"/>
      <c r="C303" s="1" t="s">
        <v>196</v>
      </c>
      <c r="D303" s="210">
        <v>0</v>
      </c>
      <c r="E303" s="210">
        <v>0</v>
      </c>
      <c r="F303" s="210">
        <v>0</v>
      </c>
      <c r="G303" s="210">
        <v>0</v>
      </c>
      <c r="H303" s="210">
        <v>0</v>
      </c>
      <c r="I303" s="211">
        <v>0</v>
      </c>
      <c r="J303" s="211">
        <v>0</v>
      </c>
      <c r="K303" s="211">
        <v>0</v>
      </c>
      <c r="L303" s="211">
        <v>0</v>
      </c>
      <c r="M303" s="210">
        <v>0</v>
      </c>
      <c r="N303">
        <v>0</v>
      </c>
      <c r="O303" s="210">
        <v>5</v>
      </c>
      <c r="P303" s="211">
        <v>5</v>
      </c>
      <c r="Q303" s="211">
        <v>5</v>
      </c>
      <c r="R303" s="211">
        <v>6</v>
      </c>
      <c r="S303" s="556">
        <f>100</f>
        <v>100</v>
      </c>
      <c r="T303" s="72" t="e">
        <f t="shared" si="107"/>
        <v>#DIV/0!</v>
      </c>
      <c r="U303" s="72" t="e">
        <f t="shared" si="108"/>
        <v>#DIV/0!</v>
      </c>
      <c r="V303" s="72" t="e">
        <f t="shared" si="109"/>
        <v>#DIV/0!</v>
      </c>
      <c r="W303" s="72" t="e">
        <f t="shared" si="110"/>
        <v>#DIV/0!</v>
      </c>
      <c r="X303" s="72" t="e">
        <f t="shared" si="111"/>
        <v>#DIV/0!</v>
      </c>
      <c r="Y303" s="72" t="e">
        <f t="shared" si="112"/>
        <v>#DIV/0!</v>
      </c>
      <c r="Z303" s="72" t="e">
        <f t="shared" si="113"/>
        <v>#DIV/0!</v>
      </c>
      <c r="AA303" s="72" t="e">
        <f t="shared" si="114"/>
        <v>#DIV/0!</v>
      </c>
      <c r="AB303" s="72" t="e">
        <f t="shared" si="114"/>
        <v>#DIV/0!</v>
      </c>
      <c r="AC303" s="72" t="e">
        <f t="shared" si="114"/>
        <v>#DIV/0!</v>
      </c>
      <c r="AD303" s="72" t="e">
        <f t="shared" si="114"/>
        <v>#DIV/0!</v>
      </c>
      <c r="AE303" s="72" t="e">
        <f t="shared" si="130"/>
        <v>#DIV/0!</v>
      </c>
      <c r="AF303" s="72" t="e">
        <f t="shared" si="131"/>
        <v>#DIV/0!</v>
      </c>
      <c r="AG303" s="73" t="e">
        <f t="shared" si="131"/>
        <v>#DIV/0!</v>
      </c>
      <c r="AH303" s="557">
        <v>1</v>
      </c>
      <c r="AI303" s="232">
        <v>1</v>
      </c>
      <c r="AJ303" s="232">
        <v>1</v>
      </c>
      <c r="AK303" s="232">
        <v>1</v>
      </c>
      <c r="AL303" s="232">
        <v>1</v>
      </c>
      <c r="AM303" s="232">
        <v>4</v>
      </c>
      <c r="AN303" s="232">
        <v>4</v>
      </c>
      <c r="AO303" s="232">
        <v>4</v>
      </c>
      <c r="AP303" s="232">
        <v>4</v>
      </c>
      <c r="AQ303" s="232">
        <v>1</v>
      </c>
      <c r="AR303" s="232"/>
      <c r="AS303" s="232">
        <v>1</v>
      </c>
      <c r="AT303" s="232">
        <v>4</v>
      </c>
      <c r="AU303" s="232">
        <v>6</v>
      </c>
      <c r="AV303" s="234">
        <v>7</v>
      </c>
    </row>
    <row r="304" spans="2:48" ht="14.5" x14ac:dyDescent="0.35">
      <c r="B304" s="735"/>
      <c r="C304" s="1" t="s">
        <v>197</v>
      </c>
      <c r="D304" s="210">
        <v>1695</v>
      </c>
      <c r="E304" s="210">
        <v>1849</v>
      </c>
      <c r="F304" s="210">
        <v>1947</v>
      </c>
      <c r="G304" s="210">
        <v>2002</v>
      </c>
      <c r="H304" s="210">
        <v>2100</v>
      </c>
      <c r="I304" s="210">
        <v>2169</v>
      </c>
      <c r="J304" s="210">
        <v>2152</v>
      </c>
      <c r="K304" s="210">
        <v>2230</v>
      </c>
      <c r="L304" s="210">
        <v>2323</v>
      </c>
      <c r="M304" s="210">
        <v>2751</v>
      </c>
      <c r="N304" s="210">
        <v>2651</v>
      </c>
      <c r="O304" s="210">
        <v>2771</v>
      </c>
      <c r="P304" s="211">
        <v>2881</v>
      </c>
      <c r="Q304" s="211">
        <v>3163</v>
      </c>
      <c r="R304" s="211">
        <v>3350</v>
      </c>
      <c r="S304" s="556">
        <f>100</f>
        <v>100</v>
      </c>
      <c r="T304" s="72">
        <f t="shared" si="107"/>
        <v>109.08554572271386</v>
      </c>
      <c r="U304" s="72">
        <f t="shared" si="108"/>
        <v>114.86725663716814</v>
      </c>
      <c r="V304" s="72">
        <f t="shared" si="109"/>
        <v>118.11209439528024</v>
      </c>
      <c r="W304" s="72">
        <f t="shared" si="110"/>
        <v>123.89380530973452</v>
      </c>
      <c r="X304" s="72">
        <f t="shared" si="111"/>
        <v>127.96460176991151</v>
      </c>
      <c r="Y304" s="72">
        <f t="shared" si="112"/>
        <v>126.96165191740413</v>
      </c>
      <c r="Z304" s="72">
        <f t="shared" si="113"/>
        <v>131.56342182890856</v>
      </c>
      <c r="AA304" s="72">
        <f t="shared" si="114"/>
        <v>137.05014749262537</v>
      </c>
      <c r="AB304" s="72">
        <f t="shared" si="114"/>
        <v>162.30088495575222</v>
      </c>
      <c r="AC304" s="72">
        <f t="shared" si="114"/>
        <v>156.40117994100294</v>
      </c>
      <c r="AD304" s="72">
        <f t="shared" si="114"/>
        <v>163.48082595870207</v>
      </c>
      <c r="AE304" s="72">
        <f t="shared" si="130"/>
        <v>169.97050147492627</v>
      </c>
      <c r="AF304" s="72">
        <f t="shared" si="131"/>
        <v>186.60766961651916</v>
      </c>
      <c r="AG304" s="73">
        <f t="shared" si="131"/>
        <v>197.64011799410031</v>
      </c>
      <c r="AH304" s="557">
        <v>1</v>
      </c>
      <c r="AI304" s="232">
        <v>1</v>
      </c>
      <c r="AJ304" s="232">
        <v>1</v>
      </c>
      <c r="AK304" s="232">
        <v>1</v>
      </c>
      <c r="AL304" s="232">
        <v>1</v>
      </c>
      <c r="AM304" s="232">
        <v>1</v>
      </c>
      <c r="AN304" s="232">
        <v>1</v>
      </c>
      <c r="AO304" s="232">
        <v>1</v>
      </c>
      <c r="AP304" s="232">
        <v>1</v>
      </c>
      <c r="AQ304" s="232">
        <v>1</v>
      </c>
      <c r="AR304" s="232">
        <v>1</v>
      </c>
      <c r="AS304" s="232">
        <v>1</v>
      </c>
      <c r="AT304" s="232">
        <v>4</v>
      </c>
      <c r="AU304" s="232">
        <v>6</v>
      </c>
      <c r="AV304" s="234">
        <v>7</v>
      </c>
    </row>
    <row r="305" spans="2:48" ht="14.5" x14ac:dyDescent="0.35">
      <c r="B305" s="736"/>
      <c r="C305" s="8" t="s">
        <v>198</v>
      </c>
      <c r="D305">
        <v>1695</v>
      </c>
      <c r="E305">
        <v>1849</v>
      </c>
      <c r="F305">
        <v>1947</v>
      </c>
      <c r="G305">
        <v>2002</v>
      </c>
      <c r="H305">
        <v>2100</v>
      </c>
      <c r="I305">
        <v>2169</v>
      </c>
      <c r="J305">
        <v>2152</v>
      </c>
      <c r="K305">
        <v>2230</v>
      </c>
      <c r="L305">
        <v>2323</v>
      </c>
      <c r="M305">
        <v>2751</v>
      </c>
      <c r="N305">
        <v>2651</v>
      </c>
      <c r="O305">
        <v>2766</v>
      </c>
      <c r="P305">
        <v>2876</v>
      </c>
      <c r="Q305">
        <v>3158</v>
      </c>
      <c r="R305">
        <v>3344</v>
      </c>
      <c r="S305" s="556">
        <f>100</f>
        <v>100</v>
      </c>
      <c r="T305" s="72">
        <f t="shared" si="107"/>
        <v>109.08554572271386</v>
      </c>
      <c r="U305" s="72">
        <f t="shared" si="108"/>
        <v>114.86725663716814</v>
      </c>
      <c r="V305" s="72">
        <f t="shared" si="109"/>
        <v>118.11209439528024</v>
      </c>
      <c r="W305" s="72">
        <f t="shared" si="110"/>
        <v>123.89380530973452</v>
      </c>
      <c r="X305" s="72">
        <f t="shared" si="111"/>
        <v>127.96460176991151</v>
      </c>
      <c r="Y305" s="72">
        <f t="shared" si="112"/>
        <v>126.96165191740413</v>
      </c>
      <c r="Z305" s="72">
        <f t="shared" si="113"/>
        <v>131.56342182890856</v>
      </c>
      <c r="AA305" s="72">
        <f t="shared" si="114"/>
        <v>137.05014749262537</v>
      </c>
      <c r="AB305" s="72">
        <f t="shared" si="114"/>
        <v>162.30088495575222</v>
      </c>
      <c r="AC305" s="72">
        <f t="shared" si="114"/>
        <v>156.40117994100294</v>
      </c>
      <c r="AD305" s="72">
        <f t="shared" si="114"/>
        <v>163.18584070796462</v>
      </c>
      <c r="AE305" s="72">
        <f t="shared" si="130"/>
        <v>169.67551622418878</v>
      </c>
      <c r="AF305" s="72">
        <f t="shared" si="131"/>
        <v>186.31268436578171</v>
      </c>
      <c r="AG305" s="73">
        <f t="shared" si="131"/>
        <v>197.28613569321533</v>
      </c>
      <c r="AH305" s="235"/>
      <c r="AI305" s="236"/>
      <c r="AJ305" s="236"/>
      <c r="AK305" s="236"/>
      <c r="AL305" s="236"/>
      <c r="AM305" s="236"/>
      <c r="AN305" s="236"/>
      <c r="AO305" s="236"/>
      <c r="AP305" s="236"/>
      <c r="AQ305" s="236"/>
      <c r="AR305" s="236"/>
      <c r="AS305" s="236"/>
      <c r="AT305" s="236"/>
      <c r="AU305" s="236"/>
      <c r="AV305" s="237"/>
    </row>
    <row r="306" spans="2:48" ht="15" customHeight="1" x14ac:dyDescent="0.35">
      <c r="B306" s="735" t="s">
        <v>144</v>
      </c>
      <c r="C306" s="1" t="s">
        <v>193</v>
      </c>
      <c r="D306" s="211">
        <v>154</v>
      </c>
      <c r="E306" s="211">
        <v>92</v>
      </c>
      <c r="F306" s="211">
        <v>88</v>
      </c>
      <c r="G306" s="211">
        <v>107</v>
      </c>
      <c r="H306" s="211">
        <v>125</v>
      </c>
      <c r="I306" s="211">
        <v>143</v>
      </c>
      <c r="J306" s="210">
        <v>152</v>
      </c>
      <c r="K306" s="211">
        <v>157</v>
      </c>
      <c r="L306" s="211">
        <v>160</v>
      </c>
      <c r="M306" s="211">
        <v>171</v>
      </c>
      <c r="N306" s="211">
        <v>205</v>
      </c>
      <c r="O306" s="211">
        <v>180</v>
      </c>
      <c r="P306" s="211">
        <v>223</v>
      </c>
      <c r="Q306" s="211">
        <v>243</v>
      </c>
      <c r="R306" s="211">
        <v>256</v>
      </c>
      <c r="S306" s="556">
        <f>100</f>
        <v>100</v>
      </c>
      <c r="T306" s="72">
        <f t="shared" si="107"/>
        <v>59.740259740259738</v>
      </c>
      <c r="U306" s="72">
        <f t="shared" si="108"/>
        <v>57.142857142857146</v>
      </c>
      <c r="V306" s="72">
        <f t="shared" si="109"/>
        <v>69.480519480519476</v>
      </c>
      <c r="W306" s="72">
        <f t="shared" si="110"/>
        <v>81.168831168831176</v>
      </c>
      <c r="X306" s="72">
        <f t="shared" si="111"/>
        <v>92.857142857142861</v>
      </c>
      <c r="Y306" s="72">
        <f t="shared" si="112"/>
        <v>98.701298701298697</v>
      </c>
      <c r="Z306" s="72">
        <f t="shared" si="113"/>
        <v>101.94805194805195</v>
      </c>
      <c r="AA306" s="72">
        <f t="shared" si="114"/>
        <v>103.8961038961039</v>
      </c>
      <c r="AB306" s="72">
        <f t="shared" si="114"/>
        <v>111.03896103896103</v>
      </c>
      <c r="AC306" s="72">
        <f t="shared" si="114"/>
        <v>133.11688311688312</v>
      </c>
      <c r="AD306" s="72">
        <f t="shared" si="114"/>
        <v>116.88311688311688</v>
      </c>
      <c r="AE306" s="72">
        <f t="shared" si="130"/>
        <v>144.80519480519482</v>
      </c>
      <c r="AF306" s="72">
        <f t="shared" si="131"/>
        <v>157.79220779220779</v>
      </c>
      <c r="AG306" s="73">
        <f t="shared" si="131"/>
        <v>166.23376623376623</v>
      </c>
      <c r="AH306" s="557">
        <v>4</v>
      </c>
      <c r="AI306" s="232">
        <v>4</v>
      </c>
      <c r="AJ306" s="232">
        <v>4</v>
      </c>
      <c r="AK306" s="232">
        <v>4</v>
      </c>
      <c r="AL306" s="232">
        <v>4</v>
      </c>
      <c r="AM306" s="232">
        <v>4</v>
      </c>
      <c r="AN306" s="232">
        <v>1</v>
      </c>
      <c r="AO306" s="232">
        <v>4</v>
      </c>
      <c r="AP306" s="232">
        <v>4</v>
      </c>
      <c r="AQ306" s="232">
        <v>4</v>
      </c>
      <c r="AR306" s="232">
        <v>4</v>
      </c>
      <c r="AS306" s="232">
        <v>4</v>
      </c>
      <c r="AT306" s="232">
        <v>4</v>
      </c>
      <c r="AU306" s="232">
        <v>6</v>
      </c>
      <c r="AV306" s="234">
        <v>7</v>
      </c>
    </row>
    <row r="307" spans="2:48" ht="14.5" x14ac:dyDescent="0.35">
      <c r="B307" s="735"/>
      <c r="C307" s="1" t="s">
        <v>194</v>
      </c>
      <c r="D307" s="211">
        <v>88</v>
      </c>
      <c r="E307" s="211">
        <v>52</v>
      </c>
      <c r="F307" s="211">
        <v>54</v>
      </c>
      <c r="G307" s="211">
        <v>48</v>
      </c>
      <c r="H307" s="211">
        <v>43</v>
      </c>
      <c r="I307" s="211">
        <v>40</v>
      </c>
      <c r="J307" s="210">
        <v>35</v>
      </c>
      <c r="K307" s="211">
        <v>36</v>
      </c>
      <c r="L307" s="211">
        <v>37</v>
      </c>
      <c r="M307" s="211">
        <v>39</v>
      </c>
      <c r="N307" s="211">
        <v>30</v>
      </c>
      <c r="O307" s="211">
        <v>38</v>
      </c>
      <c r="P307" s="211">
        <v>49</v>
      </c>
      <c r="Q307" s="211">
        <v>60</v>
      </c>
      <c r="R307" s="211">
        <v>68</v>
      </c>
      <c r="S307" s="556">
        <f>100</f>
        <v>100</v>
      </c>
      <c r="T307" s="72">
        <f t="shared" si="107"/>
        <v>59.090909090909093</v>
      </c>
      <c r="U307" s="72">
        <f t="shared" si="108"/>
        <v>61.363636363636367</v>
      </c>
      <c r="V307" s="72">
        <f t="shared" si="109"/>
        <v>54.545454545454547</v>
      </c>
      <c r="W307" s="72">
        <f t="shared" si="110"/>
        <v>48.863636363636367</v>
      </c>
      <c r="X307" s="72">
        <f t="shared" si="111"/>
        <v>45.454545454545453</v>
      </c>
      <c r="Y307" s="72">
        <f t="shared" si="112"/>
        <v>39.772727272727273</v>
      </c>
      <c r="Z307" s="72">
        <f t="shared" si="113"/>
        <v>40.909090909090907</v>
      </c>
      <c r="AA307" s="72">
        <f t="shared" si="114"/>
        <v>42.045454545454547</v>
      </c>
      <c r="AB307" s="72">
        <f t="shared" si="114"/>
        <v>44.31818181818182</v>
      </c>
      <c r="AC307" s="72">
        <f t="shared" si="114"/>
        <v>34.090909090909093</v>
      </c>
      <c r="AD307" s="72">
        <f t="shared" si="114"/>
        <v>43.18181818181818</v>
      </c>
      <c r="AE307" s="72">
        <f t="shared" si="130"/>
        <v>55.68181818181818</v>
      </c>
      <c r="AF307" s="72">
        <f t="shared" si="131"/>
        <v>68.181818181818187</v>
      </c>
      <c r="AG307" s="73">
        <f t="shared" si="131"/>
        <v>77.272727272727266</v>
      </c>
      <c r="AH307" s="557">
        <v>4</v>
      </c>
      <c r="AI307" s="232">
        <v>4</v>
      </c>
      <c r="AJ307" s="232">
        <v>4</v>
      </c>
      <c r="AK307" s="232">
        <v>4</v>
      </c>
      <c r="AL307" s="232">
        <v>4</v>
      </c>
      <c r="AM307" s="232">
        <v>4</v>
      </c>
      <c r="AN307" s="232">
        <v>1</v>
      </c>
      <c r="AO307" s="232">
        <v>4</v>
      </c>
      <c r="AP307" s="232">
        <v>4</v>
      </c>
      <c r="AQ307" s="232">
        <v>4</v>
      </c>
      <c r="AR307" s="232">
        <v>4</v>
      </c>
      <c r="AS307" s="232">
        <v>4</v>
      </c>
      <c r="AT307" s="232">
        <v>4</v>
      </c>
      <c r="AU307" s="232">
        <v>6</v>
      </c>
      <c r="AV307" s="234">
        <v>7</v>
      </c>
    </row>
    <row r="308" spans="2:48" ht="14.5" x14ac:dyDescent="0.35">
      <c r="B308" s="735"/>
      <c r="C308" s="1" t="s">
        <v>195</v>
      </c>
      <c r="D308" s="211">
        <v>4</v>
      </c>
      <c r="E308" s="211">
        <v>10</v>
      </c>
      <c r="F308" s="211">
        <v>16</v>
      </c>
      <c r="G308" s="211">
        <v>14</v>
      </c>
      <c r="H308" s="211">
        <v>12</v>
      </c>
      <c r="I308" s="211">
        <v>10</v>
      </c>
      <c r="J308" s="210">
        <v>8</v>
      </c>
      <c r="K308" s="211">
        <v>7</v>
      </c>
      <c r="L308" s="211">
        <v>7</v>
      </c>
      <c r="M308" s="211">
        <v>7</v>
      </c>
      <c r="N308" s="211">
        <v>5</v>
      </c>
      <c r="O308" s="211">
        <v>4</v>
      </c>
      <c r="P308" s="211">
        <v>7</v>
      </c>
      <c r="Q308" s="211">
        <v>8</v>
      </c>
      <c r="R308" s="211">
        <v>9</v>
      </c>
      <c r="S308" s="556">
        <f>100</f>
        <v>100</v>
      </c>
      <c r="T308" s="72">
        <f t="shared" si="107"/>
        <v>250</v>
      </c>
      <c r="U308" s="72">
        <f t="shared" si="108"/>
        <v>400</v>
      </c>
      <c r="V308" s="72">
        <f t="shared" si="109"/>
        <v>350</v>
      </c>
      <c r="W308" s="72">
        <f t="shared" si="110"/>
        <v>300</v>
      </c>
      <c r="X308" s="72">
        <f t="shared" si="111"/>
        <v>250</v>
      </c>
      <c r="Y308" s="72">
        <f t="shared" si="112"/>
        <v>200</v>
      </c>
      <c r="Z308" s="72">
        <f t="shared" si="113"/>
        <v>175</v>
      </c>
      <c r="AA308" s="72">
        <f t="shared" si="114"/>
        <v>175</v>
      </c>
      <c r="AB308" s="72">
        <f t="shared" si="114"/>
        <v>175</v>
      </c>
      <c r="AC308" s="72">
        <f t="shared" si="114"/>
        <v>125</v>
      </c>
      <c r="AD308" s="72">
        <f t="shared" si="114"/>
        <v>100</v>
      </c>
      <c r="AE308" s="72">
        <f t="shared" si="130"/>
        <v>175</v>
      </c>
      <c r="AF308" s="72">
        <f t="shared" si="131"/>
        <v>200</v>
      </c>
      <c r="AG308" s="73">
        <f t="shared" si="131"/>
        <v>225</v>
      </c>
      <c r="AH308" s="557">
        <v>4</v>
      </c>
      <c r="AI308" s="232">
        <v>4</v>
      </c>
      <c r="AJ308" s="232">
        <v>4</v>
      </c>
      <c r="AK308" s="232">
        <v>4</v>
      </c>
      <c r="AL308" s="232">
        <v>4</v>
      </c>
      <c r="AM308" s="232">
        <v>4</v>
      </c>
      <c r="AN308" s="232">
        <v>1</v>
      </c>
      <c r="AO308" s="232">
        <v>4</v>
      </c>
      <c r="AP308" s="232">
        <v>4</v>
      </c>
      <c r="AQ308" s="232">
        <v>4</v>
      </c>
      <c r="AR308" s="232">
        <v>4</v>
      </c>
      <c r="AS308" s="232">
        <v>4</v>
      </c>
      <c r="AT308" s="232">
        <v>4</v>
      </c>
      <c r="AU308" s="232">
        <v>6</v>
      </c>
      <c r="AV308" s="234">
        <v>7</v>
      </c>
    </row>
    <row r="309" spans="2:48" ht="14.5" x14ac:dyDescent="0.35">
      <c r="B309" s="735"/>
      <c r="C309" s="1" t="s">
        <v>196</v>
      </c>
      <c r="D309" s="211">
        <v>4</v>
      </c>
      <c r="E309" s="211">
        <v>3</v>
      </c>
      <c r="F309" s="211">
        <v>3</v>
      </c>
      <c r="G309" s="211">
        <v>2</v>
      </c>
      <c r="H309" s="211">
        <v>2</v>
      </c>
      <c r="I309" s="211">
        <v>2</v>
      </c>
      <c r="J309" s="211">
        <v>2</v>
      </c>
      <c r="K309" s="211">
        <v>2</v>
      </c>
      <c r="L309" s="211">
        <v>2</v>
      </c>
      <c r="M309" s="211">
        <v>2</v>
      </c>
      <c r="N309" s="211">
        <v>2</v>
      </c>
      <c r="O309" s="211">
        <v>2</v>
      </c>
      <c r="P309" s="211">
        <v>3</v>
      </c>
      <c r="Q309" s="211">
        <v>4</v>
      </c>
      <c r="R309" s="211">
        <v>4</v>
      </c>
      <c r="S309" s="556">
        <f>100</f>
        <v>100</v>
      </c>
      <c r="T309" s="72">
        <f t="shared" si="107"/>
        <v>75</v>
      </c>
      <c r="U309" s="72">
        <f t="shared" si="108"/>
        <v>75</v>
      </c>
      <c r="V309" s="72">
        <f t="shared" si="109"/>
        <v>50</v>
      </c>
      <c r="W309" s="72">
        <f t="shared" si="110"/>
        <v>50</v>
      </c>
      <c r="X309" s="72">
        <f t="shared" si="111"/>
        <v>50</v>
      </c>
      <c r="Y309" s="72">
        <f t="shared" si="112"/>
        <v>50</v>
      </c>
      <c r="Z309" s="72">
        <f t="shared" si="113"/>
        <v>50</v>
      </c>
      <c r="AA309" s="72">
        <f t="shared" si="114"/>
        <v>50</v>
      </c>
      <c r="AB309" s="72">
        <f t="shared" si="114"/>
        <v>50</v>
      </c>
      <c r="AC309" s="72">
        <f t="shared" si="114"/>
        <v>50</v>
      </c>
      <c r="AD309" s="72">
        <f t="shared" si="114"/>
        <v>50</v>
      </c>
      <c r="AE309" s="72">
        <f t="shared" si="130"/>
        <v>75</v>
      </c>
      <c r="AF309" s="72">
        <f t="shared" si="131"/>
        <v>100</v>
      </c>
      <c r="AG309" s="73">
        <f t="shared" si="131"/>
        <v>100</v>
      </c>
      <c r="AH309" s="557">
        <v>4</v>
      </c>
      <c r="AI309" s="232">
        <v>4</v>
      </c>
      <c r="AJ309" s="232">
        <v>4</v>
      </c>
      <c r="AK309" s="232">
        <v>4</v>
      </c>
      <c r="AL309" s="232">
        <v>4</v>
      </c>
      <c r="AM309" s="232">
        <v>4</v>
      </c>
      <c r="AN309" s="232">
        <v>4</v>
      </c>
      <c r="AO309" s="232">
        <v>4</v>
      </c>
      <c r="AP309" s="232">
        <v>4</v>
      </c>
      <c r="AQ309" s="232">
        <v>4</v>
      </c>
      <c r="AR309" s="232">
        <v>4</v>
      </c>
      <c r="AS309" s="232">
        <v>4</v>
      </c>
      <c r="AT309" s="232">
        <v>4</v>
      </c>
      <c r="AU309" s="232">
        <v>6</v>
      </c>
      <c r="AV309" s="234">
        <v>7</v>
      </c>
    </row>
    <row r="310" spans="2:48" ht="14.5" x14ac:dyDescent="0.35">
      <c r="B310" s="735"/>
      <c r="C310" s="1" t="s">
        <v>197</v>
      </c>
      <c r="D310" s="211">
        <v>250</v>
      </c>
      <c r="E310" s="211">
        <v>157</v>
      </c>
      <c r="F310" s="211">
        <v>161</v>
      </c>
      <c r="G310" s="211">
        <v>171</v>
      </c>
      <c r="H310" s="211">
        <v>182</v>
      </c>
      <c r="I310" s="211">
        <v>195</v>
      </c>
      <c r="J310" s="211">
        <v>197</v>
      </c>
      <c r="K310" s="211">
        <v>202</v>
      </c>
      <c r="L310" s="211">
        <v>206</v>
      </c>
      <c r="M310" s="211">
        <v>219</v>
      </c>
      <c r="N310" s="211">
        <v>242</v>
      </c>
      <c r="O310" s="211">
        <v>224</v>
      </c>
      <c r="P310" s="211">
        <v>282</v>
      </c>
      <c r="Q310" s="211">
        <v>315</v>
      </c>
      <c r="R310" s="211">
        <v>337</v>
      </c>
      <c r="S310" s="556">
        <f>100</f>
        <v>100</v>
      </c>
      <c r="T310" s="72">
        <f t="shared" si="107"/>
        <v>62.8</v>
      </c>
      <c r="U310" s="72">
        <f t="shared" si="108"/>
        <v>64.400000000000006</v>
      </c>
      <c r="V310" s="72">
        <f t="shared" si="109"/>
        <v>68.400000000000006</v>
      </c>
      <c r="W310" s="72">
        <f t="shared" si="110"/>
        <v>72.8</v>
      </c>
      <c r="X310" s="72">
        <f t="shared" si="111"/>
        <v>78</v>
      </c>
      <c r="Y310" s="72">
        <f t="shared" si="112"/>
        <v>78.8</v>
      </c>
      <c r="Z310" s="72">
        <f t="shared" si="113"/>
        <v>80.8</v>
      </c>
      <c r="AA310" s="72">
        <f t="shared" si="114"/>
        <v>82.4</v>
      </c>
      <c r="AB310" s="72">
        <f t="shared" si="114"/>
        <v>87.6</v>
      </c>
      <c r="AC310" s="72">
        <f t="shared" si="114"/>
        <v>96.8</v>
      </c>
      <c r="AD310" s="72">
        <f t="shared" si="114"/>
        <v>89.6</v>
      </c>
      <c r="AE310" s="72">
        <f t="shared" si="130"/>
        <v>112.8</v>
      </c>
      <c r="AF310" s="72">
        <f t="shared" si="131"/>
        <v>126</v>
      </c>
      <c r="AG310" s="73">
        <f t="shared" si="131"/>
        <v>134.80000000000001</v>
      </c>
      <c r="AH310" s="557">
        <v>4</v>
      </c>
      <c r="AI310" s="232">
        <v>4</v>
      </c>
      <c r="AJ310" s="232">
        <v>4</v>
      </c>
      <c r="AK310" s="232">
        <v>4</v>
      </c>
      <c r="AL310" s="232">
        <v>4</v>
      </c>
      <c r="AM310" s="232">
        <v>4</v>
      </c>
      <c r="AN310" s="232">
        <v>4</v>
      </c>
      <c r="AO310" s="232">
        <v>4</v>
      </c>
      <c r="AP310" s="232">
        <v>4</v>
      </c>
      <c r="AQ310" s="232">
        <v>4</v>
      </c>
      <c r="AR310" s="232">
        <v>4</v>
      </c>
      <c r="AS310" s="232">
        <v>4</v>
      </c>
      <c r="AT310" s="232">
        <v>4</v>
      </c>
      <c r="AU310" s="232">
        <v>6</v>
      </c>
      <c r="AV310" s="234">
        <v>7</v>
      </c>
    </row>
    <row r="311" spans="2:48" ht="14.5" x14ac:dyDescent="0.35">
      <c r="B311" s="736"/>
      <c r="C311" s="8" t="s">
        <v>198</v>
      </c>
      <c r="D311">
        <v>246</v>
      </c>
      <c r="E311">
        <v>154</v>
      </c>
      <c r="F311">
        <v>158</v>
      </c>
      <c r="G311">
        <v>169</v>
      </c>
      <c r="H311">
        <v>180</v>
      </c>
      <c r="I311">
        <v>193</v>
      </c>
      <c r="J311">
        <v>195</v>
      </c>
      <c r="K311">
        <v>200</v>
      </c>
      <c r="L311">
        <v>204</v>
      </c>
      <c r="M311">
        <v>217</v>
      </c>
      <c r="N311">
        <v>240</v>
      </c>
      <c r="O311">
        <v>222</v>
      </c>
      <c r="P311">
        <v>279</v>
      </c>
      <c r="Q311">
        <v>311</v>
      </c>
      <c r="R311">
        <v>333</v>
      </c>
      <c r="S311" s="556">
        <f>100</f>
        <v>100</v>
      </c>
      <c r="T311" s="72">
        <f t="shared" si="107"/>
        <v>62.601626016260163</v>
      </c>
      <c r="U311" s="72">
        <f t="shared" si="108"/>
        <v>64.22764227642277</v>
      </c>
      <c r="V311" s="72">
        <f t="shared" si="109"/>
        <v>68.699186991869922</v>
      </c>
      <c r="W311" s="72">
        <f t="shared" si="110"/>
        <v>73.170731707317074</v>
      </c>
      <c r="X311" s="72">
        <f t="shared" si="111"/>
        <v>78.455284552845526</v>
      </c>
      <c r="Y311" s="72">
        <f t="shared" si="112"/>
        <v>79.268292682926827</v>
      </c>
      <c r="Z311" s="72">
        <f t="shared" si="113"/>
        <v>81.300813008130078</v>
      </c>
      <c r="AA311" s="72">
        <f t="shared" si="114"/>
        <v>82.926829268292678</v>
      </c>
      <c r="AB311" s="72">
        <f t="shared" si="114"/>
        <v>88.211382113821145</v>
      </c>
      <c r="AC311" s="72">
        <f t="shared" si="114"/>
        <v>97.560975609756099</v>
      </c>
      <c r="AD311" s="72">
        <f t="shared" si="114"/>
        <v>90.243902439024396</v>
      </c>
      <c r="AE311" s="72">
        <f t="shared" si="130"/>
        <v>113.41463414634147</v>
      </c>
      <c r="AF311" s="72">
        <f t="shared" si="131"/>
        <v>126.42276422764228</v>
      </c>
      <c r="AG311" s="73">
        <f t="shared" si="131"/>
        <v>135.36585365853659</v>
      </c>
      <c r="AH311" s="235"/>
      <c r="AI311" s="236"/>
      <c r="AJ311" s="236"/>
      <c r="AK311" s="236"/>
      <c r="AL311" s="236"/>
      <c r="AM311" s="236"/>
      <c r="AN311" s="236"/>
      <c r="AO311" s="236"/>
      <c r="AP311" s="236"/>
      <c r="AQ311" s="236"/>
      <c r="AR311" s="236"/>
      <c r="AS311" s="236"/>
      <c r="AT311" s="236"/>
      <c r="AU311" s="236"/>
      <c r="AV311" s="237"/>
    </row>
    <row r="312" spans="2:48" ht="15" customHeight="1" x14ac:dyDescent="0.35">
      <c r="B312" s="735" t="s">
        <v>145</v>
      </c>
      <c r="C312" s="1" t="s">
        <v>193</v>
      </c>
      <c r="D312" s="210">
        <v>484</v>
      </c>
      <c r="E312" s="210">
        <v>541</v>
      </c>
      <c r="F312" s="211">
        <v>575</v>
      </c>
      <c r="G312" s="210">
        <v>598</v>
      </c>
      <c r="H312" s="210">
        <v>591</v>
      </c>
      <c r="I312" s="210">
        <v>573</v>
      </c>
      <c r="J312" s="211">
        <v>569</v>
      </c>
      <c r="K312" s="211">
        <v>578</v>
      </c>
      <c r="L312" s="211">
        <v>549</v>
      </c>
      <c r="M312" s="210">
        <v>561</v>
      </c>
      <c r="N312" s="210">
        <v>563</v>
      </c>
      <c r="O312" s="210">
        <v>555</v>
      </c>
      <c r="P312" s="211">
        <v>562</v>
      </c>
      <c r="Q312" s="211">
        <v>614</v>
      </c>
      <c r="R312" s="211">
        <v>648</v>
      </c>
      <c r="S312" s="556">
        <f>100</f>
        <v>100</v>
      </c>
      <c r="T312" s="72">
        <f t="shared" si="107"/>
        <v>111.77685950413223</v>
      </c>
      <c r="U312" s="72">
        <f t="shared" si="108"/>
        <v>118.80165289256199</v>
      </c>
      <c r="V312" s="72">
        <f t="shared" si="109"/>
        <v>123.55371900826447</v>
      </c>
      <c r="W312" s="72">
        <f t="shared" si="110"/>
        <v>122.10743801652893</v>
      </c>
      <c r="X312" s="72">
        <f t="shared" si="111"/>
        <v>118.38842975206612</v>
      </c>
      <c r="Y312" s="72">
        <f t="shared" si="112"/>
        <v>117.56198347107438</v>
      </c>
      <c r="Z312" s="72">
        <f t="shared" si="113"/>
        <v>119.42148760330579</v>
      </c>
      <c r="AA312" s="72">
        <f t="shared" si="114"/>
        <v>113.4297520661157</v>
      </c>
      <c r="AB312" s="72">
        <f t="shared" si="114"/>
        <v>115.90909090909091</v>
      </c>
      <c r="AC312" s="72">
        <f t="shared" si="114"/>
        <v>116.32231404958678</v>
      </c>
      <c r="AD312" s="72">
        <f t="shared" si="114"/>
        <v>114.6694214876033</v>
      </c>
      <c r="AE312" s="72">
        <f t="shared" si="130"/>
        <v>116.11570247933884</v>
      </c>
      <c r="AF312" s="72">
        <f t="shared" si="131"/>
        <v>126.85950413223141</v>
      </c>
      <c r="AG312" s="73">
        <f t="shared" si="131"/>
        <v>133.88429752066116</v>
      </c>
      <c r="AH312" s="557">
        <v>1</v>
      </c>
      <c r="AI312" s="232">
        <v>1</v>
      </c>
      <c r="AJ312" s="232">
        <v>4</v>
      </c>
      <c r="AK312" s="232">
        <v>1</v>
      </c>
      <c r="AL312" s="232">
        <v>1</v>
      </c>
      <c r="AM312" s="232">
        <v>1</v>
      </c>
      <c r="AN312" s="232">
        <v>4</v>
      </c>
      <c r="AO312" s="232">
        <v>4</v>
      </c>
      <c r="AP312" s="232">
        <v>4</v>
      </c>
      <c r="AQ312" s="232">
        <v>1</v>
      </c>
      <c r="AR312" s="232">
        <v>1</v>
      </c>
      <c r="AS312" s="232">
        <v>1</v>
      </c>
      <c r="AT312" s="232">
        <v>4</v>
      </c>
      <c r="AU312" s="232">
        <v>6</v>
      </c>
      <c r="AV312" s="234">
        <v>7</v>
      </c>
    </row>
    <row r="313" spans="2:48" ht="14.5" x14ac:dyDescent="0.35">
      <c r="B313" s="735"/>
      <c r="C313" s="1" t="s">
        <v>194</v>
      </c>
      <c r="D313" s="210">
        <v>47</v>
      </c>
      <c r="E313" s="210">
        <v>41</v>
      </c>
      <c r="F313" s="210">
        <v>42</v>
      </c>
      <c r="G313" s="210">
        <v>47</v>
      </c>
      <c r="H313" s="210">
        <v>50</v>
      </c>
      <c r="I313" s="210">
        <v>56</v>
      </c>
      <c r="J313" s="210">
        <v>60</v>
      </c>
      <c r="K313" s="211">
        <v>67</v>
      </c>
      <c r="L313" s="211">
        <v>69</v>
      </c>
      <c r="M313" s="210">
        <v>76</v>
      </c>
      <c r="N313" s="210">
        <v>72</v>
      </c>
      <c r="O313" s="211">
        <v>103</v>
      </c>
      <c r="P313" s="211">
        <v>119</v>
      </c>
      <c r="Q313" s="211">
        <v>144</v>
      </c>
      <c r="R313" s="211">
        <v>162</v>
      </c>
      <c r="S313" s="556">
        <f>100</f>
        <v>100</v>
      </c>
      <c r="T313" s="72">
        <f t="shared" si="107"/>
        <v>87.234042553191486</v>
      </c>
      <c r="U313" s="72">
        <f t="shared" si="108"/>
        <v>89.361702127659569</v>
      </c>
      <c r="V313" s="72">
        <f t="shared" si="109"/>
        <v>100</v>
      </c>
      <c r="W313" s="72">
        <f t="shared" si="110"/>
        <v>106.38297872340425</v>
      </c>
      <c r="X313" s="72">
        <f t="shared" si="111"/>
        <v>119.14893617021276</v>
      </c>
      <c r="Y313" s="72">
        <f t="shared" si="112"/>
        <v>127.65957446808511</v>
      </c>
      <c r="Z313" s="72">
        <f t="shared" si="113"/>
        <v>142.55319148936169</v>
      </c>
      <c r="AA313" s="72">
        <f t="shared" si="114"/>
        <v>146.80851063829786</v>
      </c>
      <c r="AB313" s="72">
        <f t="shared" si="114"/>
        <v>161.70212765957447</v>
      </c>
      <c r="AC313" s="72">
        <f t="shared" si="114"/>
        <v>153.19148936170214</v>
      </c>
      <c r="AD313" s="72">
        <f t="shared" si="114"/>
        <v>219.14893617021278</v>
      </c>
      <c r="AE313" s="72">
        <f t="shared" si="130"/>
        <v>253.19148936170214</v>
      </c>
      <c r="AF313" s="72">
        <f t="shared" si="131"/>
        <v>306.38297872340428</v>
      </c>
      <c r="AG313" s="73">
        <f t="shared" si="131"/>
        <v>344.68085106382978</v>
      </c>
      <c r="AH313" s="557">
        <v>1</v>
      </c>
      <c r="AI313" s="232">
        <v>1</v>
      </c>
      <c r="AJ313" s="232">
        <v>1</v>
      </c>
      <c r="AK313" s="232">
        <v>1</v>
      </c>
      <c r="AL313" s="232">
        <v>1</v>
      </c>
      <c r="AM313" s="232">
        <v>1</v>
      </c>
      <c r="AN313" s="232">
        <v>1</v>
      </c>
      <c r="AO313" s="232">
        <v>4</v>
      </c>
      <c r="AP313" s="232">
        <v>4</v>
      </c>
      <c r="AQ313" s="232">
        <v>1</v>
      </c>
      <c r="AR313" s="232">
        <v>1</v>
      </c>
      <c r="AS313" s="232">
        <v>4</v>
      </c>
      <c r="AT313" s="232">
        <v>4</v>
      </c>
      <c r="AU313" s="232">
        <v>6</v>
      </c>
      <c r="AV313" s="234">
        <v>7</v>
      </c>
    </row>
    <row r="314" spans="2:48" ht="14.5" x14ac:dyDescent="0.35">
      <c r="B314" s="735"/>
      <c r="C314" s="1" t="s">
        <v>195</v>
      </c>
      <c r="D314" s="211">
        <v>11</v>
      </c>
      <c r="E314" s="211">
        <v>10</v>
      </c>
      <c r="F314" s="210">
        <v>8</v>
      </c>
      <c r="G314" s="211">
        <v>10</v>
      </c>
      <c r="H314" s="211">
        <v>12</v>
      </c>
      <c r="I314" s="210">
        <v>14</v>
      </c>
      <c r="J314" s="210">
        <v>15</v>
      </c>
      <c r="K314" s="210">
        <v>15</v>
      </c>
      <c r="L314" s="211">
        <v>16</v>
      </c>
      <c r="M314" s="211">
        <v>19</v>
      </c>
      <c r="N314" s="211">
        <v>0</v>
      </c>
      <c r="O314" s="211">
        <v>0</v>
      </c>
      <c r="P314" s="211">
        <v>0</v>
      </c>
      <c r="Q314" s="211">
        <v>0</v>
      </c>
      <c r="R314" s="211">
        <v>0</v>
      </c>
      <c r="S314" s="556">
        <f>100</f>
        <v>100</v>
      </c>
      <c r="T314" s="72">
        <f t="shared" si="107"/>
        <v>90.909090909090907</v>
      </c>
      <c r="U314" s="72">
        <f t="shared" si="108"/>
        <v>72.727272727272734</v>
      </c>
      <c r="V314" s="72">
        <f t="shared" si="109"/>
        <v>90.909090909090907</v>
      </c>
      <c r="W314" s="72">
        <f t="shared" si="110"/>
        <v>109.09090909090909</v>
      </c>
      <c r="X314" s="72">
        <f t="shared" si="111"/>
        <v>127.27272727272727</v>
      </c>
      <c r="Y314" s="72">
        <f t="shared" si="112"/>
        <v>136.36363636363637</v>
      </c>
      <c r="Z314" s="72">
        <f t="shared" si="113"/>
        <v>136.36363636363637</v>
      </c>
      <c r="AA314" s="72">
        <f t="shared" si="114"/>
        <v>145.45454545454547</v>
      </c>
      <c r="AB314" s="72">
        <f t="shared" si="114"/>
        <v>172.72727272727272</v>
      </c>
      <c r="AC314" s="72">
        <f t="shared" si="114"/>
        <v>0</v>
      </c>
      <c r="AD314" s="72">
        <f t="shared" si="114"/>
        <v>0</v>
      </c>
      <c r="AE314" s="72">
        <f t="shared" si="130"/>
        <v>0</v>
      </c>
      <c r="AF314" s="72">
        <f t="shared" si="131"/>
        <v>0</v>
      </c>
      <c r="AG314" s="73">
        <f t="shared" si="131"/>
        <v>0</v>
      </c>
      <c r="AH314" s="557">
        <v>4</v>
      </c>
      <c r="AI314" s="232">
        <v>4</v>
      </c>
      <c r="AJ314" s="232">
        <v>1</v>
      </c>
      <c r="AK314" s="232">
        <v>4</v>
      </c>
      <c r="AL314" s="232">
        <v>4</v>
      </c>
      <c r="AM314" s="232">
        <v>1</v>
      </c>
      <c r="AN314" s="232">
        <v>1</v>
      </c>
      <c r="AO314" s="232">
        <v>1</v>
      </c>
      <c r="AP314" s="232">
        <v>4</v>
      </c>
      <c r="AQ314" s="232">
        <v>4</v>
      </c>
      <c r="AR314" s="232">
        <v>4</v>
      </c>
      <c r="AS314" s="232">
        <v>4</v>
      </c>
      <c r="AT314" s="232">
        <v>4</v>
      </c>
      <c r="AU314" s="232">
        <v>6</v>
      </c>
      <c r="AV314" s="234">
        <v>7</v>
      </c>
    </row>
    <row r="315" spans="2:48" ht="14.5" x14ac:dyDescent="0.35">
      <c r="B315" s="735"/>
      <c r="C315" s="1" t="s">
        <v>196</v>
      </c>
      <c r="D315" s="211">
        <v>8</v>
      </c>
      <c r="E315" s="211">
        <v>8</v>
      </c>
      <c r="F315" s="211">
        <v>8</v>
      </c>
      <c r="G315" s="211">
        <v>8</v>
      </c>
      <c r="H315" s="211">
        <v>8</v>
      </c>
      <c r="I315" s="210">
        <v>8</v>
      </c>
      <c r="J315" s="211">
        <v>8</v>
      </c>
      <c r="K315" s="211">
        <v>8</v>
      </c>
      <c r="L315" s="211">
        <v>8</v>
      </c>
      <c r="M315" s="211">
        <v>8</v>
      </c>
      <c r="N315" s="210">
        <v>8</v>
      </c>
      <c r="O315" s="211">
        <v>8</v>
      </c>
      <c r="P315" s="211">
        <v>10</v>
      </c>
      <c r="Q315" s="211">
        <v>12</v>
      </c>
      <c r="R315" s="211">
        <v>13</v>
      </c>
      <c r="S315" s="556">
        <f>100</f>
        <v>100</v>
      </c>
      <c r="T315" s="72">
        <f t="shared" si="107"/>
        <v>100</v>
      </c>
      <c r="U315" s="72">
        <f t="shared" si="108"/>
        <v>100</v>
      </c>
      <c r="V315" s="72">
        <f t="shared" si="109"/>
        <v>100</v>
      </c>
      <c r="W315" s="72">
        <f t="shared" si="110"/>
        <v>100</v>
      </c>
      <c r="X315" s="72">
        <f t="shared" si="111"/>
        <v>100</v>
      </c>
      <c r="Y315" s="72">
        <f t="shared" si="112"/>
        <v>100</v>
      </c>
      <c r="Z315" s="72">
        <f t="shared" si="113"/>
        <v>100</v>
      </c>
      <c r="AA315" s="72">
        <f t="shared" si="114"/>
        <v>100</v>
      </c>
      <c r="AB315" s="72">
        <f t="shared" si="114"/>
        <v>100</v>
      </c>
      <c r="AC315" s="72">
        <f t="shared" si="114"/>
        <v>100</v>
      </c>
      <c r="AD315" s="72">
        <f t="shared" si="114"/>
        <v>100</v>
      </c>
      <c r="AE315" s="72">
        <f t="shared" si="130"/>
        <v>125</v>
      </c>
      <c r="AF315" s="72">
        <f t="shared" si="131"/>
        <v>150</v>
      </c>
      <c r="AG315" s="73">
        <f t="shared" si="131"/>
        <v>162.5</v>
      </c>
      <c r="AH315" s="557">
        <v>4</v>
      </c>
      <c r="AI315" s="232">
        <v>4</v>
      </c>
      <c r="AJ315" s="232">
        <v>4</v>
      </c>
      <c r="AK315" s="232">
        <v>4</v>
      </c>
      <c r="AL315" s="232">
        <v>4</v>
      </c>
      <c r="AM315" s="232">
        <v>1</v>
      </c>
      <c r="AN315" s="232">
        <v>4</v>
      </c>
      <c r="AO315" s="232">
        <v>4</v>
      </c>
      <c r="AP315" s="232">
        <v>4</v>
      </c>
      <c r="AQ315" s="232">
        <v>4</v>
      </c>
      <c r="AR315" s="232">
        <v>1</v>
      </c>
      <c r="AS315" s="232">
        <v>4</v>
      </c>
      <c r="AT315" s="232">
        <v>4</v>
      </c>
      <c r="AU315" s="232">
        <v>6</v>
      </c>
      <c r="AV315" s="234">
        <v>7</v>
      </c>
    </row>
    <row r="316" spans="2:48" ht="14.5" x14ac:dyDescent="0.35">
      <c r="B316" s="735"/>
      <c r="C316" s="1" t="s">
        <v>197</v>
      </c>
      <c r="D316" s="210">
        <v>550</v>
      </c>
      <c r="E316" s="210">
        <v>600</v>
      </c>
      <c r="F316" s="210">
        <v>633</v>
      </c>
      <c r="G316" s="210">
        <v>663</v>
      </c>
      <c r="H316" s="210">
        <v>661</v>
      </c>
      <c r="I316" s="210">
        <v>651</v>
      </c>
      <c r="J316" s="210">
        <v>652</v>
      </c>
      <c r="K316" s="210">
        <v>668</v>
      </c>
      <c r="L316" s="210">
        <v>642</v>
      </c>
      <c r="M316" s="210">
        <v>664</v>
      </c>
      <c r="N316" s="211">
        <v>643</v>
      </c>
      <c r="O316" s="210">
        <v>666</v>
      </c>
      <c r="P316" s="211">
        <v>691</v>
      </c>
      <c r="Q316" s="211">
        <v>770</v>
      </c>
      <c r="R316" s="211">
        <v>823</v>
      </c>
      <c r="S316" s="556">
        <f>100</f>
        <v>100</v>
      </c>
      <c r="T316" s="72">
        <f t="shared" si="107"/>
        <v>109.09090909090909</v>
      </c>
      <c r="U316" s="72">
        <f t="shared" si="108"/>
        <v>115.09090909090909</v>
      </c>
      <c r="V316" s="72">
        <f t="shared" si="109"/>
        <v>120.54545454545455</v>
      </c>
      <c r="W316" s="72">
        <f t="shared" si="110"/>
        <v>120.18181818181819</v>
      </c>
      <c r="X316" s="72">
        <f t="shared" si="111"/>
        <v>118.36363636363636</v>
      </c>
      <c r="Y316" s="72">
        <f t="shared" si="112"/>
        <v>118.54545454545455</v>
      </c>
      <c r="Z316" s="72">
        <f t="shared" si="113"/>
        <v>121.45454545454545</v>
      </c>
      <c r="AA316" s="72">
        <f t="shared" si="114"/>
        <v>116.72727272727273</v>
      </c>
      <c r="AB316" s="72">
        <f t="shared" si="114"/>
        <v>120.72727272727273</v>
      </c>
      <c r="AC316" s="72">
        <f t="shared" si="114"/>
        <v>116.90909090909091</v>
      </c>
      <c r="AD316" s="72">
        <f t="shared" si="114"/>
        <v>121.09090909090909</v>
      </c>
      <c r="AE316" s="72">
        <f t="shared" si="130"/>
        <v>125.63636363636364</v>
      </c>
      <c r="AF316" s="72">
        <f t="shared" si="131"/>
        <v>140</v>
      </c>
      <c r="AG316" s="73">
        <f t="shared" si="131"/>
        <v>149.63636363636363</v>
      </c>
      <c r="AH316" s="557">
        <v>1</v>
      </c>
      <c r="AI316" s="232">
        <v>1</v>
      </c>
      <c r="AJ316" s="232">
        <v>1</v>
      </c>
      <c r="AK316" s="232">
        <v>1</v>
      </c>
      <c r="AL316" s="232">
        <v>1</v>
      </c>
      <c r="AM316" s="232">
        <v>1</v>
      </c>
      <c r="AN316" s="232">
        <v>1</v>
      </c>
      <c r="AO316" s="232">
        <v>1</v>
      </c>
      <c r="AP316" s="232">
        <v>1</v>
      </c>
      <c r="AQ316" s="232">
        <v>1</v>
      </c>
      <c r="AR316" s="232">
        <v>4</v>
      </c>
      <c r="AS316" s="232">
        <v>1</v>
      </c>
      <c r="AT316" s="232">
        <v>4</v>
      </c>
      <c r="AU316" s="232">
        <v>6</v>
      </c>
      <c r="AV316" s="234">
        <v>7</v>
      </c>
    </row>
    <row r="317" spans="2:48" ht="14.5" x14ac:dyDescent="0.35">
      <c r="B317" s="736"/>
      <c r="C317" s="8" t="s">
        <v>198</v>
      </c>
      <c r="D317">
        <v>542</v>
      </c>
      <c r="E317">
        <v>592</v>
      </c>
      <c r="F317">
        <v>625</v>
      </c>
      <c r="G317">
        <v>655</v>
      </c>
      <c r="H317">
        <v>653</v>
      </c>
      <c r="I317">
        <v>643</v>
      </c>
      <c r="J317">
        <v>644</v>
      </c>
      <c r="K317">
        <v>660</v>
      </c>
      <c r="L317">
        <v>634</v>
      </c>
      <c r="M317">
        <v>656</v>
      </c>
      <c r="N317">
        <v>635</v>
      </c>
      <c r="O317">
        <v>658</v>
      </c>
      <c r="P317">
        <v>681</v>
      </c>
      <c r="Q317">
        <v>758</v>
      </c>
      <c r="R317">
        <v>810</v>
      </c>
      <c r="S317" s="556">
        <f>100</f>
        <v>100</v>
      </c>
      <c r="T317" s="72">
        <f t="shared" si="107"/>
        <v>109.22509225092251</v>
      </c>
      <c r="U317" s="72">
        <f t="shared" si="108"/>
        <v>115.31365313653137</v>
      </c>
      <c r="V317" s="72">
        <f t="shared" si="109"/>
        <v>120.84870848708488</v>
      </c>
      <c r="W317" s="72">
        <f t="shared" si="110"/>
        <v>120.47970479704797</v>
      </c>
      <c r="X317" s="72">
        <f t="shared" si="111"/>
        <v>118.63468634686348</v>
      </c>
      <c r="Y317" s="72">
        <f t="shared" si="112"/>
        <v>118.81918819188192</v>
      </c>
      <c r="Z317" s="72">
        <f t="shared" si="113"/>
        <v>121.77121771217712</v>
      </c>
      <c r="AA317" s="72">
        <f t="shared" si="114"/>
        <v>116.97416974169742</v>
      </c>
      <c r="AB317" s="72">
        <f t="shared" si="114"/>
        <v>121.03321033210332</v>
      </c>
      <c r="AC317" s="72">
        <f t="shared" si="114"/>
        <v>117.15867158671587</v>
      </c>
      <c r="AD317" s="72">
        <f t="shared" si="114"/>
        <v>121.40221402214023</v>
      </c>
      <c r="AE317" s="72">
        <f t="shared" si="130"/>
        <v>125.64575645756457</v>
      </c>
      <c r="AF317" s="72">
        <f t="shared" si="131"/>
        <v>139.85239852398524</v>
      </c>
      <c r="AG317" s="73">
        <f t="shared" si="131"/>
        <v>149.44649446494466</v>
      </c>
      <c r="AH317" s="235"/>
      <c r="AI317" s="236"/>
      <c r="AJ317" s="236"/>
      <c r="AK317" s="236"/>
      <c r="AL317" s="236"/>
      <c r="AM317" s="236"/>
      <c r="AN317" s="236"/>
      <c r="AO317" s="236"/>
      <c r="AP317" s="236"/>
      <c r="AQ317" s="236"/>
      <c r="AR317" s="236"/>
      <c r="AS317" s="236"/>
      <c r="AT317" s="236"/>
      <c r="AU317" s="236"/>
      <c r="AV317" s="237"/>
    </row>
    <row r="318" spans="2:48" ht="15" customHeight="1" x14ac:dyDescent="0.35">
      <c r="B318" s="735" t="s">
        <v>146</v>
      </c>
      <c r="C318" s="1" t="s">
        <v>193</v>
      </c>
      <c r="D318" s="211">
        <v>6084</v>
      </c>
      <c r="E318" s="211">
        <v>6403</v>
      </c>
      <c r="F318" s="211">
        <v>6704</v>
      </c>
      <c r="G318" s="211">
        <v>7052</v>
      </c>
      <c r="H318" s="211">
        <v>7614</v>
      </c>
      <c r="I318" s="211">
        <v>7959</v>
      </c>
      <c r="J318" s="211">
        <v>8161</v>
      </c>
      <c r="K318" s="210">
        <v>8499</v>
      </c>
      <c r="L318" s="211">
        <v>8652</v>
      </c>
      <c r="M318" s="211">
        <v>9321</v>
      </c>
      <c r="N318" s="210">
        <v>9393</v>
      </c>
      <c r="O318" s="210">
        <v>9699</v>
      </c>
      <c r="P318" s="211">
        <v>9901</v>
      </c>
      <c r="Q318" s="211">
        <v>10801</v>
      </c>
      <c r="R318" s="211">
        <v>11390</v>
      </c>
      <c r="S318" s="556">
        <f>100</f>
        <v>100</v>
      </c>
      <c r="T318" s="72">
        <f t="shared" si="107"/>
        <v>105.24326101249179</v>
      </c>
      <c r="U318" s="72">
        <f t="shared" si="108"/>
        <v>110.19066403681788</v>
      </c>
      <c r="V318" s="72">
        <f t="shared" si="109"/>
        <v>115.91058514135437</v>
      </c>
      <c r="W318" s="72">
        <f t="shared" si="110"/>
        <v>125.14792899408285</v>
      </c>
      <c r="X318" s="72">
        <f t="shared" si="111"/>
        <v>130.81854043392505</v>
      </c>
      <c r="Y318" s="72">
        <f t="shared" si="112"/>
        <v>134.1387245233399</v>
      </c>
      <c r="Z318" s="72">
        <f t="shared" si="113"/>
        <v>139.69428007889547</v>
      </c>
      <c r="AA318" s="72">
        <f t="shared" si="114"/>
        <v>142.20907297830374</v>
      </c>
      <c r="AB318" s="72">
        <f t="shared" si="114"/>
        <v>153.2051282051282</v>
      </c>
      <c r="AC318" s="72">
        <f t="shared" si="114"/>
        <v>154.38856015779092</v>
      </c>
      <c r="AD318" s="72">
        <f t="shared" si="114"/>
        <v>159.4181459566075</v>
      </c>
      <c r="AE318" s="72">
        <f t="shared" si="130"/>
        <v>162.73833004602236</v>
      </c>
      <c r="AF318" s="72">
        <f t="shared" si="131"/>
        <v>177.53122945430638</v>
      </c>
      <c r="AG318" s="73">
        <f t="shared" si="131"/>
        <v>187.21236028928337</v>
      </c>
      <c r="AH318" s="557">
        <v>4</v>
      </c>
      <c r="AI318" s="232">
        <v>4</v>
      </c>
      <c r="AJ318" s="232">
        <v>4</v>
      </c>
      <c r="AK318" s="232">
        <v>4</v>
      </c>
      <c r="AL318" s="232">
        <v>4</v>
      </c>
      <c r="AM318" s="232">
        <v>4</v>
      </c>
      <c r="AN318" s="232">
        <v>4</v>
      </c>
      <c r="AO318" s="232">
        <v>1</v>
      </c>
      <c r="AP318" s="232">
        <v>4</v>
      </c>
      <c r="AQ318" s="232">
        <v>4</v>
      </c>
      <c r="AR318" s="232">
        <v>1</v>
      </c>
      <c r="AS318" s="232">
        <v>1</v>
      </c>
      <c r="AT318" s="232">
        <v>4</v>
      </c>
      <c r="AU318" s="232">
        <v>6</v>
      </c>
      <c r="AV318" s="234">
        <v>7</v>
      </c>
    </row>
    <row r="319" spans="2:48" ht="14.5" x14ac:dyDescent="0.35">
      <c r="B319" s="735"/>
      <c r="C319" s="1" t="s">
        <v>194</v>
      </c>
      <c r="D319" s="211">
        <v>442</v>
      </c>
      <c r="E319" s="211">
        <v>439</v>
      </c>
      <c r="F319" s="211">
        <v>461</v>
      </c>
      <c r="G319" s="211">
        <v>450</v>
      </c>
      <c r="H319" s="211">
        <v>461</v>
      </c>
      <c r="I319" s="211">
        <v>460</v>
      </c>
      <c r="J319" s="210">
        <v>421</v>
      </c>
      <c r="K319" s="210">
        <v>441</v>
      </c>
      <c r="L319" s="211">
        <v>463</v>
      </c>
      <c r="M319" s="211">
        <v>515</v>
      </c>
      <c r="N319" s="210">
        <v>535</v>
      </c>
      <c r="O319" s="210">
        <v>538</v>
      </c>
      <c r="P319" s="211">
        <v>735</v>
      </c>
      <c r="Q319" s="211">
        <v>893</v>
      </c>
      <c r="R319" s="211">
        <v>1006</v>
      </c>
      <c r="S319" s="556">
        <f>100</f>
        <v>100</v>
      </c>
      <c r="T319" s="72">
        <f t="shared" si="107"/>
        <v>99.321266968325787</v>
      </c>
      <c r="U319" s="72">
        <f t="shared" si="108"/>
        <v>104.29864253393666</v>
      </c>
      <c r="V319" s="72">
        <f t="shared" si="109"/>
        <v>101.80995475113122</v>
      </c>
      <c r="W319" s="72">
        <f t="shared" si="110"/>
        <v>104.29864253393666</v>
      </c>
      <c r="X319" s="72">
        <f t="shared" si="111"/>
        <v>104.07239819004525</v>
      </c>
      <c r="Y319" s="72">
        <f t="shared" si="112"/>
        <v>95.248868778280539</v>
      </c>
      <c r="Z319" s="72">
        <f t="shared" si="113"/>
        <v>99.773755656108591</v>
      </c>
      <c r="AA319" s="72">
        <f t="shared" si="114"/>
        <v>104.75113122171946</v>
      </c>
      <c r="AB319" s="72">
        <f t="shared" si="114"/>
        <v>116.5158371040724</v>
      </c>
      <c r="AC319" s="72">
        <f t="shared" si="114"/>
        <v>121.04072398190046</v>
      </c>
      <c r="AD319" s="72">
        <f t="shared" si="114"/>
        <v>121.71945701357465</v>
      </c>
      <c r="AE319" s="72">
        <f t="shared" si="130"/>
        <v>166.28959276018099</v>
      </c>
      <c r="AF319" s="72">
        <f t="shared" si="131"/>
        <v>202.03619909502262</v>
      </c>
      <c r="AG319" s="73">
        <f t="shared" si="131"/>
        <v>227.60180995475113</v>
      </c>
      <c r="AH319" s="557">
        <v>4</v>
      </c>
      <c r="AI319" s="232">
        <v>4</v>
      </c>
      <c r="AJ319" s="232">
        <v>4</v>
      </c>
      <c r="AK319" s="232">
        <v>4</v>
      </c>
      <c r="AL319" s="232">
        <v>4</v>
      </c>
      <c r="AM319" s="232">
        <v>4</v>
      </c>
      <c r="AN319" s="232">
        <v>1</v>
      </c>
      <c r="AO319" s="232">
        <v>1</v>
      </c>
      <c r="AP319" s="232">
        <v>4</v>
      </c>
      <c r="AQ319" s="232">
        <v>4</v>
      </c>
      <c r="AR319" s="232">
        <v>1</v>
      </c>
      <c r="AS319" s="232">
        <v>1</v>
      </c>
      <c r="AT319" s="232">
        <v>4</v>
      </c>
      <c r="AU319" s="232">
        <v>6</v>
      </c>
      <c r="AV319" s="234">
        <v>7</v>
      </c>
    </row>
    <row r="320" spans="2:48" ht="14.5" x14ac:dyDescent="0.35">
      <c r="B320" s="735"/>
      <c r="C320" s="1" t="s">
        <v>195</v>
      </c>
      <c r="D320" s="211">
        <v>92</v>
      </c>
      <c r="E320" s="211">
        <v>97</v>
      </c>
      <c r="F320" s="211">
        <v>105</v>
      </c>
      <c r="G320" s="211">
        <v>99</v>
      </c>
      <c r="H320" s="211">
        <v>97</v>
      </c>
      <c r="I320" s="211">
        <v>95</v>
      </c>
      <c r="J320" s="211">
        <v>90</v>
      </c>
      <c r="K320" s="211">
        <v>117</v>
      </c>
      <c r="L320" s="211">
        <v>121</v>
      </c>
      <c r="M320" s="211">
        <v>133</v>
      </c>
      <c r="N320" s="211">
        <v>152</v>
      </c>
      <c r="O320" s="210">
        <v>170</v>
      </c>
      <c r="P320" s="211">
        <v>216</v>
      </c>
      <c r="Q320" s="211">
        <v>257</v>
      </c>
      <c r="R320" s="211">
        <v>286</v>
      </c>
      <c r="S320" s="556">
        <f>100</f>
        <v>100</v>
      </c>
      <c r="T320" s="72">
        <f t="shared" si="107"/>
        <v>105.43478260869566</v>
      </c>
      <c r="U320" s="72">
        <f t="shared" si="108"/>
        <v>114.1304347826087</v>
      </c>
      <c r="V320" s="72">
        <f t="shared" si="109"/>
        <v>107.60869565217391</v>
      </c>
      <c r="W320" s="72">
        <f t="shared" si="110"/>
        <v>105.43478260869566</v>
      </c>
      <c r="X320" s="72">
        <f t="shared" si="111"/>
        <v>103.26086956521739</v>
      </c>
      <c r="Y320" s="72">
        <f t="shared" si="112"/>
        <v>97.826086956521735</v>
      </c>
      <c r="Z320" s="72">
        <f t="shared" si="113"/>
        <v>127.17391304347827</v>
      </c>
      <c r="AA320" s="72">
        <f t="shared" si="114"/>
        <v>131.52173913043478</v>
      </c>
      <c r="AB320" s="72">
        <f t="shared" si="114"/>
        <v>144.56521739130434</v>
      </c>
      <c r="AC320" s="72">
        <f t="shared" si="114"/>
        <v>165.21739130434781</v>
      </c>
      <c r="AD320" s="72">
        <f t="shared" si="114"/>
        <v>184.78260869565219</v>
      </c>
      <c r="AE320" s="72">
        <f t="shared" si="130"/>
        <v>234.78260869565219</v>
      </c>
      <c r="AF320" s="72">
        <f t="shared" si="131"/>
        <v>279.3478260869565</v>
      </c>
      <c r="AG320" s="73">
        <f t="shared" si="131"/>
        <v>310.86956521739131</v>
      </c>
      <c r="AH320" s="557">
        <v>4</v>
      </c>
      <c r="AI320" s="232">
        <v>4</v>
      </c>
      <c r="AJ320" s="232">
        <v>4</v>
      </c>
      <c r="AK320" s="232">
        <v>4</v>
      </c>
      <c r="AL320" s="232">
        <v>4</v>
      </c>
      <c r="AM320" s="232">
        <v>4</v>
      </c>
      <c r="AN320" s="232">
        <v>4</v>
      </c>
      <c r="AO320" s="232">
        <v>4</v>
      </c>
      <c r="AP320" s="232">
        <v>4</v>
      </c>
      <c r="AQ320" s="232">
        <v>4</v>
      </c>
      <c r="AR320" s="232">
        <v>4</v>
      </c>
      <c r="AS320" s="232">
        <v>1</v>
      </c>
      <c r="AT320" s="232">
        <v>4</v>
      </c>
      <c r="AU320" s="232">
        <v>6</v>
      </c>
      <c r="AV320" s="234">
        <v>7</v>
      </c>
    </row>
    <row r="321" spans="2:48" ht="14.5" x14ac:dyDescent="0.35">
      <c r="B321" s="735"/>
      <c r="C321" s="1" t="s">
        <v>196</v>
      </c>
      <c r="D321" s="211">
        <v>19</v>
      </c>
      <c r="E321" s="211">
        <v>21</v>
      </c>
      <c r="F321" s="211">
        <v>20</v>
      </c>
      <c r="G321" s="211">
        <v>19</v>
      </c>
      <c r="H321" s="211">
        <v>18</v>
      </c>
      <c r="I321" s="211">
        <v>18</v>
      </c>
      <c r="J321" s="211">
        <v>17</v>
      </c>
      <c r="K321" s="211">
        <v>17</v>
      </c>
      <c r="L321" s="211">
        <v>16</v>
      </c>
      <c r="M321" s="211">
        <v>17</v>
      </c>
      <c r="N321" s="211">
        <v>24</v>
      </c>
      <c r="O321" s="210">
        <v>36</v>
      </c>
      <c r="P321" s="211">
        <v>42</v>
      </c>
      <c r="Q321" s="211">
        <v>51</v>
      </c>
      <c r="R321" s="211">
        <v>57</v>
      </c>
      <c r="S321" s="556">
        <f>100</f>
        <v>100</v>
      </c>
      <c r="T321" s="72">
        <f t="shared" si="107"/>
        <v>110.52631578947368</v>
      </c>
      <c r="U321" s="72">
        <f t="shared" si="108"/>
        <v>105.26315789473684</v>
      </c>
      <c r="V321" s="72">
        <f t="shared" si="109"/>
        <v>100</v>
      </c>
      <c r="W321" s="72">
        <f t="shared" si="110"/>
        <v>94.736842105263165</v>
      </c>
      <c r="X321" s="72">
        <f t="shared" si="111"/>
        <v>94.736842105263165</v>
      </c>
      <c r="Y321" s="72">
        <f t="shared" si="112"/>
        <v>89.473684210526315</v>
      </c>
      <c r="Z321" s="72">
        <f t="shared" si="113"/>
        <v>89.473684210526315</v>
      </c>
      <c r="AA321" s="72">
        <f t="shared" si="114"/>
        <v>84.21052631578948</v>
      </c>
      <c r="AB321" s="72">
        <f t="shared" si="114"/>
        <v>89.473684210526315</v>
      </c>
      <c r="AC321" s="72">
        <f t="shared" si="114"/>
        <v>126.31578947368421</v>
      </c>
      <c r="AD321" s="72">
        <f t="shared" si="114"/>
        <v>189.47368421052633</v>
      </c>
      <c r="AE321" s="72">
        <f t="shared" si="130"/>
        <v>221.05263157894737</v>
      </c>
      <c r="AF321" s="72">
        <f t="shared" si="131"/>
        <v>268.42105263157896</v>
      </c>
      <c r="AG321" s="73">
        <f t="shared" si="131"/>
        <v>300</v>
      </c>
      <c r="AH321" s="557">
        <v>4</v>
      </c>
      <c r="AI321" s="232">
        <v>4</v>
      </c>
      <c r="AJ321" s="232">
        <v>4</v>
      </c>
      <c r="AK321" s="232">
        <v>4</v>
      </c>
      <c r="AL321" s="232">
        <v>4</v>
      </c>
      <c r="AM321" s="232">
        <v>4</v>
      </c>
      <c r="AN321" s="232">
        <v>4</v>
      </c>
      <c r="AO321" s="232">
        <v>4</v>
      </c>
      <c r="AP321" s="232">
        <v>4</v>
      </c>
      <c r="AQ321" s="232">
        <v>4</v>
      </c>
      <c r="AR321" s="232">
        <v>4</v>
      </c>
      <c r="AS321" s="232">
        <v>1</v>
      </c>
      <c r="AT321" s="232">
        <v>4</v>
      </c>
      <c r="AU321" s="232">
        <v>6</v>
      </c>
      <c r="AV321" s="234">
        <v>7</v>
      </c>
    </row>
    <row r="322" spans="2:48" ht="14.5" x14ac:dyDescent="0.35">
      <c r="B322" s="735"/>
      <c r="C322" s="1" t="s">
        <v>197</v>
      </c>
      <c r="D322" s="210">
        <v>6637</v>
      </c>
      <c r="E322" s="210">
        <v>6960</v>
      </c>
      <c r="F322" s="210">
        <v>7290</v>
      </c>
      <c r="G322" s="210">
        <v>7620</v>
      </c>
      <c r="H322" s="210">
        <v>8190</v>
      </c>
      <c r="I322" s="210">
        <v>8532</v>
      </c>
      <c r="J322" s="210">
        <v>8689</v>
      </c>
      <c r="K322" s="210">
        <v>9074</v>
      </c>
      <c r="L322" s="210">
        <v>9252</v>
      </c>
      <c r="M322" s="210">
        <v>9986</v>
      </c>
      <c r="N322" s="210">
        <v>10104</v>
      </c>
      <c r="O322" s="210">
        <v>10443</v>
      </c>
      <c r="P322" s="211">
        <v>10894</v>
      </c>
      <c r="Q322" s="211">
        <v>12002</v>
      </c>
      <c r="R322" s="211">
        <v>12739</v>
      </c>
      <c r="S322" s="556">
        <f>100</f>
        <v>100</v>
      </c>
      <c r="T322" s="72">
        <f t="shared" si="107"/>
        <v>104.86665662196776</v>
      </c>
      <c r="U322" s="72">
        <f t="shared" si="108"/>
        <v>109.83878258249209</v>
      </c>
      <c r="V322" s="72">
        <f t="shared" si="109"/>
        <v>114.81090854301642</v>
      </c>
      <c r="W322" s="72">
        <f t="shared" si="110"/>
        <v>123.39912611119482</v>
      </c>
      <c r="X322" s="72">
        <f t="shared" si="111"/>
        <v>128.55205665210184</v>
      </c>
      <c r="Y322" s="72">
        <f t="shared" si="112"/>
        <v>130.91758324544222</v>
      </c>
      <c r="Z322" s="72">
        <f t="shared" si="113"/>
        <v>136.71839686605395</v>
      </c>
      <c r="AA322" s="72">
        <f t="shared" si="114"/>
        <v>139.40033147506404</v>
      </c>
      <c r="AB322" s="72">
        <f t="shared" si="114"/>
        <v>150.45954497513938</v>
      </c>
      <c r="AC322" s="72">
        <f t="shared" si="114"/>
        <v>152.23745668223594</v>
      </c>
      <c r="AD322" s="72">
        <f t="shared" si="114"/>
        <v>157.34518607804731</v>
      </c>
      <c r="AE322" s="72">
        <f t="shared" si="130"/>
        <v>164.14042489076391</v>
      </c>
      <c r="AF322" s="72">
        <f t="shared" si="131"/>
        <v>180.83471447943347</v>
      </c>
      <c r="AG322" s="73">
        <f t="shared" si="131"/>
        <v>191.93912912460448</v>
      </c>
      <c r="AH322" s="557">
        <v>1</v>
      </c>
      <c r="AI322" s="232">
        <v>1</v>
      </c>
      <c r="AJ322" s="232">
        <v>1</v>
      </c>
      <c r="AK322" s="232">
        <v>1</v>
      </c>
      <c r="AL322" s="232">
        <v>1</v>
      </c>
      <c r="AM322" s="232">
        <v>1</v>
      </c>
      <c r="AN322" s="232">
        <v>1</v>
      </c>
      <c r="AO322" s="232">
        <v>1</v>
      </c>
      <c r="AP322" s="232">
        <v>1</v>
      </c>
      <c r="AQ322" s="232">
        <v>1</v>
      </c>
      <c r="AR322" s="232">
        <v>1</v>
      </c>
      <c r="AS322" s="232">
        <v>1</v>
      </c>
      <c r="AT322" s="232">
        <v>4</v>
      </c>
      <c r="AU322" s="232">
        <v>6</v>
      </c>
      <c r="AV322" s="234">
        <v>7</v>
      </c>
    </row>
    <row r="323" spans="2:48" ht="14.5" x14ac:dyDescent="0.35">
      <c r="B323" s="736"/>
      <c r="C323" s="8" t="s">
        <v>198</v>
      </c>
      <c r="D323">
        <v>6618</v>
      </c>
      <c r="E323">
        <v>6939</v>
      </c>
      <c r="F323">
        <v>7270</v>
      </c>
      <c r="G323">
        <v>7601</v>
      </c>
      <c r="H323">
        <v>8172</v>
      </c>
      <c r="I323">
        <v>8514</v>
      </c>
      <c r="J323">
        <v>8672</v>
      </c>
      <c r="K323">
        <v>9057</v>
      </c>
      <c r="L323">
        <v>9236</v>
      </c>
      <c r="M323">
        <v>9969</v>
      </c>
      <c r="N323">
        <v>10080</v>
      </c>
      <c r="O323">
        <v>10407</v>
      </c>
      <c r="P323">
        <v>10852</v>
      </c>
      <c r="Q323">
        <v>11951</v>
      </c>
      <c r="R323">
        <v>12682</v>
      </c>
      <c r="S323" s="556">
        <f>100</f>
        <v>100</v>
      </c>
      <c r="T323" s="72">
        <f t="shared" si="107"/>
        <v>104.85040797824117</v>
      </c>
      <c r="U323" s="72">
        <f t="shared" si="108"/>
        <v>109.85191900876397</v>
      </c>
      <c r="V323" s="72">
        <f t="shared" si="109"/>
        <v>114.85343003928679</v>
      </c>
      <c r="W323" s="72">
        <f t="shared" si="110"/>
        <v>123.48141432456936</v>
      </c>
      <c r="X323" s="72">
        <f t="shared" si="111"/>
        <v>128.649138712602</v>
      </c>
      <c r="Y323" s="72">
        <f t="shared" si="112"/>
        <v>131.03656693865216</v>
      </c>
      <c r="Z323" s="72">
        <f t="shared" si="113"/>
        <v>136.85403445149592</v>
      </c>
      <c r="AA323" s="72">
        <f t="shared" si="114"/>
        <v>139.55877908733757</v>
      </c>
      <c r="AB323" s="72">
        <f t="shared" si="114"/>
        <v>150.63463281958295</v>
      </c>
      <c r="AC323" s="72">
        <f t="shared" si="114"/>
        <v>152.31187669990933</v>
      </c>
      <c r="AD323" s="72">
        <f t="shared" si="114"/>
        <v>157.25294650951949</v>
      </c>
      <c r="AE323" s="72">
        <f t="shared" si="130"/>
        <v>163.97703233605318</v>
      </c>
      <c r="AF323" s="72">
        <f t="shared" si="131"/>
        <v>180.58325778180719</v>
      </c>
      <c r="AG323" s="73">
        <f t="shared" si="131"/>
        <v>191.62889090359624</v>
      </c>
      <c r="AH323" s="235"/>
      <c r="AI323" s="236"/>
      <c r="AJ323" s="236"/>
      <c r="AK323" s="236"/>
      <c r="AL323" s="236"/>
      <c r="AM323" s="236"/>
      <c r="AN323" s="236"/>
      <c r="AO323" s="236"/>
      <c r="AP323" s="236"/>
      <c r="AQ323" s="236"/>
      <c r="AR323" s="236"/>
      <c r="AS323" s="236"/>
      <c r="AT323" s="236"/>
      <c r="AU323" s="236"/>
      <c r="AV323" s="237"/>
    </row>
    <row r="324" spans="2:48" ht="15" customHeight="1" x14ac:dyDescent="0.35">
      <c r="B324" s="735" t="s">
        <v>147</v>
      </c>
      <c r="C324" s="1" t="s">
        <v>193</v>
      </c>
      <c r="D324" s="211">
        <v>273</v>
      </c>
      <c r="E324" s="211">
        <v>252</v>
      </c>
      <c r="F324" s="211">
        <v>325</v>
      </c>
      <c r="G324" s="211">
        <v>340</v>
      </c>
      <c r="H324" s="211">
        <v>382</v>
      </c>
      <c r="I324" s="211">
        <v>395</v>
      </c>
      <c r="J324" s="211">
        <v>406</v>
      </c>
      <c r="K324" s="211">
        <v>437</v>
      </c>
      <c r="L324" s="211">
        <v>474</v>
      </c>
      <c r="M324" s="210">
        <v>557</v>
      </c>
      <c r="N324" s="210">
        <v>554</v>
      </c>
      <c r="O324" s="211">
        <v>497</v>
      </c>
      <c r="P324" s="211">
        <v>617</v>
      </c>
      <c r="Q324" s="211">
        <v>673</v>
      </c>
      <c r="R324" s="211">
        <v>710</v>
      </c>
      <c r="S324" s="556">
        <f>100</f>
        <v>100</v>
      </c>
      <c r="T324" s="72">
        <f t="shared" si="107"/>
        <v>92.307692307692307</v>
      </c>
      <c r="U324" s="72">
        <f t="shared" si="108"/>
        <v>119.04761904761905</v>
      </c>
      <c r="V324" s="72">
        <f t="shared" si="109"/>
        <v>124.54212454212454</v>
      </c>
      <c r="W324" s="72">
        <f t="shared" si="110"/>
        <v>139.92673992673991</v>
      </c>
      <c r="X324" s="72">
        <f t="shared" si="111"/>
        <v>144.6886446886447</v>
      </c>
      <c r="Y324" s="72">
        <f t="shared" si="112"/>
        <v>148.71794871794873</v>
      </c>
      <c r="Z324" s="72">
        <f t="shared" si="113"/>
        <v>160.07326007326009</v>
      </c>
      <c r="AA324" s="72">
        <f t="shared" si="114"/>
        <v>173.62637362637363</v>
      </c>
      <c r="AB324" s="72">
        <f t="shared" si="114"/>
        <v>204.02930402930403</v>
      </c>
      <c r="AC324" s="72">
        <f t="shared" si="114"/>
        <v>202.93040293040292</v>
      </c>
      <c r="AD324" s="72">
        <f t="shared" si="114"/>
        <v>182.05128205128204</v>
      </c>
      <c r="AE324" s="72">
        <f t="shared" si="130"/>
        <v>226.00732600732601</v>
      </c>
      <c r="AF324" s="72">
        <f t="shared" si="131"/>
        <v>246.52014652014651</v>
      </c>
      <c r="AG324" s="73">
        <f t="shared" si="131"/>
        <v>260.07326007326009</v>
      </c>
      <c r="AH324" s="557">
        <v>4</v>
      </c>
      <c r="AI324" s="232">
        <v>4</v>
      </c>
      <c r="AJ324" s="232">
        <v>4</v>
      </c>
      <c r="AK324" s="232">
        <v>4</v>
      </c>
      <c r="AL324" s="232">
        <v>4</v>
      </c>
      <c r="AM324" s="232">
        <v>4</v>
      </c>
      <c r="AN324" s="232">
        <v>4</v>
      </c>
      <c r="AO324" s="232">
        <v>4</v>
      </c>
      <c r="AP324" s="232">
        <v>4</v>
      </c>
      <c r="AQ324" s="232">
        <v>1</v>
      </c>
      <c r="AR324" s="232">
        <v>1</v>
      </c>
      <c r="AS324" s="232">
        <v>4</v>
      </c>
      <c r="AT324" s="232">
        <v>4</v>
      </c>
      <c r="AU324" s="232">
        <v>6</v>
      </c>
      <c r="AV324" s="234">
        <v>7</v>
      </c>
    </row>
    <row r="325" spans="2:48" ht="14.5" x14ac:dyDescent="0.35">
      <c r="B325" s="735"/>
      <c r="C325" s="1" t="s">
        <v>194</v>
      </c>
      <c r="D325" s="211">
        <v>39</v>
      </c>
      <c r="E325" s="211">
        <v>28</v>
      </c>
      <c r="F325" s="211">
        <v>20</v>
      </c>
      <c r="G325" s="211">
        <v>34</v>
      </c>
      <c r="H325" s="211">
        <v>23</v>
      </c>
      <c r="I325" s="211">
        <v>23</v>
      </c>
      <c r="J325" s="210">
        <v>23</v>
      </c>
      <c r="K325" s="211">
        <v>30</v>
      </c>
      <c r="L325" s="211">
        <v>30</v>
      </c>
      <c r="M325" s="210">
        <v>34</v>
      </c>
      <c r="N325" s="211">
        <v>0</v>
      </c>
      <c r="O325" s="211">
        <v>0</v>
      </c>
      <c r="P325" s="211">
        <v>0</v>
      </c>
      <c r="Q325" s="211">
        <v>0</v>
      </c>
      <c r="R325" s="211">
        <v>0</v>
      </c>
      <c r="S325" s="556">
        <f>100</f>
        <v>100</v>
      </c>
      <c r="T325" s="72">
        <f t="shared" si="107"/>
        <v>71.794871794871796</v>
      </c>
      <c r="U325" s="72">
        <f t="shared" si="108"/>
        <v>51.282051282051285</v>
      </c>
      <c r="V325" s="72">
        <f t="shared" si="109"/>
        <v>87.179487179487182</v>
      </c>
      <c r="W325" s="72">
        <f t="shared" si="110"/>
        <v>58.974358974358971</v>
      </c>
      <c r="X325" s="72">
        <f t="shared" si="111"/>
        <v>58.974358974358971</v>
      </c>
      <c r="Y325" s="72">
        <f t="shared" si="112"/>
        <v>58.974358974358971</v>
      </c>
      <c r="Z325" s="72">
        <f t="shared" si="113"/>
        <v>76.92307692307692</v>
      </c>
      <c r="AA325" s="72">
        <f t="shared" si="114"/>
        <v>76.92307692307692</v>
      </c>
      <c r="AB325" s="72">
        <f t="shared" si="114"/>
        <v>87.179487179487182</v>
      </c>
      <c r="AC325" s="72">
        <f t="shared" si="114"/>
        <v>0</v>
      </c>
      <c r="AD325" s="72">
        <f t="shared" si="114"/>
        <v>0</v>
      </c>
      <c r="AE325" s="72">
        <f t="shared" si="130"/>
        <v>0</v>
      </c>
      <c r="AF325" s="72">
        <f t="shared" si="131"/>
        <v>0</v>
      </c>
      <c r="AG325" s="73">
        <f t="shared" si="131"/>
        <v>0</v>
      </c>
      <c r="AH325" s="557">
        <v>4</v>
      </c>
      <c r="AI325" s="232">
        <v>4</v>
      </c>
      <c r="AJ325" s="232">
        <v>4</v>
      </c>
      <c r="AK325" s="232">
        <v>4</v>
      </c>
      <c r="AL325" s="232">
        <v>4</v>
      </c>
      <c r="AM325" s="232">
        <v>4</v>
      </c>
      <c r="AN325" s="232">
        <v>1</v>
      </c>
      <c r="AO325" s="232">
        <v>4</v>
      </c>
      <c r="AP325" s="232">
        <v>4</v>
      </c>
      <c r="AQ325" s="232">
        <v>1</v>
      </c>
      <c r="AR325" s="232">
        <v>4</v>
      </c>
      <c r="AS325" s="232">
        <v>4</v>
      </c>
      <c r="AT325" s="232">
        <v>4</v>
      </c>
      <c r="AU325" s="232">
        <v>6</v>
      </c>
      <c r="AV325" s="234">
        <v>7</v>
      </c>
    </row>
    <row r="326" spans="2:48" ht="14.5" x14ac:dyDescent="0.35">
      <c r="B326" s="735"/>
      <c r="C326" s="1" t="s">
        <v>195</v>
      </c>
      <c r="D326" s="211">
        <v>10</v>
      </c>
      <c r="E326" s="211">
        <v>9</v>
      </c>
      <c r="F326" s="211">
        <v>13</v>
      </c>
      <c r="G326" s="211">
        <v>11</v>
      </c>
      <c r="H326" s="211">
        <v>11</v>
      </c>
      <c r="I326" s="211">
        <v>11</v>
      </c>
      <c r="J326" s="211">
        <v>10</v>
      </c>
      <c r="K326" s="210">
        <v>9</v>
      </c>
      <c r="L326" s="211">
        <v>9</v>
      </c>
      <c r="M326" s="210">
        <v>9</v>
      </c>
      <c r="N326" s="211">
        <v>0</v>
      </c>
      <c r="O326" s="211">
        <v>0</v>
      </c>
      <c r="P326" s="211">
        <v>0</v>
      </c>
      <c r="Q326" s="211">
        <v>0</v>
      </c>
      <c r="R326" s="211">
        <v>0</v>
      </c>
      <c r="S326" s="556">
        <f>100</f>
        <v>100</v>
      </c>
      <c r="T326" s="72">
        <f t="shared" si="107"/>
        <v>90</v>
      </c>
      <c r="U326" s="72">
        <f t="shared" si="108"/>
        <v>130</v>
      </c>
      <c r="V326" s="72">
        <f t="shared" si="109"/>
        <v>110</v>
      </c>
      <c r="W326" s="72">
        <f t="shared" si="110"/>
        <v>110</v>
      </c>
      <c r="X326" s="72">
        <f t="shared" si="111"/>
        <v>110</v>
      </c>
      <c r="Y326" s="72">
        <f t="shared" si="112"/>
        <v>100</v>
      </c>
      <c r="Z326" s="72">
        <f t="shared" si="113"/>
        <v>90</v>
      </c>
      <c r="AA326" s="72">
        <f t="shared" si="114"/>
        <v>90</v>
      </c>
      <c r="AB326" s="72">
        <f t="shared" si="114"/>
        <v>90</v>
      </c>
      <c r="AC326" s="72">
        <f t="shared" si="114"/>
        <v>0</v>
      </c>
      <c r="AD326" s="72">
        <f t="shared" si="114"/>
        <v>0</v>
      </c>
      <c r="AE326" s="72">
        <f t="shared" si="130"/>
        <v>0</v>
      </c>
      <c r="AF326" s="72">
        <f t="shared" si="131"/>
        <v>0</v>
      </c>
      <c r="AG326" s="73">
        <f t="shared" si="131"/>
        <v>0</v>
      </c>
      <c r="AH326" s="557">
        <v>4</v>
      </c>
      <c r="AI326" s="232">
        <v>4</v>
      </c>
      <c r="AJ326" s="232">
        <v>4</v>
      </c>
      <c r="AK326" s="232">
        <v>4</v>
      </c>
      <c r="AL326" s="232">
        <v>4</v>
      </c>
      <c r="AM326" s="232">
        <v>4</v>
      </c>
      <c r="AN326" s="232">
        <v>4</v>
      </c>
      <c r="AO326" s="232">
        <v>1</v>
      </c>
      <c r="AP326" s="232">
        <v>4</v>
      </c>
      <c r="AQ326" s="232">
        <v>1</v>
      </c>
      <c r="AR326" s="232">
        <v>4</v>
      </c>
      <c r="AS326" s="232">
        <v>4</v>
      </c>
      <c r="AT326" s="232">
        <v>4</v>
      </c>
      <c r="AU326" s="232">
        <v>6</v>
      </c>
      <c r="AV326" s="234">
        <v>7</v>
      </c>
    </row>
    <row r="327" spans="2:48" ht="14.5" x14ac:dyDescent="0.35">
      <c r="B327" s="735"/>
      <c r="C327" s="1" t="s">
        <v>196</v>
      </c>
      <c r="D327" s="211">
        <v>5</v>
      </c>
      <c r="E327" s="211">
        <v>7</v>
      </c>
      <c r="F327" s="211">
        <v>6</v>
      </c>
      <c r="G327" s="211">
        <v>3</v>
      </c>
      <c r="H327" s="211">
        <v>3</v>
      </c>
      <c r="I327" s="211">
        <v>3</v>
      </c>
      <c r="J327" s="211">
        <v>3</v>
      </c>
      <c r="K327" s="211">
        <v>3</v>
      </c>
      <c r="L327" s="211">
        <v>3</v>
      </c>
      <c r="M327" s="211">
        <v>3</v>
      </c>
      <c r="N327" s="211">
        <v>0</v>
      </c>
      <c r="O327" s="211">
        <v>0</v>
      </c>
      <c r="P327" s="211">
        <v>0</v>
      </c>
      <c r="Q327" s="211">
        <v>0</v>
      </c>
      <c r="R327" s="211">
        <v>0</v>
      </c>
      <c r="S327" s="556">
        <f>100</f>
        <v>100</v>
      </c>
      <c r="T327" s="72">
        <f t="shared" si="107"/>
        <v>140</v>
      </c>
      <c r="U327" s="72">
        <f t="shared" si="108"/>
        <v>120</v>
      </c>
      <c r="V327" s="72">
        <f t="shared" si="109"/>
        <v>60</v>
      </c>
      <c r="W327" s="72">
        <f t="shared" si="110"/>
        <v>60</v>
      </c>
      <c r="X327" s="72">
        <f t="shared" si="111"/>
        <v>60</v>
      </c>
      <c r="Y327" s="72">
        <f t="shared" si="112"/>
        <v>60</v>
      </c>
      <c r="Z327" s="72">
        <f t="shared" si="113"/>
        <v>60</v>
      </c>
      <c r="AA327" s="72">
        <f t="shared" si="114"/>
        <v>60</v>
      </c>
      <c r="AB327" s="72">
        <f t="shared" si="114"/>
        <v>60</v>
      </c>
      <c r="AC327" s="72">
        <f t="shared" si="114"/>
        <v>0</v>
      </c>
      <c r="AD327" s="72">
        <f t="shared" si="114"/>
        <v>0</v>
      </c>
      <c r="AE327" s="72">
        <f t="shared" si="130"/>
        <v>0</v>
      </c>
      <c r="AF327" s="72">
        <f t="shared" si="131"/>
        <v>0</v>
      </c>
      <c r="AG327" s="73">
        <f t="shared" si="131"/>
        <v>0</v>
      </c>
      <c r="AH327" s="557">
        <v>4</v>
      </c>
      <c r="AI327" s="232">
        <v>4</v>
      </c>
      <c r="AJ327" s="232">
        <v>4</v>
      </c>
      <c r="AK327" s="232">
        <v>4</v>
      </c>
      <c r="AL327" s="232">
        <v>4</v>
      </c>
      <c r="AM327" s="232">
        <v>4</v>
      </c>
      <c r="AN327" s="232">
        <v>4</v>
      </c>
      <c r="AO327" s="232">
        <v>4</v>
      </c>
      <c r="AP327" s="232">
        <v>4</v>
      </c>
      <c r="AQ327" s="232">
        <v>4</v>
      </c>
      <c r="AR327" s="232">
        <v>4</v>
      </c>
      <c r="AS327" s="232">
        <v>4</v>
      </c>
      <c r="AT327" s="232">
        <v>4</v>
      </c>
      <c r="AU327" s="232">
        <v>6</v>
      </c>
      <c r="AV327" s="234">
        <v>7</v>
      </c>
    </row>
    <row r="328" spans="2:48" ht="14.5" x14ac:dyDescent="0.35">
      <c r="B328" s="735"/>
      <c r="C328" s="1" t="s">
        <v>197</v>
      </c>
      <c r="D328" s="210">
        <v>327</v>
      </c>
      <c r="E328" s="211">
        <v>296</v>
      </c>
      <c r="F328" s="210">
        <v>364</v>
      </c>
      <c r="G328" s="211">
        <v>388</v>
      </c>
      <c r="H328" s="210">
        <v>419</v>
      </c>
      <c r="I328" s="210">
        <v>432</v>
      </c>
      <c r="J328" s="210">
        <v>442</v>
      </c>
      <c r="K328" s="211">
        <v>479</v>
      </c>
      <c r="L328" s="211">
        <v>516</v>
      </c>
      <c r="M328" s="211">
        <v>603</v>
      </c>
      <c r="N328" s="211">
        <v>554</v>
      </c>
      <c r="O328" s="211">
        <v>497</v>
      </c>
      <c r="P328" s="211">
        <v>617</v>
      </c>
      <c r="Q328" s="211">
        <v>673</v>
      </c>
      <c r="R328" s="211">
        <v>710</v>
      </c>
      <c r="S328" s="556">
        <f>100</f>
        <v>100</v>
      </c>
      <c r="T328" s="72">
        <f t="shared" si="107"/>
        <v>90.519877675840974</v>
      </c>
      <c r="U328" s="72">
        <f t="shared" si="108"/>
        <v>111.31498470948013</v>
      </c>
      <c r="V328" s="72">
        <f t="shared" si="109"/>
        <v>118.65443425076452</v>
      </c>
      <c r="W328" s="72">
        <f t="shared" si="110"/>
        <v>128.13455657492355</v>
      </c>
      <c r="X328" s="72">
        <f t="shared" si="111"/>
        <v>132.11009174311926</v>
      </c>
      <c r="Y328" s="72">
        <f t="shared" si="112"/>
        <v>135.16819571865443</v>
      </c>
      <c r="Z328" s="72">
        <f t="shared" si="113"/>
        <v>146.48318042813455</v>
      </c>
      <c r="AA328" s="72">
        <f t="shared" si="114"/>
        <v>157.79816513761469</v>
      </c>
      <c r="AB328" s="72">
        <f t="shared" si="114"/>
        <v>184.40366972477065</v>
      </c>
      <c r="AC328" s="72">
        <f t="shared" si="114"/>
        <v>169.41896024464833</v>
      </c>
      <c r="AD328" s="72">
        <f t="shared" si="114"/>
        <v>151.98776758409787</v>
      </c>
      <c r="AE328" s="72">
        <f t="shared" si="130"/>
        <v>188.68501529051989</v>
      </c>
      <c r="AF328" s="72">
        <f t="shared" si="131"/>
        <v>205.81039755351682</v>
      </c>
      <c r="AG328" s="73">
        <f t="shared" si="131"/>
        <v>217.12538226299694</v>
      </c>
      <c r="AH328" s="557">
        <v>1</v>
      </c>
      <c r="AI328" s="232">
        <v>4</v>
      </c>
      <c r="AJ328" s="232">
        <v>1</v>
      </c>
      <c r="AK328" s="232">
        <v>4</v>
      </c>
      <c r="AL328" s="232">
        <v>1</v>
      </c>
      <c r="AM328" s="232">
        <v>1</v>
      </c>
      <c r="AN328" s="232">
        <v>1</v>
      </c>
      <c r="AO328" s="232">
        <v>4</v>
      </c>
      <c r="AP328" s="232">
        <v>4</v>
      </c>
      <c r="AQ328" s="232">
        <v>4</v>
      </c>
      <c r="AR328" s="232">
        <v>4</v>
      </c>
      <c r="AS328" s="232">
        <v>4</v>
      </c>
      <c r="AT328" s="232">
        <v>4</v>
      </c>
      <c r="AU328" s="232">
        <v>6</v>
      </c>
      <c r="AV328" s="234">
        <v>7</v>
      </c>
    </row>
    <row r="329" spans="2:48" ht="15.75" customHeight="1" x14ac:dyDescent="0.35">
      <c r="B329" s="736"/>
      <c r="C329" s="8" t="s">
        <v>198</v>
      </c>
      <c r="D329">
        <v>322</v>
      </c>
      <c r="E329">
        <v>289</v>
      </c>
      <c r="F329">
        <v>358</v>
      </c>
      <c r="G329">
        <v>385</v>
      </c>
      <c r="H329">
        <v>416</v>
      </c>
      <c r="I329">
        <v>429</v>
      </c>
      <c r="J329">
        <v>439</v>
      </c>
      <c r="K329">
        <v>476</v>
      </c>
      <c r="L329">
        <v>513</v>
      </c>
      <c r="M329">
        <v>600</v>
      </c>
      <c r="N329">
        <v>554</v>
      </c>
      <c r="O329">
        <v>497</v>
      </c>
      <c r="P329">
        <v>617</v>
      </c>
      <c r="Q329">
        <v>673</v>
      </c>
      <c r="R329">
        <v>710</v>
      </c>
      <c r="S329" s="556">
        <f>100</f>
        <v>100</v>
      </c>
      <c r="T329" s="72">
        <f t="shared" si="107"/>
        <v>89.75155279503106</v>
      </c>
      <c r="U329" s="72">
        <f t="shared" si="108"/>
        <v>111.18012422360249</v>
      </c>
      <c r="V329" s="72">
        <f t="shared" si="109"/>
        <v>119.56521739130434</v>
      </c>
      <c r="W329" s="72">
        <f t="shared" si="110"/>
        <v>129.19254658385094</v>
      </c>
      <c r="X329" s="72">
        <f t="shared" si="111"/>
        <v>133.22981366459626</v>
      </c>
      <c r="Y329" s="72">
        <f t="shared" si="112"/>
        <v>136.33540372670808</v>
      </c>
      <c r="Z329" s="72">
        <f t="shared" si="113"/>
        <v>147.82608695652175</v>
      </c>
      <c r="AA329" s="72">
        <f t="shared" si="114"/>
        <v>159.31677018633539</v>
      </c>
      <c r="AB329" s="72">
        <f t="shared" si="114"/>
        <v>186.33540372670808</v>
      </c>
      <c r="AC329" s="72">
        <f t="shared" si="114"/>
        <v>172.0496894409938</v>
      </c>
      <c r="AD329" s="72">
        <f t="shared" si="114"/>
        <v>154.34782608695653</v>
      </c>
      <c r="AE329" s="72">
        <f t="shared" si="130"/>
        <v>191.61490683229815</v>
      </c>
      <c r="AF329" s="72">
        <f t="shared" si="131"/>
        <v>209.00621118012421</v>
      </c>
      <c r="AG329" s="73">
        <f t="shared" si="131"/>
        <v>220.49689440993788</v>
      </c>
      <c r="AH329" s="235"/>
      <c r="AI329" s="236"/>
      <c r="AJ329" s="236"/>
      <c r="AK329" s="236"/>
      <c r="AL329" s="236"/>
      <c r="AM329" s="236"/>
      <c r="AN329" s="236"/>
      <c r="AO329" s="236"/>
      <c r="AP329" s="236"/>
      <c r="AQ329" s="236"/>
      <c r="AR329" s="236"/>
      <c r="AS329" s="236"/>
      <c r="AT329" s="236"/>
      <c r="AU329" s="236"/>
      <c r="AV329" s="237"/>
    </row>
    <row r="330" spans="2:48" ht="15" customHeight="1" x14ac:dyDescent="0.35">
      <c r="B330" s="735" t="s">
        <v>159</v>
      </c>
      <c r="C330" s="1" t="s">
        <v>193</v>
      </c>
      <c r="D330" s="210">
        <v>9469</v>
      </c>
      <c r="E330" s="210">
        <v>10334</v>
      </c>
      <c r="F330" s="211">
        <v>11144</v>
      </c>
      <c r="G330" s="211">
        <v>11175</v>
      </c>
      <c r="H330" s="210">
        <v>11773</v>
      </c>
      <c r="I330" s="210">
        <v>11849</v>
      </c>
      <c r="J330" s="210">
        <v>11676</v>
      </c>
      <c r="K330" s="210">
        <v>12972</v>
      </c>
      <c r="L330" s="211">
        <v>12991</v>
      </c>
      <c r="M330" s="210">
        <v>14883</v>
      </c>
      <c r="N330" s="210">
        <v>14618</v>
      </c>
      <c r="O330" s="210">
        <v>15458</v>
      </c>
      <c r="P330" s="211">
        <v>19991</v>
      </c>
      <c r="Q330" s="211">
        <v>20360</v>
      </c>
      <c r="R330" s="211">
        <v>21731</v>
      </c>
      <c r="S330" s="556">
        <f>100</f>
        <v>100</v>
      </c>
      <c r="T330" s="72">
        <f t="shared" si="107"/>
        <v>109.13507234132432</v>
      </c>
      <c r="U330" s="72">
        <f t="shared" si="108"/>
        <v>117.68930193262224</v>
      </c>
      <c r="V330" s="72">
        <f t="shared" si="109"/>
        <v>118.01668602809167</v>
      </c>
      <c r="W330" s="72">
        <f t="shared" si="110"/>
        <v>124.33203083746963</v>
      </c>
      <c r="X330" s="72">
        <f t="shared" si="111"/>
        <v>125.13464991023339</v>
      </c>
      <c r="Y330" s="72">
        <f t="shared" si="112"/>
        <v>123.30763544196853</v>
      </c>
      <c r="Z330" s="72">
        <f t="shared" si="113"/>
        <v>136.99440278804519</v>
      </c>
      <c r="AA330" s="72">
        <f t="shared" si="114"/>
        <v>137.19505755623615</v>
      </c>
      <c r="AB330" s="72">
        <f t="shared" si="114"/>
        <v>157.17604815714438</v>
      </c>
      <c r="AC330" s="72">
        <f t="shared" si="114"/>
        <v>154.37744217974443</v>
      </c>
      <c r="AD330" s="72">
        <f t="shared" si="114"/>
        <v>163.24849508923856</v>
      </c>
      <c r="AE330" s="72">
        <f t="shared" si="130"/>
        <v>211.12049846868729</v>
      </c>
      <c r="AF330" s="72">
        <f t="shared" si="131"/>
        <v>215.0174252825008</v>
      </c>
      <c r="AG330" s="73">
        <f t="shared" si="131"/>
        <v>229.49625092406802</v>
      </c>
      <c r="AH330" s="557">
        <v>1</v>
      </c>
      <c r="AI330" s="232">
        <v>1</v>
      </c>
      <c r="AJ330" s="232">
        <v>4</v>
      </c>
      <c r="AK330" s="232">
        <v>4</v>
      </c>
      <c r="AL330" s="232">
        <v>1</v>
      </c>
      <c r="AM330" s="232">
        <v>1</v>
      </c>
      <c r="AN330" s="232">
        <v>1</v>
      </c>
      <c r="AO330" s="232">
        <v>1</v>
      </c>
      <c r="AP330" s="232">
        <v>4</v>
      </c>
      <c r="AQ330" s="232">
        <v>1</v>
      </c>
      <c r="AR330" s="232">
        <v>1</v>
      </c>
      <c r="AS330" s="232">
        <v>1</v>
      </c>
      <c r="AT330" s="232">
        <v>4</v>
      </c>
      <c r="AU330" s="232">
        <v>6</v>
      </c>
      <c r="AV330" s="234">
        <v>7</v>
      </c>
    </row>
    <row r="331" spans="2:48" ht="14.5" x14ac:dyDescent="0.35">
      <c r="B331" s="735"/>
      <c r="C331" s="1" t="s">
        <v>194</v>
      </c>
      <c r="D331" s="211">
        <v>256</v>
      </c>
      <c r="E331" s="211">
        <v>175</v>
      </c>
      <c r="F331" s="211">
        <v>187</v>
      </c>
      <c r="G331" s="210">
        <v>185</v>
      </c>
      <c r="H331" s="210">
        <v>183</v>
      </c>
      <c r="I331" s="210">
        <v>185</v>
      </c>
      <c r="J331" s="210">
        <v>203</v>
      </c>
      <c r="K331" s="210">
        <v>223</v>
      </c>
      <c r="L331" s="211">
        <v>222</v>
      </c>
      <c r="M331" s="210">
        <v>253</v>
      </c>
      <c r="N331" s="210">
        <v>242</v>
      </c>
      <c r="O331" s="211">
        <v>272</v>
      </c>
      <c r="P331" s="211">
        <v>470</v>
      </c>
      <c r="Q331" s="211">
        <v>489</v>
      </c>
      <c r="R331" s="211">
        <v>562</v>
      </c>
      <c r="S331" s="556">
        <f>100</f>
        <v>100</v>
      </c>
      <c r="T331" s="72">
        <f t="shared" si="107"/>
        <v>68.359375</v>
      </c>
      <c r="U331" s="72">
        <f t="shared" si="108"/>
        <v>73.046875</v>
      </c>
      <c r="V331" s="72">
        <f t="shared" si="109"/>
        <v>72.265625</v>
      </c>
      <c r="W331" s="72">
        <f t="shared" si="110"/>
        <v>71.484375</v>
      </c>
      <c r="X331" s="72">
        <f t="shared" si="111"/>
        <v>72.265625</v>
      </c>
      <c r="Y331" s="72">
        <f t="shared" si="112"/>
        <v>79.296875</v>
      </c>
      <c r="Z331" s="72">
        <f t="shared" si="113"/>
        <v>87.109375</v>
      </c>
      <c r="AA331" s="72">
        <f t="shared" si="114"/>
        <v>86.71875</v>
      </c>
      <c r="AB331" s="72">
        <f t="shared" si="114"/>
        <v>98.828125</v>
      </c>
      <c r="AC331" s="72">
        <f t="shared" si="114"/>
        <v>94.53125</v>
      </c>
      <c r="AD331" s="72">
        <f t="shared" si="114"/>
        <v>106.25</v>
      </c>
      <c r="AE331" s="72">
        <f t="shared" si="130"/>
        <v>183.59375</v>
      </c>
      <c r="AF331" s="72">
        <f t="shared" si="131"/>
        <v>191.015625</v>
      </c>
      <c r="AG331" s="73">
        <f t="shared" si="131"/>
        <v>219.53125</v>
      </c>
      <c r="AH331" s="557">
        <v>4</v>
      </c>
      <c r="AI331" s="232">
        <v>4</v>
      </c>
      <c r="AJ331" s="232">
        <v>4</v>
      </c>
      <c r="AK331" s="232">
        <v>1</v>
      </c>
      <c r="AL331" s="232">
        <v>1</v>
      </c>
      <c r="AM331" s="232">
        <v>1</v>
      </c>
      <c r="AN331" s="232">
        <v>1</v>
      </c>
      <c r="AO331" s="232">
        <v>1</v>
      </c>
      <c r="AP331" s="232">
        <v>4</v>
      </c>
      <c r="AQ331" s="232">
        <v>1</v>
      </c>
      <c r="AR331" s="232">
        <v>1</v>
      </c>
      <c r="AS331" s="232">
        <v>4</v>
      </c>
      <c r="AT331" s="232">
        <v>4</v>
      </c>
      <c r="AU331" s="232">
        <v>6</v>
      </c>
      <c r="AV331" s="234">
        <v>7</v>
      </c>
    </row>
    <row r="332" spans="2:48" ht="14.5" x14ac:dyDescent="0.35">
      <c r="B332" s="735"/>
      <c r="C332" s="1" t="s">
        <v>195</v>
      </c>
      <c r="D332" s="210">
        <v>38</v>
      </c>
      <c r="E332" s="210">
        <v>29</v>
      </c>
      <c r="F332" s="210">
        <v>27</v>
      </c>
      <c r="G332" s="210">
        <v>24</v>
      </c>
      <c r="H332" s="210">
        <v>27</v>
      </c>
      <c r="I332" s="210">
        <v>28</v>
      </c>
      <c r="J332" s="211">
        <v>30</v>
      </c>
      <c r="K332" s="210">
        <v>28</v>
      </c>
      <c r="L332" s="211">
        <v>31</v>
      </c>
      <c r="M332" s="210">
        <v>38</v>
      </c>
      <c r="N332" s="210">
        <v>47</v>
      </c>
      <c r="O332" s="211">
        <v>51</v>
      </c>
      <c r="P332" s="211">
        <v>89</v>
      </c>
      <c r="Q332" s="211">
        <v>92</v>
      </c>
      <c r="R332" s="211">
        <v>104</v>
      </c>
      <c r="S332" s="556">
        <f>100</f>
        <v>100</v>
      </c>
      <c r="T332" s="72">
        <f t="shared" si="107"/>
        <v>76.315789473684205</v>
      </c>
      <c r="U332" s="72">
        <f t="shared" si="108"/>
        <v>71.05263157894737</v>
      </c>
      <c r="V332" s="72">
        <f t="shared" si="109"/>
        <v>63.157894736842103</v>
      </c>
      <c r="W332" s="72">
        <f t="shared" si="110"/>
        <v>71.05263157894737</v>
      </c>
      <c r="X332" s="72">
        <f t="shared" si="111"/>
        <v>73.684210526315795</v>
      </c>
      <c r="Y332" s="72">
        <f t="shared" si="112"/>
        <v>78.94736842105263</v>
      </c>
      <c r="Z332" s="72">
        <f t="shared" si="113"/>
        <v>73.684210526315795</v>
      </c>
      <c r="AA332" s="72">
        <f t="shared" si="114"/>
        <v>81.578947368421055</v>
      </c>
      <c r="AB332" s="72">
        <f t="shared" si="114"/>
        <v>100</v>
      </c>
      <c r="AC332" s="72">
        <f t="shared" si="114"/>
        <v>123.68421052631579</v>
      </c>
      <c r="AD332" s="72">
        <f t="shared" ref="AD332" si="132">O332*100/$D332</f>
        <v>134.21052631578948</v>
      </c>
      <c r="AE332" s="72">
        <f t="shared" si="130"/>
        <v>234.21052631578948</v>
      </c>
      <c r="AF332" s="72">
        <f t="shared" si="131"/>
        <v>242.10526315789474</v>
      </c>
      <c r="AG332" s="73">
        <f t="shared" si="131"/>
        <v>273.68421052631578</v>
      </c>
      <c r="AH332" s="557">
        <v>1</v>
      </c>
      <c r="AI332" s="232">
        <v>1</v>
      </c>
      <c r="AJ332" s="232">
        <v>1</v>
      </c>
      <c r="AK332" s="232">
        <v>1</v>
      </c>
      <c r="AL332" s="232">
        <v>1</v>
      </c>
      <c r="AM332" s="232">
        <v>1</v>
      </c>
      <c r="AN332" s="232">
        <v>4</v>
      </c>
      <c r="AO332" s="232">
        <v>1</v>
      </c>
      <c r="AP332" s="232">
        <v>4</v>
      </c>
      <c r="AQ332" s="232">
        <v>1</v>
      </c>
      <c r="AR332" s="232">
        <v>1</v>
      </c>
      <c r="AS332" s="232">
        <v>4</v>
      </c>
      <c r="AT332" s="232">
        <v>4</v>
      </c>
      <c r="AU332" s="232">
        <v>6</v>
      </c>
      <c r="AV332" s="234">
        <v>7</v>
      </c>
    </row>
    <row r="333" spans="2:48" ht="14.5" x14ac:dyDescent="0.35">
      <c r="B333" s="735"/>
      <c r="C333" s="1" t="s">
        <v>196</v>
      </c>
      <c r="D333" s="211">
        <v>3</v>
      </c>
      <c r="E333" s="211">
        <v>3</v>
      </c>
      <c r="F333" s="211">
        <v>3</v>
      </c>
      <c r="G333" s="211">
        <v>3</v>
      </c>
      <c r="H333" s="210">
        <v>3</v>
      </c>
      <c r="I333" s="210">
        <v>3</v>
      </c>
      <c r="J333" s="211">
        <v>3</v>
      </c>
      <c r="K333" s="210">
        <v>5</v>
      </c>
      <c r="L333" s="211">
        <v>5</v>
      </c>
      <c r="M333" s="210">
        <v>4</v>
      </c>
      <c r="N333" s="210">
        <v>6</v>
      </c>
      <c r="O333" s="211">
        <v>7</v>
      </c>
      <c r="P333" s="211">
        <v>12</v>
      </c>
      <c r="Q333" s="211">
        <v>12</v>
      </c>
      <c r="R333" s="211">
        <v>14</v>
      </c>
      <c r="S333" s="556">
        <f>100</f>
        <v>100</v>
      </c>
      <c r="T333" s="72">
        <f t="shared" ref="T333:T396" si="133">E333*100/$D333</f>
        <v>100</v>
      </c>
      <c r="U333" s="72">
        <f t="shared" ref="U333:U396" si="134">F333*100/$D333</f>
        <v>100</v>
      </c>
      <c r="V333" s="72">
        <f t="shared" ref="V333:V396" si="135">G333*100/$D333</f>
        <v>100</v>
      </c>
      <c r="W333" s="72">
        <f t="shared" ref="W333:W396" si="136">H333*100/$D333</f>
        <v>100</v>
      </c>
      <c r="X333" s="72">
        <f t="shared" ref="X333:X396" si="137">I333*100/$D333</f>
        <v>100</v>
      </c>
      <c r="Y333" s="72">
        <f t="shared" ref="Y333:Y396" si="138">J333*100/$D333</f>
        <v>100</v>
      </c>
      <c r="Z333" s="72">
        <f t="shared" ref="Z333:Z396" si="139">K333*100/$D333</f>
        <v>166.66666666666666</v>
      </c>
      <c r="AA333" s="72">
        <f t="shared" ref="AA333:AD396" si="140">L333*100/$D333</f>
        <v>166.66666666666666</v>
      </c>
      <c r="AB333" s="72">
        <f t="shared" si="140"/>
        <v>133.33333333333334</v>
      </c>
      <c r="AC333" s="72">
        <f t="shared" si="140"/>
        <v>200</v>
      </c>
      <c r="AD333" s="72">
        <f t="shared" si="140"/>
        <v>233.33333333333334</v>
      </c>
      <c r="AE333" s="72">
        <f t="shared" ref="AE333:AG333" si="141">P333*100/$D333</f>
        <v>400</v>
      </c>
      <c r="AF333" s="72">
        <f t="shared" si="141"/>
        <v>400</v>
      </c>
      <c r="AG333" s="73">
        <f t="shared" si="141"/>
        <v>466.66666666666669</v>
      </c>
      <c r="AH333" s="557">
        <v>4</v>
      </c>
      <c r="AI333" s="232">
        <v>4</v>
      </c>
      <c r="AJ333" s="232">
        <v>4</v>
      </c>
      <c r="AK333" s="232">
        <v>4</v>
      </c>
      <c r="AL333" s="232">
        <v>1</v>
      </c>
      <c r="AM333" s="232">
        <v>1</v>
      </c>
      <c r="AN333" s="232">
        <v>4</v>
      </c>
      <c r="AO333" s="232">
        <v>1</v>
      </c>
      <c r="AP333" s="232">
        <v>4</v>
      </c>
      <c r="AQ333" s="232">
        <v>1</v>
      </c>
      <c r="AR333" s="232">
        <v>1</v>
      </c>
      <c r="AS333" s="232">
        <v>4</v>
      </c>
      <c r="AT333" s="232">
        <v>4</v>
      </c>
      <c r="AU333" s="232">
        <v>6</v>
      </c>
      <c r="AV333" s="234">
        <v>7</v>
      </c>
    </row>
    <row r="334" spans="2:48" ht="14.5" x14ac:dyDescent="0.35">
      <c r="B334" s="735"/>
      <c r="C334" s="1" t="s">
        <v>197</v>
      </c>
      <c r="D334" s="210">
        <v>9766</v>
      </c>
      <c r="E334" s="210">
        <v>10541</v>
      </c>
      <c r="F334" s="210">
        <v>11361</v>
      </c>
      <c r="G334" s="210">
        <v>11387</v>
      </c>
      <c r="H334" s="210">
        <v>11986</v>
      </c>
      <c r="I334" s="210">
        <v>12065</v>
      </c>
      <c r="J334" s="210">
        <v>11912</v>
      </c>
      <c r="K334" s="210">
        <v>13228</v>
      </c>
      <c r="L334" s="210">
        <v>13249</v>
      </c>
      <c r="M334" s="210">
        <v>15178</v>
      </c>
      <c r="N334" s="210">
        <v>14913</v>
      </c>
      <c r="O334" s="210">
        <v>15788</v>
      </c>
      <c r="P334" s="211">
        <v>20562</v>
      </c>
      <c r="Q334" s="211">
        <v>20953</v>
      </c>
      <c r="R334" s="211">
        <v>22411</v>
      </c>
      <c r="S334" s="556">
        <f>100</f>
        <v>100</v>
      </c>
      <c r="T334" s="72">
        <f t="shared" si="133"/>
        <v>107.93569526930166</v>
      </c>
      <c r="U334" s="72">
        <f t="shared" si="134"/>
        <v>116.33217284456276</v>
      </c>
      <c r="V334" s="72">
        <f t="shared" si="135"/>
        <v>116.59840262133935</v>
      </c>
      <c r="W334" s="72">
        <f t="shared" si="136"/>
        <v>122.73192709399959</v>
      </c>
      <c r="X334" s="72">
        <f t="shared" si="137"/>
        <v>123.5408560311284</v>
      </c>
      <c r="Y334" s="72">
        <f t="shared" si="138"/>
        <v>121.97419619086627</v>
      </c>
      <c r="Z334" s="72">
        <f t="shared" si="139"/>
        <v>135.44951873848044</v>
      </c>
      <c r="AA334" s="72">
        <f t="shared" si="140"/>
        <v>135.66455048126153</v>
      </c>
      <c r="AB334" s="72">
        <f t="shared" si="140"/>
        <v>155.41675199672332</v>
      </c>
      <c r="AC334" s="72">
        <f t="shared" si="140"/>
        <v>152.70325619496211</v>
      </c>
      <c r="AD334" s="72">
        <f t="shared" si="140"/>
        <v>161.66291214417367</v>
      </c>
      <c r="AE334" s="72">
        <f t="shared" ref="AE334:AG334" si="142">P334*100/$D334</f>
        <v>210.54679500307188</v>
      </c>
      <c r="AF334" s="72">
        <f t="shared" si="142"/>
        <v>214.55048126151956</v>
      </c>
      <c r="AG334" s="73">
        <f t="shared" si="142"/>
        <v>229.47982797460577</v>
      </c>
      <c r="AH334" s="557">
        <v>1</v>
      </c>
      <c r="AI334" s="232">
        <v>1</v>
      </c>
      <c r="AJ334" s="232">
        <v>1</v>
      </c>
      <c r="AK334" s="232">
        <v>1</v>
      </c>
      <c r="AL334" s="232">
        <v>1</v>
      </c>
      <c r="AM334" s="232">
        <v>1</v>
      </c>
      <c r="AN334" s="232">
        <v>1</v>
      </c>
      <c r="AO334" s="232">
        <v>1</v>
      </c>
      <c r="AP334" s="232">
        <v>1</v>
      </c>
      <c r="AQ334" s="232">
        <v>1</v>
      </c>
      <c r="AR334" s="232">
        <v>1</v>
      </c>
      <c r="AS334" s="232">
        <v>1</v>
      </c>
      <c r="AT334" s="232">
        <v>4</v>
      </c>
      <c r="AU334" s="232">
        <v>6</v>
      </c>
      <c r="AV334" s="234">
        <v>7</v>
      </c>
    </row>
    <row r="335" spans="2:48" ht="14.5" x14ac:dyDescent="0.35">
      <c r="B335" s="736"/>
      <c r="C335" s="8" t="s">
        <v>198</v>
      </c>
      <c r="D335">
        <v>9763</v>
      </c>
      <c r="E335">
        <v>10538</v>
      </c>
      <c r="F335">
        <v>11358</v>
      </c>
      <c r="G335">
        <v>11384</v>
      </c>
      <c r="H335">
        <v>11983</v>
      </c>
      <c r="I335">
        <v>12062</v>
      </c>
      <c r="J335">
        <v>11909</v>
      </c>
      <c r="K335">
        <v>13223</v>
      </c>
      <c r="L335">
        <v>13244</v>
      </c>
      <c r="M335">
        <v>15174</v>
      </c>
      <c r="N335">
        <v>14907</v>
      </c>
      <c r="O335">
        <v>15781</v>
      </c>
      <c r="P335">
        <v>20550</v>
      </c>
      <c r="Q335">
        <v>20941</v>
      </c>
      <c r="R335">
        <v>22397</v>
      </c>
      <c r="S335" s="556">
        <f>100</f>
        <v>100</v>
      </c>
      <c r="T335" s="72">
        <f t="shared" si="133"/>
        <v>107.93813377035747</v>
      </c>
      <c r="U335" s="72">
        <f t="shared" si="134"/>
        <v>116.33719143705828</v>
      </c>
      <c r="V335" s="72">
        <f t="shared" si="135"/>
        <v>116.60350302161221</v>
      </c>
      <c r="W335" s="72">
        <f t="shared" si="136"/>
        <v>122.73891221960463</v>
      </c>
      <c r="X335" s="72">
        <f t="shared" si="137"/>
        <v>123.54808972651848</v>
      </c>
      <c r="Y335" s="72">
        <f t="shared" si="138"/>
        <v>121.98094847895115</v>
      </c>
      <c r="Z335" s="72">
        <f t="shared" si="139"/>
        <v>135.43992625217658</v>
      </c>
      <c r="AA335" s="72">
        <f t="shared" si="140"/>
        <v>135.65502407047015</v>
      </c>
      <c r="AB335" s="72">
        <f t="shared" si="140"/>
        <v>155.42353784697326</v>
      </c>
      <c r="AC335" s="72">
        <f t="shared" si="140"/>
        <v>152.68872272866946</v>
      </c>
      <c r="AD335" s="72">
        <f t="shared" si="140"/>
        <v>161.64088907098227</v>
      </c>
      <c r="AE335" s="72">
        <f t="shared" ref="AE335:AG335" si="143">P335*100/$D335</f>
        <v>210.48857933012394</v>
      </c>
      <c r="AF335" s="72">
        <f t="shared" si="143"/>
        <v>214.49349585168494</v>
      </c>
      <c r="AG335" s="73">
        <f t="shared" si="143"/>
        <v>229.4069445867049</v>
      </c>
      <c r="AH335" s="235"/>
      <c r="AI335" s="236"/>
      <c r="AJ335" s="236"/>
      <c r="AK335" s="236"/>
      <c r="AL335" s="236"/>
      <c r="AM335" s="236"/>
      <c r="AN335" s="236"/>
      <c r="AO335" s="236"/>
      <c r="AP335" s="236"/>
      <c r="AQ335" s="236"/>
      <c r="AR335" s="236"/>
      <c r="AS335" s="236"/>
      <c r="AT335" s="236"/>
      <c r="AU335" s="236"/>
      <c r="AV335" s="237"/>
    </row>
    <row r="336" spans="2:48" ht="15" customHeight="1" x14ac:dyDescent="0.35">
      <c r="B336" s="735" t="s">
        <v>136</v>
      </c>
      <c r="C336" s="1" t="s">
        <v>193</v>
      </c>
      <c r="D336" s="210">
        <v>9748</v>
      </c>
      <c r="E336" s="210">
        <v>10257</v>
      </c>
      <c r="F336" s="210">
        <v>10806</v>
      </c>
      <c r="G336" s="210">
        <v>11061</v>
      </c>
      <c r="H336" s="210">
        <v>11247</v>
      </c>
      <c r="I336" s="210">
        <v>11068</v>
      </c>
      <c r="J336" s="211">
        <v>10966</v>
      </c>
      <c r="K336" s="210">
        <v>11038</v>
      </c>
      <c r="L336" s="210">
        <v>10783</v>
      </c>
      <c r="M336" s="210">
        <v>11302</v>
      </c>
      <c r="N336" s="210">
        <v>11036</v>
      </c>
      <c r="O336" s="210">
        <v>11159</v>
      </c>
      <c r="P336" s="211">
        <v>10679</v>
      </c>
      <c r="Q336" s="211">
        <v>11912</v>
      </c>
      <c r="R336" s="211">
        <v>12358</v>
      </c>
      <c r="S336" s="556">
        <f>100</f>
        <v>100</v>
      </c>
      <c r="T336" s="72">
        <f t="shared" si="133"/>
        <v>105.22158391464916</v>
      </c>
      <c r="U336" s="72">
        <f t="shared" si="134"/>
        <v>110.85350841198195</v>
      </c>
      <c r="V336" s="72">
        <f t="shared" si="135"/>
        <v>113.46942962659007</v>
      </c>
      <c r="W336" s="72">
        <f t="shared" si="136"/>
        <v>115.37751333606894</v>
      </c>
      <c r="X336" s="72">
        <f t="shared" si="137"/>
        <v>113.5412392285597</v>
      </c>
      <c r="Y336" s="72">
        <f t="shared" si="138"/>
        <v>112.49487074271646</v>
      </c>
      <c r="Z336" s="72">
        <f t="shared" si="139"/>
        <v>113.23348379154699</v>
      </c>
      <c r="AA336" s="72">
        <f t="shared" si="140"/>
        <v>110.61756257693887</v>
      </c>
      <c r="AB336" s="72">
        <f t="shared" si="140"/>
        <v>115.94173163725893</v>
      </c>
      <c r="AC336" s="72">
        <f t="shared" si="140"/>
        <v>113.2129667624128</v>
      </c>
      <c r="AD336" s="72">
        <f t="shared" si="140"/>
        <v>114.47476405416495</v>
      </c>
      <c r="AE336" s="72">
        <f t="shared" ref="AE336:AG336" si="144">P336*100/$D336</f>
        <v>109.55067706196142</v>
      </c>
      <c r="AF336" s="72">
        <f t="shared" si="144"/>
        <v>122.19942552318425</v>
      </c>
      <c r="AG336" s="73">
        <f t="shared" si="144"/>
        <v>126.77472302010669</v>
      </c>
      <c r="AH336" s="557">
        <v>1</v>
      </c>
      <c r="AI336" s="232">
        <v>1</v>
      </c>
      <c r="AJ336" s="232">
        <v>1</v>
      </c>
      <c r="AK336" s="232">
        <v>1</v>
      </c>
      <c r="AL336" s="232">
        <v>1</v>
      </c>
      <c r="AM336" s="232">
        <v>1</v>
      </c>
      <c r="AN336" s="232">
        <v>4</v>
      </c>
      <c r="AO336" s="232">
        <v>1</v>
      </c>
      <c r="AP336" s="232">
        <v>1</v>
      </c>
      <c r="AQ336" s="232">
        <v>1</v>
      </c>
      <c r="AR336" s="232">
        <v>1</v>
      </c>
      <c r="AS336" s="232">
        <v>1</v>
      </c>
      <c r="AT336" s="232">
        <v>4</v>
      </c>
      <c r="AU336" s="232">
        <v>6</v>
      </c>
      <c r="AV336" s="234">
        <v>7</v>
      </c>
    </row>
    <row r="337" spans="2:48" ht="14.5" x14ac:dyDescent="0.35">
      <c r="B337" s="735"/>
      <c r="C337" s="1" t="s">
        <v>194</v>
      </c>
      <c r="D337" s="210">
        <v>811</v>
      </c>
      <c r="E337" s="210">
        <v>741</v>
      </c>
      <c r="F337" s="210">
        <v>682</v>
      </c>
      <c r="G337" s="210">
        <v>627</v>
      </c>
      <c r="H337" s="210">
        <v>588</v>
      </c>
      <c r="I337" s="210">
        <v>577</v>
      </c>
      <c r="J337" s="210">
        <v>585</v>
      </c>
      <c r="K337" s="210">
        <v>615</v>
      </c>
      <c r="L337" s="210">
        <v>638</v>
      </c>
      <c r="M337" s="210">
        <v>642</v>
      </c>
      <c r="N337" s="210">
        <v>649</v>
      </c>
      <c r="O337" s="210">
        <v>665</v>
      </c>
      <c r="P337" s="211">
        <v>599</v>
      </c>
      <c r="Q337" s="211">
        <v>756</v>
      </c>
      <c r="R337" s="211">
        <v>820</v>
      </c>
      <c r="S337" s="556">
        <f>100</f>
        <v>100</v>
      </c>
      <c r="T337" s="72">
        <f t="shared" si="133"/>
        <v>91.36868064118373</v>
      </c>
      <c r="U337" s="72">
        <f t="shared" si="134"/>
        <v>84.093711467324297</v>
      </c>
      <c r="V337" s="72">
        <f t="shared" si="135"/>
        <v>77.311960542540078</v>
      </c>
      <c r="W337" s="72">
        <f t="shared" si="136"/>
        <v>72.503082614056723</v>
      </c>
      <c r="X337" s="72">
        <f t="shared" si="137"/>
        <v>71.14673242909987</v>
      </c>
      <c r="Y337" s="72">
        <f t="shared" si="138"/>
        <v>72.13316892725031</v>
      </c>
      <c r="Z337" s="72">
        <f t="shared" si="139"/>
        <v>75.832305795314426</v>
      </c>
      <c r="AA337" s="72">
        <f t="shared" si="140"/>
        <v>78.668310727496916</v>
      </c>
      <c r="AB337" s="72">
        <f t="shared" si="140"/>
        <v>79.161528976572129</v>
      </c>
      <c r="AC337" s="72">
        <f t="shared" si="140"/>
        <v>80.024660912453754</v>
      </c>
      <c r="AD337" s="72">
        <f t="shared" si="140"/>
        <v>81.997533908754619</v>
      </c>
      <c r="AE337" s="72">
        <f t="shared" ref="AE337:AG337" si="145">P337*100/$D337</f>
        <v>73.859432799013561</v>
      </c>
      <c r="AF337" s="72">
        <f t="shared" si="145"/>
        <v>93.21824907521578</v>
      </c>
      <c r="AG337" s="73">
        <f t="shared" si="145"/>
        <v>101.10974106041924</v>
      </c>
      <c r="AH337" s="557">
        <v>1</v>
      </c>
      <c r="AI337" s="232">
        <v>1</v>
      </c>
      <c r="AJ337" s="232">
        <v>1</v>
      </c>
      <c r="AK337" s="232">
        <v>1</v>
      </c>
      <c r="AL337" s="232">
        <v>1</v>
      </c>
      <c r="AM337" s="232">
        <v>1</v>
      </c>
      <c r="AN337" s="232">
        <v>1</v>
      </c>
      <c r="AO337" s="232">
        <v>1</v>
      </c>
      <c r="AP337" s="232">
        <v>1</v>
      </c>
      <c r="AQ337" s="232">
        <v>1</v>
      </c>
      <c r="AR337" s="232">
        <v>1</v>
      </c>
      <c r="AS337" s="232">
        <v>1</v>
      </c>
      <c r="AT337" s="232">
        <v>4</v>
      </c>
      <c r="AU337" s="232">
        <v>6</v>
      </c>
      <c r="AV337" s="234">
        <v>7</v>
      </c>
    </row>
    <row r="338" spans="2:48" ht="14.5" x14ac:dyDescent="0.35">
      <c r="B338" s="735"/>
      <c r="C338" s="1" t="s">
        <v>195</v>
      </c>
      <c r="D338" s="210">
        <v>49</v>
      </c>
      <c r="E338" s="210">
        <v>47</v>
      </c>
      <c r="F338" s="210">
        <v>43</v>
      </c>
      <c r="G338" s="210">
        <v>45</v>
      </c>
      <c r="H338" s="210">
        <v>44</v>
      </c>
      <c r="I338" s="210">
        <v>45</v>
      </c>
      <c r="J338" s="210">
        <v>46</v>
      </c>
      <c r="K338" s="210">
        <v>48</v>
      </c>
      <c r="L338" s="210">
        <v>47</v>
      </c>
      <c r="M338" s="210">
        <v>47</v>
      </c>
      <c r="N338" s="210">
        <v>46</v>
      </c>
      <c r="O338" s="210">
        <v>55</v>
      </c>
      <c r="P338" s="211">
        <v>49</v>
      </c>
      <c r="Q338" s="211">
        <v>60</v>
      </c>
      <c r="R338" s="211">
        <v>64</v>
      </c>
      <c r="S338" s="556">
        <f>100</f>
        <v>100</v>
      </c>
      <c r="T338" s="72">
        <f t="shared" si="133"/>
        <v>95.91836734693878</v>
      </c>
      <c r="U338" s="72">
        <f t="shared" si="134"/>
        <v>87.755102040816325</v>
      </c>
      <c r="V338" s="72">
        <f t="shared" si="135"/>
        <v>91.836734693877546</v>
      </c>
      <c r="W338" s="72">
        <f t="shared" si="136"/>
        <v>89.795918367346943</v>
      </c>
      <c r="X338" s="72">
        <f t="shared" si="137"/>
        <v>91.836734693877546</v>
      </c>
      <c r="Y338" s="72">
        <f t="shared" si="138"/>
        <v>93.877551020408163</v>
      </c>
      <c r="Z338" s="72">
        <f t="shared" si="139"/>
        <v>97.959183673469383</v>
      </c>
      <c r="AA338" s="72">
        <f t="shared" si="140"/>
        <v>95.91836734693878</v>
      </c>
      <c r="AB338" s="72">
        <f t="shared" si="140"/>
        <v>95.91836734693878</v>
      </c>
      <c r="AC338" s="72">
        <f t="shared" si="140"/>
        <v>93.877551020408163</v>
      </c>
      <c r="AD338" s="72">
        <f t="shared" si="140"/>
        <v>112.24489795918367</v>
      </c>
      <c r="AE338" s="72">
        <f t="shared" ref="AE338:AG338" si="146">P338*100/$D338</f>
        <v>100</v>
      </c>
      <c r="AF338" s="72">
        <f t="shared" si="146"/>
        <v>122.44897959183673</v>
      </c>
      <c r="AG338" s="73">
        <f t="shared" si="146"/>
        <v>130.61224489795919</v>
      </c>
      <c r="AH338" s="557">
        <v>1</v>
      </c>
      <c r="AI338" s="232">
        <v>1</v>
      </c>
      <c r="AJ338" s="232">
        <v>1</v>
      </c>
      <c r="AK338" s="232">
        <v>1</v>
      </c>
      <c r="AL338" s="232">
        <v>1</v>
      </c>
      <c r="AM338" s="232">
        <v>1</v>
      </c>
      <c r="AN338" s="232">
        <v>1</v>
      </c>
      <c r="AO338" s="232">
        <v>1</v>
      </c>
      <c r="AP338" s="232">
        <v>1</v>
      </c>
      <c r="AQ338" s="232">
        <v>1</v>
      </c>
      <c r="AR338" s="232">
        <v>1</v>
      </c>
      <c r="AS338" s="232">
        <v>1</v>
      </c>
      <c r="AT338" s="232">
        <v>4</v>
      </c>
      <c r="AU338" s="232">
        <v>6</v>
      </c>
      <c r="AV338" s="234">
        <v>7</v>
      </c>
    </row>
    <row r="339" spans="2:48" ht="14.5" x14ac:dyDescent="0.35">
      <c r="B339" s="735"/>
      <c r="C339" s="1" t="s">
        <v>196</v>
      </c>
      <c r="D339" s="210">
        <v>12</v>
      </c>
      <c r="E339" s="210">
        <v>12</v>
      </c>
      <c r="F339" s="210">
        <v>9</v>
      </c>
      <c r="G339" s="210">
        <v>10</v>
      </c>
      <c r="H339" s="210">
        <v>10</v>
      </c>
      <c r="I339" s="210">
        <v>9</v>
      </c>
      <c r="J339" s="211">
        <v>9</v>
      </c>
      <c r="K339" s="210">
        <v>11</v>
      </c>
      <c r="L339" s="210">
        <v>12</v>
      </c>
      <c r="M339" s="210">
        <v>12</v>
      </c>
      <c r="N339" s="210">
        <v>14</v>
      </c>
      <c r="O339" s="210">
        <v>17</v>
      </c>
      <c r="P339" s="211">
        <v>18</v>
      </c>
      <c r="Q339" s="211">
        <v>23</v>
      </c>
      <c r="R339" s="211">
        <v>25</v>
      </c>
      <c r="S339" s="556">
        <f>100</f>
        <v>100</v>
      </c>
      <c r="T339" s="72">
        <f t="shared" si="133"/>
        <v>100</v>
      </c>
      <c r="U339" s="72">
        <f t="shared" si="134"/>
        <v>75</v>
      </c>
      <c r="V339" s="72">
        <f t="shared" si="135"/>
        <v>83.333333333333329</v>
      </c>
      <c r="W339" s="72">
        <f t="shared" si="136"/>
        <v>83.333333333333329</v>
      </c>
      <c r="X339" s="72">
        <f t="shared" si="137"/>
        <v>75</v>
      </c>
      <c r="Y339" s="72">
        <f t="shared" si="138"/>
        <v>75</v>
      </c>
      <c r="Z339" s="72">
        <f t="shared" si="139"/>
        <v>91.666666666666671</v>
      </c>
      <c r="AA339" s="72">
        <f t="shared" si="140"/>
        <v>100</v>
      </c>
      <c r="AB339" s="72">
        <f t="shared" si="140"/>
        <v>100</v>
      </c>
      <c r="AC339" s="72">
        <f t="shared" si="140"/>
        <v>116.66666666666667</v>
      </c>
      <c r="AD339" s="72">
        <f t="shared" si="140"/>
        <v>141.66666666666666</v>
      </c>
      <c r="AE339" s="72">
        <f t="shared" ref="AE339:AG339" si="147">P339*100/$D339</f>
        <v>150</v>
      </c>
      <c r="AF339" s="72">
        <f t="shared" si="147"/>
        <v>191.66666666666666</v>
      </c>
      <c r="AG339" s="73">
        <f t="shared" si="147"/>
        <v>208.33333333333334</v>
      </c>
      <c r="AH339" s="557">
        <v>1</v>
      </c>
      <c r="AI339" s="232">
        <v>1</v>
      </c>
      <c r="AJ339" s="232">
        <v>1</v>
      </c>
      <c r="AK339" s="232">
        <v>1</v>
      </c>
      <c r="AL339" s="232">
        <v>1</v>
      </c>
      <c r="AM339" s="232">
        <v>1</v>
      </c>
      <c r="AN339" s="232">
        <v>4</v>
      </c>
      <c r="AO339" s="232">
        <v>1</v>
      </c>
      <c r="AP339" s="232">
        <v>1</v>
      </c>
      <c r="AQ339" s="232">
        <v>1</v>
      </c>
      <c r="AR339" s="232">
        <v>1</v>
      </c>
      <c r="AS339" s="232">
        <v>1</v>
      </c>
      <c r="AT339" s="232">
        <v>4</v>
      </c>
      <c r="AU339" s="232">
        <v>6</v>
      </c>
      <c r="AV339" s="234">
        <v>7</v>
      </c>
    </row>
    <row r="340" spans="2:48" ht="14.5" x14ac:dyDescent="0.35">
      <c r="B340" s="735"/>
      <c r="C340" s="1" t="s">
        <v>197</v>
      </c>
      <c r="D340" s="210">
        <v>10620</v>
      </c>
      <c r="E340" s="210">
        <v>11057</v>
      </c>
      <c r="F340" s="210">
        <v>11540</v>
      </c>
      <c r="G340" s="210">
        <v>11743</v>
      </c>
      <c r="H340" s="210">
        <v>11889</v>
      </c>
      <c r="I340" s="210">
        <v>11699</v>
      </c>
      <c r="J340" s="210">
        <v>11606</v>
      </c>
      <c r="K340" s="210">
        <v>11712</v>
      </c>
      <c r="L340" s="210">
        <v>11480</v>
      </c>
      <c r="M340" s="210">
        <v>12003</v>
      </c>
      <c r="N340" s="210">
        <v>11745</v>
      </c>
      <c r="O340" s="210">
        <v>11896</v>
      </c>
      <c r="P340" s="211">
        <v>11345</v>
      </c>
      <c r="Q340" s="211">
        <v>12751</v>
      </c>
      <c r="R340" s="211">
        <v>13267</v>
      </c>
      <c r="S340" s="556">
        <f>100</f>
        <v>100</v>
      </c>
      <c r="T340" s="72">
        <f t="shared" si="133"/>
        <v>104.11487758945385</v>
      </c>
      <c r="U340" s="72">
        <f t="shared" si="134"/>
        <v>108.66290018832392</v>
      </c>
      <c r="V340" s="72">
        <f t="shared" si="135"/>
        <v>110.5743879472693</v>
      </c>
      <c r="W340" s="72">
        <f t="shared" si="136"/>
        <v>111.94915254237289</v>
      </c>
      <c r="X340" s="72">
        <f t="shared" si="137"/>
        <v>110.16007532956685</v>
      </c>
      <c r="Y340" s="72">
        <f t="shared" si="138"/>
        <v>109.28436911487759</v>
      </c>
      <c r="Z340" s="72">
        <f t="shared" si="139"/>
        <v>110.28248587570621</v>
      </c>
      <c r="AA340" s="72">
        <f t="shared" si="140"/>
        <v>108.09792843691149</v>
      </c>
      <c r="AB340" s="72">
        <f t="shared" si="140"/>
        <v>113.0225988700565</v>
      </c>
      <c r="AC340" s="72">
        <f t="shared" si="140"/>
        <v>110.59322033898304</v>
      </c>
      <c r="AD340" s="72">
        <f t="shared" si="140"/>
        <v>112.015065913371</v>
      </c>
      <c r="AE340" s="72">
        <f t="shared" ref="AE340:AG340" si="148">P340*100/$D340</f>
        <v>106.82674199623352</v>
      </c>
      <c r="AF340" s="72">
        <f t="shared" si="148"/>
        <v>120.06591337099812</v>
      </c>
      <c r="AG340" s="73">
        <f t="shared" si="148"/>
        <v>124.92467043314501</v>
      </c>
      <c r="AH340" s="557">
        <v>1</v>
      </c>
      <c r="AI340" s="232">
        <v>1</v>
      </c>
      <c r="AJ340" s="232">
        <v>1</v>
      </c>
      <c r="AK340" s="232">
        <v>1</v>
      </c>
      <c r="AL340" s="232">
        <v>1</v>
      </c>
      <c r="AM340" s="232">
        <v>1</v>
      </c>
      <c r="AN340" s="232">
        <v>1</v>
      </c>
      <c r="AO340" s="232">
        <v>1</v>
      </c>
      <c r="AP340" s="232">
        <v>1</v>
      </c>
      <c r="AQ340" s="232">
        <v>1</v>
      </c>
      <c r="AR340" s="232">
        <v>1</v>
      </c>
      <c r="AS340" s="232">
        <v>1</v>
      </c>
      <c r="AT340" s="232">
        <v>4</v>
      </c>
      <c r="AU340" s="232">
        <v>6</v>
      </c>
      <c r="AV340" s="234">
        <v>7</v>
      </c>
    </row>
    <row r="341" spans="2:48" ht="14.5" x14ac:dyDescent="0.35">
      <c r="B341" s="736"/>
      <c r="C341" s="8" t="s">
        <v>198</v>
      </c>
      <c r="D341">
        <v>10608</v>
      </c>
      <c r="E341">
        <v>11045</v>
      </c>
      <c r="F341">
        <v>11531</v>
      </c>
      <c r="G341">
        <v>11733</v>
      </c>
      <c r="H341">
        <v>11879</v>
      </c>
      <c r="I341">
        <v>11690</v>
      </c>
      <c r="J341">
        <v>11597</v>
      </c>
      <c r="K341">
        <v>11701</v>
      </c>
      <c r="L341">
        <v>11468</v>
      </c>
      <c r="M341">
        <v>11991</v>
      </c>
      <c r="N341">
        <v>11731</v>
      </c>
      <c r="O341">
        <v>11879</v>
      </c>
      <c r="P341">
        <v>11327</v>
      </c>
      <c r="Q341">
        <v>12728</v>
      </c>
      <c r="R341">
        <v>13242</v>
      </c>
      <c r="S341" s="556">
        <f>100</f>
        <v>100</v>
      </c>
      <c r="T341" s="72">
        <f t="shared" si="133"/>
        <v>104.11953242835595</v>
      </c>
      <c r="U341" s="72">
        <f t="shared" si="134"/>
        <v>108.70098039215686</v>
      </c>
      <c r="V341" s="72">
        <f t="shared" si="135"/>
        <v>110.6052036199095</v>
      </c>
      <c r="W341" s="72">
        <f t="shared" si="136"/>
        <v>111.9815233785822</v>
      </c>
      <c r="X341" s="72">
        <f t="shared" si="137"/>
        <v>110.1998491704374</v>
      </c>
      <c r="Y341" s="72">
        <f t="shared" si="138"/>
        <v>109.32315233785822</v>
      </c>
      <c r="Z341" s="72">
        <f t="shared" si="139"/>
        <v>110.30354449472097</v>
      </c>
      <c r="AA341" s="72">
        <f t="shared" si="140"/>
        <v>108.10708898944193</v>
      </c>
      <c r="AB341" s="72">
        <f t="shared" si="140"/>
        <v>113.03733031674209</v>
      </c>
      <c r="AC341" s="72">
        <f t="shared" si="140"/>
        <v>110.58634992458522</v>
      </c>
      <c r="AD341" s="72">
        <f t="shared" si="140"/>
        <v>111.9815233785822</v>
      </c>
      <c r="AE341" s="72">
        <f t="shared" ref="AE341:AG341" si="149">P341*100/$D341</f>
        <v>106.77790346907994</v>
      </c>
      <c r="AF341" s="72">
        <f t="shared" si="149"/>
        <v>119.98491704374057</v>
      </c>
      <c r="AG341" s="73">
        <f t="shared" si="149"/>
        <v>124.83031674208145</v>
      </c>
      <c r="AH341" s="235"/>
      <c r="AI341" s="236"/>
      <c r="AJ341" s="236"/>
      <c r="AK341" s="236"/>
      <c r="AL341" s="236"/>
      <c r="AM341" s="236"/>
      <c r="AN341" s="236"/>
      <c r="AO341" s="236"/>
      <c r="AP341" s="236"/>
      <c r="AQ341" s="236"/>
      <c r="AR341" s="236"/>
      <c r="AS341" s="236"/>
      <c r="AT341" s="236"/>
      <c r="AU341" s="236"/>
      <c r="AV341" s="237"/>
    </row>
    <row r="342" spans="2:48" ht="15" customHeight="1" x14ac:dyDescent="0.35">
      <c r="B342" s="735" t="s">
        <v>137</v>
      </c>
      <c r="C342" s="1" t="s">
        <v>193</v>
      </c>
      <c r="D342" s="210">
        <v>6065</v>
      </c>
      <c r="E342" s="210">
        <v>6600</v>
      </c>
      <c r="F342" s="211">
        <v>7132</v>
      </c>
      <c r="G342" s="210">
        <v>7324</v>
      </c>
      <c r="H342" s="210">
        <v>7702</v>
      </c>
      <c r="I342" s="210">
        <v>7998</v>
      </c>
      <c r="J342" s="210">
        <v>8112</v>
      </c>
      <c r="K342" s="210">
        <v>8689</v>
      </c>
      <c r="L342" s="210">
        <v>9108</v>
      </c>
      <c r="M342" s="210">
        <v>10128</v>
      </c>
      <c r="N342" s="210">
        <v>10476</v>
      </c>
      <c r="O342" s="210">
        <v>11115</v>
      </c>
      <c r="P342" s="211">
        <v>10634</v>
      </c>
      <c r="Q342" s="211">
        <v>11861</v>
      </c>
      <c r="R342" s="211">
        <v>12305</v>
      </c>
      <c r="S342" s="556">
        <f>100</f>
        <v>100</v>
      </c>
      <c r="T342" s="72">
        <f t="shared" si="133"/>
        <v>108.82110469909315</v>
      </c>
      <c r="U342" s="72">
        <f t="shared" si="134"/>
        <v>117.59274525968672</v>
      </c>
      <c r="V342" s="72">
        <f t="shared" si="135"/>
        <v>120.75845012366035</v>
      </c>
      <c r="W342" s="72">
        <f t="shared" si="136"/>
        <v>126.99093157460841</v>
      </c>
      <c r="X342" s="72">
        <f t="shared" si="137"/>
        <v>131.87139323990107</v>
      </c>
      <c r="Y342" s="72">
        <f t="shared" si="138"/>
        <v>133.75103050288541</v>
      </c>
      <c r="Z342" s="72">
        <f t="shared" si="139"/>
        <v>143.26463314097279</v>
      </c>
      <c r="AA342" s="72">
        <f t="shared" si="140"/>
        <v>150.17312448474857</v>
      </c>
      <c r="AB342" s="72">
        <f t="shared" si="140"/>
        <v>166.9909315746084</v>
      </c>
      <c r="AC342" s="72">
        <f t="shared" si="140"/>
        <v>172.72877164056058</v>
      </c>
      <c r="AD342" s="72">
        <f t="shared" si="140"/>
        <v>183.26463314097279</v>
      </c>
      <c r="AE342" s="72">
        <f t="shared" ref="AE342:AG342" si="150">P342*100/$D342</f>
        <v>175.33388293487221</v>
      </c>
      <c r="AF342" s="72">
        <f t="shared" si="150"/>
        <v>195.56471558120361</v>
      </c>
      <c r="AG342" s="73">
        <f t="shared" si="150"/>
        <v>202.88540807914262</v>
      </c>
      <c r="AH342" s="557">
        <v>1</v>
      </c>
      <c r="AI342" s="232">
        <v>1</v>
      </c>
      <c r="AJ342" s="232">
        <v>4</v>
      </c>
      <c r="AK342" s="232">
        <v>1</v>
      </c>
      <c r="AL342" s="232">
        <v>1</v>
      </c>
      <c r="AM342" s="232">
        <v>1</v>
      </c>
      <c r="AN342" s="232">
        <v>1</v>
      </c>
      <c r="AO342" s="232">
        <v>1</v>
      </c>
      <c r="AP342" s="232">
        <v>1</v>
      </c>
      <c r="AQ342" s="232">
        <v>1</v>
      </c>
      <c r="AR342" s="232">
        <v>1</v>
      </c>
      <c r="AS342" s="232">
        <v>1</v>
      </c>
      <c r="AT342" s="232">
        <v>4</v>
      </c>
      <c r="AU342" s="232">
        <v>6</v>
      </c>
      <c r="AV342" s="234">
        <v>7</v>
      </c>
    </row>
    <row r="343" spans="2:48" ht="14.5" x14ac:dyDescent="0.35">
      <c r="B343" s="735"/>
      <c r="C343" s="1" t="s">
        <v>194</v>
      </c>
      <c r="D343" s="210">
        <v>195</v>
      </c>
      <c r="E343" s="210">
        <v>164</v>
      </c>
      <c r="F343" s="210">
        <v>161</v>
      </c>
      <c r="G343" s="210">
        <v>182</v>
      </c>
      <c r="H343" s="210">
        <v>190</v>
      </c>
      <c r="I343" s="210">
        <v>226</v>
      </c>
      <c r="J343" s="210">
        <v>246</v>
      </c>
      <c r="K343" s="210">
        <v>272</v>
      </c>
      <c r="L343" s="210">
        <v>288</v>
      </c>
      <c r="M343" s="210">
        <v>332</v>
      </c>
      <c r="N343" s="210">
        <v>354</v>
      </c>
      <c r="O343" s="211">
        <v>390</v>
      </c>
      <c r="P343" s="211">
        <v>344</v>
      </c>
      <c r="Q343" s="211">
        <v>434</v>
      </c>
      <c r="R343" s="211">
        <v>471</v>
      </c>
      <c r="S343" s="556">
        <f>100</f>
        <v>100</v>
      </c>
      <c r="T343" s="72">
        <f t="shared" si="133"/>
        <v>84.102564102564102</v>
      </c>
      <c r="U343" s="72">
        <f t="shared" si="134"/>
        <v>82.564102564102569</v>
      </c>
      <c r="V343" s="72">
        <f t="shared" si="135"/>
        <v>93.333333333333329</v>
      </c>
      <c r="W343" s="72">
        <f t="shared" si="136"/>
        <v>97.435897435897431</v>
      </c>
      <c r="X343" s="72">
        <f t="shared" si="137"/>
        <v>115.8974358974359</v>
      </c>
      <c r="Y343" s="72">
        <f t="shared" si="138"/>
        <v>126.15384615384616</v>
      </c>
      <c r="Z343" s="72">
        <f t="shared" si="139"/>
        <v>139.48717948717947</v>
      </c>
      <c r="AA343" s="72">
        <f t="shared" si="140"/>
        <v>147.69230769230768</v>
      </c>
      <c r="AB343" s="72">
        <f t="shared" si="140"/>
        <v>170.25641025641025</v>
      </c>
      <c r="AC343" s="72">
        <f t="shared" si="140"/>
        <v>181.53846153846155</v>
      </c>
      <c r="AD343" s="72">
        <f t="shared" si="140"/>
        <v>200</v>
      </c>
      <c r="AE343" s="72">
        <f t="shared" ref="AE343:AG343" si="151">P343*100/$D343</f>
        <v>176.41025641025641</v>
      </c>
      <c r="AF343" s="72">
        <f t="shared" si="151"/>
        <v>222.56410256410257</v>
      </c>
      <c r="AG343" s="73">
        <f t="shared" si="151"/>
        <v>241.53846153846155</v>
      </c>
      <c r="AH343" s="557">
        <v>1</v>
      </c>
      <c r="AI343" s="232">
        <v>1</v>
      </c>
      <c r="AJ343" s="232">
        <v>1</v>
      </c>
      <c r="AK343" s="232">
        <v>1</v>
      </c>
      <c r="AL343" s="232">
        <v>1</v>
      </c>
      <c r="AM343" s="232">
        <v>1</v>
      </c>
      <c r="AN343" s="232">
        <v>1</v>
      </c>
      <c r="AO343" s="232">
        <v>1</v>
      </c>
      <c r="AP343" s="232">
        <v>1</v>
      </c>
      <c r="AQ343" s="232">
        <v>1</v>
      </c>
      <c r="AR343" s="232">
        <v>1</v>
      </c>
      <c r="AS343" s="232">
        <v>4</v>
      </c>
      <c r="AT343" s="232">
        <v>4</v>
      </c>
      <c r="AU343" s="232">
        <v>6</v>
      </c>
      <c r="AV343" s="234">
        <v>7</v>
      </c>
    </row>
    <row r="344" spans="2:48" ht="14.5" x14ac:dyDescent="0.35">
      <c r="B344" s="735"/>
      <c r="C344" s="1" t="s">
        <v>195</v>
      </c>
      <c r="D344" s="211">
        <v>32</v>
      </c>
      <c r="E344" s="211">
        <v>25</v>
      </c>
      <c r="F344" s="210">
        <v>34</v>
      </c>
      <c r="G344" s="211">
        <v>38</v>
      </c>
      <c r="H344" s="210">
        <v>39</v>
      </c>
      <c r="I344" s="210">
        <v>46</v>
      </c>
      <c r="J344" s="210">
        <v>49</v>
      </c>
      <c r="K344" s="210">
        <v>52</v>
      </c>
      <c r="L344" s="210">
        <v>51</v>
      </c>
      <c r="M344" s="211">
        <v>57</v>
      </c>
      <c r="N344" s="211">
        <v>71</v>
      </c>
      <c r="O344" s="211">
        <v>73</v>
      </c>
      <c r="P344" s="211">
        <v>74</v>
      </c>
      <c r="Q344" s="211">
        <v>91</v>
      </c>
      <c r="R344" s="211">
        <v>98</v>
      </c>
      <c r="S344" s="556">
        <f>100</f>
        <v>100</v>
      </c>
      <c r="T344" s="72">
        <f t="shared" si="133"/>
        <v>78.125</v>
      </c>
      <c r="U344" s="72">
        <f t="shared" si="134"/>
        <v>106.25</v>
      </c>
      <c r="V344" s="72">
        <f t="shared" si="135"/>
        <v>118.75</v>
      </c>
      <c r="W344" s="72">
        <f t="shared" si="136"/>
        <v>121.875</v>
      </c>
      <c r="X344" s="72">
        <f t="shared" si="137"/>
        <v>143.75</v>
      </c>
      <c r="Y344" s="72">
        <f t="shared" si="138"/>
        <v>153.125</v>
      </c>
      <c r="Z344" s="72">
        <f t="shared" si="139"/>
        <v>162.5</v>
      </c>
      <c r="AA344" s="72">
        <f t="shared" si="140"/>
        <v>159.375</v>
      </c>
      <c r="AB344" s="72">
        <f t="shared" si="140"/>
        <v>178.125</v>
      </c>
      <c r="AC344" s="72">
        <f t="shared" si="140"/>
        <v>221.875</v>
      </c>
      <c r="AD344" s="72">
        <f t="shared" si="140"/>
        <v>228.125</v>
      </c>
      <c r="AE344" s="72">
        <f t="shared" ref="AE344:AG344" si="152">P344*100/$D344</f>
        <v>231.25</v>
      </c>
      <c r="AF344" s="72">
        <f t="shared" si="152"/>
        <v>284.375</v>
      </c>
      <c r="AG344" s="73">
        <f t="shared" si="152"/>
        <v>306.25</v>
      </c>
      <c r="AH344" s="557">
        <v>4</v>
      </c>
      <c r="AI344" s="232">
        <v>4</v>
      </c>
      <c r="AJ344" s="232">
        <v>1</v>
      </c>
      <c r="AK344" s="232">
        <v>4</v>
      </c>
      <c r="AL344" s="232">
        <v>1</v>
      </c>
      <c r="AM344" s="232">
        <v>1</v>
      </c>
      <c r="AN344" s="232">
        <v>1</v>
      </c>
      <c r="AO344" s="232">
        <v>1</v>
      </c>
      <c r="AP344" s="232">
        <v>1</v>
      </c>
      <c r="AQ344" s="232">
        <v>4</v>
      </c>
      <c r="AR344" s="232">
        <v>4</v>
      </c>
      <c r="AS344" s="232">
        <v>4</v>
      </c>
      <c r="AT344" s="232">
        <v>4</v>
      </c>
      <c r="AU344" s="232">
        <v>6</v>
      </c>
      <c r="AV344" s="234">
        <v>7</v>
      </c>
    </row>
    <row r="345" spans="2:48" ht="14.5" x14ac:dyDescent="0.35">
      <c r="B345" s="735"/>
      <c r="C345" s="1" t="s">
        <v>196</v>
      </c>
      <c r="D345" s="211">
        <v>5</v>
      </c>
      <c r="E345" s="211">
        <v>5</v>
      </c>
      <c r="F345" s="211">
        <v>5</v>
      </c>
      <c r="G345" s="211">
        <v>5</v>
      </c>
      <c r="H345" s="210">
        <v>5</v>
      </c>
      <c r="I345" s="210">
        <v>6</v>
      </c>
      <c r="J345" s="210">
        <v>5</v>
      </c>
      <c r="K345" s="210">
        <v>7</v>
      </c>
      <c r="L345" s="210">
        <v>9</v>
      </c>
      <c r="M345" s="211">
        <v>9</v>
      </c>
      <c r="N345">
        <v>9</v>
      </c>
      <c r="O345" s="211">
        <v>15</v>
      </c>
      <c r="P345" s="211">
        <v>11</v>
      </c>
      <c r="Q345" s="211">
        <v>14</v>
      </c>
      <c r="R345" s="211">
        <v>15</v>
      </c>
      <c r="S345" s="556">
        <f>100</f>
        <v>100</v>
      </c>
      <c r="T345" s="72">
        <f t="shared" si="133"/>
        <v>100</v>
      </c>
      <c r="U345" s="72">
        <f t="shared" si="134"/>
        <v>100</v>
      </c>
      <c r="V345" s="72">
        <f t="shared" si="135"/>
        <v>100</v>
      </c>
      <c r="W345" s="72">
        <f t="shared" si="136"/>
        <v>100</v>
      </c>
      <c r="X345" s="72">
        <f t="shared" si="137"/>
        <v>120</v>
      </c>
      <c r="Y345" s="72">
        <f t="shared" si="138"/>
        <v>100</v>
      </c>
      <c r="Z345" s="72">
        <f t="shared" si="139"/>
        <v>140</v>
      </c>
      <c r="AA345" s="72">
        <f t="shared" si="140"/>
        <v>180</v>
      </c>
      <c r="AB345" s="72">
        <f t="shared" si="140"/>
        <v>180</v>
      </c>
      <c r="AC345" s="72">
        <f t="shared" si="140"/>
        <v>180</v>
      </c>
      <c r="AD345" s="72">
        <f t="shared" si="140"/>
        <v>300</v>
      </c>
      <c r="AE345" s="72">
        <f t="shared" ref="AE345:AG345" si="153">P345*100/$D345</f>
        <v>220</v>
      </c>
      <c r="AF345" s="72">
        <f t="shared" si="153"/>
        <v>280</v>
      </c>
      <c r="AG345" s="73">
        <f t="shared" si="153"/>
        <v>300</v>
      </c>
      <c r="AH345" s="557">
        <v>4</v>
      </c>
      <c r="AI345" s="232">
        <v>4</v>
      </c>
      <c r="AJ345" s="232">
        <v>4</v>
      </c>
      <c r="AK345" s="232">
        <v>4</v>
      </c>
      <c r="AL345" s="232">
        <v>1</v>
      </c>
      <c r="AM345" s="232">
        <v>1</v>
      </c>
      <c r="AN345" s="232">
        <v>1</v>
      </c>
      <c r="AO345" s="232">
        <v>1</v>
      </c>
      <c r="AP345" s="232">
        <v>1</v>
      </c>
      <c r="AQ345" s="232">
        <v>4</v>
      </c>
      <c r="AR345" s="232"/>
      <c r="AS345" s="232">
        <v>4</v>
      </c>
      <c r="AT345" s="232">
        <v>4</v>
      </c>
      <c r="AU345" s="232">
        <v>6</v>
      </c>
      <c r="AV345" s="234">
        <v>7</v>
      </c>
    </row>
    <row r="346" spans="2:48" ht="14.5" x14ac:dyDescent="0.35">
      <c r="B346" s="735"/>
      <c r="C346" s="1" t="s">
        <v>197</v>
      </c>
      <c r="D346" s="210">
        <v>6297</v>
      </c>
      <c r="E346" s="210">
        <v>6794</v>
      </c>
      <c r="F346" s="210">
        <v>7332</v>
      </c>
      <c r="G346" s="210">
        <v>7549</v>
      </c>
      <c r="H346" s="210">
        <v>7936</v>
      </c>
      <c r="I346" s="210">
        <v>8276</v>
      </c>
      <c r="J346" s="210">
        <v>8412</v>
      </c>
      <c r="K346" s="210">
        <v>9020</v>
      </c>
      <c r="L346" s="210">
        <v>9456</v>
      </c>
      <c r="M346" s="210">
        <v>10526</v>
      </c>
      <c r="N346" s="210">
        <v>10910</v>
      </c>
      <c r="O346" s="210">
        <v>11593</v>
      </c>
      <c r="P346" s="211">
        <v>11063</v>
      </c>
      <c r="Q346" s="211">
        <v>12400</v>
      </c>
      <c r="R346" s="211">
        <v>12889</v>
      </c>
      <c r="S346" s="556">
        <f>100</f>
        <v>100</v>
      </c>
      <c r="T346" s="72">
        <f t="shared" si="133"/>
        <v>107.89264729236145</v>
      </c>
      <c r="U346" s="72">
        <f t="shared" si="134"/>
        <v>116.43639828489756</v>
      </c>
      <c r="V346" s="72">
        <f t="shared" si="135"/>
        <v>119.8824837224075</v>
      </c>
      <c r="W346" s="72">
        <f t="shared" si="136"/>
        <v>126.02826742893441</v>
      </c>
      <c r="X346" s="72">
        <f t="shared" si="137"/>
        <v>131.4276639669684</v>
      </c>
      <c r="Y346" s="72">
        <f t="shared" si="138"/>
        <v>133.587422582182</v>
      </c>
      <c r="Z346" s="72">
        <f t="shared" si="139"/>
        <v>143.24281403843099</v>
      </c>
      <c r="AA346" s="72">
        <f t="shared" si="140"/>
        <v>150.16674606955692</v>
      </c>
      <c r="AB346" s="72">
        <f t="shared" si="140"/>
        <v>167.15896458631093</v>
      </c>
      <c r="AC346" s="72">
        <f t="shared" si="140"/>
        <v>173.25710655867874</v>
      </c>
      <c r="AD346" s="72">
        <f t="shared" si="140"/>
        <v>184.10354136890584</v>
      </c>
      <c r="AE346" s="72">
        <f t="shared" ref="AE346:AG346" si="154">P346*100/$D346</f>
        <v>175.68683500079402</v>
      </c>
      <c r="AF346" s="72">
        <f t="shared" si="154"/>
        <v>196.91916785771002</v>
      </c>
      <c r="AG346" s="73">
        <f t="shared" si="154"/>
        <v>204.68477052564714</v>
      </c>
      <c r="AH346" s="557">
        <v>1</v>
      </c>
      <c r="AI346" s="232">
        <v>1</v>
      </c>
      <c r="AJ346" s="232">
        <v>1</v>
      </c>
      <c r="AK346" s="232">
        <v>1</v>
      </c>
      <c r="AL346" s="232">
        <v>1</v>
      </c>
      <c r="AM346" s="232">
        <v>1</v>
      </c>
      <c r="AN346" s="232">
        <v>1</v>
      </c>
      <c r="AO346" s="232">
        <v>1</v>
      </c>
      <c r="AP346" s="232">
        <v>1</v>
      </c>
      <c r="AQ346" s="232">
        <v>1</v>
      </c>
      <c r="AR346" s="232">
        <v>1</v>
      </c>
      <c r="AS346" s="232">
        <v>1</v>
      </c>
      <c r="AT346" s="232">
        <v>4</v>
      </c>
      <c r="AU346" s="232">
        <v>6</v>
      </c>
      <c r="AV346" s="234">
        <v>7</v>
      </c>
    </row>
    <row r="347" spans="2:48" ht="14.5" x14ac:dyDescent="0.35">
      <c r="B347" s="736"/>
      <c r="C347" s="8" t="s">
        <v>198</v>
      </c>
      <c r="D347">
        <v>6292</v>
      </c>
      <c r="E347">
        <v>6789</v>
      </c>
      <c r="F347">
        <v>7327</v>
      </c>
      <c r="G347">
        <v>7544</v>
      </c>
      <c r="H347">
        <v>7931</v>
      </c>
      <c r="I347">
        <v>8270</v>
      </c>
      <c r="J347">
        <v>8407</v>
      </c>
      <c r="K347">
        <v>9013</v>
      </c>
      <c r="L347">
        <v>9447</v>
      </c>
      <c r="M347">
        <v>10517</v>
      </c>
      <c r="N347">
        <v>10901</v>
      </c>
      <c r="O347">
        <v>11578</v>
      </c>
      <c r="P347">
        <v>11052</v>
      </c>
      <c r="Q347">
        <v>12386</v>
      </c>
      <c r="R347">
        <v>12874</v>
      </c>
      <c r="S347" s="556">
        <f>100</f>
        <v>100</v>
      </c>
      <c r="T347" s="72">
        <f t="shared" si="133"/>
        <v>107.89891926255562</v>
      </c>
      <c r="U347" s="72">
        <f t="shared" si="134"/>
        <v>116.44945963127782</v>
      </c>
      <c r="V347" s="72">
        <f t="shared" si="135"/>
        <v>119.89828353464718</v>
      </c>
      <c r="W347" s="72">
        <f t="shared" si="136"/>
        <v>126.04895104895105</v>
      </c>
      <c r="X347" s="72">
        <f t="shared" si="137"/>
        <v>131.43674507310871</v>
      </c>
      <c r="Y347" s="72">
        <f t="shared" si="138"/>
        <v>133.61411315956769</v>
      </c>
      <c r="Z347" s="72">
        <f t="shared" si="139"/>
        <v>143.2453909726637</v>
      </c>
      <c r="AA347" s="72">
        <f t="shared" si="140"/>
        <v>150.14303877940242</v>
      </c>
      <c r="AB347" s="72">
        <f t="shared" si="140"/>
        <v>167.14876033057851</v>
      </c>
      <c r="AC347" s="72">
        <f t="shared" si="140"/>
        <v>173.25174825174824</v>
      </c>
      <c r="AD347" s="72">
        <f t="shared" si="140"/>
        <v>184.01144310235219</v>
      </c>
      <c r="AE347" s="72">
        <f t="shared" ref="AE347:AG347" si="155">P347*100/$D347</f>
        <v>175.65162110616657</v>
      </c>
      <c r="AF347" s="72">
        <f t="shared" si="155"/>
        <v>196.85314685314685</v>
      </c>
      <c r="AG347" s="73">
        <f t="shared" si="155"/>
        <v>204.60902733630007</v>
      </c>
      <c r="AH347" s="235"/>
      <c r="AI347" s="236"/>
      <c r="AJ347" s="236"/>
      <c r="AK347" s="236"/>
      <c r="AL347" s="236"/>
      <c r="AM347" s="236"/>
      <c r="AN347" s="236"/>
      <c r="AO347" s="236"/>
      <c r="AP347" s="236"/>
      <c r="AQ347" s="236"/>
      <c r="AR347" s="236"/>
      <c r="AS347" s="236"/>
      <c r="AT347" s="236"/>
      <c r="AU347" s="236"/>
      <c r="AV347" s="237"/>
    </row>
    <row r="348" spans="2:48" ht="15" customHeight="1" x14ac:dyDescent="0.35">
      <c r="B348" s="735" t="s">
        <v>138</v>
      </c>
      <c r="C348" s="1" t="s">
        <v>193</v>
      </c>
      <c r="D348" s="210">
        <v>7500</v>
      </c>
      <c r="E348" s="210">
        <v>7716</v>
      </c>
      <c r="F348" s="210">
        <v>7774</v>
      </c>
      <c r="G348" s="210">
        <v>7726</v>
      </c>
      <c r="H348" s="210">
        <v>7970</v>
      </c>
      <c r="I348" s="210">
        <v>7901</v>
      </c>
      <c r="J348" s="211">
        <v>7755</v>
      </c>
      <c r="K348" s="210">
        <v>7914</v>
      </c>
      <c r="L348" s="210">
        <v>7927</v>
      </c>
      <c r="M348" s="210">
        <v>8457</v>
      </c>
      <c r="N348" s="211">
        <v>8561</v>
      </c>
      <c r="O348" s="210">
        <v>8672</v>
      </c>
      <c r="P348" s="211">
        <v>8295</v>
      </c>
      <c r="Q348" s="211">
        <v>9253</v>
      </c>
      <c r="R348" s="211">
        <v>9599</v>
      </c>
      <c r="S348" s="556">
        <f>100</f>
        <v>100</v>
      </c>
      <c r="T348" s="72">
        <f t="shared" si="133"/>
        <v>102.88</v>
      </c>
      <c r="U348" s="72">
        <f t="shared" si="134"/>
        <v>103.65333333333334</v>
      </c>
      <c r="V348" s="72">
        <f t="shared" si="135"/>
        <v>103.01333333333334</v>
      </c>
      <c r="W348" s="72">
        <f t="shared" si="136"/>
        <v>106.26666666666667</v>
      </c>
      <c r="X348" s="72">
        <f t="shared" si="137"/>
        <v>105.34666666666666</v>
      </c>
      <c r="Y348" s="72">
        <f t="shared" si="138"/>
        <v>103.4</v>
      </c>
      <c r="Z348" s="72">
        <f t="shared" si="139"/>
        <v>105.52</v>
      </c>
      <c r="AA348" s="72">
        <f t="shared" si="140"/>
        <v>105.69333333333333</v>
      </c>
      <c r="AB348" s="72">
        <f t="shared" si="140"/>
        <v>112.76</v>
      </c>
      <c r="AC348" s="72">
        <f t="shared" si="140"/>
        <v>114.14666666666666</v>
      </c>
      <c r="AD348" s="72">
        <f t="shared" si="140"/>
        <v>115.62666666666667</v>
      </c>
      <c r="AE348" s="72">
        <f t="shared" ref="AE348:AG348" si="156">P348*100/$D348</f>
        <v>110.6</v>
      </c>
      <c r="AF348" s="72">
        <f t="shared" si="156"/>
        <v>123.37333333333333</v>
      </c>
      <c r="AG348" s="73">
        <f t="shared" si="156"/>
        <v>127.98666666666666</v>
      </c>
      <c r="AH348" s="557">
        <v>1</v>
      </c>
      <c r="AI348" s="232">
        <v>1</v>
      </c>
      <c r="AJ348" s="232">
        <v>1</v>
      </c>
      <c r="AK348" s="232">
        <v>1</v>
      </c>
      <c r="AL348" s="232">
        <v>1</v>
      </c>
      <c r="AM348" s="232">
        <v>1</v>
      </c>
      <c r="AN348" s="232">
        <v>4</v>
      </c>
      <c r="AO348" s="232">
        <v>1</v>
      </c>
      <c r="AP348" s="232">
        <v>1</v>
      </c>
      <c r="AQ348" s="232">
        <v>1</v>
      </c>
      <c r="AR348" s="232">
        <v>4</v>
      </c>
      <c r="AS348" s="232">
        <v>1</v>
      </c>
      <c r="AT348" s="232">
        <v>4</v>
      </c>
      <c r="AU348" s="232">
        <v>6</v>
      </c>
      <c r="AV348" s="234">
        <v>7</v>
      </c>
    </row>
    <row r="349" spans="2:48" ht="14.5" x14ac:dyDescent="0.35">
      <c r="B349" s="735"/>
      <c r="C349" s="1" t="s">
        <v>194</v>
      </c>
      <c r="D349" s="210">
        <v>452</v>
      </c>
      <c r="E349" s="210">
        <v>308</v>
      </c>
      <c r="F349" s="210">
        <v>275</v>
      </c>
      <c r="G349" s="210">
        <v>252</v>
      </c>
      <c r="H349" s="210">
        <v>242</v>
      </c>
      <c r="I349" s="210">
        <v>261</v>
      </c>
      <c r="J349" s="210">
        <v>299</v>
      </c>
      <c r="K349" s="210">
        <v>336</v>
      </c>
      <c r="L349" s="210">
        <v>369</v>
      </c>
      <c r="M349" s="210">
        <v>414</v>
      </c>
      <c r="N349" s="210">
        <v>447</v>
      </c>
      <c r="O349" s="210">
        <v>475</v>
      </c>
      <c r="P349" s="211">
        <v>428</v>
      </c>
      <c r="Q349" s="211">
        <v>540</v>
      </c>
      <c r="R349" s="211">
        <v>586</v>
      </c>
      <c r="S349" s="556">
        <f>100</f>
        <v>100</v>
      </c>
      <c r="T349" s="72">
        <f t="shared" si="133"/>
        <v>68.141592920353986</v>
      </c>
      <c r="U349" s="72">
        <f t="shared" si="134"/>
        <v>60.840707964601769</v>
      </c>
      <c r="V349" s="72">
        <f t="shared" si="135"/>
        <v>55.752212389380531</v>
      </c>
      <c r="W349" s="72">
        <f t="shared" si="136"/>
        <v>53.539823008849559</v>
      </c>
      <c r="X349" s="72">
        <f t="shared" si="137"/>
        <v>57.743362831858406</v>
      </c>
      <c r="Y349" s="72">
        <f t="shared" si="138"/>
        <v>66.150442477876112</v>
      </c>
      <c r="Z349" s="72">
        <f t="shared" si="139"/>
        <v>74.336283185840713</v>
      </c>
      <c r="AA349" s="72">
        <f t="shared" si="140"/>
        <v>81.637168141592923</v>
      </c>
      <c r="AB349" s="72">
        <f t="shared" si="140"/>
        <v>91.592920353982308</v>
      </c>
      <c r="AC349" s="72">
        <f t="shared" si="140"/>
        <v>98.893805309734518</v>
      </c>
      <c r="AD349" s="72">
        <f t="shared" si="140"/>
        <v>105.08849557522124</v>
      </c>
      <c r="AE349" s="72">
        <f t="shared" ref="AE349:AG349" si="157">P349*100/$D349</f>
        <v>94.690265486725664</v>
      </c>
      <c r="AF349" s="72">
        <f t="shared" si="157"/>
        <v>119.46902654867256</v>
      </c>
      <c r="AG349" s="73">
        <f t="shared" si="157"/>
        <v>129.64601769911505</v>
      </c>
      <c r="AH349" s="557">
        <v>1</v>
      </c>
      <c r="AI349" s="232">
        <v>1</v>
      </c>
      <c r="AJ349" s="232">
        <v>1</v>
      </c>
      <c r="AK349" s="232">
        <v>1</v>
      </c>
      <c r="AL349" s="232">
        <v>1</v>
      </c>
      <c r="AM349" s="232">
        <v>1</v>
      </c>
      <c r="AN349" s="232">
        <v>1</v>
      </c>
      <c r="AO349" s="232">
        <v>1</v>
      </c>
      <c r="AP349" s="232">
        <v>1</v>
      </c>
      <c r="AQ349" s="232">
        <v>1</v>
      </c>
      <c r="AR349" s="232">
        <v>1</v>
      </c>
      <c r="AS349" s="232">
        <v>1</v>
      </c>
      <c r="AT349" s="232">
        <v>4</v>
      </c>
      <c r="AU349" s="232">
        <v>6</v>
      </c>
      <c r="AV349" s="234">
        <v>7</v>
      </c>
    </row>
    <row r="350" spans="2:48" ht="14.5" x14ac:dyDescent="0.35">
      <c r="B350" s="735"/>
      <c r="C350" s="1" t="s">
        <v>195</v>
      </c>
      <c r="D350" s="210">
        <v>73</v>
      </c>
      <c r="E350" s="210">
        <v>46</v>
      </c>
      <c r="F350" s="210">
        <v>32</v>
      </c>
      <c r="G350" s="210">
        <v>32</v>
      </c>
      <c r="H350" s="210">
        <v>37</v>
      </c>
      <c r="I350" s="210">
        <v>39</v>
      </c>
      <c r="J350" s="210">
        <v>42</v>
      </c>
      <c r="K350" s="210">
        <v>53</v>
      </c>
      <c r="L350" s="210">
        <v>55</v>
      </c>
      <c r="M350" s="210">
        <v>57</v>
      </c>
      <c r="N350" s="210">
        <v>70</v>
      </c>
      <c r="O350" s="210">
        <v>79</v>
      </c>
      <c r="P350" s="211">
        <v>71</v>
      </c>
      <c r="Q350" s="211">
        <v>87</v>
      </c>
      <c r="R350" s="211">
        <v>93</v>
      </c>
      <c r="S350" s="556">
        <f>100</f>
        <v>100</v>
      </c>
      <c r="T350" s="72">
        <f t="shared" si="133"/>
        <v>63.013698630136986</v>
      </c>
      <c r="U350" s="72">
        <f t="shared" si="134"/>
        <v>43.835616438356162</v>
      </c>
      <c r="V350" s="72">
        <f t="shared" si="135"/>
        <v>43.835616438356162</v>
      </c>
      <c r="W350" s="72">
        <f t="shared" si="136"/>
        <v>50.684931506849317</v>
      </c>
      <c r="X350" s="72">
        <f t="shared" si="137"/>
        <v>53.424657534246577</v>
      </c>
      <c r="Y350" s="72">
        <f t="shared" si="138"/>
        <v>57.534246575342465</v>
      </c>
      <c r="Z350" s="72">
        <f t="shared" si="139"/>
        <v>72.602739726027394</v>
      </c>
      <c r="AA350" s="72">
        <f t="shared" si="140"/>
        <v>75.342465753424662</v>
      </c>
      <c r="AB350" s="72">
        <f t="shared" si="140"/>
        <v>78.082191780821915</v>
      </c>
      <c r="AC350" s="72">
        <f t="shared" si="140"/>
        <v>95.890410958904113</v>
      </c>
      <c r="AD350" s="72">
        <f t="shared" si="140"/>
        <v>108.21917808219177</v>
      </c>
      <c r="AE350" s="72">
        <f t="shared" ref="AE350:AG350" si="158">P350*100/$D350</f>
        <v>97.260273972602747</v>
      </c>
      <c r="AF350" s="72">
        <f t="shared" si="158"/>
        <v>119.17808219178082</v>
      </c>
      <c r="AG350" s="73">
        <f t="shared" si="158"/>
        <v>127.39726027397261</v>
      </c>
      <c r="AH350" s="557">
        <v>1</v>
      </c>
      <c r="AI350" s="232">
        <v>1</v>
      </c>
      <c r="AJ350" s="232">
        <v>1</v>
      </c>
      <c r="AK350" s="232">
        <v>1</v>
      </c>
      <c r="AL350" s="232">
        <v>1</v>
      </c>
      <c r="AM350" s="232">
        <v>1</v>
      </c>
      <c r="AN350" s="232">
        <v>1</v>
      </c>
      <c r="AO350" s="232">
        <v>1</v>
      </c>
      <c r="AP350" s="232">
        <v>1</v>
      </c>
      <c r="AQ350" s="232">
        <v>1</v>
      </c>
      <c r="AR350" s="232">
        <v>1</v>
      </c>
      <c r="AS350" s="232">
        <v>1</v>
      </c>
      <c r="AT350" s="232">
        <v>4</v>
      </c>
      <c r="AU350" s="232">
        <v>6</v>
      </c>
      <c r="AV350" s="234">
        <v>7</v>
      </c>
    </row>
    <row r="351" spans="2:48" ht="14.5" x14ac:dyDescent="0.35">
      <c r="B351" s="735"/>
      <c r="C351" s="1" t="s">
        <v>196</v>
      </c>
      <c r="D351" s="210">
        <v>6</v>
      </c>
      <c r="E351" s="210">
        <v>7</v>
      </c>
      <c r="F351" s="210">
        <v>7</v>
      </c>
      <c r="G351" s="210">
        <v>6</v>
      </c>
      <c r="H351" s="210">
        <v>6</v>
      </c>
      <c r="I351" s="210">
        <v>8</v>
      </c>
      <c r="J351" s="211">
        <v>8</v>
      </c>
      <c r="K351" s="210">
        <v>7</v>
      </c>
      <c r="L351" s="210">
        <v>10</v>
      </c>
      <c r="M351" s="210">
        <v>10</v>
      </c>
      <c r="N351">
        <v>10</v>
      </c>
      <c r="O351" s="210">
        <v>14</v>
      </c>
      <c r="P351" s="211">
        <v>15</v>
      </c>
      <c r="Q351" s="211">
        <v>19</v>
      </c>
      <c r="R351" s="211">
        <v>21</v>
      </c>
      <c r="S351" s="556">
        <f>100</f>
        <v>100</v>
      </c>
      <c r="T351" s="72">
        <f t="shared" si="133"/>
        <v>116.66666666666667</v>
      </c>
      <c r="U351" s="72">
        <f t="shared" si="134"/>
        <v>116.66666666666667</v>
      </c>
      <c r="V351" s="72">
        <f t="shared" si="135"/>
        <v>100</v>
      </c>
      <c r="W351" s="72">
        <f t="shared" si="136"/>
        <v>100</v>
      </c>
      <c r="X351" s="72">
        <f t="shared" si="137"/>
        <v>133.33333333333334</v>
      </c>
      <c r="Y351" s="72">
        <f t="shared" si="138"/>
        <v>133.33333333333334</v>
      </c>
      <c r="Z351" s="72">
        <f t="shared" si="139"/>
        <v>116.66666666666667</v>
      </c>
      <c r="AA351" s="72">
        <f t="shared" si="140"/>
        <v>166.66666666666666</v>
      </c>
      <c r="AB351" s="72">
        <f t="shared" si="140"/>
        <v>166.66666666666666</v>
      </c>
      <c r="AC351" s="72">
        <f t="shared" si="140"/>
        <v>166.66666666666666</v>
      </c>
      <c r="AD351" s="72">
        <f t="shared" si="140"/>
        <v>233.33333333333334</v>
      </c>
      <c r="AE351" s="72">
        <f t="shared" ref="AE351:AG351" si="159">P351*100/$D351</f>
        <v>250</v>
      </c>
      <c r="AF351" s="72">
        <f t="shared" si="159"/>
        <v>316.66666666666669</v>
      </c>
      <c r="AG351" s="73">
        <f t="shared" si="159"/>
        <v>350</v>
      </c>
      <c r="AH351" s="557">
        <v>1</v>
      </c>
      <c r="AI351" s="232">
        <v>1</v>
      </c>
      <c r="AJ351" s="232">
        <v>1</v>
      </c>
      <c r="AK351" s="232">
        <v>1</v>
      </c>
      <c r="AL351" s="232">
        <v>1</v>
      </c>
      <c r="AM351" s="232">
        <v>1</v>
      </c>
      <c r="AN351" s="232">
        <v>4</v>
      </c>
      <c r="AO351" s="232">
        <v>1</v>
      </c>
      <c r="AP351" s="232">
        <v>1</v>
      </c>
      <c r="AQ351" s="232">
        <v>1</v>
      </c>
      <c r="AR351" s="232"/>
      <c r="AS351" s="232">
        <v>1</v>
      </c>
      <c r="AT351" s="232">
        <v>4</v>
      </c>
      <c r="AU351" s="232">
        <v>6</v>
      </c>
      <c r="AV351" s="234">
        <v>7</v>
      </c>
    </row>
    <row r="352" spans="2:48" ht="14.5" x14ac:dyDescent="0.35">
      <c r="B352" s="735"/>
      <c r="C352" s="1" t="s">
        <v>197</v>
      </c>
      <c r="D352" s="210">
        <v>8031</v>
      </c>
      <c r="E352" s="210">
        <v>8077</v>
      </c>
      <c r="F352" s="210">
        <v>8088</v>
      </c>
      <c r="G352" s="210">
        <v>8016</v>
      </c>
      <c r="H352" s="210">
        <v>8255</v>
      </c>
      <c r="I352" s="210">
        <v>8209</v>
      </c>
      <c r="J352" s="210">
        <v>8104</v>
      </c>
      <c r="K352" s="210">
        <v>8310</v>
      </c>
      <c r="L352" s="210">
        <v>8361</v>
      </c>
      <c r="M352" s="210">
        <v>8938</v>
      </c>
      <c r="N352" s="210">
        <v>9088</v>
      </c>
      <c r="O352" s="210">
        <v>9240</v>
      </c>
      <c r="P352" s="211">
        <v>8809</v>
      </c>
      <c r="Q352" s="211">
        <v>9899</v>
      </c>
      <c r="R352" s="211">
        <v>10299</v>
      </c>
      <c r="S352" s="556">
        <f>100</f>
        <v>100</v>
      </c>
      <c r="T352" s="72">
        <f t="shared" si="133"/>
        <v>100.57278047565683</v>
      </c>
      <c r="U352" s="72">
        <f t="shared" si="134"/>
        <v>100.70974971983564</v>
      </c>
      <c r="V352" s="72">
        <f t="shared" si="135"/>
        <v>99.81322375793799</v>
      </c>
      <c r="W352" s="72">
        <f t="shared" si="136"/>
        <v>102.78919188145935</v>
      </c>
      <c r="X352" s="72">
        <f t="shared" si="137"/>
        <v>102.21641140580252</v>
      </c>
      <c r="Y352" s="72">
        <f t="shared" si="138"/>
        <v>100.90897771136845</v>
      </c>
      <c r="Z352" s="72">
        <f t="shared" si="139"/>
        <v>103.47403810235338</v>
      </c>
      <c r="AA352" s="72">
        <f t="shared" si="140"/>
        <v>104.10907732536421</v>
      </c>
      <c r="AB352" s="72">
        <f t="shared" si="140"/>
        <v>111.29373677001618</v>
      </c>
      <c r="AC352" s="72">
        <f t="shared" si="140"/>
        <v>113.16149919063628</v>
      </c>
      <c r="AD352" s="72">
        <f t="shared" si="140"/>
        <v>115.05416511019799</v>
      </c>
      <c r="AE352" s="72">
        <f t="shared" ref="AE352:AG352" si="160">P352*100/$D352</f>
        <v>109.6874610882829</v>
      </c>
      <c r="AF352" s="72">
        <f t="shared" si="160"/>
        <v>123.25986801145561</v>
      </c>
      <c r="AG352" s="73">
        <f t="shared" si="160"/>
        <v>128.24056779977587</v>
      </c>
      <c r="AH352" s="557">
        <v>1</v>
      </c>
      <c r="AI352" s="232">
        <v>1</v>
      </c>
      <c r="AJ352" s="232">
        <v>1</v>
      </c>
      <c r="AK352" s="232">
        <v>1</v>
      </c>
      <c r="AL352" s="232">
        <v>1</v>
      </c>
      <c r="AM352" s="232">
        <v>1</v>
      </c>
      <c r="AN352" s="232">
        <v>1</v>
      </c>
      <c r="AO352" s="232">
        <v>1</v>
      </c>
      <c r="AP352" s="232">
        <v>1</v>
      </c>
      <c r="AQ352" s="232">
        <v>1</v>
      </c>
      <c r="AR352" s="232">
        <v>1</v>
      </c>
      <c r="AS352" s="232">
        <v>1</v>
      </c>
      <c r="AT352" s="232">
        <v>4</v>
      </c>
      <c r="AU352" s="232">
        <v>6</v>
      </c>
      <c r="AV352" s="234">
        <v>7</v>
      </c>
    </row>
    <row r="353" spans="2:48" ht="14.5" x14ac:dyDescent="0.35">
      <c r="B353" s="736"/>
      <c r="C353" s="8" t="s">
        <v>198</v>
      </c>
      <c r="D353">
        <v>8025</v>
      </c>
      <c r="E353">
        <v>8070</v>
      </c>
      <c r="F353">
        <v>8081</v>
      </c>
      <c r="G353">
        <v>8010</v>
      </c>
      <c r="H353">
        <v>8249</v>
      </c>
      <c r="I353">
        <v>8201</v>
      </c>
      <c r="J353">
        <v>8096</v>
      </c>
      <c r="K353">
        <v>8303</v>
      </c>
      <c r="L353">
        <v>8351</v>
      </c>
      <c r="M353">
        <v>8928</v>
      </c>
      <c r="N353">
        <v>9078</v>
      </c>
      <c r="O353">
        <v>9226</v>
      </c>
      <c r="P353">
        <v>8794</v>
      </c>
      <c r="Q353">
        <v>9880</v>
      </c>
      <c r="R353">
        <v>10278</v>
      </c>
      <c r="S353" s="556">
        <f>100</f>
        <v>100</v>
      </c>
      <c r="T353" s="72">
        <f t="shared" si="133"/>
        <v>100.5607476635514</v>
      </c>
      <c r="U353" s="72">
        <f t="shared" si="134"/>
        <v>100.69781931464175</v>
      </c>
      <c r="V353" s="72">
        <f t="shared" si="135"/>
        <v>99.813084112149539</v>
      </c>
      <c r="W353" s="72">
        <f t="shared" si="136"/>
        <v>102.79127725856698</v>
      </c>
      <c r="X353" s="72">
        <f t="shared" si="137"/>
        <v>102.19314641744548</v>
      </c>
      <c r="Y353" s="72">
        <f t="shared" si="138"/>
        <v>100.88473520249221</v>
      </c>
      <c r="Z353" s="72">
        <f t="shared" si="139"/>
        <v>103.46417445482867</v>
      </c>
      <c r="AA353" s="72">
        <f t="shared" si="140"/>
        <v>104.06230529595015</v>
      </c>
      <c r="AB353" s="72">
        <f t="shared" si="140"/>
        <v>111.25233644859813</v>
      </c>
      <c r="AC353" s="72">
        <f t="shared" si="140"/>
        <v>113.12149532710281</v>
      </c>
      <c r="AD353" s="72">
        <f t="shared" si="140"/>
        <v>114.96573208722741</v>
      </c>
      <c r="AE353" s="72">
        <f t="shared" ref="AE353:AG353" si="161">P353*100/$D353</f>
        <v>109.58255451713396</v>
      </c>
      <c r="AF353" s="72">
        <f t="shared" si="161"/>
        <v>123.11526479750779</v>
      </c>
      <c r="AG353" s="73">
        <f t="shared" si="161"/>
        <v>128.07476635514018</v>
      </c>
      <c r="AH353" s="235"/>
      <c r="AI353" s="236"/>
      <c r="AJ353" s="236"/>
      <c r="AK353" s="236"/>
      <c r="AL353" s="236"/>
      <c r="AM353" s="236"/>
      <c r="AN353" s="236"/>
      <c r="AO353" s="236"/>
      <c r="AP353" s="236"/>
      <c r="AQ353" s="236"/>
      <c r="AR353" s="236"/>
      <c r="AS353" s="236"/>
      <c r="AT353" s="236"/>
      <c r="AU353" s="236"/>
      <c r="AV353" s="237"/>
    </row>
    <row r="354" spans="2:48" ht="15" customHeight="1" x14ac:dyDescent="0.35">
      <c r="B354" s="735" t="s">
        <v>148</v>
      </c>
      <c r="C354" s="1" t="s">
        <v>193</v>
      </c>
      <c r="D354" s="211">
        <v>335</v>
      </c>
      <c r="E354" s="211">
        <v>531</v>
      </c>
      <c r="F354" s="210">
        <v>468</v>
      </c>
      <c r="G354" s="211">
        <v>466</v>
      </c>
      <c r="H354" s="210">
        <v>497</v>
      </c>
      <c r="I354" s="211">
        <v>510</v>
      </c>
      <c r="J354" s="210">
        <v>503</v>
      </c>
      <c r="K354" s="210">
        <v>560</v>
      </c>
      <c r="L354" s="211">
        <v>578</v>
      </c>
      <c r="M354" s="210">
        <v>648</v>
      </c>
      <c r="N354" s="211">
        <v>680</v>
      </c>
      <c r="O354" s="210">
        <v>734</v>
      </c>
      <c r="P354" s="211">
        <v>701</v>
      </c>
      <c r="Q354" s="211">
        <v>782</v>
      </c>
      <c r="R354" s="211">
        <v>812</v>
      </c>
      <c r="S354" s="556">
        <f>100</f>
        <v>100</v>
      </c>
      <c r="T354" s="72">
        <f t="shared" si="133"/>
        <v>158.50746268656715</v>
      </c>
      <c r="U354" s="72">
        <f t="shared" si="134"/>
        <v>139.70149253731344</v>
      </c>
      <c r="V354" s="72">
        <f t="shared" si="135"/>
        <v>139.1044776119403</v>
      </c>
      <c r="W354" s="72">
        <f t="shared" si="136"/>
        <v>148.35820895522389</v>
      </c>
      <c r="X354" s="72">
        <f t="shared" si="137"/>
        <v>152.23880597014926</v>
      </c>
      <c r="Y354" s="72">
        <f t="shared" si="138"/>
        <v>150.14925373134329</v>
      </c>
      <c r="Z354" s="72">
        <f t="shared" si="139"/>
        <v>167.16417910447763</v>
      </c>
      <c r="AA354" s="72">
        <f t="shared" si="140"/>
        <v>172.53731343283582</v>
      </c>
      <c r="AB354" s="72">
        <f t="shared" si="140"/>
        <v>193.43283582089552</v>
      </c>
      <c r="AC354" s="72">
        <f t="shared" si="140"/>
        <v>202.98507462686567</v>
      </c>
      <c r="AD354" s="72">
        <f t="shared" si="140"/>
        <v>219.1044776119403</v>
      </c>
      <c r="AE354" s="72">
        <f t="shared" ref="AE354:AG354" si="162">P354*100/$D354</f>
        <v>209.25373134328359</v>
      </c>
      <c r="AF354" s="72">
        <f t="shared" si="162"/>
        <v>233.43283582089552</v>
      </c>
      <c r="AG354" s="73">
        <f t="shared" si="162"/>
        <v>242.38805970149255</v>
      </c>
      <c r="AH354" s="557">
        <v>4</v>
      </c>
      <c r="AI354" s="232">
        <v>4</v>
      </c>
      <c r="AJ354" s="232">
        <v>1</v>
      </c>
      <c r="AK354" s="232">
        <v>4</v>
      </c>
      <c r="AL354" s="232">
        <v>1</v>
      </c>
      <c r="AM354" s="232">
        <v>4</v>
      </c>
      <c r="AN354" s="232">
        <v>1</v>
      </c>
      <c r="AO354" s="232">
        <v>1</v>
      </c>
      <c r="AP354" s="232">
        <v>4</v>
      </c>
      <c r="AQ354" s="232">
        <v>1</v>
      </c>
      <c r="AR354" s="232">
        <v>4</v>
      </c>
      <c r="AS354" s="232">
        <v>1</v>
      </c>
      <c r="AT354" s="232">
        <v>4</v>
      </c>
      <c r="AU354" s="232">
        <v>6</v>
      </c>
      <c r="AV354" s="234">
        <v>7</v>
      </c>
    </row>
    <row r="355" spans="2:48" ht="14.5" x14ac:dyDescent="0.35">
      <c r="B355" s="735"/>
      <c r="C355" s="1" t="s">
        <v>194</v>
      </c>
      <c r="D355" s="210">
        <v>44</v>
      </c>
      <c r="E355" s="210">
        <v>52</v>
      </c>
      <c r="F355" s="211">
        <v>45</v>
      </c>
      <c r="G355" s="211">
        <v>43</v>
      </c>
      <c r="H355" s="211">
        <v>45</v>
      </c>
      <c r="I355" s="211">
        <v>45</v>
      </c>
      <c r="J355" s="211">
        <v>44</v>
      </c>
      <c r="K355" s="211">
        <v>48</v>
      </c>
      <c r="L355" s="211">
        <v>48</v>
      </c>
      <c r="M355" s="211">
        <v>53</v>
      </c>
      <c r="N355" s="210">
        <v>54</v>
      </c>
      <c r="O355" s="211">
        <v>65</v>
      </c>
      <c r="P355" s="211">
        <v>53</v>
      </c>
      <c r="Q355" s="211">
        <v>67</v>
      </c>
      <c r="R355" s="211">
        <v>73</v>
      </c>
      <c r="S355" s="556">
        <f>100</f>
        <v>100</v>
      </c>
      <c r="T355" s="72">
        <f t="shared" si="133"/>
        <v>118.18181818181819</v>
      </c>
      <c r="U355" s="72">
        <f t="shared" si="134"/>
        <v>102.27272727272727</v>
      </c>
      <c r="V355" s="72">
        <f t="shared" si="135"/>
        <v>97.727272727272734</v>
      </c>
      <c r="W355" s="72">
        <f t="shared" si="136"/>
        <v>102.27272727272727</v>
      </c>
      <c r="X355" s="72">
        <f t="shared" si="137"/>
        <v>102.27272727272727</v>
      </c>
      <c r="Y355" s="72">
        <f t="shared" si="138"/>
        <v>100</v>
      </c>
      <c r="Z355" s="72">
        <f t="shared" si="139"/>
        <v>109.09090909090909</v>
      </c>
      <c r="AA355" s="72">
        <f t="shared" si="140"/>
        <v>109.09090909090909</v>
      </c>
      <c r="AB355" s="72">
        <f t="shared" si="140"/>
        <v>120.45454545454545</v>
      </c>
      <c r="AC355" s="72">
        <f t="shared" si="140"/>
        <v>122.72727272727273</v>
      </c>
      <c r="AD355" s="72">
        <f t="shared" si="140"/>
        <v>147.72727272727272</v>
      </c>
      <c r="AE355" s="72">
        <f t="shared" ref="AE355:AG355" si="163">P355*100/$D355</f>
        <v>120.45454545454545</v>
      </c>
      <c r="AF355" s="72">
        <f t="shared" si="163"/>
        <v>152.27272727272728</v>
      </c>
      <c r="AG355" s="73">
        <f t="shared" si="163"/>
        <v>165.90909090909091</v>
      </c>
      <c r="AH355" s="557">
        <v>1</v>
      </c>
      <c r="AI355" s="232">
        <v>1</v>
      </c>
      <c r="AJ355" s="232">
        <v>4</v>
      </c>
      <c r="AK355" s="232">
        <v>4</v>
      </c>
      <c r="AL355" s="232">
        <v>4</v>
      </c>
      <c r="AM355" s="232">
        <v>4</v>
      </c>
      <c r="AN355" s="232">
        <v>4</v>
      </c>
      <c r="AO355" s="232">
        <v>4</v>
      </c>
      <c r="AP355" s="232">
        <v>4</v>
      </c>
      <c r="AQ355" s="232">
        <v>4</v>
      </c>
      <c r="AR355" s="232">
        <v>1</v>
      </c>
      <c r="AS355" s="232">
        <v>4</v>
      </c>
      <c r="AT355" s="232">
        <v>4</v>
      </c>
      <c r="AU355" s="232">
        <v>6</v>
      </c>
      <c r="AV355" s="234">
        <v>7</v>
      </c>
    </row>
    <row r="356" spans="2:48" ht="14.5" x14ac:dyDescent="0.35">
      <c r="B356" s="735"/>
      <c r="C356" s="1" t="s">
        <v>195</v>
      </c>
      <c r="D356" s="210">
        <v>13</v>
      </c>
      <c r="E356" s="211">
        <v>18</v>
      </c>
      <c r="F356" s="211">
        <v>13</v>
      </c>
      <c r="G356" s="210">
        <v>11</v>
      </c>
      <c r="H356" s="210">
        <v>14</v>
      </c>
      <c r="I356" s="210">
        <v>12</v>
      </c>
      <c r="J356" s="210">
        <v>13</v>
      </c>
      <c r="K356" s="211">
        <v>14</v>
      </c>
      <c r="L356" s="211">
        <v>13</v>
      </c>
      <c r="M356" s="210">
        <v>14</v>
      </c>
      <c r="N356" s="211">
        <v>16</v>
      </c>
      <c r="O356" s="211">
        <v>18</v>
      </c>
      <c r="P356" s="211">
        <v>17</v>
      </c>
      <c r="Q356" s="211">
        <v>21</v>
      </c>
      <c r="R356" s="211">
        <v>23</v>
      </c>
      <c r="S356" s="556">
        <f>100</f>
        <v>100</v>
      </c>
      <c r="T356" s="72">
        <f t="shared" si="133"/>
        <v>138.46153846153845</v>
      </c>
      <c r="U356" s="72">
        <f t="shared" si="134"/>
        <v>100</v>
      </c>
      <c r="V356" s="72">
        <f t="shared" si="135"/>
        <v>84.615384615384613</v>
      </c>
      <c r="W356" s="72">
        <f t="shared" si="136"/>
        <v>107.69230769230769</v>
      </c>
      <c r="X356" s="72">
        <f t="shared" si="137"/>
        <v>92.307692307692307</v>
      </c>
      <c r="Y356" s="72">
        <f t="shared" si="138"/>
        <v>100</v>
      </c>
      <c r="Z356" s="72">
        <f t="shared" si="139"/>
        <v>107.69230769230769</v>
      </c>
      <c r="AA356" s="72">
        <f t="shared" si="140"/>
        <v>100</v>
      </c>
      <c r="AB356" s="72">
        <f t="shared" si="140"/>
        <v>107.69230769230769</v>
      </c>
      <c r="AC356" s="72">
        <f t="shared" si="140"/>
        <v>123.07692307692308</v>
      </c>
      <c r="AD356" s="72">
        <f t="shared" si="140"/>
        <v>138.46153846153845</v>
      </c>
      <c r="AE356" s="72">
        <f t="shared" ref="AE356:AG356" si="164">P356*100/$D356</f>
        <v>130.76923076923077</v>
      </c>
      <c r="AF356" s="72">
        <f t="shared" si="164"/>
        <v>161.53846153846155</v>
      </c>
      <c r="AG356" s="73">
        <f t="shared" si="164"/>
        <v>176.92307692307693</v>
      </c>
      <c r="AH356" s="557">
        <v>1</v>
      </c>
      <c r="AI356" s="232">
        <v>4</v>
      </c>
      <c r="AJ356" s="232">
        <v>4</v>
      </c>
      <c r="AK356" s="232">
        <v>1</v>
      </c>
      <c r="AL356" s="232">
        <v>1</v>
      </c>
      <c r="AM356" s="232">
        <v>1</v>
      </c>
      <c r="AN356" s="232">
        <v>1</v>
      </c>
      <c r="AO356" s="232">
        <v>4</v>
      </c>
      <c r="AP356" s="232">
        <v>4</v>
      </c>
      <c r="AQ356" s="232">
        <v>1</v>
      </c>
      <c r="AR356" s="232">
        <v>4</v>
      </c>
      <c r="AS356" s="232">
        <v>4</v>
      </c>
      <c r="AT356" s="232">
        <v>4</v>
      </c>
      <c r="AU356" s="232">
        <v>6</v>
      </c>
      <c r="AV356" s="234">
        <v>7</v>
      </c>
    </row>
    <row r="357" spans="2:48" ht="14.5" x14ac:dyDescent="0.35">
      <c r="B357" s="735"/>
      <c r="C357" s="1" t="s">
        <v>196</v>
      </c>
      <c r="D357" s="211">
        <v>1</v>
      </c>
      <c r="E357" s="211">
        <v>1</v>
      </c>
      <c r="F357" s="211">
        <v>0</v>
      </c>
      <c r="G357" s="211">
        <v>0</v>
      </c>
      <c r="H357" s="211">
        <v>0</v>
      </c>
      <c r="I357" s="211">
        <v>0</v>
      </c>
      <c r="J357" s="211">
        <v>0</v>
      </c>
      <c r="K357" s="211">
        <v>1</v>
      </c>
      <c r="L357" s="211">
        <v>5</v>
      </c>
      <c r="M357" s="211">
        <v>9</v>
      </c>
      <c r="N357" s="211">
        <v>1</v>
      </c>
      <c r="O357" s="211">
        <v>1</v>
      </c>
      <c r="P357" s="211">
        <v>1</v>
      </c>
      <c r="Q357" s="211">
        <v>1</v>
      </c>
      <c r="R357" s="211">
        <v>1</v>
      </c>
      <c r="S357" s="556">
        <f>100</f>
        <v>100</v>
      </c>
      <c r="T357" s="72">
        <f t="shared" si="133"/>
        <v>100</v>
      </c>
      <c r="U357" s="72">
        <f t="shared" si="134"/>
        <v>0</v>
      </c>
      <c r="V357" s="72">
        <f t="shared" si="135"/>
        <v>0</v>
      </c>
      <c r="W357" s="72">
        <f t="shared" si="136"/>
        <v>0</v>
      </c>
      <c r="X357" s="72">
        <f t="shared" si="137"/>
        <v>0</v>
      </c>
      <c r="Y357" s="72">
        <f t="shared" si="138"/>
        <v>0</v>
      </c>
      <c r="Z357" s="72">
        <f t="shared" si="139"/>
        <v>100</v>
      </c>
      <c r="AA357" s="72">
        <f t="shared" si="140"/>
        <v>500</v>
      </c>
      <c r="AB357" s="72">
        <f t="shared" si="140"/>
        <v>900</v>
      </c>
      <c r="AC357" s="72">
        <f t="shared" si="140"/>
        <v>100</v>
      </c>
      <c r="AD357" s="72">
        <f t="shared" si="140"/>
        <v>100</v>
      </c>
      <c r="AE357" s="72">
        <f t="shared" ref="AE357:AG357" si="165">P357*100/$D357</f>
        <v>100</v>
      </c>
      <c r="AF357" s="72">
        <f t="shared" si="165"/>
        <v>100</v>
      </c>
      <c r="AG357" s="73">
        <f t="shared" si="165"/>
        <v>100</v>
      </c>
      <c r="AH357" s="557">
        <v>4</v>
      </c>
      <c r="AI357" s="232">
        <v>4</v>
      </c>
      <c r="AJ357" s="232">
        <v>4</v>
      </c>
      <c r="AK357" s="232">
        <v>4</v>
      </c>
      <c r="AL357" s="232">
        <v>4</v>
      </c>
      <c r="AM357" s="232">
        <v>4</v>
      </c>
      <c r="AN357" s="232">
        <v>4</v>
      </c>
      <c r="AO357" s="232">
        <v>4</v>
      </c>
      <c r="AP357" s="232">
        <v>4</v>
      </c>
      <c r="AQ357" s="232">
        <v>4</v>
      </c>
      <c r="AR357" s="232">
        <v>4</v>
      </c>
      <c r="AS357" s="232">
        <v>4</v>
      </c>
      <c r="AT357" s="232">
        <v>4</v>
      </c>
      <c r="AU357" s="232">
        <v>6</v>
      </c>
      <c r="AV357" s="234">
        <v>7</v>
      </c>
    </row>
    <row r="358" spans="2:48" ht="14.5" x14ac:dyDescent="0.35">
      <c r="B358" s="735"/>
      <c r="C358" s="1" t="s">
        <v>197</v>
      </c>
      <c r="D358" s="210">
        <v>393</v>
      </c>
      <c r="E358" s="210">
        <v>602</v>
      </c>
      <c r="F358" s="210">
        <v>526</v>
      </c>
      <c r="G358" s="210">
        <v>520</v>
      </c>
      <c r="H358" s="210">
        <v>556</v>
      </c>
      <c r="I358" s="210">
        <v>567</v>
      </c>
      <c r="J358" s="210">
        <v>560</v>
      </c>
      <c r="K358" s="210">
        <v>623</v>
      </c>
      <c r="L358" s="210">
        <v>644</v>
      </c>
      <c r="M358" s="210">
        <v>724</v>
      </c>
      <c r="N358" s="210">
        <v>751</v>
      </c>
      <c r="O358" s="210">
        <v>818</v>
      </c>
      <c r="P358" s="211">
        <v>772</v>
      </c>
      <c r="Q358" s="211">
        <v>871</v>
      </c>
      <c r="R358" s="211">
        <v>909</v>
      </c>
      <c r="S358" s="556">
        <f>100</f>
        <v>100</v>
      </c>
      <c r="T358" s="72">
        <f t="shared" si="133"/>
        <v>153.18066157760813</v>
      </c>
      <c r="U358" s="72">
        <f t="shared" si="134"/>
        <v>133.84223918575063</v>
      </c>
      <c r="V358" s="72">
        <f t="shared" si="135"/>
        <v>132.31552162849871</v>
      </c>
      <c r="W358" s="72">
        <f t="shared" si="136"/>
        <v>141.47582697201017</v>
      </c>
      <c r="X358" s="72">
        <f t="shared" si="137"/>
        <v>144.27480916030535</v>
      </c>
      <c r="Y358" s="72">
        <f t="shared" si="138"/>
        <v>142.4936386768448</v>
      </c>
      <c r="Z358" s="72">
        <f t="shared" si="139"/>
        <v>158.52417302798983</v>
      </c>
      <c r="AA358" s="72">
        <f t="shared" si="140"/>
        <v>163.8676844783715</v>
      </c>
      <c r="AB358" s="72">
        <f t="shared" si="140"/>
        <v>184.22391857506361</v>
      </c>
      <c r="AC358" s="72">
        <f t="shared" si="140"/>
        <v>191.09414758269719</v>
      </c>
      <c r="AD358" s="72">
        <f t="shared" si="140"/>
        <v>208.14249363867685</v>
      </c>
      <c r="AE358" s="72">
        <f t="shared" ref="AE358:AG358" si="166">P358*100/$D358</f>
        <v>196.43765903307889</v>
      </c>
      <c r="AF358" s="72">
        <f t="shared" si="166"/>
        <v>221.62849872773538</v>
      </c>
      <c r="AG358" s="73">
        <f t="shared" si="166"/>
        <v>231.29770992366412</v>
      </c>
      <c r="AH358" s="557">
        <v>1</v>
      </c>
      <c r="AI358" s="232">
        <v>1</v>
      </c>
      <c r="AJ358" s="232">
        <v>1</v>
      </c>
      <c r="AK358" s="232">
        <v>1</v>
      </c>
      <c r="AL358" s="232">
        <v>1</v>
      </c>
      <c r="AM358" s="232">
        <v>1</v>
      </c>
      <c r="AN358" s="232">
        <v>1</v>
      </c>
      <c r="AO358" s="232">
        <v>1</v>
      </c>
      <c r="AP358" s="232">
        <v>1</v>
      </c>
      <c r="AQ358" s="232">
        <v>1</v>
      </c>
      <c r="AR358" s="232">
        <v>1</v>
      </c>
      <c r="AS358" s="232">
        <v>1</v>
      </c>
      <c r="AT358" s="232">
        <v>4</v>
      </c>
      <c r="AU358" s="232">
        <v>6</v>
      </c>
      <c r="AV358" s="234">
        <v>7</v>
      </c>
    </row>
    <row r="359" spans="2:48" ht="14.5" x14ac:dyDescent="0.35">
      <c r="B359" s="736"/>
      <c r="C359" s="8" t="s">
        <v>198</v>
      </c>
      <c r="D359">
        <v>392</v>
      </c>
      <c r="E359">
        <v>601</v>
      </c>
      <c r="F359">
        <v>526</v>
      </c>
      <c r="G359">
        <v>520</v>
      </c>
      <c r="H359">
        <v>556</v>
      </c>
      <c r="I359">
        <v>567</v>
      </c>
      <c r="J359">
        <v>560</v>
      </c>
      <c r="K359">
        <v>622</v>
      </c>
      <c r="L359">
        <v>639</v>
      </c>
      <c r="M359">
        <v>715</v>
      </c>
      <c r="N359">
        <v>750</v>
      </c>
      <c r="O359">
        <v>817</v>
      </c>
      <c r="P359">
        <v>771</v>
      </c>
      <c r="Q359">
        <v>870</v>
      </c>
      <c r="R359">
        <v>908</v>
      </c>
      <c r="S359" s="556">
        <f>100</f>
        <v>100</v>
      </c>
      <c r="T359" s="72">
        <f t="shared" si="133"/>
        <v>153.31632653061226</v>
      </c>
      <c r="U359" s="72">
        <f t="shared" si="134"/>
        <v>134.18367346938774</v>
      </c>
      <c r="V359" s="72">
        <f t="shared" si="135"/>
        <v>132.65306122448979</v>
      </c>
      <c r="W359" s="72">
        <f t="shared" si="136"/>
        <v>141.83673469387756</v>
      </c>
      <c r="X359" s="72">
        <f t="shared" si="137"/>
        <v>144.64285714285714</v>
      </c>
      <c r="Y359" s="72">
        <f t="shared" si="138"/>
        <v>142.85714285714286</v>
      </c>
      <c r="Z359" s="72">
        <f t="shared" si="139"/>
        <v>158.67346938775509</v>
      </c>
      <c r="AA359" s="72">
        <f t="shared" si="140"/>
        <v>163.01020408163265</v>
      </c>
      <c r="AB359" s="72">
        <f t="shared" si="140"/>
        <v>182.39795918367346</v>
      </c>
      <c r="AC359" s="72">
        <f t="shared" si="140"/>
        <v>191.32653061224491</v>
      </c>
      <c r="AD359" s="72">
        <f t="shared" si="140"/>
        <v>208.41836734693877</v>
      </c>
      <c r="AE359" s="72">
        <f t="shared" ref="AE359:AG359" si="167">P359*100/$D359</f>
        <v>196.68367346938774</v>
      </c>
      <c r="AF359" s="72">
        <f t="shared" si="167"/>
        <v>221.9387755102041</v>
      </c>
      <c r="AG359" s="73">
        <f t="shared" si="167"/>
        <v>231.63265306122449</v>
      </c>
      <c r="AH359" s="235"/>
      <c r="AI359" s="236"/>
      <c r="AJ359" s="236"/>
      <c r="AK359" s="236"/>
      <c r="AL359" s="236"/>
      <c r="AM359" s="236"/>
      <c r="AN359" s="236"/>
      <c r="AO359" s="236"/>
      <c r="AP359" s="236"/>
      <c r="AQ359" s="236"/>
      <c r="AR359" s="236"/>
      <c r="AS359" s="236"/>
      <c r="AT359" s="236"/>
      <c r="AU359" s="236"/>
      <c r="AV359" s="237"/>
    </row>
    <row r="360" spans="2:48" ht="15" customHeight="1" x14ac:dyDescent="0.35">
      <c r="B360" s="735" t="s">
        <v>139</v>
      </c>
      <c r="C360" s="1" t="s">
        <v>193</v>
      </c>
      <c r="D360" s="210">
        <v>1083</v>
      </c>
      <c r="E360" s="210">
        <v>1178</v>
      </c>
      <c r="F360" s="210">
        <v>1211</v>
      </c>
      <c r="G360" s="211">
        <v>1275</v>
      </c>
      <c r="H360" s="210">
        <v>1331</v>
      </c>
      <c r="I360" s="211">
        <v>1382</v>
      </c>
      <c r="J360" s="210">
        <v>1371</v>
      </c>
      <c r="K360" s="210">
        <v>1489</v>
      </c>
      <c r="L360" s="210">
        <v>1523</v>
      </c>
      <c r="M360" s="210">
        <v>1638</v>
      </c>
      <c r="N360" s="210">
        <v>1617</v>
      </c>
      <c r="O360" s="210">
        <v>1687</v>
      </c>
      <c r="P360" s="211">
        <v>1613</v>
      </c>
      <c r="Q360" s="211">
        <v>1800</v>
      </c>
      <c r="R360" s="211">
        <v>1867</v>
      </c>
      <c r="S360" s="556">
        <f>100</f>
        <v>100</v>
      </c>
      <c r="T360" s="72">
        <f t="shared" si="133"/>
        <v>108.7719298245614</v>
      </c>
      <c r="U360" s="72">
        <f t="shared" si="134"/>
        <v>111.81902123730379</v>
      </c>
      <c r="V360" s="72">
        <f t="shared" si="135"/>
        <v>117.72853185595568</v>
      </c>
      <c r="W360" s="72">
        <f t="shared" si="136"/>
        <v>122.89935364727609</v>
      </c>
      <c r="X360" s="72">
        <f t="shared" si="137"/>
        <v>127.60849492151431</v>
      </c>
      <c r="Y360" s="72">
        <f t="shared" si="138"/>
        <v>126.59279778393352</v>
      </c>
      <c r="Z360" s="72">
        <f t="shared" si="139"/>
        <v>137.48845798707293</v>
      </c>
      <c r="AA360" s="72">
        <f t="shared" si="140"/>
        <v>140.62788550323177</v>
      </c>
      <c r="AB360" s="72">
        <f t="shared" si="140"/>
        <v>151.24653739612188</v>
      </c>
      <c r="AC360" s="72">
        <f t="shared" si="140"/>
        <v>149.30747922437672</v>
      </c>
      <c r="AD360" s="72">
        <f t="shared" si="140"/>
        <v>155.77100646352724</v>
      </c>
      <c r="AE360" s="72">
        <f t="shared" ref="AE360:AG360" si="168">P360*100/$D360</f>
        <v>148.93813481071098</v>
      </c>
      <c r="AF360" s="72">
        <f t="shared" si="168"/>
        <v>166.2049861495845</v>
      </c>
      <c r="AG360" s="73">
        <f t="shared" si="168"/>
        <v>172.39150507848569</v>
      </c>
      <c r="AH360" s="557">
        <v>1</v>
      </c>
      <c r="AI360" s="232">
        <v>1</v>
      </c>
      <c r="AJ360" s="232">
        <v>1</v>
      </c>
      <c r="AK360" s="232">
        <v>4</v>
      </c>
      <c r="AL360" s="232">
        <v>1</v>
      </c>
      <c r="AM360" s="232">
        <v>4</v>
      </c>
      <c r="AN360" s="232">
        <v>1</v>
      </c>
      <c r="AO360" s="232">
        <v>1</v>
      </c>
      <c r="AP360" s="232">
        <v>1</v>
      </c>
      <c r="AQ360" s="232">
        <v>1</v>
      </c>
      <c r="AR360" s="232">
        <v>1</v>
      </c>
      <c r="AS360" s="232">
        <v>1</v>
      </c>
      <c r="AT360" s="232">
        <v>4</v>
      </c>
      <c r="AU360" s="232">
        <v>6</v>
      </c>
      <c r="AV360" s="234">
        <v>7</v>
      </c>
    </row>
    <row r="361" spans="2:48" ht="14.5" x14ac:dyDescent="0.35">
      <c r="B361" s="735"/>
      <c r="C361" s="1" t="s">
        <v>194</v>
      </c>
      <c r="D361" s="210">
        <v>106</v>
      </c>
      <c r="E361" s="210">
        <v>99</v>
      </c>
      <c r="F361" s="210">
        <v>94</v>
      </c>
      <c r="G361" s="211">
        <v>95</v>
      </c>
      <c r="H361" s="210">
        <v>94</v>
      </c>
      <c r="I361" s="210">
        <v>90</v>
      </c>
      <c r="J361" s="211">
        <v>104</v>
      </c>
      <c r="K361" s="210">
        <v>104</v>
      </c>
      <c r="L361" s="210">
        <v>102</v>
      </c>
      <c r="M361" s="210">
        <v>109</v>
      </c>
      <c r="N361" s="211">
        <v>115</v>
      </c>
      <c r="O361" s="211">
        <v>119</v>
      </c>
      <c r="P361" s="211">
        <v>112</v>
      </c>
      <c r="Q361" s="211">
        <v>141</v>
      </c>
      <c r="R361" s="211">
        <v>153</v>
      </c>
      <c r="S361" s="556">
        <f>100</f>
        <v>100</v>
      </c>
      <c r="T361" s="72">
        <f t="shared" si="133"/>
        <v>93.396226415094333</v>
      </c>
      <c r="U361" s="72">
        <f t="shared" si="134"/>
        <v>88.679245283018872</v>
      </c>
      <c r="V361" s="72">
        <f t="shared" si="135"/>
        <v>89.622641509433961</v>
      </c>
      <c r="W361" s="72">
        <f t="shared" si="136"/>
        <v>88.679245283018872</v>
      </c>
      <c r="X361" s="72">
        <f t="shared" si="137"/>
        <v>84.905660377358487</v>
      </c>
      <c r="Y361" s="72">
        <f t="shared" si="138"/>
        <v>98.113207547169807</v>
      </c>
      <c r="Z361" s="72">
        <f t="shared" si="139"/>
        <v>98.113207547169807</v>
      </c>
      <c r="AA361" s="72">
        <f t="shared" si="140"/>
        <v>96.226415094339629</v>
      </c>
      <c r="AB361" s="72">
        <f t="shared" si="140"/>
        <v>102.83018867924528</v>
      </c>
      <c r="AC361" s="72">
        <f t="shared" si="140"/>
        <v>108.49056603773585</v>
      </c>
      <c r="AD361" s="72">
        <f t="shared" si="140"/>
        <v>112.26415094339623</v>
      </c>
      <c r="AE361" s="72">
        <f t="shared" ref="AE361:AG361" si="169">P361*100/$D361</f>
        <v>105.66037735849056</v>
      </c>
      <c r="AF361" s="72">
        <f t="shared" si="169"/>
        <v>133.01886792452831</v>
      </c>
      <c r="AG361" s="73">
        <f t="shared" si="169"/>
        <v>144.33962264150944</v>
      </c>
      <c r="AH361" s="557">
        <v>1</v>
      </c>
      <c r="AI361" s="232">
        <v>1</v>
      </c>
      <c r="AJ361" s="232">
        <v>1</v>
      </c>
      <c r="AK361" s="232">
        <v>4</v>
      </c>
      <c r="AL361" s="232">
        <v>1</v>
      </c>
      <c r="AM361" s="232">
        <v>1</v>
      </c>
      <c r="AN361" s="232">
        <v>4</v>
      </c>
      <c r="AO361" s="232">
        <v>1</v>
      </c>
      <c r="AP361" s="232">
        <v>1</v>
      </c>
      <c r="AQ361" s="232">
        <v>1</v>
      </c>
      <c r="AR361" s="232">
        <v>4</v>
      </c>
      <c r="AS361" s="232">
        <v>4</v>
      </c>
      <c r="AT361" s="232">
        <v>4</v>
      </c>
      <c r="AU361" s="232">
        <v>6</v>
      </c>
      <c r="AV361" s="234">
        <v>7</v>
      </c>
    </row>
    <row r="362" spans="2:48" ht="14.5" x14ac:dyDescent="0.35">
      <c r="B362" s="735"/>
      <c r="C362" s="1" t="s">
        <v>195</v>
      </c>
      <c r="D362" s="210">
        <v>26</v>
      </c>
      <c r="E362" s="210">
        <v>22</v>
      </c>
      <c r="F362" s="210">
        <v>18</v>
      </c>
      <c r="G362" s="210">
        <v>17</v>
      </c>
      <c r="H362" s="211">
        <v>17</v>
      </c>
      <c r="I362" s="211">
        <v>20</v>
      </c>
      <c r="J362" s="210">
        <v>23</v>
      </c>
      <c r="K362" s="211">
        <v>27</v>
      </c>
      <c r="L362" s="211">
        <v>30</v>
      </c>
      <c r="M362" s="210">
        <v>30</v>
      </c>
      <c r="N362" s="211">
        <v>29</v>
      </c>
      <c r="O362" s="211">
        <v>28</v>
      </c>
      <c r="P362" s="211">
        <v>30</v>
      </c>
      <c r="Q362" s="211">
        <v>37</v>
      </c>
      <c r="R362" s="211">
        <v>40</v>
      </c>
      <c r="S362" s="556">
        <f>100</f>
        <v>100</v>
      </c>
      <c r="T362" s="72">
        <f t="shared" si="133"/>
        <v>84.615384615384613</v>
      </c>
      <c r="U362" s="72">
        <f t="shared" si="134"/>
        <v>69.230769230769226</v>
      </c>
      <c r="V362" s="72">
        <f t="shared" si="135"/>
        <v>65.384615384615387</v>
      </c>
      <c r="W362" s="72">
        <f t="shared" si="136"/>
        <v>65.384615384615387</v>
      </c>
      <c r="X362" s="72">
        <f t="shared" si="137"/>
        <v>76.92307692307692</v>
      </c>
      <c r="Y362" s="72">
        <f t="shared" si="138"/>
        <v>88.461538461538467</v>
      </c>
      <c r="Z362" s="72">
        <f t="shared" si="139"/>
        <v>103.84615384615384</v>
      </c>
      <c r="AA362" s="72">
        <f t="shared" si="140"/>
        <v>115.38461538461539</v>
      </c>
      <c r="AB362" s="72">
        <f t="shared" si="140"/>
        <v>115.38461538461539</v>
      </c>
      <c r="AC362" s="72">
        <f t="shared" si="140"/>
        <v>111.53846153846153</v>
      </c>
      <c r="AD362" s="72">
        <f t="shared" si="140"/>
        <v>107.69230769230769</v>
      </c>
      <c r="AE362" s="72">
        <f t="shared" ref="AE362:AG362" si="170">P362*100/$D362</f>
        <v>115.38461538461539</v>
      </c>
      <c r="AF362" s="72">
        <f t="shared" si="170"/>
        <v>142.30769230769232</v>
      </c>
      <c r="AG362" s="73">
        <f t="shared" si="170"/>
        <v>153.84615384615384</v>
      </c>
      <c r="AH362" s="557">
        <v>1</v>
      </c>
      <c r="AI362" s="232">
        <v>1</v>
      </c>
      <c r="AJ362" s="232">
        <v>1</v>
      </c>
      <c r="AK362" s="232">
        <v>1</v>
      </c>
      <c r="AL362" s="232">
        <v>4</v>
      </c>
      <c r="AM362" s="232">
        <v>4</v>
      </c>
      <c r="AN362" s="232">
        <v>1</v>
      </c>
      <c r="AO362" s="232">
        <v>4</v>
      </c>
      <c r="AP362" s="232">
        <v>4</v>
      </c>
      <c r="AQ362" s="232">
        <v>1</v>
      </c>
      <c r="AR362" s="232">
        <v>4</v>
      </c>
      <c r="AS362" s="232">
        <v>4</v>
      </c>
      <c r="AT362" s="232">
        <v>4</v>
      </c>
      <c r="AU362" s="232">
        <v>6</v>
      </c>
      <c r="AV362" s="234">
        <v>7</v>
      </c>
    </row>
    <row r="363" spans="2:48" ht="14.5" x14ac:dyDescent="0.35">
      <c r="B363" s="735"/>
      <c r="C363" s="1" t="s">
        <v>196</v>
      </c>
      <c r="D363" s="210">
        <v>6</v>
      </c>
      <c r="E363" s="210">
        <v>6</v>
      </c>
      <c r="F363" s="210">
        <v>6</v>
      </c>
      <c r="G363" s="210">
        <v>6</v>
      </c>
      <c r="H363" s="211">
        <v>6</v>
      </c>
      <c r="I363" s="211">
        <v>6</v>
      </c>
      <c r="J363" s="211">
        <v>6</v>
      </c>
      <c r="K363" s="211">
        <v>6</v>
      </c>
      <c r="L363" s="211">
        <v>6</v>
      </c>
      <c r="M363" s="210">
        <v>4</v>
      </c>
      <c r="N363" s="211">
        <v>4</v>
      </c>
      <c r="O363" s="211">
        <v>6</v>
      </c>
      <c r="P363" s="211">
        <v>5</v>
      </c>
      <c r="Q363" s="211">
        <v>6</v>
      </c>
      <c r="R363" s="211">
        <v>7</v>
      </c>
      <c r="S363" s="556">
        <f>100</f>
        <v>100</v>
      </c>
      <c r="T363" s="72">
        <f t="shared" si="133"/>
        <v>100</v>
      </c>
      <c r="U363" s="72">
        <f t="shared" si="134"/>
        <v>100</v>
      </c>
      <c r="V363" s="72">
        <f t="shared" si="135"/>
        <v>100</v>
      </c>
      <c r="W363" s="72">
        <f t="shared" si="136"/>
        <v>100</v>
      </c>
      <c r="X363" s="72">
        <f t="shared" si="137"/>
        <v>100</v>
      </c>
      <c r="Y363" s="72">
        <f t="shared" si="138"/>
        <v>100</v>
      </c>
      <c r="Z363" s="72">
        <f t="shared" si="139"/>
        <v>100</v>
      </c>
      <c r="AA363" s="72">
        <f t="shared" si="140"/>
        <v>100</v>
      </c>
      <c r="AB363" s="72">
        <f t="shared" si="140"/>
        <v>66.666666666666671</v>
      </c>
      <c r="AC363" s="72">
        <f t="shared" si="140"/>
        <v>66.666666666666671</v>
      </c>
      <c r="AD363" s="72">
        <f t="shared" si="140"/>
        <v>100</v>
      </c>
      <c r="AE363" s="72">
        <f t="shared" ref="AE363:AG363" si="171">P363*100/$D363</f>
        <v>83.333333333333329</v>
      </c>
      <c r="AF363" s="72">
        <f t="shared" si="171"/>
        <v>100</v>
      </c>
      <c r="AG363" s="73">
        <f t="shared" si="171"/>
        <v>116.66666666666667</v>
      </c>
      <c r="AH363" s="557">
        <v>1</v>
      </c>
      <c r="AI363" s="232">
        <v>1</v>
      </c>
      <c r="AJ363" s="232">
        <v>1</v>
      </c>
      <c r="AK363" s="232">
        <v>1</v>
      </c>
      <c r="AL363" s="232">
        <v>4</v>
      </c>
      <c r="AM363" s="232">
        <v>4</v>
      </c>
      <c r="AN363" s="232">
        <v>4</v>
      </c>
      <c r="AO363" s="232">
        <v>4</v>
      </c>
      <c r="AP363" s="232">
        <v>4</v>
      </c>
      <c r="AQ363" s="232">
        <v>1</v>
      </c>
      <c r="AR363" s="232">
        <v>4</v>
      </c>
      <c r="AS363" s="232">
        <v>4</v>
      </c>
      <c r="AT363" s="232">
        <v>4</v>
      </c>
      <c r="AU363" s="232">
        <v>6</v>
      </c>
      <c r="AV363" s="234">
        <v>7</v>
      </c>
    </row>
    <row r="364" spans="2:48" ht="14.5" x14ac:dyDescent="0.35">
      <c r="B364" s="735"/>
      <c r="C364" s="1" t="s">
        <v>197</v>
      </c>
      <c r="D364" s="210">
        <v>1221</v>
      </c>
      <c r="E364" s="210">
        <v>1305</v>
      </c>
      <c r="F364" s="210">
        <v>1329</v>
      </c>
      <c r="G364" s="210">
        <v>1393</v>
      </c>
      <c r="H364" s="210">
        <v>1448</v>
      </c>
      <c r="I364" s="210">
        <v>1498</v>
      </c>
      <c r="J364" s="210">
        <v>1504</v>
      </c>
      <c r="K364" s="210">
        <v>1626</v>
      </c>
      <c r="L364" s="210">
        <v>1661</v>
      </c>
      <c r="M364" s="210">
        <v>1781</v>
      </c>
      <c r="N364" s="210">
        <v>1765</v>
      </c>
      <c r="O364" s="210">
        <v>1840</v>
      </c>
      <c r="P364" s="211">
        <v>1760</v>
      </c>
      <c r="Q364" s="211">
        <v>1984</v>
      </c>
      <c r="R364" s="211">
        <v>2067</v>
      </c>
      <c r="S364" s="556">
        <f>100</f>
        <v>100</v>
      </c>
      <c r="T364" s="72">
        <f t="shared" si="133"/>
        <v>106.87960687960688</v>
      </c>
      <c r="U364" s="72">
        <f t="shared" si="134"/>
        <v>108.84520884520884</v>
      </c>
      <c r="V364" s="72">
        <f t="shared" si="135"/>
        <v>114.08681408681409</v>
      </c>
      <c r="W364" s="72">
        <f t="shared" si="136"/>
        <v>118.5913185913186</v>
      </c>
      <c r="X364" s="72">
        <f t="shared" si="137"/>
        <v>122.68632268632268</v>
      </c>
      <c r="Y364" s="72">
        <f t="shared" si="138"/>
        <v>123.17772317772318</v>
      </c>
      <c r="Z364" s="72">
        <f t="shared" si="139"/>
        <v>133.16953316953317</v>
      </c>
      <c r="AA364" s="72">
        <f t="shared" si="140"/>
        <v>136.03603603603602</v>
      </c>
      <c r="AB364" s="72">
        <f t="shared" si="140"/>
        <v>145.86404586404586</v>
      </c>
      <c r="AC364" s="72">
        <f t="shared" si="140"/>
        <v>144.55364455364455</v>
      </c>
      <c r="AD364" s="72">
        <f t="shared" si="140"/>
        <v>150.69615069615071</v>
      </c>
      <c r="AE364" s="72">
        <f t="shared" ref="AE364:AG364" si="172">P364*100/$D364</f>
        <v>144.14414414414415</v>
      </c>
      <c r="AF364" s="72">
        <f t="shared" si="172"/>
        <v>162.48976248976248</v>
      </c>
      <c r="AG364" s="73">
        <f t="shared" si="172"/>
        <v>169.28746928746929</v>
      </c>
      <c r="AH364" s="557">
        <v>1</v>
      </c>
      <c r="AI364" s="232">
        <v>1</v>
      </c>
      <c r="AJ364" s="232">
        <v>1</v>
      </c>
      <c r="AK364" s="232">
        <v>1</v>
      </c>
      <c r="AL364" s="232">
        <v>1</v>
      </c>
      <c r="AM364" s="232">
        <v>1</v>
      </c>
      <c r="AN364" s="232">
        <v>1</v>
      </c>
      <c r="AO364" s="232">
        <v>1</v>
      </c>
      <c r="AP364" s="232">
        <v>1</v>
      </c>
      <c r="AQ364" s="232">
        <v>1</v>
      </c>
      <c r="AR364" s="232">
        <v>1</v>
      </c>
      <c r="AS364" s="232">
        <v>1</v>
      </c>
      <c r="AT364" s="232">
        <v>4</v>
      </c>
      <c r="AU364" s="232">
        <v>6</v>
      </c>
      <c r="AV364" s="234">
        <v>7</v>
      </c>
    </row>
    <row r="365" spans="2:48" ht="14.5" x14ac:dyDescent="0.35">
      <c r="B365" s="736"/>
      <c r="C365" s="8" t="s">
        <v>198</v>
      </c>
      <c r="D365">
        <v>1215</v>
      </c>
      <c r="E365">
        <v>1299</v>
      </c>
      <c r="F365">
        <v>1323</v>
      </c>
      <c r="G365">
        <v>1387</v>
      </c>
      <c r="H365">
        <v>1442</v>
      </c>
      <c r="I365">
        <v>1492</v>
      </c>
      <c r="J365">
        <v>1498</v>
      </c>
      <c r="K365">
        <v>1620</v>
      </c>
      <c r="L365">
        <v>1655</v>
      </c>
      <c r="M365">
        <v>1777</v>
      </c>
      <c r="N365">
        <v>1761</v>
      </c>
      <c r="O365">
        <v>1834</v>
      </c>
      <c r="P365">
        <v>1755</v>
      </c>
      <c r="Q365">
        <v>1978</v>
      </c>
      <c r="R365">
        <v>2060</v>
      </c>
      <c r="S365" s="556">
        <f>100</f>
        <v>100</v>
      </c>
      <c r="T365" s="72">
        <f t="shared" si="133"/>
        <v>106.91358024691358</v>
      </c>
      <c r="U365" s="72">
        <f t="shared" si="134"/>
        <v>108.88888888888889</v>
      </c>
      <c r="V365" s="72">
        <f t="shared" si="135"/>
        <v>114.15637860082305</v>
      </c>
      <c r="W365" s="72">
        <f t="shared" si="136"/>
        <v>118.68312757201646</v>
      </c>
      <c r="X365" s="72">
        <f t="shared" si="137"/>
        <v>122.79835390946502</v>
      </c>
      <c r="Y365" s="72">
        <f t="shared" si="138"/>
        <v>123.29218106995884</v>
      </c>
      <c r="Z365" s="72">
        <f t="shared" si="139"/>
        <v>133.33333333333334</v>
      </c>
      <c r="AA365" s="72">
        <f t="shared" si="140"/>
        <v>136.21399176954733</v>
      </c>
      <c r="AB365" s="72">
        <f t="shared" si="140"/>
        <v>146.25514403292181</v>
      </c>
      <c r="AC365" s="72">
        <f t="shared" si="140"/>
        <v>144.93827160493828</v>
      </c>
      <c r="AD365" s="72">
        <f t="shared" si="140"/>
        <v>150.94650205761317</v>
      </c>
      <c r="AE365" s="72">
        <f t="shared" ref="AE365:AG365" si="173">P365*100/$D365</f>
        <v>144.44444444444446</v>
      </c>
      <c r="AF365" s="72">
        <f t="shared" si="173"/>
        <v>162.79835390946502</v>
      </c>
      <c r="AG365" s="73">
        <f t="shared" si="173"/>
        <v>169.54732510288065</v>
      </c>
      <c r="AH365" s="235"/>
      <c r="AI365" s="236"/>
      <c r="AJ365" s="236"/>
      <c r="AK365" s="236"/>
      <c r="AL365" s="236"/>
      <c r="AM365" s="236"/>
      <c r="AN365" s="236"/>
      <c r="AO365" s="236"/>
      <c r="AP365" s="236"/>
      <c r="AQ365" s="236"/>
      <c r="AR365" s="236"/>
      <c r="AS365" s="236"/>
      <c r="AT365" s="236"/>
      <c r="AU365" s="236"/>
      <c r="AV365" s="237"/>
    </row>
    <row r="366" spans="2:48" ht="15" customHeight="1" x14ac:dyDescent="0.35">
      <c r="B366" s="735" t="s">
        <v>140</v>
      </c>
      <c r="C366" s="1" t="s">
        <v>193</v>
      </c>
      <c r="D366" s="210">
        <v>6410</v>
      </c>
      <c r="E366" s="210">
        <v>6996</v>
      </c>
      <c r="F366" s="210">
        <v>7138</v>
      </c>
      <c r="G366" s="210">
        <v>7177</v>
      </c>
      <c r="H366" s="210">
        <v>7438</v>
      </c>
      <c r="I366" s="210">
        <v>7354</v>
      </c>
      <c r="J366" s="210">
        <v>7301</v>
      </c>
      <c r="K366" s="210">
        <v>7557</v>
      </c>
      <c r="L366" s="210">
        <v>7529</v>
      </c>
      <c r="M366" s="210">
        <v>8205</v>
      </c>
      <c r="N366" s="210">
        <v>7979</v>
      </c>
      <c r="O366" s="210">
        <v>8384</v>
      </c>
      <c r="P366" s="211">
        <v>8022</v>
      </c>
      <c r="Q366" s="211">
        <v>8947</v>
      </c>
      <c r="R366" s="211">
        <v>9282</v>
      </c>
      <c r="S366" s="556">
        <f>100</f>
        <v>100</v>
      </c>
      <c r="T366" s="72">
        <f t="shared" si="133"/>
        <v>109.14196567862714</v>
      </c>
      <c r="U366" s="72">
        <f t="shared" si="134"/>
        <v>111.35725429017161</v>
      </c>
      <c r="V366" s="72">
        <f t="shared" si="135"/>
        <v>111.96567862714508</v>
      </c>
      <c r="W366" s="72">
        <f t="shared" si="136"/>
        <v>116.03744149765991</v>
      </c>
      <c r="X366" s="72">
        <f t="shared" si="137"/>
        <v>114.72698907956318</v>
      </c>
      <c r="Y366" s="72">
        <f t="shared" si="138"/>
        <v>113.90015600624025</v>
      </c>
      <c r="Z366" s="72">
        <f t="shared" si="139"/>
        <v>117.89391575663026</v>
      </c>
      <c r="AA366" s="72">
        <f t="shared" si="140"/>
        <v>117.45709828393136</v>
      </c>
      <c r="AB366" s="72">
        <f t="shared" si="140"/>
        <v>128.00312012480498</v>
      </c>
      <c r="AC366" s="72">
        <f t="shared" si="140"/>
        <v>124.47737909516381</v>
      </c>
      <c r="AD366" s="72">
        <f t="shared" si="140"/>
        <v>130.79563182527301</v>
      </c>
      <c r="AE366" s="72">
        <f t="shared" ref="AE366:AE413" si="174">P366*100/$D366</f>
        <v>125.14820592823713</v>
      </c>
      <c r="AF366" s="72">
        <f t="shared" ref="AF366:AG413" si="175">Q366*100/$D366</f>
        <v>139.57878315132606</v>
      </c>
      <c r="AG366" s="73">
        <f t="shared" si="175"/>
        <v>144.804992199688</v>
      </c>
      <c r="AH366" s="557">
        <v>1</v>
      </c>
      <c r="AI366" s="232">
        <v>1</v>
      </c>
      <c r="AJ366" s="232">
        <v>1</v>
      </c>
      <c r="AK366" s="232">
        <v>1</v>
      </c>
      <c r="AL366" s="232">
        <v>1</v>
      </c>
      <c r="AM366" s="232">
        <v>1</v>
      </c>
      <c r="AN366" s="232">
        <v>1</v>
      </c>
      <c r="AO366" s="232">
        <v>1</v>
      </c>
      <c r="AP366" s="232">
        <v>1</v>
      </c>
      <c r="AQ366" s="232">
        <v>1</v>
      </c>
      <c r="AR366" s="232">
        <v>1</v>
      </c>
      <c r="AS366" s="232">
        <v>1</v>
      </c>
      <c r="AT366" s="232">
        <v>4</v>
      </c>
      <c r="AU366" s="232">
        <v>6</v>
      </c>
      <c r="AV366" s="234">
        <v>7</v>
      </c>
    </row>
    <row r="367" spans="2:48" ht="14.5" x14ac:dyDescent="0.35">
      <c r="B367" s="735"/>
      <c r="C367" s="1" t="s">
        <v>194</v>
      </c>
      <c r="D367" s="210">
        <v>123</v>
      </c>
      <c r="E367" s="210">
        <v>100</v>
      </c>
      <c r="F367" s="211">
        <v>90</v>
      </c>
      <c r="G367" s="210">
        <v>90</v>
      </c>
      <c r="H367" s="210">
        <v>98</v>
      </c>
      <c r="I367" s="210">
        <v>108</v>
      </c>
      <c r="J367" s="211">
        <v>105</v>
      </c>
      <c r="K367" s="210">
        <v>115</v>
      </c>
      <c r="L367" s="210">
        <v>140</v>
      </c>
      <c r="M367" s="210">
        <v>147</v>
      </c>
      <c r="N367" s="210">
        <v>151</v>
      </c>
      <c r="O367" s="210">
        <v>168</v>
      </c>
      <c r="P367" s="211">
        <v>151</v>
      </c>
      <c r="Q367" s="211">
        <v>191</v>
      </c>
      <c r="R367" s="211">
        <v>207</v>
      </c>
      <c r="S367" s="556">
        <f>100</f>
        <v>100</v>
      </c>
      <c r="T367" s="72">
        <f t="shared" si="133"/>
        <v>81.300813008130078</v>
      </c>
      <c r="U367" s="72">
        <f t="shared" si="134"/>
        <v>73.170731707317074</v>
      </c>
      <c r="V367" s="72">
        <f t="shared" si="135"/>
        <v>73.170731707317074</v>
      </c>
      <c r="W367" s="72">
        <f t="shared" si="136"/>
        <v>79.674796747967477</v>
      </c>
      <c r="X367" s="72">
        <f t="shared" si="137"/>
        <v>87.804878048780495</v>
      </c>
      <c r="Y367" s="72">
        <f t="shared" si="138"/>
        <v>85.365853658536579</v>
      </c>
      <c r="Z367" s="72">
        <f t="shared" si="139"/>
        <v>93.495934959349597</v>
      </c>
      <c r="AA367" s="72">
        <f t="shared" si="140"/>
        <v>113.82113821138212</v>
      </c>
      <c r="AB367" s="72">
        <f t="shared" si="140"/>
        <v>119.51219512195122</v>
      </c>
      <c r="AC367" s="72">
        <f t="shared" si="140"/>
        <v>122.76422764227642</v>
      </c>
      <c r="AD367" s="72">
        <f t="shared" si="140"/>
        <v>136.58536585365854</v>
      </c>
      <c r="AE367" s="72">
        <f t="shared" si="174"/>
        <v>122.76422764227642</v>
      </c>
      <c r="AF367" s="72">
        <f t="shared" si="175"/>
        <v>155.28455284552845</v>
      </c>
      <c r="AG367" s="73">
        <f t="shared" si="175"/>
        <v>168.29268292682926</v>
      </c>
      <c r="AH367" s="557">
        <v>1</v>
      </c>
      <c r="AI367" s="232">
        <v>1</v>
      </c>
      <c r="AJ367" s="232">
        <v>4</v>
      </c>
      <c r="AK367" s="232">
        <v>1</v>
      </c>
      <c r="AL367" s="232">
        <v>1</v>
      </c>
      <c r="AM367" s="232">
        <v>1</v>
      </c>
      <c r="AN367" s="232">
        <v>4</v>
      </c>
      <c r="AO367" s="232">
        <v>1</v>
      </c>
      <c r="AP367" s="232">
        <v>1</v>
      </c>
      <c r="AQ367" s="232">
        <v>1</v>
      </c>
      <c r="AR367" s="232">
        <v>1</v>
      </c>
      <c r="AS367" s="232">
        <v>1</v>
      </c>
      <c r="AT367" s="232">
        <v>4</v>
      </c>
      <c r="AU367" s="232">
        <v>6</v>
      </c>
      <c r="AV367" s="234">
        <v>7</v>
      </c>
    </row>
    <row r="368" spans="2:48" ht="14.5" x14ac:dyDescent="0.35">
      <c r="B368" s="735"/>
      <c r="C368" s="1" t="s">
        <v>195</v>
      </c>
      <c r="D368" s="211">
        <v>14</v>
      </c>
      <c r="E368" s="210">
        <v>8</v>
      </c>
      <c r="F368" s="211">
        <v>8</v>
      </c>
      <c r="G368" s="210">
        <v>8</v>
      </c>
      <c r="H368" s="210">
        <v>8</v>
      </c>
      <c r="I368" s="210">
        <v>7</v>
      </c>
      <c r="J368" s="211">
        <v>9</v>
      </c>
      <c r="K368" s="210">
        <v>13</v>
      </c>
      <c r="L368" s="210">
        <v>15</v>
      </c>
      <c r="M368" s="210">
        <v>18</v>
      </c>
      <c r="N368" s="210">
        <v>25</v>
      </c>
      <c r="O368" s="210">
        <v>28</v>
      </c>
      <c r="P368" s="211">
        <v>25</v>
      </c>
      <c r="Q368" s="211">
        <v>31</v>
      </c>
      <c r="R368" s="211">
        <v>33</v>
      </c>
      <c r="S368" s="556">
        <f>100</f>
        <v>100</v>
      </c>
      <c r="T368" s="72">
        <f t="shared" si="133"/>
        <v>57.142857142857146</v>
      </c>
      <c r="U368" s="72">
        <f t="shared" si="134"/>
        <v>57.142857142857146</v>
      </c>
      <c r="V368" s="72">
        <f t="shared" si="135"/>
        <v>57.142857142857146</v>
      </c>
      <c r="W368" s="72">
        <f t="shared" si="136"/>
        <v>57.142857142857146</v>
      </c>
      <c r="X368" s="72">
        <f t="shared" si="137"/>
        <v>50</v>
      </c>
      <c r="Y368" s="72">
        <f t="shared" si="138"/>
        <v>64.285714285714292</v>
      </c>
      <c r="Z368" s="72">
        <f t="shared" si="139"/>
        <v>92.857142857142861</v>
      </c>
      <c r="AA368" s="72">
        <f t="shared" si="140"/>
        <v>107.14285714285714</v>
      </c>
      <c r="AB368" s="72">
        <f t="shared" si="140"/>
        <v>128.57142857142858</v>
      </c>
      <c r="AC368" s="72">
        <f t="shared" si="140"/>
        <v>178.57142857142858</v>
      </c>
      <c r="AD368" s="72">
        <f t="shared" si="140"/>
        <v>200</v>
      </c>
      <c r="AE368" s="72">
        <f t="shared" si="174"/>
        <v>178.57142857142858</v>
      </c>
      <c r="AF368" s="72">
        <f t="shared" si="175"/>
        <v>221.42857142857142</v>
      </c>
      <c r="AG368" s="73">
        <f t="shared" si="175"/>
        <v>235.71428571428572</v>
      </c>
      <c r="AH368" s="557">
        <v>4</v>
      </c>
      <c r="AI368" s="232">
        <v>1</v>
      </c>
      <c r="AJ368" s="232">
        <v>4</v>
      </c>
      <c r="AK368" s="232">
        <v>1</v>
      </c>
      <c r="AL368" s="232">
        <v>1</v>
      </c>
      <c r="AM368" s="232">
        <v>1</v>
      </c>
      <c r="AN368" s="232">
        <v>4</v>
      </c>
      <c r="AO368" s="232">
        <v>1</v>
      </c>
      <c r="AP368" s="232">
        <v>1</v>
      </c>
      <c r="AQ368" s="232">
        <v>1</v>
      </c>
      <c r="AR368" s="232">
        <v>1</v>
      </c>
      <c r="AS368" s="232">
        <v>1</v>
      </c>
      <c r="AT368" s="232">
        <v>4</v>
      </c>
      <c r="AU368" s="232">
        <v>6</v>
      </c>
      <c r="AV368" s="234">
        <v>7</v>
      </c>
    </row>
    <row r="369" spans="2:48" ht="14.5" x14ac:dyDescent="0.35">
      <c r="B369" s="735"/>
      <c r="C369" s="1" t="s">
        <v>196</v>
      </c>
      <c r="D369" s="211">
        <v>0</v>
      </c>
      <c r="E369" s="210">
        <v>0</v>
      </c>
      <c r="F369" s="211">
        <v>0</v>
      </c>
      <c r="G369" s="210">
        <v>0</v>
      </c>
      <c r="H369" s="210">
        <v>0</v>
      </c>
      <c r="I369" s="210">
        <v>0</v>
      </c>
      <c r="J369" s="210">
        <v>0</v>
      </c>
      <c r="K369" s="210">
        <v>0</v>
      </c>
      <c r="L369" s="210">
        <v>0</v>
      </c>
      <c r="M369" s="210">
        <v>0</v>
      </c>
      <c r="N369" s="210">
        <v>0</v>
      </c>
      <c r="O369" s="210">
        <v>0</v>
      </c>
      <c r="P369" s="211">
        <v>0</v>
      </c>
      <c r="Q369" s="211">
        <v>0</v>
      </c>
      <c r="R369" s="211">
        <v>0</v>
      </c>
      <c r="S369" s="556">
        <f>100</f>
        <v>100</v>
      </c>
      <c r="T369" s="72" t="e">
        <f t="shared" si="133"/>
        <v>#DIV/0!</v>
      </c>
      <c r="U369" s="72" t="e">
        <f t="shared" si="134"/>
        <v>#DIV/0!</v>
      </c>
      <c r="V369" s="72" t="e">
        <f t="shared" si="135"/>
        <v>#DIV/0!</v>
      </c>
      <c r="W369" s="72" t="e">
        <f t="shared" si="136"/>
        <v>#DIV/0!</v>
      </c>
      <c r="X369" s="72" t="e">
        <f t="shared" si="137"/>
        <v>#DIV/0!</v>
      </c>
      <c r="Y369" s="72" t="e">
        <f t="shared" si="138"/>
        <v>#DIV/0!</v>
      </c>
      <c r="Z369" s="72" t="e">
        <f t="shared" si="139"/>
        <v>#DIV/0!</v>
      </c>
      <c r="AA369" s="72" t="e">
        <f t="shared" si="140"/>
        <v>#DIV/0!</v>
      </c>
      <c r="AB369" s="72" t="e">
        <f t="shared" si="140"/>
        <v>#DIV/0!</v>
      </c>
      <c r="AC369" s="72" t="e">
        <f t="shared" si="140"/>
        <v>#DIV/0!</v>
      </c>
      <c r="AD369" s="72" t="e">
        <f t="shared" si="140"/>
        <v>#DIV/0!</v>
      </c>
      <c r="AE369" s="72" t="e">
        <f t="shared" si="174"/>
        <v>#DIV/0!</v>
      </c>
      <c r="AF369" s="72" t="e">
        <f t="shared" si="175"/>
        <v>#DIV/0!</v>
      </c>
      <c r="AG369" s="73" t="e">
        <f t="shared" si="175"/>
        <v>#DIV/0!</v>
      </c>
      <c r="AH369" s="557">
        <v>4</v>
      </c>
      <c r="AI369" s="232">
        <v>1</v>
      </c>
      <c r="AJ369" s="232">
        <v>4</v>
      </c>
      <c r="AK369" s="232">
        <v>1</v>
      </c>
      <c r="AL369" s="232">
        <v>1</v>
      </c>
      <c r="AM369" s="232">
        <v>1</v>
      </c>
      <c r="AN369" s="232">
        <v>1</v>
      </c>
      <c r="AO369" s="232">
        <v>1</v>
      </c>
      <c r="AP369" s="232">
        <v>1</v>
      </c>
      <c r="AQ369" s="232">
        <v>1</v>
      </c>
      <c r="AR369" s="232">
        <v>1</v>
      </c>
      <c r="AS369" s="232">
        <v>1</v>
      </c>
      <c r="AT369" s="232">
        <v>4</v>
      </c>
      <c r="AU369" s="232">
        <v>6</v>
      </c>
      <c r="AV369" s="234">
        <v>7</v>
      </c>
    </row>
    <row r="370" spans="2:48" ht="14.5" x14ac:dyDescent="0.35">
      <c r="B370" s="735"/>
      <c r="C370" s="1" t="s">
        <v>197</v>
      </c>
      <c r="D370" s="210">
        <v>6547</v>
      </c>
      <c r="E370" s="210">
        <v>7104</v>
      </c>
      <c r="F370" s="210">
        <v>7236</v>
      </c>
      <c r="G370" s="210">
        <v>7275</v>
      </c>
      <c r="H370" s="210">
        <v>7544</v>
      </c>
      <c r="I370" s="210">
        <v>7469</v>
      </c>
      <c r="J370" s="210">
        <v>7415</v>
      </c>
      <c r="K370" s="210">
        <v>7685</v>
      </c>
      <c r="L370" s="210">
        <v>7684</v>
      </c>
      <c r="M370" s="210">
        <v>8370</v>
      </c>
      <c r="N370" s="210">
        <v>8155</v>
      </c>
      <c r="O370" s="210">
        <v>8580</v>
      </c>
      <c r="P370" s="211">
        <v>8198</v>
      </c>
      <c r="Q370" s="211">
        <v>9169</v>
      </c>
      <c r="R370" s="211">
        <v>9522</v>
      </c>
      <c r="S370" s="556">
        <f>100</f>
        <v>100</v>
      </c>
      <c r="T370" s="72">
        <f t="shared" si="133"/>
        <v>108.50771345654498</v>
      </c>
      <c r="U370" s="72">
        <f t="shared" si="134"/>
        <v>110.52390407820376</v>
      </c>
      <c r="V370" s="72">
        <f t="shared" si="135"/>
        <v>111.11959676187567</v>
      </c>
      <c r="W370" s="72">
        <f t="shared" si="136"/>
        <v>115.22834886207423</v>
      </c>
      <c r="X370" s="72">
        <f t="shared" si="137"/>
        <v>114.08278600885902</v>
      </c>
      <c r="Y370" s="72">
        <f t="shared" si="138"/>
        <v>113.25798075454406</v>
      </c>
      <c r="Z370" s="72">
        <f t="shared" si="139"/>
        <v>117.38200702611883</v>
      </c>
      <c r="AA370" s="72">
        <f t="shared" si="140"/>
        <v>117.36673285474264</v>
      </c>
      <c r="AB370" s="72">
        <f t="shared" si="140"/>
        <v>127.84481441881778</v>
      </c>
      <c r="AC370" s="72">
        <f t="shared" si="140"/>
        <v>124.56086757293417</v>
      </c>
      <c r="AD370" s="72">
        <f t="shared" si="140"/>
        <v>131.05239040782038</v>
      </c>
      <c r="AE370" s="72">
        <f t="shared" si="174"/>
        <v>125.21765694211089</v>
      </c>
      <c r="AF370" s="72">
        <f t="shared" si="175"/>
        <v>140.04887734840386</v>
      </c>
      <c r="AG370" s="73">
        <f t="shared" si="175"/>
        <v>145.44065984420345</v>
      </c>
      <c r="AH370" s="557">
        <v>1</v>
      </c>
      <c r="AI370" s="232">
        <v>1</v>
      </c>
      <c r="AJ370" s="232">
        <v>1</v>
      </c>
      <c r="AK370" s="232">
        <v>1</v>
      </c>
      <c r="AL370" s="232">
        <v>1</v>
      </c>
      <c r="AM370" s="232">
        <v>1</v>
      </c>
      <c r="AN370" s="232">
        <v>1</v>
      </c>
      <c r="AO370" s="232">
        <v>1</v>
      </c>
      <c r="AP370" s="232">
        <v>1</v>
      </c>
      <c r="AQ370" s="232">
        <v>1</v>
      </c>
      <c r="AR370" s="232">
        <v>1</v>
      </c>
      <c r="AS370" s="232">
        <v>1</v>
      </c>
      <c r="AT370" s="232">
        <v>4</v>
      </c>
      <c r="AU370" s="232">
        <v>6</v>
      </c>
      <c r="AV370" s="234">
        <v>7</v>
      </c>
    </row>
    <row r="371" spans="2:48" ht="14.5" x14ac:dyDescent="0.35">
      <c r="B371" s="736"/>
      <c r="C371" s="8" t="s">
        <v>198</v>
      </c>
      <c r="D371">
        <v>6547</v>
      </c>
      <c r="E371">
        <v>7104</v>
      </c>
      <c r="F371">
        <v>7236</v>
      </c>
      <c r="G371">
        <v>7275</v>
      </c>
      <c r="H371">
        <v>7544</v>
      </c>
      <c r="I371">
        <v>7469</v>
      </c>
      <c r="J371">
        <v>7415</v>
      </c>
      <c r="K371">
        <v>7685</v>
      </c>
      <c r="L371">
        <v>7684</v>
      </c>
      <c r="M371">
        <v>8370</v>
      </c>
      <c r="N371">
        <v>8155</v>
      </c>
      <c r="O371">
        <v>8580</v>
      </c>
      <c r="P371">
        <v>8198</v>
      </c>
      <c r="Q371">
        <v>9169</v>
      </c>
      <c r="R371">
        <v>9522</v>
      </c>
      <c r="S371" s="556">
        <f>100</f>
        <v>100</v>
      </c>
      <c r="T371" s="72">
        <f t="shared" si="133"/>
        <v>108.50771345654498</v>
      </c>
      <c r="U371" s="72">
        <f t="shared" si="134"/>
        <v>110.52390407820376</v>
      </c>
      <c r="V371" s="72">
        <f t="shared" si="135"/>
        <v>111.11959676187567</v>
      </c>
      <c r="W371" s="72">
        <f t="shared" si="136"/>
        <v>115.22834886207423</v>
      </c>
      <c r="X371" s="72">
        <f t="shared" si="137"/>
        <v>114.08278600885902</v>
      </c>
      <c r="Y371" s="72">
        <f t="shared" si="138"/>
        <v>113.25798075454406</v>
      </c>
      <c r="Z371" s="72">
        <f t="shared" si="139"/>
        <v>117.38200702611883</v>
      </c>
      <c r="AA371" s="72">
        <f t="shared" si="140"/>
        <v>117.36673285474264</v>
      </c>
      <c r="AB371" s="72">
        <f t="shared" si="140"/>
        <v>127.84481441881778</v>
      </c>
      <c r="AC371" s="72">
        <f t="shared" si="140"/>
        <v>124.56086757293417</v>
      </c>
      <c r="AD371" s="72">
        <f t="shared" si="140"/>
        <v>131.05239040782038</v>
      </c>
      <c r="AE371" s="72">
        <f t="shared" si="174"/>
        <v>125.21765694211089</v>
      </c>
      <c r="AF371" s="72">
        <f t="shared" si="175"/>
        <v>140.04887734840386</v>
      </c>
      <c r="AG371" s="73">
        <f t="shared" si="175"/>
        <v>145.44065984420345</v>
      </c>
      <c r="AH371" s="235"/>
      <c r="AI371" s="236"/>
      <c r="AJ371" s="236"/>
      <c r="AK371" s="236"/>
      <c r="AL371" s="236"/>
      <c r="AM371" s="236"/>
      <c r="AN371" s="236"/>
      <c r="AO371" s="236"/>
      <c r="AP371" s="236"/>
      <c r="AQ371" s="236"/>
      <c r="AR371" s="236"/>
      <c r="AS371" s="236"/>
      <c r="AT371" s="236"/>
      <c r="AU371" s="236"/>
      <c r="AV371" s="237"/>
    </row>
    <row r="372" spans="2:48" ht="15" customHeight="1" x14ac:dyDescent="0.35">
      <c r="B372" s="735" t="s">
        <v>150</v>
      </c>
      <c r="C372" s="1" t="s">
        <v>193</v>
      </c>
      <c r="D372" s="211">
        <v>1095</v>
      </c>
      <c r="E372" s="211">
        <v>1052</v>
      </c>
      <c r="F372" s="211">
        <v>1088</v>
      </c>
      <c r="G372" s="210">
        <v>1125</v>
      </c>
      <c r="H372" s="210">
        <v>1109</v>
      </c>
      <c r="I372" s="210">
        <v>1118</v>
      </c>
      <c r="J372" s="210">
        <v>1119</v>
      </c>
      <c r="K372" s="210">
        <v>1128</v>
      </c>
      <c r="L372" s="211">
        <v>1083</v>
      </c>
      <c r="M372" s="210">
        <v>1153</v>
      </c>
      <c r="N372" s="210">
        <v>1119</v>
      </c>
      <c r="O372" s="210">
        <v>1082</v>
      </c>
      <c r="P372" s="211">
        <v>1036</v>
      </c>
      <c r="Q372" s="211">
        <v>1156</v>
      </c>
      <c r="R372" s="211">
        <v>1199</v>
      </c>
      <c r="S372" s="556">
        <f>100</f>
        <v>100</v>
      </c>
      <c r="T372" s="72">
        <f t="shared" si="133"/>
        <v>96.073059360730596</v>
      </c>
      <c r="U372" s="72">
        <f t="shared" si="134"/>
        <v>99.3607305936073</v>
      </c>
      <c r="V372" s="72">
        <f t="shared" si="135"/>
        <v>102.73972602739725</v>
      </c>
      <c r="W372" s="72">
        <f t="shared" si="136"/>
        <v>101.27853881278538</v>
      </c>
      <c r="X372" s="72">
        <f t="shared" si="137"/>
        <v>102.10045662100457</v>
      </c>
      <c r="Y372" s="72">
        <f t="shared" si="138"/>
        <v>102.1917808219178</v>
      </c>
      <c r="Z372" s="72">
        <f t="shared" si="139"/>
        <v>103.01369863013699</v>
      </c>
      <c r="AA372" s="72">
        <f t="shared" si="140"/>
        <v>98.904109589041099</v>
      </c>
      <c r="AB372" s="72">
        <f t="shared" si="140"/>
        <v>105.29680365296804</v>
      </c>
      <c r="AC372" s="72">
        <f t="shared" si="140"/>
        <v>102.1917808219178</v>
      </c>
      <c r="AD372" s="72">
        <f t="shared" si="140"/>
        <v>98.81278538812785</v>
      </c>
      <c r="AE372" s="72">
        <f t="shared" si="174"/>
        <v>94.611872146118728</v>
      </c>
      <c r="AF372" s="72">
        <f t="shared" si="175"/>
        <v>105.57077625570776</v>
      </c>
      <c r="AG372" s="73">
        <f t="shared" si="175"/>
        <v>109.49771689497717</v>
      </c>
      <c r="AH372" s="557">
        <v>4</v>
      </c>
      <c r="AI372" s="232">
        <v>4</v>
      </c>
      <c r="AJ372" s="232">
        <v>4</v>
      </c>
      <c r="AK372" s="232">
        <v>1</v>
      </c>
      <c r="AL372" s="232">
        <v>1</v>
      </c>
      <c r="AM372" s="232">
        <v>1</v>
      </c>
      <c r="AN372" s="232">
        <v>1</v>
      </c>
      <c r="AO372" s="232">
        <v>1</v>
      </c>
      <c r="AP372" s="232">
        <v>4</v>
      </c>
      <c r="AQ372" s="232">
        <v>1</v>
      </c>
      <c r="AR372" s="232">
        <v>1</v>
      </c>
      <c r="AS372" s="232">
        <v>1</v>
      </c>
      <c r="AT372" s="232">
        <v>4</v>
      </c>
      <c r="AU372" s="232">
        <v>6</v>
      </c>
      <c r="AV372" s="234">
        <v>7</v>
      </c>
    </row>
    <row r="373" spans="2:48" ht="14.5" x14ac:dyDescent="0.35">
      <c r="B373" s="735"/>
      <c r="C373" s="1" t="s">
        <v>194</v>
      </c>
      <c r="D373" s="210">
        <v>51</v>
      </c>
      <c r="E373" s="210">
        <v>56</v>
      </c>
      <c r="F373" s="210">
        <v>53</v>
      </c>
      <c r="G373" s="211">
        <v>61</v>
      </c>
      <c r="H373" s="211">
        <v>67</v>
      </c>
      <c r="I373" s="211">
        <v>71</v>
      </c>
      <c r="J373" s="211">
        <v>65</v>
      </c>
      <c r="K373" s="211">
        <v>77</v>
      </c>
      <c r="L373" s="211">
        <v>78</v>
      </c>
      <c r="M373" s="211">
        <v>87</v>
      </c>
      <c r="N373" s="211">
        <v>96</v>
      </c>
      <c r="O373" s="210">
        <v>108</v>
      </c>
      <c r="P373" s="211">
        <v>97</v>
      </c>
      <c r="Q373" s="211">
        <v>122</v>
      </c>
      <c r="R373" s="211">
        <v>132</v>
      </c>
      <c r="S373" s="556">
        <f>100</f>
        <v>100</v>
      </c>
      <c r="T373" s="72">
        <f t="shared" si="133"/>
        <v>109.80392156862744</v>
      </c>
      <c r="U373" s="72">
        <f t="shared" si="134"/>
        <v>103.92156862745098</v>
      </c>
      <c r="V373" s="72">
        <f t="shared" si="135"/>
        <v>119.6078431372549</v>
      </c>
      <c r="W373" s="72">
        <f t="shared" si="136"/>
        <v>131.37254901960785</v>
      </c>
      <c r="X373" s="72">
        <f t="shared" si="137"/>
        <v>139.21568627450981</v>
      </c>
      <c r="Y373" s="72">
        <f t="shared" si="138"/>
        <v>127.45098039215686</v>
      </c>
      <c r="Z373" s="72">
        <f t="shared" si="139"/>
        <v>150.98039215686273</v>
      </c>
      <c r="AA373" s="72">
        <f t="shared" si="140"/>
        <v>152.94117647058823</v>
      </c>
      <c r="AB373" s="72">
        <f t="shared" si="140"/>
        <v>170.58823529411765</v>
      </c>
      <c r="AC373" s="72">
        <f t="shared" si="140"/>
        <v>188.23529411764707</v>
      </c>
      <c r="AD373" s="72">
        <f t="shared" si="140"/>
        <v>211.76470588235293</v>
      </c>
      <c r="AE373" s="72">
        <f t="shared" si="174"/>
        <v>190.19607843137254</v>
      </c>
      <c r="AF373" s="72">
        <f t="shared" si="175"/>
        <v>239.21568627450981</v>
      </c>
      <c r="AG373" s="73">
        <f t="shared" si="175"/>
        <v>258.8235294117647</v>
      </c>
      <c r="AH373" s="557">
        <v>1</v>
      </c>
      <c r="AI373" s="232">
        <v>1</v>
      </c>
      <c r="AJ373" s="232">
        <v>1</v>
      </c>
      <c r="AK373" s="232">
        <v>4</v>
      </c>
      <c r="AL373" s="232">
        <v>4</v>
      </c>
      <c r="AM373" s="232">
        <v>4</v>
      </c>
      <c r="AN373" s="232">
        <v>4</v>
      </c>
      <c r="AO373" s="232">
        <v>4</v>
      </c>
      <c r="AP373" s="232">
        <v>4</v>
      </c>
      <c r="AQ373" s="232">
        <v>4</v>
      </c>
      <c r="AR373" s="232">
        <v>4</v>
      </c>
      <c r="AS373" s="232">
        <v>1</v>
      </c>
      <c r="AT373" s="232">
        <v>4</v>
      </c>
      <c r="AU373" s="232">
        <v>6</v>
      </c>
      <c r="AV373" s="234">
        <v>7</v>
      </c>
    </row>
    <row r="374" spans="2:48" ht="14.5" x14ac:dyDescent="0.35">
      <c r="B374" s="735"/>
      <c r="C374" s="1" t="s">
        <v>195</v>
      </c>
      <c r="D374" s="211">
        <v>3</v>
      </c>
      <c r="E374" s="211">
        <v>4</v>
      </c>
      <c r="F374" s="211">
        <v>3</v>
      </c>
      <c r="G374" s="211">
        <v>4</v>
      </c>
      <c r="H374" s="211">
        <v>7</v>
      </c>
      <c r="I374" s="211">
        <v>6</v>
      </c>
      <c r="J374" s="211">
        <v>6</v>
      </c>
      <c r="K374" s="211">
        <v>5</v>
      </c>
      <c r="L374" s="211">
        <v>5</v>
      </c>
      <c r="M374" s="211">
        <v>5</v>
      </c>
      <c r="N374" s="211">
        <v>5</v>
      </c>
      <c r="O374" s="210">
        <v>4</v>
      </c>
      <c r="P374" s="211">
        <v>4</v>
      </c>
      <c r="Q374" s="211">
        <v>5</v>
      </c>
      <c r="R374" s="211">
        <v>5</v>
      </c>
      <c r="S374" s="556">
        <f>100</f>
        <v>100</v>
      </c>
      <c r="T374" s="72">
        <f t="shared" si="133"/>
        <v>133.33333333333334</v>
      </c>
      <c r="U374" s="72">
        <f t="shared" si="134"/>
        <v>100</v>
      </c>
      <c r="V374" s="72">
        <f t="shared" si="135"/>
        <v>133.33333333333334</v>
      </c>
      <c r="W374" s="72">
        <f t="shared" si="136"/>
        <v>233.33333333333334</v>
      </c>
      <c r="X374" s="72">
        <f t="shared" si="137"/>
        <v>200</v>
      </c>
      <c r="Y374" s="72">
        <f t="shared" si="138"/>
        <v>200</v>
      </c>
      <c r="Z374" s="72">
        <f t="shared" si="139"/>
        <v>166.66666666666666</v>
      </c>
      <c r="AA374" s="72">
        <f t="shared" si="140"/>
        <v>166.66666666666666</v>
      </c>
      <c r="AB374" s="72">
        <f t="shared" si="140"/>
        <v>166.66666666666666</v>
      </c>
      <c r="AC374" s="72">
        <f t="shared" si="140"/>
        <v>166.66666666666666</v>
      </c>
      <c r="AD374" s="72">
        <f t="shared" si="140"/>
        <v>133.33333333333334</v>
      </c>
      <c r="AE374" s="72">
        <f t="shared" si="174"/>
        <v>133.33333333333334</v>
      </c>
      <c r="AF374" s="72">
        <f t="shared" si="175"/>
        <v>166.66666666666666</v>
      </c>
      <c r="AG374" s="73">
        <f t="shared" si="175"/>
        <v>166.66666666666666</v>
      </c>
      <c r="AH374" s="557">
        <v>4</v>
      </c>
      <c r="AI374" s="232">
        <v>4</v>
      </c>
      <c r="AJ374" s="232">
        <v>4</v>
      </c>
      <c r="AK374" s="232">
        <v>4</v>
      </c>
      <c r="AL374" s="232">
        <v>4</v>
      </c>
      <c r="AM374" s="232">
        <v>4</v>
      </c>
      <c r="AN374" s="232">
        <v>4</v>
      </c>
      <c r="AO374" s="232">
        <v>4</v>
      </c>
      <c r="AP374" s="232">
        <v>4</v>
      </c>
      <c r="AQ374" s="232">
        <v>4</v>
      </c>
      <c r="AR374" s="232">
        <v>4</v>
      </c>
      <c r="AS374" s="232">
        <v>1</v>
      </c>
      <c r="AT374" s="232">
        <v>4</v>
      </c>
      <c r="AU374" s="232">
        <v>6</v>
      </c>
      <c r="AV374" s="234">
        <v>7</v>
      </c>
    </row>
    <row r="375" spans="2:48" ht="14.5" x14ac:dyDescent="0.35">
      <c r="B375" s="735"/>
      <c r="C375" s="1" t="s">
        <v>196</v>
      </c>
      <c r="D375" s="210">
        <v>0</v>
      </c>
      <c r="E375" s="210">
        <v>0</v>
      </c>
      <c r="F375" s="210">
        <v>0</v>
      </c>
      <c r="G375" s="210">
        <v>0</v>
      </c>
      <c r="H375" s="210">
        <v>0</v>
      </c>
      <c r="I375" s="210">
        <v>0</v>
      </c>
      <c r="J375" s="210">
        <v>0</v>
      </c>
      <c r="K375" s="210">
        <v>0</v>
      </c>
      <c r="L375" s="211">
        <v>0</v>
      </c>
      <c r="M375" s="210">
        <v>0</v>
      </c>
      <c r="N375" s="210">
        <v>0</v>
      </c>
      <c r="O375" s="210">
        <v>0</v>
      </c>
      <c r="P375" s="211">
        <v>0</v>
      </c>
      <c r="Q375" s="211">
        <v>0</v>
      </c>
      <c r="R375" s="211">
        <v>0</v>
      </c>
      <c r="S375" s="556">
        <f>100</f>
        <v>100</v>
      </c>
      <c r="T375" s="72" t="e">
        <f t="shared" si="133"/>
        <v>#DIV/0!</v>
      </c>
      <c r="U375" s="72" t="e">
        <f t="shared" si="134"/>
        <v>#DIV/0!</v>
      </c>
      <c r="V375" s="72" t="e">
        <f t="shared" si="135"/>
        <v>#DIV/0!</v>
      </c>
      <c r="W375" s="72" t="e">
        <f t="shared" si="136"/>
        <v>#DIV/0!</v>
      </c>
      <c r="X375" s="72" t="e">
        <f t="shared" si="137"/>
        <v>#DIV/0!</v>
      </c>
      <c r="Y375" s="72" t="e">
        <f t="shared" si="138"/>
        <v>#DIV/0!</v>
      </c>
      <c r="Z375" s="72" t="e">
        <f t="shared" si="139"/>
        <v>#DIV/0!</v>
      </c>
      <c r="AA375" s="72" t="e">
        <f t="shared" si="140"/>
        <v>#DIV/0!</v>
      </c>
      <c r="AB375" s="72" t="e">
        <f t="shared" si="140"/>
        <v>#DIV/0!</v>
      </c>
      <c r="AC375" s="72" t="e">
        <f t="shared" si="140"/>
        <v>#DIV/0!</v>
      </c>
      <c r="AD375" s="72" t="e">
        <f t="shared" si="140"/>
        <v>#DIV/0!</v>
      </c>
      <c r="AE375" s="72" t="e">
        <f t="shared" si="174"/>
        <v>#DIV/0!</v>
      </c>
      <c r="AF375" s="72" t="e">
        <f t="shared" si="175"/>
        <v>#DIV/0!</v>
      </c>
      <c r="AG375" s="73" t="e">
        <f t="shared" si="175"/>
        <v>#DIV/0!</v>
      </c>
      <c r="AH375" s="557">
        <v>1</v>
      </c>
      <c r="AI375" s="232">
        <v>1</v>
      </c>
      <c r="AJ375" s="232">
        <v>1</v>
      </c>
      <c r="AK375" s="232">
        <v>1</v>
      </c>
      <c r="AL375" s="232">
        <v>1</v>
      </c>
      <c r="AM375" s="232">
        <v>1</v>
      </c>
      <c r="AN375" s="232">
        <v>1</v>
      </c>
      <c r="AO375" s="232">
        <v>1</v>
      </c>
      <c r="AP375" s="232">
        <v>4</v>
      </c>
      <c r="AQ375" s="232">
        <v>1</v>
      </c>
      <c r="AR375" s="232">
        <v>1</v>
      </c>
      <c r="AS375" s="232">
        <v>1</v>
      </c>
      <c r="AT375" s="232">
        <v>4</v>
      </c>
      <c r="AU375" s="232">
        <v>6</v>
      </c>
      <c r="AV375" s="234">
        <v>7</v>
      </c>
    </row>
    <row r="376" spans="2:48" ht="14.5" x14ac:dyDescent="0.35">
      <c r="B376" s="735"/>
      <c r="C376" s="1" t="s">
        <v>197</v>
      </c>
      <c r="D376" s="210">
        <v>1149</v>
      </c>
      <c r="E376" s="210">
        <v>1112</v>
      </c>
      <c r="F376" s="210">
        <v>1144</v>
      </c>
      <c r="G376" s="210">
        <v>1190</v>
      </c>
      <c r="H376" s="210">
        <v>1183</v>
      </c>
      <c r="I376" s="210">
        <v>1195</v>
      </c>
      <c r="J376" s="210">
        <v>1190</v>
      </c>
      <c r="K376" s="210">
        <v>1210</v>
      </c>
      <c r="L376" s="210">
        <v>1166</v>
      </c>
      <c r="M376" s="210">
        <v>1245</v>
      </c>
      <c r="N376" s="210">
        <v>1220</v>
      </c>
      <c r="O376" s="210">
        <v>1194</v>
      </c>
      <c r="P376" s="211">
        <v>1137</v>
      </c>
      <c r="Q376" s="211">
        <v>1283</v>
      </c>
      <c r="R376" s="211">
        <v>1336</v>
      </c>
      <c r="S376" s="556">
        <f>100</f>
        <v>100</v>
      </c>
      <c r="T376" s="72">
        <f t="shared" si="133"/>
        <v>96.779808529155787</v>
      </c>
      <c r="U376" s="72">
        <f t="shared" si="134"/>
        <v>99.564838990426452</v>
      </c>
      <c r="V376" s="72">
        <f t="shared" si="135"/>
        <v>103.56832027850305</v>
      </c>
      <c r="W376" s="72">
        <f t="shared" si="136"/>
        <v>102.95909486510008</v>
      </c>
      <c r="X376" s="72">
        <f t="shared" si="137"/>
        <v>104.00348128807659</v>
      </c>
      <c r="Y376" s="72">
        <f t="shared" si="138"/>
        <v>103.56832027850305</v>
      </c>
      <c r="Z376" s="72">
        <f t="shared" si="139"/>
        <v>105.30896431679722</v>
      </c>
      <c r="AA376" s="72">
        <f t="shared" si="140"/>
        <v>101.47954743255005</v>
      </c>
      <c r="AB376" s="72">
        <f t="shared" si="140"/>
        <v>108.35509138381201</v>
      </c>
      <c r="AC376" s="72">
        <f t="shared" si="140"/>
        <v>106.1792863359443</v>
      </c>
      <c r="AD376" s="72">
        <f t="shared" si="140"/>
        <v>103.91644908616188</v>
      </c>
      <c r="AE376" s="72">
        <f t="shared" si="174"/>
        <v>98.955613577023499</v>
      </c>
      <c r="AF376" s="72">
        <f t="shared" si="175"/>
        <v>111.66231505657093</v>
      </c>
      <c r="AG376" s="73">
        <f t="shared" si="175"/>
        <v>116.27502175805049</v>
      </c>
      <c r="AH376" s="557">
        <v>1</v>
      </c>
      <c r="AI376" s="232">
        <v>1</v>
      </c>
      <c r="AJ376" s="232">
        <v>1</v>
      </c>
      <c r="AK376" s="232">
        <v>1</v>
      </c>
      <c r="AL376" s="232">
        <v>1</v>
      </c>
      <c r="AM376" s="232">
        <v>1</v>
      </c>
      <c r="AN376" s="232">
        <v>1</v>
      </c>
      <c r="AO376" s="232">
        <v>1</v>
      </c>
      <c r="AP376" s="232">
        <v>1</v>
      </c>
      <c r="AQ376" s="232">
        <v>1</v>
      </c>
      <c r="AR376" s="232">
        <v>1</v>
      </c>
      <c r="AS376" s="232">
        <v>1</v>
      </c>
      <c r="AT376" s="232">
        <v>4</v>
      </c>
      <c r="AU376" s="232">
        <v>6</v>
      </c>
      <c r="AV376" s="234">
        <v>7</v>
      </c>
    </row>
    <row r="377" spans="2:48" ht="14.5" x14ac:dyDescent="0.35">
      <c r="B377" s="736"/>
      <c r="C377" s="8" t="s">
        <v>198</v>
      </c>
      <c r="D377">
        <v>1149</v>
      </c>
      <c r="E377">
        <v>1112</v>
      </c>
      <c r="F377">
        <v>1144</v>
      </c>
      <c r="G377">
        <v>1190</v>
      </c>
      <c r="H377">
        <v>1183</v>
      </c>
      <c r="I377">
        <v>1195</v>
      </c>
      <c r="J377">
        <v>1190</v>
      </c>
      <c r="K377">
        <v>1210</v>
      </c>
      <c r="L377">
        <v>1166</v>
      </c>
      <c r="M377">
        <v>1245</v>
      </c>
      <c r="N377">
        <v>1220</v>
      </c>
      <c r="O377">
        <v>1194</v>
      </c>
      <c r="P377">
        <v>1137</v>
      </c>
      <c r="Q377">
        <v>1283</v>
      </c>
      <c r="R377">
        <v>1336</v>
      </c>
      <c r="S377" s="556">
        <f>100</f>
        <v>100</v>
      </c>
      <c r="T377" s="72">
        <f t="shared" si="133"/>
        <v>96.779808529155787</v>
      </c>
      <c r="U377" s="72">
        <f t="shared" si="134"/>
        <v>99.564838990426452</v>
      </c>
      <c r="V377" s="72">
        <f t="shared" si="135"/>
        <v>103.56832027850305</v>
      </c>
      <c r="W377" s="72">
        <f t="shared" si="136"/>
        <v>102.95909486510008</v>
      </c>
      <c r="X377" s="72">
        <f t="shared" si="137"/>
        <v>104.00348128807659</v>
      </c>
      <c r="Y377" s="72">
        <f t="shared" si="138"/>
        <v>103.56832027850305</v>
      </c>
      <c r="Z377" s="72">
        <f t="shared" si="139"/>
        <v>105.30896431679722</v>
      </c>
      <c r="AA377" s="72">
        <f t="shared" si="140"/>
        <v>101.47954743255005</v>
      </c>
      <c r="AB377" s="72">
        <f t="shared" si="140"/>
        <v>108.35509138381201</v>
      </c>
      <c r="AC377" s="72">
        <f t="shared" si="140"/>
        <v>106.1792863359443</v>
      </c>
      <c r="AD377" s="72">
        <f t="shared" si="140"/>
        <v>103.91644908616188</v>
      </c>
      <c r="AE377" s="72">
        <f t="shared" si="174"/>
        <v>98.955613577023499</v>
      </c>
      <c r="AF377" s="72">
        <f t="shared" si="175"/>
        <v>111.66231505657093</v>
      </c>
      <c r="AG377" s="73">
        <f t="shared" si="175"/>
        <v>116.27502175805049</v>
      </c>
      <c r="AH377" s="235"/>
      <c r="AI377" s="236"/>
      <c r="AJ377" s="236"/>
      <c r="AK377" s="236"/>
      <c r="AL377" s="236"/>
      <c r="AM377" s="236"/>
      <c r="AN377" s="236"/>
      <c r="AO377" s="236"/>
      <c r="AP377" s="236"/>
      <c r="AQ377" s="236"/>
      <c r="AR377" s="236"/>
      <c r="AS377" s="236"/>
      <c r="AT377" s="236"/>
      <c r="AU377" s="236"/>
      <c r="AV377" s="237"/>
    </row>
    <row r="378" spans="2:48" ht="15" customHeight="1" x14ac:dyDescent="0.35">
      <c r="B378" s="735" t="s">
        <v>160</v>
      </c>
      <c r="C378" s="1" t="s">
        <v>193</v>
      </c>
      <c r="D378" s="210">
        <v>3809</v>
      </c>
      <c r="E378" s="210">
        <v>3954</v>
      </c>
      <c r="F378" s="210">
        <v>4082</v>
      </c>
      <c r="G378" s="210">
        <v>4124</v>
      </c>
      <c r="H378" s="210">
        <v>4307</v>
      </c>
      <c r="I378" s="210">
        <v>4554</v>
      </c>
      <c r="J378" s="210">
        <v>4179</v>
      </c>
      <c r="K378" s="210">
        <v>4588</v>
      </c>
      <c r="L378" s="210">
        <v>4481</v>
      </c>
      <c r="M378" s="210">
        <v>5554</v>
      </c>
      <c r="N378" s="211">
        <v>6098</v>
      </c>
      <c r="O378" s="210">
        <v>5205</v>
      </c>
      <c r="P378" s="211">
        <v>4986</v>
      </c>
      <c r="Q378" s="211">
        <v>4719</v>
      </c>
      <c r="R378" s="211">
        <v>4854</v>
      </c>
      <c r="S378" s="556">
        <f>100</f>
        <v>100</v>
      </c>
      <c r="T378" s="72">
        <f t="shared" si="133"/>
        <v>103.80677343134681</v>
      </c>
      <c r="U378" s="72">
        <f t="shared" si="134"/>
        <v>107.16723549488054</v>
      </c>
      <c r="V378" s="72">
        <f t="shared" si="135"/>
        <v>108.26988710947755</v>
      </c>
      <c r="W378" s="72">
        <f t="shared" si="136"/>
        <v>113.07429771593594</v>
      </c>
      <c r="X378" s="72">
        <f t="shared" si="137"/>
        <v>119.5589393541612</v>
      </c>
      <c r="Y378" s="72">
        <f t="shared" si="138"/>
        <v>109.71383565240221</v>
      </c>
      <c r="Z378" s="72">
        <f t="shared" si="139"/>
        <v>120.45156208978734</v>
      </c>
      <c r="AA378" s="72">
        <f t="shared" si="140"/>
        <v>117.64242583355211</v>
      </c>
      <c r="AB378" s="72">
        <f t="shared" si="140"/>
        <v>145.8125492255185</v>
      </c>
      <c r="AC378" s="72">
        <f t="shared" si="140"/>
        <v>160.09451299553689</v>
      </c>
      <c r="AD378" s="72">
        <f t="shared" si="140"/>
        <v>136.6500393804148</v>
      </c>
      <c r="AE378" s="72">
        <f t="shared" si="174"/>
        <v>130.90049881858755</v>
      </c>
      <c r="AF378" s="72">
        <f t="shared" si="175"/>
        <v>123.89078498293516</v>
      </c>
      <c r="AG378" s="73">
        <f t="shared" si="175"/>
        <v>127.43502231556839</v>
      </c>
      <c r="AH378" s="557">
        <v>1</v>
      </c>
      <c r="AI378" s="232">
        <v>1</v>
      </c>
      <c r="AJ378" s="232">
        <v>1</v>
      </c>
      <c r="AK378" s="232">
        <v>1</v>
      </c>
      <c r="AL378" s="232">
        <v>1</v>
      </c>
      <c r="AM378" s="232">
        <v>1</v>
      </c>
      <c r="AN378" s="232">
        <v>1</v>
      </c>
      <c r="AO378" s="232">
        <v>1</v>
      </c>
      <c r="AP378" s="232">
        <v>1</v>
      </c>
      <c r="AQ378" s="232">
        <v>1</v>
      </c>
      <c r="AR378" s="232">
        <v>4</v>
      </c>
      <c r="AS378" s="232">
        <v>1</v>
      </c>
      <c r="AT378" s="232">
        <v>4</v>
      </c>
      <c r="AU378" s="232">
        <v>6</v>
      </c>
      <c r="AV378" s="234">
        <v>7</v>
      </c>
    </row>
    <row r="379" spans="2:48" ht="14.5" x14ac:dyDescent="0.35">
      <c r="B379" s="735"/>
      <c r="C379" s="1" t="s">
        <v>194</v>
      </c>
      <c r="D379" s="210">
        <v>250</v>
      </c>
      <c r="E379" s="210">
        <v>183</v>
      </c>
      <c r="F379" s="210">
        <v>167</v>
      </c>
      <c r="G379" s="210">
        <v>156</v>
      </c>
      <c r="H379" s="210">
        <v>160</v>
      </c>
      <c r="I379" s="210">
        <v>157</v>
      </c>
      <c r="J379" s="210">
        <v>166</v>
      </c>
      <c r="K379" s="210">
        <v>198</v>
      </c>
      <c r="L379" s="210">
        <v>221</v>
      </c>
      <c r="M379" s="211">
        <v>241</v>
      </c>
      <c r="N379" s="211">
        <v>243</v>
      </c>
      <c r="O379" s="211">
        <v>252</v>
      </c>
      <c r="P379" s="211">
        <v>226</v>
      </c>
      <c r="Q379" s="211">
        <v>199</v>
      </c>
      <c r="R379" s="211">
        <v>212</v>
      </c>
      <c r="S379" s="556">
        <f>100</f>
        <v>100</v>
      </c>
      <c r="T379" s="72">
        <f t="shared" si="133"/>
        <v>73.2</v>
      </c>
      <c r="U379" s="72">
        <f t="shared" si="134"/>
        <v>66.8</v>
      </c>
      <c r="V379" s="72">
        <f t="shared" si="135"/>
        <v>62.4</v>
      </c>
      <c r="W379" s="72">
        <f t="shared" si="136"/>
        <v>64</v>
      </c>
      <c r="X379" s="72">
        <f t="shared" si="137"/>
        <v>62.8</v>
      </c>
      <c r="Y379" s="72">
        <f t="shared" si="138"/>
        <v>66.400000000000006</v>
      </c>
      <c r="Z379" s="72">
        <f t="shared" si="139"/>
        <v>79.2</v>
      </c>
      <c r="AA379" s="72">
        <f t="shared" si="140"/>
        <v>88.4</v>
      </c>
      <c r="AB379" s="72">
        <f t="shared" si="140"/>
        <v>96.4</v>
      </c>
      <c r="AC379" s="72">
        <f t="shared" si="140"/>
        <v>97.2</v>
      </c>
      <c r="AD379" s="72">
        <f t="shared" si="140"/>
        <v>100.8</v>
      </c>
      <c r="AE379" s="72">
        <f t="shared" si="174"/>
        <v>90.4</v>
      </c>
      <c r="AF379" s="72">
        <f t="shared" si="175"/>
        <v>79.599999999999994</v>
      </c>
      <c r="AG379" s="73">
        <f t="shared" si="175"/>
        <v>84.8</v>
      </c>
      <c r="AH379" s="557">
        <v>1</v>
      </c>
      <c r="AI379" s="232">
        <v>1</v>
      </c>
      <c r="AJ379" s="232">
        <v>1</v>
      </c>
      <c r="AK379" s="232">
        <v>1</v>
      </c>
      <c r="AL379" s="232">
        <v>1</v>
      </c>
      <c r="AM379" s="232">
        <v>1</v>
      </c>
      <c r="AN379" s="232">
        <v>1</v>
      </c>
      <c r="AO379" s="232">
        <v>1</v>
      </c>
      <c r="AP379" s="232">
        <v>1</v>
      </c>
      <c r="AQ379" s="232">
        <v>4</v>
      </c>
      <c r="AR379" s="232">
        <v>4</v>
      </c>
      <c r="AS379" s="232">
        <v>4</v>
      </c>
      <c r="AT379" s="232">
        <v>4</v>
      </c>
      <c r="AU379" s="232">
        <v>6</v>
      </c>
      <c r="AV379" s="234">
        <v>7</v>
      </c>
    </row>
    <row r="380" spans="2:48" ht="14.5" x14ac:dyDescent="0.35">
      <c r="B380" s="735"/>
      <c r="C380" s="1" t="s">
        <v>195</v>
      </c>
      <c r="D380" s="211">
        <v>33</v>
      </c>
      <c r="E380" s="211">
        <v>25</v>
      </c>
      <c r="F380" s="211">
        <v>24</v>
      </c>
      <c r="G380" s="211">
        <v>20</v>
      </c>
      <c r="H380" s="211">
        <v>20</v>
      </c>
      <c r="I380" s="211">
        <v>24</v>
      </c>
      <c r="J380" s="210">
        <v>26</v>
      </c>
      <c r="K380" s="211">
        <v>29</v>
      </c>
      <c r="L380" s="211">
        <v>31</v>
      </c>
      <c r="M380" s="210">
        <v>32</v>
      </c>
      <c r="N380" s="210">
        <v>34</v>
      </c>
      <c r="O380" s="211">
        <v>39</v>
      </c>
      <c r="P380" s="211">
        <v>34</v>
      </c>
      <c r="Q380" s="211">
        <v>30</v>
      </c>
      <c r="R380" s="211">
        <v>32</v>
      </c>
      <c r="S380" s="556">
        <f>100</f>
        <v>100</v>
      </c>
      <c r="T380" s="72">
        <f t="shared" si="133"/>
        <v>75.757575757575751</v>
      </c>
      <c r="U380" s="72">
        <f t="shared" si="134"/>
        <v>72.727272727272734</v>
      </c>
      <c r="V380" s="72">
        <f t="shared" si="135"/>
        <v>60.606060606060609</v>
      </c>
      <c r="W380" s="72">
        <f t="shared" si="136"/>
        <v>60.606060606060609</v>
      </c>
      <c r="X380" s="72">
        <f t="shared" si="137"/>
        <v>72.727272727272734</v>
      </c>
      <c r="Y380" s="72">
        <f t="shared" si="138"/>
        <v>78.787878787878782</v>
      </c>
      <c r="Z380" s="72">
        <f t="shared" si="139"/>
        <v>87.878787878787875</v>
      </c>
      <c r="AA380" s="72">
        <f t="shared" si="140"/>
        <v>93.939393939393938</v>
      </c>
      <c r="AB380" s="72">
        <f t="shared" si="140"/>
        <v>96.969696969696969</v>
      </c>
      <c r="AC380" s="72">
        <f t="shared" si="140"/>
        <v>103.03030303030303</v>
      </c>
      <c r="AD380" s="72">
        <f t="shared" si="140"/>
        <v>118.18181818181819</v>
      </c>
      <c r="AE380" s="72">
        <f t="shared" si="174"/>
        <v>103.03030303030303</v>
      </c>
      <c r="AF380" s="72">
        <f t="shared" si="175"/>
        <v>90.909090909090907</v>
      </c>
      <c r="AG380" s="73">
        <f t="shared" si="175"/>
        <v>96.969696969696969</v>
      </c>
      <c r="AH380" s="557">
        <v>4</v>
      </c>
      <c r="AI380" s="232">
        <v>4</v>
      </c>
      <c r="AJ380" s="232">
        <v>4</v>
      </c>
      <c r="AK380" s="232">
        <v>4</v>
      </c>
      <c r="AL380" s="232">
        <v>4</v>
      </c>
      <c r="AM380" s="232">
        <v>4</v>
      </c>
      <c r="AN380" s="232">
        <v>1</v>
      </c>
      <c r="AO380" s="232">
        <v>4</v>
      </c>
      <c r="AP380" s="232">
        <v>4</v>
      </c>
      <c r="AQ380" s="232">
        <v>1</v>
      </c>
      <c r="AR380" s="232">
        <v>1</v>
      </c>
      <c r="AS380" s="232">
        <v>4</v>
      </c>
      <c r="AT380" s="232">
        <v>4</v>
      </c>
      <c r="AU380" s="232">
        <v>6</v>
      </c>
      <c r="AV380" s="234">
        <v>7</v>
      </c>
    </row>
    <row r="381" spans="2:48" ht="14.5" x14ac:dyDescent="0.35">
      <c r="B381" s="735"/>
      <c r="C381" s="1" t="s">
        <v>196</v>
      </c>
      <c r="D381" s="211">
        <v>0</v>
      </c>
      <c r="E381" s="211">
        <v>0</v>
      </c>
      <c r="F381" s="211">
        <v>0</v>
      </c>
      <c r="G381" s="211">
        <v>0</v>
      </c>
      <c r="H381" s="211">
        <v>0</v>
      </c>
      <c r="I381" s="211">
        <v>0</v>
      </c>
      <c r="J381" s="210">
        <v>0</v>
      </c>
      <c r="K381" s="211">
        <v>0</v>
      </c>
      <c r="L381" s="211">
        <v>0</v>
      </c>
      <c r="M381" s="211">
        <v>0</v>
      </c>
      <c r="N381" s="210">
        <v>5</v>
      </c>
      <c r="O381" s="211">
        <v>4</v>
      </c>
      <c r="P381" s="211">
        <v>5</v>
      </c>
      <c r="Q381" s="211">
        <v>5</v>
      </c>
      <c r="R381" s="211">
        <v>5</v>
      </c>
      <c r="S381" s="556">
        <f>100</f>
        <v>100</v>
      </c>
      <c r="T381" s="72" t="e">
        <f t="shared" si="133"/>
        <v>#DIV/0!</v>
      </c>
      <c r="U381" s="72" t="e">
        <f t="shared" si="134"/>
        <v>#DIV/0!</v>
      </c>
      <c r="V381" s="72" t="e">
        <f t="shared" si="135"/>
        <v>#DIV/0!</v>
      </c>
      <c r="W381" s="72" t="e">
        <f t="shared" si="136"/>
        <v>#DIV/0!</v>
      </c>
      <c r="X381" s="72" t="e">
        <f t="shared" si="137"/>
        <v>#DIV/0!</v>
      </c>
      <c r="Y381" s="72" t="e">
        <f t="shared" si="138"/>
        <v>#DIV/0!</v>
      </c>
      <c r="Z381" s="72" t="e">
        <f t="shared" si="139"/>
        <v>#DIV/0!</v>
      </c>
      <c r="AA381" s="72" t="e">
        <f t="shared" si="140"/>
        <v>#DIV/0!</v>
      </c>
      <c r="AB381" s="72" t="e">
        <f t="shared" si="140"/>
        <v>#DIV/0!</v>
      </c>
      <c r="AC381" s="72" t="e">
        <f t="shared" si="140"/>
        <v>#DIV/0!</v>
      </c>
      <c r="AD381" s="72" t="e">
        <f t="shared" si="140"/>
        <v>#DIV/0!</v>
      </c>
      <c r="AE381" s="72" t="e">
        <f t="shared" si="174"/>
        <v>#DIV/0!</v>
      </c>
      <c r="AF381" s="72" t="e">
        <f t="shared" si="175"/>
        <v>#DIV/0!</v>
      </c>
      <c r="AG381" s="73" t="e">
        <f t="shared" si="175"/>
        <v>#DIV/0!</v>
      </c>
      <c r="AH381" s="557">
        <v>4</v>
      </c>
      <c r="AI381" s="232">
        <v>4</v>
      </c>
      <c r="AJ381" s="232">
        <v>4</v>
      </c>
      <c r="AK381" s="232">
        <v>4</v>
      </c>
      <c r="AL381" s="232">
        <v>4</v>
      </c>
      <c r="AM381" s="232">
        <v>4</v>
      </c>
      <c r="AN381" s="232">
        <v>1</v>
      </c>
      <c r="AO381" s="232">
        <v>4</v>
      </c>
      <c r="AP381" s="232">
        <v>4</v>
      </c>
      <c r="AQ381" s="232">
        <v>4</v>
      </c>
      <c r="AR381" s="232">
        <v>1</v>
      </c>
      <c r="AS381" s="232">
        <v>4</v>
      </c>
      <c r="AT381" s="232">
        <v>4</v>
      </c>
      <c r="AU381" s="232">
        <v>6</v>
      </c>
      <c r="AV381" s="234">
        <v>7</v>
      </c>
    </row>
    <row r="382" spans="2:48" ht="14.5" x14ac:dyDescent="0.35">
      <c r="B382" s="735"/>
      <c r="C382" s="1" t="s">
        <v>197</v>
      </c>
      <c r="D382" s="210">
        <v>4092</v>
      </c>
      <c r="E382" s="210">
        <v>4162</v>
      </c>
      <c r="F382" s="210">
        <v>4273</v>
      </c>
      <c r="G382" s="210">
        <v>4300</v>
      </c>
      <c r="H382" s="210">
        <v>4487</v>
      </c>
      <c r="I382" s="210">
        <v>4735</v>
      </c>
      <c r="J382" s="210">
        <v>4371</v>
      </c>
      <c r="K382" s="210">
        <v>4815</v>
      </c>
      <c r="L382" s="210">
        <v>4733</v>
      </c>
      <c r="M382" s="210">
        <v>5827</v>
      </c>
      <c r="N382" s="210">
        <v>6380</v>
      </c>
      <c r="O382" s="210">
        <v>5500</v>
      </c>
      <c r="P382" s="211">
        <v>5251</v>
      </c>
      <c r="Q382" s="211">
        <v>4953</v>
      </c>
      <c r="R382" s="211">
        <v>5103</v>
      </c>
      <c r="S382" s="556">
        <f>100</f>
        <v>100</v>
      </c>
      <c r="T382" s="72">
        <f t="shared" si="133"/>
        <v>101.71065493646138</v>
      </c>
      <c r="U382" s="72">
        <f t="shared" si="134"/>
        <v>104.42326490713587</v>
      </c>
      <c r="V382" s="72">
        <f t="shared" si="135"/>
        <v>105.08308895405669</v>
      </c>
      <c r="W382" s="72">
        <f t="shared" si="136"/>
        <v>109.65298142717498</v>
      </c>
      <c r="X382" s="72">
        <f t="shared" si="137"/>
        <v>115.71358748778104</v>
      </c>
      <c r="Y382" s="72">
        <f t="shared" si="138"/>
        <v>106.81818181818181</v>
      </c>
      <c r="Z382" s="72">
        <f t="shared" si="139"/>
        <v>117.66862170087977</v>
      </c>
      <c r="AA382" s="72">
        <f t="shared" si="140"/>
        <v>115.66471163245357</v>
      </c>
      <c r="AB382" s="72">
        <f t="shared" si="140"/>
        <v>142.3998044965787</v>
      </c>
      <c r="AC382" s="72">
        <f t="shared" si="140"/>
        <v>155.91397849462365</v>
      </c>
      <c r="AD382" s="72">
        <f t="shared" si="140"/>
        <v>134.40860215053763</v>
      </c>
      <c r="AE382" s="72">
        <f t="shared" si="174"/>
        <v>128.32355816226783</v>
      </c>
      <c r="AF382" s="72">
        <f t="shared" si="175"/>
        <v>121.04105571847508</v>
      </c>
      <c r="AG382" s="73">
        <f t="shared" si="175"/>
        <v>124.70674486803519</v>
      </c>
      <c r="AH382" s="557">
        <v>1</v>
      </c>
      <c r="AI382" s="232">
        <v>1</v>
      </c>
      <c r="AJ382" s="232">
        <v>1</v>
      </c>
      <c r="AK382" s="232">
        <v>1</v>
      </c>
      <c r="AL382" s="232">
        <v>1</v>
      </c>
      <c r="AM382" s="232">
        <v>1</v>
      </c>
      <c r="AN382" s="232">
        <v>1</v>
      </c>
      <c r="AO382" s="232">
        <v>1</v>
      </c>
      <c r="AP382" s="232">
        <v>1</v>
      </c>
      <c r="AQ382" s="232">
        <v>1</v>
      </c>
      <c r="AR382" s="232">
        <v>1</v>
      </c>
      <c r="AS382" s="232">
        <v>1</v>
      </c>
      <c r="AT382" s="232">
        <v>4</v>
      </c>
      <c r="AU382" s="232">
        <v>6</v>
      </c>
      <c r="AV382" s="234">
        <v>7</v>
      </c>
    </row>
    <row r="383" spans="2:48" ht="14.5" x14ac:dyDescent="0.35">
      <c r="B383" s="736"/>
      <c r="C383" s="8" t="s">
        <v>198</v>
      </c>
      <c r="D383">
        <v>4092</v>
      </c>
      <c r="E383">
        <v>4162</v>
      </c>
      <c r="F383">
        <v>4273</v>
      </c>
      <c r="G383">
        <v>4300</v>
      </c>
      <c r="H383">
        <v>4487</v>
      </c>
      <c r="I383">
        <v>4735</v>
      </c>
      <c r="J383">
        <v>4371</v>
      </c>
      <c r="K383">
        <v>4815</v>
      </c>
      <c r="L383">
        <v>4733</v>
      </c>
      <c r="M383">
        <v>5827</v>
      </c>
      <c r="N383">
        <v>6375</v>
      </c>
      <c r="O383">
        <v>5496</v>
      </c>
      <c r="P383">
        <v>5246</v>
      </c>
      <c r="Q383">
        <v>4948</v>
      </c>
      <c r="R383">
        <v>5098</v>
      </c>
      <c r="S383" s="556">
        <f>100</f>
        <v>100</v>
      </c>
      <c r="T383" s="72">
        <f t="shared" si="133"/>
        <v>101.71065493646138</v>
      </c>
      <c r="U383" s="72">
        <f t="shared" si="134"/>
        <v>104.42326490713587</v>
      </c>
      <c r="V383" s="72">
        <f t="shared" si="135"/>
        <v>105.08308895405669</v>
      </c>
      <c r="W383" s="72">
        <f t="shared" si="136"/>
        <v>109.65298142717498</v>
      </c>
      <c r="X383" s="72">
        <f t="shared" si="137"/>
        <v>115.71358748778104</v>
      </c>
      <c r="Y383" s="72">
        <f t="shared" si="138"/>
        <v>106.81818181818181</v>
      </c>
      <c r="Z383" s="72">
        <f t="shared" si="139"/>
        <v>117.66862170087977</v>
      </c>
      <c r="AA383" s="72">
        <f t="shared" si="140"/>
        <v>115.66471163245357</v>
      </c>
      <c r="AB383" s="72">
        <f t="shared" si="140"/>
        <v>142.3998044965787</v>
      </c>
      <c r="AC383" s="72">
        <f t="shared" si="140"/>
        <v>155.79178885630498</v>
      </c>
      <c r="AD383" s="72">
        <f t="shared" si="140"/>
        <v>134.3108504398827</v>
      </c>
      <c r="AE383" s="72">
        <f t="shared" si="174"/>
        <v>128.20136852394916</v>
      </c>
      <c r="AF383" s="72">
        <f t="shared" si="175"/>
        <v>120.91886608015641</v>
      </c>
      <c r="AG383" s="73">
        <f t="shared" si="175"/>
        <v>124.58455522971651</v>
      </c>
      <c r="AH383" s="235"/>
      <c r="AI383" s="236"/>
      <c r="AJ383" s="236"/>
      <c r="AK383" s="236"/>
      <c r="AL383" s="236"/>
      <c r="AM383" s="236"/>
      <c r="AN383" s="236"/>
      <c r="AO383" s="236"/>
      <c r="AP383" s="236"/>
      <c r="AQ383" s="236"/>
      <c r="AR383" s="236"/>
      <c r="AS383" s="236"/>
      <c r="AT383" s="236"/>
      <c r="AU383" s="236"/>
      <c r="AV383" s="237"/>
    </row>
    <row r="384" spans="2:48" ht="15" customHeight="1" x14ac:dyDescent="0.35">
      <c r="B384" s="735" t="s">
        <v>141</v>
      </c>
      <c r="C384" s="1" t="s">
        <v>193</v>
      </c>
      <c r="D384" s="210">
        <v>815</v>
      </c>
      <c r="E384" s="210">
        <v>887</v>
      </c>
      <c r="F384" s="210">
        <v>913</v>
      </c>
      <c r="G384" s="210">
        <v>995</v>
      </c>
      <c r="H384" s="210">
        <v>1010</v>
      </c>
      <c r="I384" s="210">
        <v>1000</v>
      </c>
      <c r="J384" s="210">
        <v>1005</v>
      </c>
      <c r="K384" s="210">
        <v>1070</v>
      </c>
      <c r="L384" s="210">
        <v>1127</v>
      </c>
      <c r="M384" s="210">
        <v>1232</v>
      </c>
      <c r="N384" s="211">
        <v>1255</v>
      </c>
      <c r="O384" s="210">
        <v>1324</v>
      </c>
      <c r="P384" s="211">
        <v>1269</v>
      </c>
      <c r="Q384" s="211">
        <v>1199</v>
      </c>
      <c r="R384" s="211">
        <v>1233</v>
      </c>
      <c r="S384" s="556">
        <f>100</f>
        <v>100</v>
      </c>
      <c r="T384" s="72">
        <f t="shared" si="133"/>
        <v>108.83435582822086</v>
      </c>
      <c r="U384" s="72">
        <f t="shared" si="134"/>
        <v>112.02453987730061</v>
      </c>
      <c r="V384" s="72">
        <f t="shared" si="135"/>
        <v>122.08588957055214</v>
      </c>
      <c r="W384" s="72">
        <f t="shared" si="136"/>
        <v>123.92638036809817</v>
      </c>
      <c r="X384" s="72">
        <f t="shared" si="137"/>
        <v>122.69938650306749</v>
      </c>
      <c r="Y384" s="72">
        <f t="shared" si="138"/>
        <v>123.31288343558282</v>
      </c>
      <c r="Z384" s="72">
        <f t="shared" si="139"/>
        <v>131.28834355828221</v>
      </c>
      <c r="AA384" s="72">
        <f t="shared" si="140"/>
        <v>138.28220858895705</v>
      </c>
      <c r="AB384" s="72">
        <f t="shared" si="140"/>
        <v>151.16564417177915</v>
      </c>
      <c r="AC384" s="72">
        <f t="shared" si="140"/>
        <v>153.98773006134968</v>
      </c>
      <c r="AD384" s="72">
        <f t="shared" si="140"/>
        <v>162.45398773006136</v>
      </c>
      <c r="AE384" s="72">
        <f t="shared" si="174"/>
        <v>155.70552147239263</v>
      </c>
      <c r="AF384" s="72">
        <f t="shared" si="175"/>
        <v>147.11656441717793</v>
      </c>
      <c r="AG384" s="73">
        <f t="shared" si="175"/>
        <v>151.28834355828221</v>
      </c>
      <c r="AH384" s="557">
        <v>1</v>
      </c>
      <c r="AI384" s="232">
        <v>1</v>
      </c>
      <c r="AJ384" s="232">
        <v>1</v>
      </c>
      <c r="AK384" s="232">
        <v>1</v>
      </c>
      <c r="AL384" s="232">
        <v>1</v>
      </c>
      <c r="AM384" s="232">
        <v>1</v>
      </c>
      <c r="AN384" s="232">
        <v>1</v>
      </c>
      <c r="AO384" s="232">
        <v>1</v>
      </c>
      <c r="AP384" s="232">
        <v>1</v>
      </c>
      <c r="AQ384" s="232">
        <v>1</v>
      </c>
      <c r="AR384" s="232">
        <v>4</v>
      </c>
      <c r="AS384" s="232">
        <v>1</v>
      </c>
      <c r="AT384" s="232">
        <v>4</v>
      </c>
      <c r="AU384" s="232">
        <v>6</v>
      </c>
      <c r="AV384" s="234">
        <v>7</v>
      </c>
    </row>
    <row r="385" spans="2:48" ht="14.5" x14ac:dyDescent="0.35">
      <c r="B385" s="735"/>
      <c r="C385" s="1" t="s">
        <v>194</v>
      </c>
      <c r="D385" s="210">
        <v>195</v>
      </c>
      <c r="E385" s="210">
        <v>162</v>
      </c>
      <c r="F385" s="210">
        <v>152</v>
      </c>
      <c r="G385" s="210">
        <v>161</v>
      </c>
      <c r="H385" s="210">
        <v>156</v>
      </c>
      <c r="I385" s="210">
        <v>150</v>
      </c>
      <c r="J385" s="210">
        <v>139</v>
      </c>
      <c r="K385" s="210">
        <v>153</v>
      </c>
      <c r="L385" s="210">
        <v>159</v>
      </c>
      <c r="M385" s="210">
        <v>167</v>
      </c>
      <c r="N385" s="210">
        <v>187</v>
      </c>
      <c r="O385" s="210">
        <v>181</v>
      </c>
      <c r="P385" s="211">
        <v>165</v>
      </c>
      <c r="Q385" s="211">
        <v>146</v>
      </c>
      <c r="R385" s="211">
        <v>155</v>
      </c>
      <c r="S385" s="556">
        <f>100</f>
        <v>100</v>
      </c>
      <c r="T385" s="72">
        <f t="shared" si="133"/>
        <v>83.07692307692308</v>
      </c>
      <c r="U385" s="72">
        <f t="shared" si="134"/>
        <v>77.948717948717942</v>
      </c>
      <c r="V385" s="72">
        <f t="shared" si="135"/>
        <v>82.564102564102569</v>
      </c>
      <c r="W385" s="72">
        <f t="shared" si="136"/>
        <v>80</v>
      </c>
      <c r="X385" s="72">
        <f t="shared" si="137"/>
        <v>76.92307692307692</v>
      </c>
      <c r="Y385" s="72">
        <f t="shared" si="138"/>
        <v>71.282051282051285</v>
      </c>
      <c r="Z385" s="72">
        <f t="shared" si="139"/>
        <v>78.461538461538467</v>
      </c>
      <c r="AA385" s="72">
        <f t="shared" si="140"/>
        <v>81.538461538461533</v>
      </c>
      <c r="AB385" s="72">
        <f t="shared" si="140"/>
        <v>85.641025641025635</v>
      </c>
      <c r="AC385" s="72">
        <f t="shared" si="140"/>
        <v>95.897435897435898</v>
      </c>
      <c r="AD385" s="72">
        <f t="shared" si="140"/>
        <v>92.820512820512818</v>
      </c>
      <c r="AE385" s="72">
        <f t="shared" si="174"/>
        <v>84.615384615384613</v>
      </c>
      <c r="AF385" s="72">
        <f t="shared" si="175"/>
        <v>74.871794871794876</v>
      </c>
      <c r="AG385" s="73">
        <f t="shared" si="175"/>
        <v>79.487179487179489</v>
      </c>
      <c r="AH385" s="557">
        <v>1</v>
      </c>
      <c r="AI385" s="232">
        <v>1</v>
      </c>
      <c r="AJ385" s="232">
        <v>1</v>
      </c>
      <c r="AK385" s="232">
        <v>1</v>
      </c>
      <c r="AL385" s="232">
        <v>1</v>
      </c>
      <c r="AM385" s="232">
        <v>1</v>
      </c>
      <c r="AN385" s="232">
        <v>1</v>
      </c>
      <c r="AO385" s="232">
        <v>1</v>
      </c>
      <c r="AP385" s="232">
        <v>1</v>
      </c>
      <c r="AQ385" s="232">
        <v>1</v>
      </c>
      <c r="AR385" s="232">
        <v>1</v>
      </c>
      <c r="AS385" s="232">
        <v>1</v>
      </c>
      <c r="AT385" s="232">
        <v>4</v>
      </c>
      <c r="AU385" s="232">
        <v>6</v>
      </c>
      <c r="AV385" s="234">
        <v>7</v>
      </c>
    </row>
    <row r="386" spans="2:48" ht="14.5" x14ac:dyDescent="0.35">
      <c r="B386" s="735"/>
      <c r="C386" s="1" t="s">
        <v>195</v>
      </c>
      <c r="D386" s="210">
        <v>70</v>
      </c>
      <c r="E386" s="210">
        <v>44</v>
      </c>
      <c r="F386" s="210">
        <v>51</v>
      </c>
      <c r="G386" s="210">
        <v>60</v>
      </c>
      <c r="H386" s="210">
        <v>63</v>
      </c>
      <c r="I386" s="210">
        <v>67</v>
      </c>
      <c r="J386" s="210">
        <v>83</v>
      </c>
      <c r="K386" s="210">
        <v>89</v>
      </c>
      <c r="L386" s="210">
        <v>94</v>
      </c>
      <c r="M386" s="210">
        <v>91</v>
      </c>
      <c r="N386" s="211">
        <v>83</v>
      </c>
      <c r="O386" s="210">
        <v>97</v>
      </c>
      <c r="P386" s="211">
        <v>90</v>
      </c>
      <c r="Q386" s="211">
        <v>81</v>
      </c>
      <c r="R386" s="211">
        <v>86</v>
      </c>
      <c r="S386" s="556">
        <f>100</f>
        <v>100</v>
      </c>
      <c r="T386" s="72">
        <f t="shared" si="133"/>
        <v>62.857142857142854</v>
      </c>
      <c r="U386" s="72">
        <f t="shared" si="134"/>
        <v>72.857142857142861</v>
      </c>
      <c r="V386" s="72">
        <f t="shared" si="135"/>
        <v>85.714285714285708</v>
      </c>
      <c r="W386" s="72">
        <f t="shared" si="136"/>
        <v>90</v>
      </c>
      <c r="X386" s="72">
        <f t="shared" si="137"/>
        <v>95.714285714285708</v>
      </c>
      <c r="Y386" s="72">
        <f t="shared" si="138"/>
        <v>118.57142857142857</v>
      </c>
      <c r="Z386" s="72">
        <f t="shared" si="139"/>
        <v>127.14285714285714</v>
      </c>
      <c r="AA386" s="72">
        <f t="shared" si="140"/>
        <v>134.28571428571428</v>
      </c>
      <c r="AB386" s="72">
        <f t="shared" si="140"/>
        <v>130</v>
      </c>
      <c r="AC386" s="72">
        <f t="shared" si="140"/>
        <v>118.57142857142857</v>
      </c>
      <c r="AD386" s="72">
        <f t="shared" si="140"/>
        <v>138.57142857142858</v>
      </c>
      <c r="AE386" s="72">
        <f t="shared" si="174"/>
        <v>128.57142857142858</v>
      </c>
      <c r="AF386" s="72">
        <f t="shared" si="175"/>
        <v>115.71428571428571</v>
      </c>
      <c r="AG386" s="73">
        <f t="shared" si="175"/>
        <v>122.85714285714286</v>
      </c>
      <c r="AH386" s="557">
        <v>1</v>
      </c>
      <c r="AI386" s="232">
        <v>1</v>
      </c>
      <c r="AJ386" s="232">
        <v>1</v>
      </c>
      <c r="AK386" s="232">
        <v>1</v>
      </c>
      <c r="AL386" s="232">
        <v>1</v>
      </c>
      <c r="AM386" s="232">
        <v>1</v>
      </c>
      <c r="AN386" s="232">
        <v>1</v>
      </c>
      <c r="AO386" s="232">
        <v>1</v>
      </c>
      <c r="AP386" s="232">
        <v>1</v>
      </c>
      <c r="AQ386" s="232">
        <v>1</v>
      </c>
      <c r="AR386" s="232">
        <v>4</v>
      </c>
      <c r="AS386" s="232">
        <v>1</v>
      </c>
      <c r="AT386" s="232">
        <v>4</v>
      </c>
      <c r="AU386" s="232">
        <v>6</v>
      </c>
      <c r="AV386" s="234">
        <v>7</v>
      </c>
    </row>
    <row r="387" spans="2:48" ht="14.5" x14ac:dyDescent="0.35">
      <c r="B387" s="735"/>
      <c r="C387" s="1" t="s">
        <v>196</v>
      </c>
      <c r="D387" s="210">
        <v>27</v>
      </c>
      <c r="E387" s="210">
        <v>24</v>
      </c>
      <c r="F387" s="210">
        <v>26</v>
      </c>
      <c r="G387" s="210">
        <v>22</v>
      </c>
      <c r="H387" s="210">
        <v>28</v>
      </c>
      <c r="I387" s="210">
        <v>28</v>
      </c>
      <c r="J387" s="210">
        <v>30</v>
      </c>
      <c r="K387" s="210">
        <v>37</v>
      </c>
      <c r="L387" s="210">
        <v>41</v>
      </c>
      <c r="M387" s="210">
        <v>40</v>
      </c>
      <c r="N387" s="211">
        <v>40</v>
      </c>
      <c r="O387" s="210">
        <v>57</v>
      </c>
      <c r="P387" s="211">
        <v>50</v>
      </c>
      <c r="Q387" s="211">
        <v>45</v>
      </c>
      <c r="R387" s="211">
        <v>47</v>
      </c>
      <c r="S387" s="556">
        <f>100</f>
        <v>100</v>
      </c>
      <c r="T387" s="72">
        <f t="shared" si="133"/>
        <v>88.888888888888886</v>
      </c>
      <c r="U387" s="72">
        <f t="shared" si="134"/>
        <v>96.296296296296291</v>
      </c>
      <c r="V387" s="72">
        <f t="shared" si="135"/>
        <v>81.481481481481481</v>
      </c>
      <c r="W387" s="72">
        <f t="shared" si="136"/>
        <v>103.70370370370371</v>
      </c>
      <c r="X387" s="72">
        <f t="shared" si="137"/>
        <v>103.70370370370371</v>
      </c>
      <c r="Y387" s="72">
        <f t="shared" si="138"/>
        <v>111.11111111111111</v>
      </c>
      <c r="Z387" s="72">
        <f t="shared" si="139"/>
        <v>137.03703703703704</v>
      </c>
      <c r="AA387" s="72">
        <f t="shared" si="140"/>
        <v>151.85185185185185</v>
      </c>
      <c r="AB387" s="72">
        <f t="shared" si="140"/>
        <v>148.14814814814815</v>
      </c>
      <c r="AC387" s="72">
        <f t="shared" si="140"/>
        <v>148.14814814814815</v>
      </c>
      <c r="AD387" s="72">
        <f t="shared" si="140"/>
        <v>211.11111111111111</v>
      </c>
      <c r="AE387" s="72">
        <f t="shared" si="174"/>
        <v>185.18518518518519</v>
      </c>
      <c r="AF387" s="72">
        <f t="shared" si="175"/>
        <v>166.66666666666666</v>
      </c>
      <c r="AG387" s="73">
        <f t="shared" si="175"/>
        <v>174.07407407407408</v>
      </c>
      <c r="AH387" s="557">
        <v>1</v>
      </c>
      <c r="AI387" s="232">
        <v>1</v>
      </c>
      <c r="AJ387" s="232">
        <v>1</v>
      </c>
      <c r="AK387" s="232">
        <v>1</v>
      </c>
      <c r="AL387" s="232">
        <v>1</v>
      </c>
      <c r="AM387" s="232">
        <v>1</v>
      </c>
      <c r="AN387" s="232">
        <v>1</v>
      </c>
      <c r="AO387" s="232">
        <v>1</v>
      </c>
      <c r="AP387" s="232">
        <v>1</v>
      </c>
      <c r="AQ387" s="232">
        <v>1</v>
      </c>
      <c r="AR387" s="232">
        <v>4</v>
      </c>
      <c r="AS387" s="232">
        <v>1</v>
      </c>
      <c r="AT387" s="232">
        <v>4</v>
      </c>
      <c r="AU387" s="232">
        <v>6</v>
      </c>
      <c r="AV387" s="234">
        <v>7</v>
      </c>
    </row>
    <row r="388" spans="2:48" ht="14.5" x14ac:dyDescent="0.35">
      <c r="B388" s="735"/>
      <c r="C388" s="1" t="s">
        <v>197</v>
      </c>
      <c r="D388" s="210">
        <v>1107</v>
      </c>
      <c r="E388" s="210">
        <v>1117</v>
      </c>
      <c r="F388" s="210">
        <v>1142</v>
      </c>
      <c r="G388" s="210">
        <v>1238</v>
      </c>
      <c r="H388" s="210">
        <v>1257</v>
      </c>
      <c r="I388" s="210">
        <v>1245</v>
      </c>
      <c r="J388" s="210">
        <v>1257</v>
      </c>
      <c r="K388" s="210">
        <v>1349</v>
      </c>
      <c r="L388" s="210">
        <v>1421</v>
      </c>
      <c r="M388" s="210">
        <v>1530</v>
      </c>
      <c r="N388" s="210">
        <v>1565</v>
      </c>
      <c r="O388" s="210">
        <v>1659</v>
      </c>
      <c r="P388" s="211">
        <v>1574</v>
      </c>
      <c r="Q388" s="211">
        <v>1471</v>
      </c>
      <c r="R388" s="211">
        <v>1521</v>
      </c>
      <c r="S388" s="556">
        <f>100</f>
        <v>100</v>
      </c>
      <c r="T388" s="72">
        <f t="shared" si="133"/>
        <v>100.903342366757</v>
      </c>
      <c r="U388" s="72">
        <f t="shared" si="134"/>
        <v>103.1616982836495</v>
      </c>
      <c r="V388" s="72">
        <f t="shared" si="135"/>
        <v>111.83378500451671</v>
      </c>
      <c r="W388" s="72">
        <f t="shared" si="136"/>
        <v>113.55013550135502</v>
      </c>
      <c r="X388" s="72">
        <f t="shared" si="137"/>
        <v>112.46612466124661</v>
      </c>
      <c r="Y388" s="72">
        <f t="shared" si="138"/>
        <v>113.55013550135502</v>
      </c>
      <c r="Z388" s="72">
        <f t="shared" si="139"/>
        <v>121.86088527551942</v>
      </c>
      <c r="AA388" s="72">
        <f t="shared" si="140"/>
        <v>128.36495031616982</v>
      </c>
      <c r="AB388" s="72">
        <f t="shared" si="140"/>
        <v>138.21138211382114</v>
      </c>
      <c r="AC388" s="72">
        <f t="shared" si="140"/>
        <v>141.37308039747063</v>
      </c>
      <c r="AD388" s="72">
        <f t="shared" si="140"/>
        <v>149.86449864498644</v>
      </c>
      <c r="AE388" s="72">
        <f t="shared" si="174"/>
        <v>142.18608852755193</v>
      </c>
      <c r="AF388" s="72">
        <f t="shared" si="175"/>
        <v>132.88166214995482</v>
      </c>
      <c r="AG388" s="73">
        <f t="shared" si="175"/>
        <v>137.39837398373984</v>
      </c>
      <c r="AH388" s="557">
        <v>1</v>
      </c>
      <c r="AI388" s="232">
        <v>1</v>
      </c>
      <c r="AJ388" s="232">
        <v>1</v>
      </c>
      <c r="AK388" s="232">
        <v>1</v>
      </c>
      <c r="AL388" s="232">
        <v>1</v>
      </c>
      <c r="AM388" s="232">
        <v>1</v>
      </c>
      <c r="AN388" s="232">
        <v>1</v>
      </c>
      <c r="AO388" s="232">
        <v>1</v>
      </c>
      <c r="AP388" s="232">
        <v>1</v>
      </c>
      <c r="AQ388" s="232">
        <v>1</v>
      </c>
      <c r="AR388" s="232">
        <v>1</v>
      </c>
      <c r="AS388" s="232">
        <v>1</v>
      </c>
      <c r="AT388" s="232">
        <v>4</v>
      </c>
      <c r="AU388" s="232">
        <v>6</v>
      </c>
      <c r="AV388" s="234">
        <v>7</v>
      </c>
    </row>
    <row r="389" spans="2:48" ht="14.5" x14ac:dyDescent="0.35">
      <c r="B389" s="736"/>
      <c r="C389" s="8" t="s">
        <v>198</v>
      </c>
      <c r="D389">
        <v>1080</v>
      </c>
      <c r="E389">
        <v>1093</v>
      </c>
      <c r="F389">
        <v>1116</v>
      </c>
      <c r="G389">
        <v>1216</v>
      </c>
      <c r="H389">
        <v>1229</v>
      </c>
      <c r="I389">
        <v>1217</v>
      </c>
      <c r="J389">
        <v>1227</v>
      </c>
      <c r="K389">
        <v>1312</v>
      </c>
      <c r="L389">
        <v>1380</v>
      </c>
      <c r="M389">
        <v>1490</v>
      </c>
      <c r="N389">
        <v>1525</v>
      </c>
      <c r="O389">
        <v>1602</v>
      </c>
      <c r="P389">
        <v>1524</v>
      </c>
      <c r="Q389">
        <v>1426</v>
      </c>
      <c r="R389">
        <v>1474</v>
      </c>
      <c r="S389" s="556">
        <f>100</f>
        <v>100</v>
      </c>
      <c r="T389" s="72">
        <f t="shared" si="133"/>
        <v>101.20370370370371</v>
      </c>
      <c r="U389" s="72">
        <f t="shared" si="134"/>
        <v>103.33333333333333</v>
      </c>
      <c r="V389" s="72">
        <f t="shared" si="135"/>
        <v>112.5925925925926</v>
      </c>
      <c r="W389" s="72">
        <f t="shared" si="136"/>
        <v>113.79629629629629</v>
      </c>
      <c r="X389" s="72">
        <f t="shared" si="137"/>
        <v>112.68518518518519</v>
      </c>
      <c r="Y389" s="72">
        <f t="shared" si="138"/>
        <v>113.61111111111111</v>
      </c>
      <c r="Z389" s="72">
        <f t="shared" si="139"/>
        <v>121.48148148148148</v>
      </c>
      <c r="AA389" s="72">
        <f t="shared" si="140"/>
        <v>127.77777777777777</v>
      </c>
      <c r="AB389" s="72">
        <f t="shared" si="140"/>
        <v>137.96296296296296</v>
      </c>
      <c r="AC389" s="72">
        <f t="shared" si="140"/>
        <v>141.2037037037037</v>
      </c>
      <c r="AD389" s="72">
        <f t="shared" si="140"/>
        <v>148.33333333333334</v>
      </c>
      <c r="AE389" s="72">
        <f t="shared" si="174"/>
        <v>141.11111111111111</v>
      </c>
      <c r="AF389" s="72">
        <f t="shared" si="175"/>
        <v>132.03703703703704</v>
      </c>
      <c r="AG389" s="73">
        <f t="shared" si="175"/>
        <v>136.4814814814815</v>
      </c>
      <c r="AH389" s="235"/>
      <c r="AI389" s="236"/>
      <c r="AJ389" s="236"/>
      <c r="AK389" s="236"/>
      <c r="AL389" s="236"/>
      <c r="AM389" s="236"/>
      <c r="AN389" s="236"/>
      <c r="AO389" s="236"/>
      <c r="AP389" s="236"/>
      <c r="AQ389" s="236"/>
      <c r="AR389" s="236"/>
      <c r="AS389" s="236"/>
      <c r="AT389" s="236"/>
      <c r="AU389" s="236"/>
      <c r="AV389" s="237"/>
    </row>
    <row r="390" spans="2:48" ht="15" customHeight="1" x14ac:dyDescent="0.35">
      <c r="B390" s="735" t="s">
        <v>161</v>
      </c>
      <c r="C390" s="1" t="s">
        <v>193</v>
      </c>
      <c r="D390" s="210">
        <v>662</v>
      </c>
      <c r="E390" s="210">
        <v>743</v>
      </c>
      <c r="F390" s="210">
        <v>724</v>
      </c>
      <c r="G390" s="211">
        <v>736</v>
      </c>
      <c r="H390" s="211">
        <v>792</v>
      </c>
      <c r="I390" s="210">
        <v>817</v>
      </c>
      <c r="J390" s="210">
        <v>873</v>
      </c>
      <c r="K390" s="210">
        <v>926</v>
      </c>
      <c r="L390" s="210">
        <v>949</v>
      </c>
      <c r="M390" s="210">
        <v>1076</v>
      </c>
      <c r="N390" s="211">
        <v>1068</v>
      </c>
      <c r="O390" s="210">
        <v>1126</v>
      </c>
      <c r="P390" s="211">
        <v>1079</v>
      </c>
      <c r="Q390" s="211">
        <v>1021</v>
      </c>
      <c r="R390" s="211">
        <v>1050</v>
      </c>
      <c r="S390" s="556">
        <f>100</f>
        <v>100</v>
      </c>
      <c r="T390" s="72">
        <f t="shared" si="133"/>
        <v>112.2356495468278</v>
      </c>
      <c r="U390" s="72">
        <f t="shared" si="134"/>
        <v>109.3655589123867</v>
      </c>
      <c r="V390" s="72">
        <f t="shared" si="135"/>
        <v>111.17824773413898</v>
      </c>
      <c r="W390" s="72">
        <f t="shared" si="136"/>
        <v>119.63746223564955</v>
      </c>
      <c r="X390" s="72">
        <f t="shared" si="137"/>
        <v>123.41389728096676</v>
      </c>
      <c r="Y390" s="72">
        <f t="shared" si="138"/>
        <v>131.87311178247734</v>
      </c>
      <c r="Z390" s="72">
        <f t="shared" si="139"/>
        <v>139.87915407854985</v>
      </c>
      <c r="AA390" s="72">
        <f t="shared" si="140"/>
        <v>143.3534743202417</v>
      </c>
      <c r="AB390" s="72">
        <f t="shared" si="140"/>
        <v>162.53776435045316</v>
      </c>
      <c r="AC390" s="72">
        <f t="shared" si="140"/>
        <v>161.32930513595167</v>
      </c>
      <c r="AD390" s="72">
        <f t="shared" si="140"/>
        <v>170.09063444108762</v>
      </c>
      <c r="AE390" s="72">
        <f t="shared" si="174"/>
        <v>162.99093655589124</v>
      </c>
      <c r="AF390" s="72">
        <f t="shared" si="175"/>
        <v>154.22960725075529</v>
      </c>
      <c r="AG390" s="73">
        <f t="shared" si="175"/>
        <v>158.61027190332325</v>
      </c>
      <c r="AH390" s="557">
        <v>1</v>
      </c>
      <c r="AI390" s="232">
        <v>1</v>
      </c>
      <c r="AJ390" s="232">
        <v>1</v>
      </c>
      <c r="AK390" s="232">
        <v>4</v>
      </c>
      <c r="AL390" s="232">
        <v>4</v>
      </c>
      <c r="AM390" s="232">
        <v>1</v>
      </c>
      <c r="AN390" s="232">
        <v>1</v>
      </c>
      <c r="AO390" s="232">
        <v>1</v>
      </c>
      <c r="AP390" s="232">
        <v>1</v>
      </c>
      <c r="AQ390" s="232">
        <v>1</v>
      </c>
      <c r="AR390" s="232">
        <v>4</v>
      </c>
      <c r="AS390" s="232">
        <v>1</v>
      </c>
      <c r="AT390" s="232">
        <v>4</v>
      </c>
      <c r="AU390" s="232">
        <v>6</v>
      </c>
      <c r="AV390" s="234">
        <v>7</v>
      </c>
    </row>
    <row r="391" spans="2:48" ht="14.5" x14ac:dyDescent="0.35">
      <c r="B391" s="735"/>
      <c r="C391" s="1" t="s">
        <v>194</v>
      </c>
      <c r="D391" s="210">
        <v>76</v>
      </c>
      <c r="E391" s="210">
        <v>67</v>
      </c>
      <c r="F391" s="210">
        <v>51</v>
      </c>
      <c r="G391" s="210">
        <v>55</v>
      </c>
      <c r="H391" s="210">
        <v>57</v>
      </c>
      <c r="I391" s="210">
        <v>72</v>
      </c>
      <c r="J391" s="210">
        <v>74</v>
      </c>
      <c r="K391" s="210">
        <v>76</v>
      </c>
      <c r="L391" s="210">
        <v>79</v>
      </c>
      <c r="M391" s="211">
        <v>85</v>
      </c>
      <c r="N391" s="210">
        <v>93</v>
      </c>
      <c r="O391" s="211">
        <v>108</v>
      </c>
      <c r="P391" s="211">
        <v>86</v>
      </c>
      <c r="Q391" s="211">
        <v>76</v>
      </c>
      <c r="R391" s="211">
        <v>81</v>
      </c>
      <c r="S391" s="556">
        <f>100</f>
        <v>100</v>
      </c>
      <c r="T391" s="72">
        <f t="shared" si="133"/>
        <v>88.15789473684211</v>
      </c>
      <c r="U391" s="72">
        <f t="shared" si="134"/>
        <v>67.10526315789474</v>
      </c>
      <c r="V391" s="72">
        <f t="shared" si="135"/>
        <v>72.368421052631575</v>
      </c>
      <c r="W391" s="72">
        <f t="shared" si="136"/>
        <v>75</v>
      </c>
      <c r="X391" s="72">
        <f t="shared" si="137"/>
        <v>94.736842105263165</v>
      </c>
      <c r="Y391" s="72">
        <f t="shared" si="138"/>
        <v>97.368421052631575</v>
      </c>
      <c r="Z391" s="72">
        <f t="shared" si="139"/>
        <v>100</v>
      </c>
      <c r="AA391" s="72">
        <f t="shared" si="140"/>
        <v>103.94736842105263</v>
      </c>
      <c r="AB391" s="72">
        <f t="shared" si="140"/>
        <v>111.84210526315789</v>
      </c>
      <c r="AC391" s="72">
        <f t="shared" si="140"/>
        <v>122.36842105263158</v>
      </c>
      <c r="AD391" s="72">
        <f t="shared" si="140"/>
        <v>142.10526315789474</v>
      </c>
      <c r="AE391" s="72">
        <f t="shared" si="174"/>
        <v>113.15789473684211</v>
      </c>
      <c r="AF391" s="72">
        <f t="shared" si="175"/>
        <v>100</v>
      </c>
      <c r="AG391" s="73">
        <f t="shared" si="175"/>
        <v>106.57894736842105</v>
      </c>
      <c r="AH391" s="557">
        <v>1</v>
      </c>
      <c r="AI391" s="232">
        <v>1</v>
      </c>
      <c r="AJ391" s="232">
        <v>1</v>
      </c>
      <c r="AK391" s="232">
        <v>1</v>
      </c>
      <c r="AL391" s="232">
        <v>1</v>
      </c>
      <c r="AM391" s="232">
        <v>1</v>
      </c>
      <c r="AN391" s="232">
        <v>1</v>
      </c>
      <c r="AO391" s="232">
        <v>1</v>
      </c>
      <c r="AP391" s="232">
        <v>1</v>
      </c>
      <c r="AQ391" s="232">
        <v>4</v>
      </c>
      <c r="AR391" s="232">
        <v>1</v>
      </c>
      <c r="AS391" s="232">
        <v>4</v>
      </c>
      <c r="AT391" s="232">
        <v>4</v>
      </c>
      <c r="AU391" s="232">
        <v>6</v>
      </c>
      <c r="AV391" s="234">
        <v>7</v>
      </c>
    </row>
    <row r="392" spans="2:48" ht="14.5" x14ac:dyDescent="0.35">
      <c r="B392" s="735"/>
      <c r="C392" s="1" t="s">
        <v>195</v>
      </c>
      <c r="D392" s="211">
        <v>18</v>
      </c>
      <c r="E392" s="211">
        <v>15</v>
      </c>
      <c r="F392" s="211">
        <v>14</v>
      </c>
      <c r="G392" s="211">
        <v>13</v>
      </c>
      <c r="H392" s="211">
        <v>15</v>
      </c>
      <c r="I392" s="211">
        <v>17</v>
      </c>
      <c r="J392" s="211">
        <v>16</v>
      </c>
      <c r="K392" s="211">
        <v>15</v>
      </c>
      <c r="L392" s="211">
        <v>15</v>
      </c>
      <c r="M392" s="211">
        <v>15</v>
      </c>
      <c r="N392" s="211">
        <v>14</v>
      </c>
      <c r="O392" s="211">
        <v>18</v>
      </c>
      <c r="P392" s="211">
        <v>14</v>
      </c>
      <c r="Q392" s="211">
        <v>13</v>
      </c>
      <c r="R392" s="211">
        <v>14</v>
      </c>
      <c r="S392" s="556">
        <f>100</f>
        <v>100</v>
      </c>
      <c r="T392" s="72">
        <f t="shared" si="133"/>
        <v>83.333333333333329</v>
      </c>
      <c r="U392" s="72">
        <f t="shared" si="134"/>
        <v>77.777777777777771</v>
      </c>
      <c r="V392" s="72">
        <f t="shared" si="135"/>
        <v>72.222222222222229</v>
      </c>
      <c r="W392" s="72">
        <f t="shared" si="136"/>
        <v>83.333333333333329</v>
      </c>
      <c r="X392" s="72">
        <f t="shared" si="137"/>
        <v>94.444444444444443</v>
      </c>
      <c r="Y392" s="72">
        <f t="shared" si="138"/>
        <v>88.888888888888886</v>
      </c>
      <c r="Z392" s="72">
        <f t="shared" si="139"/>
        <v>83.333333333333329</v>
      </c>
      <c r="AA392" s="72">
        <f t="shared" si="140"/>
        <v>83.333333333333329</v>
      </c>
      <c r="AB392" s="72">
        <f t="shared" si="140"/>
        <v>83.333333333333329</v>
      </c>
      <c r="AC392" s="72">
        <f t="shared" si="140"/>
        <v>77.777777777777771</v>
      </c>
      <c r="AD392" s="72">
        <f t="shared" si="140"/>
        <v>100</v>
      </c>
      <c r="AE392" s="72">
        <f t="shared" si="174"/>
        <v>77.777777777777771</v>
      </c>
      <c r="AF392" s="72">
        <f t="shared" si="175"/>
        <v>72.222222222222229</v>
      </c>
      <c r="AG392" s="73">
        <f t="shared" si="175"/>
        <v>77.777777777777771</v>
      </c>
      <c r="AH392" s="557">
        <v>4</v>
      </c>
      <c r="AI392" s="232">
        <v>4</v>
      </c>
      <c r="AJ392" s="232">
        <v>4</v>
      </c>
      <c r="AK392" s="232">
        <v>4</v>
      </c>
      <c r="AL392" s="232">
        <v>4</v>
      </c>
      <c r="AM392" s="232">
        <v>4</v>
      </c>
      <c r="AN392" s="232">
        <v>4</v>
      </c>
      <c r="AO392" s="232">
        <v>4</v>
      </c>
      <c r="AP392" s="232">
        <v>4</v>
      </c>
      <c r="AQ392" s="232">
        <v>4</v>
      </c>
      <c r="AR392" s="232">
        <v>4</v>
      </c>
      <c r="AS392" s="232">
        <v>4</v>
      </c>
      <c r="AT392" s="232">
        <v>4</v>
      </c>
      <c r="AU392" s="232">
        <v>6</v>
      </c>
      <c r="AV392" s="234">
        <v>7</v>
      </c>
    </row>
    <row r="393" spans="2:48" ht="14.5" x14ac:dyDescent="0.35">
      <c r="B393" s="735"/>
      <c r="C393" s="1" t="s">
        <v>196</v>
      </c>
      <c r="D393" s="211">
        <v>4</v>
      </c>
      <c r="E393" s="211">
        <v>2</v>
      </c>
      <c r="F393" s="211">
        <v>4</v>
      </c>
      <c r="G393" s="211">
        <v>3</v>
      </c>
      <c r="H393" s="211">
        <v>3</v>
      </c>
      <c r="I393" s="211">
        <v>3</v>
      </c>
      <c r="J393" s="211">
        <v>3</v>
      </c>
      <c r="K393" s="211">
        <v>3</v>
      </c>
      <c r="L393" s="211">
        <v>3</v>
      </c>
      <c r="M393" s="211">
        <v>3</v>
      </c>
      <c r="N393" s="211">
        <v>3</v>
      </c>
      <c r="O393" s="211">
        <v>3</v>
      </c>
      <c r="P393" s="211">
        <v>3</v>
      </c>
      <c r="Q393" s="211">
        <v>3</v>
      </c>
      <c r="R393" s="211">
        <v>3</v>
      </c>
      <c r="S393" s="556">
        <f>100</f>
        <v>100</v>
      </c>
      <c r="T393" s="72">
        <f t="shared" si="133"/>
        <v>50</v>
      </c>
      <c r="U393" s="72">
        <f t="shared" si="134"/>
        <v>100</v>
      </c>
      <c r="V393" s="72">
        <f t="shared" si="135"/>
        <v>75</v>
      </c>
      <c r="W393" s="72">
        <f t="shared" si="136"/>
        <v>75</v>
      </c>
      <c r="X393" s="72">
        <f t="shared" si="137"/>
        <v>75</v>
      </c>
      <c r="Y393" s="72">
        <f t="shared" si="138"/>
        <v>75</v>
      </c>
      <c r="Z393" s="72">
        <f t="shared" si="139"/>
        <v>75</v>
      </c>
      <c r="AA393" s="72">
        <f t="shared" si="140"/>
        <v>75</v>
      </c>
      <c r="AB393" s="72">
        <f t="shared" si="140"/>
        <v>75</v>
      </c>
      <c r="AC393" s="72">
        <f t="shared" si="140"/>
        <v>75</v>
      </c>
      <c r="AD393" s="72">
        <f t="shared" si="140"/>
        <v>75</v>
      </c>
      <c r="AE393" s="72">
        <f t="shared" si="174"/>
        <v>75</v>
      </c>
      <c r="AF393" s="72">
        <f t="shared" si="175"/>
        <v>75</v>
      </c>
      <c r="AG393" s="73">
        <f t="shared" si="175"/>
        <v>75</v>
      </c>
      <c r="AH393" s="557">
        <v>4</v>
      </c>
      <c r="AI393" s="232">
        <v>4</v>
      </c>
      <c r="AJ393" s="232">
        <v>4</v>
      </c>
      <c r="AK393" s="232">
        <v>4</v>
      </c>
      <c r="AL393" s="232">
        <v>4</v>
      </c>
      <c r="AM393" s="232">
        <v>4</v>
      </c>
      <c r="AN393" s="232">
        <v>4</v>
      </c>
      <c r="AO393" s="232">
        <v>4</v>
      </c>
      <c r="AP393" s="232">
        <v>4</v>
      </c>
      <c r="AQ393" s="232">
        <v>4</v>
      </c>
      <c r="AR393" s="232">
        <v>4</v>
      </c>
      <c r="AS393" s="232">
        <v>4</v>
      </c>
      <c r="AT393" s="232">
        <v>4</v>
      </c>
      <c r="AU393" s="232">
        <v>6</v>
      </c>
      <c r="AV393" s="234">
        <v>7</v>
      </c>
    </row>
    <row r="394" spans="2:48" ht="14.5" x14ac:dyDescent="0.35">
      <c r="B394" s="735"/>
      <c r="C394" s="1" t="s">
        <v>197</v>
      </c>
      <c r="D394" s="210">
        <v>760</v>
      </c>
      <c r="E394" s="210">
        <v>827</v>
      </c>
      <c r="F394" s="210">
        <v>793</v>
      </c>
      <c r="G394" s="210">
        <v>807</v>
      </c>
      <c r="H394" s="210">
        <v>867</v>
      </c>
      <c r="I394" s="210">
        <v>909</v>
      </c>
      <c r="J394" s="210">
        <v>966</v>
      </c>
      <c r="K394" s="210">
        <v>1020</v>
      </c>
      <c r="L394" s="210">
        <v>1046</v>
      </c>
      <c r="M394" s="210">
        <v>1179</v>
      </c>
      <c r="N394" s="210">
        <v>1178</v>
      </c>
      <c r="O394" s="210">
        <v>1255</v>
      </c>
      <c r="P394" s="211">
        <v>1182</v>
      </c>
      <c r="Q394" s="211">
        <v>1113</v>
      </c>
      <c r="R394" s="211">
        <v>1148</v>
      </c>
      <c r="S394" s="556">
        <f>100</f>
        <v>100</v>
      </c>
      <c r="T394" s="72">
        <f t="shared" si="133"/>
        <v>108.81578947368421</v>
      </c>
      <c r="U394" s="72">
        <f t="shared" si="134"/>
        <v>104.34210526315789</v>
      </c>
      <c r="V394" s="72">
        <f t="shared" si="135"/>
        <v>106.18421052631579</v>
      </c>
      <c r="W394" s="72">
        <f t="shared" si="136"/>
        <v>114.07894736842105</v>
      </c>
      <c r="X394" s="72">
        <f t="shared" si="137"/>
        <v>119.60526315789474</v>
      </c>
      <c r="Y394" s="72">
        <f t="shared" si="138"/>
        <v>127.10526315789474</v>
      </c>
      <c r="Z394" s="72">
        <f t="shared" si="139"/>
        <v>134.21052631578948</v>
      </c>
      <c r="AA394" s="72">
        <f t="shared" si="140"/>
        <v>137.63157894736841</v>
      </c>
      <c r="AB394" s="72">
        <f t="shared" si="140"/>
        <v>155.13157894736841</v>
      </c>
      <c r="AC394" s="72">
        <f t="shared" si="140"/>
        <v>155</v>
      </c>
      <c r="AD394" s="72">
        <f t="shared" si="140"/>
        <v>165.13157894736841</v>
      </c>
      <c r="AE394" s="72">
        <f t="shared" si="174"/>
        <v>155.52631578947367</v>
      </c>
      <c r="AF394" s="72">
        <f t="shared" si="175"/>
        <v>146.44736842105263</v>
      </c>
      <c r="AG394" s="73">
        <f t="shared" si="175"/>
        <v>151.05263157894737</v>
      </c>
      <c r="AH394" s="557">
        <v>1</v>
      </c>
      <c r="AI394" s="232">
        <v>1</v>
      </c>
      <c r="AJ394" s="232">
        <v>1</v>
      </c>
      <c r="AK394" s="232">
        <v>1</v>
      </c>
      <c r="AL394" s="232">
        <v>1</v>
      </c>
      <c r="AM394" s="232">
        <v>1</v>
      </c>
      <c r="AN394" s="232">
        <v>1</v>
      </c>
      <c r="AO394" s="232">
        <v>1</v>
      </c>
      <c r="AP394" s="232">
        <v>1</v>
      </c>
      <c r="AQ394" s="232">
        <v>1</v>
      </c>
      <c r="AR394" s="232">
        <v>1</v>
      </c>
      <c r="AS394" s="232">
        <v>1</v>
      </c>
      <c r="AT394" s="232">
        <v>4</v>
      </c>
      <c r="AU394" s="232">
        <v>6</v>
      </c>
      <c r="AV394" s="234">
        <v>7</v>
      </c>
    </row>
    <row r="395" spans="2:48" ht="14.5" x14ac:dyDescent="0.35">
      <c r="B395" s="736"/>
      <c r="C395" s="8" t="s">
        <v>198</v>
      </c>
      <c r="D395">
        <v>756</v>
      </c>
      <c r="E395">
        <v>825</v>
      </c>
      <c r="F395">
        <v>789</v>
      </c>
      <c r="G395">
        <v>804</v>
      </c>
      <c r="H395">
        <v>864</v>
      </c>
      <c r="I395">
        <v>906</v>
      </c>
      <c r="J395">
        <v>963</v>
      </c>
      <c r="K395">
        <v>1017</v>
      </c>
      <c r="L395">
        <v>1043</v>
      </c>
      <c r="M395">
        <v>1176</v>
      </c>
      <c r="N395">
        <v>1175</v>
      </c>
      <c r="O395">
        <v>1252</v>
      </c>
      <c r="P395">
        <v>1179</v>
      </c>
      <c r="Q395">
        <v>1110</v>
      </c>
      <c r="R395">
        <v>1145</v>
      </c>
      <c r="S395" s="556">
        <f>100</f>
        <v>100</v>
      </c>
      <c r="T395" s="72">
        <f t="shared" si="133"/>
        <v>109.12698412698413</v>
      </c>
      <c r="U395" s="72">
        <f t="shared" si="134"/>
        <v>104.36507936507937</v>
      </c>
      <c r="V395" s="72">
        <f t="shared" si="135"/>
        <v>106.34920634920636</v>
      </c>
      <c r="W395" s="72">
        <f t="shared" si="136"/>
        <v>114.28571428571429</v>
      </c>
      <c r="X395" s="72">
        <f t="shared" si="137"/>
        <v>119.84126984126983</v>
      </c>
      <c r="Y395" s="72">
        <f t="shared" si="138"/>
        <v>127.38095238095238</v>
      </c>
      <c r="Z395" s="72">
        <f t="shared" si="139"/>
        <v>134.52380952380952</v>
      </c>
      <c r="AA395" s="72">
        <f t="shared" si="140"/>
        <v>137.96296296296296</v>
      </c>
      <c r="AB395" s="72">
        <f t="shared" si="140"/>
        <v>155.55555555555554</v>
      </c>
      <c r="AC395" s="72">
        <f t="shared" si="140"/>
        <v>155.42328042328043</v>
      </c>
      <c r="AD395" s="72">
        <f t="shared" si="140"/>
        <v>165.60846560846562</v>
      </c>
      <c r="AE395" s="72">
        <f t="shared" si="174"/>
        <v>155.95238095238096</v>
      </c>
      <c r="AF395" s="72">
        <f t="shared" si="175"/>
        <v>146.82539682539684</v>
      </c>
      <c r="AG395" s="73">
        <f t="shared" si="175"/>
        <v>151.45502645502646</v>
      </c>
      <c r="AH395" s="235"/>
      <c r="AI395" s="236"/>
      <c r="AJ395" s="236"/>
      <c r="AK395" s="236"/>
      <c r="AL395" s="236"/>
      <c r="AM395" s="236"/>
      <c r="AN395" s="236"/>
      <c r="AO395" s="236"/>
      <c r="AP395" s="236"/>
      <c r="AQ395" s="236"/>
      <c r="AR395" s="236"/>
      <c r="AS395" s="236"/>
      <c r="AT395" s="236"/>
      <c r="AU395" s="236"/>
      <c r="AV395" s="237"/>
    </row>
    <row r="396" spans="2:48" ht="15" customHeight="1" x14ac:dyDescent="0.35">
      <c r="B396" s="735" t="s">
        <v>142</v>
      </c>
      <c r="C396" s="1" t="s">
        <v>193</v>
      </c>
      <c r="D396" s="210">
        <v>780</v>
      </c>
      <c r="E396" s="210">
        <v>808</v>
      </c>
      <c r="F396" s="210">
        <v>789</v>
      </c>
      <c r="G396" s="211">
        <v>767</v>
      </c>
      <c r="H396" s="211">
        <v>785</v>
      </c>
      <c r="I396" s="210">
        <v>778</v>
      </c>
      <c r="J396" s="210">
        <v>783</v>
      </c>
      <c r="K396" s="210">
        <v>787</v>
      </c>
      <c r="L396" s="210">
        <v>778</v>
      </c>
      <c r="M396" s="210">
        <v>829</v>
      </c>
      <c r="N396" s="210">
        <v>798</v>
      </c>
      <c r="O396" s="210">
        <v>829</v>
      </c>
      <c r="P396" s="211">
        <v>796</v>
      </c>
      <c r="Q396" s="211">
        <v>754</v>
      </c>
      <c r="R396" s="211">
        <v>775</v>
      </c>
      <c r="S396" s="556">
        <f>100</f>
        <v>100</v>
      </c>
      <c r="T396" s="72">
        <f t="shared" si="133"/>
        <v>103.58974358974359</v>
      </c>
      <c r="U396" s="72">
        <f t="shared" si="134"/>
        <v>101.15384615384616</v>
      </c>
      <c r="V396" s="72">
        <f t="shared" si="135"/>
        <v>98.333333333333329</v>
      </c>
      <c r="W396" s="72">
        <f t="shared" si="136"/>
        <v>100.64102564102564</v>
      </c>
      <c r="X396" s="72">
        <f t="shared" si="137"/>
        <v>99.743589743589737</v>
      </c>
      <c r="Y396" s="72">
        <f t="shared" si="138"/>
        <v>100.38461538461539</v>
      </c>
      <c r="Z396" s="72">
        <f t="shared" si="139"/>
        <v>100.8974358974359</v>
      </c>
      <c r="AA396" s="72">
        <f t="shared" si="140"/>
        <v>99.743589743589737</v>
      </c>
      <c r="AB396" s="72">
        <f t="shared" si="140"/>
        <v>106.28205128205128</v>
      </c>
      <c r="AC396" s="72">
        <f t="shared" si="140"/>
        <v>102.30769230769231</v>
      </c>
      <c r="AD396" s="72">
        <f t="shared" ref="AD396" si="176">O396*100/$D396</f>
        <v>106.28205128205128</v>
      </c>
      <c r="AE396" s="72">
        <f t="shared" si="174"/>
        <v>102.05128205128206</v>
      </c>
      <c r="AF396" s="72">
        <f t="shared" si="175"/>
        <v>96.666666666666671</v>
      </c>
      <c r="AG396" s="73">
        <f t="shared" si="175"/>
        <v>99.358974358974365</v>
      </c>
      <c r="AH396" s="557">
        <v>1</v>
      </c>
      <c r="AI396" s="232">
        <v>1</v>
      </c>
      <c r="AJ396" s="232">
        <v>1</v>
      </c>
      <c r="AK396" s="232">
        <v>4</v>
      </c>
      <c r="AL396" s="232">
        <v>4</v>
      </c>
      <c r="AM396" s="232">
        <v>1</v>
      </c>
      <c r="AN396" s="232">
        <v>1</v>
      </c>
      <c r="AO396" s="232">
        <v>1</v>
      </c>
      <c r="AP396" s="232">
        <v>1</v>
      </c>
      <c r="AQ396" s="232">
        <v>1</v>
      </c>
      <c r="AR396" s="232">
        <v>1</v>
      </c>
      <c r="AS396" s="232">
        <v>1</v>
      </c>
      <c r="AT396" s="232">
        <v>4</v>
      </c>
      <c r="AU396" s="232">
        <v>6</v>
      </c>
      <c r="AV396" s="234">
        <v>7</v>
      </c>
    </row>
    <row r="397" spans="2:48" ht="14.5" x14ac:dyDescent="0.35">
      <c r="B397" s="735"/>
      <c r="C397" s="1" t="s">
        <v>194</v>
      </c>
      <c r="D397" s="210">
        <v>163</v>
      </c>
      <c r="E397" s="210">
        <v>134</v>
      </c>
      <c r="F397" s="210">
        <v>135</v>
      </c>
      <c r="G397" s="210">
        <v>117</v>
      </c>
      <c r="H397" s="210">
        <v>114</v>
      </c>
      <c r="I397" s="210">
        <v>111</v>
      </c>
      <c r="J397" s="210">
        <v>112</v>
      </c>
      <c r="K397" s="210">
        <v>121</v>
      </c>
      <c r="L397" s="210">
        <v>120</v>
      </c>
      <c r="M397" s="210">
        <v>117</v>
      </c>
      <c r="N397" s="210">
        <v>116</v>
      </c>
      <c r="O397" s="210">
        <v>109</v>
      </c>
      <c r="P397" s="211">
        <v>99</v>
      </c>
      <c r="Q397" s="211">
        <v>87</v>
      </c>
      <c r="R397" s="211">
        <v>93</v>
      </c>
      <c r="S397" s="556">
        <f>100</f>
        <v>100</v>
      </c>
      <c r="T397" s="72">
        <f t="shared" ref="T397:T413" si="177">E397*100/$D397</f>
        <v>82.208588957055213</v>
      </c>
      <c r="U397" s="72">
        <f t="shared" ref="U397:U413" si="178">F397*100/$D397</f>
        <v>82.822085889570559</v>
      </c>
      <c r="V397" s="72">
        <f t="shared" ref="V397:V413" si="179">G397*100/$D397</f>
        <v>71.779141104294482</v>
      </c>
      <c r="W397" s="72">
        <f t="shared" ref="W397:W413" si="180">H397*100/$D397</f>
        <v>69.938650306748471</v>
      </c>
      <c r="X397" s="72">
        <f t="shared" ref="X397:X413" si="181">I397*100/$D397</f>
        <v>68.098159509202461</v>
      </c>
      <c r="Y397" s="72">
        <f t="shared" ref="Y397:Y413" si="182">J397*100/$D397</f>
        <v>68.711656441717793</v>
      </c>
      <c r="Z397" s="72">
        <f t="shared" ref="Z397:Z413" si="183">K397*100/$D397</f>
        <v>74.233128834355824</v>
      </c>
      <c r="AA397" s="72">
        <f t="shared" ref="AA397:AD413" si="184">L397*100/$D397</f>
        <v>73.619631901840492</v>
      </c>
      <c r="AB397" s="72">
        <f t="shared" si="184"/>
        <v>71.779141104294482</v>
      </c>
      <c r="AC397" s="72">
        <f t="shared" si="184"/>
        <v>71.165644171779135</v>
      </c>
      <c r="AD397" s="72">
        <f t="shared" si="184"/>
        <v>66.871165644171782</v>
      </c>
      <c r="AE397" s="72">
        <f t="shared" si="174"/>
        <v>60.736196319018404</v>
      </c>
      <c r="AF397" s="72">
        <f t="shared" si="175"/>
        <v>53.374233128834355</v>
      </c>
      <c r="AG397" s="73">
        <f t="shared" si="175"/>
        <v>57.055214723926383</v>
      </c>
      <c r="AH397" s="557">
        <v>1</v>
      </c>
      <c r="AI397" s="232">
        <v>1</v>
      </c>
      <c r="AJ397" s="232">
        <v>1</v>
      </c>
      <c r="AK397" s="232">
        <v>1</v>
      </c>
      <c r="AL397" s="232">
        <v>1</v>
      </c>
      <c r="AM397" s="232">
        <v>1</v>
      </c>
      <c r="AN397" s="232">
        <v>1</v>
      </c>
      <c r="AO397" s="232">
        <v>1</v>
      </c>
      <c r="AP397" s="232">
        <v>1</v>
      </c>
      <c r="AQ397" s="232">
        <v>1</v>
      </c>
      <c r="AR397" s="232">
        <v>1</v>
      </c>
      <c r="AS397" s="232">
        <v>1</v>
      </c>
      <c r="AT397" s="232">
        <v>4</v>
      </c>
      <c r="AU397" s="232">
        <v>6</v>
      </c>
      <c r="AV397" s="234">
        <v>7</v>
      </c>
    </row>
    <row r="398" spans="2:48" ht="14.5" x14ac:dyDescent="0.35">
      <c r="B398" s="735"/>
      <c r="C398" s="1" t="s">
        <v>195</v>
      </c>
      <c r="D398" s="210">
        <v>47</v>
      </c>
      <c r="E398" s="210">
        <v>41</v>
      </c>
      <c r="F398" s="210">
        <v>34</v>
      </c>
      <c r="G398" s="210">
        <v>29</v>
      </c>
      <c r="H398" s="210">
        <v>32</v>
      </c>
      <c r="I398" s="210">
        <v>31</v>
      </c>
      <c r="J398" s="210">
        <v>35</v>
      </c>
      <c r="K398" s="210">
        <v>38</v>
      </c>
      <c r="L398" s="210">
        <v>41</v>
      </c>
      <c r="M398" s="210">
        <v>45</v>
      </c>
      <c r="N398" s="210">
        <v>43</v>
      </c>
      <c r="O398" s="210">
        <v>47</v>
      </c>
      <c r="P398" s="211">
        <v>43</v>
      </c>
      <c r="Q398" s="211">
        <v>38</v>
      </c>
      <c r="R398" s="211">
        <v>40</v>
      </c>
      <c r="S398" s="556">
        <f>100</f>
        <v>100</v>
      </c>
      <c r="T398" s="72">
        <f t="shared" si="177"/>
        <v>87.234042553191486</v>
      </c>
      <c r="U398" s="72">
        <f t="shared" si="178"/>
        <v>72.340425531914889</v>
      </c>
      <c r="V398" s="72">
        <f t="shared" si="179"/>
        <v>61.702127659574465</v>
      </c>
      <c r="W398" s="72">
        <f t="shared" si="180"/>
        <v>68.085106382978722</v>
      </c>
      <c r="X398" s="72">
        <f t="shared" si="181"/>
        <v>65.957446808510639</v>
      </c>
      <c r="Y398" s="72">
        <f t="shared" si="182"/>
        <v>74.468085106382972</v>
      </c>
      <c r="Z398" s="72">
        <f t="shared" si="183"/>
        <v>80.851063829787236</v>
      </c>
      <c r="AA398" s="72">
        <f t="shared" si="184"/>
        <v>87.234042553191486</v>
      </c>
      <c r="AB398" s="72">
        <f t="shared" si="184"/>
        <v>95.744680851063833</v>
      </c>
      <c r="AC398" s="72">
        <f t="shared" si="184"/>
        <v>91.489361702127653</v>
      </c>
      <c r="AD398" s="72">
        <f t="shared" si="184"/>
        <v>100</v>
      </c>
      <c r="AE398" s="72">
        <f t="shared" si="174"/>
        <v>91.489361702127653</v>
      </c>
      <c r="AF398" s="72">
        <f t="shared" si="175"/>
        <v>80.851063829787236</v>
      </c>
      <c r="AG398" s="73">
        <f t="shared" si="175"/>
        <v>85.106382978723403</v>
      </c>
      <c r="AH398" s="557">
        <v>1</v>
      </c>
      <c r="AI398" s="232">
        <v>1</v>
      </c>
      <c r="AJ398" s="232">
        <v>1</v>
      </c>
      <c r="AK398" s="232">
        <v>1</v>
      </c>
      <c r="AL398" s="232">
        <v>1</v>
      </c>
      <c r="AM398" s="232">
        <v>1</v>
      </c>
      <c r="AN398" s="232">
        <v>1</v>
      </c>
      <c r="AO398" s="232">
        <v>1</v>
      </c>
      <c r="AP398" s="232">
        <v>1</v>
      </c>
      <c r="AQ398" s="232">
        <v>1</v>
      </c>
      <c r="AR398" s="232">
        <v>1</v>
      </c>
      <c r="AS398" s="232">
        <v>1</v>
      </c>
      <c r="AT398" s="232">
        <v>4</v>
      </c>
      <c r="AU398" s="232">
        <v>6</v>
      </c>
      <c r="AV398" s="234">
        <v>7</v>
      </c>
    </row>
    <row r="399" spans="2:48" ht="14.5" x14ac:dyDescent="0.35">
      <c r="B399" s="735"/>
      <c r="C399" s="1" t="s">
        <v>196</v>
      </c>
      <c r="D399" s="210">
        <v>8</v>
      </c>
      <c r="E399" s="210">
        <v>12</v>
      </c>
      <c r="F399" s="210">
        <v>9</v>
      </c>
      <c r="G399" s="211">
        <v>9</v>
      </c>
      <c r="H399" s="211">
        <v>9</v>
      </c>
      <c r="I399" s="210">
        <v>9</v>
      </c>
      <c r="J399" s="210">
        <v>9</v>
      </c>
      <c r="K399" s="210">
        <v>8</v>
      </c>
      <c r="L399" s="210">
        <v>7</v>
      </c>
      <c r="M399" s="210">
        <v>8</v>
      </c>
      <c r="N399" s="210">
        <v>9</v>
      </c>
      <c r="O399" s="210">
        <v>14</v>
      </c>
      <c r="P399" s="211">
        <v>12</v>
      </c>
      <c r="Q399" s="211">
        <v>11</v>
      </c>
      <c r="R399" s="211">
        <v>12</v>
      </c>
      <c r="S399" s="556">
        <f>100</f>
        <v>100</v>
      </c>
      <c r="T399" s="72">
        <f t="shared" si="177"/>
        <v>150</v>
      </c>
      <c r="U399" s="72">
        <f t="shared" si="178"/>
        <v>112.5</v>
      </c>
      <c r="V399" s="72">
        <f t="shared" si="179"/>
        <v>112.5</v>
      </c>
      <c r="W399" s="72">
        <f t="shared" si="180"/>
        <v>112.5</v>
      </c>
      <c r="X399" s="72">
        <f t="shared" si="181"/>
        <v>112.5</v>
      </c>
      <c r="Y399" s="72">
        <f t="shared" si="182"/>
        <v>112.5</v>
      </c>
      <c r="Z399" s="72">
        <f t="shared" si="183"/>
        <v>100</v>
      </c>
      <c r="AA399" s="72">
        <f t="shared" si="184"/>
        <v>87.5</v>
      </c>
      <c r="AB399" s="72">
        <f t="shared" si="184"/>
        <v>100</v>
      </c>
      <c r="AC399" s="72">
        <f t="shared" si="184"/>
        <v>112.5</v>
      </c>
      <c r="AD399" s="72">
        <f t="shared" si="184"/>
        <v>175</v>
      </c>
      <c r="AE399" s="72">
        <f t="shared" si="174"/>
        <v>150</v>
      </c>
      <c r="AF399" s="72">
        <f t="shared" si="175"/>
        <v>137.5</v>
      </c>
      <c r="AG399" s="73">
        <f t="shared" si="175"/>
        <v>150</v>
      </c>
      <c r="AH399" s="557">
        <v>1</v>
      </c>
      <c r="AI399" s="232">
        <v>1</v>
      </c>
      <c r="AJ399" s="232">
        <v>1</v>
      </c>
      <c r="AK399" s="232">
        <v>4</v>
      </c>
      <c r="AL399" s="232">
        <v>4</v>
      </c>
      <c r="AM399" s="232">
        <v>1</v>
      </c>
      <c r="AN399" s="232">
        <v>1</v>
      </c>
      <c r="AO399" s="232">
        <v>1</v>
      </c>
      <c r="AP399" s="232">
        <v>1</v>
      </c>
      <c r="AQ399" s="232">
        <v>1</v>
      </c>
      <c r="AR399" s="232">
        <v>1</v>
      </c>
      <c r="AS399" s="232">
        <v>1</v>
      </c>
      <c r="AT399" s="232">
        <v>4</v>
      </c>
      <c r="AU399" s="232">
        <v>6</v>
      </c>
      <c r="AV399" s="234">
        <v>7</v>
      </c>
    </row>
    <row r="400" spans="2:48" ht="14.5" x14ac:dyDescent="0.35">
      <c r="B400" s="735"/>
      <c r="C400" s="1" t="s">
        <v>197</v>
      </c>
      <c r="D400" s="210">
        <v>998</v>
      </c>
      <c r="E400" s="210">
        <v>995</v>
      </c>
      <c r="F400" s="210">
        <v>967</v>
      </c>
      <c r="G400" s="210">
        <v>922</v>
      </c>
      <c r="H400" s="210">
        <v>940</v>
      </c>
      <c r="I400" s="210">
        <v>929</v>
      </c>
      <c r="J400" s="210">
        <v>939</v>
      </c>
      <c r="K400" s="210">
        <v>954</v>
      </c>
      <c r="L400" s="210">
        <v>946</v>
      </c>
      <c r="M400" s="210">
        <v>999</v>
      </c>
      <c r="N400" s="210">
        <v>966</v>
      </c>
      <c r="O400" s="210">
        <v>999</v>
      </c>
      <c r="P400" s="211">
        <v>950</v>
      </c>
      <c r="Q400" s="211">
        <v>890</v>
      </c>
      <c r="R400" s="211">
        <v>920</v>
      </c>
      <c r="S400" s="556">
        <f>100</f>
        <v>100</v>
      </c>
      <c r="T400" s="72">
        <f t="shared" si="177"/>
        <v>99.699398797595194</v>
      </c>
      <c r="U400" s="72">
        <f t="shared" si="178"/>
        <v>96.893787575150299</v>
      </c>
      <c r="V400" s="72">
        <f t="shared" si="179"/>
        <v>92.38476953907815</v>
      </c>
      <c r="W400" s="72">
        <f t="shared" si="180"/>
        <v>94.188376753507015</v>
      </c>
      <c r="X400" s="72">
        <f t="shared" si="181"/>
        <v>93.086172344689373</v>
      </c>
      <c r="Y400" s="72">
        <f t="shared" si="182"/>
        <v>94.088176352705418</v>
      </c>
      <c r="Z400" s="72">
        <f t="shared" si="183"/>
        <v>95.591182364729463</v>
      </c>
      <c r="AA400" s="72">
        <f t="shared" si="184"/>
        <v>94.789579158316627</v>
      </c>
      <c r="AB400" s="72">
        <f t="shared" si="184"/>
        <v>100.1002004008016</v>
      </c>
      <c r="AC400" s="72">
        <f t="shared" si="184"/>
        <v>96.793587174348701</v>
      </c>
      <c r="AD400" s="72">
        <f t="shared" si="184"/>
        <v>100.1002004008016</v>
      </c>
      <c r="AE400" s="72">
        <f t="shared" si="174"/>
        <v>95.190380761523045</v>
      </c>
      <c r="AF400" s="72">
        <f t="shared" si="175"/>
        <v>89.178356713426851</v>
      </c>
      <c r="AG400" s="73">
        <f t="shared" si="175"/>
        <v>92.184368737474955</v>
      </c>
      <c r="AH400" s="557">
        <v>1</v>
      </c>
      <c r="AI400" s="232">
        <v>1</v>
      </c>
      <c r="AJ400" s="232">
        <v>1</v>
      </c>
      <c r="AK400" s="232">
        <v>1</v>
      </c>
      <c r="AL400" s="232">
        <v>1</v>
      </c>
      <c r="AM400" s="232">
        <v>1</v>
      </c>
      <c r="AN400" s="232">
        <v>1</v>
      </c>
      <c r="AO400" s="232">
        <v>1</v>
      </c>
      <c r="AP400" s="232">
        <v>1</v>
      </c>
      <c r="AQ400" s="232">
        <v>1</v>
      </c>
      <c r="AR400" s="232">
        <v>1</v>
      </c>
      <c r="AS400" s="232">
        <v>1</v>
      </c>
      <c r="AT400" s="232">
        <v>4</v>
      </c>
      <c r="AU400" s="232">
        <v>6</v>
      </c>
      <c r="AV400" s="234">
        <v>7</v>
      </c>
    </row>
    <row r="401" spans="2:48" ht="14.5" x14ac:dyDescent="0.35">
      <c r="B401" s="736"/>
      <c r="C401" s="8" t="s">
        <v>198</v>
      </c>
      <c r="D401">
        <v>990</v>
      </c>
      <c r="E401">
        <v>983</v>
      </c>
      <c r="F401">
        <v>958</v>
      </c>
      <c r="G401">
        <v>913</v>
      </c>
      <c r="H401">
        <v>931</v>
      </c>
      <c r="I401">
        <v>920</v>
      </c>
      <c r="J401">
        <v>930</v>
      </c>
      <c r="K401">
        <v>946</v>
      </c>
      <c r="L401">
        <v>939</v>
      </c>
      <c r="M401">
        <v>991</v>
      </c>
      <c r="N401">
        <v>957</v>
      </c>
      <c r="O401">
        <v>985</v>
      </c>
      <c r="P401">
        <v>938</v>
      </c>
      <c r="Q401">
        <v>879</v>
      </c>
      <c r="R401">
        <v>908</v>
      </c>
      <c r="S401" s="556">
        <f>100</f>
        <v>100</v>
      </c>
      <c r="T401" s="72">
        <f t="shared" si="177"/>
        <v>99.292929292929287</v>
      </c>
      <c r="U401" s="72">
        <f t="shared" si="178"/>
        <v>96.767676767676761</v>
      </c>
      <c r="V401" s="72">
        <f t="shared" si="179"/>
        <v>92.222222222222229</v>
      </c>
      <c r="W401" s="72">
        <f t="shared" si="180"/>
        <v>94.040404040404042</v>
      </c>
      <c r="X401" s="72">
        <f t="shared" si="181"/>
        <v>92.929292929292927</v>
      </c>
      <c r="Y401" s="72">
        <f t="shared" si="182"/>
        <v>93.939393939393938</v>
      </c>
      <c r="Z401" s="72">
        <f t="shared" si="183"/>
        <v>95.555555555555557</v>
      </c>
      <c r="AA401" s="72">
        <f t="shared" si="184"/>
        <v>94.848484848484844</v>
      </c>
      <c r="AB401" s="72">
        <f t="shared" si="184"/>
        <v>100.1010101010101</v>
      </c>
      <c r="AC401" s="72">
        <f t="shared" si="184"/>
        <v>96.666666666666671</v>
      </c>
      <c r="AD401" s="72">
        <f t="shared" si="184"/>
        <v>99.494949494949495</v>
      </c>
      <c r="AE401" s="72">
        <f t="shared" si="174"/>
        <v>94.747474747474755</v>
      </c>
      <c r="AF401" s="72">
        <f t="shared" si="175"/>
        <v>88.787878787878782</v>
      </c>
      <c r="AG401" s="73">
        <f t="shared" si="175"/>
        <v>91.717171717171723</v>
      </c>
      <c r="AH401" s="235"/>
      <c r="AI401" s="236"/>
      <c r="AJ401" s="236"/>
      <c r="AK401" s="236"/>
      <c r="AL401" s="236"/>
      <c r="AM401" s="236"/>
      <c r="AN401" s="236"/>
      <c r="AO401" s="236"/>
      <c r="AP401" s="236"/>
      <c r="AQ401" s="236"/>
      <c r="AR401" s="236"/>
      <c r="AS401" s="236"/>
      <c r="AT401" s="236"/>
      <c r="AU401" s="236"/>
      <c r="AV401" s="237"/>
    </row>
    <row r="402" spans="2:48" ht="15" customHeight="1" x14ac:dyDescent="0.35">
      <c r="B402" s="735" t="s">
        <v>162</v>
      </c>
      <c r="C402" s="1" t="s">
        <v>193</v>
      </c>
      <c r="D402" s="210">
        <v>4844</v>
      </c>
      <c r="E402" s="210">
        <v>4973</v>
      </c>
      <c r="F402" s="210">
        <v>4951</v>
      </c>
      <c r="G402" s="210">
        <v>4897</v>
      </c>
      <c r="H402" s="210">
        <v>5103</v>
      </c>
      <c r="I402" s="210">
        <v>5083</v>
      </c>
      <c r="J402" s="210">
        <v>5017</v>
      </c>
      <c r="K402" s="210">
        <v>5253</v>
      </c>
      <c r="L402" s="210">
        <v>5260</v>
      </c>
      <c r="M402" s="210">
        <v>5843</v>
      </c>
      <c r="N402" s="210">
        <v>5660</v>
      </c>
      <c r="O402" s="210">
        <v>5823</v>
      </c>
      <c r="P402" s="211">
        <v>5578</v>
      </c>
      <c r="Q402" s="211">
        <v>5279</v>
      </c>
      <c r="R402" s="211">
        <v>5430</v>
      </c>
      <c r="S402" s="556">
        <f>100</f>
        <v>100</v>
      </c>
      <c r="T402" s="72">
        <f t="shared" si="177"/>
        <v>102.66308835672997</v>
      </c>
      <c r="U402" s="72">
        <f t="shared" si="178"/>
        <v>102.20891824938067</v>
      </c>
      <c r="V402" s="72">
        <f t="shared" si="179"/>
        <v>101.09413707679603</v>
      </c>
      <c r="W402" s="72">
        <f t="shared" si="180"/>
        <v>105.34682080924856</v>
      </c>
      <c r="X402" s="72">
        <f t="shared" si="181"/>
        <v>104.93393889347647</v>
      </c>
      <c r="Y402" s="72">
        <f t="shared" si="182"/>
        <v>103.57142857142857</v>
      </c>
      <c r="Z402" s="72">
        <f t="shared" si="183"/>
        <v>108.44343517753923</v>
      </c>
      <c r="AA402" s="72">
        <f t="shared" si="184"/>
        <v>108.58794384805945</v>
      </c>
      <c r="AB402" s="72">
        <f t="shared" si="184"/>
        <v>120.62345169281585</v>
      </c>
      <c r="AC402" s="72">
        <f t="shared" si="184"/>
        <v>116.84558216350123</v>
      </c>
      <c r="AD402" s="72">
        <f t="shared" si="184"/>
        <v>120.21056977704376</v>
      </c>
      <c r="AE402" s="72">
        <f t="shared" si="174"/>
        <v>115.15276630883567</v>
      </c>
      <c r="AF402" s="72">
        <f t="shared" si="175"/>
        <v>108.98018166804295</v>
      </c>
      <c r="AG402" s="73">
        <f t="shared" si="175"/>
        <v>112.09744013212222</v>
      </c>
      <c r="AH402" s="557">
        <v>1</v>
      </c>
      <c r="AI402" s="232">
        <v>1</v>
      </c>
      <c r="AJ402" s="232">
        <v>1</v>
      </c>
      <c r="AK402" s="232">
        <v>1</v>
      </c>
      <c r="AL402" s="232">
        <v>1</v>
      </c>
      <c r="AM402" s="232">
        <v>1</v>
      </c>
      <c r="AN402" s="232">
        <v>1</v>
      </c>
      <c r="AO402" s="232">
        <v>1</v>
      </c>
      <c r="AP402" s="232">
        <v>1</v>
      </c>
      <c r="AQ402" s="232">
        <v>1</v>
      </c>
      <c r="AR402" s="232">
        <v>1</v>
      </c>
      <c r="AS402" s="232">
        <v>1</v>
      </c>
      <c r="AT402" s="232">
        <v>4</v>
      </c>
      <c r="AU402" s="232">
        <v>6</v>
      </c>
      <c r="AV402" s="234">
        <v>7</v>
      </c>
    </row>
    <row r="403" spans="2:48" ht="14.5" x14ac:dyDescent="0.35">
      <c r="B403" s="735"/>
      <c r="C403" s="1" t="s">
        <v>194</v>
      </c>
      <c r="D403" s="210">
        <v>203</v>
      </c>
      <c r="E403" s="210">
        <v>185</v>
      </c>
      <c r="F403" s="210">
        <v>180</v>
      </c>
      <c r="G403" s="210">
        <v>178</v>
      </c>
      <c r="H403" s="210">
        <v>175</v>
      </c>
      <c r="I403" s="210">
        <v>168</v>
      </c>
      <c r="J403" s="210">
        <v>177</v>
      </c>
      <c r="K403" s="210">
        <v>184</v>
      </c>
      <c r="L403" s="210">
        <v>199</v>
      </c>
      <c r="M403" s="210">
        <v>201</v>
      </c>
      <c r="N403" s="210">
        <v>208</v>
      </c>
      <c r="O403" s="210">
        <v>231</v>
      </c>
      <c r="P403" s="211">
        <v>210</v>
      </c>
      <c r="Q403" s="211">
        <v>185</v>
      </c>
      <c r="R403" s="211">
        <v>197</v>
      </c>
      <c r="S403" s="556">
        <f>100</f>
        <v>100</v>
      </c>
      <c r="T403" s="72">
        <f t="shared" si="177"/>
        <v>91.13300492610837</v>
      </c>
      <c r="U403" s="72">
        <f t="shared" si="178"/>
        <v>88.669950738916256</v>
      </c>
      <c r="V403" s="72">
        <f t="shared" si="179"/>
        <v>87.684729064039402</v>
      </c>
      <c r="W403" s="72">
        <f t="shared" si="180"/>
        <v>86.206896551724142</v>
      </c>
      <c r="X403" s="72">
        <f t="shared" si="181"/>
        <v>82.758620689655174</v>
      </c>
      <c r="Y403" s="72">
        <f t="shared" si="182"/>
        <v>87.192118226600982</v>
      </c>
      <c r="Z403" s="72">
        <f t="shared" si="183"/>
        <v>90.64039408866995</v>
      </c>
      <c r="AA403" s="72">
        <f t="shared" si="184"/>
        <v>98.029556650246306</v>
      </c>
      <c r="AB403" s="72">
        <f t="shared" si="184"/>
        <v>99.014778325123146</v>
      </c>
      <c r="AC403" s="72">
        <f t="shared" si="184"/>
        <v>102.46305418719211</v>
      </c>
      <c r="AD403" s="72">
        <f t="shared" si="184"/>
        <v>113.79310344827586</v>
      </c>
      <c r="AE403" s="72">
        <f t="shared" si="174"/>
        <v>103.44827586206897</v>
      </c>
      <c r="AF403" s="72">
        <f t="shared" si="175"/>
        <v>91.13300492610837</v>
      </c>
      <c r="AG403" s="73">
        <f t="shared" si="175"/>
        <v>97.044334975369452</v>
      </c>
      <c r="AH403" s="557">
        <v>1</v>
      </c>
      <c r="AI403" s="232">
        <v>1</v>
      </c>
      <c r="AJ403" s="232">
        <v>1</v>
      </c>
      <c r="AK403" s="232">
        <v>1</v>
      </c>
      <c r="AL403" s="232">
        <v>1</v>
      </c>
      <c r="AM403" s="232">
        <v>1</v>
      </c>
      <c r="AN403" s="232">
        <v>1</v>
      </c>
      <c r="AO403" s="232">
        <v>1</v>
      </c>
      <c r="AP403" s="232">
        <v>1</v>
      </c>
      <c r="AQ403" s="232">
        <v>1</v>
      </c>
      <c r="AR403" s="232">
        <v>1</v>
      </c>
      <c r="AS403" s="232">
        <v>1</v>
      </c>
      <c r="AT403" s="232">
        <v>4</v>
      </c>
      <c r="AU403" s="232">
        <v>6</v>
      </c>
      <c r="AV403" s="234">
        <v>7</v>
      </c>
    </row>
    <row r="404" spans="2:48" ht="14.5" x14ac:dyDescent="0.35">
      <c r="B404" s="735"/>
      <c r="C404" s="1" t="s">
        <v>195</v>
      </c>
      <c r="D404" s="210">
        <v>41</v>
      </c>
      <c r="E404" s="210">
        <v>38</v>
      </c>
      <c r="F404" s="210">
        <v>40</v>
      </c>
      <c r="G404" s="210">
        <v>39</v>
      </c>
      <c r="H404" s="210">
        <v>33</v>
      </c>
      <c r="I404" s="210">
        <v>33</v>
      </c>
      <c r="J404" s="210">
        <v>34</v>
      </c>
      <c r="K404" s="210">
        <v>45</v>
      </c>
      <c r="L404" s="210">
        <v>41</v>
      </c>
      <c r="M404" s="210">
        <v>50</v>
      </c>
      <c r="N404" s="210">
        <v>46</v>
      </c>
      <c r="O404" s="210">
        <v>54</v>
      </c>
      <c r="P404" s="211">
        <v>50</v>
      </c>
      <c r="Q404" s="211">
        <v>45</v>
      </c>
      <c r="R404" s="211">
        <v>48</v>
      </c>
      <c r="S404" s="556">
        <f>100</f>
        <v>100</v>
      </c>
      <c r="T404" s="72">
        <f t="shared" si="177"/>
        <v>92.682926829268297</v>
      </c>
      <c r="U404" s="72">
        <f t="shared" si="178"/>
        <v>97.560975609756099</v>
      </c>
      <c r="V404" s="72">
        <f t="shared" si="179"/>
        <v>95.121951219512198</v>
      </c>
      <c r="W404" s="72">
        <f t="shared" si="180"/>
        <v>80.487804878048777</v>
      </c>
      <c r="X404" s="72">
        <f t="shared" si="181"/>
        <v>80.487804878048777</v>
      </c>
      <c r="Y404" s="72">
        <f t="shared" si="182"/>
        <v>82.926829268292678</v>
      </c>
      <c r="Z404" s="72">
        <f t="shared" si="183"/>
        <v>109.7560975609756</v>
      </c>
      <c r="AA404" s="72">
        <f t="shared" si="184"/>
        <v>100</v>
      </c>
      <c r="AB404" s="72">
        <f t="shared" si="184"/>
        <v>121.95121951219512</v>
      </c>
      <c r="AC404" s="72">
        <f t="shared" si="184"/>
        <v>112.19512195121951</v>
      </c>
      <c r="AD404" s="72">
        <f t="shared" si="184"/>
        <v>131.70731707317074</v>
      </c>
      <c r="AE404" s="72">
        <f t="shared" si="174"/>
        <v>121.95121951219512</v>
      </c>
      <c r="AF404" s="72">
        <f t="shared" si="175"/>
        <v>109.7560975609756</v>
      </c>
      <c r="AG404" s="73">
        <f t="shared" si="175"/>
        <v>117.07317073170732</v>
      </c>
      <c r="AH404" s="557">
        <v>1</v>
      </c>
      <c r="AI404" s="232">
        <v>1</v>
      </c>
      <c r="AJ404" s="232">
        <v>1</v>
      </c>
      <c r="AK404" s="232">
        <v>1</v>
      </c>
      <c r="AL404" s="232">
        <v>1</v>
      </c>
      <c r="AM404" s="232">
        <v>1</v>
      </c>
      <c r="AN404" s="232">
        <v>1</v>
      </c>
      <c r="AO404" s="232">
        <v>1</v>
      </c>
      <c r="AP404" s="232">
        <v>1</v>
      </c>
      <c r="AQ404" s="232">
        <v>1</v>
      </c>
      <c r="AR404" s="232">
        <v>1</v>
      </c>
      <c r="AS404" s="232">
        <v>1</v>
      </c>
      <c r="AT404" s="232">
        <v>4</v>
      </c>
      <c r="AU404" s="232">
        <v>6</v>
      </c>
      <c r="AV404" s="234">
        <v>7</v>
      </c>
    </row>
    <row r="405" spans="2:48" ht="14.5" x14ac:dyDescent="0.35">
      <c r="B405" s="735"/>
      <c r="C405" s="1" t="s">
        <v>196</v>
      </c>
      <c r="D405" s="210">
        <v>18</v>
      </c>
      <c r="E405" s="210">
        <v>17</v>
      </c>
      <c r="F405" s="210">
        <v>16</v>
      </c>
      <c r="G405" s="210">
        <v>17</v>
      </c>
      <c r="H405" s="210">
        <v>16</v>
      </c>
      <c r="I405" s="210">
        <v>16</v>
      </c>
      <c r="J405" s="210">
        <v>13</v>
      </c>
      <c r="K405" s="210">
        <v>14</v>
      </c>
      <c r="L405" s="210">
        <v>15</v>
      </c>
      <c r="M405" s="210">
        <v>15</v>
      </c>
      <c r="N405" s="210">
        <v>19</v>
      </c>
      <c r="O405" s="210">
        <v>19</v>
      </c>
      <c r="P405" s="211">
        <v>17</v>
      </c>
      <c r="Q405" s="211">
        <v>15</v>
      </c>
      <c r="R405" s="211">
        <v>16</v>
      </c>
      <c r="S405" s="556">
        <f>100</f>
        <v>100</v>
      </c>
      <c r="T405" s="72">
        <f t="shared" si="177"/>
        <v>94.444444444444443</v>
      </c>
      <c r="U405" s="72">
        <f t="shared" si="178"/>
        <v>88.888888888888886</v>
      </c>
      <c r="V405" s="72">
        <f t="shared" si="179"/>
        <v>94.444444444444443</v>
      </c>
      <c r="W405" s="72">
        <f t="shared" si="180"/>
        <v>88.888888888888886</v>
      </c>
      <c r="X405" s="72">
        <f t="shared" si="181"/>
        <v>88.888888888888886</v>
      </c>
      <c r="Y405" s="72">
        <f t="shared" si="182"/>
        <v>72.222222222222229</v>
      </c>
      <c r="Z405" s="72">
        <f t="shared" si="183"/>
        <v>77.777777777777771</v>
      </c>
      <c r="AA405" s="72">
        <f t="shared" si="184"/>
        <v>83.333333333333329</v>
      </c>
      <c r="AB405" s="72">
        <f t="shared" si="184"/>
        <v>83.333333333333329</v>
      </c>
      <c r="AC405" s="72">
        <f t="shared" si="184"/>
        <v>105.55555555555556</v>
      </c>
      <c r="AD405" s="72">
        <f t="shared" si="184"/>
        <v>105.55555555555556</v>
      </c>
      <c r="AE405" s="72">
        <f t="shared" si="174"/>
        <v>94.444444444444443</v>
      </c>
      <c r="AF405" s="72">
        <f t="shared" si="175"/>
        <v>83.333333333333329</v>
      </c>
      <c r="AG405" s="73">
        <f t="shared" si="175"/>
        <v>88.888888888888886</v>
      </c>
      <c r="AH405" s="557">
        <v>1</v>
      </c>
      <c r="AI405" s="232">
        <v>1</v>
      </c>
      <c r="AJ405" s="232">
        <v>1</v>
      </c>
      <c r="AK405" s="232">
        <v>1</v>
      </c>
      <c r="AL405" s="232">
        <v>1</v>
      </c>
      <c r="AM405" s="232">
        <v>1</v>
      </c>
      <c r="AN405" s="232">
        <v>1</v>
      </c>
      <c r="AO405" s="232">
        <v>1</v>
      </c>
      <c r="AP405" s="232">
        <v>1</v>
      </c>
      <c r="AQ405" s="232">
        <v>1</v>
      </c>
      <c r="AR405" s="232">
        <v>1</v>
      </c>
      <c r="AS405" s="232">
        <v>1</v>
      </c>
      <c r="AT405" s="232">
        <v>4</v>
      </c>
      <c r="AU405" s="232">
        <v>6</v>
      </c>
      <c r="AV405" s="234">
        <v>7</v>
      </c>
    </row>
    <row r="406" spans="2:48" ht="14.5" x14ac:dyDescent="0.35">
      <c r="B406" s="735"/>
      <c r="C406" s="1" t="s">
        <v>197</v>
      </c>
      <c r="D406" s="210">
        <v>5106</v>
      </c>
      <c r="E406" s="210">
        <v>5213</v>
      </c>
      <c r="F406" s="210">
        <v>5187</v>
      </c>
      <c r="G406" s="210">
        <v>5131</v>
      </c>
      <c r="H406" s="210">
        <v>5327</v>
      </c>
      <c r="I406" s="210">
        <v>5300</v>
      </c>
      <c r="J406" s="210">
        <v>5241</v>
      </c>
      <c r="K406" s="210">
        <v>5496</v>
      </c>
      <c r="L406" s="210">
        <v>5515</v>
      </c>
      <c r="M406" s="210">
        <v>6109</v>
      </c>
      <c r="N406" s="210">
        <v>5933</v>
      </c>
      <c r="O406" s="210">
        <v>6127</v>
      </c>
      <c r="P406" s="211">
        <v>5855</v>
      </c>
      <c r="Q406" s="211">
        <v>5524</v>
      </c>
      <c r="R406" s="211">
        <v>5691</v>
      </c>
      <c r="S406" s="556">
        <f>100</f>
        <v>100</v>
      </c>
      <c r="T406" s="72">
        <f t="shared" si="177"/>
        <v>102.09557383470427</v>
      </c>
      <c r="U406" s="72">
        <f t="shared" si="178"/>
        <v>101.58636897767333</v>
      </c>
      <c r="V406" s="72">
        <f t="shared" si="179"/>
        <v>100.48962005483745</v>
      </c>
      <c r="W406" s="72">
        <f t="shared" si="180"/>
        <v>104.32824128476302</v>
      </c>
      <c r="X406" s="72">
        <f t="shared" si="181"/>
        <v>103.79945162553858</v>
      </c>
      <c r="Y406" s="72">
        <f t="shared" si="182"/>
        <v>102.6439482961222</v>
      </c>
      <c r="Z406" s="72">
        <f t="shared" si="183"/>
        <v>107.63807285546416</v>
      </c>
      <c r="AA406" s="72">
        <f t="shared" si="184"/>
        <v>108.01018409714062</v>
      </c>
      <c r="AB406" s="72">
        <f t="shared" si="184"/>
        <v>119.64355660007834</v>
      </c>
      <c r="AC406" s="72">
        <f t="shared" si="184"/>
        <v>116.19663141402272</v>
      </c>
      <c r="AD406" s="72">
        <f t="shared" si="184"/>
        <v>119.9960830395613</v>
      </c>
      <c r="AE406" s="72">
        <f t="shared" si="174"/>
        <v>114.66901684292989</v>
      </c>
      <c r="AF406" s="72">
        <f t="shared" si="175"/>
        <v>108.1864473168821</v>
      </c>
      <c r="AG406" s="73">
        <f t="shared" si="175"/>
        <v>111.45710928319625</v>
      </c>
      <c r="AH406" s="557">
        <v>1</v>
      </c>
      <c r="AI406" s="232">
        <v>1</v>
      </c>
      <c r="AJ406" s="232">
        <v>1</v>
      </c>
      <c r="AK406" s="232">
        <v>1</v>
      </c>
      <c r="AL406" s="232">
        <v>1</v>
      </c>
      <c r="AM406" s="232">
        <v>1</v>
      </c>
      <c r="AN406" s="232">
        <v>1</v>
      </c>
      <c r="AO406" s="232">
        <v>1</v>
      </c>
      <c r="AP406" s="232">
        <v>1</v>
      </c>
      <c r="AQ406" s="232">
        <v>1</v>
      </c>
      <c r="AR406" s="232">
        <v>1</v>
      </c>
      <c r="AS406" s="232">
        <v>1</v>
      </c>
      <c r="AT406" s="232">
        <v>4</v>
      </c>
      <c r="AU406" s="232">
        <v>6</v>
      </c>
      <c r="AV406" s="234">
        <v>7</v>
      </c>
    </row>
    <row r="407" spans="2:48" ht="14.5" x14ac:dyDescent="0.35">
      <c r="B407" s="736"/>
      <c r="C407" s="8" t="s">
        <v>198</v>
      </c>
      <c r="D407">
        <v>5088</v>
      </c>
      <c r="E407">
        <v>5196</v>
      </c>
      <c r="F407">
        <v>5171</v>
      </c>
      <c r="G407">
        <v>5114</v>
      </c>
      <c r="H407">
        <v>5311</v>
      </c>
      <c r="I407">
        <v>5284</v>
      </c>
      <c r="J407">
        <v>5228</v>
      </c>
      <c r="K407">
        <v>5482</v>
      </c>
      <c r="L407">
        <v>5500</v>
      </c>
      <c r="M407">
        <v>6094</v>
      </c>
      <c r="N407">
        <v>5914</v>
      </c>
      <c r="O407">
        <v>6108</v>
      </c>
      <c r="P407">
        <v>5838</v>
      </c>
      <c r="Q407">
        <v>5509</v>
      </c>
      <c r="R407">
        <v>5675</v>
      </c>
      <c r="S407" s="556">
        <f>100</f>
        <v>100</v>
      </c>
      <c r="T407" s="72">
        <f t="shared" si="177"/>
        <v>102.12264150943396</v>
      </c>
      <c r="U407" s="72">
        <f t="shared" si="178"/>
        <v>101.63128930817611</v>
      </c>
      <c r="V407" s="72">
        <f t="shared" si="179"/>
        <v>100.51100628930817</v>
      </c>
      <c r="W407" s="72">
        <f t="shared" si="180"/>
        <v>104.38286163522012</v>
      </c>
      <c r="X407" s="72">
        <f t="shared" si="181"/>
        <v>103.85220125786164</v>
      </c>
      <c r="Y407" s="72">
        <f t="shared" si="182"/>
        <v>102.75157232704403</v>
      </c>
      <c r="Z407" s="72">
        <f t="shared" si="183"/>
        <v>107.74371069182389</v>
      </c>
      <c r="AA407" s="72">
        <f t="shared" si="184"/>
        <v>108.09748427672956</v>
      </c>
      <c r="AB407" s="72">
        <f t="shared" si="184"/>
        <v>119.77201257861635</v>
      </c>
      <c r="AC407" s="72">
        <f t="shared" si="184"/>
        <v>116.23427672955975</v>
      </c>
      <c r="AD407" s="72">
        <f t="shared" si="184"/>
        <v>120.04716981132076</v>
      </c>
      <c r="AE407" s="72">
        <f t="shared" si="174"/>
        <v>114.74056603773585</v>
      </c>
      <c r="AF407" s="72">
        <f t="shared" si="175"/>
        <v>108.27437106918239</v>
      </c>
      <c r="AG407" s="73">
        <f t="shared" si="175"/>
        <v>111.53694968553459</v>
      </c>
      <c r="AH407" s="235"/>
      <c r="AI407" s="236"/>
      <c r="AJ407" s="236"/>
      <c r="AK407" s="236"/>
      <c r="AL407" s="236"/>
      <c r="AM407" s="236"/>
      <c r="AN407" s="236"/>
      <c r="AO407" s="236"/>
      <c r="AP407" s="236"/>
      <c r="AQ407" s="236"/>
      <c r="AR407" s="236"/>
      <c r="AS407" s="236"/>
      <c r="AT407" s="236"/>
      <c r="AU407" s="236"/>
      <c r="AV407" s="237"/>
    </row>
    <row r="408" spans="2:48" ht="15" customHeight="1" x14ac:dyDescent="0.35">
      <c r="B408" s="735" t="s">
        <v>163</v>
      </c>
      <c r="C408" s="1" t="s">
        <v>193</v>
      </c>
      <c r="D408" s="210">
        <v>2166</v>
      </c>
      <c r="E408" s="210">
        <v>2394</v>
      </c>
      <c r="F408" s="210">
        <v>2478</v>
      </c>
      <c r="G408" s="211">
        <v>2427</v>
      </c>
      <c r="H408" s="210">
        <v>2504</v>
      </c>
      <c r="I408" s="210">
        <v>2478</v>
      </c>
      <c r="J408" s="210">
        <v>2449</v>
      </c>
      <c r="K408" s="210">
        <v>2593</v>
      </c>
      <c r="L408" s="210">
        <v>2605</v>
      </c>
      <c r="M408" s="210">
        <v>2832</v>
      </c>
      <c r="N408" s="211">
        <v>2799</v>
      </c>
      <c r="O408" s="210">
        <v>2331</v>
      </c>
      <c r="P408" s="211">
        <v>2234</v>
      </c>
      <c r="Q408" s="211">
        <v>2114</v>
      </c>
      <c r="R408" s="211">
        <v>2175</v>
      </c>
      <c r="S408" s="556">
        <f>100</f>
        <v>100</v>
      </c>
      <c r="T408" s="72">
        <f t="shared" si="177"/>
        <v>110.52631578947368</v>
      </c>
      <c r="U408" s="72">
        <f t="shared" si="178"/>
        <v>114.40443213296399</v>
      </c>
      <c r="V408" s="72">
        <f t="shared" si="179"/>
        <v>112.04986149584488</v>
      </c>
      <c r="W408" s="72">
        <f t="shared" si="180"/>
        <v>115.60480147737765</v>
      </c>
      <c r="X408" s="72">
        <f t="shared" si="181"/>
        <v>114.40443213296399</v>
      </c>
      <c r="Y408" s="72">
        <f t="shared" si="182"/>
        <v>113.06555863342567</v>
      </c>
      <c r="Z408" s="72">
        <f t="shared" si="183"/>
        <v>119.71375807940905</v>
      </c>
      <c r="AA408" s="72">
        <f t="shared" si="184"/>
        <v>120.26777469990766</v>
      </c>
      <c r="AB408" s="72">
        <f t="shared" si="184"/>
        <v>130.74792243767314</v>
      </c>
      <c r="AC408" s="72">
        <f t="shared" si="184"/>
        <v>129.22437673130193</v>
      </c>
      <c r="AD408" s="72">
        <f t="shared" si="184"/>
        <v>107.61772853185596</v>
      </c>
      <c r="AE408" s="72">
        <f t="shared" si="174"/>
        <v>103.13942751615882</v>
      </c>
      <c r="AF408" s="72">
        <f t="shared" si="175"/>
        <v>97.599261311172668</v>
      </c>
      <c r="AG408" s="73">
        <f t="shared" si="175"/>
        <v>100.41551246537396</v>
      </c>
      <c r="AH408" s="557">
        <v>1</v>
      </c>
      <c r="AI408" s="232">
        <v>1</v>
      </c>
      <c r="AJ408" s="232">
        <v>1</v>
      </c>
      <c r="AK408" s="232">
        <v>4</v>
      </c>
      <c r="AL408" s="232">
        <v>1</v>
      </c>
      <c r="AM408" s="232">
        <v>1</v>
      </c>
      <c r="AN408" s="232">
        <v>1</v>
      </c>
      <c r="AO408" s="232">
        <v>1</v>
      </c>
      <c r="AP408" s="232">
        <v>1</v>
      </c>
      <c r="AQ408" s="232">
        <v>1</v>
      </c>
      <c r="AR408" s="232">
        <v>4</v>
      </c>
      <c r="AS408" s="232">
        <v>1</v>
      </c>
      <c r="AT408" s="232">
        <v>4</v>
      </c>
      <c r="AU408" s="232">
        <v>6</v>
      </c>
      <c r="AV408" s="234">
        <v>7</v>
      </c>
    </row>
    <row r="409" spans="2:48" ht="14.5" x14ac:dyDescent="0.35">
      <c r="B409" s="735"/>
      <c r="C409" s="1" t="s">
        <v>194</v>
      </c>
      <c r="D409" s="210">
        <v>124</v>
      </c>
      <c r="E409" s="210">
        <v>125</v>
      </c>
      <c r="F409" s="210">
        <v>118</v>
      </c>
      <c r="G409" s="210">
        <v>116</v>
      </c>
      <c r="H409" s="210">
        <v>117</v>
      </c>
      <c r="I409" s="210">
        <v>118</v>
      </c>
      <c r="J409" s="210">
        <v>131</v>
      </c>
      <c r="K409" s="210">
        <v>131</v>
      </c>
      <c r="L409" s="210">
        <v>154</v>
      </c>
      <c r="M409" s="211">
        <v>162</v>
      </c>
      <c r="N409" s="211">
        <v>148</v>
      </c>
      <c r="O409" s="211">
        <v>143</v>
      </c>
      <c r="P409" s="211">
        <v>137</v>
      </c>
      <c r="Q409" s="211">
        <v>121</v>
      </c>
      <c r="R409" s="211">
        <v>129</v>
      </c>
      <c r="S409" s="556">
        <f>100</f>
        <v>100</v>
      </c>
      <c r="T409" s="72">
        <f t="shared" si="177"/>
        <v>100.80645161290323</v>
      </c>
      <c r="U409" s="72">
        <f t="shared" si="178"/>
        <v>95.161290322580641</v>
      </c>
      <c r="V409" s="72">
        <f t="shared" si="179"/>
        <v>93.548387096774192</v>
      </c>
      <c r="W409" s="72">
        <f t="shared" si="180"/>
        <v>94.354838709677423</v>
      </c>
      <c r="X409" s="72">
        <f t="shared" si="181"/>
        <v>95.161290322580641</v>
      </c>
      <c r="Y409" s="72">
        <f t="shared" si="182"/>
        <v>105.64516129032258</v>
      </c>
      <c r="Z409" s="72">
        <f t="shared" si="183"/>
        <v>105.64516129032258</v>
      </c>
      <c r="AA409" s="72">
        <f t="shared" si="184"/>
        <v>124.19354838709677</v>
      </c>
      <c r="AB409" s="72">
        <f t="shared" si="184"/>
        <v>130.64516129032259</v>
      </c>
      <c r="AC409" s="72">
        <f t="shared" si="184"/>
        <v>119.35483870967742</v>
      </c>
      <c r="AD409" s="72">
        <f t="shared" si="184"/>
        <v>115.3225806451613</v>
      </c>
      <c r="AE409" s="72">
        <f t="shared" si="174"/>
        <v>110.48387096774194</v>
      </c>
      <c r="AF409" s="72">
        <f t="shared" si="175"/>
        <v>97.58064516129032</v>
      </c>
      <c r="AG409" s="73">
        <f t="shared" si="175"/>
        <v>104.03225806451613</v>
      </c>
      <c r="AH409" s="557">
        <v>1</v>
      </c>
      <c r="AI409" s="232">
        <v>1</v>
      </c>
      <c r="AJ409" s="232">
        <v>1</v>
      </c>
      <c r="AK409" s="232">
        <v>1</v>
      </c>
      <c r="AL409" s="232">
        <v>1</v>
      </c>
      <c r="AM409" s="232">
        <v>1</v>
      </c>
      <c r="AN409" s="232">
        <v>1</v>
      </c>
      <c r="AO409" s="232">
        <v>1</v>
      </c>
      <c r="AP409" s="232">
        <v>1</v>
      </c>
      <c r="AQ409" s="232">
        <v>4</v>
      </c>
      <c r="AR409" s="232">
        <v>4</v>
      </c>
      <c r="AS409" s="232">
        <v>4</v>
      </c>
      <c r="AT409" s="232">
        <v>4</v>
      </c>
      <c r="AU409" s="232">
        <v>6</v>
      </c>
      <c r="AV409" s="234">
        <v>7</v>
      </c>
    </row>
    <row r="410" spans="2:48" ht="14.5" x14ac:dyDescent="0.35">
      <c r="B410" s="735"/>
      <c r="C410" s="1" t="s">
        <v>195</v>
      </c>
      <c r="D410" s="210">
        <v>33</v>
      </c>
      <c r="E410" s="211">
        <v>36</v>
      </c>
      <c r="F410" s="210">
        <v>32</v>
      </c>
      <c r="G410" s="210">
        <v>37</v>
      </c>
      <c r="H410" s="210">
        <v>36</v>
      </c>
      <c r="I410" s="210">
        <v>38</v>
      </c>
      <c r="J410" s="211">
        <v>44</v>
      </c>
      <c r="K410" s="211">
        <v>51</v>
      </c>
      <c r="L410" s="211">
        <v>59</v>
      </c>
      <c r="M410" s="211">
        <v>62</v>
      </c>
      <c r="N410" s="210">
        <v>65</v>
      </c>
      <c r="O410" s="211">
        <v>69</v>
      </c>
      <c r="P410" s="211">
        <v>65</v>
      </c>
      <c r="Q410" s="211">
        <v>58</v>
      </c>
      <c r="R410" s="211">
        <v>61</v>
      </c>
      <c r="S410" s="556">
        <f>100</f>
        <v>100</v>
      </c>
      <c r="T410" s="72">
        <f t="shared" si="177"/>
        <v>109.09090909090909</v>
      </c>
      <c r="U410" s="72">
        <f t="shared" si="178"/>
        <v>96.969696969696969</v>
      </c>
      <c r="V410" s="72">
        <f t="shared" si="179"/>
        <v>112.12121212121212</v>
      </c>
      <c r="W410" s="72">
        <f t="shared" si="180"/>
        <v>109.09090909090909</v>
      </c>
      <c r="X410" s="72">
        <f t="shared" si="181"/>
        <v>115.15151515151516</v>
      </c>
      <c r="Y410" s="72">
        <f t="shared" si="182"/>
        <v>133.33333333333334</v>
      </c>
      <c r="Z410" s="72">
        <f t="shared" si="183"/>
        <v>154.54545454545453</v>
      </c>
      <c r="AA410" s="72">
        <f t="shared" si="184"/>
        <v>178.78787878787878</v>
      </c>
      <c r="AB410" s="72">
        <f t="shared" si="184"/>
        <v>187.87878787878788</v>
      </c>
      <c r="AC410" s="72">
        <f t="shared" si="184"/>
        <v>196.96969696969697</v>
      </c>
      <c r="AD410" s="72">
        <f t="shared" si="184"/>
        <v>209.09090909090909</v>
      </c>
      <c r="AE410" s="72">
        <f t="shared" si="174"/>
        <v>196.96969696969697</v>
      </c>
      <c r="AF410" s="72">
        <f t="shared" si="175"/>
        <v>175.75757575757575</v>
      </c>
      <c r="AG410" s="73">
        <f t="shared" si="175"/>
        <v>184.84848484848484</v>
      </c>
      <c r="AH410" s="557">
        <v>1</v>
      </c>
      <c r="AI410" s="232">
        <v>4</v>
      </c>
      <c r="AJ410" s="232">
        <v>1</v>
      </c>
      <c r="AK410" s="232">
        <v>1</v>
      </c>
      <c r="AL410" s="232">
        <v>1</v>
      </c>
      <c r="AM410" s="232">
        <v>1</v>
      </c>
      <c r="AN410" s="232">
        <v>4</v>
      </c>
      <c r="AO410" s="232">
        <v>4</v>
      </c>
      <c r="AP410" s="232">
        <v>4</v>
      </c>
      <c r="AQ410" s="232">
        <v>4</v>
      </c>
      <c r="AR410" s="232">
        <v>1</v>
      </c>
      <c r="AS410" s="232">
        <v>4</v>
      </c>
      <c r="AT410" s="232">
        <v>4</v>
      </c>
      <c r="AU410" s="232">
        <v>6</v>
      </c>
      <c r="AV410" s="234">
        <v>7</v>
      </c>
    </row>
    <row r="411" spans="2:48" ht="14.5" x14ac:dyDescent="0.35">
      <c r="B411" s="735"/>
      <c r="C411" s="1" t="s">
        <v>196</v>
      </c>
      <c r="D411" s="210">
        <v>13</v>
      </c>
      <c r="E411" s="211">
        <v>14</v>
      </c>
      <c r="F411" s="210">
        <v>11</v>
      </c>
      <c r="G411" s="210">
        <v>12</v>
      </c>
      <c r="H411" s="210">
        <v>13</v>
      </c>
      <c r="I411" s="210">
        <v>12</v>
      </c>
      <c r="J411" s="211">
        <v>13</v>
      </c>
      <c r="K411" s="211">
        <v>14</v>
      </c>
      <c r="L411" s="211">
        <v>16</v>
      </c>
      <c r="M411" s="210">
        <v>16</v>
      </c>
      <c r="N411" s="211">
        <v>15</v>
      </c>
      <c r="O411" s="211">
        <v>14</v>
      </c>
      <c r="P411" s="211">
        <v>16</v>
      </c>
      <c r="Q411" s="211">
        <v>14</v>
      </c>
      <c r="R411" s="211">
        <v>15</v>
      </c>
      <c r="S411" s="556">
        <f>100</f>
        <v>100</v>
      </c>
      <c r="T411" s="72">
        <f t="shared" si="177"/>
        <v>107.69230769230769</v>
      </c>
      <c r="U411" s="72">
        <f t="shared" si="178"/>
        <v>84.615384615384613</v>
      </c>
      <c r="V411" s="72">
        <f t="shared" si="179"/>
        <v>92.307692307692307</v>
      </c>
      <c r="W411" s="72">
        <f t="shared" si="180"/>
        <v>100</v>
      </c>
      <c r="X411" s="72">
        <f t="shared" si="181"/>
        <v>92.307692307692307</v>
      </c>
      <c r="Y411" s="72">
        <f t="shared" si="182"/>
        <v>100</v>
      </c>
      <c r="Z411" s="72">
        <f t="shared" si="183"/>
        <v>107.69230769230769</v>
      </c>
      <c r="AA411" s="72">
        <f t="shared" si="184"/>
        <v>123.07692307692308</v>
      </c>
      <c r="AB411" s="72">
        <f t="shared" si="184"/>
        <v>123.07692307692308</v>
      </c>
      <c r="AC411" s="72">
        <f t="shared" si="184"/>
        <v>115.38461538461539</v>
      </c>
      <c r="AD411" s="72">
        <f t="shared" si="184"/>
        <v>107.69230769230769</v>
      </c>
      <c r="AE411" s="72">
        <f t="shared" si="174"/>
        <v>123.07692307692308</v>
      </c>
      <c r="AF411" s="72">
        <f t="shared" si="175"/>
        <v>107.69230769230769</v>
      </c>
      <c r="AG411" s="73">
        <f t="shared" si="175"/>
        <v>115.38461538461539</v>
      </c>
      <c r="AH411" s="557">
        <v>1</v>
      </c>
      <c r="AI411" s="232">
        <v>4</v>
      </c>
      <c r="AJ411" s="232">
        <v>1</v>
      </c>
      <c r="AK411" s="232">
        <v>1</v>
      </c>
      <c r="AL411" s="232">
        <v>1</v>
      </c>
      <c r="AM411" s="232">
        <v>1</v>
      </c>
      <c r="AN411" s="232">
        <v>4</v>
      </c>
      <c r="AO411" s="232">
        <v>4</v>
      </c>
      <c r="AP411" s="232">
        <v>4</v>
      </c>
      <c r="AQ411" s="232">
        <v>1</v>
      </c>
      <c r="AR411" s="232">
        <v>4</v>
      </c>
      <c r="AS411" s="232">
        <v>4</v>
      </c>
      <c r="AT411" s="232">
        <v>4</v>
      </c>
      <c r="AU411" s="232">
        <v>6</v>
      </c>
      <c r="AV411" s="234">
        <v>7</v>
      </c>
    </row>
    <row r="412" spans="2:48" ht="14.5" x14ac:dyDescent="0.35">
      <c r="B412" s="735"/>
      <c r="C412" s="1" t="s">
        <v>197</v>
      </c>
      <c r="D412" s="210">
        <v>2336</v>
      </c>
      <c r="E412" s="210">
        <v>2569</v>
      </c>
      <c r="F412" s="210">
        <v>2639</v>
      </c>
      <c r="G412" s="210">
        <v>2592</v>
      </c>
      <c r="H412" s="210">
        <v>2670</v>
      </c>
      <c r="I412" s="210">
        <v>2646</v>
      </c>
      <c r="J412" s="210">
        <v>2637</v>
      </c>
      <c r="K412" s="210">
        <v>2789</v>
      </c>
      <c r="L412" s="210">
        <v>2834</v>
      </c>
      <c r="M412" s="210">
        <v>3072</v>
      </c>
      <c r="N412" s="210">
        <v>3027</v>
      </c>
      <c r="O412" s="210">
        <v>2557</v>
      </c>
      <c r="P412" s="211">
        <v>2452</v>
      </c>
      <c r="Q412" s="211">
        <v>2307</v>
      </c>
      <c r="R412" s="211">
        <v>2380</v>
      </c>
      <c r="S412" s="556">
        <f>100</f>
        <v>100</v>
      </c>
      <c r="T412" s="72">
        <f t="shared" si="177"/>
        <v>109.97431506849315</v>
      </c>
      <c r="U412" s="72">
        <f t="shared" si="178"/>
        <v>112.9708904109589</v>
      </c>
      <c r="V412" s="72">
        <f t="shared" si="179"/>
        <v>110.95890410958904</v>
      </c>
      <c r="W412" s="72">
        <f t="shared" si="180"/>
        <v>114.29794520547945</v>
      </c>
      <c r="X412" s="72">
        <f t="shared" si="181"/>
        <v>113.27054794520548</v>
      </c>
      <c r="Y412" s="72">
        <f t="shared" si="182"/>
        <v>112.88527397260275</v>
      </c>
      <c r="Z412" s="72">
        <f t="shared" si="183"/>
        <v>119.39212328767124</v>
      </c>
      <c r="AA412" s="72">
        <f t="shared" si="184"/>
        <v>121.31849315068493</v>
      </c>
      <c r="AB412" s="72">
        <f t="shared" si="184"/>
        <v>131.50684931506851</v>
      </c>
      <c r="AC412" s="72">
        <f t="shared" si="184"/>
        <v>129.58047945205479</v>
      </c>
      <c r="AD412" s="72">
        <f t="shared" si="184"/>
        <v>109.46061643835617</v>
      </c>
      <c r="AE412" s="72">
        <f t="shared" si="174"/>
        <v>104.96575342465754</v>
      </c>
      <c r="AF412" s="72">
        <f t="shared" si="175"/>
        <v>98.75856164383562</v>
      </c>
      <c r="AG412" s="73">
        <f t="shared" si="175"/>
        <v>101.88356164383562</v>
      </c>
      <c r="AH412" s="557">
        <v>1</v>
      </c>
      <c r="AI412" s="232">
        <v>1</v>
      </c>
      <c r="AJ412" s="232">
        <v>1</v>
      </c>
      <c r="AK412" s="232">
        <v>1</v>
      </c>
      <c r="AL412" s="232">
        <v>1</v>
      </c>
      <c r="AM412" s="232">
        <v>1</v>
      </c>
      <c r="AN412" s="232">
        <v>1</v>
      </c>
      <c r="AO412" s="232">
        <v>1</v>
      </c>
      <c r="AP412" s="232">
        <v>1</v>
      </c>
      <c r="AQ412" s="232">
        <v>1</v>
      </c>
      <c r="AR412" s="232">
        <v>1</v>
      </c>
      <c r="AS412" s="232">
        <v>1</v>
      </c>
      <c r="AT412" s="232">
        <v>4</v>
      </c>
      <c r="AU412" s="232">
        <v>6</v>
      </c>
      <c r="AV412" s="234">
        <v>7</v>
      </c>
    </row>
    <row r="413" spans="2:48" ht="15" thickBot="1" x14ac:dyDescent="0.4">
      <c r="B413" s="738"/>
      <c r="C413" s="9" t="s">
        <v>198</v>
      </c>
      <c r="D413">
        <v>2323</v>
      </c>
      <c r="E413">
        <v>2555</v>
      </c>
      <c r="F413">
        <v>2628</v>
      </c>
      <c r="G413">
        <v>2580</v>
      </c>
      <c r="H413">
        <v>2657</v>
      </c>
      <c r="I413">
        <v>2634</v>
      </c>
      <c r="J413">
        <v>2624</v>
      </c>
      <c r="K413">
        <v>2775</v>
      </c>
      <c r="L413">
        <v>2818</v>
      </c>
      <c r="M413">
        <v>3056</v>
      </c>
      <c r="N413">
        <v>3012</v>
      </c>
      <c r="O413">
        <v>2543</v>
      </c>
      <c r="P413">
        <v>2436</v>
      </c>
      <c r="Q413">
        <v>2293</v>
      </c>
      <c r="R413">
        <v>2365</v>
      </c>
      <c r="S413" s="59">
        <f>100</f>
        <v>100</v>
      </c>
      <c r="T413" s="74">
        <f t="shared" si="177"/>
        <v>109.98708566508824</v>
      </c>
      <c r="U413" s="74">
        <f t="shared" si="178"/>
        <v>113.12957382694792</v>
      </c>
      <c r="V413" s="74">
        <f t="shared" si="179"/>
        <v>111.06328024106759</v>
      </c>
      <c r="W413" s="74">
        <f t="shared" si="180"/>
        <v>114.37795953508395</v>
      </c>
      <c r="X413" s="74">
        <f t="shared" si="181"/>
        <v>113.38786052518296</v>
      </c>
      <c r="Y413" s="74">
        <f t="shared" si="182"/>
        <v>112.95738269479122</v>
      </c>
      <c r="Z413" s="74">
        <f t="shared" si="183"/>
        <v>119.45759793370641</v>
      </c>
      <c r="AA413" s="74">
        <f t="shared" si="184"/>
        <v>121.30865260439087</v>
      </c>
      <c r="AB413" s="74">
        <f t="shared" si="184"/>
        <v>131.55402496771416</v>
      </c>
      <c r="AC413" s="74">
        <f t="shared" si="184"/>
        <v>129.65992251399052</v>
      </c>
      <c r="AD413" s="74">
        <f t="shared" si="184"/>
        <v>109.47051226861817</v>
      </c>
      <c r="AE413" s="74">
        <f t="shared" si="174"/>
        <v>104.86439948342661</v>
      </c>
      <c r="AF413" s="74">
        <f t="shared" si="175"/>
        <v>98.708566508824802</v>
      </c>
      <c r="AG413" s="75">
        <f t="shared" si="175"/>
        <v>101.80800688764529</v>
      </c>
      <c r="AH413" s="235"/>
      <c r="AI413" s="236"/>
      <c r="AJ413" s="236"/>
      <c r="AK413" s="236"/>
      <c r="AL413" s="236"/>
      <c r="AM413" s="236"/>
      <c r="AN413" s="236"/>
      <c r="AO413" s="236"/>
      <c r="AP413" s="236"/>
      <c r="AQ413" s="236"/>
      <c r="AR413" s="236"/>
      <c r="AS413" s="236"/>
      <c r="AT413" s="236"/>
      <c r="AU413" s="236"/>
      <c r="AV413" s="237"/>
    </row>
  </sheetData>
  <mergeCells count="72">
    <mergeCell ref="AM6:AP6"/>
    <mergeCell ref="U5:W5"/>
    <mergeCell ref="Z5:AB5"/>
    <mergeCell ref="B36:B41"/>
    <mergeCell ref="B12:B17"/>
    <mergeCell ref="AH6:AL6"/>
    <mergeCell ref="AH5:AK5"/>
    <mergeCell ref="B30:B35"/>
    <mergeCell ref="B24:B29"/>
    <mergeCell ref="B18:B23"/>
    <mergeCell ref="B66:B71"/>
    <mergeCell ref="B60:B65"/>
    <mergeCell ref="B54:B59"/>
    <mergeCell ref="B48:B53"/>
    <mergeCell ref="B42:B47"/>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210:B215"/>
    <mergeCell ref="B204:B209"/>
    <mergeCell ref="B216:B221"/>
    <mergeCell ref="B240:B245"/>
    <mergeCell ref="B234:B23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408:B413"/>
    <mergeCell ref="B402:B407"/>
    <mergeCell ref="B396:B401"/>
    <mergeCell ref="B390:B395"/>
    <mergeCell ref="B384:B389"/>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rgb="FF0070C0"/>
  </sheetPr>
  <dimension ref="A1:AV88"/>
  <sheetViews>
    <sheetView topLeftCell="A4" zoomScale="40" zoomScaleNormal="40" workbookViewId="0">
      <selection activeCell="D17" sqref="D17:R88"/>
    </sheetView>
  </sheetViews>
  <sheetFormatPr defaultColWidth="11.453125" defaultRowHeight="14" x14ac:dyDescent="0.3"/>
  <cols>
    <col min="1" max="1" width="3.453125" style="11" customWidth="1"/>
    <col min="2" max="2" width="27.26953125" style="10" customWidth="1"/>
    <col min="3" max="3" width="11.453125" style="11"/>
    <col min="4" max="17" width="10.7265625" style="11" customWidth="1"/>
    <col min="18" max="18" width="11.453125" style="11" customWidth="1"/>
    <col min="19" max="19" width="7" style="11" customWidth="1"/>
    <col min="20" max="32" width="6.453125" style="11" customWidth="1"/>
    <col min="33" max="33" width="11.453125" style="11" customWidth="1"/>
    <col min="34" max="46" width="5.7265625" style="11" customWidth="1"/>
    <col min="47" max="47" width="5.453125" style="11" customWidth="1"/>
    <col min="48" max="48" width="5.54296875" style="11" customWidth="1"/>
    <col min="49" max="16384" width="11.453125" style="11"/>
  </cols>
  <sheetData>
    <row r="1" spans="1:48" ht="36.75" customHeight="1" x14ac:dyDescent="0.3">
      <c r="A1" s="162" t="s">
        <v>227</v>
      </c>
    </row>
    <row r="2" spans="1:48" x14ac:dyDescent="0.3">
      <c r="B2" s="11"/>
      <c r="AH2" s="101"/>
    </row>
    <row r="3" spans="1:48" ht="20" x14ac:dyDescent="0.3">
      <c r="A3" s="165"/>
      <c r="B3" s="12" t="s">
        <v>104</v>
      </c>
    </row>
    <row r="4" spans="1:48" x14ac:dyDescent="0.3">
      <c r="B4" s="10" t="s">
        <v>172</v>
      </c>
      <c r="D4" s="101"/>
      <c r="S4" s="101" t="s">
        <v>173</v>
      </c>
      <c r="Y4" s="155"/>
      <c r="AH4" s="101" t="s">
        <v>174</v>
      </c>
      <c r="AI4" s="150"/>
      <c r="AJ4" s="150"/>
      <c r="AK4" s="150"/>
      <c r="AL4" s="150"/>
      <c r="AM4" s="150"/>
      <c r="AN4" s="150"/>
      <c r="AO4" s="150"/>
      <c r="AP4" s="150"/>
      <c r="AQ4" s="150"/>
      <c r="AR4" s="150"/>
      <c r="AS4" s="150"/>
      <c r="AT4" s="150"/>
    </row>
    <row r="5" spans="1:48" ht="14.25" customHeight="1" x14ac:dyDescent="0.3">
      <c r="B5" s="10" t="s">
        <v>175</v>
      </c>
      <c r="E5" s="13"/>
      <c r="F5" s="154" t="s">
        <v>176</v>
      </c>
      <c r="S5" s="157"/>
      <c r="T5" s="158"/>
      <c r="U5" s="739" t="s">
        <v>177</v>
      </c>
      <c r="V5" s="739"/>
      <c r="W5" s="739"/>
      <c r="X5" s="159"/>
      <c r="Y5" s="160"/>
      <c r="Z5" s="739" t="s">
        <v>178</v>
      </c>
      <c r="AA5" s="739"/>
      <c r="AB5" s="739"/>
      <c r="AH5" s="743" t="s">
        <v>179</v>
      </c>
      <c r="AI5" s="743"/>
      <c r="AJ5" s="743"/>
      <c r="AK5" s="743"/>
      <c r="AQ5" s="150"/>
      <c r="AR5" s="150"/>
      <c r="AS5" s="150"/>
      <c r="AT5" s="150"/>
    </row>
    <row r="6" spans="1:48" x14ac:dyDescent="0.3">
      <c r="B6" s="11"/>
      <c r="E6" s="14"/>
      <c r="F6" s="154" t="s">
        <v>180</v>
      </c>
      <c r="S6" s="157"/>
      <c r="T6" s="156"/>
      <c r="U6" s="159" t="s">
        <v>181</v>
      </c>
      <c r="V6" s="159"/>
      <c r="W6" s="159"/>
      <c r="X6" s="159"/>
      <c r="Y6" s="161"/>
      <c r="Z6" s="159" t="s">
        <v>182</v>
      </c>
      <c r="AA6" s="159"/>
      <c r="AB6" s="159"/>
      <c r="AH6" s="744" t="s">
        <v>183</v>
      </c>
      <c r="AI6" s="745"/>
      <c r="AJ6" s="745"/>
      <c r="AK6" s="745"/>
      <c r="AL6" s="740"/>
      <c r="AM6" s="740" t="s">
        <v>184</v>
      </c>
      <c r="AN6" s="740"/>
      <c r="AO6" s="740"/>
      <c r="AP6" s="741"/>
      <c r="AQ6" s="150"/>
      <c r="AR6" s="150"/>
      <c r="AS6" s="150"/>
      <c r="AT6" s="150"/>
    </row>
    <row r="7" spans="1:48" x14ac:dyDescent="0.3">
      <c r="E7" s="15"/>
      <c r="F7" s="154" t="s">
        <v>185</v>
      </c>
      <c r="AH7" s="548" t="s">
        <v>186</v>
      </c>
      <c r="AI7" s="549"/>
      <c r="AJ7" s="549"/>
      <c r="AK7" s="549"/>
      <c r="AL7" s="549"/>
      <c r="AM7" s="549" t="s">
        <v>187</v>
      </c>
      <c r="AN7" s="549"/>
      <c r="AO7" s="549"/>
      <c r="AP7" s="550"/>
      <c r="AQ7" s="150"/>
      <c r="AR7" s="150"/>
      <c r="AS7" s="150"/>
      <c r="AT7" s="150"/>
    </row>
    <row r="8" spans="1:48" ht="15.5" x14ac:dyDescent="0.3">
      <c r="B8" s="16"/>
      <c r="C8" s="17"/>
      <c r="D8" s="17"/>
      <c r="E8" s="17"/>
      <c r="F8" s="17"/>
      <c r="G8" s="17"/>
      <c r="H8" s="17"/>
      <c r="I8" s="17"/>
      <c r="J8" s="17"/>
      <c r="K8" s="17"/>
      <c r="L8" s="17"/>
      <c r="M8" s="17"/>
      <c r="N8" s="17"/>
      <c r="O8" s="17"/>
      <c r="P8" s="17"/>
      <c r="Q8" s="17"/>
      <c r="R8" s="17"/>
      <c r="S8" s="18"/>
      <c r="AF8" s="17"/>
      <c r="AG8" s="17"/>
      <c r="AH8" s="551" t="s">
        <v>188</v>
      </c>
      <c r="AI8" s="552"/>
      <c r="AJ8" s="552"/>
      <c r="AK8" s="552"/>
      <c r="AL8" s="552"/>
      <c r="AM8" s="553"/>
      <c r="AN8" s="553"/>
      <c r="AO8" s="553"/>
      <c r="AP8" s="554"/>
      <c r="AQ8" s="150"/>
      <c r="AR8" s="150"/>
      <c r="AS8" s="150"/>
      <c r="AT8" s="150"/>
    </row>
    <row r="9" spans="1:48" ht="18.5" thickBot="1" x14ac:dyDescent="0.35">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x14ac:dyDescent="0.35">
      <c r="B10" s="19" t="s">
        <v>189</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5"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5.75" customHeight="1" thickTop="1" x14ac:dyDescent="0.3">
      <c r="B11" s="734" t="s">
        <v>192</v>
      </c>
      <c r="C11" s="34" t="s">
        <v>193</v>
      </c>
      <c r="D11" s="40">
        <f>SUM(D17,D23,D29,D35,D41,D47,D53,D59,D65,D71,D77,D83)</f>
        <v>415692</v>
      </c>
      <c r="E11" s="41">
        <f t="shared" ref="E11:Q11" si="0">SUM(E17,E23,E29,E35,E41,E47,E53,E59,E65,E71,E77,E83)</f>
        <v>378907</v>
      </c>
      <c r="F11" s="41">
        <f t="shared" si="0"/>
        <v>362479</v>
      </c>
      <c r="G11" s="41">
        <f t="shared" si="0"/>
        <v>361278</v>
      </c>
      <c r="H11" s="41">
        <f t="shared" si="0"/>
        <v>361770</v>
      </c>
      <c r="I11" s="41">
        <f t="shared" si="0"/>
        <v>360253</v>
      </c>
      <c r="J11" s="41">
        <f t="shared" si="0"/>
        <v>363428</v>
      </c>
      <c r="K11" s="41">
        <f t="shared" si="0"/>
        <v>376684</v>
      </c>
      <c r="L11" s="41">
        <f t="shared" si="0"/>
        <v>383402</v>
      </c>
      <c r="M11" s="41">
        <f t="shared" si="0"/>
        <v>401776</v>
      </c>
      <c r="N11" s="41">
        <f t="shared" si="0"/>
        <v>402849</v>
      </c>
      <c r="O11" s="41">
        <f t="shared" si="0"/>
        <v>413786</v>
      </c>
      <c r="P11" s="41">
        <f t="shared" si="0"/>
        <v>405129</v>
      </c>
      <c r="Q11" s="41">
        <f t="shared" si="0"/>
        <v>402630</v>
      </c>
      <c r="R11" s="42">
        <f t="shared" ref="R11" si="1">SUM(R17,R23,R29,R35,R41,R47,R53,R59,R65,R71,R77,R83)</f>
        <v>400148</v>
      </c>
      <c r="S11" s="556">
        <f>100</f>
        <v>100</v>
      </c>
      <c r="T11" s="72">
        <f>E11*100/$D11</f>
        <v>91.15090018571442</v>
      </c>
      <c r="U11" s="72">
        <f t="shared" ref="U11:AD26" si="2">F11*100/$D11</f>
        <v>87.198935750507587</v>
      </c>
      <c r="V11" s="72">
        <f t="shared" si="2"/>
        <v>86.910019918593576</v>
      </c>
      <c r="W11" s="72">
        <f t="shared" si="2"/>
        <v>87.028376778961345</v>
      </c>
      <c r="X11" s="72">
        <f t="shared" si="2"/>
        <v>86.663443126160715</v>
      </c>
      <c r="Y11" s="72">
        <f t="shared" si="2"/>
        <v>87.42722977589176</v>
      </c>
      <c r="Z11" s="72">
        <f t="shared" si="2"/>
        <v>90.616129249540521</v>
      </c>
      <c r="AA11" s="72">
        <f t="shared" si="2"/>
        <v>92.232229631554134</v>
      </c>
      <c r="AB11" s="72">
        <f t="shared" si="2"/>
        <v>96.652329128296913</v>
      </c>
      <c r="AC11" s="72">
        <f t="shared" si="2"/>
        <v>96.91045293149736</v>
      </c>
      <c r="AD11" s="72">
        <f t="shared" si="2"/>
        <v>99.541487447437049</v>
      </c>
      <c r="AE11" s="72">
        <f t="shared" ref="AE11:AE23" si="3">P11*100/$D11</f>
        <v>97.458935942957766</v>
      </c>
      <c r="AF11" s="72">
        <f t="shared" ref="AF11:AG23" si="4">Q11*100/$D11</f>
        <v>96.857769694870242</v>
      </c>
      <c r="AG11" s="73">
        <f t="shared" si="4"/>
        <v>96.26069301309623</v>
      </c>
      <c r="AH11" s="561"/>
      <c r="AI11" s="212"/>
      <c r="AJ11" s="213"/>
      <c r="AK11" s="212"/>
      <c r="AL11" s="212"/>
      <c r="AM11" s="212"/>
      <c r="AN11" s="212"/>
      <c r="AO11" s="212"/>
      <c r="AP11" s="212"/>
      <c r="AQ11" s="212"/>
      <c r="AR11" s="212"/>
      <c r="AS11" s="212"/>
      <c r="AT11" s="212"/>
      <c r="AU11" s="212"/>
      <c r="AV11" s="214"/>
    </row>
    <row r="12" spans="1:48" x14ac:dyDescent="0.3">
      <c r="B12" s="735"/>
      <c r="C12" s="1" t="s">
        <v>194</v>
      </c>
      <c r="D12" s="558">
        <f t="shared" ref="D12:Q16" si="5">SUM(D18,D24,D30,D36,D42,D48,D54,D60,D66,D72,D78,D84)</f>
        <v>347011</v>
      </c>
      <c r="E12" s="35">
        <f t="shared" si="5"/>
        <v>295852</v>
      </c>
      <c r="F12" s="35">
        <f t="shared" si="5"/>
        <v>272103</v>
      </c>
      <c r="G12" s="35">
        <f t="shared" si="5"/>
        <v>265219</v>
      </c>
      <c r="H12" s="35">
        <f t="shared" si="5"/>
        <v>264452</v>
      </c>
      <c r="I12" s="35">
        <f t="shared" si="5"/>
        <v>269971</v>
      </c>
      <c r="J12" s="35">
        <f t="shared" si="5"/>
        <v>281757</v>
      </c>
      <c r="K12" s="35">
        <f t="shared" si="5"/>
        <v>297602</v>
      </c>
      <c r="L12" s="35">
        <f t="shared" si="5"/>
        <v>317258</v>
      </c>
      <c r="M12" s="35">
        <f t="shared" si="5"/>
        <v>333234</v>
      </c>
      <c r="N12" s="35">
        <f t="shared" si="5"/>
        <v>344412</v>
      </c>
      <c r="O12" s="35">
        <f t="shared" si="5"/>
        <v>368789</v>
      </c>
      <c r="P12" s="35">
        <f t="shared" si="5"/>
        <v>355421</v>
      </c>
      <c r="Q12" s="35">
        <f t="shared" si="5"/>
        <v>366180</v>
      </c>
      <c r="R12" s="36">
        <f t="shared" ref="R12" si="6">SUM(R18,R24,R30,R36,R42,R48,R54,R60,R66,R72,R78,R84)</f>
        <v>384449</v>
      </c>
      <c r="S12" s="556">
        <f>100</f>
        <v>100</v>
      </c>
      <c r="T12" s="72">
        <f t="shared" ref="T12:AA56" si="7">E12*100/$D12</f>
        <v>85.257239684044592</v>
      </c>
      <c r="U12" s="72">
        <f t="shared" si="2"/>
        <v>78.413364417842658</v>
      </c>
      <c r="V12" s="72">
        <f t="shared" si="2"/>
        <v>76.429565633366096</v>
      </c>
      <c r="W12" s="72">
        <f t="shared" si="2"/>
        <v>76.208535176118332</v>
      </c>
      <c r="X12" s="72">
        <f t="shared" si="2"/>
        <v>77.798974672272635</v>
      </c>
      <c r="Y12" s="72">
        <f t="shared" si="2"/>
        <v>81.195408791075792</v>
      </c>
      <c r="Z12" s="72">
        <f t="shared" si="2"/>
        <v>85.761546463944953</v>
      </c>
      <c r="AA12" s="72">
        <f t="shared" si="2"/>
        <v>91.425920215785666</v>
      </c>
      <c r="AB12" s="72">
        <f t="shared" si="2"/>
        <v>96.029808853321654</v>
      </c>
      <c r="AC12" s="72">
        <f t="shared" si="2"/>
        <v>99.251032388022281</v>
      </c>
      <c r="AD12" s="72">
        <f t="shared" si="2"/>
        <v>106.27588174438274</v>
      </c>
      <c r="AE12" s="72">
        <f t="shared" si="3"/>
        <v>102.42355429654968</v>
      </c>
      <c r="AF12" s="72">
        <f t="shared" si="4"/>
        <v>105.52403237937702</v>
      </c>
      <c r="AG12" s="73">
        <f t="shared" si="4"/>
        <v>110.78870698623386</v>
      </c>
      <c r="AH12" s="561"/>
      <c r="AI12" s="212"/>
      <c r="AJ12" s="212"/>
      <c r="AK12" s="212"/>
      <c r="AL12" s="212"/>
      <c r="AM12" s="212"/>
      <c r="AN12" s="212"/>
      <c r="AO12" s="212"/>
      <c r="AP12" s="212"/>
      <c r="AQ12" s="212"/>
      <c r="AR12" s="212"/>
      <c r="AS12" s="212"/>
      <c r="AT12" s="212"/>
      <c r="AU12" s="212"/>
      <c r="AV12" s="214"/>
    </row>
    <row r="13" spans="1:48" x14ac:dyDescent="0.3">
      <c r="B13" s="735"/>
      <c r="C13" s="1" t="s">
        <v>195</v>
      </c>
      <c r="D13" s="558">
        <f t="shared" si="5"/>
        <v>279514</v>
      </c>
      <c r="E13" s="35">
        <f t="shared" si="5"/>
        <v>236896</v>
      </c>
      <c r="F13" s="35">
        <f t="shared" si="5"/>
        <v>219230</v>
      </c>
      <c r="G13" s="35">
        <f t="shared" si="5"/>
        <v>219215</v>
      </c>
      <c r="H13" s="35">
        <f t="shared" si="5"/>
        <v>219019</v>
      </c>
      <c r="I13" s="35">
        <f t="shared" si="5"/>
        <v>225514</v>
      </c>
      <c r="J13" s="35">
        <f t="shared" si="5"/>
        <v>244487</v>
      </c>
      <c r="K13" s="35">
        <f t="shared" si="5"/>
        <v>261725</v>
      </c>
      <c r="L13" s="35">
        <f t="shared" si="5"/>
        <v>278054</v>
      </c>
      <c r="M13" s="35">
        <f t="shared" si="5"/>
        <v>293276</v>
      </c>
      <c r="N13" s="35">
        <f t="shared" si="5"/>
        <v>299112</v>
      </c>
      <c r="O13" s="35">
        <f t="shared" si="5"/>
        <v>336516</v>
      </c>
      <c r="P13" s="35">
        <f t="shared" si="5"/>
        <v>326294</v>
      </c>
      <c r="Q13" s="35">
        <f t="shared" si="5"/>
        <v>331124</v>
      </c>
      <c r="R13" s="36">
        <f t="shared" ref="R13" si="8">SUM(R19,R25,R31,R37,R43,R49,R55,R61,R67,R73,R79,R85)</f>
        <v>339820</v>
      </c>
      <c r="S13" s="556">
        <f>100</f>
        <v>100</v>
      </c>
      <c r="T13" s="72">
        <f t="shared" si="7"/>
        <v>84.752820967822714</v>
      </c>
      <c r="U13" s="72">
        <f t="shared" si="2"/>
        <v>78.432565095129405</v>
      </c>
      <c r="V13" s="72">
        <f t="shared" si="2"/>
        <v>78.427198637635328</v>
      </c>
      <c r="W13" s="72">
        <f t="shared" si="2"/>
        <v>78.357076926379364</v>
      </c>
      <c r="X13" s="72">
        <f t="shared" si="2"/>
        <v>80.680753021315567</v>
      </c>
      <c r="Y13" s="72">
        <f t="shared" si="2"/>
        <v>87.468606223659634</v>
      </c>
      <c r="Z13" s="72">
        <f t="shared" si="2"/>
        <v>93.635739175855235</v>
      </c>
      <c r="AA13" s="72">
        <f t="shared" si="2"/>
        <v>99.477664803909647</v>
      </c>
      <c r="AB13" s="72">
        <f t="shared" si="2"/>
        <v>104.92354586890102</v>
      </c>
      <c r="AC13" s="72">
        <f t="shared" si="2"/>
        <v>107.01145559793069</v>
      </c>
      <c r="AD13" s="72">
        <f t="shared" si="2"/>
        <v>120.39325400516611</v>
      </c>
      <c r="AE13" s="72">
        <f t="shared" si="3"/>
        <v>116.73619210486774</v>
      </c>
      <c r="AF13" s="72">
        <f t="shared" si="4"/>
        <v>118.46419141796117</v>
      </c>
      <c r="AG13" s="73">
        <f t="shared" si="4"/>
        <v>121.57530570919525</v>
      </c>
      <c r="AH13" s="561"/>
      <c r="AI13" s="212"/>
      <c r="AJ13" s="212"/>
      <c r="AK13" s="212"/>
      <c r="AL13" s="212"/>
      <c r="AM13" s="212"/>
      <c r="AN13" s="212"/>
      <c r="AO13" s="212"/>
      <c r="AP13" s="212"/>
      <c r="AQ13" s="212"/>
      <c r="AR13" s="212"/>
      <c r="AS13" s="212"/>
      <c r="AT13" s="212"/>
      <c r="AU13" s="212"/>
      <c r="AV13" s="214"/>
    </row>
    <row r="14" spans="1:48" x14ac:dyDescent="0.3">
      <c r="B14" s="735"/>
      <c r="C14" s="1" t="s">
        <v>196</v>
      </c>
      <c r="D14" s="558">
        <f t="shared" si="5"/>
        <v>369206</v>
      </c>
      <c r="E14" s="35">
        <f t="shared" si="5"/>
        <v>339549</v>
      </c>
      <c r="F14" s="35">
        <f t="shared" si="5"/>
        <v>320182</v>
      </c>
      <c r="G14" s="35">
        <f t="shared" si="5"/>
        <v>317069</v>
      </c>
      <c r="H14" s="35">
        <f t="shared" si="5"/>
        <v>321855</v>
      </c>
      <c r="I14" s="35">
        <f t="shared" si="5"/>
        <v>335908</v>
      </c>
      <c r="J14" s="35">
        <f t="shared" si="5"/>
        <v>348158</v>
      </c>
      <c r="K14" s="35">
        <f t="shared" si="5"/>
        <v>369134</v>
      </c>
      <c r="L14" s="35">
        <f t="shared" si="5"/>
        <v>400019</v>
      </c>
      <c r="M14" s="35">
        <f t="shared" si="5"/>
        <v>424788</v>
      </c>
      <c r="N14" s="35">
        <f t="shared" si="5"/>
        <v>456558</v>
      </c>
      <c r="O14" s="35">
        <f t="shared" si="5"/>
        <v>515113</v>
      </c>
      <c r="P14" s="35">
        <f t="shared" si="5"/>
        <v>500232</v>
      </c>
      <c r="Q14" s="35">
        <f t="shared" si="5"/>
        <v>516633</v>
      </c>
      <c r="R14" s="36">
        <f t="shared" ref="R14" si="9">SUM(R20,R26,R32,R38,R44,R50,R56,R62,R68,R74,R80,R86)</f>
        <v>532562</v>
      </c>
      <c r="S14" s="556">
        <f>100</f>
        <v>100</v>
      </c>
      <c r="T14" s="72">
        <f t="shared" si="7"/>
        <v>91.967356976863869</v>
      </c>
      <c r="U14" s="72">
        <f t="shared" si="2"/>
        <v>86.721775919134572</v>
      </c>
      <c r="V14" s="72">
        <f t="shared" si="2"/>
        <v>85.878615190435696</v>
      </c>
      <c r="W14" s="72">
        <f t="shared" si="2"/>
        <v>87.174910483578273</v>
      </c>
      <c r="X14" s="72">
        <f t="shared" si="2"/>
        <v>90.981186654604741</v>
      </c>
      <c r="Y14" s="72">
        <f t="shared" si="2"/>
        <v>94.299117565803371</v>
      </c>
      <c r="Z14" s="72">
        <f t="shared" si="2"/>
        <v>99.980498691787247</v>
      </c>
      <c r="AA14" s="72">
        <f t="shared" si="2"/>
        <v>108.34574736055211</v>
      </c>
      <c r="AB14" s="72">
        <f t="shared" si="2"/>
        <v>115.05446823724425</v>
      </c>
      <c r="AC14" s="72">
        <f t="shared" si="2"/>
        <v>123.65942048612428</v>
      </c>
      <c r="AD14" s="72">
        <f t="shared" si="2"/>
        <v>139.5191302416537</v>
      </c>
      <c r="AE14" s="72">
        <f t="shared" si="3"/>
        <v>135.48858902618051</v>
      </c>
      <c r="AF14" s="72">
        <f t="shared" si="4"/>
        <v>139.9308245261453</v>
      </c>
      <c r="AG14" s="73">
        <f t="shared" si="4"/>
        <v>144.24521811671534</v>
      </c>
      <c r="AH14" s="561"/>
      <c r="AI14" s="212"/>
      <c r="AJ14" s="212"/>
      <c r="AK14" s="212"/>
      <c r="AL14" s="212"/>
      <c r="AM14" s="212"/>
      <c r="AN14" s="212"/>
      <c r="AO14" s="212"/>
      <c r="AP14" s="212"/>
      <c r="AQ14" s="212"/>
      <c r="AR14" s="212"/>
      <c r="AS14" s="212"/>
      <c r="AT14" s="212"/>
      <c r="AU14" s="212"/>
      <c r="AV14" s="214"/>
    </row>
    <row r="15" spans="1:48" x14ac:dyDescent="0.3">
      <c r="B15" s="735"/>
      <c r="C15" s="1" t="s">
        <v>197</v>
      </c>
      <c r="D15" s="558">
        <f t="shared" si="5"/>
        <v>1411423</v>
      </c>
      <c r="E15" s="35">
        <f t="shared" si="5"/>
        <v>1251204</v>
      </c>
      <c r="F15" s="35">
        <f t="shared" si="5"/>
        <v>1173994</v>
      </c>
      <c r="G15" s="35">
        <f t="shared" si="5"/>
        <v>1162781</v>
      </c>
      <c r="H15" s="35">
        <f t="shared" si="5"/>
        <v>1167096</v>
      </c>
      <c r="I15" s="35">
        <f t="shared" si="5"/>
        <v>1191646</v>
      </c>
      <c r="J15" s="35">
        <f t="shared" si="5"/>
        <v>1237830</v>
      </c>
      <c r="K15" s="35">
        <f t="shared" si="5"/>
        <v>1305145</v>
      </c>
      <c r="L15" s="35">
        <f t="shared" si="5"/>
        <v>1378733</v>
      </c>
      <c r="M15" s="35">
        <f t="shared" si="5"/>
        <v>1453074</v>
      </c>
      <c r="N15" s="35">
        <f t="shared" si="5"/>
        <v>1502931</v>
      </c>
      <c r="O15" s="35">
        <f t="shared" si="5"/>
        <v>1634204</v>
      </c>
      <c r="P15" s="35">
        <f t="shared" si="5"/>
        <v>1587076</v>
      </c>
      <c r="Q15" s="35">
        <f t="shared" si="5"/>
        <v>1616567</v>
      </c>
      <c r="R15" s="36">
        <f t="shared" ref="R15" si="10">SUM(R21,R27,R33,R39,R45,R51,R57,R63,R69,R75,R81,R87)</f>
        <v>1656979</v>
      </c>
      <c r="S15" s="556">
        <f>100</f>
        <v>100</v>
      </c>
      <c r="T15" s="72">
        <f t="shared" si="7"/>
        <v>88.648406608082766</v>
      </c>
      <c r="U15" s="72">
        <f t="shared" si="2"/>
        <v>83.178040884979197</v>
      </c>
      <c r="V15" s="72">
        <f t="shared" si="2"/>
        <v>82.383594429168298</v>
      </c>
      <c r="W15" s="72">
        <f t="shared" si="2"/>
        <v>82.689314259438873</v>
      </c>
      <c r="X15" s="72">
        <f t="shared" si="2"/>
        <v>84.428693595045573</v>
      </c>
      <c r="Y15" s="72">
        <f t="shared" si="2"/>
        <v>87.70085226044921</v>
      </c>
      <c r="Z15" s="72">
        <f t="shared" si="2"/>
        <v>92.470152463152431</v>
      </c>
      <c r="AA15" s="72">
        <f t="shared" si="2"/>
        <v>97.683897740082173</v>
      </c>
      <c r="AB15" s="72">
        <f t="shared" si="2"/>
        <v>102.9509934300348</v>
      </c>
      <c r="AC15" s="72">
        <f t="shared" si="2"/>
        <v>106.48338591619947</v>
      </c>
      <c r="AD15" s="72">
        <f t="shared" si="2"/>
        <v>115.78414125318916</v>
      </c>
      <c r="AE15" s="72">
        <f t="shared" si="3"/>
        <v>112.44509973268113</v>
      </c>
      <c r="AF15" s="72">
        <f t="shared" si="4"/>
        <v>114.53455130035432</v>
      </c>
      <c r="AG15" s="73">
        <f t="shared" si="4"/>
        <v>117.39776098306461</v>
      </c>
      <c r="AH15" s="561"/>
      <c r="AI15" s="212"/>
      <c r="AJ15" s="212"/>
      <c r="AK15" s="212"/>
      <c r="AL15" s="212"/>
      <c r="AM15" s="212"/>
      <c r="AN15" s="212"/>
      <c r="AO15" s="212"/>
      <c r="AP15" s="212"/>
      <c r="AQ15" s="212"/>
      <c r="AR15" s="212"/>
      <c r="AS15" s="212"/>
      <c r="AT15" s="212"/>
      <c r="AU15" s="212"/>
      <c r="AV15" s="214"/>
    </row>
    <row r="16" spans="1:48" x14ac:dyDescent="0.3">
      <c r="B16" s="735"/>
      <c r="C16" s="8" t="s">
        <v>198</v>
      </c>
      <c r="D16" s="37">
        <f t="shared" si="5"/>
        <v>1042217</v>
      </c>
      <c r="E16" s="38">
        <f t="shared" si="5"/>
        <v>911655</v>
      </c>
      <c r="F16" s="38">
        <f t="shared" si="5"/>
        <v>853812</v>
      </c>
      <c r="G16" s="38">
        <f t="shared" si="5"/>
        <v>845712</v>
      </c>
      <c r="H16" s="38">
        <f t="shared" si="5"/>
        <v>845241</v>
      </c>
      <c r="I16" s="38">
        <f t="shared" si="5"/>
        <v>855738</v>
      </c>
      <c r="J16" s="38">
        <f t="shared" si="5"/>
        <v>889672</v>
      </c>
      <c r="K16" s="38">
        <f t="shared" si="5"/>
        <v>936011</v>
      </c>
      <c r="L16" s="38">
        <f t="shared" si="5"/>
        <v>978714</v>
      </c>
      <c r="M16" s="38">
        <f t="shared" si="5"/>
        <v>1028286</v>
      </c>
      <c r="N16" s="38">
        <f t="shared" si="5"/>
        <v>1046373</v>
      </c>
      <c r="O16" s="38">
        <f t="shared" si="5"/>
        <v>1119091</v>
      </c>
      <c r="P16" s="38">
        <f t="shared" si="5"/>
        <v>1086844</v>
      </c>
      <c r="Q16" s="38">
        <f t="shared" si="5"/>
        <v>1099934</v>
      </c>
      <c r="R16" s="39">
        <f t="shared" ref="R16" si="11">SUM(R22,R28,R34,R40,R46,R52,R58,R64,R70,R76,R82,R88)</f>
        <v>1124417</v>
      </c>
      <c r="S16" s="556">
        <f>100</f>
        <v>100</v>
      </c>
      <c r="T16" s="72">
        <f t="shared" si="7"/>
        <v>87.472666440865964</v>
      </c>
      <c r="U16" s="72">
        <f t="shared" si="2"/>
        <v>81.922670614660859</v>
      </c>
      <c r="V16" s="72">
        <f t="shared" si="2"/>
        <v>81.145481219362182</v>
      </c>
      <c r="W16" s="72">
        <f t="shared" si="2"/>
        <v>81.100289095265182</v>
      </c>
      <c r="X16" s="72">
        <f t="shared" si="2"/>
        <v>82.107468981987438</v>
      </c>
      <c r="Y16" s="72">
        <f t="shared" si="2"/>
        <v>85.363412801748581</v>
      </c>
      <c r="Z16" s="72">
        <f t="shared" si="2"/>
        <v>89.809607788013437</v>
      </c>
      <c r="AA16" s="72">
        <f t="shared" si="2"/>
        <v>93.906931090166438</v>
      </c>
      <c r="AB16" s="72">
        <f t="shared" si="2"/>
        <v>98.663330189394344</v>
      </c>
      <c r="AC16" s="72">
        <f t="shared" si="2"/>
        <v>100.39876532430387</v>
      </c>
      <c r="AD16" s="72">
        <f t="shared" si="2"/>
        <v>107.37600710792474</v>
      </c>
      <c r="AE16" s="72">
        <f t="shared" si="3"/>
        <v>104.28192977086346</v>
      </c>
      <c r="AF16" s="72">
        <f t="shared" si="4"/>
        <v>105.53790621338935</v>
      </c>
      <c r="AG16" s="73">
        <f t="shared" si="4"/>
        <v>107.88703312266064</v>
      </c>
      <c r="AH16" s="215"/>
      <c r="AI16" s="216"/>
      <c r="AJ16" s="216"/>
      <c r="AK16" s="216"/>
      <c r="AL16" s="216"/>
      <c r="AM16" s="216"/>
      <c r="AN16" s="216"/>
      <c r="AO16" s="216"/>
      <c r="AP16" s="216"/>
      <c r="AQ16" s="216"/>
      <c r="AR16" s="216"/>
      <c r="AS16" s="216"/>
      <c r="AT16" s="216"/>
      <c r="AU16" s="216"/>
      <c r="AV16" s="217"/>
    </row>
    <row r="17" spans="2:48" ht="15" customHeight="1" x14ac:dyDescent="0.35">
      <c r="B17" s="737" t="s">
        <v>199</v>
      </c>
      <c r="C17" s="1" t="s">
        <v>193</v>
      </c>
      <c r="D17" s="210">
        <v>742</v>
      </c>
      <c r="E17" s="210">
        <v>718</v>
      </c>
      <c r="F17" s="211">
        <v>503</v>
      </c>
      <c r="G17" s="210">
        <v>647</v>
      </c>
      <c r="H17" s="210">
        <v>625</v>
      </c>
      <c r="I17" s="210">
        <v>663</v>
      </c>
      <c r="J17" s="210">
        <v>656</v>
      </c>
      <c r="K17" s="210">
        <v>655</v>
      </c>
      <c r="L17" s="210">
        <v>649</v>
      </c>
      <c r="M17" s="210">
        <v>708</v>
      </c>
      <c r="N17" s="210">
        <v>707</v>
      </c>
      <c r="O17" s="210">
        <v>710</v>
      </c>
      <c r="P17" s="211">
        <v>617</v>
      </c>
      <c r="Q17" s="211">
        <v>571</v>
      </c>
      <c r="R17" s="211">
        <v>530</v>
      </c>
      <c r="S17" s="556">
        <f>100</f>
        <v>100</v>
      </c>
      <c r="T17" s="72">
        <f t="shared" si="7"/>
        <v>96.7654986522911</v>
      </c>
      <c r="U17" s="72">
        <f t="shared" si="2"/>
        <v>67.789757412398927</v>
      </c>
      <c r="V17" s="72">
        <f t="shared" si="2"/>
        <v>87.196765498652297</v>
      </c>
      <c r="W17" s="72">
        <f t="shared" si="2"/>
        <v>84.231805929919133</v>
      </c>
      <c r="X17" s="72">
        <f t="shared" si="2"/>
        <v>89.353099730458226</v>
      </c>
      <c r="Y17" s="72">
        <f t="shared" si="2"/>
        <v>88.409703504043122</v>
      </c>
      <c r="Z17" s="72">
        <f t="shared" si="2"/>
        <v>88.274932614555254</v>
      </c>
      <c r="AA17" s="72">
        <f t="shared" si="2"/>
        <v>87.466307277628033</v>
      </c>
      <c r="AB17" s="72">
        <f t="shared" si="2"/>
        <v>95.417789757412393</v>
      </c>
      <c r="AC17" s="72">
        <f t="shared" si="2"/>
        <v>95.283018867924525</v>
      </c>
      <c r="AD17" s="72">
        <f t="shared" si="2"/>
        <v>95.687331536388143</v>
      </c>
      <c r="AE17" s="72">
        <f t="shared" si="3"/>
        <v>83.153638814016176</v>
      </c>
      <c r="AF17" s="72">
        <f t="shared" si="4"/>
        <v>76.954177897574127</v>
      </c>
      <c r="AG17" s="73">
        <f t="shared" si="4"/>
        <v>71.428571428571431</v>
      </c>
      <c r="AH17" s="557">
        <v>1</v>
      </c>
      <c r="AI17" s="232">
        <v>1</v>
      </c>
      <c r="AJ17" s="232">
        <v>4</v>
      </c>
      <c r="AK17" s="232">
        <v>1</v>
      </c>
      <c r="AL17" s="232">
        <v>1</v>
      </c>
      <c r="AM17" s="232">
        <v>1</v>
      </c>
      <c r="AN17" s="232">
        <v>1</v>
      </c>
      <c r="AO17" s="232">
        <v>1</v>
      </c>
      <c r="AP17" s="232">
        <v>1</v>
      </c>
      <c r="AQ17" s="232">
        <v>1</v>
      </c>
      <c r="AR17" s="232">
        <v>1</v>
      </c>
      <c r="AS17" s="232">
        <v>1</v>
      </c>
      <c r="AT17" s="232">
        <v>4</v>
      </c>
      <c r="AU17" s="232">
        <v>6</v>
      </c>
      <c r="AV17" s="234">
        <v>7</v>
      </c>
    </row>
    <row r="18" spans="2:48" ht="14.5" x14ac:dyDescent="0.35">
      <c r="B18" s="735"/>
      <c r="C18" s="1" t="s">
        <v>194</v>
      </c>
      <c r="D18" s="210">
        <v>1252</v>
      </c>
      <c r="E18" s="210">
        <v>1285</v>
      </c>
      <c r="F18" s="210">
        <v>893</v>
      </c>
      <c r="G18" s="210">
        <v>728</v>
      </c>
      <c r="H18" s="210">
        <v>777</v>
      </c>
      <c r="I18" s="210">
        <v>732</v>
      </c>
      <c r="J18" s="210">
        <v>877</v>
      </c>
      <c r="K18" s="210">
        <v>836</v>
      </c>
      <c r="L18" s="210">
        <v>979</v>
      </c>
      <c r="M18" s="210">
        <v>989</v>
      </c>
      <c r="N18" s="211">
        <v>1098</v>
      </c>
      <c r="O18" s="211">
        <v>1344</v>
      </c>
      <c r="P18" s="211">
        <v>1446</v>
      </c>
      <c r="Q18" s="211">
        <v>1522</v>
      </c>
      <c r="R18" s="211">
        <v>1690</v>
      </c>
      <c r="S18" s="556">
        <f>100</f>
        <v>100</v>
      </c>
      <c r="T18" s="72">
        <f t="shared" si="7"/>
        <v>102.63578274760384</v>
      </c>
      <c r="U18" s="72">
        <f t="shared" si="2"/>
        <v>71.325878594249204</v>
      </c>
      <c r="V18" s="72">
        <f t="shared" si="2"/>
        <v>58.146964856230035</v>
      </c>
      <c r="W18" s="72">
        <f t="shared" si="2"/>
        <v>62.060702875399357</v>
      </c>
      <c r="X18" s="72">
        <f t="shared" si="2"/>
        <v>58.466453674121404</v>
      </c>
      <c r="Y18" s="72">
        <f t="shared" si="2"/>
        <v>70.047923322683701</v>
      </c>
      <c r="Z18" s="72">
        <f t="shared" si="2"/>
        <v>66.773162939297123</v>
      </c>
      <c r="AA18" s="72">
        <f t="shared" si="2"/>
        <v>78.194888178913743</v>
      </c>
      <c r="AB18" s="72">
        <f t="shared" si="2"/>
        <v>78.993610223642179</v>
      </c>
      <c r="AC18" s="72">
        <f t="shared" si="2"/>
        <v>87.699680511182109</v>
      </c>
      <c r="AD18" s="72">
        <f t="shared" si="2"/>
        <v>107.34824281150159</v>
      </c>
      <c r="AE18" s="72">
        <f t="shared" si="3"/>
        <v>115.49520766773163</v>
      </c>
      <c r="AF18" s="72">
        <f t="shared" si="4"/>
        <v>121.56549520766774</v>
      </c>
      <c r="AG18" s="73">
        <f t="shared" si="4"/>
        <v>134.98402555910542</v>
      </c>
      <c r="AH18" s="557">
        <v>1</v>
      </c>
      <c r="AI18" s="232">
        <v>1</v>
      </c>
      <c r="AJ18" s="232">
        <v>1</v>
      </c>
      <c r="AK18" s="232">
        <v>1</v>
      </c>
      <c r="AL18" s="232">
        <v>1</v>
      </c>
      <c r="AM18" s="232">
        <v>1</v>
      </c>
      <c r="AN18" s="232">
        <v>1</v>
      </c>
      <c r="AO18" s="232">
        <v>1</v>
      </c>
      <c r="AP18" s="232">
        <v>1</v>
      </c>
      <c r="AQ18" s="232">
        <v>1</v>
      </c>
      <c r="AR18" s="232">
        <v>4</v>
      </c>
      <c r="AS18" s="232">
        <v>4</v>
      </c>
      <c r="AT18" s="232">
        <v>4</v>
      </c>
      <c r="AU18" s="232">
        <v>6</v>
      </c>
      <c r="AV18" s="234">
        <v>7</v>
      </c>
    </row>
    <row r="19" spans="2:48" ht="14.5" x14ac:dyDescent="0.35">
      <c r="B19" s="735"/>
      <c r="C19" s="1" t="s">
        <v>195</v>
      </c>
      <c r="D19" s="211">
        <v>775</v>
      </c>
      <c r="E19" s="210">
        <v>969</v>
      </c>
      <c r="F19" s="211">
        <v>568</v>
      </c>
      <c r="G19" s="210">
        <v>545</v>
      </c>
      <c r="H19" s="210">
        <v>489</v>
      </c>
      <c r="I19" s="211">
        <v>491</v>
      </c>
      <c r="J19" s="211">
        <v>343</v>
      </c>
      <c r="K19" s="211">
        <v>544</v>
      </c>
      <c r="L19" s="211">
        <v>450</v>
      </c>
      <c r="M19" s="211">
        <v>425</v>
      </c>
      <c r="N19" s="211">
        <v>399</v>
      </c>
      <c r="O19" s="210">
        <v>621</v>
      </c>
      <c r="P19" s="211">
        <v>509</v>
      </c>
      <c r="Q19" s="211">
        <v>452</v>
      </c>
      <c r="R19" s="211">
        <v>426</v>
      </c>
      <c r="S19" s="556">
        <f>100</f>
        <v>100</v>
      </c>
      <c r="T19" s="72">
        <f t="shared" si="7"/>
        <v>125.03225806451613</v>
      </c>
      <c r="U19" s="72">
        <f t="shared" si="2"/>
        <v>73.290322580645167</v>
      </c>
      <c r="V19" s="72">
        <f t="shared" si="2"/>
        <v>70.322580645161295</v>
      </c>
      <c r="W19" s="72">
        <f t="shared" si="2"/>
        <v>63.096774193548384</v>
      </c>
      <c r="X19" s="72">
        <f t="shared" si="2"/>
        <v>63.354838709677416</v>
      </c>
      <c r="Y19" s="72">
        <f t="shared" si="2"/>
        <v>44.258064516129032</v>
      </c>
      <c r="Z19" s="72">
        <f t="shared" si="2"/>
        <v>70.193548387096769</v>
      </c>
      <c r="AA19" s="72">
        <f t="shared" si="2"/>
        <v>58.064516129032256</v>
      </c>
      <c r="AB19" s="72">
        <f t="shared" si="2"/>
        <v>54.838709677419352</v>
      </c>
      <c r="AC19" s="72">
        <f t="shared" si="2"/>
        <v>51.483870967741936</v>
      </c>
      <c r="AD19" s="72">
        <f t="shared" si="2"/>
        <v>80.129032258064512</v>
      </c>
      <c r="AE19" s="72">
        <f t="shared" si="3"/>
        <v>65.677419354838705</v>
      </c>
      <c r="AF19" s="72">
        <f t="shared" si="4"/>
        <v>58.322580645161288</v>
      </c>
      <c r="AG19" s="73">
        <f t="shared" si="4"/>
        <v>54.967741935483872</v>
      </c>
      <c r="AH19" s="557">
        <v>4</v>
      </c>
      <c r="AI19" s="232">
        <v>1</v>
      </c>
      <c r="AJ19" s="232">
        <v>4</v>
      </c>
      <c r="AK19" s="232">
        <v>1</v>
      </c>
      <c r="AL19" s="232">
        <v>1</v>
      </c>
      <c r="AM19" s="232">
        <v>4</v>
      </c>
      <c r="AN19" s="232">
        <v>4</v>
      </c>
      <c r="AO19" s="232">
        <v>4</v>
      </c>
      <c r="AP19" s="232">
        <v>4</v>
      </c>
      <c r="AQ19" s="232">
        <v>4</v>
      </c>
      <c r="AR19" s="232">
        <v>4</v>
      </c>
      <c r="AS19" s="232">
        <v>1</v>
      </c>
      <c r="AT19" s="232">
        <v>4</v>
      </c>
      <c r="AU19" s="232">
        <v>6</v>
      </c>
      <c r="AV19" s="234">
        <v>7</v>
      </c>
    </row>
    <row r="20" spans="2:48" ht="14.5" x14ac:dyDescent="0.35">
      <c r="B20" s="735"/>
      <c r="C20" s="1" t="s">
        <v>196</v>
      </c>
      <c r="D20" s="211">
        <v>2365</v>
      </c>
      <c r="E20" s="210">
        <v>3204</v>
      </c>
      <c r="F20" s="211">
        <v>2420</v>
      </c>
      <c r="G20" s="210">
        <v>2349</v>
      </c>
      <c r="H20" s="210">
        <v>2289</v>
      </c>
      <c r="I20" s="211">
        <v>2260</v>
      </c>
      <c r="J20" s="211">
        <v>2182</v>
      </c>
      <c r="K20" s="211">
        <v>2129</v>
      </c>
      <c r="L20" s="211">
        <v>1980</v>
      </c>
      <c r="M20" s="211">
        <v>2033</v>
      </c>
      <c r="N20" s="211">
        <v>1909</v>
      </c>
      <c r="O20" s="211">
        <v>2038</v>
      </c>
      <c r="P20" s="211">
        <v>1780</v>
      </c>
      <c r="Q20" s="211">
        <v>1538</v>
      </c>
      <c r="R20" s="211">
        <v>1429</v>
      </c>
      <c r="S20" s="556">
        <f>100</f>
        <v>100</v>
      </c>
      <c r="T20" s="72">
        <f t="shared" si="7"/>
        <v>135.47568710359408</v>
      </c>
      <c r="U20" s="72">
        <f t="shared" si="2"/>
        <v>102.32558139534883</v>
      </c>
      <c r="V20" s="72">
        <f t="shared" si="2"/>
        <v>99.323467230443981</v>
      </c>
      <c r="W20" s="72">
        <f t="shared" si="2"/>
        <v>96.786469344608875</v>
      </c>
      <c r="X20" s="72">
        <f t="shared" si="2"/>
        <v>95.560253699788589</v>
      </c>
      <c r="Y20" s="72">
        <f t="shared" si="2"/>
        <v>92.262156448202958</v>
      </c>
      <c r="Z20" s="72">
        <f t="shared" si="2"/>
        <v>90.02114164904863</v>
      </c>
      <c r="AA20" s="72">
        <f t="shared" si="2"/>
        <v>83.720930232558146</v>
      </c>
      <c r="AB20" s="72">
        <f t="shared" si="2"/>
        <v>85.961945031712474</v>
      </c>
      <c r="AC20" s="72">
        <f t="shared" si="2"/>
        <v>80.718816067653279</v>
      </c>
      <c r="AD20" s="72">
        <f t="shared" si="2"/>
        <v>86.173361522198732</v>
      </c>
      <c r="AE20" s="72">
        <f t="shared" si="3"/>
        <v>75.264270613107826</v>
      </c>
      <c r="AF20" s="72">
        <f t="shared" si="4"/>
        <v>65.031712473572938</v>
      </c>
      <c r="AG20" s="73">
        <f t="shared" si="4"/>
        <v>60.422832980972515</v>
      </c>
      <c r="AH20" s="557">
        <v>4</v>
      </c>
      <c r="AI20" s="232">
        <v>1</v>
      </c>
      <c r="AJ20" s="232">
        <v>4</v>
      </c>
      <c r="AK20" s="232">
        <v>1</v>
      </c>
      <c r="AL20" s="232">
        <v>1</v>
      </c>
      <c r="AM20" s="232">
        <v>4</v>
      </c>
      <c r="AN20" s="232">
        <v>4</v>
      </c>
      <c r="AO20" s="232">
        <v>4</v>
      </c>
      <c r="AP20" s="232">
        <v>4</v>
      </c>
      <c r="AQ20" s="232">
        <v>4</v>
      </c>
      <c r="AR20" s="232">
        <v>4</v>
      </c>
      <c r="AS20" s="232">
        <v>4</v>
      </c>
      <c r="AT20" s="232">
        <v>4</v>
      </c>
      <c r="AU20" s="232">
        <v>6</v>
      </c>
      <c r="AV20" s="234">
        <v>7</v>
      </c>
    </row>
    <row r="21" spans="2:48" ht="14.5" x14ac:dyDescent="0.35">
      <c r="B21" s="735"/>
      <c r="C21" s="1" t="s">
        <v>197</v>
      </c>
      <c r="D21" s="210">
        <v>5134</v>
      </c>
      <c r="E21" s="210">
        <v>6176</v>
      </c>
      <c r="F21" s="210">
        <v>4384</v>
      </c>
      <c r="G21" s="210">
        <v>4269</v>
      </c>
      <c r="H21" s="210">
        <v>4180</v>
      </c>
      <c r="I21" s="210">
        <v>4146</v>
      </c>
      <c r="J21" s="210">
        <v>4058</v>
      </c>
      <c r="K21" s="210">
        <v>4164</v>
      </c>
      <c r="L21" s="210">
        <v>4058</v>
      </c>
      <c r="M21" s="210">
        <v>4155</v>
      </c>
      <c r="N21" s="210">
        <v>4113</v>
      </c>
      <c r="O21" s="210">
        <v>4713</v>
      </c>
      <c r="P21" s="211">
        <v>4352</v>
      </c>
      <c r="Q21" s="211">
        <v>4083</v>
      </c>
      <c r="R21" s="211">
        <v>4075</v>
      </c>
      <c r="S21" s="556">
        <f>100</f>
        <v>100</v>
      </c>
      <c r="T21" s="72">
        <f t="shared" si="7"/>
        <v>120.29606544604597</v>
      </c>
      <c r="U21" s="72">
        <f t="shared" si="2"/>
        <v>85.391507596416048</v>
      </c>
      <c r="V21" s="72">
        <f t="shared" si="2"/>
        <v>83.151538761199845</v>
      </c>
      <c r="W21" s="72">
        <f t="shared" si="2"/>
        <v>81.417997662641213</v>
      </c>
      <c r="X21" s="72">
        <f t="shared" si="2"/>
        <v>80.755746007012078</v>
      </c>
      <c r="Y21" s="72">
        <f t="shared" si="2"/>
        <v>79.041682898324893</v>
      </c>
      <c r="Z21" s="72">
        <f t="shared" si="2"/>
        <v>81.106349824698086</v>
      </c>
      <c r="AA21" s="72">
        <f t="shared" si="2"/>
        <v>79.041682898324893</v>
      </c>
      <c r="AB21" s="72">
        <f t="shared" si="2"/>
        <v>80.931047915855089</v>
      </c>
      <c r="AC21" s="72">
        <f t="shared" si="2"/>
        <v>80.112972341254377</v>
      </c>
      <c r="AD21" s="72">
        <f t="shared" si="2"/>
        <v>91.799766264121544</v>
      </c>
      <c r="AE21" s="72">
        <f t="shared" si="3"/>
        <v>84.768211920529808</v>
      </c>
      <c r="AF21" s="72">
        <f t="shared" si="4"/>
        <v>79.528632645111031</v>
      </c>
      <c r="AG21" s="73">
        <f t="shared" si="4"/>
        <v>79.372808726139468</v>
      </c>
      <c r="AH21" s="557">
        <v>1</v>
      </c>
      <c r="AI21" s="232">
        <v>1</v>
      </c>
      <c r="AJ21" s="232">
        <v>1</v>
      </c>
      <c r="AK21" s="232">
        <v>1</v>
      </c>
      <c r="AL21" s="232">
        <v>1</v>
      </c>
      <c r="AM21" s="232">
        <v>1</v>
      </c>
      <c r="AN21" s="232">
        <v>1</v>
      </c>
      <c r="AO21" s="232">
        <v>1</v>
      </c>
      <c r="AP21" s="232">
        <v>1</v>
      </c>
      <c r="AQ21" s="232">
        <v>1</v>
      </c>
      <c r="AR21" s="232">
        <v>1</v>
      </c>
      <c r="AS21" s="232">
        <v>1</v>
      </c>
      <c r="AT21" s="232">
        <v>4</v>
      </c>
      <c r="AU21" s="232">
        <v>6</v>
      </c>
      <c r="AV21" s="234">
        <v>7</v>
      </c>
    </row>
    <row r="22" spans="2:48" ht="14.5" x14ac:dyDescent="0.35">
      <c r="B22" s="736"/>
      <c r="C22" s="8" t="s">
        <v>198</v>
      </c>
      <c r="D22">
        <v>2769</v>
      </c>
      <c r="E22">
        <v>2972</v>
      </c>
      <c r="F22">
        <v>1964</v>
      </c>
      <c r="G22">
        <v>1920</v>
      </c>
      <c r="H22">
        <v>1891</v>
      </c>
      <c r="I22">
        <v>1886</v>
      </c>
      <c r="J22">
        <v>1876</v>
      </c>
      <c r="K22">
        <v>2035</v>
      </c>
      <c r="L22">
        <v>2078</v>
      </c>
      <c r="M22">
        <v>2122</v>
      </c>
      <c r="N22">
        <v>2204</v>
      </c>
      <c r="O22">
        <v>2675</v>
      </c>
      <c r="P22">
        <v>2572</v>
      </c>
      <c r="Q22">
        <v>2545</v>
      </c>
      <c r="R22">
        <v>2646</v>
      </c>
      <c r="S22" s="556">
        <f>100</f>
        <v>100</v>
      </c>
      <c r="T22" s="72">
        <f t="shared" si="7"/>
        <v>107.33116648609607</v>
      </c>
      <c r="U22" s="72">
        <f t="shared" si="2"/>
        <v>70.928132899963884</v>
      </c>
      <c r="V22" s="72">
        <f t="shared" si="2"/>
        <v>69.339111592632719</v>
      </c>
      <c r="W22" s="72">
        <f t="shared" si="2"/>
        <v>68.291802094619001</v>
      </c>
      <c r="X22" s="72">
        <f t="shared" si="2"/>
        <v>68.11123149151318</v>
      </c>
      <c r="Y22" s="72">
        <f t="shared" si="2"/>
        <v>67.750090285301553</v>
      </c>
      <c r="Z22" s="72">
        <f t="shared" si="2"/>
        <v>73.492235464066454</v>
      </c>
      <c r="AA22" s="72">
        <f t="shared" si="2"/>
        <v>75.045142650776455</v>
      </c>
      <c r="AB22" s="72">
        <f t="shared" si="2"/>
        <v>76.634163958107621</v>
      </c>
      <c r="AC22" s="72">
        <f t="shared" si="2"/>
        <v>79.595521849042981</v>
      </c>
      <c r="AD22" s="72">
        <f t="shared" si="2"/>
        <v>96.605272661610684</v>
      </c>
      <c r="AE22" s="72">
        <f t="shared" si="3"/>
        <v>92.885518237630919</v>
      </c>
      <c r="AF22" s="72">
        <f t="shared" si="4"/>
        <v>91.910436980859515</v>
      </c>
      <c r="AG22" s="73">
        <f t="shared" si="4"/>
        <v>95.557963163596966</v>
      </c>
      <c r="AH22" s="235"/>
      <c r="AI22" s="236"/>
      <c r="AJ22" s="236"/>
      <c r="AK22" s="236"/>
      <c r="AL22" s="236"/>
      <c r="AM22" s="236"/>
      <c r="AN22" s="236"/>
      <c r="AO22" s="236"/>
      <c r="AP22" s="236"/>
      <c r="AQ22" s="236"/>
      <c r="AR22" s="236"/>
      <c r="AS22" s="236"/>
      <c r="AT22" s="236"/>
      <c r="AU22" s="236"/>
      <c r="AV22" s="237"/>
    </row>
    <row r="23" spans="2:48" ht="14.5" x14ac:dyDescent="0.35">
      <c r="B23" s="735" t="s">
        <v>200</v>
      </c>
      <c r="C23" s="1" t="s">
        <v>193</v>
      </c>
      <c r="D23" s="210">
        <v>25767</v>
      </c>
      <c r="E23" s="210">
        <v>24577</v>
      </c>
      <c r="F23" s="210">
        <v>22555</v>
      </c>
      <c r="G23" s="210">
        <v>22485</v>
      </c>
      <c r="H23" s="210">
        <v>22143</v>
      </c>
      <c r="I23" s="210">
        <v>22289</v>
      </c>
      <c r="J23" s="210">
        <v>22693</v>
      </c>
      <c r="K23" s="210">
        <v>23594</v>
      </c>
      <c r="L23" s="210">
        <v>24338</v>
      </c>
      <c r="M23" s="210">
        <v>25462</v>
      </c>
      <c r="N23" s="210">
        <v>25744</v>
      </c>
      <c r="O23" s="210">
        <v>25788</v>
      </c>
      <c r="P23" s="211">
        <v>25641</v>
      </c>
      <c r="Q23" s="211">
        <v>25729</v>
      </c>
      <c r="R23" s="211">
        <v>25458</v>
      </c>
      <c r="S23" s="556">
        <f>100</f>
        <v>100</v>
      </c>
      <c r="T23" s="72">
        <f t="shared" si="7"/>
        <v>95.381689758217874</v>
      </c>
      <c r="U23" s="72">
        <f t="shared" si="2"/>
        <v>87.534443280164552</v>
      </c>
      <c r="V23" s="72">
        <f t="shared" si="2"/>
        <v>87.26277797182442</v>
      </c>
      <c r="W23" s="72">
        <f t="shared" si="2"/>
        <v>85.935498893934096</v>
      </c>
      <c r="X23" s="72">
        <f t="shared" si="2"/>
        <v>86.502115108472083</v>
      </c>
      <c r="Y23" s="72">
        <f t="shared" si="2"/>
        <v>88.070012030892229</v>
      </c>
      <c r="Z23" s="72">
        <f t="shared" si="2"/>
        <v>91.566732642527271</v>
      </c>
      <c r="AA23" s="72">
        <f t="shared" si="2"/>
        <v>94.454146776885167</v>
      </c>
      <c r="AB23" s="72">
        <f t="shared" si="2"/>
        <v>98.816315442232309</v>
      </c>
      <c r="AC23" s="72">
        <f t="shared" si="2"/>
        <v>99.910738541545385</v>
      </c>
      <c r="AD23" s="72">
        <f t="shared" si="2"/>
        <v>100.08149959250204</v>
      </c>
      <c r="AE23" s="72">
        <f t="shared" si="3"/>
        <v>99.511002444987781</v>
      </c>
      <c r="AF23" s="72">
        <f t="shared" si="4"/>
        <v>99.85252454690108</v>
      </c>
      <c r="AG23" s="73">
        <f t="shared" si="4"/>
        <v>98.800791710327161</v>
      </c>
      <c r="AH23" s="557">
        <v>1</v>
      </c>
      <c r="AI23" s="232">
        <v>1</v>
      </c>
      <c r="AJ23" s="232">
        <v>1</v>
      </c>
      <c r="AK23" s="232">
        <v>1</v>
      </c>
      <c r="AL23" s="232">
        <v>1</v>
      </c>
      <c r="AM23" s="232">
        <v>1</v>
      </c>
      <c r="AN23" s="232">
        <v>1</v>
      </c>
      <c r="AO23" s="232">
        <v>1</v>
      </c>
      <c r="AP23" s="232">
        <v>1</v>
      </c>
      <c r="AQ23" s="232">
        <v>1</v>
      </c>
      <c r="AR23" s="232">
        <v>1</v>
      </c>
      <c r="AS23" s="232">
        <v>1</v>
      </c>
      <c r="AT23" s="232">
        <v>4</v>
      </c>
      <c r="AU23" s="232">
        <v>6</v>
      </c>
      <c r="AV23" s="234">
        <v>7</v>
      </c>
    </row>
    <row r="24" spans="2:48" ht="14.5" x14ac:dyDescent="0.35">
      <c r="B24" s="735"/>
      <c r="C24" s="1" t="s">
        <v>194</v>
      </c>
      <c r="D24" s="210">
        <v>42493</v>
      </c>
      <c r="E24" s="210">
        <v>35116</v>
      </c>
      <c r="F24" s="210">
        <v>32736</v>
      </c>
      <c r="G24" s="210">
        <v>31802</v>
      </c>
      <c r="H24" s="210">
        <v>31231</v>
      </c>
      <c r="I24" s="210">
        <v>31147</v>
      </c>
      <c r="J24" s="210">
        <v>31531</v>
      </c>
      <c r="K24" s="210">
        <v>32693</v>
      </c>
      <c r="L24" s="210">
        <v>34644</v>
      </c>
      <c r="M24" s="210">
        <v>35231</v>
      </c>
      <c r="N24" s="211">
        <v>37055</v>
      </c>
      <c r="O24" s="210">
        <v>34572</v>
      </c>
      <c r="P24" s="211">
        <v>36356</v>
      </c>
      <c r="Q24" s="211">
        <v>39505</v>
      </c>
      <c r="R24" s="211">
        <v>42672</v>
      </c>
      <c r="S24" s="556">
        <f>100</f>
        <v>100</v>
      </c>
      <c r="T24" s="72">
        <f t="shared" si="7"/>
        <v>82.639493563645772</v>
      </c>
      <c r="U24" s="72">
        <f t="shared" si="2"/>
        <v>77.038571058762614</v>
      </c>
      <c r="V24" s="72">
        <f t="shared" si="2"/>
        <v>74.840561974913513</v>
      </c>
      <c r="W24" s="72">
        <f t="shared" si="2"/>
        <v>73.496811239498271</v>
      </c>
      <c r="X24" s="72">
        <f t="shared" si="2"/>
        <v>73.299131621678868</v>
      </c>
      <c r="Y24" s="72">
        <f t="shared" si="2"/>
        <v>74.202809874567578</v>
      </c>
      <c r="Z24" s="72">
        <f t="shared" si="2"/>
        <v>76.937377921069356</v>
      </c>
      <c r="AA24" s="72">
        <f t="shared" si="2"/>
        <v>81.528722377803405</v>
      </c>
      <c r="AB24" s="72">
        <f t="shared" si="2"/>
        <v>82.910126373755674</v>
      </c>
      <c r="AC24" s="72">
        <f t="shared" si="2"/>
        <v>87.202598074977061</v>
      </c>
      <c r="AD24" s="72">
        <f t="shared" si="2"/>
        <v>81.359282705386775</v>
      </c>
      <c r="AE24" s="72">
        <f t="shared" ref="AE24:AE27" si="12">P24*100/$D24</f>
        <v>85.557621255265573</v>
      </c>
      <c r="AF24" s="72">
        <f t="shared" ref="AF24:AG27" si="13">Q24*100/$D24</f>
        <v>92.968253594709722</v>
      </c>
      <c r="AG24" s="73">
        <f t="shared" si="13"/>
        <v>100.42124585225802</v>
      </c>
      <c r="AH24" s="557">
        <v>1</v>
      </c>
      <c r="AI24" s="232">
        <v>1</v>
      </c>
      <c r="AJ24" s="232">
        <v>1</v>
      </c>
      <c r="AK24" s="232">
        <v>1</v>
      </c>
      <c r="AL24" s="232">
        <v>1</v>
      </c>
      <c r="AM24" s="232">
        <v>1</v>
      </c>
      <c r="AN24" s="232">
        <v>1</v>
      </c>
      <c r="AO24" s="232">
        <v>1</v>
      </c>
      <c r="AP24" s="232">
        <v>1</v>
      </c>
      <c r="AQ24" s="232">
        <v>1</v>
      </c>
      <c r="AR24" s="232">
        <v>4</v>
      </c>
      <c r="AS24" s="232">
        <v>1</v>
      </c>
      <c r="AT24" s="232">
        <v>4</v>
      </c>
      <c r="AU24" s="232">
        <v>6</v>
      </c>
      <c r="AV24" s="234">
        <v>7</v>
      </c>
    </row>
    <row r="25" spans="2:48" ht="14.5" x14ac:dyDescent="0.35">
      <c r="B25" s="735"/>
      <c r="C25" s="1" t="s">
        <v>195</v>
      </c>
      <c r="D25" s="210">
        <v>61134</v>
      </c>
      <c r="E25" s="210">
        <v>55326</v>
      </c>
      <c r="F25" s="210">
        <v>51153</v>
      </c>
      <c r="G25" s="210">
        <v>50493</v>
      </c>
      <c r="H25" s="210">
        <v>48821</v>
      </c>
      <c r="I25" s="210">
        <v>47945</v>
      </c>
      <c r="J25" s="210">
        <v>51593</v>
      </c>
      <c r="K25" s="210">
        <v>52588</v>
      </c>
      <c r="L25" s="210">
        <v>53260</v>
      </c>
      <c r="M25" s="210">
        <v>54883</v>
      </c>
      <c r="N25" s="211">
        <v>55317</v>
      </c>
      <c r="O25" s="210">
        <v>62214</v>
      </c>
      <c r="P25" s="211">
        <v>64436</v>
      </c>
      <c r="Q25" s="211">
        <v>69809</v>
      </c>
      <c r="R25" s="211">
        <v>71974</v>
      </c>
      <c r="S25" s="556">
        <f>100</f>
        <v>100</v>
      </c>
      <c r="T25" s="72">
        <f t="shared" si="7"/>
        <v>90.499558347237212</v>
      </c>
      <c r="U25" s="72">
        <f t="shared" si="2"/>
        <v>83.673569535773879</v>
      </c>
      <c r="V25" s="72">
        <f t="shared" si="2"/>
        <v>82.593973893414471</v>
      </c>
      <c r="W25" s="72">
        <f t="shared" si="2"/>
        <v>79.858998266103967</v>
      </c>
      <c r="X25" s="72">
        <f t="shared" si="2"/>
        <v>78.426080413517852</v>
      </c>
      <c r="Y25" s="72">
        <f t="shared" si="2"/>
        <v>84.39329996401348</v>
      </c>
      <c r="Z25" s="72">
        <f t="shared" si="2"/>
        <v>86.020872182418955</v>
      </c>
      <c r="AA25" s="72">
        <f t="shared" si="2"/>
        <v>87.12009683645762</v>
      </c>
      <c r="AB25" s="72">
        <f t="shared" si="2"/>
        <v>89.77492066607779</v>
      </c>
      <c r="AC25" s="72">
        <f t="shared" si="2"/>
        <v>90.484836588477776</v>
      </c>
      <c r="AD25" s="72">
        <f t="shared" si="2"/>
        <v>101.76661105113358</v>
      </c>
      <c r="AE25" s="72">
        <f t="shared" si="12"/>
        <v>105.40124971374358</v>
      </c>
      <c r="AF25" s="72">
        <f t="shared" si="13"/>
        <v>114.19013969313312</v>
      </c>
      <c r="AG25" s="73">
        <f t="shared" si="13"/>
        <v>117.73154055026663</v>
      </c>
      <c r="AH25" s="557">
        <v>1</v>
      </c>
      <c r="AI25" s="232">
        <v>1</v>
      </c>
      <c r="AJ25" s="232">
        <v>1</v>
      </c>
      <c r="AK25" s="232">
        <v>1</v>
      </c>
      <c r="AL25" s="232">
        <v>1</v>
      </c>
      <c r="AM25" s="232">
        <v>1</v>
      </c>
      <c r="AN25" s="232">
        <v>1</v>
      </c>
      <c r="AO25" s="232">
        <v>1</v>
      </c>
      <c r="AP25" s="232">
        <v>1</v>
      </c>
      <c r="AQ25" s="232">
        <v>1</v>
      </c>
      <c r="AR25" s="232">
        <v>4</v>
      </c>
      <c r="AS25" s="232">
        <v>1</v>
      </c>
      <c r="AT25" s="232">
        <v>4</v>
      </c>
      <c r="AU25" s="232">
        <v>6</v>
      </c>
      <c r="AV25" s="234">
        <v>7</v>
      </c>
    </row>
    <row r="26" spans="2:48" ht="14.5" x14ac:dyDescent="0.35">
      <c r="B26" s="735"/>
      <c r="C26" s="1" t="s">
        <v>196</v>
      </c>
      <c r="D26" s="210">
        <v>89398</v>
      </c>
      <c r="E26" s="210">
        <v>79153</v>
      </c>
      <c r="F26" s="210">
        <v>75167</v>
      </c>
      <c r="G26" s="210">
        <v>76270</v>
      </c>
      <c r="H26" s="210">
        <v>76505</v>
      </c>
      <c r="I26" s="210">
        <v>79710</v>
      </c>
      <c r="J26" s="210">
        <v>84149</v>
      </c>
      <c r="K26" s="210">
        <v>91172</v>
      </c>
      <c r="L26" s="210">
        <v>100875</v>
      </c>
      <c r="M26" s="210">
        <v>104186</v>
      </c>
      <c r="N26" s="211">
        <v>109222</v>
      </c>
      <c r="O26" s="210">
        <v>116625</v>
      </c>
      <c r="P26" s="211">
        <v>120383</v>
      </c>
      <c r="Q26" s="211">
        <v>130719</v>
      </c>
      <c r="R26" s="211">
        <v>133938</v>
      </c>
      <c r="S26" s="556">
        <f>100</f>
        <v>100</v>
      </c>
      <c r="T26" s="72">
        <f t="shared" si="7"/>
        <v>88.540012080807173</v>
      </c>
      <c r="U26" s="72">
        <f t="shared" si="2"/>
        <v>84.081299357927477</v>
      </c>
      <c r="V26" s="72">
        <f t="shared" si="2"/>
        <v>85.315107720530662</v>
      </c>
      <c r="W26" s="72">
        <f t="shared" si="2"/>
        <v>85.57797713595383</v>
      </c>
      <c r="X26" s="72">
        <f t="shared" si="2"/>
        <v>89.163068525022936</v>
      </c>
      <c r="Y26" s="72">
        <f t="shared" si="2"/>
        <v>94.128503993377933</v>
      </c>
      <c r="Z26" s="72">
        <f t="shared" si="2"/>
        <v>101.9843844381306</v>
      </c>
      <c r="AA26" s="72">
        <f t="shared" si="2"/>
        <v>112.83809481196447</v>
      </c>
      <c r="AB26" s="72">
        <f t="shared" si="2"/>
        <v>116.54175708628829</v>
      </c>
      <c r="AC26" s="72">
        <f t="shared" si="2"/>
        <v>122.17499272914382</v>
      </c>
      <c r="AD26" s="72">
        <f t="shared" si="2"/>
        <v>130.45593861160205</v>
      </c>
      <c r="AE26" s="72">
        <f t="shared" si="12"/>
        <v>134.65961207185842</v>
      </c>
      <c r="AF26" s="72">
        <f t="shared" si="13"/>
        <v>146.22139197744917</v>
      </c>
      <c r="AG26" s="73">
        <f t="shared" si="13"/>
        <v>149.82214367211793</v>
      </c>
      <c r="AH26" s="557">
        <v>1</v>
      </c>
      <c r="AI26" s="232">
        <v>1</v>
      </c>
      <c r="AJ26" s="232">
        <v>1</v>
      </c>
      <c r="AK26" s="232">
        <v>1</v>
      </c>
      <c r="AL26" s="232">
        <v>1</v>
      </c>
      <c r="AM26" s="232">
        <v>1</v>
      </c>
      <c r="AN26" s="232">
        <v>1</v>
      </c>
      <c r="AO26" s="232">
        <v>1</v>
      </c>
      <c r="AP26" s="232">
        <v>1</v>
      </c>
      <c r="AQ26" s="232">
        <v>1</v>
      </c>
      <c r="AR26" s="232">
        <v>4</v>
      </c>
      <c r="AS26" s="232">
        <v>1</v>
      </c>
      <c r="AT26" s="232">
        <v>4</v>
      </c>
      <c r="AU26" s="232">
        <v>6</v>
      </c>
      <c r="AV26" s="234">
        <v>7</v>
      </c>
    </row>
    <row r="27" spans="2:48" ht="14.5" x14ac:dyDescent="0.35">
      <c r="B27" s="735"/>
      <c r="C27" s="1" t="s">
        <v>197</v>
      </c>
      <c r="D27" s="210">
        <v>218792</v>
      </c>
      <c r="E27" s="210">
        <v>194172</v>
      </c>
      <c r="F27" s="210">
        <v>181611</v>
      </c>
      <c r="G27" s="210">
        <v>181050</v>
      </c>
      <c r="H27" s="210">
        <v>178700</v>
      </c>
      <c r="I27" s="210">
        <v>181091</v>
      </c>
      <c r="J27" s="210">
        <v>189966</v>
      </c>
      <c r="K27" s="210">
        <v>200047</v>
      </c>
      <c r="L27" s="210">
        <v>213117</v>
      </c>
      <c r="M27" s="210">
        <v>219762</v>
      </c>
      <c r="N27" s="210">
        <v>227338</v>
      </c>
      <c r="O27" s="210">
        <v>239199</v>
      </c>
      <c r="P27" s="211">
        <v>246816</v>
      </c>
      <c r="Q27" s="211">
        <v>265762</v>
      </c>
      <c r="R27" s="211">
        <v>274042</v>
      </c>
      <c r="S27" s="556">
        <f>100</f>
        <v>100</v>
      </c>
      <c r="T27" s="72">
        <f t="shared" si="7"/>
        <v>88.747303374894884</v>
      </c>
      <c r="U27" s="72">
        <f t="shared" si="7"/>
        <v>83.006234231598967</v>
      </c>
      <c r="V27" s="72">
        <f t="shared" si="7"/>
        <v>82.749826319061029</v>
      </c>
      <c r="W27" s="72">
        <f t="shared" si="7"/>
        <v>81.675746828037589</v>
      </c>
      <c r="X27" s="72">
        <f t="shared" si="7"/>
        <v>82.76856557826612</v>
      </c>
      <c r="Y27" s="72">
        <f t="shared" si="7"/>
        <v>86.8249296135142</v>
      </c>
      <c r="Z27" s="72">
        <f t="shared" si="7"/>
        <v>91.432502102453469</v>
      </c>
      <c r="AA27" s="72">
        <f t="shared" si="7"/>
        <v>97.406212292954038</v>
      </c>
      <c r="AB27" s="72">
        <f t="shared" ref="AB27:AD87" si="14">M27*100/$D27</f>
        <v>100.44334344948626</v>
      </c>
      <c r="AC27" s="72">
        <f t="shared" si="14"/>
        <v>103.90599290650481</v>
      </c>
      <c r="AD27" s="72">
        <f t="shared" si="14"/>
        <v>109.32712347800651</v>
      </c>
      <c r="AE27" s="72">
        <f t="shared" si="12"/>
        <v>112.80851219423013</v>
      </c>
      <c r="AF27" s="72">
        <f t="shared" si="13"/>
        <v>121.46787816739186</v>
      </c>
      <c r="AG27" s="73">
        <f t="shared" si="13"/>
        <v>125.25229441661487</v>
      </c>
      <c r="AH27" s="557">
        <v>1</v>
      </c>
      <c r="AI27" s="232">
        <v>1</v>
      </c>
      <c r="AJ27" s="232">
        <v>1</v>
      </c>
      <c r="AK27" s="232">
        <v>1</v>
      </c>
      <c r="AL27" s="232">
        <v>1</v>
      </c>
      <c r="AM27" s="232">
        <v>1</v>
      </c>
      <c r="AN27" s="232">
        <v>1</v>
      </c>
      <c r="AO27" s="232">
        <v>1</v>
      </c>
      <c r="AP27" s="232">
        <v>1</v>
      </c>
      <c r="AQ27" s="232">
        <v>1</v>
      </c>
      <c r="AR27" s="232">
        <v>1</v>
      </c>
      <c r="AS27" s="232">
        <v>1</v>
      </c>
      <c r="AT27" s="232">
        <v>4</v>
      </c>
      <c r="AU27" s="232">
        <v>6</v>
      </c>
      <c r="AV27" s="234">
        <v>7</v>
      </c>
    </row>
    <row r="28" spans="2:48" ht="14.5" x14ac:dyDescent="0.35">
      <c r="B28" s="735"/>
      <c r="C28" s="1" t="s">
        <v>198</v>
      </c>
      <c r="D28">
        <v>129394</v>
      </c>
      <c r="E28">
        <v>115019</v>
      </c>
      <c r="F28">
        <v>106444</v>
      </c>
      <c r="G28">
        <v>104780</v>
      </c>
      <c r="H28">
        <v>102195</v>
      </c>
      <c r="I28">
        <v>101381</v>
      </c>
      <c r="J28">
        <v>105817</v>
      </c>
      <c r="K28">
        <v>108875</v>
      </c>
      <c r="L28">
        <v>112242</v>
      </c>
      <c r="M28">
        <v>115576</v>
      </c>
      <c r="N28">
        <v>118116</v>
      </c>
      <c r="O28">
        <v>122574</v>
      </c>
      <c r="P28">
        <v>126433</v>
      </c>
      <c r="Q28">
        <v>135043</v>
      </c>
      <c r="R28">
        <v>140104</v>
      </c>
      <c r="S28" s="556">
        <f>100</f>
        <v>100</v>
      </c>
      <c r="T28" s="72">
        <f t="shared" si="7"/>
        <v>88.890520425985756</v>
      </c>
      <c r="U28" s="72">
        <f t="shared" si="7"/>
        <v>82.263474349660726</v>
      </c>
      <c r="V28" s="72">
        <f t="shared" si="7"/>
        <v>80.977479635840922</v>
      </c>
      <c r="W28" s="72">
        <f t="shared" si="7"/>
        <v>78.979705395922537</v>
      </c>
      <c r="X28" s="72">
        <f t="shared" si="7"/>
        <v>78.350619039522698</v>
      </c>
      <c r="Y28" s="72">
        <f t="shared" si="7"/>
        <v>81.778907831893292</v>
      </c>
      <c r="Z28" s="72">
        <f t="shared" si="7"/>
        <v>84.14223225188185</v>
      </c>
      <c r="AA28" s="72">
        <f t="shared" si="7"/>
        <v>86.744362180626609</v>
      </c>
      <c r="AB28" s="72">
        <f t="shared" si="14"/>
        <v>89.320988608436252</v>
      </c>
      <c r="AC28" s="72">
        <f t="shared" si="14"/>
        <v>91.283985347079465</v>
      </c>
      <c r="AD28" s="72">
        <f t="shared" si="14"/>
        <v>94.729276473406799</v>
      </c>
      <c r="AE28" s="72">
        <f t="shared" ref="AE28:AE31" si="15">P28*100/$D28</f>
        <v>97.711640416093488</v>
      </c>
      <c r="AF28" s="72">
        <f t="shared" ref="AF28:AG31" si="16">Q28*100/$D28</f>
        <v>104.36573566007698</v>
      </c>
      <c r="AG28" s="73">
        <f t="shared" si="16"/>
        <v>108.27704530349166</v>
      </c>
      <c r="AH28" s="235"/>
      <c r="AI28" s="236"/>
      <c r="AJ28" s="236"/>
      <c r="AK28" s="236"/>
      <c r="AL28" s="236"/>
      <c r="AM28" s="236"/>
      <c r="AN28" s="236"/>
      <c r="AO28" s="236"/>
      <c r="AP28" s="236"/>
      <c r="AQ28" s="236"/>
      <c r="AR28" s="236"/>
      <c r="AS28" s="236"/>
      <c r="AT28" s="236"/>
      <c r="AU28" s="236"/>
      <c r="AV28" s="237"/>
    </row>
    <row r="29" spans="2:48" ht="15" customHeight="1" x14ac:dyDescent="0.35">
      <c r="B29" s="737" t="s">
        <v>201</v>
      </c>
      <c r="C29" s="7" t="s">
        <v>193</v>
      </c>
      <c r="D29" s="210">
        <v>167</v>
      </c>
      <c r="E29" s="210">
        <v>183</v>
      </c>
      <c r="F29" s="211">
        <v>278</v>
      </c>
      <c r="G29" s="211">
        <v>374</v>
      </c>
      <c r="H29" s="211">
        <v>307</v>
      </c>
      <c r="I29" s="210">
        <v>275</v>
      </c>
      <c r="J29" s="210">
        <v>275</v>
      </c>
      <c r="K29" s="210">
        <v>294</v>
      </c>
      <c r="L29" s="210">
        <v>335</v>
      </c>
      <c r="M29" s="210">
        <v>381</v>
      </c>
      <c r="N29" s="211">
        <v>399</v>
      </c>
      <c r="O29" s="210">
        <v>395</v>
      </c>
      <c r="P29" s="211">
        <v>390</v>
      </c>
      <c r="Q29" s="211">
        <v>390</v>
      </c>
      <c r="R29" s="211">
        <v>389</v>
      </c>
      <c r="S29" s="556">
        <f>100</f>
        <v>100</v>
      </c>
      <c r="T29" s="72">
        <f t="shared" si="7"/>
        <v>109.58083832335329</v>
      </c>
      <c r="U29" s="72">
        <f t="shared" si="7"/>
        <v>166.46706586826346</v>
      </c>
      <c r="V29" s="72">
        <f t="shared" si="7"/>
        <v>223.95209580838323</v>
      </c>
      <c r="W29" s="72">
        <f t="shared" si="7"/>
        <v>183.8323353293413</v>
      </c>
      <c r="X29" s="72">
        <f t="shared" si="7"/>
        <v>164.67065868263472</v>
      </c>
      <c r="Y29" s="72">
        <f t="shared" si="7"/>
        <v>164.67065868263472</v>
      </c>
      <c r="Z29" s="72">
        <f t="shared" si="7"/>
        <v>176.04790419161677</v>
      </c>
      <c r="AA29" s="72">
        <f t="shared" si="7"/>
        <v>200.59880239520959</v>
      </c>
      <c r="AB29" s="72">
        <f t="shared" si="14"/>
        <v>228.1437125748503</v>
      </c>
      <c r="AC29" s="72">
        <f t="shared" si="14"/>
        <v>238.92215568862275</v>
      </c>
      <c r="AD29" s="72">
        <f t="shared" si="14"/>
        <v>236.52694610778443</v>
      </c>
      <c r="AE29" s="72">
        <f t="shared" si="15"/>
        <v>233.53293413173654</v>
      </c>
      <c r="AF29" s="72">
        <f t="shared" si="16"/>
        <v>233.53293413173654</v>
      </c>
      <c r="AG29" s="73">
        <f t="shared" si="16"/>
        <v>232.93413173652695</v>
      </c>
      <c r="AH29" s="557">
        <v>1</v>
      </c>
      <c r="AI29" s="232">
        <v>1</v>
      </c>
      <c r="AJ29" s="232">
        <v>4</v>
      </c>
      <c r="AK29" s="232">
        <v>4</v>
      </c>
      <c r="AL29" s="232">
        <v>4</v>
      </c>
      <c r="AM29" s="232">
        <v>1</v>
      </c>
      <c r="AN29" s="232">
        <v>1</v>
      </c>
      <c r="AO29" s="232">
        <v>1</v>
      </c>
      <c r="AP29" s="232">
        <v>1</v>
      </c>
      <c r="AQ29" s="232">
        <v>1</v>
      </c>
      <c r="AR29" s="232">
        <v>4</v>
      </c>
      <c r="AS29" s="232">
        <v>1</v>
      </c>
      <c r="AT29" s="232">
        <v>4</v>
      </c>
      <c r="AU29" s="232">
        <v>6</v>
      </c>
      <c r="AV29" s="234">
        <v>7</v>
      </c>
    </row>
    <row r="30" spans="2:48" ht="14.5" x14ac:dyDescent="0.35">
      <c r="B30" s="735"/>
      <c r="C30" s="1" t="s">
        <v>194</v>
      </c>
      <c r="D30" s="211">
        <v>63</v>
      </c>
      <c r="E30" s="211">
        <v>67</v>
      </c>
      <c r="F30" s="211">
        <v>61</v>
      </c>
      <c r="G30" s="211">
        <v>54</v>
      </c>
      <c r="H30" s="211">
        <v>29</v>
      </c>
      <c r="I30" s="211">
        <v>12</v>
      </c>
      <c r="J30" s="211">
        <v>6</v>
      </c>
      <c r="K30" s="211">
        <v>87</v>
      </c>
      <c r="L30" s="211">
        <v>111</v>
      </c>
      <c r="M30" s="211">
        <v>78</v>
      </c>
      <c r="N30" s="211">
        <v>0</v>
      </c>
      <c r="O30" s="211">
        <v>0</v>
      </c>
      <c r="P30" s="211">
        <v>0</v>
      </c>
      <c r="Q30" s="211">
        <v>0</v>
      </c>
      <c r="R30" s="211">
        <v>0</v>
      </c>
      <c r="S30" s="556">
        <f>100</f>
        <v>100</v>
      </c>
      <c r="T30" s="72">
        <f t="shared" si="7"/>
        <v>106.34920634920636</v>
      </c>
      <c r="U30" s="72">
        <f t="shared" si="7"/>
        <v>96.825396825396822</v>
      </c>
      <c r="V30" s="72">
        <f t="shared" si="7"/>
        <v>85.714285714285708</v>
      </c>
      <c r="W30" s="72">
        <f t="shared" si="7"/>
        <v>46.031746031746032</v>
      </c>
      <c r="X30" s="72">
        <f t="shared" si="7"/>
        <v>19.047619047619047</v>
      </c>
      <c r="Y30" s="72">
        <f t="shared" si="7"/>
        <v>9.5238095238095237</v>
      </c>
      <c r="Z30" s="72">
        <f t="shared" si="7"/>
        <v>138.0952380952381</v>
      </c>
      <c r="AA30" s="72">
        <f t="shared" si="7"/>
        <v>176.1904761904762</v>
      </c>
      <c r="AB30" s="72">
        <f t="shared" si="14"/>
        <v>123.80952380952381</v>
      </c>
      <c r="AC30" s="72">
        <f t="shared" si="14"/>
        <v>0</v>
      </c>
      <c r="AD30" s="72">
        <f t="shared" si="14"/>
        <v>0</v>
      </c>
      <c r="AE30" s="72">
        <f t="shared" si="15"/>
        <v>0</v>
      </c>
      <c r="AF30" s="72">
        <f t="shared" si="16"/>
        <v>0</v>
      </c>
      <c r="AG30" s="73">
        <f t="shared" si="16"/>
        <v>0</v>
      </c>
      <c r="AH30" s="557">
        <v>4</v>
      </c>
      <c r="AI30" s="232">
        <v>4</v>
      </c>
      <c r="AJ30" s="232">
        <v>4</v>
      </c>
      <c r="AK30" s="232">
        <v>4</v>
      </c>
      <c r="AL30" s="232">
        <v>4</v>
      </c>
      <c r="AM30" s="232">
        <v>4</v>
      </c>
      <c r="AN30" s="232">
        <v>4</v>
      </c>
      <c r="AO30" s="232">
        <v>4</v>
      </c>
      <c r="AP30" s="232">
        <v>4</v>
      </c>
      <c r="AQ30" s="232">
        <v>4</v>
      </c>
      <c r="AR30" s="232">
        <v>4</v>
      </c>
      <c r="AS30" s="232">
        <v>4</v>
      </c>
      <c r="AT30" s="232">
        <v>4</v>
      </c>
      <c r="AU30" s="232">
        <v>6</v>
      </c>
      <c r="AV30" s="234">
        <v>7</v>
      </c>
    </row>
    <row r="31" spans="2:48" ht="14.5" x14ac:dyDescent="0.35">
      <c r="B31" s="735"/>
      <c r="C31" s="1" t="s">
        <v>195</v>
      </c>
      <c r="D31" s="211">
        <v>630</v>
      </c>
      <c r="E31" s="210">
        <v>743</v>
      </c>
      <c r="F31" s="211">
        <v>415</v>
      </c>
      <c r="G31" s="211">
        <v>873</v>
      </c>
      <c r="H31" s="211">
        <v>1088</v>
      </c>
      <c r="I31" s="211">
        <v>1130</v>
      </c>
      <c r="J31" s="211">
        <v>1361</v>
      </c>
      <c r="K31" s="211">
        <v>624</v>
      </c>
      <c r="L31" s="211">
        <v>625</v>
      </c>
      <c r="M31" s="211">
        <v>634</v>
      </c>
      <c r="N31" s="211">
        <v>646</v>
      </c>
      <c r="O31" s="211">
        <v>501</v>
      </c>
      <c r="P31" s="211">
        <v>617</v>
      </c>
      <c r="Q31" s="211">
        <v>592</v>
      </c>
      <c r="R31" s="211">
        <v>600</v>
      </c>
      <c r="S31" s="556">
        <f>100</f>
        <v>100</v>
      </c>
      <c r="T31" s="72">
        <f t="shared" si="7"/>
        <v>117.93650793650794</v>
      </c>
      <c r="U31" s="72">
        <f t="shared" si="7"/>
        <v>65.873015873015873</v>
      </c>
      <c r="V31" s="72">
        <f t="shared" si="7"/>
        <v>138.57142857142858</v>
      </c>
      <c r="W31" s="72">
        <f t="shared" si="7"/>
        <v>172.69841269841271</v>
      </c>
      <c r="X31" s="72">
        <f t="shared" si="7"/>
        <v>179.36507936507937</v>
      </c>
      <c r="Y31" s="72">
        <f t="shared" si="7"/>
        <v>216.03174603174602</v>
      </c>
      <c r="Z31" s="72">
        <f t="shared" si="7"/>
        <v>99.047619047619051</v>
      </c>
      <c r="AA31" s="72">
        <f t="shared" si="7"/>
        <v>99.206349206349202</v>
      </c>
      <c r="AB31" s="72">
        <f t="shared" si="14"/>
        <v>100.63492063492063</v>
      </c>
      <c r="AC31" s="72">
        <f t="shared" si="14"/>
        <v>102.53968253968254</v>
      </c>
      <c r="AD31" s="72">
        <f t="shared" si="14"/>
        <v>79.523809523809518</v>
      </c>
      <c r="AE31" s="72">
        <f t="shared" si="15"/>
        <v>97.936507936507937</v>
      </c>
      <c r="AF31" s="72">
        <f t="shared" si="16"/>
        <v>93.968253968253961</v>
      </c>
      <c r="AG31" s="73">
        <f t="shared" si="16"/>
        <v>95.238095238095241</v>
      </c>
      <c r="AH31" s="557">
        <v>4</v>
      </c>
      <c r="AI31" s="232">
        <v>1</v>
      </c>
      <c r="AJ31" s="232">
        <v>4</v>
      </c>
      <c r="AK31" s="232">
        <v>4</v>
      </c>
      <c r="AL31" s="232">
        <v>4</v>
      </c>
      <c r="AM31" s="232">
        <v>4</v>
      </c>
      <c r="AN31" s="232">
        <v>4</v>
      </c>
      <c r="AO31" s="232">
        <v>4</v>
      </c>
      <c r="AP31" s="232">
        <v>4</v>
      </c>
      <c r="AQ31" s="232">
        <v>4</v>
      </c>
      <c r="AR31" s="232">
        <v>4</v>
      </c>
      <c r="AS31" s="232">
        <v>4</v>
      </c>
      <c r="AT31" s="232">
        <v>4</v>
      </c>
      <c r="AU31" s="232">
        <v>6</v>
      </c>
      <c r="AV31" s="234">
        <v>7</v>
      </c>
    </row>
    <row r="32" spans="2:48" ht="14.5" x14ac:dyDescent="0.35">
      <c r="B32" s="735"/>
      <c r="C32" s="1" t="s">
        <v>196</v>
      </c>
      <c r="D32" s="211">
        <v>8375</v>
      </c>
      <c r="E32" s="211">
        <v>8929</v>
      </c>
      <c r="F32" s="211">
        <v>8363</v>
      </c>
      <c r="G32" s="211">
        <v>7541</v>
      </c>
      <c r="H32" s="211">
        <v>7311</v>
      </c>
      <c r="I32" s="211">
        <v>6829</v>
      </c>
      <c r="J32" s="211">
        <v>6854</v>
      </c>
      <c r="K32" s="211">
        <v>7841</v>
      </c>
      <c r="L32" s="211">
        <v>8135</v>
      </c>
      <c r="M32" s="211">
        <v>8495</v>
      </c>
      <c r="N32" s="211">
        <v>8534</v>
      </c>
      <c r="O32" s="210">
        <v>8666</v>
      </c>
      <c r="P32" s="211">
        <v>7822</v>
      </c>
      <c r="Q32" s="211">
        <v>7301</v>
      </c>
      <c r="R32" s="211">
        <v>7309</v>
      </c>
      <c r="S32" s="556">
        <f>100</f>
        <v>100</v>
      </c>
      <c r="T32" s="72">
        <f t="shared" si="7"/>
        <v>106.61492537313433</v>
      </c>
      <c r="U32" s="72">
        <f t="shared" si="7"/>
        <v>99.856716417910448</v>
      </c>
      <c r="V32" s="72">
        <f t="shared" si="7"/>
        <v>90.041791044776119</v>
      </c>
      <c r="W32" s="72">
        <f t="shared" si="7"/>
        <v>87.295522388059695</v>
      </c>
      <c r="X32" s="72">
        <f t="shared" si="7"/>
        <v>81.54029850746268</v>
      </c>
      <c r="Y32" s="72">
        <f t="shared" si="7"/>
        <v>81.838805970149252</v>
      </c>
      <c r="Z32" s="72">
        <f t="shared" si="7"/>
        <v>93.623880597014931</v>
      </c>
      <c r="AA32" s="72">
        <f t="shared" si="7"/>
        <v>97.134328358208961</v>
      </c>
      <c r="AB32" s="72">
        <f t="shared" si="14"/>
        <v>101.43283582089552</v>
      </c>
      <c r="AC32" s="72">
        <f t="shared" si="14"/>
        <v>101.89850746268657</v>
      </c>
      <c r="AD32" s="72">
        <f t="shared" si="14"/>
        <v>103.47462686567164</v>
      </c>
      <c r="AE32" s="72">
        <f t="shared" ref="AE32:AE35" si="17">P32*100/$D32</f>
        <v>93.397014925373128</v>
      </c>
      <c r="AF32" s="72">
        <f t="shared" ref="AF32:AG35" si="18">Q32*100/$D32</f>
        <v>87.17611940298508</v>
      </c>
      <c r="AG32" s="73">
        <f t="shared" si="18"/>
        <v>87.271641791044772</v>
      </c>
      <c r="AH32" s="557">
        <v>4</v>
      </c>
      <c r="AI32" s="232">
        <v>4</v>
      </c>
      <c r="AJ32" s="232">
        <v>4</v>
      </c>
      <c r="AK32" s="232">
        <v>4</v>
      </c>
      <c r="AL32" s="232">
        <v>4</v>
      </c>
      <c r="AM32" s="232">
        <v>4</v>
      </c>
      <c r="AN32" s="232">
        <v>4</v>
      </c>
      <c r="AO32" s="232">
        <v>4</v>
      </c>
      <c r="AP32" s="232">
        <v>4</v>
      </c>
      <c r="AQ32" s="232">
        <v>4</v>
      </c>
      <c r="AR32" s="232">
        <v>4</v>
      </c>
      <c r="AS32" s="232">
        <v>1</v>
      </c>
      <c r="AT32" s="232">
        <v>4</v>
      </c>
      <c r="AU32" s="232">
        <v>6</v>
      </c>
      <c r="AV32" s="234">
        <v>7</v>
      </c>
    </row>
    <row r="33" spans="2:48" ht="14.5" x14ac:dyDescent="0.35">
      <c r="B33" s="735"/>
      <c r="C33" s="1" t="s">
        <v>197</v>
      </c>
      <c r="D33" s="210">
        <v>9235</v>
      </c>
      <c r="E33" s="210">
        <v>9922</v>
      </c>
      <c r="F33" s="210">
        <v>9117</v>
      </c>
      <c r="G33" s="210">
        <v>8842</v>
      </c>
      <c r="H33" s="210">
        <v>8735</v>
      </c>
      <c r="I33" s="210">
        <v>8246</v>
      </c>
      <c r="J33" s="210">
        <v>8496</v>
      </c>
      <c r="K33" s="210">
        <v>8846</v>
      </c>
      <c r="L33" s="210">
        <v>9206</v>
      </c>
      <c r="M33" s="210">
        <v>9588</v>
      </c>
      <c r="N33">
        <v>9579</v>
      </c>
      <c r="O33" s="210">
        <v>9562</v>
      </c>
      <c r="P33" s="211">
        <v>8829</v>
      </c>
      <c r="Q33" s="211">
        <v>8283</v>
      </c>
      <c r="R33" s="211">
        <v>8298</v>
      </c>
      <c r="S33" s="556">
        <f>100</f>
        <v>100</v>
      </c>
      <c r="T33" s="72">
        <f t="shared" si="7"/>
        <v>107.43909041689226</v>
      </c>
      <c r="U33" s="72">
        <f t="shared" si="7"/>
        <v>98.722252301028689</v>
      </c>
      <c r="V33" s="72">
        <f t="shared" si="7"/>
        <v>95.744450460205741</v>
      </c>
      <c r="W33" s="72">
        <f t="shared" si="7"/>
        <v>94.58581483486735</v>
      </c>
      <c r="X33" s="72">
        <f t="shared" si="7"/>
        <v>89.290741743367619</v>
      </c>
      <c r="Y33" s="72">
        <f t="shared" si="7"/>
        <v>91.997834325933951</v>
      </c>
      <c r="Z33" s="72">
        <f t="shared" si="7"/>
        <v>95.787763941526805</v>
      </c>
      <c r="AA33" s="72">
        <f t="shared" si="7"/>
        <v>99.685977260422305</v>
      </c>
      <c r="AB33" s="72">
        <f t="shared" si="14"/>
        <v>103.82241472658365</v>
      </c>
      <c r="AC33" s="72">
        <f t="shared" si="14"/>
        <v>103.72495939361126</v>
      </c>
      <c r="AD33" s="72">
        <f t="shared" si="14"/>
        <v>103.54087709799676</v>
      </c>
      <c r="AE33" s="72">
        <f t="shared" si="17"/>
        <v>95.603681645912289</v>
      </c>
      <c r="AF33" s="72">
        <f t="shared" si="18"/>
        <v>89.691391445587442</v>
      </c>
      <c r="AG33" s="73">
        <f t="shared" si="18"/>
        <v>89.853817000541412</v>
      </c>
      <c r="AH33" s="557">
        <v>1</v>
      </c>
      <c r="AI33" s="232">
        <v>1</v>
      </c>
      <c r="AJ33" s="232">
        <v>1</v>
      </c>
      <c r="AK33" s="232">
        <v>1</v>
      </c>
      <c r="AL33" s="232">
        <v>1</v>
      </c>
      <c r="AM33" s="232">
        <v>1</v>
      </c>
      <c r="AN33" s="232">
        <v>1</v>
      </c>
      <c r="AO33" s="232">
        <v>1</v>
      </c>
      <c r="AP33" s="232">
        <v>1</v>
      </c>
      <c r="AQ33" s="232">
        <v>1</v>
      </c>
      <c r="AR33" s="232"/>
      <c r="AS33" s="232">
        <v>1</v>
      </c>
      <c r="AT33" s="232">
        <v>4</v>
      </c>
      <c r="AU33" s="232">
        <v>6</v>
      </c>
      <c r="AV33" s="234">
        <v>7</v>
      </c>
    </row>
    <row r="34" spans="2:48" ht="14.5" x14ac:dyDescent="0.35">
      <c r="B34" s="736"/>
      <c r="C34" s="8" t="s">
        <v>198</v>
      </c>
      <c r="D34">
        <v>860</v>
      </c>
      <c r="E34">
        <v>993</v>
      </c>
      <c r="F34">
        <v>754</v>
      </c>
      <c r="G34">
        <v>1301</v>
      </c>
      <c r="H34">
        <v>1424</v>
      </c>
      <c r="I34">
        <v>1417</v>
      </c>
      <c r="J34">
        <v>1642</v>
      </c>
      <c r="K34">
        <v>1005</v>
      </c>
      <c r="L34">
        <v>1071</v>
      </c>
      <c r="M34">
        <v>1093</v>
      </c>
      <c r="N34">
        <v>1045</v>
      </c>
      <c r="O34">
        <v>896</v>
      </c>
      <c r="P34">
        <v>1007</v>
      </c>
      <c r="Q34">
        <v>982</v>
      </c>
      <c r="R34">
        <v>989</v>
      </c>
      <c r="S34" s="556">
        <f>100</f>
        <v>100</v>
      </c>
      <c r="T34" s="72">
        <f t="shared" si="7"/>
        <v>115.46511627906976</v>
      </c>
      <c r="U34" s="72">
        <f t="shared" si="7"/>
        <v>87.674418604651166</v>
      </c>
      <c r="V34" s="72">
        <f t="shared" si="7"/>
        <v>151.27906976744185</v>
      </c>
      <c r="W34" s="72">
        <f t="shared" si="7"/>
        <v>165.58139534883722</v>
      </c>
      <c r="X34" s="72">
        <f t="shared" si="7"/>
        <v>164.76744186046511</v>
      </c>
      <c r="Y34" s="72">
        <f t="shared" si="7"/>
        <v>190.93023255813952</v>
      </c>
      <c r="Z34" s="72">
        <f t="shared" si="7"/>
        <v>116.86046511627907</v>
      </c>
      <c r="AA34" s="72">
        <f t="shared" si="7"/>
        <v>124.53488372093024</v>
      </c>
      <c r="AB34" s="72">
        <f t="shared" si="14"/>
        <v>127.09302325581395</v>
      </c>
      <c r="AC34" s="72">
        <f t="shared" si="14"/>
        <v>121.51162790697674</v>
      </c>
      <c r="AD34" s="72">
        <f t="shared" si="14"/>
        <v>104.18604651162791</v>
      </c>
      <c r="AE34" s="72">
        <f t="shared" si="17"/>
        <v>117.09302325581395</v>
      </c>
      <c r="AF34" s="72">
        <f t="shared" si="18"/>
        <v>114.18604651162791</v>
      </c>
      <c r="AG34" s="73">
        <f t="shared" si="18"/>
        <v>115</v>
      </c>
      <c r="AH34" s="235"/>
      <c r="AI34" s="236"/>
      <c r="AJ34" s="236"/>
      <c r="AK34" s="236"/>
      <c r="AL34" s="236"/>
      <c r="AM34" s="236"/>
      <c r="AN34" s="236"/>
      <c r="AO34" s="236"/>
      <c r="AP34" s="236"/>
      <c r="AQ34" s="236"/>
      <c r="AR34" s="236"/>
      <c r="AS34" s="236"/>
      <c r="AT34" s="236"/>
      <c r="AU34" s="236"/>
      <c r="AV34" s="237"/>
    </row>
    <row r="35" spans="2:48" ht="15" customHeight="1" x14ac:dyDescent="0.35">
      <c r="B35" s="735" t="s">
        <v>202</v>
      </c>
      <c r="C35" s="1" t="s">
        <v>193</v>
      </c>
      <c r="D35" s="210">
        <v>1389</v>
      </c>
      <c r="E35" s="210">
        <v>1349</v>
      </c>
      <c r="F35" s="210">
        <v>1336</v>
      </c>
      <c r="G35" s="211">
        <v>1459</v>
      </c>
      <c r="H35" s="211">
        <v>1539</v>
      </c>
      <c r="I35" s="210">
        <v>1504</v>
      </c>
      <c r="J35" s="210">
        <v>1554</v>
      </c>
      <c r="K35" s="210">
        <v>1616</v>
      </c>
      <c r="L35" s="210">
        <v>1651</v>
      </c>
      <c r="M35" s="210">
        <v>1650</v>
      </c>
      <c r="N35" s="210">
        <v>1679</v>
      </c>
      <c r="O35" s="210">
        <v>1630</v>
      </c>
      <c r="P35" s="211">
        <v>1525</v>
      </c>
      <c r="Q35" s="211">
        <v>1421</v>
      </c>
      <c r="R35" s="211">
        <v>1341</v>
      </c>
      <c r="S35" s="556">
        <f>100</f>
        <v>100</v>
      </c>
      <c r="T35" s="72">
        <f t="shared" si="7"/>
        <v>97.120230381569471</v>
      </c>
      <c r="U35" s="72">
        <f t="shared" si="7"/>
        <v>96.184305255579559</v>
      </c>
      <c r="V35" s="72">
        <f t="shared" si="7"/>
        <v>105.03959683225342</v>
      </c>
      <c r="W35" s="72">
        <f t="shared" si="7"/>
        <v>110.79913606911447</v>
      </c>
      <c r="X35" s="72">
        <f t="shared" si="7"/>
        <v>108.27933765298776</v>
      </c>
      <c r="Y35" s="72">
        <f t="shared" si="7"/>
        <v>111.87904967602591</v>
      </c>
      <c r="Z35" s="72">
        <f t="shared" si="7"/>
        <v>116.34269258459324</v>
      </c>
      <c r="AA35" s="72">
        <f t="shared" si="7"/>
        <v>118.86249100071994</v>
      </c>
      <c r="AB35" s="72">
        <f t="shared" si="14"/>
        <v>118.79049676025917</v>
      </c>
      <c r="AC35" s="72">
        <f t="shared" si="14"/>
        <v>120.87832973362131</v>
      </c>
      <c r="AD35" s="72">
        <f t="shared" si="14"/>
        <v>117.35061195104392</v>
      </c>
      <c r="AE35" s="72">
        <f t="shared" si="17"/>
        <v>109.79121670266379</v>
      </c>
      <c r="AF35" s="72">
        <f t="shared" si="18"/>
        <v>102.30381569474442</v>
      </c>
      <c r="AG35" s="73">
        <f t="shared" si="18"/>
        <v>96.54427645788337</v>
      </c>
      <c r="AH35" s="557">
        <v>1</v>
      </c>
      <c r="AI35" s="232">
        <v>1</v>
      </c>
      <c r="AJ35" s="232">
        <v>1</v>
      </c>
      <c r="AK35" s="232">
        <v>4</v>
      </c>
      <c r="AL35" s="232">
        <v>4</v>
      </c>
      <c r="AM35" s="232">
        <v>1</v>
      </c>
      <c r="AN35" s="232">
        <v>1</v>
      </c>
      <c r="AO35" s="232">
        <v>1</v>
      </c>
      <c r="AP35" s="232">
        <v>1</v>
      </c>
      <c r="AQ35" s="232">
        <v>1</v>
      </c>
      <c r="AR35" s="232">
        <v>1</v>
      </c>
      <c r="AS35" s="232">
        <v>1</v>
      </c>
      <c r="AT35" s="232">
        <v>4</v>
      </c>
      <c r="AU35" s="232">
        <v>6</v>
      </c>
      <c r="AV35" s="234">
        <v>7</v>
      </c>
    </row>
    <row r="36" spans="2:48" ht="14.5" x14ac:dyDescent="0.35">
      <c r="B36" s="735"/>
      <c r="C36" s="1" t="s">
        <v>194</v>
      </c>
      <c r="D36" s="211">
        <v>2344</v>
      </c>
      <c r="E36" s="211">
        <v>2733</v>
      </c>
      <c r="F36" s="210">
        <v>2088</v>
      </c>
      <c r="G36" s="211">
        <v>2249</v>
      </c>
      <c r="H36" s="211">
        <v>2339</v>
      </c>
      <c r="I36" s="210">
        <v>2251</v>
      </c>
      <c r="J36" s="210">
        <v>2255</v>
      </c>
      <c r="K36" s="210">
        <v>2191</v>
      </c>
      <c r="L36" s="210">
        <v>2201</v>
      </c>
      <c r="M36" s="211">
        <v>2297</v>
      </c>
      <c r="N36" s="211">
        <v>1403</v>
      </c>
      <c r="O36" s="210">
        <v>2585</v>
      </c>
      <c r="P36" s="211">
        <v>2726</v>
      </c>
      <c r="Q36" s="211">
        <v>2889</v>
      </c>
      <c r="R36" s="211">
        <v>3338</v>
      </c>
      <c r="S36" s="556">
        <f>100</f>
        <v>100</v>
      </c>
      <c r="T36" s="72">
        <f t="shared" si="7"/>
        <v>116.59556313993174</v>
      </c>
      <c r="U36" s="72">
        <f t="shared" si="7"/>
        <v>89.078498293515352</v>
      </c>
      <c r="V36" s="72">
        <f t="shared" si="7"/>
        <v>95.947098976109217</v>
      </c>
      <c r="W36" s="72">
        <f t="shared" si="7"/>
        <v>99.786689419795223</v>
      </c>
      <c r="X36" s="72">
        <f t="shared" si="7"/>
        <v>96.032423208191133</v>
      </c>
      <c r="Y36" s="72">
        <f t="shared" si="7"/>
        <v>96.203071672354952</v>
      </c>
      <c r="Z36" s="72">
        <f t="shared" si="7"/>
        <v>93.472696245733786</v>
      </c>
      <c r="AA36" s="72">
        <f t="shared" si="7"/>
        <v>93.899317406143339</v>
      </c>
      <c r="AB36" s="72">
        <f t="shared" si="14"/>
        <v>97.99488054607508</v>
      </c>
      <c r="AC36" s="72">
        <f t="shared" si="14"/>
        <v>59.854948805460751</v>
      </c>
      <c r="AD36" s="72">
        <f t="shared" si="14"/>
        <v>110.2815699658703</v>
      </c>
      <c r="AE36" s="72">
        <f t="shared" ref="AE36:AE39" si="19">P36*100/$D36</f>
        <v>116.29692832764505</v>
      </c>
      <c r="AF36" s="72">
        <f t="shared" ref="AF36:AG39" si="20">Q36*100/$D36</f>
        <v>123.25085324232082</v>
      </c>
      <c r="AG36" s="73">
        <f t="shared" si="20"/>
        <v>142.4061433447099</v>
      </c>
      <c r="AH36" s="557">
        <v>4</v>
      </c>
      <c r="AI36" s="232">
        <v>4</v>
      </c>
      <c r="AJ36" s="232">
        <v>1</v>
      </c>
      <c r="AK36" s="232">
        <v>4</v>
      </c>
      <c r="AL36" s="232">
        <v>4</v>
      </c>
      <c r="AM36" s="232">
        <v>1</v>
      </c>
      <c r="AN36" s="232">
        <v>1</v>
      </c>
      <c r="AO36" s="232">
        <v>1</v>
      </c>
      <c r="AP36" s="232">
        <v>1</v>
      </c>
      <c r="AQ36" s="232">
        <v>4</v>
      </c>
      <c r="AR36" s="232">
        <v>4</v>
      </c>
      <c r="AS36" s="232">
        <v>1</v>
      </c>
      <c r="AT36" s="232">
        <v>4</v>
      </c>
      <c r="AU36" s="232">
        <v>6</v>
      </c>
      <c r="AV36" s="234">
        <v>7</v>
      </c>
    </row>
    <row r="37" spans="2:48" ht="14.5" x14ac:dyDescent="0.35">
      <c r="B37" s="735"/>
      <c r="C37" s="1" t="s">
        <v>195</v>
      </c>
      <c r="D37" s="210">
        <v>2805</v>
      </c>
      <c r="E37" s="210">
        <v>2423</v>
      </c>
      <c r="F37" s="210">
        <v>2553</v>
      </c>
      <c r="G37" s="211">
        <v>2509</v>
      </c>
      <c r="H37" s="211">
        <v>2307</v>
      </c>
      <c r="I37" s="210">
        <v>2004</v>
      </c>
      <c r="J37" s="210">
        <v>2223</v>
      </c>
      <c r="K37" s="210">
        <v>2549</v>
      </c>
      <c r="L37" s="210">
        <v>2551</v>
      </c>
      <c r="M37" s="211">
        <v>2647</v>
      </c>
      <c r="N37" s="211">
        <v>1766</v>
      </c>
      <c r="O37" s="210">
        <v>3528</v>
      </c>
      <c r="P37" s="211">
        <v>3111</v>
      </c>
      <c r="Q37" s="211">
        <v>2782</v>
      </c>
      <c r="R37" s="211">
        <v>2725</v>
      </c>
      <c r="S37" s="556">
        <f>100</f>
        <v>100</v>
      </c>
      <c r="T37" s="72">
        <f t="shared" si="7"/>
        <v>86.381461675579317</v>
      </c>
      <c r="U37" s="72">
        <f t="shared" si="7"/>
        <v>91.016042780748663</v>
      </c>
      <c r="V37" s="72">
        <f t="shared" si="7"/>
        <v>89.447415329768276</v>
      </c>
      <c r="W37" s="72">
        <f t="shared" si="7"/>
        <v>82.245989304812838</v>
      </c>
      <c r="X37" s="72">
        <f t="shared" si="7"/>
        <v>71.443850267379673</v>
      </c>
      <c r="Y37" s="72">
        <f t="shared" si="7"/>
        <v>79.251336898395721</v>
      </c>
      <c r="Z37" s="72">
        <f t="shared" si="7"/>
        <v>90.873440285204993</v>
      </c>
      <c r="AA37" s="72">
        <f t="shared" si="7"/>
        <v>90.944741532976821</v>
      </c>
      <c r="AB37" s="72">
        <f t="shared" si="14"/>
        <v>94.367201426024963</v>
      </c>
      <c r="AC37" s="72">
        <f t="shared" si="14"/>
        <v>62.959001782531196</v>
      </c>
      <c r="AD37" s="72">
        <f t="shared" si="14"/>
        <v>125.77540106951872</v>
      </c>
      <c r="AE37" s="72">
        <f t="shared" si="19"/>
        <v>110.90909090909091</v>
      </c>
      <c r="AF37" s="72">
        <f t="shared" si="20"/>
        <v>99.180035650623893</v>
      </c>
      <c r="AG37" s="73">
        <f t="shared" si="20"/>
        <v>97.147950089126553</v>
      </c>
      <c r="AH37" s="557">
        <v>1</v>
      </c>
      <c r="AI37" s="232">
        <v>1</v>
      </c>
      <c r="AJ37" s="232">
        <v>1</v>
      </c>
      <c r="AK37" s="232">
        <v>4</v>
      </c>
      <c r="AL37" s="232">
        <v>4</v>
      </c>
      <c r="AM37" s="232">
        <v>1</v>
      </c>
      <c r="AN37" s="232">
        <v>1</v>
      </c>
      <c r="AO37" s="232">
        <v>1</v>
      </c>
      <c r="AP37" s="232">
        <v>1</v>
      </c>
      <c r="AQ37" s="232">
        <v>4</v>
      </c>
      <c r="AR37" s="232">
        <v>4</v>
      </c>
      <c r="AS37" s="232">
        <v>1</v>
      </c>
      <c r="AT37" s="232">
        <v>4</v>
      </c>
      <c r="AU37" s="232">
        <v>6</v>
      </c>
      <c r="AV37" s="234">
        <v>7</v>
      </c>
    </row>
    <row r="38" spans="2:48" ht="14.5" x14ac:dyDescent="0.35">
      <c r="B38" s="735"/>
      <c r="C38" s="1" t="s">
        <v>196</v>
      </c>
      <c r="D38" s="211">
        <v>1247</v>
      </c>
      <c r="E38" s="211">
        <v>1504</v>
      </c>
      <c r="F38" s="210">
        <v>1212</v>
      </c>
      <c r="G38" s="211">
        <v>1317</v>
      </c>
      <c r="H38" s="211">
        <v>1393</v>
      </c>
      <c r="I38" s="210">
        <v>1749</v>
      </c>
      <c r="J38" s="210">
        <v>1993</v>
      </c>
      <c r="K38" s="210">
        <v>2384</v>
      </c>
      <c r="L38" s="210">
        <v>2568</v>
      </c>
      <c r="M38" s="210">
        <v>2867</v>
      </c>
      <c r="N38" s="211">
        <v>5201</v>
      </c>
      <c r="O38" s="210">
        <v>3181</v>
      </c>
      <c r="P38" s="211">
        <v>2724</v>
      </c>
      <c r="Q38" s="211">
        <v>2370</v>
      </c>
      <c r="R38" s="211">
        <v>2304</v>
      </c>
      <c r="S38" s="556">
        <f>100</f>
        <v>100</v>
      </c>
      <c r="T38" s="72">
        <f t="shared" si="7"/>
        <v>120.60946271050521</v>
      </c>
      <c r="U38" s="72">
        <f t="shared" si="7"/>
        <v>97.19326383319968</v>
      </c>
      <c r="V38" s="72">
        <f t="shared" si="7"/>
        <v>105.61347233360064</v>
      </c>
      <c r="W38" s="72">
        <f t="shared" si="7"/>
        <v>111.70809943865277</v>
      </c>
      <c r="X38" s="72">
        <f t="shared" si="7"/>
        <v>140.25661587810745</v>
      </c>
      <c r="Y38" s="72">
        <f t="shared" si="7"/>
        <v>159.82357658380113</v>
      </c>
      <c r="Z38" s="72">
        <f t="shared" si="7"/>
        <v>191.17882919005612</v>
      </c>
      <c r="AA38" s="72">
        <f t="shared" si="7"/>
        <v>205.93424218123496</v>
      </c>
      <c r="AB38" s="72">
        <f t="shared" si="14"/>
        <v>229.91178829190056</v>
      </c>
      <c r="AC38" s="72">
        <f t="shared" si="14"/>
        <v>417.08099438652766</v>
      </c>
      <c r="AD38" s="72">
        <f t="shared" si="14"/>
        <v>255.09222133119488</v>
      </c>
      <c r="AE38" s="72">
        <f t="shared" si="19"/>
        <v>218.44426623897354</v>
      </c>
      <c r="AF38" s="72">
        <f t="shared" si="20"/>
        <v>190.05613472333602</v>
      </c>
      <c r="AG38" s="73">
        <f t="shared" si="20"/>
        <v>184.7634322373697</v>
      </c>
      <c r="AH38" s="557">
        <v>4</v>
      </c>
      <c r="AI38" s="232">
        <v>4</v>
      </c>
      <c r="AJ38" s="232">
        <v>1</v>
      </c>
      <c r="AK38" s="232">
        <v>4</v>
      </c>
      <c r="AL38" s="232">
        <v>4</v>
      </c>
      <c r="AM38" s="232">
        <v>1</v>
      </c>
      <c r="AN38" s="232">
        <v>1</v>
      </c>
      <c r="AO38" s="232">
        <v>1</v>
      </c>
      <c r="AP38" s="232">
        <v>1</v>
      </c>
      <c r="AQ38" s="232">
        <v>1</v>
      </c>
      <c r="AR38" s="232">
        <v>4</v>
      </c>
      <c r="AS38" s="232">
        <v>1</v>
      </c>
      <c r="AT38" s="232">
        <v>4</v>
      </c>
      <c r="AU38" s="232">
        <v>6</v>
      </c>
      <c r="AV38" s="234">
        <v>7</v>
      </c>
    </row>
    <row r="39" spans="2:48" ht="14.5" x14ac:dyDescent="0.35">
      <c r="B39" s="735"/>
      <c r="C39" s="1" t="s">
        <v>197</v>
      </c>
      <c r="D39" s="210">
        <v>7785</v>
      </c>
      <c r="E39" s="210">
        <v>8009</v>
      </c>
      <c r="F39" s="210">
        <v>7189</v>
      </c>
      <c r="G39" s="210">
        <v>7534</v>
      </c>
      <c r="H39" s="210">
        <v>7578</v>
      </c>
      <c r="I39" s="210">
        <v>7508</v>
      </c>
      <c r="J39" s="210">
        <v>8025</v>
      </c>
      <c r="K39" s="210">
        <v>8740</v>
      </c>
      <c r="L39" s="210">
        <v>8971</v>
      </c>
      <c r="M39" s="210">
        <v>9461</v>
      </c>
      <c r="N39" s="210">
        <v>10049</v>
      </c>
      <c r="O39" s="210">
        <v>10924</v>
      </c>
      <c r="P39" s="211">
        <v>10086</v>
      </c>
      <c r="Q39" s="211">
        <v>9462</v>
      </c>
      <c r="R39" s="211">
        <v>9708</v>
      </c>
      <c r="S39" s="556">
        <f>100</f>
        <v>100</v>
      </c>
      <c r="T39" s="72">
        <f t="shared" si="7"/>
        <v>102.87732819524727</v>
      </c>
      <c r="U39" s="72">
        <f t="shared" si="7"/>
        <v>92.344251766217084</v>
      </c>
      <c r="V39" s="72">
        <f t="shared" si="7"/>
        <v>96.775850995504172</v>
      </c>
      <c r="W39" s="72">
        <f t="shared" si="7"/>
        <v>97.341040462427742</v>
      </c>
      <c r="X39" s="72">
        <f t="shared" si="7"/>
        <v>96.441875401412972</v>
      </c>
      <c r="Y39" s="72">
        <f t="shared" si="7"/>
        <v>103.08285163776493</v>
      </c>
      <c r="Z39" s="72">
        <f t="shared" si="7"/>
        <v>112.26718047527297</v>
      </c>
      <c r="AA39" s="72">
        <f t="shared" si="7"/>
        <v>115.23442517662171</v>
      </c>
      <c r="AB39" s="72">
        <f t="shared" si="14"/>
        <v>121.52858060372512</v>
      </c>
      <c r="AC39" s="72">
        <f t="shared" si="14"/>
        <v>129.0815671162492</v>
      </c>
      <c r="AD39" s="72">
        <f t="shared" si="14"/>
        <v>140.32113037893384</v>
      </c>
      <c r="AE39" s="72">
        <f t="shared" si="19"/>
        <v>129.55684007707129</v>
      </c>
      <c r="AF39" s="72">
        <f t="shared" si="20"/>
        <v>121.54142581888247</v>
      </c>
      <c r="AG39" s="73">
        <f t="shared" si="20"/>
        <v>124.70134874759152</v>
      </c>
      <c r="AH39" s="557">
        <v>1</v>
      </c>
      <c r="AI39" s="232">
        <v>1</v>
      </c>
      <c r="AJ39" s="232">
        <v>1</v>
      </c>
      <c r="AK39" s="232">
        <v>1</v>
      </c>
      <c r="AL39" s="232">
        <v>1</v>
      </c>
      <c r="AM39" s="232">
        <v>1</v>
      </c>
      <c r="AN39" s="232">
        <v>1</v>
      </c>
      <c r="AO39" s="232">
        <v>1</v>
      </c>
      <c r="AP39" s="232">
        <v>1</v>
      </c>
      <c r="AQ39" s="232">
        <v>1</v>
      </c>
      <c r="AR39" s="232">
        <v>1</v>
      </c>
      <c r="AS39" s="232">
        <v>1</v>
      </c>
      <c r="AT39" s="232">
        <v>4</v>
      </c>
      <c r="AU39" s="232">
        <v>6</v>
      </c>
      <c r="AV39" s="234">
        <v>7</v>
      </c>
    </row>
    <row r="40" spans="2:48" ht="14.5" x14ac:dyDescent="0.35">
      <c r="B40" s="735"/>
      <c r="C40" s="1" t="s">
        <v>198</v>
      </c>
      <c r="D40">
        <v>6538</v>
      </c>
      <c r="E40">
        <v>6505</v>
      </c>
      <c r="F40">
        <v>5977</v>
      </c>
      <c r="G40">
        <v>6217</v>
      </c>
      <c r="H40">
        <v>6185</v>
      </c>
      <c r="I40">
        <v>5759</v>
      </c>
      <c r="J40">
        <v>6032</v>
      </c>
      <c r="K40">
        <v>6356</v>
      </c>
      <c r="L40">
        <v>6403</v>
      </c>
      <c r="M40">
        <v>6594</v>
      </c>
      <c r="N40">
        <v>4848</v>
      </c>
      <c r="O40">
        <v>7743</v>
      </c>
      <c r="P40">
        <v>7362</v>
      </c>
      <c r="Q40">
        <v>7092</v>
      </c>
      <c r="R40">
        <v>7404</v>
      </c>
      <c r="S40" s="556">
        <f>100</f>
        <v>100</v>
      </c>
      <c r="T40" s="72">
        <f t="shared" si="7"/>
        <v>99.495258488834509</v>
      </c>
      <c r="U40" s="72">
        <f t="shared" si="7"/>
        <v>91.419394310186604</v>
      </c>
      <c r="V40" s="72">
        <f t="shared" si="7"/>
        <v>95.090241664117471</v>
      </c>
      <c r="W40" s="72">
        <f t="shared" si="7"/>
        <v>94.600795350260015</v>
      </c>
      <c r="X40" s="72">
        <f t="shared" si="7"/>
        <v>88.085041297032731</v>
      </c>
      <c r="Y40" s="72">
        <f t="shared" si="7"/>
        <v>92.26063016212909</v>
      </c>
      <c r="Z40" s="72">
        <f t="shared" si="7"/>
        <v>97.216274089935766</v>
      </c>
      <c r="AA40" s="72">
        <f t="shared" si="7"/>
        <v>97.935148363413887</v>
      </c>
      <c r="AB40" s="72">
        <f t="shared" si="14"/>
        <v>100.85653104925053</v>
      </c>
      <c r="AC40" s="72">
        <f t="shared" si="14"/>
        <v>74.151116549403483</v>
      </c>
      <c r="AD40" s="72">
        <f t="shared" si="14"/>
        <v>118.43071275619455</v>
      </c>
      <c r="AE40" s="72">
        <f t="shared" ref="AE40:AE43" si="21">P40*100/$D40</f>
        <v>112.60324258182931</v>
      </c>
      <c r="AF40" s="72">
        <f t="shared" ref="AF40:AG43" si="22">Q40*100/$D40</f>
        <v>108.47353930865708</v>
      </c>
      <c r="AG40" s="73">
        <f t="shared" si="22"/>
        <v>113.24564086876721</v>
      </c>
      <c r="AH40" s="235"/>
      <c r="AI40" s="236"/>
      <c r="AJ40" s="236"/>
      <c r="AK40" s="236"/>
      <c r="AL40" s="236"/>
      <c r="AM40" s="236"/>
      <c r="AN40" s="236"/>
      <c r="AO40" s="236"/>
      <c r="AP40" s="236"/>
      <c r="AQ40" s="236"/>
      <c r="AR40" s="236"/>
      <c r="AS40" s="236"/>
      <c r="AT40" s="236"/>
      <c r="AU40" s="236"/>
      <c r="AV40" s="237"/>
    </row>
    <row r="41" spans="2:48" ht="14.5" x14ac:dyDescent="0.35">
      <c r="B41" s="737" t="s">
        <v>203</v>
      </c>
      <c r="C41" s="7" t="s">
        <v>193</v>
      </c>
      <c r="D41" s="210">
        <v>110123</v>
      </c>
      <c r="E41" s="210">
        <v>84578</v>
      </c>
      <c r="F41" s="210">
        <v>71650</v>
      </c>
      <c r="G41" s="210">
        <v>67151</v>
      </c>
      <c r="H41" s="210">
        <v>64789</v>
      </c>
      <c r="I41" s="210">
        <v>63704</v>
      </c>
      <c r="J41" s="210">
        <v>65893</v>
      </c>
      <c r="K41" s="210">
        <v>71430</v>
      </c>
      <c r="L41" s="210">
        <v>75535</v>
      </c>
      <c r="M41" s="210">
        <v>83180</v>
      </c>
      <c r="N41" s="210">
        <v>85502</v>
      </c>
      <c r="O41" s="210">
        <v>90656</v>
      </c>
      <c r="P41" s="211">
        <v>82884</v>
      </c>
      <c r="Q41" s="211">
        <v>77164</v>
      </c>
      <c r="R41" s="211">
        <v>72863</v>
      </c>
      <c r="S41" s="556">
        <f>100</f>
        <v>100</v>
      </c>
      <c r="T41" s="72">
        <f t="shared" si="7"/>
        <v>76.803210955023019</v>
      </c>
      <c r="U41" s="72">
        <f t="shared" si="7"/>
        <v>65.063610689864973</v>
      </c>
      <c r="V41" s="72">
        <f t="shared" si="7"/>
        <v>60.978178945361094</v>
      </c>
      <c r="W41" s="72">
        <f t="shared" si="7"/>
        <v>58.833304577608672</v>
      </c>
      <c r="X41" s="72">
        <f t="shared" si="7"/>
        <v>57.848042643226208</v>
      </c>
      <c r="Y41" s="72">
        <f t="shared" si="7"/>
        <v>59.835819946786778</v>
      </c>
      <c r="Z41" s="72">
        <f t="shared" si="7"/>
        <v>64.86383407644179</v>
      </c>
      <c r="AA41" s="72">
        <f t="shared" si="7"/>
        <v>68.591484067815074</v>
      </c>
      <c r="AB41" s="72">
        <f t="shared" si="14"/>
        <v>75.533721384270322</v>
      </c>
      <c r="AC41" s="72">
        <f t="shared" si="14"/>
        <v>77.64227273140034</v>
      </c>
      <c r="AD41" s="72">
        <f t="shared" si="14"/>
        <v>82.32249393859594</v>
      </c>
      <c r="AE41" s="72">
        <f t="shared" si="21"/>
        <v>75.264931031664588</v>
      </c>
      <c r="AF41" s="72">
        <f t="shared" si="22"/>
        <v>70.070739082662115</v>
      </c>
      <c r="AG41" s="73">
        <f t="shared" si="22"/>
        <v>66.165106290239095</v>
      </c>
      <c r="AH41" s="557">
        <v>1</v>
      </c>
      <c r="AI41" s="232">
        <v>1</v>
      </c>
      <c r="AJ41" s="232">
        <v>1</v>
      </c>
      <c r="AK41" s="232">
        <v>1</v>
      </c>
      <c r="AL41" s="232">
        <v>1</v>
      </c>
      <c r="AM41" s="232">
        <v>1</v>
      </c>
      <c r="AN41" s="232">
        <v>1</v>
      </c>
      <c r="AO41" s="232">
        <v>1</v>
      </c>
      <c r="AP41" s="232">
        <v>1</v>
      </c>
      <c r="AQ41" s="232">
        <v>1</v>
      </c>
      <c r="AR41" s="232">
        <v>1</v>
      </c>
      <c r="AS41" s="232">
        <v>1</v>
      </c>
      <c r="AT41" s="232">
        <v>4</v>
      </c>
      <c r="AU41" s="232">
        <v>6</v>
      </c>
      <c r="AV41" s="234">
        <v>7</v>
      </c>
    </row>
    <row r="42" spans="2:48" ht="14.5" x14ac:dyDescent="0.35">
      <c r="B42" s="735"/>
      <c r="C42" s="1" t="s">
        <v>194</v>
      </c>
      <c r="D42" s="210">
        <v>45126</v>
      </c>
      <c r="E42" s="210">
        <v>28699</v>
      </c>
      <c r="F42" s="210">
        <v>19802</v>
      </c>
      <c r="G42" s="210">
        <v>16697</v>
      </c>
      <c r="H42" s="210">
        <v>15038</v>
      </c>
      <c r="I42" s="210">
        <v>16339</v>
      </c>
      <c r="J42" s="210">
        <v>19069</v>
      </c>
      <c r="K42" s="210">
        <v>22362</v>
      </c>
      <c r="L42" s="210">
        <v>26722</v>
      </c>
      <c r="M42" s="210">
        <v>31301</v>
      </c>
      <c r="N42" s="210">
        <v>33247</v>
      </c>
      <c r="O42" s="210">
        <v>37422</v>
      </c>
      <c r="P42" s="211">
        <v>39016</v>
      </c>
      <c r="Q42" s="211">
        <v>42400</v>
      </c>
      <c r="R42" s="211">
        <v>47361</v>
      </c>
      <c r="S42" s="556">
        <f>100</f>
        <v>100</v>
      </c>
      <c r="T42" s="72">
        <f t="shared" si="7"/>
        <v>63.597482604263618</v>
      </c>
      <c r="U42" s="72">
        <f t="shared" si="7"/>
        <v>43.881576031556087</v>
      </c>
      <c r="V42" s="72">
        <f t="shared" si="7"/>
        <v>37.000842086601956</v>
      </c>
      <c r="W42" s="72">
        <f t="shared" si="7"/>
        <v>33.324469263839028</v>
      </c>
      <c r="X42" s="72">
        <f t="shared" si="7"/>
        <v>36.207507866861675</v>
      </c>
      <c r="Y42" s="72">
        <f t="shared" si="7"/>
        <v>42.25723529672473</v>
      </c>
      <c r="Z42" s="72">
        <f t="shared" si="7"/>
        <v>49.554580507911183</v>
      </c>
      <c r="AA42" s="72">
        <f t="shared" si="7"/>
        <v>59.216416256703454</v>
      </c>
      <c r="AB42" s="72">
        <f t="shared" si="14"/>
        <v>69.363559810308914</v>
      </c>
      <c r="AC42" s="72">
        <f t="shared" si="14"/>
        <v>73.675929619288212</v>
      </c>
      <c r="AD42" s="72">
        <f t="shared" si="14"/>
        <v>82.927802153968884</v>
      </c>
      <c r="AE42" s="72">
        <f t="shared" si="21"/>
        <v>86.46013384744937</v>
      </c>
      <c r="AF42" s="72">
        <f t="shared" si="22"/>
        <v>93.959136639631254</v>
      </c>
      <c r="AG42" s="73">
        <f t="shared" si="22"/>
        <v>104.95279882994282</v>
      </c>
      <c r="AH42" s="557">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5" x14ac:dyDescent="0.35">
      <c r="B43" s="735"/>
      <c r="C43" s="1" t="s">
        <v>195</v>
      </c>
      <c r="D43" s="210">
        <v>22061</v>
      </c>
      <c r="E43" s="210">
        <v>13365</v>
      </c>
      <c r="F43" s="210">
        <v>8459</v>
      </c>
      <c r="G43" s="210">
        <v>6945</v>
      </c>
      <c r="H43" s="210">
        <v>5840</v>
      </c>
      <c r="I43" s="210">
        <v>6451</v>
      </c>
      <c r="J43" s="210">
        <v>7327</v>
      </c>
      <c r="K43" s="210">
        <v>8898</v>
      </c>
      <c r="L43" s="210">
        <v>11301</v>
      </c>
      <c r="M43" s="210">
        <v>13822</v>
      </c>
      <c r="N43" s="210">
        <v>15183</v>
      </c>
      <c r="O43" s="210">
        <v>17735</v>
      </c>
      <c r="P43" s="211">
        <v>15456</v>
      </c>
      <c r="Q43" s="211">
        <v>14208</v>
      </c>
      <c r="R43" s="211">
        <v>13577</v>
      </c>
      <c r="S43" s="556">
        <f>100</f>
        <v>100</v>
      </c>
      <c r="T43" s="72">
        <f t="shared" si="7"/>
        <v>60.582022573772718</v>
      </c>
      <c r="U43" s="72">
        <f t="shared" si="7"/>
        <v>38.343683423235575</v>
      </c>
      <c r="V43" s="72">
        <f t="shared" si="7"/>
        <v>31.480893885136666</v>
      </c>
      <c r="W43" s="72">
        <f t="shared" si="7"/>
        <v>26.472054757263951</v>
      </c>
      <c r="X43" s="72">
        <f t="shared" si="7"/>
        <v>29.241648157381803</v>
      </c>
      <c r="Y43" s="72">
        <f t="shared" si="7"/>
        <v>33.212456370971395</v>
      </c>
      <c r="Z43" s="72">
        <f t="shared" si="7"/>
        <v>40.33362041611894</v>
      </c>
      <c r="AA43" s="72">
        <f t="shared" si="7"/>
        <v>51.226145686958887</v>
      </c>
      <c r="AB43" s="72">
        <f t="shared" si="14"/>
        <v>62.653551516250396</v>
      </c>
      <c r="AC43" s="72">
        <f t="shared" si="14"/>
        <v>68.822809482797695</v>
      </c>
      <c r="AD43" s="72">
        <f t="shared" si="14"/>
        <v>80.390734780834961</v>
      </c>
      <c r="AE43" s="72">
        <f t="shared" si="21"/>
        <v>70.060287384978011</v>
      </c>
      <c r="AF43" s="72">
        <f t="shared" si="22"/>
        <v>64.403245546439422</v>
      </c>
      <c r="AG43" s="73">
        <f t="shared" si="22"/>
        <v>61.542994424550109</v>
      </c>
      <c r="AH43" s="557">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5" x14ac:dyDescent="0.35">
      <c r="B44" s="735"/>
      <c r="C44" s="1" t="s">
        <v>196</v>
      </c>
      <c r="D44" s="210">
        <v>12759</v>
      </c>
      <c r="E44" s="210">
        <v>7671</v>
      </c>
      <c r="F44" s="210">
        <v>4634</v>
      </c>
      <c r="G44" s="210">
        <v>3847</v>
      </c>
      <c r="H44" s="210">
        <v>3684</v>
      </c>
      <c r="I44" s="210">
        <v>4628</v>
      </c>
      <c r="J44" s="210">
        <v>7571</v>
      </c>
      <c r="K44" s="210">
        <v>6030</v>
      </c>
      <c r="L44" s="210">
        <v>6783</v>
      </c>
      <c r="M44" s="210">
        <v>8936</v>
      </c>
      <c r="N44" s="210">
        <v>10589</v>
      </c>
      <c r="O44" s="210">
        <v>12414</v>
      </c>
      <c r="P44" s="211">
        <v>10538</v>
      </c>
      <c r="Q44" s="211">
        <v>9497</v>
      </c>
      <c r="R44" s="211">
        <v>8954</v>
      </c>
      <c r="S44" s="556">
        <f>100</f>
        <v>100</v>
      </c>
      <c r="T44" s="72">
        <f t="shared" si="7"/>
        <v>60.122266635316244</v>
      </c>
      <c r="U44" s="72">
        <f t="shared" si="7"/>
        <v>36.319460772787835</v>
      </c>
      <c r="V44" s="72">
        <f t="shared" si="7"/>
        <v>30.151265773179716</v>
      </c>
      <c r="W44" s="72">
        <f t="shared" si="7"/>
        <v>28.873736186221489</v>
      </c>
      <c r="X44" s="72">
        <f t="shared" si="7"/>
        <v>36.272435143820047</v>
      </c>
      <c r="Y44" s="72">
        <f t="shared" si="7"/>
        <v>59.338506152519791</v>
      </c>
      <c r="Z44" s="72">
        <f t="shared" si="7"/>
        <v>47.260757112626379</v>
      </c>
      <c r="AA44" s="72">
        <f t="shared" si="7"/>
        <v>53.162473548083703</v>
      </c>
      <c r="AB44" s="72">
        <f t="shared" si="14"/>
        <v>70.036836742691435</v>
      </c>
      <c r="AC44" s="72">
        <f t="shared" si="14"/>
        <v>82.992397523316868</v>
      </c>
      <c r="AD44" s="72">
        <f t="shared" si="14"/>
        <v>97.29602633435222</v>
      </c>
      <c r="AE44" s="72">
        <f t="shared" ref="AE44:AE47" si="23">P44*100/$D44</f>
        <v>82.592679677090686</v>
      </c>
      <c r="AF44" s="72">
        <f t="shared" ref="AF44:AG47" si="24">Q44*100/$D44</f>
        <v>74.433733051179559</v>
      </c>
      <c r="AG44" s="73">
        <f t="shared" si="24"/>
        <v>70.177913629594798</v>
      </c>
      <c r="AH44" s="557">
        <v>1</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5" x14ac:dyDescent="0.35">
      <c r="B45" s="735"/>
      <c r="C45" s="1" t="s">
        <v>197</v>
      </c>
      <c r="D45" s="210">
        <v>190069</v>
      </c>
      <c r="E45" s="210">
        <v>134313</v>
      </c>
      <c r="F45" s="210">
        <v>104545</v>
      </c>
      <c r="G45" s="210">
        <v>94640</v>
      </c>
      <c r="H45" s="210">
        <v>89351</v>
      </c>
      <c r="I45" s="210">
        <v>91122</v>
      </c>
      <c r="J45" s="210">
        <v>99860</v>
      </c>
      <c r="K45" s="210">
        <v>108720</v>
      </c>
      <c r="L45" s="210">
        <v>120341</v>
      </c>
      <c r="M45" s="210">
        <v>137239</v>
      </c>
      <c r="N45" s="210">
        <v>144521</v>
      </c>
      <c r="O45" s="210">
        <v>158227</v>
      </c>
      <c r="P45" s="211">
        <v>147894</v>
      </c>
      <c r="Q45" s="211">
        <v>143269</v>
      </c>
      <c r="R45" s="211">
        <v>142755</v>
      </c>
      <c r="S45" s="556">
        <f>100</f>
        <v>100</v>
      </c>
      <c r="T45" s="72">
        <f t="shared" si="7"/>
        <v>70.665389937338546</v>
      </c>
      <c r="U45" s="72">
        <f t="shared" si="7"/>
        <v>55.003709179298042</v>
      </c>
      <c r="V45" s="72">
        <f t="shared" si="7"/>
        <v>49.792443796726452</v>
      </c>
      <c r="W45" s="72">
        <f t="shared" si="7"/>
        <v>47.009770136108465</v>
      </c>
      <c r="X45" s="72">
        <f t="shared" si="7"/>
        <v>47.941537020766141</v>
      </c>
      <c r="Y45" s="72">
        <f t="shared" si="7"/>
        <v>52.538814851448684</v>
      </c>
      <c r="Z45" s="72">
        <f t="shared" si="7"/>
        <v>57.200279898352704</v>
      </c>
      <c r="AA45" s="72">
        <f t="shared" si="7"/>
        <v>63.314375305809996</v>
      </c>
      <c r="AB45" s="72">
        <f t="shared" si="14"/>
        <v>72.204830877207755</v>
      </c>
      <c r="AC45" s="72">
        <f t="shared" si="14"/>
        <v>76.036071111017577</v>
      </c>
      <c r="AD45" s="72">
        <f t="shared" si="14"/>
        <v>83.247136566194385</v>
      </c>
      <c r="AE45" s="72">
        <f t="shared" si="23"/>
        <v>77.810689802124486</v>
      </c>
      <c r="AF45" s="72">
        <f t="shared" si="24"/>
        <v>75.37736295766274</v>
      </c>
      <c r="AG45" s="73">
        <f t="shared" si="24"/>
        <v>75.106934849975531</v>
      </c>
      <c r="AH45" s="557">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5" x14ac:dyDescent="0.35">
      <c r="B46" s="736"/>
      <c r="C46" s="8" t="s">
        <v>198</v>
      </c>
      <c r="D46">
        <v>177310</v>
      </c>
      <c r="E46">
        <v>126642</v>
      </c>
      <c r="F46">
        <v>99911</v>
      </c>
      <c r="G46">
        <v>90793</v>
      </c>
      <c r="H46">
        <v>85667</v>
      </c>
      <c r="I46">
        <v>86494</v>
      </c>
      <c r="J46">
        <v>92289</v>
      </c>
      <c r="K46">
        <v>102690</v>
      </c>
      <c r="L46">
        <v>113558</v>
      </c>
      <c r="M46">
        <v>128303</v>
      </c>
      <c r="N46">
        <v>133932</v>
      </c>
      <c r="O46">
        <v>145813</v>
      </c>
      <c r="P46">
        <v>137356</v>
      </c>
      <c r="Q46">
        <v>133772</v>
      </c>
      <c r="R46">
        <v>133801</v>
      </c>
      <c r="S46" s="556">
        <f>100</f>
        <v>100</v>
      </c>
      <c r="T46" s="72">
        <f t="shared" si="7"/>
        <v>71.424059556708585</v>
      </c>
      <c r="U46" s="72">
        <f t="shared" si="7"/>
        <v>56.348203711014605</v>
      </c>
      <c r="V46" s="72">
        <f t="shared" si="7"/>
        <v>51.205797755343745</v>
      </c>
      <c r="W46" s="72">
        <f t="shared" si="7"/>
        <v>48.314815859229597</v>
      </c>
      <c r="X46" s="72">
        <f t="shared" si="7"/>
        <v>48.781230613050589</v>
      </c>
      <c r="Y46" s="72">
        <f t="shared" si="7"/>
        <v>52.049517793694662</v>
      </c>
      <c r="Z46" s="72">
        <f t="shared" si="7"/>
        <v>57.915515199368336</v>
      </c>
      <c r="AA46" s="72">
        <f t="shared" si="7"/>
        <v>64.044893125035244</v>
      </c>
      <c r="AB46" s="72">
        <f t="shared" si="14"/>
        <v>72.360836952230557</v>
      </c>
      <c r="AC46" s="72">
        <f t="shared" si="14"/>
        <v>75.535502791720717</v>
      </c>
      <c r="AD46" s="72">
        <f t="shared" si="14"/>
        <v>82.23619649201963</v>
      </c>
      <c r="AE46" s="72">
        <f t="shared" si="23"/>
        <v>77.466583949015842</v>
      </c>
      <c r="AF46" s="72">
        <f t="shared" si="24"/>
        <v>75.445265354463928</v>
      </c>
      <c r="AG46" s="73">
        <f t="shared" si="24"/>
        <v>75.461620889966724</v>
      </c>
      <c r="AH46" s="235"/>
      <c r="AI46" s="236"/>
      <c r="AJ46" s="236"/>
      <c r="AK46" s="236"/>
      <c r="AL46" s="236"/>
      <c r="AM46" s="236"/>
      <c r="AN46" s="236"/>
      <c r="AO46" s="236"/>
      <c r="AP46" s="236"/>
      <c r="AQ46" s="236"/>
      <c r="AR46" s="236"/>
      <c r="AS46" s="236"/>
      <c r="AT46" s="236"/>
      <c r="AU46" s="236"/>
      <c r="AV46" s="237"/>
    </row>
    <row r="47" spans="2:48" ht="15" customHeight="1" x14ac:dyDescent="0.35">
      <c r="B47" s="735" t="s">
        <v>204</v>
      </c>
      <c r="C47" s="1" t="s">
        <v>193</v>
      </c>
      <c r="D47" s="210">
        <v>96357</v>
      </c>
      <c r="E47" s="210">
        <v>92621</v>
      </c>
      <c r="F47" s="210">
        <v>91537</v>
      </c>
      <c r="G47" s="210">
        <v>91883</v>
      </c>
      <c r="H47" s="210">
        <v>91470</v>
      </c>
      <c r="I47" s="210">
        <v>90072</v>
      </c>
      <c r="J47" s="210">
        <v>88854</v>
      </c>
      <c r="K47" s="210">
        <v>89882</v>
      </c>
      <c r="L47" s="210">
        <v>90286</v>
      </c>
      <c r="M47" s="210">
        <v>91335</v>
      </c>
      <c r="N47" s="210">
        <v>90615</v>
      </c>
      <c r="O47" s="210">
        <v>89714</v>
      </c>
      <c r="P47" s="211">
        <v>88980</v>
      </c>
      <c r="Q47" s="211">
        <v>89412</v>
      </c>
      <c r="R47" s="211">
        <v>89581</v>
      </c>
      <c r="S47" s="556">
        <f>100</f>
        <v>100</v>
      </c>
      <c r="T47" s="72">
        <f t="shared" si="7"/>
        <v>96.122751849891543</v>
      </c>
      <c r="U47" s="72">
        <f t="shared" si="7"/>
        <v>94.997768714260516</v>
      </c>
      <c r="V47" s="72">
        <f t="shared" si="7"/>
        <v>95.356850047220235</v>
      </c>
      <c r="W47" s="72">
        <f t="shared" si="7"/>
        <v>94.928235623774086</v>
      </c>
      <c r="X47" s="72">
        <f t="shared" si="7"/>
        <v>93.477380989445493</v>
      </c>
      <c r="Y47" s="72">
        <f t="shared" si="7"/>
        <v>92.213331672841619</v>
      </c>
      <c r="Z47" s="72">
        <f t="shared" si="7"/>
        <v>93.280197598513865</v>
      </c>
      <c r="AA47" s="72">
        <f t="shared" si="7"/>
        <v>93.699471756073763</v>
      </c>
      <c r="AB47" s="72">
        <f t="shared" si="14"/>
        <v>94.788131635480553</v>
      </c>
      <c r="AC47" s="72">
        <f t="shared" si="14"/>
        <v>94.040910364581705</v>
      </c>
      <c r="AD47" s="72">
        <f t="shared" si="14"/>
        <v>93.105845968637468</v>
      </c>
      <c r="AE47" s="72">
        <f t="shared" si="23"/>
        <v>92.344095395248914</v>
      </c>
      <c r="AF47" s="72">
        <f t="shared" si="24"/>
        <v>92.792428157788223</v>
      </c>
      <c r="AG47" s="73">
        <f t="shared" si="24"/>
        <v>92.96781759498532</v>
      </c>
      <c r="AH47" s="557">
        <v>1</v>
      </c>
      <c r="AI47" s="232">
        <v>1</v>
      </c>
      <c r="AJ47" s="232">
        <v>1</v>
      </c>
      <c r="AK47" s="232">
        <v>1</v>
      </c>
      <c r="AL47" s="232">
        <v>1</v>
      </c>
      <c r="AM47" s="232">
        <v>1</v>
      </c>
      <c r="AN47" s="232">
        <v>1</v>
      </c>
      <c r="AO47" s="232">
        <v>1</v>
      </c>
      <c r="AP47" s="232">
        <v>1</v>
      </c>
      <c r="AQ47" s="232">
        <v>1</v>
      </c>
      <c r="AR47" s="232">
        <v>1</v>
      </c>
      <c r="AS47" s="232">
        <v>1</v>
      </c>
      <c r="AT47" s="232">
        <v>4</v>
      </c>
      <c r="AU47" s="232">
        <v>6</v>
      </c>
      <c r="AV47" s="234">
        <v>7</v>
      </c>
    </row>
    <row r="48" spans="2:48" ht="14.5" x14ac:dyDescent="0.35">
      <c r="B48" s="735"/>
      <c r="C48" s="1" t="s">
        <v>194</v>
      </c>
      <c r="D48" s="210">
        <v>112002</v>
      </c>
      <c r="E48" s="210">
        <v>101637</v>
      </c>
      <c r="F48" s="210">
        <v>97116</v>
      </c>
      <c r="G48" s="210">
        <v>95737</v>
      </c>
      <c r="H48" s="210">
        <v>94834</v>
      </c>
      <c r="I48" s="210">
        <v>95282</v>
      </c>
      <c r="J48" s="210">
        <v>96912</v>
      </c>
      <c r="K48" s="210">
        <v>99792</v>
      </c>
      <c r="L48" s="210">
        <v>103268</v>
      </c>
      <c r="M48" s="210">
        <v>106659</v>
      </c>
      <c r="N48" s="210">
        <v>108063</v>
      </c>
      <c r="O48" s="210">
        <v>112047</v>
      </c>
      <c r="P48" s="211">
        <v>102337</v>
      </c>
      <c r="Q48" s="211">
        <v>105608</v>
      </c>
      <c r="R48" s="211">
        <v>106961</v>
      </c>
      <c r="S48" s="556">
        <f>100</f>
        <v>100</v>
      </c>
      <c r="T48" s="72">
        <f t="shared" si="7"/>
        <v>90.745700969625545</v>
      </c>
      <c r="U48" s="72">
        <f t="shared" si="7"/>
        <v>86.709165907751654</v>
      </c>
      <c r="V48" s="72">
        <f t="shared" si="7"/>
        <v>85.477937893966185</v>
      </c>
      <c r="W48" s="72">
        <f t="shared" si="7"/>
        <v>84.671702291030513</v>
      </c>
      <c r="X48" s="72">
        <f t="shared" si="7"/>
        <v>85.071695148300918</v>
      </c>
      <c r="Y48" s="72">
        <f t="shared" si="7"/>
        <v>86.527026303101735</v>
      </c>
      <c r="Z48" s="72">
        <f t="shared" si="7"/>
        <v>89.098408956982908</v>
      </c>
      <c r="AA48" s="72">
        <f t="shared" si="7"/>
        <v>92.201924965625608</v>
      </c>
      <c r="AB48" s="72">
        <f t="shared" si="14"/>
        <v>95.229549472330845</v>
      </c>
      <c r="AC48" s="72">
        <f t="shared" si="14"/>
        <v>96.483098516097925</v>
      </c>
      <c r="AD48" s="72">
        <f t="shared" si="14"/>
        <v>100.0401778539669</v>
      </c>
      <c r="AE48" s="72">
        <f t="shared" ref="AE48:AE51" si="25">P48*100/$D48</f>
        <v>91.370689809110559</v>
      </c>
      <c r="AF48" s="72">
        <f t="shared" ref="AF48:AG51" si="26">Q48*100/$D48</f>
        <v>94.29117337190408</v>
      </c>
      <c r="AG48" s="73">
        <f t="shared" si="26"/>
        <v>95.499187514508662</v>
      </c>
      <c r="AH48" s="557">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5" x14ac:dyDescent="0.35">
      <c r="B49" s="735"/>
      <c r="C49" s="1" t="s">
        <v>195</v>
      </c>
      <c r="D49" s="210">
        <v>66149</v>
      </c>
      <c r="E49" s="210">
        <v>57882</v>
      </c>
      <c r="F49" s="210">
        <v>53647</v>
      </c>
      <c r="G49" s="210">
        <v>53585</v>
      </c>
      <c r="H49" s="210">
        <v>52655</v>
      </c>
      <c r="I49" s="210">
        <v>54335</v>
      </c>
      <c r="J49" s="210">
        <v>57537</v>
      </c>
      <c r="K49" s="210">
        <v>61385</v>
      </c>
      <c r="L49" s="210">
        <v>64164</v>
      </c>
      <c r="M49" s="210">
        <v>66690</v>
      </c>
      <c r="N49" s="210">
        <v>68482</v>
      </c>
      <c r="O49" s="210">
        <v>75721</v>
      </c>
      <c r="P49" s="211">
        <v>70595</v>
      </c>
      <c r="Q49" s="211">
        <v>72430</v>
      </c>
      <c r="R49" s="211">
        <v>73185</v>
      </c>
      <c r="S49" s="556">
        <f>100</f>
        <v>100</v>
      </c>
      <c r="T49" s="72">
        <f t="shared" si="7"/>
        <v>87.502456575307264</v>
      </c>
      <c r="U49" s="72">
        <f t="shared" si="7"/>
        <v>81.100243389922753</v>
      </c>
      <c r="V49" s="72">
        <f t="shared" si="7"/>
        <v>81.006515593584183</v>
      </c>
      <c r="W49" s="72">
        <f t="shared" si="7"/>
        <v>79.600598648505652</v>
      </c>
      <c r="X49" s="72">
        <f t="shared" si="7"/>
        <v>82.140319581550742</v>
      </c>
      <c r="Y49" s="72">
        <f t="shared" si="7"/>
        <v>86.980906740842642</v>
      </c>
      <c r="Z49" s="72">
        <f t="shared" si="7"/>
        <v>92.798077068436413</v>
      </c>
      <c r="AA49" s="72">
        <f t="shared" si="7"/>
        <v>96.999198778515165</v>
      </c>
      <c r="AB49" s="72">
        <f t="shared" si="14"/>
        <v>100.81785060998655</v>
      </c>
      <c r="AC49" s="72">
        <f t="shared" si="14"/>
        <v>103.52688627190132</v>
      </c>
      <c r="AD49" s="72">
        <f t="shared" si="14"/>
        <v>114.47036236375456</v>
      </c>
      <c r="AE49" s="72">
        <f t="shared" si="25"/>
        <v>106.72119004066577</v>
      </c>
      <c r="AF49" s="72">
        <f t="shared" si="26"/>
        <v>109.49523046455728</v>
      </c>
      <c r="AG49" s="73">
        <f t="shared" si="26"/>
        <v>110.63659314577696</v>
      </c>
      <c r="AH49" s="557">
        <v>1</v>
      </c>
      <c r="AI49" s="232">
        <v>1</v>
      </c>
      <c r="AJ49" s="232">
        <v>1</v>
      </c>
      <c r="AK49" s="232">
        <v>1</v>
      </c>
      <c r="AL49" s="232">
        <v>1</v>
      </c>
      <c r="AM49" s="232">
        <v>1</v>
      </c>
      <c r="AN49" s="232">
        <v>1</v>
      </c>
      <c r="AO49" s="232">
        <v>1</v>
      </c>
      <c r="AP49" s="232">
        <v>1</v>
      </c>
      <c r="AQ49" s="232">
        <v>1</v>
      </c>
      <c r="AR49" s="232">
        <v>1</v>
      </c>
      <c r="AS49" s="232">
        <v>1</v>
      </c>
      <c r="AT49" s="232">
        <v>4</v>
      </c>
      <c r="AU49" s="232">
        <v>6</v>
      </c>
      <c r="AV49" s="234">
        <v>7</v>
      </c>
    </row>
    <row r="50" spans="2:48" ht="14.5" x14ac:dyDescent="0.35">
      <c r="B50" s="735"/>
      <c r="C50" s="1" t="s">
        <v>196</v>
      </c>
      <c r="D50" s="210">
        <v>100090</v>
      </c>
      <c r="E50" s="210">
        <v>93581</v>
      </c>
      <c r="F50" s="210">
        <v>87080</v>
      </c>
      <c r="G50" s="210">
        <v>86942</v>
      </c>
      <c r="H50" s="210">
        <v>88728</v>
      </c>
      <c r="I50" s="210">
        <v>93079</v>
      </c>
      <c r="J50" s="210">
        <v>93563</v>
      </c>
      <c r="K50" s="210">
        <v>94852</v>
      </c>
      <c r="L50" s="210">
        <v>98339</v>
      </c>
      <c r="M50" s="210">
        <v>102721</v>
      </c>
      <c r="N50" s="210">
        <v>107808</v>
      </c>
      <c r="O50" s="210">
        <v>113064</v>
      </c>
      <c r="P50" s="211">
        <v>103841</v>
      </c>
      <c r="Q50" s="211">
        <v>107040</v>
      </c>
      <c r="R50" s="211">
        <v>108363</v>
      </c>
      <c r="S50" s="556">
        <f>100</f>
        <v>100</v>
      </c>
      <c r="T50" s="72">
        <f t="shared" si="7"/>
        <v>93.496852832450799</v>
      </c>
      <c r="U50" s="72">
        <f t="shared" si="7"/>
        <v>87.001698471375761</v>
      </c>
      <c r="V50" s="72">
        <f t="shared" si="7"/>
        <v>86.863822559696274</v>
      </c>
      <c r="W50" s="72">
        <f t="shared" si="7"/>
        <v>88.648216605055453</v>
      </c>
      <c r="X50" s="72">
        <f t="shared" si="7"/>
        <v>92.995304226196424</v>
      </c>
      <c r="Y50" s="72">
        <f t="shared" si="7"/>
        <v>93.478869017883909</v>
      </c>
      <c r="Z50" s="72">
        <f t="shared" si="7"/>
        <v>94.766709961035062</v>
      </c>
      <c r="AA50" s="72">
        <f t="shared" si="7"/>
        <v>98.250574482965334</v>
      </c>
      <c r="AB50" s="72">
        <f t="shared" si="14"/>
        <v>102.62863422919372</v>
      </c>
      <c r="AC50" s="72">
        <f t="shared" si="14"/>
        <v>107.71106004595863</v>
      </c>
      <c r="AD50" s="72">
        <f t="shared" si="14"/>
        <v>112.96233389949046</v>
      </c>
      <c r="AE50" s="72">
        <f t="shared" si="25"/>
        <v>103.74762713557799</v>
      </c>
      <c r="AF50" s="72">
        <f t="shared" si="26"/>
        <v>106.94375062443801</v>
      </c>
      <c r="AG50" s="73">
        <f t="shared" si="26"/>
        <v>108.26556099510441</v>
      </c>
      <c r="AH50" s="557">
        <v>1</v>
      </c>
      <c r="AI50" s="232">
        <v>1</v>
      </c>
      <c r="AJ50" s="232">
        <v>1</v>
      </c>
      <c r="AK50" s="232">
        <v>1</v>
      </c>
      <c r="AL50" s="232">
        <v>1</v>
      </c>
      <c r="AM50" s="232">
        <v>1</v>
      </c>
      <c r="AN50" s="232">
        <v>1</v>
      </c>
      <c r="AO50" s="232">
        <v>1</v>
      </c>
      <c r="AP50" s="232">
        <v>1</v>
      </c>
      <c r="AQ50" s="232">
        <v>1</v>
      </c>
      <c r="AR50" s="232">
        <v>1</v>
      </c>
      <c r="AS50" s="232">
        <v>1</v>
      </c>
      <c r="AT50" s="232">
        <v>4</v>
      </c>
      <c r="AU50" s="232">
        <v>6</v>
      </c>
      <c r="AV50" s="234">
        <v>7</v>
      </c>
    </row>
    <row r="51" spans="2:48" ht="14.5" x14ac:dyDescent="0.35">
      <c r="B51" s="735"/>
      <c r="C51" s="1" t="s">
        <v>197</v>
      </c>
      <c r="D51" s="210">
        <v>374598</v>
      </c>
      <c r="E51" s="210">
        <v>345721</v>
      </c>
      <c r="F51" s="210">
        <v>329380</v>
      </c>
      <c r="G51" s="210">
        <v>328147</v>
      </c>
      <c r="H51" s="210">
        <v>327687</v>
      </c>
      <c r="I51" s="210">
        <v>332768</v>
      </c>
      <c r="J51" s="210">
        <v>336866</v>
      </c>
      <c r="K51" s="210">
        <v>345911</v>
      </c>
      <c r="L51" s="210">
        <v>356057</v>
      </c>
      <c r="M51" s="210">
        <v>367405</v>
      </c>
      <c r="N51" s="210">
        <v>374968</v>
      </c>
      <c r="O51" s="210">
        <v>390546</v>
      </c>
      <c r="P51" s="211">
        <v>365753</v>
      </c>
      <c r="Q51" s="211">
        <v>374490</v>
      </c>
      <c r="R51" s="211">
        <v>378090</v>
      </c>
      <c r="S51" s="556">
        <f>100</f>
        <v>100</v>
      </c>
      <c r="T51" s="72">
        <f t="shared" si="7"/>
        <v>92.291202836106976</v>
      </c>
      <c r="U51" s="72">
        <f t="shared" si="7"/>
        <v>87.928926475848783</v>
      </c>
      <c r="V51" s="72">
        <f t="shared" si="7"/>
        <v>87.599773623991581</v>
      </c>
      <c r="W51" s="72">
        <f t="shared" si="7"/>
        <v>87.476975317540408</v>
      </c>
      <c r="X51" s="72">
        <f t="shared" si="7"/>
        <v>88.833362698145748</v>
      </c>
      <c r="Y51" s="72">
        <f t="shared" si="7"/>
        <v>89.927335436921709</v>
      </c>
      <c r="Z51" s="72">
        <f t="shared" si="7"/>
        <v>92.341923875728114</v>
      </c>
      <c r="AA51" s="72">
        <f t="shared" si="7"/>
        <v>95.050427391497024</v>
      </c>
      <c r="AB51" s="72">
        <f t="shared" si="14"/>
        <v>98.079808221079659</v>
      </c>
      <c r="AC51" s="72">
        <f t="shared" si="14"/>
        <v>100.09877255084116</v>
      </c>
      <c r="AD51" s="72">
        <f t="shared" si="14"/>
        <v>104.25736389409447</v>
      </c>
      <c r="AE51" s="72">
        <f t="shared" si="25"/>
        <v>97.638802129215847</v>
      </c>
      <c r="AF51" s="72">
        <f t="shared" si="26"/>
        <v>99.971169093267989</v>
      </c>
      <c r="AG51" s="73">
        <f t="shared" si="26"/>
        <v>100.93219931766853</v>
      </c>
      <c r="AH51" s="557">
        <v>1</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5" x14ac:dyDescent="0.35">
      <c r="B52" s="735"/>
      <c r="C52" s="1" t="s">
        <v>198</v>
      </c>
      <c r="D52">
        <v>274508</v>
      </c>
      <c r="E52">
        <v>252140</v>
      </c>
      <c r="F52">
        <v>242300</v>
      </c>
      <c r="G52">
        <v>241205</v>
      </c>
      <c r="H52">
        <v>238959</v>
      </c>
      <c r="I52">
        <v>239689</v>
      </c>
      <c r="J52">
        <v>243303</v>
      </c>
      <c r="K52">
        <v>251059</v>
      </c>
      <c r="L52">
        <v>257718</v>
      </c>
      <c r="M52">
        <v>264684</v>
      </c>
      <c r="N52">
        <v>267160</v>
      </c>
      <c r="O52">
        <v>277482</v>
      </c>
      <c r="P52">
        <v>261912</v>
      </c>
      <c r="Q52">
        <v>267450</v>
      </c>
      <c r="R52">
        <v>269727</v>
      </c>
      <c r="S52" s="556">
        <f>100</f>
        <v>100</v>
      </c>
      <c r="T52" s="72">
        <f t="shared" si="7"/>
        <v>91.851603596252204</v>
      </c>
      <c r="U52" s="72">
        <f t="shared" si="7"/>
        <v>88.267008611770876</v>
      </c>
      <c r="V52" s="72">
        <f t="shared" si="7"/>
        <v>87.868113133314878</v>
      </c>
      <c r="W52" s="72">
        <f t="shared" si="7"/>
        <v>87.049922042344846</v>
      </c>
      <c r="X52" s="72">
        <f t="shared" si="7"/>
        <v>87.315852361315521</v>
      </c>
      <c r="Y52" s="72">
        <f t="shared" si="7"/>
        <v>88.632389584274407</v>
      </c>
      <c r="Z52" s="72">
        <f t="shared" si="7"/>
        <v>91.457808151310715</v>
      </c>
      <c r="AA52" s="72">
        <f t="shared" si="7"/>
        <v>93.883602663674651</v>
      </c>
      <c r="AB52" s="72">
        <f t="shared" si="14"/>
        <v>96.421233625249542</v>
      </c>
      <c r="AC52" s="72">
        <f t="shared" si="14"/>
        <v>97.323210981100729</v>
      </c>
      <c r="AD52" s="72">
        <f t="shared" si="14"/>
        <v>101.08339283372433</v>
      </c>
      <c r="AE52" s="72">
        <f t="shared" ref="AE52:AE55" si="27">P52*100/$D52</f>
        <v>95.411426989377361</v>
      </c>
      <c r="AF52" s="72">
        <f t="shared" ref="AF52:AG55" si="28">Q52*100/$D52</f>
        <v>97.428854532472641</v>
      </c>
      <c r="AG52" s="73">
        <f t="shared" si="28"/>
        <v>98.258338554796211</v>
      </c>
      <c r="AH52" s="235"/>
      <c r="AI52" s="236"/>
      <c r="AJ52" s="236"/>
      <c r="AK52" s="236"/>
      <c r="AL52" s="236"/>
      <c r="AM52" s="236"/>
      <c r="AN52" s="236"/>
      <c r="AO52" s="236"/>
      <c r="AP52" s="236"/>
      <c r="AQ52" s="236"/>
      <c r="AR52" s="236"/>
      <c r="AS52" s="236"/>
      <c r="AT52" s="236"/>
      <c r="AU52" s="236"/>
      <c r="AV52" s="237"/>
    </row>
    <row r="53" spans="2:48" ht="15" customHeight="1" x14ac:dyDescent="0.35">
      <c r="B53" s="737" t="s">
        <v>205</v>
      </c>
      <c r="C53" s="7" t="s">
        <v>193</v>
      </c>
      <c r="D53" s="210">
        <v>37045</v>
      </c>
      <c r="E53" s="210">
        <v>35359</v>
      </c>
      <c r="F53" s="210">
        <v>35125</v>
      </c>
      <c r="G53" s="210">
        <v>34445</v>
      </c>
      <c r="H53" s="210">
        <v>34366</v>
      </c>
      <c r="I53" s="210">
        <v>33652</v>
      </c>
      <c r="J53" s="210">
        <v>32705</v>
      </c>
      <c r="K53" s="210">
        <v>33072</v>
      </c>
      <c r="L53" s="210">
        <v>32766</v>
      </c>
      <c r="M53" s="210">
        <v>33588</v>
      </c>
      <c r="N53" s="210">
        <v>32840</v>
      </c>
      <c r="O53" s="210">
        <v>32747</v>
      </c>
      <c r="P53" s="211">
        <v>32303</v>
      </c>
      <c r="Q53" s="211">
        <v>32501</v>
      </c>
      <c r="R53" s="211">
        <v>32580</v>
      </c>
      <c r="S53" s="556">
        <f>100</f>
        <v>100</v>
      </c>
      <c r="T53" s="72">
        <f t="shared" si="7"/>
        <v>95.448778512619782</v>
      </c>
      <c r="U53" s="72">
        <f t="shared" si="7"/>
        <v>94.817114320421112</v>
      </c>
      <c r="V53" s="72">
        <f t="shared" si="7"/>
        <v>92.98150897557025</v>
      </c>
      <c r="W53" s="72">
        <f t="shared" si="7"/>
        <v>92.76825482521258</v>
      </c>
      <c r="X53" s="72">
        <f t="shared" si="7"/>
        <v>90.840869213119177</v>
      </c>
      <c r="Y53" s="72">
        <f t="shared" si="7"/>
        <v>88.28451882845188</v>
      </c>
      <c r="Z53" s="72">
        <f t="shared" si="7"/>
        <v>89.275205830746387</v>
      </c>
      <c r="AA53" s="72">
        <f t="shared" si="7"/>
        <v>88.449183425563504</v>
      </c>
      <c r="AB53" s="72">
        <f t="shared" si="14"/>
        <v>90.668106357133212</v>
      </c>
      <c r="AC53" s="72">
        <f t="shared" si="14"/>
        <v>88.648940477797268</v>
      </c>
      <c r="AD53" s="72">
        <f t="shared" si="14"/>
        <v>88.397894452692668</v>
      </c>
      <c r="AE53" s="72">
        <f t="shared" si="27"/>
        <v>87.199352139290056</v>
      </c>
      <c r="AF53" s="72">
        <f t="shared" si="28"/>
        <v>87.73383722499662</v>
      </c>
      <c r="AG53" s="73">
        <f t="shared" si="28"/>
        <v>87.947091375354304</v>
      </c>
      <c r="AH53" s="557">
        <v>1</v>
      </c>
      <c r="AI53" s="232">
        <v>1</v>
      </c>
      <c r="AJ53" s="232">
        <v>1</v>
      </c>
      <c r="AK53" s="232">
        <v>1</v>
      </c>
      <c r="AL53" s="232">
        <v>1</v>
      </c>
      <c r="AM53" s="232">
        <v>1</v>
      </c>
      <c r="AN53" s="232">
        <v>1</v>
      </c>
      <c r="AO53" s="232">
        <v>1</v>
      </c>
      <c r="AP53" s="232">
        <v>1</v>
      </c>
      <c r="AQ53" s="232">
        <v>1</v>
      </c>
      <c r="AR53" s="232">
        <v>1</v>
      </c>
      <c r="AS53" s="232">
        <v>1</v>
      </c>
      <c r="AT53" s="232">
        <v>4</v>
      </c>
      <c r="AU53" s="232">
        <v>6</v>
      </c>
      <c r="AV53" s="234">
        <v>7</v>
      </c>
    </row>
    <row r="54" spans="2:48" ht="14.5" x14ac:dyDescent="0.35">
      <c r="B54" s="735"/>
      <c r="C54" s="1" t="s">
        <v>194</v>
      </c>
      <c r="D54" s="210">
        <v>16677</v>
      </c>
      <c r="E54" s="210">
        <v>15180</v>
      </c>
      <c r="F54" s="210">
        <v>13807</v>
      </c>
      <c r="G54" s="210">
        <v>13595</v>
      </c>
      <c r="H54" s="210">
        <v>13683</v>
      </c>
      <c r="I54" s="210">
        <v>14497</v>
      </c>
      <c r="J54" s="210">
        <v>15426</v>
      </c>
      <c r="K54" s="210">
        <v>16552</v>
      </c>
      <c r="L54" s="210">
        <v>17384</v>
      </c>
      <c r="M54" s="210">
        <v>18128</v>
      </c>
      <c r="N54" s="210">
        <v>18741</v>
      </c>
      <c r="O54" s="210">
        <v>20073</v>
      </c>
      <c r="P54" s="211">
        <v>18234</v>
      </c>
      <c r="Q54" s="211">
        <v>18803</v>
      </c>
      <c r="R54" s="211">
        <v>19042</v>
      </c>
      <c r="S54" s="556">
        <f>100</f>
        <v>100</v>
      </c>
      <c r="T54" s="72">
        <f t="shared" si="7"/>
        <v>91.02356538945854</v>
      </c>
      <c r="U54" s="72">
        <f t="shared" si="7"/>
        <v>82.790669784733467</v>
      </c>
      <c r="V54" s="72">
        <f t="shared" si="7"/>
        <v>81.519457936079633</v>
      </c>
      <c r="W54" s="72">
        <f t="shared" si="7"/>
        <v>82.047130778917065</v>
      </c>
      <c r="X54" s="72">
        <f t="shared" si="7"/>
        <v>86.928104575163403</v>
      </c>
      <c r="Y54" s="72">
        <f t="shared" si="7"/>
        <v>92.498650836481389</v>
      </c>
      <c r="Z54" s="72">
        <f t="shared" si="7"/>
        <v>99.250464711878635</v>
      </c>
      <c r="AA54" s="72">
        <f t="shared" si="7"/>
        <v>104.23937158961444</v>
      </c>
      <c r="AB54" s="72">
        <f t="shared" si="14"/>
        <v>108.7006056245128</v>
      </c>
      <c r="AC54" s="72">
        <f t="shared" si="14"/>
        <v>112.37632667745997</v>
      </c>
      <c r="AD54" s="72">
        <f t="shared" si="14"/>
        <v>120.36337470768123</v>
      </c>
      <c r="AE54" s="72">
        <f t="shared" si="27"/>
        <v>109.33621154883971</v>
      </c>
      <c r="AF54" s="72">
        <f t="shared" si="28"/>
        <v>112.74809618036817</v>
      </c>
      <c r="AG54" s="73">
        <f t="shared" si="28"/>
        <v>114.18120765125622</v>
      </c>
      <c r="AH54" s="557">
        <v>1</v>
      </c>
      <c r="AI54" s="232">
        <v>1</v>
      </c>
      <c r="AJ54" s="232">
        <v>1</v>
      </c>
      <c r="AK54" s="232">
        <v>1</v>
      </c>
      <c r="AL54" s="232">
        <v>1</v>
      </c>
      <c r="AM54" s="232">
        <v>1</v>
      </c>
      <c r="AN54" s="232">
        <v>1</v>
      </c>
      <c r="AO54" s="232">
        <v>1</v>
      </c>
      <c r="AP54" s="232">
        <v>1</v>
      </c>
      <c r="AQ54" s="232">
        <v>1</v>
      </c>
      <c r="AR54" s="232">
        <v>1</v>
      </c>
      <c r="AS54" s="232">
        <v>1</v>
      </c>
      <c r="AT54" s="232">
        <v>4</v>
      </c>
      <c r="AU54" s="232">
        <v>6</v>
      </c>
      <c r="AV54" s="234">
        <v>7</v>
      </c>
    </row>
    <row r="55" spans="2:48" ht="14.5" x14ac:dyDescent="0.35">
      <c r="B55" s="735"/>
      <c r="C55" s="1" t="s">
        <v>195</v>
      </c>
      <c r="D55" s="210">
        <v>12018</v>
      </c>
      <c r="E55" s="210">
        <v>10298</v>
      </c>
      <c r="F55" s="210">
        <v>9992</v>
      </c>
      <c r="G55" s="210">
        <v>9385</v>
      </c>
      <c r="H55" s="210">
        <v>9857</v>
      </c>
      <c r="I55" s="210">
        <v>9976</v>
      </c>
      <c r="J55" s="210">
        <v>10649</v>
      </c>
      <c r="K55" s="210">
        <v>11702</v>
      </c>
      <c r="L55" s="210">
        <v>12583</v>
      </c>
      <c r="M55" s="210">
        <v>13232</v>
      </c>
      <c r="N55" s="210">
        <v>14369</v>
      </c>
      <c r="O55" s="210">
        <v>15671</v>
      </c>
      <c r="P55" s="211">
        <v>14531</v>
      </c>
      <c r="Q55" s="211">
        <v>14904</v>
      </c>
      <c r="R55" s="211">
        <v>15060</v>
      </c>
      <c r="S55" s="556">
        <f>100</f>
        <v>100</v>
      </c>
      <c r="T55" s="72">
        <f t="shared" si="7"/>
        <v>85.68813446496921</v>
      </c>
      <c r="U55" s="72">
        <f t="shared" si="7"/>
        <v>83.141953736062575</v>
      </c>
      <c r="V55" s="72">
        <f t="shared" si="7"/>
        <v>78.091196538525551</v>
      </c>
      <c r="W55" s="72">
        <f t="shared" si="7"/>
        <v>82.01863870860376</v>
      </c>
      <c r="X55" s="72">
        <f t="shared" si="7"/>
        <v>83.008820103178564</v>
      </c>
      <c r="Y55" s="72">
        <f t="shared" si="7"/>
        <v>88.60875353636213</v>
      </c>
      <c r="Z55" s="72">
        <f t="shared" si="7"/>
        <v>97.370610750540862</v>
      </c>
      <c r="AA55" s="72">
        <f t="shared" si="7"/>
        <v>104.70128141121651</v>
      </c>
      <c r="AB55" s="72">
        <f t="shared" si="14"/>
        <v>110.10151439507406</v>
      </c>
      <c r="AC55" s="72">
        <f t="shared" si="14"/>
        <v>119.56232318189383</v>
      </c>
      <c r="AD55" s="72">
        <f t="shared" si="14"/>
        <v>130.39607255782991</v>
      </c>
      <c r="AE55" s="72">
        <f t="shared" si="27"/>
        <v>120.9103012148444</v>
      </c>
      <c r="AF55" s="72">
        <f t="shared" si="28"/>
        <v>124.01397903145282</v>
      </c>
      <c r="AG55" s="73">
        <f t="shared" si="28"/>
        <v>125.31203195207189</v>
      </c>
      <c r="AH55" s="557">
        <v>1</v>
      </c>
      <c r="AI55" s="232">
        <v>1</v>
      </c>
      <c r="AJ55" s="232">
        <v>1</v>
      </c>
      <c r="AK55" s="232">
        <v>1</v>
      </c>
      <c r="AL55" s="232">
        <v>1</v>
      </c>
      <c r="AM55" s="232">
        <v>1</v>
      </c>
      <c r="AN55" s="232">
        <v>1</v>
      </c>
      <c r="AO55" s="232">
        <v>1</v>
      </c>
      <c r="AP55" s="232">
        <v>1</v>
      </c>
      <c r="AQ55" s="232">
        <v>1</v>
      </c>
      <c r="AR55" s="232">
        <v>1</v>
      </c>
      <c r="AS55" s="232">
        <v>1</v>
      </c>
      <c r="AT55" s="232">
        <v>4</v>
      </c>
      <c r="AU55" s="232">
        <v>6</v>
      </c>
      <c r="AV55" s="234">
        <v>7</v>
      </c>
    </row>
    <row r="56" spans="2:48" ht="14.5" x14ac:dyDescent="0.35">
      <c r="B56" s="735"/>
      <c r="C56" s="1" t="s">
        <v>196</v>
      </c>
      <c r="D56" s="210">
        <v>38990</v>
      </c>
      <c r="E56" s="210">
        <v>36504</v>
      </c>
      <c r="F56" s="210">
        <v>35434</v>
      </c>
      <c r="G56" s="210">
        <v>35157</v>
      </c>
      <c r="H56" s="210">
        <v>33946</v>
      </c>
      <c r="I56" s="210">
        <v>33519</v>
      </c>
      <c r="J56" s="210">
        <v>33205</v>
      </c>
      <c r="K56" s="210">
        <v>33296</v>
      </c>
      <c r="L56" s="210">
        <v>34929</v>
      </c>
      <c r="M56" s="210">
        <v>35681</v>
      </c>
      <c r="N56" s="210">
        <v>36145</v>
      </c>
      <c r="O56" s="210">
        <v>40076</v>
      </c>
      <c r="P56" s="211">
        <v>36607</v>
      </c>
      <c r="Q56" s="211">
        <v>37710</v>
      </c>
      <c r="R56" s="211">
        <v>38173</v>
      </c>
      <c r="S56" s="556">
        <f>100</f>
        <v>100</v>
      </c>
      <c r="T56" s="72">
        <f t="shared" si="7"/>
        <v>93.624006155424468</v>
      </c>
      <c r="U56" s="72">
        <f t="shared" si="7"/>
        <v>90.879712746858175</v>
      </c>
      <c r="V56" s="72">
        <f t="shared" si="7"/>
        <v>90.169274172864831</v>
      </c>
      <c r="W56" s="72">
        <f t="shared" si="7"/>
        <v>87.063349576814574</v>
      </c>
      <c r="X56" s="72">
        <f t="shared" si="7"/>
        <v>85.968196973582977</v>
      </c>
      <c r="Y56" s="72">
        <f t="shared" si="7"/>
        <v>85.162862272377538</v>
      </c>
      <c r="Z56" s="72">
        <f t="shared" si="7"/>
        <v>85.396255450115419</v>
      </c>
      <c r="AA56" s="72">
        <f t="shared" si="7"/>
        <v>89.584508848422672</v>
      </c>
      <c r="AB56" s="72">
        <f t="shared" si="14"/>
        <v>91.513208515003853</v>
      </c>
      <c r="AC56" s="72">
        <f t="shared" si="14"/>
        <v>92.703257245447546</v>
      </c>
      <c r="AD56" s="72">
        <f t="shared" si="14"/>
        <v>102.78532957168505</v>
      </c>
      <c r="AE56" s="72">
        <f t="shared" ref="AE56:AE59" si="29">P56*100/$D56</f>
        <v>93.888176455501409</v>
      </c>
      <c r="AF56" s="72">
        <f t="shared" ref="AF56:AG59" si="30">Q56*100/$D56</f>
        <v>96.717106950500124</v>
      </c>
      <c r="AG56" s="73">
        <f t="shared" si="30"/>
        <v>97.904590920748916</v>
      </c>
      <c r="AH56" s="557">
        <v>1</v>
      </c>
      <c r="AI56" s="232">
        <v>1</v>
      </c>
      <c r="AJ56" s="232">
        <v>1</v>
      </c>
      <c r="AK56" s="232">
        <v>1</v>
      </c>
      <c r="AL56" s="232">
        <v>1</v>
      </c>
      <c r="AM56" s="232">
        <v>1</v>
      </c>
      <c r="AN56" s="232">
        <v>1</v>
      </c>
      <c r="AO56" s="232">
        <v>1</v>
      </c>
      <c r="AP56" s="232">
        <v>1</v>
      </c>
      <c r="AQ56" s="232">
        <v>1</v>
      </c>
      <c r="AR56" s="232">
        <v>1</v>
      </c>
      <c r="AS56" s="232">
        <v>1</v>
      </c>
      <c r="AT56" s="232">
        <v>4</v>
      </c>
      <c r="AU56" s="232">
        <v>6</v>
      </c>
      <c r="AV56" s="234">
        <v>7</v>
      </c>
    </row>
    <row r="57" spans="2:48" ht="14.5" x14ac:dyDescent="0.35">
      <c r="B57" s="735"/>
      <c r="C57" s="1" t="s">
        <v>197</v>
      </c>
      <c r="D57" s="210">
        <v>104730</v>
      </c>
      <c r="E57" s="210">
        <v>97341</v>
      </c>
      <c r="F57" s="210">
        <v>94358</v>
      </c>
      <c r="G57" s="210">
        <v>92582</v>
      </c>
      <c r="H57" s="210">
        <v>91852</v>
      </c>
      <c r="I57" s="210">
        <v>91644</v>
      </c>
      <c r="J57" s="210">
        <v>91985</v>
      </c>
      <c r="K57" s="210">
        <v>94622</v>
      </c>
      <c r="L57" s="210">
        <v>97662</v>
      </c>
      <c r="M57" s="210">
        <v>100629</v>
      </c>
      <c r="N57" s="210">
        <v>102095</v>
      </c>
      <c r="O57" s="210">
        <v>108567</v>
      </c>
      <c r="P57" s="211">
        <v>101675</v>
      </c>
      <c r="Q57" s="211">
        <v>103918</v>
      </c>
      <c r="R57" s="211">
        <v>104855</v>
      </c>
      <c r="S57" s="556">
        <f>100</f>
        <v>100</v>
      </c>
      <c r="T57" s="72">
        <f t="shared" ref="T57:AA88" si="31">E57*100/$D57</f>
        <v>92.944714981380699</v>
      </c>
      <c r="U57" s="72">
        <f t="shared" si="31"/>
        <v>90.096438460803967</v>
      </c>
      <c r="V57" s="72">
        <f t="shared" si="31"/>
        <v>88.400649288647003</v>
      </c>
      <c r="W57" s="72">
        <f t="shared" si="31"/>
        <v>87.703618829370768</v>
      </c>
      <c r="X57" s="72">
        <f t="shared" si="31"/>
        <v>87.505012890289322</v>
      </c>
      <c r="Y57" s="72">
        <f t="shared" si="31"/>
        <v>87.830612050033423</v>
      </c>
      <c r="Z57" s="72">
        <f t="shared" si="31"/>
        <v>90.34851522963811</v>
      </c>
      <c r="AA57" s="72">
        <f t="shared" si="31"/>
        <v>93.251217416213123</v>
      </c>
      <c r="AB57" s="72">
        <f t="shared" si="14"/>
        <v>96.084216556860497</v>
      </c>
      <c r="AC57" s="72">
        <f t="shared" si="14"/>
        <v>97.484006492886465</v>
      </c>
      <c r="AD57" s="72">
        <f t="shared" si="14"/>
        <v>103.66370667430536</v>
      </c>
      <c r="AE57" s="72">
        <f t="shared" si="29"/>
        <v>97.08297526974124</v>
      </c>
      <c r="AF57" s="72">
        <f t="shared" si="30"/>
        <v>99.224672968585892</v>
      </c>
      <c r="AG57" s="73">
        <f t="shared" si="30"/>
        <v>100.11935453069799</v>
      </c>
      <c r="AH57" s="557">
        <v>1</v>
      </c>
      <c r="AI57" s="232">
        <v>1</v>
      </c>
      <c r="AJ57" s="232">
        <v>1</v>
      </c>
      <c r="AK57" s="232">
        <v>1</v>
      </c>
      <c r="AL57" s="232">
        <v>1</v>
      </c>
      <c r="AM57" s="232">
        <v>1</v>
      </c>
      <c r="AN57" s="232">
        <v>1</v>
      </c>
      <c r="AO57" s="232">
        <v>1</v>
      </c>
      <c r="AP57" s="232">
        <v>1</v>
      </c>
      <c r="AQ57" s="232">
        <v>1</v>
      </c>
      <c r="AR57" s="232">
        <v>1</v>
      </c>
      <c r="AS57" s="232">
        <v>1</v>
      </c>
      <c r="AT57" s="232">
        <v>4</v>
      </c>
      <c r="AU57" s="232">
        <v>6</v>
      </c>
      <c r="AV57" s="234">
        <v>7</v>
      </c>
    </row>
    <row r="58" spans="2:48" ht="14.5" x14ac:dyDescent="0.35">
      <c r="B58" s="736"/>
      <c r="C58" s="8" t="s">
        <v>198</v>
      </c>
      <c r="D58">
        <v>65740</v>
      </c>
      <c r="E58">
        <v>60837</v>
      </c>
      <c r="F58">
        <v>58924</v>
      </c>
      <c r="G58">
        <v>57425</v>
      </c>
      <c r="H58">
        <v>57906</v>
      </c>
      <c r="I58">
        <v>58125</v>
      </c>
      <c r="J58">
        <v>58780</v>
      </c>
      <c r="K58">
        <v>61326</v>
      </c>
      <c r="L58">
        <v>62733</v>
      </c>
      <c r="M58">
        <v>64948</v>
      </c>
      <c r="N58">
        <v>65950</v>
      </c>
      <c r="O58">
        <v>68491</v>
      </c>
      <c r="P58">
        <v>65068</v>
      </c>
      <c r="Q58">
        <v>66208</v>
      </c>
      <c r="R58">
        <v>66682</v>
      </c>
      <c r="S58" s="556">
        <f>100</f>
        <v>100</v>
      </c>
      <c r="T58" s="72">
        <f t="shared" si="31"/>
        <v>92.541831457255853</v>
      </c>
      <c r="U58" s="72">
        <f t="shared" si="31"/>
        <v>89.631883176148463</v>
      </c>
      <c r="V58" s="72">
        <f t="shared" si="31"/>
        <v>87.35168846972924</v>
      </c>
      <c r="W58" s="72">
        <f t="shared" si="31"/>
        <v>88.083358685731667</v>
      </c>
      <c r="X58" s="72">
        <f t="shared" si="31"/>
        <v>88.416489199878313</v>
      </c>
      <c r="Y58" s="72">
        <f t="shared" si="31"/>
        <v>89.412838454517797</v>
      </c>
      <c r="Z58" s="72">
        <f t="shared" si="31"/>
        <v>93.285670824459999</v>
      </c>
      <c r="AA58" s="72">
        <f t="shared" si="31"/>
        <v>95.425920292059629</v>
      </c>
      <c r="AB58" s="72">
        <f t="shared" si="14"/>
        <v>98.795254031031334</v>
      </c>
      <c r="AC58" s="72">
        <f t="shared" si="14"/>
        <v>100.31944021904472</v>
      </c>
      <c r="AD58" s="72">
        <f t="shared" si="14"/>
        <v>104.18466686948585</v>
      </c>
      <c r="AE58" s="72">
        <f t="shared" si="29"/>
        <v>98.977791299056889</v>
      </c>
      <c r="AF58" s="72">
        <f t="shared" si="30"/>
        <v>100.71189534529967</v>
      </c>
      <c r="AG58" s="73">
        <f t="shared" si="30"/>
        <v>101.43291755400061</v>
      </c>
      <c r="AH58" s="235"/>
      <c r="AI58" s="236"/>
      <c r="AJ58" s="236"/>
      <c r="AK58" s="236"/>
      <c r="AL58" s="236"/>
      <c r="AM58" s="236"/>
      <c r="AN58" s="236"/>
      <c r="AO58" s="236"/>
      <c r="AP58" s="236"/>
      <c r="AQ58" s="236"/>
      <c r="AR58" s="236"/>
      <c r="AS58" s="236"/>
      <c r="AT58" s="236"/>
      <c r="AU58" s="236"/>
      <c r="AV58" s="237"/>
    </row>
    <row r="59" spans="2:48" ht="15" customHeight="1" x14ac:dyDescent="0.35">
      <c r="B59" s="735" t="s">
        <v>206</v>
      </c>
      <c r="C59" s="1" t="s">
        <v>193</v>
      </c>
      <c r="D59" s="210">
        <v>39334</v>
      </c>
      <c r="E59" s="210">
        <v>39645</v>
      </c>
      <c r="F59" s="210">
        <v>39616</v>
      </c>
      <c r="G59" s="210">
        <v>40583</v>
      </c>
      <c r="H59" s="210">
        <v>40993</v>
      </c>
      <c r="I59" s="210">
        <v>40955</v>
      </c>
      <c r="J59" s="210">
        <v>41266</v>
      </c>
      <c r="K59" s="210">
        <v>42026</v>
      </c>
      <c r="L59" s="210">
        <v>41892</v>
      </c>
      <c r="M59" s="210">
        <v>42908</v>
      </c>
      <c r="N59" s="210">
        <v>42738</v>
      </c>
      <c r="O59" s="210">
        <v>44814</v>
      </c>
      <c r="P59" s="211">
        <v>44482</v>
      </c>
      <c r="Q59" s="211">
        <v>43834</v>
      </c>
      <c r="R59" s="211">
        <v>44040</v>
      </c>
      <c r="S59" s="556">
        <f>100</f>
        <v>100</v>
      </c>
      <c r="T59" s="72">
        <f t="shared" si="31"/>
        <v>100.79066456500738</v>
      </c>
      <c r="U59" s="72">
        <f t="shared" si="31"/>
        <v>100.71693700106778</v>
      </c>
      <c r="V59" s="72">
        <f t="shared" si="31"/>
        <v>103.17536990898459</v>
      </c>
      <c r="W59" s="72">
        <f t="shared" si="31"/>
        <v>104.217725123303</v>
      </c>
      <c r="X59" s="72">
        <f t="shared" si="31"/>
        <v>104.12111659124422</v>
      </c>
      <c r="Y59" s="72">
        <f t="shared" si="31"/>
        <v>104.91178115625159</v>
      </c>
      <c r="Z59" s="72">
        <f t="shared" si="31"/>
        <v>106.84395179742717</v>
      </c>
      <c r="AA59" s="72">
        <f t="shared" si="31"/>
        <v>106.50327960543042</v>
      </c>
      <c r="AB59" s="72">
        <f t="shared" si="14"/>
        <v>109.08628667310724</v>
      </c>
      <c r="AC59" s="72">
        <f t="shared" si="14"/>
        <v>108.65409060863375</v>
      </c>
      <c r="AD59" s="72">
        <f t="shared" si="14"/>
        <v>113.9319672547923</v>
      </c>
      <c r="AE59" s="72">
        <f t="shared" si="29"/>
        <v>113.08791376417349</v>
      </c>
      <c r="AF59" s="72">
        <f t="shared" si="30"/>
        <v>111.44048405959221</v>
      </c>
      <c r="AG59" s="73">
        <f t="shared" si="30"/>
        <v>111.96420399654244</v>
      </c>
      <c r="AH59" s="557">
        <v>1</v>
      </c>
      <c r="AI59" s="232">
        <v>1</v>
      </c>
      <c r="AJ59" s="232">
        <v>1</v>
      </c>
      <c r="AK59" s="232">
        <v>1</v>
      </c>
      <c r="AL59" s="232">
        <v>1</v>
      </c>
      <c r="AM59" s="232">
        <v>1</v>
      </c>
      <c r="AN59" s="232">
        <v>1</v>
      </c>
      <c r="AO59" s="232">
        <v>1</v>
      </c>
      <c r="AP59" s="232">
        <v>1</v>
      </c>
      <c r="AQ59" s="232">
        <v>1</v>
      </c>
      <c r="AR59" s="232">
        <v>1</v>
      </c>
      <c r="AS59" s="232">
        <v>1</v>
      </c>
      <c r="AT59" s="232">
        <v>4</v>
      </c>
      <c r="AU59" s="232">
        <v>6</v>
      </c>
      <c r="AV59" s="234">
        <v>7</v>
      </c>
    </row>
    <row r="60" spans="2:48" ht="14.5" x14ac:dyDescent="0.35">
      <c r="B60" s="735"/>
      <c r="C60" s="1" t="s">
        <v>194</v>
      </c>
      <c r="D60" s="210">
        <v>56168</v>
      </c>
      <c r="E60" s="210">
        <v>51450</v>
      </c>
      <c r="F60" s="210">
        <v>48479</v>
      </c>
      <c r="G60" s="210">
        <v>48361</v>
      </c>
      <c r="H60" s="210">
        <v>50233</v>
      </c>
      <c r="I60" s="210">
        <v>51454</v>
      </c>
      <c r="J60" s="210">
        <v>54156</v>
      </c>
      <c r="K60" s="210">
        <v>56732</v>
      </c>
      <c r="L60" s="210">
        <v>60175</v>
      </c>
      <c r="M60" s="210">
        <v>62321</v>
      </c>
      <c r="N60" s="210">
        <v>64625</v>
      </c>
      <c r="O60" s="210">
        <v>73965</v>
      </c>
      <c r="P60" s="211">
        <v>67608</v>
      </c>
      <c r="Q60" s="211">
        <v>59441</v>
      </c>
      <c r="R60" s="211">
        <v>61216</v>
      </c>
      <c r="S60" s="556">
        <f>100</f>
        <v>100</v>
      </c>
      <c r="T60" s="72">
        <f t="shared" si="31"/>
        <v>91.600199401794612</v>
      </c>
      <c r="U60" s="72">
        <f t="shared" si="31"/>
        <v>86.310710724967947</v>
      </c>
      <c r="V60" s="72">
        <f t="shared" si="31"/>
        <v>86.100626691354506</v>
      </c>
      <c r="W60" s="72">
        <f t="shared" si="31"/>
        <v>89.433485258510188</v>
      </c>
      <c r="X60" s="72">
        <f t="shared" si="31"/>
        <v>91.607320894459477</v>
      </c>
      <c r="Y60" s="72">
        <f t="shared" si="31"/>
        <v>96.41788918957414</v>
      </c>
      <c r="Z60" s="72">
        <f t="shared" si="31"/>
        <v>101.00413046574562</v>
      </c>
      <c r="AA60" s="72">
        <f t="shared" si="31"/>
        <v>107.13395527702606</v>
      </c>
      <c r="AB60" s="72">
        <f t="shared" si="14"/>
        <v>110.95463609172482</v>
      </c>
      <c r="AC60" s="72">
        <f t="shared" si="14"/>
        <v>115.05661586668566</v>
      </c>
      <c r="AD60" s="72">
        <f t="shared" si="14"/>
        <v>131.68530123913973</v>
      </c>
      <c r="AE60" s="72">
        <f t="shared" ref="AE60:AE63" si="32">P60*100/$D60</f>
        <v>120.36746902150691</v>
      </c>
      <c r="AF60" s="72">
        <f t="shared" ref="AF60:AG63" si="33">Q60*100/$D60</f>
        <v>105.82716137302378</v>
      </c>
      <c r="AG60" s="73">
        <f t="shared" si="33"/>
        <v>108.98732374305655</v>
      </c>
      <c r="AH60" s="557">
        <v>1</v>
      </c>
      <c r="AI60" s="232">
        <v>1</v>
      </c>
      <c r="AJ60" s="232">
        <v>1</v>
      </c>
      <c r="AK60" s="232">
        <v>1</v>
      </c>
      <c r="AL60" s="232">
        <v>1</v>
      </c>
      <c r="AM60" s="232">
        <v>1</v>
      </c>
      <c r="AN60" s="232">
        <v>1</v>
      </c>
      <c r="AO60" s="232">
        <v>1</v>
      </c>
      <c r="AP60" s="232">
        <v>1</v>
      </c>
      <c r="AQ60" s="232">
        <v>1</v>
      </c>
      <c r="AR60" s="232">
        <v>1</v>
      </c>
      <c r="AS60" s="232">
        <v>1</v>
      </c>
      <c r="AT60" s="232">
        <v>4</v>
      </c>
      <c r="AU60" s="232">
        <v>6</v>
      </c>
      <c r="AV60" s="234">
        <v>7</v>
      </c>
    </row>
    <row r="61" spans="2:48" ht="14.5" x14ac:dyDescent="0.35">
      <c r="B61" s="735"/>
      <c r="C61" s="1" t="s">
        <v>195</v>
      </c>
      <c r="D61" s="210">
        <v>51023</v>
      </c>
      <c r="E61" s="210">
        <v>44477</v>
      </c>
      <c r="F61" s="210">
        <v>43477</v>
      </c>
      <c r="G61" s="210">
        <v>43761</v>
      </c>
      <c r="H61" s="210">
        <v>45286</v>
      </c>
      <c r="I61" s="210">
        <v>47304</v>
      </c>
      <c r="J61" s="210">
        <v>49912</v>
      </c>
      <c r="K61" s="210">
        <v>53294</v>
      </c>
      <c r="L61" s="210">
        <v>57550</v>
      </c>
      <c r="M61" s="210">
        <v>59978</v>
      </c>
      <c r="N61" s="210">
        <v>60770</v>
      </c>
      <c r="O61" s="210">
        <v>68683</v>
      </c>
      <c r="P61" s="211">
        <v>64083</v>
      </c>
      <c r="Q61" s="211">
        <v>57843</v>
      </c>
      <c r="R61" s="211">
        <v>59251</v>
      </c>
      <c r="S61" s="556">
        <f>100</f>
        <v>100</v>
      </c>
      <c r="T61" s="72">
        <f t="shared" si="31"/>
        <v>87.170491739019653</v>
      </c>
      <c r="U61" s="72">
        <f t="shared" si="31"/>
        <v>85.210591301961855</v>
      </c>
      <c r="V61" s="72">
        <f t="shared" si="31"/>
        <v>85.767203026086278</v>
      </c>
      <c r="W61" s="72">
        <f t="shared" si="31"/>
        <v>88.756051192599415</v>
      </c>
      <c r="X61" s="72">
        <f t="shared" si="31"/>
        <v>92.711130274582047</v>
      </c>
      <c r="Y61" s="72">
        <f t="shared" si="31"/>
        <v>97.822550614428792</v>
      </c>
      <c r="Z61" s="72">
        <f t="shared" si="31"/>
        <v>104.45093389255825</v>
      </c>
      <c r="AA61" s="72">
        <f t="shared" si="31"/>
        <v>112.79227015267624</v>
      </c>
      <c r="AB61" s="72">
        <f t="shared" si="14"/>
        <v>117.55090841385258</v>
      </c>
      <c r="AC61" s="72">
        <f t="shared" si="14"/>
        <v>119.10314956000235</v>
      </c>
      <c r="AD61" s="72">
        <f t="shared" si="14"/>
        <v>134.6118417184407</v>
      </c>
      <c r="AE61" s="72">
        <f t="shared" si="32"/>
        <v>125.59629970797484</v>
      </c>
      <c r="AF61" s="72">
        <f t="shared" si="33"/>
        <v>113.36652098073418</v>
      </c>
      <c r="AG61" s="73">
        <f t="shared" si="33"/>
        <v>116.12606079611156</v>
      </c>
      <c r="AH61" s="557">
        <v>1</v>
      </c>
      <c r="AI61" s="232">
        <v>1</v>
      </c>
      <c r="AJ61" s="232">
        <v>1</v>
      </c>
      <c r="AK61" s="232">
        <v>1</v>
      </c>
      <c r="AL61" s="232">
        <v>1</v>
      </c>
      <c r="AM61" s="232">
        <v>1</v>
      </c>
      <c r="AN61" s="232">
        <v>1</v>
      </c>
      <c r="AO61" s="232">
        <v>1</v>
      </c>
      <c r="AP61" s="232">
        <v>1</v>
      </c>
      <c r="AQ61" s="232">
        <v>1</v>
      </c>
      <c r="AR61" s="232">
        <v>1</v>
      </c>
      <c r="AS61" s="232">
        <v>1</v>
      </c>
      <c r="AT61" s="232">
        <v>4</v>
      </c>
      <c r="AU61" s="232">
        <v>6</v>
      </c>
      <c r="AV61" s="234">
        <v>7</v>
      </c>
    </row>
    <row r="62" spans="2:48" ht="14.5" x14ac:dyDescent="0.35">
      <c r="B62" s="735"/>
      <c r="C62" s="1" t="s">
        <v>196</v>
      </c>
      <c r="D62" s="210">
        <v>17148</v>
      </c>
      <c r="E62" s="210">
        <v>18497</v>
      </c>
      <c r="F62" s="210">
        <v>16618</v>
      </c>
      <c r="G62" s="210">
        <v>13669</v>
      </c>
      <c r="H62" s="210">
        <v>14223</v>
      </c>
      <c r="I62" s="210">
        <v>15392</v>
      </c>
      <c r="J62" s="210">
        <v>15763</v>
      </c>
      <c r="K62" s="210">
        <v>18170</v>
      </c>
      <c r="L62" s="210">
        <v>20210</v>
      </c>
      <c r="M62" s="210">
        <v>23979</v>
      </c>
      <c r="N62" s="210">
        <v>26756</v>
      </c>
      <c r="O62" s="210">
        <v>35254</v>
      </c>
      <c r="P62" s="211">
        <v>32404</v>
      </c>
      <c r="Q62" s="211">
        <v>28637</v>
      </c>
      <c r="R62" s="211">
        <v>29462</v>
      </c>
      <c r="S62" s="556">
        <f>100</f>
        <v>100</v>
      </c>
      <c r="T62" s="72">
        <f t="shared" si="31"/>
        <v>107.86680662467926</v>
      </c>
      <c r="U62" s="72">
        <f t="shared" si="31"/>
        <v>96.909260555166782</v>
      </c>
      <c r="V62" s="72">
        <f t="shared" si="31"/>
        <v>79.711919757406108</v>
      </c>
      <c r="W62" s="72">
        <f t="shared" si="31"/>
        <v>82.94261721483555</v>
      </c>
      <c r="X62" s="72">
        <f t="shared" si="31"/>
        <v>89.759738745043151</v>
      </c>
      <c r="Y62" s="72">
        <f t="shared" si="31"/>
        <v>91.923256356426407</v>
      </c>
      <c r="Z62" s="72">
        <f t="shared" si="31"/>
        <v>105.95987870305575</v>
      </c>
      <c r="AA62" s="72">
        <f t="shared" si="31"/>
        <v>117.85630977373455</v>
      </c>
      <c r="AB62" s="72">
        <f t="shared" si="14"/>
        <v>139.83554933519943</v>
      </c>
      <c r="AC62" s="72">
        <f t="shared" si="14"/>
        <v>156.02985770935385</v>
      </c>
      <c r="AD62" s="72">
        <f t="shared" si="14"/>
        <v>205.5866573361325</v>
      </c>
      <c r="AE62" s="72">
        <f t="shared" si="32"/>
        <v>188.96664334033125</v>
      </c>
      <c r="AF62" s="72">
        <f t="shared" si="33"/>
        <v>166.9990669465827</v>
      </c>
      <c r="AG62" s="73">
        <f t="shared" si="33"/>
        <v>171.81012362957779</v>
      </c>
      <c r="AH62" s="557">
        <v>1</v>
      </c>
      <c r="AI62" s="232">
        <v>1</v>
      </c>
      <c r="AJ62" s="232">
        <v>1</v>
      </c>
      <c r="AK62" s="232">
        <v>1</v>
      </c>
      <c r="AL62" s="232">
        <v>1</v>
      </c>
      <c r="AM62" s="232">
        <v>1</v>
      </c>
      <c r="AN62" s="232">
        <v>1</v>
      </c>
      <c r="AO62" s="232">
        <v>1</v>
      </c>
      <c r="AP62" s="232">
        <v>1</v>
      </c>
      <c r="AQ62" s="232">
        <v>1</v>
      </c>
      <c r="AR62" s="232">
        <v>1</v>
      </c>
      <c r="AS62" s="232">
        <v>1</v>
      </c>
      <c r="AT62" s="232">
        <v>4</v>
      </c>
      <c r="AU62" s="232">
        <v>6</v>
      </c>
      <c r="AV62" s="234">
        <v>7</v>
      </c>
    </row>
    <row r="63" spans="2:48" ht="14.5" x14ac:dyDescent="0.35">
      <c r="B63" s="735"/>
      <c r="C63" s="1" t="s">
        <v>197</v>
      </c>
      <c r="D63" s="210">
        <v>163673</v>
      </c>
      <c r="E63" s="210">
        <v>154069</v>
      </c>
      <c r="F63" s="210">
        <v>148190</v>
      </c>
      <c r="G63" s="210">
        <v>146374</v>
      </c>
      <c r="H63" s="210">
        <v>150735</v>
      </c>
      <c r="I63" s="210">
        <v>155105</v>
      </c>
      <c r="J63" s="210">
        <v>161097</v>
      </c>
      <c r="K63" s="210">
        <v>170222</v>
      </c>
      <c r="L63" s="210">
        <v>179827</v>
      </c>
      <c r="M63" s="210">
        <v>189186</v>
      </c>
      <c r="N63" s="210">
        <v>194889</v>
      </c>
      <c r="O63" s="210">
        <v>222716</v>
      </c>
      <c r="P63" s="211">
        <v>208577</v>
      </c>
      <c r="Q63" s="211">
        <v>189755</v>
      </c>
      <c r="R63" s="211">
        <v>193969</v>
      </c>
      <c r="S63" s="556">
        <f>100</f>
        <v>100</v>
      </c>
      <c r="T63" s="72">
        <f t="shared" si="31"/>
        <v>94.132202623523739</v>
      </c>
      <c r="U63" s="72">
        <f t="shared" si="31"/>
        <v>90.540284591838599</v>
      </c>
      <c r="V63" s="72">
        <f t="shared" si="31"/>
        <v>89.430755225357885</v>
      </c>
      <c r="W63" s="72">
        <f t="shared" si="31"/>
        <v>92.095214238145573</v>
      </c>
      <c r="X63" s="72">
        <f t="shared" si="31"/>
        <v>94.765172019820014</v>
      </c>
      <c r="Y63" s="72">
        <f t="shared" si="31"/>
        <v>98.42613014974981</v>
      </c>
      <c r="Z63" s="72">
        <f t="shared" si="31"/>
        <v>104.00127082658716</v>
      </c>
      <c r="AA63" s="72">
        <f t="shared" si="31"/>
        <v>109.86967917738417</v>
      </c>
      <c r="AB63" s="72">
        <f t="shared" si="14"/>
        <v>115.58778784527686</v>
      </c>
      <c r="AC63" s="72">
        <f t="shared" si="14"/>
        <v>119.07217439651012</v>
      </c>
      <c r="AD63" s="72">
        <f t="shared" si="14"/>
        <v>136.07375682000085</v>
      </c>
      <c r="AE63" s="72">
        <f t="shared" si="32"/>
        <v>127.43519089892652</v>
      </c>
      <c r="AF63" s="72">
        <f t="shared" si="33"/>
        <v>115.93543223378322</v>
      </c>
      <c r="AG63" s="73">
        <f t="shared" si="33"/>
        <v>118.51007802142075</v>
      </c>
      <c r="AH63" s="557">
        <v>1</v>
      </c>
      <c r="AI63" s="232">
        <v>1</v>
      </c>
      <c r="AJ63" s="232">
        <v>1</v>
      </c>
      <c r="AK63" s="232">
        <v>1</v>
      </c>
      <c r="AL63" s="232">
        <v>1</v>
      </c>
      <c r="AM63" s="232">
        <v>1</v>
      </c>
      <c r="AN63" s="232">
        <v>1</v>
      </c>
      <c r="AO63" s="232">
        <v>1</v>
      </c>
      <c r="AP63" s="232">
        <v>1</v>
      </c>
      <c r="AQ63" s="232">
        <v>1</v>
      </c>
      <c r="AR63" s="232">
        <v>1</v>
      </c>
      <c r="AS63" s="232">
        <v>1</v>
      </c>
      <c r="AT63" s="232">
        <v>4</v>
      </c>
      <c r="AU63" s="232">
        <v>6</v>
      </c>
      <c r="AV63" s="234">
        <v>7</v>
      </c>
    </row>
    <row r="64" spans="2:48" ht="14.5" x14ac:dyDescent="0.35">
      <c r="B64" s="735"/>
      <c r="C64" s="1" t="s">
        <v>198</v>
      </c>
      <c r="D64">
        <v>146525</v>
      </c>
      <c r="E64">
        <v>135572</v>
      </c>
      <c r="F64">
        <v>131572</v>
      </c>
      <c r="G64">
        <v>132705</v>
      </c>
      <c r="H64">
        <v>136512</v>
      </c>
      <c r="I64">
        <v>139713</v>
      </c>
      <c r="J64">
        <v>145334</v>
      </c>
      <c r="K64">
        <v>152052</v>
      </c>
      <c r="L64">
        <v>159617</v>
      </c>
      <c r="M64">
        <v>165207</v>
      </c>
      <c r="N64">
        <v>168133</v>
      </c>
      <c r="O64">
        <v>187462</v>
      </c>
      <c r="P64">
        <v>176173</v>
      </c>
      <c r="Q64">
        <v>161118</v>
      </c>
      <c r="R64">
        <v>164507</v>
      </c>
      <c r="S64" s="556">
        <f>100</f>
        <v>100</v>
      </c>
      <c r="T64" s="72">
        <f t="shared" si="31"/>
        <v>92.524825115168056</v>
      </c>
      <c r="U64" s="72">
        <f t="shared" si="31"/>
        <v>89.794915543422618</v>
      </c>
      <c r="V64" s="72">
        <f t="shared" si="31"/>
        <v>90.56816242961952</v>
      </c>
      <c r="W64" s="72">
        <f t="shared" si="31"/>
        <v>93.166353864528233</v>
      </c>
      <c r="X64" s="72">
        <f t="shared" si="31"/>
        <v>95.350963999317528</v>
      </c>
      <c r="Y64" s="72">
        <f t="shared" si="31"/>
        <v>99.187169425012797</v>
      </c>
      <c r="Z64" s="72">
        <f t="shared" si="31"/>
        <v>103.77205255075926</v>
      </c>
      <c r="AA64" s="72">
        <f t="shared" si="31"/>
        <v>108.93499402832281</v>
      </c>
      <c r="AB64" s="72">
        <f t="shared" si="14"/>
        <v>112.75004265483706</v>
      </c>
      <c r="AC64" s="72">
        <f t="shared" si="14"/>
        <v>114.74697150656884</v>
      </c>
      <c r="AD64" s="72">
        <f t="shared" si="14"/>
        <v>127.93857703463573</v>
      </c>
      <c r="AE64" s="72">
        <f t="shared" ref="AE64:AE67" si="34">P64*100/$D64</f>
        <v>120.23408974577717</v>
      </c>
      <c r="AF64" s="72">
        <f t="shared" ref="AF64:AG67" si="35">Q64*100/$D64</f>
        <v>109.95939259512029</v>
      </c>
      <c r="AG64" s="73">
        <f t="shared" si="35"/>
        <v>112.27230847978161</v>
      </c>
      <c r="AH64" s="235"/>
      <c r="AI64" s="236"/>
      <c r="AJ64" s="236"/>
      <c r="AK64" s="236"/>
      <c r="AL64" s="236"/>
      <c r="AM64" s="236"/>
      <c r="AN64" s="236"/>
      <c r="AO64" s="236"/>
      <c r="AP64" s="236"/>
      <c r="AQ64" s="236"/>
      <c r="AR64" s="236"/>
      <c r="AS64" s="236"/>
      <c r="AT64" s="236"/>
      <c r="AU64" s="236"/>
      <c r="AV64" s="237"/>
    </row>
    <row r="65" spans="2:48" ht="15" customHeight="1" x14ac:dyDescent="0.35">
      <c r="B65" s="737" t="s">
        <v>207</v>
      </c>
      <c r="C65" s="7" t="s">
        <v>193</v>
      </c>
      <c r="D65" s="210">
        <v>14555</v>
      </c>
      <c r="E65" s="210">
        <v>13943</v>
      </c>
      <c r="F65" s="210">
        <v>14374</v>
      </c>
      <c r="G65" s="210">
        <v>15132</v>
      </c>
      <c r="H65" s="210">
        <v>16075</v>
      </c>
      <c r="I65" s="210">
        <v>16735</v>
      </c>
      <c r="J65" s="210">
        <v>17430</v>
      </c>
      <c r="K65" s="210">
        <v>18105</v>
      </c>
      <c r="L65" s="211">
        <v>19127</v>
      </c>
      <c r="M65" s="210">
        <v>19786</v>
      </c>
      <c r="N65" s="210">
        <v>19860</v>
      </c>
      <c r="O65" s="210">
        <v>20779</v>
      </c>
      <c r="P65" s="211">
        <v>20254</v>
      </c>
      <c r="Q65" s="211">
        <v>20545</v>
      </c>
      <c r="R65" s="211">
        <v>20694</v>
      </c>
      <c r="S65" s="556">
        <f>100</f>
        <v>100</v>
      </c>
      <c r="T65" s="72">
        <f t="shared" si="31"/>
        <v>95.795259361044316</v>
      </c>
      <c r="U65" s="72">
        <f t="shared" si="31"/>
        <v>98.756441085537617</v>
      </c>
      <c r="V65" s="72">
        <f t="shared" si="31"/>
        <v>103.96427344555136</v>
      </c>
      <c r="W65" s="72">
        <f t="shared" si="31"/>
        <v>110.44314668498798</v>
      </c>
      <c r="X65" s="72">
        <f t="shared" si="31"/>
        <v>114.9776709034696</v>
      </c>
      <c r="Y65" s="72">
        <f t="shared" si="31"/>
        <v>119.75266231535555</v>
      </c>
      <c r="Z65" s="72">
        <f t="shared" si="31"/>
        <v>124.39024390243902</v>
      </c>
      <c r="AA65" s="72">
        <f t="shared" si="31"/>
        <v>131.41188594984541</v>
      </c>
      <c r="AB65" s="72">
        <f t="shared" si="14"/>
        <v>135.93953967708691</v>
      </c>
      <c r="AC65" s="72">
        <f t="shared" si="14"/>
        <v>136.44795602885605</v>
      </c>
      <c r="AD65" s="72">
        <f t="shared" si="14"/>
        <v>142.76193747852972</v>
      </c>
      <c r="AE65" s="72">
        <f t="shared" si="34"/>
        <v>139.1549295774648</v>
      </c>
      <c r="AF65" s="72">
        <f t="shared" si="35"/>
        <v>141.15424252834077</v>
      </c>
      <c r="AG65" s="73">
        <f t="shared" si="35"/>
        <v>142.17794572311919</v>
      </c>
      <c r="AH65" s="557">
        <v>1</v>
      </c>
      <c r="AI65" s="232">
        <v>1</v>
      </c>
      <c r="AJ65" s="232">
        <v>1</v>
      </c>
      <c r="AK65" s="232">
        <v>1</v>
      </c>
      <c r="AL65" s="232">
        <v>1</v>
      </c>
      <c r="AM65" s="232">
        <v>1</v>
      </c>
      <c r="AN65" s="232">
        <v>1</v>
      </c>
      <c r="AO65" s="232">
        <v>1</v>
      </c>
      <c r="AP65" s="232">
        <v>4</v>
      </c>
      <c r="AQ65" s="232">
        <v>1</v>
      </c>
      <c r="AR65" s="232">
        <v>1</v>
      </c>
      <c r="AS65" s="232">
        <v>1</v>
      </c>
      <c r="AT65" s="232">
        <v>4</v>
      </c>
      <c r="AU65" s="232">
        <v>6</v>
      </c>
      <c r="AV65" s="234">
        <v>7</v>
      </c>
    </row>
    <row r="66" spans="2:48" ht="14.5" x14ac:dyDescent="0.35">
      <c r="B66" s="735"/>
      <c r="C66" s="1" t="s">
        <v>194</v>
      </c>
      <c r="D66" s="210">
        <v>14158</v>
      </c>
      <c r="E66" s="210">
        <v>12672</v>
      </c>
      <c r="F66" s="210">
        <v>12600</v>
      </c>
      <c r="G66" s="210">
        <v>12901</v>
      </c>
      <c r="H66" s="210">
        <v>13864</v>
      </c>
      <c r="I66" s="210">
        <v>14914</v>
      </c>
      <c r="J66" s="210">
        <v>15844</v>
      </c>
      <c r="K66" s="210">
        <v>17037</v>
      </c>
      <c r="L66" s="211">
        <v>18347</v>
      </c>
      <c r="M66" s="210">
        <v>19331</v>
      </c>
      <c r="N66" s="210">
        <v>20103</v>
      </c>
      <c r="O66" s="211">
        <v>22759</v>
      </c>
      <c r="P66" s="211">
        <v>25150</v>
      </c>
      <c r="Q66" s="211">
        <v>28343</v>
      </c>
      <c r="R66" s="211">
        <v>30493</v>
      </c>
      <c r="S66" s="556">
        <f>100</f>
        <v>100</v>
      </c>
      <c r="T66" s="72">
        <f t="shared" si="31"/>
        <v>89.504167255262047</v>
      </c>
      <c r="U66" s="72">
        <f t="shared" si="31"/>
        <v>88.995620850402602</v>
      </c>
      <c r="V66" s="72">
        <f t="shared" si="31"/>
        <v>91.121627348495551</v>
      </c>
      <c r="W66" s="72">
        <f t="shared" si="31"/>
        <v>97.923435513490602</v>
      </c>
      <c r="X66" s="72">
        <f t="shared" si="31"/>
        <v>105.33973725102416</v>
      </c>
      <c r="Y66" s="72">
        <f t="shared" si="31"/>
        <v>111.90846164712531</v>
      </c>
      <c r="Z66" s="72">
        <f t="shared" si="31"/>
        <v>120.33479304986579</v>
      </c>
      <c r="AA66" s="72">
        <f t="shared" si="31"/>
        <v>129.5875123605029</v>
      </c>
      <c r="AB66" s="72">
        <f t="shared" si="14"/>
        <v>136.53764656024862</v>
      </c>
      <c r="AC66" s="72">
        <f t="shared" si="14"/>
        <v>141.99039412346377</v>
      </c>
      <c r="AD66" s="72">
        <f t="shared" si="14"/>
        <v>160.75010594716767</v>
      </c>
      <c r="AE66" s="72">
        <f t="shared" si="34"/>
        <v>177.63808447520836</v>
      </c>
      <c r="AF66" s="72">
        <f t="shared" si="35"/>
        <v>200.1907049018223</v>
      </c>
      <c r="AG66" s="73">
        <f t="shared" si="35"/>
        <v>215.37646560248623</v>
      </c>
      <c r="AH66" s="557">
        <v>1</v>
      </c>
      <c r="AI66" s="232">
        <v>1</v>
      </c>
      <c r="AJ66" s="232">
        <v>1</v>
      </c>
      <c r="AK66" s="232">
        <v>1</v>
      </c>
      <c r="AL66" s="232">
        <v>1</v>
      </c>
      <c r="AM66" s="232">
        <v>1</v>
      </c>
      <c r="AN66" s="232">
        <v>1</v>
      </c>
      <c r="AO66" s="232">
        <v>1</v>
      </c>
      <c r="AP66" s="232">
        <v>4</v>
      </c>
      <c r="AQ66" s="232">
        <v>1</v>
      </c>
      <c r="AR66" s="232">
        <v>1</v>
      </c>
      <c r="AS66" s="232">
        <v>4</v>
      </c>
      <c r="AT66" s="232">
        <v>4</v>
      </c>
      <c r="AU66" s="232">
        <v>6</v>
      </c>
      <c r="AV66" s="234">
        <v>7</v>
      </c>
    </row>
    <row r="67" spans="2:48" ht="14.5" x14ac:dyDescent="0.35">
      <c r="B67" s="735"/>
      <c r="C67" s="1" t="s">
        <v>195</v>
      </c>
      <c r="D67" s="210">
        <v>13873</v>
      </c>
      <c r="E67" s="210">
        <v>12828</v>
      </c>
      <c r="F67" s="210">
        <v>13196</v>
      </c>
      <c r="G67" s="210">
        <v>14274</v>
      </c>
      <c r="H67" s="210">
        <v>15033</v>
      </c>
      <c r="I67" s="210">
        <v>15981</v>
      </c>
      <c r="J67" s="210">
        <v>17180</v>
      </c>
      <c r="K67" s="210">
        <v>18740</v>
      </c>
      <c r="L67" s="211">
        <v>21028</v>
      </c>
      <c r="M67" s="210">
        <v>23114</v>
      </c>
      <c r="N67" s="210">
        <v>21508</v>
      </c>
      <c r="O67" s="211">
        <v>23706</v>
      </c>
      <c r="P67" s="211">
        <v>25684</v>
      </c>
      <c r="Q67" s="211">
        <v>28307</v>
      </c>
      <c r="R67" s="211">
        <v>30028</v>
      </c>
      <c r="S67" s="556">
        <f>100</f>
        <v>100</v>
      </c>
      <c r="T67" s="72">
        <f t="shared" si="31"/>
        <v>92.467382685792543</v>
      </c>
      <c r="U67" s="72">
        <f t="shared" si="31"/>
        <v>95.120017299790959</v>
      </c>
      <c r="V67" s="72">
        <f t="shared" si="31"/>
        <v>102.89050673971023</v>
      </c>
      <c r="W67" s="72">
        <f t="shared" si="31"/>
        <v>108.36156563108196</v>
      </c>
      <c r="X67" s="72">
        <f t="shared" si="31"/>
        <v>115.19498306062135</v>
      </c>
      <c r="Y67" s="72">
        <f t="shared" si="31"/>
        <v>123.83767029481727</v>
      </c>
      <c r="Z67" s="72">
        <f t="shared" si="31"/>
        <v>135.08253441937578</v>
      </c>
      <c r="AA67" s="72">
        <f t="shared" si="31"/>
        <v>151.57500180206156</v>
      </c>
      <c r="AB67" s="72">
        <f t="shared" si="14"/>
        <v>166.6114034455417</v>
      </c>
      <c r="AC67" s="72">
        <f t="shared" si="14"/>
        <v>155.03495999423339</v>
      </c>
      <c r="AD67" s="72">
        <f t="shared" si="14"/>
        <v>170.87868521588697</v>
      </c>
      <c r="AE67" s="72">
        <f t="shared" si="34"/>
        <v>185.13659626612846</v>
      </c>
      <c r="AF67" s="72">
        <f t="shared" si="35"/>
        <v>204.04382613710084</v>
      </c>
      <c r="AG67" s="73">
        <f t="shared" si="35"/>
        <v>216.44921790528363</v>
      </c>
      <c r="AH67" s="557">
        <v>1</v>
      </c>
      <c r="AI67" s="232">
        <v>1</v>
      </c>
      <c r="AJ67" s="232">
        <v>1</v>
      </c>
      <c r="AK67" s="232">
        <v>1</v>
      </c>
      <c r="AL67" s="232">
        <v>1</v>
      </c>
      <c r="AM67" s="232">
        <v>1</v>
      </c>
      <c r="AN67" s="232">
        <v>1</v>
      </c>
      <c r="AO67" s="232">
        <v>1</v>
      </c>
      <c r="AP67" s="232">
        <v>4</v>
      </c>
      <c r="AQ67" s="232">
        <v>1</v>
      </c>
      <c r="AR67" s="232">
        <v>1</v>
      </c>
      <c r="AS67" s="232">
        <v>4</v>
      </c>
      <c r="AT67" s="232">
        <v>4</v>
      </c>
      <c r="AU67" s="232">
        <v>6</v>
      </c>
      <c r="AV67" s="234">
        <v>7</v>
      </c>
    </row>
    <row r="68" spans="2:48" ht="14.5" x14ac:dyDescent="0.35">
      <c r="B68" s="735"/>
      <c r="C68" s="1" t="s">
        <v>196</v>
      </c>
      <c r="D68" s="210">
        <v>30711</v>
      </c>
      <c r="E68" s="210">
        <v>27368</v>
      </c>
      <c r="F68" s="210">
        <v>27513</v>
      </c>
      <c r="G68" s="210">
        <v>26983</v>
      </c>
      <c r="H68" s="210">
        <v>27712</v>
      </c>
      <c r="I68" s="210">
        <v>29430</v>
      </c>
      <c r="J68" s="210">
        <v>31556</v>
      </c>
      <c r="K68" s="210">
        <v>33715</v>
      </c>
      <c r="L68" s="211">
        <v>36717</v>
      </c>
      <c r="M68" s="210">
        <v>39796</v>
      </c>
      <c r="N68" s="210">
        <v>45785</v>
      </c>
      <c r="O68" s="211">
        <v>51466</v>
      </c>
      <c r="P68" s="211">
        <v>56573</v>
      </c>
      <c r="Q68" s="211">
        <v>63482</v>
      </c>
      <c r="R68" s="211">
        <v>68116</v>
      </c>
      <c r="S68" s="556">
        <f>100</f>
        <v>100</v>
      </c>
      <c r="T68" s="72">
        <f t="shared" si="31"/>
        <v>89.114649474129791</v>
      </c>
      <c r="U68" s="72">
        <f t="shared" si="31"/>
        <v>89.586793005763411</v>
      </c>
      <c r="V68" s="72">
        <f t="shared" si="31"/>
        <v>87.861026993585355</v>
      </c>
      <c r="W68" s="72">
        <f t="shared" si="31"/>
        <v>90.234769300901959</v>
      </c>
      <c r="X68" s="72">
        <f t="shared" si="31"/>
        <v>95.828856110188525</v>
      </c>
      <c r="Y68" s="72">
        <f t="shared" si="31"/>
        <v>102.75145713262349</v>
      </c>
      <c r="Z68" s="72">
        <f t="shared" si="31"/>
        <v>109.78151151053369</v>
      </c>
      <c r="AA68" s="72">
        <f t="shared" si="31"/>
        <v>119.55651069649311</v>
      </c>
      <c r="AB68" s="72">
        <f t="shared" si="14"/>
        <v>129.58223437856142</v>
      </c>
      <c r="AC68" s="72">
        <f t="shared" si="14"/>
        <v>149.08339031617336</v>
      </c>
      <c r="AD68" s="72">
        <f t="shared" si="14"/>
        <v>167.58164826934976</v>
      </c>
      <c r="AE68" s="72">
        <f t="shared" ref="AE68:AE71" si="36">P68*100/$D68</f>
        <v>184.21086906971445</v>
      </c>
      <c r="AF68" s="72">
        <f t="shared" ref="AF68:AG71" si="37">Q68*100/$D68</f>
        <v>206.70769431148449</v>
      </c>
      <c r="AG68" s="73">
        <f t="shared" si="37"/>
        <v>221.79675035003746</v>
      </c>
      <c r="AH68" s="557">
        <v>1</v>
      </c>
      <c r="AI68" s="232">
        <v>1</v>
      </c>
      <c r="AJ68" s="232">
        <v>1</v>
      </c>
      <c r="AK68" s="232">
        <v>1</v>
      </c>
      <c r="AL68" s="232">
        <v>1</v>
      </c>
      <c r="AM68" s="232">
        <v>1</v>
      </c>
      <c r="AN68" s="232">
        <v>1</v>
      </c>
      <c r="AO68" s="232">
        <v>1</v>
      </c>
      <c r="AP68" s="232">
        <v>4</v>
      </c>
      <c r="AQ68" s="232">
        <v>1</v>
      </c>
      <c r="AR68" s="232">
        <v>1</v>
      </c>
      <c r="AS68" s="232">
        <v>4</v>
      </c>
      <c r="AT68" s="232">
        <v>4</v>
      </c>
      <c r="AU68" s="232">
        <v>6</v>
      </c>
      <c r="AV68" s="234">
        <v>7</v>
      </c>
    </row>
    <row r="69" spans="2:48" ht="14.5" x14ac:dyDescent="0.35">
      <c r="B69" s="735"/>
      <c r="C69" s="1" t="s">
        <v>197</v>
      </c>
      <c r="D69" s="210">
        <v>73297</v>
      </c>
      <c r="E69" s="210">
        <v>66811</v>
      </c>
      <c r="F69" s="210">
        <v>67683</v>
      </c>
      <c r="G69" s="210">
        <v>69290</v>
      </c>
      <c r="H69" s="210">
        <v>72684</v>
      </c>
      <c r="I69" s="210">
        <v>77060</v>
      </c>
      <c r="J69" s="210">
        <v>82010</v>
      </c>
      <c r="K69" s="210">
        <v>87597</v>
      </c>
      <c r="L69" s="210">
        <v>95219</v>
      </c>
      <c r="M69" s="210">
        <v>102027</v>
      </c>
      <c r="N69" s="210">
        <v>107256</v>
      </c>
      <c r="O69" s="210">
        <v>118710</v>
      </c>
      <c r="P69" s="211">
        <v>127661</v>
      </c>
      <c r="Q69" s="211">
        <v>140677</v>
      </c>
      <c r="R69" s="211">
        <v>149331</v>
      </c>
      <c r="S69" s="556">
        <f>100</f>
        <v>100</v>
      </c>
      <c r="T69" s="72">
        <f t="shared" si="31"/>
        <v>91.151070303013768</v>
      </c>
      <c r="U69" s="72">
        <f t="shared" si="31"/>
        <v>92.340750644637566</v>
      </c>
      <c r="V69" s="72">
        <f t="shared" si="31"/>
        <v>94.533200540267671</v>
      </c>
      <c r="W69" s="72">
        <f t="shared" si="31"/>
        <v>99.163676548835554</v>
      </c>
      <c r="X69" s="72">
        <f t="shared" si="31"/>
        <v>105.13390725404859</v>
      </c>
      <c r="Y69" s="72">
        <f t="shared" si="31"/>
        <v>111.88725323000942</v>
      </c>
      <c r="Z69" s="72">
        <f t="shared" si="31"/>
        <v>119.50966615277569</v>
      </c>
      <c r="AA69" s="72">
        <f t="shared" si="31"/>
        <v>129.90845464343698</v>
      </c>
      <c r="AB69" s="72">
        <f t="shared" si="14"/>
        <v>139.19669290694026</v>
      </c>
      <c r="AC69" s="72">
        <f t="shared" si="14"/>
        <v>146.33068201972796</v>
      </c>
      <c r="AD69" s="72">
        <f t="shared" si="14"/>
        <v>161.95751531440578</v>
      </c>
      <c r="AE69" s="72">
        <f t="shared" si="36"/>
        <v>174.16947487618864</v>
      </c>
      <c r="AF69" s="72">
        <f t="shared" si="37"/>
        <v>191.92736401216968</v>
      </c>
      <c r="AG69" s="73">
        <f t="shared" si="37"/>
        <v>203.7341228153949</v>
      </c>
      <c r="AH69" s="557">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5" x14ac:dyDescent="0.35">
      <c r="B70" s="736"/>
      <c r="C70" s="8" t="s">
        <v>198</v>
      </c>
      <c r="D70">
        <v>42586</v>
      </c>
      <c r="E70">
        <v>39443</v>
      </c>
      <c r="F70">
        <v>40170</v>
      </c>
      <c r="G70">
        <v>42307</v>
      </c>
      <c r="H70">
        <v>44972</v>
      </c>
      <c r="I70">
        <v>47630</v>
      </c>
      <c r="J70">
        <v>50454</v>
      </c>
      <c r="K70">
        <v>53882</v>
      </c>
      <c r="L70">
        <v>58502</v>
      </c>
      <c r="M70">
        <v>62231</v>
      </c>
      <c r="N70">
        <v>61471</v>
      </c>
      <c r="O70">
        <v>67244</v>
      </c>
      <c r="P70">
        <v>71088</v>
      </c>
      <c r="Q70">
        <v>77195</v>
      </c>
      <c r="R70">
        <v>81215</v>
      </c>
      <c r="S70" s="556">
        <f>100</f>
        <v>100</v>
      </c>
      <c r="T70" s="72">
        <f t="shared" si="31"/>
        <v>92.619640257361567</v>
      </c>
      <c r="U70" s="72">
        <f t="shared" si="31"/>
        <v>94.326774057201902</v>
      </c>
      <c r="V70" s="72">
        <f t="shared" si="31"/>
        <v>99.34485511670502</v>
      </c>
      <c r="W70" s="72">
        <f t="shared" si="31"/>
        <v>105.60278025642229</v>
      </c>
      <c r="X70" s="72">
        <f t="shared" si="31"/>
        <v>111.84426806931856</v>
      </c>
      <c r="Y70" s="72">
        <f t="shared" si="31"/>
        <v>118.47555534682759</v>
      </c>
      <c r="Z70" s="72">
        <f t="shared" si="31"/>
        <v>126.52514911003617</v>
      </c>
      <c r="AA70" s="72">
        <f t="shared" si="31"/>
        <v>137.37378481191001</v>
      </c>
      <c r="AB70" s="72">
        <f t="shared" si="14"/>
        <v>146.13018362842249</v>
      </c>
      <c r="AC70" s="72">
        <f t="shared" si="14"/>
        <v>144.34555957356878</v>
      </c>
      <c r="AD70" s="72">
        <f t="shared" si="14"/>
        <v>157.90165782181938</v>
      </c>
      <c r="AE70" s="72">
        <f t="shared" si="36"/>
        <v>166.92809843610576</v>
      </c>
      <c r="AF70" s="72">
        <f t="shared" si="37"/>
        <v>181.26849199267366</v>
      </c>
      <c r="AG70" s="73">
        <f t="shared" si="37"/>
        <v>190.70821396703141</v>
      </c>
      <c r="AH70" s="235"/>
      <c r="AI70" s="236"/>
      <c r="AJ70" s="236"/>
      <c r="AK70" s="236"/>
      <c r="AL70" s="236"/>
      <c r="AM70" s="236"/>
      <c r="AN70" s="236"/>
      <c r="AO70" s="236"/>
      <c r="AP70" s="236"/>
      <c r="AQ70" s="236"/>
      <c r="AR70" s="236"/>
      <c r="AS70" s="236"/>
      <c r="AT70" s="236"/>
      <c r="AU70" s="236"/>
      <c r="AV70" s="237"/>
    </row>
    <row r="71" spans="2:48" ht="15" customHeight="1" x14ac:dyDescent="0.35">
      <c r="B71" s="735" t="s">
        <v>208</v>
      </c>
      <c r="C71" s="1" t="s">
        <v>193</v>
      </c>
      <c r="D71" s="210">
        <v>12533</v>
      </c>
      <c r="E71" s="210">
        <v>11071</v>
      </c>
      <c r="F71" s="211">
        <v>11336</v>
      </c>
      <c r="G71" s="211">
        <v>12102</v>
      </c>
      <c r="H71" s="210">
        <v>12792</v>
      </c>
      <c r="I71" s="210">
        <v>12941</v>
      </c>
      <c r="J71" s="210">
        <v>13585</v>
      </c>
      <c r="K71" s="210">
        <v>14585</v>
      </c>
      <c r="L71" s="211">
        <v>14554</v>
      </c>
      <c r="M71" s="210">
        <v>16124</v>
      </c>
      <c r="N71" s="210">
        <v>15822</v>
      </c>
      <c r="O71" s="210">
        <v>17165</v>
      </c>
      <c r="P71" s="211">
        <v>19676</v>
      </c>
      <c r="Q71" s="211">
        <v>19839</v>
      </c>
      <c r="R71" s="211">
        <v>20438</v>
      </c>
      <c r="S71" s="556">
        <f>100</f>
        <v>100</v>
      </c>
      <c r="T71" s="72">
        <f t="shared" si="31"/>
        <v>88.334796138195159</v>
      </c>
      <c r="U71" s="72">
        <f t="shared" si="31"/>
        <v>90.449214074842416</v>
      </c>
      <c r="V71" s="72">
        <f t="shared" si="31"/>
        <v>96.561078752094474</v>
      </c>
      <c r="W71" s="72">
        <f t="shared" si="31"/>
        <v>102.06654432298731</v>
      </c>
      <c r="X71" s="72">
        <f t="shared" si="31"/>
        <v>103.25540572887577</v>
      </c>
      <c r="Y71" s="72">
        <f t="shared" si="31"/>
        <v>108.39384026170909</v>
      </c>
      <c r="Z71" s="72">
        <f t="shared" si="31"/>
        <v>116.37277587169872</v>
      </c>
      <c r="AA71" s="72">
        <f t="shared" si="31"/>
        <v>116.12542886778904</v>
      </c>
      <c r="AB71" s="72">
        <f t="shared" si="14"/>
        <v>128.65235777547275</v>
      </c>
      <c r="AC71" s="72">
        <f t="shared" si="14"/>
        <v>126.24271922125588</v>
      </c>
      <c r="AD71" s="72">
        <f t="shared" si="14"/>
        <v>136.95842974547196</v>
      </c>
      <c r="AE71" s="72">
        <f t="shared" si="36"/>
        <v>156.99353706215589</v>
      </c>
      <c r="AF71" s="72">
        <f t="shared" si="37"/>
        <v>158.29410356658423</v>
      </c>
      <c r="AG71" s="73">
        <f t="shared" si="37"/>
        <v>163.073485996968</v>
      </c>
      <c r="AH71" s="557">
        <v>1</v>
      </c>
      <c r="AI71" s="232">
        <v>1</v>
      </c>
      <c r="AJ71" s="232">
        <v>4</v>
      </c>
      <c r="AK71" s="232">
        <v>4</v>
      </c>
      <c r="AL71" s="232">
        <v>1</v>
      </c>
      <c r="AM71" s="232">
        <v>1</v>
      </c>
      <c r="AN71" s="232">
        <v>1</v>
      </c>
      <c r="AO71" s="232">
        <v>1</v>
      </c>
      <c r="AP71" s="232">
        <v>4</v>
      </c>
      <c r="AQ71" s="232">
        <v>1</v>
      </c>
      <c r="AR71" s="232">
        <v>1</v>
      </c>
      <c r="AS71" s="232">
        <v>1</v>
      </c>
      <c r="AT71" s="232">
        <v>4</v>
      </c>
      <c r="AU71" s="232">
        <v>6</v>
      </c>
      <c r="AV71" s="234">
        <v>7</v>
      </c>
    </row>
    <row r="72" spans="2:48" ht="14.5" x14ac:dyDescent="0.35">
      <c r="B72" s="735"/>
      <c r="C72" s="1" t="s">
        <v>194</v>
      </c>
      <c r="D72" s="211">
        <v>3854</v>
      </c>
      <c r="E72" s="211">
        <v>2481</v>
      </c>
      <c r="F72" s="211">
        <v>3252</v>
      </c>
      <c r="G72" s="210">
        <v>3404</v>
      </c>
      <c r="H72" s="210">
        <v>3307</v>
      </c>
      <c r="I72" s="210">
        <v>3285</v>
      </c>
      <c r="J72" s="210">
        <v>3648</v>
      </c>
      <c r="K72" s="210">
        <v>4039</v>
      </c>
      <c r="L72" s="211">
        <v>4057</v>
      </c>
      <c r="M72" s="210">
        <v>4529</v>
      </c>
      <c r="N72" s="210">
        <v>4517</v>
      </c>
      <c r="O72" s="211">
        <v>5363</v>
      </c>
      <c r="P72" s="211">
        <v>7778</v>
      </c>
      <c r="Q72" s="211">
        <v>8011</v>
      </c>
      <c r="R72" s="211">
        <v>8886</v>
      </c>
      <c r="S72" s="556">
        <f>100</f>
        <v>100</v>
      </c>
      <c r="T72" s="72">
        <f t="shared" si="31"/>
        <v>64.37467566165023</v>
      </c>
      <c r="U72" s="72">
        <f t="shared" si="31"/>
        <v>84.379865075246499</v>
      </c>
      <c r="V72" s="72">
        <f t="shared" si="31"/>
        <v>88.323819408406848</v>
      </c>
      <c r="W72" s="72">
        <f t="shared" si="31"/>
        <v>85.806953814219</v>
      </c>
      <c r="X72" s="72">
        <f t="shared" si="31"/>
        <v>85.236118318629991</v>
      </c>
      <c r="Y72" s="72">
        <f t="shared" si="31"/>
        <v>94.654903995848471</v>
      </c>
      <c r="Z72" s="72">
        <f t="shared" si="31"/>
        <v>104.80020757654385</v>
      </c>
      <c r="AA72" s="72">
        <f t="shared" si="31"/>
        <v>105.26725480020758</v>
      </c>
      <c r="AB72" s="72">
        <f t="shared" si="14"/>
        <v>117.51427088738973</v>
      </c>
      <c r="AC72" s="72">
        <f t="shared" si="14"/>
        <v>117.20290607161391</v>
      </c>
      <c r="AD72" s="72">
        <f t="shared" si="14"/>
        <v>139.15412558380902</v>
      </c>
      <c r="AE72" s="72">
        <f t="shared" ref="AE72:AE75" si="38">P72*100/$D72</f>
        <v>201.81629475869227</v>
      </c>
      <c r="AF72" s="72">
        <f t="shared" ref="AF72:AG75" si="39">Q72*100/$D72</f>
        <v>207.86196159833938</v>
      </c>
      <c r="AG72" s="73">
        <f t="shared" si="39"/>
        <v>230.56564608199272</v>
      </c>
      <c r="AH72" s="557">
        <v>4</v>
      </c>
      <c r="AI72" s="232">
        <v>4</v>
      </c>
      <c r="AJ72" s="232">
        <v>4</v>
      </c>
      <c r="AK72" s="232">
        <v>1</v>
      </c>
      <c r="AL72" s="232">
        <v>1</v>
      </c>
      <c r="AM72" s="232">
        <v>1</v>
      </c>
      <c r="AN72" s="232">
        <v>1</v>
      </c>
      <c r="AO72" s="232">
        <v>1</v>
      </c>
      <c r="AP72" s="232">
        <v>4</v>
      </c>
      <c r="AQ72" s="232">
        <v>1</v>
      </c>
      <c r="AR72" s="232">
        <v>1</v>
      </c>
      <c r="AS72" s="232">
        <v>4</v>
      </c>
      <c r="AT72" s="232">
        <v>4</v>
      </c>
      <c r="AU72" s="232">
        <v>6</v>
      </c>
      <c r="AV72" s="234">
        <v>7</v>
      </c>
    </row>
    <row r="73" spans="2:48" ht="14.5" x14ac:dyDescent="0.35">
      <c r="B73" s="735"/>
      <c r="C73" s="1" t="s">
        <v>195</v>
      </c>
      <c r="D73" s="210">
        <v>4001</v>
      </c>
      <c r="E73" s="210">
        <v>2606</v>
      </c>
      <c r="F73" s="210">
        <v>2420</v>
      </c>
      <c r="G73" s="210">
        <v>2090</v>
      </c>
      <c r="H73" s="210">
        <v>2515</v>
      </c>
      <c r="I73" s="210">
        <v>2968</v>
      </c>
      <c r="J73" s="211">
        <v>3598</v>
      </c>
      <c r="K73" s="210">
        <v>3050</v>
      </c>
      <c r="L73" s="211">
        <v>3299</v>
      </c>
      <c r="M73" s="210">
        <v>3829</v>
      </c>
      <c r="N73" s="210">
        <v>4468</v>
      </c>
      <c r="O73" s="211">
        <v>5145</v>
      </c>
      <c r="P73" s="211">
        <v>7469</v>
      </c>
      <c r="Q73" s="211">
        <v>7657</v>
      </c>
      <c r="R73" s="211">
        <v>8360</v>
      </c>
      <c r="S73" s="556">
        <f>100</f>
        <v>100</v>
      </c>
      <c r="T73" s="72">
        <f t="shared" si="31"/>
        <v>65.133716570857288</v>
      </c>
      <c r="U73" s="72">
        <f t="shared" si="31"/>
        <v>60.484878780304925</v>
      </c>
      <c r="V73" s="72">
        <f t="shared" si="31"/>
        <v>52.2369407648088</v>
      </c>
      <c r="W73" s="72">
        <f t="shared" si="31"/>
        <v>62.859285178705321</v>
      </c>
      <c r="X73" s="72">
        <f t="shared" si="31"/>
        <v>74.181454636340916</v>
      </c>
      <c r="Y73" s="72">
        <f t="shared" si="31"/>
        <v>89.927518120469884</v>
      </c>
      <c r="Z73" s="72">
        <f t="shared" si="31"/>
        <v>76.230942264433892</v>
      </c>
      <c r="AA73" s="72">
        <f t="shared" si="31"/>
        <v>82.454386403399155</v>
      </c>
      <c r="AB73" s="72">
        <f t="shared" si="14"/>
        <v>95.701074731317178</v>
      </c>
      <c r="AC73" s="72">
        <f t="shared" si="14"/>
        <v>111.67208197950512</v>
      </c>
      <c r="AD73" s="72">
        <f t="shared" si="14"/>
        <v>128.59285178705323</v>
      </c>
      <c r="AE73" s="72">
        <f t="shared" si="38"/>
        <v>186.67833041739564</v>
      </c>
      <c r="AF73" s="72">
        <f t="shared" si="39"/>
        <v>191.37715571107222</v>
      </c>
      <c r="AG73" s="73">
        <f t="shared" si="39"/>
        <v>208.9477630592352</v>
      </c>
      <c r="AH73" s="557">
        <v>1</v>
      </c>
      <c r="AI73" s="232">
        <v>1</v>
      </c>
      <c r="AJ73" s="232">
        <v>1</v>
      </c>
      <c r="AK73" s="232">
        <v>1</v>
      </c>
      <c r="AL73" s="232">
        <v>1</v>
      </c>
      <c r="AM73" s="232">
        <v>1</v>
      </c>
      <c r="AN73" s="232">
        <v>4</v>
      </c>
      <c r="AO73" s="232">
        <v>1</v>
      </c>
      <c r="AP73" s="232">
        <v>4</v>
      </c>
      <c r="AQ73" s="232">
        <v>1</v>
      </c>
      <c r="AR73" s="232">
        <v>1</v>
      </c>
      <c r="AS73" s="232">
        <v>4</v>
      </c>
      <c r="AT73" s="232">
        <v>4</v>
      </c>
      <c r="AU73" s="232">
        <v>6</v>
      </c>
      <c r="AV73" s="234">
        <v>7</v>
      </c>
    </row>
    <row r="74" spans="2:48" ht="14.5" x14ac:dyDescent="0.35">
      <c r="B74" s="735"/>
      <c r="C74" s="1" t="s">
        <v>196</v>
      </c>
      <c r="D74" s="211">
        <v>1225</v>
      </c>
      <c r="E74" s="211">
        <v>1154</v>
      </c>
      <c r="F74" s="211">
        <v>1415</v>
      </c>
      <c r="G74" s="211">
        <v>1499</v>
      </c>
      <c r="H74" s="210">
        <v>1497</v>
      </c>
      <c r="I74" s="210">
        <v>1654</v>
      </c>
      <c r="J74" s="211">
        <v>1944</v>
      </c>
      <c r="K74" s="210">
        <v>3049</v>
      </c>
      <c r="L74" s="211">
        <v>3834</v>
      </c>
      <c r="M74" s="210">
        <v>3606</v>
      </c>
      <c r="N74" s="210">
        <v>4412</v>
      </c>
      <c r="O74" s="211">
        <v>5196</v>
      </c>
      <c r="P74" s="211">
        <v>7886</v>
      </c>
      <c r="Q74" s="211">
        <v>8115</v>
      </c>
      <c r="R74" s="211">
        <v>8974</v>
      </c>
      <c r="S74" s="556">
        <f>100</f>
        <v>100</v>
      </c>
      <c r="T74" s="72">
        <f t="shared" si="31"/>
        <v>94.204081632653057</v>
      </c>
      <c r="U74" s="72">
        <f t="shared" si="31"/>
        <v>115.51020408163265</v>
      </c>
      <c r="V74" s="72">
        <f t="shared" si="31"/>
        <v>122.36734693877551</v>
      </c>
      <c r="W74" s="72">
        <f t="shared" si="31"/>
        <v>122.20408163265306</v>
      </c>
      <c r="X74" s="72">
        <f t="shared" si="31"/>
        <v>135.0204081632653</v>
      </c>
      <c r="Y74" s="72">
        <f t="shared" si="31"/>
        <v>158.69387755102042</v>
      </c>
      <c r="Z74" s="72">
        <f t="shared" si="31"/>
        <v>248.89795918367346</v>
      </c>
      <c r="AA74" s="72">
        <f t="shared" si="31"/>
        <v>312.9795918367347</v>
      </c>
      <c r="AB74" s="72">
        <f t="shared" si="14"/>
        <v>294.36734693877548</v>
      </c>
      <c r="AC74" s="72">
        <f t="shared" si="14"/>
        <v>360.16326530612247</v>
      </c>
      <c r="AD74" s="72">
        <f t="shared" si="14"/>
        <v>424.16326530612247</v>
      </c>
      <c r="AE74" s="72">
        <f t="shared" si="38"/>
        <v>643.75510204081638</v>
      </c>
      <c r="AF74" s="72">
        <f t="shared" si="39"/>
        <v>662.44897959183675</v>
      </c>
      <c r="AG74" s="73">
        <f t="shared" si="39"/>
        <v>732.57142857142856</v>
      </c>
      <c r="AH74" s="557">
        <v>4</v>
      </c>
      <c r="AI74" s="232">
        <v>4</v>
      </c>
      <c r="AJ74" s="232">
        <v>4</v>
      </c>
      <c r="AK74" s="232">
        <v>4</v>
      </c>
      <c r="AL74" s="232">
        <v>1</v>
      </c>
      <c r="AM74" s="232">
        <v>1</v>
      </c>
      <c r="AN74" s="232">
        <v>4</v>
      </c>
      <c r="AO74" s="232">
        <v>1</v>
      </c>
      <c r="AP74" s="232">
        <v>4</v>
      </c>
      <c r="AQ74" s="232">
        <v>1</v>
      </c>
      <c r="AR74" s="232">
        <v>1</v>
      </c>
      <c r="AS74" s="232">
        <v>4</v>
      </c>
      <c r="AT74" s="232">
        <v>4</v>
      </c>
      <c r="AU74" s="232">
        <v>6</v>
      </c>
      <c r="AV74" s="234">
        <v>7</v>
      </c>
    </row>
    <row r="75" spans="2:48" ht="14.5" x14ac:dyDescent="0.35">
      <c r="B75" s="735"/>
      <c r="C75" s="1" t="s">
        <v>197</v>
      </c>
      <c r="D75" s="210">
        <v>21613</v>
      </c>
      <c r="E75" s="210">
        <v>17312</v>
      </c>
      <c r="F75" s="210">
        <v>18423</v>
      </c>
      <c r="G75" s="210">
        <v>19095</v>
      </c>
      <c r="H75" s="210">
        <v>20111</v>
      </c>
      <c r="I75" s="210">
        <v>20848</v>
      </c>
      <c r="J75" s="210">
        <v>22775</v>
      </c>
      <c r="K75" s="210">
        <v>24723</v>
      </c>
      <c r="L75" s="210">
        <v>25744</v>
      </c>
      <c r="M75" s="210">
        <v>28088</v>
      </c>
      <c r="N75" s="210">
        <v>29219</v>
      </c>
      <c r="O75" s="210">
        <v>32869</v>
      </c>
      <c r="P75" s="211">
        <v>42809</v>
      </c>
      <c r="Q75" s="211">
        <v>43622</v>
      </c>
      <c r="R75" s="211">
        <v>46658</v>
      </c>
      <c r="S75" s="556">
        <f>100</f>
        <v>100</v>
      </c>
      <c r="T75" s="72">
        <f t="shared" si="31"/>
        <v>80.099939851015591</v>
      </c>
      <c r="U75" s="72">
        <f t="shared" si="31"/>
        <v>85.240364595382403</v>
      </c>
      <c r="V75" s="72">
        <f t="shared" si="31"/>
        <v>88.349604404756391</v>
      </c>
      <c r="W75" s="72">
        <f t="shared" si="31"/>
        <v>93.050478878452779</v>
      </c>
      <c r="X75" s="72">
        <f t="shared" si="31"/>
        <v>96.460463609864433</v>
      </c>
      <c r="Y75" s="72">
        <f t="shared" si="31"/>
        <v>105.37639383704251</v>
      </c>
      <c r="Z75" s="72">
        <f t="shared" si="31"/>
        <v>114.38948780826354</v>
      </c>
      <c r="AA75" s="72">
        <f t="shared" si="31"/>
        <v>119.11349650673206</v>
      </c>
      <c r="AB75" s="72">
        <f t="shared" si="14"/>
        <v>129.95882107990562</v>
      </c>
      <c r="AC75" s="72">
        <f t="shared" si="14"/>
        <v>135.19178272336094</v>
      </c>
      <c r="AD75" s="72">
        <f t="shared" si="14"/>
        <v>152.07976680701429</v>
      </c>
      <c r="AE75" s="72">
        <f t="shared" si="38"/>
        <v>198.07060565400454</v>
      </c>
      <c r="AF75" s="72">
        <f t="shared" si="39"/>
        <v>201.83223060195252</v>
      </c>
      <c r="AG75" s="73">
        <f t="shared" si="39"/>
        <v>215.87933188358858</v>
      </c>
      <c r="AH75" s="557">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5" x14ac:dyDescent="0.35">
      <c r="B76" s="735"/>
      <c r="C76" s="1" t="s">
        <v>198</v>
      </c>
      <c r="D76">
        <v>20388</v>
      </c>
      <c r="E76">
        <v>16158</v>
      </c>
      <c r="F76">
        <v>17008</v>
      </c>
      <c r="G76">
        <v>17596</v>
      </c>
      <c r="H76">
        <v>18614</v>
      </c>
      <c r="I76">
        <v>19194</v>
      </c>
      <c r="J76">
        <v>20831</v>
      </c>
      <c r="K76">
        <v>21674</v>
      </c>
      <c r="L76">
        <v>21910</v>
      </c>
      <c r="M76">
        <v>24482</v>
      </c>
      <c r="N76">
        <v>24807</v>
      </c>
      <c r="O76">
        <v>27673</v>
      </c>
      <c r="P76">
        <v>34923</v>
      </c>
      <c r="Q76">
        <v>35507</v>
      </c>
      <c r="R76">
        <v>37684</v>
      </c>
      <c r="S76" s="556">
        <f>100</f>
        <v>100</v>
      </c>
      <c r="T76" s="72">
        <f t="shared" si="31"/>
        <v>79.252501471453797</v>
      </c>
      <c r="U76" s="72">
        <f t="shared" si="31"/>
        <v>83.421620561114381</v>
      </c>
      <c r="V76" s="72">
        <f t="shared" si="31"/>
        <v>86.305670001961943</v>
      </c>
      <c r="W76" s="72">
        <f t="shared" si="31"/>
        <v>91.298803217578964</v>
      </c>
      <c r="X76" s="72">
        <f t="shared" si="31"/>
        <v>94.143613890523838</v>
      </c>
      <c r="Y76" s="72">
        <f t="shared" si="31"/>
        <v>102.17284677261134</v>
      </c>
      <c r="Z76" s="72">
        <f t="shared" si="31"/>
        <v>106.30763194035707</v>
      </c>
      <c r="AA76" s="72">
        <f t="shared" si="31"/>
        <v>107.46517559348636</v>
      </c>
      <c r="AB76" s="72">
        <f t="shared" si="14"/>
        <v>120.0804394742005</v>
      </c>
      <c r="AC76" s="72">
        <f t="shared" si="14"/>
        <v>121.67451442024721</v>
      </c>
      <c r="AD76" s="72">
        <f t="shared" si="14"/>
        <v>135.73180302138513</v>
      </c>
      <c r="AE76" s="72">
        <f t="shared" ref="AE76:AE79" si="40">P76*100/$D76</f>
        <v>171.29193643319599</v>
      </c>
      <c r="AF76" s="72">
        <f t="shared" ref="AF76:AG79" si="41">Q76*100/$D76</f>
        <v>174.15636649009221</v>
      </c>
      <c r="AG76" s="73">
        <f t="shared" si="41"/>
        <v>184.83421620561114</v>
      </c>
      <c r="AH76" s="235"/>
      <c r="AI76" s="236"/>
      <c r="AJ76" s="236"/>
      <c r="AK76" s="236"/>
      <c r="AL76" s="236"/>
      <c r="AM76" s="236"/>
      <c r="AN76" s="236"/>
      <c r="AO76" s="236"/>
      <c r="AP76" s="236"/>
      <c r="AQ76" s="236"/>
      <c r="AR76" s="236"/>
      <c r="AS76" s="236"/>
      <c r="AT76" s="236"/>
      <c r="AU76" s="236"/>
      <c r="AV76" s="237"/>
    </row>
    <row r="77" spans="2:48" ht="15" customHeight="1" x14ac:dyDescent="0.35">
      <c r="B77" s="737" t="s">
        <v>209</v>
      </c>
      <c r="C77" s="7" t="s">
        <v>193</v>
      </c>
      <c r="D77" s="210">
        <v>55617</v>
      </c>
      <c r="E77" s="210">
        <v>54118</v>
      </c>
      <c r="F77" s="210">
        <v>54249</v>
      </c>
      <c r="G77" s="210">
        <v>55163</v>
      </c>
      <c r="H77" s="210">
        <v>56416</v>
      </c>
      <c r="I77" s="210">
        <v>56920</v>
      </c>
      <c r="J77" s="210">
        <v>57591</v>
      </c>
      <c r="K77" s="210">
        <v>59804</v>
      </c>
      <c r="L77" s="210">
        <v>60444</v>
      </c>
      <c r="M77" s="210">
        <v>63346</v>
      </c>
      <c r="N77" s="210">
        <v>63420</v>
      </c>
      <c r="O77" s="210">
        <v>65733</v>
      </c>
      <c r="P77" s="211">
        <v>64769</v>
      </c>
      <c r="Q77" s="211">
        <v>67728</v>
      </c>
      <c r="R77" s="211">
        <v>68648</v>
      </c>
      <c r="S77" s="556">
        <f>100</f>
        <v>100</v>
      </c>
      <c r="T77" s="72">
        <f t="shared" si="31"/>
        <v>97.304780912310989</v>
      </c>
      <c r="U77" s="72">
        <f t="shared" si="31"/>
        <v>97.540320405631377</v>
      </c>
      <c r="V77" s="72">
        <f t="shared" si="31"/>
        <v>99.183702824675905</v>
      </c>
      <c r="W77" s="72">
        <f t="shared" si="31"/>
        <v>101.43661110811442</v>
      </c>
      <c r="X77" s="72">
        <f t="shared" si="31"/>
        <v>102.34280885340813</v>
      </c>
      <c r="Y77" s="72">
        <f t="shared" si="31"/>
        <v>103.54927450240035</v>
      </c>
      <c r="Z77" s="72">
        <f t="shared" si="31"/>
        <v>107.52827372925545</v>
      </c>
      <c r="AA77" s="72">
        <f t="shared" si="31"/>
        <v>108.67900102486649</v>
      </c>
      <c r="AB77" s="72">
        <f t="shared" si="14"/>
        <v>113.89683010590286</v>
      </c>
      <c r="AC77" s="72">
        <f t="shared" si="14"/>
        <v>114.0298829494579</v>
      </c>
      <c r="AD77" s="72">
        <f t="shared" si="14"/>
        <v>118.18868331625222</v>
      </c>
      <c r="AE77" s="72">
        <f t="shared" si="40"/>
        <v>116.45540032723808</v>
      </c>
      <c r="AF77" s="72">
        <f t="shared" si="41"/>
        <v>121.77571605803981</v>
      </c>
      <c r="AG77" s="73">
        <f t="shared" si="41"/>
        <v>123.4298865454807</v>
      </c>
      <c r="AH77" s="557">
        <v>1</v>
      </c>
      <c r="AI77" s="232">
        <v>1</v>
      </c>
      <c r="AJ77" s="232">
        <v>1</v>
      </c>
      <c r="AK77" s="232">
        <v>1</v>
      </c>
      <c r="AL77" s="232">
        <v>1</v>
      </c>
      <c r="AM77" s="232">
        <v>1</v>
      </c>
      <c r="AN77" s="232">
        <v>1</v>
      </c>
      <c r="AO77" s="232">
        <v>1</v>
      </c>
      <c r="AP77" s="232">
        <v>1</v>
      </c>
      <c r="AQ77" s="232">
        <v>1</v>
      </c>
      <c r="AR77" s="232">
        <v>1</v>
      </c>
      <c r="AS77" s="232">
        <v>1</v>
      </c>
      <c r="AT77" s="232">
        <v>4</v>
      </c>
      <c r="AU77" s="232">
        <v>6</v>
      </c>
      <c r="AV77" s="234">
        <v>7</v>
      </c>
    </row>
    <row r="78" spans="2:48" ht="14.5" x14ac:dyDescent="0.35">
      <c r="B78" s="735"/>
      <c r="C78" s="1" t="s">
        <v>194</v>
      </c>
      <c r="D78" s="210">
        <v>32214</v>
      </c>
      <c r="E78" s="210">
        <v>27062</v>
      </c>
      <c r="F78" s="210">
        <v>25198</v>
      </c>
      <c r="G78" s="210">
        <v>23975</v>
      </c>
      <c r="H78" s="210">
        <v>23376</v>
      </c>
      <c r="I78" s="210">
        <v>24413</v>
      </c>
      <c r="J78" s="210">
        <v>25978</v>
      </c>
      <c r="K78" s="210">
        <v>28169</v>
      </c>
      <c r="L78" s="210">
        <v>30583</v>
      </c>
      <c r="M78" s="210">
        <v>32995</v>
      </c>
      <c r="N78" s="210">
        <v>34637</v>
      </c>
      <c r="O78" s="210">
        <v>37259</v>
      </c>
      <c r="P78" s="211">
        <v>34626</v>
      </c>
      <c r="Q78" s="211">
        <v>40985</v>
      </c>
      <c r="R78" s="211">
        <v>43394</v>
      </c>
      <c r="S78" s="556">
        <f>100</f>
        <v>100</v>
      </c>
      <c r="T78" s="72">
        <f t="shared" si="31"/>
        <v>84.006953498478921</v>
      </c>
      <c r="U78" s="72">
        <f t="shared" si="31"/>
        <v>78.220649407090079</v>
      </c>
      <c r="V78" s="72">
        <f t="shared" si="31"/>
        <v>74.424163407214252</v>
      </c>
      <c r="W78" s="72">
        <f t="shared" si="31"/>
        <v>72.564723412181038</v>
      </c>
      <c r="X78" s="72">
        <f t="shared" si="31"/>
        <v>75.783820699074937</v>
      </c>
      <c r="Y78" s="72">
        <f t="shared" si="31"/>
        <v>80.64195691314336</v>
      </c>
      <c r="Z78" s="72">
        <f t="shared" si="31"/>
        <v>87.443347612839133</v>
      </c>
      <c r="AA78" s="72">
        <f t="shared" si="31"/>
        <v>94.936983920034763</v>
      </c>
      <c r="AB78" s="72">
        <f t="shared" si="14"/>
        <v>102.42441174644564</v>
      </c>
      <c r="AC78" s="72">
        <f t="shared" si="14"/>
        <v>107.52157447072702</v>
      </c>
      <c r="AD78" s="72">
        <f t="shared" si="14"/>
        <v>115.66089277953685</v>
      </c>
      <c r="AE78" s="72">
        <f t="shared" si="40"/>
        <v>107.48742782641088</v>
      </c>
      <c r="AF78" s="72">
        <f t="shared" si="41"/>
        <v>127.22729248152977</v>
      </c>
      <c r="AG78" s="73">
        <f t="shared" si="41"/>
        <v>134.70540758676353</v>
      </c>
      <c r="AH78" s="557">
        <v>1</v>
      </c>
      <c r="AI78" s="232">
        <v>1</v>
      </c>
      <c r="AJ78" s="232">
        <v>1</v>
      </c>
      <c r="AK78" s="232">
        <v>1</v>
      </c>
      <c r="AL78" s="232">
        <v>1</v>
      </c>
      <c r="AM78" s="232">
        <v>1</v>
      </c>
      <c r="AN78" s="232">
        <v>1</v>
      </c>
      <c r="AO78" s="232">
        <v>1</v>
      </c>
      <c r="AP78" s="232">
        <v>1</v>
      </c>
      <c r="AQ78" s="232">
        <v>1</v>
      </c>
      <c r="AR78" s="232">
        <v>1</v>
      </c>
      <c r="AS78" s="232">
        <v>1</v>
      </c>
      <c r="AT78" s="232">
        <v>4</v>
      </c>
      <c r="AU78" s="232">
        <v>6</v>
      </c>
      <c r="AV78" s="234">
        <v>7</v>
      </c>
    </row>
    <row r="79" spans="2:48" ht="14.5" x14ac:dyDescent="0.35">
      <c r="B79" s="735"/>
      <c r="C79" s="1" t="s">
        <v>195</v>
      </c>
      <c r="D79" s="210">
        <v>19608</v>
      </c>
      <c r="E79" s="210">
        <v>15579</v>
      </c>
      <c r="F79" s="210">
        <v>13542</v>
      </c>
      <c r="G79" s="210">
        <v>13947</v>
      </c>
      <c r="H79" s="210">
        <v>14861</v>
      </c>
      <c r="I79" s="210">
        <v>15382</v>
      </c>
      <c r="J79" s="210">
        <v>17250</v>
      </c>
      <c r="K79" s="210">
        <v>19572</v>
      </c>
      <c r="L79" s="210">
        <v>20549</v>
      </c>
      <c r="M79" s="210">
        <v>21477</v>
      </c>
      <c r="N79" s="210">
        <v>25419</v>
      </c>
      <c r="O79" s="210">
        <v>29144</v>
      </c>
      <c r="P79" s="211">
        <v>27479</v>
      </c>
      <c r="Q79" s="211">
        <v>31690</v>
      </c>
      <c r="R79" s="211">
        <v>33238</v>
      </c>
      <c r="S79" s="556">
        <f>100</f>
        <v>100</v>
      </c>
      <c r="T79" s="72">
        <f t="shared" si="31"/>
        <v>79.452264381884945</v>
      </c>
      <c r="U79" s="72">
        <f t="shared" si="31"/>
        <v>69.063647490820074</v>
      </c>
      <c r="V79" s="72">
        <f t="shared" si="31"/>
        <v>71.12913096695226</v>
      </c>
      <c r="W79" s="72">
        <f t="shared" si="31"/>
        <v>75.790493676050588</v>
      </c>
      <c r="X79" s="72">
        <f t="shared" si="31"/>
        <v>78.447572419420638</v>
      </c>
      <c r="Y79" s="72">
        <f t="shared" si="31"/>
        <v>87.974296205630353</v>
      </c>
      <c r="Z79" s="72">
        <f t="shared" si="31"/>
        <v>99.816401468788243</v>
      </c>
      <c r="AA79" s="72">
        <f t="shared" si="31"/>
        <v>104.79906160750714</v>
      </c>
      <c r="AB79" s="72">
        <f t="shared" si="14"/>
        <v>109.53182374541004</v>
      </c>
      <c r="AC79" s="72">
        <f t="shared" si="14"/>
        <v>129.6358629130967</v>
      </c>
      <c r="AD79" s="72">
        <f t="shared" si="14"/>
        <v>148.63321093431253</v>
      </c>
      <c r="AE79" s="72">
        <f t="shared" si="40"/>
        <v>140.14177886576908</v>
      </c>
      <c r="AF79" s="72">
        <f t="shared" si="41"/>
        <v>161.61770705834354</v>
      </c>
      <c r="AG79" s="73">
        <f t="shared" si="41"/>
        <v>169.5124439004488</v>
      </c>
      <c r="AH79" s="557">
        <v>1</v>
      </c>
      <c r="AI79" s="232">
        <v>1</v>
      </c>
      <c r="AJ79" s="232">
        <v>1</v>
      </c>
      <c r="AK79" s="232">
        <v>1</v>
      </c>
      <c r="AL79" s="232">
        <v>1</v>
      </c>
      <c r="AM79" s="232">
        <v>1</v>
      </c>
      <c r="AN79" s="232">
        <v>1</v>
      </c>
      <c r="AO79" s="232">
        <v>1</v>
      </c>
      <c r="AP79" s="232">
        <v>1</v>
      </c>
      <c r="AQ79" s="232">
        <v>1</v>
      </c>
      <c r="AR79" s="232">
        <v>1</v>
      </c>
      <c r="AS79" s="232">
        <v>1</v>
      </c>
      <c r="AT79" s="232">
        <v>4</v>
      </c>
      <c r="AU79" s="232">
        <v>6</v>
      </c>
      <c r="AV79" s="234">
        <v>7</v>
      </c>
    </row>
    <row r="80" spans="2:48" ht="14.5" x14ac:dyDescent="0.35">
      <c r="B80" s="735"/>
      <c r="C80" s="1" t="s">
        <v>196</v>
      </c>
      <c r="D80" s="210">
        <v>18522</v>
      </c>
      <c r="E80" s="210">
        <v>16715</v>
      </c>
      <c r="F80" s="210">
        <v>15200</v>
      </c>
      <c r="G80" s="210">
        <v>15545</v>
      </c>
      <c r="H80" s="210">
        <v>16271</v>
      </c>
      <c r="I80" s="210">
        <v>18711</v>
      </c>
      <c r="J80" s="210">
        <v>19425</v>
      </c>
      <c r="K80" s="210">
        <v>20046</v>
      </c>
      <c r="L80" s="210">
        <v>24311</v>
      </c>
      <c r="M80" s="210">
        <v>27535</v>
      </c>
      <c r="N80" s="210">
        <v>30686</v>
      </c>
      <c r="O80" s="210">
        <v>38661</v>
      </c>
      <c r="P80" s="211">
        <v>36070</v>
      </c>
      <c r="Q80" s="211">
        <v>42482</v>
      </c>
      <c r="R80" s="211">
        <v>44899</v>
      </c>
      <c r="S80" s="556">
        <f>100</f>
        <v>100</v>
      </c>
      <c r="T80" s="72">
        <f t="shared" si="31"/>
        <v>90.244034121585145</v>
      </c>
      <c r="U80" s="72">
        <f t="shared" si="31"/>
        <v>82.064571860490233</v>
      </c>
      <c r="V80" s="72">
        <f t="shared" si="31"/>
        <v>83.927221682323719</v>
      </c>
      <c r="W80" s="72">
        <f t="shared" si="31"/>
        <v>87.846884785660293</v>
      </c>
      <c r="X80" s="72">
        <f t="shared" si="31"/>
        <v>101.0204081632653</v>
      </c>
      <c r="Y80" s="72">
        <f t="shared" si="31"/>
        <v>104.87528344671202</v>
      </c>
      <c r="Z80" s="72">
        <f t="shared" si="31"/>
        <v>108.22805312601231</v>
      </c>
      <c r="AA80" s="72">
        <f t="shared" si="31"/>
        <v>131.25472411186698</v>
      </c>
      <c r="AB80" s="72">
        <f t="shared" si="14"/>
        <v>148.6610517222762</v>
      </c>
      <c r="AC80" s="72">
        <f t="shared" si="14"/>
        <v>165.67325342835548</v>
      </c>
      <c r="AD80" s="72">
        <f t="shared" si="14"/>
        <v>208.73015873015873</v>
      </c>
      <c r="AE80" s="72">
        <f t="shared" ref="AE80:AE83" si="42">P80*100/$D80</f>
        <v>194.74138861893965</v>
      </c>
      <c r="AF80" s="72">
        <f t="shared" ref="AF80:AG83" si="43">Q80*100/$D80</f>
        <v>229.35968038008855</v>
      </c>
      <c r="AG80" s="73">
        <f t="shared" si="43"/>
        <v>242.40902710290464</v>
      </c>
      <c r="AH80" s="557">
        <v>1</v>
      </c>
      <c r="AI80" s="232">
        <v>1</v>
      </c>
      <c r="AJ80" s="232">
        <v>1</v>
      </c>
      <c r="AK80" s="232">
        <v>1</v>
      </c>
      <c r="AL80" s="232">
        <v>1</v>
      </c>
      <c r="AM80" s="232">
        <v>1</v>
      </c>
      <c r="AN80" s="232">
        <v>1</v>
      </c>
      <c r="AO80" s="232">
        <v>1</v>
      </c>
      <c r="AP80" s="232">
        <v>1</v>
      </c>
      <c r="AQ80" s="232">
        <v>1</v>
      </c>
      <c r="AR80" s="232">
        <v>1</v>
      </c>
      <c r="AS80" s="232">
        <v>1</v>
      </c>
      <c r="AT80" s="232">
        <v>4</v>
      </c>
      <c r="AU80" s="232">
        <v>6</v>
      </c>
      <c r="AV80" s="234">
        <v>7</v>
      </c>
    </row>
    <row r="81" spans="2:48" ht="14.5" x14ac:dyDescent="0.35">
      <c r="B81" s="735"/>
      <c r="C81" s="1" t="s">
        <v>197</v>
      </c>
      <c r="D81" s="210">
        <v>125961</v>
      </c>
      <c r="E81" s="210">
        <v>113474</v>
      </c>
      <c r="F81" s="210">
        <v>108189</v>
      </c>
      <c r="G81" s="210">
        <v>108630</v>
      </c>
      <c r="H81" s="210">
        <v>110924</v>
      </c>
      <c r="I81" s="210">
        <v>115426</v>
      </c>
      <c r="J81" s="210">
        <v>120244</v>
      </c>
      <c r="K81" s="210">
        <v>127591</v>
      </c>
      <c r="L81" s="210">
        <v>135887</v>
      </c>
      <c r="M81" s="210">
        <v>145353</v>
      </c>
      <c r="N81" s="210">
        <v>154162</v>
      </c>
      <c r="O81" s="210">
        <v>170797</v>
      </c>
      <c r="P81" s="211">
        <v>162944</v>
      </c>
      <c r="Q81" s="211">
        <v>182885</v>
      </c>
      <c r="R81" s="211">
        <v>190179</v>
      </c>
      <c r="S81" s="556">
        <f>100</f>
        <v>100</v>
      </c>
      <c r="T81" s="72">
        <f t="shared" si="31"/>
        <v>90.086614110716809</v>
      </c>
      <c r="U81" s="72">
        <f t="shared" si="31"/>
        <v>85.890870983875956</v>
      </c>
      <c r="V81" s="72">
        <f t="shared" si="31"/>
        <v>86.240979350751417</v>
      </c>
      <c r="W81" s="72">
        <f t="shared" si="31"/>
        <v>88.062177975722648</v>
      </c>
      <c r="X81" s="72">
        <f t="shared" si="31"/>
        <v>91.63630012464175</v>
      </c>
      <c r="Y81" s="72">
        <f t="shared" si="31"/>
        <v>95.461293574995437</v>
      </c>
      <c r="Z81" s="72">
        <f t="shared" si="31"/>
        <v>101.29405133334922</v>
      </c>
      <c r="AA81" s="72">
        <f t="shared" si="31"/>
        <v>107.88021689253023</v>
      </c>
      <c r="AB81" s="72">
        <f t="shared" si="14"/>
        <v>115.39524138423798</v>
      </c>
      <c r="AC81" s="72">
        <f t="shared" si="14"/>
        <v>122.38867585998841</v>
      </c>
      <c r="AD81" s="72">
        <f t="shared" si="14"/>
        <v>135.59514452886211</v>
      </c>
      <c r="AE81" s="72">
        <f t="shared" si="42"/>
        <v>129.36067512960361</v>
      </c>
      <c r="AF81" s="72">
        <f t="shared" si="43"/>
        <v>145.19176570525798</v>
      </c>
      <c r="AG81" s="73">
        <f t="shared" si="43"/>
        <v>150.98244694786482</v>
      </c>
      <c r="AH81" s="557">
        <v>1</v>
      </c>
      <c r="AI81" s="232">
        <v>1</v>
      </c>
      <c r="AJ81" s="232">
        <v>1</v>
      </c>
      <c r="AK81" s="232">
        <v>1</v>
      </c>
      <c r="AL81" s="232">
        <v>1</v>
      </c>
      <c r="AM81" s="232">
        <v>1</v>
      </c>
      <c r="AN81" s="232">
        <v>1</v>
      </c>
      <c r="AO81" s="232">
        <v>1</v>
      </c>
      <c r="AP81" s="232">
        <v>1</v>
      </c>
      <c r="AQ81" s="232">
        <v>1</v>
      </c>
      <c r="AR81" s="232">
        <v>1</v>
      </c>
      <c r="AS81" s="232">
        <v>1</v>
      </c>
      <c r="AT81" s="232">
        <v>4</v>
      </c>
      <c r="AU81" s="232">
        <v>6</v>
      </c>
      <c r="AV81" s="234">
        <v>7</v>
      </c>
    </row>
    <row r="82" spans="2:48" ht="14.5" x14ac:dyDescent="0.35">
      <c r="B82" s="736"/>
      <c r="C82" s="8" t="s">
        <v>198</v>
      </c>
      <c r="D82">
        <v>107439</v>
      </c>
      <c r="E82">
        <v>96759</v>
      </c>
      <c r="F82">
        <v>92989</v>
      </c>
      <c r="G82">
        <v>93085</v>
      </c>
      <c r="H82">
        <v>94653</v>
      </c>
      <c r="I82">
        <v>96715</v>
      </c>
      <c r="J82">
        <v>100819</v>
      </c>
      <c r="K82">
        <v>107545</v>
      </c>
      <c r="L82">
        <v>111576</v>
      </c>
      <c r="M82">
        <v>117818</v>
      </c>
      <c r="N82">
        <v>123476</v>
      </c>
      <c r="O82">
        <v>132136</v>
      </c>
      <c r="P82">
        <v>126874</v>
      </c>
      <c r="Q82">
        <v>140403</v>
      </c>
      <c r="R82">
        <v>145280</v>
      </c>
      <c r="S82" s="556">
        <f>100</f>
        <v>100</v>
      </c>
      <c r="T82" s="72">
        <f t="shared" si="31"/>
        <v>90.059475609415571</v>
      </c>
      <c r="U82" s="72">
        <f t="shared" si="31"/>
        <v>86.550507729967705</v>
      </c>
      <c r="V82" s="72">
        <f t="shared" si="31"/>
        <v>86.639860758197671</v>
      </c>
      <c r="W82" s="72">
        <f t="shared" si="31"/>
        <v>88.099293552620551</v>
      </c>
      <c r="X82" s="72">
        <f t="shared" si="31"/>
        <v>90.01852213814351</v>
      </c>
      <c r="Y82" s="72">
        <f t="shared" si="31"/>
        <v>93.838364094974821</v>
      </c>
      <c r="Z82" s="72">
        <f t="shared" si="31"/>
        <v>100.09866063533727</v>
      </c>
      <c r="AA82" s="72">
        <f t="shared" si="31"/>
        <v>103.85055706028537</v>
      </c>
      <c r="AB82" s="72">
        <f t="shared" si="14"/>
        <v>109.66036541665503</v>
      </c>
      <c r="AC82" s="72">
        <f t="shared" si="14"/>
        <v>114.92660951795902</v>
      </c>
      <c r="AD82" s="72">
        <f t="shared" si="14"/>
        <v>122.98699727287112</v>
      </c>
      <c r="AE82" s="72">
        <f t="shared" si="42"/>
        <v>118.08933441301576</v>
      </c>
      <c r="AF82" s="72">
        <f t="shared" si="43"/>
        <v>130.68159606846675</v>
      </c>
      <c r="AG82" s="73">
        <f t="shared" si="43"/>
        <v>135.22091605469149</v>
      </c>
      <c r="AH82" s="235"/>
      <c r="AI82" s="236"/>
      <c r="AJ82" s="236"/>
      <c r="AK82" s="236"/>
      <c r="AL82" s="236"/>
      <c r="AM82" s="236"/>
      <c r="AN82" s="236"/>
      <c r="AO82" s="236"/>
      <c r="AP82" s="236"/>
      <c r="AQ82" s="236"/>
      <c r="AR82" s="236"/>
      <c r="AS82" s="236"/>
      <c r="AT82" s="236"/>
      <c r="AU82" s="236"/>
      <c r="AV82" s="237"/>
    </row>
    <row r="83" spans="2:48" ht="15" customHeight="1" x14ac:dyDescent="0.35">
      <c r="B83" s="735" t="s">
        <v>210</v>
      </c>
      <c r="C83" s="1" t="s">
        <v>193</v>
      </c>
      <c r="D83" s="210">
        <v>22063</v>
      </c>
      <c r="E83" s="210">
        <v>20745</v>
      </c>
      <c r="F83" s="210">
        <v>19920</v>
      </c>
      <c r="G83" s="210">
        <v>19854</v>
      </c>
      <c r="H83" s="210">
        <v>20255</v>
      </c>
      <c r="I83" s="210">
        <v>20543</v>
      </c>
      <c r="J83" s="210">
        <v>20926</v>
      </c>
      <c r="K83" s="210">
        <v>21621</v>
      </c>
      <c r="L83" s="210">
        <v>21825</v>
      </c>
      <c r="M83" s="210">
        <v>23308</v>
      </c>
      <c r="N83" s="210">
        <v>23523</v>
      </c>
      <c r="O83" s="210">
        <v>23655</v>
      </c>
      <c r="P83" s="211">
        <v>23608</v>
      </c>
      <c r="Q83" s="211">
        <v>23496</v>
      </c>
      <c r="R83" s="211">
        <v>23586</v>
      </c>
      <c r="S83" s="556">
        <f>100</f>
        <v>100</v>
      </c>
      <c r="T83" s="72">
        <f t="shared" si="31"/>
        <v>94.026197706567558</v>
      </c>
      <c r="U83" s="72">
        <f t="shared" si="31"/>
        <v>90.286905679191406</v>
      </c>
      <c r="V83" s="72">
        <f t="shared" si="31"/>
        <v>89.987762317001312</v>
      </c>
      <c r="W83" s="72">
        <f t="shared" si="31"/>
        <v>91.805284866065364</v>
      </c>
      <c r="X83" s="72">
        <f t="shared" si="31"/>
        <v>93.110637719258492</v>
      </c>
      <c r="Y83" s="72">
        <f t="shared" si="31"/>
        <v>94.846575714997954</v>
      </c>
      <c r="Z83" s="72">
        <f t="shared" si="31"/>
        <v>97.996645968363325</v>
      </c>
      <c r="AA83" s="72">
        <f t="shared" si="31"/>
        <v>98.921270906041784</v>
      </c>
      <c r="AB83" s="72">
        <f t="shared" si="14"/>
        <v>105.64293160494947</v>
      </c>
      <c r="AC83" s="72">
        <f t="shared" si="14"/>
        <v>106.61741376965961</v>
      </c>
      <c r="AD83" s="72">
        <f t="shared" si="14"/>
        <v>107.21570049403979</v>
      </c>
      <c r="AE83" s="72">
        <f t="shared" si="42"/>
        <v>107.00267416035898</v>
      </c>
      <c r="AF83" s="72">
        <f t="shared" si="43"/>
        <v>106.49503693967276</v>
      </c>
      <c r="AG83" s="73">
        <f t="shared" si="43"/>
        <v>106.9029597062956</v>
      </c>
      <c r="AH83" s="557">
        <v>1</v>
      </c>
      <c r="AI83" s="232">
        <v>1</v>
      </c>
      <c r="AJ83" s="232">
        <v>1</v>
      </c>
      <c r="AK83" s="232">
        <v>1</v>
      </c>
      <c r="AL83" s="232">
        <v>1</v>
      </c>
      <c r="AM83" s="232">
        <v>1</v>
      </c>
      <c r="AN83" s="232">
        <v>1</v>
      </c>
      <c r="AO83" s="232">
        <v>1</v>
      </c>
      <c r="AP83" s="232">
        <v>1</v>
      </c>
      <c r="AQ83" s="232">
        <v>1</v>
      </c>
      <c r="AR83" s="232">
        <v>1</v>
      </c>
      <c r="AS83" s="232">
        <v>1</v>
      </c>
      <c r="AT83" s="232">
        <v>4</v>
      </c>
      <c r="AU83" s="232">
        <v>6</v>
      </c>
      <c r="AV83" s="234">
        <v>7</v>
      </c>
    </row>
    <row r="84" spans="2:48" ht="14.5" x14ac:dyDescent="0.35">
      <c r="B84" s="735"/>
      <c r="C84" s="1" t="s">
        <v>194</v>
      </c>
      <c r="D84" s="210">
        <v>20660</v>
      </c>
      <c r="E84" s="210">
        <v>17470</v>
      </c>
      <c r="F84" s="210">
        <v>16071</v>
      </c>
      <c r="G84" s="210">
        <v>15716</v>
      </c>
      <c r="H84" s="210">
        <v>15741</v>
      </c>
      <c r="I84" s="210">
        <v>15645</v>
      </c>
      <c r="J84" s="210">
        <v>16055</v>
      </c>
      <c r="K84" s="210">
        <v>17112</v>
      </c>
      <c r="L84" s="210">
        <v>18787</v>
      </c>
      <c r="M84" s="210">
        <v>19375</v>
      </c>
      <c r="N84" s="210">
        <v>20923</v>
      </c>
      <c r="O84" s="210">
        <v>21400</v>
      </c>
      <c r="P84" s="211">
        <v>20144</v>
      </c>
      <c r="Q84" s="211">
        <v>18673</v>
      </c>
      <c r="R84" s="211">
        <v>19396</v>
      </c>
      <c r="S84" s="556">
        <f>100</f>
        <v>100</v>
      </c>
      <c r="T84" s="72">
        <f t="shared" si="31"/>
        <v>84.559535333978701</v>
      </c>
      <c r="U84" s="72">
        <f t="shared" si="31"/>
        <v>77.78799612778316</v>
      </c>
      <c r="V84" s="72">
        <f t="shared" si="31"/>
        <v>76.069699903194575</v>
      </c>
      <c r="W84" s="72">
        <f t="shared" si="31"/>
        <v>76.190706679574049</v>
      </c>
      <c r="X84" s="72">
        <f t="shared" si="31"/>
        <v>75.726040658276858</v>
      </c>
      <c r="Y84" s="72">
        <f t="shared" si="31"/>
        <v>77.710551790900297</v>
      </c>
      <c r="Z84" s="72">
        <f t="shared" si="31"/>
        <v>82.826718296224584</v>
      </c>
      <c r="AA84" s="72">
        <f t="shared" si="31"/>
        <v>90.934172313649569</v>
      </c>
      <c r="AB84" s="72">
        <f t="shared" si="14"/>
        <v>93.780251694094872</v>
      </c>
      <c r="AC84" s="72">
        <f t="shared" si="14"/>
        <v>101.2729912875121</v>
      </c>
      <c r="AD84" s="72">
        <f t="shared" si="14"/>
        <v>103.58180058083252</v>
      </c>
      <c r="AE84" s="72">
        <f t="shared" ref="AE84:AE87" si="44">P84*100/$D84</f>
        <v>97.502420135527586</v>
      </c>
      <c r="AF84" s="72">
        <f t="shared" ref="AF84:AG87" si="45">Q84*100/$D84</f>
        <v>90.382381413359141</v>
      </c>
      <c r="AG84" s="73">
        <f t="shared" si="45"/>
        <v>93.881897386253627</v>
      </c>
      <c r="AH84" s="557">
        <v>1</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5" x14ac:dyDescent="0.35">
      <c r="B85" s="735"/>
      <c r="C85" s="1" t="s">
        <v>195</v>
      </c>
      <c r="D85" s="210">
        <v>25437</v>
      </c>
      <c r="E85" s="210">
        <v>20400</v>
      </c>
      <c r="F85" s="210">
        <v>19808</v>
      </c>
      <c r="G85" s="210">
        <v>20808</v>
      </c>
      <c r="H85" s="210">
        <v>20267</v>
      </c>
      <c r="I85" s="210">
        <v>21547</v>
      </c>
      <c r="J85" s="210">
        <v>25514</v>
      </c>
      <c r="K85" s="210">
        <v>28779</v>
      </c>
      <c r="L85" s="210">
        <v>30694</v>
      </c>
      <c r="M85" s="210">
        <v>32545</v>
      </c>
      <c r="N85" s="210">
        <v>30785</v>
      </c>
      <c r="O85" s="210">
        <v>33847</v>
      </c>
      <c r="P85" s="211">
        <v>32324</v>
      </c>
      <c r="Q85" s="211">
        <v>30450</v>
      </c>
      <c r="R85" s="211">
        <v>31396</v>
      </c>
      <c r="S85" s="556">
        <f>100</f>
        <v>100</v>
      </c>
      <c r="T85" s="72">
        <f t="shared" si="31"/>
        <v>80.198136572709046</v>
      </c>
      <c r="U85" s="72">
        <f t="shared" si="31"/>
        <v>77.87081809961866</v>
      </c>
      <c r="V85" s="72">
        <f t="shared" si="31"/>
        <v>81.802099304163221</v>
      </c>
      <c r="W85" s="72">
        <f t="shared" si="31"/>
        <v>79.675276172504624</v>
      </c>
      <c r="X85" s="72">
        <f t="shared" si="31"/>
        <v>84.707316114321657</v>
      </c>
      <c r="Y85" s="72">
        <f t="shared" si="31"/>
        <v>100.30270865274993</v>
      </c>
      <c r="Z85" s="72">
        <f t="shared" si="31"/>
        <v>113.13834178558793</v>
      </c>
      <c r="AA85" s="72">
        <f t="shared" si="31"/>
        <v>120.66674529229076</v>
      </c>
      <c r="AB85" s="72">
        <f t="shared" si="14"/>
        <v>127.94354680190274</v>
      </c>
      <c r="AC85" s="72">
        <f t="shared" si="14"/>
        <v>121.02449188190431</v>
      </c>
      <c r="AD85" s="72">
        <f t="shared" si="14"/>
        <v>133.06207493021975</v>
      </c>
      <c r="AE85" s="72">
        <f t="shared" si="44"/>
        <v>127.0747336556984</v>
      </c>
      <c r="AF85" s="72">
        <f t="shared" si="45"/>
        <v>119.70751267838189</v>
      </c>
      <c r="AG85" s="73">
        <f t="shared" si="45"/>
        <v>123.42650469788104</v>
      </c>
      <c r="AH85" s="557">
        <v>1</v>
      </c>
      <c r="AI85" s="232">
        <v>1</v>
      </c>
      <c r="AJ85" s="232">
        <v>1</v>
      </c>
      <c r="AK85" s="232">
        <v>1</v>
      </c>
      <c r="AL85" s="232">
        <v>1</v>
      </c>
      <c r="AM85" s="232">
        <v>1</v>
      </c>
      <c r="AN85" s="232">
        <v>1</v>
      </c>
      <c r="AO85" s="232">
        <v>1</v>
      </c>
      <c r="AP85" s="232">
        <v>1</v>
      </c>
      <c r="AQ85" s="232">
        <v>1</v>
      </c>
      <c r="AR85" s="232">
        <v>1</v>
      </c>
      <c r="AS85" s="232">
        <v>1</v>
      </c>
      <c r="AT85" s="232">
        <v>4</v>
      </c>
      <c r="AU85" s="232">
        <v>6</v>
      </c>
      <c r="AV85" s="234">
        <v>7</v>
      </c>
    </row>
    <row r="86" spans="2:48" ht="14.5" x14ac:dyDescent="0.35">
      <c r="B86" s="735"/>
      <c r="C86" s="1" t="s">
        <v>196</v>
      </c>
      <c r="D86" s="210">
        <v>48376</v>
      </c>
      <c r="E86" s="210">
        <v>45269</v>
      </c>
      <c r="F86" s="210">
        <v>45126</v>
      </c>
      <c r="G86" s="210">
        <v>45950</v>
      </c>
      <c r="H86" s="210">
        <v>48296</v>
      </c>
      <c r="I86" s="210">
        <v>48947</v>
      </c>
      <c r="J86" s="210">
        <v>49953</v>
      </c>
      <c r="K86" s="210">
        <v>56450</v>
      </c>
      <c r="L86" s="210">
        <v>61338</v>
      </c>
      <c r="M86" s="210">
        <v>64953</v>
      </c>
      <c r="N86" s="210">
        <v>69511</v>
      </c>
      <c r="O86" s="210">
        <v>88472</v>
      </c>
      <c r="P86" s="211">
        <v>83604</v>
      </c>
      <c r="Q86" s="211">
        <v>77742</v>
      </c>
      <c r="R86" s="211">
        <v>80641</v>
      </c>
      <c r="S86" s="556">
        <f>100</f>
        <v>100</v>
      </c>
      <c r="T86" s="72">
        <f t="shared" si="31"/>
        <v>93.577393748966429</v>
      </c>
      <c r="U86" s="72">
        <f t="shared" si="31"/>
        <v>93.281792624441877</v>
      </c>
      <c r="V86" s="72">
        <f t="shared" si="31"/>
        <v>94.98511658673722</v>
      </c>
      <c r="W86" s="72">
        <f t="shared" si="31"/>
        <v>99.834628741524725</v>
      </c>
      <c r="X86" s="72">
        <f t="shared" si="31"/>
        <v>101.18033735736729</v>
      </c>
      <c r="Y86" s="72">
        <f t="shared" si="31"/>
        <v>103.2598809326939</v>
      </c>
      <c r="Z86" s="72">
        <f t="shared" si="31"/>
        <v>116.69009426161733</v>
      </c>
      <c r="AA86" s="72">
        <f t="shared" si="31"/>
        <v>126.79427815445676</v>
      </c>
      <c r="AB86" s="72">
        <f t="shared" si="14"/>
        <v>134.26699189680832</v>
      </c>
      <c r="AC86" s="72">
        <f t="shared" si="14"/>
        <v>143.68901934843723</v>
      </c>
      <c r="AD86" s="72">
        <f t="shared" si="14"/>
        <v>182.88407474780882</v>
      </c>
      <c r="AE86" s="72">
        <f t="shared" si="44"/>
        <v>172.82123366958822</v>
      </c>
      <c r="AF86" s="72">
        <f t="shared" si="45"/>
        <v>160.70365470481229</v>
      </c>
      <c r="AG86" s="73">
        <f t="shared" si="45"/>
        <v>166.69629568381015</v>
      </c>
      <c r="AH86" s="557">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5" x14ac:dyDescent="0.35">
      <c r="B87" s="735"/>
      <c r="C87" s="1" t="s">
        <v>197</v>
      </c>
      <c r="D87" s="210">
        <v>116536</v>
      </c>
      <c r="E87" s="210">
        <v>103884</v>
      </c>
      <c r="F87" s="210">
        <v>100925</v>
      </c>
      <c r="G87" s="210">
        <v>102328</v>
      </c>
      <c r="H87" s="210">
        <v>104559</v>
      </c>
      <c r="I87" s="210">
        <v>106682</v>
      </c>
      <c r="J87" s="210">
        <v>112448</v>
      </c>
      <c r="K87" s="210">
        <v>123962</v>
      </c>
      <c r="L87" s="210">
        <v>132644</v>
      </c>
      <c r="M87" s="210">
        <v>140181</v>
      </c>
      <c r="N87" s="210">
        <v>144742</v>
      </c>
      <c r="O87" s="210">
        <v>167374</v>
      </c>
      <c r="P87" s="211">
        <v>159680</v>
      </c>
      <c r="Q87" s="211">
        <v>150361</v>
      </c>
      <c r="R87" s="211">
        <v>155019</v>
      </c>
      <c r="S87" s="556">
        <f>100</f>
        <v>100</v>
      </c>
      <c r="T87" s="72">
        <f t="shared" si="31"/>
        <v>89.143269032745252</v>
      </c>
      <c r="U87" s="72">
        <f t="shared" si="31"/>
        <v>86.604139493375442</v>
      </c>
      <c r="V87" s="72">
        <f t="shared" si="31"/>
        <v>87.808059312143882</v>
      </c>
      <c r="W87" s="72">
        <f t="shared" si="31"/>
        <v>89.722489187890432</v>
      </c>
      <c r="X87" s="72">
        <f t="shared" si="31"/>
        <v>91.544243838813756</v>
      </c>
      <c r="Y87" s="72">
        <f t="shared" si="31"/>
        <v>96.492071119654014</v>
      </c>
      <c r="Z87" s="72">
        <f t="shared" si="31"/>
        <v>106.37227981053066</v>
      </c>
      <c r="AA87" s="72">
        <f t="shared" si="31"/>
        <v>113.82233816159814</v>
      </c>
      <c r="AB87" s="72">
        <f t="shared" si="14"/>
        <v>120.28986750875266</v>
      </c>
      <c r="AC87" s="72">
        <f t="shared" si="14"/>
        <v>124.20367954966706</v>
      </c>
      <c r="AD87" s="72">
        <f t="shared" si="14"/>
        <v>143.62428777373515</v>
      </c>
      <c r="AE87" s="72">
        <f t="shared" si="44"/>
        <v>137.02203610901353</v>
      </c>
      <c r="AF87" s="72">
        <f t="shared" si="45"/>
        <v>129.0253655522757</v>
      </c>
      <c r="AG87" s="73">
        <f t="shared" si="45"/>
        <v>133.02241367474429</v>
      </c>
      <c r="AH87" s="557">
        <v>1</v>
      </c>
      <c r="AI87" s="232">
        <v>1</v>
      </c>
      <c r="AJ87" s="232">
        <v>1</v>
      </c>
      <c r="AK87" s="232">
        <v>1</v>
      </c>
      <c r="AL87" s="232">
        <v>1</v>
      </c>
      <c r="AM87" s="232">
        <v>1</v>
      </c>
      <c r="AN87" s="232">
        <v>1</v>
      </c>
      <c r="AO87" s="232">
        <v>1</v>
      </c>
      <c r="AP87" s="232">
        <v>1</v>
      </c>
      <c r="AQ87" s="232">
        <v>1</v>
      </c>
      <c r="AR87" s="232">
        <v>1</v>
      </c>
      <c r="AS87" s="232">
        <v>1</v>
      </c>
      <c r="AT87" s="232">
        <v>4</v>
      </c>
      <c r="AU87" s="232">
        <v>6</v>
      </c>
      <c r="AV87" s="234">
        <v>7</v>
      </c>
    </row>
    <row r="88" spans="2:48" ht="15" thickBot="1" x14ac:dyDescent="0.4">
      <c r="B88" s="738"/>
      <c r="C88" s="9" t="s">
        <v>198</v>
      </c>
      <c r="D88">
        <v>68160</v>
      </c>
      <c r="E88">
        <v>58615</v>
      </c>
      <c r="F88">
        <v>55799</v>
      </c>
      <c r="G88">
        <v>56378</v>
      </c>
      <c r="H88">
        <v>56263</v>
      </c>
      <c r="I88">
        <v>57735</v>
      </c>
      <c r="J88">
        <v>62495</v>
      </c>
      <c r="K88">
        <v>67512</v>
      </c>
      <c r="L88">
        <v>71306</v>
      </c>
      <c r="M88">
        <v>75228</v>
      </c>
      <c r="N88">
        <v>75231</v>
      </c>
      <c r="O88">
        <v>78902</v>
      </c>
      <c r="P88">
        <v>76076</v>
      </c>
      <c r="Q88">
        <v>72619</v>
      </c>
      <c r="R88">
        <v>74378</v>
      </c>
      <c r="S88" s="59">
        <f>100</f>
        <v>100</v>
      </c>
      <c r="T88" s="74">
        <f t="shared" si="31"/>
        <v>85.996185446009392</v>
      </c>
      <c r="U88" s="74">
        <f t="shared" si="31"/>
        <v>81.864730046948353</v>
      </c>
      <c r="V88" s="74">
        <f t="shared" si="31"/>
        <v>82.714201877934272</v>
      </c>
      <c r="W88" s="74">
        <f t="shared" si="31"/>
        <v>82.54548122065728</v>
      </c>
      <c r="X88" s="74">
        <f t="shared" si="31"/>
        <v>84.705105633802816</v>
      </c>
      <c r="Y88" s="74">
        <f t="shared" si="31"/>
        <v>91.688673708920192</v>
      </c>
      <c r="Z88" s="74">
        <f t="shared" si="31"/>
        <v>99.049295774647888</v>
      </c>
      <c r="AA88" s="74">
        <f t="shared" ref="AA88:AG88" si="46">L88*100/$D88</f>
        <v>104.6156103286385</v>
      </c>
      <c r="AB88" s="74">
        <f t="shared" si="46"/>
        <v>110.36971830985915</v>
      </c>
      <c r="AC88" s="74">
        <f t="shared" si="46"/>
        <v>110.37411971830986</v>
      </c>
      <c r="AD88" s="74">
        <f t="shared" si="46"/>
        <v>115.7599765258216</v>
      </c>
      <c r="AE88" s="74">
        <f t="shared" si="46"/>
        <v>111.61384976525821</v>
      </c>
      <c r="AF88" s="74">
        <f t="shared" si="46"/>
        <v>106.54196009389672</v>
      </c>
      <c r="AG88" s="75">
        <f t="shared" si="46"/>
        <v>109.12265258215963</v>
      </c>
      <c r="AH88" s="218"/>
      <c r="AI88" s="219"/>
      <c r="AJ88" s="219"/>
      <c r="AK88" s="219"/>
      <c r="AL88" s="219"/>
      <c r="AM88" s="219"/>
      <c r="AN88" s="219"/>
      <c r="AO88" s="219"/>
      <c r="AP88" s="219"/>
      <c r="AQ88" s="219"/>
      <c r="AR88" s="219"/>
      <c r="AS88" s="219"/>
      <c r="AT88" s="219"/>
      <c r="AU88" s="219"/>
      <c r="AV88" s="220"/>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tabColor rgb="FF43AEFF"/>
  </sheetPr>
  <dimension ref="A1:AV413"/>
  <sheetViews>
    <sheetView topLeftCell="A355" zoomScale="40" zoomScaleNormal="40" workbookViewId="0">
      <selection activeCell="D12" sqref="D12:R413"/>
    </sheetView>
  </sheetViews>
  <sheetFormatPr defaultColWidth="11.453125" defaultRowHeight="14" x14ac:dyDescent="0.3"/>
  <cols>
    <col min="1" max="1" width="3.453125" style="11" customWidth="1"/>
    <col min="2" max="2" width="27.26953125" style="10" customWidth="1"/>
    <col min="3" max="3" width="11.453125" style="11"/>
    <col min="4" max="17" width="10.7265625" style="11" customWidth="1"/>
    <col min="18" max="18" width="11.453125" style="11" customWidth="1"/>
    <col min="19" max="19" width="7" style="11" customWidth="1"/>
    <col min="20" max="31" width="6.453125" style="11" customWidth="1"/>
    <col min="32" max="33" width="7.26953125" style="11" customWidth="1"/>
    <col min="34" max="46" width="5.7265625" style="11" customWidth="1"/>
    <col min="47" max="47" width="6.26953125" style="11" customWidth="1"/>
    <col min="48" max="48" width="5.54296875" style="11" customWidth="1"/>
    <col min="49" max="16384" width="11.453125" style="11"/>
  </cols>
  <sheetData>
    <row r="1" spans="1:48" ht="36.75" customHeight="1" x14ac:dyDescent="0.3">
      <c r="A1" s="162" t="s">
        <v>228</v>
      </c>
    </row>
    <row r="2" spans="1:48" x14ac:dyDescent="0.3">
      <c r="B2" s="11"/>
      <c r="AH2" s="101"/>
    </row>
    <row r="3" spans="1:48" ht="20" x14ac:dyDescent="0.3">
      <c r="A3" s="165"/>
      <c r="B3" s="12" t="s">
        <v>104</v>
      </c>
    </row>
    <row r="4" spans="1:48" x14ac:dyDescent="0.3">
      <c r="B4" s="10" t="s">
        <v>172</v>
      </c>
      <c r="D4" s="101"/>
      <c r="S4" s="101" t="s">
        <v>212</v>
      </c>
      <c r="Y4" s="155"/>
      <c r="AH4" s="101" t="s">
        <v>174</v>
      </c>
      <c r="AI4" s="150"/>
      <c r="AJ4" s="150"/>
      <c r="AK4" s="150"/>
      <c r="AL4" s="150"/>
      <c r="AM4" s="150"/>
      <c r="AN4" s="150"/>
      <c r="AO4" s="150"/>
      <c r="AP4" s="150"/>
      <c r="AQ4" s="150"/>
      <c r="AR4" s="150"/>
      <c r="AS4" s="150"/>
      <c r="AT4" s="150"/>
    </row>
    <row r="5" spans="1:48" ht="14.25" customHeight="1" x14ac:dyDescent="0.3">
      <c r="B5" s="10" t="s">
        <v>175</v>
      </c>
      <c r="E5" s="13"/>
      <c r="F5" s="154" t="s">
        <v>176</v>
      </c>
      <c r="S5" s="157"/>
      <c r="T5" s="158"/>
      <c r="U5" s="739" t="s">
        <v>177</v>
      </c>
      <c r="V5" s="739"/>
      <c r="W5" s="739"/>
      <c r="X5" s="159"/>
      <c r="Y5" s="160"/>
      <c r="Z5" s="739" t="s">
        <v>178</v>
      </c>
      <c r="AA5" s="739"/>
      <c r="AB5" s="739"/>
      <c r="AH5" s="743" t="s">
        <v>179</v>
      </c>
      <c r="AI5" s="743"/>
      <c r="AJ5" s="743"/>
      <c r="AK5" s="743"/>
      <c r="AQ5" s="150"/>
      <c r="AR5" s="150"/>
      <c r="AS5" s="150"/>
      <c r="AT5" s="150"/>
    </row>
    <row r="6" spans="1:48" x14ac:dyDescent="0.3">
      <c r="B6" s="11"/>
      <c r="E6" s="14"/>
      <c r="F6" s="154" t="s">
        <v>180</v>
      </c>
      <c r="S6" s="157"/>
      <c r="T6" s="156"/>
      <c r="U6" s="159" t="s">
        <v>181</v>
      </c>
      <c r="V6" s="159"/>
      <c r="W6" s="159"/>
      <c r="X6" s="159"/>
      <c r="Y6" s="161"/>
      <c r="Z6" s="159" t="s">
        <v>182</v>
      </c>
      <c r="AA6" s="159"/>
      <c r="AB6" s="159"/>
      <c r="AH6" s="744" t="s">
        <v>183</v>
      </c>
      <c r="AI6" s="745"/>
      <c r="AJ6" s="745"/>
      <c r="AK6" s="745"/>
      <c r="AL6" s="740"/>
      <c r="AM6" s="740" t="s">
        <v>184</v>
      </c>
      <c r="AN6" s="740"/>
      <c r="AO6" s="740"/>
      <c r="AP6" s="741"/>
      <c r="AQ6" s="150"/>
      <c r="AR6" s="150"/>
      <c r="AS6" s="150"/>
      <c r="AT6" s="150"/>
    </row>
    <row r="7" spans="1:48" x14ac:dyDescent="0.3">
      <c r="E7" s="15"/>
      <c r="F7" s="154" t="s">
        <v>185</v>
      </c>
      <c r="AH7" s="548" t="s">
        <v>186</v>
      </c>
      <c r="AI7" s="549"/>
      <c r="AJ7" s="549"/>
      <c r="AK7" s="549"/>
      <c r="AL7" s="549"/>
      <c r="AM7" s="549" t="s">
        <v>187</v>
      </c>
      <c r="AN7" s="549"/>
      <c r="AO7" s="549"/>
      <c r="AP7" s="550"/>
      <c r="AQ7" s="150"/>
      <c r="AR7" s="150"/>
      <c r="AS7" s="150"/>
      <c r="AT7" s="150"/>
    </row>
    <row r="8" spans="1:48" ht="15.5" x14ac:dyDescent="0.3">
      <c r="B8" s="16"/>
      <c r="C8" s="17"/>
      <c r="D8" s="17"/>
      <c r="E8" s="17"/>
      <c r="F8" s="17"/>
      <c r="G8" s="17"/>
      <c r="H8" s="17"/>
      <c r="I8" s="17"/>
      <c r="J8" s="17"/>
      <c r="K8" s="17"/>
      <c r="L8" s="17"/>
      <c r="M8" s="17"/>
      <c r="N8" s="17"/>
      <c r="O8" s="17"/>
      <c r="P8" s="17"/>
      <c r="Q8" s="17"/>
      <c r="R8" s="17"/>
      <c r="S8" s="18"/>
      <c r="AF8" s="17"/>
      <c r="AG8" s="17"/>
      <c r="AH8" s="551" t="s">
        <v>188</v>
      </c>
      <c r="AI8" s="552"/>
      <c r="AJ8" s="552"/>
      <c r="AK8" s="552"/>
      <c r="AL8" s="552"/>
      <c r="AM8" s="553"/>
      <c r="AN8" s="553"/>
      <c r="AO8" s="553"/>
      <c r="AP8" s="554"/>
      <c r="AQ8" s="150"/>
      <c r="AR8" s="150"/>
      <c r="AS8" s="150"/>
      <c r="AT8" s="150"/>
    </row>
    <row r="9" spans="1:48" ht="16" thickBot="1" x14ac:dyDescent="0.35">
      <c r="B9" s="16"/>
      <c r="C9" s="17"/>
      <c r="D9" s="17"/>
      <c r="E9" s="17"/>
      <c r="F9" s="17"/>
      <c r="G9" s="17"/>
      <c r="H9" s="17"/>
      <c r="I9" s="17"/>
      <c r="J9" s="17"/>
      <c r="K9" s="17"/>
      <c r="L9" s="17"/>
      <c r="M9" s="17"/>
      <c r="N9" s="17"/>
      <c r="O9" s="17"/>
      <c r="P9" s="17"/>
      <c r="Q9" s="17"/>
      <c r="R9" s="17"/>
      <c r="S9" s="18"/>
      <c r="AF9" s="17"/>
      <c r="AG9" s="17"/>
      <c r="AH9" s="549"/>
      <c r="AI9" s="549"/>
      <c r="AJ9" s="549"/>
      <c r="AK9" s="549"/>
      <c r="AL9" s="549"/>
      <c r="AM9" s="559"/>
      <c r="AN9" s="559"/>
      <c r="AO9" s="559"/>
      <c r="AP9" s="559"/>
      <c r="AQ9" s="150"/>
      <c r="AR9" s="150"/>
      <c r="AS9" s="150"/>
      <c r="AT9" s="150"/>
    </row>
    <row r="10" spans="1:48" ht="36.75" customHeight="1" thickBot="1" x14ac:dyDescent="0.35">
      <c r="B10" s="19" t="s">
        <v>213</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5"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4.5" thickTop="1" x14ac:dyDescent="0.3">
      <c r="B11" s="25"/>
      <c r="C11" s="26"/>
      <c r="D11" s="27"/>
      <c r="E11" s="26"/>
      <c r="F11" s="26"/>
      <c r="G11" s="26"/>
      <c r="H11" s="26"/>
      <c r="I11" s="26"/>
      <c r="J11" s="26"/>
      <c r="K11" s="26"/>
      <c r="L11" s="26"/>
      <c r="M11" s="26"/>
      <c r="N11" s="26"/>
      <c r="O11" s="26"/>
      <c r="P11" s="26"/>
      <c r="Q11" s="26"/>
      <c r="S11" s="556"/>
      <c r="T11" s="71"/>
      <c r="U11" s="71"/>
      <c r="V11" s="71"/>
      <c r="W11" s="71"/>
      <c r="X11" s="71"/>
      <c r="Y11" s="71"/>
      <c r="Z11" s="71"/>
      <c r="AA11" s="71"/>
      <c r="AB11" s="71"/>
      <c r="AC11" s="71"/>
      <c r="AD11" s="71"/>
      <c r="AE11" s="71"/>
      <c r="AF11" s="71"/>
      <c r="AG11" s="76"/>
      <c r="AH11" s="560"/>
      <c r="AI11" s="221"/>
      <c r="AJ11" s="221"/>
      <c r="AK11" s="221"/>
      <c r="AL11" s="221"/>
      <c r="AM11" s="221"/>
      <c r="AN11" s="221"/>
      <c r="AO11" s="221"/>
      <c r="AP11" s="221"/>
      <c r="AQ11" s="221"/>
      <c r="AR11" s="221"/>
      <c r="AS11" s="221"/>
      <c r="AT11" s="221"/>
      <c r="AU11" s="221"/>
      <c r="AV11" s="222"/>
    </row>
    <row r="12" spans="1:48" ht="15" customHeight="1" x14ac:dyDescent="0.35">
      <c r="B12" s="735" t="s">
        <v>214</v>
      </c>
      <c r="C12" s="1" t="s">
        <v>193</v>
      </c>
      <c r="D12" s="211">
        <v>0</v>
      </c>
      <c r="E12" s="210">
        <v>1</v>
      </c>
      <c r="F12" s="211">
        <v>0</v>
      </c>
      <c r="G12" s="210">
        <v>2</v>
      </c>
      <c r="H12" s="210">
        <v>1</v>
      </c>
      <c r="I12" s="211">
        <v>0</v>
      </c>
      <c r="J12" s="211">
        <v>0</v>
      </c>
      <c r="K12" s="211">
        <v>0</v>
      </c>
      <c r="L12" s="211">
        <v>0</v>
      </c>
      <c r="M12" s="211">
        <v>0</v>
      </c>
      <c r="N12" s="211">
        <v>0</v>
      </c>
      <c r="O12" s="211">
        <v>0</v>
      </c>
      <c r="P12" s="211">
        <v>0</v>
      </c>
      <c r="Q12" s="211">
        <v>0</v>
      </c>
      <c r="R12" s="211">
        <v>0</v>
      </c>
      <c r="S12" s="556">
        <f>100</f>
        <v>100</v>
      </c>
      <c r="T12" s="72" t="e">
        <f>E12*100/$D12</f>
        <v>#DIV/0!</v>
      </c>
      <c r="U12" s="72" t="e">
        <f t="shared" ref="U12:AD27"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AE24" si="1">P12*100/$D12</f>
        <v>#DIV/0!</v>
      </c>
      <c r="AF12" s="72" t="e">
        <f t="shared" ref="AF12:AG24" si="2">Q12*100/$D12</f>
        <v>#DIV/0!</v>
      </c>
      <c r="AG12" s="73" t="e">
        <f t="shared" si="2"/>
        <v>#DIV/0!</v>
      </c>
      <c r="AH12" s="557">
        <v>4</v>
      </c>
      <c r="AI12" s="232">
        <v>1</v>
      </c>
      <c r="AJ12" s="232">
        <v>4</v>
      </c>
      <c r="AK12" s="232">
        <v>1</v>
      </c>
      <c r="AL12" s="232">
        <v>1</v>
      </c>
      <c r="AM12" s="232">
        <v>4</v>
      </c>
      <c r="AN12" s="232">
        <v>4</v>
      </c>
      <c r="AO12" s="232">
        <v>4</v>
      </c>
      <c r="AP12" s="232">
        <v>4</v>
      </c>
      <c r="AQ12" s="232">
        <v>4</v>
      </c>
      <c r="AR12" s="232">
        <v>4</v>
      </c>
      <c r="AS12" s="232">
        <v>4</v>
      </c>
      <c r="AT12" s="232">
        <v>4</v>
      </c>
      <c r="AU12" s="232">
        <v>6</v>
      </c>
      <c r="AV12" s="234">
        <v>7</v>
      </c>
    </row>
    <row r="13" spans="1:48" ht="14.5" x14ac:dyDescent="0.35">
      <c r="B13" s="735"/>
      <c r="C13" s="1" t="s">
        <v>194</v>
      </c>
      <c r="D13" s="210">
        <v>0</v>
      </c>
      <c r="E13" s="210">
        <v>0</v>
      </c>
      <c r="F13" s="210">
        <v>0</v>
      </c>
      <c r="G13" s="210">
        <v>0</v>
      </c>
      <c r="H13" s="211">
        <v>0</v>
      </c>
      <c r="I13" s="210">
        <v>0</v>
      </c>
      <c r="J13" s="210">
        <v>0</v>
      </c>
      <c r="K13" s="210">
        <v>0</v>
      </c>
      <c r="L13" s="210">
        <v>0</v>
      </c>
      <c r="M13" s="210">
        <v>0</v>
      </c>
      <c r="N13" s="211">
        <v>0</v>
      </c>
      <c r="O13" s="210">
        <v>0</v>
      </c>
      <c r="P13" s="211">
        <v>0</v>
      </c>
      <c r="Q13" s="211">
        <v>0</v>
      </c>
      <c r="R13" s="211">
        <v>0</v>
      </c>
      <c r="S13" s="556">
        <f>100</f>
        <v>100</v>
      </c>
      <c r="T13" s="72" t="e">
        <f t="shared" ref="T13:AA57" si="3">E13*100/$D13</f>
        <v>#DIV/0!</v>
      </c>
      <c r="U13" s="72" t="e">
        <f t="shared" si="0"/>
        <v>#DIV/0!</v>
      </c>
      <c r="V13" s="72" t="e">
        <f t="shared" si="0"/>
        <v>#DIV/0!</v>
      </c>
      <c r="W13" s="72" t="e">
        <f t="shared" si="0"/>
        <v>#DIV/0!</v>
      </c>
      <c r="X13" s="72" t="e">
        <f t="shared" si="0"/>
        <v>#DIV/0!</v>
      </c>
      <c r="Y13" s="72" t="e">
        <f t="shared" si="0"/>
        <v>#DIV/0!</v>
      </c>
      <c r="Z13" s="72" t="e">
        <f t="shared" si="0"/>
        <v>#DIV/0!</v>
      </c>
      <c r="AA13" s="72" t="e">
        <f t="shared" si="0"/>
        <v>#DIV/0!</v>
      </c>
      <c r="AB13" s="72" t="e">
        <f t="shared" si="0"/>
        <v>#DIV/0!</v>
      </c>
      <c r="AC13" s="72" t="e">
        <f t="shared" si="0"/>
        <v>#DIV/0!</v>
      </c>
      <c r="AD13" s="72" t="e">
        <f t="shared" si="0"/>
        <v>#DIV/0!</v>
      </c>
      <c r="AE13" s="72" t="e">
        <f t="shared" si="1"/>
        <v>#DIV/0!</v>
      </c>
      <c r="AF13" s="72" t="e">
        <f t="shared" si="2"/>
        <v>#DIV/0!</v>
      </c>
      <c r="AG13" s="73" t="e">
        <f t="shared" si="2"/>
        <v>#DIV/0!</v>
      </c>
      <c r="AH13" s="557">
        <v>1</v>
      </c>
      <c r="AI13" s="232">
        <v>1</v>
      </c>
      <c r="AJ13" s="232">
        <v>1</v>
      </c>
      <c r="AK13" s="232">
        <v>1</v>
      </c>
      <c r="AL13" s="232">
        <v>4</v>
      </c>
      <c r="AM13" s="232">
        <v>1</v>
      </c>
      <c r="AN13" s="232">
        <v>1</v>
      </c>
      <c r="AO13" s="232">
        <v>1</v>
      </c>
      <c r="AP13" s="232">
        <v>1</v>
      </c>
      <c r="AQ13" s="232">
        <v>1</v>
      </c>
      <c r="AR13" s="232">
        <v>4</v>
      </c>
      <c r="AS13" s="232">
        <v>1</v>
      </c>
      <c r="AT13" s="232">
        <v>4</v>
      </c>
      <c r="AU13" s="232">
        <v>6</v>
      </c>
      <c r="AV13" s="234">
        <v>7</v>
      </c>
    </row>
    <row r="14" spans="1:48" ht="14.5" x14ac:dyDescent="0.35">
      <c r="B14" s="735"/>
      <c r="C14" s="1" t="s">
        <v>195</v>
      </c>
      <c r="D14" s="211">
        <v>66</v>
      </c>
      <c r="E14" s="211">
        <v>108</v>
      </c>
      <c r="F14" s="211">
        <v>54</v>
      </c>
      <c r="G14" s="211">
        <v>0</v>
      </c>
      <c r="H14" s="210">
        <v>50</v>
      </c>
      <c r="I14" s="211">
        <v>100</v>
      </c>
      <c r="J14" s="211">
        <v>250</v>
      </c>
      <c r="K14" s="211">
        <v>0</v>
      </c>
      <c r="L14" s="211">
        <v>0</v>
      </c>
      <c r="M14" s="211">
        <v>0</v>
      </c>
      <c r="N14" s="211">
        <v>0</v>
      </c>
      <c r="O14" s="211">
        <v>0</v>
      </c>
      <c r="P14" s="211">
        <v>0</v>
      </c>
      <c r="Q14" s="211">
        <v>0</v>
      </c>
      <c r="R14" s="211">
        <v>0</v>
      </c>
      <c r="S14" s="556">
        <f>100</f>
        <v>100</v>
      </c>
      <c r="T14" s="72">
        <f t="shared" si="3"/>
        <v>163.63636363636363</v>
      </c>
      <c r="U14" s="72">
        <f t="shared" si="0"/>
        <v>81.818181818181813</v>
      </c>
      <c r="V14" s="72">
        <f t="shared" si="0"/>
        <v>0</v>
      </c>
      <c r="W14" s="72">
        <f t="shared" si="0"/>
        <v>75.757575757575751</v>
      </c>
      <c r="X14" s="72">
        <f t="shared" si="0"/>
        <v>151.5151515151515</v>
      </c>
      <c r="Y14" s="72">
        <f t="shared" si="0"/>
        <v>378.78787878787881</v>
      </c>
      <c r="Z14" s="72">
        <f t="shared" si="0"/>
        <v>0</v>
      </c>
      <c r="AA14" s="72">
        <f t="shared" si="0"/>
        <v>0</v>
      </c>
      <c r="AB14" s="72">
        <f t="shared" si="0"/>
        <v>0</v>
      </c>
      <c r="AC14" s="72">
        <f t="shared" si="0"/>
        <v>0</v>
      </c>
      <c r="AD14" s="72">
        <f t="shared" si="0"/>
        <v>0</v>
      </c>
      <c r="AE14" s="72">
        <f t="shared" si="1"/>
        <v>0</v>
      </c>
      <c r="AF14" s="72">
        <f t="shared" si="2"/>
        <v>0</v>
      </c>
      <c r="AG14" s="73">
        <f t="shared" si="2"/>
        <v>0</v>
      </c>
      <c r="AH14" s="557">
        <v>4</v>
      </c>
      <c r="AI14" s="232">
        <v>4</v>
      </c>
      <c r="AJ14" s="232">
        <v>4</v>
      </c>
      <c r="AK14" s="232">
        <v>4</v>
      </c>
      <c r="AL14" s="232">
        <v>1</v>
      </c>
      <c r="AM14" s="232">
        <v>4</v>
      </c>
      <c r="AN14" s="232">
        <v>4</v>
      </c>
      <c r="AO14" s="232">
        <v>4</v>
      </c>
      <c r="AP14" s="232">
        <v>4</v>
      </c>
      <c r="AQ14" s="232">
        <v>4</v>
      </c>
      <c r="AR14" s="232">
        <v>4</v>
      </c>
      <c r="AS14" s="232">
        <v>4</v>
      </c>
      <c r="AT14" s="232">
        <v>4</v>
      </c>
      <c r="AU14" s="232">
        <v>6</v>
      </c>
      <c r="AV14" s="234">
        <v>7</v>
      </c>
    </row>
    <row r="15" spans="1:48" ht="14.5" x14ac:dyDescent="0.35">
      <c r="B15" s="735"/>
      <c r="C15" s="1" t="s">
        <v>196</v>
      </c>
      <c r="D15" s="210">
        <v>0</v>
      </c>
      <c r="E15" s="210">
        <v>0</v>
      </c>
      <c r="F15" s="210">
        <v>0</v>
      </c>
      <c r="G15" s="210">
        <v>0</v>
      </c>
      <c r="H15" s="210">
        <v>0</v>
      </c>
      <c r="I15" s="210">
        <v>0</v>
      </c>
      <c r="J15" s="210">
        <v>0</v>
      </c>
      <c r="K15" s="210">
        <v>0</v>
      </c>
      <c r="L15" s="210">
        <v>0</v>
      </c>
      <c r="M15" s="210">
        <v>0</v>
      </c>
      <c r="N15" s="211">
        <v>0</v>
      </c>
      <c r="O15" s="210">
        <v>0</v>
      </c>
      <c r="P15" s="211">
        <v>0</v>
      </c>
      <c r="Q15" s="211">
        <v>0</v>
      </c>
      <c r="R15" s="211">
        <v>0</v>
      </c>
      <c r="S15" s="556">
        <f>100</f>
        <v>100</v>
      </c>
      <c r="T15" s="72" t="e">
        <f t="shared" si="3"/>
        <v>#DIV/0!</v>
      </c>
      <c r="U15" s="72" t="e">
        <f t="shared" si="0"/>
        <v>#DIV/0!</v>
      </c>
      <c r="V15" s="72" t="e">
        <f t="shared" si="0"/>
        <v>#DIV/0!</v>
      </c>
      <c r="W15" s="72" t="e">
        <f t="shared" si="0"/>
        <v>#DIV/0!</v>
      </c>
      <c r="X15" s="72" t="e">
        <f t="shared" si="0"/>
        <v>#DIV/0!</v>
      </c>
      <c r="Y15" s="72" t="e">
        <f t="shared" si="0"/>
        <v>#DIV/0!</v>
      </c>
      <c r="Z15" s="72" t="e">
        <f t="shared" si="0"/>
        <v>#DIV/0!</v>
      </c>
      <c r="AA15" s="72" t="e">
        <f t="shared" si="0"/>
        <v>#DIV/0!</v>
      </c>
      <c r="AB15" s="72" t="e">
        <f t="shared" si="0"/>
        <v>#DIV/0!</v>
      </c>
      <c r="AC15" s="72" t="e">
        <f t="shared" si="0"/>
        <v>#DIV/0!</v>
      </c>
      <c r="AD15" s="72" t="e">
        <f t="shared" si="0"/>
        <v>#DIV/0!</v>
      </c>
      <c r="AE15" s="72" t="e">
        <f t="shared" si="1"/>
        <v>#DIV/0!</v>
      </c>
      <c r="AF15" s="72" t="e">
        <f t="shared" si="2"/>
        <v>#DIV/0!</v>
      </c>
      <c r="AG15" s="73" t="e">
        <f t="shared" si="2"/>
        <v>#DIV/0!</v>
      </c>
      <c r="AH15" s="557">
        <v>1</v>
      </c>
      <c r="AI15" s="232">
        <v>1</v>
      </c>
      <c r="AJ15" s="232">
        <v>1</v>
      </c>
      <c r="AK15" s="232">
        <v>1</v>
      </c>
      <c r="AL15" s="232">
        <v>1</v>
      </c>
      <c r="AM15" s="232">
        <v>1</v>
      </c>
      <c r="AN15" s="232">
        <v>1</v>
      </c>
      <c r="AO15" s="232">
        <v>1</v>
      </c>
      <c r="AP15" s="232">
        <v>1</v>
      </c>
      <c r="AQ15" s="232">
        <v>1</v>
      </c>
      <c r="AR15" s="232">
        <v>4</v>
      </c>
      <c r="AS15" s="232">
        <v>1</v>
      </c>
      <c r="AT15" s="232">
        <v>4</v>
      </c>
      <c r="AU15" s="232">
        <v>6</v>
      </c>
      <c r="AV15" s="234">
        <v>7</v>
      </c>
    </row>
    <row r="16" spans="1:48" ht="14.5" x14ac:dyDescent="0.35">
      <c r="B16" s="735"/>
      <c r="C16" s="1" t="s">
        <v>197</v>
      </c>
      <c r="D16" s="211">
        <v>66</v>
      </c>
      <c r="E16" s="211">
        <v>109</v>
      </c>
      <c r="F16" s="211">
        <v>54</v>
      </c>
      <c r="G16" s="211">
        <v>2</v>
      </c>
      <c r="H16" s="211">
        <v>51</v>
      </c>
      <c r="I16" s="211">
        <v>100</v>
      </c>
      <c r="J16" s="211">
        <v>250</v>
      </c>
      <c r="K16" s="211">
        <v>0</v>
      </c>
      <c r="L16" s="211">
        <v>0</v>
      </c>
      <c r="M16" s="211">
        <v>0</v>
      </c>
      <c r="N16" s="211">
        <v>0</v>
      </c>
      <c r="O16" s="211">
        <v>0</v>
      </c>
      <c r="P16" s="211">
        <v>0</v>
      </c>
      <c r="Q16" s="211">
        <v>0</v>
      </c>
      <c r="R16" s="211">
        <v>0</v>
      </c>
      <c r="S16" s="556">
        <f>100</f>
        <v>100</v>
      </c>
      <c r="T16" s="72">
        <f t="shared" si="3"/>
        <v>165.15151515151516</v>
      </c>
      <c r="U16" s="72">
        <f t="shared" si="0"/>
        <v>81.818181818181813</v>
      </c>
      <c r="V16" s="72">
        <f t="shared" si="0"/>
        <v>3.0303030303030303</v>
      </c>
      <c r="W16" s="72">
        <f t="shared" si="0"/>
        <v>77.272727272727266</v>
      </c>
      <c r="X16" s="72">
        <f t="shared" si="0"/>
        <v>151.5151515151515</v>
      </c>
      <c r="Y16" s="72">
        <f t="shared" si="0"/>
        <v>378.78787878787881</v>
      </c>
      <c r="Z16" s="72">
        <f t="shared" si="0"/>
        <v>0</v>
      </c>
      <c r="AA16" s="72">
        <f t="shared" si="0"/>
        <v>0</v>
      </c>
      <c r="AB16" s="72">
        <f t="shared" si="0"/>
        <v>0</v>
      </c>
      <c r="AC16" s="72">
        <f t="shared" si="0"/>
        <v>0</v>
      </c>
      <c r="AD16" s="72">
        <f t="shared" si="0"/>
        <v>0</v>
      </c>
      <c r="AE16" s="72">
        <f t="shared" si="1"/>
        <v>0</v>
      </c>
      <c r="AF16" s="72">
        <f t="shared" si="2"/>
        <v>0</v>
      </c>
      <c r="AG16" s="73">
        <f t="shared" si="2"/>
        <v>0</v>
      </c>
      <c r="AH16" s="557">
        <v>4</v>
      </c>
      <c r="AI16" s="232">
        <v>4</v>
      </c>
      <c r="AJ16" s="232">
        <v>4</v>
      </c>
      <c r="AK16" s="232">
        <v>4</v>
      </c>
      <c r="AL16" s="232">
        <v>4</v>
      </c>
      <c r="AM16" s="232">
        <v>4</v>
      </c>
      <c r="AN16" s="232">
        <v>4</v>
      </c>
      <c r="AO16" s="232">
        <v>4</v>
      </c>
      <c r="AP16" s="232">
        <v>4</v>
      </c>
      <c r="AQ16" s="232">
        <v>4</v>
      </c>
      <c r="AR16" s="232">
        <v>4</v>
      </c>
      <c r="AS16" s="232">
        <v>4</v>
      </c>
      <c r="AT16" s="232">
        <v>4</v>
      </c>
      <c r="AU16" s="232">
        <v>6</v>
      </c>
      <c r="AV16" s="234">
        <v>7</v>
      </c>
    </row>
    <row r="17" spans="2:48" ht="14.5" x14ac:dyDescent="0.35">
      <c r="B17" s="736"/>
      <c r="C17" s="8" t="s">
        <v>198</v>
      </c>
      <c r="D17">
        <v>66</v>
      </c>
      <c r="E17">
        <v>109</v>
      </c>
      <c r="F17">
        <v>54</v>
      </c>
      <c r="G17">
        <v>2</v>
      </c>
      <c r="H17">
        <v>51</v>
      </c>
      <c r="I17">
        <v>100</v>
      </c>
      <c r="J17">
        <v>250</v>
      </c>
      <c r="K17">
        <v>0</v>
      </c>
      <c r="L17">
        <v>0</v>
      </c>
      <c r="M17">
        <v>0</v>
      </c>
      <c r="N17">
        <v>0</v>
      </c>
      <c r="O17">
        <v>0</v>
      </c>
      <c r="P17">
        <v>0</v>
      </c>
      <c r="Q17">
        <v>0</v>
      </c>
      <c r="R17">
        <v>0</v>
      </c>
      <c r="S17" s="556">
        <f>100</f>
        <v>100</v>
      </c>
      <c r="T17" s="72">
        <f t="shared" si="3"/>
        <v>165.15151515151516</v>
      </c>
      <c r="U17" s="72">
        <f t="shared" si="0"/>
        <v>81.818181818181813</v>
      </c>
      <c r="V17" s="72">
        <f t="shared" si="0"/>
        <v>3.0303030303030303</v>
      </c>
      <c r="W17" s="72">
        <f t="shared" si="0"/>
        <v>77.272727272727266</v>
      </c>
      <c r="X17" s="72">
        <f t="shared" si="0"/>
        <v>151.5151515151515</v>
      </c>
      <c r="Y17" s="72">
        <f t="shared" si="0"/>
        <v>378.78787878787881</v>
      </c>
      <c r="Z17" s="72">
        <f t="shared" si="0"/>
        <v>0</v>
      </c>
      <c r="AA17" s="72">
        <f t="shared" si="0"/>
        <v>0</v>
      </c>
      <c r="AB17" s="72">
        <f t="shared" si="0"/>
        <v>0</v>
      </c>
      <c r="AC17" s="72">
        <f t="shared" si="0"/>
        <v>0</v>
      </c>
      <c r="AD17" s="72">
        <f t="shared" si="0"/>
        <v>0</v>
      </c>
      <c r="AE17" s="72">
        <f t="shared" si="1"/>
        <v>0</v>
      </c>
      <c r="AF17" s="72">
        <f t="shared" si="2"/>
        <v>0</v>
      </c>
      <c r="AG17" s="73">
        <f t="shared" si="2"/>
        <v>0</v>
      </c>
      <c r="AH17" s="235"/>
      <c r="AI17" s="236"/>
      <c r="AJ17" s="236"/>
      <c r="AK17" s="236"/>
      <c r="AL17" s="236"/>
      <c r="AM17" s="236"/>
      <c r="AN17" s="236"/>
      <c r="AO17" s="236"/>
      <c r="AP17" s="236"/>
      <c r="AQ17" s="236"/>
      <c r="AR17" s="236"/>
      <c r="AS17" s="236"/>
      <c r="AT17" s="236"/>
      <c r="AU17" s="236"/>
      <c r="AV17" s="237"/>
    </row>
    <row r="18" spans="2:48" ht="15" customHeight="1" x14ac:dyDescent="0.35">
      <c r="B18" s="735" t="s">
        <v>215</v>
      </c>
      <c r="C18" s="1" t="s">
        <v>193</v>
      </c>
      <c r="D18" s="211">
        <v>0</v>
      </c>
      <c r="E18" s="211">
        <v>0</v>
      </c>
      <c r="F18" s="210">
        <v>8</v>
      </c>
      <c r="G18" s="210">
        <v>9</v>
      </c>
      <c r="H18" s="211">
        <v>36</v>
      </c>
      <c r="I18" s="211">
        <v>9</v>
      </c>
      <c r="J18" s="211">
        <v>4</v>
      </c>
      <c r="K18" s="211">
        <v>6</v>
      </c>
      <c r="L18" s="211">
        <v>10</v>
      </c>
      <c r="M18" s="211">
        <v>11</v>
      </c>
      <c r="N18" s="211">
        <v>12</v>
      </c>
      <c r="O18" s="211">
        <v>12</v>
      </c>
      <c r="P18" s="211">
        <v>10</v>
      </c>
      <c r="Q18" s="211">
        <v>9</v>
      </c>
      <c r="R18" s="211">
        <v>8</v>
      </c>
      <c r="S18" s="556">
        <f>100</f>
        <v>100</v>
      </c>
      <c r="T18" s="72" t="e">
        <f t="shared" si="3"/>
        <v>#DIV/0!</v>
      </c>
      <c r="U18" s="72" t="e">
        <f t="shared" si="0"/>
        <v>#DIV/0!</v>
      </c>
      <c r="V18" s="72" t="e">
        <f t="shared" si="0"/>
        <v>#DIV/0!</v>
      </c>
      <c r="W18" s="72" t="e">
        <f t="shared" si="0"/>
        <v>#DIV/0!</v>
      </c>
      <c r="X18" s="72" t="e">
        <f t="shared" si="0"/>
        <v>#DIV/0!</v>
      </c>
      <c r="Y18" s="72" t="e">
        <f t="shared" si="0"/>
        <v>#DIV/0!</v>
      </c>
      <c r="Z18" s="72" t="e">
        <f t="shared" si="0"/>
        <v>#DIV/0!</v>
      </c>
      <c r="AA18" s="72" t="e">
        <f t="shared" si="0"/>
        <v>#DIV/0!</v>
      </c>
      <c r="AB18" s="72" t="e">
        <f t="shared" si="0"/>
        <v>#DIV/0!</v>
      </c>
      <c r="AC18" s="72" t="e">
        <f t="shared" si="0"/>
        <v>#DIV/0!</v>
      </c>
      <c r="AD18" s="72" t="e">
        <f t="shared" si="0"/>
        <v>#DIV/0!</v>
      </c>
      <c r="AE18" s="72" t="e">
        <f t="shared" si="1"/>
        <v>#DIV/0!</v>
      </c>
      <c r="AF18" s="72" t="e">
        <f t="shared" si="2"/>
        <v>#DIV/0!</v>
      </c>
      <c r="AG18" s="73" t="e">
        <f t="shared" si="2"/>
        <v>#DIV/0!</v>
      </c>
      <c r="AH18" s="557">
        <v>4</v>
      </c>
      <c r="AI18" s="232">
        <v>4</v>
      </c>
      <c r="AJ18" s="232">
        <v>1</v>
      </c>
      <c r="AK18" s="232">
        <v>1</v>
      </c>
      <c r="AL18" s="232">
        <v>4</v>
      </c>
      <c r="AM18" s="232">
        <v>4</v>
      </c>
      <c r="AN18" s="232">
        <v>4</v>
      </c>
      <c r="AO18" s="232">
        <v>4</v>
      </c>
      <c r="AP18" s="232">
        <v>4</v>
      </c>
      <c r="AQ18" s="232">
        <v>4</v>
      </c>
      <c r="AR18" s="232">
        <v>4</v>
      </c>
      <c r="AS18" s="232">
        <v>4</v>
      </c>
      <c r="AT18" s="232">
        <v>4</v>
      </c>
      <c r="AU18" s="232">
        <v>6</v>
      </c>
      <c r="AV18" s="234">
        <v>7</v>
      </c>
    </row>
    <row r="19" spans="2:48" ht="14.5" x14ac:dyDescent="0.35">
      <c r="B19" s="735"/>
      <c r="C19" s="1" t="s">
        <v>194</v>
      </c>
      <c r="D19" s="210">
        <v>0</v>
      </c>
      <c r="E19" s="210">
        <v>0</v>
      </c>
      <c r="F19" s="210">
        <v>0</v>
      </c>
      <c r="G19" s="210">
        <v>0</v>
      </c>
      <c r="H19" s="210">
        <v>0</v>
      </c>
      <c r="I19" s="210">
        <v>0</v>
      </c>
      <c r="J19" s="210">
        <v>0</v>
      </c>
      <c r="K19" s="210">
        <v>0</v>
      </c>
      <c r="L19" s="211">
        <v>0</v>
      </c>
      <c r="M19" s="210">
        <v>0</v>
      </c>
      <c r="N19" s="211">
        <v>0</v>
      </c>
      <c r="O19" s="210">
        <v>0</v>
      </c>
      <c r="P19" s="211">
        <v>0</v>
      </c>
      <c r="Q19" s="211">
        <v>0</v>
      </c>
      <c r="R19" s="211">
        <v>0</v>
      </c>
      <c r="S19" s="556">
        <f>100</f>
        <v>100</v>
      </c>
      <c r="T19" s="72" t="e">
        <f t="shared" si="3"/>
        <v>#DIV/0!</v>
      </c>
      <c r="U19" s="72" t="e">
        <f t="shared" si="0"/>
        <v>#DIV/0!</v>
      </c>
      <c r="V19" s="72" t="e">
        <f t="shared" si="0"/>
        <v>#DIV/0!</v>
      </c>
      <c r="W19" s="72" t="e">
        <f t="shared" si="0"/>
        <v>#DIV/0!</v>
      </c>
      <c r="X19" s="72" t="e">
        <f t="shared" si="0"/>
        <v>#DIV/0!</v>
      </c>
      <c r="Y19" s="72" t="e">
        <f t="shared" si="0"/>
        <v>#DIV/0!</v>
      </c>
      <c r="Z19" s="72" t="e">
        <f t="shared" si="0"/>
        <v>#DIV/0!</v>
      </c>
      <c r="AA19" s="72" t="e">
        <f t="shared" si="0"/>
        <v>#DIV/0!</v>
      </c>
      <c r="AB19" s="72" t="e">
        <f t="shared" si="0"/>
        <v>#DIV/0!</v>
      </c>
      <c r="AC19" s="72" t="e">
        <f t="shared" si="0"/>
        <v>#DIV/0!</v>
      </c>
      <c r="AD19" s="72" t="e">
        <f t="shared" si="0"/>
        <v>#DIV/0!</v>
      </c>
      <c r="AE19" s="72" t="e">
        <f t="shared" si="1"/>
        <v>#DIV/0!</v>
      </c>
      <c r="AF19" s="72" t="e">
        <f t="shared" si="2"/>
        <v>#DIV/0!</v>
      </c>
      <c r="AG19" s="73" t="e">
        <f t="shared" si="2"/>
        <v>#DIV/0!</v>
      </c>
      <c r="AH19" s="557">
        <v>1</v>
      </c>
      <c r="AI19" s="232">
        <v>1</v>
      </c>
      <c r="AJ19" s="232">
        <v>1</v>
      </c>
      <c r="AK19" s="232">
        <v>1</v>
      </c>
      <c r="AL19" s="232">
        <v>1</v>
      </c>
      <c r="AM19" s="232">
        <v>1</v>
      </c>
      <c r="AN19" s="232">
        <v>1</v>
      </c>
      <c r="AO19" s="232">
        <v>1</v>
      </c>
      <c r="AP19" s="232">
        <v>4</v>
      </c>
      <c r="AQ19" s="232">
        <v>1</v>
      </c>
      <c r="AR19" s="232">
        <v>4</v>
      </c>
      <c r="AS19" s="232">
        <v>1</v>
      </c>
      <c r="AT19" s="232">
        <v>4</v>
      </c>
      <c r="AU19" s="232">
        <v>6</v>
      </c>
      <c r="AV19" s="234">
        <v>7</v>
      </c>
    </row>
    <row r="20" spans="2:48" ht="14.5" x14ac:dyDescent="0.35">
      <c r="B20" s="735"/>
      <c r="C20" s="1" t="s">
        <v>195</v>
      </c>
      <c r="D20" s="211">
        <v>66</v>
      </c>
      <c r="E20" s="211">
        <v>109</v>
      </c>
      <c r="F20" s="211">
        <v>0</v>
      </c>
      <c r="G20" s="210">
        <v>0</v>
      </c>
      <c r="H20" s="211">
        <v>0</v>
      </c>
      <c r="I20" s="210">
        <v>0</v>
      </c>
      <c r="J20" s="210">
        <v>0</v>
      </c>
      <c r="K20" s="211">
        <v>0</v>
      </c>
      <c r="L20" s="211">
        <v>0</v>
      </c>
      <c r="M20" s="211">
        <v>0</v>
      </c>
      <c r="N20" s="211">
        <v>0</v>
      </c>
      <c r="O20" s="211">
        <v>0</v>
      </c>
      <c r="P20" s="211">
        <v>0</v>
      </c>
      <c r="Q20" s="211">
        <v>0</v>
      </c>
      <c r="R20" s="211">
        <v>0</v>
      </c>
      <c r="S20" s="556">
        <f>100</f>
        <v>100</v>
      </c>
      <c r="T20" s="72">
        <f t="shared" si="3"/>
        <v>165.15151515151516</v>
      </c>
      <c r="U20" s="72">
        <f t="shared" si="0"/>
        <v>0</v>
      </c>
      <c r="V20" s="72">
        <f t="shared" si="0"/>
        <v>0</v>
      </c>
      <c r="W20" s="72">
        <f t="shared" si="0"/>
        <v>0</v>
      </c>
      <c r="X20" s="72">
        <f t="shared" si="0"/>
        <v>0</v>
      </c>
      <c r="Y20" s="72">
        <f t="shared" si="0"/>
        <v>0</v>
      </c>
      <c r="Z20" s="72">
        <f t="shared" si="0"/>
        <v>0</v>
      </c>
      <c r="AA20" s="72">
        <f t="shared" si="0"/>
        <v>0</v>
      </c>
      <c r="AB20" s="72">
        <f t="shared" si="0"/>
        <v>0</v>
      </c>
      <c r="AC20" s="72">
        <f t="shared" si="0"/>
        <v>0</v>
      </c>
      <c r="AD20" s="72">
        <f t="shared" si="0"/>
        <v>0</v>
      </c>
      <c r="AE20" s="72">
        <f t="shared" si="1"/>
        <v>0</v>
      </c>
      <c r="AF20" s="72">
        <f t="shared" si="2"/>
        <v>0</v>
      </c>
      <c r="AG20" s="73">
        <f t="shared" si="2"/>
        <v>0</v>
      </c>
      <c r="AH20" s="557">
        <v>4</v>
      </c>
      <c r="AI20" s="232">
        <v>4</v>
      </c>
      <c r="AJ20" s="232">
        <v>4</v>
      </c>
      <c r="AK20" s="232">
        <v>1</v>
      </c>
      <c r="AL20" s="232">
        <v>4</v>
      </c>
      <c r="AM20" s="232">
        <v>1</v>
      </c>
      <c r="AN20" s="232">
        <v>1</v>
      </c>
      <c r="AO20" s="232">
        <v>4</v>
      </c>
      <c r="AP20" s="232">
        <v>4</v>
      </c>
      <c r="AQ20" s="232">
        <v>4</v>
      </c>
      <c r="AR20" s="232">
        <v>4</v>
      </c>
      <c r="AS20" s="232">
        <v>4</v>
      </c>
      <c r="AT20" s="232">
        <v>4</v>
      </c>
      <c r="AU20" s="232">
        <v>6</v>
      </c>
      <c r="AV20" s="234">
        <v>7</v>
      </c>
    </row>
    <row r="21" spans="2:48" ht="14.5" x14ac:dyDescent="0.35">
      <c r="B21" s="735"/>
      <c r="C21" s="1" t="s">
        <v>196</v>
      </c>
      <c r="D21" s="210">
        <v>0</v>
      </c>
      <c r="E21" s="210">
        <v>0</v>
      </c>
      <c r="F21" s="210">
        <v>0</v>
      </c>
      <c r="G21" s="210">
        <v>0</v>
      </c>
      <c r="H21" s="210">
        <v>0</v>
      </c>
      <c r="I21" s="210">
        <v>0</v>
      </c>
      <c r="J21" s="210">
        <v>0</v>
      </c>
      <c r="K21" s="210">
        <v>0</v>
      </c>
      <c r="L21" s="210">
        <v>0</v>
      </c>
      <c r="M21" s="210">
        <v>0</v>
      </c>
      <c r="N21" s="211">
        <v>0</v>
      </c>
      <c r="O21" s="210">
        <v>0</v>
      </c>
      <c r="P21" s="211">
        <v>0</v>
      </c>
      <c r="Q21" s="211">
        <v>0</v>
      </c>
      <c r="R21" s="211">
        <v>0</v>
      </c>
      <c r="S21" s="556">
        <f>100</f>
        <v>100</v>
      </c>
      <c r="T21" s="72" t="e">
        <f t="shared" si="3"/>
        <v>#DIV/0!</v>
      </c>
      <c r="U21" s="72" t="e">
        <f t="shared" si="0"/>
        <v>#DIV/0!</v>
      </c>
      <c r="V21" s="72" t="e">
        <f t="shared" si="0"/>
        <v>#DIV/0!</v>
      </c>
      <c r="W21" s="72" t="e">
        <f t="shared" si="0"/>
        <v>#DIV/0!</v>
      </c>
      <c r="X21" s="72" t="e">
        <f t="shared" si="0"/>
        <v>#DIV/0!</v>
      </c>
      <c r="Y21" s="72" t="e">
        <f t="shared" si="0"/>
        <v>#DIV/0!</v>
      </c>
      <c r="Z21" s="72" t="e">
        <f t="shared" si="0"/>
        <v>#DIV/0!</v>
      </c>
      <c r="AA21" s="72" t="e">
        <f t="shared" si="0"/>
        <v>#DIV/0!</v>
      </c>
      <c r="AB21" s="72" t="e">
        <f t="shared" si="0"/>
        <v>#DIV/0!</v>
      </c>
      <c r="AC21" s="72" t="e">
        <f t="shared" si="0"/>
        <v>#DIV/0!</v>
      </c>
      <c r="AD21" s="72" t="e">
        <f t="shared" si="0"/>
        <v>#DIV/0!</v>
      </c>
      <c r="AE21" s="72" t="e">
        <f t="shared" si="1"/>
        <v>#DIV/0!</v>
      </c>
      <c r="AF21" s="72" t="e">
        <f t="shared" si="2"/>
        <v>#DIV/0!</v>
      </c>
      <c r="AG21" s="73" t="e">
        <f t="shared" si="2"/>
        <v>#DIV/0!</v>
      </c>
      <c r="AH21" s="557">
        <v>1</v>
      </c>
      <c r="AI21" s="232">
        <v>1</v>
      </c>
      <c r="AJ21" s="232">
        <v>1</v>
      </c>
      <c r="AK21" s="232">
        <v>1</v>
      </c>
      <c r="AL21" s="232">
        <v>1</v>
      </c>
      <c r="AM21" s="232">
        <v>1</v>
      </c>
      <c r="AN21" s="232">
        <v>1</v>
      </c>
      <c r="AO21" s="232">
        <v>1</v>
      </c>
      <c r="AP21" s="232">
        <v>1</v>
      </c>
      <c r="AQ21" s="232">
        <v>1</v>
      </c>
      <c r="AR21" s="232">
        <v>4</v>
      </c>
      <c r="AS21" s="232">
        <v>1</v>
      </c>
      <c r="AT21" s="232">
        <v>4</v>
      </c>
      <c r="AU21" s="232">
        <v>6</v>
      </c>
      <c r="AV21" s="234">
        <v>7</v>
      </c>
    </row>
    <row r="22" spans="2:48" ht="14.5" x14ac:dyDescent="0.35">
      <c r="B22" s="735"/>
      <c r="C22" s="1" t="s">
        <v>197</v>
      </c>
      <c r="D22" s="211">
        <v>66</v>
      </c>
      <c r="E22" s="211">
        <v>109</v>
      </c>
      <c r="F22" s="211">
        <v>8</v>
      </c>
      <c r="G22" s="210">
        <v>9</v>
      </c>
      <c r="H22" s="211">
        <v>36</v>
      </c>
      <c r="I22" s="211">
        <v>9</v>
      </c>
      <c r="J22" s="211">
        <v>4</v>
      </c>
      <c r="K22" s="211">
        <v>6</v>
      </c>
      <c r="L22" s="211">
        <v>10</v>
      </c>
      <c r="M22" s="211">
        <v>11</v>
      </c>
      <c r="N22" s="211">
        <v>12</v>
      </c>
      <c r="O22" s="211">
        <v>12</v>
      </c>
      <c r="P22" s="211">
        <v>10</v>
      </c>
      <c r="Q22" s="211">
        <v>9</v>
      </c>
      <c r="R22" s="211">
        <v>8</v>
      </c>
      <c r="S22" s="556">
        <f>100</f>
        <v>100</v>
      </c>
      <c r="T22" s="72">
        <f t="shared" si="3"/>
        <v>165.15151515151516</v>
      </c>
      <c r="U22" s="72">
        <f t="shared" si="0"/>
        <v>12.121212121212121</v>
      </c>
      <c r="V22" s="72">
        <f t="shared" si="0"/>
        <v>13.636363636363637</v>
      </c>
      <c r="W22" s="72">
        <f t="shared" si="0"/>
        <v>54.545454545454547</v>
      </c>
      <c r="X22" s="72">
        <f t="shared" si="0"/>
        <v>13.636363636363637</v>
      </c>
      <c r="Y22" s="72">
        <f t="shared" si="0"/>
        <v>6.0606060606060606</v>
      </c>
      <c r="Z22" s="72">
        <f t="shared" si="0"/>
        <v>9.0909090909090917</v>
      </c>
      <c r="AA22" s="72">
        <f t="shared" si="0"/>
        <v>15.151515151515152</v>
      </c>
      <c r="AB22" s="72">
        <f t="shared" si="0"/>
        <v>16.666666666666668</v>
      </c>
      <c r="AC22" s="72">
        <f t="shared" si="0"/>
        <v>18.181818181818183</v>
      </c>
      <c r="AD22" s="72">
        <f t="shared" si="0"/>
        <v>18.181818181818183</v>
      </c>
      <c r="AE22" s="72">
        <f t="shared" si="1"/>
        <v>15.151515151515152</v>
      </c>
      <c r="AF22" s="72">
        <f t="shared" si="2"/>
        <v>13.636363636363637</v>
      </c>
      <c r="AG22" s="73">
        <f t="shared" si="2"/>
        <v>12.121212121212121</v>
      </c>
      <c r="AH22" s="557">
        <v>4</v>
      </c>
      <c r="AI22" s="232">
        <v>4</v>
      </c>
      <c r="AJ22" s="232">
        <v>4</v>
      </c>
      <c r="AK22" s="232">
        <v>1</v>
      </c>
      <c r="AL22" s="232">
        <v>4</v>
      </c>
      <c r="AM22" s="232">
        <v>4</v>
      </c>
      <c r="AN22" s="232">
        <v>4</v>
      </c>
      <c r="AO22" s="232">
        <v>4</v>
      </c>
      <c r="AP22" s="232">
        <v>4</v>
      </c>
      <c r="AQ22" s="232">
        <v>4</v>
      </c>
      <c r="AR22" s="232">
        <v>4</v>
      </c>
      <c r="AS22" s="232">
        <v>4</v>
      </c>
      <c r="AT22" s="232">
        <v>4</v>
      </c>
      <c r="AU22" s="232">
        <v>6</v>
      </c>
      <c r="AV22" s="234">
        <v>7</v>
      </c>
    </row>
    <row r="23" spans="2:48" ht="14.5" x14ac:dyDescent="0.35">
      <c r="B23" s="735"/>
      <c r="C23" s="1" t="s">
        <v>198</v>
      </c>
      <c r="D23">
        <v>66</v>
      </c>
      <c r="E23">
        <v>109</v>
      </c>
      <c r="F23">
        <v>8</v>
      </c>
      <c r="G23">
        <v>9</v>
      </c>
      <c r="H23">
        <v>36</v>
      </c>
      <c r="I23">
        <v>9</v>
      </c>
      <c r="J23">
        <v>4</v>
      </c>
      <c r="K23">
        <v>6</v>
      </c>
      <c r="L23">
        <v>10</v>
      </c>
      <c r="M23">
        <v>11</v>
      </c>
      <c r="N23">
        <v>12</v>
      </c>
      <c r="O23">
        <v>12</v>
      </c>
      <c r="P23">
        <v>10</v>
      </c>
      <c r="Q23">
        <v>9</v>
      </c>
      <c r="R23">
        <v>8</v>
      </c>
      <c r="S23" s="556">
        <f>100</f>
        <v>100</v>
      </c>
      <c r="T23" s="72">
        <f t="shared" si="3"/>
        <v>165.15151515151516</v>
      </c>
      <c r="U23" s="72">
        <f t="shared" si="0"/>
        <v>12.121212121212121</v>
      </c>
      <c r="V23" s="72">
        <f t="shared" si="0"/>
        <v>13.636363636363637</v>
      </c>
      <c r="W23" s="72">
        <f t="shared" si="0"/>
        <v>54.545454545454547</v>
      </c>
      <c r="X23" s="72">
        <f t="shared" si="0"/>
        <v>13.636363636363637</v>
      </c>
      <c r="Y23" s="72">
        <f t="shared" si="0"/>
        <v>6.0606060606060606</v>
      </c>
      <c r="Z23" s="72">
        <f t="shared" si="0"/>
        <v>9.0909090909090917</v>
      </c>
      <c r="AA23" s="72">
        <f t="shared" si="0"/>
        <v>15.151515151515152</v>
      </c>
      <c r="AB23" s="72">
        <f t="shared" si="0"/>
        <v>16.666666666666668</v>
      </c>
      <c r="AC23" s="72">
        <f t="shared" si="0"/>
        <v>18.181818181818183</v>
      </c>
      <c r="AD23" s="72">
        <f t="shared" si="0"/>
        <v>18.181818181818183</v>
      </c>
      <c r="AE23" s="72">
        <f t="shared" si="1"/>
        <v>15.151515151515152</v>
      </c>
      <c r="AF23" s="72">
        <f t="shared" si="2"/>
        <v>13.636363636363637</v>
      </c>
      <c r="AG23" s="73">
        <f t="shared" si="2"/>
        <v>12.121212121212121</v>
      </c>
      <c r="AH23" s="235"/>
      <c r="AI23" s="236"/>
      <c r="AJ23" s="236"/>
      <c r="AK23" s="236"/>
      <c r="AL23" s="236"/>
      <c r="AM23" s="236"/>
      <c r="AN23" s="236"/>
      <c r="AO23" s="236"/>
      <c r="AP23" s="236"/>
      <c r="AQ23" s="236"/>
      <c r="AR23" s="236"/>
      <c r="AS23" s="236"/>
      <c r="AT23" s="236"/>
      <c r="AU23" s="236"/>
      <c r="AV23" s="237"/>
    </row>
    <row r="24" spans="2:48" ht="15" customHeight="1" x14ac:dyDescent="0.35">
      <c r="B24" s="737" t="s">
        <v>216</v>
      </c>
      <c r="C24" s="7" t="s">
        <v>193</v>
      </c>
      <c r="D24" s="211">
        <v>0</v>
      </c>
      <c r="E24" s="210">
        <v>8</v>
      </c>
      <c r="F24" s="210">
        <v>3</v>
      </c>
      <c r="G24" s="210">
        <v>2</v>
      </c>
      <c r="H24" s="210">
        <v>3</v>
      </c>
      <c r="I24" s="211">
        <v>7</v>
      </c>
      <c r="J24" s="211">
        <v>10</v>
      </c>
      <c r="K24" s="210">
        <v>11</v>
      </c>
      <c r="L24" s="210">
        <v>16</v>
      </c>
      <c r="M24" s="210">
        <v>11</v>
      </c>
      <c r="N24" s="211">
        <v>12</v>
      </c>
      <c r="O24" s="210">
        <v>11</v>
      </c>
      <c r="P24" s="211">
        <v>10</v>
      </c>
      <c r="Q24" s="211">
        <v>9</v>
      </c>
      <c r="R24" s="211">
        <v>8</v>
      </c>
      <c r="S24" s="556">
        <f>100</f>
        <v>100</v>
      </c>
      <c r="T24" s="72" t="e">
        <f t="shared" si="3"/>
        <v>#DIV/0!</v>
      </c>
      <c r="U24" s="72" t="e">
        <f t="shared" si="0"/>
        <v>#DIV/0!</v>
      </c>
      <c r="V24" s="72" t="e">
        <f t="shared" si="0"/>
        <v>#DIV/0!</v>
      </c>
      <c r="W24" s="72" t="e">
        <f t="shared" si="0"/>
        <v>#DIV/0!</v>
      </c>
      <c r="X24" s="72" t="e">
        <f t="shared" si="0"/>
        <v>#DIV/0!</v>
      </c>
      <c r="Y24" s="72" t="e">
        <f t="shared" si="0"/>
        <v>#DIV/0!</v>
      </c>
      <c r="Z24" s="72" t="e">
        <f t="shared" si="0"/>
        <v>#DIV/0!</v>
      </c>
      <c r="AA24" s="72" t="e">
        <f t="shared" si="0"/>
        <v>#DIV/0!</v>
      </c>
      <c r="AB24" s="72" t="e">
        <f t="shared" si="0"/>
        <v>#DIV/0!</v>
      </c>
      <c r="AC24" s="72" t="e">
        <f t="shared" si="0"/>
        <v>#DIV/0!</v>
      </c>
      <c r="AD24" s="72" t="e">
        <f t="shared" si="0"/>
        <v>#DIV/0!</v>
      </c>
      <c r="AE24" s="72" t="e">
        <f t="shared" si="1"/>
        <v>#DIV/0!</v>
      </c>
      <c r="AF24" s="72" t="e">
        <f t="shared" si="2"/>
        <v>#DIV/0!</v>
      </c>
      <c r="AG24" s="73" t="e">
        <f t="shared" si="2"/>
        <v>#DIV/0!</v>
      </c>
      <c r="AH24" s="557">
        <v>4</v>
      </c>
      <c r="AI24" s="232">
        <v>1</v>
      </c>
      <c r="AJ24" s="232">
        <v>1</v>
      </c>
      <c r="AK24" s="232">
        <v>1</v>
      </c>
      <c r="AL24" s="232">
        <v>1</v>
      </c>
      <c r="AM24" s="232">
        <v>4</v>
      </c>
      <c r="AN24" s="232">
        <v>4</v>
      </c>
      <c r="AO24" s="232">
        <v>1</v>
      </c>
      <c r="AP24" s="232">
        <v>1</v>
      </c>
      <c r="AQ24" s="232">
        <v>1</v>
      </c>
      <c r="AR24" s="232">
        <v>4</v>
      </c>
      <c r="AS24" s="232">
        <v>1</v>
      </c>
      <c r="AT24" s="232">
        <v>4</v>
      </c>
      <c r="AU24" s="232">
        <v>6</v>
      </c>
      <c r="AV24" s="234">
        <v>7</v>
      </c>
    </row>
    <row r="25" spans="2:48" ht="14.5" x14ac:dyDescent="0.35">
      <c r="B25" s="735"/>
      <c r="C25" s="1" t="s">
        <v>194</v>
      </c>
      <c r="D25" s="210">
        <v>0</v>
      </c>
      <c r="E25" s="211">
        <v>47</v>
      </c>
      <c r="F25" s="210">
        <v>57</v>
      </c>
      <c r="G25" s="211">
        <v>68</v>
      </c>
      <c r="H25" s="211">
        <v>46</v>
      </c>
      <c r="I25" s="211">
        <v>50</v>
      </c>
      <c r="J25" s="210">
        <v>0</v>
      </c>
      <c r="K25" s="210">
        <v>0</v>
      </c>
      <c r="L25" s="211">
        <v>0</v>
      </c>
      <c r="M25" s="211">
        <v>0</v>
      </c>
      <c r="N25" s="211">
        <v>0</v>
      </c>
      <c r="O25" s="210">
        <v>0</v>
      </c>
      <c r="P25" s="211">
        <v>0</v>
      </c>
      <c r="Q25" s="211">
        <v>0</v>
      </c>
      <c r="R25" s="211">
        <v>0</v>
      </c>
      <c r="S25" s="556">
        <f>100</f>
        <v>100</v>
      </c>
      <c r="T25" s="72" t="e">
        <f t="shared" si="3"/>
        <v>#DIV/0!</v>
      </c>
      <c r="U25" s="72" t="e">
        <f t="shared" si="0"/>
        <v>#DIV/0!</v>
      </c>
      <c r="V25" s="72" t="e">
        <f t="shared" si="0"/>
        <v>#DIV/0!</v>
      </c>
      <c r="W25" s="72" t="e">
        <f t="shared" si="0"/>
        <v>#DIV/0!</v>
      </c>
      <c r="X25" s="72" t="e">
        <f t="shared" si="0"/>
        <v>#DIV/0!</v>
      </c>
      <c r="Y25" s="72" t="e">
        <f t="shared" si="0"/>
        <v>#DIV/0!</v>
      </c>
      <c r="Z25" s="72" t="e">
        <f t="shared" si="0"/>
        <v>#DIV/0!</v>
      </c>
      <c r="AA25" s="72" t="e">
        <f t="shared" si="0"/>
        <v>#DIV/0!</v>
      </c>
      <c r="AB25" s="72" t="e">
        <f t="shared" si="0"/>
        <v>#DIV/0!</v>
      </c>
      <c r="AC25" s="72" t="e">
        <f t="shared" si="0"/>
        <v>#DIV/0!</v>
      </c>
      <c r="AD25" s="72" t="e">
        <f t="shared" si="0"/>
        <v>#DIV/0!</v>
      </c>
      <c r="AE25" s="72" t="e">
        <f t="shared" ref="AE25:AE28" si="4">P25*100/$D25</f>
        <v>#DIV/0!</v>
      </c>
      <c r="AF25" s="72" t="e">
        <f t="shared" ref="AF25:AG28" si="5">Q25*100/$D25</f>
        <v>#DIV/0!</v>
      </c>
      <c r="AG25" s="73" t="e">
        <f t="shared" si="5"/>
        <v>#DIV/0!</v>
      </c>
      <c r="AH25" s="557">
        <v>1</v>
      </c>
      <c r="AI25" s="232">
        <v>4</v>
      </c>
      <c r="AJ25" s="232">
        <v>1</v>
      </c>
      <c r="AK25" s="232">
        <v>4</v>
      </c>
      <c r="AL25" s="232">
        <v>4</v>
      </c>
      <c r="AM25" s="232">
        <v>4</v>
      </c>
      <c r="AN25" s="232">
        <v>1</v>
      </c>
      <c r="AO25" s="232">
        <v>1</v>
      </c>
      <c r="AP25" s="232">
        <v>4</v>
      </c>
      <c r="AQ25" s="232">
        <v>4</v>
      </c>
      <c r="AR25" s="232">
        <v>4</v>
      </c>
      <c r="AS25" s="232">
        <v>1</v>
      </c>
      <c r="AT25" s="232">
        <v>4</v>
      </c>
      <c r="AU25" s="232">
        <v>6</v>
      </c>
      <c r="AV25" s="234">
        <v>7</v>
      </c>
    </row>
    <row r="26" spans="2:48" ht="14.5" x14ac:dyDescent="0.35">
      <c r="B26" s="735"/>
      <c r="C26" s="1" t="s">
        <v>195</v>
      </c>
      <c r="D26" s="211">
        <v>66</v>
      </c>
      <c r="E26" s="210">
        <v>173</v>
      </c>
      <c r="F26" s="211">
        <v>72</v>
      </c>
      <c r="G26" s="211">
        <v>167</v>
      </c>
      <c r="H26" s="210">
        <v>188</v>
      </c>
      <c r="I26" s="211">
        <v>0</v>
      </c>
      <c r="J26" s="211">
        <v>0</v>
      </c>
      <c r="K26" s="211">
        <v>0</v>
      </c>
      <c r="L26" s="211">
        <v>0</v>
      </c>
      <c r="M26" s="211">
        <v>0</v>
      </c>
      <c r="N26" s="211">
        <v>0</v>
      </c>
      <c r="O26" s="210">
        <v>0</v>
      </c>
      <c r="P26" s="211">
        <v>0</v>
      </c>
      <c r="Q26" s="211">
        <v>0</v>
      </c>
      <c r="R26" s="211">
        <v>0</v>
      </c>
      <c r="S26" s="556">
        <f>100</f>
        <v>100</v>
      </c>
      <c r="T26" s="72">
        <f t="shared" si="3"/>
        <v>262.12121212121212</v>
      </c>
      <c r="U26" s="72">
        <f t="shared" si="0"/>
        <v>109.09090909090909</v>
      </c>
      <c r="V26" s="72">
        <f t="shared" si="0"/>
        <v>253.03030303030303</v>
      </c>
      <c r="W26" s="72">
        <f t="shared" si="0"/>
        <v>284.84848484848487</v>
      </c>
      <c r="X26" s="72">
        <f t="shared" si="0"/>
        <v>0</v>
      </c>
      <c r="Y26" s="72">
        <f t="shared" si="0"/>
        <v>0</v>
      </c>
      <c r="Z26" s="72">
        <f t="shared" si="0"/>
        <v>0</v>
      </c>
      <c r="AA26" s="72">
        <f t="shared" si="0"/>
        <v>0</v>
      </c>
      <c r="AB26" s="72">
        <f t="shared" si="0"/>
        <v>0</v>
      </c>
      <c r="AC26" s="72">
        <f t="shared" si="0"/>
        <v>0</v>
      </c>
      <c r="AD26" s="72">
        <f t="shared" si="0"/>
        <v>0</v>
      </c>
      <c r="AE26" s="72">
        <f t="shared" si="4"/>
        <v>0</v>
      </c>
      <c r="AF26" s="72">
        <f t="shared" si="5"/>
        <v>0</v>
      </c>
      <c r="AG26" s="73">
        <f t="shared" si="5"/>
        <v>0</v>
      </c>
      <c r="AH26" s="557">
        <v>4</v>
      </c>
      <c r="AI26" s="232">
        <v>1</v>
      </c>
      <c r="AJ26" s="232">
        <v>4</v>
      </c>
      <c r="AK26" s="232">
        <v>4</v>
      </c>
      <c r="AL26" s="232">
        <v>1</v>
      </c>
      <c r="AM26" s="232">
        <v>4</v>
      </c>
      <c r="AN26" s="232">
        <v>4</v>
      </c>
      <c r="AO26" s="232">
        <v>4</v>
      </c>
      <c r="AP26" s="232">
        <v>4</v>
      </c>
      <c r="AQ26" s="232">
        <v>4</v>
      </c>
      <c r="AR26" s="232">
        <v>4</v>
      </c>
      <c r="AS26" s="232">
        <v>1</v>
      </c>
      <c r="AT26" s="232">
        <v>4</v>
      </c>
      <c r="AU26" s="232">
        <v>6</v>
      </c>
      <c r="AV26" s="234">
        <v>7</v>
      </c>
    </row>
    <row r="27" spans="2:48" ht="14.5" x14ac:dyDescent="0.35">
      <c r="B27" s="735"/>
      <c r="C27" s="1" t="s">
        <v>196</v>
      </c>
      <c r="D27" s="211">
        <v>619</v>
      </c>
      <c r="E27" s="211">
        <v>822</v>
      </c>
      <c r="F27" s="211">
        <v>1101</v>
      </c>
      <c r="G27" s="211">
        <v>1029</v>
      </c>
      <c r="H27" s="211">
        <v>1046</v>
      </c>
      <c r="I27" s="211">
        <v>1007</v>
      </c>
      <c r="J27" s="211">
        <v>0</v>
      </c>
      <c r="K27" s="211">
        <v>0</v>
      </c>
      <c r="L27" s="211">
        <v>901</v>
      </c>
      <c r="M27" s="211">
        <v>869</v>
      </c>
      <c r="N27" s="211">
        <v>778</v>
      </c>
      <c r="O27" s="211">
        <v>858</v>
      </c>
      <c r="P27" s="211">
        <v>725</v>
      </c>
      <c r="Q27" s="211">
        <v>626</v>
      </c>
      <c r="R27" s="211">
        <v>582</v>
      </c>
      <c r="S27" s="556">
        <f>100</f>
        <v>100</v>
      </c>
      <c r="T27" s="72">
        <f t="shared" si="3"/>
        <v>132.79483037156703</v>
      </c>
      <c r="U27" s="72">
        <f t="shared" si="0"/>
        <v>177.86752827140549</v>
      </c>
      <c r="V27" s="72">
        <f t="shared" si="0"/>
        <v>166.23586429725364</v>
      </c>
      <c r="W27" s="72">
        <f t="shared" si="0"/>
        <v>168.98222940226171</v>
      </c>
      <c r="X27" s="72">
        <f t="shared" si="0"/>
        <v>162.68174474959613</v>
      </c>
      <c r="Y27" s="72">
        <f t="shared" si="0"/>
        <v>0</v>
      </c>
      <c r="Z27" s="72">
        <f t="shared" si="0"/>
        <v>0</v>
      </c>
      <c r="AA27" s="72">
        <f t="shared" si="0"/>
        <v>145.55735056542812</v>
      </c>
      <c r="AB27" s="72">
        <f t="shared" si="0"/>
        <v>140.38772213247174</v>
      </c>
      <c r="AC27" s="72">
        <f t="shared" si="0"/>
        <v>125.68659127625202</v>
      </c>
      <c r="AD27" s="72">
        <f t="shared" si="0"/>
        <v>138.61066235864297</v>
      </c>
      <c r="AE27" s="72">
        <f t="shared" si="4"/>
        <v>117.12439418416801</v>
      </c>
      <c r="AF27" s="72">
        <f t="shared" si="5"/>
        <v>101.1308562197092</v>
      </c>
      <c r="AG27" s="73">
        <f t="shared" si="5"/>
        <v>94.022617124394188</v>
      </c>
      <c r="AH27" s="557">
        <v>4</v>
      </c>
      <c r="AI27" s="232">
        <v>4</v>
      </c>
      <c r="AJ27" s="232">
        <v>4</v>
      </c>
      <c r="AK27" s="232">
        <v>4</v>
      </c>
      <c r="AL27" s="232">
        <v>4</v>
      </c>
      <c r="AM27" s="232">
        <v>4</v>
      </c>
      <c r="AN27" s="232">
        <v>4</v>
      </c>
      <c r="AO27" s="232">
        <v>4</v>
      </c>
      <c r="AP27" s="232">
        <v>4</v>
      </c>
      <c r="AQ27" s="232">
        <v>4</v>
      </c>
      <c r="AR27" s="232">
        <v>4</v>
      </c>
      <c r="AS27" s="232">
        <v>4</v>
      </c>
      <c r="AT27" s="232">
        <v>4</v>
      </c>
      <c r="AU27" s="232">
        <v>6</v>
      </c>
      <c r="AV27" s="234">
        <v>7</v>
      </c>
    </row>
    <row r="28" spans="2:48" ht="14.5" x14ac:dyDescent="0.35">
      <c r="B28" s="735"/>
      <c r="C28" s="1" t="s">
        <v>197</v>
      </c>
      <c r="D28" s="211">
        <v>685</v>
      </c>
      <c r="E28" s="211">
        <v>1050</v>
      </c>
      <c r="F28" s="210">
        <v>1233</v>
      </c>
      <c r="G28" s="210">
        <v>1266</v>
      </c>
      <c r="H28" s="210">
        <v>1283</v>
      </c>
      <c r="I28" s="211">
        <v>1064</v>
      </c>
      <c r="J28" s="211">
        <v>10</v>
      </c>
      <c r="K28" s="211">
        <v>11</v>
      </c>
      <c r="L28" s="211">
        <v>917</v>
      </c>
      <c r="M28" s="211">
        <v>880</v>
      </c>
      <c r="N28" s="211">
        <v>790</v>
      </c>
      <c r="O28" s="211">
        <v>869</v>
      </c>
      <c r="P28" s="211">
        <v>735</v>
      </c>
      <c r="Q28" s="211">
        <v>635</v>
      </c>
      <c r="R28" s="211">
        <v>590</v>
      </c>
      <c r="S28" s="556">
        <f>100</f>
        <v>100</v>
      </c>
      <c r="T28" s="72">
        <f t="shared" si="3"/>
        <v>153.28467153284672</v>
      </c>
      <c r="U28" s="72">
        <f t="shared" si="3"/>
        <v>180</v>
      </c>
      <c r="V28" s="72">
        <f t="shared" si="3"/>
        <v>184.81751824817519</v>
      </c>
      <c r="W28" s="72">
        <f t="shared" si="3"/>
        <v>187.2992700729927</v>
      </c>
      <c r="X28" s="72">
        <f t="shared" si="3"/>
        <v>155.32846715328466</v>
      </c>
      <c r="Y28" s="72">
        <f t="shared" si="3"/>
        <v>1.4598540145985401</v>
      </c>
      <c r="Z28" s="72">
        <f t="shared" si="3"/>
        <v>1.6058394160583942</v>
      </c>
      <c r="AA28" s="72">
        <f t="shared" si="3"/>
        <v>133.86861313868613</v>
      </c>
      <c r="AB28" s="72">
        <f t="shared" ref="AB28:AD88" si="6">M28*100/$D28</f>
        <v>128.46715328467153</v>
      </c>
      <c r="AC28" s="72">
        <f t="shared" si="6"/>
        <v>115.32846715328468</v>
      </c>
      <c r="AD28" s="72">
        <f t="shared" si="6"/>
        <v>126.86131386861314</v>
      </c>
      <c r="AE28" s="72">
        <f t="shared" si="4"/>
        <v>107.2992700729927</v>
      </c>
      <c r="AF28" s="72">
        <f t="shared" si="5"/>
        <v>92.700729927007302</v>
      </c>
      <c r="AG28" s="73">
        <f t="shared" si="5"/>
        <v>86.131386861313871</v>
      </c>
      <c r="AH28" s="557">
        <v>4</v>
      </c>
      <c r="AI28" s="232">
        <v>4</v>
      </c>
      <c r="AJ28" s="232">
        <v>1</v>
      </c>
      <c r="AK28" s="232">
        <v>1</v>
      </c>
      <c r="AL28" s="232">
        <v>1</v>
      </c>
      <c r="AM28" s="232">
        <v>4</v>
      </c>
      <c r="AN28" s="232">
        <v>4</v>
      </c>
      <c r="AO28" s="232">
        <v>4</v>
      </c>
      <c r="AP28" s="232">
        <v>4</v>
      </c>
      <c r="AQ28" s="232">
        <v>4</v>
      </c>
      <c r="AR28" s="232">
        <v>4</v>
      </c>
      <c r="AS28" s="232">
        <v>4</v>
      </c>
      <c r="AT28" s="232">
        <v>4</v>
      </c>
      <c r="AU28" s="232">
        <v>6</v>
      </c>
      <c r="AV28" s="234">
        <v>7</v>
      </c>
    </row>
    <row r="29" spans="2:48" ht="14.5" x14ac:dyDescent="0.35">
      <c r="B29" s="736"/>
      <c r="C29" s="8" t="s">
        <v>198</v>
      </c>
      <c r="D29">
        <v>66</v>
      </c>
      <c r="E29">
        <v>228</v>
      </c>
      <c r="F29">
        <v>132</v>
      </c>
      <c r="G29">
        <v>237</v>
      </c>
      <c r="H29">
        <v>237</v>
      </c>
      <c r="I29">
        <v>57</v>
      </c>
      <c r="J29">
        <v>10</v>
      </c>
      <c r="K29">
        <v>11</v>
      </c>
      <c r="L29">
        <v>16</v>
      </c>
      <c r="M29">
        <v>11</v>
      </c>
      <c r="N29">
        <v>12</v>
      </c>
      <c r="O29">
        <v>11</v>
      </c>
      <c r="P29">
        <v>10</v>
      </c>
      <c r="Q29">
        <v>9</v>
      </c>
      <c r="R29">
        <v>8</v>
      </c>
      <c r="S29" s="556">
        <f>100</f>
        <v>100</v>
      </c>
      <c r="T29" s="72">
        <f t="shared" si="3"/>
        <v>345.45454545454544</v>
      </c>
      <c r="U29" s="72">
        <f t="shared" si="3"/>
        <v>200</v>
      </c>
      <c r="V29" s="72">
        <f t="shared" si="3"/>
        <v>359.09090909090907</v>
      </c>
      <c r="W29" s="72">
        <f t="shared" si="3"/>
        <v>359.09090909090907</v>
      </c>
      <c r="X29" s="72">
        <f t="shared" si="3"/>
        <v>86.36363636363636</v>
      </c>
      <c r="Y29" s="72">
        <f t="shared" si="3"/>
        <v>15.151515151515152</v>
      </c>
      <c r="Z29" s="72">
        <f t="shared" si="3"/>
        <v>16.666666666666668</v>
      </c>
      <c r="AA29" s="72">
        <f t="shared" si="3"/>
        <v>24.242424242424242</v>
      </c>
      <c r="AB29" s="72">
        <f t="shared" si="6"/>
        <v>16.666666666666668</v>
      </c>
      <c r="AC29" s="72">
        <f t="shared" si="6"/>
        <v>18.181818181818183</v>
      </c>
      <c r="AD29" s="72">
        <f t="shared" si="6"/>
        <v>16.666666666666668</v>
      </c>
      <c r="AE29" s="72">
        <f t="shared" ref="AE29:AE32" si="7">P29*100/$D29</f>
        <v>15.151515151515152</v>
      </c>
      <c r="AF29" s="72">
        <f t="shared" ref="AF29:AG32" si="8">Q29*100/$D29</f>
        <v>13.636363636363637</v>
      </c>
      <c r="AG29" s="73">
        <f t="shared" si="8"/>
        <v>12.121212121212121</v>
      </c>
      <c r="AH29" s="235"/>
      <c r="AI29" s="236"/>
      <c r="AJ29" s="236"/>
      <c r="AK29" s="236"/>
      <c r="AL29" s="236"/>
      <c r="AM29" s="236"/>
      <c r="AN29" s="236"/>
      <c r="AO29" s="236"/>
      <c r="AP29" s="236"/>
      <c r="AQ29" s="236"/>
      <c r="AR29" s="236"/>
      <c r="AS29" s="236"/>
      <c r="AT29" s="236"/>
      <c r="AU29" s="236"/>
      <c r="AV29" s="237"/>
    </row>
    <row r="30" spans="2:48" ht="15" customHeight="1" x14ac:dyDescent="0.35">
      <c r="B30" s="735" t="s">
        <v>217</v>
      </c>
      <c r="C30" s="1" t="s">
        <v>193</v>
      </c>
      <c r="D30" s="211">
        <v>446</v>
      </c>
      <c r="E30" s="210">
        <v>642</v>
      </c>
      <c r="F30" s="210">
        <v>535</v>
      </c>
      <c r="G30" s="210">
        <v>586</v>
      </c>
      <c r="H30" s="211">
        <v>470</v>
      </c>
      <c r="I30" s="211">
        <v>479</v>
      </c>
      <c r="J30" s="210">
        <v>564</v>
      </c>
      <c r="K30" s="211">
        <v>858</v>
      </c>
      <c r="L30" s="211">
        <v>518</v>
      </c>
      <c r="M30" s="211">
        <v>526</v>
      </c>
      <c r="N30" s="211">
        <v>569</v>
      </c>
      <c r="O30" s="210">
        <v>575</v>
      </c>
      <c r="P30" s="211">
        <v>498</v>
      </c>
      <c r="Q30" s="211">
        <v>461</v>
      </c>
      <c r="R30" s="211">
        <v>428</v>
      </c>
      <c r="S30" s="556">
        <f>100</f>
        <v>100</v>
      </c>
      <c r="T30" s="72">
        <f t="shared" si="3"/>
        <v>143.94618834080717</v>
      </c>
      <c r="U30" s="72">
        <f t="shared" si="3"/>
        <v>119.95515695067265</v>
      </c>
      <c r="V30" s="72">
        <f t="shared" si="3"/>
        <v>131.39013452914799</v>
      </c>
      <c r="W30" s="72">
        <f t="shared" si="3"/>
        <v>105.38116591928251</v>
      </c>
      <c r="X30" s="72">
        <f t="shared" si="3"/>
        <v>107.39910313901345</v>
      </c>
      <c r="Y30" s="72">
        <f t="shared" si="3"/>
        <v>126.45739910313901</v>
      </c>
      <c r="Z30" s="72">
        <f t="shared" si="3"/>
        <v>192.37668161434976</v>
      </c>
      <c r="AA30" s="72">
        <f t="shared" si="3"/>
        <v>116.14349775784753</v>
      </c>
      <c r="AB30" s="72">
        <f t="shared" si="6"/>
        <v>117.93721973094171</v>
      </c>
      <c r="AC30" s="72">
        <f t="shared" si="6"/>
        <v>127.57847533632287</v>
      </c>
      <c r="AD30" s="72">
        <f t="shared" si="6"/>
        <v>128.92376681614348</v>
      </c>
      <c r="AE30" s="72">
        <f t="shared" si="7"/>
        <v>111.65919282511211</v>
      </c>
      <c r="AF30" s="72">
        <f t="shared" si="8"/>
        <v>103.36322869955157</v>
      </c>
      <c r="AG30" s="73">
        <f t="shared" si="8"/>
        <v>95.964125560538122</v>
      </c>
      <c r="AH30" s="557">
        <v>4</v>
      </c>
      <c r="AI30" s="232">
        <v>1</v>
      </c>
      <c r="AJ30" s="232">
        <v>1</v>
      </c>
      <c r="AK30" s="232">
        <v>1</v>
      </c>
      <c r="AL30" s="232">
        <v>4</v>
      </c>
      <c r="AM30" s="232">
        <v>4</v>
      </c>
      <c r="AN30" s="232">
        <v>1</v>
      </c>
      <c r="AO30" s="232">
        <v>4</v>
      </c>
      <c r="AP30" s="232">
        <v>4</v>
      </c>
      <c r="AQ30" s="232">
        <v>4</v>
      </c>
      <c r="AR30" s="232">
        <v>4</v>
      </c>
      <c r="AS30" s="232">
        <v>1</v>
      </c>
      <c r="AT30" s="232">
        <v>4</v>
      </c>
      <c r="AU30" s="232">
        <v>6</v>
      </c>
      <c r="AV30" s="234">
        <v>7</v>
      </c>
    </row>
    <row r="31" spans="2:48" ht="14.5" x14ac:dyDescent="0.35">
      <c r="B31" s="735"/>
      <c r="C31" s="1" t="s">
        <v>194</v>
      </c>
      <c r="D31" s="211">
        <v>1109</v>
      </c>
      <c r="E31" s="211">
        <v>1270</v>
      </c>
      <c r="F31" s="211">
        <v>788</v>
      </c>
      <c r="G31" s="211">
        <v>674</v>
      </c>
      <c r="H31" s="211">
        <v>717</v>
      </c>
      <c r="I31" s="211">
        <v>711</v>
      </c>
      <c r="J31" s="211">
        <v>458</v>
      </c>
      <c r="K31" s="210">
        <v>836</v>
      </c>
      <c r="L31" s="211">
        <v>698</v>
      </c>
      <c r="M31" s="211">
        <v>990</v>
      </c>
      <c r="N31" s="211">
        <v>1098</v>
      </c>
      <c r="O31" s="211">
        <v>1404</v>
      </c>
      <c r="P31" s="211">
        <v>1446</v>
      </c>
      <c r="Q31" s="211">
        <v>1522</v>
      </c>
      <c r="R31" s="211">
        <v>1690</v>
      </c>
      <c r="S31" s="556">
        <f>100</f>
        <v>100</v>
      </c>
      <c r="T31" s="72">
        <f t="shared" si="3"/>
        <v>114.5175834084761</v>
      </c>
      <c r="U31" s="72">
        <f t="shared" si="3"/>
        <v>71.05500450856627</v>
      </c>
      <c r="V31" s="72">
        <f t="shared" si="3"/>
        <v>60.775473399458974</v>
      </c>
      <c r="W31" s="72">
        <f t="shared" si="3"/>
        <v>64.652840396753831</v>
      </c>
      <c r="X31" s="72">
        <f t="shared" si="3"/>
        <v>64.111812443642918</v>
      </c>
      <c r="Y31" s="72">
        <f t="shared" si="3"/>
        <v>41.298467087466186</v>
      </c>
      <c r="Z31" s="72">
        <f t="shared" si="3"/>
        <v>75.383228133453557</v>
      </c>
      <c r="AA31" s="72">
        <f t="shared" si="3"/>
        <v>62.939585211902617</v>
      </c>
      <c r="AB31" s="72">
        <f t="shared" si="6"/>
        <v>89.269612263300274</v>
      </c>
      <c r="AC31" s="72">
        <f t="shared" si="6"/>
        <v>99.008115419296658</v>
      </c>
      <c r="AD31" s="72">
        <f t="shared" si="6"/>
        <v>126.60054102795311</v>
      </c>
      <c r="AE31" s="72">
        <f t="shared" si="7"/>
        <v>130.38773669972949</v>
      </c>
      <c r="AF31" s="72">
        <f t="shared" si="8"/>
        <v>137.24075743913434</v>
      </c>
      <c r="AG31" s="73">
        <f t="shared" si="8"/>
        <v>152.38954012623987</v>
      </c>
      <c r="AH31" s="557">
        <v>4</v>
      </c>
      <c r="AI31" s="232">
        <v>4</v>
      </c>
      <c r="AJ31" s="232">
        <v>4</v>
      </c>
      <c r="AK31" s="232">
        <v>4</v>
      </c>
      <c r="AL31" s="232">
        <v>4</v>
      </c>
      <c r="AM31" s="232">
        <v>4</v>
      </c>
      <c r="AN31" s="232">
        <v>4</v>
      </c>
      <c r="AO31" s="232">
        <v>1</v>
      </c>
      <c r="AP31" s="232">
        <v>4</v>
      </c>
      <c r="AQ31" s="232">
        <v>4</v>
      </c>
      <c r="AR31" s="232">
        <v>4</v>
      </c>
      <c r="AS31" s="232">
        <v>4</v>
      </c>
      <c r="AT31" s="232">
        <v>4</v>
      </c>
      <c r="AU31" s="232">
        <v>6</v>
      </c>
      <c r="AV31" s="234">
        <v>7</v>
      </c>
    </row>
    <row r="32" spans="2:48" ht="14.5" x14ac:dyDescent="0.35">
      <c r="B32" s="735"/>
      <c r="C32" s="1" t="s">
        <v>195</v>
      </c>
      <c r="D32" s="210">
        <v>1036</v>
      </c>
      <c r="E32" s="211">
        <v>826</v>
      </c>
      <c r="F32" s="210">
        <v>359</v>
      </c>
      <c r="G32" s="211">
        <v>212</v>
      </c>
      <c r="H32" s="211">
        <v>229</v>
      </c>
      <c r="I32" s="210">
        <v>237</v>
      </c>
      <c r="J32" s="211">
        <v>808</v>
      </c>
      <c r="K32" s="211">
        <v>445</v>
      </c>
      <c r="L32" s="210">
        <v>340</v>
      </c>
      <c r="M32" s="210">
        <v>380</v>
      </c>
      <c r="N32" s="211">
        <v>399</v>
      </c>
      <c r="O32" s="210">
        <v>425</v>
      </c>
      <c r="P32" s="211">
        <v>509</v>
      </c>
      <c r="Q32" s="211">
        <v>452</v>
      </c>
      <c r="R32" s="211">
        <v>426</v>
      </c>
      <c r="S32" s="556">
        <f>100</f>
        <v>100</v>
      </c>
      <c r="T32" s="72">
        <f t="shared" si="3"/>
        <v>79.729729729729726</v>
      </c>
      <c r="U32" s="72">
        <f t="shared" si="3"/>
        <v>34.65250965250965</v>
      </c>
      <c r="V32" s="72">
        <f t="shared" si="3"/>
        <v>20.463320463320464</v>
      </c>
      <c r="W32" s="72">
        <f t="shared" si="3"/>
        <v>22.104247104247104</v>
      </c>
      <c r="X32" s="72">
        <f t="shared" si="3"/>
        <v>22.876447876447877</v>
      </c>
      <c r="Y32" s="72">
        <f t="shared" si="3"/>
        <v>77.992277992277991</v>
      </c>
      <c r="Z32" s="72">
        <f t="shared" si="3"/>
        <v>42.953667953667953</v>
      </c>
      <c r="AA32" s="72">
        <f t="shared" si="3"/>
        <v>32.818532818532816</v>
      </c>
      <c r="AB32" s="72">
        <f t="shared" si="6"/>
        <v>36.679536679536682</v>
      </c>
      <c r="AC32" s="72">
        <f t="shared" si="6"/>
        <v>38.513513513513516</v>
      </c>
      <c r="AD32" s="72">
        <f t="shared" si="6"/>
        <v>41.02316602316602</v>
      </c>
      <c r="AE32" s="72">
        <f t="shared" si="7"/>
        <v>49.131274131274132</v>
      </c>
      <c r="AF32" s="72">
        <f t="shared" si="8"/>
        <v>43.62934362934363</v>
      </c>
      <c r="AG32" s="73">
        <f t="shared" si="8"/>
        <v>41.119691119691119</v>
      </c>
      <c r="AH32" s="557">
        <v>1</v>
      </c>
      <c r="AI32" s="232">
        <v>4</v>
      </c>
      <c r="AJ32" s="232">
        <v>1</v>
      </c>
      <c r="AK32" s="232">
        <v>4</v>
      </c>
      <c r="AL32" s="232">
        <v>4</v>
      </c>
      <c r="AM32" s="232">
        <v>1</v>
      </c>
      <c r="AN32" s="232">
        <v>4</v>
      </c>
      <c r="AO32" s="232">
        <v>4</v>
      </c>
      <c r="AP32" s="232">
        <v>1</v>
      </c>
      <c r="AQ32" s="232">
        <v>1</v>
      </c>
      <c r="AR32" s="232">
        <v>4</v>
      </c>
      <c r="AS32" s="232">
        <v>1</v>
      </c>
      <c r="AT32" s="232">
        <v>4</v>
      </c>
      <c r="AU32" s="232">
        <v>6</v>
      </c>
      <c r="AV32" s="234">
        <v>7</v>
      </c>
    </row>
    <row r="33" spans="2:48" ht="14.5" x14ac:dyDescent="0.35">
      <c r="B33" s="735"/>
      <c r="C33" s="1" t="s">
        <v>196</v>
      </c>
      <c r="D33" s="211">
        <v>1620</v>
      </c>
      <c r="E33" s="211">
        <v>2109</v>
      </c>
      <c r="F33" s="211">
        <v>1281</v>
      </c>
      <c r="G33" s="211">
        <v>1432</v>
      </c>
      <c r="H33" s="211">
        <v>1330</v>
      </c>
      <c r="I33" s="211">
        <v>1336</v>
      </c>
      <c r="J33" s="211">
        <v>945</v>
      </c>
      <c r="K33" s="211">
        <v>1626</v>
      </c>
      <c r="L33" s="211">
        <v>1482</v>
      </c>
      <c r="M33" s="211">
        <v>1262</v>
      </c>
      <c r="N33" s="211">
        <v>1131</v>
      </c>
      <c r="O33" s="211">
        <v>1260</v>
      </c>
      <c r="P33" s="211">
        <v>1055</v>
      </c>
      <c r="Q33" s="211">
        <v>912</v>
      </c>
      <c r="R33" s="211">
        <v>847</v>
      </c>
      <c r="S33" s="556">
        <f>100</f>
        <v>100</v>
      </c>
      <c r="T33" s="72">
        <f t="shared" si="3"/>
        <v>130.18518518518519</v>
      </c>
      <c r="U33" s="72">
        <f t="shared" si="3"/>
        <v>79.074074074074076</v>
      </c>
      <c r="V33" s="72">
        <f t="shared" si="3"/>
        <v>88.395061728395063</v>
      </c>
      <c r="W33" s="72">
        <f t="shared" si="3"/>
        <v>82.098765432098759</v>
      </c>
      <c r="X33" s="72">
        <f t="shared" si="3"/>
        <v>82.46913580246914</v>
      </c>
      <c r="Y33" s="72">
        <f t="shared" si="3"/>
        <v>58.333333333333336</v>
      </c>
      <c r="Z33" s="72">
        <f t="shared" si="3"/>
        <v>100.37037037037037</v>
      </c>
      <c r="AA33" s="72">
        <f t="shared" si="3"/>
        <v>91.481481481481481</v>
      </c>
      <c r="AB33" s="72">
        <f t="shared" si="6"/>
        <v>77.901234567901241</v>
      </c>
      <c r="AC33" s="72">
        <f t="shared" si="6"/>
        <v>69.81481481481481</v>
      </c>
      <c r="AD33" s="72">
        <f t="shared" si="6"/>
        <v>77.777777777777771</v>
      </c>
      <c r="AE33" s="72">
        <f t="shared" ref="AE33:AE36" si="9">P33*100/$D33</f>
        <v>65.123456790123456</v>
      </c>
      <c r="AF33" s="72">
        <f t="shared" ref="AF33:AG36" si="10">Q33*100/$D33</f>
        <v>56.296296296296298</v>
      </c>
      <c r="AG33" s="73">
        <f t="shared" si="10"/>
        <v>52.283950617283949</v>
      </c>
      <c r="AH33" s="557">
        <v>4</v>
      </c>
      <c r="AI33" s="232">
        <v>4</v>
      </c>
      <c r="AJ33" s="232">
        <v>4</v>
      </c>
      <c r="AK33" s="232">
        <v>4</v>
      </c>
      <c r="AL33" s="232">
        <v>4</v>
      </c>
      <c r="AM33" s="232">
        <v>4</v>
      </c>
      <c r="AN33" s="232">
        <v>4</v>
      </c>
      <c r="AO33" s="232">
        <v>4</v>
      </c>
      <c r="AP33" s="232">
        <v>4</v>
      </c>
      <c r="AQ33" s="232">
        <v>4</v>
      </c>
      <c r="AR33" s="232">
        <v>4</v>
      </c>
      <c r="AS33" s="232">
        <v>4</v>
      </c>
      <c r="AT33" s="232">
        <v>4</v>
      </c>
      <c r="AU33" s="232">
        <v>6</v>
      </c>
      <c r="AV33" s="234">
        <v>7</v>
      </c>
    </row>
    <row r="34" spans="2:48" ht="14.5" x14ac:dyDescent="0.35">
      <c r="B34" s="735"/>
      <c r="C34" s="1" t="s">
        <v>197</v>
      </c>
      <c r="D34" s="210">
        <v>4211</v>
      </c>
      <c r="E34" s="210">
        <v>4847</v>
      </c>
      <c r="F34" s="211">
        <v>2963</v>
      </c>
      <c r="G34" s="211">
        <v>2904</v>
      </c>
      <c r="H34" s="210">
        <v>2746</v>
      </c>
      <c r="I34" s="210">
        <v>2763</v>
      </c>
      <c r="J34" s="210">
        <v>2775</v>
      </c>
      <c r="K34" s="211">
        <v>3765</v>
      </c>
      <c r="L34" s="210">
        <v>3038</v>
      </c>
      <c r="M34" s="210">
        <v>3158</v>
      </c>
      <c r="N34" s="211">
        <v>3197</v>
      </c>
      <c r="O34" s="211">
        <v>3664</v>
      </c>
      <c r="P34" s="211">
        <v>3508</v>
      </c>
      <c r="Q34" s="211">
        <v>3347</v>
      </c>
      <c r="R34" s="211">
        <v>3391</v>
      </c>
      <c r="S34" s="556">
        <f>100</f>
        <v>100</v>
      </c>
      <c r="T34" s="72">
        <f t="shared" si="3"/>
        <v>115.10330087865115</v>
      </c>
      <c r="U34" s="72">
        <f t="shared" si="3"/>
        <v>70.363334124910949</v>
      </c>
      <c r="V34" s="72">
        <f t="shared" si="3"/>
        <v>68.962241747803375</v>
      </c>
      <c r="W34" s="72">
        <f t="shared" si="3"/>
        <v>65.21016385656614</v>
      </c>
      <c r="X34" s="72">
        <f t="shared" si="3"/>
        <v>65.613868439800527</v>
      </c>
      <c r="Y34" s="72">
        <f t="shared" si="3"/>
        <v>65.898836380907142</v>
      </c>
      <c r="Z34" s="72">
        <f t="shared" si="3"/>
        <v>89.408691522203753</v>
      </c>
      <c r="AA34" s="72">
        <f t="shared" si="3"/>
        <v>72.144383756827352</v>
      </c>
      <c r="AB34" s="72">
        <f t="shared" si="6"/>
        <v>74.994063167893614</v>
      </c>
      <c r="AC34" s="72">
        <f t="shared" si="6"/>
        <v>75.920208976490144</v>
      </c>
      <c r="AD34" s="72">
        <f t="shared" si="6"/>
        <v>87.010211351222992</v>
      </c>
      <c r="AE34" s="72">
        <f t="shared" si="9"/>
        <v>83.305628116836857</v>
      </c>
      <c r="AF34" s="72">
        <f t="shared" si="10"/>
        <v>79.482308240322965</v>
      </c>
      <c r="AG34" s="73">
        <f t="shared" si="10"/>
        <v>80.527190691047252</v>
      </c>
      <c r="AH34" s="557">
        <v>1</v>
      </c>
      <c r="AI34" s="232">
        <v>1</v>
      </c>
      <c r="AJ34" s="232">
        <v>4</v>
      </c>
      <c r="AK34" s="232">
        <v>4</v>
      </c>
      <c r="AL34" s="232">
        <v>1</v>
      </c>
      <c r="AM34" s="232">
        <v>1</v>
      </c>
      <c r="AN34" s="232">
        <v>1</v>
      </c>
      <c r="AO34" s="232">
        <v>4</v>
      </c>
      <c r="AP34" s="232">
        <v>1</v>
      </c>
      <c r="AQ34" s="232">
        <v>1</v>
      </c>
      <c r="AR34" s="232">
        <v>4</v>
      </c>
      <c r="AS34" s="232">
        <v>4</v>
      </c>
      <c r="AT34" s="232">
        <v>4</v>
      </c>
      <c r="AU34" s="232">
        <v>6</v>
      </c>
      <c r="AV34" s="234">
        <v>7</v>
      </c>
    </row>
    <row r="35" spans="2:48" ht="14.5" x14ac:dyDescent="0.35">
      <c r="B35" s="735"/>
      <c r="C35" s="1" t="s">
        <v>198</v>
      </c>
      <c r="D35">
        <v>2591</v>
      </c>
      <c r="E35">
        <v>2738</v>
      </c>
      <c r="F35">
        <v>1682</v>
      </c>
      <c r="G35">
        <v>1472</v>
      </c>
      <c r="H35">
        <v>1416</v>
      </c>
      <c r="I35">
        <v>1427</v>
      </c>
      <c r="J35">
        <v>1830</v>
      </c>
      <c r="K35">
        <v>2139</v>
      </c>
      <c r="L35">
        <v>1556</v>
      </c>
      <c r="M35">
        <v>1896</v>
      </c>
      <c r="N35">
        <v>2066</v>
      </c>
      <c r="O35">
        <v>2404</v>
      </c>
      <c r="P35">
        <v>2453</v>
      </c>
      <c r="Q35">
        <v>2435</v>
      </c>
      <c r="R35">
        <v>2544</v>
      </c>
      <c r="S35" s="556">
        <f>100</f>
        <v>100</v>
      </c>
      <c r="T35" s="72">
        <f t="shared" si="3"/>
        <v>105.67348514087224</v>
      </c>
      <c r="U35" s="72">
        <f t="shared" si="3"/>
        <v>64.917020455422616</v>
      </c>
      <c r="V35" s="72">
        <f t="shared" si="3"/>
        <v>56.812041682747974</v>
      </c>
      <c r="W35" s="72">
        <f t="shared" si="3"/>
        <v>54.650714010034733</v>
      </c>
      <c r="X35" s="72">
        <f t="shared" si="3"/>
        <v>55.075260517174833</v>
      </c>
      <c r="Y35" s="72">
        <f t="shared" si="3"/>
        <v>70.62910073330761</v>
      </c>
      <c r="Z35" s="72">
        <f t="shared" si="3"/>
        <v>82.554998070243144</v>
      </c>
      <c r="AA35" s="72">
        <f t="shared" si="3"/>
        <v>60.05403319181783</v>
      </c>
      <c r="AB35" s="72">
        <f t="shared" si="6"/>
        <v>73.17637977614821</v>
      </c>
      <c r="AC35" s="72">
        <f t="shared" si="6"/>
        <v>79.737553068313389</v>
      </c>
      <c r="AD35" s="72">
        <f t="shared" si="6"/>
        <v>92.782709378618293</v>
      </c>
      <c r="AE35" s="72">
        <f t="shared" si="9"/>
        <v>94.673871092242379</v>
      </c>
      <c r="AF35" s="72">
        <f t="shared" si="10"/>
        <v>93.979158626013117</v>
      </c>
      <c r="AG35" s="73">
        <f t="shared" si="10"/>
        <v>98.186028560401382</v>
      </c>
      <c r="AH35" s="235"/>
      <c r="AI35" s="236"/>
      <c r="AJ35" s="236"/>
      <c r="AK35" s="236"/>
      <c r="AL35" s="236"/>
      <c r="AM35" s="236"/>
      <c r="AN35" s="236"/>
      <c r="AO35" s="236"/>
      <c r="AP35" s="236"/>
      <c r="AQ35" s="236"/>
      <c r="AR35" s="236"/>
      <c r="AS35" s="236"/>
      <c r="AT35" s="236"/>
      <c r="AU35" s="236"/>
      <c r="AV35" s="237"/>
    </row>
    <row r="36" spans="2:48" ht="15" customHeight="1" x14ac:dyDescent="0.35">
      <c r="B36" s="737" t="s">
        <v>218</v>
      </c>
      <c r="C36" s="7" t="s">
        <v>193</v>
      </c>
      <c r="D36" s="211">
        <v>20</v>
      </c>
      <c r="E36" s="211">
        <v>16</v>
      </c>
      <c r="F36" s="211">
        <v>80</v>
      </c>
      <c r="G36" s="210">
        <v>48</v>
      </c>
      <c r="H36" s="211">
        <v>59</v>
      </c>
      <c r="I36" s="211">
        <v>78</v>
      </c>
      <c r="J36" s="211">
        <v>76</v>
      </c>
      <c r="K36" s="210">
        <v>59</v>
      </c>
      <c r="L36" s="211">
        <v>93</v>
      </c>
      <c r="M36" s="211">
        <v>106</v>
      </c>
      <c r="N36" s="211">
        <v>115</v>
      </c>
      <c r="O36" s="211">
        <v>168</v>
      </c>
      <c r="P36" s="211">
        <v>99</v>
      </c>
      <c r="Q36" s="211">
        <v>92</v>
      </c>
      <c r="R36" s="211">
        <v>85</v>
      </c>
      <c r="S36" s="556">
        <f>100</f>
        <v>100</v>
      </c>
      <c r="T36" s="72">
        <f t="shared" si="3"/>
        <v>80</v>
      </c>
      <c r="U36" s="72">
        <f t="shared" si="3"/>
        <v>400</v>
      </c>
      <c r="V36" s="72">
        <f t="shared" si="3"/>
        <v>240</v>
      </c>
      <c r="W36" s="72">
        <f t="shared" si="3"/>
        <v>295</v>
      </c>
      <c r="X36" s="72">
        <f t="shared" si="3"/>
        <v>390</v>
      </c>
      <c r="Y36" s="72">
        <f t="shared" si="3"/>
        <v>380</v>
      </c>
      <c r="Z36" s="72">
        <f t="shared" si="3"/>
        <v>295</v>
      </c>
      <c r="AA36" s="72">
        <f t="shared" si="3"/>
        <v>465</v>
      </c>
      <c r="AB36" s="72">
        <f t="shared" si="6"/>
        <v>530</v>
      </c>
      <c r="AC36" s="72">
        <f t="shared" si="6"/>
        <v>575</v>
      </c>
      <c r="AD36" s="72">
        <f t="shared" si="6"/>
        <v>840</v>
      </c>
      <c r="AE36" s="72">
        <f t="shared" si="9"/>
        <v>495</v>
      </c>
      <c r="AF36" s="72">
        <f t="shared" si="10"/>
        <v>460</v>
      </c>
      <c r="AG36" s="73">
        <f t="shared" si="10"/>
        <v>425</v>
      </c>
      <c r="AH36" s="557">
        <v>4</v>
      </c>
      <c r="AI36" s="232">
        <v>4</v>
      </c>
      <c r="AJ36" s="232">
        <v>4</v>
      </c>
      <c r="AK36" s="232">
        <v>1</v>
      </c>
      <c r="AL36" s="232">
        <v>4</v>
      </c>
      <c r="AM36" s="232">
        <v>4</v>
      </c>
      <c r="AN36" s="232">
        <v>4</v>
      </c>
      <c r="AO36" s="232">
        <v>1</v>
      </c>
      <c r="AP36" s="232">
        <v>4</v>
      </c>
      <c r="AQ36" s="232">
        <v>4</v>
      </c>
      <c r="AR36" s="232">
        <v>4</v>
      </c>
      <c r="AS36" s="232">
        <v>4</v>
      </c>
      <c r="AT36" s="232">
        <v>4</v>
      </c>
      <c r="AU36" s="232">
        <v>6</v>
      </c>
      <c r="AV36" s="234">
        <v>7</v>
      </c>
    </row>
    <row r="37" spans="2:48" ht="14.5" x14ac:dyDescent="0.35">
      <c r="B37" s="735"/>
      <c r="C37" s="1" t="s">
        <v>194</v>
      </c>
      <c r="D37" s="211">
        <v>86</v>
      </c>
      <c r="E37" s="211">
        <v>45</v>
      </c>
      <c r="F37" s="211">
        <v>0</v>
      </c>
      <c r="G37" s="210">
        <v>40</v>
      </c>
      <c r="H37" s="211">
        <v>23</v>
      </c>
      <c r="I37" s="211">
        <v>18</v>
      </c>
      <c r="J37" s="211">
        <v>4</v>
      </c>
      <c r="K37" s="210">
        <v>0</v>
      </c>
      <c r="L37" s="211">
        <v>0</v>
      </c>
      <c r="M37" s="211">
        <v>0</v>
      </c>
      <c r="N37" s="211">
        <v>0</v>
      </c>
      <c r="O37" s="211">
        <v>0</v>
      </c>
      <c r="P37" s="211">
        <v>0</v>
      </c>
      <c r="Q37" s="211">
        <v>0</v>
      </c>
      <c r="R37" s="211">
        <v>0</v>
      </c>
      <c r="S37" s="556">
        <f>100</f>
        <v>100</v>
      </c>
      <c r="T37" s="72">
        <f t="shared" si="3"/>
        <v>52.325581395348834</v>
      </c>
      <c r="U37" s="72">
        <f t="shared" si="3"/>
        <v>0</v>
      </c>
      <c r="V37" s="72">
        <f t="shared" si="3"/>
        <v>46.511627906976742</v>
      </c>
      <c r="W37" s="72">
        <f t="shared" si="3"/>
        <v>26.744186046511629</v>
      </c>
      <c r="X37" s="72">
        <f t="shared" si="3"/>
        <v>20.930232558139537</v>
      </c>
      <c r="Y37" s="72">
        <f t="shared" si="3"/>
        <v>4.6511627906976747</v>
      </c>
      <c r="Z37" s="72">
        <f t="shared" si="3"/>
        <v>0</v>
      </c>
      <c r="AA37" s="72">
        <f t="shared" si="3"/>
        <v>0</v>
      </c>
      <c r="AB37" s="72">
        <f t="shared" si="6"/>
        <v>0</v>
      </c>
      <c r="AC37" s="72">
        <f t="shared" si="6"/>
        <v>0</v>
      </c>
      <c r="AD37" s="72">
        <f t="shared" si="6"/>
        <v>0</v>
      </c>
      <c r="AE37" s="72">
        <f t="shared" ref="AE37:AE40" si="11">P37*100/$D37</f>
        <v>0</v>
      </c>
      <c r="AF37" s="72">
        <f t="shared" ref="AF37:AG40" si="12">Q37*100/$D37</f>
        <v>0</v>
      </c>
      <c r="AG37" s="73">
        <f t="shared" si="12"/>
        <v>0</v>
      </c>
      <c r="AH37" s="557">
        <v>4</v>
      </c>
      <c r="AI37" s="232">
        <v>4</v>
      </c>
      <c r="AJ37" s="232">
        <v>4</v>
      </c>
      <c r="AK37" s="232">
        <v>1</v>
      </c>
      <c r="AL37" s="232">
        <v>4</v>
      </c>
      <c r="AM37" s="232">
        <v>4</v>
      </c>
      <c r="AN37" s="232">
        <v>4</v>
      </c>
      <c r="AO37" s="232">
        <v>1</v>
      </c>
      <c r="AP37" s="232">
        <v>4</v>
      </c>
      <c r="AQ37" s="232">
        <v>4</v>
      </c>
      <c r="AR37" s="232">
        <v>4</v>
      </c>
      <c r="AS37" s="232">
        <v>4</v>
      </c>
      <c r="AT37" s="232">
        <v>4</v>
      </c>
      <c r="AU37" s="232">
        <v>6</v>
      </c>
      <c r="AV37" s="234">
        <v>7</v>
      </c>
    </row>
    <row r="38" spans="2:48" ht="14.5" x14ac:dyDescent="0.35">
      <c r="B38" s="735"/>
      <c r="C38" s="1" t="s">
        <v>195</v>
      </c>
      <c r="D38" s="210">
        <v>0</v>
      </c>
      <c r="E38" s="210">
        <v>0</v>
      </c>
      <c r="F38" s="210">
        <v>0</v>
      </c>
      <c r="G38" s="210">
        <v>0</v>
      </c>
      <c r="H38" s="210">
        <v>0</v>
      </c>
      <c r="I38" s="210">
        <v>0</v>
      </c>
      <c r="J38" s="210">
        <v>0</v>
      </c>
      <c r="K38" s="210">
        <v>0</v>
      </c>
      <c r="L38" s="210">
        <v>0</v>
      </c>
      <c r="M38" s="210">
        <v>0</v>
      </c>
      <c r="N38" s="211">
        <v>0</v>
      </c>
      <c r="O38" s="211">
        <v>0</v>
      </c>
      <c r="P38" s="211">
        <v>0</v>
      </c>
      <c r="Q38" s="211">
        <v>0</v>
      </c>
      <c r="R38" s="211">
        <v>0</v>
      </c>
      <c r="S38" s="556">
        <f>100</f>
        <v>100</v>
      </c>
      <c r="T38" s="72" t="e">
        <f t="shared" si="3"/>
        <v>#DIV/0!</v>
      </c>
      <c r="U38" s="72" t="e">
        <f t="shared" si="3"/>
        <v>#DIV/0!</v>
      </c>
      <c r="V38" s="72" t="e">
        <f t="shared" si="3"/>
        <v>#DIV/0!</v>
      </c>
      <c r="W38" s="72" t="e">
        <f t="shared" si="3"/>
        <v>#DIV/0!</v>
      </c>
      <c r="X38" s="72" t="e">
        <f t="shared" si="3"/>
        <v>#DIV/0!</v>
      </c>
      <c r="Y38" s="72" t="e">
        <f t="shared" si="3"/>
        <v>#DIV/0!</v>
      </c>
      <c r="Z38" s="72" t="e">
        <f t="shared" si="3"/>
        <v>#DIV/0!</v>
      </c>
      <c r="AA38" s="72" t="e">
        <f t="shared" si="3"/>
        <v>#DIV/0!</v>
      </c>
      <c r="AB38" s="72" t="e">
        <f t="shared" si="6"/>
        <v>#DIV/0!</v>
      </c>
      <c r="AC38" s="72" t="e">
        <f t="shared" si="6"/>
        <v>#DIV/0!</v>
      </c>
      <c r="AD38" s="72" t="e">
        <f t="shared" si="6"/>
        <v>#DIV/0!</v>
      </c>
      <c r="AE38" s="72" t="e">
        <f t="shared" si="11"/>
        <v>#DIV/0!</v>
      </c>
      <c r="AF38" s="72" t="e">
        <f t="shared" si="12"/>
        <v>#DIV/0!</v>
      </c>
      <c r="AG38" s="73" t="e">
        <f t="shared" si="12"/>
        <v>#DIV/0!</v>
      </c>
      <c r="AH38" s="557">
        <v>1</v>
      </c>
      <c r="AI38" s="232">
        <v>1</v>
      </c>
      <c r="AJ38" s="232">
        <v>1</v>
      </c>
      <c r="AK38" s="232">
        <v>1</v>
      </c>
      <c r="AL38" s="232">
        <v>1</v>
      </c>
      <c r="AM38" s="232">
        <v>1</v>
      </c>
      <c r="AN38" s="232">
        <v>1</v>
      </c>
      <c r="AO38" s="232">
        <v>1</v>
      </c>
      <c r="AP38" s="232">
        <v>1</v>
      </c>
      <c r="AQ38" s="232">
        <v>1</v>
      </c>
      <c r="AR38" s="232">
        <v>4</v>
      </c>
      <c r="AS38" s="232">
        <v>4</v>
      </c>
      <c r="AT38" s="232">
        <v>4</v>
      </c>
      <c r="AU38" s="232">
        <v>6</v>
      </c>
      <c r="AV38" s="234">
        <v>7</v>
      </c>
    </row>
    <row r="39" spans="2:48" ht="14.5" x14ac:dyDescent="0.35">
      <c r="B39" s="735"/>
      <c r="C39" s="1" t="s">
        <v>196</v>
      </c>
      <c r="D39" s="210">
        <v>0</v>
      </c>
      <c r="E39" s="210">
        <v>0</v>
      </c>
      <c r="F39" s="210">
        <v>0</v>
      </c>
      <c r="G39" s="210">
        <v>0</v>
      </c>
      <c r="H39" s="210">
        <v>0</v>
      </c>
      <c r="I39" s="210">
        <v>0</v>
      </c>
      <c r="J39" s="210">
        <v>0</v>
      </c>
      <c r="K39" s="210">
        <v>0</v>
      </c>
      <c r="L39" s="210">
        <v>0</v>
      </c>
      <c r="M39" s="210">
        <v>0</v>
      </c>
      <c r="N39" s="211">
        <v>0</v>
      </c>
      <c r="O39" s="210">
        <v>0</v>
      </c>
      <c r="P39" s="211">
        <v>0</v>
      </c>
      <c r="Q39" s="211">
        <v>0</v>
      </c>
      <c r="R39" s="211">
        <v>0</v>
      </c>
      <c r="S39" s="556">
        <f>100</f>
        <v>100</v>
      </c>
      <c r="T39" s="72" t="e">
        <f t="shared" si="3"/>
        <v>#DIV/0!</v>
      </c>
      <c r="U39" s="72" t="e">
        <f t="shared" si="3"/>
        <v>#DIV/0!</v>
      </c>
      <c r="V39" s="72" t="e">
        <f t="shared" si="3"/>
        <v>#DIV/0!</v>
      </c>
      <c r="W39" s="72" t="e">
        <f t="shared" si="3"/>
        <v>#DIV/0!</v>
      </c>
      <c r="X39" s="72" t="e">
        <f t="shared" si="3"/>
        <v>#DIV/0!</v>
      </c>
      <c r="Y39" s="72" t="e">
        <f t="shared" si="3"/>
        <v>#DIV/0!</v>
      </c>
      <c r="Z39" s="72" t="e">
        <f t="shared" si="3"/>
        <v>#DIV/0!</v>
      </c>
      <c r="AA39" s="72" t="e">
        <f t="shared" si="3"/>
        <v>#DIV/0!</v>
      </c>
      <c r="AB39" s="72" t="e">
        <f t="shared" si="6"/>
        <v>#DIV/0!</v>
      </c>
      <c r="AC39" s="72" t="e">
        <f t="shared" si="6"/>
        <v>#DIV/0!</v>
      </c>
      <c r="AD39" s="72" t="e">
        <f t="shared" si="6"/>
        <v>#DIV/0!</v>
      </c>
      <c r="AE39" s="72" t="e">
        <f t="shared" si="11"/>
        <v>#DIV/0!</v>
      </c>
      <c r="AF39" s="72" t="e">
        <f t="shared" si="12"/>
        <v>#DIV/0!</v>
      </c>
      <c r="AG39" s="73" t="e">
        <f t="shared" si="12"/>
        <v>#DIV/0!</v>
      </c>
      <c r="AH39" s="557">
        <v>1</v>
      </c>
      <c r="AI39" s="232">
        <v>1</v>
      </c>
      <c r="AJ39" s="232">
        <v>1</v>
      </c>
      <c r="AK39" s="232">
        <v>1</v>
      </c>
      <c r="AL39" s="232">
        <v>1</v>
      </c>
      <c r="AM39" s="232">
        <v>1</v>
      </c>
      <c r="AN39" s="232">
        <v>1</v>
      </c>
      <c r="AO39" s="232">
        <v>1</v>
      </c>
      <c r="AP39" s="232">
        <v>1</v>
      </c>
      <c r="AQ39" s="232">
        <v>1</v>
      </c>
      <c r="AR39" s="232">
        <v>4</v>
      </c>
      <c r="AS39" s="232">
        <v>1</v>
      </c>
      <c r="AT39" s="232">
        <v>4</v>
      </c>
      <c r="AU39" s="232">
        <v>6</v>
      </c>
      <c r="AV39" s="234">
        <v>7</v>
      </c>
    </row>
    <row r="40" spans="2:48" ht="14.5" x14ac:dyDescent="0.35">
      <c r="B40" s="735"/>
      <c r="C40" s="1" t="s">
        <v>197</v>
      </c>
      <c r="D40" s="210">
        <v>106</v>
      </c>
      <c r="E40" s="210">
        <v>61</v>
      </c>
      <c r="F40" s="210">
        <v>80</v>
      </c>
      <c r="G40" s="210">
        <v>88</v>
      </c>
      <c r="H40" s="210">
        <v>82</v>
      </c>
      <c r="I40" s="210">
        <v>96</v>
      </c>
      <c r="J40" s="210">
        <v>80</v>
      </c>
      <c r="K40" s="210">
        <v>59</v>
      </c>
      <c r="L40" s="210">
        <v>93</v>
      </c>
      <c r="M40" s="211">
        <v>106</v>
      </c>
      <c r="N40" s="211">
        <v>115</v>
      </c>
      <c r="O40" s="210">
        <v>168</v>
      </c>
      <c r="P40" s="211">
        <v>99</v>
      </c>
      <c r="Q40" s="211">
        <v>92</v>
      </c>
      <c r="R40" s="211">
        <v>85</v>
      </c>
      <c r="S40" s="556">
        <f>100</f>
        <v>100</v>
      </c>
      <c r="T40" s="72">
        <f t="shared" si="3"/>
        <v>57.547169811320757</v>
      </c>
      <c r="U40" s="72">
        <f t="shared" si="3"/>
        <v>75.471698113207552</v>
      </c>
      <c r="V40" s="72">
        <f t="shared" si="3"/>
        <v>83.018867924528308</v>
      </c>
      <c r="W40" s="72">
        <f t="shared" si="3"/>
        <v>77.35849056603773</v>
      </c>
      <c r="X40" s="72">
        <f t="shared" si="3"/>
        <v>90.566037735849051</v>
      </c>
      <c r="Y40" s="72">
        <f t="shared" si="3"/>
        <v>75.471698113207552</v>
      </c>
      <c r="Z40" s="72">
        <f t="shared" si="3"/>
        <v>55.660377358490564</v>
      </c>
      <c r="AA40" s="72">
        <f t="shared" si="3"/>
        <v>87.735849056603769</v>
      </c>
      <c r="AB40" s="72">
        <f t="shared" si="6"/>
        <v>100</v>
      </c>
      <c r="AC40" s="72">
        <f t="shared" si="6"/>
        <v>108.49056603773585</v>
      </c>
      <c r="AD40" s="72">
        <f t="shared" si="6"/>
        <v>158.49056603773585</v>
      </c>
      <c r="AE40" s="72">
        <f t="shared" si="11"/>
        <v>93.396226415094333</v>
      </c>
      <c r="AF40" s="72">
        <f t="shared" si="12"/>
        <v>86.79245283018868</v>
      </c>
      <c r="AG40" s="73">
        <f t="shared" si="12"/>
        <v>80.188679245283012</v>
      </c>
      <c r="AH40" s="557">
        <v>1</v>
      </c>
      <c r="AI40" s="232">
        <v>1</v>
      </c>
      <c r="AJ40" s="232">
        <v>1</v>
      </c>
      <c r="AK40" s="232">
        <v>1</v>
      </c>
      <c r="AL40" s="232">
        <v>1</v>
      </c>
      <c r="AM40" s="232">
        <v>1</v>
      </c>
      <c r="AN40" s="232">
        <v>1</v>
      </c>
      <c r="AO40" s="232">
        <v>1</v>
      </c>
      <c r="AP40" s="232">
        <v>1</v>
      </c>
      <c r="AQ40" s="232">
        <v>4</v>
      </c>
      <c r="AR40" s="232">
        <v>4</v>
      </c>
      <c r="AS40" s="232">
        <v>1</v>
      </c>
      <c r="AT40" s="232">
        <v>4</v>
      </c>
      <c r="AU40" s="232">
        <v>6</v>
      </c>
      <c r="AV40" s="234">
        <v>7</v>
      </c>
    </row>
    <row r="41" spans="2:48" ht="14.5" x14ac:dyDescent="0.35">
      <c r="B41" s="736"/>
      <c r="C41" s="8" t="s">
        <v>198</v>
      </c>
      <c r="D41">
        <v>106</v>
      </c>
      <c r="E41">
        <v>61</v>
      </c>
      <c r="F41">
        <v>80</v>
      </c>
      <c r="G41">
        <v>88</v>
      </c>
      <c r="H41">
        <v>82</v>
      </c>
      <c r="I41">
        <v>96</v>
      </c>
      <c r="J41">
        <v>80</v>
      </c>
      <c r="K41">
        <v>59</v>
      </c>
      <c r="L41">
        <v>93</v>
      </c>
      <c r="M41">
        <v>106</v>
      </c>
      <c r="N41">
        <v>115</v>
      </c>
      <c r="O41">
        <v>168</v>
      </c>
      <c r="P41">
        <v>99</v>
      </c>
      <c r="Q41">
        <v>92</v>
      </c>
      <c r="R41">
        <v>85</v>
      </c>
      <c r="S41" s="556">
        <f>100</f>
        <v>100</v>
      </c>
      <c r="T41" s="72">
        <f t="shared" si="3"/>
        <v>57.547169811320757</v>
      </c>
      <c r="U41" s="72">
        <f t="shared" si="3"/>
        <v>75.471698113207552</v>
      </c>
      <c r="V41" s="72">
        <f t="shared" si="3"/>
        <v>83.018867924528308</v>
      </c>
      <c r="W41" s="72">
        <f t="shared" si="3"/>
        <v>77.35849056603773</v>
      </c>
      <c r="X41" s="72">
        <f t="shared" si="3"/>
        <v>90.566037735849051</v>
      </c>
      <c r="Y41" s="72">
        <f t="shared" si="3"/>
        <v>75.471698113207552</v>
      </c>
      <c r="Z41" s="72">
        <f t="shared" si="3"/>
        <v>55.660377358490564</v>
      </c>
      <c r="AA41" s="72">
        <f t="shared" si="3"/>
        <v>87.735849056603769</v>
      </c>
      <c r="AB41" s="72">
        <f t="shared" si="6"/>
        <v>100</v>
      </c>
      <c r="AC41" s="72">
        <f t="shared" si="6"/>
        <v>108.49056603773585</v>
      </c>
      <c r="AD41" s="72">
        <f t="shared" si="6"/>
        <v>158.49056603773585</v>
      </c>
      <c r="AE41" s="72">
        <f t="shared" ref="AE41:AE44" si="13">P41*100/$D41</f>
        <v>93.396226415094333</v>
      </c>
      <c r="AF41" s="72">
        <f t="shared" ref="AF41:AG44" si="14">Q41*100/$D41</f>
        <v>86.79245283018868</v>
      </c>
      <c r="AG41" s="73">
        <f t="shared" si="14"/>
        <v>80.188679245283012</v>
      </c>
      <c r="AH41" s="235"/>
      <c r="AI41" s="236"/>
      <c r="AJ41" s="236"/>
      <c r="AK41" s="236"/>
      <c r="AL41" s="236"/>
      <c r="AM41" s="236"/>
      <c r="AN41" s="236"/>
      <c r="AO41" s="236"/>
      <c r="AP41" s="236"/>
      <c r="AQ41" s="236"/>
      <c r="AR41" s="236"/>
      <c r="AS41" s="236"/>
      <c r="AT41" s="236"/>
      <c r="AU41" s="236"/>
      <c r="AV41" s="237"/>
    </row>
    <row r="42" spans="2:48" ht="15" customHeight="1" x14ac:dyDescent="0.35">
      <c r="B42" s="735" t="s">
        <v>121</v>
      </c>
      <c r="C42" s="1" t="s">
        <v>193</v>
      </c>
      <c r="D42" s="210">
        <v>1883</v>
      </c>
      <c r="E42" s="210">
        <v>1931</v>
      </c>
      <c r="F42" s="210">
        <v>1715</v>
      </c>
      <c r="G42" s="210">
        <v>1894</v>
      </c>
      <c r="H42" s="210">
        <v>1938</v>
      </c>
      <c r="I42" s="210">
        <v>2102</v>
      </c>
      <c r="J42" s="210">
        <v>2142</v>
      </c>
      <c r="K42" s="210">
        <v>2311</v>
      </c>
      <c r="L42" s="210">
        <v>2451</v>
      </c>
      <c r="M42" s="210">
        <v>2577</v>
      </c>
      <c r="N42" s="211">
        <v>2621</v>
      </c>
      <c r="O42" s="210">
        <v>2517</v>
      </c>
      <c r="P42" s="211">
        <v>2533</v>
      </c>
      <c r="Q42" s="211">
        <v>2541</v>
      </c>
      <c r="R42" s="211">
        <v>2514</v>
      </c>
      <c r="S42" s="556">
        <f>100</f>
        <v>100</v>
      </c>
      <c r="T42" s="72">
        <f t="shared" si="3"/>
        <v>102.54912373871481</v>
      </c>
      <c r="U42" s="72">
        <f t="shared" si="3"/>
        <v>91.078066914498137</v>
      </c>
      <c r="V42" s="72">
        <f t="shared" si="3"/>
        <v>100.58417419012214</v>
      </c>
      <c r="W42" s="72">
        <f t="shared" si="3"/>
        <v>102.92087095061073</v>
      </c>
      <c r="X42" s="72">
        <f t="shared" si="3"/>
        <v>111.63037705788635</v>
      </c>
      <c r="Y42" s="72">
        <f t="shared" si="3"/>
        <v>113.75464684014869</v>
      </c>
      <c r="Z42" s="72">
        <f t="shared" si="3"/>
        <v>122.72968667020712</v>
      </c>
      <c r="AA42" s="72">
        <f t="shared" si="3"/>
        <v>130.16463090812533</v>
      </c>
      <c r="AB42" s="72">
        <f t="shared" si="6"/>
        <v>136.85608072225173</v>
      </c>
      <c r="AC42" s="72">
        <f t="shared" si="6"/>
        <v>139.1927774827403</v>
      </c>
      <c r="AD42" s="72">
        <f t="shared" si="6"/>
        <v>133.66967604885821</v>
      </c>
      <c r="AE42" s="72">
        <f t="shared" si="13"/>
        <v>134.51938396176314</v>
      </c>
      <c r="AF42" s="72">
        <f t="shared" si="14"/>
        <v>134.94423791821561</v>
      </c>
      <c r="AG42" s="73">
        <f t="shared" si="14"/>
        <v>133.51035581518852</v>
      </c>
      <c r="AH42" s="557">
        <v>1</v>
      </c>
      <c r="AI42" s="232">
        <v>1</v>
      </c>
      <c r="AJ42" s="232">
        <v>1</v>
      </c>
      <c r="AK42" s="232">
        <v>1</v>
      </c>
      <c r="AL42" s="232">
        <v>1</v>
      </c>
      <c r="AM42" s="232">
        <v>1</v>
      </c>
      <c r="AN42" s="232">
        <v>1</v>
      </c>
      <c r="AO42" s="232">
        <v>1</v>
      </c>
      <c r="AP42" s="232">
        <v>1</v>
      </c>
      <c r="AQ42" s="232">
        <v>1</v>
      </c>
      <c r="AR42" s="232">
        <v>4</v>
      </c>
      <c r="AS42" s="232">
        <v>1</v>
      </c>
      <c r="AT42" s="232">
        <v>4</v>
      </c>
      <c r="AU42" s="232">
        <v>6</v>
      </c>
      <c r="AV42" s="234">
        <v>7</v>
      </c>
    </row>
    <row r="43" spans="2:48" ht="14.5" x14ac:dyDescent="0.35">
      <c r="B43" s="735"/>
      <c r="C43" s="1" t="s">
        <v>194</v>
      </c>
      <c r="D43" s="210">
        <v>6178</v>
      </c>
      <c r="E43" s="210">
        <v>6384</v>
      </c>
      <c r="F43" s="210">
        <v>6461</v>
      </c>
      <c r="G43" s="210">
        <v>6213</v>
      </c>
      <c r="H43" s="210">
        <v>6048</v>
      </c>
      <c r="I43" s="210">
        <v>5983</v>
      </c>
      <c r="J43" s="210">
        <v>5938</v>
      </c>
      <c r="K43" s="210">
        <v>6084</v>
      </c>
      <c r="L43" s="210">
        <v>6637</v>
      </c>
      <c r="M43" s="210">
        <v>6366</v>
      </c>
      <c r="N43" s="211">
        <v>6656</v>
      </c>
      <c r="O43" s="210">
        <v>5926</v>
      </c>
      <c r="P43" s="211">
        <v>6235</v>
      </c>
      <c r="Q43" s="211">
        <v>6776</v>
      </c>
      <c r="R43" s="211">
        <v>7319</v>
      </c>
      <c r="S43" s="556">
        <f>100</f>
        <v>100</v>
      </c>
      <c r="T43" s="72">
        <f t="shared" si="3"/>
        <v>103.33441243120751</v>
      </c>
      <c r="U43" s="72">
        <f t="shared" si="3"/>
        <v>104.58077047588216</v>
      </c>
      <c r="V43" s="72">
        <f t="shared" si="3"/>
        <v>100.56652638394303</v>
      </c>
      <c r="W43" s="72">
        <f t="shared" si="3"/>
        <v>97.895759145354489</v>
      </c>
      <c r="X43" s="72">
        <f t="shared" si="3"/>
        <v>96.843638718031727</v>
      </c>
      <c r="Y43" s="72">
        <f t="shared" si="3"/>
        <v>96.115247652962125</v>
      </c>
      <c r="Z43" s="72">
        <f t="shared" si="3"/>
        <v>98.478471997410168</v>
      </c>
      <c r="AA43" s="72">
        <f t="shared" si="3"/>
        <v>107.42958886370994</v>
      </c>
      <c r="AB43" s="72">
        <f t="shared" si="6"/>
        <v>103.04305600517966</v>
      </c>
      <c r="AC43" s="72">
        <f t="shared" si="6"/>
        <v>107.73713175785043</v>
      </c>
      <c r="AD43" s="72">
        <f t="shared" si="6"/>
        <v>95.921010035610223</v>
      </c>
      <c r="AE43" s="72">
        <f t="shared" si="13"/>
        <v>100.92262868242149</v>
      </c>
      <c r="AF43" s="72">
        <f t="shared" si="14"/>
        <v>109.67950793136937</v>
      </c>
      <c r="AG43" s="73">
        <f t="shared" si="14"/>
        <v>118.46876011654257</v>
      </c>
      <c r="AH43" s="557">
        <v>1</v>
      </c>
      <c r="AI43" s="232">
        <v>1</v>
      </c>
      <c r="AJ43" s="232">
        <v>1</v>
      </c>
      <c r="AK43" s="232">
        <v>1</v>
      </c>
      <c r="AL43" s="232">
        <v>1</v>
      </c>
      <c r="AM43" s="232">
        <v>1</v>
      </c>
      <c r="AN43" s="232">
        <v>1</v>
      </c>
      <c r="AO43" s="232">
        <v>1</v>
      </c>
      <c r="AP43" s="232">
        <v>1</v>
      </c>
      <c r="AQ43" s="232">
        <v>1</v>
      </c>
      <c r="AR43" s="232">
        <v>4</v>
      </c>
      <c r="AS43" s="232">
        <v>1</v>
      </c>
      <c r="AT43" s="232">
        <v>4</v>
      </c>
      <c r="AU43" s="232">
        <v>6</v>
      </c>
      <c r="AV43" s="234">
        <v>7</v>
      </c>
    </row>
    <row r="44" spans="2:48" ht="14.5" x14ac:dyDescent="0.35">
      <c r="B44" s="735"/>
      <c r="C44" s="1" t="s">
        <v>195</v>
      </c>
      <c r="D44" s="210">
        <v>13962</v>
      </c>
      <c r="E44" s="210">
        <v>13793</v>
      </c>
      <c r="F44" s="210">
        <v>13663</v>
      </c>
      <c r="G44" s="210">
        <v>13805</v>
      </c>
      <c r="H44" s="210">
        <v>13518</v>
      </c>
      <c r="I44" s="210">
        <v>13702</v>
      </c>
      <c r="J44" s="210">
        <v>14331</v>
      </c>
      <c r="K44" s="210">
        <v>14299</v>
      </c>
      <c r="L44" s="210">
        <v>14289</v>
      </c>
      <c r="M44" s="210">
        <v>14715</v>
      </c>
      <c r="N44" s="211">
        <v>14622</v>
      </c>
      <c r="O44" s="210">
        <v>15244</v>
      </c>
      <c r="P44" s="211">
        <v>15275</v>
      </c>
      <c r="Q44" s="211">
        <v>16549</v>
      </c>
      <c r="R44" s="211">
        <v>17062</v>
      </c>
      <c r="S44" s="556">
        <f>100</f>
        <v>100</v>
      </c>
      <c r="T44" s="72">
        <f t="shared" si="3"/>
        <v>98.78957169459963</v>
      </c>
      <c r="U44" s="72">
        <f t="shared" si="3"/>
        <v>97.858472998137799</v>
      </c>
      <c r="V44" s="72">
        <f t="shared" si="3"/>
        <v>98.875519266580724</v>
      </c>
      <c r="W44" s="72">
        <f t="shared" si="3"/>
        <v>96.819939836699618</v>
      </c>
      <c r="X44" s="72">
        <f t="shared" si="3"/>
        <v>98.137802607076353</v>
      </c>
      <c r="Y44" s="72">
        <f t="shared" si="3"/>
        <v>102.64288783841856</v>
      </c>
      <c r="Z44" s="72">
        <f t="shared" si="3"/>
        <v>102.41369431313565</v>
      </c>
      <c r="AA44" s="72">
        <f t="shared" si="3"/>
        <v>102.34207133648475</v>
      </c>
      <c r="AB44" s="72">
        <f t="shared" si="6"/>
        <v>105.3932101418135</v>
      </c>
      <c r="AC44" s="72">
        <f t="shared" si="6"/>
        <v>104.72711645896004</v>
      </c>
      <c r="AD44" s="72">
        <f t="shared" si="6"/>
        <v>109.18206560664662</v>
      </c>
      <c r="AE44" s="72">
        <f t="shared" si="13"/>
        <v>109.40409683426444</v>
      </c>
      <c r="AF44" s="72">
        <f t="shared" si="14"/>
        <v>118.52886405959032</v>
      </c>
      <c r="AG44" s="73">
        <f t="shared" si="14"/>
        <v>122.20312276178198</v>
      </c>
      <c r="AH44" s="557">
        <v>1</v>
      </c>
      <c r="AI44" s="232">
        <v>1</v>
      </c>
      <c r="AJ44" s="232">
        <v>1</v>
      </c>
      <c r="AK44" s="232">
        <v>1</v>
      </c>
      <c r="AL44" s="232">
        <v>1</v>
      </c>
      <c r="AM44" s="232">
        <v>1</v>
      </c>
      <c r="AN44" s="232">
        <v>1</v>
      </c>
      <c r="AO44" s="232">
        <v>1</v>
      </c>
      <c r="AP44" s="232">
        <v>1</v>
      </c>
      <c r="AQ44" s="232">
        <v>1</v>
      </c>
      <c r="AR44" s="232">
        <v>4</v>
      </c>
      <c r="AS44" s="232">
        <v>1</v>
      </c>
      <c r="AT44" s="232">
        <v>4</v>
      </c>
      <c r="AU44" s="232">
        <v>6</v>
      </c>
      <c r="AV44" s="234">
        <v>7</v>
      </c>
    </row>
    <row r="45" spans="2:48" ht="14.5" x14ac:dyDescent="0.35">
      <c r="B45" s="735"/>
      <c r="C45" s="1" t="s">
        <v>196</v>
      </c>
      <c r="D45" s="210">
        <v>16943</v>
      </c>
      <c r="E45" s="210">
        <v>17067</v>
      </c>
      <c r="F45" s="210">
        <v>17014</v>
      </c>
      <c r="G45" s="210">
        <v>16552</v>
      </c>
      <c r="H45" s="210">
        <v>18112</v>
      </c>
      <c r="I45" s="210">
        <v>18413</v>
      </c>
      <c r="J45" s="210">
        <v>18988</v>
      </c>
      <c r="K45" s="210">
        <v>22555</v>
      </c>
      <c r="L45" s="210">
        <v>24087</v>
      </c>
      <c r="M45" s="210">
        <v>24678</v>
      </c>
      <c r="N45" s="211">
        <v>26080</v>
      </c>
      <c r="O45" s="210">
        <v>28216</v>
      </c>
      <c r="P45" s="211">
        <v>29632</v>
      </c>
      <c r="Q45" s="211">
        <v>32176</v>
      </c>
      <c r="R45" s="211">
        <v>32968</v>
      </c>
      <c r="S45" s="556">
        <f>100</f>
        <v>100</v>
      </c>
      <c r="T45" s="72">
        <f t="shared" si="3"/>
        <v>100.7318656672372</v>
      </c>
      <c r="U45" s="72">
        <f t="shared" si="3"/>
        <v>100.41905211591808</v>
      </c>
      <c r="V45" s="72">
        <f t="shared" si="3"/>
        <v>97.692262291211705</v>
      </c>
      <c r="W45" s="72">
        <f t="shared" si="3"/>
        <v>106.89960455645399</v>
      </c>
      <c r="X45" s="72">
        <f t="shared" si="3"/>
        <v>108.67614944224754</v>
      </c>
      <c r="Y45" s="72">
        <f t="shared" si="3"/>
        <v>112.0698813669362</v>
      </c>
      <c r="Z45" s="72">
        <f t="shared" si="3"/>
        <v>133.12282358496134</v>
      </c>
      <c r="AA45" s="72">
        <f t="shared" si="3"/>
        <v>142.16490586082747</v>
      </c>
      <c r="AB45" s="72">
        <f t="shared" si="6"/>
        <v>145.65307206515965</v>
      </c>
      <c r="AC45" s="72">
        <f t="shared" si="6"/>
        <v>153.92787581892227</v>
      </c>
      <c r="AD45" s="72">
        <f t="shared" si="6"/>
        <v>166.53485215133094</v>
      </c>
      <c r="AE45" s="72">
        <f t="shared" ref="AE45:AE48" si="15">P45*100/$D45</f>
        <v>174.89228589978163</v>
      </c>
      <c r="AF45" s="72">
        <f t="shared" ref="AF45:AG48" si="16">Q45*100/$D45</f>
        <v>189.9073363630998</v>
      </c>
      <c r="AG45" s="73">
        <f t="shared" si="16"/>
        <v>194.58183320545359</v>
      </c>
      <c r="AH45" s="557">
        <v>1</v>
      </c>
      <c r="AI45" s="232">
        <v>1</v>
      </c>
      <c r="AJ45" s="232">
        <v>1</v>
      </c>
      <c r="AK45" s="232">
        <v>1</v>
      </c>
      <c r="AL45" s="232">
        <v>1</v>
      </c>
      <c r="AM45" s="232">
        <v>1</v>
      </c>
      <c r="AN45" s="232">
        <v>1</v>
      </c>
      <c r="AO45" s="232">
        <v>1</v>
      </c>
      <c r="AP45" s="232">
        <v>1</v>
      </c>
      <c r="AQ45" s="232">
        <v>1</v>
      </c>
      <c r="AR45" s="232">
        <v>4</v>
      </c>
      <c r="AS45" s="232">
        <v>1</v>
      </c>
      <c r="AT45" s="232">
        <v>4</v>
      </c>
      <c r="AU45" s="232">
        <v>6</v>
      </c>
      <c r="AV45" s="234">
        <v>7</v>
      </c>
    </row>
    <row r="46" spans="2:48" ht="14.5" x14ac:dyDescent="0.35">
      <c r="B46" s="735"/>
      <c r="C46" s="1" t="s">
        <v>197</v>
      </c>
      <c r="D46" s="210">
        <v>38966</v>
      </c>
      <c r="E46" s="210">
        <v>39175</v>
      </c>
      <c r="F46" s="210">
        <v>38853</v>
      </c>
      <c r="G46" s="210">
        <v>38464</v>
      </c>
      <c r="H46" s="210">
        <v>39616</v>
      </c>
      <c r="I46" s="210">
        <v>40200</v>
      </c>
      <c r="J46" s="210">
        <v>41399</v>
      </c>
      <c r="K46" s="210">
        <v>45249</v>
      </c>
      <c r="L46" s="210">
        <v>47464</v>
      </c>
      <c r="M46" s="210">
        <v>48336</v>
      </c>
      <c r="N46" s="211">
        <v>49979</v>
      </c>
      <c r="O46" s="210">
        <v>51903</v>
      </c>
      <c r="P46" s="211">
        <v>53675</v>
      </c>
      <c r="Q46" s="211">
        <v>58042</v>
      </c>
      <c r="R46" s="211">
        <v>59863</v>
      </c>
      <c r="S46" s="556">
        <f>100</f>
        <v>100</v>
      </c>
      <c r="T46" s="72">
        <f t="shared" si="3"/>
        <v>100.53636503618539</v>
      </c>
      <c r="U46" s="72">
        <f t="shared" si="3"/>
        <v>99.710003592875836</v>
      </c>
      <c r="V46" s="72">
        <f t="shared" si="3"/>
        <v>98.711697377200636</v>
      </c>
      <c r="W46" s="72">
        <f t="shared" si="3"/>
        <v>101.66812092593543</v>
      </c>
      <c r="X46" s="72">
        <f t="shared" si="3"/>
        <v>103.16686341939126</v>
      </c>
      <c r="Y46" s="72">
        <f t="shared" si="3"/>
        <v>106.24390494277063</v>
      </c>
      <c r="Z46" s="72">
        <f t="shared" si="3"/>
        <v>116.12431350408048</v>
      </c>
      <c r="AA46" s="72">
        <f t="shared" si="3"/>
        <v>121.80875635169122</v>
      </c>
      <c r="AB46" s="72">
        <f t="shared" si="6"/>
        <v>124.04660473233075</v>
      </c>
      <c r="AC46" s="72">
        <f t="shared" si="6"/>
        <v>128.26310116511831</v>
      </c>
      <c r="AD46" s="72">
        <f t="shared" si="6"/>
        <v>133.20073910588718</v>
      </c>
      <c r="AE46" s="72">
        <f t="shared" si="15"/>
        <v>137.74829338397578</v>
      </c>
      <c r="AF46" s="72">
        <f t="shared" si="16"/>
        <v>148.95549966637583</v>
      </c>
      <c r="AG46" s="73">
        <f t="shared" si="16"/>
        <v>153.62880459888109</v>
      </c>
      <c r="AH46" s="557">
        <v>1</v>
      </c>
      <c r="AI46" s="232">
        <v>1</v>
      </c>
      <c r="AJ46" s="232">
        <v>1</v>
      </c>
      <c r="AK46" s="232">
        <v>1</v>
      </c>
      <c r="AL46" s="232">
        <v>1</v>
      </c>
      <c r="AM46" s="232">
        <v>1</v>
      </c>
      <c r="AN46" s="232">
        <v>1</v>
      </c>
      <c r="AO46" s="232">
        <v>1</v>
      </c>
      <c r="AP46" s="232">
        <v>1</v>
      </c>
      <c r="AQ46" s="232">
        <v>1</v>
      </c>
      <c r="AR46" s="232">
        <v>4</v>
      </c>
      <c r="AS46" s="232">
        <v>1</v>
      </c>
      <c r="AT46" s="232">
        <v>4</v>
      </c>
      <c r="AU46" s="232">
        <v>6</v>
      </c>
      <c r="AV46" s="234">
        <v>7</v>
      </c>
    </row>
    <row r="47" spans="2:48" ht="14.5" x14ac:dyDescent="0.35">
      <c r="B47" s="735"/>
      <c r="C47" s="1" t="s">
        <v>198</v>
      </c>
      <c r="D47">
        <v>22023</v>
      </c>
      <c r="E47">
        <v>22108</v>
      </c>
      <c r="F47">
        <v>21839</v>
      </c>
      <c r="G47">
        <v>21912</v>
      </c>
      <c r="H47">
        <v>21504</v>
      </c>
      <c r="I47">
        <v>21787</v>
      </c>
      <c r="J47">
        <v>22411</v>
      </c>
      <c r="K47">
        <v>22694</v>
      </c>
      <c r="L47">
        <v>23377</v>
      </c>
      <c r="M47">
        <v>23658</v>
      </c>
      <c r="N47">
        <v>23899</v>
      </c>
      <c r="O47">
        <v>23687</v>
      </c>
      <c r="P47">
        <v>24043</v>
      </c>
      <c r="Q47">
        <v>25866</v>
      </c>
      <c r="R47">
        <v>26895</v>
      </c>
      <c r="S47" s="556">
        <f>100</f>
        <v>100</v>
      </c>
      <c r="T47" s="72">
        <f t="shared" si="3"/>
        <v>100.38596013258866</v>
      </c>
      <c r="U47" s="72">
        <f t="shared" si="3"/>
        <v>99.164509830631616</v>
      </c>
      <c r="V47" s="72">
        <f t="shared" si="3"/>
        <v>99.495981473913631</v>
      </c>
      <c r="W47" s="72">
        <f t="shared" si="3"/>
        <v>97.643372837488087</v>
      </c>
      <c r="X47" s="72">
        <f t="shared" si="3"/>
        <v>98.928393043636206</v>
      </c>
      <c r="Y47" s="72">
        <f t="shared" si="3"/>
        <v>101.76179448758117</v>
      </c>
      <c r="Z47" s="72">
        <f t="shared" si="3"/>
        <v>103.04681469372929</v>
      </c>
      <c r="AA47" s="72">
        <f t="shared" si="3"/>
        <v>106.1481178767652</v>
      </c>
      <c r="AB47" s="72">
        <f t="shared" si="6"/>
        <v>107.42405666802888</v>
      </c>
      <c r="AC47" s="72">
        <f t="shared" si="6"/>
        <v>108.51836716160378</v>
      </c>
      <c r="AD47" s="72">
        <f t="shared" si="6"/>
        <v>107.55573718385324</v>
      </c>
      <c r="AE47" s="72">
        <f t="shared" si="15"/>
        <v>109.17222903328339</v>
      </c>
      <c r="AF47" s="72">
        <f t="shared" si="16"/>
        <v>117.44993870044954</v>
      </c>
      <c r="AG47" s="73">
        <f t="shared" si="16"/>
        <v>122.12232665849339</v>
      </c>
      <c r="AH47" s="235"/>
      <c r="AI47" s="236"/>
      <c r="AJ47" s="236"/>
      <c r="AK47" s="236"/>
      <c r="AL47" s="236"/>
      <c r="AM47" s="236"/>
      <c r="AN47" s="236"/>
      <c r="AO47" s="236"/>
      <c r="AP47" s="236"/>
      <c r="AQ47" s="236"/>
      <c r="AR47" s="236"/>
      <c r="AS47" s="236"/>
      <c r="AT47" s="236"/>
      <c r="AU47" s="236"/>
      <c r="AV47" s="237"/>
    </row>
    <row r="48" spans="2:48" ht="15" customHeight="1" x14ac:dyDescent="0.35">
      <c r="B48" s="737" t="s">
        <v>122</v>
      </c>
      <c r="C48" s="7" t="s">
        <v>193</v>
      </c>
      <c r="D48" s="211">
        <v>78</v>
      </c>
      <c r="E48" s="210">
        <v>92</v>
      </c>
      <c r="F48" s="210">
        <v>81</v>
      </c>
      <c r="G48" s="210">
        <v>79</v>
      </c>
      <c r="H48" s="211">
        <v>105</v>
      </c>
      <c r="I48" s="211">
        <v>108</v>
      </c>
      <c r="J48" s="211">
        <v>99</v>
      </c>
      <c r="K48" s="211">
        <v>106</v>
      </c>
      <c r="L48" s="211">
        <v>115</v>
      </c>
      <c r="M48" s="211">
        <v>120</v>
      </c>
      <c r="N48" s="211">
        <v>122</v>
      </c>
      <c r="O48" s="211">
        <v>126</v>
      </c>
      <c r="P48" s="211">
        <v>123</v>
      </c>
      <c r="Q48" s="211">
        <v>123</v>
      </c>
      <c r="R48" s="211">
        <v>122</v>
      </c>
      <c r="S48" s="556">
        <f>100</f>
        <v>100</v>
      </c>
      <c r="T48" s="72">
        <f t="shared" si="3"/>
        <v>117.94871794871794</v>
      </c>
      <c r="U48" s="72">
        <f t="shared" si="3"/>
        <v>103.84615384615384</v>
      </c>
      <c r="V48" s="72">
        <f t="shared" si="3"/>
        <v>101.28205128205128</v>
      </c>
      <c r="W48" s="72">
        <f t="shared" si="3"/>
        <v>134.61538461538461</v>
      </c>
      <c r="X48" s="72">
        <f t="shared" si="3"/>
        <v>138.46153846153845</v>
      </c>
      <c r="Y48" s="72">
        <f t="shared" si="3"/>
        <v>126.92307692307692</v>
      </c>
      <c r="Z48" s="72">
        <f t="shared" si="3"/>
        <v>135.89743589743588</v>
      </c>
      <c r="AA48" s="72">
        <f t="shared" si="3"/>
        <v>147.43589743589743</v>
      </c>
      <c r="AB48" s="72">
        <f t="shared" si="6"/>
        <v>153.84615384615384</v>
      </c>
      <c r="AC48" s="72">
        <f t="shared" si="6"/>
        <v>156.41025641025641</v>
      </c>
      <c r="AD48" s="72">
        <f t="shared" si="6"/>
        <v>161.53846153846155</v>
      </c>
      <c r="AE48" s="72">
        <f t="shared" si="15"/>
        <v>157.69230769230768</v>
      </c>
      <c r="AF48" s="72">
        <f t="shared" si="16"/>
        <v>157.69230769230768</v>
      </c>
      <c r="AG48" s="73">
        <f t="shared" si="16"/>
        <v>156.41025641025641</v>
      </c>
      <c r="AH48" s="557">
        <v>4</v>
      </c>
      <c r="AI48" s="232">
        <v>1</v>
      </c>
      <c r="AJ48" s="232">
        <v>1</v>
      </c>
      <c r="AK48" s="232">
        <v>1</v>
      </c>
      <c r="AL48" s="232">
        <v>4</v>
      </c>
      <c r="AM48" s="232">
        <v>4</v>
      </c>
      <c r="AN48" s="232">
        <v>4</v>
      </c>
      <c r="AO48" s="232">
        <v>4</v>
      </c>
      <c r="AP48" s="232">
        <v>4</v>
      </c>
      <c r="AQ48" s="232">
        <v>4</v>
      </c>
      <c r="AR48" s="232">
        <v>4</v>
      </c>
      <c r="AS48" s="232">
        <v>4</v>
      </c>
      <c r="AT48" s="232">
        <v>4</v>
      </c>
      <c r="AU48" s="232">
        <v>6</v>
      </c>
      <c r="AV48" s="234">
        <v>7</v>
      </c>
    </row>
    <row r="49" spans="2:48" ht="14.5" x14ac:dyDescent="0.35">
      <c r="B49" s="735"/>
      <c r="C49" s="1" t="s">
        <v>194</v>
      </c>
      <c r="D49" s="210">
        <v>285</v>
      </c>
      <c r="E49" s="210">
        <v>297</v>
      </c>
      <c r="F49" s="210">
        <v>376</v>
      </c>
      <c r="G49" s="211">
        <v>455</v>
      </c>
      <c r="H49" s="211">
        <v>459</v>
      </c>
      <c r="I49" s="210">
        <v>423</v>
      </c>
      <c r="J49" s="211">
        <v>584</v>
      </c>
      <c r="K49" s="211">
        <v>614</v>
      </c>
      <c r="L49" s="211">
        <v>644</v>
      </c>
      <c r="M49" s="211">
        <v>648</v>
      </c>
      <c r="N49" s="211">
        <v>678</v>
      </c>
      <c r="O49" s="211">
        <v>633</v>
      </c>
      <c r="P49" s="211">
        <v>669</v>
      </c>
      <c r="Q49" s="211">
        <v>727</v>
      </c>
      <c r="R49" s="211">
        <v>785</v>
      </c>
      <c r="S49" s="556">
        <f>100</f>
        <v>100</v>
      </c>
      <c r="T49" s="72">
        <f t="shared" si="3"/>
        <v>104.21052631578948</v>
      </c>
      <c r="U49" s="72">
        <f t="shared" si="3"/>
        <v>131.92982456140351</v>
      </c>
      <c r="V49" s="72">
        <f t="shared" si="3"/>
        <v>159.64912280701753</v>
      </c>
      <c r="W49" s="72">
        <f t="shared" si="3"/>
        <v>161.05263157894737</v>
      </c>
      <c r="X49" s="72">
        <f t="shared" si="3"/>
        <v>148.42105263157896</v>
      </c>
      <c r="Y49" s="72">
        <f t="shared" si="3"/>
        <v>204.91228070175438</v>
      </c>
      <c r="Z49" s="72">
        <f t="shared" si="3"/>
        <v>215.43859649122808</v>
      </c>
      <c r="AA49" s="72">
        <f t="shared" si="3"/>
        <v>225.96491228070175</v>
      </c>
      <c r="AB49" s="72">
        <f t="shared" si="6"/>
        <v>227.36842105263159</v>
      </c>
      <c r="AC49" s="72">
        <f t="shared" si="6"/>
        <v>237.89473684210526</v>
      </c>
      <c r="AD49" s="72">
        <f t="shared" si="6"/>
        <v>222.10526315789474</v>
      </c>
      <c r="AE49" s="72">
        <f t="shared" ref="AE49:AE52" si="17">P49*100/$D49</f>
        <v>234.73684210526315</v>
      </c>
      <c r="AF49" s="72">
        <f t="shared" ref="AF49:AG52" si="18">Q49*100/$D49</f>
        <v>255.08771929824562</v>
      </c>
      <c r="AG49" s="73">
        <f t="shared" si="18"/>
        <v>275.43859649122805</v>
      </c>
      <c r="AH49" s="557">
        <v>1</v>
      </c>
      <c r="AI49" s="232">
        <v>1</v>
      </c>
      <c r="AJ49" s="232">
        <v>1</v>
      </c>
      <c r="AK49" s="232">
        <v>4</v>
      </c>
      <c r="AL49" s="232">
        <v>4</v>
      </c>
      <c r="AM49" s="232">
        <v>1</v>
      </c>
      <c r="AN49" s="232">
        <v>4</v>
      </c>
      <c r="AO49" s="232">
        <v>4</v>
      </c>
      <c r="AP49" s="232">
        <v>4</v>
      </c>
      <c r="AQ49" s="232">
        <v>4</v>
      </c>
      <c r="AR49" s="232">
        <v>4</v>
      </c>
      <c r="AS49" s="232">
        <v>4</v>
      </c>
      <c r="AT49" s="232">
        <v>4</v>
      </c>
      <c r="AU49" s="232">
        <v>6</v>
      </c>
      <c r="AV49" s="234">
        <v>7</v>
      </c>
    </row>
    <row r="50" spans="2:48" ht="14.5" x14ac:dyDescent="0.35">
      <c r="B50" s="735"/>
      <c r="C50" s="1" t="s">
        <v>195</v>
      </c>
      <c r="D50" s="210">
        <v>1068</v>
      </c>
      <c r="E50" s="210">
        <v>806</v>
      </c>
      <c r="F50" s="211">
        <v>373</v>
      </c>
      <c r="G50" s="211">
        <v>685</v>
      </c>
      <c r="H50" s="211">
        <v>697</v>
      </c>
      <c r="I50" s="211">
        <v>754</v>
      </c>
      <c r="J50" s="211">
        <v>725</v>
      </c>
      <c r="K50" s="211">
        <v>742</v>
      </c>
      <c r="L50" s="211">
        <v>784</v>
      </c>
      <c r="M50" s="211">
        <v>768</v>
      </c>
      <c r="N50" s="211">
        <v>763</v>
      </c>
      <c r="O50" s="211">
        <v>823</v>
      </c>
      <c r="P50" s="211">
        <v>902</v>
      </c>
      <c r="Q50" s="211">
        <v>977</v>
      </c>
      <c r="R50" s="211">
        <v>1007</v>
      </c>
      <c r="S50" s="556">
        <f>100</f>
        <v>100</v>
      </c>
      <c r="T50" s="72">
        <f t="shared" si="3"/>
        <v>75.468164794007492</v>
      </c>
      <c r="U50" s="72">
        <f t="shared" si="3"/>
        <v>34.925093632958799</v>
      </c>
      <c r="V50" s="72">
        <f t="shared" si="3"/>
        <v>64.138576779026224</v>
      </c>
      <c r="W50" s="72">
        <f t="shared" si="3"/>
        <v>65.262172284644194</v>
      </c>
      <c r="X50" s="72">
        <f t="shared" si="3"/>
        <v>70.599250936329582</v>
      </c>
      <c r="Y50" s="72">
        <f t="shared" si="3"/>
        <v>67.883895131086149</v>
      </c>
      <c r="Z50" s="72">
        <f t="shared" si="3"/>
        <v>69.475655430711612</v>
      </c>
      <c r="AA50" s="72">
        <f t="shared" si="3"/>
        <v>73.408239700374537</v>
      </c>
      <c r="AB50" s="72">
        <f t="shared" si="6"/>
        <v>71.910112359550567</v>
      </c>
      <c r="AC50" s="72">
        <f t="shared" si="6"/>
        <v>71.441947565543074</v>
      </c>
      <c r="AD50" s="72">
        <f t="shared" si="6"/>
        <v>77.059925093632955</v>
      </c>
      <c r="AE50" s="72">
        <f t="shared" si="17"/>
        <v>84.456928838951313</v>
      </c>
      <c r="AF50" s="72">
        <f t="shared" si="18"/>
        <v>91.479400749063672</v>
      </c>
      <c r="AG50" s="73">
        <f t="shared" si="18"/>
        <v>94.288389513108612</v>
      </c>
      <c r="AH50" s="557">
        <v>1</v>
      </c>
      <c r="AI50" s="232">
        <v>1</v>
      </c>
      <c r="AJ50" s="232">
        <v>4</v>
      </c>
      <c r="AK50" s="232">
        <v>4</v>
      </c>
      <c r="AL50" s="232">
        <v>4</v>
      </c>
      <c r="AM50" s="232">
        <v>4</v>
      </c>
      <c r="AN50" s="232">
        <v>4</v>
      </c>
      <c r="AO50" s="232">
        <v>4</v>
      </c>
      <c r="AP50" s="232">
        <v>4</v>
      </c>
      <c r="AQ50" s="232">
        <v>4</v>
      </c>
      <c r="AR50" s="232">
        <v>4</v>
      </c>
      <c r="AS50" s="232">
        <v>4</v>
      </c>
      <c r="AT50" s="232">
        <v>4</v>
      </c>
      <c r="AU50" s="232">
        <v>6</v>
      </c>
      <c r="AV50" s="234">
        <v>7</v>
      </c>
    </row>
    <row r="51" spans="2:48" ht="14.5" x14ac:dyDescent="0.35">
      <c r="B51" s="735"/>
      <c r="C51" s="1" t="s">
        <v>196</v>
      </c>
      <c r="D51" s="211">
        <v>3060</v>
      </c>
      <c r="E51" s="210">
        <v>2876</v>
      </c>
      <c r="F51" s="211">
        <v>2119</v>
      </c>
      <c r="G51" s="210">
        <v>2850</v>
      </c>
      <c r="H51" s="210">
        <v>2797</v>
      </c>
      <c r="I51" s="211">
        <v>2805</v>
      </c>
      <c r="J51" s="210">
        <v>2557</v>
      </c>
      <c r="K51" s="211">
        <v>2816</v>
      </c>
      <c r="L51" s="211">
        <v>2944</v>
      </c>
      <c r="M51" s="211">
        <v>3121</v>
      </c>
      <c r="N51" s="211">
        <v>3297</v>
      </c>
      <c r="O51" s="211">
        <v>3523</v>
      </c>
      <c r="P51" s="211">
        <v>3632</v>
      </c>
      <c r="Q51" s="211">
        <v>3944</v>
      </c>
      <c r="R51" s="211">
        <v>4041</v>
      </c>
      <c r="S51" s="556">
        <f>100</f>
        <v>100</v>
      </c>
      <c r="T51" s="72">
        <f t="shared" si="3"/>
        <v>93.986928104575156</v>
      </c>
      <c r="U51" s="72">
        <f t="shared" si="3"/>
        <v>69.248366013071902</v>
      </c>
      <c r="V51" s="72">
        <f t="shared" si="3"/>
        <v>93.137254901960787</v>
      </c>
      <c r="W51" s="72">
        <f t="shared" si="3"/>
        <v>91.40522875816994</v>
      </c>
      <c r="X51" s="72">
        <f t="shared" si="3"/>
        <v>91.666666666666671</v>
      </c>
      <c r="Y51" s="72">
        <f t="shared" si="3"/>
        <v>83.562091503267979</v>
      </c>
      <c r="Z51" s="72">
        <f t="shared" si="3"/>
        <v>92.026143790849673</v>
      </c>
      <c r="AA51" s="72">
        <f t="shared" si="3"/>
        <v>96.209150326797385</v>
      </c>
      <c r="AB51" s="72">
        <f t="shared" si="6"/>
        <v>101.99346405228758</v>
      </c>
      <c r="AC51" s="72">
        <f t="shared" si="6"/>
        <v>107.74509803921569</v>
      </c>
      <c r="AD51" s="72">
        <f t="shared" si="6"/>
        <v>115.13071895424837</v>
      </c>
      <c r="AE51" s="72">
        <f t="shared" si="17"/>
        <v>118.69281045751634</v>
      </c>
      <c r="AF51" s="72">
        <f t="shared" si="18"/>
        <v>128.88888888888889</v>
      </c>
      <c r="AG51" s="73">
        <f t="shared" si="18"/>
        <v>132.05882352941177</v>
      </c>
      <c r="AH51" s="557">
        <v>4</v>
      </c>
      <c r="AI51" s="232">
        <v>1</v>
      </c>
      <c r="AJ51" s="232">
        <v>4</v>
      </c>
      <c r="AK51" s="232">
        <v>1</v>
      </c>
      <c r="AL51" s="232">
        <v>1</v>
      </c>
      <c r="AM51" s="232">
        <v>4</v>
      </c>
      <c r="AN51" s="232">
        <v>1</v>
      </c>
      <c r="AO51" s="232">
        <v>4</v>
      </c>
      <c r="AP51" s="232">
        <v>4</v>
      </c>
      <c r="AQ51" s="232">
        <v>4</v>
      </c>
      <c r="AR51" s="232">
        <v>4</v>
      </c>
      <c r="AS51" s="232">
        <v>4</v>
      </c>
      <c r="AT51" s="232">
        <v>4</v>
      </c>
      <c r="AU51" s="232">
        <v>6</v>
      </c>
      <c r="AV51" s="234">
        <v>7</v>
      </c>
    </row>
    <row r="52" spans="2:48" ht="14.5" x14ac:dyDescent="0.35">
      <c r="B52" s="735"/>
      <c r="C52" s="1" t="s">
        <v>197</v>
      </c>
      <c r="D52" s="210">
        <v>4491</v>
      </c>
      <c r="E52" s="210">
        <v>4071</v>
      </c>
      <c r="F52" s="210">
        <v>2949</v>
      </c>
      <c r="G52" s="210">
        <v>4069</v>
      </c>
      <c r="H52" s="210">
        <v>4058</v>
      </c>
      <c r="I52" s="210">
        <v>4090</v>
      </c>
      <c r="J52" s="210">
        <v>3965</v>
      </c>
      <c r="K52" s="211">
        <v>4278</v>
      </c>
      <c r="L52" s="211">
        <v>4487</v>
      </c>
      <c r="M52" s="211">
        <v>4657</v>
      </c>
      <c r="N52" s="211">
        <v>4860</v>
      </c>
      <c r="O52" s="211">
        <v>5105</v>
      </c>
      <c r="P52" s="211">
        <v>5326</v>
      </c>
      <c r="Q52" s="211">
        <v>5771</v>
      </c>
      <c r="R52" s="211">
        <v>5955</v>
      </c>
      <c r="S52" s="556">
        <f>100</f>
        <v>100</v>
      </c>
      <c r="T52" s="72">
        <f t="shared" si="3"/>
        <v>90.647962591850373</v>
      </c>
      <c r="U52" s="72">
        <f t="shared" si="3"/>
        <v>65.664662658650641</v>
      </c>
      <c r="V52" s="72">
        <f t="shared" si="3"/>
        <v>90.603429080382995</v>
      </c>
      <c r="W52" s="72">
        <f t="shared" si="3"/>
        <v>90.358494767312408</v>
      </c>
      <c r="X52" s="72">
        <f t="shared" si="3"/>
        <v>91.071030950790473</v>
      </c>
      <c r="Y52" s="72">
        <f t="shared" si="3"/>
        <v>88.287686484079273</v>
      </c>
      <c r="Z52" s="72">
        <f t="shared" si="3"/>
        <v>95.257181028724119</v>
      </c>
      <c r="AA52" s="72">
        <f t="shared" si="3"/>
        <v>99.910932977065244</v>
      </c>
      <c r="AB52" s="72">
        <f t="shared" si="6"/>
        <v>103.69628145179247</v>
      </c>
      <c r="AC52" s="72">
        <f t="shared" si="6"/>
        <v>108.21643286573146</v>
      </c>
      <c r="AD52" s="72">
        <f t="shared" si="6"/>
        <v>113.67178802048541</v>
      </c>
      <c r="AE52" s="72">
        <f t="shared" si="17"/>
        <v>118.59274103763082</v>
      </c>
      <c r="AF52" s="72">
        <f t="shared" si="18"/>
        <v>128.50144733912268</v>
      </c>
      <c r="AG52" s="73">
        <f t="shared" si="18"/>
        <v>132.59853039412158</v>
      </c>
      <c r="AH52" s="557">
        <v>1</v>
      </c>
      <c r="AI52" s="232">
        <v>1</v>
      </c>
      <c r="AJ52" s="232">
        <v>1</v>
      </c>
      <c r="AK52" s="232">
        <v>1</v>
      </c>
      <c r="AL52" s="232">
        <v>1</v>
      </c>
      <c r="AM52" s="232">
        <v>1</v>
      </c>
      <c r="AN52" s="232">
        <v>1</v>
      </c>
      <c r="AO52" s="232">
        <v>4</v>
      </c>
      <c r="AP52" s="232">
        <v>4</v>
      </c>
      <c r="AQ52" s="232">
        <v>4</v>
      </c>
      <c r="AR52" s="232">
        <v>4</v>
      </c>
      <c r="AS52" s="232">
        <v>4</v>
      </c>
      <c r="AT52" s="232">
        <v>4</v>
      </c>
      <c r="AU52" s="232">
        <v>6</v>
      </c>
      <c r="AV52" s="234">
        <v>7</v>
      </c>
    </row>
    <row r="53" spans="2:48" ht="14.5" x14ac:dyDescent="0.35">
      <c r="B53" s="736"/>
      <c r="C53" s="8" t="s">
        <v>198</v>
      </c>
      <c r="D53">
        <v>1431</v>
      </c>
      <c r="E53">
        <v>1195</v>
      </c>
      <c r="F53">
        <v>830</v>
      </c>
      <c r="G53">
        <v>1219</v>
      </c>
      <c r="H53">
        <v>1261</v>
      </c>
      <c r="I53">
        <v>1285</v>
      </c>
      <c r="J53">
        <v>1408</v>
      </c>
      <c r="K53">
        <v>1462</v>
      </c>
      <c r="L53">
        <v>1543</v>
      </c>
      <c r="M53">
        <v>1536</v>
      </c>
      <c r="N53">
        <v>1563</v>
      </c>
      <c r="O53">
        <v>1582</v>
      </c>
      <c r="P53">
        <v>1694</v>
      </c>
      <c r="Q53">
        <v>1827</v>
      </c>
      <c r="R53">
        <v>1914</v>
      </c>
      <c r="S53" s="556">
        <f>100</f>
        <v>100</v>
      </c>
      <c r="T53" s="72">
        <f t="shared" si="3"/>
        <v>83.508036338225011</v>
      </c>
      <c r="U53" s="72">
        <f t="shared" si="3"/>
        <v>58.001397624039136</v>
      </c>
      <c r="V53" s="72">
        <f t="shared" si="3"/>
        <v>85.18518518518519</v>
      </c>
      <c r="W53" s="72">
        <f t="shared" si="3"/>
        <v>88.120195667365479</v>
      </c>
      <c r="X53" s="72">
        <f t="shared" si="3"/>
        <v>89.797344514325644</v>
      </c>
      <c r="Y53" s="72">
        <f t="shared" si="3"/>
        <v>98.392732354996511</v>
      </c>
      <c r="Z53" s="72">
        <f t="shared" si="3"/>
        <v>102.16631726065688</v>
      </c>
      <c r="AA53" s="72">
        <f t="shared" si="3"/>
        <v>107.82669461914745</v>
      </c>
      <c r="AB53" s="72">
        <f t="shared" si="6"/>
        <v>107.33752620545073</v>
      </c>
      <c r="AC53" s="72">
        <f t="shared" si="6"/>
        <v>109.22431865828092</v>
      </c>
      <c r="AD53" s="72">
        <f t="shared" si="6"/>
        <v>110.55206149545772</v>
      </c>
      <c r="AE53" s="72">
        <f t="shared" ref="AE53:AE56" si="19">P53*100/$D53</f>
        <v>118.37875611460517</v>
      </c>
      <c r="AF53" s="72">
        <f t="shared" ref="AF53:AG56" si="20">Q53*100/$D53</f>
        <v>127.67295597484276</v>
      </c>
      <c r="AG53" s="73">
        <f t="shared" si="20"/>
        <v>133.75262054507337</v>
      </c>
      <c r="AH53" s="235"/>
      <c r="AI53" s="236"/>
      <c r="AJ53" s="236"/>
      <c r="AK53" s="236"/>
      <c r="AL53" s="236"/>
      <c r="AM53" s="236"/>
      <c r="AN53" s="236"/>
      <c r="AO53" s="236"/>
      <c r="AP53" s="236"/>
      <c r="AQ53" s="236"/>
      <c r="AR53" s="236"/>
      <c r="AS53" s="236"/>
      <c r="AT53" s="236"/>
      <c r="AU53" s="236"/>
      <c r="AV53" s="237"/>
    </row>
    <row r="54" spans="2:48" ht="15" customHeight="1" x14ac:dyDescent="0.35">
      <c r="B54" s="735" t="s">
        <v>123</v>
      </c>
      <c r="C54" s="1" t="s">
        <v>193</v>
      </c>
      <c r="D54" s="211">
        <v>0</v>
      </c>
      <c r="E54" s="210">
        <v>0</v>
      </c>
      <c r="F54" s="210">
        <v>0</v>
      </c>
      <c r="G54" s="210">
        <v>0</v>
      </c>
      <c r="H54" s="211">
        <v>0</v>
      </c>
      <c r="I54" s="211">
        <v>0</v>
      </c>
      <c r="J54" s="211">
        <v>0</v>
      </c>
      <c r="K54" s="211">
        <v>0</v>
      </c>
      <c r="L54" s="211">
        <v>0</v>
      </c>
      <c r="M54" s="211">
        <v>0</v>
      </c>
      <c r="N54" s="211">
        <v>0</v>
      </c>
      <c r="O54" s="211">
        <v>0</v>
      </c>
      <c r="P54" s="211">
        <v>0</v>
      </c>
      <c r="Q54" s="211">
        <v>0</v>
      </c>
      <c r="R54" s="211">
        <v>0</v>
      </c>
      <c r="S54" s="556">
        <f>100</f>
        <v>100</v>
      </c>
      <c r="T54" s="72" t="e">
        <f t="shared" si="3"/>
        <v>#DIV/0!</v>
      </c>
      <c r="U54" s="72" t="e">
        <f t="shared" si="3"/>
        <v>#DIV/0!</v>
      </c>
      <c r="V54" s="72" t="e">
        <f t="shared" si="3"/>
        <v>#DIV/0!</v>
      </c>
      <c r="W54" s="72" t="e">
        <f t="shared" si="3"/>
        <v>#DIV/0!</v>
      </c>
      <c r="X54" s="72" t="e">
        <f t="shared" si="3"/>
        <v>#DIV/0!</v>
      </c>
      <c r="Y54" s="72" t="e">
        <f t="shared" si="3"/>
        <v>#DIV/0!</v>
      </c>
      <c r="Z54" s="72" t="e">
        <f t="shared" si="3"/>
        <v>#DIV/0!</v>
      </c>
      <c r="AA54" s="72" t="e">
        <f t="shared" si="3"/>
        <v>#DIV/0!</v>
      </c>
      <c r="AB54" s="72" t="e">
        <f t="shared" si="6"/>
        <v>#DIV/0!</v>
      </c>
      <c r="AC54" s="72" t="e">
        <f t="shared" si="6"/>
        <v>#DIV/0!</v>
      </c>
      <c r="AD54" s="72" t="e">
        <f t="shared" si="6"/>
        <v>#DIV/0!</v>
      </c>
      <c r="AE54" s="72" t="e">
        <f t="shared" si="19"/>
        <v>#DIV/0!</v>
      </c>
      <c r="AF54" s="72" t="e">
        <f t="shared" si="20"/>
        <v>#DIV/0!</v>
      </c>
      <c r="AG54" s="73" t="e">
        <f t="shared" si="20"/>
        <v>#DIV/0!</v>
      </c>
      <c r="AH54" s="557">
        <v>4</v>
      </c>
      <c r="AI54" s="232">
        <v>1</v>
      </c>
      <c r="AJ54" s="232">
        <v>1</v>
      </c>
      <c r="AK54" s="232">
        <v>1</v>
      </c>
      <c r="AL54" s="232">
        <v>4</v>
      </c>
      <c r="AM54" s="232">
        <v>4</v>
      </c>
      <c r="AN54" s="232">
        <v>4</v>
      </c>
      <c r="AO54" s="232">
        <v>4</v>
      </c>
      <c r="AP54" s="232">
        <v>4</v>
      </c>
      <c r="AQ54" s="232">
        <v>4</v>
      </c>
      <c r="AR54" s="232">
        <v>4</v>
      </c>
      <c r="AS54" s="232">
        <v>4</v>
      </c>
      <c r="AT54" s="232">
        <v>4</v>
      </c>
      <c r="AU54" s="232">
        <v>6</v>
      </c>
      <c r="AV54" s="234">
        <v>7</v>
      </c>
    </row>
    <row r="55" spans="2:48" ht="14.5" x14ac:dyDescent="0.35">
      <c r="B55" s="735"/>
      <c r="C55" s="1" t="s">
        <v>194</v>
      </c>
      <c r="D55" s="211">
        <v>14</v>
      </c>
      <c r="E55" s="211">
        <v>22</v>
      </c>
      <c r="F55" s="211">
        <v>26</v>
      </c>
      <c r="G55" s="211">
        <v>15</v>
      </c>
      <c r="H55" s="210">
        <v>37</v>
      </c>
      <c r="I55" s="211">
        <v>35</v>
      </c>
      <c r="J55" s="211">
        <v>35</v>
      </c>
      <c r="K55" s="211">
        <v>230</v>
      </c>
      <c r="L55" s="211">
        <v>241</v>
      </c>
      <c r="M55" s="211">
        <v>244</v>
      </c>
      <c r="N55" s="211">
        <v>255</v>
      </c>
      <c r="O55" s="211">
        <v>238</v>
      </c>
      <c r="P55" s="211">
        <v>252</v>
      </c>
      <c r="Q55" s="211">
        <v>274</v>
      </c>
      <c r="R55" s="211">
        <v>296</v>
      </c>
      <c r="S55" s="556">
        <f>100</f>
        <v>100</v>
      </c>
      <c r="T55" s="72">
        <f t="shared" si="3"/>
        <v>157.14285714285714</v>
      </c>
      <c r="U55" s="72">
        <f t="shared" si="3"/>
        <v>185.71428571428572</v>
      </c>
      <c r="V55" s="72">
        <f t="shared" si="3"/>
        <v>107.14285714285714</v>
      </c>
      <c r="W55" s="72">
        <f t="shared" si="3"/>
        <v>264.28571428571428</v>
      </c>
      <c r="X55" s="72">
        <f t="shared" si="3"/>
        <v>250</v>
      </c>
      <c r="Y55" s="72">
        <f t="shared" si="3"/>
        <v>250</v>
      </c>
      <c r="Z55" s="72">
        <f t="shared" si="3"/>
        <v>1642.8571428571429</v>
      </c>
      <c r="AA55" s="72">
        <f t="shared" si="3"/>
        <v>1721.4285714285713</v>
      </c>
      <c r="AB55" s="72">
        <f t="shared" si="6"/>
        <v>1742.8571428571429</v>
      </c>
      <c r="AC55" s="72">
        <f t="shared" si="6"/>
        <v>1821.4285714285713</v>
      </c>
      <c r="AD55" s="72">
        <f t="shared" si="6"/>
        <v>1700</v>
      </c>
      <c r="AE55" s="72">
        <f t="shared" si="19"/>
        <v>1800</v>
      </c>
      <c r="AF55" s="72">
        <f t="shared" si="20"/>
        <v>1957.1428571428571</v>
      </c>
      <c r="AG55" s="73">
        <f t="shared" si="20"/>
        <v>2114.2857142857142</v>
      </c>
      <c r="AH55" s="557">
        <v>4</v>
      </c>
      <c r="AI55" s="232">
        <v>4</v>
      </c>
      <c r="AJ55" s="232">
        <v>4</v>
      </c>
      <c r="AK55" s="232">
        <v>4</v>
      </c>
      <c r="AL55" s="232">
        <v>1</v>
      </c>
      <c r="AM55" s="232">
        <v>4</v>
      </c>
      <c r="AN55" s="232">
        <v>4</v>
      </c>
      <c r="AO55" s="232">
        <v>4</v>
      </c>
      <c r="AP55" s="232">
        <v>4</v>
      </c>
      <c r="AQ55" s="232">
        <v>4</v>
      </c>
      <c r="AR55" s="232">
        <v>4</v>
      </c>
      <c r="AS55" s="232">
        <v>4</v>
      </c>
      <c r="AT55" s="232">
        <v>4</v>
      </c>
      <c r="AU55" s="232">
        <v>6</v>
      </c>
      <c r="AV55" s="234">
        <v>7</v>
      </c>
    </row>
    <row r="56" spans="2:48" ht="14.5" x14ac:dyDescent="0.35">
      <c r="B56" s="735"/>
      <c r="C56" s="1" t="s">
        <v>195</v>
      </c>
      <c r="D56" s="211">
        <v>138</v>
      </c>
      <c r="E56" s="211">
        <v>236</v>
      </c>
      <c r="F56" s="211">
        <v>277</v>
      </c>
      <c r="G56" s="211">
        <v>19</v>
      </c>
      <c r="H56" s="211">
        <v>0</v>
      </c>
      <c r="I56" s="211">
        <v>0</v>
      </c>
      <c r="J56" s="211">
        <v>0</v>
      </c>
      <c r="K56" s="211">
        <v>0</v>
      </c>
      <c r="L56" s="211">
        <v>100</v>
      </c>
      <c r="M56" s="211">
        <v>100</v>
      </c>
      <c r="N56" s="211">
        <v>100</v>
      </c>
      <c r="O56" s="211">
        <v>100</v>
      </c>
      <c r="P56" s="211">
        <v>100</v>
      </c>
      <c r="Q56" s="211">
        <v>100</v>
      </c>
      <c r="R56" s="211">
        <v>100</v>
      </c>
      <c r="S56" s="556">
        <f>100</f>
        <v>100</v>
      </c>
      <c r="T56" s="72">
        <f t="shared" si="3"/>
        <v>171.01449275362319</v>
      </c>
      <c r="U56" s="72">
        <f t="shared" si="3"/>
        <v>200.72463768115941</v>
      </c>
      <c r="V56" s="72">
        <f t="shared" si="3"/>
        <v>13.768115942028986</v>
      </c>
      <c r="W56" s="72">
        <f t="shared" si="3"/>
        <v>0</v>
      </c>
      <c r="X56" s="72">
        <f t="shared" si="3"/>
        <v>0</v>
      </c>
      <c r="Y56" s="72">
        <f t="shared" si="3"/>
        <v>0</v>
      </c>
      <c r="Z56" s="72">
        <f t="shared" si="3"/>
        <v>0</v>
      </c>
      <c r="AA56" s="72">
        <f t="shared" si="3"/>
        <v>72.463768115942031</v>
      </c>
      <c r="AB56" s="72">
        <f t="shared" si="6"/>
        <v>72.463768115942031</v>
      </c>
      <c r="AC56" s="72">
        <f t="shared" si="6"/>
        <v>72.463768115942031</v>
      </c>
      <c r="AD56" s="72">
        <f t="shared" si="6"/>
        <v>72.463768115942031</v>
      </c>
      <c r="AE56" s="72">
        <f t="shared" si="19"/>
        <v>72.463768115942031</v>
      </c>
      <c r="AF56" s="72">
        <f t="shared" si="20"/>
        <v>72.463768115942031</v>
      </c>
      <c r="AG56" s="73">
        <f t="shared" si="20"/>
        <v>72.463768115942031</v>
      </c>
      <c r="AH56" s="557">
        <v>4</v>
      </c>
      <c r="AI56" s="232">
        <v>4</v>
      </c>
      <c r="AJ56" s="232">
        <v>4</v>
      </c>
      <c r="AK56" s="232">
        <v>4</v>
      </c>
      <c r="AL56" s="232">
        <v>4</v>
      </c>
      <c r="AM56" s="232">
        <v>4</v>
      </c>
      <c r="AN56" s="232">
        <v>4</v>
      </c>
      <c r="AO56" s="232">
        <v>4</v>
      </c>
      <c r="AP56" s="232">
        <v>4</v>
      </c>
      <c r="AQ56" s="232">
        <v>4</v>
      </c>
      <c r="AR56" s="232">
        <v>4</v>
      </c>
      <c r="AS56" s="232">
        <v>4</v>
      </c>
      <c r="AT56" s="232">
        <v>4</v>
      </c>
      <c r="AU56" s="232">
        <v>6</v>
      </c>
      <c r="AV56" s="234">
        <v>7</v>
      </c>
    </row>
    <row r="57" spans="2:48" ht="14.5" x14ac:dyDescent="0.35">
      <c r="B57" s="735"/>
      <c r="C57" s="1" t="s">
        <v>196</v>
      </c>
      <c r="D57" s="210">
        <v>0</v>
      </c>
      <c r="E57" s="210">
        <v>0</v>
      </c>
      <c r="F57" s="210">
        <v>0</v>
      </c>
      <c r="G57" s="210">
        <v>0</v>
      </c>
      <c r="H57" s="210">
        <v>0</v>
      </c>
      <c r="I57" s="210">
        <v>0</v>
      </c>
      <c r="J57" s="210">
        <v>0</v>
      </c>
      <c r="K57" s="210">
        <v>0</v>
      </c>
      <c r="L57" s="211">
        <v>0</v>
      </c>
      <c r="M57" s="211">
        <v>0</v>
      </c>
      <c r="N57" s="211">
        <v>0</v>
      </c>
      <c r="O57" s="211">
        <v>0</v>
      </c>
      <c r="P57" s="211">
        <v>0</v>
      </c>
      <c r="Q57" s="211">
        <v>0</v>
      </c>
      <c r="R57" s="211">
        <v>0</v>
      </c>
      <c r="S57" s="556">
        <f>100</f>
        <v>100</v>
      </c>
      <c r="T57" s="72" t="e">
        <f t="shared" si="3"/>
        <v>#DIV/0!</v>
      </c>
      <c r="U57" s="72" t="e">
        <f t="shared" si="3"/>
        <v>#DIV/0!</v>
      </c>
      <c r="V57" s="72" t="e">
        <f t="shared" si="3"/>
        <v>#DIV/0!</v>
      </c>
      <c r="W57" s="72" t="e">
        <f t="shared" si="3"/>
        <v>#DIV/0!</v>
      </c>
      <c r="X57" s="72" t="e">
        <f t="shared" si="3"/>
        <v>#DIV/0!</v>
      </c>
      <c r="Y57" s="72" t="e">
        <f t="shared" si="3"/>
        <v>#DIV/0!</v>
      </c>
      <c r="Z57" s="72" t="e">
        <f t="shared" si="3"/>
        <v>#DIV/0!</v>
      </c>
      <c r="AA57" s="72" t="e">
        <f t="shared" si="3"/>
        <v>#DIV/0!</v>
      </c>
      <c r="AB57" s="72" t="e">
        <f t="shared" si="6"/>
        <v>#DIV/0!</v>
      </c>
      <c r="AC57" s="72" t="e">
        <f t="shared" si="6"/>
        <v>#DIV/0!</v>
      </c>
      <c r="AD57" s="72" t="e">
        <f t="shared" si="6"/>
        <v>#DIV/0!</v>
      </c>
      <c r="AE57" s="72" t="e">
        <f t="shared" ref="AE57:AE60" si="21">P57*100/$D57</f>
        <v>#DIV/0!</v>
      </c>
      <c r="AF57" s="72" t="e">
        <f t="shared" ref="AF57:AG60" si="22">Q57*100/$D57</f>
        <v>#DIV/0!</v>
      </c>
      <c r="AG57" s="73" t="e">
        <f t="shared" si="22"/>
        <v>#DIV/0!</v>
      </c>
      <c r="AH57" s="557">
        <v>1</v>
      </c>
      <c r="AI57" s="232">
        <v>1</v>
      </c>
      <c r="AJ57" s="232">
        <v>1</v>
      </c>
      <c r="AK57" s="232">
        <v>1</v>
      </c>
      <c r="AL57" s="232">
        <v>1</v>
      </c>
      <c r="AM57" s="232">
        <v>1</v>
      </c>
      <c r="AN57" s="232">
        <v>1</v>
      </c>
      <c r="AO57" s="232">
        <v>1</v>
      </c>
      <c r="AP57" s="232">
        <v>4</v>
      </c>
      <c r="AQ57" s="232">
        <v>4</v>
      </c>
      <c r="AR57" s="232">
        <v>4</v>
      </c>
      <c r="AS57" s="232">
        <v>4</v>
      </c>
      <c r="AT57" s="232">
        <v>4</v>
      </c>
      <c r="AU57" s="232">
        <v>6</v>
      </c>
      <c r="AV57" s="234">
        <v>7</v>
      </c>
    </row>
    <row r="58" spans="2:48" ht="14.5" x14ac:dyDescent="0.35">
      <c r="B58" s="735"/>
      <c r="C58" s="1" t="s">
        <v>197</v>
      </c>
      <c r="D58" s="211">
        <v>152</v>
      </c>
      <c r="E58" s="211">
        <v>258</v>
      </c>
      <c r="F58" s="211">
        <v>303</v>
      </c>
      <c r="G58" s="211">
        <v>34</v>
      </c>
      <c r="H58" s="211">
        <v>37</v>
      </c>
      <c r="I58" s="211">
        <v>35</v>
      </c>
      <c r="J58" s="211">
        <v>35</v>
      </c>
      <c r="K58" s="211">
        <v>230</v>
      </c>
      <c r="L58" s="211">
        <v>341</v>
      </c>
      <c r="M58" s="211">
        <v>344</v>
      </c>
      <c r="N58" s="211">
        <v>355</v>
      </c>
      <c r="O58" s="211">
        <v>338</v>
      </c>
      <c r="P58" s="211">
        <v>352</v>
      </c>
      <c r="Q58" s="211">
        <v>374</v>
      </c>
      <c r="R58" s="211">
        <v>396</v>
      </c>
      <c r="S58" s="556">
        <f>100</f>
        <v>100</v>
      </c>
      <c r="T58" s="72">
        <f t="shared" ref="T58:AA89" si="23">E58*100/$D58</f>
        <v>169.73684210526315</v>
      </c>
      <c r="U58" s="72">
        <f t="shared" si="23"/>
        <v>199.34210526315789</v>
      </c>
      <c r="V58" s="72">
        <f t="shared" si="23"/>
        <v>22.368421052631579</v>
      </c>
      <c r="W58" s="72">
        <f t="shared" si="23"/>
        <v>24.342105263157894</v>
      </c>
      <c r="X58" s="72">
        <f t="shared" si="23"/>
        <v>23.026315789473685</v>
      </c>
      <c r="Y58" s="72">
        <f t="shared" si="23"/>
        <v>23.026315789473685</v>
      </c>
      <c r="Z58" s="72">
        <f t="shared" si="23"/>
        <v>151.31578947368422</v>
      </c>
      <c r="AA58" s="72">
        <f t="shared" si="23"/>
        <v>224.34210526315789</v>
      </c>
      <c r="AB58" s="72">
        <f t="shared" si="6"/>
        <v>226.31578947368422</v>
      </c>
      <c r="AC58" s="72">
        <f t="shared" si="6"/>
        <v>233.55263157894737</v>
      </c>
      <c r="AD58" s="72">
        <f t="shared" si="6"/>
        <v>222.36842105263159</v>
      </c>
      <c r="AE58" s="72">
        <f t="shared" si="21"/>
        <v>231.57894736842104</v>
      </c>
      <c r="AF58" s="72">
        <f t="shared" si="22"/>
        <v>246.05263157894737</v>
      </c>
      <c r="AG58" s="73">
        <f t="shared" si="22"/>
        <v>260.5263157894737</v>
      </c>
      <c r="AH58" s="557">
        <v>4</v>
      </c>
      <c r="AI58" s="232">
        <v>4</v>
      </c>
      <c r="AJ58" s="232">
        <v>4</v>
      </c>
      <c r="AK58" s="232">
        <v>4</v>
      </c>
      <c r="AL58" s="232">
        <v>4</v>
      </c>
      <c r="AM58" s="232">
        <v>4</v>
      </c>
      <c r="AN58" s="232">
        <v>4</v>
      </c>
      <c r="AO58" s="232">
        <v>4</v>
      </c>
      <c r="AP58" s="232">
        <v>4</v>
      </c>
      <c r="AQ58" s="232">
        <v>4</v>
      </c>
      <c r="AR58" s="232">
        <v>4</v>
      </c>
      <c r="AS58" s="232">
        <v>4</v>
      </c>
      <c r="AT58" s="232">
        <v>4</v>
      </c>
      <c r="AU58" s="232">
        <v>6</v>
      </c>
      <c r="AV58" s="234">
        <v>7</v>
      </c>
    </row>
    <row r="59" spans="2:48" ht="14.5" x14ac:dyDescent="0.35">
      <c r="B59" s="735"/>
      <c r="C59" s="1" t="s">
        <v>198</v>
      </c>
      <c r="D59">
        <v>152</v>
      </c>
      <c r="E59">
        <v>258</v>
      </c>
      <c r="F59">
        <v>303</v>
      </c>
      <c r="G59">
        <v>34</v>
      </c>
      <c r="H59">
        <v>37</v>
      </c>
      <c r="I59">
        <v>35</v>
      </c>
      <c r="J59">
        <v>35</v>
      </c>
      <c r="K59">
        <v>230</v>
      </c>
      <c r="L59">
        <v>341</v>
      </c>
      <c r="M59">
        <v>344</v>
      </c>
      <c r="N59">
        <v>355</v>
      </c>
      <c r="O59">
        <v>338</v>
      </c>
      <c r="P59">
        <v>352</v>
      </c>
      <c r="Q59">
        <v>374</v>
      </c>
      <c r="R59">
        <v>396</v>
      </c>
      <c r="S59" s="556">
        <f>100</f>
        <v>100</v>
      </c>
      <c r="T59" s="72">
        <f t="shared" si="23"/>
        <v>169.73684210526315</v>
      </c>
      <c r="U59" s="72">
        <f t="shared" si="23"/>
        <v>199.34210526315789</v>
      </c>
      <c r="V59" s="72">
        <f t="shared" si="23"/>
        <v>22.368421052631579</v>
      </c>
      <c r="W59" s="72">
        <f t="shared" si="23"/>
        <v>24.342105263157894</v>
      </c>
      <c r="X59" s="72">
        <f t="shared" si="23"/>
        <v>23.026315789473685</v>
      </c>
      <c r="Y59" s="72">
        <f t="shared" si="23"/>
        <v>23.026315789473685</v>
      </c>
      <c r="Z59" s="72">
        <f t="shared" si="23"/>
        <v>151.31578947368422</v>
      </c>
      <c r="AA59" s="72">
        <f t="shared" si="23"/>
        <v>224.34210526315789</v>
      </c>
      <c r="AB59" s="72">
        <f t="shared" si="6"/>
        <v>226.31578947368422</v>
      </c>
      <c r="AC59" s="72">
        <f t="shared" si="6"/>
        <v>233.55263157894737</v>
      </c>
      <c r="AD59" s="72">
        <f t="shared" si="6"/>
        <v>222.36842105263159</v>
      </c>
      <c r="AE59" s="72">
        <f t="shared" si="21"/>
        <v>231.57894736842104</v>
      </c>
      <c r="AF59" s="72">
        <f t="shared" si="22"/>
        <v>246.05263157894737</v>
      </c>
      <c r="AG59" s="73">
        <f t="shared" si="22"/>
        <v>260.5263157894737</v>
      </c>
      <c r="AH59" s="235"/>
      <c r="AI59" s="236"/>
      <c r="AJ59" s="236"/>
      <c r="AK59" s="236"/>
      <c r="AL59" s="236"/>
      <c r="AM59" s="236"/>
      <c r="AN59" s="236"/>
      <c r="AO59" s="236"/>
      <c r="AP59" s="236"/>
      <c r="AQ59" s="236"/>
      <c r="AR59" s="236"/>
      <c r="AS59" s="236"/>
      <c r="AT59" s="236"/>
      <c r="AU59" s="236"/>
      <c r="AV59" s="237"/>
    </row>
    <row r="60" spans="2:48" ht="15" customHeight="1" x14ac:dyDescent="0.35">
      <c r="B60" s="737" t="s">
        <v>124</v>
      </c>
      <c r="C60" s="7" t="s">
        <v>193</v>
      </c>
      <c r="D60" s="210">
        <v>851</v>
      </c>
      <c r="E60" s="210">
        <v>807</v>
      </c>
      <c r="F60" s="210">
        <v>735</v>
      </c>
      <c r="G60" s="210">
        <v>740</v>
      </c>
      <c r="H60" s="210">
        <v>706</v>
      </c>
      <c r="I60" s="210">
        <v>692</v>
      </c>
      <c r="J60" s="210">
        <v>703</v>
      </c>
      <c r="K60" s="210">
        <v>713</v>
      </c>
      <c r="L60" s="210">
        <v>707</v>
      </c>
      <c r="M60" s="210">
        <v>708</v>
      </c>
      <c r="N60" s="211">
        <v>720</v>
      </c>
      <c r="O60" s="210">
        <v>738</v>
      </c>
      <c r="P60" s="211">
        <v>743</v>
      </c>
      <c r="Q60" s="211">
        <v>745</v>
      </c>
      <c r="R60" s="211">
        <v>737</v>
      </c>
      <c r="S60" s="556">
        <f>100</f>
        <v>100</v>
      </c>
      <c r="T60" s="72">
        <f t="shared" si="23"/>
        <v>94.829612220916573</v>
      </c>
      <c r="U60" s="72">
        <f t="shared" si="23"/>
        <v>86.368977673325503</v>
      </c>
      <c r="V60" s="72">
        <f t="shared" si="23"/>
        <v>86.956521739130437</v>
      </c>
      <c r="W60" s="72">
        <f t="shared" si="23"/>
        <v>82.961222091656879</v>
      </c>
      <c r="X60" s="72">
        <f t="shared" si="23"/>
        <v>81.316098707403057</v>
      </c>
      <c r="Y60" s="72">
        <f t="shared" si="23"/>
        <v>82.608695652173907</v>
      </c>
      <c r="Z60" s="72">
        <f t="shared" si="23"/>
        <v>83.78378378378379</v>
      </c>
      <c r="AA60" s="72">
        <f t="shared" si="23"/>
        <v>83.07873090481786</v>
      </c>
      <c r="AB60" s="72">
        <f t="shared" si="6"/>
        <v>83.196239717978855</v>
      </c>
      <c r="AC60" s="72">
        <f t="shared" si="6"/>
        <v>84.6063454759107</v>
      </c>
      <c r="AD60" s="72">
        <f t="shared" si="6"/>
        <v>86.721504112808461</v>
      </c>
      <c r="AE60" s="72">
        <f t="shared" si="21"/>
        <v>87.309048178613395</v>
      </c>
      <c r="AF60" s="72">
        <f t="shared" si="22"/>
        <v>87.544065804935371</v>
      </c>
      <c r="AG60" s="73">
        <f t="shared" si="22"/>
        <v>86.60399529964748</v>
      </c>
      <c r="AH60" s="557">
        <v>1</v>
      </c>
      <c r="AI60" s="232">
        <v>1</v>
      </c>
      <c r="AJ60" s="232">
        <v>1</v>
      </c>
      <c r="AK60" s="232">
        <v>1</v>
      </c>
      <c r="AL60" s="232">
        <v>1</v>
      </c>
      <c r="AM60" s="232">
        <v>1</v>
      </c>
      <c r="AN60" s="232">
        <v>1</v>
      </c>
      <c r="AO60" s="232">
        <v>1</v>
      </c>
      <c r="AP60" s="232">
        <v>1</v>
      </c>
      <c r="AQ60" s="232">
        <v>1</v>
      </c>
      <c r="AR60" s="232">
        <v>4</v>
      </c>
      <c r="AS60" s="232">
        <v>1</v>
      </c>
      <c r="AT60" s="232">
        <v>4</v>
      </c>
      <c r="AU60" s="232">
        <v>6</v>
      </c>
      <c r="AV60" s="234">
        <v>7</v>
      </c>
    </row>
    <row r="61" spans="2:48" ht="14.5" x14ac:dyDescent="0.35">
      <c r="B61" s="735"/>
      <c r="C61" s="1" t="s">
        <v>194</v>
      </c>
      <c r="D61" s="211">
        <v>1340</v>
      </c>
      <c r="E61" s="211">
        <v>746</v>
      </c>
      <c r="F61" s="210">
        <v>617</v>
      </c>
      <c r="G61" s="210">
        <v>622</v>
      </c>
      <c r="H61" s="210">
        <v>693</v>
      </c>
      <c r="I61" s="210">
        <v>645</v>
      </c>
      <c r="J61" s="210">
        <v>662</v>
      </c>
      <c r="K61" s="210">
        <v>791</v>
      </c>
      <c r="L61" s="210">
        <v>831</v>
      </c>
      <c r="M61" s="210">
        <v>880</v>
      </c>
      <c r="N61" s="211">
        <v>920</v>
      </c>
      <c r="O61" s="210">
        <v>811</v>
      </c>
      <c r="P61" s="211">
        <v>853</v>
      </c>
      <c r="Q61" s="211">
        <v>927</v>
      </c>
      <c r="R61" s="211">
        <v>1001</v>
      </c>
      <c r="S61" s="556">
        <f>100</f>
        <v>100</v>
      </c>
      <c r="T61" s="72">
        <f t="shared" si="23"/>
        <v>55.671641791044777</v>
      </c>
      <c r="U61" s="72">
        <f t="shared" si="23"/>
        <v>46.044776119402982</v>
      </c>
      <c r="V61" s="72">
        <f t="shared" si="23"/>
        <v>46.417910447761194</v>
      </c>
      <c r="W61" s="72">
        <f t="shared" si="23"/>
        <v>51.71641791044776</v>
      </c>
      <c r="X61" s="72">
        <f t="shared" si="23"/>
        <v>48.134328358208954</v>
      </c>
      <c r="Y61" s="72">
        <f t="shared" si="23"/>
        <v>49.402985074626862</v>
      </c>
      <c r="Z61" s="72">
        <f t="shared" si="23"/>
        <v>59.029850746268657</v>
      </c>
      <c r="AA61" s="72">
        <f t="shared" si="23"/>
        <v>62.014925373134325</v>
      </c>
      <c r="AB61" s="72">
        <f t="shared" si="6"/>
        <v>65.671641791044777</v>
      </c>
      <c r="AC61" s="72">
        <f t="shared" si="6"/>
        <v>68.656716417910445</v>
      </c>
      <c r="AD61" s="72">
        <f t="shared" si="6"/>
        <v>60.522388059701491</v>
      </c>
      <c r="AE61" s="72">
        <f t="shared" ref="AE61:AE64" si="24">P61*100/$D61</f>
        <v>63.656716417910445</v>
      </c>
      <c r="AF61" s="72">
        <f t="shared" ref="AF61:AG64" si="25">Q61*100/$D61</f>
        <v>69.179104477611943</v>
      </c>
      <c r="AG61" s="73">
        <f t="shared" si="25"/>
        <v>74.701492537313428</v>
      </c>
      <c r="AH61" s="557">
        <v>4</v>
      </c>
      <c r="AI61" s="232">
        <v>4</v>
      </c>
      <c r="AJ61" s="232">
        <v>1</v>
      </c>
      <c r="AK61" s="232">
        <v>1</v>
      </c>
      <c r="AL61" s="232">
        <v>1</v>
      </c>
      <c r="AM61" s="232">
        <v>1</v>
      </c>
      <c r="AN61" s="232">
        <v>1</v>
      </c>
      <c r="AO61" s="232">
        <v>1</v>
      </c>
      <c r="AP61" s="232">
        <v>1</v>
      </c>
      <c r="AQ61" s="232">
        <v>1</v>
      </c>
      <c r="AR61" s="232">
        <v>4</v>
      </c>
      <c r="AS61" s="232">
        <v>1</v>
      </c>
      <c r="AT61" s="232">
        <v>4</v>
      </c>
      <c r="AU61" s="232">
        <v>6</v>
      </c>
      <c r="AV61" s="234">
        <v>7</v>
      </c>
    </row>
    <row r="62" spans="2:48" ht="14.5" x14ac:dyDescent="0.35">
      <c r="B62" s="735"/>
      <c r="C62" s="1" t="s">
        <v>195</v>
      </c>
      <c r="D62" s="210">
        <v>699</v>
      </c>
      <c r="E62" s="210">
        <v>856</v>
      </c>
      <c r="F62" s="210">
        <v>685</v>
      </c>
      <c r="G62" s="210">
        <v>537</v>
      </c>
      <c r="H62" s="210">
        <v>472</v>
      </c>
      <c r="I62" s="210">
        <v>468</v>
      </c>
      <c r="J62" s="210">
        <v>486</v>
      </c>
      <c r="K62" s="210">
        <v>458</v>
      </c>
      <c r="L62" s="210">
        <v>512</v>
      </c>
      <c r="M62" s="210">
        <v>568</v>
      </c>
      <c r="N62" s="211">
        <v>564</v>
      </c>
      <c r="O62" s="210">
        <v>538</v>
      </c>
      <c r="P62" s="211">
        <v>539</v>
      </c>
      <c r="Q62" s="211">
        <v>584</v>
      </c>
      <c r="R62" s="211">
        <v>602</v>
      </c>
      <c r="S62" s="556">
        <f>100</f>
        <v>100</v>
      </c>
      <c r="T62" s="72">
        <f t="shared" si="23"/>
        <v>122.46065808297568</v>
      </c>
      <c r="U62" s="72">
        <f t="shared" si="23"/>
        <v>97.997138769670954</v>
      </c>
      <c r="V62" s="72">
        <f t="shared" si="23"/>
        <v>76.824034334763951</v>
      </c>
      <c r="W62" s="72">
        <f t="shared" si="23"/>
        <v>67.525035765379116</v>
      </c>
      <c r="X62" s="72">
        <f t="shared" si="23"/>
        <v>66.952789699570815</v>
      </c>
      <c r="Y62" s="72">
        <f t="shared" si="23"/>
        <v>69.527896995708161</v>
      </c>
      <c r="Z62" s="72">
        <f t="shared" si="23"/>
        <v>65.52217453505007</v>
      </c>
      <c r="AA62" s="72">
        <f t="shared" si="23"/>
        <v>73.247496423462096</v>
      </c>
      <c r="AB62" s="72">
        <f t="shared" si="6"/>
        <v>81.25894134477825</v>
      </c>
      <c r="AC62" s="72">
        <f t="shared" si="6"/>
        <v>80.686695278969964</v>
      </c>
      <c r="AD62" s="72">
        <f t="shared" si="6"/>
        <v>76.96709585121603</v>
      </c>
      <c r="AE62" s="72">
        <f t="shared" si="24"/>
        <v>77.110157367668094</v>
      </c>
      <c r="AF62" s="72">
        <f t="shared" si="25"/>
        <v>83.54792560801144</v>
      </c>
      <c r="AG62" s="73">
        <f t="shared" si="25"/>
        <v>86.123032904148786</v>
      </c>
      <c r="AH62" s="557">
        <v>1</v>
      </c>
      <c r="AI62" s="232">
        <v>1</v>
      </c>
      <c r="AJ62" s="232">
        <v>1</v>
      </c>
      <c r="AK62" s="232">
        <v>1</v>
      </c>
      <c r="AL62" s="232">
        <v>1</v>
      </c>
      <c r="AM62" s="232">
        <v>1</v>
      </c>
      <c r="AN62" s="232">
        <v>1</v>
      </c>
      <c r="AO62" s="232">
        <v>1</v>
      </c>
      <c r="AP62" s="232">
        <v>1</v>
      </c>
      <c r="AQ62" s="232">
        <v>1</v>
      </c>
      <c r="AR62" s="232">
        <v>4</v>
      </c>
      <c r="AS62" s="232">
        <v>1</v>
      </c>
      <c r="AT62" s="232">
        <v>4</v>
      </c>
      <c r="AU62" s="232">
        <v>6</v>
      </c>
      <c r="AV62" s="234">
        <v>7</v>
      </c>
    </row>
    <row r="63" spans="2:48" ht="14.5" x14ac:dyDescent="0.35">
      <c r="B63" s="735"/>
      <c r="C63" s="1" t="s">
        <v>196</v>
      </c>
      <c r="D63" s="211">
        <v>0</v>
      </c>
      <c r="E63" s="211">
        <v>0</v>
      </c>
      <c r="F63" s="210">
        <v>0</v>
      </c>
      <c r="G63" s="210">
        <v>0</v>
      </c>
      <c r="H63" s="210">
        <v>0</v>
      </c>
      <c r="I63" s="210">
        <v>0</v>
      </c>
      <c r="J63" s="210">
        <v>0</v>
      </c>
      <c r="K63" s="210">
        <v>0</v>
      </c>
      <c r="L63" s="210">
        <v>0</v>
      </c>
      <c r="M63" s="210">
        <v>0</v>
      </c>
      <c r="N63" s="211">
        <v>0</v>
      </c>
      <c r="O63" s="210">
        <v>0</v>
      </c>
      <c r="P63" s="211">
        <v>0</v>
      </c>
      <c r="Q63" s="211">
        <v>0</v>
      </c>
      <c r="R63" s="211">
        <v>0</v>
      </c>
      <c r="S63" s="556">
        <f>100</f>
        <v>100</v>
      </c>
      <c r="T63" s="72" t="e">
        <f t="shared" si="23"/>
        <v>#DIV/0!</v>
      </c>
      <c r="U63" s="72" t="e">
        <f t="shared" si="23"/>
        <v>#DIV/0!</v>
      </c>
      <c r="V63" s="72" t="e">
        <f t="shared" si="23"/>
        <v>#DIV/0!</v>
      </c>
      <c r="W63" s="72" t="e">
        <f t="shared" si="23"/>
        <v>#DIV/0!</v>
      </c>
      <c r="X63" s="72" t="e">
        <f t="shared" si="23"/>
        <v>#DIV/0!</v>
      </c>
      <c r="Y63" s="72" t="e">
        <f t="shared" si="23"/>
        <v>#DIV/0!</v>
      </c>
      <c r="Z63" s="72" t="e">
        <f t="shared" si="23"/>
        <v>#DIV/0!</v>
      </c>
      <c r="AA63" s="72" t="e">
        <f t="shared" si="23"/>
        <v>#DIV/0!</v>
      </c>
      <c r="AB63" s="72" t="e">
        <f t="shared" si="6"/>
        <v>#DIV/0!</v>
      </c>
      <c r="AC63" s="72" t="e">
        <f t="shared" si="6"/>
        <v>#DIV/0!</v>
      </c>
      <c r="AD63" s="72" t="e">
        <f t="shared" si="6"/>
        <v>#DIV/0!</v>
      </c>
      <c r="AE63" s="72" t="e">
        <f t="shared" si="24"/>
        <v>#DIV/0!</v>
      </c>
      <c r="AF63" s="72" t="e">
        <f t="shared" si="25"/>
        <v>#DIV/0!</v>
      </c>
      <c r="AG63" s="73" t="e">
        <f t="shared" si="25"/>
        <v>#DIV/0!</v>
      </c>
      <c r="AH63" s="557">
        <v>4</v>
      </c>
      <c r="AI63" s="232">
        <v>4</v>
      </c>
      <c r="AJ63" s="232">
        <v>1</v>
      </c>
      <c r="AK63" s="232">
        <v>1</v>
      </c>
      <c r="AL63" s="232">
        <v>1</v>
      </c>
      <c r="AM63" s="232">
        <v>1</v>
      </c>
      <c r="AN63" s="232">
        <v>1</v>
      </c>
      <c r="AO63" s="232">
        <v>1</v>
      </c>
      <c r="AP63" s="232">
        <v>1</v>
      </c>
      <c r="AQ63" s="232">
        <v>1</v>
      </c>
      <c r="AR63" s="232">
        <v>4</v>
      </c>
      <c r="AS63" s="232">
        <v>1</v>
      </c>
      <c r="AT63" s="232">
        <v>4</v>
      </c>
      <c r="AU63" s="232">
        <v>6</v>
      </c>
      <c r="AV63" s="234">
        <v>7</v>
      </c>
    </row>
    <row r="64" spans="2:48" ht="14.5" x14ac:dyDescent="0.35">
      <c r="B64" s="735"/>
      <c r="C64" s="1" t="s">
        <v>197</v>
      </c>
      <c r="D64" s="210">
        <v>2890</v>
      </c>
      <c r="E64" s="210">
        <v>2409</v>
      </c>
      <c r="F64" s="210">
        <v>2037</v>
      </c>
      <c r="G64" s="210">
        <v>1899</v>
      </c>
      <c r="H64" s="210">
        <v>1871</v>
      </c>
      <c r="I64" s="210">
        <v>1805</v>
      </c>
      <c r="J64" s="210">
        <v>1851</v>
      </c>
      <c r="K64" s="210">
        <v>1962</v>
      </c>
      <c r="L64" s="210">
        <v>2050</v>
      </c>
      <c r="M64" s="210">
        <v>2156</v>
      </c>
      <c r="N64" s="211">
        <v>2204</v>
      </c>
      <c r="O64" s="210">
        <v>2087</v>
      </c>
      <c r="P64" s="211">
        <v>2135</v>
      </c>
      <c r="Q64" s="211">
        <v>2256</v>
      </c>
      <c r="R64" s="211">
        <v>2340</v>
      </c>
      <c r="S64" s="556">
        <f>100</f>
        <v>100</v>
      </c>
      <c r="T64" s="72">
        <f t="shared" si="23"/>
        <v>83.356401384083043</v>
      </c>
      <c r="U64" s="72">
        <f t="shared" si="23"/>
        <v>70.484429065743939</v>
      </c>
      <c r="V64" s="72">
        <f t="shared" si="23"/>
        <v>65.709342560553637</v>
      </c>
      <c r="W64" s="72">
        <f t="shared" si="23"/>
        <v>64.740484429065745</v>
      </c>
      <c r="X64" s="72">
        <f t="shared" si="23"/>
        <v>62.456747404844293</v>
      </c>
      <c r="Y64" s="72">
        <f t="shared" si="23"/>
        <v>64.048442906574394</v>
      </c>
      <c r="Z64" s="72">
        <f t="shared" si="23"/>
        <v>67.889273356401389</v>
      </c>
      <c r="AA64" s="72">
        <f t="shared" si="23"/>
        <v>70.934256055363321</v>
      </c>
      <c r="AB64" s="72">
        <f t="shared" si="6"/>
        <v>74.602076124567475</v>
      </c>
      <c r="AC64" s="72">
        <f t="shared" si="6"/>
        <v>76.262975778546718</v>
      </c>
      <c r="AD64" s="72">
        <f t="shared" si="6"/>
        <v>72.214532871972324</v>
      </c>
      <c r="AE64" s="72">
        <f t="shared" si="24"/>
        <v>73.875432525951553</v>
      </c>
      <c r="AF64" s="72">
        <f t="shared" si="25"/>
        <v>78.062283737024217</v>
      </c>
      <c r="AG64" s="73">
        <f t="shared" si="25"/>
        <v>80.968858131487892</v>
      </c>
      <c r="AH64" s="557">
        <v>1</v>
      </c>
      <c r="AI64" s="232">
        <v>1</v>
      </c>
      <c r="AJ64" s="232">
        <v>1</v>
      </c>
      <c r="AK64" s="232">
        <v>1</v>
      </c>
      <c r="AL64" s="232">
        <v>1</v>
      </c>
      <c r="AM64" s="232">
        <v>1</v>
      </c>
      <c r="AN64" s="232">
        <v>1</v>
      </c>
      <c r="AO64" s="232">
        <v>1</v>
      </c>
      <c r="AP64" s="232">
        <v>1</v>
      </c>
      <c r="AQ64" s="232">
        <v>1</v>
      </c>
      <c r="AR64" s="232">
        <v>4</v>
      </c>
      <c r="AS64" s="232">
        <v>1</v>
      </c>
      <c r="AT64" s="232">
        <v>4</v>
      </c>
      <c r="AU64" s="232">
        <v>6</v>
      </c>
      <c r="AV64" s="234">
        <v>7</v>
      </c>
    </row>
    <row r="65" spans="2:48" ht="14.5" x14ac:dyDescent="0.35">
      <c r="B65" s="736"/>
      <c r="C65" s="8" t="s">
        <v>198</v>
      </c>
      <c r="D65">
        <v>2890</v>
      </c>
      <c r="E65">
        <v>2409</v>
      </c>
      <c r="F65">
        <v>2037</v>
      </c>
      <c r="G65">
        <v>1899</v>
      </c>
      <c r="H65">
        <v>1871</v>
      </c>
      <c r="I65">
        <v>1805</v>
      </c>
      <c r="J65">
        <v>1851</v>
      </c>
      <c r="K65">
        <v>1962</v>
      </c>
      <c r="L65">
        <v>2050</v>
      </c>
      <c r="M65">
        <v>2156</v>
      </c>
      <c r="N65">
        <v>2204</v>
      </c>
      <c r="O65">
        <v>2087</v>
      </c>
      <c r="P65">
        <v>2135</v>
      </c>
      <c r="Q65">
        <v>2256</v>
      </c>
      <c r="R65">
        <v>2340</v>
      </c>
      <c r="S65" s="556">
        <f>100</f>
        <v>100</v>
      </c>
      <c r="T65" s="72">
        <f t="shared" si="23"/>
        <v>83.356401384083043</v>
      </c>
      <c r="U65" s="72">
        <f t="shared" si="23"/>
        <v>70.484429065743939</v>
      </c>
      <c r="V65" s="72">
        <f t="shared" si="23"/>
        <v>65.709342560553637</v>
      </c>
      <c r="W65" s="72">
        <f t="shared" si="23"/>
        <v>64.740484429065745</v>
      </c>
      <c r="X65" s="72">
        <f t="shared" si="23"/>
        <v>62.456747404844293</v>
      </c>
      <c r="Y65" s="72">
        <f t="shared" si="23"/>
        <v>64.048442906574394</v>
      </c>
      <c r="Z65" s="72">
        <f t="shared" si="23"/>
        <v>67.889273356401389</v>
      </c>
      <c r="AA65" s="72">
        <f t="shared" si="23"/>
        <v>70.934256055363321</v>
      </c>
      <c r="AB65" s="72">
        <f t="shared" si="6"/>
        <v>74.602076124567475</v>
      </c>
      <c r="AC65" s="72">
        <f t="shared" si="6"/>
        <v>76.262975778546718</v>
      </c>
      <c r="AD65" s="72">
        <f t="shared" si="6"/>
        <v>72.214532871972324</v>
      </c>
      <c r="AE65" s="72">
        <f t="shared" ref="AE65:AE68" si="26">P65*100/$D65</f>
        <v>73.875432525951553</v>
      </c>
      <c r="AF65" s="72">
        <f t="shared" ref="AF65:AG68" si="27">Q65*100/$D65</f>
        <v>78.062283737024217</v>
      </c>
      <c r="AG65" s="73">
        <f t="shared" si="27"/>
        <v>80.968858131487892</v>
      </c>
      <c r="AH65" s="235"/>
      <c r="AI65" s="236"/>
      <c r="AJ65" s="236"/>
      <c r="AK65" s="236"/>
      <c r="AL65" s="236"/>
      <c r="AM65" s="236"/>
      <c r="AN65" s="236"/>
      <c r="AO65" s="236"/>
      <c r="AP65" s="236"/>
      <c r="AQ65" s="236"/>
      <c r="AR65" s="236"/>
      <c r="AS65" s="236"/>
      <c r="AT65" s="236"/>
      <c r="AU65" s="236"/>
      <c r="AV65" s="237"/>
    </row>
    <row r="66" spans="2:48" ht="15" customHeight="1" x14ac:dyDescent="0.35">
      <c r="B66" s="735" t="s">
        <v>125</v>
      </c>
      <c r="C66" s="1" t="s">
        <v>193</v>
      </c>
      <c r="D66" s="210">
        <v>479</v>
      </c>
      <c r="E66" s="210">
        <v>523</v>
      </c>
      <c r="F66" s="210">
        <v>471</v>
      </c>
      <c r="G66" s="210">
        <v>480</v>
      </c>
      <c r="H66" s="210">
        <v>454</v>
      </c>
      <c r="I66" s="210">
        <v>487</v>
      </c>
      <c r="J66" s="210">
        <v>499</v>
      </c>
      <c r="K66" s="210">
        <v>462</v>
      </c>
      <c r="L66" s="210">
        <v>495</v>
      </c>
      <c r="M66" s="210">
        <v>486</v>
      </c>
      <c r="N66" s="211">
        <v>494</v>
      </c>
      <c r="O66" s="210">
        <v>476</v>
      </c>
      <c r="P66" s="211">
        <v>479</v>
      </c>
      <c r="Q66" s="211">
        <v>481</v>
      </c>
      <c r="R66" s="211">
        <v>476</v>
      </c>
      <c r="S66" s="556">
        <f>100</f>
        <v>100</v>
      </c>
      <c r="T66" s="72">
        <f t="shared" si="23"/>
        <v>109.18580375782881</v>
      </c>
      <c r="U66" s="72">
        <f t="shared" si="23"/>
        <v>98.329853862212943</v>
      </c>
      <c r="V66" s="72">
        <f t="shared" si="23"/>
        <v>100.20876826722338</v>
      </c>
      <c r="W66" s="72">
        <f t="shared" si="23"/>
        <v>94.780793319415451</v>
      </c>
      <c r="X66" s="72">
        <f t="shared" si="23"/>
        <v>101.67014613778706</v>
      </c>
      <c r="Y66" s="72">
        <f t="shared" si="23"/>
        <v>104.17536534446764</v>
      </c>
      <c r="Z66" s="72">
        <f t="shared" si="23"/>
        <v>96.450939457202509</v>
      </c>
      <c r="AA66" s="72">
        <f t="shared" si="23"/>
        <v>103.34029227557411</v>
      </c>
      <c r="AB66" s="72">
        <f t="shared" si="6"/>
        <v>101.46137787056368</v>
      </c>
      <c r="AC66" s="72">
        <f t="shared" si="6"/>
        <v>103.13152400835074</v>
      </c>
      <c r="AD66" s="72">
        <f t="shared" si="6"/>
        <v>99.373695198329855</v>
      </c>
      <c r="AE66" s="72">
        <f t="shared" si="26"/>
        <v>100</v>
      </c>
      <c r="AF66" s="72">
        <f t="shared" si="27"/>
        <v>100.41753653444677</v>
      </c>
      <c r="AG66" s="73">
        <f t="shared" si="27"/>
        <v>99.373695198329855</v>
      </c>
      <c r="AH66" s="557">
        <v>1</v>
      </c>
      <c r="AI66" s="232">
        <v>1</v>
      </c>
      <c r="AJ66" s="232">
        <v>1</v>
      </c>
      <c r="AK66" s="232">
        <v>1</v>
      </c>
      <c r="AL66" s="232">
        <v>1</v>
      </c>
      <c r="AM66" s="232">
        <v>1</v>
      </c>
      <c r="AN66" s="232">
        <v>1</v>
      </c>
      <c r="AO66" s="232">
        <v>1</v>
      </c>
      <c r="AP66" s="232">
        <v>1</v>
      </c>
      <c r="AQ66" s="232">
        <v>1</v>
      </c>
      <c r="AR66" s="232">
        <v>4</v>
      </c>
      <c r="AS66" s="232">
        <v>1</v>
      </c>
      <c r="AT66" s="232">
        <v>4</v>
      </c>
      <c r="AU66" s="232">
        <v>6</v>
      </c>
      <c r="AV66" s="234">
        <v>7</v>
      </c>
    </row>
    <row r="67" spans="2:48" ht="14.5" x14ac:dyDescent="0.35">
      <c r="B67" s="735"/>
      <c r="C67" s="1" t="s">
        <v>194</v>
      </c>
      <c r="D67" s="210">
        <v>524</v>
      </c>
      <c r="E67" s="210">
        <v>563</v>
      </c>
      <c r="F67" s="211">
        <v>470</v>
      </c>
      <c r="G67" s="210">
        <v>437</v>
      </c>
      <c r="H67" s="211">
        <v>454</v>
      </c>
      <c r="I67" s="210">
        <v>436</v>
      </c>
      <c r="J67" s="210">
        <v>358</v>
      </c>
      <c r="K67" s="211">
        <v>275</v>
      </c>
      <c r="L67" s="211">
        <v>295</v>
      </c>
      <c r="M67" s="211">
        <v>311</v>
      </c>
      <c r="N67" s="211">
        <v>325</v>
      </c>
      <c r="O67" s="211">
        <v>335</v>
      </c>
      <c r="P67" s="211">
        <v>321</v>
      </c>
      <c r="Q67" s="211">
        <v>349</v>
      </c>
      <c r="R67" s="211">
        <v>377</v>
      </c>
      <c r="S67" s="556">
        <f>100</f>
        <v>100</v>
      </c>
      <c r="T67" s="72">
        <f t="shared" si="23"/>
        <v>107.44274809160305</v>
      </c>
      <c r="U67" s="72">
        <f t="shared" si="23"/>
        <v>89.694656488549612</v>
      </c>
      <c r="V67" s="72">
        <f t="shared" si="23"/>
        <v>83.396946564885496</v>
      </c>
      <c r="W67" s="72">
        <f t="shared" si="23"/>
        <v>86.641221374045799</v>
      </c>
      <c r="X67" s="72">
        <f t="shared" si="23"/>
        <v>83.206106870229007</v>
      </c>
      <c r="Y67" s="72">
        <f t="shared" si="23"/>
        <v>68.320610687022906</v>
      </c>
      <c r="Z67" s="72">
        <f t="shared" si="23"/>
        <v>52.480916030534353</v>
      </c>
      <c r="AA67" s="72">
        <f t="shared" si="23"/>
        <v>56.297709923664122</v>
      </c>
      <c r="AB67" s="72">
        <f t="shared" si="6"/>
        <v>59.351145038167942</v>
      </c>
      <c r="AC67" s="72">
        <f t="shared" si="6"/>
        <v>62.022900763358777</v>
      </c>
      <c r="AD67" s="72">
        <f t="shared" si="6"/>
        <v>63.931297709923662</v>
      </c>
      <c r="AE67" s="72">
        <f t="shared" si="26"/>
        <v>61.259541984732827</v>
      </c>
      <c r="AF67" s="72">
        <f t="shared" si="27"/>
        <v>66.603053435114504</v>
      </c>
      <c r="AG67" s="73">
        <f t="shared" si="27"/>
        <v>71.946564885496187</v>
      </c>
      <c r="AH67" s="557">
        <v>1</v>
      </c>
      <c r="AI67" s="232">
        <v>1</v>
      </c>
      <c r="AJ67" s="232">
        <v>4</v>
      </c>
      <c r="AK67" s="232">
        <v>1</v>
      </c>
      <c r="AL67" s="232">
        <v>4</v>
      </c>
      <c r="AM67" s="232">
        <v>1</v>
      </c>
      <c r="AN67" s="232">
        <v>1</v>
      </c>
      <c r="AO67" s="232">
        <v>4</v>
      </c>
      <c r="AP67" s="232">
        <v>4</v>
      </c>
      <c r="AQ67" s="232">
        <v>4</v>
      </c>
      <c r="AR67" s="232">
        <v>4</v>
      </c>
      <c r="AS67" s="232">
        <v>4</v>
      </c>
      <c r="AT67" s="232">
        <v>4</v>
      </c>
      <c r="AU67" s="232">
        <v>6</v>
      </c>
      <c r="AV67" s="234">
        <v>7</v>
      </c>
    </row>
    <row r="68" spans="2:48" ht="14.5" x14ac:dyDescent="0.35">
      <c r="B68" s="735"/>
      <c r="C68" s="1" t="s">
        <v>195</v>
      </c>
      <c r="D68" s="210">
        <v>443</v>
      </c>
      <c r="E68" s="210">
        <v>373</v>
      </c>
      <c r="F68" s="211">
        <v>278</v>
      </c>
      <c r="G68" s="210">
        <v>250</v>
      </c>
      <c r="H68" s="211">
        <v>254</v>
      </c>
      <c r="I68" s="210">
        <v>261</v>
      </c>
      <c r="J68" s="210">
        <v>272</v>
      </c>
      <c r="K68" s="211">
        <v>203</v>
      </c>
      <c r="L68" s="211">
        <v>219</v>
      </c>
      <c r="M68" s="211">
        <v>225</v>
      </c>
      <c r="N68" s="211">
        <v>224</v>
      </c>
      <c r="O68" s="211">
        <v>267</v>
      </c>
      <c r="P68" s="211">
        <v>265</v>
      </c>
      <c r="Q68" s="211">
        <v>287</v>
      </c>
      <c r="R68" s="211">
        <v>296</v>
      </c>
      <c r="S68" s="556">
        <f>100</f>
        <v>100</v>
      </c>
      <c r="T68" s="72">
        <f t="shared" si="23"/>
        <v>84.198645598194133</v>
      </c>
      <c r="U68" s="72">
        <f t="shared" si="23"/>
        <v>62.753950338600454</v>
      </c>
      <c r="V68" s="72">
        <f t="shared" si="23"/>
        <v>56.433408577878104</v>
      </c>
      <c r="W68" s="72">
        <f t="shared" si="23"/>
        <v>57.336343115124151</v>
      </c>
      <c r="X68" s="72">
        <f t="shared" si="23"/>
        <v>58.916478555304742</v>
      </c>
      <c r="Y68" s="72">
        <f t="shared" si="23"/>
        <v>61.39954853273138</v>
      </c>
      <c r="Z68" s="72">
        <f t="shared" si="23"/>
        <v>45.823927765237023</v>
      </c>
      <c r="AA68" s="72">
        <f t="shared" si="23"/>
        <v>49.435665914221218</v>
      </c>
      <c r="AB68" s="72">
        <f t="shared" si="6"/>
        <v>50.790067720090292</v>
      </c>
      <c r="AC68" s="72">
        <f t="shared" si="6"/>
        <v>50.564334085778782</v>
      </c>
      <c r="AD68" s="72">
        <f t="shared" si="6"/>
        <v>60.270880361173816</v>
      </c>
      <c r="AE68" s="72">
        <f t="shared" si="26"/>
        <v>59.819413092550789</v>
      </c>
      <c r="AF68" s="72">
        <f t="shared" si="27"/>
        <v>64.785553047404065</v>
      </c>
      <c r="AG68" s="73">
        <f t="shared" si="27"/>
        <v>66.817155756207669</v>
      </c>
      <c r="AH68" s="557">
        <v>1</v>
      </c>
      <c r="AI68" s="232">
        <v>1</v>
      </c>
      <c r="AJ68" s="232">
        <v>4</v>
      </c>
      <c r="AK68" s="232">
        <v>1</v>
      </c>
      <c r="AL68" s="232">
        <v>4</v>
      </c>
      <c r="AM68" s="232">
        <v>1</v>
      </c>
      <c r="AN68" s="232">
        <v>1</v>
      </c>
      <c r="AO68" s="232">
        <v>4</v>
      </c>
      <c r="AP68" s="232">
        <v>4</v>
      </c>
      <c r="AQ68" s="232">
        <v>4</v>
      </c>
      <c r="AR68" s="232">
        <v>4</v>
      </c>
      <c r="AS68" s="232">
        <v>4</v>
      </c>
      <c r="AT68" s="232">
        <v>4</v>
      </c>
      <c r="AU68" s="232">
        <v>6</v>
      </c>
      <c r="AV68" s="234">
        <v>7</v>
      </c>
    </row>
    <row r="69" spans="2:48" ht="14.5" x14ac:dyDescent="0.35">
      <c r="B69" s="735"/>
      <c r="C69" s="1" t="s">
        <v>196</v>
      </c>
      <c r="D69" s="210">
        <v>0</v>
      </c>
      <c r="E69" s="210">
        <v>0</v>
      </c>
      <c r="F69" s="210">
        <v>0</v>
      </c>
      <c r="G69" s="210">
        <v>0</v>
      </c>
      <c r="H69" s="210">
        <v>0</v>
      </c>
      <c r="I69" s="210">
        <v>0</v>
      </c>
      <c r="J69" s="210">
        <v>0</v>
      </c>
      <c r="K69" s="210">
        <v>0</v>
      </c>
      <c r="L69" s="210">
        <v>0</v>
      </c>
      <c r="M69" s="210">
        <v>0</v>
      </c>
      <c r="N69" s="211">
        <v>0</v>
      </c>
      <c r="O69" s="210">
        <v>0</v>
      </c>
      <c r="P69" s="211">
        <v>0</v>
      </c>
      <c r="Q69" s="211">
        <v>0</v>
      </c>
      <c r="R69" s="211">
        <v>0</v>
      </c>
      <c r="S69" s="556">
        <f>100</f>
        <v>100</v>
      </c>
      <c r="T69" s="72" t="e">
        <f t="shared" si="23"/>
        <v>#DIV/0!</v>
      </c>
      <c r="U69" s="72" t="e">
        <f t="shared" si="23"/>
        <v>#DIV/0!</v>
      </c>
      <c r="V69" s="72" t="e">
        <f t="shared" si="23"/>
        <v>#DIV/0!</v>
      </c>
      <c r="W69" s="72" t="e">
        <f t="shared" si="23"/>
        <v>#DIV/0!</v>
      </c>
      <c r="X69" s="72" t="e">
        <f t="shared" si="23"/>
        <v>#DIV/0!</v>
      </c>
      <c r="Y69" s="72" t="e">
        <f t="shared" si="23"/>
        <v>#DIV/0!</v>
      </c>
      <c r="Z69" s="72" t="e">
        <f t="shared" si="23"/>
        <v>#DIV/0!</v>
      </c>
      <c r="AA69" s="72" t="e">
        <f t="shared" si="23"/>
        <v>#DIV/0!</v>
      </c>
      <c r="AB69" s="72" t="e">
        <f t="shared" si="6"/>
        <v>#DIV/0!</v>
      </c>
      <c r="AC69" s="72" t="e">
        <f t="shared" si="6"/>
        <v>#DIV/0!</v>
      </c>
      <c r="AD69" s="72" t="e">
        <f t="shared" si="6"/>
        <v>#DIV/0!</v>
      </c>
      <c r="AE69" s="72" t="e">
        <f t="shared" ref="AE69:AE72" si="28">P69*100/$D69</f>
        <v>#DIV/0!</v>
      </c>
      <c r="AF69" s="72" t="e">
        <f t="shared" ref="AF69:AG72" si="29">Q69*100/$D69</f>
        <v>#DIV/0!</v>
      </c>
      <c r="AG69" s="73" t="e">
        <f t="shared" si="29"/>
        <v>#DIV/0!</v>
      </c>
      <c r="AH69" s="557">
        <v>1</v>
      </c>
      <c r="AI69" s="232">
        <v>1</v>
      </c>
      <c r="AJ69" s="232">
        <v>1</v>
      </c>
      <c r="AK69" s="232">
        <v>1</v>
      </c>
      <c r="AL69" s="232">
        <v>1</v>
      </c>
      <c r="AM69" s="232">
        <v>1</v>
      </c>
      <c r="AN69" s="232">
        <v>1</v>
      </c>
      <c r="AO69" s="232">
        <v>1</v>
      </c>
      <c r="AP69" s="232">
        <v>1</v>
      </c>
      <c r="AQ69" s="232">
        <v>1</v>
      </c>
      <c r="AR69" s="232">
        <v>4</v>
      </c>
      <c r="AS69" s="232">
        <v>1</v>
      </c>
      <c r="AT69" s="232">
        <v>4</v>
      </c>
      <c r="AU69" s="232">
        <v>6</v>
      </c>
      <c r="AV69" s="234">
        <v>7</v>
      </c>
    </row>
    <row r="70" spans="2:48" ht="14.5" x14ac:dyDescent="0.35">
      <c r="B70" s="735"/>
      <c r="C70" s="1" t="s">
        <v>197</v>
      </c>
      <c r="D70" s="210">
        <v>1446</v>
      </c>
      <c r="E70" s="210">
        <v>1459</v>
      </c>
      <c r="F70" s="210">
        <v>1219</v>
      </c>
      <c r="G70" s="210">
        <v>1167</v>
      </c>
      <c r="H70" s="210">
        <v>1162</v>
      </c>
      <c r="I70" s="210">
        <v>1184</v>
      </c>
      <c r="J70" s="210">
        <v>1129</v>
      </c>
      <c r="K70" s="210">
        <v>940</v>
      </c>
      <c r="L70" s="210">
        <v>1009</v>
      </c>
      <c r="M70" s="210">
        <v>1022</v>
      </c>
      <c r="N70" s="211">
        <v>1043</v>
      </c>
      <c r="O70" s="210">
        <v>1078</v>
      </c>
      <c r="P70" s="211">
        <v>1065</v>
      </c>
      <c r="Q70" s="211">
        <v>1117</v>
      </c>
      <c r="R70" s="211">
        <v>1149</v>
      </c>
      <c r="S70" s="556">
        <f>100</f>
        <v>100</v>
      </c>
      <c r="T70" s="72">
        <f t="shared" si="23"/>
        <v>100.89903181189489</v>
      </c>
      <c r="U70" s="72">
        <f t="shared" si="23"/>
        <v>84.301521438450905</v>
      </c>
      <c r="V70" s="72">
        <f t="shared" si="23"/>
        <v>80.705394190871374</v>
      </c>
      <c r="W70" s="72">
        <f t="shared" si="23"/>
        <v>80.359612724757952</v>
      </c>
      <c r="X70" s="72">
        <f t="shared" si="23"/>
        <v>81.881051175656978</v>
      </c>
      <c r="Y70" s="72">
        <f t="shared" si="23"/>
        <v>78.077455048409405</v>
      </c>
      <c r="Z70" s="72">
        <f t="shared" si="23"/>
        <v>65.006915629322265</v>
      </c>
      <c r="AA70" s="72">
        <f t="shared" si="23"/>
        <v>69.778699861687414</v>
      </c>
      <c r="AB70" s="72">
        <f t="shared" si="6"/>
        <v>70.677731673582301</v>
      </c>
      <c r="AC70" s="72">
        <f t="shared" si="6"/>
        <v>72.130013831258651</v>
      </c>
      <c r="AD70" s="72">
        <f t="shared" si="6"/>
        <v>74.550484094052564</v>
      </c>
      <c r="AE70" s="72">
        <f t="shared" si="28"/>
        <v>73.651452282157678</v>
      </c>
      <c r="AF70" s="72">
        <f t="shared" si="29"/>
        <v>77.247579529737209</v>
      </c>
      <c r="AG70" s="73">
        <f t="shared" si="29"/>
        <v>79.460580912863065</v>
      </c>
      <c r="AH70" s="557">
        <v>1</v>
      </c>
      <c r="AI70" s="232">
        <v>1</v>
      </c>
      <c r="AJ70" s="232">
        <v>1</v>
      </c>
      <c r="AK70" s="232">
        <v>1</v>
      </c>
      <c r="AL70" s="232">
        <v>1</v>
      </c>
      <c r="AM70" s="232">
        <v>1</v>
      </c>
      <c r="AN70" s="232">
        <v>1</v>
      </c>
      <c r="AO70" s="232">
        <v>1</v>
      </c>
      <c r="AP70" s="232">
        <v>1</v>
      </c>
      <c r="AQ70" s="232">
        <v>1</v>
      </c>
      <c r="AR70" s="232">
        <v>4</v>
      </c>
      <c r="AS70" s="232">
        <v>1</v>
      </c>
      <c r="AT70" s="232">
        <v>4</v>
      </c>
      <c r="AU70" s="232">
        <v>6</v>
      </c>
      <c r="AV70" s="234">
        <v>7</v>
      </c>
    </row>
    <row r="71" spans="2:48" ht="14.5" x14ac:dyDescent="0.35">
      <c r="B71" s="735"/>
      <c r="C71" s="1" t="s">
        <v>198</v>
      </c>
      <c r="D71">
        <v>1446</v>
      </c>
      <c r="E71">
        <v>1459</v>
      </c>
      <c r="F71">
        <v>1219</v>
      </c>
      <c r="G71">
        <v>1167</v>
      </c>
      <c r="H71">
        <v>1162</v>
      </c>
      <c r="I71">
        <v>1184</v>
      </c>
      <c r="J71">
        <v>1129</v>
      </c>
      <c r="K71">
        <v>940</v>
      </c>
      <c r="L71">
        <v>1009</v>
      </c>
      <c r="M71">
        <v>1022</v>
      </c>
      <c r="N71">
        <v>1043</v>
      </c>
      <c r="O71">
        <v>1078</v>
      </c>
      <c r="P71">
        <v>1065</v>
      </c>
      <c r="Q71">
        <v>1117</v>
      </c>
      <c r="R71">
        <v>1149</v>
      </c>
      <c r="S71" s="556">
        <f>100</f>
        <v>100</v>
      </c>
      <c r="T71" s="72">
        <f t="shared" si="23"/>
        <v>100.89903181189489</v>
      </c>
      <c r="U71" s="72">
        <f t="shared" si="23"/>
        <v>84.301521438450905</v>
      </c>
      <c r="V71" s="72">
        <f t="shared" si="23"/>
        <v>80.705394190871374</v>
      </c>
      <c r="W71" s="72">
        <f t="shared" si="23"/>
        <v>80.359612724757952</v>
      </c>
      <c r="X71" s="72">
        <f t="shared" si="23"/>
        <v>81.881051175656978</v>
      </c>
      <c r="Y71" s="72">
        <f t="shared" si="23"/>
        <v>78.077455048409405</v>
      </c>
      <c r="Z71" s="72">
        <f t="shared" si="23"/>
        <v>65.006915629322265</v>
      </c>
      <c r="AA71" s="72">
        <f t="shared" si="23"/>
        <v>69.778699861687414</v>
      </c>
      <c r="AB71" s="72">
        <f t="shared" si="6"/>
        <v>70.677731673582301</v>
      </c>
      <c r="AC71" s="72">
        <f t="shared" si="6"/>
        <v>72.130013831258651</v>
      </c>
      <c r="AD71" s="72">
        <f t="shared" si="6"/>
        <v>74.550484094052564</v>
      </c>
      <c r="AE71" s="72">
        <f t="shared" si="28"/>
        <v>73.651452282157678</v>
      </c>
      <c r="AF71" s="72">
        <f t="shared" si="29"/>
        <v>77.247579529737209</v>
      </c>
      <c r="AG71" s="73">
        <f t="shared" si="29"/>
        <v>79.460580912863065</v>
      </c>
      <c r="AH71" s="235"/>
      <c r="AI71" s="236"/>
      <c r="AJ71" s="236"/>
      <c r="AK71" s="236"/>
      <c r="AL71" s="236"/>
      <c r="AM71" s="236"/>
      <c r="AN71" s="236"/>
      <c r="AO71" s="236"/>
      <c r="AP71" s="236"/>
      <c r="AQ71" s="236"/>
      <c r="AR71" s="236"/>
      <c r="AS71" s="236"/>
      <c r="AT71" s="236"/>
      <c r="AU71" s="236"/>
      <c r="AV71" s="237"/>
    </row>
    <row r="72" spans="2:48" ht="15" customHeight="1" x14ac:dyDescent="0.35">
      <c r="B72" s="737" t="s">
        <v>126</v>
      </c>
      <c r="C72" s="7" t="s">
        <v>193</v>
      </c>
      <c r="D72" s="211">
        <v>79</v>
      </c>
      <c r="E72" s="210">
        <v>89</v>
      </c>
      <c r="F72" s="210">
        <v>72</v>
      </c>
      <c r="G72" s="210">
        <v>84</v>
      </c>
      <c r="H72" s="211">
        <v>84</v>
      </c>
      <c r="I72" s="211">
        <v>82</v>
      </c>
      <c r="J72" s="211">
        <v>78</v>
      </c>
      <c r="K72" s="210">
        <v>83</v>
      </c>
      <c r="L72" s="210">
        <v>81</v>
      </c>
      <c r="M72" s="210">
        <v>90</v>
      </c>
      <c r="N72" s="211">
        <v>92</v>
      </c>
      <c r="O72" s="210">
        <v>88</v>
      </c>
      <c r="P72" s="211">
        <v>89</v>
      </c>
      <c r="Q72" s="211">
        <v>89</v>
      </c>
      <c r="R72" s="211">
        <v>88</v>
      </c>
      <c r="S72" s="556">
        <f>100</f>
        <v>100</v>
      </c>
      <c r="T72" s="72">
        <f t="shared" si="23"/>
        <v>112.65822784810126</v>
      </c>
      <c r="U72" s="72">
        <f t="shared" si="23"/>
        <v>91.139240506329116</v>
      </c>
      <c r="V72" s="72">
        <f t="shared" si="23"/>
        <v>106.32911392405063</v>
      </c>
      <c r="W72" s="72">
        <f t="shared" si="23"/>
        <v>106.32911392405063</v>
      </c>
      <c r="X72" s="72">
        <f t="shared" si="23"/>
        <v>103.79746835443038</v>
      </c>
      <c r="Y72" s="72">
        <f t="shared" si="23"/>
        <v>98.734177215189874</v>
      </c>
      <c r="Z72" s="72">
        <f t="shared" si="23"/>
        <v>105.0632911392405</v>
      </c>
      <c r="AA72" s="72">
        <f t="shared" si="23"/>
        <v>102.53164556962025</v>
      </c>
      <c r="AB72" s="72">
        <f t="shared" si="6"/>
        <v>113.92405063291139</v>
      </c>
      <c r="AC72" s="72">
        <f t="shared" si="6"/>
        <v>116.45569620253164</v>
      </c>
      <c r="AD72" s="72">
        <f t="shared" si="6"/>
        <v>111.39240506329114</v>
      </c>
      <c r="AE72" s="72">
        <f t="shared" si="28"/>
        <v>112.65822784810126</v>
      </c>
      <c r="AF72" s="72">
        <f t="shared" si="29"/>
        <v>112.65822784810126</v>
      </c>
      <c r="AG72" s="73">
        <f t="shared" si="29"/>
        <v>111.39240506329114</v>
      </c>
      <c r="AH72" s="557">
        <v>4</v>
      </c>
      <c r="AI72" s="232">
        <v>1</v>
      </c>
      <c r="AJ72" s="232">
        <v>1</v>
      </c>
      <c r="AK72" s="232">
        <v>1</v>
      </c>
      <c r="AL72" s="232">
        <v>4</v>
      </c>
      <c r="AM72" s="232">
        <v>4</v>
      </c>
      <c r="AN72" s="232">
        <v>4</v>
      </c>
      <c r="AO72" s="232">
        <v>1</v>
      </c>
      <c r="AP72" s="232">
        <v>1</v>
      </c>
      <c r="AQ72" s="232">
        <v>1</v>
      </c>
      <c r="AR72" s="232">
        <v>4</v>
      </c>
      <c r="AS72" s="232">
        <v>1</v>
      </c>
      <c r="AT72" s="232">
        <v>4</v>
      </c>
      <c r="AU72" s="232">
        <v>6</v>
      </c>
      <c r="AV72" s="234">
        <v>7</v>
      </c>
    </row>
    <row r="73" spans="2:48" ht="14.5" x14ac:dyDescent="0.35">
      <c r="B73" s="735"/>
      <c r="C73" s="1" t="s">
        <v>194</v>
      </c>
      <c r="D73" s="211">
        <v>93</v>
      </c>
      <c r="E73" s="211">
        <v>99</v>
      </c>
      <c r="F73" s="211">
        <v>73</v>
      </c>
      <c r="G73" s="211">
        <v>75</v>
      </c>
      <c r="H73" s="211">
        <v>74</v>
      </c>
      <c r="I73" s="211">
        <v>75</v>
      </c>
      <c r="J73" s="211">
        <v>93</v>
      </c>
      <c r="K73" s="211">
        <v>113</v>
      </c>
      <c r="L73" s="211">
        <v>118</v>
      </c>
      <c r="M73" s="211">
        <v>115</v>
      </c>
      <c r="N73" s="211">
        <v>120</v>
      </c>
      <c r="O73" s="211">
        <v>116</v>
      </c>
      <c r="P73" s="211">
        <v>118</v>
      </c>
      <c r="Q73" s="211">
        <v>128</v>
      </c>
      <c r="R73" s="211">
        <v>138</v>
      </c>
      <c r="S73" s="556">
        <f>100</f>
        <v>100</v>
      </c>
      <c r="T73" s="72">
        <f t="shared" si="23"/>
        <v>106.45161290322581</v>
      </c>
      <c r="U73" s="72">
        <f t="shared" si="23"/>
        <v>78.494623655913983</v>
      </c>
      <c r="V73" s="72">
        <f t="shared" si="23"/>
        <v>80.645161290322577</v>
      </c>
      <c r="W73" s="72">
        <f t="shared" si="23"/>
        <v>79.569892473118273</v>
      </c>
      <c r="X73" s="72">
        <f t="shared" si="23"/>
        <v>80.645161290322577</v>
      </c>
      <c r="Y73" s="72">
        <f t="shared" si="23"/>
        <v>100</v>
      </c>
      <c r="Z73" s="72">
        <f t="shared" si="23"/>
        <v>121.50537634408602</v>
      </c>
      <c r="AA73" s="72">
        <f t="shared" si="23"/>
        <v>126.88172043010752</v>
      </c>
      <c r="AB73" s="72">
        <f t="shared" si="6"/>
        <v>123.65591397849462</v>
      </c>
      <c r="AC73" s="72">
        <f t="shared" si="6"/>
        <v>129.03225806451613</v>
      </c>
      <c r="AD73" s="72">
        <f t="shared" si="6"/>
        <v>124.73118279569893</v>
      </c>
      <c r="AE73" s="72">
        <f t="shared" ref="AE73:AE76" si="30">P73*100/$D73</f>
        <v>126.88172043010752</v>
      </c>
      <c r="AF73" s="72">
        <f t="shared" ref="AF73:AG76" si="31">Q73*100/$D73</f>
        <v>137.63440860215053</v>
      </c>
      <c r="AG73" s="73">
        <f t="shared" si="31"/>
        <v>148.38709677419354</v>
      </c>
      <c r="AH73" s="557">
        <v>4</v>
      </c>
      <c r="AI73" s="232">
        <v>4</v>
      </c>
      <c r="AJ73" s="232">
        <v>4</v>
      </c>
      <c r="AK73" s="232">
        <v>4</v>
      </c>
      <c r="AL73" s="232">
        <v>4</v>
      </c>
      <c r="AM73" s="232">
        <v>4</v>
      </c>
      <c r="AN73" s="232">
        <v>4</v>
      </c>
      <c r="AO73" s="232">
        <v>4</v>
      </c>
      <c r="AP73" s="232">
        <v>4</v>
      </c>
      <c r="AQ73" s="232">
        <v>4</v>
      </c>
      <c r="AR73" s="232">
        <v>4</v>
      </c>
      <c r="AS73" s="232">
        <v>4</v>
      </c>
      <c r="AT73" s="232">
        <v>4</v>
      </c>
      <c r="AU73" s="232">
        <v>6</v>
      </c>
      <c r="AV73" s="234">
        <v>7</v>
      </c>
    </row>
    <row r="74" spans="2:48" ht="14.5" x14ac:dyDescent="0.35">
      <c r="B74" s="735"/>
      <c r="C74" s="1" t="s">
        <v>195</v>
      </c>
      <c r="D74" s="210">
        <v>0</v>
      </c>
      <c r="E74" s="210">
        <v>0</v>
      </c>
      <c r="F74" s="210">
        <v>0</v>
      </c>
      <c r="G74" s="210">
        <v>0</v>
      </c>
      <c r="H74" s="210">
        <v>0</v>
      </c>
      <c r="I74" s="210">
        <v>0</v>
      </c>
      <c r="J74" s="211">
        <v>0</v>
      </c>
      <c r="K74" s="211">
        <v>0</v>
      </c>
      <c r="L74" s="211">
        <v>0</v>
      </c>
      <c r="M74" s="211">
        <v>0</v>
      </c>
      <c r="N74" s="211">
        <v>0</v>
      </c>
      <c r="O74" s="211">
        <v>0</v>
      </c>
      <c r="P74" s="211">
        <v>0</v>
      </c>
      <c r="Q74" s="211">
        <v>0</v>
      </c>
      <c r="R74" s="211">
        <v>0</v>
      </c>
      <c r="S74" s="556">
        <f>100</f>
        <v>100</v>
      </c>
      <c r="T74" s="72" t="e">
        <f t="shared" si="23"/>
        <v>#DIV/0!</v>
      </c>
      <c r="U74" s="72" t="e">
        <f t="shared" si="23"/>
        <v>#DIV/0!</v>
      </c>
      <c r="V74" s="72" t="e">
        <f t="shared" si="23"/>
        <v>#DIV/0!</v>
      </c>
      <c r="W74" s="72" t="e">
        <f t="shared" si="23"/>
        <v>#DIV/0!</v>
      </c>
      <c r="X74" s="72" t="e">
        <f t="shared" si="23"/>
        <v>#DIV/0!</v>
      </c>
      <c r="Y74" s="72" t="e">
        <f t="shared" si="23"/>
        <v>#DIV/0!</v>
      </c>
      <c r="Z74" s="72" t="e">
        <f t="shared" si="23"/>
        <v>#DIV/0!</v>
      </c>
      <c r="AA74" s="72" t="e">
        <f t="shared" si="23"/>
        <v>#DIV/0!</v>
      </c>
      <c r="AB74" s="72" t="e">
        <f t="shared" si="6"/>
        <v>#DIV/0!</v>
      </c>
      <c r="AC74" s="72" t="e">
        <f t="shared" si="6"/>
        <v>#DIV/0!</v>
      </c>
      <c r="AD74" s="72" t="e">
        <f t="shared" si="6"/>
        <v>#DIV/0!</v>
      </c>
      <c r="AE74" s="72" t="e">
        <f t="shared" si="30"/>
        <v>#DIV/0!</v>
      </c>
      <c r="AF74" s="72" t="e">
        <f t="shared" si="31"/>
        <v>#DIV/0!</v>
      </c>
      <c r="AG74" s="73" t="e">
        <f t="shared" si="31"/>
        <v>#DIV/0!</v>
      </c>
      <c r="AH74" s="557">
        <v>1</v>
      </c>
      <c r="AI74" s="232">
        <v>1</v>
      </c>
      <c r="AJ74" s="232">
        <v>1</v>
      </c>
      <c r="AK74" s="232">
        <v>1</v>
      </c>
      <c r="AL74" s="232">
        <v>1</v>
      </c>
      <c r="AM74" s="232">
        <v>1</v>
      </c>
      <c r="AN74" s="232">
        <v>4</v>
      </c>
      <c r="AO74" s="232">
        <v>4</v>
      </c>
      <c r="AP74" s="232">
        <v>4</v>
      </c>
      <c r="AQ74" s="232">
        <v>4</v>
      </c>
      <c r="AR74" s="232">
        <v>4</v>
      </c>
      <c r="AS74" s="232">
        <v>4</v>
      </c>
      <c r="AT74" s="232">
        <v>4</v>
      </c>
      <c r="AU74" s="232">
        <v>6</v>
      </c>
      <c r="AV74" s="234">
        <v>7</v>
      </c>
    </row>
    <row r="75" spans="2:48" ht="14.5" x14ac:dyDescent="0.35">
      <c r="B75" s="735"/>
      <c r="C75" s="1" t="s">
        <v>196</v>
      </c>
      <c r="D75" s="210">
        <v>0</v>
      </c>
      <c r="E75" s="210">
        <v>0</v>
      </c>
      <c r="F75" s="210">
        <v>0</v>
      </c>
      <c r="G75" s="210">
        <v>0</v>
      </c>
      <c r="H75" s="210">
        <v>0</v>
      </c>
      <c r="I75" s="210">
        <v>0</v>
      </c>
      <c r="J75" s="210">
        <v>0</v>
      </c>
      <c r="K75" s="210">
        <v>0</v>
      </c>
      <c r="L75" s="210">
        <v>0</v>
      </c>
      <c r="M75" s="210">
        <v>0</v>
      </c>
      <c r="N75" s="211">
        <v>0</v>
      </c>
      <c r="O75" s="210">
        <v>0</v>
      </c>
      <c r="P75" s="211">
        <v>0</v>
      </c>
      <c r="Q75" s="211">
        <v>0</v>
      </c>
      <c r="R75" s="211">
        <v>0</v>
      </c>
      <c r="S75" s="556">
        <f>100</f>
        <v>100</v>
      </c>
      <c r="T75" s="72" t="e">
        <f t="shared" si="23"/>
        <v>#DIV/0!</v>
      </c>
      <c r="U75" s="72" t="e">
        <f t="shared" si="23"/>
        <v>#DIV/0!</v>
      </c>
      <c r="V75" s="72" t="e">
        <f t="shared" si="23"/>
        <v>#DIV/0!</v>
      </c>
      <c r="W75" s="72" t="e">
        <f t="shared" si="23"/>
        <v>#DIV/0!</v>
      </c>
      <c r="X75" s="72" t="e">
        <f t="shared" si="23"/>
        <v>#DIV/0!</v>
      </c>
      <c r="Y75" s="72" t="e">
        <f t="shared" si="23"/>
        <v>#DIV/0!</v>
      </c>
      <c r="Z75" s="72" t="e">
        <f t="shared" si="23"/>
        <v>#DIV/0!</v>
      </c>
      <c r="AA75" s="72" t="e">
        <f t="shared" si="23"/>
        <v>#DIV/0!</v>
      </c>
      <c r="AB75" s="72" t="e">
        <f t="shared" si="6"/>
        <v>#DIV/0!</v>
      </c>
      <c r="AC75" s="72" t="e">
        <f t="shared" si="6"/>
        <v>#DIV/0!</v>
      </c>
      <c r="AD75" s="72" t="e">
        <f t="shared" si="6"/>
        <v>#DIV/0!</v>
      </c>
      <c r="AE75" s="72" t="e">
        <f t="shared" si="30"/>
        <v>#DIV/0!</v>
      </c>
      <c r="AF75" s="72" t="e">
        <f t="shared" si="31"/>
        <v>#DIV/0!</v>
      </c>
      <c r="AG75" s="73" t="e">
        <f t="shared" si="31"/>
        <v>#DIV/0!</v>
      </c>
      <c r="AH75" s="557">
        <v>1</v>
      </c>
      <c r="AI75" s="232">
        <v>1</v>
      </c>
      <c r="AJ75" s="232">
        <v>1</v>
      </c>
      <c r="AK75" s="232">
        <v>1</v>
      </c>
      <c r="AL75" s="232">
        <v>1</v>
      </c>
      <c r="AM75" s="232">
        <v>1</v>
      </c>
      <c r="AN75" s="232">
        <v>1</v>
      </c>
      <c r="AO75" s="232">
        <v>1</v>
      </c>
      <c r="AP75" s="232">
        <v>1</v>
      </c>
      <c r="AQ75" s="232">
        <v>1</v>
      </c>
      <c r="AR75" s="232">
        <v>4</v>
      </c>
      <c r="AS75" s="232">
        <v>1</v>
      </c>
      <c r="AT75" s="232">
        <v>4</v>
      </c>
      <c r="AU75" s="232">
        <v>6</v>
      </c>
      <c r="AV75" s="234">
        <v>7</v>
      </c>
    </row>
    <row r="76" spans="2:48" ht="14.5" x14ac:dyDescent="0.35">
      <c r="B76" s="735"/>
      <c r="C76" s="1" t="s">
        <v>197</v>
      </c>
      <c r="D76" s="210">
        <v>172</v>
      </c>
      <c r="E76" s="210">
        <v>188</v>
      </c>
      <c r="F76" s="210">
        <v>145</v>
      </c>
      <c r="G76" s="210">
        <v>159</v>
      </c>
      <c r="H76" s="210">
        <v>158</v>
      </c>
      <c r="I76" s="210">
        <v>157</v>
      </c>
      <c r="J76" s="210">
        <v>171</v>
      </c>
      <c r="K76" s="210">
        <v>196</v>
      </c>
      <c r="L76" s="210">
        <v>199</v>
      </c>
      <c r="M76" s="210">
        <v>205</v>
      </c>
      <c r="N76" s="211">
        <v>212</v>
      </c>
      <c r="O76" s="210">
        <v>204</v>
      </c>
      <c r="P76" s="211">
        <v>207</v>
      </c>
      <c r="Q76" s="211">
        <v>217</v>
      </c>
      <c r="R76" s="211">
        <v>226</v>
      </c>
      <c r="S76" s="556">
        <f>100</f>
        <v>100</v>
      </c>
      <c r="T76" s="72">
        <f t="shared" si="23"/>
        <v>109.30232558139535</v>
      </c>
      <c r="U76" s="72">
        <f t="shared" si="23"/>
        <v>84.302325581395351</v>
      </c>
      <c r="V76" s="72">
        <f t="shared" si="23"/>
        <v>92.441860465116278</v>
      </c>
      <c r="W76" s="72">
        <f t="shared" si="23"/>
        <v>91.860465116279073</v>
      </c>
      <c r="X76" s="72">
        <f t="shared" si="23"/>
        <v>91.279069767441854</v>
      </c>
      <c r="Y76" s="72">
        <f t="shared" si="23"/>
        <v>99.418604651162795</v>
      </c>
      <c r="Z76" s="72">
        <f t="shared" si="23"/>
        <v>113.95348837209302</v>
      </c>
      <c r="AA76" s="72">
        <f t="shared" si="23"/>
        <v>115.69767441860465</v>
      </c>
      <c r="AB76" s="72">
        <f t="shared" si="6"/>
        <v>119.18604651162791</v>
      </c>
      <c r="AC76" s="72">
        <f t="shared" si="6"/>
        <v>123.25581395348837</v>
      </c>
      <c r="AD76" s="72">
        <f t="shared" si="6"/>
        <v>118.6046511627907</v>
      </c>
      <c r="AE76" s="72">
        <f t="shared" si="30"/>
        <v>120.34883720930233</v>
      </c>
      <c r="AF76" s="72">
        <f t="shared" si="31"/>
        <v>126.16279069767442</v>
      </c>
      <c r="AG76" s="73">
        <f t="shared" si="31"/>
        <v>131.3953488372093</v>
      </c>
      <c r="AH76" s="557">
        <v>1</v>
      </c>
      <c r="AI76" s="232">
        <v>1</v>
      </c>
      <c r="AJ76" s="232">
        <v>1</v>
      </c>
      <c r="AK76" s="232">
        <v>1</v>
      </c>
      <c r="AL76" s="232">
        <v>1</v>
      </c>
      <c r="AM76" s="232">
        <v>1</v>
      </c>
      <c r="AN76" s="232">
        <v>1</v>
      </c>
      <c r="AO76" s="232">
        <v>1</v>
      </c>
      <c r="AP76" s="232">
        <v>1</v>
      </c>
      <c r="AQ76" s="232">
        <v>1</v>
      </c>
      <c r="AR76" s="232">
        <v>4</v>
      </c>
      <c r="AS76" s="232">
        <v>1</v>
      </c>
      <c r="AT76" s="232">
        <v>4</v>
      </c>
      <c r="AU76" s="232">
        <v>6</v>
      </c>
      <c r="AV76" s="234">
        <v>7</v>
      </c>
    </row>
    <row r="77" spans="2:48" ht="14.5" x14ac:dyDescent="0.35">
      <c r="B77" s="736"/>
      <c r="C77" s="8" t="s">
        <v>198</v>
      </c>
      <c r="D77">
        <v>172</v>
      </c>
      <c r="E77">
        <v>188</v>
      </c>
      <c r="F77">
        <v>145</v>
      </c>
      <c r="G77">
        <v>159</v>
      </c>
      <c r="H77">
        <v>158</v>
      </c>
      <c r="I77">
        <v>157</v>
      </c>
      <c r="J77">
        <v>171</v>
      </c>
      <c r="K77">
        <v>196</v>
      </c>
      <c r="L77">
        <v>199</v>
      </c>
      <c r="M77">
        <v>205</v>
      </c>
      <c r="N77">
        <v>212</v>
      </c>
      <c r="O77">
        <v>204</v>
      </c>
      <c r="P77">
        <v>207</v>
      </c>
      <c r="Q77">
        <v>217</v>
      </c>
      <c r="R77">
        <v>226</v>
      </c>
      <c r="S77" s="556">
        <f>100</f>
        <v>100</v>
      </c>
      <c r="T77" s="72">
        <f t="shared" si="23"/>
        <v>109.30232558139535</v>
      </c>
      <c r="U77" s="72">
        <f t="shared" si="23"/>
        <v>84.302325581395351</v>
      </c>
      <c r="V77" s="72">
        <f t="shared" si="23"/>
        <v>92.441860465116278</v>
      </c>
      <c r="W77" s="72">
        <f t="shared" si="23"/>
        <v>91.860465116279073</v>
      </c>
      <c r="X77" s="72">
        <f t="shared" si="23"/>
        <v>91.279069767441854</v>
      </c>
      <c r="Y77" s="72">
        <f t="shared" si="23"/>
        <v>99.418604651162795</v>
      </c>
      <c r="Z77" s="72">
        <f t="shared" si="23"/>
        <v>113.95348837209302</v>
      </c>
      <c r="AA77" s="72">
        <f t="shared" si="23"/>
        <v>115.69767441860465</v>
      </c>
      <c r="AB77" s="72">
        <f t="shared" si="6"/>
        <v>119.18604651162791</v>
      </c>
      <c r="AC77" s="72">
        <f t="shared" si="6"/>
        <v>123.25581395348837</v>
      </c>
      <c r="AD77" s="72">
        <f t="shared" si="6"/>
        <v>118.6046511627907</v>
      </c>
      <c r="AE77" s="72">
        <f t="shared" ref="AE77:AE80" si="32">P77*100/$D77</f>
        <v>120.34883720930233</v>
      </c>
      <c r="AF77" s="72">
        <f t="shared" ref="AF77:AG80" si="33">Q77*100/$D77</f>
        <v>126.16279069767442</v>
      </c>
      <c r="AG77" s="73">
        <f t="shared" si="33"/>
        <v>131.3953488372093</v>
      </c>
      <c r="AH77" s="235"/>
      <c r="AI77" s="236"/>
      <c r="AJ77" s="236"/>
      <c r="AK77" s="236"/>
      <c r="AL77" s="236"/>
      <c r="AM77" s="236"/>
      <c r="AN77" s="236"/>
      <c r="AO77" s="236"/>
      <c r="AP77" s="236"/>
      <c r="AQ77" s="236"/>
      <c r="AR77" s="236"/>
      <c r="AS77" s="236"/>
      <c r="AT77" s="236"/>
      <c r="AU77" s="236"/>
      <c r="AV77" s="237"/>
    </row>
    <row r="78" spans="2:48" ht="15" customHeight="1" x14ac:dyDescent="0.35">
      <c r="B78" s="735" t="s">
        <v>127</v>
      </c>
      <c r="C78" s="1" t="s">
        <v>193</v>
      </c>
      <c r="D78" s="210">
        <v>1768</v>
      </c>
      <c r="E78" s="210">
        <v>1698</v>
      </c>
      <c r="F78" s="210">
        <v>1328</v>
      </c>
      <c r="G78" s="210">
        <v>1377</v>
      </c>
      <c r="H78" s="210">
        <v>1343</v>
      </c>
      <c r="I78" s="210">
        <v>1348</v>
      </c>
      <c r="J78" s="210">
        <v>1352</v>
      </c>
      <c r="K78" s="210">
        <v>1452</v>
      </c>
      <c r="L78" s="210">
        <v>1540</v>
      </c>
      <c r="M78" s="210">
        <v>1713</v>
      </c>
      <c r="N78" s="211">
        <v>1743</v>
      </c>
      <c r="O78" s="210">
        <v>1861</v>
      </c>
      <c r="P78" s="211">
        <v>1873</v>
      </c>
      <c r="Q78" s="211">
        <v>1879</v>
      </c>
      <c r="R78" s="211">
        <v>1859</v>
      </c>
      <c r="S78" s="556">
        <f>100</f>
        <v>100</v>
      </c>
      <c r="T78" s="72">
        <f t="shared" si="23"/>
        <v>96.040723981900456</v>
      </c>
      <c r="U78" s="72">
        <f t="shared" si="23"/>
        <v>75.113122171945705</v>
      </c>
      <c r="V78" s="72">
        <f t="shared" si="23"/>
        <v>77.884615384615387</v>
      </c>
      <c r="W78" s="72">
        <f t="shared" si="23"/>
        <v>75.961538461538467</v>
      </c>
      <c r="X78" s="72">
        <f t="shared" si="23"/>
        <v>76.244343891402721</v>
      </c>
      <c r="Y78" s="72">
        <f t="shared" si="23"/>
        <v>76.470588235294116</v>
      </c>
      <c r="Z78" s="72">
        <f t="shared" si="23"/>
        <v>82.126696832579185</v>
      </c>
      <c r="AA78" s="72">
        <f t="shared" si="23"/>
        <v>87.104072398190041</v>
      </c>
      <c r="AB78" s="72">
        <f t="shared" si="6"/>
        <v>96.889140271493218</v>
      </c>
      <c r="AC78" s="72">
        <f t="shared" si="6"/>
        <v>98.585972850678729</v>
      </c>
      <c r="AD78" s="72">
        <f t="shared" si="6"/>
        <v>105.26018099547511</v>
      </c>
      <c r="AE78" s="72">
        <f t="shared" si="32"/>
        <v>105.93891402714932</v>
      </c>
      <c r="AF78" s="72">
        <f t="shared" si="33"/>
        <v>106.27828054298642</v>
      </c>
      <c r="AG78" s="73">
        <f t="shared" si="33"/>
        <v>105.14705882352941</v>
      </c>
      <c r="AH78" s="557">
        <v>1</v>
      </c>
      <c r="AI78" s="232">
        <v>1</v>
      </c>
      <c r="AJ78" s="232">
        <v>1</v>
      </c>
      <c r="AK78" s="232">
        <v>1</v>
      </c>
      <c r="AL78" s="232">
        <v>1</v>
      </c>
      <c r="AM78" s="232">
        <v>1</v>
      </c>
      <c r="AN78" s="232">
        <v>1</v>
      </c>
      <c r="AO78" s="232">
        <v>1</v>
      </c>
      <c r="AP78" s="232">
        <v>1</v>
      </c>
      <c r="AQ78" s="232">
        <v>1</v>
      </c>
      <c r="AR78" s="232">
        <v>4</v>
      </c>
      <c r="AS78" s="232">
        <v>1</v>
      </c>
      <c r="AT78" s="232">
        <v>4</v>
      </c>
      <c r="AU78" s="232">
        <v>6</v>
      </c>
      <c r="AV78" s="234">
        <v>7</v>
      </c>
    </row>
    <row r="79" spans="2:48" ht="14.5" x14ac:dyDescent="0.35">
      <c r="B79" s="735"/>
      <c r="C79" s="1" t="s">
        <v>194</v>
      </c>
      <c r="D79" s="210">
        <v>2718</v>
      </c>
      <c r="E79" s="210">
        <v>2010</v>
      </c>
      <c r="F79" s="210">
        <v>1888</v>
      </c>
      <c r="G79" s="210">
        <v>1579</v>
      </c>
      <c r="H79" s="210">
        <v>1595</v>
      </c>
      <c r="I79" s="210">
        <v>1494</v>
      </c>
      <c r="J79" s="210">
        <v>1574</v>
      </c>
      <c r="K79" s="210">
        <v>1607</v>
      </c>
      <c r="L79" s="210">
        <v>1868</v>
      </c>
      <c r="M79" s="210">
        <v>2054</v>
      </c>
      <c r="N79" s="211">
        <v>2148</v>
      </c>
      <c r="O79" s="210">
        <v>1901</v>
      </c>
      <c r="P79" s="211">
        <v>2000</v>
      </c>
      <c r="Q79" s="211">
        <v>2173</v>
      </c>
      <c r="R79" s="211">
        <v>2347</v>
      </c>
      <c r="S79" s="556">
        <f>100</f>
        <v>100</v>
      </c>
      <c r="T79" s="72">
        <f t="shared" si="23"/>
        <v>73.951434878587193</v>
      </c>
      <c r="U79" s="72">
        <f t="shared" si="23"/>
        <v>69.46284032376748</v>
      </c>
      <c r="V79" s="72">
        <f t="shared" si="23"/>
        <v>58.09418690213392</v>
      </c>
      <c r="W79" s="72">
        <f t="shared" si="23"/>
        <v>58.682855040470933</v>
      </c>
      <c r="X79" s="72">
        <f t="shared" si="23"/>
        <v>54.966887417218544</v>
      </c>
      <c r="Y79" s="72">
        <f t="shared" si="23"/>
        <v>57.910228108903603</v>
      </c>
      <c r="Z79" s="72">
        <f t="shared" si="23"/>
        <v>59.124356144223697</v>
      </c>
      <c r="AA79" s="72">
        <f t="shared" si="23"/>
        <v>68.72700515084621</v>
      </c>
      <c r="AB79" s="72">
        <f t="shared" si="6"/>
        <v>75.570272259013976</v>
      </c>
      <c r="AC79" s="72">
        <f t="shared" si="6"/>
        <v>79.028697571743933</v>
      </c>
      <c r="AD79" s="72">
        <f t="shared" si="6"/>
        <v>69.941133186166297</v>
      </c>
      <c r="AE79" s="72">
        <f t="shared" si="32"/>
        <v>73.583517292126558</v>
      </c>
      <c r="AF79" s="72">
        <f t="shared" si="33"/>
        <v>79.948491537895507</v>
      </c>
      <c r="AG79" s="73">
        <f t="shared" si="33"/>
        <v>86.350257542310516</v>
      </c>
      <c r="AH79" s="557">
        <v>1</v>
      </c>
      <c r="AI79" s="232">
        <v>1</v>
      </c>
      <c r="AJ79" s="232">
        <v>1</v>
      </c>
      <c r="AK79" s="232">
        <v>1</v>
      </c>
      <c r="AL79" s="232">
        <v>1</v>
      </c>
      <c r="AM79" s="232">
        <v>1</v>
      </c>
      <c r="AN79" s="232">
        <v>1</v>
      </c>
      <c r="AO79" s="232">
        <v>1</v>
      </c>
      <c r="AP79" s="232">
        <v>1</v>
      </c>
      <c r="AQ79" s="232">
        <v>1</v>
      </c>
      <c r="AR79" s="232">
        <v>4</v>
      </c>
      <c r="AS79" s="232">
        <v>1</v>
      </c>
      <c r="AT79" s="232">
        <v>4</v>
      </c>
      <c r="AU79" s="232">
        <v>6</v>
      </c>
      <c r="AV79" s="234">
        <v>7</v>
      </c>
    </row>
    <row r="80" spans="2:48" ht="14.5" x14ac:dyDescent="0.35">
      <c r="B80" s="735"/>
      <c r="C80" s="1" t="s">
        <v>195</v>
      </c>
      <c r="D80" s="210">
        <v>1976</v>
      </c>
      <c r="E80" s="211">
        <v>1501</v>
      </c>
      <c r="F80" s="210">
        <v>1231</v>
      </c>
      <c r="G80" s="210">
        <v>1210</v>
      </c>
      <c r="H80" s="210">
        <v>1122</v>
      </c>
      <c r="I80" s="210">
        <v>1224</v>
      </c>
      <c r="J80" s="210">
        <v>1360</v>
      </c>
      <c r="K80" s="210">
        <v>1577</v>
      </c>
      <c r="L80" s="210">
        <v>1699</v>
      </c>
      <c r="M80" s="210">
        <v>1818</v>
      </c>
      <c r="N80" s="211">
        <v>1806</v>
      </c>
      <c r="O80" s="210">
        <v>2391</v>
      </c>
      <c r="P80" s="211">
        <v>2396</v>
      </c>
      <c r="Q80" s="211">
        <v>2596</v>
      </c>
      <c r="R80" s="211">
        <v>2677</v>
      </c>
      <c r="S80" s="556">
        <f>100</f>
        <v>100</v>
      </c>
      <c r="T80" s="72">
        <f t="shared" si="23"/>
        <v>75.961538461538467</v>
      </c>
      <c r="U80" s="72">
        <f t="shared" si="23"/>
        <v>62.297570850202426</v>
      </c>
      <c r="V80" s="72">
        <f t="shared" si="23"/>
        <v>61.234817813765183</v>
      </c>
      <c r="W80" s="72">
        <f t="shared" si="23"/>
        <v>56.781376518218622</v>
      </c>
      <c r="X80" s="72">
        <f t="shared" si="23"/>
        <v>61.943319838056681</v>
      </c>
      <c r="Y80" s="72">
        <f t="shared" si="23"/>
        <v>68.825910931174093</v>
      </c>
      <c r="Z80" s="72">
        <f t="shared" si="23"/>
        <v>79.807692307692307</v>
      </c>
      <c r="AA80" s="72">
        <f t="shared" si="23"/>
        <v>85.981781376518214</v>
      </c>
      <c r="AB80" s="72">
        <f t="shared" si="6"/>
        <v>92.004048582995949</v>
      </c>
      <c r="AC80" s="72">
        <f t="shared" si="6"/>
        <v>91.396761133603235</v>
      </c>
      <c r="AD80" s="72">
        <f t="shared" si="6"/>
        <v>121.00202429149797</v>
      </c>
      <c r="AE80" s="72">
        <f t="shared" si="32"/>
        <v>121.25506072874494</v>
      </c>
      <c r="AF80" s="72">
        <f t="shared" si="33"/>
        <v>131.37651821862349</v>
      </c>
      <c r="AG80" s="73">
        <f t="shared" si="33"/>
        <v>135.4757085020243</v>
      </c>
      <c r="AH80" s="557">
        <v>1</v>
      </c>
      <c r="AI80" s="232">
        <v>4</v>
      </c>
      <c r="AJ80" s="232">
        <v>1</v>
      </c>
      <c r="AK80" s="232">
        <v>1</v>
      </c>
      <c r="AL80" s="232">
        <v>1</v>
      </c>
      <c r="AM80" s="232">
        <v>1</v>
      </c>
      <c r="AN80" s="232">
        <v>1</v>
      </c>
      <c r="AO80" s="232">
        <v>1</v>
      </c>
      <c r="AP80" s="232">
        <v>1</v>
      </c>
      <c r="AQ80" s="232">
        <v>1</v>
      </c>
      <c r="AR80" s="232">
        <v>4</v>
      </c>
      <c r="AS80" s="232">
        <v>1</v>
      </c>
      <c r="AT80" s="232">
        <v>4</v>
      </c>
      <c r="AU80" s="232">
        <v>6</v>
      </c>
      <c r="AV80" s="234">
        <v>7</v>
      </c>
    </row>
    <row r="81" spans="2:48" ht="14.5" x14ac:dyDescent="0.35">
      <c r="B81" s="735"/>
      <c r="C81" s="1" t="s">
        <v>196</v>
      </c>
      <c r="D81" s="210">
        <v>0</v>
      </c>
      <c r="E81" s="211">
        <v>0</v>
      </c>
      <c r="F81" s="210">
        <v>0</v>
      </c>
      <c r="G81" s="210">
        <v>0</v>
      </c>
      <c r="H81" s="210">
        <v>0</v>
      </c>
      <c r="I81" s="210">
        <v>0</v>
      </c>
      <c r="J81" s="210">
        <v>0</v>
      </c>
      <c r="K81" s="210">
        <v>0</v>
      </c>
      <c r="L81" s="210">
        <v>0</v>
      </c>
      <c r="M81" s="210">
        <v>0</v>
      </c>
      <c r="N81" s="211">
        <v>0</v>
      </c>
      <c r="O81" s="210">
        <v>0</v>
      </c>
      <c r="P81" s="211">
        <v>0</v>
      </c>
      <c r="Q81" s="211">
        <v>0</v>
      </c>
      <c r="R81" s="211">
        <v>0</v>
      </c>
      <c r="S81" s="556">
        <f>100</f>
        <v>100</v>
      </c>
      <c r="T81" s="72" t="e">
        <f t="shared" si="23"/>
        <v>#DIV/0!</v>
      </c>
      <c r="U81" s="72" t="e">
        <f t="shared" si="23"/>
        <v>#DIV/0!</v>
      </c>
      <c r="V81" s="72" t="e">
        <f t="shared" si="23"/>
        <v>#DIV/0!</v>
      </c>
      <c r="W81" s="72" t="e">
        <f t="shared" si="23"/>
        <v>#DIV/0!</v>
      </c>
      <c r="X81" s="72" t="e">
        <f t="shared" si="23"/>
        <v>#DIV/0!</v>
      </c>
      <c r="Y81" s="72" t="e">
        <f t="shared" si="23"/>
        <v>#DIV/0!</v>
      </c>
      <c r="Z81" s="72" t="e">
        <f t="shared" si="23"/>
        <v>#DIV/0!</v>
      </c>
      <c r="AA81" s="72" t="e">
        <f t="shared" si="23"/>
        <v>#DIV/0!</v>
      </c>
      <c r="AB81" s="72" t="e">
        <f t="shared" si="6"/>
        <v>#DIV/0!</v>
      </c>
      <c r="AC81" s="72" t="e">
        <f t="shared" si="6"/>
        <v>#DIV/0!</v>
      </c>
      <c r="AD81" s="72" t="e">
        <f t="shared" si="6"/>
        <v>#DIV/0!</v>
      </c>
      <c r="AE81" s="72" t="e">
        <f t="shared" ref="AE81:AE84" si="34">P81*100/$D81</f>
        <v>#DIV/0!</v>
      </c>
      <c r="AF81" s="72" t="e">
        <f t="shared" ref="AF81:AG84" si="35">Q81*100/$D81</f>
        <v>#DIV/0!</v>
      </c>
      <c r="AG81" s="73" t="e">
        <f t="shared" si="35"/>
        <v>#DIV/0!</v>
      </c>
      <c r="AH81" s="557">
        <v>1</v>
      </c>
      <c r="AI81" s="232">
        <v>4</v>
      </c>
      <c r="AJ81" s="232">
        <v>1</v>
      </c>
      <c r="AK81" s="232">
        <v>1</v>
      </c>
      <c r="AL81" s="232">
        <v>1</v>
      </c>
      <c r="AM81" s="232">
        <v>1</v>
      </c>
      <c r="AN81" s="232">
        <v>1</v>
      </c>
      <c r="AO81" s="232">
        <v>1</v>
      </c>
      <c r="AP81" s="232">
        <v>1</v>
      </c>
      <c r="AQ81" s="232">
        <v>1</v>
      </c>
      <c r="AR81" s="232">
        <v>4</v>
      </c>
      <c r="AS81" s="232">
        <v>1</v>
      </c>
      <c r="AT81" s="232">
        <v>4</v>
      </c>
      <c r="AU81" s="232">
        <v>6</v>
      </c>
      <c r="AV81" s="234">
        <v>7</v>
      </c>
    </row>
    <row r="82" spans="2:48" ht="14.5" x14ac:dyDescent="0.35">
      <c r="B82" s="735"/>
      <c r="C82" s="1" t="s">
        <v>197</v>
      </c>
      <c r="D82" s="210">
        <v>6462</v>
      </c>
      <c r="E82" s="210">
        <v>5209</v>
      </c>
      <c r="F82" s="210">
        <v>4447</v>
      </c>
      <c r="G82" s="210">
        <v>4166</v>
      </c>
      <c r="H82" s="210">
        <v>4060</v>
      </c>
      <c r="I82" s="210">
        <v>4066</v>
      </c>
      <c r="J82" s="210">
        <v>4286</v>
      </c>
      <c r="K82" s="210">
        <v>4636</v>
      </c>
      <c r="L82" s="210">
        <v>5107</v>
      </c>
      <c r="M82" s="210">
        <v>5585</v>
      </c>
      <c r="N82" s="211">
        <v>5697</v>
      </c>
      <c r="O82" s="210">
        <v>6153</v>
      </c>
      <c r="P82" s="211">
        <v>6269</v>
      </c>
      <c r="Q82" s="211">
        <v>6648</v>
      </c>
      <c r="R82" s="211">
        <v>6883</v>
      </c>
      <c r="S82" s="556">
        <f>100</f>
        <v>100</v>
      </c>
      <c r="T82" s="72">
        <f t="shared" si="23"/>
        <v>80.609718353450944</v>
      </c>
      <c r="U82" s="72">
        <f t="shared" si="23"/>
        <v>68.817703497369237</v>
      </c>
      <c r="V82" s="72">
        <f t="shared" si="23"/>
        <v>64.469204580625188</v>
      </c>
      <c r="W82" s="72">
        <f t="shared" si="23"/>
        <v>62.828845558650571</v>
      </c>
      <c r="X82" s="72">
        <f t="shared" si="23"/>
        <v>62.921696069328384</v>
      </c>
      <c r="Y82" s="72">
        <f t="shared" si="23"/>
        <v>66.326214794181368</v>
      </c>
      <c r="Z82" s="72">
        <f t="shared" si="23"/>
        <v>71.742494583720216</v>
      </c>
      <c r="AA82" s="72">
        <f t="shared" si="23"/>
        <v>79.031259671928197</v>
      </c>
      <c r="AB82" s="72">
        <f t="shared" si="6"/>
        <v>86.428350355926952</v>
      </c>
      <c r="AC82" s="72">
        <f t="shared" si="6"/>
        <v>88.16155988857939</v>
      </c>
      <c r="AD82" s="72">
        <f t="shared" si="6"/>
        <v>95.218198700092856</v>
      </c>
      <c r="AE82" s="72">
        <f t="shared" si="34"/>
        <v>97.013308573197151</v>
      </c>
      <c r="AF82" s="72">
        <f t="shared" si="35"/>
        <v>102.87836583101208</v>
      </c>
      <c r="AG82" s="73">
        <f t="shared" si="35"/>
        <v>106.51501083255958</v>
      </c>
      <c r="AH82" s="557">
        <v>1</v>
      </c>
      <c r="AI82" s="232">
        <v>1</v>
      </c>
      <c r="AJ82" s="232">
        <v>1</v>
      </c>
      <c r="AK82" s="232">
        <v>1</v>
      </c>
      <c r="AL82" s="232">
        <v>1</v>
      </c>
      <c r="AM82" s="232">
        <v>1</v>
      </c>
      <c r="AN82" s="232">
        <v>1</v>
      </c>
      <c r="AO82" s="232">
        <v>1</v>
      </c>
      <c r="AP82" s="232">
        <v>1</v>
      </c>
      <c r="AQ82" s="232">
        <v>1</v>
      </c>
      <c r="AR82" s="232">
        <v>4</v>
      </c>
      <c r="AS82" s="232">
        <v>1</v>
      </c>
      <c r="AT82" s="232">
        <v>4</v>
      </c>
      <c r="AU82" s="232">
        <v>6</v>
      </c>
      <c r="AV82" s="234">
        <v>7</v>
      </c>
    </row>
    <row r="83" spans="2:48" ht="14.5" x14ac:dyDescent="0.35">
      <c r="B83" s="736"/>
      <c r="C83" s="8" t="s">
        <v>198</v>
      </c>
      <c r="D83">
        <v>6462</v>
      </c>
      <c r="E83">
        <v>5209</v>
      </c>
      <c r="F83">
        <v>4447</v>
      </c>
      <c r="G83">
        <v>4166</v>
      </c>
      <c r="H83">
        <v>4060</v>
      </c>
      <c r="I83">
        <v>4066</v>
      </c>
      <c r="J83">
        <v>4286</v>
      </c>
      <c r="K83">
        <v>4636</v>
      </c>
      <c r="L83">
        <v>5107</v>
      </c>
      <c r="M83">
        <v>5585</v>
      </c>
      <c r="N83">
        <v>5697</v>
      </c>
      <c r="O83">
        <v>6153</v>
      </c>
      <c r="P83">
        <v>6269</v>
      </c>
      <c r="Q83">
        <v>6648</v>
      </c>
      <c r="R83">
        <v>6883</v>
      </c>
      <c r="S83" s="556">
        <f>100</f>
        <v>100</v>
      </c>
      <c r="T83" s="72">
        <f t="shared" si="23"/>
        <v>80.609718353450944</v>
      </c>
      <c r="U83" s="72">
        <f t="shared" si="23"/>
        <v>68.817703497369237</v>
      </c>
      <c r="V83" s="72">
        <f t="shared" si="23"/>
        <v>64.469204580625188</v>
      </c>
      <c r="W83" s="72">
        <f t="shared" si="23"/>
        <v>62.828845558650571</v>
      </c>
      <c r="X83" s="72">
        <f t="shared" si="23"/>
        <v>62.921696069328384</v>
      </c>
      <c r="Y83" s="72">
        <f t="shared" si="23"/>
        <v>66.326214794181368</v>
      </c>
      <c r="Z83" s="72">
        <f t="shared" si="23"/>
        <v>71.742494583720216</v>
      </c>
      <c r="AA83" s="72">
        <f t="shared" si="23"/>
        <v>79.031259671928197</v>
      </c>
      <c r="AB83" s="72">
        <f t="shared" si="6"/>
        <v>86.428350355926952</v>
      </c>
      <c r="AC83" s="72">
        <f t="shared" si="6"/>
        <v>88.16155988857939</v>
      </c>
      <c r="AD83" s="72">
        <f t="shared" si="6"/>
        <v>95.218198700092856</v>
      </c>
      <c r="AE83" s="72">
        <f t="shared" si="34"/>
        <v>97.013308573197151</v>
      </c>
      <c r="AF83" s="72">
        <f t="shared" si="35"/>
        <v>102.87836583101208</v>
      </c>
      <c r="AG83" s="73">
        <f t="shared" si="35"/>
        <v>106.51501083255958</v>
      </c>
      <c r="AH83" s="235"/>
      <c r="AI83" s="236"/>
      <c r="AJ83" s="236"/>
      <c r="AK83" s="236"/>
      <c r="AL83" s="236"/>
      <c r="AM83" s="236"/>
      <c r="AN83" s="236"/>
      <c r="AO83" s="236"/>
      <c r="AP83" s="236"/>
      <c r="AQ83" s="236"/>
      <c r="AR83" s="236"/>
      <c r="AS83" s="236"/>
      <c r="AT83" s="236"/>
      <c r="AU83" s="236"/>
      <c r="AV83" s="237"/>
    </row>
    <row r="84" spans="2:48" ht="15" customHeight="1" x14ac:dyDescent="0.35">
      <c r="B84" s="735" t="s">
        <v>128</v>
      </c>
      <c r="C84" s="1" t="s">
        <v>193</v>
      </c>
      <c r="D84" s="210">
        <v>327</v>
      </c>
      <c r="E84" s="210">
        <v>351</v>
      </c>
      <c r="F84" s="210">
        <v>319</v>
      </c>
      <c r="G84" s="210">
        <v>327</v>
      </c>
      <c r="H84" s="210">
        <v>319</v>
      </c>
      <c r="I84" s="210">
        <v>343</v>
      </c>
      <c r="J84" s="210">
        <v>347</v>
      </c>
      <c r="K84" s="210">
        <v>348</v>
      </c>
      <c r="L84" s="210">
        <v>360</v>
      </c>
      <c r="M84" s="210">
        <v>305</v>
      </c>
      <c r="N84" s="211">
        <v>310</v>
      </c>
      <c r="O84" s="210">
        <v>302</v>
      </c>
      <c r="P84" s="211">
        <v>304</v>
      </c>
      <c r="Q84" s="211">
        <v>305</v>
      </c>
      <c r="R84" s="211">
        <v>302</v>
      </c>
      <c r="S84" s="556">
        <f>100</f>
        <v>100</v>
      </c>
      <c r="T84" s="72">
        <f t="shared" si="23"/>
        <v>107.33944954128441</v>
      </c>
      <c r="U84" s="72">
        <f t="shared" si="23"/>
        <v>97.553516819571868</v>
      </c>
      <c r="V84" s="72">
        <f t="shared" si="23"/>
        <v>100</v>
      </c>
      <c r="W84" s="72">
        <f t="shared" si="23"/>
        <v>97.553516819571868</v>
      </c>
      <c r="X84" s="72">
        <f t="shared" si="23"/>
        <v>104.89296636085626</v>
      </c>
      <c r="Y84" s="72">
        <f t="shared" si="23"/>
        <v>106.11620795107034</v>
      </c>
      <c r="Z84" s="72">
        <f t="shared" si="23"/>
        <v>106.42201834862385</v>
      </c>
      <c r="AA84" s="72">
        <f t="shared" si="23"/>
        <v>110.09174311926606</v>
      </c>
      <c r="AB84" s="72">
        <f t="shared" si="6"/>
        <v>93.272171253822634</v>
      </c>
      <c r="AC84" s="72">
        <f t="shared" si="6"/>
        <v>94.801223241590208</v>
      </c>
      <c r="AD84" s="72">
        <f t="shared" si="6"/>
        <v>92.354740061162076</v>
      </c>
      <c r="AE84" s="72">
        <f t="shared" si="34"/>
        <v>92.966360856269119</v>
      </c>
      <c r="AF84" s="72">
        <f t="shared" si="35"/>
        <v>93.272171253822634</v>
      </c>
      <c r="AG84" s="73">
        <f t="shared" si="35"/>
        <v>92.354740061162076</v>
      </c>
      <c r="AH84" s="557">
        <v>1</v>
      </c>
      <c r="AI84" s="232">
        <v>1</v>
      </c>
      <c r="AJ84" s="232">
        <v>1</v>
      </c>
      <c r="AK84" s="232">
        <v>1</v>
      </c>
      <c r="AL84" s="232">
        <v>1</v>
      </c>
      <c r="AM84" s="232">
        <v>1</v>
      </c>
      <c r="AN84" s="232">
        <v>1</v>
      </c>
      <c r="AO84" s="232">
        <v>1</v>
      </c>
      <c r="AP84" s="232">
        <v>1</v>
      </c>
      <c r="AQ84" s="232">
        <v>1</v>
      </c>
      <c r="AR84" s="232">
        <v>4</v>
      </c>
      <c r="AS84" s="232">
        <v>1</v>
      </c>
      <c r="AT84" s="232">
        <v>4</v>
      </c>
      <c r="AU84" s="232">
        <v>6</v>
      </c>
      <c r="AV84" s="234">
        <v>7</v>
      </c>
    </row>
    <row r="85" spans="2:48" ht="14.5" x14ac:dyDescent="0.35">
      <c r="B85" s="735"/>
      <c r="C85" s="1" t="s">
        <v>194</v>
      </c>
      <c r="D85" s="211">
        <v>1148</v>
      </c>
      <c r="E85" s="210">
        <v>1111</v>
      </c>
      <c r="F85" s="211">
        <v>958</v>
      </c>
      <c r="G85" s="211">
        <v>966</v>
      </c>
      <c r="H85" s="210">
        <v>1066</v>
      </c>
      <c r="I85" s="210">
        <v>1154</v>
      </c>
      <c r="J85" s="211">
        <v>1153</v>
      </c>
      <c r="K85" s="211">
        <v>1131</v>
      </c>
      <c r="L85" s="211">
        <v>961</v>
      </c>
      <c r="M85" s="211">
        <v>934</v>
      </c>
      <c r="N85" s="211">
        <v>977</v>
      </c>
      <c r="O85" s="210">
        <v>934</v>
      </c>
      <c r="P85" s="211">
        <v>983</v>
      </c>
      <c r="Q85" s="211">
        <v>1068</v>
      </c>
      <c r="R85" s="211">
        <v>1154</v>
      </c>
      <c r="S85" s="556">
        <f>100</f>
        <v>100</v>
      </c>
      <c r="T85" s="72">
        <f t="shared" si="23"/>
        <v>96.777003484320559</v>
      </c>
      <c r="U85" s="72">
        <f t="shared" si="23"/>
        <v>83.449477351916372</v>
      </c>
      <c r="V85" s="72">
        <f t="shared" si="23"/>
        <v>84.146341463414629</v>
      </c>
      <c r="W85" s="72">
        <f t="shared" si="23"/>
        <v>92.857142857142861</v>
      </c>
      <c r="X85" s="72">
        <f t="shared" si="23"/>
        <v>100.52264808362369</v>
      </c>
      <c r="Y85" s="72">
        <f t="shared" si="23"/>
        <v>100.43554006968641</v>
      </c>
      <c r="Z85" s="72">
        <f t="shared" si="23"/>
        <v>98.519163763066203</v>
      </c>
      <c r="AA85" s="72">
        <f t="shared" si="23"/>
        <v>83.710801393728218</v>
      </c>
      <c r="AB85" s="72">
        <f t="shared" si="6"/>
        <v>81.358885017421599</v>
      </c>
      <c r="AC85" s="72">
        <f t="shared" si="6"/>
        <v>85.104529616724733</v>
      </c>
      <c r="AD85" s="72">
        <f t="shared" si="6"/>
        <v>81.358885017421599</v>
      </c>
      <c r="AE85" s="72">
        <f t="shared" ref="AE85:AE88" si="36">P85*100/$D85</f>
        <v>85.627177700348426</v>
      </c>
      <c r="AF85" s="72">
        <f t="shared" ref="AF85:AG88" si="37">Q85*100/$D85</f>
        <v>93.031358885017426</v>
      </c>
      <c r="AG85" s="73">
        <f t="shared" si="37"/>
        <v>100.52264808362369</v>
      </c>
      <c r="AH85" s="557">
        <v>4</v>
      </c>
      <c r="AI85" s="232">
        <v>1</v>
      </c>
      <c r="AJ85" s="232">
        <v>4</v>
      </c>
      <c r="AK85" s="232">
        <v>4</v>
      </c>
      <c r="AL85" s="232">
        <v>1</v>
      </c>
      <c r="AM85" s="232">
        <v>1</v>
      </c>
      <c r="AN85" s="232">
        <v>4</v>
      </c>
      <c r="AO85" s="232">
        <v>4</v>
      </c>
      <c r="AP85" s="232">
        <v>4</v>
      </c>
      <c r="AQ85" s="232">
        <v>4</v>
      </c>
      <c r="AR85" s="232">
        <v>4</v>
      </c>
      <c r="AS85" s="232">
        <v>1</v>
      </c>
      <c r="AT85" s="232">
        <v>4</v>
      </c>
      <c r="AU85" s="232">
        <v>6</v>
      </c>
      <c r="AV85" s="234">
        <v>7</v>
      </c>
    </row>
    <row r="86" spans="2:48" ht="14.5" x14ac:dyDescent="0.35">
      <c r="B86" s="735"/>
      <c r="C86" s="1" t="s">
        <v>195</v>
      </c>
      <c r="D86" s="210">
        <v>1260</v>
      </c>
      <c r="E86" s="210">
        <v>1643</v>
      </c>
      <c r="F86" s="210">
        <v>1107</v>
      </c>
      <c r="G86" s="210">
        <v>1192</v>
      </c>
      <c r="H86" s="210">
        <v>1158</v>
      </c>
      <c r="I86" s="211">
        <v>1041</v>
      </c>
      <c r="J86" s="210">
        <v>1137</v>
      </c>
      <c r="K86" s="210">
        <v>1290</v>
      </c>
      <c r="L86" s="210">
        <v>1446</v>
      </c>
      <c r="M86" s="210">
        <v>1542</v>
      </c>
      <c r="N86" s="211">
        <v>1532</v>
      </c>
      <c r="O86" s="211">
        <v>1756</v>
      </c>
      <c r="P86" s="211">
        <v>1810</v>
      </c>
      <c r="Q86" s="211">
        <v>1961</v>
      </c>
      <c r="R86" s="211">
        <v>2022</v>
      </c>
      <c r="S86" s="556">
        <f>100</f>
        <v>100</v>
      </c>
      <c r="T86" s="72">
        <f t="shared" si="23"/>
        <v>130.39682539682539</v>
      </c>
      <c r="U86" s="72">
        <f t="shared" si="23"/>
        <v>87.857142857142861</v>
      </c>
      <c r="V86" s="72">
        <f t="shared" si="23"/>
        <v>94.603174603174608</v>
      </c>
      <c r="W86" s="72">
        <f t="shared" si="23"/>
        <v>91.904761904761898</v>
      </c>
      <c r="X86" s="72">
        <f t="shared" si="23"/>
        <v>82.61904761904762</v>
      </c>
      <c r="Y86" s="72">
        <f t="shared" si="23"/>
        <v>90.238095238095241</v>
      </c>
      <c r="Z86" s="72">
        <f t="shared" si="23"/>
        <v>102.38095238095238</v>
      </c>
      <c r="AA86" s="72">
        <f t="shared" si="23"/>
        <v>114.76190476190476</v>
      </c>
      <c r="AB86" s="72">
        <f t="shared" si="6"/>
        <v>122.38095238095238</v>
      </c>
      <c r="AC86" s="72">
        <f t="shared" si="6"/>
        <v>121.58730158730158</v>
      </c>
      <c r="AD86" s="72">
        <f t="shared" si="6"/>
        <v>139.36507936507937</v>
      </c>
      <c r="AE86" s="72">
        <f t="shared" si="36"/>
        <v>143.65079365079364</v>
      </c>
      <c r="AF86" s="72">
        <f t="shared" si="37"/>
        <v>155.63492063492063</v>
      </c>
      <c r="AG86" s="73">
        <f t="shared" si="37"/>
        <v>160.47619047619048</v>
      </c>
      <c r="AH86" s="557">
        <v>1</v>
      </c>
      <c r="AI86" s="232">
        <v>1</v>
      </c>
      <c r="AJ86" s="232">
        <v>1</v>
      </c>
      <c r="AK86" s="232">
        <v>1</v>
      </c>
      <c r="AL86" s="232">
        <v>1</v>
      </c>
      <c r="AM86" s="232">
        <v>4</v>
      </c>
      <c r="AN86" s="232">
        <v>1</v>
      </c>
      <c r="AO86" s="232">
        <v>1</v>
      </c>
      <c r="AP86" s="232">
        <v>1</v>
      </c>
      <c r="AQ86" s="232">
        <v>1</v>
      </c>
      <c r="AR86" s="232">
        <v>4</v>
      </c>
      <c r="AS86" s="232">
        <v>4</v>
      </c>
      <c r="AT86" s="232">
        <v>4</v>
      </c>
      <c r="AU86" s="232">
        <v>6</v>
      </c>
      <c r="AV86" s="234">
        <v>7</v>
      </c>
    </row>
    <row r="87" spans="2:48" ht="14.5" x14ac:dyDescent="0.35">
      <c r="B87" s="735"/>
      <c r="C87" s="1" t="s">
        <v>196</v>
      </c>
      <c r="D87" s="211">
        <v>548</v>
      </c>
      <c r="E87" s="210">
        <v>502</v>
      </c>
      <c r="F87" s="211">
        <v>437</v>
      </c>
      <c r="G87" s="211">
        <v>387</v>
      </c>
      <c r="H87" s="210">
        <v>371</v>
      </c>
      <c r="I87" s="211">
        <v>382</v>
      </c>
      <c r="J87" s="211">
        <v>378</v>
      </c>
      <c r="K87" s="211">
        <v>378</v>
      </c>
      <c r="L87" s="211">
        <v>367</v>
      </c>
      <c r="M87" s="211">
        <v>353</v>
      </c>
      <c r="N87" s="211">
        <v>373</v>
      </c>
      <c r="O87" s="211">
        <v>423</v>
      </c>
      <c r="P87" s="211">
        <v>411</v>
      </c>
      <c r="Q87" s="211">
        <v>446</v>
      </c>
      <c r="R87" s="211">
        <v>457</v>
      </c>
      <c r="S87" s="556">
        <f>100</f>
        <v>100</v>
      </c>
      <c r="T87" s="72">
        <f t="shared" si="23"/>
        <v>91.605839416058387</v>
      </c>
      <c r="U87" s="72">
        <f t="shared" si="23"/>
        <v>79.744525547445249</v>
      </c>
      <c r="V87" s="72">
        <f t="shared" si="23"/>
        <v>70.620437956204384</v>
      </c>
      <c r="W87" s="72">
        <f t="shared" si="23"/>
        <v>67.700729927007302</v>
      </c>
      <c r="X87" s="72">
        <f t="shared" si="23"/>
        <v>69.708029197080293</v>
      </c>
      <c r="Y87" s="72">
        <f t="shared" si="23"/>
        <v>68.978102189781026</v>
      </c>
      <c r="Z87" s="72">
        <f t="shared" si="23"/>
        <v>68.978102189781026</v>
      </c>
      <c r="AA87" s="72">
        <f t="shared" si="23"/>
        <v>66.970802919708035</v>
      </c>
      <c r="AB87" s="72">
        <f t="shared" si="6"/>
        <v>64.416058394160586</v>
      </c>
      <c r="AC87" s="72">
        <f t="shared" si="6"/>
        <v>68.065693430656935</v>
      </c>
      <c r="AD87" s="72">
        <f t="shared" si="6"/>
        <v>77.189781021897815</v>
      </c>
      <c r="AE87" s="72">
        <f t="shared" si="36"/>
        <v>75</v>
      </c>
      <c r="AF87" s="72">
        <f t="shared" si="37"/>
        <v>81.386861313868607</v>
      </c>
      <c r="AG87" s="73">
        <f t="shared" si="37"/>
        <v>83.394160583941613</v>
      </c>
      <c r="AH87" s="557">
        <v>4</v>
      </c>
      <c r="AI87" s="232">
        <v>1</v>
      </c>
      <c r="AJ87" s="232">
        <v>4</v>
      </c>
      <c r="AK87" s="232">
        <v>4</v>
      </c>
      <c r="AL87" s="232">
        <v>1</v>
      </c>
      <c r="AM87" s="232">
        <v>4</v>
      </c>
      <c r="AN87" s="232">
        <v>4</v>
      </c>
      <c r="AO87" s="232">
        <v>4</v>
      </c>
      <c r="AP87" s="232">
        <v>4</v>
      </c>
      <c r="AQ87" s="232">
        <v>4</v>
      </c>
      <c r="AR87" s="232">
        <v>4</v>
      </c>
      <c r="AS87" s="232">
        <v>4</v>
      </c>
      <c r="AT87" s="232">
        <v>4</v>
      </c>
      <c r="AU87" s="232">
        <v>6</v>
      </c>
      <c r="AV87" s="234">
        <v>7</v>
      </c>
    </row>
    <row r="88" spans="2:48" ht="14.5" x14ac:dyDescent="0.35">
      <c r="B88" s="735"/>
      <c r="C88" s="1" t="s">
        <v>197</v>
      </c>
      <c r="D88" s="210">
        <v>3283</v>
      </c>
      <c r="E88" s="210">
        <v>3607</v>
      </c>
      <c r="F88" s="210">
        <v>2821</v>
      </c>
      <c r="G88" s="210">
        <v>2872</v>
      </c>
      <c r="H88" s="210">
        <v>2914</v>
      </c>
      <c r="I88" s="210">
        <v>2920</v>
      </c>
      <c r="J88" s="210">
        <v>3015</v>
      </c>
      <c r="K88" s="210">
        <v>3147</v>
      </c>
      <c r="L88" s="210">
        <v>3134</v>
      </c>
      <c r="M88" s="210">
        <v>3134</v>
      </c>
      <c r="N88" s="211">
        <v>3192</v>
      </c>
      <c r="O88" s="210">
        <v>3415</v>
      </c>
      <c r="P88" s="211">
        <v>3508</v>
      </c>
      <c r="Q88" s="211">
        <v>3780</v>
      </c>
      <c r="R88" s="211">
        <v>3935</v>
      </c>
      <c r="S88" s="556">
        <f>100</f>
        <v>100</v>
      </c>
      <c r="T88" s="72">
        <f t="shared" si="23"/>
        <v>109.86902223575997</v>
      </c>
      <c r="U88" s="72">
        <f t="shared" si="23"/>
        <v>85.927505330490405</v>
      </c>
      <c r="V88" s="72">
        <f t="shared" si="23"/>
        <v>87.480962534267434</v>
      </c>
      <c r="W88" s="72">
        <f t="shared" si="23"/>
        <v>88.760280231495585</v>
      </c>
      <c r="X88" s="72">
        <f t="shared" si="23"/>
        <v>88.94303990252817</v>
      </c>
      <c r="Y88" s="72">
        <f t="shared" si="23"/>
        <v>91.836734693877546</v>
      </c>
      <c r="Z88" s="72">
        <f t="shared" si="23"/>
        <v>95.857447456594585</v>
      </c>
      <c r="AA88" s="72">
        <f t="shared" si="23"/>
        <v>95.461468169357289</v>
      </c>
      <c r="AB88" s="72">
        <f t="shared" si="6"/>
        <v>95.461468169357289</v>
      </c>
      <c r="AC88" s="72">
        <f t="shared" si="6"/>
        <v>97.228144989339015</v>
      </c>
      <c r="AD88" s="72">
        <f t="shared" si="6"/>
        <v>104.02071276271703</v>
      </c>
      <c r="AE88" s="72">
        <f t="shared" si="36"/>
        <v>106.85348766372221</v>
      </c>
      <c r="AF88" s="72">
        <f t="shared" si="37"/>
        <v>115.13859275053305</v>
      </c>
      <c r="AG88" s="73">
        <f t="shared" si="37"/>
        <v>119.85988425220835</v>
      </c>
      <c r="AH88" s="557">
        <v>1</v>
      </c>
      <c r="AI88" s="232">
        <v>1</v>
      </c>
      <c r="AJ88" s="232">
        <v>1</v>
      </c>
      <c r="AK88" s="232">
        <v>1</v>
      </c>
      <c r="AL88" s="232">
        <v>1</v>
      </c>
      <c r="AM88" s="232">
        <v>1</v>
      </c>
      <c r="AN88" s="232">
        <v>1</v>
      </c>
      <c r="AO88" s="232">
        <v>1</v>
      </c>
      <c r="AP88" s="232">
        <v>1</v>
      </c>
      <c r="AQ88" s="232">
        <v>1</v>
      </c>
      <c r="AR88" s="232">
        <v>4</v>
      </c>
      <c r="AS88" s="232">
        <v>1</v>
      </c>
      <c r="AT88" s="232">
        <v>4</v>
      </c>
      <c r="AU88" s="232">
        <v>6</v>
      </c>
      <c r="AV88" s="234">
        <v>7</v>
      </c>
    </row>
    <row r="89" spans="2:48" ht="14.5" x14ac:dyDescent="0.35">
      <c r="B89" s="736"/>
      <c r="C89" s="8" t="s">
        <v>198</v>
      </c>
      <c r="D89">
        <v>2735</v>
      </c>
      <c r="E89">
        <v>3105</v>
      </c>
      <c r="F89">
        <v>2384</v>
      </c>
      <c r="G89">
        <v>2485</v>
      </c>
      <c r="H89">
        <v>2543</v>
      </c>
      <c r="I89">
        <v>2538</v>
      </c>
      <c r="J89">
        <v>2637</v>
      </c>
      <c r="K89">
        <v>2769</v>
      </c>
      <c r="L89">
        <v>2767</v>
      </c>
      <c r="M89">
        <v>2781</v>
      </c>
      <c r="N89">
        <v>2819</v>
      </c>
      <c r="O89">
        <v>2992</v>
      </c>
      <c r="P89">
        <v>3097</v>
      </c>
      <c r="Q89">
        <v>3334</v>
      </c>
      <c r="R89">
        <v>3478</v>
      </c>
      <c r="S89" s="556">
        <f>100</f>
        <v>100</v>
      </c>
      <c r="T89" s="72">
        <f t="shared" si="23"/>
        <v>113.52833638025594</v>
      </c>
      <c r="U89" s="72">
        <f t="shared" si="23"/>
        <v>87.166361974405845</v>
      </c>
      <c r="V89" s="72">
        <f t="shared" si="23"/>
        <v>90.85923217550274</v>
      </c>
      <c r="W89" s="72">
        <f t="shared" si="23"/>
        <v>92.979890310786104</v>
      </c>
      <c r="X89" s="72">
        <f t="shared" si="23"/>
        <v>92.797074954296164</v>
      </c>
      <c r="Y89" s="72">
        <f t="shared" si="23"/>
        <v>96.416819012797077</v>
      </c>
      <c r="Z89" s="72">
        <f t="shared" si="23"/>
        <v>101.24314442413163</v>
      </c>
      <c r="AA89" s="72">
        <f t="shared" ref="AA89:AD152" si="38">L89*100/$D89</f>
        <v>101.17001828153565</v>
      </c>
      <c r="AB89" s="72">
        <f t="shared" si="38"/>
        <v>101.68190127970749</v>
      </c>
      <c r="AC89" s="72">
        <f t="shared" si="38"/>
        <v>103.07129798903108</v>
      </c>
      <c r="AD89" s="72">
        <f t="shared" si="38"/>
        <v>109.39670932358318</v>
      </c>
      <c r="AE89" s="72">
        <f t="shared" ref="AE89:AG89" si="39">P89*100/$D89</f>
        <v>113.23583180987202</v>
      </c>
      <c r="AF89" s="72">
        <f t="shared" si="39"/>
        <v>121.90127970749543</v>
      </c>
      <c r="AG89" s="73">
        <f t="shared" si="39"/>
        <v>127.16636197440585</v>
      </c>
      <c r="AH89" s="235"/>
      <c r="AI89" s="236"/>
      <c r="AJ89" s="236"/>
      <c r="AK89" s="236"/>
      <c r="AL89" s="236"/>
      <c r="AM89" s="236"/>
      <c r="AN89" s="236"/>
      <c r="AO89" s="236"/>
      <c r="AP89" s="236"/>
      <c r="AQ89" s="236"/>
      <c r="AR89" s="236"/>
      <c r="AS89" s="236"/>
      <c r="AT89" s="236"/>
      <c r="AU89" s="236"/>
      <c r="AV89" s="237"/>
    </row>
    <row r="90" spans="2:48" ht="15" customHeight="1" x14ac:dyDescent="0.35">
      <c r="B90" s="735" t="s">
        <v>129</v>
      </c>
      <c r="C90" s="1" t="s">
        <v>193</v>
      </c>
      <c r="D90" s="210">
        <v>2042</v>
      </c>
      <c r="E90" s="210">
        <v>2065</v>
      </c>
      <c r="F90" s="210">
        <v>1941</v>
      </c>
      <c r="G90" s="210">
        <v>1912</v>
      </c>
      <c r="H90" s="211">
        <v>1912</v>
      </c>
      <c r="I90" s="210">
        <v>1910</v>
      </c>
      <c r="J90" s="210">
        <v>1913</v>
      </c>
      <c r="K90" s="210">
        <v>1925</v>
      </c>
      <c r="L90" s="210">
        <v>1980</v>
      </c>
      <c r="M90" s="210">
        <v>2075</v>
      </c>
      <c r="N90" s="211">
        <v>2111</v>
      </c>
      <c r="O90" s="210">
        <v>2122</v>
      </c>
      <c r="P90" s="211">
        <v>2135</v>
      </c>
      <c r="Q90" s="211">
        <v>2142</v>
      </c>
      <c r="R90" s="211">
        <v>2120</v>
      </c>
      <c r="S90" s="556">
        <f>100</f>
        <v>100</v>
      </c>
      <c r="T90" s="72">
        <f t="shared" ref="T90:Z126" si="40">E90*100/$D90</f>
        <v>101.12634671890304</v>
      </c>
      <c r="U90" s="72">
        <f t="shared" si="40"/>
        <v>95.053868756121446</v>
      </c>
      <c r="V90" s="72">
        <f t="shared" si="40"/>
        <v>93.633692458374142</v>
      </c>
      <c r="W90" s="72">
        <f t="shared" si="40"/>
        <v>93.633692458374142</v>
      </c>
      <c r="X90" s="72">
        <f t="shared" si="40"/>
        <v>93.535749265426048</v>
      </c>
      <c r="Y90" s="72">
        <f t="shared" si="40"/>
        <v>93.682664054848189</v>
      </c>
      <c r="Z90" s="72">
        <f t="shared" si="40"/>
        <v>94.270323212536724</v>
      </c>
      <c r="AA90" s="72">
        <f t="shared" si="38"/>
        <v>96.963761018609205</v>
      </c>
      <c r="AB90" s="72">
        <f t="shared" si="38"/>
        <v>101.61606268364349</v>
      </c>
      <c r="AC90" s="72">
        <f t="shared" si="38"/>
        <v>103.37904015670911</v>
      </c>
      <c r="AD90" s="72">
        <f t="shared" si="38"/>
        <v>103.91772771792361</v>
      </c>
      <c r="AE90" s="72">
        <f t="shared" ref="AE90:AG90" si="41">P90*100/$D90</f>
        <v>104.55435847208619</v>
      </c>
      <c r="AF90" s="72">
        <f t="shared" si="41"/>
        <v>104.89715964740451</v>
      </c>
      <c r="AG90" s="73">
        <f t="shared" si="41"/>
        <v>103.81978452497552</v>
      </c>
      <c r="AH90" s="557">
        <v>1</v>
      </c>
      <c r="AI90" s="232">
        <v>1</v>
      </c>
      <c r="AJ90" s="232">
        <v>1</v>
      </c>
      <c r="AK90" s="232">
        <v>1</v>
      </c>
      <c r="AL90" s="232">
        <v>4</v>
      </c>
      <c r="AM90" s="232">
        <v>1</v>
      </c>
      <c r="AN90" s="232">
        <v>1</v>
      </c>
      <c r="AO90" s="232">
        <v>1</v>
      </c>
      <c r="AP90" s="232">
        <v>1</v>
      </c>
      <c r="AQ90" s="232">
        <v>1</v>
      </c>
      <c r="AR90" s="232">
        <v>4</v>
      </c>
      <c r="AS90" s="232">
        <v>1</v>
      </c>
      <c r="AT90" s="232">
        <v>4</v>
      </c>
      <c r="AU90" s="232">
        <v>6</v>
      </c>
      <c r="AV90" s="234">
        <v>7</v>
      </c>
    </row>
    <row r="91" spans="2:48" ht="14.5" x14ac:dyDescent="0.35">
      <c r="B91" s="735"/>
      <c r="C91" s="1" t="s">
        <v>194</v>
      </c>
      <c r="D91" s="211">
        <v>2941</v>
      </c>
      <c r="E91" s="210">
        <v>2292</v>
      </c>
      <c r="F91" s="211">
        <v>1632</v>
      </c>
      <c r="G91" s="210">
        <v>2030</v>
      </c>
      <c r="H91" s="210">
        <v>1962</v>
      </c>
      <c r="I91" s="210">
        <v>1890</v>
      </c>
      <c r="J91" s="210">
        <v>1885</v>
      </c>
      <c r="K91" s="210">
        <v>1827</v>
      </c>
      <c r="L91" s="211">
        <v>2395</v>
      </c>
      <c r="M91" s="211">
        <v>2454</v>
      </c>
      <c r="N91" s="211">
        <v>2566</v>
      </c>
      <c r="O91" s="211">
        <v>2378</v>
      </c>
      <c r="P91" s="211">
        <v>2533</v>
      </c>
      <c r="Q91" s="211">
        <v>2753</v>
      </c>
      <c r="R91" s="211">
        <v>2974</v>
      </c>
      <c r="S91" s="556">
        <f>100</f>
        <v>100</v>
      </c>
      <c r="T91" s="72">
        <f t="shared" si="40"/>
        <v>77.932675960557631</v>
      </c>
      <c r="U91" s="72">
        <f t="shared" si="40"/>
        <v>55.491329479768787</v>
      </c>
      <c r="V91" s="72">
        <f t="shared" si="40"/>
        <v>69.024141448486915</v>
      </c>
      <c r="W91" s="72">
        <f t="shared" si="40"/>
        <v>66.712002720163213</v>
      </c>
      <c r="X91" s="72">
        <f t="shared" si="40"/>
        <v>64.263855831349886</v>
      </c>
      <c r="Y91" s="72">
        <f t="shared" si="40"/>
        <v>64.093845630737846</v>
      </c>
      <c r="Z91" s="72">
        <f t="shared" si="40"/>
        <v>62.121727303638217</v>
      </c>
      <c r="AA91" s="72">
        <f t="shared" si="38"/>
        <v>81.434886093165588</v>
      </c>
      <c r="AB91" s="72">
        <f t="shared" si="38"/>
        <v>83.441006460387626</v>
      </c>
      <c r="AC91" s="72">
        <f t="shared" si="38"/>
        <v>87.249234954097247</v>
      </c>
      <c r="AD91" s="72">
        <f t="shared" si="38"/>
        <v>80.856851411084662</v>
      </c>
      <c r="AE91" s="72">
        <f t="shared" ref="AE91:AG91" si="42">P91*100/$D91</f>
        <v>86.127167630057798</v>
      </c>
      <c r="AF91" s="72">
        <f t="shared" si="42"/>
        <v>93.607616456987415</v>
      </c>
      <c r="AG91" s="73">
        <f t="shared" si="42"/>
        <v>101.12206732403945</v>
      </c>
      <c r="AH91" s="557">
        <v>4</v>
      </c>
      <c r="AI91" s="232">
        <v>1</v>
      </c>
      <c r="AJ91" s="232">
        <v>4</v>
      </c>
      <c r="AK91" s="232">
        <v>1</v>
      </c>
      <c r="AL91" s="232">
        <v>1</v>
      </c>
      <c r="AM91" s="232">
        <v>1</v>
      </c>
      <c r="AN91" s="232">
        <v>1</v>
      </c>
      <c r="AO91" s="232">
        <v>1</v>
      </c>
      <c r="AP91" s="232">
        <v>4</v>
      </c>
      <c r="AQ91" s="232">
        <v>4</v>
      </c>
      <c r="AR91" s="232">
        <v>4</v>
      </c>
      <c r="AS91" s="232">
        <v>4</v>
      </c>
      <c r="AT91" s="232">
        <v>4</v>
      </c>
      <c r="AU91" s="232">
        <v>6</v>
      </c>
      <c r="AV91" s="234">
        <v>7</v>
      </c>
    </row>
    <row r="92" spans="2:48" ht="14.5" x14ac:dyDescent="0.35">
      <c r="B92" s="735"/>
      <c r="C92" s="1" t="s">
        <v>195</v>
      </c>
      <c r="D92" s="211">
        <v>1872</v>
      </c>
      <c r="E92" s="210">
        <v>1779</v>
      </c>
      <c r="F92" s="210">
        <v>1991</v>
      </c>
      <c r="G92" s="210">
        <v>1923</v>
      </c>
      <c r="H92" s="210">
        <v>1796</v>
      </c>
      <c r="I92" s="211">
        <v>1740</v>
      </c>
      <c r="J92" s="210">
        <v>1915</v>
      </c>
      <c r="K92" s="210">
        <v>1862</v>
      </c>
      <c r="L92" s="210">
        <v>1790</v>
      </c>
      <c r="M92" s="210">
        <v>1746</v>
      </c>
      <c r="N92" s="211">
        <v>1735</v>
      </c>
      <c r="O92" s="210">
        <v>1659</v>
      </c>
      <c r="P92" s="211">
        <v>1662</v>
      </c>
      <c r="Q92" s="211">
        <v>1801</v>
      </c>
      <c r="R92" s="211">
        <v>1857</v>
      </c>
      <c r="S92" s="556">
        <f>100</f>
        <v>100</v>
      </c>
      <c r="T92" s="72">
        <f t="shared" si="40"/>
        <v>95.032051282051285</v>
      </c>
      <c r="U92" s="72">
        <f t="shared" si="40"/>
        <v>106.3568376068376</v>
      </c>
      <c r="V92" s="72">
        <f t="shared" si="40"/>
        <v>102.72435897435898</v>
      </c>
      <c r="W92" s="72">
        <f t="shared" si="40"/>
        <v>95.940170940170944</v>
      </c>
      <c r="X92" s="72">
        <f t="shared" si="40"/>
        <v>92.948717948717942</v>
      </c>
      <c r="Y92" s="72">
        <f t="shared" si="40"/>
        <v>102.29700854700855</v>
      </c>
      <c r="Z92" s="72">
        <f t="shared" si="40"/>
        <v>99.465811965811966</v>
      </c>
      <c r="AA92" s="72">
        <f t="shared" si="38"/>
        <v>95.619658119658126</v>
      </c>
      <c r="AB92" s="72">
        <f t="shared" si="38"/>
        <v>93.269230769230774</v>
      </c>
      <c r="AC92" s="72">
        <f t="shared" si="38"/>
        <v>92.681623931623932</v>
      </c>
      <c r="AD92" s="72">
        <f t="shared" si="38"/>
        <v>88.621794871794876</v>
      </c>
      <c r="AE92" s="72">
        <f t="shared" ref="AE92:AG92" si="43">P92*100/$D92</f>
        <v>88.782051282051285</v>
      </c>
      <c r="AF92" s="72">
        <f t="shared" si="43"/>
        <v>96.207264957264954</v>
      </c>
      <c r="AG92" s="73">
        <f t="shared" si="43"/>
        <v>99.198717948717942</v>
      </c>
      <c r="AH92" s="557">
        <v>4</v>
      </c>
      <c r="AI92" s="232">
        <v>1</v>
      </c>
      <c r="AJ92" s="232">
        <v>1</v>
      </c>
      <c r="AK92" s="232">
        <v>1</v>
      </c>
      <c r="AL92" s="232">
        <v>1</v>
      </c>
      <c r="AM92" s="232">
        <v>4</v>
      </c>
      <c r="AN92" s="232">
        <v>1</v>
      </c>
      <c r="AO92" s="232">
        <v>1</v>
      </c>
      <c r="AP92" s="232">
        <v>1</v>
      </c>
      <c r="AQ92" s="232">
        <v>1</v>
      </c>
      <c r="AR92" s="232">
        <v>4</v>
      </c>
      <c r="AS92" s="232">
        <v>1</v>
      </c>
      <c r="AT92" s="232">
        <v>4</v>
      </c>
      <c r="AU92" s="232">
        <v>6</v>
      </c>
      <c r="AV92" s="234">
        <v>7</v>
      </c>
    </row>
    <row r="93" spans="2:48" ht="14.5" x14ac:dyDescent="0.35">
      <c r="B93" s="735"/>
      <c r="C93" s="1" t="s">
        <v>196</v>
      </c>
      <c r="D93" s="211">
        <v>1257</v>
      </c>
      <c r="E93" s="210">
        <v>836</v>
      </c>
      <c r="F93" s="211">
        <v>726</v>
      </c>
      <c r="G93" s="210">
        <v>322</v>
      </c>
      <c r="H93" s="211">
        <v>214</v>
      </c>
      <c r="I93" s="211">
        <v>108</v>
      </c>
      <c r="J93" s="210">
        <v>0</v>
      </c>
      <c r="K93" s="210">
        <v>0</v>
      </c>
      <c r="L93" s="211">
        <v>0</v>
      </c>
      <c r="M93" s="211">
        <v>0</v>
      </c>
      <c r="N93" s="211">
        <v>0</v>
      </c>
      <c r="O93" s="211">
        <v>0</v>
      </c>
      <c r="P93" s="211">
        <v>0</v>
      </c>
      <c r="Q93" s="211">
        <v>0</v>
      </c>
      <c r="R93" s="211">
        <v>0</v>
      </c>
      <c r="S93" s="556">
        <f>100</f>
        <v>100</v>
      </c>
      <c r="T93" s="72">
        <f t="shared" si="40"/>
        <v>66.507557677008748</v>
      </c>
      <c r="U93" s="72">
        <f t="shared" si="40"/>
        <v>57.756563245823386</v>
      </c>
      <c r="V93" s="72">
        <f t="shared" si="40"/>
        <v>25.616547334924423</v>
      </c>
      <c r="W93" s="72">
        <f t="shared" si="40"/>
        <v>17.024661893396978</v>
      </c>
      <c r="X93" s="72">
        <f t="shared" si="40"/>
        <v>8.591885441527447</v>
      </c>
      <c r="Y93" s="72">
        <f t="shared" si="40"/>
        <v>0</v>
      </c>
      <c r="Z93" s="72">
        <f t="shared" si="40"/>
        <v>0</v>
      </c>
      <c r="AA93" s="72">
        <f t="shared" si="38"/>
        <v>0</v>
      </c>
      <c r="AB93" s="72">
        <f t="shared" si="38"/>
        <v>0</v>
      </c>
      <c r="AC93" s="72">
        <f t="shared" si="38"/>
        <v>0</v>
      </c>
      <c r="AD93" s="72">
        <f t="shared" si="38"/>
        <v>0</v>
      </c>
      <c r="AE93" s="72">
        <f t="shared" ref="AE93:AG93" si="44">P93*100/$D93</f>
        <v>0</v>
      </c>
      <c r="AF93" s="72">
        <f t="shared" si="44"/>
        <v>0</v>
      </c>
      <c r="AG93" s="73">
        <f t="shared" si="44"/>
        <v>0</v>
      </c>
      <c r="AH93" s="557">
        <v>4</v>
      </c>
      <c r="AI93" s="232">
        <v>1</v>
      </c>
      <c r="AJ93" s="232">
        <v>4</v>
      </c>
      <c r="AK93" s="232">
        <v>1</v>
      </c>
      <c r="AL93" s="232">
        <v>4</v>
      </c>
      <c r="AM93" s="232">
        <v>4</v>
      </c>
      <c r="AN93" s="232">
        <v>1</v>
      </c>
      <c r="AO93" s="232">
        <v>1</v>
      </c>
      <c r="AP93" s="232">
        <v>4</v>
      </c>
      <c r="AQ93" s="232">
        <v>4</v>
      </c>
      <c r="AR93" s="232">
        <v>4</v>
      </c>
      <c r="AS93" s="232">
        <v>4</v>
      </c>
      <c r="AT93" s="232">
        <v>4</v>
      </c>
      <c r="AU93" s="232">
        <v>6</v>
      </c>
      <c r="AV93" s="234">
        <v>7</v>
      </c>
    </row>
    <row r="94" spans="2:48" ht="14.5" x14ac:dyDescent="0.35">
      <c r="B94" s="735"/>
      <c r="C94" s="1" t="s">
        <v>197</v>
      </c>
      <c r="D94" s="210">
        <v>8112</v>
      </c>
      <c r="E94" s="210">
        <v>6972</v>
      </c>
      <c r="F94" s="210">
        <v>6290</v>
      </c>
      <c r="G94" s="210">
        <v>6187</v>
      </c>
      <c r="H94" s="210">
        <v>5884</v>
      </c>
      <c r="I94" s="210">
        <v>5648</v>
      </c>
      <c r="J94" s="210">
        <v>5713</v>
      </c>
      <c r="K94" s="210">
        <v>5614</v>
      </c>
      <c r="L94" s="210">
        <v>6165</v>
      </c>
      <c r="M94" s="210">
        <v>6275</v>
      </c>
      <c r="N94" s="211">
        <v>6412</v>
      </c>
      <c r="O94" s="210">
        <v>6159</v>
      </c>
      <c r="P94" s="211">
        <v>6330</v>
      </c>
      <c r="Q94" s="211">
        <v>6696</v>
      </c>
      <c r="R94" s="211">
        <v>6951</v>
      </c>
      <c r="S94" s="556">
        <f>100</f>
        <v>100</v>
      </c>
      <c r="T94" s="72">
        <f t="shared" si="40"/>
        <v>85.946745562130175</v>
      </c>
      <c r="U94" s="72">
        <f t="shared" si="40"/>
        <v>77.53944773175543</v>
      </c>
      <c r="V94" s="72">
        <f t="shared" si="40"/>
        <v>76.269723865877708</v>
      </c>
      <c r="W94" s="72">
        <f t="shared" si="40"/>
        <v>72.534516765286</v>
      </c>
      <c r="X94" s="72">
        <f t="shared" si="40"/>
        <v>69.625246548323474</v>
      </c>
      <c r="Y94" s="72">
        <f t="shared" si="40"/>
        <v>70.426528599605518</v>
      </c>
      <c r="Z94" s="72">
        <f t="shared" si="40"/>
        <v>69.206114398422088</v>
      </c>
      <c r="AA94" s="72">
        <f t="shared" si="38"/>
        <v>75.998520710059168</v>
      </c>
      <c r="AB94" s="72">
        <f t="shared" si="38"/>
        <v>77.354536489151869</v>
      </c>
      <c r="AC94" s="72">
        <f t="shared" si="38"/>
        <v>79.043392504930964</v>
      </c>
      <c r="AD94" s="72">
        <f t="shared" si="38"/>
        <v>75.924556213017752</v>
      </c>
      <c r="AE94" s="72">
        <f t="shared" ref="AE94:AG94" si="45">P94*100/$D94</f>
        <v>78.032544378698219</v>
      </c>
      <c r="AF94" s="72">
        <f t="shared" si="45"/>
        <v>82.544378698224847</v>
      </c>
      <c r="AG94" s="73">
        <f t="shared" si="45"/>
        <v>85.687869822485212</v>
      </c>
      <c r="AH94" s="557">
        <v>1</v>
      </c>
      <c r="AI94" s="232">
        <v>1</v>
      </c>
      <c r="AJ94" s="232">
        <v>1</v>
      </c>
      <c r="AK94" s="232">
        <v>1</v>
      </c>
      <c r="AL94" s="232">
        <v>1</v>
      </c>
      <c r="AM94" s="232">
        <v>1</v>
      </c>
      <c r="AN94" s="232">
        <v>1</v>
      </c>
      <c r="AO94" s="232">
        <v>1</v>
      </c>
      <c r="AP94" s="232">
        <v>1</v>
      </c>
      <c r="AQ94" s="232">
        <v>1</v>
      </c>
      <c r="AR94" s="232">
        <v>4</v>
      </c>
      <c r="AS94" s="232">
        <v>1</v>
      </c>
      <c r="AT94" s="232">
        <v>4</v>
      </c>
      <c r="AU94" s="232">
        <v>6</v>
      </c>
      <c r="AV94" s="234">
        <v>7</v>
      </c>
    </row>
    <row r="95" spans="2:48" ht="14.5" x14ac:dyDescent="0.35">
      <c r="B95" s="736"/>
      <c r="C95" s="8" t="s">
        <v>198</v>
      </c>
      <c r="D95">
        <v>6855</v>
      </c>
      <c r="E95">
        <v>6136</v>
      </c>
      <c r="F95">
        <v>5564</v>
      </c>
      <c r="G95">
        <v>5865</v>
      </c>
      <c r="H95">
        <v>5670</v>
      </c>
      <c r="I95">
        <v>5540</v>
      </c>
      <c r="J95">
        <v>5713</v>
      </c>
      <c r="K95">
        <v>5614</v>
      </c>
      <c r="L95">
        <v>6165</v>
      </c>
      <c r="M95">
        <v>6275</v>
      </c>
      <c r="N95">
        <v>6412</v>
      </c>
      <c r="O95">
        <v>6159</v>
      </c>
      <c r="P95">
        <v>6330</v>
      </c>
      <c r="Q95">
        <v>6696</v>
      </c>
      <c r="R95">
        <v>6951</v>
      </c>
      <c r="S95" s="556">
        <f>100</f>
        <v>100</v>
      </c>
      <c r="T95" s="72">
        <f t="shared" si="40"/>
        <v>89.511305616338433</v>
      </c>
      <c r="U95" s="72">
        <f t="shared" si="40"/>
        <v>81.167031363967908</v>
      </c>
      <c r="V95" s="72">
        <f t="shared" si="40"/>
        <v>85.557986870897153</v>
      </c>
      <c r="W95" s="72">
        <f t="shared" si="40"/>
        <v>82.713347921225377</v>
      </c>
      <c r="X95" s="72">
        <f t="shared" si="40"/>
        <v>80.816921954777541</v>
      </c>
      <c r="Y95" s="72">
        <f t="shared" si="40"/>
        <v>83.340627279358131</v>
      </c>
      <c r="Z95" s="72">
        <f t="shared" si="40"/>
        <v>81.89642596644785</v>
      </c>
      <c r="AA95" s="72">
        <f t="shared" si="38"/>
        <v>89.934354485776808</v>
      </c>
      <c r="AB95" s="72">
        <f t="shared" si="38"/>
        <v>91.539022611232681</v>
      </c>
      <c r="AC95" s="72">
        <f t="shared" si="38"/>
        <v>93.537563822027721</v>
      </c>
      <c r="AD95" s="72">
        <f t="shared" si="38"/>
        <v>89.846827133479209</v>
      </c>
      <c r="AE95" s="72">
        <f t="shared" ref="AE95:AG95" si="46">P95*100/$D95</f>
        <v>92.341356673960618</v>
      </c>
      <c r="AF95" s="72">
        <f t="shared" si="46"/>
        <v>97.680525164113789</v>
      </c>
      <c r="AG95" s="73">
        <f t="shared" si="46"/>
        <v>101.40043763676148</v>
      </c>
      <c r="AH95" s="235"/>
      <c r="AI95" s="236"/>
      <c r="AJ95" s="236"/>
      <c r="AK95" s="236"/>
      <c r="AL95" s="236"/>
      <c r="AM95" s="236"/>
      <c r="AN95" s="236"/>
      <c r="AO95" s="236"/>
      <c r="AP95" s="236"/>
      <c r="AQ95" s="236"/>
      <c r="AR95" s="236"/>
      <c r="AS95" s="236"/>
      <c r="AT95" s="236"/>
      <c r="AU95" s="236"/>
      <c r="AV95" s="237"/>
    </row>
    <row r="96" spans="2:48" ht="15" customHeight="1" x14ac:dyDescent="0.35">
      <c r="B96" s="735" t="s">
        <v>115</v>
      </c>
      <c r="C96" s="1" t="s">
        <v>193</v>
      </c>
      <c r="D96" s="211">
        <v>0</v>
      </c>
      <c r="E96" s="210">
        <v>10</v>
      </c>
      <c r="F96" s="210">
        <v>14</v>
      </c>
      <c r="G96" s="210">
        <v>11</v>
      </c>
      <c r="H96" s="210">
        <v>10</v>
      </c>
      <c r="I96" s="211">
        <v>21</v>
      </c>
      <c r="J96" s="211">
        <v>28</v>
      </c>
      <c r="K96" s="210">
        <v>33</v>
      </c>
      <c r="L96" s="211">
        <v>36</v>
      </c>
      <c r="M96" s="211">
        <v>38</v>
      </c>
      <c r="N96" s="211">
        <v>39</v>
      </c>
      <c r="O96" s="211">
        <v>40</v>
      </c>
      <c r="P96" s="211">
        <v>39</v>
      </c>
      <c r="Q96" s="211">
        <v>39</v>
      </c>
      <c r="R96" s="211">
        <v>39</v>
      </c>
      <c r="S96" s="556">
        <f>100</f>
        <v>100</v>
      </c>
      <c r="T96" s="72" t="e">
        <f t="shared" si="40"/>
        <v>#DIV/0!</v>
      </c>
      <c r="U96" s="72" t="e">
        <f t="shared" si="40"/>
        <v>#DIV/0!</v>
      </c>
      <c r="V96" s="72" t="e">
        <f t="shared" si="40"/>
        <v>#DIV/0!</v>
      </c>
      <c r="W96" s="72" t="e">
        <f t="shared" si="40"/>
        <v>#DIV/0!</v>
      </c>
      <c r="X96" s="72" t="e">
        <f t="shared" si="40"/>
        <v>#DIV/0!</v>
      </c>
      <c r="Y96" s="72" t="e">
        <f t="shared" si="40"/>
        <v>#DIV/0!</v>
      </c>
      <c r="Z96" s="72" t="e">
        <f t="shared" si="40"/>
        <v>#DIV/0!</v>
      </c>
      <c r="AA96" s="72" t="e">
        <f t="shared" si="38"/>
        <v>#DIV/0!</v>
      </c>
      <c r="AB96" s="72" t="e">
        <f t="shared" si="38"/>
        <v>#DIV/0!</v>
      </c>
      <c r="AC96" s="72" t="e">
        <f t="shared" si="38"/>
        <v>#DIV/0!</v>
      </c>
      <c r="AD96" s="72" t="e">
        <f t="shared" si="38"/>
        <v>#DIV/0!</v>
      </c>
      <c r="AE96" s="72" t="e">
        <f t="shared" ref="AE96:AG96" si="47">P96*100/$D96</f>
        <v>#DIV/0!</v>
      </c>
      <c r="AF96" s="72" t="e">
        <f t="shared" si="47"/>
        <v>#DIV/0!</v>
      </c>
      <c r="AG96" s="73" t="e">
        <f t="shared" si="47"/>
        <v>#DIV/0!</v>
      </c>
      <c r="AH96" s="557">
        <v>4</v>
      </c>
      <c r="AI96" s="232">
        <v>1</v>
      </c>
      <c r="AJ96" s="232">
        <v>1</v>
      </c>
      <c r="AK96" s="232">
        <v>1</v>
      </c>
      <c r="AL96" s="232">
        <v>1</v>
      </c>
      <c r="AM96" s="232">
        <v>4</v>
      </c>
      <c r="AN96" s="232">
        <v>4</v>
      </c>
      <c r="AO96" s="232">
        <v>1</v>
      </c>
      <c r="AP96" s="232">
        <v>4</v>
      </c>
      <c r="AQ96" s="232">
        <v>4</v>
      </c>
      <c r="AR96" s="232">
        <v>4</v>
      </c>
      <c r="AS96" s="232">
        <v>4</v>
      </c>
      <c r="AT96" s="232">
        <v>4</v>
      </c>
      <c r="AU96" s="232">
        <v>6</v>
      </c>
      <c r="AV96" s="234">
        <v>7</v>
      </c>
    </row>
    <row r="97" spans="2:48" ht="14.5" x14ac:dyDescent="0.35">
      <c r="B97" s="735"/>
      <c r="C97" s="1" t="s">
        <v>194</v>
      </c>
      <c r="D97" s="211">
        <v>0</v>
      </c>
      <c r="E97" s="210">
        <v>0</v>
      </c>
      <c r="F97" s="210">
        <v>0</v>
      </c>
      <c r="G97" s="210">
        <v>0</v>
      </c>
      <c r="H97" s="210">
        <v>0</v>
      </c>
      <c r="I97" s="210">
        <v>0</v>
      </c>
      <c r="J97" s="211">
        <v>0</v>
      </c>
      <c r="K97" s="211">
        <v>0</v>
      </c>
      <c r="L97" s="211">
        <v>0</v>
      </c>
      <c r="M97" s="211">
        <v>0</v>
      </c>
      <c r="N97" s="211">
        <v>0</v>
      </c>
      <c r="O97" s="211">
        <v>0</v>
      </c>
      <c r="P97" s="211">
        <v>0</v>
      </c>
      <c r="Q97" s="211">
        <v>0</v>
      </c>
      <c r="R97" s="211">
        <v>0</v>
      </c>
      <c r="S97" s="556">
        <f>100</f>
        <v>100</v>
      </c>
      <c r="T97" s="72" t="e">
        <f t="shared" si="40"/>
        <v>#DIV/0!</v>
      </c>
      <c r="U97" s="72" t="e">
        <f t="shared" si="40"/>
        <v>#DIV/0!</v>
      </c>
      <c r="V97" s="72" t="e">
        <f t="shared" si="40"/>
        <v>#DIV/0!</v>
      </c>
      <c r="W97" s="72" t="e">
        <f t="shared" si="40"/>
        <v>#DIV/0!</v>
      </c>
      <c r="X97" s="72" t="e">
        <f t="shared" si="40"/>
        <v>#DIV/0!</v>
      </c>
      <c r="Y97" s="72" t="e">
        <f t="shared" si="40"/>
        <v>#DIV/0!</v>
      </c>
      <c r="Z97" s="72" t="e">
        <f t="shared" si="40"/>
        <v>#DIV/0!</v>
      </c>
      <c r="AA97" s="72" t="e">
        <f t="shared" si="38"/>
        <v>#DIV/0!</v>
      </c>
      <c r="AB97" s="72" t="e">
        <f t="shared" si="38"/>
        <v>#DIV/0!</v>
      </c>
      <c r="AC97" s="72" t="e">
        <f t="shared" si="38"/>
        <v>#DIV/0!</v>
      </c>
      <c r="AD97" s="72" t="e">
        <f t="shared" si="38"/>
        <v>#DIV/0!</v>
      </c>
      <c r="AE97" s="72" t="e">
        <f t="shared" ref="AE97:AG97" si="48">P97*100/$D97</f>
        <v>#DIV/0!</v>
      </c>
      <c r="AF97" s="72" t="e">
        <f t="shared" si="48"/>
        <v>#DIV/0!</v>
      </c>
      <c r="AG97" s="73" t="e">
        <f t="shared" si="48"/>
        <v>#DIV/0!</v>
      </c>
      <c r="AH97" s="557">
        <v>4</v>
      </c>
      <c r="AI97" s="232">
        <v>1</v>
      </c>
      <c r="AJ97" s="232">
        <v>1</v>
      </c>
      <c r="AK97" s="232">
        <v>1</v>
      </c>
      <c r="AL97" s="232">
        <v>1</v>
      </c>
      <c r="AM97" s="232">
        <v>1</v>
      </c>
      <c r="AN97" s="232">
        <v>4</v>
      </c>
      <c r="AO97" s="232">
        <v>4</v>
      </c>
      <c r="AP97" s="232">
        <v>4</v>
      </c>
      <c r="AQ97" s="232">
        <v>4</v>
      </c>
      <c r="AR97" s="232">
        <v>4</v>
      </c>
      <c r="AS97" s="232">
        <v>4</v>
      </c>
      <c r="AT97" s="232">
        <v>4</v>
      </c>
      <c r="AU97" s="232">
        <v>6</v>
      </c>
      <c r="AV97" s="234">
        <v>7</v>
      </c>
    </row>
    <row r="98" spans="2:48" ht="14.5" x14ac:dyDescent="0.35">
      <c r="B98" s="735"/>
      <c r="C98" s="1" t="s">
        <v>195</v>
      </c>
      <c r="D98" s="211">
        <v>221</v>
      </c>
      <c r="E98" s="211">
        <v>0</v>
      </c>
      <c r="F98" s="211">
        <v>0</v>
      </c>
      <c r="G98" s="211">
        <v>401</v>
      </c>
      <c r="H98" s="211">
        <v>409</v>
      </c>
      <c r="I98" s="211">
        <v>401</v>
      </c>
      <c r="J98" s="211">
        <v>402</v>
      </c>
      <c r="K98" s="211">
        <v>191</v>
      </c>
      <c r="L98" s="211">
        <v>202</v>
      </c>
      <c r="M98" s="211">
        <v>198</v>
      </c>
      <c r="N98" s="211">
        <v>197</v>
      </c>
      <c r="O98" s="211">
        <v>212</v>
      </c>
      <c r="P98" s="211">
        <v>233</v>
      </c>
      <c r="Q98" s="211">
        <v>252</v>
      </c>
      <c r="R98" s="211">
        <v>260</v>
      </c>
      <c r="S98" s="556">
        <f>100</f>
        <v>100</v>
      </c>
      <c r="T98" s="72">
        <f t="shared" si="40"/>
        <v>0</v>
      </c>
      <c r="U98" s="72">
        <f t="shared" si="40"/>
        <v>0</v>
      </c>
      <c r="V98" s="72">
        <f t="shared" si="40"/>
        <v>181.44796380090497</v>
      </c>
      <c r="W98" s="72">
        <f t="shared" si="40"/>
        <v>185.06787330316743</v>
      </c>
      <c r="X98" s="72">
        <f t="shared" si="40"/>
        <v>181.44796380090497</v>
      </c>
      <c r="Y98" s="72">
        <f t="shared" si="40"/>
        <v>181.90045248868779</v>
      </c>
      <c r="Z98" s="72">
        <f t="shared" si="40"/>
        <v>86.425339366515843</v>
      </c>
      <c r="AA98" s="72">
        <f t="shared" si="38"/>
        <v>91.402714932126699</v>
      </c>
      <c r="AB98" s="72">
        <f t="shared" si="38"/>
        <v>89.592760180995469</v>
      </c>
      <c r="AC98" s="72">
        <f t="shared" si="38"/>
        <v>89.140271493212666</v>
      </c>
      <c r="AD98" s="72">
        <f t="shared" si="38"/>
        <v>95.927601809954751</v>
      </c>
      <c r="AE98" s="72">
        <f t="shared" ref="AE98:AG98" si="49">P98*100/$D98</f>
        <v>105.42986425339366</v>
      </c>
      <c r="AF98" s="72">
        <f t="shared" si="49"/>
        <v>114.02714932126698</v>
      </c>
      <c r="AG98" s="73">
        <f t="shared" si="49"/>
        <v>117.64705882352941</v>
      </c>
      <c r="AH98" s="557">
        <v>4</v>
      </c>
      <c r="AI98" s="232">
        <v>4</v>
      </c>
      <c r="AJ98" s="232">
        <v>4</v>
      </c>
      <c r="AK98" s="232">
        <v>4</v>
      </c>
      <c r="AL98" s="232">
        <v>4</v>
      </c>
      <c r="AM98" s="232">
        <v>4</v>
      </c>
      <c r="AN98" s="232">
        <v>4</v>
      </c>
      <c r="AO98" s="232">
        <v>4</v>
      </c>
      <c r="AP98" s="232">
        <v>4</v>
      </c>
      <c r="AQ98" s="232">
        <v>4</v>
      </c>
      <c r="AR98" s="232">
        <v>4</v>
      </c>
      <c r="AS98" s="232">
        <v>4</v>
      </c>
      <c r="AT98" s="232">
        <v>4</v>
      </c>
      <c r="AU98" s="232">
        <v>6</v>
      </c>
      <c r="AV98" s="234">
        <v>7</v>
      </c>
    </row>
    <row r="99" spans="2:48" ht="14.5" x14ac:dyDescent="0.35">
      <c r="B99" s="735"/>
      <c r="C99" s="1" t="s">
        <v>196</v>
      </c>
      <c r="D99" s="210">
        <v>0</v>
      </c>
      <c r="E99" s="210">
        <v>0</v>
      </c>
      <c r="F99" s="210">
        <v>0</v>
      </c>
      <c r="G99" s="210">
        <v>0</v>
      </c>
      <c r="H99" s="210">
        <v>0</v>
      </c>
      <c r="I99" s="210">
        <v>0</v>
      </c>
      <c r="J99" s="210">
        <v>0</v>
      </c>
      <c r="K99" s="210">
        <v>0</v>
      </c>
      <c r="L99" s="211">
        <v>0</v>
      </c>
      <c r="M99" s="211">
        <v>0</v>
      </c>
      <c r="N99" s="211">
        <v>0</v>
      </c>
      <c r="O99" s="211">
        <v>0</v>
      </c>
      <c r="P99" s="211">
        <v>0</v>
      </c>
      <c r="Q99" s="211">
        <v>0</v>
      </c>
      <c r="R99" s="211">
        <v>0</v>
      </c>
      <c r="S99" s="556">
        <f>100</f>
        <v>100</v>
      </c>
      <c r="T99" s="72" t="e">
        <f t="shared" si="40"/>
        <v>#DIV/0!</v>
      </c>
      <c r="U99" s="72" t="e">
        <f t="shared" si="40"/>
        <v>#DIV/0!</v>
      </c>
      <c r="V99" s="72" t="e">
        <f t="shared" si="40"/>
        <v>#DIV/0!</v>
      </c>
      <c r="W99" s="72" t="e">
        <f t="shared" si="40"/>
        <v>#DIV/0!</v>
      </c>
      <c r="X99" s="72" t="e">
        <f t="shared" si="40"/>
        <v>#DIV/0!</v>
      </c>
      <c r="Y99" s="72" t="e">
        <f t="shared" si="40"/>
        <v>#DIV/0!</v>
      </c>
      <c r="Z99" s="72" t="e">
        <f t="shared" si="40"/>
        <v>#DIV/0!</v>
      </c>
      <c r="AA99" s="72" t="e">
        <f t="shared" si="38"/>
        <v>#DIV/0!</v>
      </c>
      <c r="AB99" s="72" t="e">
        <f t="shared" si="38"/>
        <v>#DIV/0!</v>
      </c>
      <c r="AC99" s="72" t="e">
        <f t="shared" si="38"/>
        <v>#DIV/0!</v>
      </c>
      <c r="AD99" s="72" t="e">
        <f t="shared" si="38"/>
        <v>#DIV/0!</v>
      </c>
      <c r="AE99" s="72" t="e">
        <f t="shared" ref="AE99:AG99" si="50">P99*100/$D99</f>
        <v>#DIV/0!</v>
      </c>
      <c r="AF99" s="72" t="e">
        <f t="shared" si="50"/>
        <v>#DIV/0!</v>
      </c>
      <c r="AG99" s="73" t="e">
        <f t="shared" si="50"/>
        <v>#DIV/0!</v>
      </c>
      <c r="AH99" s="557">
        <v>1</v>
      </c>
      <c r="AI99" s="232">
        <v>1</v>
      </c>
      <c r="AJ99" s="232">
        <v>1</v>
      </c>
      <c r="AK99" s="232">
        <v>1</v>
      </c>
      <c r="AL99" s="232">
        <v>1</v>
      </c>
      <c r="AM99" s="232">
        <v>1</v>
      </c>
      <c r="AN99" s="232">
        <v>1</v>
      </c>
      <c r="AO99" s="232">
        <v>1</v>
      </c>
      <c r="AP99" s="232">
        <v>4</v>
      </c>
      <c r="AQ99" s="232">
        <v>4</v>
      </c>
      <c r="AR99" s="232">
        <v>4</v>
      </c>
      <c r="AS99" s="232">
        <v>4</v>
      </c>
      <c r="AT99" s="232">
        <v>4</v>
      </c>
      <c r="AU99" s="232">
        <v>6</v>
      </c>
      <c r="AV99" s="234">
        <v>7</v>
      </c>
    </row>
    <row r="100" spans="2:48" ht="14.5" x14ac:dyDescent="0.35">
      <c r="B100" s="735"/>
      <c r="C100" s="1" t="s">
        <v>197</v>
      </c>
      <c r="D100" s="211">
        <v>221</v>
      </c>
      <c r="E100" s="211">
        <v>10</v>
      </c>
      <c r="F100" s="211">
        <v>14</v>
      </c>
      <c r="G100" s="211">
        <v>412</v>
      </c>
      <c r="H100" s="211">
        <v>419</v>
      </c>
      <c r="I100" s="211">
        <v>422</v>
      </c>
      <c r="J100" s="211">
        <v>430</v>
      </c>
      <c r="K100" s="211">
        <v>224</v>
      </c>
      <c r="L100" s="211">
        <v>238</v>
      </c>
      <c r="M100" s="211">
        <v>236</v>
      </c>
      <c r="N100" s="211">
        <v>236</v>
      </c>
      <c r="O100" s="211">
        <v>252</v>
      </c>
      <c r="P100" s="211">
        <v>272</v>
      </c>
      <c r="Q100" s="211">
        <v>291</v>
      </c>
      <c r="R100" s="211">
        <v>299</v>
      </c>
      <c r="S100" s="556">
        <f>100</f>
        <v>100</v>
      </c>
      <c r="T100" s="72">
        <f t="shared" si="40"/>
        <v>4.5248868778280542</v>
      </c>
      <c r="U100" s="72">
        <f t="shared" si="40"/>
        <v>6.3348416289592757</v>
      </c>
      <c r="V100" s="72">
        <f t="shared" si="40"/>
        <v>186.42533936651583</v>
      </c>
      <c r="W100" s="72">
        <f t="shared" si="40"/>
        <v>189.59276018099547</v>
      </c>
      <c r="X100" s="72">
        <f t="shared" si="40"/>
        <v>190.9502262443439</v>
      </c>
      <c r="Y100" s="72">
        <f t="shared" si="40"/>
        <v>194.57013574660633</v>
      </c>
      <c r="Z100" s="72">
        <f t="shared" si="40"/>
        <v>101.35746606334841</v>
      </c>
      <c r="AA100" s="72">
        <f t="shared" si="38"/>
        <v>107.69230769230769</v>
      </c>
      <c r="AB100" s="72">
        <f t="shared" si="38"/>
        <v>106.78733031674209</v>
      </c>
      <c r="AC100" s="72">
        <f t="shared" si="38"/>
        <v>106.78733031674209</v>
      </c>
      <c r="AD100" s="72">
        <f t="shared" si="38"/>
        <v>114.02714932126698</v>
      </c>
      <c r="AE100" s="72">
        <f t="shared" ref="AE100:AG100" si="51">P100*100/$D100</f>
        <v>123.07692307692308</v>
      </c>
      <c r="AF100" s="72">
        <f t="shared" si="51"/>
        <v>131.67420814479638</v>
      </c>
      <c r="AG100" s="73">
        <f t="shared" si="51"/>
        <v>135.29411764705881</v>
      </c>
      <c r="AH100" s="557">
        <v>4</v>
      </c>
      <c r="AI100" s="232">
        <v>4</v>
      </c>
      <c r="AJ100" s="232">
        <v>4</v>
      </c>
      <c r="AK100" s="232">
        <v>4</v>
      </c>
      <c r="AL100" s="232">
        <v>4</v>
      </c>
      <c r="AM100" s="232">
        <v>4</v>
      </c>
      <c r="AN100" s="232">
        <v>4</v>
      </c>
      <c r="AO100" s="232">
        <v>4</v>
      </c>
      <c r="AP100" s="232">
        <v>4</v>
      </c>
      <c r="AQ100" s="232">
        <v>4</v>
      </c>
      <c r="AR100" s="232">
        <v>4</v>
      </c>
      <c r="AS100" s="232">
        <v>4</v>
      </c>
      <c r="AT100" s="232">
        <v>4</v>
      </c>
      <c r="AU100" s="232">
        <v>6</v>
      </c>
      <c r="AV100" s="234">
        <v>7</v>
      </c>
    </row>
    <row r="101" spans="2:48" ht="14.5" x14ac:dyDescent="0.35">
      <c r="B101" s="736"/>
      <c r="C101" s="8" t="s">
        <v>198</v>
      </c>
      <c r="D101">
        <v>221</v>
      </c>
      <c r="E101">
        <v>10</v>
      </c>
      <c r="F101">
        <v>14</v>
      </c>
      <c r="G101">
        <v>412</v>
      </c>
      <c r="H101">
        <v>419</v>
      </c>
      <c r="I101">
        <v>422</v>
      </c>
      <c r="J101">
        <v>430</v>
      </c>
      <c r="K101">
        <v>224</v>
      </c>
      <c r="L101">
        <v>238</v>
      </c>
      <c r="M101">
        <v>236</v>
      </c>
      <c r="N101">
        <v>236</v>
      </c>
      <c r="O101">
        <v>252</v>
      </c>
      <c r="P101">
        <v>272</v>
      </c>
      <c r="Q101">
        <v>291</v>
      </c>
      <c r="R101">
        <v>299</v>
      </c>
      <c r="S101" s="556">
        <f>100</f>
        <v>100</v>
      </c>
      <c r="T101" s="72">
        <f t="shared" si="40"/>
        <v>4.5248868778280542</v>
      </c>
      <c r="U101" s="72">
        <f t="shared" si="40"/>
        <v>6.3348416289592757</v>
      </c>
      <c r="V101" s="72">
        <f t="shared" si="40"/>
        <v>186.42533936651583</v>
      </c>
      <c r="W101" s="72">
        <f t="shared" si="40"/>
        <v>189.59276018099547</v>
      </c>
      <c r="X101" s="72">
        <f t="shared" si="40"/>
        <v>190.9502262443439</v>
      </c>
      <c r="Y101" s="72">
        <f t="shared" si="40"/>
        <v>194.57013574660633</v>
      </c>
      <c r="Z101" s="72">
        <f t="shared" si="40"/>
        <v>101.35746606334841</v>
      </c>
      <c r="AA101" s="72">
        <f t="shared" si="38"/>
        <v>107.69230769230769</v>
      </c>
      <c r="AB101" s="72">
        <f t="shared" si="38"/>
        <v>106.78733031674209</v>
      </c>
      <c r="AC101" s="72">
        <f t="shared" si="38"/>
        <v>106.78733031674209</v>
      </c>
      <c r="AD101" s="72">
        <f t="shared" si="38"/>
        <v>114.02714932126698</v>
      </c>
      <c r="AE101" s="72">
        <f t="shared" ref="AE101:AG101" si="52">P101*100/$D101</f>
        <v>123.07692307692308</v>
      </c>
      <c r="AF101" s="72">
        <f t="shared" si="52"/>
        <v>131.67420814479638</v>
      </c>
      <c r="AG101" s="73">
        <f t="shared" si="52"/>
        <v>135.29411764705881</v>
      </c>
      <c r="AH101" s="235"/>
      <c r="AI101" s="236"/>
      <c r="AJ101" s="236"/>
      <c r="AK101" s="236"/>
      <c r="AL101" s="236"/>
      <c r="AM101" s="236"/>
      <c r="AN101" s="236"/>
      <c r="AO101" s="236"/>
      <c r="AP101" s="236"/>
      <c r="AQ101" s="236"/>
      <c r="AR101" s="236"/>
      <c r="AS101" s="236"/>
      <c r="AT101" s="236"/>
      <c r="AU101" s="236"/>
      <c r="AV101" s="237"/>
    </row>
    <row r="102" spans="2:48" ht="15" customHeight="1" x14ac:dyDescent="0.35">
      <c r="B102" s="735" t="s">
        <v>110</v>
      </c>
      <c r="C102" s="1" t="s">
        <v>193</v>
      </c>
      <c r="D102" s="210">
        <v>411</v>
      </c>
      <c r="E102" s="210">
        <v>413</v>
      </c>
      <c r="F102" s="210">
        <v>329</v>
      </c>
      <c r="G102" s="210">
        <v>329</v>
      </c>
      <c r="H102" s="210">
        <v>282</v>
      </c>
      <c r="I102" s="210">
        <v>298</v>
      </c>
      <c r="J102" s="210">
        <v>334</v>
      </c>
      <c r="K102" s="211">
        <v>395</v>
      </c>
      <c r="L102" s="211">
        <v>428</v>
      </c>
      <c r="M102" s="211">
        <v>448</v>
      </c>
      <c r="N102" s="211">
        <v>456</v>
      </c>
      <c r="O102" s="211">
        <v>470</v>
      </c>
      <c r="P102" s="211">
        <v>460</v>
      </c>
      <c r="Q102" s="211">
        <v>462</v>
      </c>
      <c r="R102" s="211">
        <v>457</v>
      </c>
      <c r="S102" s="556">
        <f>100</f>
        <v>100</v>
      </c>
      <c r="T102" s="72">
        <f t="shared" si="40"/>
        <v>100.48661800486617</v>
      </c>
      <c r="U102" s="72">
        <f t="shared" si="40"/>
        <v>80.048661800486613</v>
      </c>
      <c r="V102" s="72">
        <f t="shared" si="40"/>
        <v>80.048661800486613</v>
      </c>
      <c r="W102" s="72">
        <f t="shared" si="40"/>
        <v>68.613138686131393</v>
      </c>
      <c r="X102" s="72">
        <f t="shared" si="40"/>
        <v>72.506082725060821</v>
      </c>
      <c r="Y102" s="72">
        <f t="shared" si="40"/>
        <v>81.265206812652067</v>
      </c>
      <c r="Z102" s="72">
        <f t="shared" si="40"/>
        <v>96.107055961070557</v>
      </c>
      <c r="AA102" s="72">
        <f t="shared" si="38"/>
        <v>104.13625304136254</v>
      </c>
      <c r="AB102" s="72">
        <f t="shared" si="38"/>
        <v>109.00243309002433</v>
      </c>
      <c r="AC102" s="72">
        <f t="shared" si="38"/>
        <v>110.94890510948905</v>
      </c>
      <c r="AD102" s="72">
        <f t="shared" si="38"/>
        <v>114.35523114355232</v>
      </c>
      <c r="AE102" s="72">
        <f t="shared" ref="AE102:AG102" si="53">P102*100/$D102</f>
        <v>111.92214111922141</v>
      </c>
      <c r="AF102" s="72">
        <f t="shared" si="53"/>
        <v>112.4087591240876</v>
      </c>
      <c r="AG102" s="73">
        <f t="shared" si="53"/>
        <v>111.19221411192214</v>
      </c>
      <c r="AH102" s="557">
        <v>1</v>
      </c>
      <c r="AI102" s="232">
        <v>1</v>
      </c>
      <c r="AJ102" s="232">
        <v>1</v>
      </c>
      <c r="AK102" s="232">
        <v>1</v>
      </c>
      <c r="AL102" s="232">
        <v>1</v>
      </c>
      <c r="AM102" s="232">
        <v>1</v>
      </c>
      <c r="AN102" s="232">
        <v>1</v>
      </c>
      <c r="AO102" s="232">
        <v>4</v>
      </c>
      <c r="AP102" s="232">
        <v>4</v>
      </c>
      <c r="AQ102" s="232">
        <v>4</v>
      </c>
      <c r="AR102" s="232">
        <v>4</v>
      </c>
      <c r="AS102" s="232">
        <v>4</v>
      </c>
      <c r="AT102" s="232">
        <v>4</v>
      </c>
      <c r="AU102" s="232">
        <v>6</v>
      </c>
      <c r="AV102" s="234">
        <v>7</v>
      </c>
    </row>
    <row r="103" spans="2:48" ht="14.5" x14ac:dyDescent="0.35">
      <c r="B103" s="735"/>
      <c r="C103" s="1" t="s">
        <v>194</v>
      </c>
      <c r="D103" s="210">
        <v>1153</v>
      </c>
      <c r="E103" s="210">
        <v>998</v>
      </c>
      <c r="F103" s="210">
        <v>1239</v>
      </c>
      <c r="G103" s="210">
        <v>1217</v>
      </c>
      <c r="H103" s="211">
        <v>1462</v>
      </c>
      <c r="I103" s="210">
        <v>1163</v>
      </c>
      <c r="J103" s="210">
        <v>1145</v>
      </c>
      <c r="K103" s="211">
        <v>1321</v>
      </c>
      <c r="L103" s="211">
        <v>1386</v>
      </c>
      <c r="M103" s="211">
        <v>1396</v>
      </c>
      <c r="N103" s="211">
        <v>1460</v>
      </c>
      <c r="O103" s="211">
        <v>1363</v>
      </c>
      <c r="P103" s="211">
        <v>1441</v>
      </c>
      <c r="Q103" s="211">
        <v>1566</v>
      </c>
      <c r="R103" s="211">
        <v>1692</v>
      </c>
      <c r="S103" s="556">
        <f>100</f>
        <v>100</v>
      </c>
      <c r="T103" s="72">
        <f t="shared" si="40"/>
        <v>86.556808326105809</v>
      </c>
      <c r="U103" s="72">
        <f t="shared" si="40"/>
        <v>107.45880312228968</v>
      </c>
      <c r="V103" s="72">
        <f t="shared" si="40"/>
        <v>105.55073720728534</v>
      </c>
      <c r="W103" s="72">
        <f t="shared" si="40"/>
        <v>126.79965307892455</v>
      </c>
      <c r="X103" s="72">
        <f t="shared" si="40"/>
        <v>100.86730268863833</v>
      </c>
      <c r="Y103" s="72">
        <f t="shared" si="40"/>
        <v>99.306157849089331</v>
      </c>
      <c r="Z103" s="72">
        <f t="shared" si="40"/>
        <v>114.57068516912402</v>
      </c>
      <c r="AA103" s="72">
        <f t="shared" si="38"/>
        <v>120.2081526452732</v>
      </c>
      <c r="AB103" s="72">
        <f t="shared" si="38"/>
        <v>121.07545533391153</v>
      </c>
      <c r="AC103" s="72">
        <f t="shared" si="38"/>
        <v>126.62619254119687</v>
      </c>
      <c r="AD103" s="72">
        <f t="shared" si="38"/>
        <v>118.21335646140503</v>
      </c>
      <c r="AE103" s="72">
        <f t="shared" ref="AE103:AG103" si="54">P103*100/$D103</f>
        <v>124.97831743278404</v>
      </c>
      <c r="AF103" s="72">
        <f t="shared" si="54"/>
        <v>135.81960104076322</v>
      </c>
      <c r="AG103" s="73">
        <f t="shared" si="54"/>
        <v>146.74761491760626</v>
      </c>
      <c r="AH103" s="557">
        <v>1</v>
      </c>
      <c r="AI103" s="232">
        <v>1</v>
      </c>
      <c r="AJ103" s="232">
        <v>1</v>
      </c>
      <c r="AK103" s="232">
        <v>1</v>
      </c>
      <c r="AL103" s="232">
        <v>4</v>
      </c>
      <c r="AM103" s="232">
        <v>1</v>
      </c>
      <c r="AN103" s="232">
        <v>1</v>
      </c>
      <c r="AO103" s="232">
        <v>4</v>
      </c>
      <c r="AP103" s="232">
        <v>4</v>
      </c>
      <c r="AQ103" s="232">
        <v>4</v>
      </c>
      <c r="AR103" s="232">
        <v>4</v>
      </c>
      <c r="AS103" s="232">
        <v>4</v>
      </c>
      <c r="AT103" s="232">
        <v>4</v>
      </c>
      <c r="AU103" s="232">
        <v>6</v>
      </c>
      <c r="AV103" s="234">
        <v>7</v>
      </c>
    </row>
    <row r="104" spans="2:48" ht="14.5" x14ac:dyDescent="0.35">
      <c r="B104" s="735"/>
      <c r="C104" s="1" t="s">
        <v>195</v>
      </c>
      <c r="D104" s="210">
        <v>2782</v>
      </c>
      <c r="E104" s="210">
        <v>2663</v>
      </c>
      <c r="F104" s="210">
        <v>3064</v>
      </c>
      <c r="G104" s="210">
        <v>3179</v>
      </c>
      <c r="H104" s="210">
        <v>2757</v>
      </c>
      <c r="I104" s="210">
        <v>2990</v>
      </c>
      <c r="J104" s="210">
        <v>2497</v>
      </c>
      <c r="K104" s="211">
        <v>2801</v>
      </c>
      <c r="L104" s="211">
        <v>2961</v>
      </c>
      <c r="M104" s="211">
        <v>2903</v>
      </c>
      <c r="N104" s="211">
        <v>2885</v>
      </c>
      <c r="O104" s="211">
        <v>3113</v>
      </c>
      <c r="P104" s="211">
        <v>3409</v>
      </c>
      <c r="Q104" s="211">
        <v>3693</v>
      </c>
      <c r="R104" s="211">
        <v>3808</v>
      </c>
      <c r="S104" s="556">
        <f>100</f>
        <v>100</v>
      </c>
      <c r="T104" s="72">
        <f t="shared" si="40"/>
        <v>95.722501797268151</v>
      </c>
      <c r="U104" s="72">
        <f t="shared" si="40"/>
        <v>110.13659237958304</v>
      </c>
      <c r="V104" s="72">
        <f t="shared" si="40"/>
        <v>114.27030913012221</v>
      </c>
      <c r="W104" s="72">
        <f t="shared" si="40"/>
        <v>99.101365923795825</v>
      </c>
      <c r="X104" s="72">
        <f t="shared" si="40"/>
        <v>107.4766355140187</v>
      </c>
      <c r="Y104" s="72">
        <f t="shared" si="40"/>
        <v>89.755571531272466</v>
      </c>
      <c r="Z104" s="72">
        <f t="shared" si="40"/>
        <v>100.68296189791516</v>
      </c>
      <c r="AA104" s="72">
        <f t="shared" si="38"/>
        <v>106.43421998562185</v>
      </c>
      <c r="AB104" s="72">
        <f t="shared" si="38"/>
        <v>104.34938892882818</v>
      </c>
      <c r="AC104" s="72">
        <f t="shared" si="38"/>
        <v>103.70237239396118</v>
      </c>
      <c r="AD104" s="72">
        <f t="shared" si="38"/>
        <v>111.8979151689432</v>
      </c>
      <c r="AE104" s="72">
        <f t="shared" ref="AE104:AG104" si="55">P104*100/$D104</f>
        <v>122.53774263120057</v>
      </c>
      <c r="AF104" s="72">
        <f t="shared" si="55"/>
        <v>132.74622573687995</v>
      </c>
      <c r="AG104" s="73">
        <f t="shared" si="55"/>
        <v>136.87994248741913</v>
      </c>
      <c r="AH104" s="557">
        <v>1</v>
      </c>
      <c r="AI104" s="232">
        <v>1</v>
      </c>
      <c r="AJ104" s="232">
        <v>1</v>
      </c>
      <c r="AK104" s="232">
        <v>1</v>
      </c>
      <c r="AL104" s="232">
        <v>1</v>
      </c>
      <c r="AM104" s="232">
        <v>1</v>
      </c>
      <c r="AN104" s="232">
        <v>1</v>
      </c>
      <c r="AO104" s="232">
        <v>4</v>
      </c>
      <c r="AP104" s="232">
        <v>4</v>
      </c>
      <c r="AQ104" s="232">
        <v>4</v>
      </c>
      <c r="AR104" s="232">
        <v>4</v>
      </c>
      <c r="AS104" s="232">
        <v>4</v>
      </c>
      <c r="AT104" s="232">
        <v>4</v>
      </c>
      <c r="AU104" s="232">
        <v>6</v>
      </c>
      <c r="AV104" s="234">
        <v>7</v>
      </c>
    </row>
    <row r="105" spans="2:48" ht="14.5" x14ac:dyDescent="0.35">
      <c r="B105" s="735"/>
      <c r="C105" s="1" t="s">
        <v>196</v>
      </c>
      <c r="D105" s="210">
        <v>4020</v>
      </c>
      <c r="E105" s="210">
        <v>2321</v>
      </c>
      <c r="F105" s="210">
        <v>2589</v>
      </c>
      <c r="G105" s="210">
        <v>2693</v>
      </c>
      <c r="H105" s="211">
        <v>3208</v>
      </c>
      <c r="I105" s="210">
        <v>3121</v>
      </c>
      <c r="J105" s="210">
        <v>3720</v>
      </c>
      <c r="K105" s="211">
        <v>4493</v>
      </c>
      <c r="L105" s="211">
        <v>4697</v>
      </c>
      <c r="M105" s="211">
        <v>4978</v>
      </c>
      <c r="N105" s="211">
        <v>5261</v>
      </c>
      <c r="O105" s="211">
        <v>5621</v>
      </c>
      <c r="P105" s="211">
        <v>5796</v>
      </c>
      <c r="Q105" s="211">
        <v>6294</v>
      </c>
      <c r="R105" s="211">
        <v>6449</v>
      </c>
      <c r="S105" s="556">
        <f>100</f>
        <v>100</v>
      </c>
      <c r="T105" s="72">
        <f t="shared" si="40"/>
        <v>57.736318407960198</v>
      </c>
      <c r="U105" s="72">
        <f t="shared" si="40"/>
        <v>64.402985074626869</v>
      </c>
      <c r="V105" s="72">
        <f t="shared" si="40"/>
        <v>66.990049751243788</v>
      </c>
      <c r="W105" s="72">
        <f t="shared" si="40"/>
        <v>79.800995024875618</v>
      </c>
      <c r="X105" s="72">
        <f t="shared" si="40"/>
        <v>77.636815920398007</v>
      </c>
      <c r="Y105" s="72">
        <f t="shared" si="40"/>
        <v>92.537313432835816</v>
      </c>
      <c r="Z105" s="72">
        <f t="shared" si="40"/>
        <v>111.76616915422886</v>
      </c>
      <c r="AA105" s="72">
        <f t="shared" si="38"/>
        <v>116.84079601990049</v>
      </c>
      <c r="AB105" s="72">
        <f t="shared" si="38"/>
        <v>123.83084577114428</v>
      </c>
      <c r="AC105" s="72">
        <f t="shared" si="38"/>
        <v>130.87064676616916</v>
      </c>
      <c r="AD105" s="72">
        <f t="shared" si="38"/>
        <v>139.82587064676616</v>
      </c>
      <c r="AE105" s="72">
        <f t="shared" ref="AE105:AG105" si="56">P105*100/$D105</f>
        <v>144.17910447761193</v>
      </c>
      <c r="AF105" s="72">
        <f t="shared" si="56"/>
        <v>156.56716417910448</v>
      </c>
      <c r="AG105" s="73">
        <f t="shared" si="56"/>
        <v>160.42288557213931</v>
      </c>
      <c r="AH105" s="557">
        <v>1</v>
      </c>
      <c r="AI105" s="232">
        <v>1</v>
      </c>
      <c r="AJ105" s="232">
        <v>1</v>
      </c>
      <c r="AK105" s="232">
        <v>1</v>
      </c>
      <c r="AL105" s="232">
        <v>4</v>
      </c>
      <c r="AM105" s="232">
        <v>1</v>
      </c>
      <c r="AN105" s="232">
        <v>1</v>
      </c>
      <c r="AO105" s="232">
        <v>4</v>
      </c>
      <c r="AP105" s="232">
        <v>4</v>
      </c>
      <c r="AQ105" s="232">
        <v>4</v>
      </c>
      <c r="AR105" s="232">
        <v>4</v>
      </c>
      <c r="AS105" s="232">
        <v>4</v>
      </c>
      <c r="AT105" s="232">
        <v>4</v>
      </c>
      <c r="AU105" s="232">
        <v>6</v>
      </c>
      <c r="AV105" s="234">
        <v>7</v>
      </c>
    </row>
    <row r="106" spans="2:48" ht="14.5" x14ac:dyDescent="0.35">
      <c r="B106" s="735"/>
      <c r="C106" s="1" t="s">
        <v>197</v>
      </c>
      <c r="D106" s="210">
        <v>8366</v>
      </c>
      <c r="E106" s="210">
        <v>6395</v>
      </c>
      <c r="F106" s="210">
        <v>7221</v>
      </c>
      <c r="G106" s="210">
        <v>7418</v>
      </c>
      <c r="H106" s="210">
        <v>7709</v>
      </c>
      <c r="I106" s="210">
        <v>7572</v>
      </c>
      <c r="J106" s="210">
        <v>7696</v>
      </c>
      <c r="K106" s="211">
        <v>9010</v>
      </c>
      <c r="L106" s="211">
        <v>9472</v>
      </c>
      <c r="M106" s="211">
        <v>9725</v>
      </c>
      <c r="N106" s="211">
        <v>10062</v>
      </c>
      <c r="O106" s="211">
        <v>10567</v>
      </c>
      <c r="P106" s="211">
        <v>11106</v>
      </c>
      <c r="Q106" s="211">
        <v>12015</v>
      </c>
      <c r="R106" s="211">
        <v>12406</v>
      </c>
      <c r="S106" s="556">
        <f>100</f>
        <v>100</v>
      </c>
      <c r="T106" s="72">
        <f t="shared" si="40"/>
        <v>76.440353813052837</v>
      </c>
      <c r="U106" s="72">
        <f t="shared" si="40"/>
        <v>86.313650490078885</v>
      </c>
      <c r="V106" s="72">
        <f t="shared" si="40"/>
        <v>88.668419794405935</v>
      </c>
      <c r="W106" s="72">
        <f t="shared" si="40"/>
        <v>92.146784604350941</v>
      </c>
      <c r="X106" s="72">
        <f t="shared" si="40"/>
        <v>90.509203920631123</v>
      </c>
      <c r="Y106" s="72">
        <f t="shared" si="40"/>
        <v>91.991393736552709</v>
      </c>
      <c r="Z106" s="72">
        <f t="shared" si="40"/>
        <v>107.69782452785083</v>
      </c>
      <c r="AA106" s="72">
        <f t="shared" si="38"/>
        <v>113.22017690652642</v>
      </c>
      <c r="AB106" s="72">
        <f t="shared" si="38"/>
        <v>116.24432225675352</v>
      </c>
      <c r="AC106" s="72">
        <f t="shared" si="38"/>
        <v>120.27253167583075</v>
      </c>
      <c r="AD106" s="72">
        <f t="shared" si="38"/>
        <v>126.30886923260817</v>
      </c>
      <c r="AE106" s="72">
        <f t="shared" ref="AE106:AG106" si="57">P106*100/$D106</f>
        <v>132.75161367439637</v>
      </c>
      <c r="AF106" s="72">
        <f t="shared" si="57"/>
        <v>143.61702127659575</v>
      </c>
      <c r="AG106" s="73">
        <f t="shared" si="57"/>
        <v>148.29070045421946</v>
      </c>
      <c r="AH106" s="557">
        <v>1</v>
      </c>
      <c r="AI106" s="232">
        <v>1</v>
      </c>
      <c r="AJ106" s="232">
        <v>1</v>
      </c>
      <c r="AK106" s="232">
        <v>1</v>
      </c>
      <c r="AL106" s="232">
        <v>1</v>
      </c>
      <c r="AM106" s="232">
        <v>1</v>
      </c>
      <c r="AN106" s="232">
        <v>1</v>
      </c>
      <c r="AO106" s="232">
        <v>4</v>
      </c>
      <c r="AP106" s="232">
        <v>4</v>
      </c>
      <c r="AQ106" s="232">
        <v>4</v>
      </c>
      <c r="AR106" s="232">
        <v>4</v>
      </c>
      <c r="AS106" s="232">
        <v>4</v>
      </c>
      <c r="AT106" s="232">
        <v>4</v>
      </c>
      <c r="AU106" s="232">
        <v>6</v>
      </c>
      <c r="AV106" s="234">
        <v>7</v>
      </c>
    </row>
    <row r="107" spans="2:48" ht="14.5" x14ac:dyDescent="0.35">
      <c r="B107" s="736"/>
      <c r="C107" s="8" t="s">
        <v>198</v>
      </c>
      <c r="D107">
        <v>4346</v>
      </c>
      <c r="E107">
        <v>4074</v>
      </c>
      <c r="F107">
        <v>4632</v>
      </c>
      <c r="G107">
        <v>4725</v>
      </c>
      <c r="H107">
        <v>4501</v>
      </c>
      <c r="I107">
        <v>4451</v>
      </c>
      <c r="J107">
        <v>3976</v>
      </c>
      <c r="K107">
        <v>4517</v>
      </c>
      <c r="L107">
        <v>4775</v>
      </c>
      <c r="M107">
        <v>4747</v>
      </c>
      <c r="N107">
        <v>4801</v>
      </c>
      <c r="O107">
        <v>4946</v>
      </c>
      <c r="P107">
        <v>5310</v>
      </c>
      <c r="Q107">
        <v>5721</v>
      </c>
      <c r="R107">
        <v>5957</v>
      </c>
      <c r="S107" s="556">
        <f>100</f>
        <v>100</v>
      </c>
      <c r="T107" s="72">
        <f t="shared" si="40"/>
        <v>93.741371375977906</v>
      </c>
      <c r="U107" s="72">
        <f t="shared" si="40"/>
        <v>106.58076392084675</v>
      </c>
      <c r="V107" s="72">
        <f t="shared" si="40"/>
        <v>108.7206626783249</v>
      </c>
      <c r="W107" s="72">
        <f t="shared" si="40"/>
        <v>103.56649792913024</v>
      </c>
      <c r="X107" s="72">
        <f t="shared" si="40"/>
        <v>102.416014726185</v>
      </c>
      <c r="Y107" s="72">
        <f t="shared" si="40"/>
        <v>91.48642429820525</v>
      </c>
      <c r="Z107" s="72">
        <f t="shared" si="40"/>
        <v>103.93465255407271</v>
      </c>
      <c r="AA107" s="72">
        <f t="shared" si="38"/>
        <v>109.87114588127014</v>
      </c>
      <c r="AB107" s="72">
        <f t="shared" si="38"/>
        <v>109.2268752876208</v>
      </c>
      <c r="AC107" s="72">
        <f t="shared" si="38"/>
        <v>110.46939714680165</v>
      </c>
      <c r="AD107" s="72">
        <f t="shared" si="38"/>
        <v>113.80579843534285</v>
      </c>
      <c r="AE107" s="72">
        <f t="shared" ref="AE107:AG107" si="58">P107*100/$D107</f>
        <v>122.18131615278416</v>
      </c>
      <c r="AF107" s="72">
        <f t="shared" si="58"/>
        <v>131.63828808099402</v>
      </c>
      <c r="AG107" s="73">
        <f t="shared" si="58"/>
        <v>137.06856879889554</v>
      </c>
      <c r="AH107" s="235"/>
      <c r="AI107" s="236"/>
      <c r="AJ107" s="236"/>
      <c r="AK107" s="236"/>
      <c r="AL107" s="236"/>
      <c r="AM107" s="236"/>
      <c r="AN107" s="236"/>
      <c r="AO107" s="236"/>
      <c r="AP107" s="236"/>
      <c r="AQ107" s="236"/>
      <c r="AR107" s="236"/>
      <c r="AS107" s="236"/>
      <c r="AT107" s="236"/>
      <c r="AU107" s="236"/>
      <c r="AV107" s="237"/>
    </row>
    <row r="108" spans="2:48" ht="15" customHeight="1" x14ac:dyDescent="0.35">
      <c r="B108" s="735" t="s">
        <v>108</v>
      </c>
      <c r="C108" s="1" t="s">
        <v>193</v>
      </c>
      <c r="D108" s="210">
        <v>105</v>
      </c>
      <c r="E108" s="211">
        <v>76</v>
      </c>
      <c r="F108" s="211">
        <v>99</v>
      </c>
      <c r="G108" s="211">
        <v>90</v>
      </c>
      <c r="H108" s="211">
        <v>123</v>
      </c>
      <c r="I108" s="211">
        <v>18</v>
      </c>
      <c r="J108" s="211">
        <v>42</v>
      </c>
      <c r="K108" s="211">
        <v>44</v>
      </c>
      <c r="L108" s="211">
        <v>48</v>
      </c>
      <c r="M108" s="211">
        <v>50</v>
      </c>
      <c r="N108" s="211">
        <v>51</v>
      </c>
      <c r="O108" s="211">
        <v>53</v>
      </c>
      <c r="P108" s="211">
        <v>51</v>
      </c>
      <c r="Q108" s="211">
        <v>51</v>
      </c>
      <c r="R108" s="211">
        <v>50</v>
      </c>
      <c r="S108" s="556">
        <f>100</f>
        <v>100</v>
      </c>
      <c r="T108" s="72">
        <f t="shared" si="40"/>
        <v>72.38095238095238</v>
      </c>
      <c r="U108" s="72">
        <f t="shared" si="40"/>
        <v>94.285714285714292</v>
      </c>
      <c r="V108" s="72">
        <f t="shared" si="40"/>
        <v>85.714285714285708</v>
      </c>
      <c r="W108" s="72">
        <f t="shared" si="40"/>
        <v>117.14285714285714</v>
      </c>
      <c r="X108" s="72">
        <f t="shared" si="40"/>
        <v>17.142857142857142</v>
      </c>
      <c r="Y108" s="72">
        <f t="shared" si="40"/>
        <v>40</v>
      </c>
      <c r="Z108" s="72">
        <f t="shared" si="40"/>
        <v>41.904761904761905</v>
      </c>
      <c r="AA108" s="72">
        <f t="shared" si="38"/>
        <v>45.714285714285715</v>
      </c>
      <c r="AB108" s="72">
        <f t="shared" si="38"/>
        <v>47.61904761904762</v>
      </c>
      <c r="AC108" s="72">
        <f t="shared" si="38"/>
        <v>48.571428571428569</v>
      </c>
      <c r="AD108" s="72">
        <f t="shared" si="38"/>
        <v>50.476190476190474</v>
      </c>
      <c r="AE108" s="72">
        <f t="shared" ref="AE108:AG108" si="59">P108*100/$D108</f>
        <v>48.571428571428569</v>
      </c>
      <c r="AF108" s="72">
        <f t="shared" si="59"/>
        <v>48.571428571428569</v>
      </c>
      <c r="AG108" s="73">
        <f t="shared" si="59"/>
        <v>47.61904761904762</v>
      </c>
      <c r="AH108" s="557">
        <v>1</v>
      </c>
      <c r="AI108" s="232">
        <v>4</v>
      </c>
      <c r="AJ108" s="232">
        <v>4</v>
      </c>
      <c r="AK108" s="232">
        <v>4</v>
      </c>
      <c r="AL108" s="232">
        <v>4</v>
      </c>
      <c r="AM108" s="232">
        <v>4</v>
      </c>
      <c r="AN108" s="232">
        <v>4</v>
      </c>
      <c r="AO108" s="232">
        <v>4</v>
      </c>
      <c r="AP108" s="232">
        <v>4</v>
      </c>
      <c r="AQ108" s="232">
        <v>4</v>
      </c>
      <c r="AR108" s="232">
        <v>4</v>
      </c>
      <c r="AS108" s="232">
        <v>4</v>
      </c>
      <c r="AT108" s="232">
        <v>4</v>
      </c>
      <c r="AU108" s="232">
        <v>6</v>
      </c>
      <c r="AV108" s="234">
        <v>7</v>
      </c>
    </row>
    <row r="109" spans="2:48" ht="14.5" x14ac:dyDescent="0.35">
      <c r="B109" s="735"/>
      <c r="C109" s="1" t="s">
        <v>194</v>
      </c>
      <c r="D109" s="210">
        <v>469</v>
      </c>
      <c r="E109" s="211">
        <v>350</v>
      </c>
      <c r="F109" s="211">
        <v>440</v>
      </c>
      <c r="G109" s="211">
        <v>407</v>
      </c>
      <c r="H109" s="211">
        <v>551</v>
      </c>
      <c r="I109" s="211">
        <v>217</v>
      </c>
      <c r="J109" s="211">
        <v>500</v>
      </c>
      <c r="K109" s="211">
        <v>506</v>
      </c>
      <c r="L109" s="211">
        <v>530</v>
      </c>
      <c r="M109" s="211">
        <v>533</v>
      </c>
      <c r="N109" s="211">
        <v>557</v>
      </c>
      <c r="O109" s="211">
        <v>520</v>
      </c>
      <c r="P109" s="211">
        <v>550</v>
      </c>
      <c r="Q109" s="211">
        <v>598</v>
      </c>
      <c r="R109" s="211">
        <v>646</v>
      </c>
      <c r="S109" s="556">
        <f>100</f>
        <v>100</v>
      </c>
      <c r="T109" s="72">
        <f t="shared" si="40"/>
        <v>74.626865671641795</v>
      </c>
      <c r="U109" s="72">
        <f t="shared" si="40"/>
        <v>93.816631130063968</v>
      </c>
      <c r="V109" s="72">
        <f t="shared" si="40"/>
        <v>86.780383795309163</v>
      </c>
      <c r="W109" s="72">
        <f t="shared" si="40"/>
        <v>117.48400852878464</v>
      </c>
      <c r="X109" s="72">
        <f t="shared" si="40"/>
        <v>46.268656716417908</v>
      </c>
      <c r="Y109" s="72">
        <f t="shared" si="40"/>
        <v>106.60980810234541</v>
      </c>
      <c r="Z109" s="72">
        <f t="shared" si="40"/>
        <v>107.88912579957356</v>
      </c>
      <c r="AA109" s="72">
        <f t="shared" si="38"/>
        <v>113.00639658848614</v>
      </c>
      <c r="AB109" s="72">
        <f t="shared" si="38"/>
        <v>113.64605543710022</v>
      </c>
      <c r="AC109" s="72">
        <f t="shared" si="38"/>
        <v>118.76332622601279</v>
      </c>
      <c r="AD109" s="72">
        <f t="shared" si="38"/>
        <v>110.87420042643923</v>
      </c>
      <c r="AE109" s="72">
        <f t="shared" ref="AE109:AG109" si="60">P109*100/$D109</f>
        <v>117.27078891257996</v>
      </c>
      <c r="AF109" s="72">
        <f t="shared" si="60"/>
        <v>127.50533049040511</v>
      </c>
      <c r="AG109" s="73">
        <f t="shared" si="60"/>
        <v>137.73987206823028</v>
      </c>
      <c r="AH109" s="557">
        <v>1</v>
      </c>
      <c r="AI109" s="232">
        <v>4</v>
      </c>
      <c r="AJ109" s="232">
        <v>4</v>
      </c>
      <c r="AK109" s="232">
        <v>4</v>
      </c>
      <c r="AL109" s="232">
        <v>4</v>
      </c>
      <c r="AM109" s="232">
        <v>4</v>
      </c>
      <c r="AN109" s="232">
        <v>4</v>
      </c>
      <c r="AO109" s="232">
        <v>4</v>
      </c>
      <c r="AP109" s="232">
        <v>4</v>
      </c>
      <c r="AQ109" s="232">
        <v>4</v>
      </c>
      <c r="AR109" s="232">
        <v>4</v>
      </c>
      <c r="AS109" s="232">
        <v>4</v>
      </c>
      <c r="AT109" s="232">
        <v>4</v>
      </c>
      <c r="AU109" s="232">
        <v>6</v>
      </c>
      <c r="AV109" s="234">
        <v>7</v>
      </c>
    </row>
    <row r="110" spans="2:48" ht="14.5" x14ac:dyDescent="0.35">
      <c r="B110" s="735"/>
      <c r="C110" s="1" t="s">
        <v>195</v>
      </c>
      <c r="D110" s="210">
        <v>3445</v>
      </c>
      <c r="E110" s="210">
        <v>4005</v>
      </c>
      <c r="F110" s="210">
        <v>2736</v>
      </c>
      <c r="G110" s="210">
        <v>2879</v>
      </c>
      <c r="H110" s="211">
        <v>2806</v>
      </c>
      <c r="I110" s="210">
        <v>2655</v>
      </c>
      <c r="J110" s="210">
        <v>2781</v>
      </c>
      <c r="K110" s="211">
        <v>2740</v>
      </c>
      <c r="L110" s="211">
        <v>2896</v>
      </c>
      <c r="M110" s="211">
        <v>2840</v>
      </c>
      <c r="N110" s="211">
        <v>2822</v>
      </c>
      <c r="O110" s="211">
        <v>3046</v>
      </c>
      <c r="P110" s="211">
        <v>3335</v>
      </c>
      <c r="Q110" s="211">
        <v>3613</v>
      </c>
      <c r="R110" s="211">
        <v>3725</v>
      </c>
      <c r="S110" s="556">
        <f>100</f>
        <v>100</v>
      </c>
      <c r="T110" s="72">
        <f t="shared" si="40"/>
        <v>116.25544267053701</v>
      </c>
      <c r="U110" s="72">
        <f t="shared" si="40"/>
        <v>79.419448476052253</v>
      </c>
      <c r="V110" s="72">
        <f t="shared" si="40"/>
        <v>83.570391872278663</v>
      </c>
      <c r="W110" s="72">
        <f t="shared" si="40"/>
        <v>81.451378809869382</v>
      </c>
      <c r="X110" s="72">
        <f t="shared" si="40"/>
        <v>77.068214804063857</v>
      </c>
      <c r="Y110" s="72">
        <f t="shared" si="40"/>
        <v>80.725689404934684</v>
      </c>
      <c r="Z110" s="72">
        <f t="shared" si="40"/>
        <v>79.535558780841797</v>
      </c>
      <c r="AA110" s="72">
        <f t="shared" si="38"/>
        <v>84.063860667634259</v>
      </c>
      <c r="AB110" s="72">
        <f t="shared" si="38"/>
        <v>82.438316400580547</v>
      </c>
      <c r="AC110" s="72">
        <f t="shared" si="38"/>
        <v>81.915820029027572</v>
      </c>
      <c r="AD110" s="72">
        <f t="shared" si="38"/>
        <v>88.417997097242377</v>
      </c>
      <c r="AE110" s="72">
        <f t="shared" ref="AE110:AG110" si="61">P110*100/$D110</f>
        <v>96.806966618287376</v>
      </c>
      <c r="AF110" s="72">
        <f t="shared" si="61"/>
        <v>104.87663280116111</v>
      </c>
      <c r="AG110" s="73">
        <f t="shared" si="61"/>
        <v>108.1277213352685</v>
      </c>
      <c r="AH110" s="557">
        <v>1</v>
      </c>
      <c r="AI110" s="232">
        <v>1</v>
      </c>
      <c r="AJ110" s="232">
        <v>1</v>
      </c>
      <c r="AK110" s="232">
        <v>1</v>
      </c>
      <c r="AL110" s="232">
        <v>4</v>
      </c>
      <c r="AM110" s="232">
        <v>1</v>
      </c>
      <c r="AN110" s="232">
        <v>1</v>
      </c>
      <c r="AO110" s="232">
        <v>4</v>
      </c>
      <c r="AP110" s="232">
        <v>4</v>
      </c>
      <c r="AQ110" s="232">
        <v>4</v>
      </c>
      <c r="AR110" s="232">
        <v>4</v>
      </c>
      <c r="AS110" s="232">
        <v>4</v>
      </c>
      <c r="AT110" s="232">
        <v>4</v>
      </c>
      <c r="AU110" s="232">
        <v>6</v>
      </c>
      <c r="AV110" s="234">
        <v>7</v>
      </c>
    </row>
    <row r="111" spans="2:48" ht="14.5" x14ac:dyDescent="0.35">
      <c r="B111" s="735"/>
      <c r="C111" s="1" t="s">
        <v>196</v>
      </c>
      <c r="D111" s="210">
        <v>12535</v>
      </c>
      <c r="E111" s="210">
        <v>13529</v>
      </c>
      <c r="F111" s="210">
        <v>12018</v>
      </c>
      <c r="G111" s="210">
        <v>10615</v>
      </c>
      <c r="H111" s="210">
        <v>11024</v>
      </c>
      <c r="I111" s="211">
        <v>10159</v>
      </c>
      <c r="J111" s="210">
        <v>12814</v>
      </c>
      <c r="K111" s="211">
        <v>13592</v>
      </c>
      <c r="L111" s="211">
        <v>14209</v>
      </c>
      <c r="M111" s="211">
        <v>15056</v>
      </c>
      <c r="N111" s="211">
        <v>15912</v>
      </c>
      <c r="O111" s="211">
        <v>17002</v>
      </c>
      <c r="P111" s="211">
        <v>17530</v>
      </c>
      <c r="Q111" s="211">
        <v>19035</v>
      </c>
      <c r="R111" s="211">
        <v>19504</v>
      </c>
      <c r="S111" s="556">
        <f>100</f>
        <v>100</v>
      </c>
      <c r="T111" s="72">
        <f t="shared" si="40"/>
        <v>107.9297965696051</v>
      </c>
      <c r="U111" s="72">
        <f t="shared" si="40"/>
        <v>95.875548464299953</v>
      </c>
      <c r="V111" s="72">
        <f t="shared" si="40"/>
        <v>84.682887913841242</v>
      </c>
      <c r="W111" s="72">
        <f t="shared" si="40"/>
        <v>87.945751894694851</v>
      </c>
      <c r="X111" s="72">
        <f t="shared" si="40"/>
        <v>81.045073793378535</v>
      </c>
      <c r="Y111" s="72">
        <f t="shared" si="40"/>
        <v>102.22576785001995</v>
      </c>
      <c r="Z111" s="72">
        <f t="shared" si="40"/>
        <v>108.43238930993219</v>
      </c>
      <c r="AA111" s="72">
        <f t="shared" si="38"/>
        <v>113.35460710011967</v>
      </c>
      <c r="AB111" s="72">
        <f t="shared" si="38"/>
        <v>120.11168727562824</v>
      </c>
      <c r="AC111" s="72">
        <f t="shared" si="38"/>
        <v>126.94056641404069</v>
      </c>
      <c r="AD111" s="72">
        <f t="shared" si="38"/>
        <v>135.63621858795372</v>
      </c>
      <c r="AE111" s="72">
        <f t="shared" ref="AE111:AG111" si="62">P111*100/$D111</f>
        <v>139.84842441164739</v>
      </c>
      <c r="AF111" s="72">
        <f t="shared" si="62"/>
        <v>151.85480654168327</v>
      </c>
      <c r="AG111" s="73">
        <f t="shared" si="62"/>
        <v>155.59633027522935</v>
      </c>
      <c r="AH111" s="557">
        <v>1</v>
      </c>
      <c r="AI111" s="232">
        <v>1</v>
      </c>
      <c r="AJ111" s="232">
        <v>1</v>
      </c>
      <c r="AK111" s="232">
        <v>1</v>
      </c>
      <c r="AL111" s="232">
        <v>1</v>
      </c>
      <c r="AM111" s="232">
        <v>4</v>
      </c>
      <c r="AN111" s="232">
        <v>1</v>
      </c>
      <c r="AO111" s="232">
        <v>4</v>
      </c>
      <c r="AP111" s="232">
        <v>4</v>
      </c>
      <c r="AQ111" s="232">
        <v>4</v>
      </c>
      <c r="AR111" s="232">
        <v>4</v>
      </c>
      <c r="AS111" s="232">
        <v>4</v>
      </c>
      <c r="AT111" s="232">
        <v>4</v>
      </c>
      <c r="AU111" s="232">
        <v>6</v>
      </c>
      <c r="AV111" s="234">
        <v>7</v>
      </c>
    </row>
    <row r="112" spans="2:48" ht="14.5" x14ac:dyDescent="0.35">
      <c r="B112" s="735"/>
      <c r="C112" s="1" t="s">
        <v>197</v>
      </c>
      <c r="D112" s="210">
        <v>16554</v>
      </c>
      <c r="E112" s="210">
        <v>17960</v>
      </c>
      <c r="F112" s="210">
        <v>15293</v>
      </c>
      <c r="G112" s="210">
        <v>13991</v>
      </c>
      <c r="H112" s="210">
        <v>14504</v>
      </c>
      <c r="I112" s="210">
        <v>13049</v>
      </c>
      <c r="J112" s="210">
        <v>16137</v>
      </c>
      <c r="K112" s="211">
        <v>16882</v>
      </c>
      <c r="L112" s="211">
        <v>17683</v>
      </c>
      <c r="M112" s="211">
        <v>18479</v>
      </c>
      <c r="N112" s="211">
        <v>19342</v>
      </c>
      <c r="O112" s="211">
        <v>20621</v>
      </c>
      <c r="P112" s="211">
        <v>21466</v>
      </c>
      <c r="Q112" s="211">
        <v>23297</v>
      </c>
      <c r="R112" s="211">
        <v>23925</v>
      </c>
      <c r="S112" s="556">
        <f>100</f>
        <v>100</v>
      </c>
      <c r="T112" s="72">
        <f t="shared" si="40"/>
        <v>108.49341548870363</v>
      </c>
      <c r="U112" s="72">
        <f t="shared" si="40"/>
        <v>92.382505738794251</v>
      </c>
      <c r="V112" s="72">
        <f t="shared" si="40"/>
        <v>84.5173371994684</v>
      </c>
      <c r="W112" s="72">
        <f t="shared" si="40"/>
        <v>87.616286093995413</v>
      </c>
      <c r="X112" s="72">
        <f t="shared" si="40"/>
        <v>78.826869638757998</v>
      </c>
      <c r="Y112" s="72">
        <f t="shared" si="40"/>
        <v>97.480971366437117</v>
      </c>
      <c r="Z112" s="72">
        <f t="shared" si="40"/>
        <v>101.98139422496074</v>
      </c>
      <c r="AA112" s="72">
        <f t="shared" si="38"/>
        <v>106.82010390238008</v>
      </c>
      <c r="AB112" s="72">
        <f t="shared" si="38"/>
        <v>111.62860939954089</v>
      </c>
      <c r="AC112" s="72">
        <f t="shared" si="38"/>
        <v>116.84185091216624</v>
      </c>
      <c r="AD112" s="72">
        <f t="shared" si="38"/>
        <v>124.56808022230277</v>
      </c>
      <c r="AE112" s="72">
        <f t="shared" ref="AE112:AG112" si="63">P112*100/$D112</f>
        <v>129.67258668599735</v>
      </c>
      <c r="AF112" s="72">
        <f t="shared" si="63"/>
        <v>140.73335749667754</v>
      </c>
      <c r="AG112" s="73">
        <f t="shared" si="63"/>
        <v>144.52700253715113</v>
      </c>
      <c r="AH112" s="557">
        <v>1</v>
      </c>
      <c r="AI112" s="232">
        <v>1</v>
      </c>
      <c r="AJ112" s="232">
        <v>1</v>
      </c>
      <c r="AK112" s="232">
        <v>1</v>
      </c>
      <c r="AL112" s="232">
        <v>1</v>
      </c>
      <c r="AM112" s="232">
        <v>1</v>
      </c>
      <c r="AN112" s="232">
        <v>1</v>
      </c>
      <c r="AO112" s="232">
        <v>4</v>
      </c>
      <c r="AP112" s="232">
        <v>4</v>
      </c>
      <c r="AQ112" s="232">
        <v>4</v>
      </c>
      <c r="AR112" s="232">
        <v>4</v>
      </c>
      <c r="AS112" s="232">
        <v>4</v>
      </c>
      <c r="AT112" s="232">
        <v>4</v>
      </c>
      <c r="AU112" s="232">
        <v>6</v>
      </c>
      <c r="AV112" s="234">
        <v>7</v>
      </c>
    </row>
    <row r="113" spans="2:48" ht="14.5" x14ac:dyDescent="0.35">
      <c r="B113" s="736"/>
      <c r="C113" s="8" t="s">
        <v>198</v>
      </c>
      <c r="D113">
        <v>4019</v>
      </c>
      <c r="E113">
        <v>4431</v>
      </c>
      <c r="F113">
        <v>3275</v>
      </c>
      <c r="G113">
        <v>3376</v>
      </c>
      <c r="H113">
        <v>3480</v>
      </c>
      <c r="I113">
        <v>2890</v>
      </c>
      <c r="J113">
        <v>3323</v>
      </c>
      <c r="K113">
        <v>3290</v>
      </c>
      <c r="L113">
        <v>3474</v>
      </c>
      <c r="M113">
        <v>3423</v>
      </c>
      <c r="N113">
        <v>3430</v>
      </c>
      <c r="O113">
        <v>3619</v>
      </c>
      <c r="P113">
        <v>3936</v>
      </c>
      <c r="Q113">
        <v>4262</v>
      </c>
      <c r="R113">
        <v>4421</v>
      </c>
      <c r="S113" s="556">
        <f>100</f>
        <v>100</v>
      </c>
      <c r="T113" s="72">
        <f t="shared" si="40"/>
        <v>110.25130629509829</v>
      </c>
      <c r="U113" s="72">
        <f t="shared" si="40"/>
        <v>81.487932321472996</v>
      </c>
      <c r="V113" s="72">
        <f t="shared" si="40"/>
        <v>84.000995272455839</v>
      </c>
      <c r="W113" s="72">
        <f t="shared" si="40"/>
        <v>86.588703657626269</v>
      </c>
      <c r="X113" s="72">
        <f t="shared" si="40"/>
        <v>71.908434934063195</v>
      </c>
      <c r="Y113" s="72">
        <f t="shared" si="40"/>
        <v>82.682259268474752</v>
      </c>
      <c r="Z113" s="72">
        <f t="shared" si="40"/>
        <v>81.861159492411048</v>
      </c>
      <c r="AA113" s="72">
        <f t="shared" si="38"/>
        <v>86.439412789251051</v>
      </c>
      <c r="AB113" s="72">
        <f t="shared" si="38"/>
        <v>85.170440408061708</v>
      </c>
      <c r="AC113" s="72">
        <f t="shared" si="38"/>
        <v>85.344613087832798</v>
      </c>
      <c r="AD113" s="72">
        <f t="shared" si="38"/>
        <v>90.047275441652147</v>
      </c>
      <c r="AE113" s="72">
        <f t="shared" ref="AE113:AG113" si="64">P113*100/$D113</f>
        <v>97.934809654142825</v>
      </c>
      <c r="AF113" s="72">
        <f t="shared" si="64"/>
        <v>106.04628016919632</v>
      </c>
      <c r="AG113" s="73">
        <f t="shared" si="64"/>
        <v>110.00248818113958</v>
      </c>
      <c r="AH113" s="235"/>
      <c r="AI113" s="236"/>
      <c r="AJ113" s="236"/>
      <c r="AK113" s="236"/>
      <c r="AL113" s="236"/>
      <c r="AM113" s="236"/>
      <c r="AN113" s="236"/>
      <c r="AO113" s="236"/>
      <c r="AP113" s="236"/>
      <c r="AQ113" s="236"/>
      <c r="AR113" s="236"/>
      <c r="AS113" s="236"/>
      <c r="AT113" s="236"/>
      <c r="AU113" s="236"/>
      <c r="AV113" s="237"/>
    </row>
    <row r="114" spans="2:48" ht="15" customHeight="1" x14ac:dyDescent="0.35">
      <c r="B114" s="735" t="s">
        <v>116</v>
      </c>
      <c r="C114" s="1" t="s">
        <v>193</v>
      </c>
      <c r="D114" s="210">
        <v>970</v>
      </c>
      <c r="E114" s="210">
        <v>913</v>
      </c>
      <c r="F114" s="210">
        <v>933</v>
      </c>
      <c r="G114" s="210">
        <v>914</v>
      </c>
      <c r="H114" s="210">
        <v>888</v>
      </c>
      <c r="I114" s="210">
        <v>856</v>
      </c>
      <c r="J114" s="210">
        <v>839</v>
      </c>
      <c r="K114" s="210">
        <v>878</v>
      </c>
      <c r="L114" s="210">
        <v>841</v>
      </c>
      <c r="M114" s="210">
        <v>849</v>
      </c>
      <c r="N114" s="211">
        <v>489</v>
      </c>
      <c r="O114" s="210">
        <v>772</v>
      </c>
      <c r="P114" s="211">
        <v>777</v>
      </c>
      <c r="Q114" s="211">
        <v>780</v>
      </c>
      <c r="R114" s="211">
        <v>772</v>
      </c>
      <c r="S114" s="556">
        <f>100</f>
        <v>100</v>
      </c>
      <c r="T114" s="72">
        <f t="shared" si="40"/>
        <v>94.123711340206185</v>
      </c>
      <c r="U114" s="72">
        <f t="shared" si="40"/>
        <v>96.185567010309285</v>
      </c>
      <c r="V114" s="72">
        <f t="shared" si="40"/>
        <v>94.226804123711347</v>
      </c>
      <c r="W114" s="72">
        <f t="shared" si="40"/>
        <v>91.546391752577321</v>
      </c>
      <c r="X114" s="72">
        <f t="shared" si="40"/>
        <v>88.24742268041237</v>
      </c>
      <c r="Y114" s="72">
        <f t="shared" si="40"/>
        <v>86.494845360824741</v>
      </c>
      <c r="Z114" s="72">
        <f t="shared" si="40"/>
        <v>90.515463917525778</v>
      </c>
      <c r="AA114" s="72">
        <f t="shared" si="38"/>
        <v>86.701030927835049</v>
      </c>
      <c r="AB114" s="72">
        <f t="shared" si="38"/>
        <v>87.525773195876283</v>
      </c>
      <c r="AC114" s="72">
        <f t="shared" si="38"/>
        <v>50.412371134020617</v>
      </c>
      <c r="AD114" s="72">
        <f t="shared" si="38"/>
        <v>79.587628865979383</v>
      </c>
      <c r="AE114" s="72">
        <f t="shared" ref="AE114:AG114" si="65">P114*100/$D114</f>
        <v>80.103092783505161</v>
      </c>
      <c r="AF114" s="72">
        <f t="shared" si="65"/>
        <v>80.412371134020617</v>
      </c>
      <c r="AG114" s="73">
        <f t="shared" si="65"/>
        <v>79.587628865979383</v>
      </c>
      <c r="AH114" s="557">
        <v>1</v>
      </c>
      <c r="AI114" s="232">
        <v>1</v>
      </c>
      <c r="AJ114" s="232">
        <v>1</v>
      </c>
      <c r="AK114" s="232">
        <v>1</v>
      </c>
      <c r="AL114" s="232">
        <v>1</v>
      </c>
      <c r="AM114" s="232">
        <v>1</v>
      </c>
      <c r="AN114" s="232">
        <v>1</v>
      </c>
      <c r="AO114" s="232">
        <v>1</v>
      </c>
      <c r="AP114" s="232">
        <v>1</v>
      </c>
      <c r="AQ114" s="232">
        <v>1</v>
      </c>
      <c r="AR114" s="232">
        <v>4</v>
      </c>
      <c r="AS114" s="232">
        <v>1</v>
      </c>
      <c r="AT114" s="232">
        <v>4</v>
      </c>
      <c r="AU114" s="232">
        <v>6</v>
      </c>
      <c r="AV114" s="234">
        <v>7</v>
      </c>
    </row>
    <row r="115" spans="2:48" ht="14.5" x14ac:dyDescent="0.35">
      <c r="B115" s="735"/>
      <c r="C115" s="1" t="s">
        <v>194</v>
      </c>
      <c r="D115" s="210">
        <v>2970</v>
      </c>
      <c r="E115" s="210">
        <v>2223</v>
      </c>
      <c r="F115" s="211">
        <v>2705</v>
      </c>
      <c r="G115" s="210">
        <v>2592</v>
      </c>
      <c r="H115" s="210">
        <v>2456</v>
      </c>
      <c r="I115" s="210">
        <v>2591</v>
      </c>
      <c r="J115" s="210">
        <v>2342</v>
      </c>
      <c r="K115" s="210">
        <v>2245</v>
      </c>
      <c r="L115" s="210">
        <v>2269</v>
      </c>
      <c r="M115" s="210">
        <v>2130</v>
      </c>
      <c r="N115" s="211">
        <v>1260</v>
      </c>
      <c r="O115" s="210">
        <v>2223</v>
      </c>
      <c r="P115" s="211">
        <v>2339</v>
      </c>
      <c r="Q115" s="211">
        <v>2542</v>
      </c>
      <c r="R115" s="211">
        <v>2746</v>
      </c>
      <c r="S115" s="556">
        <f>100</f>
        <v>100</v>
      </c>
      <c r="T115" s="72">
        <f t="shared" si="40"/>
        <v>74.848484848484844</v>
      </c>
      <c r="U115" s="72">
        <f t="shared" si="40"/>
        <v>91.07744107744108</v>
      </c>
      <c r="V115" s="72">
        <f t="shared" si="40"/>
        <v>87.272727272727266</v>
      </c>
      <c r="W115" s="72">
        <f t="shared" si="40"/>
        <v>82.693602693602699</v>
      </c>
      <c r="X115" s="72">
        <f t="shared" si="40"/>
        <v>87.239057239057246</v>
      </c>
      <c r="Y115" s="72">
        <f t="shared" si="40"/>
        <v>78.855218855218851</v>
      </c>
      <c r="Z115" s="72">
        <f t="shared" si="40"/>
        <v>75.589225589225592</v>
      </c>
      <c r="AA115" s="72">
        <f t="shared" si="38"/>
        <v>76.397306397306394</v>
      </c>
      <c r="AB115" s="72">
        <f t="shared" si="38"/>
        <v>71.717171717171723</v>
      </c>
      <c r="AC115" s="72">
        <f t="shared" si="38"/>
        <v>42.424242424242422</v>
      </c>
      <c r="AD115" s="72">
        <f t="shared" si="38"/>
        <v>74.848484848484844</v>
      </c>
      <c r="AE115" s="72">
        <f t="shared" ref="AE115:AG115" si="66">P115*100/$D115</f>
        <v>78.754208754208747</v>
      </c>
      <c r="AF115" s="72">
        <f t="shared" si="66"/>
        <v>85.589225589225592</v>
      </c>
      <c r="AG115" s="73">
        <f t="shared" si="66"/>
        <v>92.457912457912457</v>
      </c>
      <c r="AH115" s="557">
        <v>1</v>
      </c>
      <c r="AI115" s="232">
        <v>1</v>
      </c>
      <c r="AJ115" s="232">
        <v>4</v>
      </c>
      <c r="AK115" s="232">
        <v>1</v>
      </c>
      <c r="AL115" s="232">
        <v>1</v>
      </c>
      <c r="AM115" s="232">
        <v>1</v>
      </c>
      <c r="AN115" s="232">
        <v>1</v>
      </c>
      <c r="AO115" s="232">
        <v>1</v>
      </c>
      <c r="AP115" s="232">
        <v>1</v>
      </c>
      <c r="AQ115" s="232">
        <v>1</v>
      </c>
      <c r="AR115" s="232">
        <v>4</v>
      </c>
      <c r="AS115" s="232">
        <v>1</v>
      </c>
      <c r="AT115" s="232">
        <v>4</v>
      </c>
      <c r="AU115" s="232">
        <v>6</v>
      </c>
      <c r="AV115" s="234">
        <v>7</v>
      </c>
    </row>
    <row r="116" spans="2:48" ht="14.5" x14ac:dyDescent="0.35">
      <c r="B116" s="735"/>
      <c r="C116" s="1" t="s">
        <v>195</v>
      </c>
      <c r="D116" s="210">
        <v>4912</v>
      </c>
      <c r="E116" s="211">
        <v>4299</v>
      </c>
      <c r="F116" s="210">
        <v>3443</v>
      </c>
      <c r="G116" s="211">
        <v>3336</v>
      </c>
      <c r="H116" s="210">
        <v>2914</v>
      </c>
      <c r="I116" s="210">
        <v>3280</v>
      </c>
      <c r="J116" s="210">
        <v>3489</v>
      </c>
      <c r="K116" s="211">
        <v>3297</v>
      </c>
      <c r="L116" s="210">
        <v>4110</v>
      </c>
      <c r="M116" s="210">
        <v>4374</v>
      </c>
      <c r="N116" s="211">
        <v>2458</v>
      </c>
      <c r="O116" s="210">
        <v>5043</v>
      </c>
      <c r="P116" s="211">
        <v>5053</v>
      </c>
      <c r="Q116" s="211">
        <v>5474</v>
      </c>
      <c r="R116" s="211">
        <v>5644</v>
      </c>
      <c r="S116" s="556">
        <f>100</f>
        <v>100</v>
      </c>
      <c r="T116" s="72">
        <f t="shared" si="40"/>
        <v>87.520358306188925</v>
      </c>
      <c r="U116" s="72">
        <f t="shared" si="40"/>
        <v>70.093648208469062</v>
      </c>
      <c r="V116" s="72">
        <f t="shared" si="40"/>
        <v>67.915309446254071</v>
      </c>
      <c r="W116" s="72">
        <f t="shared" si="40"/>
        <v>59.324104234527688</v>
      </c>
      <c r="X116" s="72">
        <f t="shared" si="40"/>
        <v>66.77524429967427</v>
      </c>
      <c r="Y116" s="72">
        <f t="shared" si="40"/>
        <v>71.030130293159615</v>
      </c>
      <c r="Z116" s="72">
        <f t="shared" si="40"/>
        <v>67.121335504885991</v>
      </c>
      <c r="AA116" s="72">
        <f t="shared" si="38"/>
        <v>83.672638436482089</v>
      </c>
      <c r="AB116" s="72">
        <f t="shared" si="38"/>
        <v>89.04723127035831</v>
      </c>
      <c r="AC116" s="72">
        <f t="shared" si="38"/>
        <v>50.04071661237785</v>
      </c>
      <c r="AD116" s="72">
        <f t="shared" si="38"/>
        <v>102.66693811074919</v>
      </c>
      <c r="AE116" s="72">
        <f t="shared" ref="AE116:AG116" si="67">P116*100/$D116</f>
        <v>102.87052117263843</v>
      </c>
      <c r="AF116" s="72">
        <f t="shared" si="67"/>
        <v>111.4413680781759</v>
      </c>
      <c r="AG116" s="73">
        <f t="shared" si="67"/>
        <v>114.90228013029316</v>
      </c>
      <c r="AH116" s="557">
        <v>1</v>
      </c>
      <c r="AI116" s="232">
        <v>4</v>
      </c>
      <c r="AJ116" s="232">
        <v>1</v>
      </c>
      <c r="AK116" s="232">
        <v>4</v>
      </c>
      <c r="AL116" s="232">
        <v>1</v>
      </c>
      <c r="AM116" s="232">
        <v>1</v>
      </c>
      <c r="AN116" s="232">
        <v>1</v>
      </c>
      <c r="AO116" s="232">
        <v>4</v>
      </c>
      <c r="AP116" s="232">
        <v>1</v>
      </c>
      <c r="AQ116" s="232">
        <v>1</v>
      </c>
      <c r="AR116" s="232">
        <v>4</v>
      </c>
      <c r="AS116" s="232">
        <v>1</v>
      </c>
      <c r="AT116" s="232">
        <v>4</v>
      </c>
      <c r="AU116" s="232">
        <v>6</v>
      </c>
      <c r="AV116" s="234">
        <v>7</v>
      </c>
    </row>
    <row r="117" spans="2:48" ht="14.5" x14ac:dyDescent="0.35">
      <c r="B117" s="735"/>
      <c r="C117" s="1" t="s">
        <v>196</v>
      </c>
      <c r="D117" s="210">
        <v>894</v>
      </c>
      <c r="E117" s="211">
        <v>1025</v>
      </c>
      <c r="F117" s="211">
        <v>1166</v>
      </c>
      <c r="G117" s="211">
        <v>1215</v>
      </c>
      <c r="H117" s="210">
        <v>1571</v>
      </c>
      <c r="I117" s="210">
        <v>1375</v>
      </c>
      <c r="J117" s="210">
        <v>1535</v>
      </c>
      <c r="K117" s="211">
        <v>1395</v>
      </c>
      <c r="L117" s="210">
        <v>2729</v>
      </c>
      <c r="M117" s="210">
        <v>2128</v>
      </c>
      <c r="N117" s="211">
        <v>5479</v>
      </c>
      <c r="O117" s="210">
        <v>2028</v>
      </c>
      <c r="P117" s="211">
        <v>2130</v>
      </c>
      <c r="Q117" s="211">
        <v>2313</v>
      </c>
      <c r="R117" s="211">
        <v>2370</v>
      </c>
      <c r="S117" s="556">
        <f>100</f>
        <v>100</v>
      </c>
      <c r="T117" s="72">
        <f t="shared" si="40"/>
        <v>114.65324384787472</v>
      </c>
      <c r="U117" s="72">
        <f t="shared" si="40"/>
        <v>130.42505592841164</v>
      </c>
      <c r="V117" s="72">
        <f t="shared" si="40"/>
        <v>135.90604026845637</v>
      </c>
      <c r="W117" s="72">
        <f t="shared" si="40"/>
        <v>175.72706935123043</v>
      </c>
      <c r="X117" s="72">
        <f t="shared" si="40"/>
        <v>153.80313199105146</v>
      </c>
      <c r="Y117" s="72">
        <f t="shared" si="40"/>
        <v>171.70022371364652</v>
      </c>
      <c r="Z117" s="72">
        <f t="shared" si="40"/>
        <v>156.04026845637583</v>
      </c>
      <c r="AA117" s="72">
        <f t="shared" si="38"/>
        <v>305.25727069351228</v>
      </c>
      <c r="AB117" s="72">
        <f t="shared" si="38"/>
        <v>238.03131991051455</v>
      </c>
      <c r="AC117" s="72">
        <f t="shared" si="38"/>
        <v>612.86353467561526</v>
      </c>
      <c r="AD117" s="72">
        <f t="shared" si="38"/>
        <v>226.84563758389262</v>
      </c>
      <c r="AE117" s="72">
        <f t="shared" ref="AE117:AG117" si="68">P117*100/$D117</f>
        <v>238.25503355704697</v>
      </c>
      <c r="AF117" s="72">
        <f t="shared" si="68"/>
        <v>258.72483221476512</v>
      </c>
      <c r="AG117" s="73">
        <f t="shared" si="68"/>
        <v>265.1006711409396</v>
      </c>
      <c r="AH117" s="557">
        <v>1</v>
      </c>
      <c r="AI117" s="232">
        <v>4</v>
      </c>
      <c r="AJ117" s="232">
        <v>4</v>
      </c>
      <c r="AK117" s="232">
        <v>4</v>
      </c>
      <c r="AL117" s="232">
        <v>1</v>
      </c>
      <c r="AM117" s="232">
        <v>1</v>
      </c>
      <c r="AN117" s="232">
        <v>1</v>
      </c>
      <c r="AO117" s="232">
        <v>4</v>
      </c>
      <c r="AP117" s="232">
        <v>1</v>
      </c>
      <c r="AQ117" s="232">
        <v>1</v>
      </c>
      <c r="AR117" s="232">
        <v>4</v>
      </c>
      <c r="AS117" s="232">
        <v>1</v>
      </c>
      <c r="AT117" s="232">
        <v>4</v>
      </c>
      <c r="AU117" s="232">
        <v>6</v>
      </c>
      <c r="AV117" s="234">
        <v>7</v>
      </c>
    </row>
    <row r="118" spans="2:48" ht="14.5" x14ac:dyDescent="0.35">
      <c r="B118" s="735"/>
      <c r="C118" s="1" t="s">
        <v>197</v>
      </c>
      <c r="D118" s="210">
        <v>9746</v>
      </c>
      <c r="E118" s="210">
        <v>8460</v>
      </c>
      <c r="F118" s="210">
        <v>8247</v>
      </c>
      <c r="G118" s="210">
        <v>8057</v>
      </c>
      <c r="H118" s="210">
        <v>7829</v>
      </c>
      <c r="I118" s="210">
        <v>8102</v>
      </c>
      <c r="J118" s="210">
        <v>8205</v>
      </c>
      <c r="K118" s="210">
        <v>7815</v>
      </c>
      <c r="L118" s="210">
        <v>9949</v>
      </c>
      <c r="M118" s="210">
        <v>9481</v>
      </c>
      <c r="N118" s="211">
        <v>9686</v>
      </c>
      <c r="O118" s="210">
        <v>10066</v>
      </c>
      <c r="P118" s="211">
        <v>10299</v>
      </c>
      <c r="Q118" s="211">
        <v>11109</v>
      </c>
      <c r="R118" s="211">
        <v>11532</v>
      </c>
      <c r="S118" s="556">
        <f>100</f>
        <v>100</v>
      </c>
      <c r="T118" s="72">
        <f t="shared" si="40"/>
        <v>86.804843012517949</v>
      </c>
      <c r="U118" s="72">
        <f t="shared" si="40"/>
        <v>84.619331007592862</v>
      </c>
      <c r="V118" s="72">
        <f t="shared" si="40"/>
        <v>82.669813256720701</v>
      </c>
      <c r="W118" s="72">
        <f t="shared" si="40"/>
        <v>80.330391955674116</v>
      </c>
      <c r="X118" s="72">
        <f t="shared" si="40"/>
        <v>83.131541145085166</v>
      </c>
      <c r="Y118" s="72">
        <f t="shared" si="40"/>
        <v>84.188384978452703</v>
      </c>
      <c r="Z118" s="72">
        <f t="shared" si="40"/>
        <v>80.186743279294063</v>
      </c>
      <c r="AA118" s="72">
        <f t="shared" si="38"/>
        <v>102.08290580751077</v>
      </c>
      <c r="AB118" s="72">
        <f t="shared" si="38"/>
        <v>97.280935768520422</v>
      </c>
      <c r="AC118" s="72">
        <f t="shared" si="38"/>
        <v>99.384362815514052</v>
      </c>
      <c r="AD118" s="72">
        <f t="shared" si="38"/>
        <v>103.28339831725836</v>
      </c>
      <c r="AE118" s="72">
        <f t="shared" ref="AE118:AG118" si="69">P118*100/$D118</f>
        <v>105.67412271701211</v>
      </c>
      <c r="AF118" s="72">
        <f t="shared" si="69"/>
        <v>113.98522470757234</v>
      </c>
      <c r="AG118" s="73">
        <f t="shared" si="69"/>
        <v>118.32546685819824</v>
      </c>
      <c r="AH118" s="557">
        <v>1</v>
      </c>
      <c r="AI118" s="232">
        <v>1</v>
      </c>
      <c r="AJ118" s="232">
        <v>1</v>
      </c>
      <c r="AK118" s="232">
        <v>1</v>
      </c>
      <c r="AL118" s="232">
        <v>1</v>
      </c>
      <c r="AM118" s="232">
        <v>1</v>
      </c>
      <c r="AN118" s="232">
        <v>1</v>
      </c>
      <c r="AO118" s="232">
        <v>1</v>
      </c>
      <c r="AP118" s="232">
        <v>1</v>
      </c>
      <c r="AQ118" s="232">
        <v>1</v>
      </c>
      <c r="AR118" s="232">
        <v>4</v>
      </c>
      <c r="AS118" s="232">
        <v>1</v>
      </c>
      <c r="AT118" s="232">
        <v>4</v>
      </c>
      <c r="AU118" s="232">
        <v>6</v>
      </c>
      <c r="AV118" s="234">
        <v>7</v>
      </c>
    </row>
    <row r="119" spans="2:48" ht="14.5" x14ac:dyDescent="0.35">
      <c r="B119" s="736"/>
      <c r="C119" s="8" t="s">
        <v>198</v>
      </c>
      <c r="D119">
        <v>8852</v>
      </c>
      <c r="E119">
        <v>7435</v>
      </c>
      <c r="F119">
        <v>7081</v>
      </c>
      <c r="G119">
        <v>6842</v>
      </c>
      <c r="H119">
        <v>6258</v>
      </c>
      <c r="I119">
        <v>6727</v>
      </c>
      <c r="J119">
        <v>6670</v>
      </c>
      <c r="K119">
        <v>6420</v>
      </c>
      <c r="L119">
        <v>7220</v>
      </c>
      <c r="M119">
        <v>7353</v>
      </c>
      <c r="N119">
        <v>4207</v>
      </c>
      <c r="O119">
        <v>8038</v>
      </c>
      <c r="P119">
        <v>8169</v>
      </c>
      <c r="Q119">
        <v>8796</v>
      </c>
      <c r="R119">
        <v>9162</v>
      </c>
      <c r="S119" s="556">
        <f>100</f>
        <v>100</v>
      </c>
      <c r="T119" s="72">
        <f t="shared" si="40"/>
        <v>83.992318120198831</v>
      </c>
      <c r="U119" s="72">
        <f t="shared" si="40"/>
        <v>79.993221870763662</v>
      </c>
      <c r="V119" s="72">
        <f t="shared" si="40"/>
        <v>77.293267058291917</v>
      </c>
      <c r="W119" s="72">
        <f t="shared" si="40"/>
        <v>70.695887934929956</v>
      </c>
      <c r="X119" s="72">
        <f t="shared" si="40"/>
        <v>75.994125621328507</v>
      </c>
      <c r="Y119" s="72">
        <f t="shared" si="40"/>
        <v>75.350203343877084</v>
      </c>
      <c r="Z119" s="72">
        <f t="shared" si="40"/>
        <v>72.525982828739274</v>
      </c>
      <c r="AA119" s="72">
        <f t="shared" si="38"/>
        <v>81.5634884771803</v>
      </c>
      <c r="AB119" s="72">
        <f t="shared" si="38"/>
        <v>83.065973791233617</v>
      </c>
      <c r="AC119" s="72">
        <f t="shared" si="38"/>
        <v>47.525982828739266</v>
      </c>
      <c r="AD119" s="72">
        <f t="shared" si="38"/>
        <v>90.804338002711248</v>
      </c>
      <c r="AE119" s="72">
        <f t="shared" ref="AE119:AG119" si="70">P119*100/$D119</f>
        <v>92.284229552643467</v>
      </c>
      <c r="AF119" s="72">
        <f t="shared" si="70"/>
        <v>99.367374604609125</v>
      </c>
      <c r="AG119" s="73">
        <f t="shared" si="70"/>
        <v>103.50203343877089</v>
      </c>
      <c r="AH119" s="235"/>
      <c r="AI119" s="236"/>
      <c r="AJ119" s="236"/>
      <c r="AK119" s="236"/>
      <c r="AL119" s="236"/>
      <c r="AM119" s="236"/>
      <c r="AN119" s="236"/>
      <c r="AO119" s="236"/>
      <c r="AP119" s="236"/>
      <c r="AQ119" s="236"/>
      <c r="AR119" s="236"/>
      <c r="AS119" s="236"/>
      <c r="AT119" s="236"/>
      <c r="AU119" s="236"/>
      <c r="AV119" s="237"/>
    </row>
    <row r="120" spans="2:48" ht="15" customHeight="1" x14ac:dyDescent="0.35">
      <c r="B120" s="735" t="s">
        <v>117</v>
      </c>
      <c r="C120" s="1" t="s">
        <v>193</v>
      </c>
      <c r="D120" s="210">
        <v>2210</v>
      </c>
      <c r="E120" s="210">
        <v>2073</v>
      </c>
      <c r="F120" s="210">
        <v>1877</v>
      </c>
      <c r="G120" s="210">
        <v>1771</v>
      </c>
      <c r="H120" s="210">
        <v>1830</v>
      </c>
      <c r="I120" s="210">
        <v>1741</v>
      </c>
      <c r="J120" s="210">
        <v>1827</v>
      </c>
      <c r="K120" s="210">
        <v>1790</v>
      </c>
      <c r="L120" s="210">
        <v>1856</v>
      </c>
      <c r="M120" s="210">
        <v>1937</v>
      </c>
      <c r="N120" s="211">
        <v>1109</v>
      </c>
      <c r="O120" s="210">
        <v>1897</v>
      </c>
      <c r="P120" s="211">
        <v>1909</v>
      </c>
      <c r="Q120" s="211">
        <v>1915</v>
      </c>
      <c r="R120" s="211">
        <v>1895</v>
      </c>
      <c r="S120" s="556">
        <f>100</f>
        <v>100</v>
      </c>
      <c r="T120" s="72">
        <f t="shared" si="40"/>
        <v>93.800904977375566</v>
      </c>
      <c r="U120" s="72">
        <f t="shared" si="40"/>
        <v>84.932126696832583</v>
      </c>
      <c r="V120" s="72">
        <f t="shared" si="40"/>
        <v>80.135746606334848</v>
      </c>
      <c r="W120" s="72">
        <f t="shared" si="40"/>
        <v>82.805429864253398</v>
      </c>
      <c r="X120" s="72">
        <f t="shared" si="40"/>
        <v>78.778280542986423</v>
      </c>
      <c r="Y120" s="72">
        <f t="shared" si="40"/>
        <v>82.66968325791855</v>
      </c>
      <c r="Z120" s="72">
        <f t="shared" si="40"/>
        <v>80.995475113122168</v>
      </c>
      <c r="AA120" s="72">
        <f t="shared" si="38"/>
        <v>83.981900452488688</v>
      </c>
      <c r="AB120" s="72">
        <f t="shared" si="38"/>
        <v>87.647058823529406</v>
      </c>
      <c r="AC120" s="72">
        <f t="shared" si="38"/>
        <v>50.180995475113122</v>
      </c>
      <c r="AD120" s="72">
        <f t="shared" si="38"/>
        <v>85.837104072398191</v>
      </c>
      <c r="AE120" s="72">
        <f t="shared" ref="AE120:AG120" si="71">P120*100/$D120</f>
        <v>86.380090497737555</v>
      </c>
      <c r="AF120" s="72">
        <f t="shared" si="71"/>
        <v>86.651583710407238</v>
      </c>
      <c r="AG120" s="73">
        <f t="shared" si="71"/>
        <v>85.74660633484163</v>
      </c>
      <c r="AH120" s="557">
        <v>1</v>
      </c>
      <c r="AI120" s="232">
        <v>1</v>
      </c>
      <c r="AJ120" s="232">
        <v>1</v>
      </c>
      <c r="AK120" s="232">
        <v>1</v>
      </c>
      <c r="AL120" s="232">
        <v>1</v>
      </c>
      <c r="AM120" s="232">
        <v>1</v>
      </c>
      <c r="AN120" s="232">
        <v>1</v>
      </c>
      <c r="AO120" s="232">
        <v>1</v>
      </c>
      <c r="AP120" s="232">
        <v>1</v>
      </c>
      <c r="AQ120" s="232">
        <v>1</v>
      </c>
      <c r="AR120" s="232">
        <v>4</v>
      </c>
      <c r="AS120" s="232">
        <v>1</v>
      </c>
      <c r="AT120" s="232">
        <v>4</v>
      </c>
      <c r="AU120" s="232">
        <v>6</v>
      </c>
      <c r="AV120" s="234">
        <v>7</v>
      </c>
    </row>
    <row r="121" spans="2:48" ht="14.5" x14ac:dyDescent="0.35">
      <c r="B121" s="735"/>
      <c r="C121" s="1" t="s">
        <v>194</v>
      </c>
      <c r="D121" s="210">
        <v>3944</v>
      </c>
      <c r="E121" s="210">
        <v>2819</v>
      </c>
      <c r="F121" s="211">
        <v>2849</v>
      </c>
      <c r="G121" s="210">
        <v>2207</v>
      </c>
      <c r="H121" s="210">
        <v>2006</v>
      </c>
      <c r="I121" s="210">
        <v>2084</v>
      </c>
      <c r="J121" s="210">
        <v>2045</v>
      </c>
      <c r="K121" s="210">
        <v>2145</v>
      </c>
      <c r="L121" s="210">
        <v>2459</v>
      </c>
      <c r="M121" s="210">
        <v>2582</v>
      </c>
      <c r="N121" s="211">
        <v>1520</v>
      </c>
      <c r="O121" s="210">
        <v>2630</v>
      </c>
      <c r="P121" s="211">
        <v>2767</v>
      </c>
      <c r="Q121" s="211">
        <v>3007</v>
      </c>
      <c r="R121" s="211">
        <v>3248</v>
      </c>
      <c r="S121" s="556">
        <f>100</f>
        <v>100</v>
      </c>
      <c r="T121" s="72">
        <f t="shared" si="40"/>
        <v>71.475659229208929</v>
      </c>
      <c r="U121" s="72">
        <f t="shared" si="40"/>
        <v>72.236308316430026</v>
      </c>
      <c r="V121" s="72">
        <f t="shared" si="40"/>
        <v>55.958417849898581</v>
      </c>
      <c r="W121" s="72">
        <f t="shared" si="40"/>
        <v>50.862068965517238</v>
      </c>
      <c r="X121" s="72">
        <f t="shared" si="40"/>
        <v>52.83975659229209</v>
      </c>
      <c r="Y121" s="72">
        <f t="shared" si="40"/>
        <v>51.850912778904664</v>
      </c>
      <c r="Z121" s="72">
        <f t="shared" si="40"/>
        <v>54.386409736308316</v>
      </c>
      <c r="AA121" s="72">
        <f t="shared" si="38"/>
        <v>62.347870182555781</v>
      </c>
      <c r="AB121" s="72">
        <f t="shared" si="38"/>
        <v>65.466531440162271</v>
      </c>
      <c r="AC121" s="72">
        <f t="shared" si="38"/>
        <v>38.539553752535497</v>
      </c>
      <c r="AD121" s="72">
        <f t="shared" si="38"/>
        <v>66.683569979716026</v>
      </c>
      <c r="AE121" s="72">
        <f t="shared" ref="AE121:AG121" si="72">P121*100/$D121</f>
        <v>70.157200811359033</v>
      </c>
      <c r="AF121" s="72">
        <f t="shared" si="72"/>
        <v>76.242393509127794</v>
      </c>
      <c r="AG121" s="73">
        <f t="shared" si="72"/>
        <v>82.352941176470594</v>
      </c>
      <c r="AH121" s="557">
        <v>1</v>
      </c>
      <c r="AI121" s="232">
        <v>1</v>
      </c>
      <c r="AJ121" s="232">
        <v>4</v>
      </c>
      <c r="AK121" s="232">
        <v>1</v>
      </c>
      <c r="AL121" s="232">
        <v>1</v>
      </c>
      <c r="AM121" s="232">
        <v>1</v>
      </c>
      <c r="AN121" s="232">
        <v>1</v>
      </c>
      <c r="AO121" s="232">
        <v>1</v>
      </c>
      <c r="AP121" s="232">
        <v>1</v>
      </c>
      <c r="AQ121" s="232">
        <v>1</v>
      </c>
      <c r="AR121" s="232">
        <v>4</v>
      </c>
      <c r="AS121" s="232">
        <v>1</v>
      </c>
      <c r="AT121" s="232">
        <v>4</v>
      </c>
      <c r="AU121" s="232">
        <v>6</v>
      </c>
      <c r="AV121" s="234">
        <v>7</v>
      </c>
    </row>
    <row r="122" spans="2:48" ht="14.5" x14ac:dyDescent="0.35">
      <c r="B122" s="735"/>
      <c r="C122" s="1" t="s">
        <v>195</v>
      </c>
      <c r="D122" s="210">
        <v>3724</v>
      </c>
      <c r="E122" s="210">
        <v>3364</v>
      </c>
      <c r="F122" s="210">
        <v>2047</v>
      </c>
      <c r="G122" s="211">
        <v>2484</v>
      </c>
      <c r="H122" s="210">
        <v>2123</v>
      </c>
      <c r="I122" s="210">
        <v>2089</v>
      </c>
      <c r="J122" s="210">
        <v>2367</v>
      </c>
      <c r="K122" s="210">
        <v>2655</v>
      </c>
      <c r="L122" s="210">
        <v>2778</v>
      </c>
      <c r="M122" s="210">
        <v>2888</v>
      </c>
      <c r="N122" s="211">
        <v>1616</v>
      </c>
      <c r="O122" s="210">
        <v>4088</v>
      </c>
      <c r="P122" s="211">
        <v>4096</v>
      </c>
      <c r="Q122" s="211">
        <v>4438</v>
      </c>
      <c r="R122" s="211">
        <v>4576</v>
      </c>
      <c r="S122" s="556">
        <f>100</f>
        <v>100</v>
      </c>
      <c r="T122" s="72">
        <f t="shared" si="40"/>
        <v>90.332975295381317</v>
      </c>
      <c r="U122" s="72">
        <f t="shared" si="40"/>
        <v>54.967776584317939</v>
      </c>
      <c r="V122" s="72">
        <f t="shared" si="40"/>
        <v>66.702470461868955</v>
      </c>
      <c r="W122" s="72">
        <f t="shared" si="40"/>
        <v>57.008592910848549</v>
      </c>
      <c r="X122" s="72">
        <f t="shared" si="40"/>
        <v>56.095596133190121</v>
      </c>
      <c r="Y122" s="72">
        <f t="shared" si="40"/>
        <v>63.560687432867887</v>
      </c>
      <c r="Z122" s="72">
        <f t="shared" si="40"/>
        <v>71.294307196562841</v>
      </c>
      <c r="AA122" s="72">
        <f t="shared" si="38"/>
        <v>74.597207303974216</v>
      </c>
      <c r="AB122" s="72">
        <f t="shared" si="38"/>
        <v>77.551020408163268</v>
      </c>
      <c r="AC122" s="72">
        <f t="shared" si="38"/>
        <v>43.394199785177229</v>
      </c>
      <c r="AD122" s="72">
        <f t="shared" si="38"/>
        <v>109.77443609022556</v>
      </c>
      <c r="AE122" s="72">
        <f t="shared" ref="AE122:AG122" si="73">P122*100/$D122</f>
        <v>109.98925886143931</v>
      </c>
      <c r="AF122" s="72">
        <f t="shared" si="73"/>
        <v>119.17293233082707</v>
      </c>
      <c r="AG122" s="73">
        <f t="shared" si="73"/>
        <v>122.87862513426423</v>
      </c>
      <c r="AH122" s="557">
        <v>1</v>
      </c>
      <c r="AI122" s="232">
        <v>1</v>
      </c>
      <c r="AJ122" s="232">
        <v>1</v>
      </c>
      <c r="AK122" s="232">
        <v>4</v>
      </c>
      <c r="AL122" s="232">
        <v>1</v>
      </c>
      <c r="AM122" s="232">
        <v>1</v>
      </c>
      <c r="AN122" s="232">
        <v>1</v>
      </c>
      <c r="AO122" s="232">
        <v>1</v>
      </c>
      <c r="AP122" s="232">
        <v>1</v>
      </c>
      <c r="AQ122" s="232">
        <v>1</v>
      </c>
      <c r="AR122" s="232">
        <v>4</v>
      </c>
      <c r="AS122" s="232">
        <v>1</v>
      </c>
      <c r="AT122" s="232">
        <v>4</v>
      </c>
      <c r="AU122" s="232">
        <v>6</v>
      </c>
      <c r="AV122" s="234">
        <v>7</v>
      </c>
    </row>
    <row r="123" spans="2:48" ht="14.5" x14ac:dyDescent="0.35">
      <c r="B123" s="735"/>
      <c r="C123" s="1" t="s">
        <v>196</v>
      </c>
      <c r="D123" s="210">
        <v>2815</v>
      </c>
      <c r="E123" s="210">
        <v>1066</v>
      </c>
      <c r="F123" s="211">
        <v>1235</v>
      </c>
      <c r="G123" s="211">
        <v>1080</v>
      </c>
      <c r="H123" s="210">
        <v>1064</v>
      </c>
      <c r="I123" s="210">
        <v>1091</v>
      </c>
      <c r="J123" s="210">
        <v>1200</v>
      </c>
      <c r="K123" s="210">
        <v>1364</v>
      </c>
      <c r="L123" s="210">
        <v>1720</v>
      </c>
      <c r="M123" s="210">
        <v>2057</v>
      </c>
      <c r="N123" s="211">
        <v>5469</v>
      </c>
      <c r="O123" s="210">
        <v>1296</v>
      </c>
      <c r="P123" s="211">
        <v>1361</v>
      </c>
      <c r="Q123" s="211">
        <v>1478</v>
      </c>
      <c r="R123" s="211">
        <v>1514</v>
      </c>
      <c r="S123" s="556">
        <f>100</f>
        <v>100</v>
      </c>
      <c r="T123" s="72">
        <f t="shared" si="40"/>
        <v>37.868561278863233</v>
      </c>
      <c r="U123" s="72">
        <f t="shared" si="40"/>
        <v>43.872113676731793</v>
      </c>
      <c r="V123" s="72">
        <f t="shared" si="40"/>
        <v>38.365896980461812</v>
      </c>
      <c r="W123" s="72">
        <f t="shared" si="40"/>
        <v>37.797513321492005</v>
      </c>
      <c r="X123" s="72">
        <f t="shared" si="40"/>
        <v>38.756660746003554</v>
      </c>
      <c r="Y123" s="72">
        <f t="shared" si="40"/>
        <v>42.628774422735347</v>
      </c>
      <c r="Z123" s="72">
        <f t="shared" si="40"/>
        <v>48.454706927175842</v>
      </c>
      <c r="AA123" s="72">
        <f t="shared" si="38"/>
        <v>61.101243339253998</v>
      </c>
      <c r="AB123" s="72">
        <f t="shared" si="38"/>
        <v>73.072824156305501</v>
      </c>
      <c r="AC123" s="72">
        <f t="shared" si="38"/>
        <v>194.28063943161635</v>
      </c>
      <c r="AD123" s="72">
        <f t="shared" si="38"/>
        <v>46.039076376554171</v>
      </c>
      <c r="AE123" s="72">
        <f t="shared" ref="AE123:AG123" si="74">P123*100/$D123</f>
        <v>48.348134991119004</v>
      </c>
      <c r="AF123" s="72">
        <f t="shared" si="74"/>
        <v>52.5044404973357</v>
      </c>
      <c r="AG123" s="73">
        <f t="shared" si="74"/>
        <v>53.783303730017764</v>
      </c>
      <c r="AH123" s="557">
        <v>1</v>
      </c>
      <c r="AI123" s="232">
        <v>1</v>
      </c>
      <c r="AJ123" s="232">
        <v>4</v>
      </c>
      <c r="AK123" s="232">
        <v>4</v>
      </c>
      <c r="AL123" s="232">
        <v>1</v>
      </c>
      <c r="AM123" s="232">
        <v>1</v>
      </c>
      <c r="AN123" s="232">
        <v>1</v>
      </c>
      <c r="AO123" s="232">
        <v>1</v>
      </c>
      <c r="AP123" s="232">
        <v>1</v>
      </c>
      <c r="AQ123" s="232">
        <v>1</v>
      </c>
      <c r="AR123" s="232">
        <v>4</v>
      </c>
      <c r="AS123" s="232">
        <v>1</v>
      </c>
      <c r="AT123" s="232">
        <v>4</v>
      </c>
      <c r="AU123" s="232">
        <v>6</v>
      </c>
      <c r="AV123" s="234">
        <v>7</v>
      </c>
    </row>
    <row r="124" spans="2:48" ht="14.5" x14ac:dyDescent="0.35">
      <c r="B124" s="735"/>
      <c r="C124" s="1" t="s">
        <v>197</v>
      </c>
      <c r="D124" s="210">
        <v>12693</v>
      </c>
      <c r="E124" s="210">
        <v>9322</v>
      </c>
      <c r="F124" s="210">
        <v>8008</v>
      </c>
      <c r="G124" s="210">
        <v>7542</v>
      </c>
      <c r="H124" s="210">
        <v>7023</v>
      </c>
      <c r="I124" s="210">
        <v>7005</v>
      </c>
      <c r="J124" s="210">
        <v>7439</v>
      </c>
      <c r="K124" s="210">
        <v>7954</v>
      </c>
      <c r="L124" s="210">
        <v>8813</v>
      </c>
      <c r="M124" s="210">
        <v>9464</v>
      </c>
      <c r="N124" s="211">
        <v>9714</v>
      </c>
      <c r="O124" s="210">
        <v>9911</v>
      </c>
      <c r="P124" s="211">
        <v>10133</v>
      </c>
      <c r="Q124" s="211">
        <v>10838</v>
      </c>
      <c r="R124" s="211">
        <v>11233</v>
      </c>
      <c r="S124" s="556">
        <f>100</f>
        <v>100</v>
      </c>
      <c r="T124" s="72">
        <f t="shared" si="40"/>
        <v>73.442054675805565</v>
      </c>
      <c r="U124" s="72">
        <f t="shared" si="40"/>
        <v>63.089892066493341</v>
      </c>
      <c r="V124" s="72">
        <f t="shared" si="40"/>
        <v>59.418577168518084</v>
      </c>
      <c r="W124" s="72">
        <f t="shared" si="40"/>
        <v>55.329709288584262</v>
      </c>
      <c r="X124" s="72">
        <f t="shared" si="40"/>
        <v>55.187898841881349</v>
      </c>
      <c r="Y124" s="72">
        <f t="shared" si="40"/>
        <v>58.607106279051443</v>
      </c>
      <c r="Z124" s="72">
        <f t="shared" si="40"/>
        <v>62.664460726384618</v>
      </c>
      <c r="AA124" s="72">
        <f t="shared" si="38"/>
        <v>69.431970377373361</v>
      </c>
      <c r="AB124" s="72">
        <f t="shared" si="38"/>
        <v>74.560781533128491</v>
      </c>
      <c r="AC124" s="72">
        <f t="shared" si="38"/>
        <v>76.530371070668878</v>
      </c>
      <c r="AD124" s="72">
        <f t="shared" si="38"/>
        <v>78.082407626250685</v>
      </c>
      <c r="AE124" s="72">
        <f t="shared" ref="AE124:AG124" si="75">P124*100/$D124</f>
        <v>79.831403135586541</v>
      </c>
      <c r="AF124" s="72">
        <f t="shared" si="75"/>
        <v>85.385645631450402</v>
      </c>
      <c r="AG124" s="73">
        <f t="shared" si="75"/>
        <v>88.497597100764196</v>
      </c>
      <c r="AH124" s="557">
        <v>1</v>
      </c>
      <c r="AI124" s="232">
        <v>1</v>
      </c>
      <c r="AJ124" s="232">
        <v>1</v>
      </c>
      <c r="AK124" s="232">
        <v>1</v>
      </c>
      <c r="AL124" s="232">
        <v>1</v>
      </c>
      <c r="AM124" s="232">
        <v>1</v>
      </c>
      <c r="AN124" s="232">
        <v>1</v>
      </c>
      <c r="AO124" s="232">
        <v>1</v>
      </c>
      <c r="AP124" s="232">
        <v>1</v>
      </c>
      <c r="AQ124" s="232">
        <v>1</v>
      </c>
      <c r="AR124" s="232">
        <v>4</v>
      </c>
      <c r="AS124" s="232">
        <v>1</v>
      </c>
      <c r="AT124" s="232">
        <v>4</v>
      </c>
      <c r="AU124" s="232">
        <v>6</v>
      </c>
      <c r="AV124" s="234">
        <v>7</v>
      </c>
    </row>
    <row r="125" spans="2:48" ht="14.5" x14ac:dyDescent="0.35">
      <c r="B125" s="736"/>
      <c r="C125" s="8" t="s">
        <v>198</v>
      </c>
      <c r="D125">
        <v>9878</v>
      </c>
      <c r="E125">
        <v>8256</v>
      </c>
      <c r="F125">
        <v>6773</v>
      </c>
      <c r="G125">
        <v>6462</v>
      </c>
      <c r="H125">
        <v>5959</v>
      </c>
      <c r="I125">
        <v>5914</v>
      </c>
      <c r="J125">
        <v>6239</v>
      </c>
      <c r="K125">
        <v>6590</v>
      </c>
      <c r="L125">
        <v>7093</v>
      </c>
      <c r="M125">
        <v>7407</v>
      </c>
      <c r="N125">
        <v>4245</v>
      </c>
      <c r="O125">
        <v>8615</v>
      </c>
      <c r="P125">
        <v>8772</v>
      </c>
      <c r="Q125">
        <v>9360</v>
      </c>
      <c r="R125">
        <v>9719</v>
      </c>
      <c r="S125" s="556">
        <f>100</f>
        <v>100</v>
      </c>
      <c r="T125" s="72">
        <f t="shared" si="40"/>
        <v>83.579671998380235</v>
      </c>
      <c r="U125" s="72">
        <f t="shared" si="40"/>
        <v>68.56651143956266</v>
      </c>
      <c r="V125" s="72">
        <f t="shared" si="40"/>
        <v>65.418100830127557</v>
      </c>
      <c r="W125" s="72">
        <f t="shared" si="40"/>
        <v>60.325976918404535</v>
      </c>
      <c r="X125" s="72">
        <f t="shared" si="40"/>
        <v>59.870419113180809</v>
      </c>
      <c r="Y125" s="72">
        <f t="shared" si="40"/>
        <v>63.160558817574405</v>
      </c>
      <c r="Z125" s="72">
        <f t="shared" si="40"/>
        <v>66.713909698319497</v>
      </c>
      <c r="AA125" s="72">
        <f t="shared" si="38"/>
        <v>71.806033610042519</v>
      </c>
      <c r="AB125" s="72">
        <f t="shared" si="38"/>
        <v>74.984814739825879</v>
      </c>
      <c r="AC125" s="72">
        <f t="shared" si="38"/>
        <v>42.974286292771815</v>
      </c>
      <c r="AD125" s="72">
        <f t="shared" si="38"/>
        <v>87.214010933387328</v>
      </c>
      <c r="AE125" s="72">
        <f t="shared" ref="AE125:AG125" si="76">P125*100/$D125</f>
        <v>88.803401498279001</v>
      </c>
      <c r="AF125" s="72">
        <f t="shared" si="76"/>
        <v>94.756023486535739</v>
      </c>
      <c r="AG125" s="73">
        <f t="shared" si="76"/>
        <v>98.390362421542818</v>
      </c>
      <c r="AH125" s="235"/>
      <c r="AI125" s="236"/>
      <c r="AJ125" s="236"/>
      <c r="AK125" s="236"/>
      <c r="AL125" s="236"/>
      <c r="AM125" s="236"/>
      <c r="AN125" s="236"/>
      <c r="AO125" s="236"/>
      <c r="AP125" s="236"/>
      <c r="AQ125" s="236"/>
      <c r="AR125" s="236"/>
      <c r="AS125" s="236"/>
      <c r="AT125" s="236"/>
      <c r="AU125" s="236"/>
      <c r="AV125" s="237"/>
    </row>
    <row r="126" spans="2:48" ht="15" customHeight="1" x14ac:dyDescent="0.35">
      <c r="B126" s="735" t="s">
        <v>118</v>
      </c>
      <c r="C126" s="1" t="s">
        <v>193</v>
      </c>
      <c r="D126" s="210">
        <v>770</v>
      </c>
      <c r="E126" s="210">
        <v>773</v>
      </c>
      <c r="F126" s="210">
        <v>611</v>
      </c>
      <c r="G126" s="210">
        <v>600</v>
      </c>
      <c r="H126" s="210">
        <v>653</v>
      </c>
      <c r="I126" s="210">
        <v>667</v>
      </c>
      <c r="J126" s="210">
        <v>616</v>
      </c>
      <c r="K126" s="210">
        <v>670</v>
      </c>
      <c r="L126" s="210">
        <v>668</v>
      </c>
      <c r="M126" s="210">
        <v>677</v>
      </c>
      <c r="N126" s="211">
        <v>689</v>
      </c>
      <c r="O126" s="210">
        <v>704</v>
      </c>
      <c r="P126" s="211">
        <v>708</v>
      </c>
      <c r="Q126" s="211">
        <v>710</v>
      </c>
      <c r="R126" s="211">
        <v>703</v>
      </c>
      <c r="S126" s="556">
        <f>100</f>
        <v>100</v>
      </c>
      <c r="T126" s="72">
        <f t="shared" si="40"/>
        <v>100.3896103896104</v>
      </c>
      <c r="U126" s="72">
        <f t="shared" si="40"/>
        <v>79.350649350649348</v>
      </c>
      <c r="V126" s="72">
        <f t="shared" si="40"/>
        <v>77.922077922077918</v>
      </c>
      <c r="W126" s="72">
        <f t="shared" ref="W126:AA182" si="77">H126*100/$D126</f>
        <v>84.805194805194802</v>
      </c>
      <c r="X126" s="72">
        <f t="shared" si="77"/>
        <v>86.623376623376629</v>
      </c>
      <c r="Y126" s="72">
        <f t="shared" si="77"/>
        <v>80</v>
      </c>
      <c r="Z126" s="72">
        <f t="shared" si="77"/>
        <v>87.012987012987011</v>
      </c>
      <c r="AA126" s="72">
        <f t="shared" si="38"/>
        <v>86.753246753246756</v>
      </c>
      <c r="AB126" s="72">
        <f t="shared" si="38"/>
        <v>87.922077922077918</v>
      </c>
      <c r="AC126" s="72">
        <f t="shared" si="38"/>
        <v>89.480519480519476</v>
      </c>
      <c r="AD126" s="72">
        <f t="shared" si="38"/>
        <v>91.428571428571431</v>
      </c>
      <c r="AE126" s="72">
        <f t="shared" ref="AE126:AG126" si="78">P126*100/$D126</f>
        <v>91.948051948051955</v>
      </c>
      <c r="AF126" s="72">
        <f t="shared" si="78"/>
        <v>92.20779220779221</v>
      </c>
      <c r="AG126" s="73">
        <f t="shared" si="78"/>
        <v>91.298701298701303</v>
      </c>
      <c r="AH126" s="557">
        <v>1</v>
      </c>
      <c r="AI126" s="232">
        <v>1</v>
      </c>
      <c r="AJ126" s="232">
        <v>1</v>
      </c>
      <c r="AK126" s="232">
        <v>1</v>
      </c>
      <c r="AL126" s="232">
        <v>1</v>
      </c>
      <c r="AM126" s="232">
        <v>1</v>
      </c>
      <c r="AN126" s="232">
        <v>1</v>
      </c>
      <c r="AO126" s="232">
        <v>1</v>
      </c>
      <c r="AP126" s="232">
        <v>1</v>
      </c>
      <c r="AQ126" s="232">
        <v>1</v>
      </c>
      <c r="AR126" s="232">
        <v>4</v>
      </c>
      <c r="AS126" s="232">
        <v>1</v>
      </c>
      <c r="AT126" s="232">
        <v>4</v>
      </c>
      <c r="AU126" s="232">
        <v>6</v>
      </c>
      <c r="AV126" s="234">
        <v>7</v>
      </c>
    </row>
    <row r="127" spans="2:48" ht="14.5" x14ac:dyDescent="0.35">
      <c r="B127" s="735"/>
      <c r="C127" s="1" t="s">
        <v>194</v>
      </c>
      <c r="D127" s="210">
        <v>1225</v>
      </c>
      <c r="E127" s="210">
        <v>892</v>
      </c>
      <c r="F127" s="211">
        <v>459</v>
      </c>
      <c r="G127" s="210">
        <v>753</v>
      </c>
      <c r="H127" s="210">
        <v>668</v>
      </c>
      <c r="I127" s="210">
        <v>554</v>
      </c>
      <c r="J127" s="210">
        <v>719</v>
      </c>
      <c r="K127" s="210">
        <v>721</v>
      </c>
      <c r="L127" s="211">
        <v>791</v>
      </c>
      <c r="M127" s="211">
        <v>818</v>
      </c>
      <c r="N127" s="211">
        <v>855</v>
      </c>
      <c r="O127" s="211">
        <v>856</v>
      </c>
      <c r="P127" s="211">
        <v>844</v>
      </c>
      <c r="Q127" s="211">
        <v>917</v>
      </c>
      <c r="R127" s="211">
        <v>991</v>
      </c>
      <c r="S127" s="556">
        <f>100</f>
        <v>100</v>
      </c>
      <c r="T127" s="72">
        <f t="shared" ref="T127:X190" si="79">E127*100/$D127</f>
        <v>72.816326530612244</v>
      </c>
      <c r="U127" s="72">
        <f t="shared" si="79"/>
        <v>37.469387755102041</v>
      </c>
      <c r="V127" s="72">
        <f t="shared" si="79"/>
        <v>61.469387755102041</v>
      </c>
      <c r="W127" s="72">
        <f t="shared" si="77"/>
        <v>54.530612244897959</v>
      </c>
      <c r="X127" s="72">
        <f t="shared" si="77"/>
        <v>45.224489795918366</v>
      </c>
      <c r="Y127" s="72">
        <f t="shared" si="77"/>
        <v>58.693877551020407</v>
      </c>
      <c r="Z127" s="72">
        <f t="shared" si="77"/>
        <v>58.857142857142854</v>
      </c>
      <c r="AA127" s="72">
        <f t="shared" si="38"/>
        <v>64.571428571428569</v>
      </c>
      <c r="AB127" s="72">
        <f t="shared" si="38"/>
        <v>66.775510204081627</v>
      </c>
      <c r="AC127" s="72">
        <f t="shared" si="38"/>
        <v>69.795918367346943</v>
      </c>
      <c r="AD127" s="72">
        <f t="shared" si="38"/>
        <v>69.877551020408163</v>
      </c>
      <c r="AE127" s="72">
        <f t="shared" ref="AE127:AG127" si="80">P127*100/$D127</f>
        <v>68.897959183673464</v>
      </c>
      <c r="AF127" s="72">
        <f t="shared" si="80"/>
        <v>74.857142857142861</v>
      </c>
      <c r="AG127" s="73">
        <f t="shared" si="80"/>
        <v>80.897959183673464</v>
      </c>
      <c r="AH127" s="557">
        <v>1</v>
      </c>
      <c r="AI127" s="232">
        <v>1</v>
      </c>
      <c r="AJ127" s="232">
        <v>4</v>
      </c>
      <c r="AK127" s="232">
        <v>1</v>
      </c>
      <c r="AL127" s="232">
        <v>1</v>
      </c>
      <c r="AM127" s="232">
        <v>1</v>
      </c>
      <c r="AN127" s="232">
        <v>1</v>
      </c>
      <c r="AO127" s="232">
        <v>1</v>
      </c>
      <c r="AP127" s="232">
        <v>4</v>
      </c>
      <c r="AQ127" s="232">
        <v>4</v>
      </c>
      <c r="AR127" s="232">
        <v>4</v>
      </c>
      <c r="AS127" s="232">
        <v>4</v>
      </c>
      <c r="AT127" s="232">
        <v>4</v>
      </c>
      <c r="AU127" s="232">
        <v>6</v>
      </c>
      <c r="AV127" s="234">
        <v>7</v>
      </c>
    </row>
    <row r="128" spans="2:48" ht="14.5" x14ac:dyDescent="0.35">
      <c r="B128" s="735"/>
      <c r="C128" s="1" t="s">
        <v>195</v>
      </c>
      <c r="D128" s="210">
        <v>604</v>
      </c>
      <c r="E128" s="211">
        <v>378</v>
      </c>
      <c r="F128" s="210">
        <v>676</v>
      </c>
      <c r="G128" s="211">
        <v>358</v>
      </c>
      <c r="H128" s="211">
        <v>287</v>
      </c>
      <c r="I128" s="211">
        <v>738</v>
      </c>
      <c r="J128" s="211">
        <v>739</v>
      </c>
      <c r="K128" s="211">
        <v>689</v>
      </c>
      <c r="L128" s="210">
        <v>731</v>
      </c>
      <c r="M128" s="210">
        <v>886</v>
      </c>
      <c r="N128" s="211">
        <v>880</v>
      </c>
      <c r="O128" s="210">
        <v>994</v>
      </c>
      <c r="P128" s="211">
        <v>996</v>
      </c>
      <c r="Q128" s="211">
        <v>1079</v>
      </c>
      <c r="R128" s="211">
        <v>1112</v>
      </c>
      <c r="S128" s="556">
        <f>100</f>
        <v>100</v>
      </c>
      <c r="T128" s="72">
        <f t="shared" si="79"/>
        <v>62.58278145695364</v>
      </c>
      <c r="U128" s="72">
        <f t="shared" si="79"/>
        <v>111.92052980132451</v>
      </c>
      <c r="V128" s="72">
        <f t="shared" si="79"/>
        <v>59.271523178807946</v>
      </c>
      <c r="W128" s="72">
        <f t="shared" si="77"/>
        <v>47.516556291390728</v>
      </c>
      <c r="X128" s="72">
        <f t="shared" si="77"/>
        <v>122.18543046357615</v>
      </c>
      <c r="Y128" s="72">
        <f t="shared" si="77"/>
        <v>122.35099337748345</v>
      </c>
      <c r="Z128" s="72">
        <f t="shared" si="77"/>
        <v>114.0728476821192</v>
      </c>
      <c r="AA128" s="72">
        <f t="shared" si="38"/>
        <v>121.02649006622516</v>
      </c>
      <c r="AB128" s="72">
        <f t="shared" si="38"/>
        <v>146.68874172185431</v>
      </c>
      <c r="AC128" s="72">
        <f t="shared" si="38"/>
        <v>145.6953642384106</v>
      </c>
      <c r="AD128" s="72">
        <f t="shared" si="38"/>
        <v>164.56953642384107</v>
      </c>
      <c r="AE128" s="72">
        <f t="shared" ref="AE128:AG128" si="81">P128*100/$D128</f>
        <v>164.90066225165563</v>
      </c>
      <c r="AF128" s="72">
        <f t="shared" si="81"/>
        <v>178.64238410596028</v>
      </c>
      <c r="AG128" s="73">
        <f t="shared" si="81"/>
        <v>184.10596026490066</v>
      </c>
      <c r="AH128" s="557">
        <v>1</v>
      </c>
      <c r="AI128" s="232">
        <v>4</v>
      </c>
      <c r="AJ128" s="232">
        <v>1</v>
      </c>
      <c r="AK128" s="232">
        <v>4</v>
      </c>
      <c r="AL128" s="232">
        <v>4</v>
      </c>
      <c r="AM128" s="232">
        <v>4</v>
      </c>
      <c r="AN128" s="232">
        <v>4</v>
      </c>
      <c r="AO128" s="232">
        <v>4</v>
      </c>
      <c r="AP128" s="232">
        <v>1</v>
      </c>
      <c r="AQ128" s="232">
        <v>1</v>
      </c>
      <c r="AR128" s="232">
        <v>4</v>
      </c>
      <c r="AS128" s="232">
        <v>1</v>
      </c>
      <c r="AT128" s="232">
        <v>4</v>
      </c>
      <c r="AU128" s="232">
        <v>6</v>
      </c>
      <c r="AV128" s="234">
        <v>7</v>
      </c>
    </row>
    <row r="129" spans="2:48" ht="14.5" x14ac:dyDescent="0.35">
      <c r="B129" s="735"/>
      <c r="C129" s="1" t="s">
        <v>196</v>
      </c>
      <c r="D129" s="210">
        <v>1144</v>
      </c>
      <c r="E129" s="211">
        <v>839</v>
      </c>
      <c r="F129" s="211">
        <v>767</v>
      </c>
      <c r="G129" s="211">
        <v>838</v>
      </c>
      <c r="H129" s="211">
        <v>828</v>
      </c>
      <c r="I129" s="211">
        <v>618</v>
      </c>
      <c r="J129" s="211">
        <v>697</v>
      </c>
      <c r="K129" s="211">
        <v>738</v>
      </c>
      <c r="L129" s="211">
        <v>806</v>
      </c>
      <c r="M129" s="211">
        <v>876</v>
      </c>
      <c r="N129" s="211">
        <v>926</v>
      </c>
      <c r="O129" s="211">
        <v>1061</v>
      </c>
      <c r="P129" s="211">
        <v>1020</v>
      </c>
      <c r="Q129" s="211">
        <v>1108</v>
      </c>
      <c r="R129" s="211">
        <v>1135</v>
      </c>
      <c r="S129" s="556">
        <f>100</f>
        <v>100</v>
      </c>
      <c r="T129" s="72">
        <f t="shared" si="79"/>
        <v>73.33916083916084</v>
      </c>
      <c r="U129" s="72">
        <f t="shared" si="79"/>
        <v>67.045454545454547</v>
      </c>
      <c r="V129" s="72">
        <f t="shared" si="79"/>
        <v>73.251748251748253</v>
      </c>
      <c r="W129" s="72">
        <f t="shared" si="77"/>
        <v>72.377622377622373</v>
      </c>
      <c r="X129" s="72">
        <f t="shared" si="77"/>
        <v>54.02097902097902</v>
      </c>
      <c r="Y129" s="72">
        <f t="shared" si="77"/>
        <v>60.926573426573427</v>
      </c>
      <c r="Z129" s="72">
        <f t="shared" si="77"/>
        <v>64.510489510489506</v>
      </c>
      <c r="AA129" s="72">
        <f t="shared" si="38"/>
        <v>70.454545454545453</v>
      </c>
      <c r="AB129" s="72">
        <f t="shared" si="38"/>
        <v>76.573426573426573</v>
      </c>
      <c r="AC129" s="72">
        <f t="shared" si="38"/>
        <v>80.944055944055947</v>
      </c>
      <c r="AD129" s="72">
        <f t="shared" si="38"/>
        <v>92.74475524475524</v>
      </c>
      <c r="AE129" s="72">
        <f t="shared" ref="AE129:AG129" si="82">P129*100/$D129</f>
        <v>89.16083916083916</v>
      </c>
      <c r="AF129" s="72">
        <f t="shared" si="82"/>
        <v>96.853146853146853</v>
      </c>
      <c r="AG129" s="73">
        <f t="shared" si="82"/>
        <v>99.213286713286706</v>
      </c>
      <c r="AH129" s="557">
        <v>1</v>
      </c>
      <c r="AI129" s="232">
        <v>4</v>
      </c>
      <c r="AJ129" s="232">
        <v>4</v>
      </c>
      <c r="AK129" s="232">
        <v>4</v>
      </c>
      <c r="AL129" s="232">
        <v>4</v>
      </c>
      <c r="AM129" s="232">
        <v>4</v>
      </c>
      <c r="AN129" s="232">
        <v>4</v>
      </c>
      <c r="AO129" s="232">
        <v>4</v>
      </c>
      <c r="AP129" s="232">
        <v>4</v>
      </c>
      <c r="AQ129" s="232">
        <v>4</v>
      </c>
      <c r="AR129" s="232">
        <v>4</v>
      </c>
      <c r="AS129" s="232">
        <v>4</v>
      </c>
      <c r="AT129" s="232">
        <v>4</v>
      </c>
      <c r="AU129" s="232">
        <v>6</v>
      </c>
      <c r="AV129" s="234">
        <v>7</v>
      </c>
    </row>
    <row r="130" spans="2:48" ht="14.5" x14ac:dyDescent="0.35">
      <c r="B130" s="735"/>
      <c r="C130" s="1" t="s">
        <v>197</v>
      </c>
      <c r="D130" s="210">
        <v>3743</v>
      </c>
      <c r="E130" s="210">
        <v>2882</v>
      </c>
      <c r="F130" s="210">
        <v>2513</v>
      </c>
      <c r="G130" s="210">
        <v>2549</v>
      </c>
      <c r="H130" s="210">
        <v>2436</v>
      </c>
      <c r="I130" s="210">
        <v>2577</v>
      </c>
      <c r="J130" s="210">
        <v>2771</v>
      </c>
      <c r="K130" s="210">
        <v>2818</v>
      </c>
      <c r="L130" s="210">
        <v>2996</v>
      </c>
      <c r="M130" s="210">
        <v>3257</v>
      </c>
      <c r="N130" s="211">
        <v>3350</v>
      </c>
      <c r="O130" s="210">
        <v>3615</v>
      </c>
      <c r="P130" s="211">
        <v>3568</v>
      </c>
      <c r="Q130" s="211">
        <v>3814</v>
      </c>
      <c r="R130" s="211">
        <v>3941</v>
      </c>
      <c r="S130" s="556">
        <f>100</f>
        <v>100</v>
      </c>
      <c r="T130" s="72">
        <f t="shared" si="79"/>
        <v>76.997061180870958</v>
      </c>
      <c r="U130" s="72">
        <f t="shared" si="79"/>
        <v>67.138658829815654</v>
      </c>
      <c r="V130" s="72">
        <f t="shared" si="79"/>
        <v>68.100454181138119</v>
      </c>
      <c r="W130" s="72">
        <f t="shared" si="77"/>
        <v>65.081485439487039</v>
      </c>
      <c r="X130" s="72">
        <f t="shared" si="77"/>
        <v>68.848517232166714</v>
      </c>
      <c r="Y130" s="72">
        <f t="shared" si="77"/>
        <v>74.031525514293349</v>
      </c>
      <c r="Z130" s="72">
        <f t="shared" si="77"/>
        <v>75.287202778519898</v>
      </c>
      <c r="AA130" s="72">
        <f t="shared" si="38"/>
        <v>80.04274646005878</v>
      </c>
      <c r="AB130" s="72">
        <f t="shared" si="38"/>
        <v>87.015762757146675</v>
      </c>
      <c r="AC130" s="72">
        <f t="shared" si="38"/>
        <v>89.500400748063058</v>
      </c>
      <c r="AD130" s="72">
        <f t="shared" si="38"/>
        <v>96.580283195297895</v>
      </c>
      <c r="AE130" s="72">
        <f t="shared" ref="AE130:AG130" si="83">P130*100/$D130</f>
        <v>95.324605931071332</v>
      </c>
      <c r="AF130" s="72">
        <f t="shared" si="83"/>
        <v>101.8968741651082</v>
      </c>
      <c r="AG130" s="73">
        <f t="shared" si="83"/>
        <v>105.28987443227358</v>
      </c>
      <c r="AH130" s="557">
        <v>1</v>
      </c>
      <c r="AI130" s="232">
        <v>1</v>
      </c>
      <c r="AJ130" s="232">
        <v>1</v>
      </c>
      <c r="AK130" s="232">
        <v>1</v>
      </c>
      <c r="AL130" s="232">
        <v>1</v>
      </c>
      <c r="AM130" s="232">
        <v>1</v>
      </c>
      <c r="AN130" s="232">
        <v>1</v>
      </c>
      <c r="AO130" s="232">
        <v>1</v>
      </c>
      <c r="AP130" s="232">
        <v>1</v>
      </c>
      <c r="AQ130" s="232">
        <v>1</v>
      </c>
      <c r="AR130" s="232">
        <v>4</v>
      </c>
      <c r="AS130" s="232">
        <v>1</v>
      </c>
      <c r="AT130" s="232">
        <v>4</v>
      </c>
      <c r="AU130" s="232">
        <v>6</v>
      </c>
      <c r="AV130" s="234">
        <v>7</v>
      </c>
    </row>
    <row r="131" spans="2:48" ht="14.5" x14ac:dyDescent="0.35">
      <c r="B131" s="736"/>
      <c r="C131" s="8" t="s">
        <v>198</v>
      </c>
      <c r="D131">
        <v>2599</v>
      </c>
      <c r="E131">
        <v>2043</v>
      </c>
      <c r="F131">
        <v>1746</v>
      </c>
      <c r="G131">
        <v>1711</v>
      </c>
      <c r="H131">
        <v>1608</v>
      </c>
      <c r="I131">
        <v>1959</v>
      </c>
      <c r="J131">
        <v>2074</v>
      </c>
      <c r="K131">
        <v>2080</v>
      </c>
      <c r="L131">
        <v>2190</v>
      </c>
      <c r="M131">
        <v>2381</v>
      </c>
      <c r="N131">
        <v>2424</v>
      </c>
      <c r="O131">
        <v>2554</v>
      </c>
      <c r="P131">
        <v>2548</v>
      </c>
      <c r="Q131">
        <v>2706</v>
      </c>
      <c r="R131">
        <v>2806</v>
      </c>
      <c r="S131" s="556">
        <f>100</f>
        <v>100</v>
      </c>
      <c r="T131" s="72">
        <f t="shared" si="79"/>
        <v>78.607156598691802</v>
      </c>
      <c r="U131" s="72">
        <f t="shared" si="79"/>
        <v>67.179684494036167</v>
      </c>
      <c r="V131" s="72">
        <f t="shared" si="79"/>
        <v>65.833012697191222</v>
      </c>
      <c r="W131" s="72">
        <f t="shared" si="77"/>
        <v>61.869949980761831</v>
      </c>
      <c r="X131" s="72">
        <f t="shared" si="77"/>
        <v>75.375144286263946</v>
      </c>
      <c r="Y131" s="72">
        <f t="shared" si="77"/>
        <v>79.79992304732589</v>
      </c>
      <c r="Z131" s="72">
        <f t="shared" si="77"/>
        <v>80.030781069642174</v>
      </c>
      <c r="AA131" s="72">
        <f t="shared" si="38"/>
        <v>84.263178145440548</v>
      </c>
      <c r="AB131" s="72">
        <f t="shared" si="38"/>
        <v>91.612158522508651</v>
      </c>
      <c r="AC131" s="72">
        <f t="shared" si="38"/>
        <v>93.266641015775292</v>
      </c>
      <c r="AD131" s="72">
        <f t="shared" si="38"/>
        <v>98.268564832627931</v>
      </c>
      <c r="AE131" s="72">
        <f t="shared" ref="AE131:AG131" si="84">P131*100/$D131</f>
        <v>98.037706810311661</v>
      </c>
      <c r="AF131" s="72">
        <f t="shared" si="84"/>
        <v>104.11696806464025</v>
      </c>
      <c r="AG131" s="73">
        <f t="shared" si="84"/>
        <v>107.96460176991151</v>
      </c>
      <c r="AH131" s="235"/>
      <c r="AI131" s="236"/>
      <c r="AJ131" s="236"/>
      <c r="AK131" s="236"/>
      <c r="AL131" s="236"/>
      <c r="AM131" s="236"/>
      <c r="AN131" s="236"/>
      <c r="AO131" s="236"/>
      <c r="AP131" s="236"/>
      <c r="AQ131" s="236"/>
      <c r="AR131" s="236"/>
      <c r="AS131" s="236"/>
      <c r="AT131" s="236"/>
      <c r="AU131" s="236"/>
      <c r="AV131" s="237"/>
    </row>
    <row r="132" spans="2:48" ht="15" customHeight="1" x14ac:dyDescent="0.35">
      <c r="B132" s="735" t="s">
        <v>119</v>
      </c>
      <c r="C132" s="1" t="s">
        <v>193</v>
      </c>
      <c r="D132" s="210">
        <v>5562</v>
      </c>
      <c r="E132" s="211">
        <v>5456</v>
      </c>
      <c r="F132" s="210">
        <v>4920</v>
      </c>
      <c r="G132" s="211">
        <v>4946</v>
      </c>
      <c r="H132" s="210">
        <v>4695</v>
      </c>
      <c r="I132" s="210">
        <v>4628</v>
      </c>
      <c r="J132" s="210">
        <v>4562</v>
      </c>
      <c r="K132" s="210">
        <v>4660</v>
      </c>
      <c r="L132" s="210">
        <v>4652</v>
      </c>
      <c r="M132" s="210">
        <v>4815</v>
      </c>
      <c r="N132" s="211">
        <v>4898</v>
      </c>
      <c r="O132" s="210">
        <v>4810</v>
      </c>
      <c r="P132" s="211">
        <v>4840</v>
      </c>
      <c r="Q132" s="211">
        <v>4856</v>
      </c>
      <c r="R132" s="211">
        <v>4805</v>
      </c>
      <c r="S132" s="556">
        <f>100</f>
        <v>100</v>
      </c>
      <c r="T132" s="72">
        <f t="shared" si="79"/>
        <v>98.094210715569943</v>
      </c>
      <c r="U132" s="72">
        <f t="shared" si="79"/>
        <v>88.457389428263212</v>
      </c>
      <c r="V132" s="72">
        <f t="shared" si="79"/>
        <v>88.924847177274359</v>
      </c>
      <c r="W132" s="72">
        <f t="shared" si="77"/>
        <v>84.412081984897526</v>
      </c>
      <c r="X132" s="72">
        <f t="shared" si="77"/>
        <v>83.207479323984174</v>
      </c>
      <c r="Y132" s="72">
        <f t="shared" si="77"/>
        <v>82.020855807263573</v>
      </c>
      <c r="Z132" s="72">
        <f t="shared" si="77"/>
        <v>83.782811938151738</v>
      </c>
      <c r="AA132" s="72">
        <f t="shared" si="38"/>
        <v>83.638978784609847</v>
      </c>
      <c r="AB132" s="72">
        <f t="shared" si="38"/>
        <v>86.569579288025892</v>
      </c>
      <c r="AC132" s="72">
        <f t="shared" si="38"/>
        <v>88.061848256023012</v>
      </c>
      <c r="AD132" s="72">
        <f t="shared" si="38"/>
        <v>86.47968356706221</v>
      </c>
      <c r="AE132" s="72">
        <f t="shared" ref="AE132:AG132" si="85">P132*100/$D132</f>
        <v>87.019057892844302</v>
      </c>
      <c r="AF132" s="72">
        <f t="shared" si="85"/>
        <v>87.306724199928084</v>
      </c>
      <c r="AG132" s="73">
        <f t="shared" si="85"/>
        <v>86.389787846098528</v>
      </c>
      <c r="AH132" s="557">
        <v>1</v>
      </c>
      <c r="AI132" s="232">
        <v>4</v>
      </c>
      <c r="AJ132" s="232">
        <v>1</v>
      </c>
      <c r="AK132" s="232">
        <v>4</v>
      </c>
      <c r="AL132" s="232">
        <v>1</v>
      </c>
      <c r="AM132" s="232">
        <v>1</v>
      </c>
      <c r="AN132" s="232">
        <v>1</v>
      </c>
      <c r="AO132" s="232">
        <v>1</v>
      </c>
      <c r="AP132" s="232">
        <v>1</v>
      </c>
      <c r="AQ132" s="232">
        <v>1</v>
      </c>
      <c r="AR132" s="232">
        <v>4</v>
      </c>
      <c r="AS132" s="232">
        <v>1</v>
      </c>
      <c r="AT132" s="232">
        <v>4</v>
      </c>
      <c r="AU132" s="232">
        <v>6</v>
      </c>
      <c r="AV132" s="234">
        <v>7</v>
      </c>
    </row>
    <row r="133" spans="2:48" ht="14.5" x14ac:dyDescent="0.35">
      <c r="B133" s="735"/>
      <c r="C133" s="1" t="s">
        <v>194</v>
      </c>
      <c r="D133" s="210">
        <v>6299</v>
      </c>
      <c r="E133" s="210">
        <v>4803</v>
      </c>
      <c r="F133" s="210">
        <v>4132</v>
      </c>
      <c r="G133" s="211">
        <v>4090</v>
      </c>
      <c r="H133" s="211">
        <v>3822</v>
      </c>
      <c r="I133" s="210">
        <v>3994</v>
      </c>
      <c r="J133" s="210">
        <v>4364</v>
      </c>
      <c r="K133" s="210">
        <v>4624</v>
      </c>
      <c r="L133" s="210">
        <v>4957</v>
      </c>
      <c r="M133" s="210">
        <v>5017</v>
      </c>
      <c r="N133" s="211">
        <v>5246</v>
      </c>
      <c r="O133" s="211">
        <v>5080</v>
      </c>
      <c r="P133" s="211">
        <v>5179</v>
      </c>
      <c r="Q133" s="211">
        <v>5628</v>
      </c>
      <c r="R133" s="211">
        <v>6079</v>
      </c>
      <c r="S133" s="556">
        <f>100</f>
        <v>100</v>
      </c>
      <c r="T133" s="72">
        <f t="shared" si="79"/>
        <v>76.250198444197494</v>
      </c>
      <c r="U133" s="72">
        <f t="shared" si="79"/>
        <v>65.597713922844889</v>
      </c>
      <c r="V133" s="72">
        <f t="shared" si="79"/>
        <v>64.930941419272898</v>
      </c>
      <c r="W133" s="72">
        <f t="shared" si="77"/>
        <v>60.676297825051599</v>
      </c>
      <c r="X133" s="72">
        <f t="shared" si="77"/>
        <v>63.40688998253691</v>
      </c>
      <c r="Y133" s="72">
        <f t="shared" si="77"/>
        <v>69.280838228290207</v>
      </c>
      <c r="Z133" s="72">
        <f t="shared" si="77"/>
        <v>73.408477536116848</v>
      </c>
      <c r="AA133" s="72">
        <f t="shared" si="38"/>
        <v>78.695030957294804</v>
      </c>
      <c r="AB133" s="72">
        <f t="shared" si="38"/>
        <v>79.647563105254804</v>
      </c>
      <c r="AC133" s="72">
        <f t="shared" si="38"/>
        <v>83.283060803302106</v>
      </c>
      <c r="AD133" s="72">
        <f t="shared" si="38"/>
        <v>80.647721860612791</v>
      </c>
      <c r="AE133" s="72">
        <f t="shared" ref="AE133:AG133" si="86">P133*100/$D133</f>
        <v>82.21939990474678</v>
      </c>
      <c r="AF133" s="72">
        <f t="shared" si="86"/>
        <v>89.347515478647409</v>
      </c>
      <c r="AG133" s="73">
        <f t="shared" si="86"/>
        <v>96.507382124146687</v>
      </c>
      <c r="AH133" s="557">
        <v>1</v>
      </c>
      <c r="AI133" s="232">
        <v>1</v>
      </c>
      <c r="AJ133" s="232">
        <v>1</v>
      </c>
      <c r="AK133" s="232">
        <v>4</v>
      </c>
      <c r="AL133" s="232">
        <v>4</v>
      </c>
      <c r="AM133" s="232">
        <v>1</v>
      </c>
      <c r="AN133" s="232">
        <v>1</v>
      </c>
      <c r="AO133" s="232">
        <v>1</v>
      </c>
      <c r="AP133" s="232">
        <v>1</v>
      </c>
      <c r="AQ133" s="232">
        <v>1</v>
      </c>
      <c r="AR133" s="232">
        <v>4</v>
      </c>
      <c r="AS133" s="232">
        <v>4</v>
      </c>
      <c r="AT133" s="232">
        <v>4</v>
      </c>
      <c r="AU133" s="232">
        <v>6</v>
      </c>
      <c r="AV133" s="234">
        <v>7</v>
      </c>
    </row>
    <row r="134" spans="2:48" ht="14.5" x14ac:dyDescent="0.35">
      <c r="B134" s="735"/>
      <c r="C134" s="1" t="s">
        <v>195</v>
      </c>
      <c r="D134" s="210">
        <v>6253</v>
      </c>
      <c r="E134" s="210">
        <v>4692</v>
      </c>
      <c r="F134" s="210">
        <v>4329</v>
      </c>
      <c r="G134" s="210">
        <v>3924</v>
      </c>
      <c r="H134" s="210">
        <v>3936</v>
      </c>
      <c r="I134" s="211">
        <v>3986</v>
      </c>
      <c r="J134" s="211">
        <v>4575</v>
      </c>
      <c r="K134" s="210">
        <v>4240</v>
      </c>
      <c r="L134" s="210">
        <v>5106</v>
      </c>
      <c r="M134" s="210">
        <v>5273</v>
      </c>
      <c r="N134" s="211">
        <v>5240</v>
      </c>
      <c r="O134" s="210">
        <v>6729</v>
      </c>
      <c r="P134" s="211">
        <v>6743</v>
      </c>
      <c r="Q134" s="211">
        <v>7305</v>
      </c>
      <c r="R134" s="211">
        <v>7532</v>
      </c>
      <c r="S134" s="556">
        <f>100</f>
        <v>100</v>
      </c>
      <c r="T134" s="72">
        <f t="shared" si="79"/>
        <v>75.035982728290421</v>
      </c>
      <c r="U134" s="72">
        <f t="shared" si="79"/>
        <v>69.230769230769226</v>
      </c>
      <c r="V134" s="72">
        <f t="shared" si="79"/>
        <v>62.753878138493526</v>
      </c>
      <c r="W134" s="72">
        <f t="shared" si="77"/>
        <v>62.9457860227091</v>
      </c>
      <c r="X134" s="72">
        <f t="shared" si="77"/>
        <v>63.745402206940668</v>
      </c>
      <c r="Y134" s="72">
        <f t="shared" si="77"/>
        <v>73.16488085718855</v>
      </c>
      <c r="Z134" s="72">
        <f t="shared" si="77"/>
        <v>67.807452422837045</v>
      </c>
      <c r="AA134" s="72">
        <f t="shared" si="38"/>
        <v>81.65680473372781</v>
      </c>
      <c r="AB134" s="72">
        <f t="shared" si="38"/>
        <v>84.327522789061248</v>
      </c>
      <c r="AC134" s="72">
        <f t="shared" si="38"/>
        <v>83.799776107468418</v>
      </c>
      <c r="AD134" s="72">
        <f t="shared" si="38"/>
        <v>107.61234607388454</v>
      </c>
      <c r="AE134" s="72">
        <f t="shared" ref="AE134:AG134" si="87">P134*100/$D134</f>
        <v>107.83623860546938</v>
      </c>
      <c r="AF134" s="72">
        <f t="shared" si="87"/>
        <v>116.82392451623221</v>
      </c>
      <c r="AG134" s="73">
        <f t="shared" si="87"/>
        <v>120.45418199264353</v>
      </c>
      <c r="AH134" s="557">
        <v>1</v>
      </c>
      <c r="AI134" s="232">
        <v>1</v>
      </c>
      <c r="AJ134" s="232">
        <v>1</v>
      </c>
      <c r="AK134" s="232">
        <v>1</v>
      </c>
      <c r="AL134" s="232">
        <v>1</v>
      </c>
      <c r="AM134" s="232">
        <v>4</v>
      </c>
      <c r="AN134" s="232">
        <v>4</v>
      </c>
      <c r="AO134" s="232">
        <v>1</v>
      </c>
      <c r="AP134" s="232">
        <v>1</v>
      </c>
      <c r="AQ134" s="232">
        <v>1</v>
      </c>
      <c r="AR134" s="232">
        <v>4</v>
      </c>
      <c r="AS134" s="232">
        <v>1</v>
      </c>
      <c r="AT134" s="232">
        <v>4</v>
      </c>
      <c r="AU134" s="232">
        <v>6</v>
      </c>
      <c r="AV134" s="234">
        <v>7</v>
      </c>
    </row>
    <row r="135" spans="2:48" ht="14.5" x14ac:dyDescent="0.35">
      <c r="B135" s="735"/>
      <c r="C135" s="1" t="s">
        <v>196</v>
      </c>
      <c r="D135" s="210">
        <v>0</v>
      </c>
      <c r="E135" s="211">
        <v>0</v>
      </c>
      <c r="F135" s="210">
        <v>0</v>
      </c>
      <c r="G135" s="210">
        <v>0</v>
      </c>
      <c r="H135" s="211">
        <v>0</v>
      </c>
      <c r="I135" s="211">
        <v>0</v>
      </c>
      <c r="J135" s="211">
        <v>0</v>
      </c>
      <c r="K135" s="210">
        <v>804</v>
      </c>
      <c r="L135" s="210">
        <v>861</v>
      </c>
      <c r="M135" s="210">
        <v>925</v>
      </c>
      <c r="N135" s="211">
        <v>978</v>
      </c>
      <c r="O135" s="211">
        <v>1083</v>
      </c>
      <c r="P135" s="211">
        <v>1077</v>
      </c>
      <c r="Q135" s="211">
        <v>1169</v>
      </c>
      <c r="R135" s="211">
        <v>1198</v>
      </c>
      <c r="S135" s="556">
        <f>100</f>
        <v>100</v>
      </c>
      <c r="T135" s="72" t="e">
        <f t="shared" si="79"/>
        <v>#DIV/0!</v>
      </c>
      <c r="U135" s="72" t="e">
        <f t="shared" si="79"/>
        <v>#DIV/0!</v>
      </c>
      <c r="V135" s="72" t="e">
        <f t="shared" si="79"/>
        <v>#DIV/0!</v>
      </c>
      <c r="W135" s="72" t="e">
        <f t="shared" si="77"/>
        <v>#DIV/0!</v>
      </c>
      <c r="X135" s="72" t="e">
        <f t="shared" si="77"/>
        <v>#DIV/0!</v>
      </c>
      <c r="Y135" s="72" t="e">
        <f t="shared" si="77"/>
        <v>#DIV/0!</v>
      </c>
      <c r="Z135" s="72" t="e">
        <f t="shared" si="77"/>
        <v>#DIV/0!</v>
      </c>
      <c r="AA135" s="72" t="e">
        <f t="shared" si="38"/>
        <v>#DIV/0!</v>
      </c>
      <c r="AB135" s="72" t="e">
        <f t="shared" si="38"/>
        <v>#DIV/0!</v>
      </c>
      <c r="AC135" s="72" t="e">
        <f t="shared" si="38"/>
        <v>#DIV/0!</v>
      </c>
      <c r="AD135" s="72" t="e">
        <f t="shared" si="38"/>
        <v>#DIV/0!</v>
      </c>
      <c r="AE135" s="72" t="e">
        <f t="shared" ref="AE135:AG135" si="88">P135*100/$D135</f>
        <v>#DIV/0!</v>
      </c>
      <c r="AF135" s="72" t="e">
        <f t="shared" si="88"/>
        <v>#DIV/0!</v>
      </c>
      <c r="AG135" s="73" t="e">
        <f t="shared" si="88"/>
        <v>#DIV/0!</v>
      </c>
      <c r="AH135" s="557">
        <v>1</v>
      </c>
      <c r="AI135" s="232">
        <v>4</v>
      </c>
      <c r="AJ135" s="232">
        <v>1</v>
      </c>
      <c r="AK135" s="232">
        <v>1</v>
      </c>
      <c r="AL135" s="232">
        <v>4</v>
      </c>
      <c r="AM135" s="232">
        <v>4</v>
      </c>
      <c r="AN135" s="232">
        <v>4</v>
      </c>
      <c r="AO135" s="232">
        <v>1</v>
      </c>
      <c r="AP135" s="232">
        <v>1</v>
      </c>
      <c r="AQ135" s="232">
        <v>1</v>
      </c>
      <c r="AR135" s="232">
        <v>4</v>
      </c>
      <c r="AS135" s="232">
        <v>4</v>
      </c>
      <c r="AT135" s="232">
        <v>4</v>
      </c>
      <c r="AU135" s="232">
        <v>6</v>
      </c>
      <c r="AV135" s="234">
        <v>7</v>
      </c>
    </row>
    <row r="136" spans="2:48" ht="14.5" x14ac:dyDescent="0.35">
      <c r="B136" s="735"/>
      <c r="C136" s="1" t="s">
        <v>197</v>
      </c>
      <c r="D136" s="210">
        <v>18114</v>
      </c>
      <c r="E136" s="210">
        <v>14951</v>
      </c>
      <c r="F136" s="210">
        <v>13381</v>
      </c>
      <c r="G136" s="210">
        <v>12960</v>
      </c>
      <c r="H136" s="210">
        <v>12453</v>
      </c>
      <c r="I136" s="210">
        <v>12608</v>
      </c>
      <c r="J136" s="210">
        <v>13501</v>
      </c>
      <c r="K136" s="210">
        <v>14328</v>
      </c>
      <c r="L136" s="210">
        <v>15576</v>
      </c>
      <c r="M136" s="210">
        <v>16030</v>
      </c>
      <c r="N136" s="211">
        <v>16362</v>
      </c>
      <c r="O136" s="210">
        <v>17702</v>
      </c>
      <c r="P136" s="211">
        <v>17839</v>
      </c>
      <c r="Q136" s="211">
        <v>18958</v>
      </c>
      <c r="R136" s="211">
        <v>19614</v>
      </c>
      <c r="S136" s="556">
        <f>100</f>
        <v>100</v>
      </c>
      <c r="T136" s="72">
        <f t="shared" si="79"/>
        <v>82.538368113061722</v>
      </c>
      <c r="U136" s="72">
        <f t="shared" si="79"/>
        <v>73.871038975378156</v>
      </c>
      <c r="V136" s="72">
        <f t="shared" si="79"/>
        <v>71.546869824445182</v>
      </c>
      <c r="W136" s="72">
        <f t="shared" si="77"/>
        <v>68.747929778072205</v>
      </c>
      <c r="X136" s="72">
        <f t="shared" si="77"/>
        <v>69.603621508225686</v>
      </c>
      <c r="Y136" s="72">
        <f t="shared" si="77"/>
        <v>74.533509992271178</v>
      </c>
      <c r="Z136" s="72">
        <f t="shared" si="77"/>
        <v>79.099039417025509</v>
      </c>
      <c r="AA136" s="72">
        <f t="shared" si="38"/>
        <v>85.988737992712814</v>
      </c>
      <c r="AB136" s="72">
        <f t="shared" si="38"/>
        <v>88.495086673291382</v>
      </c>
      <c r="AC136" s="72">
        <f t="shared" si="38"/>
        <v>90.327923153362036</v>
      </c>
      <c r="AD136" s="72">
        <f t="shared" si="38"/>
        <v>97.725516175333993</v>
      </c>
      <c r="AE136" s="72">
        <f t="shared" ref="AE136:AG136" si="89">P136*100/$D136</f>
        <v>98.481837252953511</v>
      </c>
      <c r="AF136" s="72">
        <f t="shared" si="89"/>
        <v>104.65937948548084</v>
      </c>
      <c r="AG136" s="73">
        <f t="shared" si="89"/>
        <v>108.28088771116263</v>
      </c>
      <c r="AH136" s="557">
        <v>1</v>
      </c>
      <c r="AI136" s="232">
        <v>1</v>
      </c>
      <c r="AJ136" s="232">
        <v>1</v>
      </c>
      <c r="AK136" s="232">
        <v>1</v>
      </c>
      <c r="AL136" s="232">
        <v>1</v>
      </c>
      <c r="AM136" s="232">
        <v>1</v>
      </c>
      <c r="AN136" s="232">
        <v>1</v>
      </c>
      <c r="AO136" s="232">
        <v>1</v>
      </c>
      <c r="AP136" s="232">
        <v>1</v>
      </c>
      <c r="AQ136" s="232">
        <v>1</v>
      </c>
      <c r="AR136" s="232">
        <v>4</v>
      </c>
      <c r="AS136" s="232">
        <v>1</v>
      </c>
      <c r="AT136" s="232">
        <v>4</v>
      </c>
      <c r="AU136" s="232">
        <v>6</v>
      </c>
      <c r="AV136" s="234">
        <v>7</v>
      </c>
    </row>
    <row r="137" spans="2:48" ht="14.5" x14ac:dyDescent="0.35">
      <c r="B137" s="736"/>
      <c r="C137" s="8" t="s">
        <v>198</v>
      </c>
      <c r="D137">
        <v>18114</v>
      </c>
      <c r="E137">
        <v>14951</v>
      </c>
      <c r="F137">
        <v>13381</v>
      </c>
      <c r="G137">
        <v>12960</v>
      </c>
      <c r="H137">
        <v>12453</v>
      </c>
      <c r="I137">
        <v>12608</v>
      </c>
      <c r="J137">
        <v>13501</v>
      </c>
      <c r="K137">
        <v>13524</v>
      </c>
      <c r="L137">
        <v>14715</v>
      </c>
      <c r="M137">
        <v>15105</v>
      </c>
      <c r="N137">
        <v>15384</v>
      </c>
      <c r="O137">
        <v>16619</v>
      </c>
      <c r="P137">
        <v>16762</v>
      </c>
      <c r="Q137">
        <v>17789</v>
      </c>
      <c r="R137">
        <v>18416</v>
      </c>
      <c r="S137" s="556">
        <f>100</f>
        <v>100</v>
      </c>
      <c r="T137" s="72">
        <f t="shared" si="79"/>
        <v>82.538368113061722</v>
      </c>
      <c r="U137" s="72">
        <f t="shared" si="79"/>
        <v>73.871038975378156</v>
      </c>
      <c r="V137" s="72">
        <f t="shared" si="79"/>
        <v>71.546869824445182</v>
      </c>
      <c r="W137" s="72">
        <f t="shared" si="77"/>
        <v>68.747929778072205</v>
      </c>
      <c r="X137" s="72">
        <f t="shared" si="77"/>
        <v>69.603621508225686</v>
      </c>
      <c r="Y137" s="72">
        <f t="shared" si="77"/>
        <v>74.533509992271178</v>
      </c>
      <c r="Z137" s="72">
        <f t="shared" si="77"/>
        <v>74.660483603842337</v>
      </c>
      <c r="AA137" s="72">
        <f t="shared" si="38"/>
        <v>81.235508446505463</v>
      </c>
      <c r="AB137" s="72">
        <f t="shared" si="38"/>
        <v>83.388539251407749</v>
      </c>
      <c r="AC137" s="72">
        <f t="shared" si="38"/>
        <v>84.928784365683995</v>
      </c>
      <c r="AD137" s="72">
        <f t="shared" si="38"/>
        <v>91.746715247874576</v>
      </c>
      <c r="AE137" s="72">
        <f t="shared" ref="AE137:AG137" si="90">P137*100/$D137</f>
        <v>92.536159876338743</v>
      </c>
      <c r="AF137" s="72">
        <f t="shared" si="90"/>
        <v>98.205807662581435</v>
      </c>
      <c r="AG137" s="73">
        <f t="shared" si="90"/>
        <v>101.66721872584741</v>
      </c>
      <c r="AH137" s="235"/>
      <c r="AI137" s="236"/>
      <c r="AJ137" s="236"/>
      <c r="AK137" s="236"/>
      <c r="AL137" s="236"/>
      <c r="AM137" s="236"/>
      <c r="AN137" s="236"/>
      <c r="AO137" s="236"/>
      <c r="AP137" s="236"/>
      <c r="AQ137" s="236"/>
      <c r="AR137" s="236"/>
      <c r="AS137" s="236"/>
      <c r="AT137" s="236"/>
      <c r="AU137" s="236"/>
      <c r="AV137" s="237"/>
    </row>
    <row r="138" spans="2:48" ht="15" customHeight="1" x14ac:dyDescent="0.35">
      <c r="B138" s="735" t="s">
        <v>109</v>
      </c>
      <c r="C138" s="1" t="s">
        <v>193</v>
      </c>
      <c r="D138" s="211">
        <v>165</v>
      </c>
      <c r="E138" s="210">
        <v>446</v>
      </c>
      <c r="F138" s="210">
        <v>414</v>
      </c>
      <c r="G138" s="210">
        <v>428</v>
      </c>
      <c r="H138" s="210">
        <v>449</v>
      </c>
      <c r="I138" s="210">
        <v>401</v>
      </c>
      <c r="J138" s="210">
        <v>434</v>
      </c>
      <c r="K138" s="211">
        <v>450</v>
      </c>
      <c r="L138" s="211">
        <v>488</v>
      </c>
      <c r="M138" s="211">
        <v>511</v>
      </c>
      <c r="N138" s="211">
        <v>520</v>
      </c>
      <c r="O138" s="211">
        <v>536</v>
      </c>
      <c r="P138" s="211">
        <v>525</v>
      </c>
      <c r="Q138" s="211">
        <v>527</v>
      </c>
      <c r="R138" s="211">
        <v>521</v>
      </c>
      <c r="S138" s="556">
        <f>100</f>
        <v>100</v>
      </c>
      <c r="T138" s="72">
        <f t="shared" si="79"/>
        <v>270.30303030303031</v>
      </c>
      <c r="U138" s="72">
        <f t="shared" si="79"/>
        <v>250.90909090909091</v>
      </c>
      <c r="V138" s="72">
        <f t="shared" si="79"/>
        <v>259.39393939393938</v>
      </c>
      <c r="W138" s="72">
        <f t="shared" si="77"/>
        <v>272.12121212121212</v>
      </c>
      <c r="X138" s="72">
        <f t="shared" si="77"/>
        <v>243.03030303030303</v>
      </c>
      <c r="Y138" s="72">
        <f t="shared" si="77"/>
        <v>263.030303030303</v>
      </c>
      <c r="Z138" s="72">
        <f t="shared" si="77"/>
        <v>272.72727272727275</v>
      </c>
      <c r="AA138" s="72">
        <f t="shared" si="38"/>
        <v>295.75757575757575</v>
      </c>
      <c r="AB138" s="72">
        <f t="shared" si="38"/>
        <v>309.69696969696969</v>
      </c>
      <c r="AC138" s="72">
        <f t="shared" si="38"/>
        <v>315.15151515151513</v>
      </c>
      <c r="AD138" s="72">
        <f t="shared" si="38"/>
        <v>324.84848484848487</v>
      </c>
      <c r="AE138" s="72">
        <f t="shared" ref="AE138:AG138" si="91">P138*100/$D138</f>
        <v>318.18181818181819</v>
      </c>
      <c r="AF138" s="72">
        <f t="shared" si="91"/>
        <v>319.39393939393938</v>
      </c>
      <c r="AG138" s="73">
        <f t="shared" si="91"/>
        <v>315.75757575757575</v>
      </c>
      <c r="AH138" s="557">
        <v>4</v>
      </c>
      <c r="AI138" s="232">
        <v>1</v>
      </c>
      <c r="AJ138" s="232">
        <v>1</v>
      </c>
      <c r="AK138" s="232">
        <v>1</v>
      </c>
      <c r="AL138" s="232">
        <v>1</v>
      </c>
      <c r="AM138" s="232">
        <v>1</v>
      </c>
      <c r="AN138" s="232">
        <v>1</v>
      </c>
      <c r="AO138" s="232">
        <v>4</v>
      </c>
      <c r="AP138" s="232">
        <v>4</v>
      </c>
      <c r="AQ138" s="232">
        <v>4</v>
      </c>
      <c r="AR138" s="232">
        <v>4</v>
      </c>
      <c r="AS138" s="232">
        <v>4</v>
      </c>
      <c r="AT138" s="232">
        <v>4</v>
      </c>
      <c r="AU138" s="232">
        <v>6</v>
      </c>
      <c r="AV138" s="234">
        <v>7</v>
      </c>
    </row>
    <row r="139" spans="2:48" ht="14.5" x14ac:dyDescent="0.35">
      <c r="B139" s="735"/>
      <c r="C139" s="1" t="s">
        <v>194</v>
      </c>
      <c r="D139" s="210">
        <v>1154</v>
      </c>
      <c r="E139" s="210">
        <v>1162</v>
      </c>
      <c r="F139" s="210">
        <v>1037</v>
      </c>
      <c r="G139" s="210">
        <v>1049</v>
      </c>
      <c r="H139" s="210">
        <v>1086</v>
      </c>
      <c r="I139" s="210">
        <v>1187</v>
      </c>
      <c r="J139" s="210">
        <v>1089</v>
      </c>
      <c r="K139" s="211">
        <v>1104</v>
      </c>
      <c r="L139" s="211">
        <v>1159</v>
      </c>
      <c r="M139" s="211">
        <v>1168</v>
      </c>
      <c r="N139" s="211">
        <v>1221</v>
      </c>
      <c r="O139" s="211">
        <v>1140</v>
      </c>
      <c r="P139" s="211">
        <v>1205</v>
      </c>
      <c r="Q139" s="211">
        <v>1309</v>
      </c>
      <c r="R139" s="211">
        <v>1414</v>
      </c>
      <c r="S139" s="556">
        <f>100</f>
        <v>100</v>
      </c>
      <c r="T139" s="72">
        <f t="shared" si="79"/>
        <v>100.69324090121317</v>
      </c>
      <c r="U139" s="72">
        <f t="shared" si="79"/>
        <v>89.86135181975736</v>
      </c>
      <c r="V139" s="72">
        <f t="shared" si="79"/>
        <v>90.901213171577126</v>
      </c>
      <c r="W139" s="72">
        <f t="shared" si="77"/>
        <v>94.107452339688038</v>
      </c>
      <c r="X139" s="72">
        <f t="shared" si="77"/>
        <v>102.85961871750433</v>
      </c>
      <c r="Y139" s="72">
        <f t="shared" si="77"/>
        <v>94.367417677642976</v>
      </c>
      <c r="Z139" s="72">
        <f t="shared" si="77"/>
        <v>95.66724436741768</v>
      </c>
      <c r="AA139" s="72">
        <f t="shared" si="38"/>
        <v>100.43327556325823</v>
      </c>
      <c r="AB139" s="72">
        <f t="shared" si="38"/>
        <v>101.21317157712305</v>
      </c>
      <c r="AC139" s="72">
        <f t="shared" si="38"/>
        <v>105.80589254766031</v>
      </c>
      <c r="AD139" s="72">
        <f t="shared" si="38"/>
        <v>98.786828422876951</v>
      </c>
      <c r="AE139" s="72">
        <f t="shared" ref="AE139:AG139" si="92">P139*100/$D139</f>
        <v>104.41941074523398</v>
      </c>
      <c r="AF139" s="72">
        <f t="shared" si="92"/>
        <v>113.43154246100519</v>
      </c>
      <c r="AG139" s="73">
        <f t="shared" si="92"/>
        <v>122.53032928942808</v>
      </c>
      <c r="AH139" s="557">
        <v>1</v>
      </c>
      <c r="AI139" s="232">
        <v>1</v>
      </c>
      <c r="AJ139" s="232">
        <v>1</v>
      </c>
      <c r="AK139" s="232">
        <v>1</v>
      </c>
      <c r="AL139" s="232">
        <v>1</v>
      </c>
      <c r="AM139" s="232">
        <v>1</v>
      </c>
      <c r="AN139" s="232">
        <v>1</v>
      </c>
      <c r="AO139" s="232">
        <v>4</v>
      </c>
      <c r="AP139" s="232">
        <v>4</v>
      </c>
      <c r="AQ139" s="232">
        <v>4</v>
      </c>
      <c r="AR139" s="232">
        <v>4</v>
      </c>
      <c r="AS139" s="232">
        <v>4</v>
      </c>
      <c r="AT139" s="232">
        <v>4</v>
      </c>
      <c r="AU139" s="232">
        <v>6</v>
      </c>
      <c r="AV139" s="234">
        <v>7</v>
      </c>
    </row>
    <row r="140" spans="2:48" ht="14.5" x14ac:dyDescent="0.35">
      <c r="B140" s="735"/>
      <c r="C140" s="1" t="s">
        <v>195</v>
      </c>
      <c r="D140" s="210">
        <v>2528</v>
      </c>
      <c r="E140" s="210">
        <v>2259</v>
      </c>
      <c r="F140" s="210">
        <v>2379</v>
      </c>
      <c r="G140" s="210">
        <v>2015</v>
      </c>
      <c r="H140" s="210">
        <v>2172</v>
      </c>
      <c r="I140" s="210">
        <v>1908</v>
      </c>
      <c r="J140" s="210">
        <v>2164</v>
      </c>
      <c r="K140" s="211">
        <v>2131</v>
      </c>
      <c r="L140" s="211">
        <v>2253</v>
      </c>
      <c r="M140" s="211">
        <v>2209</v>
      </c>
      <c r="N140" s="211">
        <v>2195</v>
      </c>
      <c r="O140" s="211">
        <v>2369</v>
      </c>
      <c r="P140" s="211">
        <v>2594</v>
      </c>
      <c r="Q140" s="211">
        <v>2810</v>
      </c>
      <c r="R140" s="211">
        <v>2897</v>
      </c>
      <c r="S140" s="556">
        <f>100</f>
        <v>100</v>
      </c>
      <c r="T140" s="72">
        <f t="shared" si="79"/>
        <v>89.359177215189874</v>
      </c>
      <c r="U140" s="72">
        <f t="shared" si="79"/>
        <v>94.106012658227854</v>
      </c>
      <c r="V140" s="72">
        <f t="shared" si="79"/>
        <v>79.707278481012665</v>
      </c>
      <c r="W140" s="72">
        <f t="shared" si="77"/>
        <v>85.917721518987335</v>
      </c>
      <c r="X140" s="72">
        <f t="shared" si="77"/>
        <v>75.474683544303801</v>
      </c>
      <c r="Y140" s="72">
        <f t="shared" si="77"/>
        <v>85.601265822784811</v>
      </c>
      <c r="Z140" s="72">
        <f t="shared" si="77"/>
        <v>84.295886075949369</v>
      </c>
      <c r="AA140" s="72">
        <f t="shared" si="38"/>
        <v>89.12183544303798</v>
      </c>
      <c r="AB140" s="72">
        <f t="shared" si="38"/>
        <v>87.381329113924053</v>
      </c>
      <c r="AC140" s="72">
        <f t="shared" si="38"/>
        <v>86.827531645569621</v>
      </c>
      <c r="AD140" s="72">
        <f t="shared" si="38"/>
        <v>93.710443037974684</v>
      </c>
      <c r="AE140" s="72">
        <f t="shared" ref="AE140:AG140" si="93">P140*100/$D140</f>
        <v>102.61075949367088</v>
      </c>
      <c r="AF140" s="72">
        <f t="shared" si="93"/>
        <v>111.15506329113924</v>
      </c>
      <c r="AG140" s="73">
        <f t="shared" si="93"/>
        <v>114.59651898734177</v>
      </c>
      <c r="AH140" s="557">
        <v>1</v>
      </c>
      <c r="AI140" s="232">
        <v>1</v>
      </c>
      <c r="AJ140" s="232">
        <v>1</v>
      </c>
      <c r="AK140" s="232">
        <v>1</v>
      </c>
      <c r="AL140" s="232">
        <v>1</v>
      </c>
      <c r="AM140" s="232">
        <v>1</v>
      </c>
      <c r="AN140" s="232">
        <v>1</v>
      </c>
      <c r="AO140" s="232">
        <v>4</v>
      </c>
      <c r="AP140" s="232">
        <v>4</v>
      </c>
      <c r="AQ140" s="232">
        <v>4</v>
      </c>
      <c r="AR140" s="232">
        <v>4</v>
      </c>
      <c r="AS140" s="232">
        <v>4</v>
      </c>
      <c r="AT140" s="232">
        <v>4</v>
      </c>
      <c r="AU140" s="232">
        <v>6</v>
      </c>
      <c r="AV140" s="234">
        <v>7</v>
      </c>
    </row>
    <row r="141" spans="2:48" ht="14.5" x14ac:dyDescent="0.35">
      <c r="B141" s="735"/>
      <c r="C141" s="1" t="s">
        <v>196</v>
      </c>
      <c r="D141" s="211">
        <v>16189</v>
      </c>
      <c r="E141" s="210">
        <v>11184</v>
      </c>
      <c r="F141" s="210">
        <v>11318</v>
      </c>
      <c r="G141" s="210">
        <v>12567</v>
      </c>
      <c r="H141" s="210">
        <v>10454</v>
      </c>
      <c r="I141" s="210">
        <v>11530</v>
      </c>
      <c r="J141" s="210">
        <v>12297</v>
      </c>
      <c r="K141" s="211">
        <v>13043</v>
      </c>
      <c r="L141" s="211">
        <v>13636</v>
      </c>
      <c r="M141" s="211">
        <v>14449</v>
      </c>
      <c r="N141" s="211">
        <v>15271</v>
      </c>
      <c r="O141" s="211">
        <v>16316</v>
      </c>
      <c r="P141" s="211">
        <v>16823</v>
      </c>
      <c r="Q141" s="211">
        <v>18267</v>
      </c>
      <c r="R141" s="211">
        <v>18717</v>
      </c>
      <c r="S141" s="556">
        <f>100</f>
        <v>100</v>
      </c>
      <c r="T141" s="72">
        <f t="shared" si="79"/>
        <v>69.083945889184008</v>
      </c>
      <c r="U141" s="72">
        <f t="shared" si="79"/>
        <v>69.911668416826245</v>
      </c>
      <c r="V141" s="72">
        <f t="shared" si="79"/>
        <v>77.626783618506394</v>
      </c>
      <c r="W141" s="72">
        <f t="shared" si="77"/>
        <v>64.574711223670391</v>
      </c>
      <c r="X141" s="72">
        <f t="shared" si="77"/>
        <v>71.221199579961706</v>
      </c>
      <c r="Y141" s="72">
        <f t="shared" si="77"/>
        <v>75.958984495645197</v>
      </c>
      <c r="Z141" s="72">
        <f t="shared" si="77"/>
        <v>80.567051701772812</v>
      </c>
      <c r="AA141" s="72">
        <f t="shared" si="38"/>
        <v>84.230032738279078</v>
      </c>
      <c r="AB141" s="72">
        <f t="shared" si="38"/>
        <v>89.251961208227812</v>
      </c>
      <c r="AC141" s="72">
        <f t="shared" si="38"/>
        <v>94.329482982271912</v>
      </c>
      <c r="AD141" s="72">
        <f t="shared" si="38"/>
        <v>100.78448329112361</v>
      </c>
      <c r="AE141" s="72">
        <f t="shared" ref="AE141:AG141" si="94">P141*100/$D141</f>
        <v>103.91623942182964</v>
      </c>
      <c r="AF141" s="72">
        <f t="shared" si="94"/>
        <v>112.83587621224288</v>
      </c>
      <c r="AG141" s="73">
        <f t="shared" si="94"/>
        <v>115.61554141701156</v>
      </c>
      <c r="AH141" s="557">
        <v>4</v>
      </c>
      <c r="AI141" s="232">
        <v>1</v>
      </c>
      <c r="AJ141" s="232">
        <v>1</v>
      </c>
      <c r="AK141" s="232">
        <v>1</v>
      </c>
      <c r="AL141" s="232">
        <v>1</v>
      </c>
      <c r="AM141" s="232">
        <v>1</v>
      </c>
      <c r="AN141" s="232">
        <v>1</v>
      </c>
      <c r="AO141" s="232">
        <v>4</v>
      </c>
      <c r="AP141" s="232">
        <v>4</v>
      </c>
      <c r="AQ141" s="232">
        <v>4</v>
      </c>
      <c r="AR141" s="232">
        <v>4</v>
      </c>
      <c r="AS141" s="232">
        <v>4</v>
      </c>
      <c r="AT141" s="232">
        <v>4</v>
      </c>
      <c r="AU141" s="232">
        <v>6</v>
      </c>
      <c r="AV141" s="234">
        <v>7</v>
      </c>
    </row>
    <row r="142" spans="2:48" ht="14.5" x14ac:dyDescent="0.35">
      <c r="B142" s="735"/>
      <c r="C142" s="1" t="s">
        <v>197</v>
      </c>
      <c r="D142" s="210">
        <v>20036</v>
      </c>
      <c r="E142" s="210">
        <v>15051</v>
      </c>
      <c r="F142" s="210">
        <v>15148</v>
      </c>
      <c r="G142" s="210">
        <v>16059</v>
      </c>
      <c r="H142" s="210">
        <v>14161</v>
      </c>
      <c r="I142" s="210">
        <v>15026</v>
      </c>
      <c r="J142" s="210">
        <v>15984</v>
      </c>
      <c r="K142" s="211">
        <v>16728</v>
      </c>
      <c r="L142" s="211">
        <v>17536</v>
      </c>
      <c r="M142" s="211">
        <v>18337</v>
      </c>
      <c r="N142" s="211">
        <v>19207</v>
      </c>
      <c r="O142" s="211">
        <v>20361</v>
      </c>
      <c r="P142" s="211">
        <v>21147</v>
      </c>
      <c r="Q142" s="211">
        <v>22913</v>
      </c>
      <c r="R142" s="211">
        <v>23549</v>
      </c>
      <c r="S142" s="556">
        <f>100</f>
        <v>100</v>
      </c>
      <c r="T142" s="72">
        <f t="shared" si="79"/>
        <v>75.119784388101422</v>
      </c>
      <c r="U142" s="72">
        <f t="shared" si="79"/>
        <v>75.603912956677974</v>
      </c>
      <c r="V142" s="72">
        <f t="shared" si="79"/>
        <v>80.150728688360957</v>
      </c>
      <c r="W142" s="72">
        <f t="shared" si="77"/>
        <v>70.677779996007189</v>
      </c>
      <c r="X142" s="72">
        <f t="shared" si="77"/>
        <v>74.995008983829109</v>
      </c>
      <c r="Y142" s="72">
        <f t="shared" si="77"/>
        <v>79.776402475544018</v>
      </c>
      <c r="Z142" s="72">
        <f t="shared" si="77"/>
        <v>83.489718506687964</v>
      </c>
      <c r="AA142" s="72">
        <f t="shared" si="38"/>
        <v>87.522459572769009</v>
      </c>
      <c r="AB142" s="72">
        <f t="shared" si="38"/>
        <v>91.520263525653817</v>
      </c>
      <c r="AC142" s="72">
        <f t="shared" si="38"/>
        <v>95.862447594330206</v>
      </c>
      <c r="AD142" s="72">
        <f t="shared" si="38"/>
        <v>101.62208025554003</v>
      </c>
      <c r="AE142" s="72">
        <f t="shared" ref="AE142:AG142" si="95">P142*100/$D142</f>
        <v>105.54501896586144</v>
      </c>
      <c r="AF142" s="72">
        <f t="shared" si="95"/>
        <v>114.35915352365741</v>
      </c>
      <c r="AG142" s="73">
        <f t="shared" si="95"/>
        <v>117.53343980834498</v>
      </c>
      <c r="AH142" s="557">
        <v>1</v>
      </c>
      <c r="AI142" s="232">
        <v>1</v>
      </c>
      <c r="AJ142" s="232">
        <v>1</v>
      </c>
      <c r="AK142" s="232">
        <v>1</v>
      </c>
      <c r="AL142" s="232">
        <v>1</v>
      </c>
      <c r="AM142" s="232">
        <v>1</v>
      </c>
      <c r="AN142" s="232">
        <v>1</v>
      </c>
      <c r="AO142" s="232">
        <v>4</v>
      </c>
      <c r="AP142" s="232">
        <v>4</v>
      </c>
      <c r="AQ142" s="232">
        <v>4</v>
      </c>
      <c r="AR142" s="232">
        <v>4</v>
      </c>
      <c r="AS142" s="232">
        <v>4</v>
      </c>
      <c r="AT142" s="232">
        <v>4</v>
      </c>
      <c r="AU142" s="232">
        <v>6</v>
      </c>
      <c r="AV142" s="234">
        <v>7</v>
      </c>
    </row>
    <row r="143" spans="2:48" ht="14.5" x14ac:dyDescent="0.35">
      <c r="B143" s="736"/>
      <c r="C143" s="8" t="s">
        <v>198</v>
      </c>
      <c r="D143">
        <v>3847</v>
      </c>
      <c r="E143">
        <v>3867</v>
      </c>
      <c r="F143">
        <v>3830</v>
      </c>
      <c r="G143">
        <v>3492</v>
      </c>
      <c r="H143">
        <v>3707</v>
      </c>
      <c r="I143">
        <v>3496</v>
      </c>
      <c r="J143">
        <v>3687</v>
      </c>
      <c r="K143">
        <v>3685</v>
      </c>
      <c r="L143">
        <v>3900</v>
      </c>
      <c r="M143">
        <v>3888</v>
      </c>
      <c r="N143">
        <v>3936</v>
      </c>
      <c r="O143">
        <v>4045</v>
      </c>
      <c r="P143">
        <v>4324</v>
      </c>
      <c r="Q143">
        <v>4646</v>
      </c>
      <c r="R143">
        <v>4832</v>
      </c>
      <c r="S143" s="556">
        <f>100</f>
        <v>100</v>
      </c>
      <c r="T143" s="72">
        <f t="shared" si="79"/>
        <v>100.51988562516246</v>
      </c>
      <c r="U143" s="72">
        <f t="shared" si="79"/>
        <v>99.558097218611906</v>
      </c>
      <c r="V143" s="72">
        <f t="shared" si="79"/>
        <v>90.772030153366259</v>
      </c>
      <c r="W143" s="72">
        <f t="shared" si="77"/>
        <v>96.360800623862744</v>
      </c>
      <c r="X143" s="72">
        <f t="shared" si="77"/>
        <v>90.876007278398745</v>
      </c>
      <c r="Y143" s="72">
        <f t="shared" si="77"/>
        <v>95.840914998700285</v>
      </c>
      <c r="Z143" s="72">
        <f t="shared" si="77"/>
        <v>95.788926436184042</v>
      </c>
      <c r="AA143" s="72">
        <f t="shared" si="38"/>
        <v>101.37769690668053</v>
      </c>
      <c r="AB143" s="72">
        <f t="shared" si="38"/>
        <v>101.06576553158305</v>
      </c>
      <c r="AC143" s="72">
        <f t="shared" si="38"/>
        <v>102.31349103197297</v>
      </c>
      <c r="AD143" s="72">
        <f t="shared" si="38"/>
        <v>105.14686768910839</v>
      </c>
      <c r="AE143" s="72">
        <f t="shared" ref="AE143:AG143" si="96">P143*100/$D143</f>
        <v>112.39927216012477</v>
      </c>
      <c r="AF143" s="72">
        <f t="shared" si="96"/>
        <v>120.76943072524045</v>
      </c>
      <c r="AG143" s="73">
        <f t="shared" si="96"/>
        <v>125.60436703925137</v>
      </c>
      <c r="AH143" s="235"/>
      <c r="AI143" s="236"/>
      <c r="AJ143" s="236"/>
      <c r="AK143" s="236"/>
      <c r="AL143" s="236"/>
      <c r="AM143" s="236"/>
      <c r="AN143" s="236"/>
      <c r="AO143" s="236"/>
      <c r="AP143" s="236"/>
      <c r="AQ143" s="236"/>
      <c r="AR143" s="236"/>
      <c r="AS143" s="236"/>
      <c r="AT143" s="236"/>
      <c r="AU143" s="236"/>
      <c r="AV143" s="237"/>
    </row>
    <row r="144" spans="2:48" ht="15" customHeight="1" x14ac:dyDescent="0.35">
      <c r="B144" s="735" t="s">
        <v>111</v>
      </c>
      <c r="C144" s="1" t="s">
        <v>193</v>
      </c>
      <c r="D144" s="210">
        <v>500</v>
      </c>
      <c r="E144" s="210">
        <v>483</v>
      </c>
      <c r="F144" s="210">
        <v>431</v>
      </c>
      <c r="G144" s="210">
        <v>423</v>
      </c>
      <c r="H144" s="210">
        <v>416</v>
      </c>
      <c r="I144" s="210">
        <v>410</v>
      </c>
      <c r="J144" s="210">
        <v>391</v>
      </c>
      <c r="K144" s="210">
        <v>416</v>
      </c>
      <c r="L144" s="210">
        <v>385</v>
      </c>
      <c r="M144" s="210">
        <v>408</v>
      </c>
      <c r="N144" s="211">
        <v>415</v>
      </c>
      <c r="O144" s="211">
        <v>395</v>
      </c>
      <c r="P144" s="211">
        <v>419</v>
      </c>
      <c r="Q144" s="211">
        <v>420</v>
      </c>
      <c r="R144" s="211">
        <v>416</v>
      </c>
      <c r="S144" s="556">
        <f>100</f>
        <v>100</v>
      </c>
      <c r="T144" s="72">
        <f t="shared" si="79"/>
        <v>96.6</v>
      </c>
      <c r="U144" s="72">
        <f t="shared" si="79"/>
        <v>86.2</v>
      </c>
      <c r="V144" s="72">
        <f t="shared" si="79"/>
        <v>84.6</v>
      </c>
      <c r="W144" s="72">
        <f t="shared" si="77"/>
        <v>83.2</v>
      </c>
      <c r="X144" s="72">
        <f t="shared" si="77"/>
        <v>82</v>
      </c>
      <c r="Y144" s="72">
        <f t="shared" si="77"/>
        <v>78.2</v>
      </c>
      <c r="Z144" s="72">
        <f t="shared" si="77"/>
        <v>83.2</v>
      </c>
      <c r="AA144" s="72">
        <f t="shared" si="38"/>
        <v>77</v>
      </c>
      <c r="AB144" s="72">
        <f t="shared" si="38"/>
        <v>81.599999999999994</v>
      </c>
      <c r="AC144" s="72">
        <f t="shared" si="38"/>
        <v>83</v>
      </c>
      <c r="AD144" s="72">
        <f t="shared" si="38"/>
        <v>79</v>
      </c>
      <c r="AE144" s="72">
        <f t="shared" ref="AE144:AG144" si="97">P144*100/$D144</f>
        <v>83.8</v>
      </c>
      <c r="AF144" s="72">
        <f t="shared" si="97"/>
        <v>84</v>
      </c>
      <c r="AG144" s="73">
        <f t="shared" si="97"/>
        <v>83.2</v>
      </c>
      <c r="AH144" s="557">
        <v>1</v>
      </c>
      <c r="AI144" s="232">
        <v>1</v>
      </c>
      <c r="AJ144" s="232">
        <v>1</v>
      </c>
      <c r="AK144" s="232">
        <v>1</v>
      </c>
      <c r="AL144" s="232">
        <v>1</v>
      </c>
      <c r="AM144" s="232">
        <v>1</v>
      </c>
      <c r="AN144" s="232">
        <v>1</v>
      </c>
      <c r="AO144" s="232">
        <v>1</v>
      </c>
      <c r="AP144" s="232">
        <v>1</v>
      </c>
      <c r="AQ144" s="232">
        <v>1</v>
      </c>
      <c r="AR144" s="232">
        <v>4</v>
      </c>
      <c r="AS144" s="232">
        <v>4</v>
      </c>
      <c r="AT144" s="232">
        <v>4</v>
      </c>
      <c r="AU144" s="232">
        <v>6</v>
      </c>
      <c r="AV144" s="234">
        <v>7</v>
      </c>
    </row>
    <row r="145" spans="2:48" ht="14.5" x14ac:dyDescent="0.35">
      <c r="B145" s="735"/>
      <c r="C145" s="1" t="s">
        <v>194</v>
      </c>
      <c r="D145" s="210">
        <v>904</v>
      </c>
      <c r="E145" s="210">
        <v>851</v>
      </c>
      <c r="F145" s="211">
        <v>1216</v>
      </c>
      <c r="G145" s="210">
        <v>891</v>
      </c>
      <c r="H145" s="210">
        <v>804</v>
      </c>
      <c r="I145" s="210">
        <v>811</v>
      </c>
      <c r="J145" s="210">
        <v>642</v>
      </c>
      <c r="K145" s="210">
        <v>671</v>
      </c>
      <c r="L145" s="210">
        <v>770</v>
      </c>
      <c r="M145" s="210">
        <v>846</v>
      </c>
      <c r="N145" s="211">
        <v>885</v>
      </c>
      <c r="O145" s="210">
        <v>851</v>
      </c>
      <c r="P145" s="211">
        <v>895</v>
      </c>
      <c r="Q145" s="211">
        <v>973</v>
      </c>
      <c r="R145" s="211">
        <v>1051</v>
      </c>
      <c r="S145" s="556">
        <f>100</f>
        <v>100</v>
      </c>
      <c r="T145" s="72">
        <f t="shared" si="79"/>
        <v>94.137168141592923</v>
      </c>
      <c r="U145" s="72">
        <f t="shared" si="79"/>
        <v>134.51327433628319</v>
      </c>
      <c r="V145" s="72">
        <f t="shared" si="79"/>
        <v>98.561946902654867</v>
      </c>
      <c r="W145" s="72">
        <f t="shared" si="77"/>
        <v>88.938053097345133</v>
      </c>
      <c r="X145" s="72">
        <f t="shared" si="77"/>
        <v>89.712389380530979</v>
      </c>
      <c r="Y145" s="72">
        <f t="shared" si="77"/>
        <v>71.017699115044252</v>
      </c>
      <c r="Z145" s="72">
        <f t="shared" si="77"/>
        <v>74.225663716814154</v>
      </c>
      <c r="AA145" s="72">
        <f t="shared" si="38"/>
        <v>85.176991150442475</v>
      </c>
      <c r="AB145" s="72">
        <f t="shared" si="38"/>
        <v>93.584070796460182</v>
      </c>
      <c r="AC145" s="72">
        <f t="shared" si="38"/>
        <v>97.898230088495581</v>
      </c>
      <c r="AD145" s="72">
        <f t="shared" si="38"/>
        <v>94.137168141592923</v>
      </c>
      <c r="AE145" s="72">
        <f t="shared" ref="AE145:AE180" si="98">P145*100/$D145</f>
        <v>99.004424778761063</v>
      </c>
      <c r="AF145" s="72">
        <f t="shared" ref="AF145:AG180" si="99">Q145*100/$D145</f>
        <v>107.63274336283186</v>
      </c>
      <c r="AG145" s="73">
        <f t="shared" si="99"/>
        <v>116.26106194690266</v>
      </c>
      <c r="AH145" s="557">
        <v>1</v>
      </c>
      <c r="AI145" s="232">
        <v>1</v>
      </c>
      <c r="AJ145" s="232">
        <v>4</v>
      </c>
      <c r="AK145" s="232">
        <v>1</v>
      </c>
      <c r="AL145" s="232">
        <v>1</v>
      </c>
      <c r="AM145" s="232">
        <v>1</v>
      </c>
      <c r="AN145" s="232">
        <v>1</v>
      </c>
      <c r="AO145" s="232">
        <v>1</v>
      </c>
      <c r="AP145" s="232">
        <v>1</v>
      </c>
      <c r="AQ145" s="232">
        <v>1</v>
      </c>
      <c r="AR145" s="232">
        <v>4</v>
      </c>
      <c r="AS145" s="232">
        <v>1</v>
      </c>
      <c r="AT145" s="232">
        <v>4</v>
      </c>
      <c r="AU145" s="232">
        <v>6</v>
      </c>
      <c r="AV145" s="234">
        <v>7</v>
      </c>
    </row>
    <row r="146" spans="2:48" ht="14.5" x14ac:dyDescent="0.35">
      <c r="B146" s="735"/>
      <c r="C146" s="1" t="s">
        <v>195</v>
      </c>
      <c r="D146" s="210">
        <v>2133</v>
      </c>
      <c r="E146" s="210">
        <v>1493</v>
      </c>
      <c r="F146" s="210">
        <v>1454</v>
      </c>
      <c r="G146" s="210">
        <v>1813</v>
      </c>
      <c r="H146" s="210">
        <v>1685</v>
      </c>
      <c r="I146" s="210">
        <v>1437</v>
      </c>
      <c r="J146" s="210">
        <v>1548</v>
      </c>
      <c r="K146" s="210">
        <v>1305</v>
      </c>
      <c r="L146" s="210">
        <v>1385</v>
      </c>
      <c r="M146" s="210">
        <v>1421</v>
      </c>
      <c r="N146" s="211">
        <v>1412</v>
      </c>
      <c r="O146" s="211">
        <v>1407</v>
      </c>
      <c r="P146" s="211">
        <v>1668</v>
      </c>
      <c r="Q146" s="211">
        <v>1807</v>
      </c>
      <c r="R146" s="211">
        <v>1863</v>
      </c>
      <c r="S146" s="556">
        <f>100</f>
        <v>100</v>
      </c>
      <c r="T146" s="72">
        <f t="shared" si="79"/>
        <v>69.995311767463662</v>
      </c>
      <c r="U146" s="72">
        <f t="shared" si="79"/>
        <v>68.166901078293478</v>
      </c>
      <c r="V146" s="72">
        <f t="shared" si="79"/>
        <v>84.997655883731838</v>
      </c>
      <c r="W146" s="72">
        <f t="shared" si="77"/>
        <v>78.99671823722457</v>
      </c>
      <c r="X146" s="72">
        <f t="shared" si="77"/>
        <v>67.36990154711674</v>
      </c>
      <c r="Y146" s="72">
        <f t="shared" si="77"/>
        <v>72.573839662447256</v>
      </c>
      <c r="Z146" s="72">
        <f t="shared" si="77"/>
        <v>61.18143459915612</v>
      </c>
      <c r="AA146" s="72">
        <f t="shared" si="38"/>
        <v>64.932020628223157</v>
      </c>
      <c r="AB146" s="72">
        <f t="shared" si="38"/>
        <v>66.61978434130333</v>
      </c>
      <c r="AC146" s="72">
        <f t="shared" si="38"/>
        <v>66.197843413033283</v>
      </c>
      <c r="AD146" s="72">
        <f t="shared" si="38"/>
        <v>65.963431786216603</v>
      </c>
      <c r="AE146" s="72">
        <f t="shared" si="98"/>
        <v>78.199718706047818</v>
      </c>
      <c r="AF146" s="72">
        <f t="shared" si="99"/>
        <v>84.716361931551802</v>
      </c>
      <c r="AG146" s="73">
        <f t="shared" si="99"/>
        <v>87.341772151898738</v>
      </c>
      <c r="AH146" s="557">
        <v>1</v>
      </c>
      <c r="AI146" s="232">
        <v>1</v>
      </c>
      <c r="AJ146" s="232">
        <v>1</v>
      </c>
      <c r="AK146" s="232">
        <v>1</v>
      </c>
      <c r="AL146" s="232">
        <v>1</v>
      </c>
      <c r="AM146" s="232">
        <v>1</v>
      </c>
      <c r="AN146" s="232">
        <v>1</v>
      </c>
      <c r="AO146" s="232">
        <v>1</v>
      </c>
      <c r="AP146" s="232">
        <v>1</v>
      </c>
      <c r="AQ146" s="232">
        <v>1</v>
      </c>
      <c r="AR146" s="232">
        <v>4</v>
      </c>
      <c r="AS146" s="232">
        <v>4</v>
      </c>
      <c r="AT146" s="232">
        <v>4</v>
      </c>
      <c r="AU146" s="232">
        <v>6</v>
      </c>
      <c r="AV146" s="234">
        <v>7</v>
      </c>
    </row>
    <row r="147" spans="2:48" ht="14.5" x14ac:dyDescent="0.35">
      <c r="B147" s="735"/>
      <c r="C147" s="1" t="s">
        <v>196</v>
      </c>
      <c r="D147" s="210">
        <v>1784</v>
      </c>
      <c r="E147" s="210">
        <v>741</v>
      </c>
      <c r="F147" s="211">
        <v>1068</v>
      </c>
      <c r="G147" s="210">
        <v>826</v>
      </c>
      <c r="H147" s="210">
        <v>1107</v>
      </c>
      <c r="I147" s="210">
        <v>1413</v>
      </c>
      <c r="J147" s="210">
        <v>1446</v>
      </c>
      <c r="K147" s="210">
        <v>1498</v>
      </c>
      <c r="L147" s="210">
        <v>1583</v>
      </c>
      <c r="M147" s="210">
        <v>1624</v>
      </c>
      <c r="N147" s="211">
        <v>1716</v>
      </c>
      <c r="O147" s="210">
        <v>2313</v>
      </c>
      <c r="P147" s="211">
        <v>2429</v>
      </c>
      <c r="Q147" s="211">
        <v>2638</v>
      </c>
      <c r="R147" s="211">
        <v>2703</v>
      </c>
      <c r="S147" s="556">
        <f>100</f>
        <v>100</v>
      </c>
      <c r="T147" s="72">
        <f t="shared" si="79"/>
        <v>41.535874439461885</v>
      </c>
      <c r="U147" s="72">
        <f t="shared" si="79"/>
        <v>59.865470852017935</v>
      </c>
      <c r="V147" s="72">
        <f t="shared" si="79"/>
        <v>46.300448430493276</v>
      </c>
      <c r="W147" s="72">
        <f t="shared" si="77"/>
        <v>62.051569506726459</v>
      </c>
      <c r="X147" s="72">
        <f t="shared" si="77"/>
        <v>79.204035874439455</v>
      </c>
      <c r="Y147" s="72">
        <f t="shared" si="77"/>
        <v>81.053811659192831</v>
      </c>
      <c r="Z147" s="72">
        <f t="shared" si="77"/>
        <v>83.968609865470853</v>
      </c>
      <c r="AA147" s="72">
        <f t="shared" si="38"/>
        <v>88.733183856502237</v>
      </c>
      <c r="AB147" s="72">
        <f t="shared" si="38"/>
        <v>91.031390134529147</v>
      </c>
      <c r="AC147" s="72">
        <f t="shared" si="38"/>
        <v>96.188340807174882</v>
      </c>
      <c r="AD147" s="72">
        <f t="shared" si="38"/>
        <v>129.652466367713</v>
      </c>
      <c r="AE147" s="72">
        <f t="shared" si="98"/>
        <v>136.15470852017938</v>
      </c>
      <c r="AF147" s="72">
        <f t="shared" si="99"/>
        <v>147.86995515695068</v>
      </c>
      <c r="AG147" s="73">
        <f t="shared" si="99"/>
        <v>151.51345291479819</v>
      </c>
      <c r="AH147" s="557">
        <v>1</v>
      </c>
      <c r="AI147" s="232">
        <v>1</v>
      </c>
      <c r="AJ147" s="232">
        <v>4</v>
      </c>
      <c r="AK147" s="232">
        <v>1</v>
      </c>
      <c r="AL147" s="232">
        <v>1</v>
      </c>
      <c r="AM147" s="232">
        <v>1</v>
      </c>
      <c r="AN147" s="232">
        <v>1</v>
      </c>
      <c r="AO147" s="232">
        <v>1</v>
      </c>
      <c r="AP147" s="232">
        <v>1</v>
      </c>
      <c r="AQ147" s="232">
        <v>1</v>
      </c>
      <c r="AR147" s="232">
        <v>4</v>
      </c>
      <c r="AS147" s="232">
        <v>1</v>
      </c>
      <c r="AT147" s="232">
        <v>4</v>
      </c>
      <c r="AU147" s="232">
        <v>6</v>
      </c>
      <c r="AV147" s="234">
        <v>7</v>
      </c>
    </row>
    <row r="148" spans="2:48" ht="14.5" x14ac:dyDescent="0.35">
      <c r="B148" s="735"/>
      <c r="C148" s="1" t="s">
        <v>197</v>
      </c>
      <c r="D148" s="210">
        <v>5321</v>
      </c>
      <c r="E148" s="210">
        <v>3568</v>
      </c>
      <c r="F148" s="210">
        <v>4169</v>
      </c>
      <c r="G148" s="210">
        <v>3953</v>
      </c>
      <c r="H148" s="210">
        <v>4012</v>
      </c>
      <c r="I148" s="210">
        <v>4071</v>
      </c>
      <c r="J148" s="210">
        <v>4027</v>
      </c>
      <c r="K148" s="210">
        <v>3890</v>
      </c>
      <c r="L148" s="210">
        <v>4123</v>
      </c>
      <c r="M148" s="210">
        <v>4299</v>
      </c>
      <c r="N148" s="211">
        <v>4428</v>
      </c>
      <c r="O148" s="210">
        <v>4966</v>
      </c>
      <c r="P148" s="211">
        <v>5411</v>
      </c>
      <c r="Q148" s="211">
        <v>5838</v>
      </c>
      <c r="R148" s="211">
        <v>6033</v>
      </c>
      <c r="S148" s="556">
        <f>100</f>
        <v>100</v>
      </c>
      <c r="T148" s="72">
        <f t="shared" si="79"/>
        <v>67.055064837436575</v>
      </c>
      <c r="U148" s="72">
        <f t="shared" si="79"/>
        <v>78.34993422289044</v>
      </c>
      <c r="V148" s="72">
        <f t="shared" si="79"/>
        <v>74.290546889682389</v>
      </c>
      <c r="W148" s="72">
        <f t="shared" si="77"/>
        <v>75.399361022364218</v>
      </c>
      <c r="X148" s="72">
        <f t="shared" si="77"/>
        <v>76.508175155046047</v>
      </c>
      <c r="Y148" s="72">
        <f t="shared" si="77"/>
        <v>75.68126292050367</v>
      </c>
      <c r="Z148" s="72">
        <f t="shared" si="77"/>
        <v>73.106558917496713</v>
      </c>
      <c r="AA148" s="72">
        <f t="shared" si="38"/>
        <v>77.485435068596132</v>
      </c>
      <c r="AB148" s="72">
        <f t="shared" si="38"/>
        <v>80.793084006765639</v>
      </c>
      <c r="AC148" s="72">
        <f t="shared" si="38"/>
        <v>83.217440330764887</v>
      </c>
      <c r="AD148" s="72">
        <f t="shared" si="38"/>
        <v>93.328321744033076</v>
      </c>
      <c r="AE148" s="72">
        <f t="shared" si="98"/>
        <v>101.69141138883668</v>
      </c>
      <c r="AF148" s="72">
        <f t="shared" si="99"/>
        <v>109.71621875587296</v>
      </c>
      <c r="AG148" s="73">
        <f t="shared" si="99"/>
        <v>113.38094343168578</v>
      </c>
      <c r="AH148" s="557">
        <v>1</v>
      </c>
      <c r="AI148" s="232">
        <v>1</v>
      </c>
      <c r="AJ148" s="232">
        <v>1</v>
      </c>
      <c r="AK148" s="232">
        <v>1</v>
      </c>
      <c r="AL148" s="232">
        <v>1</v>
      </c>
      <c r="AM148" s="232">
        <v>1</v>
      </c>
      <c r="AN148" s="232">
        <v>1</v>
      </c>
      <c r="AO148" s="232">
        <v>1</v>
      </c>
      <c r="AP148" s="232">
        <v>1</v>
      </c>
      <c r="AQ148" s="232">
        <v>1</v>
      </c>
      <c r="AR148" s="232">
        <v>4</v>
      </c>
      <c r="AS148" s="232">
        <v>1</v>
      </c>
      <c r="AT148" s="232">
        <v>4</v>
      </c>
      <c r="AU148" s="232">
        <v>6</v>
      </c>
      <c r="AV148" s="234">
        <v>7</v>
      </c>
    </row>
    <row r="149" spans="2:48" ht="14.5" x14ac:dyDescent="0.35">
      <c r="B149" s="736"/>
      <c r="C149" s="8" t="s">
        <v>198</v>
      </c>
      <c r="D149">
        <v>3537</v>
      </c>
      <c r="E149">
        <v>2827</v>
      </c>
      <c r="F149">
        <v>3101</v>
      </c>
      <c r="G149">
        <v>3127</v>
      </c>
      <c r="H149">
        <v>2905</v>
      </c>
      <c r="I149">
        <v>2658</v>
      </c>
      <c r="J149">
        <v>2581</v>
      </c>
      <c r="K149">
        <v>2392</v>
      </c>
      <c r="L149">
        <v>2540</v>
      </c>
      <c r="M149">
        <v>2675</v>
      </c>
      <c r="N149">
        <v>2712</v>
      </c>
      <c r="O149">
        <v>2653</v>
      </c>
      <c r="P149">
        <v>2982</v>
      </c>
      <c r="Q149">
        <v>3200</v>
      </c>
      <c r="R149">
        <v>3330</v>
      </c>
      <c r="S149" s="556">
        <f>100</f>
        <v>100</v>
      </c>
      <c r="T149" s="72">
        <f t="shared" si="79"/>
        <v>79.926491376873059</v>
      </c>
      <c r="U149" s="72">
        <f t="shared" si="79"/>
        <v>87.673169352558659</v>
      </c>
      <c r="V149" s="72">
        <f t="shared" si="79"/>
        <v>88.408255583828108</v>
      </c>
      <c r="W149" s="72">
        <f t="shared" si="77"/>
        <v>82.131750070681363</v>
      </c>
      <c r="X149" s="72">
        <f t="shared" si="77"/>
        <v>75.14843087362172</v>
      </c>
      <c r="Y149" s="72">
        <f t="shared" si="77"/>
        <v>72.971444727169924</v>
      </c>
      <c r="Z149" s="72">
        <f t="shared" si="77"/>
        <v>67.627933276788241</v>
      </c>
      <c r="AA149" s="72">
        <f t="shared" si="38"/>
        <v>71.812270285552728</v>
      </c>
      <c r="AB149" s="72">
        <f t="shared" si="38"/>
        <v>75.629064178682498</v>
      </c>
      <c r="AC149" s="72">
        <f t="shared" si="38"/>
        <v>76.67514843087362</v>
      </c>
      <c r="AD149" s="72">
        <f t="shared" si="38"/>
        <v>75.007068136839123</v>
      </c>
      <c r="AE149" s="72">
        <f t="shared" si="98"/>
        <v>84.308736217133159</v>
      </c>
      <c r="AF149" s="72">
        <f t="shared" si="99"/>
        <v>90.472151540853829</v>
      </c>
      <c r="AG149" s="73">
        <f t="shared" si="99"/>
        <v>94.147582697201017</v>
      </c>
      <c r="AH149" s="235"/>
      <c r="AI149" s="236"/>
      <c r="AJ149" s="236"/>
      <c r="AK149" s="236"/>
      <c r="AL149" s="236"/>
      <c r="AM149" s="236"/>
      <c r="AN149" s="236"/>
      <c r="AO149" s="236"/>
      <c r="AP149" s="236"/>
      <c r="AQ149" s="236"/>
      <c r="AR149" s="236"/>
      <c r="AS149" s="236"/>
      <c r="AT149" s="236"/>
      <c r="AU149" s="236"/>
      <c r="AV149" s="237"/>
    </row>
    <row r="150" spans="2:48" ht="15" customHeight="1" x14ac:dyDescent="0.35">
      <c r="B150" s="735" t="s">
        <v>112</v>
      </c>
      <c r="C150" s="1" t="s">
        <v>193</v>
      </c>
      <c r="D150" s="210">
        <v>1075</v>
      </c>
      <c r="E150" s="210">
        <v>1181</v>
      </c>
      <c r="F150" s="210">
        <v>976</v>
      </c>
      <c r="G150" s="210">
        <v>943</v>
      </c>
      <c r="H150" s="210">
        <v>969</v>
      </c>
      <c r="I150" s="210">
        <v>967</v>
      </c>
      <c r="J150" s="210">
        <v>1000</v>
      </c>
      <c r="K150" s="211">
        <v>1037</v>
      </c>
      <c r="L150" s="211">
        <v>1126</v>
      </c>
      <c r="M150" s="211">
        <v>1179</v>
      </c>
      <c r="N150" s="211">
        <v>1199</v>
      </c>
      <c r="O150" s="211">
        <v>1236</v>
      </c>
      <c r="P150" s="211">
        <v>1210</v>
      </c>
      <c r="Q150" s="211">
        <v>1214</v>
      </c>
      <c r="R150" s="211">
        <v>1201</v>
      </c>
      <c r="S150" s="556">
        <f>100</f>
        <v>100</v>
      </c>
      <c r="T150" s="72">
        <f t="shared" si="79"/>
        <v>109.86046511627907</v>
      </c>
      <c r="U150" s="72">
        <f t="shared" si="79"/>
        <v>90.79069767441861</v>
      </c>
      <c r="V150" s="72">
        <f t="shared" si="79"/>
        <v>87.720930232558146</v>
      </c>
      <c r="W150" s="72">
        <f t="shared" si="77"/>
        <v>90.139534883720927</v>
      </c>
      <c r="X150" s="72">
        <f t="shared" si="77"/>
        <v>89.95348837209302</v>
      </c>
      <c r="Y150" s="72">
        <f t="shared" si="77"/>
        <v>93.023255813953483</v>
      </c>
      <c r="Z150" s="72">
        <f t="shared" si="77"/>
        <v>96.465116279069761</v>
      </c>
      <c r="AA150" s="72">
        <f t="shared" si="38"/>
        <v>104.74418604651163</v>
      </c>
      <c r="AB150" s="72">
        <f t="shared" si="38"/>
        <v>109.67441860465117</v>
      </c>
      <c r="AC150" s="72">
        <f t="shared" si="38"/>
        <v>111.53488372093024</v>
      </c>
      <c r="AD150" s="72">
        <f t="shared" si="38"/>
        <v>114.97674418604652</v>
      </c>
      <c r="AE150" s="72">
        <f t="shared" si="98"/>
        <v>112.55813953488372</v>
      </c>
      <c r="AF150" s="72">
        <f t="shared" si="99"/>
        <v>112.93023255813954</v>
      </c>
      <c r="AG150" s="73">
        <f t="shared" si="99"/>
        <v>111.72093023255815</v>
      </c>
      <c r="AH150" s="557">
        <v>1</v>
      </c>
      <c r="AI150" s="232">
        <v>1</v>
      </c>
      <c r="AJ150" s="232">
        <v>1</v>
      </c>
      <c r="AK150" s="232">
        <v>1</v>
      </c>
      <c r="AL150" s="232">
        <v>1</v>
      </c>
      <c r="AM150" s="232">
        <v>1</v>
      </c>
      <c r="AN150" s="232">
        <v>1</v>
      </c>
      <c r="AO150" s="232">
        <v>4</v>
      </c>
      <c r="AP150" s="232">
        <v>4</v>
      </c>
      <c r="AQ150" s="232">
        <v>4</v>
      </c>
      <c r="AR150" s="232">
        <v>4</v>
      </c>
      <c r="AS150" s="232">
        <v>4</v>
      </c>
      <c r="AT150" s="232">
        <v>4</v>
      </c>
      <c r="AU150" s="232">
        <v>6</v>
      </c>
      <c r="AV150" s="234">
        <v>7</v>
      </c>
    </row>
    <row r="151" spans="2:48" ht="14.5" x14ac:dyDescent="0.35">
      <c r="B151" s="735"/>
      <c r="C151" s="1" t="s">
        <v>194</v>
      </c>
      <c r="D151" s="210">
        <v>3100</v>
      </c>
      <c r="E151" s="210">
        <v>2896</v>
      </c>
      <c r="F151" s="210">
        <v>2422</v>
      </c>
      <c r="G151" s="210">
        <v>2325</v>
      </c>
      <c r="H151" s="210">
        <v>2379</v>
      </c>
      <c r="I151" s="210">
        <v>2413</v>
      </c>
      <c r="J151" s="210">
        <v>2479</v>
      </c>
      <c r="K151" s="211">
        <v>2512</v>
      </c>
      <c r="L151" s="211">
        <v>2636</v>
      </c>
      <c r="M151" s="211">
        <v>2656</v>
      </c>
      <c r="N151" s="211">
        <v>2777</v>
      </c>
      <c r="O151" s="211">
        <v>2592</v>
      </c>
      <c r="P151" s="211">
        <v>2742</v>
      </c>
      <c r="Q151" s="211">
        <v>2980</v>
      </c>
      <c r="R151" s="211">
        <v>3219</v>
      </c>
      <c r="S151" s="556">
        <f>100</f>
        <v>100</v>
      </c>
      <c r="T151" s="72">
        <f t="shared" si="79"/>
        <v>93.41935483870968</v>
      </c>
      <c r="U151" s="72">
        <f t="shared" si="79"/>
        <v>78.129032258064512</v>
      </c>
      <c r="V151" s="72">
        <f t="shared" si="79"/>
        <v>75</v>
      </c>
      <c r="W151" s="72">
        <f t="shared" si="77"/>
        <v>76.741935483870961</v>
      </c>
      <c r="X151" s="72">
        <f t="shared" si="77"/>
        <v>77.838709677419359</v>
      </c>
      <c r="Y151" s="72">
        <f t="shared" si="77"/>
        <v>79.967741935483872</v>
      </c>
      <c r="Z151" s="72">
        <f t="shared" si="77"/>
        <v>81.032258064516128</v>
      </c>
      <c r="AA151" s="72">
        <f t="shared" si="38"/>
        <v>85.032258064516128</v>
      </c>
      <c r="AB151" s="72">
        <f t="shared" si="38"/>
        <v>85.677419354838705</v>
      </c>
      <c r="AC151" s="72">
        <f t="shared" si="38"/>
        <v>89.58064516129032</v>
      </c>
      <c r="AD151" s="72">
        <f t="shared" si="38"/>
        <v>83.612903225806448</v>
      </c>
      <c r="AE151" s="72">
        <f t="shared" si="98"/>
        <v>88.451612903225808</v>
      </c>
      <c r="AF151" s="72">
        <f t="shared" si="99"/>
        <v>96.129032258064512</v>
      </c>
      <c r="AG151" s="73">
        <f t="shared" si="99"/>
        <v>103.83870967741936</v>
      </c>
      <c r="AH151" s="557">
        <v>1</v>
      </c>
      <c r="AI151" s="232">
        <v>1</v>
      </c>
      <c r="AJ151" s="232">
        <v>1</v>
      </c>
      <c r="AK151" s="232">
        <v>1</v>
      </c>
      <c r="AL151" s="232">
        <v>1</v>
      </c>
      <c r="AM151" s="232">
        <v>1</v>
      </c>
      <c r="AN151" s="232">
        <v>1</v>
      </c>
      <c r="AO151" s="232">
        <v>4</v>
      </c>
      <c r="AP151" s="232">
        <v>4</v>
      </c>
      <c r="AQ151" s="232">
        <v>4</v>
      </c>
      <c r="AR151" s="232">
        <v>4</v>
      </c>
      <c r="AS151" s="232">
        <v>4</v>
      </c>
      <c r="AT151" s="232">
        <v>4</v>
      </c>
      <c r="AU151" s="232">
        <v>6</v>
      </c>
      <c r="AV151" s="234">
        <v>7</v>
      </c>
    </row>
    <row r="152" spans="2:48" ht="14.5" x14ac:dyDescent="0.35">
      <c r="B152" s="735"/>
      <c r="C152" s="1" t="s">
        <v>195</v>
      </c>
      <c r="D152" s="210">
        <v>4022</v>
      </c>
      <c r="E152" s="210">
        <v>3547</v>
      </c>
      <c r="F152" s="210">
        <v>3436</v>
      </c>
      <c r="G152" s="210">
        <v>3550</v>
      </c>
      <c r="H152" s="210">
        <v>3914</v>
      </c>
      <c r="I152" s="210">
        <v>3537</v>
      </c>
      <c r="J152" s="210">
        <v>3699</v>
      </c>
      <c r="K152" s="211">
        <v>3644</v>
      </c>
      <c r="L152" s="211">
        <v>3853</v>
      </c>
      <c r="M152" s="211">
        <v>3778</v>
      </c>
      <c r="N152" s="211">
        <v>3754</v>
      </c>
      <c r="O152" s="211">
        <v>4052</v>
      </c>
      <c r="P152" s="211">
        <v>4436</v>
      </c>
      <c r="Q152" s="211">
        <v>4806</v>
      </c>
      <c r="R152" s="211">
        <v>4955</v>
      </c>
      <c r="S152" s="556">
        <f>100</f>
        <v>100</v>
      </c>
      <c r="T152" s="72">
        <f t="shared" si="79"/>
        <v>88.189955246146198</v>
      </c>
      <c r="U152" s="72">
        <f t="shared" si="79"/>
        <v>85.430134261561406</v>
      </c>
      <c r="V152" s="72">
        <f t="shared" si="79"/>
        <v>88.264545002486329</v>
      </c>
      <c r="W152" s="72">
        <f t="shared" si="77"/>
        <v>97.31476877175534</v>
      </c>
      <c r="X152" s="72">
        <f t="shared" si="77"/>
        <v>87.941322725012427</v>
      </c>
      <c r="Y152" s="72">
        <f t="shared" si="77"/>
        <v>91.96916956737941</v>
      </c>
      <c r="Z152" s="72">
        <f t="shared" si="77"/>
        <v>90.60169070114371</v>
      </c>
      <c r="AA152" s="72">
        <f t="shared" si="38"/>
        <v>95.798110392839376</v>
      </c>
      <c r="AB152" s="72">
        <f t="shared" si="38"/>
        <v>93.933366484336148</v>
      </c>
      <c r="AC152" s="72">
        <f t="shared" si="38"/>
        <v>93.33664843361511</v>
      </c>
      <c r="AD152" s="72">
        <f t="shared" ref="AD152" si="100">O152*100/$D152</f>
        <v>100.74589756340129</v>
      </c>
      <c r="AE152" s="72">
        <f t="shared" si="98"/>
        <v>110.29338637493784</v>
      </c>
      <c r="AF152" s="72">
        <f t="shared" si="99"/>
        <v>119.49278965688713</v>
      </c>
      <c r="AG152" s="73">
        <f t="shared" si="99"/>
        <v>123.19741422178021</v>
      </c>
      <c r="AH152" s="557">
        <v>1</v>
      </c>
      <c r="AI152" s="232">
        <v>1</v>
      </c>
      <c r="AJ152" s="232">
        <v>1</v>
      </c>
      <c r="AK152" s="232">
        <v>1</v>
      </c>
      <c r="AL152" s="232">
        <v>1</v>
      </c>
      <c r="AM152" s="232">
        <v>1</v>
      </c>
      <c r="AN152" s="232">
        <v>1</v>
      </c>
      <c r="AO152" s="232">
        <v>4</v>
      </c>
      <c r="AP152" s="232">
        <v>4</v>
      </c>
      <c r="AQ152" s="232">
        <v>4</v>
      </c>
      <c r="AR152" s="232">
        <v>4</v>
      </c>
      <c r="AS152" s="232">
        <v>4</v>
      </c>
      <c r="AT152" s="232">
        <v>4</v>
      </c>
      <c r="AU152" s="232">
        <v>6</v>
      </c>
      <c r="AV152" s="234">
        <v>7</v>
      </c>
    </row>
    <row r="153" spans="2:48" ht="14.5" x14ac:dyDescent="0.35">
      <c r="B153" s="735"/>
      <c r="C153" s="1" t="s">
        <v>196</v>
      </c>
      <c r="D153" s="210">
        <v>2937</v>
      </c>
      <c r="E153" s="210">
        <v>3196</v>
      </c>
      <c r="F153" s="210">
        <v>2702</v>
      </c>
      <c r="G153" s="210">
        <v>3128</v>
      </c>
      <c r="H153" s="210">
        <v>3137</v>
      </c>
      <c r="I153" s="210">
        <v>3735</v>
      </c>
      <c r="J153" s="210">
        <v>4054</v>
      </c>
      <c r="K153" s="211">
        <v>4300</v>
      </c>
      <c r="L153" s="211">
        <v>4495</v>
      </c>
      <c r="M153" s="211">
        <v>4764</v>
      </c>
      <c r="N153" s="211">
        <v>5035</v>
      </c>
      <c r="O153" s="211">
        <v>5380</v>
      </c>
      <c r="P153" s="211">
        <v>5547</v>
      </c>
      <c r="Q153" s="211">
        <v>6023</v>
      </c>
      <c r="R153" s="211">
        <v>6171</v>
      </c>
      <c r="S153" s="556">
        <f>100</f>
        <v>100</v>
      </c>
      <c r="T153" s="72">
        <f t="shared" si="79"/>
        <v>108.81852230166837</v>
      </c>
      <c r="U153" s="72">
        <f t="shared" si="79"/>
        <v>91.9986380660538</v>
      </c>
      <c r="V153" s="72">
        <f t="shared" si="79"/>
        <v>106.50323459312223</v>
      </c>
      <c r="W153" s="72">
        <f t="shared" si="77"/>
        <v>106.80966973101805</v>
      </c>
      <c r="X153" s="72">
        <f t="shared" si="77"/>
        <v>127.17058222676201</v>
      </c>
      <c r="Y153" s="72">
        <f t="shared" si="77"/>
        <v>138.0320054477358</v>
      </c>
      <c r="Z153" s="72">
        <f t="shared" si="77"/>
        <v>146.40789921688798</v>
      </c>
      <c r="AA153" s="72">
        <f t="shared" si="77"/>
        <v>153.04732720463056</v>
      </c>
      <c r="AB153" s="72">
        <f t="shared" ref="AB153:AD181" si="101">M153*100/$D153</f>
        <v>162.20633299284984</v>
      </c>
      <c r="AC153" s="72">
        <f t="shared" si="101"/>
        <v>171.43343547837929</v>
      </c>
      <c r="AD153" s="72">
        <f t="shared" si="101"/>
        <v>183.18011576438542</v>
      </c>
      <c r="AE153" s="72">
        <f t="shared" si="98"/>
        <v>188.86618998978548</v>
      </c>
      <c r="AF153" s="72">
        <f t="shared" si="99"/>
        <v>205.07320394960846</v>
      </c>
      <c r="AG153" s="73">
        <f t="shared" si="99"/>
        <v>210.11235955056179</v>
      </c>
      <c r="AH153" s="557">
        <v>1</v>
      </c>
      <c r="AI153" s="232">
        <v>1</v>
      </c>
      <c r="AJ153" s="232">
        <v>1</v>
      </c>
      <c r="AK153" s="232">
        <v>1</v>
      </c>
      <c r="AL153" s="232">
        <v>1</v>
      </c>
      <c r="AM153" s="232">
        <v>1</v>
      </c>
      <c r="AN153" s="232">
        <v>1</v>
      </c>
      <c r="AO153" s="232">
        <v>4</v>
      </c>
      <c r="AP153" s="232">
        <v>4</v>
      </c>
      <c r="AQ153" s="232">
        <v>4</v>
      </c>
      <c r="AR153" s="232">
        <v>4</v>
      </c>
      <c r="AS153" s="232">
        <v>4</v>
      </c>
      <c r="AT153" s="232">
        <v>4</v>
      </c>
      <c r="AU153" s="232">
        <v>6</v>
      </c>
      <c r="AV153" s="234">
        <v>7</v>
      </c>
    </row>
    <row r="154" spans="2:48" ht="14.5" x14ac:dyDescent="0.35">
      <c r="B154" s="735"/>
      <c r="C154" s="1" t="s">
        <v>197</v>
      </c>
      <c r="D154" s="210">
        <v>11134</v>
      </c>
      <c r="E154" s="210">
        <v>10820</v>
      </c>
      <c r="F154" s="210">
        <v>9536</v>
      </c>
      <c r="G154" s="210">
        <v>9946</v>
      </c>
      <c r="H154" s="210">
        <v>10399</v>
      </c>
      <c r="I154" s="210">
        <v>10652</v>
      </c>
      <c r="J154" s="210">
        <v>11232</v>
      </c>
      <c r="K154" s="211">
        <v>11493</v>
      </c>
      <c r="L154" s="211">
        <v>12110</v>
      </c>
      <c r="M154" s="211">
        <v>12377</v>
      </c>
      <c r="N154" s="211">
        <v>12765</v>
      </c>
      <c r="O154" s="211">
        <v>13260</v>
      </c>
      <c r="P154" s="211">
        <v>13935</v>
      </c>
      <c r="Q154" s="211">
        <v>15023</v>
      </c>
      <c r="R154" s="211">
        <v>15546</v>
      </c>
      <c r="S154" s="556">
        <f>100</f>
        <v>100</v>
      </c>
      <c r="T154" s="72">
        <f t="shared" si="79"/>
        <v>97.179809592239991</v>
      </c>
      <c r="U154" s="72">
        <f t="shared" si="79"/>
        <v>85.647566014011133</v>
      </c>
      <c r="V154" s="72">
        <f t="shared" si="79"/>
        <v>89.329980240704145</v>
      </c>
      <c r="W154" s="72">
        <f t="shared" si="77"/>
        <v>93.398598886294238</v>
      </c>
      <c r="X154" s="72">
        <f t="shared" si="77"/>
        <v>95.670917909107246</v>
      </c>
      <c r="Y154" s="72">
        <f t="shared" si="77"/>
        <v>100.88018681516077</v>
      </c>
      <c r="Z154" s="72">
        <f t="shared" si="77"/>
        <v>103.22435782288485</v>
      </c>
      <c r="AA154" s="72">
        <f t="shared" si="77"/>
        <v>108.76594215915215</v>
      </c>
      <c r="AB154" s="72">
        <f t="shared" si="101"/>
        <v>111.16400215555954</v>
      </c>
      <c r="AC154" s="72">
        <f t="shared" si="101"/>
        <v>114.64882342374707</v>
      </c>
      <c r="AD154" s="72">
        <f t="shared" si="101"/>
        <v>119.09466499012035</v>
      </c>
      <c r="AE154" s="72">
        <f t="shared" si="98"/>
        <v>125.15717621699299</v>
      </c>
      <c r="AF154" s="72">
        <f t="shared" si="99"/>
        <v>134.92904616490031</v>
      </c>
      <c r="AG154" s="73">
        <f t="shared" si="99"/>
        <v>139.62636967846237</v>
      </c>
      <c r="AH154" s="557">
        <v>1</v>
      </c>
      <c r="AI154" s="232">
        <v>1</v>
      </c>
      <c r="AJ154" s="232">
        <v>1</v>
      </c>
      <c r="AK154" s="232">
        <v>1</v>
      </c>
      <c r="AL154" s="232">
        <v>1</v>
      </c>
      <c r="AM154" s="232">
        <v>1</v>
      </c>
      <c r="AN154" s="232">
        <v>1</v>
      </c>
      <c r="AO154" s="232">
        <v>4</v>
      </c>
      <c r="AP154" s="232">
        <v>4</v>
      </c>
      <c r="AQ154" s="232">
        <v>4</v>
      </c>
      <c r="AR154" s="232">
        <v>4</v>
      </c>
      <c r="AS154" s="232">
        <v>4</v>
      </c>
      <c r="AT154" s="232">
        <v>4</v>
      </c>
      <c r="AU154" s="232">
        <v>6</v>
      </c>
      <c r="AV154" s="234">
        <v>7</v>
      </c>
    </row>
    <row r="155" spans="2:48" ht="14.5" x14ac:dyDescent="0.35">
      <c r="B155" s="736"/>
      <c r="C155" s="8" t="s">
        <v>198</v>
      </c>
      <c r="D155">
        <v>8197</v>
      </c>
      <c r="E155">
        <v>7624</v>
      </c>
      <c r="F155">
        <v>6834</v>
      </c>
      <c r="G155">
        <v>6818</v>
      </c>
      <c r="H155">
        <v>7262</v>
      </c>
      <c r="I155">
        <v>6917</v>
      </c>
      <c r="J155">
        <v>7178</v>
      </c>
      <c r="K155">
        <v>7193</v>
      </c>
      <c r="L155">
        <v>7615</v>
      </c>
      <c r="M155">
        <v>7613</v>
      </c>
      <c r="N155">
        <v>7730</v>
      </c>
      <c r="O155">
        <v>7880</v>
      </c>
      <c r="P155">
        <v>8388</v>
      </c>
      <c r="Q155">
        <v>9000</v>
      </c>
      <c r="R155">
        <v>9375</v>
      </c>
      <c r="S155" s="556">
        <f>100</f>
        <v>100</v>
      </c>
      <c r="T155" s="72">
        <f t="shared" si="79"/>
        <v>93.009637672319144</v>
      </c>
      <c r="U155" s="72">
        <f t="shared" si="79"/>
        <v>83.371965353177998</v>
      </c>
      <c r="V155" s="72">
        <f t="shared" si="79"/>
        <v>83.176771989752353</v>
      </c>
      <c r="W155" s="72">
        <f t="shared" si="77"/>
        <v>88.593387824813959</v>
      </c>
      <c r="X155" s="72">
        <f t="shared" si="77"/>
        <v>84.384530925948525</v>
      </c>
      <c r="Y155" s="72">
        <f t="shared" si="77"/>
        <v>87.568622666829327</v>
      </c>
      <c r="Z155" s="72">
        <f t="shared" si="77"/>
        <v>87.751616445040867</v>
      </c>
      <c r="AA155" s="72">
        <f t="shared" si="77"/>
        <v>92.899841405392223</v>
      </c>
      <c r="AB155" s="72">
        <f t="shared" si="101"/>
        <v>92.875442234964012</v>
      </c>
      <c r="AC155" s="72">
        <f t="shared" si="101"/>
        <v>94.302793705014025</v>
      </c>
      <c r="AD155" s="72">
        <f t="shared" si="101"/>
        <v>96.132731487129433</v>
      </c>
      <c r="AE155" s="72">
        <f t="shared" si="98"/>
        <v>102.33012077589362</v>
      </c>
      <c r="AF155" s="72">
        <f t="shared" si="99"/>
        <v>109.79626692692449</v>
      </c>
      <c r="AG155" s="73">
        <f t="shared" si="99"/>
        <v>114.371111382213</v>
      </c>
      <c r="AH155" s="235"/>
      <c r="AI155" s="236"/>
      <c r="AJ155" s="236"/>
      <c r="AK155" s="236"/>
      <c r="AL155" s="236"/>
      <c r="AM155" s="236"/>
      <c r="AN155" s="236"/>
      <c r="AO155" s="236"/>
      <c r="AP155" s="236"/>
      <c r="AQ155" s="236"/>
      <c r="AR155" s="236"/>
      <c r="AS155" s="236"/>
      <c r="AT155" s="236"/>
      <c r="AU155" s="236"/>
      <c r="AV155" s="237"/>
    </row>
    <row r="156" spans="2:48" ht="15" customHeight="1" x14ac:dyDescent="0.35">
      <c r="B156" s="735" t="s">
        <v>113</v>
      </c>
      <c r="C156" s="1" t="s">
        <v>193</v>
      </c>
      <c r="D156" s="211">
        <v>140</v>
      </c>
      <c r="E156" s="210">
        <v>257</v>
      </c>
      <c r="F156" s="210">
        <v>224</v>
      </c>
      <c r="G156" s="210">
        <v>236</v>
      </c>
      <c r="H156" s="210">
        <v>218</v>
      </c>
      <c r="I156" s="211">
        <v>210</v>
      </c>
      <c r="J156" s="211">
        <v>209</v>
      </c>
      <c r="K156" s="210">
        <v>228</v>
      </c>
      <c r="L156" s="210">
        <v>183</v>
      </c>
      <c r="M156" s="210">
        <v>200</v>
      </c>
      <c r="N156" s="211">
        <v>203</v>
      </c>
      <c r="O156" s="210">
        <v>189</v>
      </c>
      <c r="P156" s="211">
        <v>190</v>
      </c>
      <c r="Q156" s="211">
        <v>191</v>
      </c>
      <c r="R156" s="211">
        <v>189</v>
      </c>
      <c r="S156" s="556">
        <f>100</f>
        <v>100</v>
      </c>
      <c r="T156" s="72">
        <f t="shared" si="79"/>
        <v>183.57142857142858</v>
      </c>
      <c r="U156" s="72">
        <f t="shared" si="79"/>
        <v>160</v>
      </c>
      <c r="V156" s="72">
        <f t="shared" si="79"/>
        <v>168.57142857142858</v>
      </c>
      <c r="W156" s="72">
        <f t="shared" si="77"/>
        <v>155.71428571428572</v>
      </c>
      <c r="X156" s="72">
        <f t="shared" si="77"/>
        <v>150</v>
      </c>
      <c r="Y156" s="72">
        <f t="shared" si="77"/>
        <v>149.28571428571428</v>
      </c>
      <c r="Z156" s="72">
        <f t="shared" si="77"/>
        <v>162.85714285714286</v>
      </c>
      <c r="AA156" s="72">
        <f t="shared" si="77"/>
        <v>130.71428571428572</v>
      </c>
      <c r="AB156" s="72">
        <f t="shared" si="101"/>
        <v>142.85714285714286</v>
      </c>
      <c r="AC156" s="72">
        <f t="shared" si="101"/>
        <v>145</v>
      </c>
      <c r="AD156" s="72">
        <f t="shared" si="101"/>
        <v>135</v>
      </c>
      <c r="AE156" s="72">
        <f t="shared" si="98"/>
        <v>135.71428571428572</v>
      </c>
      <c r="AF156" s="72">
        <f t="shared" si="99"/>
        <v>136.42857142857142</v>
      </c>
      <c r="AG156" s="73">
        <f t="shared" si="99"/>
        <v>135</v>
      </c>
      <c r="AH156" s="557">
        <v>4</v>
      </c>
      <c r="AI156" s="232">
        <v>1</v>
      </c>
      <c r="AJ156" s="232">
        <v>1</v>
      </c>
      <c r="AK156" s="232">
        <v>1</v>
      </c>
      <c r="AL156" s="232">
        <v>1</v>
      </c>
      <c r="AM156" s="232">
        <v>4</v>
      </c>
      <c r="AN156" s="232">
        <v>4</v>
      </c>
      <c r="AO156" s="232">
        <v>1</v>
      </c>
      <c r="AP156" s="232">
        <v>1</v>
      </c>
      <c r="AQ156" s="232">
        <v>1</v>
      </c>
      <c r="AR156" s="232">
        <v>4</v>
      </c>
      <c r="AS156" s="232">
        <v>1</v>
      </c>
      <c r="AT156" s="232">
        <v>4</v>
      </c>
      <c r="AU156" s="232">
        <v>6</v>
      </c>
      <c r="AV156" s="234">
        <v>7</v>
      </c>
    </row>
    <row r="157" spans="2:48" ht="14.5" x14ac:dyDescent="0.35">
      <c r="B157" s="735"/>
      <c r="C157" s="1" t="s">
        <v>194</v>
      </c>
      <c r="D157" s="211">
        <v>797</v>
      </c>
      <c r="E157" s="210">
        <v>371</v>
      </c>
      <c r="F157" s="211">
        <v>338</v>
      </c>
      <c r="G157" s="210">
        <v>315</v>
      </c>
      <c r="H157" s="210">
        <v>376</v>
      </c>
      <c r="I157" s="211">
        <v>375</v>
      </c>
      <c r="J157" s="211">
        <v>379</v>
      </c>
      <c r="K157" s="210">
        <v>410</v>
      </c>
      <c r="L157" s="210">
        <v>468</v>
      </c>
      <c r="M157" s="210">
        <v>409</v>
      </c>
      <c r="N157" s="211">
        <v>428</v>
      </c>
      <c r="O157" s="211">
        <v>448</v>
      </c>
      <c r="P157" s="211">
        <v>423</v>
      </c>
      <c r="Q157" s="211">
        <v>460</v>
      </c>
      <c r="R157" s="211">
        <v>497</v>
      </c>
      <c r="S157" s="556">
        <f>100</f>
        <v>100</v>
      </c>
      <c r="T157" s="72">
        <f t="shared" si="79"/>
        <v>46.549560853199495</v>
      </c>
      <c r="U157" s="72">
        <f t="shared" si="79"/>
        <v>42.409033877038894</v>
      </c>
      <c r="V157" s="72">
        <f t="shared" si="79"/>
        <v>39.523212045169387</v>
      </c>
      <c r="W157" s="72">
        <f t="shared" si="77"/>
        <v>47.176913425345042</v>
      </c>
      <c r="X157" s="72">
        <f t="shared" si="77"/>
        <v>47.051442910915938</v>
      </c>
      <c r="Y157" s="72">
        <f t="shared" si="77"/>
        <v>47.553324968632374</v>
      </c>
      <c r="Z157" s="72">
        <f t="shared" si="77"/>
        <v>51.442910915934753</v>
      </c>
      <c r="AA157" s="72">
        <f t="shared" si="77"/>
        <v>58.720200752823089</v>
      </c>
      <c r="AB157" s="72">
        <f t="shared" si="101"/>
        <v>51.31744040150565</v>
      </c>
      <c r="AC157" s="72">
        <f t="shared" si="101"/>
        <v>53.70138017565872</v>
      </c>
      <c r="AD157" s="72">
        <f t="shared" si="101"/>
        <v>56.210790464240901</v>
      </c>
      <c r="AE157" s="72">
        <f t="shared" si="98"/>
        <v>53.074027603513173</v>
      </c>
      <c r="AF157" s="72">
        <f t="shared" si="99"/>
        <v>57.71643663739021</v>
      </c>
      <c r="AG157" s="73">
        <f t="shared" si="99"/>
        <v>62.358845671267254</v>
      </c>
      <c r="AH157" s="557">
        <v>4</v>
      </c>
      <c r="AI157" s="232">
        <v>1</v>
      </c>
      <c r="AJ157" s="232">
        <v>4</v>
      </c>
      <c r="AK157" s="232">
        <v>1</v>
      </c>
      <c r="AL157" s="232">
        <v>1</v>
      </c>
      <c r="AM157" s="232">
        <v>4</v>
      </c>
      <c r="AN157" s="232">
        <v>4</v>
      </c>
      <c r="AO157" s="232">
        <v>1</v>
      </c>
      <c r="AP157" s="232">
        <v>1</v>
      </c>
      <c r="AQ157" s="232">
        <v>1</v>
      </c>
      <c r="AR157" s="232">
        <v>4</v>
      </c>
      <c r="AS157" s="232">
        <v>4</v>
      </c>
      <c r="AT157" s="232">
        <v>4</v>
      </c>
      <c r="AU157" s="232">
        <v>6</v>
      </c>
      <c r="AV157" s="234">
        <v>7</v>
      </c>
    </row>
    <row r="158" spans="2:48" ht="14.5" x14ac:dyDescent="0.35">
      <c r="B158" s="735"/>
      <c r="C158" s="1" t="s">
        <v>195</v>
      </c>
      <c r="D158" s="211">
        <v>1060</v>
      </c>
      <c r="E158" s="211">
        <v>1093</v>
      </c>
      <c r="F158" s="210">
        <v>790</v>
      </c>
      <c r="G158" s="210">
        <v>968</v>
      </c>
      <c r="H158" s="210">
        <v>683</v>
      </c>
      <c r="I158" s="211">
        <v>694</v>
      </c>
      <c r="J158" s="211">
        <v>711</v>
      </c>
      <c r="K158" s="211">
        <v>851</v>
      </c>
      <c r="L158" s="211">
        <v>953</v>
      </c>
      <c r="M158" s="211">
        <v>890</v>
      </c>
      <c r="N158" s="211">
        <v>884</v>
      </c>
      <c r="O158" s="210">
        <v>1239</v>
      </c>
      <c r="P158" s="211">
        <v>1242</v>
      </c>
      <c r="Q158" s="211">
        <v>1346</v>
      </c>
      <c r="R158" s="211">
        <v>1388</v>
      </c>
      <c r="S158" s="556">
        <f>100</f>
        <v>100</v>
      </c>
      <c r="T158" s="72">
        <f t="shared" si="79"/>
        <v>103.11320754716981</v>
      </c>
      <c r="U158" s="72">
        <f t="shared" si="79"/>
        <v>74.528301886792448</v>
      </c>
      <c r="V158" s="72">
        <f t="shared" si="79"/>
        <v>91.320754716981128</v>
      </c>
      <c r="W158" s="72">
        <f t="shared" si="77"/>
        <v>64.433962264150949</v>
      </c>
      <c r="X158" s="72">
        <f t="shared" si="77"/>
        <v>65.471698113207552</v>
      </c>
      <c r="Y158" s="72">
        <f t="shared" si="77"/>
        <v>67.075471698113205</v>
      </c>
      <c r="Z158" s="72">
        <f t="shared" si="77"/>
        <v>80.283018867924525</v>
      </c>
      <c r="AA158" s="72">
        <f t="shared" si="77"/>
        <v>89.905660377358487</v>
      </c>
      <c r="AB158" s="72">
        <f t="shared" si="101"/>
        <v>83.962264150943398</v>
      </c>
      <c r="AC158" s="72">
        <f t="shared" si="101"/>
        <v>83.396226415094333</v>
      </c>
      <c r="AD158" s="72">
        <f t="shared" si="101"/>
        <v>116.88679245283019</v>
      </c>
      <c r="AE158" s="72">
        <f t="shared" si="98"/>
        <v>117.16981132075472</v>
      </c>
      <c r="AF158" s="72">
        <f t="shared" si="99"/>
        <v>126.98113207547169</v>
      </c>
      <c r="AG158" s="73">
        <f t="shared" si="99"/>
        <v>130.9433962264151</v>
      </c>
      <c r="AH158" s="557">
        <v>4</v>
      </c>
      <c r="AI158" s="232">
        <v>4</v>
      </c>
      <c r="AJ158" s="232">
        <v>1</v>
      </c>
      <c r="AK158" s="232">
        <v>1</v>
      </c>
      <c r="AL158" s="232">
        <v>1</v>
      </c>
      <c r="AM158" s="232">
        <v>4</v>
      </c>
      <c r="AN158" s="232">
        <v>4</v>
      </c>
      <c r="AO158" s="232">
        <v>4</v>
      </c>
      <c r="AP158" s="232">
        <v>4</v>
      </c>
      <c r="AQ158" s="232">
        <v>4</v>
      </c>
      <c r="AR158" s="232">
        <v>4</v>
      </c>
      <c r="AS158" s="232">
        <v>1</v>
      </c>
      <c r="AT158" s="232">
        <v>4</v>
      </c>
      <c r="AU158" s="232">
        <v>6</v>
      </c>
      <c r="AV158" s="234">
        <v>7</v>
      </c>
    </row>
    <row r="159" spans="2:48" ht="14.5" x14ac:dyDescent="0.35">
      <c r="B159" s="735"/>
      <c r="C159" s="1" t="s">
        <v>196</v>
      </c>
      <c r="D159" s="211">
        <v>1438</v>
      </c>
      <c r="E159" s="211">
        <v>1328</v>
      </c>
      <c r="F159" s="211">
        <v>1109</v>
      </c>
      <c r="G159" s="210">
        <v>1097</v>
      </c>
      <c r="H159" s="210">
        <v>1424</v>
      </c>
      <c r="I159" s="211">
        <v>1428</v>
      </c>
      <c r="J159" s="211">
        <v>1446</v>
      </c>
      <c r="K159" s="211">
        <v>1464</v>
      </c>
      <c r="L159" s="211">
        <v>1417</v>
      </c>
      <c r="M159" s="211">
        <v>1504</v>
      </c>
      <c r="N159" s="211">
        <v>1589</v>
      </c>
      <c r="O159" s="211">
        <v>1904</v>
      </c>
      <c r="P159" s="211">
        <v>1751</v>
      </c>
      <c r="Q159" s="211">
        <v>1901</v>
      </c>
      <c r="R159" s="211">
        <v>1948</v>
      </c>
      <c r="S159" s="556">
        <f>100</f>
        <v>100</v>
      </c>
      <c r="T159" s="72">
        <f t="shared" si="79"/>
        <v>92.350486787204446</v>
      </c>
      <c r="U159" s="72">
        <f t="shared" si="79"/>
        <v>77.121001390820581</v>
      </c>
      <c r="V159" s="72">
        <f t="shared" si="79"/>
        <v>76.286509040333797</v>
      </c>
      <c r="W159" s="72">
        <f t="shared" si="77"/>
        <v>99.026425591098743</v>
      </c>
      <c r="X159" s="72">
        <f t="shared" si="77"/>
        <v>99.304589707927676</v>
      </c>
      <c r="Y159" s="72">
        <f t="shared" si="77"/>
        <v>100.55632823365787</v>
      </c>
      <c r="Z159" s="72">
        <f t="shared" si="77"/>
        <v>101.80806675938804</v>
      </c>
      <c r="AA159" s="72">
        <f t="shared" si="77"/>
        <v>98.539638386648122</v>
      </c>
      <c r="AB159" s="72">
        <f t="shared" si="101"/>
        <v>104.58970792767732</v>
      </c>
      <c r="AC159" s="72">
        <f t="shared" si="101"/>
        <v>110.50069541029207</v>
      </c>
      <c r="AD159" s="72">
        <f t="shared" si="101"/>
        <v>132.40611961057024</v>
      </c>
      <c r="AE159" s="72">
        <f t="shared" si="98"/>
        <v>121.7663421418637</v>
      </c>
      <c r="AF159" s="72">
        <f t="shared" si="99"/>
        <v>132.19749652294854</v>
      </c>
      <c r="AG159" s="73">
        <f t="shared" si="99"/>
        <v>135.46592489568846</v>
      </c>
      <c r="AH159" s="557">
        <v>4</v>
      </c>
      <c r="AI159" s="232">
        <v>4</v>
      </c>
      <c r="AJ159" s="232">
        <v>4</v>
      </c>
      <c r="AK159" s="232">
        <v>1</v>
      </c>
      <c r="AL159" s="232">
        <v>1</v>
      </c>
      <c r="AM159" s="232">
        <v>4</v>
      </c>
      <c r="AN159" s="232">
        <v>4</v>
      </c>
      <c r="AO159" s="232">
        <v>4</v>
      </c>
      <c r="AP159" s="232">
        <v>4</v>
      </c>
      <c r="AQ159" s="232">
        <v>4</v>
      </c>
      <c r="AR159" s="232">
        <v>4</v>
      </c>
      <c r="AS159" s="232">
        <v>4</v>
      </c>
      <c r="AT159" s="232">
        <v>4</v>
      </c>
      <c r="AU159" s="232">
        <v>6</v>
      </c>
      <c r="AV159" s="234">
        <v>7</v>
      </c>
    </row>
    <row r="160" spans="2:48" ht="14.5" x14ac:dyDescent="0.35">
      <c r="B160" s="735"/>
      <c r="C160" s="1" t="s">
        <v>197</v>
      </c>
      <c r="D160" s="210">
        <v>3435</v>
      </c>
      <c r="E160" s="210">
        <v>3049</v>
      </c>
      <c r="F160" s="210">
        <v>2461</v>
      </c>
      <c r="G160" s="210">
        <v>2616</v>
      </c>
      <c r="H160" s="210">
        <v>2701</v>
      </c>
      <c r="I160" s="210">
        <v>2707</v>
      </c>
      <c r="J160" s="210">
        <v>2745</v>
      </c>
      <c r="K160" s="210">
        <v>2953</v>
      </c>
      <c r="L160" s="210">
        <v>3021</v>
      </c>
      <c r="M160" s="210">
        <v>3003</v>
      </c>
      <c r="N160" s="211">
        <v>3104</v>
      </c>
      <c r="O160" s="210">
        <v>3780</v>
      </c>
      <c r="P160" s="211">
        <v>3606</v>
      </c>
      <c r="Q160" s="211">
        <v>3898</v>
      </c>
      <c r="R160" s="211">
        <v>4022</v>
      </c>
      <c r="S160" s="556">
        <f>100</f>
        <v>100</v>
      </c>
      <c r="T160" s="72">
        <f t="shared" si="79"/>
        <v>88.762736535662299</v>
      </c>
      <c r="U160" s="72">
        <f t="shared" si="79"/>
        <v>71.644832605531292</v>
      </c>
      <c r="V160" s="72">
        <f t="shared" si="79"/>
        <v>76.157205240174676</v>
      </c>
      <c r="W160" s="72">
        <f t="shared" si="77"/>
        <v>78.631732168850078</v>
      </c>
      <c r="X160" s="72">
        <f t="shared" si="77"/>
        <v>78.806404657933044</v>
      </c>
      <c r="Y160" s="72">
        <f t="shared" si="77"/>
        <v>79.91266375545851</v>
      </c>
      <c r="Z160" s="72">
        <f t="shared" si="77"/>
        <v>85.967976710334796</v>
      </c>
      <c r="AA160" s="72">
        <f t="shared" si="77"/>
        <v>87.947598253275103</v>
      </c>
      <c r="AB160" s="72">
        <f t="shared" si="101"/>
        <v>87.423580786026207</v>
      </c>
      <c r="AC160" s="72">
        <f t="shared" si="101"/>
        <v>90.36390101892286</v>
      </c>
      <c r="AD160" s="72">
        <f t="shared" si="101"/>
        <v>110.04366812227074</v>
      </c>
      <c r="AE160" s="72">
        <f t="shared" si="98"/>
        <v>104.97816593886463</v>
      </c>
      <c r="AF160" s="72">
        <f t="shared" si="99"/>
        <v>113.47889374090248</v>
      </c>
      <c r="AG160" s="73">
        <f t="shared" si="99"/>
        <v>117.08879184861718</v>
      </c>
      <c r="AH160" s="557">
        <v>1</v>
      </c>
      <c r="AI160" s="232">
        <v>1</v>
      </c>
      <c r="AJ160" s="232">
        <v>1</v>
      </c>
      <c r="AK160" s="232">
        <v>1</v>
      </c>
      <c r="AL160" s="232">
        <v>1</v>
      </c>
      <c r="AM160" s="232">
        <v>1</v>
      </c>
      <c r="AN160" s="232">
        <v>1</v>
      </c>
      <c r="AO160" s="232">
        <v>1</v>
      </c>
      <c r="AP160" s="232">
        <v>1</v>
      </c>
      <c r="AQ160" s="232">
        <v>1</v>
      </c>
      <c r="AR160" s="232">
        <v>4</v>
      </c>
      <c r="AS160" s="232">
        <v>1</v>
      </c>
      <c r="AT160" s="232">
        <v>4</v>
      </c>
      <c r="AU160" s="232">
        <v>6</v>
      </c>
      <c r="AV160" s="234">
        <v>7</v>
      </c>
    </row>
    <row r="161" spans="2:48" ht="14.5" x14ac:dyDescent="0.35">
      <c r="B161" s="736"/>
      <c r="C161" s="8" t="s">
        <v>198</v>
      </c>
      <c r="D161">
        <v>1997</v>
      </c>
      <c r="E161">
        <v>1721</v>
      </c>
      <c r="F161">
        <v>1352</v>
      </c>
      <c r="G161">
        <v>1519</v>
      </c>
      <c r="H161">
        <v>1277</v>
      </c>
      <c r="I161">
        <v>1279</v>
      </c>
      <c r="J161">
        <v>1299</v>
      </c>
      <c r="K161">
        <v>1489</v>
      </c>
      <c r="L161">
        <v>1604</v>
      </c>
      <c r="M161">
        <v>1499</v>
      </c>
      <c r="N161">
        <v>1515</v>
      </c>
      <c r="O161">
        <v>1876</v>
      </c>
      <c r="P161">
        <v>1855</v>
      </c>
      <c r="Q161">
        <v>1997</v>
      </c>
      <c r="R161">
        <v>2074</v>
      </c>
      <c r="S161" s="556">
        <f>100</f>
        <v>100</v>
      </c>
      <c r="T161" s="72">
        <f t="shared" si="79"/>
        <v>86.179268903355037</v>
      </c>
      <c r="U161" s="72">
        <f t="shared" si="79"/>
        <v>67.701552328492738</v>
      </c>
      <c r="V161" s="72">
        <f t="shared" si="79"/>
        <v>76.064096144216322</v>
      </c>
      <c r="W161" s="72">
        <f t="shared" si="77"/>
        <v>63.945918878317478</v>
      </c>
      <c r="X161" s="72">
        <f t="shared" si="77"/>
        <v>64.046069103655483</v>
      </c>
      <c r="Y161" s="72">
        <f t="shared" si="77"/>
        <v>65.047571357035551</v>
      </c>
      <c r="Z161" s="72">
        <f t="shared" si="77"/>
        <v>74.56184276414622</v>
      </c>
      <c r="AA161" s="72">
        <f t="shared" si="77"/>
        <v>80.320480721081623</v>
      </c>
      <c r="AB161" s="72">
        <f t="shared" si="101"/>
        <v>75.062593890836254</v>
      </c>
      <c r="AC161" s="72">
        <f t="shared" si="101"/>
        <v>75.863795693540311</v>
      </c>
      <c r="AD161" s="72">
        <f t="shared" si="101"/>
        <v>93.940911367050575</v>
      </c>
      <c r="AE161" s="72">
        <f t="shared" si="98"/>
        <v>92.889334001001501</v>
      </c>
      <c r="AF161" s="72">
        <f t="shared" si="99"/>
        <v>100</v>
      </c>
      <c r="AG161" s="73">
        <f t="shared" si="99"/>
        <v>103.85578367551327</v>
      </c>
      <c r="AH161" s="235"/>
      <c r="AI161" s="236"/>
      <c r="AJ161" s="236"/>
      <c r="AK161" s="236"/>
      <c r="AL161" s="236"/>
      <c r="AM161" s="236"/>
      <c r="AN161" s="236"/>
      <c r="AO161" s="236"/>
      <c r="AP161" s="236"/>
      <c r="AQ161" s="236"/>
      <c r="AR161" s="236"/>
      <c r="AS161" s="236"/>
      <c r="AT161" s="236"/>
      <c r="AU161" s="236"/>
      <c r="AV161" s="237"/>
    </row>
    <row r="162" spans="2:48" ht="15" customHeight="1" x14ac:dyDescent="0.35">
      <c r="B162" s="735" t="s">
        <v>114</v>
      </c>
      <c r="C162" s="1" t="s">
        <v>193</v>
      </c>
      <c r="D162" s="210">
        <v>98</v>
      </c>
      <c r="E162" s="210">
        <v>108</v>
      </c>
      <c r="F162" s="211">
        <v>52</v>
      </c>
      <c r="G162" s="210">
        <v>77</v>
      </c>
      <c r="H162" s="210">
        <v>68</v>
      </c>
      <c r="I162" s="210">
        <v>72</v>
      </c>
      <c r="J162" s="210">
        <v>78</v>
      </c>
      <c r="K162" s="210">
        <v>91</v>
      </c>
      <c r="L162" s="211">
        <v>127</v>
      </c>
      <c r="M162" s="211">
        <v>151</v>
      </c>
      <c r="N162" s="211">
        <v>154</v>
      </c>
      <c r="O162" s="210">
        <v>109</v>
      </c>
      <c r="P162" s="211">
        <v>110</v>
      </c>
      <c r="Q162" s="211">
        <v>110</v>
      </c>
      <c r="R162" s="211">
        <v>109</v>
      </c>
      <c r="S162" s="556">
        <f>100</f>
        <v>100</v>
      </c>
      <c r="T162" s="72">
        <f t="shared" si="79"/>
        <v>110.20408163265306</v>
      </c>
      <c r="U162" s="72">
        <f t="shared" si="79"/>
        <v>53.061224489795919</v>
      </c>
      <c r="V162" s="72">
        <f t="shared" si="79"/>
        <v>78.571428571428569</v>
      </c>
      <c r="W162" s="72">
        <f t="shared" si="77"/>
        <v>69.387755102040813</v>
      </c>
      <c r="X162" s="72">
        <f t="shared" si="77"/>
        <v>73.469387755102048</v>
      </c>
      <c r="Y162" s="72">
        <f t="shared" si="77"/>
        <v>79.591836734693871</v>
      </c>
      <c r="Z162" s="72">
        <f t="shared" si="77"/>
        <v>92.857142857142861</v>
      </c>
      <c r="AA162" s="72">
        <f t="shared" si="77"/>
        <v>129.59183673469389</v>
      </c>
      <c r="AB162" s="72">
        <f t="shared" si="101"/>
        <v>154.08163265306123</v>
      </c>
      <c r="AC162" s="72">
        <f t="shared" si="101"/>
        <v>157.14285714285714</v>
      </c>
      <c r="AD162" s="72">
        <f t="shared" si="101"/>
        <v>111.22448979591837</v>
      </c>
      <c r="AE162" s="72">
        <f t="shared" si="98"/>
        <v>112.24489795918367</v>
      </c>
      <c r="AF162" s="72">
        <f t="shared" si="99"/>
        <v>112.24489795918367</v>
      </c>
      <c r="AG162" s="73">
        <f t="shared" si="99"/>
        <v>111.22448979591837</v>
      </c>
      <c r="AH162" s="557">
        <v>1</v>
      </c>
      <c r="AI162" s="232">
        <v>1</v>
      </c>
      <c r="AJ162" s="232">
        <v>4</v>
      </c>
      <c r="AK162" s="232">
        <v>1</v>
      </c>
      <c r="AL162" s="232">
        <v>1</v>
      </c>
      <c r="AM162" s="232">
        <v>1</v>
      </c>
      <c r="AN162" s="232">
        <v>1</v>
      </c>
      <c r="AO162" s="232">
        <v>1</v>
      </c>
      <c r="AP162" s="232">
        <v>4</v>
      </c>
      <c r="AQ162" s="232">
        <v>4</v>
      </c>
      <c r="AR162" s="232">
        <v>4</v>
      </c>
      <c r="AS162" s="232">
        <v>1</v>
      </c>
      <c r="AT162" s="232">
        <v>4</v>
      </c>
      <c r="AU162" s="232">
        <v>6</v>
      </c>
      <c r="AV162" s="234">
        <v>7</v>
      </c>
    </row>
    <row r="163" spans="2:48" ht="14.5" x14ac:dyDescent="0.35">
      <c r="B163" s="735"/>
      <c r="C163" s="1" t="s">
        <v>194</v>
      </c>
      <c r="D163" s="211">
        <v>233</v>
      </c>
      <c r="E163" s="210">
        <v>144</v>
      </c>
      <c r="F163" s="211">
        <v>91</v>
      </c>
      <c r="G163" s="211">
        <v>80</v>
      </c>
      <c r="H163" s="211">
        <v>115</v>
      </c>
      <c r="I163" s="211">
        <v>183</v>
      </c>
      <c r="J163" s="211">
        <v>246</v>
      </c>
      <c r="K163" s="211">
        <v>175</v>
      </c>
      <c r="L163" s="211">
        <v>92</v>
      </c>
      <c r="M163" s="211">
        <v>104</v>
      </c>
      <c r="N163" s="211">
        <v>109</v>
      </c>
      <c r="O163" s="211">
        <v>294</v>
      </c>
      <c r="P163" s="211">
        <v>108</v>
      </c>
      <c r="Q163" s="211">
        <v>117</v>
      </c>
      <c r="R163" s="211">
        <v>126</v>
      </c>
      <c r="S163" s="556">
        <f>100</f>
        <v>100</v>
      </c>
      <c r="T163" s="72">
        <f t="shared" si="79"/>
        <v>61.802575107296136</v>
      </c>
      <c r="U163" s="72">
        <f t="shared" si="79"/>
        <v>39.055793991416309</v>
      </c>
      <c r="V163" s="72">
        <f t="shared" si="79"/>
        <v>34.334763948497852</v>
      </c>
      <c r="W163" s="72">
        <f t="shared" si="77"/>
        <v>49.356223175965667</v>
      </c>
      <c r="X163" s="72">
        <f t="shared" si="77"/>
        <v>78.540772532188839</v>
      </c>
      <c r="Y163" s="72">
        <f t="shared" si="77"/>
        <v>105.5793991416309</v>
      </c>
      <c r="Z163" s="72">
        <f t="shared" si="77"/>
        <v>75.107296137339063</v>
      </c>
      <c r="AA163" s="72">
        <f t="shared" si="77"/>
        <v>39.484978540772531</v>
      </c>
      <c r="AB163" s="72">
        <f t="shared" si="101"/>
        <v>44.63519313304721</v>
      </c>
      <c r="AC163" s="72">
        <f t="shared" si="101"/>
        <v>46.781115879828327</v>
      </c>
      <c r="AD163" s="72">
        <f t="shared" si="101"/>
        <v>126.18025751072962</v>
      </c>
      <c r="AE163" s="72">
        <f t="shared" si="98"/>
        <v>46.351931330472105</v>
      </c>
      <c r="AF163" s="72">
        <f t="shared" si="99"/>
        <v>50.214592274678111</v>
      </c>
      <c r="AG163" s="73">
        <f t="shared" si="99"/>
        <v>54.077253218884117</v>
      </c>
      <c r="AH163" s="557">
        <v>4</v>
      </c>
      <c r="AI163" s="232">
        <v>1</v>
      </c>
      <c r="AJ163" s="232">
        <v>4</v>
      </c>
      <c r="AK163" s="232">
        <v>4</v>
      </c>
      <c r="AL163" s="232">
        <v>4</v>
      </c>
      <c r="AM163" s="232">
        <v>4</v>
      </c>
      <c r="AN163" s="232">
        <v>4</v>
      </c>
      <c r="AO163" s="232">
        <v>4</v>
      </c>
      <c r="AP163" s="232">
        <v>4</v>
      </c>
      <c r="AQ163" s="232">
        <v>4</v>
      </c>
      <c r="AR163" s="232">
        <v>4</v>
      </c>
      <c r="AS163" s="232">
        <v>4</v>
      </c>
      <c r="AT163" s="232">
        <v>4</v>
      </c>
      <c r="AU163" s="232">
        <v>6</v>
      </c>
      <c r="AV163" s="234">
        <v>7</v>
      </c>
    </row>
    <row r="164" spans="2:48" ht="14.5" x14ac:dyDescent="0.35">
      <c r="B164" s="735"/>
      <c r="C164" s="1" t="s">
        <v>195</v>
      </c>
      <c r="D164" s="211">
        <v>0</v>
      </c>
      <c r="E164" s="210">
        <v>135</v>
      </c>
      <c r="F164" s="211">
        <v>67</v>
      </c>
      <c r="G164" s="211">
        <v>38</v>
      </c>
      <c r="H164" s="211">
        <v>39</v>
      </c>
      <c r="I164" s="211">
        <v>40</v>
      </c>
      <c r="J164" s="211">
        <v>16</v>
      </c>
      <c r="K164" s="211">
        <v>0</v>
      </c>
      <c r="L164" s="210">
        <v>0</v>
      </c>
      <c r="M164" s="210">
        <v>0</v>
      </c>
      <c r="N164" s="211">
        <v>0</v>
      </c>
      <c r="O164" s="211">
        <v>0</v>
      </c>
      <c r="P164" s="211">
        <v>0</v>
      </c>
      <c r="Q164" s="211">
        <v>0</v>
      </c>
      <c r="R164" s="211">
        <v>0</v>
      </c>
      <c r="S164" s="556">
        <f>100</f>
        <v>100</v>
      </c>
      <c r="T164" s="72" t="e">
        <f t="shared" si="79"/>
        <v>#DIV/0!</v>
      </c>
      <c r="U164" s="72" t="e">
        <f t="shared" si="79"/>
        <v>#DIV/0!</v>
      </c>
      <c r="V164" s="72" t="e">
        <f t="shared" si="79"/>
        <v>#DIV/0!</v>
      </c>
      <c r="W164" s="72" t="e">
        <f t="shared" si="77"/>
        <v>#DIV/0!</v>
      </c>
      <c r="X164" s="72" t="e">
        <f t="shared" si="77"/>
        <v>#DIV/0!</v>
      </c>
      <c r="Y164" s="72" t="e">
        <f t="shared" si="77"/>
        <v>#DIV/0!</v>
      </c>
      <c r="Z164" s="72" t="e">
        <f t="shared" si="77"/>
        <v>#DIV/0!</v>
      </c>
      <c r="AA164" s="72" t="e">
        <f t="shared" si="77"/>
        <v>#DIV/0!</v>
      </c>
      <c r="AB164" s="72" t="e">
        <f t="shared" si="101"/>
        <v>#DIV/0!</v>
      </c>
      <c r="AC164" s="72" t="e">
        <f t="shared" si="101"/>
        <v>#DIV/0!</v>
      </c>
      <c r="AD164" s="72" t="e">
        <f t="shared" si="101"/>
        <v>#DIV/0!</v>
      </c>
      <c r="AE164" s="72" t="e">
        <f t="shared" si="98"/>
        <v>#DIV/0!</v>
      </c>
      <c r="AF164" s="72" t="e">
        <f t="shared" si="99"/>
        <v>#DIV/0!</v>
      </c>
      <c r="AG164" s="73" t="e">
        <f t="shared" si="99"/>
        <v>#DIV/0!</v>
      </c>
      <c r="AH164" s="557">
        <v>4</v>
      </c>
      <c r="AI164" s="232">
        <v>1</v>
      </c>
      <c r="AJ164" s="232">
        <v>4</v>
      </c>
      <c r="AK164" s="232">
        <v>4</v>
      </c>
      <c r="AL164" s="232">
        <v>4</v>
      </c>
      <c r="AM164" s="232">
        <v>4</v>
      </c>
      <c r="AN164" s="232">
        <v>4</v>
      </c>
      <c r="AO164" s="232">
        <v>4</v>
      </c>
      <c r="AP164" s="232">
        <v>1</v>
      </c>
      <c r="AQ164" s="232">
        <v>1</v>
      </c>
      <c r="AR164" s="232">
        <v>4</v>
      </c>
      <c r="AS164" s="232">
        <v>4</v>
      </c>
      <c r="AT164" s="232">
        <v>4</v>
      </c>
      <c r="AU164" s="232">
        <v>6</v>
      </c>
      <c r="AV164" s="234">
        <v>7</v>
      </c>
    </row>
    <row r="165" spans="2:48" ht="14.5" x14ac:dyDescent="0.35">
      <c r="B165" s="735"/>
      <c r="C165" s="1" t="s">
        <v>196</v>
      </c>
      <c r="D165" s="211">
        <v>1664</v>
      </c>
      <c r="E165" s="210">
        <v>1026</v>
      </c>
      <c r="F165" s="211">
        <v>487</v>
      </c>
      <c r="G165" s="211">
        <v>521</v>
      </c>
      <c r="H165" s="211">
        <v>475</v>
      </c>
      <c r="I165" s="211">
        <v>358</v>
      </c>
      <c r="J165" s="210">
        <v>0</v>
      </c>
      <c r="K165" s="210">
        <v>0</v>
      </c>
      <c r="L165" s="210">
        <v>0</v>
      </c>
      <c r="M165" s="210">
        <v>0</v>
      </c>
      <c r="N165" s="211">
        <v>0</v>
      </c>
      <c r="O165" s="210">
        <v>0</v>
      </c>
      <c r="P165" s="211">
        <v>0</v>
      </c>
      <c r="Q165" s="211">
        <v>0</v>
      </c>
      <c r="R165" s="211">
        <v>0</v>
      </c>
      <c r="S165" s="556">
        <f>100</f>
        <v>100</v>
      </c>
      <c r="T165" s="72">
        <f t="shared" si="79"/>
        <v>61.658653846153847</v>
      </c>
      <c r="U165" s="72">
        <f t="shared" si="79"/>
        <v>29.266826923076923</v>
      </c>
      <c r="V165" s="72">
        <f t="shared" si="79"/>
        <v>31.310096153846153</v>
      </c>
      <c r="W165" s="72">
        <f t="shared" si="77"/>
        <v>28.545673076923077</v>
      </c>
      <c r="X165" s="72">
        <f t="shared" si="77"/>
        <v>21.514423076923077</v>
      </c>
      <c r="Y165" s="72">
        <f t="shared" si="77"/>
        <v>0</v>
      </c>
      <c r="Z165" s="72">
        <f t="shared" si="77"/>
        <v>0</v>
      </c>
      <c r="AA165" s="72">
        <f t="shared" si="77"/>
        <v>0</v>
      </c>
      <c r="AB165" s="72">
        <f t="shared" si="101"/>
        <v>0</v>
      </c>
      <c r="AC165" s="72">
        <f t="shared" si="101"/>
        <v>0</v>
      </c>
      <c r="AD165" s="72">
        <f t="shared" si="101"/>
        <v>0</v>
      </c>
      <c r="AE165" s="72">
        <f t="shared" si="98"/>
        <v>0</v>
      </c>
      <c r="AF165" s="72">
        <f t="shared" si="99"/>
        <v>0</v>
      </c>
      <c r="AG165" s="73">
        <f t="shared" si="99"/>
        <v>0</v>
      </c>
      <c r="AH165" s="557">
        <v>4</v>
      </c>
      <c r="AI165" s="232">
        <v>1</v>
      </c>
      <c r="AJ165" s="232">
        <v>4</v>
      </c>
      <c r="AK165" s="232">
        <v>4</v>
      </c>
      <c r="AL165" s="232">
        <v>4</v>
      </c>
      <c r="AM165" s="232">
        <v>4</v>
      </c>
      <c r="AN165" s="232">
        <v>1</v>
      </c>
      <c r="AO165" s="232">
        <v>1</v>
      </c>
      <c r="AP165" s="232">
        <v>1</v>
      </c>
      <c r="AQ165" s="232">
        <v>1</v>
      </c>
      <c r="AR165" s="232">
        <v>4</v>
      </c>
      <c r="AS165" s="232">
        <v>1</v>
      </c>
      <c r="AT165" s="232">
        <v>4</v>
      </c>
      <c r="AU165" s="232">
        <v>6</v>
      </c>
      <c r="AV165" s="234">
        <v>7</v>
      </c>
    </row>
    <row r="166" spans="2:48" ht="14.5" x14ac:dyDescent="0.35">
      <c r="B166" s="735"/>
      <c r="C166" s="1" t="s">
        <v>197</v>
      </c>
      <c r="D166" s="210">
        <v>1995</v>
      </c>
      <c r="E166" s="210">
        <v>1413</v>
      </c>
      <c r="F166" s="210">
        <v>697</v>
      </c>
      <c r="G166" s="210">
        <v>716</v>
      </c>
      <c r="H166" s="210">
        <v>697</v>
      </c>
      <c r="I166" s="210">
        <v>653</v>
      </c>
      <c r="J166" s="210">
        <v>340</v>
      </c>
      <c r="K166" s="210">
        <v>266</v>
      </c>
      <c r="L166" s="210">
        <v>219</v>
      </c>
      <c r="M166" s="210">
        <v>255</v>
      </c>
      <c r="N166" s="211">
        <v>263</v>
      </c>
      <c r="O166" s="210">
        <v>403</v>
      </c>
      <c r="P166" s="211">
        <v>218</v>
      </c>
      <c r="Q166" s="211">
        <v>227</v>
      </c>
      <c r="R166" s="211">
        <v>235</v>
      </c>
      <c r="S166" s="556">
        <f>100</f>
        <v>100</v>
      </c>
      <c r="T166" s="72">
        <f t="shared" si="79"/>
        <v>70.827067669172934</v>
      </c>
      <c r="U166" s="72">
        <f t="shared" si="79"/>
        <v>34.937343358395992</v>
      </c>
      <c r="V166" s="72">
        <f t="shared" si="79"/>
        <v>35.889724310776941</v>
      </c>
      <c r="W166" s="72">
        <f t="shared" si="77"/>
        <v>34.937343358395992</v>
      </c>
      <c r="X166" s="72">
        <f t="shared" si="77"/>
        <v>32.731829573934839</v>
      </c>
      <c r="Y166" s="72">
        <f t="shared" si="77"/>
        <v>17.042606516290729</v>
      </c>
      <c r="Z166" s="72">
        <f t="shared" si="77"/>
        <v>13.333333333333334</v>
      </c>
      <c r="AA166" s="72">
        <f t="shared" si="77"/>
        <v>10.977443609022556</v>
      </c>
      <c r="AB166" s="72">
        <f t="shared" si="101"/>
        <v>12.781954887218046</v>
      </c>
      <c r="AC166" s="72">
        <f t="shared" si="101"/>
        <v>13.18295739348371</v>
      </c>
      <c r="AD166" s="72">
        <f t="shared" si="101"/>
        <v>20.200501253132831</v>
      </c>
      <c r="AE166" s="72">
        <f t="shared" si="98"/>
        <v>10.927318295739349</v>
      </c>
      <c r="AF166" s="72">
        <f t="shared" si="99"/>
        <v>11.37844611528822</v>
      </c>
      <c r="AG166" s="73">
        <f t="shared" si="99"/>
        <v>11.779448621553884</v>
      </c>
      <c r="AH166" s="557">
        <v>1</v>
      </c>
      <c r="AI166" s="232">
        <v>1</v>
      </c>
      <c r="AJ166" s="232">
        <v>1</v>
      </c>
      <c r="AK166" s="232">
        <v>1</v>
      </c>
      <c r="AL166" s="232">
        <v>1</v>
      </c>
      <c r="AM166" s="232">
        <v>1</v>
      </c>
      <c r="AN166" s="232">
        <v>1</v>
      </c>
      <c r="AO166" s="232">
        <v>1</v>
      </c>
      <c r="AP166" s="232">
        <v>1</v>
      </c>
      <c r="AQ166" s="232">
        <v>1</v>
      </c>
      <c r="AR166" s="232">
        <v>4</v>
      </c>
      <c r="AS166" s="232">
        <v>1</v>
      </c>
      <c r="AT166" s="232">
        <v>4</v>
      </c>
      <c r="AU166" s="232">
        <v>6</v>
      </c>
      <c r="AV166" s="234">
        <v>7</v>
      </c>
    </row>
    <row r="167" spans="2:48" ht="14.5" x14ac:dyDescent="0.35">
      <c r="B167" s="736"/>
      <c r="C167" s="8" t="s">
        <v>198</v>
      </c>
      <c r="D167">
        <v>331</v>
      </c>
      <c r="E167">
        <v>387</v>
      </c>
      <c r="F167">
        <v>210</v>
      </c>
      <c r="G167">
        <v>195</v>
      </c>
      <c r="H167">
        <v>222</v>
      </c>
      <c r="I167">
        <v>295</v>
      </c>
      <c r="J167">
        <v>340</v>
      </c>
      <c r="K167">
        <v>266</v>
      </c>
      <c r="L167">
        <v>219</v>
      </c>
      <c r="M167">
        <v>255</v>
      </c>
      <c r="N167">
        <v>263</v>
      </c>
      <c r="O167">
        <v>403</v>
      </c>
      <c r="P167">
        <v>218</v>
      </c>
      <c r="Q167">
        <v>227</v>
      </c>
      <c r="R167">
        <v>235</v>
      </c>
      <c r="S167" s="556">
        <f>100</f>
        <v>100</v>
      </c>
      <c r="T167" s="72">
        <f t="shared" si="79"/>
        <v>116.91842900302115</v>
      </c>
      <c r="U167" s="72">
        <f t="shared" si="79"/>
        <v>63.444108761329304</v>
      </c>
      <c r="V167" s="72">
        <f t="shared" si="79"/>
        <v>58.912386706948638</v>
      </c>
      <c r="W167" s="72">
        <f t="shared" si="77"/>
        <v>67.069486404833839</v>
      </c>
      <c r="X167" s="72">
        <f t="shared" si="77"/>
        <v>89.123867069486408</v>
      </c>
      <c r="Y167" s="72">
        <f t="shared" si="77"/>
        <v>102.71903323262841</v>
      </c>
      <c r="Z167" s="72">
        <f t="shared" si="77"/>
        <v>80.362537764350449</v>
      </c>
      <c r="AA167" s="72">
        <f t="shared" si="77"/>
        <v>66.163141993957709</v>
      </c>
      <c r="AB167" s="72">
        <f t="shared" si="101"/>
        <v>77.0392749244713</v>
      </c>
      <c r="AC167" s="72">
        <f t="shared" si="101"/>
        <v>79.456193353474319</v>
      </c>
      <c r="AD167" s="72">
        <f t="shared" si="101"/>
        <v>121.75226586102718</v>
      </c>
      <c r="AE167" s="72">
        <f t="shared" si="98"/>
        <v>65.861027190332322</v>
      </c>
      <c r="AF167" s="72">
        <f t="shared" si="99"/>
        <v>68.580060422960727</v>
      </c>
      <c r="AG167" s="73">
        <f t="shared" si="99"/>
        <v>70.996978851963746</v>
      </c>
      <c r="AH167" s="235"/>
      <c r="AI167" s="236"/>
      <c r="AJ167" s="236"/>
      <c r="AK167" s="236"/>
      <c r="AL167" s="236"/>
      <c r="AM167" s="236"/>
      <c r="AN167" s="236"/>
      <c r="AO167" s="236"/>
      <c r="AP167" s="236"/>
      <c r="AQ167" s="236"/>
      <c r="AR167" s="236"/>
      <c r="AS167" s="236"/>
      <c r="AT167" s="236"/>
      <c r="AU167" s="236"/>
      <c r="AV167" s="237"/>
    </row>
    <row r="168" spans="2:48" ht="15" customHeight="1" x14ac:dyDescent="0.35">
      <c r="B168" s="735" t="s">
        <v>130</v>
      </c>
      <c r="C168" s="1" t="s">
        <v>193</v>
      </c>
      <c r="D168" s="210">
        <v>3092</v>
      </c>
      <c r="E168" s="210">
        <v>2830</v>
      </c>
      <c r="F168" s="211">
        <v>2363</v>
      </c>
      <c r="G168" s="211">
        <v>2158</v>
      </c>
      <c r="H168" s="210">
        <v>2043</v>
      </c>
      <c r="I168" s="210">
        <v>1996</v>
      </c>
      <c r="J168" s="210">
        <v>2028</v>
      </c>
      <c r="K168" s="211">
        <v>2105</v>
      </c>
      <c r="L168" s="211">
        <v>2286</v>
      </c>
      <c r="M168" s="211">
        <v>2394</v>
      </c>
      <c r="N168" s="211">
        <v>2435</v>
      </c>
      <c r="O168" s="211">
        <v>2510</v>
      </c>
      <c r="P168" s="211">
        <v>2457</v>
      </c>
      <c r="Q168" s="211">
        <v>2465</v>
      </c>
      <c r="R168" s="211">
        <v>2439</v>
      </c>
      <c r="S168" s="556">
        <f>100</f>
        <v>100</v>
      </c>
      <c r="T168" s="72">
        <f t="shared" si="79"/>
        <v>91.526520051746445</v>
      </c>
      <c r="U168" s="72">
        <f t="shared" si="79"/>
        <v>76.423027166882278</v>
      </c>
      <c r="V168" s="72">
        <f t="shared" si="79"/>
        <v>69.793014230271666</v>
      </c>
      <c r="W168" s="72">
        <f t="shared" si="77"/>
        <v>66.073738680465723</v>
      </c>
      <c r="X168" s="72">
        <f t="shared" si="77"/>
        <v>64.55368693402329</v>
      </c>
      <c r="Y168" s="72">
        <f t="shared" si="77"/>
        <v>65.588615782664945</v>
      </c>
      <c r="Z168" s="72">
        <f t="shared" si="77"/>
        <v>68.078913324708921</v>
      </c>
      <c r="AA168" s="72">
        <f t="shared" si="77"/>
        <v>73.932729624838288</v>
      </c>
      <c r="AB168" s="72">
        <f t="shared" si="101"/>
        <v>77.425614489003877</v>
      </c>
      <c r="AC168" s="72">
        <f t="shared" si="101"/>
        <v>78.751617076325999</v>
      </c>
      <c r="AD168" s="72">
        <f t="shared" si="101"/>
        <v>81.17723156532989</v>
      </c>
      <c r="AE168" s="72">
        <f t="shared" si="98"/>
        <v>79.463130659767145</v>
      </c>
      <c r="AF168" s="72">
        <f t="shared" si="99"/>
        <v>79.721862871927556</v>
      </c>
      <c r="AG168" s="73">
        <f t="shared" si="99"/>
        <v>78.880983182406212</v>
      </c>
      <c r="AH168" s="557">
        <v>1</v>
      </c>
      <c r="AI168" s="232">
        <v>1</v>
      </c>
      <c r="AJ168" s="232">
        <v>4</v>
      </c>
      <c r="AK168" s="232">
        <v>4</v>
      </c>
      <c r="AL168" s="232">
        <v>1</v>
      </c>
      <c r="AM168" s="232">
        <v>1</v>
      </c>
      <c r="AN168" s="232">
        <v>1</v>
      </c>
      <c r="AO168" s="232">
        <v>4</v>
      </c>
      <c r="AP168" s="232">
        <v>4</v>
      </c>
      <c r="AQ168" s="232">
        <v>4</v>
      </c>
      <c r="AR168" s="232">
        <v>4</v>
      </c>
      <c r="AS168" s="232">
        <v>4</v>
      </c>
      <c r="AT168" s="232">
        <v>4</v>
      </c>
      <c r="AU168" s="232">
        <v>6</v>
      </c>
      <c r="AV168" s="234">
        <v>7</v>
      </c>
    </row>
    <row r="169" spans="2:48" ht="14.5" x14ac:dyDescent="0.35">
      <c r="B169" s="735"/>
      <c r="C169" s="1" t="s">
        <v>194</v>
      </c>
      <c r="D169" s="210">
        <v>3655</v>
      </c>
      <c r="E169" s="210">
        <v>2398</v>
      </c>
      <c r="F169" s="211">
        <v>1955</v>
      </c>
      <c r="G169" s="211">
        <v>1740</v>
      </c>
      <c r="H169" s="210">
        <v>1608</v>
      </c>
      <c r="I169" s="210">
        <v>1535</v>
      </c>
      <c r="J169" s="210">
        <v>1626</v>
      </c>
      <c r="K169" s="211">
        <v>1648</v>
      </c>
      <c r="L169" s="211">
        <v>1730</v>
      </c>
      <c r="M169" s="211">
        <v>1743</v>
      </c>
      <c r="N169" s="211">
        <v>1823</v>
      </c>
      <c r="O169" s="211">
        <v>1702</v>
      </c>
      <c r="P169" s="211">
        <v>1800</v>
      </c>
      <c r="Q169" s="211">
        <v>1956</v>
      </c>
      <c r="R169" s="211">
        <v>2113</v>
      </c>
      <c r="S169" s="556">
        <f>100</f>
        <v>100</v>
      </c>
      <c r="T169" s="72">
        <f t="shared" si="79"/>
        <v>65.608755129958965</v>
      </c>
      <c r="U169" s="72">
        <f t="shared" si="79"/>
        <v>53.488372093023258</v>
      </c>
      <c r="V169" s="72">
        <f t="shared" si="79"/>
        <v>47.606019151846787</v>
      </c>
      <c r="W169" s="72">
        <f t="shared" si="77"/>
        <v>43.994528043775652</v>
      </c>
      <c r="X169" s="72">
        <f t="shared" si="77"/>
        <v>41.997264021887823</v>
      </c>
      <c r="Y169" s="72">
        <f t="shared" si="77"/>
        <v>44.487004103967166</v>
      </c>
      <c r="Z169" s="72">
        <f t="shared" si="77"/>
        <v>45.088919288645691</v>
      </c>
      <c r="AA169" s="72">
        <f t="shared" si="77"/>
        <v>47.332421340629274</v>
      </c>
      <c r="AB169" s="72">
        <f t="shared" si="101"/>
        <v>47.688098495212039</v>
      </c>
      <c r="AC169" s="72">
        <f t="shared" si="101"/>
        <v>49.876880984952123</v>
      </c>
      <c r="AD169" s="72">
        <f t="shared" si="101"/>
        <v>46.566347469220247</v>
      </c>
      <c r="AE169" s="72">
        <f t="shared" si="98"/>
        <v>49.247606019151846</v>
      </c>
      <c r="AF169" s="72">
        <f t="shared" si="99"/>
        <v>53.515731874145004</v>
      </c>
      <c r="AG169" s="73">
        <f t="shared" si="99"/>
        <v>57.811217510259915</v>
      </c>
      <c r="AH169" s="557">
        <v>1</v>
      </c>
      <c r="AI169" s="232">
        <v>1</v>
      </c>
      <c r="AJ169" s="232">
        <v>4</v>
      </c>
      <c r="AK169" s="232">
        <v>4</v>
      </c>
      <c r="AL169" s="232">
        <v>1</v>
      </c>
      <c r="AM169" s="232">
        <v>1</v>
      </c>
      <c r="AN169" s="232">
        <v>1</v>
      </c>
      <c r="AO169" s="232">
        <v>4</v>
      </c>
      <c r="AP169" s="232">
        <v>4</v>
      </c>
      <c r="AQ169" s="232">
        <v>4</v>
      </c>
      <c r="AR169" s="232">
        <v>4</v>
      </c>
      <c r="AS169" s="232">
        <v>4</v>
      </c>
      <c r="AT169" s="232">
        <v>4</v>
      </c>
      <c r="AU169" s="232">
        <v>6</v>
      </c>
      <c r="AV169" s="234">
        <v>7</v>
      </c>
    </row>
    <row r="170" spans="2:48" ht="14.5" x14ac:dyDescent="0.35">
      <c r="B170" s="735"/>
      <c r="C170" s="1" t="s">
        <v>195</v>
      </c>
      <c r="D170" s="211">
        <v>1426</v>
      </c>
      <c r="E170" s="211">
        <v>803</v>
      </c>
      <c r="F170" s="211">
        <v>642</v>
      </c>
      <c r="G170" s="211">
        <v>540</v>
      </c>
      <c r="H170" s="210">
        <v>543</v>
      </c>
      <c r="I170" s="210">
        <v>611</v>
      </c>
      <c r="J170" s="210">
        <v>704</v>
      </c>
      <c r="K170" s="211">
        <v>693</v>
      </c>
      <c r="L170" s="211">
        <v>732</v>
      </c>
      <c r="M170" s="211">
        <v>718</v>
      </c>
      <c r="N170" s="211">
        <v>713</v>
      </c>
      <c r="O170" s="211">
        <v>769</v>
      </c>
      <c r="P170" s="211">
        <v>842</v>
      </c>
      <c r="Q170" s="211">
        <v>912</v>
      </c>
      <c r="R170" s="211">
        <v>940</v>
      </c>
      <c r="S170" s="556">
        <f>100</f>
        <v>100</v>
      </c>
      <c r="T170" s="72">
        <f t="shared" si="79"/>
        <v>56.311360448807854</v>
      </c>
      <c r="U170" s="72">
        <f t="shared" si="79"/>
        <v>45.021037868162693</v>
      </c>
      <c r="V170" s="72">
        <f t="shared" si="79"/>
        <v>37.868162692847122</v>
      </c>
      <c r="W170" s="72">
        <f t="shared" si="77"/>
        <v>38.078541374474057</v>
      </c>
      <c r="X170" s="72">
        <f t="shared" si="77"/>
        <v>42.847124824684435</v>
      </c>
      <c r="Y170" s="72">
        <f t="shared" si="77"/>
        <v>49.368863955119217</v>
      </c>
      <c r="Z170" s="72">
        <f t="shared" si="77"/>
        <v>48.597475455820479</v>
      </c>
      <c r="AA170" s="72">
        <f t="shared" si="77"/>
        <v>51.332398316970547</v>
      </c>
      <c r="AB170" s="72">
        <f t="shared" si="101"/>
        <v>50.350631136044882</v>
      </c>
      <c r="AC170" s="72">
        <f t="shared" si="101"/>
        <v>50</v>
      </c>
      <c r="AD170" s="72">
        <f t="shared" si="101"/>
        <v>53.927068723702668</v>
      </c>
      <c r="AE170" s="72">
        <f t="shared" si="98"/>
        <v>59.046283309957921</v>
      </c>
      <c r="AF170" s="72">
        <f t="shared" si="99"/>
        <v>63.955119214586254</v>
      </c>
      <c r="AG170" s="73">
        <f t="shared" si="99"/>
        <v>65.918653576437592</v>
      </c>
      <c r="AH170" s="557">
        <v>4</v>
      </c>
      <c r="AI170" s="232">
        <v>4</v>
      </c>
      <c r="AJ170" s="232">
        <v>4</v>
      </c>
      <c r="AK170" s="232">
        <v>4</v>
      </c>
      <c r="AL170" s="232">
        <v>1</v>
      </c>
      <c r="AM170" s="232">
        <v>1</v>
      </c>
      <c r="AN170" s="232">
        <v>1</v>
      </c>
      <c r="AO170" s="232">
        <v>4</v>
      </c>
      <c r="AP170" s="232">
        <v>4</v>
      </c>
      <c r="AQ170" s="232">
        <v>4</v>
      </c>
      <c r="AR170" s="232">
        <v>4</v>
      </c>
      <c r="AS170" s="232">
        <v>4</v>
      </c>
      <c r="AT170" s="232">
        <v>4</v>
      </c>
      <c r="AU170" s="232">
        <v>6</v>
      </c>
      <c r="AV170" s="234">
        <v>7</v>
      </c>
    </row>
    <row r="171" spans="2:48" ht="14.5" x14ac:dyDescent="0.35">
      <c r="B171" s="735"/>
      <c r="C171" s="1" t="s">
        <v>196</v>
      </c>
      <c r="D171" s="211">
        <v>0</v>
      </c>
      <c r="E171" s="211">
        <v>0</v>
      </c>
      <c r="F171" s="210">
        <v>0</v>
      </c>
      <c r="G171" s="211">
        <v>0</v>
      </c>
      <c r="H171" s="210">
        <v>0</v>
      </c>
      <c r="I171" s="210">
        <v>0</v>
      </c>
      <c r="J171" s="210">
        <v>0</v>
      </c>
      <c r="K171" s="210">
        <v>0</v>
      </c>
      <c r="L171" s="211">
        <v>0</v>
      </c>
      <c r="M171" s="211">
        <v>0</v>
      </c>
      <c r="N171" s="211">
        <v>0</v>
      </c>
      <c r="O171" s="211">
        <v>0</v>
      </c>
      <c r="P171" s="211">
        <v>0</v>
      </c>
      <c r="Q171" s="211">
        <v>0</v>
      </c>
      <c r="R171" s="211">
        <v>0</v>
      </c>
      <c r="S171" s="556">
        <f>100</f>
        <v>100</v>
      </c>
      <c r="T171" s="72" t="e">
        <f t="shared" si="79"/>
        <v>#DIV/0!</v>
      </c>
      <c r="U171" s="72" t="e">
        <f t="shared" si="79"/>
        <v>#DIV/0!</v>
      </c>
      <c r="V171" s="72" t="e">
        <f t="shared" si="79"/>
        <v>#DIV/0!</v>
      </c>
      <c r="W171" s="72" t="e">
        <f t="shared" si="77"/>
        <v>#DIV/0!</v>
      </c>
      <c r="X171" s="72" t="e">
        <f t="shared" si="77"/>
        <v>#DIV/0!</v>
      </c>
      <c r="Y171" s="72" t="e">
        <f t="shared" si="77"/>
        <v>#DIV/0!</v>
      </c>
      <c r="Z171" s="72" t="e">
        <f t="shared" si="77"/>
        <v>#DIV/0!</v>
      </c>
      <c r="AA171" s="72" t="e">
        <f t="shared" si="77"/>
        <v>#DIV/0!</v>
      </c>
      <c r="AB171" s="72" t="e">
        <f t="shared" si="101"/>
        <v>#DIV/0!</v>
      </c>
      <c r="AC171" s="72" t="e">
        <f t="shared" si="101"/>
        <v>#DIV/0!</v>
      </c>
      <c r="AD171" s="72" t="e">
        <f t="shared" si="101"/>
        <v>#DIV/0!</v>
      </c>
      <c r="AE171" s="72" t="e">
        <f t="shared" si="98"/>
        <v>#DIV/0!</v>
      </c>
      <c r="AF171" s="72" t="e">
        <f t="shared" si="99"/>
        <v>#DIV/0!</v>
      </c>
      <c r="AG171" s="73" t="e">
        <f t="shared" si="99"/>
        <v>#DIV/0!</v>
      </c>
      <c r="AH171" s="557">
        <v>4</v>
      </c>
      <c r="AI171" s="232">
        <v>4</v>
      </c>
      <c r="AJ171" s="232">
        <v>1</v>
      </c>
      <c r="AK171" s="232">
        <v>4</v>
      </c>
      <c r="AL171" s="232">
        <v>1</v>
      </c>
      <c r="AM171" s="232">
        <v>1</v>
      </c>
      <c r="AN171" s="232">
        <v>1</v>
      </c>
      <c r="AO171" s="232">
        <v>1</v>
      </c>
      <c r="AP171" s="232">
        <v>4</v>
      </c>
      <c r="AQ171" s="232">
        <v>4</v>
      </c>
      <c r="AR171" s="232">
        <v>4</v>
      </c>
      <c r="AS171" s="232">
        <v>4</v>
      </c>
      <c r="AT171" s="232">
        <v>4</v>
      </c>
      <c r="AU171" s="232">
        <v>6</v>
      </c>
      <c r="AV171" s="234">
        <v>7</v>
      </c>
    </row>
    <row r="172" spans="2:48" ht="14.5" x14ac:dyDescent="0.35">
      <c r="B172" s="735"/>
      <c r="C172" s="1" t="s">
        <v>197</v>
      </c>
      <c r="D172" s="210">
        <v>8173</v>
      </c>
      <c r="E172" s="210">
        <v>6031</v>
      </c>
      <c r="F172" s="210">
        <v>4960</v>
      </c>
      <c r="G172" s="210">
        <v>4438</v>
      </c>
      <c r="H172" s="210">
        <v>4194</v>
      </c>
      <c r="I172" s="210">
        <v>4142</v>
      </c>
      <c r="J172" s="210">
        <v>4358</v>
      </c>
      <c r="K172" s="211">
        <v>4446</v>
      </c>
      <c r="L172" s="211">
        <v>4748</v>
      </c>
      <c r="M172" s="211">
        <v>4855</v>
      </c>
      <c r="N172" s="211">
        <v>4971</v>
      </c>
      <c r="O172" s="211">
        <v>4981</v>
      </c>
      <c r="P172" s="211">
        <v>5099</v>
      </c>
      <c r="Q172" s="211">
        <v>5333</v>
      </c>
      <c r="R172" s="211">
        <v>5492</v>
      </c>
      <c r="S172" s="556">
        <f>100</f>
        <v>100</v>
      </c>
      <c r="T172" s="72">
        <f t="shared" si="79"/>
        <v>73.791753334149021</v>
      </c>
      <c r="U172" s="72">
        <f t="shared" si="79"/>
        <v>60.687630001223539</v>
      </c>
      <c r="V172" s="72">
        <f t="shared" si="79"/>
        <v>54.300746359965743</v>
      </c>
      <c r="W172" s="72">
        <f t="shared" si="77"/>
        <v>51.315306497002325</v>
      </c>
      <c r="X172" s="72">
        <f t="shared" si="77"/>
        <v>50.67906521473143</v>
      </c>
      <c r="Y172" s="72">
        <f t="shared" si="77"/>
        <v>53.32191361801052</v>
      </c>
      <c r="Z172" s="72">
        <f t="shared" si="77"/>
        <v>54.39862963416126</v>
      </c>
      <c r="AA172" s="72">
        <f t="shared" si="77"/>
        <v>58.093723235042212</v>
      </c>
      <c r="AB172" s="72">
        <f t="shared" si="101"/>
        <v>59.402912027407318</v>
      </c>
      <c r="AC172" s="72">
        <f t="shared" si="101"/>
        <v>60.822219503242387</v>
      </c>
      <c r="AD172" s="72">
        <f t="shared" si="101"/>
        <v>60.944573595986789</v>
      </c>
      <c r="AE172" s="72">
        <f t="shared" si="98"/>
        <v>62.388351890370735</v>
      </c>
      <c r="AF172" s="72">
        <f t="shared" si="99"/>
        <v>65.251437660589744</v>
      </c>
      <c r="AG172" s="73">
        <f t="shared" si="99"/>
        <v>67.196867735225737</v>
      </c>
      <c r="AH172" s="557">
        <v>1</v>
      </c>
      <c r="AI172" s="232">
        <v>1</v>
      </c>
      <c r="AJ172" s="232">
        <v>1</v>
      </c>
      <c r="AK172" s="232">
        <v>1</v>
      </c>
      <c r="AL172" s="232">
        <v>1</v>
      </c>
      <c r="AM172" s="232">
        <v>1</v>
      </c>
      <c r="AN172" s="232">
        <v>1</v>
      </c>
      <c r="AO172" s="232">
        <v>4</v>
      </c>
      <c r="AP172" s="232">
        <v>4</v>
      </c>
      <c r="AQ172" s="232">
        <v>4</v>
      </c>
      <c r="AR172" s="232">
        <v>4</v>
      </c>
      <c r="AS172" s="232">
        <v>4</v>
      </c>
      <c r="AT172" s="232">
        <v>4</v>
      </c>
      <c r="AU172" s="232">
        <v>6</v>
      </c>
      <c r="AV172" s="234">
        <v>7</v>
      </c>
    </row>
    <row r="173" spans="2:48" ht="14.5" x14ac:dyDescent="0.35">
      <c r="B173" s="736"/>
      <c r="C173" s="8" t="s">
        <v>198</v>
      </c>
      <c r="D173">
        <v>8173</v>
      </c>
      <c r="E173">
        <v>6031</v>
      </c>
      <c r="F173">
        <v>4960</v>
      </c>
      <c r="G173">
        <v>4438</v>
      </c>
      <c r="H173">
        <v>4194</v>
      </c>
      <c r="I173">
        <v>4142</v>
      </c>
      <c r="J173">
        <v>4358</v>
      </c>
      <c r="K173">
        <v>4446</v>
      </c>
      <c r="L173">
        <v>4748</v>
      </c>
      <c r="M173">
        <v>4855</v>
      </c>
      <c r="N173">
        <v>4971</v>
      </c>
      <c r="O173">
        <v>4981</v>
      </c>
      <c r="P173">
        <v>5099</v>
      </c>
      <c r="Q173">
        <v>5333</v>
      </c>
      <c r="R173">
        <v>5492</v>
      </c>
      <c r="S173" s="556">
        <f>100</f>
        <v>100</v>
      </c>
      <c r="T173" s="72">
        <f t="shared" si="79"/>
        <v>73.791753334149021</v>
      </c>
      <c r="U173" s="72">
        <f t="shared" si="79"/>
        <v>60.687630001223539</v>
      </c>
      <c r="V173" s="72">
        <f t="shared" si="79"/>
        <v>54.300746359965743</v>
      </c>
      <c r="W173" s="72">
        <f t="shared" si="77"/>
        <v>51.315306497002325</v>
      </c>
      <c r="X173" s="72">
        <f t="shared" si="77"/>
        <v>50.67906521473143</v>
      </c>
      <c r="Y173" s="72">
        <f t="shared" si="77"/>
        <v>53.32191361801052</v>
      </c>
      <c r="Z173" s="72">
        <f t="shared" si="77"/>
        <v>54.39862963416126</v>
      </c>
      <c r="AA173" s="72">
        <f t="shared" si="77"/>
        <v>58.093723235042212</v>
      </c>
      <c r="AB173" s="72">
        <f t="shared" si="101"/>
        <v>59.402912027407318</v>
      </c>
      <c r="AC173" s="72">
        <f t="shared" si="101"/>
        <v>60.822219503242387</v>
      </c>
      <c r="AD173" s="72">
        <f t="shared" si="101"/>
        <v>60.944573595986789</v>
      </c>
      <c r="AE173" s="72">
        <f t="shared" si="98"/>
        <v>62.388351890370735</v>
      </c>
      <c r="AF173" s="72">
        <f t="shared" si="99"/>
        <v>65.251437660589744</v>
      </c>
      <c r="AG173" s="73">
        <f t="shared" si="99"/>
        <v>67.196867735225737</v>
      </c>
      <c r="AH173" s="235"/>
      <c r="AI173" s="236"/>
      <c r="AJ173" s="236"/>
      <c r="AK173" s="236"/>
      <c r="AL173" s="236"/>
      <c r="AM173" s="236"/>
      <c r="AN173" s="236"/>
      <c r="AO173" s="236"/>
      <c r="AP173" s="236"/>
      <c r="AQ173" s="236"/>
      <c r="AR173" s="236"/>
      <c r="AS173" s="236"/>
      <c r="AT173" s="236"/>
      <c r="AU173" s="236"/>
      <c r="AV173" s="237"/>
    </row>
    <row r="174" spans="2:48" ht="15" customHeight="1" x14ac:dyDescent="0.35">
      <c r="B174" s="735" t="s">
        <v>131</v>
      </c>
      <c r="C174" s="1" t="s">
        <v>193</v>
      </c>
      <c r="D174" s="210">
        <v>1000</v>
      </c>
      <c r="E174" s="210">
        <v>1004</v>
      </c>
      <c r="F174" s="210">
        <v>1006</v>
      </c>
      <c r="G174" s="210">
        <v>1032</v>
      </c>
      <c r="H174" s="210">
        <v>1052</v>
      </c>
      <c r="I174" s="210">
        <v>1042</v>
      </c>
      <c r="J174" s="210">
        <v>1101</v>
      </c>
      <c r="K174" s="211">
        <v>1143</v>
      </c>
      <c r="L174" s="211">
        <v>1241</v>
      </c>
      <c r="M174" s="211">
        <v>1299</v>
      </c>
      <c r="N174" s="211">
        <v>1321</v>
      </c>
      <c r="O174" s="211">
        <v>1362</v>
      </c>
      <c r="P174" s="211">
        <v>1333</v>
      </c>
      <c r="Q174" s="211">
        <v>1337</v>
      </c>
      <c r="R174" s="211">
        <v>1323</v>
      </c>
      <c r="S174" s="556">
        <f>100</f>
        <v>100</v>
      </c>
      <c r="T174" s="72">
        <f t="shared" si="79"/>
        <v>100.4</v>
      </c>
      <c r="U174" s="72">
        <f t="shared" si="79"/>
        <v>100.6</v>
      </c>
      <c r="V174" s="72">
        <f t="shared" si="79"/>
        <v>103.2</v>
      </c>
      <c r="W174" s="72">
        <f t="shared" si="77"/>
        <v>105.2</v>
      </c>
      <c r="X174" s="72">
        <f t="shared" si="77"/>
        <v>104.2</v>
      </c>
      <c r="Y174" s="72">
        <f t="shared" si="77"/>
        <v>110.1</v>
      </c>
      <c r="Z174" s="72">
        <f t="shared" si="77"/>
        <v>114.3</v>
      </c>
      <c r="AA174" s="72">
        <f t="shared" si="77"/>
        <v>124.1</v>
      </c>
      <c r="AB174" s="72">
        <f t="shared" si="101"/>
        <v>129.9</v>
      </c>
      <c r="AC174" s="72">
        <f t="shared" si="101"/>
        <v>132.1</v>
      </c>
      <c r="AD174" s="72">
        <f t="shared" si="101"/>
        <v>136.19999999999999</v>
      </c>
      <c r="AE174" s="72">
        <f t="shared" si="98"/>
        <v>133.30000000000001</v>
      </c>
      <c r="AF174" s="72">
        <f t="shared" si="99"/>
        <v>133.69999999999999</v>
      </c>
      <c r="AG174" s="73">
        <f t="shared" si="99"/>
        <v>132.30000000000001</v>
      </c>
      <c r="AH174" s="557">
        <v>1</v>
      </c>
      <c r="AI174" s="232">
        <v>1</v>
      </c>
      <c r="AJ174" s="232">
        <v>1</v>
      </c>
      <c r="AK174" s="232">
        <v>1</v>
      </c>
      <c r="AL174" s="232">
        <v>1</v>
      </c>
      <c r="AM174" s="232">
        <v>1</v>
      </c>
      <c r="AN174" s="232">
        <v>1</v>
      </c>
      <c r="AO174" s="232">
        <v>4</v>
      </c>
      <c r="AP174" s="232">
        <v>4</v>
      </c>
      <c r="AQ174" s="232">
        <v>4</v>
      </c>
      <c r="AR174" s="232">
        <v>4</v>
      </c>
      <c r="AS174" s="232">
        <v>4</v>
      </c>
      <c r="AT174" s="232">
        <v>4</v>
      </c>
      <c r="AU174" s="232">
        <v>6</v>
      </c>
      <c r="AV174" s="234">
        <v>7</v>
      </c>
    </row>
    <row r="175" spans="2:48" ht="14.5" x14ac:dyDescent="0.35">
      <c r="B175" s="735"/>
      <c r="C175" s="1" t="s">
        <v>194</v>
      </c>
      <c r="D175" s="210">
        <v>1009</v>
      </c>
      <c r="E175" s="210">
        <v>918</v>
      </c>
      <c r="F175" s="210">
        <v>860</v>
      </c>
      <c r="G175" s="210">
        <v>939</v>
      </c>
      <c r="H175" s="210">
        <v>1005</v>
      </c>
      <c r="I175" s="210">
        <v>879</v>
      </c>
      <c r="J175" s="210">
        <v>952</v>
      </c>
      <c r="K175" s="211">
        <v>965</v>
      </c>
      <c r="L175" s="211">
        <v>1012</v>
      </c>
      <c r="M175" s="211">
        <v>1020</v>
      </c>
      <c r="N175" s="211">
        <v>1067</v>
      </c>
      <c r="O175" s="211">
        <v>996</v>
      </c>
      <c r="P175" s="211">
        <v>1053</v>
      </c>
      <c r="Q175" s="211">
        <v>1144</v>
      </c>
      <c r="R175" s="211">
        <v>1236</v>
      </c>
      <c r="S175" s="556">
        <f>100</f>
        <v>100</v>
      </c>
      <c r="T175" s="72">
        <f t="shared" si="79"/>
        <v>90.981169474727452</v>
      </c>
      <c r="U175" s="72">
        <f t="shared" si="79"/>
        <v>85.232903865213089</v>
      </c>
      <c r="V175" s="72">
        <f t="shared" si="79"/>
        <v>93.062438057482652</v>
      </c>
      <c r="W175" s="72">
        <f t="shared" si="77"/>
        <v>99.603567888999009</v>
      </c>
      <c r="X175" s="72">
        <f t="shared" si="77"/>
        <v>87.115956392467794</v>
      </c>
      <c r="Y175" s="72">
        <f t="shared" si="77"/>
        <v>94.350842418235871</v>
      </c>
      <c r="Z175" s="72">
        <f t="shared" si="77"/>
        <v>95.639246778989104</v>
      </c>
      <c r="AA175" s="72">
        <f t="shared" si="77"/>
        <v>100.29732408325074</v>
      </c>
      <c r="AB175" s="72">
        <f t="shared" si="101"/>
        <v>101.09018830525272</v>
      </c>
      <c r="AC175" s="72">
        <f t="shared" si="101"/>
        <v>105.74826560951438</v>
      </c>
      <c r="AD175" s="72">
        <f t="shared" si="101"/>
        <v>98.711595639246781</v>
      </c>
      <c r="AE175" s="72">
        <f t="shared" si="98"/>
        <v>104.3607532210109</v>
      </c>
      <c r="AF175" s="72">
        <f t="shared" si="99"/>
        <v>113.37958374628344</v>
      </c>
      <c r="AG175" s="73">
        <f t="shared" si="99"/>
        <v>122.49752229930624</v>
      </c>
      <c r="AH175" s="557">
        <v>1</v>
      </c>
      <c r="AI175" s="232">
        <v>1</v>
      </c>
      <c r="AJ175" s="232">
        <v>1</v>
      </c>
      <c r="AK175" s="232">
        <v>1</v>
      </c>
      <c r="AL175" s="232">
        <v>1</v>
      </c>
      <c r="AM175" s="232">
        <v>1</v>
      </c>
      <c r="AN175" s="232">
        <v>1</v>
      </c>
      <c r="AO175" s="232">
        <v>4</v>
      </c>
      <c r="AP175" s="232">
        <v>4</v>
      </c>
      <c r="AQ175" s="232">
        <v>4</v>
      </c>
      <c r="AR175" s="232">
        <v>4</v>
      </c>
      <c r="AS175" s="232">
        <v>4</v>
      </c>
      <c r="AT175" s="232">
        <v>4</v>
      </c>
      <c r="AU175" s="232">
        <v>6</v>
      </c>
      <c r="AV175" s="234">
        <v>7</v>
      </c>
    </row>
    <row r="176" spans="2:48" ht="14.5" x14ac:dyDescent="0.35">
      <c r="B176" s="735"/>
      <c r="C176" s="1" t="s">
        <v>195</v>
      </c>
      <c r="D176" s="210">
        <v>4328</v>
      </c>
      <c r="E176" s="210">
        <v>4127</v>
      </c>
      <c r="F176" s="210">
        <v>4184</v>
      </c>
      <c r="G176" s="210">
        <v>3321</v>
      </c>
      <c r="H176" s="210">
        <v>2833</v>
      </c>
      <c r="I176" s="210">
        <v>3142</v>
      </c>
      <c r="J176" s="210">
        <v>3267</v>
      </c>
      <c r="K176" s="211">
        <v>3218</v>
      </c>
      <c r="L176" s="211">
        <v>3402</v>
      </c>
      <c r="M176" s="211">
        <v>3337</v>
      </c>
      <c r="N176" s="211">
        <v>3316</v>
      </c>
      <c r="O176" s="211">
        <v>3578</v>
      </c>
      <c r="P176" s="211">
        <v>3918</v>
      </c>
      <c r="Q176" s="211">
        <v>4245</v>
      </c>
      <c r="R176" s="211">
        <v>4377</v>
      </c>
      <c r="S176" s="556">
        <f>100</f>
        <v>100</v>
      </c>
      <c r="T176" s="72">
        <f t="shared" si="79"/>
        <v>95.355822550831789</v>
      </c>
      <c r="U176" s="72">
        <f t="shared" si="79"/>
        <v>96.672828096118295</v>
      </c>
      <c r="V176" s="72">
        <f t="shared" si="79"/>
        <v>76.732902033271714</v>
      </c>
      <c r="W176" s="72">
        <f t="shared" si="77"/>
        <v>65.457486136783729</v>
      </c>
      <c r="X176" s="72">
        <f t="shared" si="77"/>
        <v>72.597042513863215</v>
      </c>
      <c r="Y176" s="72">
        <f t="shared" si="77"/>
        <v>75.485212569316076</v>
      </c>
      <c r="Z176" s="72">
        <f t="shared" si="77"/>
        <v>74.353049907578551</v>
      </c>
      <c r="AA176" s="72">
        <f t="shared" si="77"/>
        <v>78.604436229205177</v>
      </c>
      <c r="AB176" s="72">
        <f t="shared" si="101"/>
        <v>77.10258780036969</v>
      </c>
      <c r="AC176" s="72">
        <f t="shared" si="101"/>
        <v>76.6173752310536</v>
      </c>
      <c r="AD176" s="72">
        <f t="shared" si="101"/>
        <v>82.670979667282808</v>
      </c>
      <c r="AE176" s="72">
        <f t="shared" si="98"/>
        <v>90.526802218114597</v>
      </c>
      <c r="AF176" s="72">
        <f t="shared" si="99"/>
        <v>98.082255083179291</v>
      </c>
      <c r="AG176" s="73">
        <f t="shared" si="99"/>
        <v>101.13216266173752</v>
      </c>
      <c r="AH176" s="557">
        <v>1</v>
      </c>
      <c r="AI176" s="232">
        <v>1</v>
      </c>
      <c r="AJ176" s="232">
        <v>1</v>
      </c>
      <c r="AK176" s="232">
        <v>1</v>
      </c>
      <c r="AL176" s="232">
        <v>1</v>
      </c>
      <c r="AM176" s="232">
        <v>1</v>
      </c>
      <c r="AN176" s="232">
        <v>1</v>
      </c>
      <c r="AO176" s="232">
        <v>4</v>
      </c>
      <c r="AP176" s="232">
        <v>4</v>
      </c>
      <c r="AQ176" s="232">
        <v>4</v>
      </c>
      <c r="AR176" s="232">
        <v>4</v>
      </c>
      <c r="AS176" s="232">
        <v>4</v>
      </c>
      <c r="AT176" s="232">
        <v>4</v>
      </c>
      <c r="AU176" s="232">
        <v>6</v>
      </c>
      <c r="AV176" s="234">
        <v>7</v>
      </c>
    </row>
    <row r="177" spans="2:48" ht="14.5" x14ac:dyDescent="0.35">
      <c r="B177" s="735"/>
      <c r="C177" s="1" t="s">
        <v>196</v>
      </c>
      <c r="D177" s="210">
        <v>21785</v>
      </c>
      <c r="E177" s="210">
        <v>20394</v>
      </c>
      <c r="F177" s="210">
        <v>19771</v>
      </c>
      <c r="G177" s="210">
        <v>21128</v>
      </c>
      <c r="H177" s="210">
        <v>20306</v>
      </c>
      <c r="I177" s="210">
        <v>21794</v>
      </c>
      <c r="J177" s="210">
        <v>22149</v>
      </c>
      <c r="K177" s="211">
        <v>23494</v>
      </c>
      <c r="L177" s="211">
        <v>24559</v>
      </c>
      <c r="M177" s="211">
        <v>26025</v>
      </c>
      <c r="N177" s="211">
        <v>27505</v>
      </c>
      <c r="O177" s="211">
        <v>29389</v>
      </c>
      <c r="P177" s="211">
        <v>30301</v>
      </c>
      <c r="Q177" s="211">
        <v>32903</v>
      </c>
      <c r="R177" s="211">
        <v>33713</v>
      </c>
      <c r="S177" s="556">
        <f>100</f>
        <v>100</v>
      </c>
      <c r="T177" s="72">
        <f t="shared" si="79"/>
        <v>93.614872618774385</v>
      </c>
      <c r="U177" s="72">
        <f t="shared" si="79"/>
        <v>90.755106724810645</v>
      </c>
      <c r="V177" s="72">
        <f t="shared" si="79"/>
        <v>96.984163415193947</v>
      </c>
      <c r="W177" s="72">
        <f t="shared" si="77"/>
        <v>93.210924948358965</v>
      </c>
      <c r="X177" s="72">
        <f t="shared" si="77"/>
        <v>100.04131282992886</v>
      </c>
      <c r="Y177" s="72">
        <f t="shared" si="77"/>
        <v>101.67087445490016</v>
      </c>
      <c r="Z177" s="72">
        <f t="shared" si="77"/>
        <v>107.84484737204498</v>
      </c>
      <c r="AA177" s="72">
        <f t="shared" si="77"/>
        <v>112.73353224695892</v>
      </c>
      <c r="AB177" s="72">
        <f t="shared" si="101"/>
        <v>119.46293321092494</v>
      </c>
      <c r="AC177" s="72">
        <f t="shared" si="101"/>
        <v>126.25659857700252</v>
      </c>
      <c r="AD177" s="72">
        <f t="shared" si="101"/>
        <v>134.90475097544183</v>
      </c>
      <c r="AE177" s="72">
        <f t="shared" si="98"/>
        <v>139.09111774156528</v>
      </c>
      <c r="AF177" s="72">
        <f t="shared" si="99"/>
        <v>151.03511590543951</v>
      </c>
      <c r="AG177" s="73">
        <f t="shared" si="99"/>
        <v>154.75327059903603</v>
      </c>
      <c r="AH177" s="557">
        <v>1</v>
      </c>
      <c r="AI177" s="232">
        <v>1</v>
      </c>
      <c r="AJ177" s="232">
        <v>1</v>
      </c>
      <c r="AK177" s="232">
        <v>1</v>
      </c>
      <c r="AL177" s="232">
        <v>1</v>
      </c>
      <c r="AM177" s="232">
        <v>1</v>
      </c>
      <c r="AN177" s="232">
        <v>1</v>
      </c>
      <c r="AO177" s="232">
        <v>4</v>
      </c>
      <c r="AP177" s="232">
        <v>4</v>
      </c>
      <c r="AQ177" s="232">
        <v>4</v>
      </c>
      <c r="AR177" s="232">
        <v>4</v>
      </c>
      <c r="AS177" s="232">
        <v>4</v>
      </c>
      <c r="AT177" s="232">
        <v>4</v>
      </c>
      <c r="AU177" s="232">
        <v>6</v>
      </c>
      <c r="AV177" s="234">
        <v>7</v>
      </c>
    </row>
    <row r="178" spans="2:48" ht="14.5" x14ac:dyDescent="0.35">
      <c r="B178" s="735"/>
      <c r="C178" s="1" t="s">
        <v>197</v>
      </c>
      <c r="D178" s="210">
        <v>28122</v>
      </c>
      <c r="E178" s="210">
        <v>26443</v>
      </c>
      <c r="F178" s="210">
        <v>25821</v>
      </c>
      <c r="G178" s="210">
        <v>26420</v>
      </c>
      <c r="H178" s="210">
        <v>25196</v>
      </c>
      <c r="I178" s="210">
        <v>26857</v>
      </c>
      <c r="J178" s="210">
        <v>27469</v>
      </c>
      <c r="K178" s="211">
        <v>28820</v>
      </c>
      <c r="L178" s="211">
        <v>30214</v>
      </c>
      <c r="M178" s="211">
        <v>31681</v>
      </c>
      <c r="N178" s="211">
        <v>33209</v>
      </c>
      <c r="O178" s="211">
        <v>35325</v>
      </c>
      <c r="P178" s="211">
        <v>36605</v>
      </c>
      <c r="Q178" s="211">
        <v>39629</v>
      </c>
      <c r="R178" s="211">
        <v>40649</v>
      </c>
      <c r="S178" s="556">
        <f>100</f>
        <v>100</v>
      </c>
      <c r="T178" s="72">
        <f t="shared" si="79"/>
        <v>94.029585377995872</v>
      </c>
      <c r="U178" s="72">
        <f t="shared" si="79"/>
        <v>91.817793898015793</v>
      </c>
      <c r="V178" s="72">
        <f t="shared" si="79"/>
        <v>93.947798876324583</v>
      </c>
      <c r="W178" s="72">
        <f t="shared" si="77"/>
        <v>89.595334613469888</v>
      </c>
      <c r="X178" s="72">
        <f t="shared" si="77"/>
        <v>95.501742408079082</v>
      </c>
      <c r="Y178" s="72">
        <f t="shared" si="77"/>
        <v>97.677974539506437</v>
      </c>
      <c r="Z178" s="72">
        <f t="shared" si="77"/>
        <v>102.48204252898087</v>
      </c>
      <c r="AA178" s="72">
        <f t="shared" si="77"/>
        <v>107.43901571723207</v>
      </c>
      <c r="AB178" s="72">
        <f t="shared" si="101"/>
        <v>112.65557214991821</v>
      </c>
      <c r="AC178" s="72">
        <f t="shared" si="101"/>
        <v>118.08904060877605</v>
      </c>
      <c r="AD178" s="72">
        <f t="shared" si="101"/>
        <v>125.61339876253467</v>
      </c>
      <c r="AE178" s="72">
        <f t="shared" si="98"/>
        <v>130.1649953772847</v>
      </c>
      <c r="AF178" s="72">
        <f t="shared" si="99"/>
        <v>140.9181423796316</v>
      </c>
      <c r="AG178" s="73">
        <f t="shared" si="99"/>
        <v>144.54519593201053</v>
      </c>
      <c r="AH178" s="557">
        <v>1</v>
      </c>
      <c r="AI178" s="232">
        <v>1</v>
      </c>
      <c r="AJ178" s="232">
        <v>1</v>
      </c>
      <c r="AK178" s="232">
        <v>1</v>
      </c>
      <c r="AL178" s="232">
        <v>1</v>
      </c>
      <c r="AM178" s="232">
        <v>1</v>
      </c>
      <c r="AN178" s="232">
        <v>1</v>
      </c>
      <c r="AO178" s="232">
        <v>4</v>
      </c>
      <c r="AP178" s="232">
        <v>4</v>
      </c>
      <c r="AQ178" s="232">
        <v>4</v>
      </c>
      <c r="AR178" s="232">
        <v>4</v>
      </c>
      <c r="AS178" s="232">
        <v>4</v>
      </c>
      <c r="AT178" s="232">
        <v>4</v>
      </c>
      <c r="AU178" s="232">
        <v>6</v>
      </c>
      <c r="AV178" s="234">
        <v>7</v>
      </c>
    </row>
    <row r="179" spans="2:48" ht="14.5" x14ac:dyDescent="0.35">
      <c r="B179" s="736"/>
      <c r="C179" s="8" t="s">
        <v>198</v>
      </c>
      <c r="D179">
        <v>6337</v>
      </c>
      <c r="E179">
        <v>6049</v>
      </c>
      <c r="F179">
        <v>6050</v>
      </c>
      <c r="G179">
        <v>5292</v>
      </c>
      <c r="H179">
        <v>4890</v>
      </c>
      <c r="I179">
        <v>5063</v>
      </c>
      <c r="J179">
        <v>5320</v>
      </c>
      <c r="K179">
        <v>5326</v>
      </c>
      <c r="L179">
        <v>5655</v>
      </c>
      <c r="M179">
        <v>5656</v>
      </c>
      <c r="N179">
        <v>5704</v>
      </c>
      <c r="O179">
        <v>5936</v>
      </c>
      <c r="P179">
        <v>6304</v>
      </c>
      <c r="Q179">
        <v>6726</v>
      </c>
      <c r="R179">
        <v>6936</v>
      </c>
      <c r="S179" s="556">
        <f>100</f>
        <v>100</v>
      </c>
      <c r="T179" s="72">
        <f t="shared" si="79"/>
        <v>95.455262742622693</v>
      </c>
      <c r="U179" s="72">
        <f t="shared" si="79"/>
        <v>95.47104308032192</v>
      </c>
      <c r="V179" s="72">
        <f t="shared" si="79"/>
        <v>83.509547104308027</v>
      </c>
      <c r="W179" s="72">
        <f t="shared" si="77"/>
        <v>77.165851349218869</v>
      </c>
      <c r="X179" s="72">
        <f t="shared" si="77"/>
        <v>79.895849771185098</v>
      </c>
      <c r="Y179" s="72">
        <f t="shared" si="77"/>
        <v>83.951396559886376</v>
      </c>
      <c r="Z179" s="72">
        <f t="shared" si="77"/>
        <v>84.046078586081748</v>
      </c>
      <c r="AA179" s="72">
        <f t="shared" si="77"/>
        <v>89.237809689127346</v>
      </c>
      <c r="AB179" s="72">
        <f t="shared" si="101"/>
        <v>89.253590026826572</v>
      </c>
      <c r="AC179" s="72">
        <f t="shared" si="101"/>
        <v>90.011046236389461</v>
      </c>
      <c r="AD179" s="72">
        <f t="shared" si="101"/>
        <v>93.672084582610069</v>
      </c>
      <c r="AE179" s="72">
        <f t="shared" si="98"/>
        <v>99.479248855925519</v>
      </c>
      <c r="AF179" s="72">
        <f t="shared" si="99"/>
        <v>106.13855136499922</v>
      </c>
      <c r="AG179" s="73">
        <f t="shared" si="99"/>
        <v>109.45242228183683</v>
      </c>
      <c r="AH179" s="235"/>
      <c r="AI179" s="236"/>
      <c r="AJ179" s="236"/>
      <c r="AK179" s="236"/>
      <c r="AL179" s="236"/>
      <c r="AM179" s="236"/>
      <c r="AN179" s="236"/>
      <c r="AO179" s="236"/>
      <c r="AP179" s="236"/>
      <c r="AQ179" s="236"/>
      <c r="AR179" s="236"/>
      <c r="AS179" s="236"/>
      <c r="AT179" s="236"/>
      <c r="AU179" s="236"/>
      <c r="AV179" s="237"/>
    </row>
    <row r="180" spans="2:48" ht="15" customHeight="1" x14ac:dyDescent="0.35">
      <c r="B180" s="735" t="s">
        <v>120</v>
      </c>
      <c r="C180" s="1" t="s">
        <v>193</v>
      </c>
      <c r="D180" s="210">
        <v>1765</v>
      </c>
      <c r="E180" s="210">
        <v>1364</v>
      </c>
      <c r="F180" s="210">
        <v>1561</v>
      </c>
      <c r="G180" s="210">
        <v>1561</v>
      </c>
      <c r="H180" s="210">
        <v>1680</v>
      </c>
      <c r="I180" s="210">
        <v>1797</v>
      </c>
      <c r="J180" s="210">
        <v>1929</v>
      </c>
      <c r="K180" s="211">
        <v>2002</v>
      </c>
      <c r="L180" s="211">
        <v>2174</v>
      </c>
      <c r="M180" s="211">
        <v>2277</v>
      </c>
      <c r="N180" s="211">
        <v>2316</v>
      </c>
      <c r="O180" s="211">
        <v>2388</v>
      </c>
      <c r="P180" s="211">
        <v>2337</v>
      </c>
      <c r="Q180" s="211">
        <v>2345</v>
      </c>
      <c r="R180" s="211">
        <v>2320</v>
      </c>
      <c r="S180" s="556">
        <f>100</f>
        <v>100</v>
      </c>
      <c r="T180" s="72">
        <f t="shared" si="79"/>
        <v>77.28045325779037</v>
      </c>
      <c r="U180" s="72">
        <f t="shared" si="79"/>
        <v>88.441926345609062</v>
      </c>
      <c r="V180" s="72">
        <f t="shared" si="79"/>
        <v>88.441926345609062</v>
      </c>
      <c r="W180" s="72">
        <f t="shared" si="77"/>
        <v>95.184135977337107</v>
      </c>
      <c r="X180" s="72">
        <f t="shared" si="77"/>
        <v>101.81303116147309</v>
      </c>
      <c r="Y180" s="72">
        <f t="shared" si="77"/>
        <v>109.29178470254958</v>
      </c>
      <c r="Z180" s="72">
        <f t="shared" si="77"/>
        <v>113.42776203966005</v>
      </c>
      <c r="AA180" s="72">
        <f t="shared" si="77"/>
        <v>123.1728045325779</v>
      </c>
      <c r="AB180" s="72">
        <f t="shared" si="101"/>
        <v>129.00849858356941</v>
      </c>
      <c r="AC180" s="72">
        <f t="shared" si="101"/>
        <v>131.21813031161474</v>
      </c>
      <c r="AD180" s="72">
        <f t="shared" si="101"/>
        <v>135.29745042492917</v>
      </c>
      <c r="AE180" s="72">
        <f t="shared" si="98"/>
        <v>132.40793201133144</v>
      </c>
      <c r="AF180" s="72">
        <f t="shared" si="99"/>
        <v>132.86118980169971</v>
      </c>
      <c r="AG180" s="73">
        <f t="shared" si="99"/>
        <v>131.44475920679886</v>
      </c>
      <c r="AH180" s="557">
        <v>1</v>
      </c>
      <c r="AI180" s="232">
        <v>1</v>
      </c>
      <c r="AJ180" s="232">
        <v>1</v>
      </c>
      <c r="AK180" s="232">
        <v>1</v>
      </c>
      <c r="AL180" s="232">
        <v>1</v>
      </c>
      <c r="AM180" s="232">
        <v>1</v>
      </c>
      <c r="AN180" s="232">
        <v>1</v>
      </c>
      <c r="AO180" s="232">
        <v>4</v>
      </c>
      <c r="AP180" s="232">
        <v>4</v>
      </c>
      <c r="AQ180" s="232">
        <v>4</v>
      </c>
      <c r="AR180" s="232">
        <v>4</v>
      </c>
      <c r="AS180" s="232">
        <v>4</v>
      </c>
      <c r="AT180" s="232">
        <v>4</v>
      </c>
      <c r="AU180" s="232">
        <v>6</v>
      </c>
      <c r="AV180" s="234">
        <v>7</v>
      </c>
    </row>
    <row r="181" spans="2:48" ht="14.5" x14ac:dyDescent="0.35">
      <c r="B181" s="735"/>
      <c r="C181" s="1" t="s">
        <v>194</v>
      </c>
      <c r="D181" s="210">
        <v>1074</v>
      </c>
      <c r="E181" s="210">
        <v>745</v>
      </c>
      <c r="F181" s="210">
        <v>938</v>
      </c>
      <c r="G181" s="210">
        <v>926</v>
      </c>
      <c r="H181" s="211">
        <v>1479</v>
      </c>
      <c r="I181" s="210">
        <v>959</v>
      </c>
      <c r="J181" s="211">
        <v>942</v>
      </c>
      <c r="K181" s="211">
        <v>955</v>
      </c>
      <c r="L181" s="211">
        <v>1002</v>
      </c>
      <c r="M181" s="211">
        <v>1010</v>
      </c>
      <c r="N181" s="211">
        <v>1056</v>
      </c>
      <c r="O181" s="211">
        <v>986</v>
      </c>
      <c r="P181" s="211">
        <v>1043</v>
      </c>
      <c r="Q181" s="211">
        <v>1133</v>
      </c>
      <c r="R181" s="211">
        <v>1224</v>
      </c>
      <c r="S181" s="556">
        <f>100</f>
        <v>100</v>
      </c>
      <c r="T181" s="72">
        <f t="shared" si="79"/>
        <v>69.366852886405965</v>
      </c>
      <c r="U181" s="72">
        <f t="shared" si="79"/>
        <v>87.337057728119177</v>
      </c>
      <c r="V181" s="72">
        <f t="shared" si="79"/>
        <v>86.219739292364991</v>
      </c>
      <c r="W181" s="72">
        <f t="shared" si="77"/>
        <v>137.7094972067039</v>
      </c>
      <c r="X181" s="72">
        <f t="shared" si="77"/>
        <v>89.292364990689009</v>
      </c>
      <c r="Y181" s="72">
        <f t="shared" si="77"/>
        <v>87.709497206703915</v>
      </c>
      <c r="Z181" s="72">
        <f t="shared" si="77"/>
        <v>88.919925512104285</v>
      </c>
      <c r="AA181" s="72">
        <f t="shared" si="77"/>
        <v>93.296089385474858</v>
      </c>
      <c r="AB181" s="72">
        <f t="shared" si="101"/>
        <v>94.040968342644319</v>
      </c>
      <c r="AC181" s="72">
        <f t="shared" si="101"/>
        <v>98.324022346368722</v>
      </c>
      <c r="AD181" s="72">
        <f t="shared" si="101"/>
        <v>91.806331471135934</v>
      </c>
      <c r="AE181" s="72">
        <f t="shared" ref="AE181:AE182" si="102">P181*100/$D181</f>
        <v>97.113594040968337</v>
      </c>
      <c r="AF181" s="72">
        <f t="shared" ref="AF181:AG182" si="103">Q181*100/$D181</f>
        <v>105.49348230912477</v>
      </c>
      <c r="AG181" s="73">
        <f t="shared" si="103"/>
        <v>113.96648044692738</v>
      </c>
      <c r="AH181" s="557">
        <v>1</v>
      </c>
      <c r="AI181" s="232">
        <v>1</v>
      </c>
      <c r="AJ181" s="232">
        <v>1</v>
      </c>
      <c r="AK181" s="232">
        <v>1</v>
      </c>
      <c r="AL181" s="232">
        <v>4</v>
      </c>
      <c r="AM181" s="232">
        <v>1</v>
      </c>
      <c r="AN181" s="232">
        <v>4</v>
      </c>
      <c r="AO181" s="232">
        <v>4</v>
      </c>
      <c r="AP181" s="232">
        <v>4</v>
      </c>
      <c r="AQ181" s="232">
        <v>4</v>
      </c>
      <c r="AR181" s="232">
        <v>4</v>
      </c>
      <c r="AS181" s="232">
        <v>4</v>
      </c>
      <c r="AT181" s="232">
        <v>4</v>
      </c>
      <c r="AU181" s="232">
        <v>6</v>
      </c>
      <c r="AV181" s="234">
        <v>7</v>
      </c>
    </row>
    <row r="182" spans="2:48" ht="14.5" x14ac:dyDescent="0.35">
      <c r="B182" s="735"/>
      <c r="C182" s="1" t="s">
        <v>195</v>
      </c>
      <c r="D182" s="211">
        <v>2326</v>
      </c>
      <c r="E182" s="211">
        <v>2252</v>
      </c>
      <c r="F182" s="211">
        <v>2454</v>
      </c>
      <c r="G182" s="211">
        <v>2469</v>
      </c>
      <c r="H182" s="210">
        <v>2047</v>
      </c>
      <c r="I182" s="211">
        <v>2787</v>
      </c>
      <c r="J182" s="210">
        <v>2509</v>
      </c>
      <c r="K182" s="211">
        <v>2471</v>
      </c>
      <c r="L182" s="211">
        <v>2612</v>
      </c>
      <c r="M182" s="211">
        <v>2562</v>
      </c>
      <c r="N182" s="211">
        <v>2546</v>
      </c>
      <c r="O182" s="211">
        <v>2748</v>
      </c>
      <c r="P182" s="211">
        <v>3008</v>
      </c>
      <c r="Q182" s="211">
        <v>3259</v>
      </c>
      <c r="R182" s="211">
        <v>3360</v>
      </c>
      <c r="S182" s="556">
        <f>100</f>
        <v>100</v>
      </c>
      <c r="T182" s="72">
        <f t="shared" si="79"/>
        <v>96.818572656921759</v>
      </c>
      <c r="U182" s="72">
        <f t="shared" si="79"/>
        <v>105.50300945829751</v>
      </c>
      <c r="V182" s="72">
        <f t="shared" si="79"/>
        <v>106.14789337919174</v>
      </c>
      <c r="W182" s="72">
        <f t="shared" si="77"/>
        <v>88.00515907136716</v>
      </c>
      <c r="X182" s="72">
        <f t="shared" si="77"/>
        <v>119.81943250214961</v>
      </c>
      <c r="Y182" s="72">
        <f t="shared" ref="Y182:AB245" si="104">J182*100/$D182</f>
        <v>107.86758383490972</v>
      </c>
      <c r="Z182" s="72">
        <f t="shared" si="104"/>
        <v>106.23387790197765</v>
      </c>
      <c r="AA182" s="72">
        <f t="shared" si="104"/>
        <v>112.29578675838349</v>
      </c>
      <c r="AB182" s="72">
        <f t="shared" si="104"/>
        <v>110.14617368873603</v>
      </c>
      <c r="AC182" s="72">
        <f t="shared" ref="AC182:AD244" si="105">N182*100/$D182</f>
        <v>109.45829750644884</v>
      </c>
      <c r="AD182" s="72">
        <f t="shared" si="105"/>
        <v>118.1427343078246</v>
      </c>
      <c r="AE182" s="72">
        <f t="shared" si="102"/>
        <v>129.32072226999139</v>
      </c>
      <c r="AF182" s="72">
        <f t="shared" si="103"/>
        <v>140.11177987962168</v>
      </c>
      <c r="AG182" s="73">
        <f t="shared" si="103"/>
        <v>144.45399828030955</v>
      </c>
      <c r="AH182" s="557">
        <v>4</v>
      </c>
      <c r="AI182" s="232">
        <v>4</v>
      </c>
      <c r="AJ182" s="232">
        <v>4</v>
      </c>
      <c r="AK182" s="232">
        <v>4</v>
      </c>
      <c r="AL182" s="232">
        <v>1</v>
      </c>
      <c r="AM182" s="232">
        <v>4</v>
      </c>
      <c r="AN182" s="232">
        <v>1</v>
      </c>
      <c r="AO182" s="232">
        <v>4</v>
      </c>
      <c r="AP182" s="232">
        <v>4</v>
      </c>
      <c r="AQ182" s="232">
        <v>4</v>
      </c>
      <c r="AR182" s="232">
        <v>4</v>
      </c>
      <c r="AS182" s="232">
        <v>4</v>
      </c>
      <c r="AT182" s="232">
        <v>4</v>
      </c>
      <c r="AU182" s="232">
        <v>6</v>
      </c>
      <c r="AV182" s="234">
        <v>7</v>
      </c>
    </row>
    <row r="183" spans="2:48" ht="14.5" x14ac:dyDescent="0.35">
      <c r="B183" s="735"/>
      <c r="C183" s="1" t="s">
        <v>196</v>
      </c>
      <c r="D183" s="211">
        <v>0</v>
      </c>
      <c r="E183" s="211">
        <v>0</v>
      </c>
      <c r="F183" s="211">
        <v>0</v>
      </c>
      <c r="G183" s="211">
        <v>0</v>
      </c>
      <c r="H183" s="211">
        <v>0</v>
      </c>
      <c r="I183" s="211">
        <v>0</v>
      </c>
      <c r="J183" s="211">
        <v>688</v>
      </c>
      <c r="K183" s="211">
        <v>731</v>
      </c>
      <c r="L183" s="211">
        <v>764</v>
      </c>
      <c r="M183" s="211">
        <v>810</v>
      </c>
      <c r="N183" s="211">
        <v>856</v>
      </c>
      <c r="O183" s="211">
        <v>915</v>
      </c>
      <c r="P183" s="211">
        <v>943</v>
      </c>
      <c r="Q183" s="211">
        <v>1024</v>
      </c>
      <c r="R183" s="211">
        <v>1049</v>
      </c>
      <c r="S183" s="556">
        <f>100</f>
        <v>100</v>
      </c>
      <c r="T183" s="72" t="e">
        <f t="shared" si="79"/>
        <v>#DIV/0!</v>
      </c>
      <c r="U183" s="72" t="e">
        <f t="shared" si="79"/>
        <v>#DIV/0!</v>
      </c>
      <c r="V183" s="72" t="e">
        <f t="shared" si="79"/>
        <v>#DIV/0!</v>
      </c>
      <c r="W183" s="72" t="e">
        <f t="shared" si="79"/>
        <v>#DIV/0!</v>
      </c>
      <c r="X183" s="72" t="e">
        <f t="shared" si="79"/>
        <v>#DIV/0!</v>
      </c>
      <c r="Y183" s="72" t="e">
        <f t="shared" si="104"/>
        <v>#DIV/0!</v>
      </c>
      <c r="Z183" s="72" t="e">
        <f t="shared" si="104"/>
        <v>#DIV/0!</v>
      </c>
      <c r="AA183" s="72" t="e">
        <f t="shared" si="104"/>
        <v>#DIV/0!</v>
      </c>
      <c r="AB183" s="72" t="e">
        <f t="shared" si="104"/>
        <v>#DIV/0!</v>
      </c>
      <c r="AC183" s="72" t="e">
        <f t="shared" si="105"/>
        <v>#DIV/0!</v>
      </c>
      <c r="AD183" s="72" t="e">
        <f t="shared" si="105"/>
        <v>#DIV/0!</v>
      </c>
      <c r="AE183" s="72" t="e">
        <f t="shared" ref="AE183:AE184" si="106">P183*100/$D183</f>
        <v>#DIV/0!</v>
      </c>
      <c r="AF183" s="72" t="e">
        <f t="shared" ref="AF183:AG184" si="107">Q183*100/$D183</f>
        <v>#DIV/0!</v>
      </c>
      <c r="AG183" s="73" t="e">
        <f t="shared" si="107"/>
        <v>#DIV/0!</v>
      </c>
      <c r="AH183" s="557">
        <v>4</v>
      </c>
      <c r="AI183" s="232">
        <v>4</v>
      </c>
      <c r="AJ183" s="232">
        <v>4</v>
      </c>
      <c r="AK183" s="232">
        <v>4</v>
      </c>
      <c r="AL183" s="232">
        <v>4</v>
      </c>
      <c r="AM183" s="232">
        <v>4</v>
      </c>
      <c r="AN183" s="232">
        <v>4</v>
      </c>
      <c r="AO183" s="232">
        <v>4</v>
      </c>
      <c r="AP183" s="232">
        <v>4</v>
      </c>
      <c r="AQ183" s="232">
        <v>4</v>
      </c>
      <c r="AR183" s="232">
        <v>4</v>
      </c>
      <c r="AS183" s="232">
        <v>4</v>
      </c>
      <c r="AT183" s="232">
        <v>4</v>
      </c>
      <c r="AU183" s="232">
        <v>6</v>
      </c>
      <c r="AV183" s="234">
        <v>7</v>
      </c>
    </row>
    <row r="184" spans="2:48" ht="14.5" x14ac:dyDescent="0.35">
      <c r="B184" s="735"/>
      <c r="C184" s="1" t="s">
        <v>197</v>
      </c>
      <c r="D184" s="210">
        <v>5165</v>
      </c>
      <c r="E184" s="210">
        <v>4361</v>
      </c>
      <c r="F184" s="210">
        <v>4953</v>
      </c>
      <c r="G184" s="210">
        <v>4956</v>
      </c>
      <c r="H184" s="210">
        <v>5206</v>
      </c>
      <c r="I184" s="210">
        <v>5543</v>
      </c>
      <c r="J184" s="210">
        <v>6068</v>
      </c>
      <c r="K184" s="211">
        <v>6159</v>
      </c>
      <c r="L184" s="211">
        <v>6552</v>
      </c>
      <c r="M184" s="211">
        <v>6659</v>
      </c>
      <c r="N184" s="211">
        <v>6774</v>
      </c>
      <c r="O184" s="211">
        <v>7037</v>
      </c>
      <c r="P184" s="211">
        <v>7331</v>
      </c>
      <c r="Q184" s="211">
        <v>7761</v>
      </c>
      <c r="R184" s="211">
        <v>7953</v>
      </c>
      <c r="S184" s="556">
        <f>100</f>
        <v>100</v>
      </c>
      <c r="T184" s="72">
        <f t="shared" si="79"/>
        <v>84.43368828654404</v>
      </c>
      <c r="U184" s="72">
        <f t="shared" si="79"/>
        <v>95.89545014520813</v>
      </c>
      <c r="V184" s="72">
        <f t="shared" si="79"/>
        <v>95.953533397870274</v>
      </c>
      <c r="W184" s="72">
        <f t="shared" si="79"/>
        <v>100.79380445304938</v>
      </c>
      <c r="X184" s="72">
        <f t="shared" si="79"/>
        <v>107.31848983543078</v>
      </c>
      <c r="Y184" s="72">
        <f t="shared" si="104"/>
        <v>117.48305905130687</v>
      </c>
      <c r="Z184" s="72">
        <f t="shared" si="104"/>
        <v>119.24491771539206</v>
      </c>
      <c r="AA184" s="72">
        <f t="shared" si="104"/>
        <v>126.85382381413359</v>
      </c>
      <c r="AB184" s="72">
        <f t="shared" si="104"/>
        <v>128.92545982575024</v>
      </c>
      <c r="AC184" s="72">
        <f t="shared" si="105"/>
        <v>131.15198451113261</v>
      </c>
      <c r="AD184" s="72">
        <f t="shared" si="105"/>
        <v>136.24394966118103</v>
      </c>
      <c r="AE184" s="72">
        <f t="shared" si="106"/>
        <v>141.93610842207164</v>
      </c>
      <c r="AF184" s="72">
        <f t="shared" si="107"/>
        <v>150.26137463697967</v>
      </c>
      <c r="AG184" s="73">
        <f t="shared" si="107"/>
        <v>153.97870280735722</v>
      </c>
      <c r="AH184" s="557">
        <v>1</v>
      </c>
      <c r="AI184" s="232">
        <v>1</v>
      </c>
      <c r="AJ184" s="232">
        <v>1</v>
      </c>
      <c r="AK184" s="232">
        <v>1</v>
      </c>
      <c r="AL184" s="232">
        <v>1</v>
      </c>
      <c r="AM184" s="232">
        <v>1</v>
      </c>
      <c r="AN184" s="232">
        <v>1</v>
      </c>
      <c r="AO184" s="232">
        <v>4</v>
      </c>
      <c r="AP184" s="232">
        <v>4</v>
      </c>
      <c r="AQ184" s="232">
        <v>4</v>
      </c>
      <c r="AR184" s="232">
        <v>4</v>
      </c>
      <c r="AS184" s="232">
        <v>4</v>
      </c>
      <c r="AT184" s="232">
        <v>4</v>
      </c>
      <c r="AU184" s="232">
        <v>6</v>
      </c>
      <c r="AV184" s="234">
        <v>7</v>
      </c>
    </row>
    <row r="185" spans="2:48" ht="14.5" x14ac:dyDescent="0.35">
      <c r="B185" s="736"/>
      <c r="C185" s="8" t="s">
        <v>198</v>
      </c>
      <c r="D185">
        <v>5165</v>
      </c>
      <c r="E185">
        <v>4361</v>
      </c>
      <c r="F185">
        <v>4953</v>
      </c>
      <c r="G185">
        <v>4956</v>
      </c>
      <c r="H185">
        <v>5206</v>
      </c>
      <c r="I185">
        <v>5543</v>
      </c>
      <c r="J185">
        <v>5380</v>
      </c>
      <c r="K185">
        <v>5428</v>
      </c>
      <c r="L185">
        <v>5788</v>
      </c>
      <c r="M185">
        <v>5849</v>
      </c>
      <c r="N185">
        <v>5918</v>
      </c>
      <c r="O185">
        <v>6122</v>
      </c>
      <c r="P185">
        <v>6388</v>
      </c>
      <c r="Q185">
        <v>6737</v>
      </c>
      <c r="R185">
        <v>6904</v>
      </c>
      <c r="S185" s="556">
        <f>100</f>
        <v>100</v>
      </c>
      <c r="T185" s="72">
        <f t="shared" si="79"/>
        <v>84.43368828654404</v>
      </c>
      <c r="U185" s="72">
        <f t="shared" si="79"/>
        <v>95.89545014520813</v>
      </c>
      <c r="V185" s="72">
        <f t="shared" si="79"/>
        <v>95.953533397870274</v>
      </c>
      <c r="W185" s="72">
        <f t="shared" si="79"/>
        <v>100.79380445304938</v>
      </c>
      <c r="X185" s="72">
        <f t="shared" si="79"/>
        <v>107.31848983543078</v>
      </c>
      <c r="Y185" s="72">
        <f t="shared" si="104"/>
        <v>104.16263310745401</v>
      </c>
      <c r="Z185" s="72">
        <f t="shared" si="104"/>
        <v>105.09196515004841</v>
      </c>
      <c r="AA185" s="72">
        <f t="shared" si="104"/>
        <v>112.06195546950629</v>
      </c>
      <c r="AB185" s="72">
        <f t="shared" si="104"/>
        <v>113.24298160696999</v>
      </c>
      <c r="AC185" s="72">
        <f t="shared" si="105"/>
        <v>114.57889641819942</v>
      </c>
      <c r="AD185" s="72">
        <f t="shared" si="105"/>
        <v>118.52855759922555</v>
      </c>
      <c r="AE185" s="72">
        <f t="shared" ref="AE185:AE186" si="108">P185*100/$D185</f>
        <v>123.6786060019361</v>
      </c>
      <c r="AF185" s="72">
        <f t="shared" ref="AF185:AG186" si="109">Q185*100/$D185</f>
        <v>130.43562439496611</v>
      </c>
      <c r="AG185" s="73">
        <f t="shared" si="109"/>
        <v>133.66892545982574</v>
      </c>
      <c r="AH185" s="235"/>
      <c r="AI185" s="236"/>
      <c r="AJ185" s="236"/>
      <c r="AK185" s="236"/>
      <c r="AL185" s="236"/>
      <c r="AM185" s="236"/>
      <c r="AN185" s="236"/>
      <c r="AO185" s="236"/>
      <c r="AP185" s="236"/>
      <c r="AQ185" s="236"/>
      <c r="AR185" s="236"/>
      <c r="AS185" s="236"/>
      <c r="AT185" s="236"/>
      <c r="AU185" s="236"/>
      <c r="AV185" s="237"/>
    </row>
    <row r="186" spans="2:48" ht="15" customHeight="1" x14ac:dyDescent="0.35">
      <c r="B186" s="735" t="s">
        <v>219</v>
      </c>
      <c r="C186" s="1" t="s">
        <v>193</v>
      </c>
      <c r="D186" s="210">
        <v>167</v>
      </c>
      <c r="E186" s="210">
        <v>183</v>
      </c>
      <c r="F186" s="211">
        <v>278</v>
      </c>
      <c r="G186" s="211">
        <v>374</v>
      </c>
      <c r="H186" s="211">
        <v>307</v>
      </c>
      <c r="I186" s="210">
        <v>275</v>
      </c>
      <c r="J186" s="210">
        <v>275</v>
      </c>
      <c r="K186" s="210">
        <v>294</v>
      </c>
      <c r="L186" s="210">
        <v>335</v>
      </c>
      <c r="M186" s="210">
        <v>381</v>
      </c>
      <c r="N186" s="211">
        <v>399</v>
      </c>
      <c r="O186" s="210">
        <v>395</v>
      </c>
      <c r="P186" s="211">
        <v>390</v>
      </c>
      <c r="Q186" s="211">
        <v>390</v>
      </c>
      <c r="R186" s="211">
        <v>389</v>
      </c>
      <c r="S186" s="556">
        <f>100</f>
        <v>100</v>
      </c>
      <c r="T186" s="72">
        <f t="shared" si="79"/>
        <v>109.58083832335329</v>
      </c>
      <c r="U186" s="72">
        <f t="shared" si="79"/>
        <v>166.46706586826346</v>
      </c>
      <c r="V186" s="72">
        <f t="shared" si="79"/>
        <v>223.95209580838323</v>
      </c>
      <c r="W186" s="72">
        <f t="shared" si="79"/>
        <v>183.8323353293413</v>
      </c>
      <c r="X186" s="72">
        <f t="shared" si="79"/>
        <v>164.67065868263472</v>
      </c>
      <c r="Y186" s="72">
        <f t="shared" si="104"/>
        <v>164.67065868263472</v>
      </c>
      <c r="Z186" s="72">
        <f t="shared" si="104"/>
        <v>176.04790419161677</v>
      </c>
      <c r="AA186" s="72">
        <f t="shared" si="104"/>
        <v>200.59880239520959</v>
      </c>
      <c r="AB186" s="72">
        <f t="shared" si="104"/>
        <v>228.1437125748503</v>
      </c>
      <c r="AC186" s="72">
        <f t="shared" si="105"/>
        <v>238.92215568862275</v>
      </c>
      <c r="AD186" s="72">
        <f t="shared" si="105"/>
        <v>236.52694610778443</v>
      </c>
      <c r="AE186" s="72">
        <f t="shared" si="108"/>
        <v>233.53293413173654</v>
      </c>
      <c r="AF186" s="72">
        <f t="shared" si="109"/>
        <v>233.53293413173654</v>
      </c>
      <c r="AG186" s="73">
        <f t="shared" si="109"/>
        <v>232.93413173652695</v>
      </c>
      <c r="AH186" s="557">
        <v>1</v>
      </c>
      <c r="AI186" s="232">
        <v>1</v>
      </c>
      <c r="AJ186" s="232">
        <v>4</v>
      </c>
      <c r="AK186" s="232">
        <v>4</v>
      </c>
      <c r="AL186" s="232">
        <v>4</v>
      </c>
      <c r="AM186" s="232">
        <v>1</v>
      </c>
      <c r="AN186" s="232">
        <v>1</v>
      </c>
      <c r="AO186" s="232">
        <v>1</v>
      </c>
      <c r="AP186" s="232">
        <v>1</v>
      </c>
      <c r="AQ186" s="232">
        <v>1</v>
      </c>
      <c r="AR186" s="232">
        <v>4</v>
      </c>
      <c r="AS186" s="232">
        <v>1</v>
      </c>
      <c r="AT186" s="232">
        <v>4</v>
      </c>
      <c r="AU186" s="232">
        <v>6</v>
      </c>
      <c r="AV186" s="234">
        <v>7</v>
      </c>
    </row>
    <row r="187" spans="2:48" ht="14.5" x14ac:dyDescent="0.35">
      <c r="B187" s="735"/>
      <c r="C187" s="1" t="s">
        <v>194</v>
      </c>
      <c r="D187" s="211">
        <v>63</v>
      </c>
      <c r="E187" s="211">
        <v>67</v>
      </c>
      <c r="F187" s="211">
        <v>61</v>
      </c>
      <c r="G187" s="211">
        <v>54</v>
      </c>
      <c r="H187" s="211">
        <v>29</v>
      </c>
      <c r="I187" s="211">
        <v>12</v>
      </c>
      <c r="J187" s="211">
        <v>6</v>
      </c>
      <c r="K187" s="211">
        <v>10</v>
      </c>
      <c r="L187" s="211">
        <v>111</v>
      </c>
      <c r="M187" s="211">
        <v>76</v>
      </c>
      <c r="N187" s="211">
        <v>0</v>
      </c>
      <c r="O187" s="211">
        <v>0</v>
      </c>
      <c r="P187" s="211">
        <v>0</v>
      </c>
      <c r="Q187" s="211">
        <v>0</v>
      </c>
      <c r="R187" s="211">
        <v>0</v>
      </c>
      <c r="S187" s="556">
        <f>100</f>
        <v>100</v>
      </c>
      <c r="T187" s="72">
        <f t="shared" si="79"/>
        <v>106.34920634920636</v>
      </c>
      <c r="U187" s="72">
        <f t="shared" si="79"/>
        <v>96.825396825396822</v>
      </c>
      <c r="V187" s="72">
        <f t="shared" si="79"/>
        <v>85.714285714285708</v>
      </c>
      <c r="W187" s="72">
        <f t="shared" si="79"/>
        <v>46.031746031746032</v>
      </c>
      <c r="X187" s="72">
        <f t="shared" si="79"/>
        <v>19.047619047619047</v>
      </c>
      <c r="Y187" s="72">
        <f t="shared" si="104"/>
        <v>9.5238095238095237</v>
      </c>
      <c r="Z187" s="72">
        <f t="shared" si="104"/>
        <v>15.873015873015873</v>
      </c>
      <c r="AA187" s="72">
        <f t="shared" si="104"/>
        <v>176.1904761904762</v>
      </c>
      <c r="AB187" s="72">
        <f t="shared" si="104"/>
        <v>120.63492063492063</v>
      </c>
      <c r="AC187" s="72">
        <f t="shared" si="105"/>
        <v>0</v>
      </c>
      <c r="AD187" s="72">
        <f t="shared" si="105"/>
        <v>0</v>
      </c>
      <c r="AE187" s="72">
        <f t="shared" ref="AE187:AE188" si="110">P187*100/$D187</f>
        <v>0</v>
      </c>
      <c r="AF187" s="72">
        <f t="shared" ref="AF187:AG188" si="111">Q187*100/$D187</f>
        <v>0</v>
      </c>
      <c r="AG187" s="73">
        <f t="shared" si="111"/>
        <v>0</v>
      </c>
      <c r="AH187" s="557">
        <v>4</v>
      </c>
      <c r="AI187" s="232">
        <v>4</v>
      </c>
      <c r="AJ187" s="232">
        <v>4</v>
      </c>
      <c r="AK187" s="232">
        <v>4</v>
      </c>
      <c r="AL187" s="232">
        <v>4</v>
      </c>
      <c r="AM187" s="232">
        <v>4</v>
      </c>
      <c r="AN187" s="232">
        <v>4</v>
      </c>
      <c r="AO187" s="232">
        <v>4</v>
      </c>
      <c r="AP187" s="232">
        <v>4</v>
      </c>
      <c r="AQ187" s="232">
        <v>4</v>
      </c>
      <c r="AR187" s="232">
        <v>4</v>
      </c>
      <c r="AS187" s="232">
        <v>4</v>
      </c>
      <c r="AT187" s="232">
        <v>4</v>
      </c>
      <c r="AU187" s="232">
        <v>6</v>
      </c>
      <c r="AV187" s="234">
        <v>7</v>
      </c>
    </row>
    <row r="188" spans="2:48" ht="14.5" x14ac:dyDescent="0.35">
      <c r="B188" s="735"/>
      <c r="C188" s="1" t="s">
        <v>195</v>
      </c>
      <c r="D188" s="211">
        <v>630</v>
      </c>
      <c r="E188" s="210">
        <v>743</v>
      </c>
      <c r="F188" s="211">
        <v>415</v>
      </c>
      <c r="G188" s="211">
        <v>873</v>
      </c>
      <c r="H188" s="211">
        <v>1088</v>
      </c>
      <c r="I188" s="211">
        <v>1130</v>
      </c>
      <c r="J188" s="211">
        <v>1361</v>
      </c>
      <c r="K188" s="211">
        <v>1700</v>
      </c>
      <c r="L188" s="211">
        <v>2178</v>
      </c>
      <c r="M188" s="211">
        <v>2095</v>
      </c>
      <c r="N188" s="211">
        <v>646</v>
      </c>
      <c r="O188" s="211">
        <v>501</v>
      </c>
      <c r="P188" s="211">
        <v>617</v>
      </c>
      <c r="Q188" s="211">
        <v>592</v>
      </c>
      <c r="R188" s="211">
        <v>600</v>
      </c>
      <c r="S188" s="556">
        <f>100</f>
        <v>100</v>
      </c>
      <c r="T188" s="72">
        <f t="shared" si="79"/>
        <v>117.93650793650794</v>
      </c>
      <c r="U188" s="72">
        <f t="shared" si="79"/>
        <v>65.873015873015873</v>
      </c>
      <c r="V188" s="72">
        <f t="shared" si="79"/>
        <v>138.57142857142858</v>
      </c>
      <c r="W188" s="72">
        <f t="shared" si="79"/>
        <v>172.69841269841271</v>
      </c>
      <c r="X188" s="72">
        <f t="shared" si="79"/>
        <v>179.36507936507937</v>
      </c>
      <c r="Y188" s="72">
        <f t="shared" si="104"/>
        <v>216.03174603174602</v>
      </c>
      <c r="Z188" s="72">
        <f t="shared" si="104"/>
        <v>269.84126984126982</v>
      </c>
      <c r="AA188" s="72">
        <f t="shared" si="104"/>
        <v>345.71428571428572</v>
      </c>
      <c r="AB188" s="72">
        <f t="shared" si="104"/>
        <v>332.53968253968253</v>
      </c>
      <c r="AC188" s="72">
        <f t="shared" si="105"/>
        <v>102.53968253968254</v>
      </c>
      <c r="AD188" s="72">
        <f t="shared" si="105"/>
        <v>79.523809523809518</v>
      </c>
      <c r="AE188" s="72">
        <f t="shared" si="110"/>
        <v>97.936507936507937</v>
      </c>
      <c r="AF188" s="72">
        <f t="shared" si="111"/>
        <v>93.968253968253961</v>
      </c>
      <c r="AG188" s="73">
        <f t="shared" si="111"/>
        <v>95.238095238095241</v>
      </c>
      <c r="AH188" s="557">
        <v>4</v>
      </c>
      <c r="AI188" s="232">
        <v>1</v>
      </c>
      <c r="AJ188" s="232">
        <v>4</v>
      </c>
      <c r="AK188" s="232">
        <v>4</v>
      </c>
      <c r="AL188" s="232">
        <v>4</v>
      </c>
      <c r="AM188" s="232">
        <v>4</v>
      </c>
      <c r="AN188" s="232">
        <v>4</v>
      </c>
      <c r="AO188" s="232">
        <v>4</v>
      </c>
      <c r="AP188" s="232">
        <v>4</v>
      </c>
      <c r="AQ188" s="232">
        <v>4</v>
      </c>
      <c r="AR188" s="232">
        <v>4</v>
      </c>
      <c r="AS188" s="232">
        <v>4</v>
      </c>
      <c r="AT188" s="232">
        <v>4</v>
      </c>
      <c r="AU188" s="232">
        <v>6</v>
      </c>
      <c r="AV188" s="234">
        <v>7</v>
      </c>
    </row>
    <row r="189" spans="2:48" ht="14.5" x14ac:dyDescent="0.35">
      <c r="B189" s="735"/>
      <c r="C189" s="1" t="s">
        <v>196</v>
      </c>
      <c r="D189" s="211">
        <v>8375</v>
      </c>
      <c r="E189" s="211">
        <v>8929</v>
      </c>
      <c r="F189" s="211">
        <v>8363</v>
      </c>
      <c r="G189" s="211">
        <v>7541</v>
      </c>
      <c r="H189" s="211">
        <v>7311</v>
      </c>
      <c r="I189" s="211">
        <v>6829</v>
      </c>
      <c r="J189" s="211">
        <v>6854</v>
      </c>
      <c r="K189" s="211">
        <v>6850</v>
      </c>
      <c r="L189" s="211">
        <v>6582</v>
      </c>
      <c r="M189" s="211">
        <v>7036</v>
      </c>
      <c r="N189" s="211">
        <v>8534</v>
      </c>
      <c r="O189" s="210">
        <v>8666</v>
      </c>
      <c r="P189" s="211">
        <v>7822</v>
      </c>
      <c r="Q189" s="211">
        <v>7301</v>
      </c>
      <c r="R189" s="211">
        <v>7309</v>
      </c>
      <c r="S189" s="556">
        <f>100</f>
        <v>100</v>
      </c>
      <c r="T189" s="72">
        <f t="shared" si="79"/>
        <v>106.61492537313433</v>
      </c>
      <c r="U189" s="72">
        <f t="shared" si="79"/>
        <v>99.856716417910448</v>
      </c>
      <c r="V189" s="72">
        <f t="shared" si="79"/>
        <v>90.041791044776119</v>
      </c>
      <c r="W189" s="72">
        <f t="shared" si="79"/>
        <v>87.295522388059695</v>
      </c>
      <c r="X189" s="72">
        <f t="shared" si="79"/>
        <v>81.54029850746268</v>
      </c>
      <c r="Y189" s="72">
        <f t="shared" si="104"/>
        <v>81.838805970149252</v>
      </c>
      <c r="Z189" s="72">
        <f t="shared" si="104"/>
        <v>81.791044776119406</v>
      </c>
      <c r="AA189" s="72">
        <f t="shared" si="104"/>
        <v>78.591044776119404</v>
      </c>
      <c r="AB189" s="72">
        <f t="shared" si="104"/>
        <v>84.011940298507469</v>
      </c>
      <c r="AC189" s="72">
        <f t="shared" si="105"/>
        <v>101.89850746268657</v>
      </c>
      <c r="AD189" s="72">
        <f t="shared" si="105"/>
        <v>103.47462686567164</v>
      </c>
      <c r="AE189" s="72">
        <f t="shared" ref="AE189:AE190" si="112">P189*100/$D189</f>
        <v>93.397014925373128</v>
      </c>
      <c r="AF189" s="72">
        <f t="shared" ref="AF189:AG190" si="113">Q189*100/$D189</f>
        <v>87.17611940298508</v>
      </c>
      <c r="AG189" s="73">
        <f t="shared" si="113"/>
        <v>87.271641791044772</v>
      </c>
      <c r="AH189" s="557">
        <v>4</v>
      </c>
      <c r="AI189" s="232">
        <v>4</v>
      </c>
      <c r="AJ189" s="232">
        <v>4</v>
      </c>
      <c r="AK189" s="232">
        <v>4</v>
      </c>
      <c r="AL189" s="232">
        <v>4</v>
      </c>
      <c r="AM189" s="232">
        <v>4</v>
      </c>
      <c r="AN189" s="232">
        <v>4</v>
      </c>
      <c r="AO189" s="232">
        <v>4</v>
      </c>
      <c r="AP189" s="232">
        <v>4</v>
      </c>
      <c r="AQ189" s="232">
        <v>4</v>
      </c>
      <c r="AR189" s="232">
        <v>4</v>
      </c>
      <c r="AS189" s="232">
        <v>1</v>
      </c>
      <c r="AT189" s="232">
        <v>4</v>
      </c>
      <c r="AU189" s="232">
        <v>6</v>
      </c>
      <c r="AV189" s="234">
        <v>7</v>
      </c>
    </row>
    <row r="190" spans="2:48" ht="14.5" x14ac:dyDescent="0.35">
      <c r="B190" s="735"/>
      <c r="C190" s="1" t="s">
        <v>197</v>
      </c>
      <c r="D190" s="210">
        <v>9235</v>
      </c>
      <c r="E190" s="210">
        <v>9922</v>
      </c>
      <c r="F190" s="210">
        <v>9117</v>
      </c>
      <c r="G190" s="210">
        <v>8842</v>
      </c>
      <c r="H190" s="210">
        <v>8735</v>
      </c>
      <c r="I190" s="210">
        <v>8246</v>
      </c>
      <c r="J190" s="210">
        <v>8496</v>
      </c>
      <c r="K190" s="210">
        <v>8854</v>
      </c>
      <c r="L190" s="210">
        <v>9206</v>
      </c>
      <c r="M190" s="210">
        <v>9588</v>
      </c>
      <c r="N190" s="211">
        <v>9579</v>
      </c>
      <c r="O190" s="210">
        <v>9562</v>
      </c>
      <c r="P190" s="211">
        <v>8829</v>
      </c>
      <c r="Q190" s="211">
        <v>8283</v>
      </c>
      <c r="R190" s="211">
        <v>8298</v>
      </c>
      <c r="S190" s="556">
        <f>100</f>
        <v>100</v>
      </c>
      <c r="T190" s="72">
        <f t="shared" si="79"/>
        <v>107.43909041689226</v>
      </c>
      <c r="U190" s="72">
        <f t="shared" si="79"/>
        <v>98.722252301028689</v>
      </c>
      <c r="V190" s="72">
        <f t="shared" si="79"/>
        <v>95.744450460205741</v>
      </c>
      <c r="W190" s="72">
        <f t="shared" si="79"/>
        <v>94.58581483486735</v>
      </c>
      <c r="X190" s="72">
        <f t="shared" si="79"/>
        <v>89.290741743367619</v>
      </c>
      <c r="Y190" s="72">
        <f t="shared" si="104"/>
        <v>91.997834325933951</v>
      </c>
      <c r="Z190" s="72">
        <f t="shared" si="104"/>
        <v>95.874390904168919</v>
      </c>
      <c r="AA190" s="72">
        <f t="shared" si="104"/>
        <v>99.685977260422305</v>
      </c>
      <c r="AB190" s="72">
        <f t="shared" si="104"/>
        <v>103.82241472658365</v>
      </c>
      <c r="AC190" s="72">
        <f t="shared" si="105"/>
        <v>103.72495939361126</v>
      </c>
      <c r="AD190" s="72">
        <f t="shared" si="105"/>
        <v>103.54087709799676</v>
      </c>
      <c r="AE190" s="72">
        <f t="shared" si="112"/>
        <v>95.603681645912289</v>
      </c>
      <c r="AF190" s="72">
        <f t="shared" si="113"/>
        <v>89.691391445587442</v>
      </c>
      <c r="AG190" s="73">
        <f t="shared" si="113"/>
        <v>89.853817000541412</v>
      </c>
      <c r="AH190" s="557">
        <v>1</v>
      </c>
      <c r="AI190" s="232">
        <v>1</v>
      </c>
      <c r="AJ190" s="232">
        <v>1</v>
      </c>
      <c r="AK190" s="232">
        <v>1</v>
      </c>
      <c r="AL190" s="232">
        <v>1</v>
      </c>
      <c r="AM190" s="232">
        <v>1</v>
      </c>
      <c r="AN190" s="232">
        <v>1</v>
      </c>
      <c r="AO190" s="232">
        <v>1</v>
      </c>
      <c r="AP190" s="232">
        <v>1</v>
      </c>
      <c r="AQ190" s="232">
        <v>1</v>
      </c>
      <c r="AR190" s="232">
        <v>4</v>
      </c>
      <c r="AS190" s="232">
        <v>1</v>
      </c>
      <c r="AT190" s="232">
        <v>4</v>
      </c>
      <c r="AU190" s="232">
        <v>6</v>
      </c>
      <c r="AV190" s="234">
        <v>7</v>
      </c>
    </row>
    <row r="191" spans="2:48" ht="14.5" x14ac:dyDescent="0.35">
      <c r="B191" s="736"/>
      <c r="C191" s="8" t="s">
        <v>198</v>
      </c>
      <c r="D191">
        <v>860</v>
      </c>
      <c r="E191">
        <v>993</v>
      </c>
      <c r="F191">
        <v>754</v>
      </c>
      <c r="G191">
        <v>1301</v>
      </c>
      <c r="H191">
        <v>1424</v>
      </c>
      <c r="I191">
        <v>1417</v>
      </c>
      <c r="J191">
        <v>1642</v>
      </c>
      <c r="K191">
        <v>2004</v>
      </c>
      <c r="L191">
        <v>2624</v>
      </c>
      <c r="M191">
        <v>2552</v>
      </c>
      <c r="N191">
        <v>1045</v>
      </c>
      <c r="O191">
        <v>896</v>
      </c>
      <c r="P191">
        <v>1007</v>
      </c>
      <c r="Q191">
        <v>982</v>
      </c>
      <c r="R191">
        <v>989</v>
      </c>
      <c r="S191" s="556">
        <f>100</f>
        <v>100</v>
      </c>
      <c r="T191" s="72">
        <f t="shared" ref="T191:X241" si="114">E191*100/$D191</f>
        <v>115.46511627906976</v>
      </c>
      <c r="U191" s="72">
        <f t="shared" si="114"/>
        <v>87.674418604651166</v>
      </c>
      <c r="V191" s="72">
        <f t="shared" si="114"/>
        <v>151.27906976744185</v>
      </c>
      <c r="W191" s="72">
        <f t="shared" si="114"/>
        <v>165.58139534883722</v>
      </c>
      <c r="X191" s="72">
        <f t="shared" si="114"/>
        <v>164.76744186046511</v>
      </c>
      <c r="Y191" s="72">
        <f t="shared" si="104"/>
        <v>190.93023255813952</v>
      </c>
      <c r="Z191" s="72">
        <f t="shared" si="104"/>
        <v>233.02325581395348</v>
      </c>
      <c r="AA191" s="72">
        <f t="shared" si="104"/>
        <v>305.11627906976742</v>
      </c>
      <c r="AB191" s="72">
        <f t="shared" si="104"/>
        <v>296.74418604651163</v>
      </c>
      <c r="AC191" s="72">
        <f t="shared" si="105"/>
        <v>121.51162790697674</v>
      </c>
      <c r="AD191" s="72">
        <f t="shared" si="105"/>
        <v>104.18604651162791</v>
      </c>
      <c r="AE191" s="72">
        <f t="shared" ref="AE191:AE192" si="115">P191*100/$D191</f>
        <v>117.09302325581395</v>
      </c>
      <c r="AF191" s="72">
        <f t="shared" ref="AF191:AG192" si="116">Q191*100/$D191</f>
        <v>114.18604651162791</v>
      </c>
      <c r="AG191" s="73">
        <f t="shared" si="116"/>
        <v>115</v>
      </c>
      <c r="AH191" s="235"/>
      <c r="AI191" s="236"/>
      <c r="AJ191" s="236"/>
      <c r="AK191" s="236"/>
      <c r="AL191" s="236"/>
      <c r="AM191" s="236"/>
      <c r="AN191" s="236"/>
      <c r="AO191" s="236"/>
      <c r="AP191" s="236"/>
      <c r="AQ191" s="236"/>
      <c r="AR191" s="236"/>
      <c r="AS191" s="236"/>
      <c r="AT191" s="236"/>
      <c r="AU191" s="236"/>
      <c r="AV191" s="237"/>
    </row>
    <row r="192" spans="2:48" ht="15" customHeight="1" x14ac:dyDescent="0.35">
      <c r="B192" s="735" t="s">
        <v>220</v>
      </c>
      <c r="C192" s="1" t="s">
        <v>193</v>
      </c>
      <c r="D192" s="210">
        <v>130</v>
      </c>
      <c r="E192" s="211">
        <v>243</v>
      </c>
      <c r="F192" s="210">
        <v>159</v>
      </c>
      <c r="G192" s="211">
        <v>146</v>
      </c>
      <c r="H192" s="211">
        <v>154</v>
      </c>
      <c r="I192" s="211">
        <v>141</v>
      </c>
      <c r="J192" s="211">
        <v>294</v>
      </c>
      <c r="K192" s="210">
        <v>278</v>
      </c>
      <c r="L192" s="211">
        <v>294</v>
      </c>
      <c r="M192" s="210">
        <v>319</v>
      </c>
      <c r="N192" s="211">
        <v>321</v>
      </c>
      <c r="O192" s="211">
        <v>372</v>
      </c>
      <c r="P192" s="211">
        <v>283</v>
      </c>
      <c r="Q192" s="211">
        <v>264</v>
      </c>
      <c r="R192" s="211">
        <v>249</v>
      </c>
      <c r="S192" s="556">
        <f>100</f>
        <v>100</v>
      </c>
      <c r="T192" s="72">
        <f t="shared" si="114"/>
        <v>186.92307692307693</v>
      </c>
      <c r="U192" s="72">
        <f t="shared" si="114"/>
        <v>122.30769230769231</v>
      </c>
      <c r="V192" s="72">
        <f t="shared" si="114"/>
        <v>112.30769230769231</v>
      </c>
      <c r="W192" s="72">
        <f t="shared" si="114"/>
        <v>118.46153846153847</v>
      </c>
      <c r="X192" s="72">
        <f t="shared" si="114"/>
        <v>108.46153846153847</v>
      </c>
      <c r="Y192" s="72">
        <f t="shared" si="104"/>
        <v>226.15384615384616</v>
      </c>
      <c r="Z192" s="72">
        <f t="shared" si="104"/>
        <v>213.84615384615384</v>
      </c>
      <c r="AA192" s="72">
        <f t="shared" si="104"/>
        <v>226.15384615384616</v>
      </c>
      <c r="AB192" s="72">
        <f t="shared" si="104"/>
        <v>245.38461538461539</v>
      </c>
      <c r="AC192" s="72">
        <f t="shared" si="105"/>
        <v>246.92307692307693</v>
      </c>
      <c r="AD192" s="72">
        <f t="shared" si="105"/>
        <v>286.15384615384613</v>
      </c>
      <c r="AE192" s="72">
        <f t="shared" si="115"/>
        <v>217.69230769230768</v>
      </c>
      <c r="AF192" s="72">
        <f t="shared" si="116"/>
        <v>203.07692307692307</v>
      </c>
      <c r="AG192" s="73">
        <f t="shared" si="116"/>
        <v>191.53846153846155</v>
      </c>
      <c r="AH192" s="557">
        <v>1</v>
      </c>
      <c r="AI192" s="232">
        <v>4</v>
      </c>
      <c r="AJ192" s="232">
        <v>1</v>
      </c>
      <c r="AK192" s="232">
        <v>4</v>
      </c>
      <c r="AL192" s="232">
        <v>4</v>
      </c>
      <c r="AM192" s="232">
        <v>4</v>
      </c>
      <c r="AN192" s="232">
        <v>4</v>
      </c>
      <c r="AO192" s="232">
        <v>1</v>
      </c>
      <c r="AP192" s="232">
        <v>4</v>
      </c>
      <c r="AQ192" s="232">
        <v>1</v>
      </c>
      <c r="AR192" s="232">
        <v>4</v>
      </c>
      <c r="AS192" s="232">
        <v>4</v>
      </c>
      <c r="AT192" s="232">
        <v>4</v>
      </c>
      <c r="AU192" s="232">
        <v>6</v>
      </c>
      <c r="AV192" s="234">
        <v>7</v>
      </c>
    </row>
    <row r="193" spans="2:48" ht="14.5" x14ac:dyDescent="0.35">
      <c r="B193" s="735"/>
      <c r="C193" s="1" t="s">
        <v>194</v>
      </c>
      <c r="D193" s="210">
        <v>39</v>
      </c>
      <c r="E193" s="211">
        <v>71</v>
      </c>
      <c r="F193" s="210">
        <v>23</v>
      </c>
      <c r="G193" s="211">
        <v>47</v>
      </c>
      <c r="H193" s="211">
        <v>69</v>
      </c>
      <c r="I193" s="211">
        <v>114</v>
      </c>
      <c r="J193" s="211">
        <v>277</v>
      </c>
      <c r="K193" s="211">
        <v>273</v>
      </c>
      <c r="L193" s="211">
        <v>158</v>
      </c>
      <c r="M193" s="210">
        <v>43</v>
      </c>
      <c r="N193" s="211">
        <v>43</v>
      </c>
      <c r="O193" s="210">
        <v>45</v>
      </c>
      <c r="P193" s="211">
        <v>37</v>
      </c>
      <c r="Q193" s="211">
        <v>39</v>
      </c>
      <c r="R193" s="211">
        <v>45</v>
      </c>
      <c r="S193" s="556">
        <f>100</f>
        <v>100</v>
      </c>
      <c r="T193" s="72">
        <f t="shared" si="114"/>
        <v>182.05128205128204</v>
      </c>
      <c r="U193" s="72">
        <f t="shared" si="114"/>
        <v>58.974358974358971</v>
      </c>
      <c r="V193" s="72">
        <f t="shared" si="114"/>
        <v>120.51282051282051</v>
      </c>
      <c r="W193" s="72">
        <f t="shared" si="114"/>
        <v>176.92307692307693</v>
      </c>
      <c r="X193" s="72">
        <f t="shared" si="114"/>
        <v>292.30769230769232</v>
      </c>
      <c r="Y193" s="72">
        <f t="shared" si="104"/>
        <v>710.25641025641028</v>
      </c>
      <c r="Z193" s="72">
        <f t="shared" si="104"/>
        <v>700</v>
      </c>
      <c r="AA193" s="72">
        <f t="shared" si="104"/>
        <v>405.12820512820514</v>
      </c>
      <c r="AB193" s="72">
        <f t="shared" si="104"/>
        <v>110.25641025641026</v>
      </c>
      <c r="AC193" s="72">
        <f t="shared" si="105"/>
        <v>110.25641025641026</v>
      </c>
      <c r="AD193" s="72">
        <f t="shared" si="105"/>
        <v>115.38461538461539</v>
      </c>
      <c r="AE193" s="72">
        <f t="shared" ref="AE193:AE194" si="117">P193*100/$D193</f>
        <v>94.871794871794876</v>
      </c>
      <c r="AF193" s="72">
        <f t="shared" ref="AF193:AG194" si="118">Q193*100/$D193</f>
        <v>100</v>
      </c>
      <c r="AG193" s="73">
        <f t="shared" si="118"/>
        <v>115.38461538461539</v>
      </c>
      <c r="AH193" s="557">
        <v>1</v>
      </c>
      <c r="AI193" s="232">
        <v>4</v>
      </c>
      <c r="AJ193" s="232">
        <v>1</v>
      </c>
      <c r="AK193" s="232">
        <v>4</v>
      </c>
      <c r="AL193" s="232">
        <v>4</v>
      </c>
      <c r="AM193" s="232">
        <v>4</v>
      </c>
      <c r="AN193" s="232">
        <v>4</v>
      </c>
      <c r="AO193" s="232">
        <v>4</v>
      </c>
      <c r="AP193" s="232">
        <v>4</v>
      </c>
      <c r="AQ193" s="232">
        <v>1</v>
      </c>
      <c r="AR193" s="232">
        <v>4</v>
      </c>
      <c r="AS193" s="232">
        <v>1</v>
      </c>
      <c r="AT193" s="232">
        <v>4</v>
      </c>
      <c r="AU193" s="232">
        <v>6</v>
      </c>
      <c r="AV193" s="234">
        <v>7</v>
      </c>
    </row>
    <row r="194" spans="2:48" ht="14.5" x14ac:dyDescent="0.35">
      <c r="B194" s="735"/>
      <c r="C194" s="1" t="s">
        <v>195</v>
      </c>
      <c r="D194" s="210">
        <v>0</v>
      </c>
      <c r="E194" s="211">
        <v>0</v>
      </c>
      <c r="F194" s="210">
        <v>0</v>
      </c>
      <c r="G194" s="210">
        <v>0</v>
      </c>
      <c r="H194" s="210">
        <v>0</v>
      </c>
      <c r="I194" s="210">
        <v>0</v>
      </c>
      <c r="J194" s="210">
        <v>0</v>
      </c>
      <c r="K194" s="210">
        <v>0</v>
      </c>
      <c r="L194" s="210">
        <v>0</v>
      </c>
      <c r="M194" s="210">
        <v>0</v>
      </c>
      <c r="N194" s="211">
        <v>0</v>
      </c>
      <c r="O194" s="211">
        <v>0</v>
      </c>
      <c r="P194" s="211">
        <v>0</v>
      </c>
      <c r="Q194" s="211">
        <v>0</v>
      </c>
      <c r="R194" s="211">
        <v>0</v>
      </c>
      <c r="S194" s="556">
        <f>100</f>
        <v>100</v>
      </c>
      <c r="T194" s="72" t="e">
        <f t="shared" si="114"/>
        <v>#DIV/0!</v>
      </c>
      <c r="U194" s="72" t="e">
        <f t="shared" si="114"/>
        <v>#DIV/0!</v>
      </c>
      <c r="V194" s="72" t="e">
        <f t="shared" si="114"/>
        <v>#DIV/0!</v>
      </c>
      <c r="W194" s="72" t="e">
        <f t="shared" si="114"/>
        <v>#DIV/0!</v>
      </c>
      <c r="X194" s="72" t="e">
        <f t="shared" si="114"/>
        <v>#DIV/0!</v>
      </c>
      <c r="Y194" s="72" t="e">
        <f t="shared" si="104"/>
        <v>#DIV/0!</v>
      </c>
      <c r="Z194" s="72" t="e">
        <f t="shared" si="104"/>
        <v>#DIV/0!</v>
      </c>
      <c r="AA194" s="72" t="e">
        <f t="shared" si="104"/>
        <v>#DIV/0!</v>
      </c>
      <c r="AB194" s="72" t="e">
        <f t="shared" si="104"/>
        <v>#DIV/0!</v>
      </c>
      <c r="AC194" s="72" t="e">
        <f t="shared" si="105"/>
        <v>#DIV/0!</v>
      </c>
      <c r="AD194" s="72" t="e">
        <f t="shared" si="105"/>
        <v>#DIV/0!</v>
      </c>
      <c r="AE194" s="72" t="e">
        <f t="shared" si="117"/>
        <v>#DIV/0!</v>
      </c>
      <c r="AF194" s="72" t="e">
        <f t="shared" si="118"/>
        <v>#DIV/0!</v>
      </c>
      <c r="AG194" s="73" t="e">
        <f t="shared" si="118"/>
        <v>#DIV/0!</v>
      </c>
      <c r="AH194" s="557">
        <v>1</v>
      </c>
      <c r="AI194" s="232">
        <v>4</v>
      </c>
      <c r="AJ194" s="232">
        <v>1</v>
      </c>
      <c r="AK194" s="232">
        <v>1</v>
      </c>
      <c r="AL194" s="232">
        <v>1</v>
      </c>
      <c r="AM194" s="232">
        <v>1</v>
      </c>
      <c r="AN194" s="232">
        <v>1</v>
      </c>
      <c r="AO194" s="232">
        <v>1</v>
      </c>
      <c r="AP194" s="232">
        <v>1</v>
      </c>
      <c r="AQ194" s="232">
        <v>1</v>
      </c>
      <c r="AR194" s="232">
        <v>4</v>
      </c>
      <c r="AS194" s="232">
        <v>4</v>
      </c>
      <c r="AT194" s="232">
        <v>4</v>
      </c>
      <c r="AU194" s="232">
        <v>6</v>
      </c>
      <c r="AV194" s="234">
        <v>7</v>
      </c>
    </row>
    <row r="195" spans="2:48" ht="14.5" x14ac:dyDescent="0.35">
      <c r="B195" s="735"/>
      <c r="C195" s="1" t="s">
        <v>196</v>
      </c>
      <c r="D195" s="210">
        <v>0</v>
      </c>
      <c r="E195" s="210">
        <v>0</v>
      </c>
      <c r="F195" s="210">
        <v>0</v>
      </c>
      <c r="G195" s="210">
        <v>0</v>
      </c>
      <c r="H195" s="211">
        <v>0</v>
      </c>
      <c r="I195" s="210">
        <v>0</v>
      </c>
      <c r="J195" s="211">
        <v>0</v>
      </c>
      <c r="K195" s="211">
        <v>0</v>
      </c>
      <c r="L195" s="211">
        <v>0</v>
      </c>
      <c r="M195" s="211">
        <v>0</v>
      </c>
      <c r="N195" s="211">
        <v>0</v>
      </c>
      <c r="O195" s="211">
        <v>0</v>
      </c>
      <c r="P195" s="211">
        <v>0</v>
      </c>
      <c r="Q195" s="211">
        <v>0</v>
      </c>
      <c r="R195" s="211">
        <v>0</v>
      </c>
      <c r="S195" s="556">
        <f>100</f>
        <v>100</v>
      </c>
      <c r="T195" s="72" t="e">
        <f t="shared" si="114"/>
        <v>#DIV/0!</v>
      </c>
      <c r="U195" s="72" t="e">
        <f t="shared" si="114"/>
        <v>#DIV/0!</v>
      </c>
      <c r="V195" s="72" t="e">
        <f t="shared" si="114"/>
        <v>#DIV/0!</v>
      </c>
      <c r="W195" s="72" t="e">
        <f t="shared" si="114"/>
        <v>#DIV/0!</v>
      </c>
      <c r="X195" s="72" t="e">
        <f t="shared" si="114"/>
        <v>#DIV/0!</v>
      </c>
      <c r="Y195" s="72" t="e">
        <f t="shared" si="104"/>
        <v>#DIV/0!</v>
      </c>
      <c r="Z195" s="72" t="e">
        <f t="shared" si="104"/>
        <v>#DIV/0!</v>
      </c>
      <c r="AA195" s="72" t="e">
        <f t="shared" si="104"/>
        <v>#DIV/0!</v>
      </c>
      <c r="AB195" s="72" t="e">
        <f t="shared" si="104"/>
        <v>#DIV/0!</v>
      </c>
      <c r="AC195" s="72" t="e">
        <f t="shared" si="105"/>
        <v>#DIV/0!</v>
      </c>
      <c r="AD195" s="72" t="e">
        <f t="shared" si="105"/>
        <v>#DIV/0!</v>
      </c>
      <c r="AE195" s="72" t="e">
        <f t="shared" ref="AE195:AE196" si="119">P195*100/$D195</f>
        <v>#DIV/0!</v>
      </c>
      <c r="AF195" s="72" t="e">
        <f t="shared" ref="AF195:AG196" si="120">Q195*100/$D195</f>
        <v>#DIV/0!</v>
      </c>
      <c r="AG195" s="73" t="e">
        <f t="shared" si="120"/>
        <v>#DIV/0!</v>
      </c>
      <c r="AH195" s="557">
        <v>1</v>
      </c>
      <c r="AI195" s="232">
        <v>1</v>
      </c>
      <c r="AJ195" s="232">
        <v>1</v>
      </c>
      <c r="AK195" s="232">
        <v>1</v>
      </c>
      <c r="AL195" s="232">
        <v>4</v>
      </c>
      <c r="AM195" s="232">
        <v>1</v>
      </c>
      <c r="AN195" s="232">
        <v>4</v>
      </c>
      <c r="AO195" s="232">
        <v>4</v>
      </c>
      <c r="AP195" s="232">
        <v>4</v>
      </c>
      <c r="AQ195" s="232">
        <v>4</v>
      </c>
      <c r="AR195" s="232">
        <v>4</v>
      </c>
      <c r="AS195" s="232">
        <v>4</v>
      </c>
      <c r="AT195" s="232">
        <v>4</v>
      </c>
      <c r="AU195" s="232">
        <v>6</v>
      </c>
      <c r="AV195" s="234">
        <v>7</v>
      </c>
    </row>
    <row r="196" spans="2:48" ht="14.5" x14ac:dyDescent="0.35">
      <c r="B196" s="735"/>
      <c r="C196" s="1" t="s">
        <v>197</v>
      </c>
      <c r="D196" s="210">
        <v>169</v>
      </c>
      <c r="E196" s="210">
        <v>314</v>
      </c>
      <c r="F196" s="210">
        <v>182</v>
      </c>
      <c r="G196" s="210">
        <v>193</v>
      </c>
      <c r="H196" s="210">
        <v>223</v>
      </c>
      <c r="I196" s="210">
        <v>255</v>
      </c>
      <c r="J196" s="210">
        <v>571</v>
      </c>
      <c r="K196" s="211">
        <v>551</v>
      </c>
      <c r="L196" s="211">
        <v>452</v>
      </c>
      <c r="M196" s="211">
        <v>362</v>
      </c>
      <c r="N196" s="211">
        <v>364</v>
      </c>
      <c r="O196" s="211">
        <v>417</v>
      </c>
      <c r="P196" s="211">
        <v>320</v>
      </c>
      <c r="Q196" s="211">
        <v>303</v>
      </c>
      <c r="R196" s="211">
        <v>294</v>
      </c>
      <c r="S196" s="556">
        <f>100</f>
        <v>100</v>
      </c>
      <c r="T196" s="72">
        <f t="shared" si="114"/>
        <v>185.79881656804733</v>
      </c>
      <c r="U196" s="72">
        <f t="shared" si="114"/>
        <v>107.69230769230769</v>
      </c>
      <c r="V196" s="72">
        <f t="shared" si="114"/>
        <v>114.20118343195266</v>
      </c>
      <c r="W196" s="72">
        <f t="shared" si="114"/>
        <v>131.95266272189349</v>
      </c>
      <c r="X196" s="72">
        <f t="shared" si="114"/>
        <v>150.88757396449705</v>
      </c>
      <c r="Y196" s="72">
        <f t="shared" si="104"/>
        <v>337.86982248520712</v>
      </c>
      <c r="Z196" s="72">
        <f t="shared" si="104"/>
        <v>326.03550295857985</v>
      </c>
      <c r="AA196" s="72">
        <f t="shared" si="104"/>
        <v>267.45562130177512</v>
      </c>
      <c r="AB196" s="72">
        <f t="shared" si="104"/>
        <v>214.20118343195267</v>
      </c>
      <c r="AC196" s="72">
        <f t="shared" si="105"/>
        <v>215.38461538461539</v>
      </c>
      <c r="AD196" s="72">
        <f t="shared" si="105"/>
        <v>246.74556213017752</v>
      </c>
      <c r="AE196" s="72">
        <f t="shared" si="119"/>
        <v>189.3491124260355</v>
      </c>
      <c r="AF196" s="72">
        <f t="shared" si="120"/>
        <v>179.28994082840237</v>
      </c>
      <c r="AG196" s="73">
        <f t="shared" si="120"/>
        <v>173.96449704142012</v>
      </c>
      <c r="AH196" s="557">
        <v>1</v>
      </c>
      <c r="AI196" s="232">
        <v>1</v>
      </c>
      <c r="AJ196" s="232">
        <v>1</v>
      </c>
      <c r="AK196" s="232">
        <v>1</v>
      </c>
      <c r="AL196" s="232">
        <v>1</v>
      </c>
      <c r="AM196" s="232">
        <v>1</v>
      </c>
      <c r="AN196" s="232">
        <v>1</v>
      </c>
      <c r="AO196" s="232">
        <v>4</v>
      </c>
      <c r="AP196" s="232">
        <v>4</v>
      </c>
      <c r="AQ196" s="232">
        <v>4</v>
      </c>
      <c r="AR196" s="232">
        <v>4</v>
      </c>
      <c r="AS196" s="232">
        <v>4</v>
      </c>
      <c r="AT196" s="232">
        <v>4</v>
      </c>
      <c r="AU196" s="232">
        <v>6</v>
      </c>
      <c r="AV196" s="234">
        <v>7</v>
      </c>
    </row>
    <row r="197" spans="2:48" ht="14.5" x14ac:dyDescent="0.35">
      <c r="B197" s="736"/>
      <c r="C197" s="8" t="s">
        <v>198</v>
      </c>
      <c r="D197">
        <v>169</v>
      </c>
      <c r="E197">
        <v>314</v>
      </c>
      <c r="F197">
        <v>182</v>
      </c>
      <c r="G197">
        <v>193</v>
      </c>
      <c r="H197">
        <v>223</v>
      </c>
      <c r="I197">
        <v>255</v>
      </c>
      <c r="J197">
        <v>571</v>
      </c>
      <c r="K197">
        <v>551</v>
      </c>
      <c r="L197">
        <v>452</v>
      </c>
      <c r="M197">
        <v>362</v>
      </c>
      <c r="N197">
        <v>364</v>
      </c>
      <c r="O197">
        <v>417</v>
      </c>
      <c r="P197">
        <v>320</v>
      </c>
      <c r="Q197">
        <v>303</v>
      </c>
      <c r="R197">
        <v>294</v>
      </c>
      <c r="S197" s="556">
        <f>100</f>
        <v>100</v>
      </c>
      <c r="T197" s="72">
        <f t="shared" si="114"/>
        <v>185.79881656804733</v>
      </c>
      <c r="U197" s="72">
        <f t="shared" si="114"/>
        <v>107.69230769230769</v>
      </c>
      <c r="V197" s="72">
        <f t="shared" si="114"/>
        <v>114.20118343195266</v>
      </c>
      <c r="W197" s="72">
        <f t="shared" si="114"/>
        <v>131.95266272189349</v>
      </c>
      <c r="X197" s="72">
        <f t="shared" si="114"/>
        <v>150.88757396449705</v>
      </c>
      <c r="Y197" s="72">
        <f t="shared" si="104"/>
        <v>337.86982248520712</v>
      </c>
      <c r="Z197" s="72">
        <f t="shared" si="104"/>
        <v>326.03550295857985</v>
      </c>
      <c r="AA197" s="72">
        <f t="shared" si="104"/>
        <v>267.45562130177512</v>
      </c>
      <c r="AB197" s="72">
        <f t="shared" si="104"/>
        <v>214.20118343195267</v>
      </c>
      <c r="AC197" s="72">
        <f t="shared" si="105"/>
        <v>215.38461538461539</v>
      </c>
      <c r="AD197" s="72">
        <f t="shared" si="105"/>
        <v>246.74556213017752</v>
      </c>
      <c r="AE197" s="72">
        <f t="shared" ref="AE197:AE198" si="121">P197*100/$D197</f>
        <v>189.3491124260355</v>
      </c>
      <c r="AF197" s="72">
        <f t="shared" ref="AF197:AG198" si="122">Q197*100/$D197</f>
        <v>179.28994082840237</v>
      </c>
      <c r="AG197" s="73">
        <f t="shared" si="122"/>
        <v>173.96449704142012</v>
      </c>
      <c r="AH197" s="235"/>
      <c r="AI197" s="236"/>
      <c r="AJ197" s="236"/>
      <c r="AK197" s="236"/>
      <c r="AL197" s="236"/>
      <c r="AM197" s="236"/>
      <c r="AN197" s="236"/>
      <c r="AO197" s="236"/>
      <c r="AP197" s="236"/>
      <c r="AQ197" s="236"/>
      <c r="AR197" s="236"/>
      <c r="AS197" s="236"/>
      <c r="AT197" s="236"/>
      <c r="AU197" s="236"/>
      <c r="AV197" s="237"/>
    </row>
    <row r="198" spans="2:48" ht="14.5" x14ac:dyDescent="0.35">
      <c r="B198" s="735" t="s">
        <v>221</v>
      </c>
      <c r="C198" s="1" t="s">
        <v>193</v>
      </c>
      <c r="D198" s="210">
        <v>271</v>
      </c>
      <c r="E198" s="210">
        <v>244</v>
      </c>
      <c r="F198" s="211">
        <v>223</v>
      </c>
      <c r="G198" s="210">
        <v>260</v>
      </c>
      <c r="H198" s="211">
        <v>259</v>
      </c>
      <c r="I198" s="210">
        <v>277</v>
      </c>
      <c r="J198" s="210">
        <v>301</v>
      </c>
      <c r="K198" s="210">
        <v>305</v>
      </c>
      <c r="L198" s="210">
        <v>318</v>
      </c>
      <c r="M198" s="211">
        <v>423</v>
      </c>
      <c r="N198" s="211">
        <v>406</v>
      </c>
      <c r="O198" s="211">
        <v>459</v>
      </c>
      <c r="P198" s="211">
        <v>359</v>
      </c>
      <c r="Q198" s="211">
        <v>335</v>
      </c>
      <c r="R198" s="211">
        <v>316</v>
      </c>
      <c r="S198" s="556">
        <f>100</f>
        <v>100</v>
      </c>
      <c r="T198" s="72">
        <f t="shared" si="114"/>
        <v>90.036900369003689</v>
      </c>
      <c r="U198" s="72">
        <f t="shared" si="114"/>
        <v>82.287822878228781</v>
      </c>
      <c r="V198" s="72">
        <f t="shared" si="114"/>
        <v>95.9409594095941</v>
      </c>
      <c r="W198" s="72">
        <f t="shared" si="114"/>
        <v>95.571955719557195</v>
      </c>
      <c r="X198" s="72">
        <f t="shared" si="114"/>
        <v>102.2140221402214</v>
      </c>
      <c r="Y198" s="72">
        <f t="shared" si="104"/>
        <v>111.07011070110701</v>
      </c>
      <c r="Z198" s="72">
        <f t="shared" si="104"/>
        <v>112.54612546125462</v>
      </c>
      <c r="AA198" s="72">
        <f t="shared" si="104"/>
        <v>117.34317343173431</v>
      </c>
      <c r="AB198" s="72">
        <f t="shared" si="104"/>
        <v>156.08856088560884</v>
      </c>
      <c r="AC198" s="72">
        <f t="shared" si="105"/>
        <v>149.81549815498155</v>
      </c>
      <c r="AD198" s="72">
        <f t="shared" si="105"/>
        <v>169.37269372693726</v>
      </c>
      <c r="AE198" s="72">
        <f t="shared" si="121"/>
        <v>132.47232472324723</v>
      </c>
      <c r="AF198" s="72">
        <f t="shared" si="122"/>
        <v>123.61623616236163</v>
      </c>
      <c r="AG198" s="73">
        <f t="shared" si="122"/>
        <v>116.60516605166052</v>
      </c>
      <c r="AH198" s="557">
        <v>1</v>
      </c>
      <c r="AI198" s="232">
        <v>1</v>
      </c>
      <c r="AJ198" s="232">
        <v>4</v>
      </c>
      <c r="AK198" s="232">
        <v>1</v>
      </c>
      <c r="AL198" s="232">
        <v>4</v>
      </c>
      <c r="AM198" s="232">
        <v>1</v>
      </c>
      <c r="AN198" s="232">
        <v>1</v>
      </c>
      <c r="AO198" s="232">
        <v>1</v>
      </c>
      <c r="AP198" s="232">
        <v>1</v>
      </c>
      <c r="AQ198" s="232">
        <v>4</v>
      </c>
      <c r="AR198" s="232">
        <v>4</v>
      </c>
      <c r="AS198" s="232">
        <v>4</v>
      </c>
      <c r="AT198" s="232">
        <v>4</v>
      </c>
      <c r="AU198" s="232">
        <v>6</v>
      </c>
      <c r="AV198" s="234">
        <v>7</v>
      </c>
    </row>
    <row r="199" spans="2:48" ht="14.5" x14ac:dyDescent="0.35">
      <c r="B199" s="735"/>
      <c r="C199" s="1" t="s">
        <v>194</v>
      </c>
      <c r="D199" s="210">
        <v>316</v>
      </c>
      <c r="E199" s="211">
        <v>343</v>
      </c>
      <c r="F199" s="211">
        <v>280</v>
      </c>
      <c r="G199" s="211">
        <v>273</v>
      </c>
      <c r="H199" s="211">
        <v>286</v>
      </c>
      <c r="I199" s="211">
        <v>291</v>
      </c>
      <c r="J199" s="210">
        <v>291</v>
      </c>
      <c r="K199" s="211">
        <v>561</v>
      </c>
      <c r="L199" s="211">
        <v>810</v>
      </c>
      <c r="M199" s="211">
        <v>1036</v>
      </c>
      <c r="N199" s="211">
        <v>980</v>
      </c>
      <c r="O199" s="211">
        <v>1331</v>
      </c>
      <c r="P199" s="211">
        <v>1175</v>
      </c>
      <c r="Q199" s="211">
        <v>1245</v>
      </c>
      <c r="R199" s="211">
        <v>1438</v>
      </c>
      <c r="S199" s="556">
        <f>100</f>
        <v>100</v>
      </c>
      <c r="T199" s="72">
        <f t="shared" si="114"/>
        <v>108.54430379746836</v>
      </c>
      <c r="U199" s="72">
        <f t="shared" si="114"/>
        <v>88.607594936708864</v>
      </c>
      <c r="V199" s="72">
        <f t="shared" si="114"/>
        <v>86.392405063291136</v>
      </c>
      <c r="W199" s="72">
        <f t="shared" si="114"/>
        <v>90.506329113924053</v>
      </c>
      <c r="X199" s="72">
        <f t="shared" si="114"/>
        <v>92.088607594936704</v>
      </c>
      <c r="Y199" s="72">
        <f t="shared" si="104"/>
        <v>92.088607594936704</v>
      </c>
      <c r="Z199" s="72">
        <f t="shared" si="104"/>
        <v>177.53164556962025</v>
      </c>
      <c r="AA199" s="72">
        <f t="shared" si="104"/>
        <v>256.32911392405066</v>
      </c>
      <c r="AB199" s="72">
        <f t="shared" si="104"/>
        <v>327.84810126582278</v>
      </c>
      <c r="AC199" s="72">
        <f t="shared" si="105"/>
        <v>310.12658227848101</v>
      </c>
      <c r="AD199" s="72">
        <f t="shared" si="105"/>
        <v>421.20253164556959</v>
      </c>
      <c r="AE199" s="72">
        <f t="shared" ref="AE199:AE200" si="123">P199*100/$D199</f>
        <v>371.8354430379747</v>
      </c>
      <c r="AF199" s="72">
        <f t="shared" ref="AF199:AG200" si="124">Q199*100/$D199</f>
        <v>393.98734177215192</v>
      </c>
      <c r="AG199" s="73">
        <f t="shared" si="124"/>
        <v>455.0632911392405</v>
      </c>
      <c r="AH199" s="557">
        <v>1</v>
      </c>
      <c r="AI199" s="232">
        <v>4</v>
      </c>
      <c r="AJ199" s="232">
        <v>4</v>
      </c>
      <c r="AK199" s="232">
        <v>4</v>
      </c>
      <c r="AL199" s="232">
        <v>4</v>
      </c>
      <c r="AM199" s="232">
        <v>4</v>
      </c>
      <c r="AN199" s="232">
        <v>1</v>
      </c>
      <c r="AO199" s="232">
        <v>4</v>
      </c>
      <c r="AP199" s="232">
        <v>4</v>
      </c>
      <c r="AQ199" s="232">
        <v>4</v>
      </c>
      <c r="AR199" s="232">
        <v>4</v>
      </c>
      <c r="AS199" s="232">
        <v>4</v>
      </c>
      <c r="AT199" s="232">
        <v>4</v>
      </c>
      <c r="AU199" s="232">
        <v>6</v>
      </c>
      <c r="AV199" s="234">
        <v>7</v>
      </c>
    </row>
    <row r="200" spans="2:48" ht="14.5" x14ac:dyDescent="0.35">
      <c r="B200" s="735"/>
      <c r="C200" s="1" t="s">
        <v>195</v>
      </c>
      <c r="D200" s="210">
        <v>291</v>
      </c>
      <c r="E200" s="211">
        <v>379</v>
      </c>
      <c r="F200" s="210">
        <v>294</v>
      </c>
      <c r="G200" s="211">
        <v>270</v>
      </c>
      <c r="H200" s="211">
        <v>261</v>
      </c>
      <c r="I200" s="210">
        <v>266</v>
      </c>
      <c r="J200" s="210">
        <v>273</v>
      </c>
      <c r="K200" s="211">
        <v>431</v>
      </c>
      <c r="L200" s="210">
        <v>456</v>
      </c>
      <c r="M200" s="210">
        <v>413</v>
      </c>
      <c r="N200" s="211">
        <v>491</v>
      </c>
      <c r="O200" s="211">
        <v>735</v>
      </c>
      <c r="P200" s="211">
        <v>541</v>
      </c>
      <c r="Q200" s="211">
        <v>484</v>
      </c>
      <c r="R200" s="211">
        <v>474</v>
      </c>
      <c r="S200" s="556">
        <f>100</f>
        <v>100</v>
      </c>
      <c r="T200" s="72">
        <f t="shared" si="114"/>
        <v>130.2405498281787</v>
      </c>
      <c r="U200" s="72">
        <f t="shared" si="114"/>
        <v>101.03092783505154</v>
      </c>
      <c r="V200" s="72">
        <f t="shared" si="114"/>
        <v>92.783505154639172</v>
      </c>
      <c r="W200" s="72">
        <f t="shared" si="114"/>
        <v>89.69072164948453</v>
      </c>
      <c r="X200" s="72">
        <f t="shared" si="114"/>
        <v>91.408934707903782</v>
      </c>
      <c r="Y200" s="72">
        <f t="shared" si="104"/>
        <v>93.814432989690715</v>
      </c>
      <c r="Z200" s="72">
        <f t="shared" si="104"/>
        <v>148.10996563573883</v>
      </c>
      <c r="AA200" s="72">
        <f t="shared" si="104"/>
        <v>156.70103092783506</v>
      </c>
      <c r="AB200" s="72">
        <f t="shared" si="104"/>
        <v>141.92439862542955</v>
      </c>
      <c r="AC200" s="72">
        <f t="shared" si="105"/>
        <v>168.72852233676977</v>
      </c>
      <c r="AD200" s="72">
        <f t="shared" si="105"/>
        <v>252.57731958762886</v>
      </c>
      <c r="AE200" s="72">
        <f t="shared" si="123"/>
        <v>185.91065292096221</v>
      </c>
      <c r="AF200" s="72">
        <f t="shared" si="124"/>
        <v>166.32302405498282</v>
      </c>
      <c r="AG200" s="73">
        <f t="shared" si="124"/>
        <v>162.88659793814432</v>
      </c>
      <c r="AH200" s="557">
        <v>1</v>
      </c>
      <c r="AI200" s="232">
        <v>4</v>
      </c>
      <c r="AJ200" s="232">
        <v>1</v>
      </c>
      <c r="AK200" s="232">
        <v>4</v>
      </c>
      <c r="AL200" s="232">
        <v>4</v>
      </c>
      <c r="AM200" s="232">
        <v>1</v>
      </c>
      <c r="AN200" s="232">
        <v>1</v>
      </c>
      <c r="AO200" s="232">
        <v>4</v>
      </c>
      <c r="AP200" s="232">
        <v>1</v>
      </c>
      <c r="AQ200" s="232">
        <v>1</v>
      </c>
      <c r="AR200" s="232">
        <v>4</v>
      </c>
      <c r="AS200" s="232">
        <v>4</v>
      </c>
      <c r="AT200" s="232">
        <v>4</v>
      </c>
      <c r="AU200" s="232">
        <v>6</v>
      </c>
      <c r="AV200" s="234">
        <v>7</v>
      </c>
    </row>
    <row r="201" spans="2:48" ht="14.5" x14ac:dyDescent="0.35">
      <c r="B201" s="735"/>
      <c r="C201" s="1" t="s">
        <v>196</v>
      </c>
      <c r="D201" s="210">
        <v>0</v>
      </c>
      <c r="E201" s="210">
        <v>0</v>
      </c>
      <c r="F201" s="210">
        <v>0</v>
      </c>
      <c r="G201" s="211">
        <v>0</v>
      </c>
      <c r="H201" s="210">
        <v>0</v>
      </c>
      <c r="I201" s="210">
        <v>0</v>
      </c>
      <c r="J201" s="210">
        <v>0</v>
      </c>
      <c r="K201" s="210">
        <v>0</v>
      </c>
      <c r="L201" s="210">
        <v>0</v>
      </c>
      <c r="M201" s="210">
        <v>0</v>
      </c>
      <c r="N201" s="211">
        <v>0</v>
      </c>
      <c r="O201" s="210">
        <v>0</v>
      </c>
      <c r="P201" s="211">
        <v>0</v>
      </c>
      <c r="Q201" s="211">
        <v>0</v>
      </c>
      <c r="R201" s="211">
        <v>0</v>
      </c>
      <c r="S201" s="556">
        <f>100</f>
        <v>100</v>
      </c>
      <c r="T201" s="72" t="e">
        <f t="shared" si="114"/>
        <v>#DIV/0!</v>
      </c>
      <c r="U201" s="72" t="e">
        <f t="shared" si="114"/>
        <v>#DIV/0!</v>
      </c>
      <c r="V201" s="72" t="e">
        <f t="shared" si="114"/>
        <v>#DIV/0!</v>
      </c>
      <c r="W201" s="72" t="e">
        <f t="shared" si="114"/>
        <v>#DIV/0!</v>
      </c>
      <c r="X201" s="72" t="e">
        <f t="shared" si="114"/>
        <v>#DIV/0!</v>
      </c>
      <c r="Y201" s="72" t="e">
        <f t="shared" si="104"/>
        <v>#DIV/0!</v>
      </c>
      <c r="Z201" s="72" t="e">
        <f t="shared" si="104"/>
        <v>#DIV/0!</v>
      </c>
      <c r="AA201" s="72" t="e">
        <f t="shared" si="104"/>
        <v>#DIV/0!</v>
      </c>
      <c r="AB201" s="72" t="e">
        <f t="shared" si="104"/>
        <v>#DIV/0!</v>
      </c>
      <c r="AC201" s="72" t="e">
        <f t="shared" si="105"/>
        <v>#DIV/0!</v>
      </c>
      <c r="AD201" s="72" t="e">
        <f t="shared" si="105"/>
        <v>#DIV/0!</v>
      </c>
      <c r="AE201" s="72" t="e">
        <f t="shared" ref="AE201:AE202" si="125">P201*100/$D201</f>
        <v>#DIV/0!</v>
      </c>
      <c r="AF201" s="72" t="e">
        <f t="shared" ref="AF201:AG202" si="126">Q201*100/$D201</f>
        <v>#DIV/0!</v>
      </c>
      <c r="AG201" s="73" t="e">
        <f t="shared" si="126"/>
        <v>#DIV/0!</v>
      </c>
      <c r="AH201" s="557">
        <v>1</v>
      </c>
      <c r="AI201" s="232">
        <v>1</v>
      </c>
      <c r="AJ201" s="232">
        <v>1</v>
      </c>
      <c r="AK201" s="232">
        <v>4</v>
      </c>
      <c r="AL201" s="232">
        <v>1</v>
      </c>
      <c r="AM201" s="232">
        <v>1</v>
      </c>
      <c r="AN201" s="232">
        <v>1</v>
      </c>
      <c r="AO201" s="232">
        <v>1</v>
      </c>
      <c r="AP201" s="232">
        <v>1</v>
      </c>
      <c r="AQ201" s="232">
        <v>1</v>
      </c>
      <c r="AR201" s="232">
        <v>4</v>
      </c>
      <c r="AS201" s="232">
        <v>1</v>
      </c>
      <c r="AT201" s="232">
        <v>4</v>
      </c>
      <c r="AU201" s="232">
        <v>6</v>
      </c>
      <c r="AV201" s="234">
        <v>7</v>
      </c>
    </row>
    <row r="202" spans="2:48" ht="14.5" x14ac:dyDescent="0.35">
      <c r="B202" s="735"/>
      <c r="C202" s="1" t="s">
        <v>197</v>
      </c>
      <c r="D202" s="210">
        <v>878</v>
      </c>
      <c r="E202" s="210">
        <v>966</v>
      </c>
      <c r="F202" s="210">
        <v>797</v>
      </c>
      <c r="G202" s="210">
        <v>803</v>
      </c>
      <c r="H202" s="210">
        <v>806</v>
      </c>
      <c r="I202" s="210">
        <v>834</v>
      </c>
      <c r="J202" s="210">
        <v>865</v>
      </c>
      <c r="K202" s="211">
        <v>1297</v>
      </c>
      <c r="L202" s="211">
        <v>1584</v>
      </c>
      <c r="M202" s="211">
        <v>1872</v>
      </c>
      <c r="N202" s="211">
        <v>1877</v>
      </c>
      <c r="O202" s="211">
        <v>2525</v>
      </c>
      <c r="P202" s="211">
        <v>2075</v>
      </c>
      <c r="Q202" s="211">
        <v>2064</v>
      </c>
      <c r="R202" s="211">
        <v>2228</v>
      </c>
      <c r="S202" s="556">
        <f>100</f>
        <v>100</v>
      </c>
      <c r="T202" s="72">
        <f t="shared" si="114"/>
        <v>110.02277904328018</v>
      </c>
      <c r="U202" s="72">
        <f t="shared" si="114"/>
        <v>90.7744874715262</v>
      </c>
      <c r="V202" s="72">
        <f t="shared" si="114"/>
        <v>91.457858769931661</v>
      </c>
      <c r="W202" s="72">
        <f t="shared" si="114"/>
        <v>91.799544419134392</v>
      </c>
      <c r="X202" s="72">
        <f t="shared" si="114"/>
        <v>94.988610478359902</v>
      </c>
      <c r="Y202" s="72">
        <f t="shared" si="104"/>
        <v>98.519362186788157</v>
      </c>
      <c r="Z202" s="72">
        <f t="shared" si="104"/>
        <v>147.72209567198178</v>
      </c>
      <c r="AA202" s="72">
        <f t="shared" si="104"/>
        <v>180.41002277904329</v>
      </c>
      <c r="AB202" s="72">
        <f t="shared" si="104"/>
        <v>213.21184510250569</v>
      </c>
      <c r="AC202" s="72">
        <f t="shared" si="105"/>
        <v>213.78132118451026</v>
      </c>
      <c r="AD202" s="72">
        <f t="shared" si="105"/>
        <v>287.58542141230066</v>
      </c>
      <c r="AE202" s="72">
        <f t="shared" si="125"/>
        <v>236.33257403189066</v>
      </c>
      <c r="AF202" s="72">
        <f t="shared" si="126"/>
        <v>235.07972665148063</v>
      </c>
      <c r="AG202" s="73">
        <f t="shared" si="126"/>
        <v>253.75854214123007</v>
      </c>
      <c r="AH202" s="557">
        <v>1</v>
      </c>
      <c r="AI202" s="232">
        <v>1</v>
      </c>
      <c r="AJ202" s="232">
        <v>1</v>
      </c>
      <c r="AK202" s="232">
        <v>1</v>
      </c>
      <c r="AL202" s="232">
        <v>1</v>
      </c>
      <c r="AM202" s="232">
        <v>1</v>
      </c>
      <c r="AN202" s="232">
        <v>1</v>
      </c>
      <c r="AO202" s="232">
        <v>4</v>
      </c>
      <c r="AP202" s="232">
        <v>4</v>
      </c>
      <c r="AQ202" s="232">
        <v>4</v>
      </c>
      <c r="AR202" s="232">
        <v>4</v>
      </c>
      <c r="AS202" s="232">
        <v>4</v>
      </c>
      <c r="AT202" s="232">
        <v>4</v>
      </c>
      <c r="AU202" s="232">
        <v>6</v>
      </c>
      <c r="AV202" s="234">
        <v>7</v>
      </c>
    </row>
    <row r="203" spans="2:48" ht="14.5" x14ac:dyDescent="0.35">
      <c r="B203" s="736"/>
      <c r="C203" s="8" t="s">
        <v>198</v>
      </c>
      <c r="D203">
        <v>878</v>
      </c>
      <c r="E203">
        <v>966</v>
      </c>
      <c r="F203">
        <v>797</v>
      </c>
      <c r="G203">
        <v>803</v>
      </c>
      <c r="H203">
        <v>806</v>
      </c>
      <c r="I203">
        <v>834</v>
      </c>
      <c r="J203">
        <v>865</v>
      </c>
      <c r="K203">
        <v>1297</v>
      </c>
      <c r="L203">
        <v>1584</v>
      </c>
      <c r="M203">
        <v>1872</v>
      </c>
      <c r="N203">
        <v>1877</v>
      </c>
      <c r="O203">
        <v>2525</v>
      </c>
      <c r="P203">
        <v>2075</v>
      </c>
      <c r="Q203">
        <v>2064</v>
      </c>
      <c r="R203">
        <v>2228</v>
      </c>
      <c r="S203" s="556">
        <f>100</f>
        <v>100</v>
      </c>
      <c r="T203" s="72">
        <f t="shared" si="114"/>
        <v>110.02277904328018</v>
      </c>
      <c r="U203" s="72">
        <f t="shared" si="114"/>
        <v>90.7744874715262</v>
      </c>
      <c r="V203" s="72">
        <f t="shared" si="114"/>
        <v>91.457858769931661</v>
      </c>
      <c r="W203" s="72">
        <f t="shared" si="114"/>
        <v>91.799544419134392</v>
      </c>
      <c r="X203" s="72">
        <f t="shared" si="114"/>
        <v>94.988610478359902</v>
      </c>
      <c r="Y203" s="72">
        <f t="shared" si="104"/>
        <v>98.519362186788157</v>
      </c>
      <c r="Z203" s="72">
        <f t="shared" si="104"/>
        <v>147.72209567198178</v>
      </c>
      <c r="AA203" s="72">
        <f t="shared" si="104"/>
        <v>180.41002277904329</v>
      </c>
      <c r="AB203" s="72">
        <f t="shared" si="104"/>
        <v>213.21184510250569</v>
      </c>
      <c r="AC203" s="72">
        <f t="shared" si="105"/>
        <v>213.78132118451026</v>
      </c>
      <c r="AD203" s="72">
        <f t="shared" si="105"/>
        <v>287.58542141230066</v>
      </c>
      <c r="AE203" s="72">
        <f t="shared" ref="AE203:AE204" si="127">P203*100/$D203</f>
        <v>236.33257403189066</v>
      </c>
      <c r="AF203" s="72">
        <f t="shared" ref="AF203:AG204" si="128">Q203*100/$D203</f>
        <v>235.07972665148063</v>
      </c>
      <c r="AG203" s="73">
        <f t="shared" si="128"/>
        <v>253.75854214123007</v>
      </c>
      <c r="AH203" s="235"/>
      <c r="AI203" s="236"/>
      <c r="AJ203" s="236"/>
      <c r="AK203" s="236"/>
      <c r="AL203" s="236"/>
      <c r="AM203" s="236"/>
      <c r="AN203" s="236"/>
      <c r="AO203" s="236"/>
      <c r="AP203" s="236"/>
      <c r="AQ203" s="236"/>
      <c r="AR203" s="236"/>
      <c r="AS203" s="236"/>
      <c r="AT203" s="236"/>
      <c r="AU203" s="236"/>
      <c r="AV203" s="237"/>
    </row>
    <row r="204" spans="2:48" ht="15" customHeight="1" x14ac:dyDescent="0.35">
      <c r="B204" s="735" t="s">
        <v>222</v>
      </c>
      <c r="C204" s="1" t="s">
        <v>193</v>
      </c>
      <c r="D204" s="210">
        <v>960</v>
      </c>
      <c r="E204" s="210">
        <v>956</v>
      </c>
      <c r="F204" s="210">
        <v>885</v>
      </c>
      <c r="G204" s="210">
        <v>941</v>
      </c>
      <c r="H204" s="210">
        <v>954</v>
      </c>
      <c r="I204" s="210">
        <v>973</v>
      </c>
      <c r="J204" s="210">
        <v>963</v>
      </c>
      <c r="K204" s="210">
        <v>976</v>
      </c>
      <c r="L204" s="210">
        <v>954</v>
      </c>
      <c r="M204" s="210">
        <v>938</v>
      </c>
      <c r="N204" s="211">
        <v>843</v>
      </c>
      <c r="O204" s="211">
        <v>746</v>
      </c>
      <c r="P204" s="211">
        <v>744</v>
      </c>
      <c r="Q204" s="211">
        <v>693</v>
      </c>
      <c r="R204" s="211">
        <v>654</v>
      </c>
      <c r="S204" s="556">
        <f>100</f>
        <v>100</v>
      </c>
      <c r="T204" s="72">
        <f t="shared" si="114"/>
        <v>99.583333333333329</v>
      </c>
      <c r="U204" s="72">
        <f t="shared" si="114"/>
        <v>92.1875</v>
      </c>
      <c r="V204" s="72">
        <f t="shared" si="114"/>
        <v>98.020833333333329</v>
      </c>
      <c r="W204" s="72">
        <f t="shared" si="114"/>
        <v>99.375</v>
      </c>
      <c r="X204" s="72">
        <f t="shared" si="114"/>
        <v>101.35416666666667</v>
      </c>
      <c r="Y204" s="72">
        <f t="shared" si="104"/>
        <v>100.3125</v>
      </c>
      <c r="Z204" s="72">
        <f t="shared" si="104"/>
        <v>101.66666666666667</v>
      </c>
      <c r="AA204" s="72">
        <f t="shared" si="104"/>
        <v>99.375</v>
      </c>
      <c r="AB204" s="72">
        <f t="shared" si="104"/>
        <v>97.708333333333329</v>
      </c>
      <c r="AC204" s="72">
        <f t="shared" si="105"/>
        <v>87.8125</v>
      </c>
      <c r="AD204" s="72">
        <f t="shared" si="105"/>
        <v>77.708333333333329</v>
      </c>
      <c r="AE204" s="72">
        <f t="shared" si="127"/>
        <v>77.5</v>
      </c>
      <c r="AF204" s="72">
        <f t="shared" si="128"/>
        <v>72.1875</v>
      </c>
      <c r="AG204" s="73">
        <f t="shared" si="128"/>
        <v>68.125</v>
      </c>
      <c r="AH204" s="557">
        <v>1</v>
      </c>
      <c r="AI204" s="232">
        <v>1</v>
      </c>
      <c r="AJ204" s="232">
        <v>1</v>
      </c>
      <c r="AK204" s="232">
        <v>1</v>
      </c>
      <c r="AL204" s="232">
        <v>1</v>
      </c>
      <c r="AM204" s="232">
        <v>1</v>
      </c>
      <c r="AN204" s="232">
        <v>1</v>
      </c>
      <c r="AO204" s="232">
        <v>1</v>
      </c>
      <c r="AP204" s="232">
        <v>1</v>
      </c>
      <c r="AQ204" s="232">
        <v>1</v>
      </c>
      <c r="AR204" s="232">
        <v>4</v>
      </c>
      <c r="AS204" s="232">
        <v>4</v>
      </c>
      <c r="AT204" s="232">
        <v>4</v>
      </c>
      <c r="AU204" s="232">
        <v>6</v>
      </c>
      <c r="AV204" s="234">
        <v>7</v>
      </c>
    </row>
    <row r="205" spans="2:48" ht="14.5" x14ac:dyDescent="0.35">
      <c r="B205" s="735"/>
      <c r="C205" s="1" t="s">
        <v>194</v>
      </c>
      <c r="D205" s="211">
        <v>2066</v>
      </c>
      <c r="E205" s="211">
        <v>2191</v>
      </c>
      <c r="F205" s="210">
        <v>1767</v>
      </c>
      <c r="G205" s="210">
        <v>1939</v>
      </c>
      <c r="H205" s="210">
        <v>1888</v>
      </c>
      <c r="I205" s="210">
        <v>1864</v>
      </c>
      <c r="J205" s="211">
        <v>1860</v>
      </c>
      <c r="K205" s="210">
        <v>1660</v>
      </c>
      <c r="L205" s="210">
        <v>1810</v>
      </c>
      <c r="M205" s="211">
        <v>1425</v>
      </c>
      <c r="N205" s="211">
        <v>1262</v>
      </c>
      <c r="O205" s="211">
        <v>1341</v>
      </c>
      <c r="P205" s="211">
        <v>1514</v>
      </c>
      <c r="Q205" s="211">
        <v>1605</v>
      </c>
      <c r="R205" s="211">
        <v>1854</v>
      </c>
      <c r="S205" s="556">
        <f>100</f>
        <v>100</v>
      </c>
      <c r="T205" s="72">
        <f t="shared" si="114"/>
        <v>106.05033881897386</v>
      </c>
      <c r="U205" s="72">
        <f t="shared" si="114"/>
        <v>85.527589545014521</v>
      </c>
      <c r="V205" s="72">
        <f t="shared" si="114"/>
        <v>93.852855759922562</v>
      </c>
      <c r="W205" s="72">
        <f t="shared" si="114"/>
        <v>91.384317521781213</v>
      </c>
      <c r="X205" s="72">
        <f t="shared" si="114"/>
        <v>90.222652468538243</v>
      </c>
      <c r="Y205" s="72">
        <f t="shared" si="104"/>
        <v>90.029041626331079</v>
      </c>
      <c r="Z205" s="72">
        <f t="shared" si="104"/>
        <v>80.34849951597289</v>
      </c>
      <c r="AA205" s="72">
        <f t="shared" si="104"/>
        <v>87.608906098741528</v>
      </c>
      <c r="AB205" s="72">
        <f t="shared" si="104"/>
        <v>68.973862536302036</v>
      </c>
      <c r="AC205" s="72">
        <f t="shared" si="105"/>
        <v>61.084220716360115</v>
      </c>
      <c r="AD205" s="72">
        <f t="shared" si="105"/>
        <v>64.908034849951591</v>
      </c>
      <c r="AE205" s="72">
        <f t="shared" ref="AE205:AE206" si="129">P205*100/$D205</f>
        <v>73.28170377541143</v>
      </c>
      <c r="AF205" s="72">
        <f t="shared" ref="AF205:AG206" si="130">Q205*100/$D205</f>
        <v>77.686350435624391</v>
      </c>
      <c r="AG205" s="73">
        <f t="shared" si="130"/>
        <v>89.738625363020333</v>
      </c>
      <c r="AH205" s="557">
        <v>4</v>
      </c>
      <c r="AI205" s="232">
        <v>4</v>
      </c>
      <c r="AJ205" s="232">
        <v>1</v>
      </c>
      <c r="AK205" s="232">
        <v>1</v>
      </c>
      <c r="AL205" s="232">
        <v>1</v>
      </c>
      <c r="AM205" s="232">
        <v>1</v>
      </c>
      <c r="AN205" s="232">
        <v>4</v>
      </c>
      <c r="AO205" s="232">
        <v>1</v>
      </c>
      <c r="AP205" s="232">
        <v>1</v>
      </c>
      <c r="AQ205" s="232">
        <v>4</v>
      </c>
      <c r="AR205" s="232">
        <v>4</v>
      </c>
      <c r="AS205" s="232">
        <v>4</v>
      </c>
      <c r="AT205" s="232">
        <v>4</v>
      </c>
      <c r="AU205" s="232">
        <v>6</v>
      </c>
      <c r="AV205" s="234">
        <v>7</v>
      </c>
    </row>
    <row r="206" spans="2:48" ht="14.5" x14ac:dyDescent="0.35">
      <c r="B206" s="735"/>
      <c r="C206" s="1" t="s">
        <v>195</v>
      </c>
      <c r="D206" s="211">
        <v>1751</v>
      </c>
      <c r="E206" s="210">
        <v>1951</v>
      </c>
      <c r="F206" s="210">
        <v>2206</v>
      </c>
      <c r="G206" s="210">
        <v>2446</v>
      </c>
      <c r="H206" s="210">
        <v>1924</v>
      </c>
      <c r="I206" s="210">
        <v>1738</v>
      </c>
      <c r="J206" s="210">
        <v>1950</v>
      </c>
      <c r="K206" s="211">
        <v>2493</v>
      </c>
      <c r="L206" s="211">
        <v>2304</v>
      </c>
      <c r="M206" s="211">
        <v>2095</v>
      </c>
      <c r="N206" s="211">
        <v>2333</v>
      </c>
      <c r="O206" s="211">
        <v>2733</v>
      </c>
      <c r="P206" s="211">
        <v>2570</v>
      </c>
      <c r="Q206" s="211">
        <v>2298</v>
      </c>
      <c r="R206" s="211">
        <v>2251</v>
      </c>
      <c r="S206" s="556">
        <f>100</f>
        <v>100</v>
      </c>
      <c r="T206" s="72">
        <f t="shared" si="114"/>
        <v>111.42204454597373</v>
      </c>
      <c r="U206" s="72">
        <f t="shared" si="114"/>
        <v>125.98515134209023</v>
      </c>
      <c r="V206" s="72">
        <f t="shared" si="114"/>
        <v>139.69160479725872</v>
      </c>
      <c r="W206" s="72">
        <f t="shared" si="114"/>
        <v>109.88006853226727</v>
      </c>
      <c r="X206" s="72">
        <f t="shared" si="114"/>
        <v>99.257567104511708</v>
      </c>
      <c r="Y206" s="72">
        <f t="shared" si="104"/>
        <v>111.36493432324386</v>
      </c>
      <c r="Z206" s="72">
        <f t="shared" si="104"/>
        <v>142.37578526556254</v>
      </c>
      <c r="AA206" s="72">
        <f t="shared" si="104"/>
        <v>131.58195316961735</v>
      </c>
      <c r="AB206" s="72">
        <f t="shared" si="104"/>
        <v>119.64591661907481</v>
      </c>
      <c r="AC206" s="72">
        <f t="shared" si="105"/>
        <v>133.23814962878356</v>
      </c>
      <c r="AD206" s="72">
        <f t="shared" si="105"/>
        <v>156.082238720731</v>
      </c>
      <c r="AE206" s="72">
        <f t="shared" si="129"/>
        <v>146.77327241576242</v>
      </c>
      <c r="AF206" s="72">
        <f t="shared" si="130"/>
        <v>131.23929183323816</v>
      </c>
      <c r="AG206" s="73">
        <f t="shared" si="130"/>
        <v>128.55511136493433</v>
      </c>
      <c r="AH206" s="557">
        <v>4</v>
      </c>
      <c r="AI206" s="232">
        <v>1</v>
      </c>
      <c r="AJ206" s="232">
        <v>1</v>
      </c>
      <c r="AK206" s="232">
        <v>1</v>
      </c>
      <c r="AL206" s="232">
        <v>1</v>
      </c>
      <c r="AM206" s="232">
        <v>1</v>
      </c>
      <c r="AN206" s="232">
        <v>1</v>
      </c>
      <c r="AO206" s="232">
        <v>4</v>
      </c>
      <c r="AP206" s="232">
        <v>4</v>
      </c>
      <c r="AQ206" s="232">
        <v>4</v>
      </c>
      <c r="AR206" s="232">
        <v>4</v>
      </c>
      <c r="AS206" s="232">
        <v>4</v>
      </c>
      <c r="AT206" s="232">
        <v>4</v>
      </c>
      <c r="AU206" s="232">
        <v>6</v>
      </c>
      <c r="AV206" s="234">
        <v>7</v>
      </c>
    </row>
    <row r="207" spans="2:48" ht="14.5" x14ac:dyDescent="0.35">
      <c r="B207" s="735"/>
      <c r="C207" s="1" t="s">
        <v>196</v>
      </c>
      <c r="D207" s="211">
        <v>1792</v>
      </c>
      <c r="E207" s="211">
        <v>1520</v>
      </c>
      <c r="F207" s="210">
        <v>1212</v>
      </c>
      <c r="G207" s="210">
        <v>1052</v>
      </c>
      <c r="H207" s="210">
        <v>1650</v>
      </c>
      <c r="I207" s="210">
        <v>1749</v>
      </c>
      <c r="J207" s="211">
        <v>1729</v>
      </c>
      <c r="K207" s="211">
        <v>1635</v>
      </c>
      <c r="L207" s="211">
        <v>1707</v>
      </c>
      <c r="M207" s="211">
        <v>2614</v>
      </c>
      <c r="N207" s="211">
        <v>3214</v>
      </c>
      <c r="O207" s="211">
        <v>2983</v>
      </c>
      <c r="P207" s="211">
        <v>2724</v>
      </c>
      <c r="Q207" s="211">
        <v>2370</v>
      </c>
      <c r="R207" s="211">
        <v>2304</v>
      </c>
      <c r="S207" s="556">
        <f>100</f>
        <v>100</v>
      </c>
      <c r="T207" s="72">
        <f t="shared" si="114"/>
        <v>84.821428571428569</v>
      </c>
      <c r="U207" s="72">
        <f t="shared" si="114"/>
        <v>67.633928571428569</v>
      </c>
      <c r="V207" s="72">
        <f t="shared" si="114"/>
        <v>58.705357142857146</v>
      </c>
      <c r="W207" s="72">
        <f t="shared" si="114"/>
        <v>92.075892857142861</v>
      </c>
      <c r="X207" s="72">
        <f t="shared" si="114"/>
        <v>97.600446428571431</v>
      </c>
      <c r="Y207" s="72">
        <f t="shared" si="104"/>
        <v>96.484375</v>
      </c>
      <c r="Z207" s="72">
        <f t="shared" si="104"/>
        <v>91.238839285714292</v>
      </c>
      <c r="AA207" s="72">
        <f t="shared" si="104"/>
        <v>95.256696428571431</v>
      </c>
      <c r="AB207" s="72">
        <f t="shared" si="104"/>
        <v>145.87053571428572</v>
      </c>
      <c r="AC207" s="72">
        <f t="shared" si="105"/>
        <v>179.35267857142858</v>
      </c>
      <c r="AD207" s="72">
        <f t="shared" si="105"/>
        <v>166.46205357142858</v>
      </c>
      <c r="AE207" s="72">
        <f t="shared" ref="AE207:AE208" si="131">P207*100/$D207</f>
        <v>152.00892857142858</v>
      </c>
      <c r="AF207" s="72">
        <f t="shared" ref="AF207:AG208" si="132">Q207*100/$D207</f>
        <v>132.25446428571428</v>
      </c>
      <c r="AG207" s="73">
        <f t="shared" si="132"/>
        <v>128.57142857142858</v>
      </c>
      <c r="AH207" s="557">
        <v>4</v>
      </c>
      <c r="AI207" s="232">
        <v>4</v>
      </c>
      <c r="AJ207" s="232">
        <v>1</v>
      </c>
      <c r="AK207" s="232">
        <v>1</v>
      </c>
      <c r="AL207" s="232">
        <v>1</v>
      </c>
      <c r="AM207" s="232">
        <v>1</v>
      </c>
      <c r="AN207" s="232">
        <v>4</v>
      </c>
      <c r="AO207" s="232">
        <v>4</v>
      </c>
      <c r="AP207" s="232">
        <v>4</v>
      </c>
      <c r="AQ207" s="232">
        <v>4</v>
      </c>
      <c r="AR207" s="232">
        <v>4</v>
      </c>
      <c r="AS207" s="232">
        <v>4</v>
      </c>
      <c r="AT207" s="232">
        <v>4</v>
      </c>
      <c r="AU207" s="232">
        <v>6</v>
      </c>
      <c r="AV207" s="234">
        <v>7</v>
      </c>
    </row>
    <row r="208" spans="2:48" ht="14.5" x14ac:dyDescent="0.35">
      <c r="B208" s="735"/>
      <c r="C208" s="1" t="s">
        <v>197</v>
      </c>
      <c r="D208" s="210">
        <v>6569</v>
      </c>
      <c r="E208" s="210">
        <v>6618</v>
      </c>
      <c r="F208" s="210">
        <v>6070</v>
      </c>
      <c r="G208" s="210">
        <v>6378</v>
      </c>
      <c r="H208" s="210">
        <v>6416</v>
      </c>
      <c r="I208" s="210">
        <v>6324</v>
      </c>
      <c r="J208" s="210">
        <v>6502</v>
      </c>
      <c r="K208" s="210">
        <v>6764</v>
      </c>
      <c r="L208" s="210">
        <v>6775</v>
      </c>
      <c r="M208" s="210">
        <v>7072</v>
      </c>
      <c r="N208" s="211">
        <v>7652</v>
      </c>
      <c r="O208" s="210">
        <v>7803</v>
      </c>
      <c r="P208" s="211">
        <v>7552</v>
      </c>
      <c r="Q208" s="211">
        <v>6966</v>
      </c>
      <c r="R208" s="211">
        <v>7063</v>
      </c>
      <c r="S208" s="556">
        <f>100</f>
        <v>100</v>
      </c>
      <c r="T208" s="72">
        <f t="shared" si="114"/>
        <v>100.74592784289847</v>
      </c>
      <c r="U208" s="72">
        <f t="shared" si="114"/>
        <v>92.403714416197289</v>
      </c>
      <c r="V208" s="72">
        <f t="shared" si="114"/>
        <v>97.092403714416193</v>
      </c>
      <c r="W208" s="72">
        <f t="shared" si="114"/>
        <v>97.670878368092559</v>
      </c>
      <c r="X208" s="72">
        <f t="shared" si="114"/>
        <v>96.270360785507691</v>
      </c>
      <c r="Y208" s="72">
        <f t="shared" si="104"/>
        <v>98.980057847465375</v>
      </c>
      <c r="Z208" s="72">
        <f t="shared" si="104"/>
        <v>102.96848835439184</v>
      </c>
      <c r="AA208" s="72">
        <f t="shared" si="104"/>
        <v>103.13594154361394</v>
      </c>
      <c r="AB208" s="72">
        <f t="shared" si="104"/>
        <v>107.65717765261074</v>
      </c>
      <c r="AC208" s="72">
        <f t="shared" si="105"/>
        <v>116.48652762977622</v>
      </c>
      <c r="AD208" s="72">
        <f t="shared" si="105"/>
        <v>118.78520322727965</v>
      </c>
      <c r="AE208" s="72">
        <f t="shared" si="131"/>
        <v>114.96422590957528</v>
      </c>
      <c r="AF208" s="72">
        <f t="shared" si="132"/>
        <v>106.04353782919775</v>
      </c>
      <c r="AG208" s="73">
        <f t="shared" si="132"/>
        <v>107.52017049779266</v>
      </c>
      <c r="AH208" s="557">
        <v>1</v>
      </c>
      <c r="AI208" s="232">
        <v>1</v>
      </c>
      <c r="AJ208" s="232">
        <v>1</v>
      </c>
      <c r="AK208" s="232">
        <v>1</v>
      </c>
      <c r="AL208" s="232">
        <v>1</v>
      </c>
      <c r="AM208" s="232">
        <v>1</v>
      </c>
      <c r="AN208" s="232">
        <v>1</v>
      </c>
      <c r="AO208" s="232">
        <v>1</v>
      </c>
      <c r="AP208" s="232">
        <v>1</v>
      </c>
      <c r="AQ208" s="232">
        <v>1</v>
      </c>
      <c r="AR208" s="232">
        <v>4</v>
      </c>
      <c r="AS208" s="232">
        <v>1</v>
      </c>
      <c r="AT208" s="232">
        <v>4</v>
      </c>
      <c r="AU208" s="232">
        <v>6</v>
      </c>
      <c r="AV208" s="234">
        <v>7</v>
      </c>
    </row>
    <row r="209" spans="2:48" ht="14.5" x14ac:dyDescent="0.35">
      <c r="B209" s="736"/>
      <c r="C209" s="8" t="s">
        <v>198</v>
      </c>
      <c r="D209">
        <v>4777</v>
      </c>
      <c r="E209">
        <v>5098</v>
      </c>
      <c r="F209">
        <v>4858</v>
      </c>
      <c r="G209">
        <v>5326</v>
      </c>
      <c r="H209">
        <v>4766</v>
      </c>
      <c r="I209">
        <v>4575</v>
      </c>
      <c r="J209">
        <v>4773</v>
      </c>
      <c r="K209">
        <v>5129</v>
      </c>
      <c r="L209">
        <v>5068</v>
      </c>
      <c r="M209">
        <v>4458</v>
      </c>
      <c r="N209">
        <v>4438</v>
      </c>
      <c r="O209">
        <v>4820</v>
      </c>
      <c r="P209">
        <v>4828</v>
      </c>
      <c r="Q209">
        <v>4596</v>
      </c>
      <c r="R209">
        <v>4759</v>
      </c>
      <c r="S209" s="556">
        <f>100</f>
        <v>100</v>
      </c>
      <c r="T209" s="72">
        <f t="shared" si="114"/>
        <v>106.71969855557882</v>
      </c>
      <c r="U209" s="72">
        <f t="shared" si="114"/>
        <v>101.69562486916475</v>
      </c>
      <c r="V209" s="72">
        <f t="shared" si="114"/>
        <v>111.49256855767219</v>
      </c>
      <c r="W209" s="72">
        <f t="shared" si="114"/>
        <v>99.769729956039356</v>
      </c>
      <c r="X209" s="72">
        <f t="shared" si="114"/>
        <v>95.771404647268156</v>
      </c>
      <c r="Y209" s="72">
        <f t="shared" si="104"/>
        <v>99.916265438559762</v>
      </c>
      <c r="Z209" s="72">
        <f t="shared" si="104"/>
        <v>107.36864140674064</v>
      </c>
      <c r="AA209" s="72">
        <f t="shared" si="104"/>
        <v>106.09168934477705</v>
      </c>
      <c r="AB209" s="72">
        <f t="shared" si="104"/>
        <v>93.322168725141296</v>
      </c>
      <c r="AC209" s="72">
        <f t="shared" si="105"/>
        <v>92.903495917940134</v>
      </c>
      <c r="AD209" s="72">
        <f t="shared" si="105"/>
        <v>100.90014653548252</v>
      </c>
      <c r="AE209" s="72">
        <f t="shared" ref="AE209:AE210" si="133">P209*100/$D209</f>
        <v>101.067615658363</v>
      </c>
      <c r="AF209" s="72">
        <f t="shared" ref="AF209:AG210" si="134">Q209*100/$D209</f>
        <v>96.211011094829388</v>
      </c>
      <c r="AG209" s="73">
        <f t="shared" si="134"/>
        <v>99.62319447351895</v>
      </c>
      <c r="AH209" s="235"/>
      <c r="AI209" s="236"/>
      <c r="AJ209" s="236"/>
      <c r="AK209" s="236"/>
      <c r="AL209" s="236"/>
      <c r="AM209" s="236"/>
      <c r="AN209" s="236"/>
      <c r="AO209" s="236"/>
      <c r="AP209" s="236"/>
      <c r="AQ209" s="236"/>
      <c r="AR209" s="236"/>
      <c r="AS209" s="236"/>
      <c r="AT209" s="236"/>
      <c r="AU209" s="236"/>
      <c r="AV209" s="237"/>
    </row>
    <row r="210" spans="2:48" ht="15" customHeight="1" x14ac:dyDescent="0.35">
      <c r="B210" s="735" t="s">
        <v>223</v>
      </c>
      <c r="C210" s="1" t="s">
        <v>193</v>
      </c>
      <c r="D210" s="210">
        <v>28</v>
      </c>
      <c r="E210" s="211">
        <v>22</v>
      </c>
      <c r="F210" s="211">
        <v>24</v>
      </c>
      <c r="G210" s="211">
        <v>41</v>
      </c>
      <c r="H210" s="210">
        <v>47</v>
      </c>
      <c r="I210" s="211">
        <v>48</v>
      </c>
      <c r="J210" s="211">
        <v>40</v>
      </c>
      <c r="K210" s="210">
        <v>57</v>
      </c>
      <c r="L210" s="211">
        <v>160</v>
      </c>
      <c r="M210" s="211">
        <v>155</v>
      </c>
      <c r="N210" s="211">
        <v>157</v>
      </c>
      <c r="O210" s="211">
        <v>178</v>
      </c>
      <c r="P210" s="211">
        <v>139</v>
      </c>
      <c r="Q210" s="211">
        <v>130</v>
      </c>
      <c r="R210" s="211">
        <v>123</v>
      </c>
      <c r="S210" s="556">
        <f>100</f>
        <v>100</v>
      </c>
      <c r="T210" s="72">
        <f t="shared" si="114"/>
        <v>78.571428571428569</v>
      </c>
      <c r="U210" s="72">
        <f t="shared" si="114"/>
        <v>85.714285714285708</v>
      </c>
      <c r="V210" s="72">
        <f t="shared" si="114"/>
        <v>146.42857142857142</v>
      </c>
      <c r="W210" s="72">
        <f t="shared" si="114"/>
        <v>167.85714285714286</v>
      </c>
      <c r="X210" s="72">
        <f t="shared" si="114"/>
        <v>171.42857142857142</v>
      </c>
      <c r="Y210" s="72">
        <f t="shared" si="104"/>
        <v>142.85714285714286</v>
      </c>
      <c r="Z210" s="72">
        <f t="shared" si="104"/>
        <v>203.57142857142858</v>
      </c>
      <c r="AA210" s="72">
        <f t="shared" si="104"/>
        <v>571.42857142857144</v>
      </c>
      <c r="AB210" s="72">
        <f t="shared" si="104"/>
        <v>553.57142857142856</v>
      </c>
      <c r="AC210" s="72">
        <f t="shared" si="105"/>
        <v>560.71428571428567</v>
      </c>
      <c r="AD210" s="72">
        <f t="shared" si="105"/>
        <v>635.71428571428567</v>
      </c>
      <c r="AE210" s="72">
        <f t="shared" si="133"/>
        <v>496.42857142857144</v>
      </c>
      <c r="AF210" s="72">
        <f t="shared" si="134"/>
        <v>464.28571428571428</v>
      </c>
      <c r="AG210" s="73">
        <f t="shared" si="134"/>
        <v>439.28571428571428</v>
      </c>
      <c r="AH210" s="557">
        <v>1</v>
      </c>
      <c r="AI210" s="232">
        <v>4</v>
      </c>
      <c r="AJ210" s="232">
        <v>4</v>
      </c>
      <c r="AK210" s="232">
        <v>4</v>
      </c>
      <c r="AL210" s="232">
        <v>1</v>
      </c>
      <c r="AM210" s="232">
        <v>4</v>
      </c>
      <c r="AN210" s="232">
        <v>4</v>
      </c>
      <c r="AO210" s="232">
        <v>1</v>
      </c>
      <c r="AP210" s="232">
        <v>4</v>
      </c>
      <c r="AQ210" s="232">
        <v>4</v>
      </c>
      <c r="AR210" s="232">
        <v>4</v>
      </c>
      <c r="AS210" s="232">
        <v>4</v>
      </c>
      <c r="AT210" s="232">
        <v>4</v>
      </c>
      <c r="AU210" s="232">
        <v>6</v>
      </c>
      <c r="AV210" s="234">
        <v>7</v>
      </c>
    </row>
    <row r="211" spans="2:48" ht="14.5" x14ac:dyDescent="0.35">
      <c r="B211" s="735"/>
      <c r="C211" s="1" t="s">
        <v>194</v>
      </c>
      <c r="D211" s="211">
        <v>141</v>
      </c>
      <c r="E211" s="211">
        <v>89</v>
      </c>
      <c r="F211" s="211">
        <v>63</v>
      </c>
      <c r="G211" s="211">
        <v>63</v>
      </c>
      <c r="H211" s="210">
        <v>26</v>
      </c>
      <c r="I211" s="211">
        <v>47</v>
      </c>
      <c r="J211" s="211">
        <v>47</v>
      </c>
      <c r="K211" s="211">
        <v>71</v>
      </c>
      <c r="L211" s="210">
        <v>0</v>
      </c>
      <c r="M211" s="210">
        <v>0</v>
      </c>
      <c r="N211" s="211">
        <v>0</v>
      </c>
      <c r="O211" s="211">
        <v>0</v>
      </c>
      <c r="P211" s="211">
        <v>0</v>
      </c>
      <c r="Q211" s="211">
        <v>0</v>
      </c>
      <c r="R211" s="211">
        <v>0</v>
      </c>
      <c r="S211" s="556">
        <f>100</f>
        <v>100</v>
      </c>
      <c r="T211" s="72">
        <f t="shared" si="114"/>
        <v>63.120567375886523</v>
      </c>
      <c r="U211" s="72">
        <f t="shared" si="114"/>
        <v>44.680851063829785</v>
      </c>
      <c r="V211" s="72">
        <f t="shared" si="114"/>
        <v>44.680851063829785</v>
      </c>
      <c r="W211" s="72">
        <f t="shared" si="114"/>
        <v>18.439716312056738</v>
      </c>
      <c r="X211" s="72">
        <f t="shared" si="114"/>
        <v>33.333333333333336</v>
      </c>
      <c r="Y211" s="72">
        <f t="shared" si="104"/>
        <v>33.333333333333336</v>
      </c>
      <c r="Z211" s="72">
        <f t="shared" si="104"/>
        <v>50.354609929078016</v>
      </c>
      <c r="AA211" s="72">
        <f t="shared" si="104"/>
        <v>0</v>
      </c>
      <c r="AB211" s="72">
        <f t="shared" si="104"/>
        <v>0</v>
      </c>
      <c r="AC211" s="72">
        <f t="shared" si="105"/>
        <v>0</v>
      </c>
      <c r="AD211" s="72">
        <f t="shared" si="105"/>
        <v>0</v>
      </c>
      <c r="AE211" s="72">
        <f t="shared" ref="AE211:AE212" si="135">P211*100/$D211</f>
        <v>0</v>
      </c>
      <c r="AF211" s="72">
        <f t="shared" ref="AF211:AG212" si="136">Q211*100/$D211</f>
        <v>0</v>
      </c>
      <c r="AG211" s="73">
        <f t="shared" si="136"/>
        <v>0</v>
      </c>
      <c r="AH211" s="557">
        <v>4</v>
      </c>
      <c r="AI211" s="232">
        <v>4</v>
      </c>
      <c r="AJ211" s="232">
        <v>4</v>
      </c>
      <c r="AK211" s="232">
        <v>4</v>
      </c>
      <c r="AL211" s="232">
        <v>1</v>
      </c>
      <c r="AM211" s="232">
        <v>4</v>
      </c>
      <c r="AN211" s="232">
        <v>4</v>
      </c>
      <c r="AO211" s="232">
        <v>4</v>
      </c>
      <c r="AP211" s="232">
        <v>1</v>
      </c>
      <c r="AQ211" s="232">
        <v>1</v>
      </c>
      <c r="AR211" s="232">
        <v>4</v>
      </c>
      <c r="AS211" s="232">
        <v>4</v>
      </c>
      <c r="AT211" s="232">
        <v>4</v>
      </c>
      <c r="AU211" s="232">
        <v>6</v>
      </c>
      <c r="AV211" s="234">
        <v>7</v>
      </c>
    </row>
    <row r="212" spans="2:48" ht="14.5" x14ac:dyDescent="0.35">
      <c r="B212" s="735"/>
      <c r="C212" s="1" t="s">
        <v>195</v>
      </c>
      <c r="D212" s="211">
        <v>0</v>
      </c>
      <c r="E212" s="210">
        <v>0</v>
      </c>
      <c r="F212" s="210">
        <v>53</v>
      </c>
      <c r="G212" s="210">
        <v>56</v>
      </c>
      <c r="H212" s="210">
        <v>59</v>
      </c>
      <c r="I212" s="210">
        <v>0</v>
      </c>
      <c r="J212" s="210">
        <v>0</v>
      </c>
      <c r="K212" s="210">
        <v>0</v>
      </c>
      <c r="L212" s="211">
        <v>0</v>
      </c>
      <c r="M212" s="211">
        <v>0</v>
      </c>
      <c r="N212" s="211">
        <v>0</v>
      </c>
      <c r="O212" s="211">
        <v>0</v>
      </c>
      <c r="P212" s="211">
        <v>0</v>
      </c>
      <c r="Q212" s="211">
        <v>0</v>
      </c>
      <c r="R212" s="211">
        <v>0</v>
      </c>
      <c r="S212" s="556">
        <f>100</f>
        <v>100</v>
      </c>
      <c r="T212" s="72" t="e">
        <f t="shared" si="114"/>
        <v>#DIV/0!</v>
      </c>
      <c r="U212" s="72" t="e">
        <f t="shared" si="114"/>
        <v>#DIV/0!</v>
      </c>
      <c r="V212" s="72" t="e">
        <f t="shared" si="114"/>
        <v>#DIV/0!</v>
      </c>
      <c r="W212" s="72" t="e">
        <f t="shared" si="114"/>
        <v>#DIV/0!</v>
      </c>
      <c r="X212" s="72" t="e">
        <f t="shared" si="114"/>
        <v>#DIV/0!</v>
      </c>
      <c r="Y212" s="72" t="e">
        <f t="shared" si="104"/>
        <v>#DIV/0!</v>
      </c>
      <c r="Z212" s="72" t="e">
        <f t="shared" si="104"/>
        <v>#DIV/0!</v>
      </c>
      <c r="AA212" s="72" t="e">
        <f t="shared" si="104"/>
        <v>#DIV/0!</v>
      </c>
      <c r="AB212" s="72" t="e">
        <f t="shared" si="104"/>
        <v>#DIV/0!</v>
      </c>
      <c r="AC212" s="72" t="e">
        <f t="shared" si="105"/>
        <v>#DIV/0!</v>
      </c>
      <c r="AD212" s="72" t="e">
        <f t="shared" si="105"/>
        <v>#DIV/0!</v>
      </c>
      <c r="AE212" s="72" t="e">
        <f t="shared" si="135"/>
        <v>#DIV/0!</v>
      </c>
      <c r="AF212" s="72" t="e">
        <f t="shared" si="136"/>
        <v>#DIV/0!</v>
      </c>
      <c r="AG212" s="73" t="e">
        <f t="shared" si="136"/>
        <v>#DIV/0!</v>
      </c>
      <c r="AH212" s="557">
        <v>4</v>
      </c>
      <c r="AI212" s="232">
        <v>1</v>
      </c>
      <c r="AJ212" s="232">
        <v>1</v>
      </c>
      <c r="AK212" s="232">
        <v>1</v>
      </c>
      <c r="AL212" s="232">
        <v>1</v>
      </c>
      <c r="AM212" s="232">
        <v>1</v>
      </c>
      <c r="AN212" s="232">
        <v>1</v>
      </c>
      <c r="AO212" s="232">
        <v>1</v>
      </c>
      <c r="AP212" s="232">
        <v>4</v>
      </c>
      <c r="AQ212" s="232">
        <v>4</v>
      </c>
      <c r="AR212" s="232">
        <v>4</v>
      </c>
      <c r="AS212" s="232">
        <v>4</v>
      </c>
      <c r="AT212" s="232">
        <v>4</v>
      </c>
      <c r="AU212" s="232">
        <v>6</v>
      </c>
      <c r="AV212" s="234">
        <v>7</v>
      </c>
    </row>
    <row r="213" spans="2:48" ht="14.5" x14ac:dyDescent="0.35">
      <c r="B213" s="735"/>
      <c r="C213" s="1" t="s">
        <v>196</v>
      </c>
      <c r="D213" s="210">
        <v>0</v>
      </c>
      <c r="E213" s="211">
        <v>0</v>
      </c>
      <c r="F213" s="210">
        <v>0</v>
      </c>
      <c r="G213" s="210">
        <v>0</v>
      </c>
      <c r="H213" s="210">
        <v>0</v>
      </c>
      <c r="I213" s="210">
        <v>0</v>
      </c>
      <c r="J213" s="210">
        <v>0</v>
      </c>
      <c r="K213" s="210">
        <v>0</v>
      </c>
      <c r="L213" s="210">
        <v>0</v>
      </c>
      <c r="M213" s="210">
        <v>0</v>
      </c>
      <c r="N213" s="211">
        <v>0</v>
      </c>
      <c r="O213" s="210">
        <v>0</v>
      </c>
      <c r="P213" s="211">
        <v>0</v>
      </c>
      <c r="Q213" s="211">
        <v>0</v>
      </c>
      <c r="R213" s="211">
        <v>0</v>
      </c>
      <c r="S213" s="556">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557">
        <v>1</v>
      </c>
      <c r="AI213" s="232">
        <v>4</v>
      </c>
      <c r="AJ213" s="232">
        <v>1</v>
      </c>
      <c r="AK213" s="232">
        <v>1</v>
      </c>
      <c r="AL213" s="232">
        <v>1</v>
      </c>
      <c r="AM213" s="232">
        <v>1</v>
      </c>
      <c r="AN213" s="232">
        <v>1</v>
      </c>
      <c r="AO213" s="232">
        <v>1</v>
      </c>
      <c r="AP213" s="232">
        <v>1</v>
      </c>
      <c r="AQ213" s="232">
        <v>1</v>
      </c>
      <c r="AR213" s="232">
        <v>4</v>
      </c>
      <c r="AS213" s="232">
        <v>1</v>
      </c>
      <c r="AT213" s="232">
        <v>4</v>
      </c>
      <c r="AU213" s="232">
        <v>6</v>
      </c>
      <c r="AV213" s="234">
        <v>7</v>
      </c>
    </row>
    <row r="214" spans="2:48" ht="14.5" x14ac:dyDescent="0.35">
      <c r="B214" s="735"/>
      <c r="C214" s="1" t="s">
        <v>197</v>
      </c>
      <c r="D214" s="210">
        <v>169</v>
      </c>
      <c r="E214" s="210">
        <v>111</v>
      </c>
      <c r="F214" s="210">
        <v>140</v>
      </c>
      <c r="G214" s="210">
        <v>160</v>
      </c>
      <c r="H214" s="210">
        <v>132</v>
      </c>
      <c r="I214" s="210">
        <v>95</v>
      </c>
      <c r="J214" s="210">
        <v>87</v>
      </c>
      <c r="K214" s="210">
        <v>128</v>
      </c>
      <c r="L214" s="210">
        <v>160</v>
      </c>
      <c r="M214" s="210">
        <v>155</v>
      </c>
      <c r="N214" s="211">
        <v>157</v>
      </c>
      <c r="O214" s="211">
        <v>178</v>
      </c>
      <c r="P214" s="211">
        <v>139</v>
      </c>
      <c r="Q214" s="211">
        <v>130</v>
      </c>
      <c r="R214" s="211">
        <v>123</v>
      </c>
      <c r="S214" s="556">
        <f>100</f>
        <v>100</v>
      </c>
      <c r="T214" s="72">
        <f t="shared" si="114"/>
        <v>65.680473372781066</v>
      </c>
      <c r="U214" s="72">
        <f t="shared" si="114"/>
        <v>82.840236686390526</v>
      </c>
      <c r="V214" s="72">
        <f t="shared" si="114"/>
        <v>94.674556213017752</v>
      </c>
      <c r="W214" s="72">
        <f t="shared" si="114"/>
        <v>78.10650887573965</v>
      </c>
      <c r="X214" s="72">
        <f t="shared" si="114"/>
        <v>56.213017751479292</v>
      </c>
      <c r="Y214" s="72">
        <f t="shared" si="104"/>
        <v>51.479289940828401</v>
      </c>
      <c r="Z214" s="72">
        <f t="shared" si="104"/>
        <v>75.739644970414204</v>
      </c>
      <c r="AA214" s="72">
        <f t="shared" si="104"/>
        <v>94.674556213017752</v>
      </c>
      <c r="AB214" s="72">
        <f t="shared" si="104"/>
        <v>91.715976331360949</v>
      </c>
      <c r="AC214" s="72">
        <f t="shared" si="105"/>
        <v>92.899408284023664</v>
      </c>
      <c r="AD214" s="72">
        <f t="shared" si="105"/>
        <v>105.32544378698225</v>
      </c>
      <c r="AE214" s="72">
        <f t="shared" si="137"/>
        <v>82.248520710059168</v>
      </c>
      <c r="AF214" s="72">
        <f t="shared" si="138"/>
        <v>76.92307692307692</v>
      </c>
      <c r="AG214" s="73">
        <f t="shared" si="138"/>
        <v>72.781065088757401</v>
      </c>
      <c r="AH214" s="557">
        <v>1</v>
      </c>
      <c r="AI214" s="232">
        <v>1</v>
      </c>
      <c r="AJ214" s="232">
        <v>1</v>
      </c>
      <c r="AK214" s="232">
        <v>1</v>
      </c>
      <c r="AL214" s="232">
        <v>1</v>
      </c>
      <c r="AM214" s="232">
        <v>1</v>
      </c>
      <c r="AN214" s="232">
        <v>1</v>
      </c>
      <c r="AO214" s="232">
        <v>1</v>
      </c>
      <c r="AP214" s="232">
        <v>1</v>
      </c>
      <c r="AQ214" s="232">
        <v>1</v>
      </c>
      <c r="AR214" s="232">
        <v>4</v>
      </c>
      <c r="AS214" s="232">
        <v>4</v>
      </c>
      <c r="AT214" s="232">
        <v>4</v>
      </c>
      <c r="AU214" s="232">
        <v>6</v>
      </c>
      <c r="AV214" s="234">
        <v>7</v>
      </c>
    </row>
    <row r="215" spans="2:48" ht="14.5" x14ac:dyDescent="0.35">
      <c r="B215" s="736"/>
      <c r="C215" s="8" t="s">
        <v>198</v>
      </c>
      <c r="D215">
        <v>169</v>
      </c>
      <c r="E215">
        <v>111</v>
      </c>
      <c r="F215">
        <v>140</v>
      </c>
      <c r="G215">
        <v>160</v>
      </c>
      <c r="H215">
        <v>132</v>
      </c>
      <c r="I215">
        <v>95</v>
      </c>
      <c r="J215">
        <v>87</v>
      </c>
      <c r="K215">
        <v>128</v>
      </c>
      <c r="L215">
        <v>160</v>
      </c>
      <c r="M215">
        <v>155</v>
      </c>
      <c r="N215">
        <v>157</v>
      </c>
      <c r="O215">
        <v>178</v>
      </c>
      <c r="P215">
        <v>139</v>
      </c>
      <c r="Q215">
        <v>130</v>
      </c>
      <c r="R215">
        <v>123</v>
      </c>
      <c r="S215" s="556">
        <f>100</f>
        <v>100</v>
      </c>
      <c r="T215" s="72">
        <f t="shared" si="114"/>
        <v>65.680473372781066</v>
      </c>
      <c r="U215" s="72">
        <f t="shared" si="114"/>
        <v>82.840236686390526</v>
      </c>
      <c r="V215" s="72">
        <f t="shared" si="114"/>
        <v>94.674556213017752</v>
      </c>
      <c r="W215" s="72">
        <f t="shared" si="114"/>
        <v>78.10650887573965</v>
      </c>
      <c r="X215" s="72">
        <f t="shared" si="114"/>
        <v>56.213017751479292</v>
      </c>
      <c r="Y215" s="72">
        <f t="shared" si="104"/>
        <v>51.479289940828401</v>
      </c>
      <c r="Z215" s="72">
        <f t="shared" si="104"/>
        <v>75.739644970414204</v>
      </c>
      <c r="AA215" s="72">
        <f t="shared" si="104"/>
        <v>94.674556213017752</v>
      </c>
      <c r="AB215" s="72">
        <f t="shared" si="104"/>
        <v>91.715976331360949</v>
      </c>
      <c r="AC215" s="72">
        <f t="shared" si="105"/>
        <v>92.899408284023664</v>
      </c>
      <c r="AD215" s="72">
        <f t="shared" si="105"/>
        <v>105.32544378698225</v>
      </c>
      <c r="AE215" s="72">
        <f t="shared" ref="AE215:AE216" si="139">P215*100/$D215</f>
        <v>82.248520710059168</v>
      </c>
      <c r="AF215" s="72">
        <f t="shared" ref="AF215:AG216" si="140">Q215*100/$D215</f>
        <v>76.92307692307692</v>
      </c>
      <c r="AG215" s="73">
        <f t="shared" si="140"/>
        <v>72.781065088757401</v>
      </c>
      <c r="AH215" s="235"/>
      <c r="AI215" s="236"/>
      <c r="AJ215" s="236"/>
      <c r="AK215" s="236"/>
      <c r="AL215" s="236"/>
      <c r="AM215" s="236"/>
      <c r="AN215" s="236"/>
      <c r="AO215" s="236"/>
      <c r="AP215" s="236"/>
      <c r="AQ215" s="236"/>
      <c r="AR215" s="236"/>
      <c r="AS215" s="236"/>
      <c r="AT215" s="236"/>
      <c r="AU215" s="236"/>
      <c r="AV215" s="237"/>
    </row>
    <row r="216" spans="2:48" ht="15" customHeight="1" x14ac:dyDescent="0.35">
      <c r="B216" s="735" t="s">
        <v>224</v>
      </c>
      <c r="C216" s="1" t="s">
        <v>193</v>
      </c>
      <c r="D216" s="210">
        <v>29742</v>
      </c>
      <c r="E216" s="210">
        <v>22931</v>
      </c>
      <c r="F216" s="210">
        <v>18929</v>
      </c>
      <c r="G216" s="210">
        <v>17399</v>
      </c>
      <c r="H216" s="210">
        <v>16409</v>
      </c>
      <c r="I216" s="210">
        <v>16138</v>
      </c>
      <c r="J216" s="210">
        <v>16750</v>
      </c>
      <c r="K216" s="210">
        <v>17793</v>
      </c>
      <c r="L216" s="210">
        <v>18951</v>
      </c>
      <c r="M216" s="210">
        <v>20585</v>
      </c>
      <c r="N216" s="210">
        <v>21376</v>
      </c>
      <c r="O216" s="210">
        <v>22574</v>
      </c>
      <c r="P216" s="211">
        <v>20639</v>
      </c>
      <c r="Q216" s="211">
        <v>19215</v>
      </c>
      <c r="R216" s="211">
        <v>18144</v>
      </c>
      <c r="S216" s="556">
        <f>100</f>
        <v>100</v>
      </c>
      <c r="T216" s="72">
        <f t="shared" si="114"/>
        <v>77.099724295608908</v>
      </c>
      <c r="U216" s="72">
        <f t="shared" si="114"/>
        <v>63.644005110617982</v>
      </c>
      <c r="V216" s="72">
        <f t="shared" si="114"/>
        <v>58.499764642592964</v>
      </c>
      <c r="W216" s="72">
        <f t="shared" si="114"/>
        <v>55.171138457400311</v>
      </c>
      <c r="X216" s="72">
        <f t="shared" si="114"/>
        <v>54.25996906731222</v>
      </c>
      <c r="Y216" s="72">
        <f t="shared" si="104"/>
        <v>56.317665254522225</v>
      </c>
      <c r="Z216" s="72">
        <f t="shared" si="104"/>
        <v>59.824490619326205</v>
      </c>
      <c r="AA216" s="72">
        <f t="shared" si="104"/>
        <v>63.717974581400043</v>
      </c>
      <c r="AB216" s="72">
        <f t="shared" si="104"/>
        <v>69.211888911303873</v>
      </c>
      <c r="AC216" s="72">
        <f t="shared" si="105"/>
        <v>71.8714276107861</v>
      </c>
      <c r="AD216" s="72">
        <f t="shared" si="105"/>
        <v>75.899401519736401</v>
      </c>
      <c r="AE216" s="72">
        <f t="shared" si="139"/>
        <v>69.393450339587119</v>
      </c>
      <c r="AF216" s="72">
        <f t="shared" si="140"/>
        <v>64.605608230784753</v>
      </c>
      <c r="AG216" s="73">
        <f t="shared" si="140"/>
        <v>61.004639903167238</v>
      </c>
      <c r="AH216" s="557">
        <v>1</v>
      </c>
      <c r="AI216" s="232">
        <v>1</v>
      </c>
      <c r="AJ216" s="232">
        <v>1</v>
      </c>
      <c r="AK216" s="232">
        <v>1</v>
      </c>
      <c r="AL216" s="232">
        <v>1</v>
      </c>
      <c r="AM216" s="232">
        <v>1</v>
      </c>
      <c r="AN216" s="232">
        <v>1</v>
      </c>
      <c r="AO216" s="232">
        <v>1</v>
      </c>
      <c r="AP216" s="232">
        <v>1</v>
      </c>
      <c r="AQ216" s="232">
        <v>1</v>
      </c>
      <c r="AR216" s="232">
        <v>1</v>
      </c>
      <c r="AS216" s="232">
        <v>1</v>
      </c>
      <c r="AT216" s="232">
        <v>4</v>
      </c>
      <c r="AU216" s="232">
        <v>6</v>
      </c>
      <c r="AV216" s="234">
        <v>7</v>
      </c>
    </row>
    <row r="217" spans="2:48" ht="14.5" x14ac:dyDescent="0.35">
      <c r="B217" s="735"/>
      <c r="C217" s="1" t="s">
        <v>194</v>
      </c>
      <c r="D217" s="210">
        <v>16120</v>
      </c>
      <c r="E217" s="210">
        <v>9476</v>
      </c>
      <c r="F217" s="210">
        <v>5888</v>
      </c>
      <c r="G217" s="210">
        <v>4511</v>
      </c>
      <c r="H217" s="210">
        <v>3942</v>
      </c>
      <c r="I217" s="210">
        <v>4316</v>
      </c>
      <c r="J217" s="210">
        <v>5355</v>
      </c>
      <c r="K217" s="210">
        <v>6473</v>
      </c>
      <c r="L217" s="210">
        <v>7832</v>
      </c>
      <c r="M217" s="210">
        <v>9349</v>
      </c>
      <c r="N217" s="210">
        <v>9540</v>
      </c>
      <c r="O217" s="210">
        <v>10955</v>
      </c>
      <c r="P217" s="211">
        <v>11422</v>
      </c>
      <c r="Q217" s="211">
        <v>12413</v>
      </c>
      <c r="R217" s="211">
        <v>13865</v>
      </c>
      <c r="S217" s="556">
        <f>100</f>
        <v>100</v>
      </c>
      <c r="T217" s="72">
        <f t="shared" si="114"/>
        <v>58.784119106699755</v>
      </c>
      <c r="U217" s="72">
        <f t="shared" si="114"/>
        <v>36.526054590570716</v>
      </c>
      <c r="V217" s="72">
        <f t="shared" si="114"/>
        <v>27.983870967741936</v>
      </c>
      <c r="W217" s="72">
        <f t="shared" si="114"/>
        <v>24.454094292803969</v>
      </c>
      <c r="X217" s="72">
        <f t="shared" si="114"/>
        <v>26.774193548387096</v>
      </c>
      <c r="Y217" s="72">
        <f t="shared" si="104"/>
        <v>33.219602977667492</v>
      </c>
      <c r="Z217" s="72">
        <f t="shared" si="104"/>
        <v>40.155086848635236</v>
      </c>
      <c r="AA217" s="72">
        <f t="shared" si="104"/>
        <v>48.58560794044665</v>
      </c>
      <c r="AB217" s="72">
        <f t="shared" si="104"/>
        <v>57.996277915632753</v>
      </c>
      <c r="AC217" s="72">
        <f t="shared" si="105"/>
        <v>59.181141439205952</v>
      </c>
      <c r="AD217" s="72">
        <f t="shared" si="105"/>
        <v>67.959057071960302</v>
      </c>
      <c r="AE217" s="72">
        <f t="shared" ref="AE217:AE218" si="141">P217*100/$D217</f>
        <v>70.856079404466499</v>
      </c>
      <c r="AF217" s="72">
        <f t="shared" ref="AF217:AG218" si="142">Q217*100/$D217</f>
        <v>77.00372208436724</v>
      </c>
      <c r="AG217" s="73">
        <f t="shared" si="142"/>
        <v>86.011166253101734</v>
      </c>
      <c r="AH217" s="557">
        <v>1</v>
      </c>
      <c r="AI217" s="232">
        <v>1</v>
      </c>
      <c r="AJ217" s="232">
        <v>1</v>
      </c>
      <c r="AK217" s="232">
        <v>1</v>
      </c>
      <c r="AL217" s="232">
        <v>1</v>
      </c>
      <c r="AM217" s="232">
        <v>1</v>
      </c>
      <c r="AN217" s="232">
        <v>1</v>
      </c>
      <c r="AO217" s="232">
        <v>1</v>
      </c>
      <c r="AP217" s="232">
        <v>1</v>
      </c>
      <c r="AQ217" s="232">
        <v>1</v>
      </c>
      <c r="AR217" s="232">
        <v>1</v>
      </c>
      <c r="AS217" s="232">
        <v>1</v>
      </c>
      <c r="AT217" s="232">
        <v>4</v>
      </c>
      <c r="AU217" s="232">
        <v>6</v>
      </c>
      <c r="AV217" s="234">
        <v>7</v>
      </c>
    </row>
    <row r="218" spans="2:48" ht="14.5" x14ac:dyDescent="0.35">
      <c r="B218" s="735"/>
      <c r="C218" s="1" t="s">
        <v>195</v>
      </c>
      <c r="D218" s="211">
        <v>8882</v>
      </c>
      <c r="E218" s="211">
        <v>4598</v>
      </c>
      <c r="F218" s="211">
        <v>3211</v>
      </c>
      <c r="G218" s="211">
        <v>2098</v>
      </c>
      <c r="H218" s="211">
        <v>1467</v>
      </c>
      <c r="I218" s="211">
        <v>860</v>
      </c>
      <c r="J218" s="211">
        <v>1241</v>
      </c>
      <c r="K218" s="211">
        <v>1292</v>
      </c>
      <c r="L218" s="211">
        <v>2563</v>
      </c>
      <c r="M218" s="210">
        <v>3860</v>
      </c>
      <c r="N218" s="210">
        <v>4001</v>
      </c>
      <c r="O218" s="210">
        <v>4368</v>
      </c>
      <c r="P218" s="211">
        <v>3807</v>
      </c>
      <c r="Q218" s="211">
        <v>3500</v>
      </c>
      <c r="R218" s="211">
        <v>3345</v>
      </c>
      <c r="S218" s="556">
        <f>100</f>
        <v>100</v>
      </c>
      <c r="T218" s="72">
        <f t="shared" si="114"/>
        <v>51.767619905426706</v>
      </c>
      <c r="U218" s="72">
        <f t="shared" si="114"/>
        <v>36.151767619905428</v>
      </c>
      <c r="V218" s="72">
        <f t="shared" si="114"/>
        <v>23.620806124746679</v>
      </c>
      <c r="W218" s="72">
        <f t="shared" si="114"/>
        <v>16.51655032650304</v>
      </c>
      <c r="X218" s="72">
        <f t="shared" si="114"/>
        <v>9.6825039405539286</v>
      </c>
      <c r="Y218" s="72">
        <f t="shared" si="104"/>
        <v>13.972078360729565</v>
      </c>
      <c r="Z218" s="72">
        <f t="shared" si="104"/>
        <v>14.546273361855437</v>
      </c>
      <c r="AA218" s="72">
        <f t="shared" si="104"/>
        <v>28.856113487953163</v>
      </c>
      <c r="AB218" s="72">
        <f t="shared" si="104"/>
        <v>43.45868047736996</v>
      </c>
      <c r="AC218" s="72">
        <f t="shared" si="105"/>
        <v>45.046160774600317</v>
      </c>
      <c r="AD218" s="72">
        <f t="shared" si="105"/>
        <v>49.178113037604142</v>
      </c>
      <c r="AE218" s="72">
        <f t="shared" si="141"/>
        <v>42.861968025219547</v>
      </c>
      <c r="AF218" s="72">
        <f t="shared" si="142"/>
        <v>39.405539292952035</v>
      </c>
      <c r="AG218" s="73">
        <f t="shared" si="142"/>
        <v>37.660436838549877</v>
      </c>
      <c r="AH218" s="557">
        <v>4</v>
      </c>
      <c r="AI218" s="232">
        <v>4</v>
      </c>
      <c r="AJ218" s="232">
        <v>4</v>
      </c>
      <c r="AK218" s="232">
        <v>4</v>
      </c>
      <c r="AL218" s="232">
        <v>4</v>
      </c>
      <c r="AM218" s="232">
        <v>4</v>
      </c>
      <c r="AN218" s="232">
        <v>4</v>
      </c>
      <c r="AO218" s="232">
        <v>4</v>
      </c>
      <c r="AP218" s="232">
        <v>4</v>
      </c>
      <c r="AQ218" s="232">
        <v>1</v>
      </c>
      <c r="AR218" s="232">
        <v>1</v>
      </c>
      <c r="AS218" s="232">
        <v>1</v>
      </c>
      <c r="AT218" s="232">
        <v>4</v>
      </c>
      <c r="AU218" s="232">
        <v>6</v>
      </c>
      <c r="AV218" s="234">
        <v>7</v>
      </c>
    </row>
    <row r="219" spans="2:48" ht="14.5" x14ac:dyDescent="0.35">
      <c r="B219" s="735"/>
      <c r="C219" s="1" t="s">
        <v>196</v>
      </c>
      <c r="D219" s="211">
        <v>5340</v>
      </c>
      <c r="E219" s="211">
        <v>2783</v>
      </c>
      <c r="F219" s="211">
        <v>1100</v>
      </c>
      <c r="G219" s="211">
        <v>1122</v>
      </c>
      <c r="H219" s="211">
        <v>1212</v>
      </c>
      <c r="I219" s="211">
        <v>1975</v>
      </c>
      <c r="J219" s="211">
        <v>2010</v>
      </c>
      <c r="K219" s="211">
        <v>1976</v>
      </c>
      <c r="L219" s="211">
        <v>2205</v>
      </c>
      <c r="M219" s="210">
        <v>2531</v>
      </c>
      <c r="N219" s="210">
        <v>3396</v>
      </c>
      <c r="O219" s="210">
        <v>3727</v>
      </c>
      <c r="P219" s="211">
        <v>3164</v>
      </c>
      <c r="Q219" s="211">
        <v>2851</v>
      </c>
      <c r="R219" s="211">
        <v>2688</v>
      </c>
      <c r="S219" s="556">
        <f>100</f>
        <v>100</v>
      </c>
      <c r="T219" s="72">
        <f t="shared" si="114"/>
        <v>52.116104868913858</v>
      </c>
      <c r="U219" s="72">
        <f t="shared" si="114"/>
        <v>20.599250936329589</v>
      </c>
      <c r="V219" s="72">
        <f t="shared" si="114"/>
        <v>21.011235955056179</v>
      </c>
      <c r="W219" s="72">
        <f t="shared" si="114"/>
        <v>22.696629213483146</v>
      </c>
      <c r="X219" s="72">
        <f t="shared" si="114"/>
        <v>36.985018726591761</v>
      </c>
      <c r="Y219" s="72">
        <f t="shared" si="104"/>
        <v>37.640449438202246</v>
      </c>
      <c r="Z219" s="72">
        <f t="shared" si="104"/>
        <v>37.00374531835206</v>
      </c>
      <c r="AA219" s="72">
        <f t="shared" si="104"/>
        <v>41.292134831460672</v>
      </c>
      <c r="AB219" s="72">
        <f t="shared" si="104"/>
        <v>47.397003745318351</v>
      </c>
      <c r="AC219" s="72">
        <f t="shared" si="105"/>
        <v>63.59550561797753</v>
      </c>
      <c r="AD219" s="72">
        <f t="shared" si="105"/>
        <v>69.794007490636702</v>
      </c>
      <c r="AE219" s="72">
        <f t="shared" ref="AE219:AE220" si="143">P219*100/$D219</f>
        <v>59.250936329588015</v>
      </c>
      <c r="AF219" s="72">
        <f t="shared" ref="AF219:AG220" si="144">Q219*100/$D219</f>
        <v>53.389513108614231</v>
      </c>
      <c r="AG219" s="73">
        <f t="shared" si="144"/>
        <v>50.337078651685395</v>
      </c>
      <c r="AH219" s="557">
        <v>4</v>
      </c>
      <c r="AI219" s="232">
        <v>4</v>
      </c>
      <c r="AJ219" s="232">
        <v>4</v>
      </c>
      <c r="AK219" s="232">
        <v>4</v>
      </c>
      <c r="AL219" s="232">
        <v>4</v>
      </c>
      <c r="AM219" s="232">
        <v>4</v>
      </c>
      <c r="AN219" s="232">
        <v>4</v>
      </c>
      <c r="AO219" s="232">
        <v>4</v>
      </c>
      <c r="AP219" s="232">
        <v>4</v>
      </c>
      <c r="AQ219" s="232">
        <v>1</v>
      </c>
      <c r="AR219" s="232">
        <v>1</v>
      </c>
      <c r="AS219" s="232">
        <v>1</v>
      </c>
      <c r="AT219" s="232">
        <v>4</v>
      </c>
      <c r="AU219" s="232">
        <v>6</v>
      </c>
      <c r="AV219" s="234">
        <v>7</v>
      </c>
    </row>
    <row r="220" spans="2:48" ht="14.5" x14ac:dyDescent="0.35">
      <c r="B220" s="735"/>
      <c r="C220" s="1" t="s">
        <v>197</v>
      </c>
      <c r="D220" s="210">
        <v>60084</v>
      </c>
      <c r="E220" s="210">
        <v>39788</v>
      </c>
      <c r="F220" s="210">
        <v>29128</v>
      </c>
      <c r="G220" s="210">
        <v>25130</v>
      </c>
      <c r="H220" s="210">
        <v>23030</v>
      </c>
      <c r="I220" s="210">
        <v>23289</v>
      </c>
      <c r="J220" s="210">
        <v>25356</v>
      </c>
      <c r="K220" s="210">
        <v>27534</v>
      </c>
      <c r="L220" s="210">
        <v>31551</v>
      </c>
      <c r="M220" s="210">
        <v>36325</v>
      </c>
      <c r="N220" s="210">
        <v>38313</v>
      </c>
      <c r="O220" s="210">
        <v>41624</v>
      </c>
      <c r="P220" s="211">
        <v>39032</v>
      </c>
      <c r="Q220" s="211">
        <v>37979</v>
      </c>
      <c r="R220" s="211">
        <v>38042</v>
      </c>
      <c r="S220" s="556">
        <f>100</f>
        <v>100</v>
      </c>
      <c r="T220" s="72">
        <f t="shared" si="114"/>
        <v>66.220624459090601</v>
      </c>
      <c r="U220" s="72">
        <f t="shared" si="114"/>
        <v>48.478796351774186</v>
      </c>
      <c r="V220" s="72">
        <f t="shared" si="114"/>
        <v>41.824778643232804</v>
      </c>
      <c r="W220" s="72">
        <f t="shared" si="114"/>
        <v>38.329671792823383</v>
      </c>
      <c r="X220" s="72">
        <f t="shared" si="114"/>
        <v>38.760734971040542</v>
      </c>
      <c r="Y220" s="72">
        <f t="shared" si="104"/>
        <v>42.200918713800682</v>
      </c>
      <c r="Z220" s="72">
        <f t="shared" si="104"/>
        <v>45.825843818653887</v>
      </c>
      <c r="AA220" s="72">
        <f t="shared" si="104"/>
        <v>52.511483922508489</v>
      </c>
      <c r="AB220" s="72">
        <f t="shared" si="104"/>
        <v>60.457026829105921</v>
      </c>
      <c r="AC220" s="72">
        <f t="shared" si="105"/>
        <v>63.765727980826846</v>
      </c>
      <c r="AD220" s="72">
        <f t="shared" si="105"/>
        <v>69.276346448305702</v>
      </c>
      <c r="AE220" s="72">
        <f t="shared" si="143"/>
        <v>64.962385992943211</v>
      </c>
      <c r="AF220" s="72">
        <f t="shared" si="144"/>
        <v>63.209839557952201</v>
      </c>
      <c r="AG220" s="73">
        <f t="shared" si="144"/>
        <v>63.314692763464485</v>
      </c>
      <c r="AH220" s="557">
        <v>1</v>
      </c>
      <c r="AI220" s="232">
        <v>1</v>
      </c>
      <c r="AJ220" s="232">
        <v>1</v>
      </c>
      <c r="AK220" s="232">
        <v>1</v>
      </c>
      <c r="AL220" s="232">
        <v>1</v>
      </c>
      <c r="AM220" s="232">
        <v>1</v>
      </c>
      <c r="AN220" s="232">
        <v>1</v>
      </c>
      <c r="AO220" s="232">
        <v>1</v>
      </c>
      <c r="AP220" s="232">
        <v>1</v>
      </c>
      <c r="AQ220" s="232">
        <v>1</v>
      </c>
      <c r="AR220" s="232">
        <v>1</v>
      </c>
      <c r="AS220" s="232">
        <v>1</v>
      </c>
      <c r="AT220" s="232">
        <v>4</v>
      </c>
      <c r="AU220" s="232">
        <v>6</v>
      </c>
      <c r="AV220" s="234">
        <v>7</v>
      </c>
    </row>
    <row r="221" spans="2:48" ht="14.5" x14ac:dyDescent="0.35">
      <c r="B221" s="736"/>
      <c r="C221" s="8" t="s">
        <v>198</v>
      </c>
      <c r="D221">
        <v>54744</v>
      </c>
      <c r="E221">
        <v>37005</v>
      </c>
      <c r="F221">
        <v>28028</v>
      </c>
      <c r="G221">
        <v>24008</v>
      </c>
      <c r="H221">
        <v>21818</v>
      </c>
      <c r="I221">
        <v>21314</v>
      </c>
      <c r="J221">
        <v>23346</v>
      </c>
      <c r="K221">
        <v>25558</v>
      </c>
      <c r="L221">
        <v>29346</v>
      </c>
      <c r="M221">
        <v>33794</v>
      </c>
      <c r="N221">
        <v>34917</v>
      </c>
      <c r="O221">
        <v>37897</v>
      </c>
      <c r="P221">
        <v>35868</v>
      </c>
      <c r="Q221">
        <v>35128</v>
      </c>
      <c r="R221">
        <v>35354</v>
      </c>
      <c r="S221" s="556">
        <f>100</f>
        <v>100</v>
      </c>
      <c r="T221" s="72">
        <f t="shared" si="114"/>
        <v>67.596448925909684</v>
      </c>
      <c r="U221" s="72">
        <f t="shared" si="114"/>
        <v>51.198304837059766</v>
      </c>
      <c r="V221" s="72">
        <f t="shared" si="114"/>
        <v>43.855034341663014</v>
      </c>
      <c r="W221" s="72">
        <f t="shared" si="114"/>
        <v>39.854595937454334</v>
      </c>
      <c r="X221" s="72">
        <f t="shared" si="114"/>
        <v>38.933947099225485</v>
      </c>
      <c r="Y221" s="72">
        <f t="shared" si="104"/>
        <v>42.645769399386232</v>
      </c>
      <c r="Z221" s="72">
        <f t="shared" si="104"/>
        <v>46.686394856057284</v>
      </c>
      <c r="AA221" s="72">
        <f t="shared" si="104"/>
        <v>53.605874616396321</v>
      </c>
      <c r="AB221" s="72">
        <f t="shared" si="104"/>
        <v>61.730965950606461</v>
      </c>
      <c r="AC221" s="72">
        <f t="shared" si="105"/>
        <v>63.782332310390181</v>
      </c>
      <c r="AD221" s="72">
        <f t="shared" si="105"/>
        <v>69.225851234838515</v>
      </c>
      <c r="AE221" s="72">
        <f t="shared" ref="AE221:AE222" si="145">P221*100/$D221</f>
        <v>65.519508987286272</v>
      </c>
      <c r="AF221" s="72">
        <f t="shared" ref="AF221:AG222" si="146">Q221*100/$D221</f>
        <v>64.167762677188364</v>
      </c>
      <c r="AG221" s="73">
        <f t="shared" si="146"/>
        <v>64.580593307029076</v>
      </c>
      <c r="AH221" s="235"/>
      <c r="AI221" s="236"/>
      <c r="AJ221" s="236"/>
      <c r="AK221" s="236"/>
      <c r="AL221" s="236"/>
      <c r="AM221" s="236"/>
      <c r="AN221" s="236"/>
      <c r="AO221" s="236"/>
      <c r="AP221" s="236"/>
      <c r="AQ221" s="236"/>
      <c r="AR221" s="236"/>
      <c r="AS221" s="236"/>
      <c r="AT221" s="236"/>
      <c r="AU221" s="236"/>
      <c r="AV221" s="237"/>
    </row>
    <row r="222" spans="2:48" ht="15" customHeight="1" x14ac:dyDescent="0.35">
      <c r="B222" s="735" t="s">
        <v>225</v>
      </c>
      <c r="C222" s="1" t="s">
        <v>193</v>
      </c>
      <c r="D222" s="210">
        <v>3602</v>
      </c>
      <c r="E222" s="210">
        <v>2956</v>
      </c>
      <c r="F222" s="210">
        <v>2345</v>
      </c>
      <c r="G222" s="210">
        <v>2148</v>
      </c>
      <c r="H222" s="210">
        <v>2165</v>
      </c>
      <c r="I222" s="210">
        <v>2125</v>
      </c>
      <c r="J222" s="210">
        <v>2171</v>
      </c>
      <c r="K222" s="210">
        <v>2270</v>
      </c>
      <c r="L222" s="210">
        <v>2422</v>
      </c>
      <c r="M222" s="210">
        <v>2661</v>
      </c>
      <c r="N222" s="210">
        <v>2676</v>
      </c>
      <c r="O222" s="210">
        <v>2984</v>
      </c>
      <c r="P222" s="211">
        <v>2728</v>
      </c>
      <c r="Q222" s="211">
        <v>2540</v>
      </c>
      <c r="R222" s="211">
        <v>2398</v>
      </c>
      <c r="S222" s="556">
        <f>100</f>
        <v>100</v>
      </c>
      <c r="T222" s="72">
        <f t="shared" si="114"/>
        <v>82.065519156024436</v>
      </c>
      <c r="U222" s="72">
        <f t="shared" si="114"/>
        <v>65.10272071071627</v>
      </c>
      <c r="V222" s="72">
        <f t="shared" si="114"/>
        <v>59.633536923931146</v>
      </c>
      <c r="W222" s="72">
        <f t="shared" si="114"/>
        <v>60.105496946141031</v>
      </c>
      <c r="X222" s="72">
        <f t="shared" si="114"/>
        <v>58.995002776235424</v>
      </c>
      <c r="Y222" s="72">
        <f t="shared" si="104"/>
        <v>60.272071071626875</v>
      </c>
      <c r="Z222" s="72">
        <f t="shared" si="104"/>
        <v>63.020544142143251</v>
      </c>
      <c r="AA222" s="72">
        <f t="shared" si="104"/>
        <v>67.240421987784558</v>
      </c>
      <c r="AB222" s="72">
        <f t="shared" si="104"/>
        <v>73.875624652970572</v>
      </c>
      <c r="AC222" s="72">
        <f t="shared" si="105"/>
        <v>74.292059966685173</v>
      </c>
      <c r="AD222" s="72">
        <f t="shared" si="105"/>
        <v>82.842865074958354</v>
      </c>
      <c r="AE222" s="72">
        <f t="shared" si="145"/>
        <v>75.735702387562469</v>
      </c>
      <c r="AF222" s="72">
        <f t="shared" si="146"/>
        <v>70.516379789006109</v>
      </c>
      <c r="AG222" s="73">
        <f t="shared" si="146"/>
        <v>66.574125485841193</v>
      </c>
      <c r="AH222" s="557">
        <v>1</v>
      </c>
      <c r="AI222" s="232">
        <v>1</v>
      </c>
      <c r="AJ222" s="232">
        <v>1</v>
      </c>
      <c r="AK222" s="232">
        <v>1</v>
      </c>
      <c r="AL222" s="232">
        <v>1</v>
      </c>
      <c r="AM222" s="232">
        <v>1</v>
      </c>
      <c r="AN222" s="232">
        <v>1</v>
      </c>
      <c r="AO222" s="232">
        <v>1</v>
      </c>
      <c r="AP222" s="232">
        <v>1</v>
      </c>
      <c r="AQ222" s="232">
        <v>1</v>
      </c>
      <c r="AR222" s="232">
        <v>1</v>
      </c>
      <c r="AS222" s="232">
        <v>1</v>
      </c>
      <c r="AT222" s="232">
        <v>4</v>
      </c>
      <c r="AU222" s="232">
        <v>6</v>
      </c>
      <c r="AV222" s="234">
        <v>7</v>
      </c>
    </row>
    <row r="223" spans="2:48" ht="14.5" x14ac:dyDescent="0.35">
      <c r="B223" s="735"/>
      <c r="C223" s="1" t="s">
        <v>194</v>
      </c>
      <c r="D223" s="210">
        <v>3781</v>
      </c>
      <c r="E223" s="210">
        <v>2704</v>
      </c>
      <c r="F223" s="210">
        <v>2172</v>
      </c>
      <c r="G223" s="210">
        <v>1752</v>
      </c>
      <c r="H223" s="210">
        <v>1666</v>
      </c>
      <c r="I223" s="210">
        <v>1794</v>
      </c>
      <c r="J223" s="210">
        <v>2105</v>
      </c>
      <c r="K223" s="210">
        <v>2340</v>
      </c>
      <c r="L223" s="210">
        <v>2434</v>
      </c>
      <c r="M223" s="210">
        <v>2715</v>
      </c>
      <c r="N223" s="210">
        <v>2821</v>
      </c>
      <c r="O223" s="210">
        <v>2802</v>
      </c>
      <c r="P223" s="211">
        <v>2921</v>
      </c>
      <c r="Q223" s="211">
        <v>3174</v>
      </c>
      <c r="R223" s="211">
        <v>3545</v>
      </c>
      <c r="S223" s="556">
        <f>100</f>
        <v>100</v>
      </c>
      <c r="T223" s="72">
        <f t="shared" si="114"/>
        <v>71.515472097328754</v>
      </c>
      <c r="U223" s="72">
        <f t="shared" si="114"/>
        <v>57.445120338534778</v>
      </c>
      <c r="V223" s="72">
        <f t="shared" si="114"/>
        <v>46.336947897381648</v>
      </c>
      <c r="W223" s="72">
        <f t="shared" si="114"/>
        <v>44.062417349907435</v>
      </c>
      <c r="X223" s="72">
        <f t="shared" si="114"/>
        <v>47.447765141496959</v>
      </c>
      <c r="Y223" s="72">
        <f t="shared" si="104"/>
        <v>55.673102353874633</v>
      </c>
      <c r="Z223" s="72">
        <f t="shared" si="104"/>
        <v>61.888389314996033</v>
      </c>
      <c r="AA223" s="72">
        <f t="shared" si="104"/>
        <v>64.374504099444593</v>
      </c>
      <c r="AB223" s="72">
        <f t="shared" si="104"/>
        <v>71.806400423168469</v>
      </c>
      <c r="AC223" s="72">
        <f t="shared" si="105"/>
        <v>74.609891563078548</v>
      </c>
      <c r="AD223" s="72">
        <f t="shared" si="105"/>
        <v>74.107379000264487</v>
      </c>
      <c r="AE223" s="72">
        <f t="shared" ref="AE223:AE224" si="147">P223*100/$D223</f>
        <v>77.254694525257875</v>
      </c>
      <c r="AF223" s="72">
        <f t="shared" ref="AF223:AG224" si="148">Q223*100/$D223</f>
        <v>83.94604601957154</v>
      </c>
      <c r="AG223" s="73">
        <f t="shared" si="148"/>
        <v>93.758265009256817</v>
      </c>
      <c r="AH223" s="557">
        <v>1</v>
      </c>
      <c r="AI223" s="232">
        <v>1</v>
      </c>
      <c r="AJ223" s="232">
        <v>1</v>
      </c>
      <c r="AK223" s="232">
        <v>1</v>
      </c>
      <c r="AL223" s="232">
        <v>1</v>
      </c>
      <c r="AM223" s="232">
        <v>1</v>
      </c>
      <c r="AN223" s="232">
        <v>1</v>
      </c>
      <c r="AO223" s="232">
        <v>1</v>
      </c>
      <c r="AP223" s="232">
        <v>1</v>
      </c>
      <c r="AQ223" s="232">
        <v>1</v>
      </c>
      <c r="AR223" s="232">
        <v>1</v>
      </c>
      <c r="AS223" s="232">
        <v>1</v>
      </c>
      <c r="AT223" s="232">
        <v>4</v>
      </c>
      <c r="AU223" s="232">
        <v>6</v>
      </c>
      <c r="AV223" s="234">
        <v>7</v>
      </c>
    </row>
    <row r="224" spans="2:48" ht="14.5" x14ac:dyDescent="0.35">
      <c r="B224" s="735"/>
      <c r="C224" s="1" t="s">
        <v>195</v>
      </c>
      <c r="D224" s="211">
        <v>2321</v>
      </c>
      <c r="E224" s="211">
        <v>2434</v>
      </c>
      <c r="F224" s="211">
        <v>1737</v>
      </c>
      <c r="G224" s="211">
        <v>1328</v>
      </c>
      <c r="H224" s="211">
        <v>1108</v>
      </c>
      <c r="I224" s="211">
        <v>1116</v>
      </c>
      <c r="J224" s="211">
        <v>1469</v>
      </c>
      <c r="K224" s="210">
        <v>1563</v>
      </c>
      <c r="L224" s="211">
        <v>2042</v>
      </c>
      <c r="M224" s="210">
        <v>2325</v>
      </c>
      <c r="N224" s="210">
        <v>2368</v>
      </c>
      <c r="O224" s="210">
        <v>2628</v>
      </c>
      <c r="P224" s="211">
        <v>2290</v>
      </c>
      <c r="Q224" s="211">
        <v>2105</v>
      </c>
      <c r="R224" s="211">
        <v>2012</v>
      </c>
      <c r="S224" s="556">
        <f>100</f>
        <v>100</v>
      </c>
      <c r="T224" s="72">
        <f t="shared" si="114"/>
        <v>104.86859112451529</v>
      </c>
      <c r="U224" s="72">
        <f t="shared" si="114"/>
        <v>74.838431710469621</v>
      </c>
      <c r="V224" s="72">
        <f t="shared" si="114"/>
        <v>57.216716932356739</v>
      </c>
      <c r="W224" s="72">
        <f t="shared" si="114"/>
        <v>47.738043946574756</v>
      </c>
      <c r="X224" s="72">
        <f t="shared" si="114"/>
        <v>48.082722964239551</v>
      </c>
      <c r="Y224" s="72">
        <f t="shared" si="104"/>
        <v>63.291684618698838</v>
      </c>
      <c r="Z224" s="72">
        <f t="shared" si="104"/>
        <v>67.341663076260232</v>
      </c>
      <c r="AA224" s="72">
        <f t="shared" si="104"/>
        <v>87.979319258940109</v>
      </c>
      <c r="AB224" s="72">
        <f t="shared" si="104"/>
        <v>100.17233950883239</v>
      </c>
      <c r="AC224" s="72">
        <f t="shared" si="105"/>
        <v>102.0249892287807</v>
      </c>
      <c r="AD224" s="72">
        <f t="shared" si="105"/>
        <v>113.22705730288669</v>
      </c>
      <c r="AE224" s="72">
        <f t="shared" si="147"/>
        <v>98.664368806548907</v>
      </c>
      <c r="AF224" s="72">
        <f t="shared" si="148"/>
        <v>90.69366652305041</v>
      </c>
      <c r="AG224" s="73">
        <f t="shared" si="148"/>
        <v>86.686772942697118</v>
      </c>
      <c r="AH224" s="557">
        <v>4</v>
      </c>
      <c r="AI224" s="232">
        <v>4</v>
      </c>
      <c r="AJ224" s="232">
        <v>4</v>
      </c>
      <c r="AK224" s="232">
        <v>4</v>
      </c>
      <c r="AL224" s="232">
        <v>4</v>
      </c>
      <c r="AM224" s="232">
        <v>4</v>
      </c>
      <c r="AN224" s="232">
        <v>4</v>
      </c>
      <c r="AO224" s="232">
        <v>1</v>
      </c>
      <c r="AP224" s="232">
        <v>4</v>
      </c>
      <c r="AQ224" s="232">
        <v>1</v>
      </c>
      <c r="AR224" s="232">
        <v>1</v>
      </c>
      <c r="AS224" s="232">
        <v>1</v>
      </c>
      <c r="AT224" s="232">
        <v>4</v>
      </c>
      <c r="AU224" s="232">
        <v>6</v>
      </c>
      <c r="AV224" s="234">
        <v>7</v>
      </c>
    </row>
    <row r="225" spans="2:48" ht="14.5" x14ac:dyDescent="0.35">
      <c r="B225" s="735"/>
      <c r="C225" s="1" t="s">
        <v>196</v>
      </c>
      <c r="D225" s="211">
        <v>3589</v>
      </c>
      <c r="E225" s="211">
        <v>1868</v>
      </c>
      <c r="F225" s="211">
        <v>1086</v>
      </c>
      <c r="G225" s="211">
        <v>1148</v>
      </c>
      <c r="H225" s="211">
        <v>1106</v>
      </c>
      <c r="I225" s="211">
        <v>1115</v>
      </c>
      <c r="J225" s="211">
        <v>1122</v>
      </c>
      <c r="K225" s="210">
        <v>1193</v>
      </c>
      <c r="L225" s="211">
        <v>1378</v>
      </c>
      <c r="M225" s="210">
        <v>1612</v>
      </c>
      <c r="N225" s="210">
        <v>1583</v>
      </c>
      <c r="O225" s="210">
        <v>2219</v>
      </c>
      <c r="P225" s="211">
        <v>1884</v>
      </c>
      <c r="Q225" s="211">
        <v>1698</v>
      </c>
      <c r="R225" s="211">
        <v>1601</v>
      </c>
      <c r="S225" s="556">
        <f>100</f>
        <v>100</v>
      </c>
      <c r="T225" s="72">
        <f t="shared" si="114"/>
        <v>52.047924212872665</v>
      </c>
      <c r="U225" s="72">
        <f t="shared" si="114"/>
        <v>30.259125104485928</v>
      </c>
      <c r="V225" s="72">
        <f t="shared" si="114"/>
        <v>31.986625801058789</v>
      </c>
      <c r="W225" s="72">
        <f t="shared" si="114"/>
        <v>30.816383393702981</v>
      </c>
      <c r="X225" s="72">
        <f t="shared" si="114"/>
        <v>31.067149623850653</v>
      </c>
      <c r="Y225" s="72">
        <f t="shared" si="104"/>
        <v>31.262190025076624</v>
      </c>
      <c r="Z225" s="72">
        <f t="shared" si="104"/>
        <v>33.240456951797157</v>
      </c>
      <c r="AA225" s="72">
        <f t="shared" si="104"/>
        <v>38.395096127054892</v>
      </c>
      <c r="AB225" s="72">
        <f t="shared" si="104"/>
        <v>44.915018110894401</v>
      </c>
      <c r="AC225" s="72">
        <f t="shared" si="105"/>
        <v>44.106993591529672</v>
      </c>
      <c r="AD225" s="72">
        <f t="shared" si="105"/>
        <v>61.82780718863193</v>
      </c>
      <c r="AE225" s="72">
        <f t="shared" ref="AE225:AE226" si="149">P225*100/$D225</f>
        <v>52.493730844246308</v>
      </c>
      <c r="AF225" s="72">
        <f t="shared" ref="AF225:AG226" si="150">Q225*100/$D225</f>
        <v>47.311228754527725</v>
      </c>
      <c r="AG225" s="73">
        <f t="shared" si="150"/>
        <v>44.608526051825024</v>
      </c>
      <c r="AH225" s="557">
        <v>4</v>
      </c>
      <c r="AI225" s="232">
        <v>4</v>
      </c>
      <c r="AJ225" s="232">
        <v>4</v>
      </c>
      <c r="AK225" s="232">
        <v>4</v>
      </c>
      <c r="AL225" s="232">
        <v>4</v>
      </c>
      <c r="AM225" s="232">
        <v>4</v>
      </c>
      <c r="AN225" s="232">
        <v>4</v>
      </c>
      <c r="AO225" s="232">
        <v>1</v>
      </c>
      <c r="AP225" s="232">
        <v>4</v>
      </c>
      <c r="AQ225" s="232">
        <v>1</v>
      </c>
      <c r="AR225" s="232">
        <v>1</v>
      </c>
      <c r="AS225" s="232">
        <v>1</v>
      </c>
      <c r="AT225" s="232">
        <v>4</v>
      </c>
      <c r="AU225" s="232">
        <v>6</v>
      </c>
      <c r="AV225" s="234">
        <v>7</v>
      </c>
    </row>
    <row r="226" spans="2:48" ht="14.5" x14ac:dyDescent="0.35">
      <c r="B226" s="735"/>
      <c r="C226" s="1" t="s">
        <v>197</v>
      </c>
      <c r="D226" s="210">
        <v>13293</v>
      </c>
      <c r="E226" s="210">
        <v>9962</v>
      </c>
      <c r="F226" s="210">
        <v>7340</v>
      </c>
      <c r="G226" s="210">
        <v>6376</v>
      </c>
      <c r="H226" s="210">
        <v>6045</v>
      </c>
      <c r="I226" s="210">
        <v>6150</v>
      </c>
      <c r="J226" s="210">
        <v>6867</v>
      </c>
      <c r="K226" s="210">
        <v>7366</v>
      </c>
      <c r="L226" s="210">
        <v>8276</v>
      </c>
      <c r="M226" s="210">
        <v>9313</v>
      </c>
      <c r="N226" s="210">
        <v>9448</v>
      </c>
      <c r="O226" s="210">
        <v>10633</v>
      </c>
      <c r="P226" s="211">
        <v>9823</v>
      </c>
      <c r="Q226" s="211">
        <v>9517</v>
      </c>
      <c r="R226" s="211">
        <v>9556</v>
      </c>
      <c r="S226" s="556">
        <f>100</f>
        <v>100</v>
      </c>
      <c r="T226" s="72">
        <f t="shared" si="114"/>
        <v>74.941698638381098</v>
      </c>
      <c r="U226" s="72">
        <f t="shared" si="114"/>
        <v>55.217031520349053</v>
      </c>
      <c r="V226" s="72">
        <f t="shared" si="114"/>
        <v>47.965094410592037</v>
      </c>
      <c r="W226" s="72">
        <f t="shared" si="114"/>
        <v>45.475062062739788</v>
      </c>
      <c r="X226" s="72">
        <f t="shared" si="114"/>
        <v>46.264951478221619</v>
      </c>
      <c r="Y226" s="72">
        <f t="shared" si="104"/>
        <v>51.658767772511851</v>
      </c>
      <c r="Z226" s="72">
        <f t="shared" si="104"/>
        <v>55.412623185135033</v>
      </c>
      <c r="AA226" s="72">
        <f t="shared" si="104"/>
        <v>62.258331452644249</v>
      </c>
      <c r="AB226" s="72">
        <f t="shared" si="104"/>
        <v>70.059429775069589</v>
      </c>
      <c r="AC226" s="72">
        <f t="shared" si="105"/>
        <v>71.075001880689086</v>
      </c>
      <c r="AD226" s="72">
        <f t="shared" si="105"/>
        <v>79.989468141126906</v>
      </c>
      <c r="AE226" s="72">
        <f t="shared" si="149"/>
        <v>73.89603550740992</v>
      </c>
      <c r="AF226" s="72">
        <f t="shared" si="150"/>
        <v>71.594072068005715</v>
      </c>
      <c r="AG226" s="73">
        <f t="shared" si="150"/>
        <v>71.887459565184685</v>
      </c>
      <c r="AH226" s="557">
        <v>1</v>
      </c>
      <c r="AI226" s="232">
        <v>1</v>
      </c>
      <c r="AJ226" s="232">
        <v>1</v>
      </c>
      <c r="AK226" s="232">
        <v>1</v>
      </c>
      <c r="AL226" s="232">
        <v>1</v>
      </c>
      <c r="AM226" s="232">
        <v>1</v>
      </c>
      <c r="AN226" s="232">
        <v>1</v>
      </c>
      <c r="AO226" s="232">
        <v>1</v>
      </c>
      <c r="AP226" s="232">
        <v>1</v>
      </c>
      <c r="AQ226" s="232">
        <v>1</v>
      </c>
      <c r="AR226" s="232">
        <v>1</v>
      </c>
      <c r="AS226" s="232">
        <v>1</v>
      </c>
      <c r="AT226" s="232">
        <v>4</v>
      </c>
      <c r="AU226" s="232">
        <v>6</v>
      </c>
      <c r="AV226" s="234">
        <v>7</v>
      </c>
    </row>
    <row r="227" spans="2:48" ht="14.5" x14ac:dyDescent="0.35">
      <c r="B227" s="736"/>
      <c r="C227" s="8" t="s">
        <v>198</v>
      </c>
      <c r="D227">
        <v>9704</v>
      </c>
      <c r="E227">
        <v>8094</v>
      </c>
      <c r="F227">
        <v>6254</v>
      </c>
      <c r="G227">
        <v>5228</v>
      </c>
      <c r="H227">
        <v>4939</v>
      </c>
      <c r="I227">
        <v>5035</v>
      </c>
      <c r="J227">
        <v>5745</v>
      </c>
      <c r="K227">
        <v>6173</v>
      </c>
      <c r="L227">
        <v>6898</v>
      </c>
      <c r="M227">
        <v>7701</v>
      </c>
      <c r="N227">
        <v>7865</v>
      </c>
      <c r="O227">
        <v>8414</v>
      </c>
      <c r="P227">
        <v>7939</v>
      </c>
      <c r="Q227">
        <v>7819</v>
      </c>
      <c r="R227">
        <v>7955</v>
      </c>
      <c r="S227" s="556">
        <f>100</f>
        <v>100</v>
      </c>
      <c r="T227" s="72">
        <f t="shared" si="114"/>
        <v>83.408903544929927</v>
      </c>
      <c r="U227" s="72">
        <f t="shared" si="114"/>
        <v>64.447650453421275</v>
      </c>
      <c r="V227" s="72">
        <f t="shared" si="114"/>
        <v>53.874690849134375</v>
      </c>
      <c r="W227" s="72">
        <f t="shared" si="114"/>
        <v>50.896537510305031</v>
      </c>
      <c r="X227" s="72">
        <f t="shared" si="114"/>
        <v>51.885820280296784</v>
      </c>
      <c r="Y227" s="72">
        <f t="shared" si="104"/>
        <v>59.202390766694144</v>
      </c>
      <c r="Z227" s="72">
        <f t="shared" si="104"/>
        <v>63.612943116240729</v>
      </c>
      <c r="AA227" s="72">
        <f t="shared" si="104"/>
        <v>71.084089035449296</v>
      </c>
      <c r="AB227" s="72">
        <f t="shared" si="104"/>
        <v>79.359027205276178</v>
      </c>
      <c r="AC227" s="72">
        <f t="shared" si="105"/>
        <v>81.049051937345425</v>
      </c>
      <c r="AD227" s="72">
        <f t="shared" si="105"/>
        <v>86.706512778235776</v>
      </c>
      <c r="AE227" s="72">
        <f t="shared" ref="AE227:AE228" si="151">P227*100/$D227</f>
        <v>81.811624072547403</v>
      </c>
      <c r="AF227" s="72">
        <f t="shared" ref="AF227:AG228" si="152">Q227*100/$D227</f>
        <v>80.575020610057706</v>
      </c>
      <c r="AG227" s="73">
        <f t="shared" si="152"/>
        <v>81.976504534212694</v>
      </c>
      <c r="AH227" s="235"/>
      <c r="AI227" s="236"/>
      <c r="AJ227" s="236"/>
      <c r="AK227" s="236"/>
      <c r="AL227" s="236"/>
      <c r="AM227" s="236"/>
      <c r="AN227" s="236"/>
      <c r="AO227" s="236"/>
      <c r="AP227" s="236"/>
      <c r="AQ227" s="236"/>
      <c r="AR227" s="236"/>
      <c r="AS227" s="236"/>
      <c r="AT227" s="236"/>
      <c r="AU227" s="236"/>
      <c r="AV227" s="237"/>
    </row>
    <row r="228" spans="2:48" ht="15" customHeight="1" x14ac:dyDescent="0.35">
      <c r="B228" s="735" t="s">
        <v>226</v>
      </c>
      <c r="C228" s="1" t="s">
        <v>193</v>
      </c>
      <c r="D228" s="210">
        <v>76779</v>
      </c>
      <c r="E228" s="210">
        <v>58691</v>
      </c>
      <c r="F228" s="210">
        <v>50376</v>
      </c>
      <c r="G228" s="210">
        <v>47604</v>
      </c>
      <c r="H228" s="210">
        <v>46215</v>
      </c>
      <c r="I228" s="210">
        <v>45441</v>
      </c>
      <c r="J228" s="210">
        <v>46972</v>
      </c>
      <c r="K228" s="210">
        <v>51367</v>
      </c>
      <c r="L228" s="210">
        <v>54162</v>
      </c>
      <c r="M228" s="210">
        <v>59934</v>
      </c>
      <c r="N228" s="210">
        <v>61450</v>
      </c>
      <c r="O228" s="210">
        <v>65098</v>
      </c>
      <c r="P228" s="211">
        <v>59516</v>
      </c>
      <c r="Q228" s="211">
        <v>55409</v>
      </c>
      <c r="R228" s="211">
        <v>52321</v>
      </c>
      <c r="S228" s="556">
        <f>100</f>
        <v>100</v>
      </c>
      <c r="T228" s="72">
        <f t="shared" si="114"/>
        <v>76.441474882454841</v>
      </c>
      <c r="U228" s="72">
        <f t="shared" si="114"/>
        <v>65.61169069667487</v>
      </c>
      <c r="V228" s="72">
        <f t="shared" si="114"/>
        <v>62.001328488258508</v>
      </c>
      <c r="W228" s="72">
        <f t="shared" si="114"/>
        <v>60.192240065642949</v>
      </c>
      <c r="X228" s="72">
        <f t="shared" si="114"/>
        <v>59.184151916539676</v>
      </c>
      <c r="Y228" s="72">
        <f t="shared" si="104"/>
        <v>61.178186743771086</v>
      </c>
      <c r="Z228" s="72">
        <f t="shared" si="104"/>
        <v>66.902408210578415</v>
      </c>
      <c r="AA228" s="72">
        <f t="shared" si="104"/>
        <v>70.542726526784662</v>
      </c>
      <c r="AB228" s="72">
        <f t="shared" si="104"/>
        <v>78.060407142578043</v>
      </c>
      <c r="AC228" s="72">
        <f t="shared" si="105"/>
        <v>80.034905377772574</v>
      </c>
      <c r="AD228" s="72">
        <f t="shared" si="105"/>
        <v>84.786204561143023</v>
      </c>
      <c r="AE228" s="72">
        <f t="shared" si="151"/>
        <v>77.515987444483514</v>
      </c>
      <c r="AF228" s="72">
        <f t="shared" si="152"/>
        <v>72.166868544784379</v>
      </c>
      <c r="AG228" s="73">
        <f t="shared" si="152"/>
        <v>68.144935464124302</v>
      </c>
      <c r="AH228" s="557">
        <v>1</v>
      </c>
      <c r="AI228" s="232">
        <v>1</v>
      </c>
      <c r="AJ228" s="232">
        <v>1</v>
      </c>
      <c r="AK228" s="232">
        <v>1</v>
      </c>
      <c r="AL228" s="232">
        <v>1</v>
      </c>
      <c r="AM228" s="232">
        <v>1</v>
      </c>
      <c r="AN228" s="232">
        <v>1</v>
      </c>
      <c r="AO228" s="232">
        <v>1</v>
      </c>
      <c r="AP228" s="232">
        <v>1</v>
      </c>
      <c r="AQ228" s="232">
        <v>1</v>
      </c>
      <c r="AR228" s="232">
        <v>1</v>
      </c>
      <c r="AS228" s="232">
        <v>1</v>
      </c>
      <c r="AT228" s="232">
        <v>4</v>
      </c>
      <c r="AU228" s="232">
        <v>6</v>
      </c>
      <c r="AV228" s="234">
        <v>7</v>
      </c>
    </row>
    <row r="229" spans="2:48" ht="14.5" x14ac:dyDescent="0.35">
      <c r="B229" s="735"/>
      <c r="C229" s="1" t="s">
        <v>194</v>
      </c>
      <c r="D229" s="210">
        <v>25225</v>
      </c>
      <c r="E229" s="210">
        <v>16519</v>
      </c>
      <c r="F229" s="210">
        <v>11742</v>
      </c>
      <c r="G229" s="210">
        <v>10434</v>
      </c>
      <c r="H229" s="210">
        <v>9430</v>
      </c>
      <c r="I229" s="210">
        <v>10229</v>
      </c>
      <c r="J229" s="210">
        <v>11609</v>
      </c>
      <c r="K229" s="210">
        <v>13549</v>
      </c>
      <c r="L229" s="210">
        <v>16456</v>
      </c>
      <c r="M229" s="210">
        <v>19237</v>
      </c>
      <c r="N229" s="210">
        <v>20886</v>
      </c>
      <c r="O229" s="210">
        <v>23665</v>
      </c>
      <c r="P229" s="211">
        <v>24673</v>
      </c>
      <c r="Q229" s="211">
        <v>26813</v>
      </c>
      <c r="R229" s="211">
        <v>29950</v>
      </c>
      <c r="S229" s="556">
        <f>100</f>
        <v>100</v>
      </c>
      <c r="T229" s="72">
        <f t="shared" si="114"/>
        <v>65.486620416253714</v>
      </c>
      <c r="U229" s="72">
        <f t="shared" si="114"/>
        <v>46.549058473736373</v>
      </c>
      <c r="V229" s="72">
        <f t="shared" si="114"/>
        <v>41.363726461843406</v>
      </c>
      <c r="W229" s="72">
        <f t="shared" si="114"/>
        <v>37.383548067393455</v>
      </c>
      <c r="X229" s="72">
        <f t="shared" si="114"/>
        <v>40.551040634291375</v>
      </c>
      <c r="Y229" s="72">
        <f t="shared" si="104"/>
        <v>46.021803766105052</v>
      </c>
      <c r="Z229" s="72">
        <f t="shared" si="104"/>
        <v>53.712586719524282</v>
      </c>
      <c r="AA229" s="72">
        <f t="shared" si="104"/>
        <v>65.236868186323093</v>
      </c>
      <c r="AB229" s="72">
        <f t="shared" si="104"/>
        <v>76.261645193260648</v>
      </c>
      <c r="AC229" s="72">
        <f t="shared" si="105"/>
        <v>82.798810703667002</v>
      </c>
      <c r="AD229" s="72">
        <f t="shared" si="105"/>
        <v>93.815659068384534</v>
      </c>
      <c r="AE229" s="72">
        <f t="shared" ref="AE229:AE230" si="153">P229*100/$D229</f>
        <v>97.81169474727453</v>
      </c>
      <c r="AF229" s="72">
        <f t="shared" ref="AF229:AG230" si="154">Q229*100/$D229</f>
        <v>106.29534192269574</v>
      </c>
      <c r="AG229" s="73">
        <f t="shared" si="154"/>
        <v>118.73141724479683</v>
      </c>
      <c r="AH229" s="557">
        <v>1</v>
      </c>
      <c r="AI229" s="232">
        <v>1</v>
      </c>
      <c r="AJ229" s="232">
        <v>1</v>
      </c>
      <c r="AK229" s="232">
        <v>1</v>
      </c>
      <c r="AL229" s="232">
        <v>1</v>
      </c>
      <c r="AM229" s="232">
        <v>1</v>
      </c>
      <c r="AN229" s="232">
        <v>1</v>
      </c>
      <c r="AO229" s="232">
        <v>1</v>
      </c>
      <c r="AP229" s="232">
        <v>1</v>
      </c>
      <c r="AQ229" s="232">
        <v>1</v>
      </c>
      <c r="AR229" s="232">
        <v>1</v>
      </c>
      <c r="AS229" s="232">
        <v>1</v>
      </c>
      <c r="AT229" s="232">
        <v>4</v>
      </c>
      <c r="AU229" s="232">
        <v>6</v>
      </c>
      <c r="AV229" s="234">
        <v>7</v>
      </c>
    </row>
    <row r="230" spans="2:48" ht="14.5" x14ac:dyDescent="0.35">
      <c r="B230" s="735"/>
      <c r="C230" s="1" t="s">
        <v>195</v>
      </c>
      <c r="D230" s="210">
        <v>11284</v>
      </c>
      <c r="E230" s="210">
        <v>6273</v>
      </c>
      <c r="F230" s="210">
        <v>4232</v>
      </c>
      <c r="G230" s="210">
        <v>3369</v>
      </c>
      <c r="H230" s="210">
        <v>2827</v>
      </c>
      <c r="I230" s="210">
        <v>3308</v>
      </c>
      <c r="J230" s="210">
        <v>4250</v>
      </c>
      <c r="K230" s="211">
        <v>4626</v>
      </c>
      <c r="L230" s="210">
        <v>6492</v>
      </c>
      <c r="M230" s="210">
        <v>7637</v>
      </c>
      <c r="N230" s="210">
        <v>8814</v>
      </c>
      <c r="O230" s="210">
        <v>10739</v>
      </c>
      <c r="P230" s="211">
        <v>9359</v>
      </c>
      <c r="Q230" s="211">
        <v>8603</v>
      </c>
      <c r="R230" s="211">
        <v>8221</v>
      </c>
      <c r="S230" s="556">
        <f>100</f>
        <v>100</v>
      </c>
      <c r="T230" s="72">
        <f t="shared" si="114"/>
        <v>55.591988656504789</v>
      </c>
      <c r="U230" s="72">
        <f t="shared" si="114"/>
        <v>37.504431052818148</v>
      </c>
      <c r="V230" s="72">
        <f t="shared" si="114"/>
        <v>29.856433888691953</v>
      </c>
      <c r="W230" s="72">
        <f t="shared" si="114"/>
        <v>25.053172633817795</v>
      </c>
      <c r="X230" s="72">
        <f t="shared" si="114"/>
        <v>29.315845444877702</v>
      </c>
      <c r="Y230" s="72">
        <f t="shared" si="104"/>
        <v>37.663948954271532</v>
      </c>
      <c r="Z230" s="72">
        <f t="shared" si="104"/>
        <v>40.996100673520026</v>
      </c>
      <c r="AA230" s="72">
        <f t="shared" si="104"/>
        <v>57.532789790854309</v>
      </c>
      <c r="AB230" s="72">
        <f t="shared" si="104"/>
        <v>67.679900744416869</v>
      </c>
      <c r="AC230" s="72">
        <f t="shared" si="105"/>
        <v>78.110599078341011</v>
      </c>
      <c r="AD230" s="72">
        <f t="shared" si="105"/>
        <v>95.170152428216937</v>
      </c>
      <c r="AE230" s="72">
        <f t="shared" si="153"/>
        <v>82.940446650124073</v>
      </c>
      <c r="AF230" s="72">
        <f t="shared" si="154"/>
        <v>76.240694789081886</v>
      </c>
      <c r="AG230" s="73">
        <f t="shared" si="154"/>
        <v>72.85537043601559</v>
      </c>
      <c r="AH230" s="557">
        <v>1</v>
      </c>
      <c r="AI230" s="232">
        <v>1</v>
      </c>
      <c r="AJ230" s="232">
        <v>1</v>
      </c>
      <c r="AK230" s="232">
        <v>1</v>
      </c>
      <c r="AL230" s="232">
        <v>1</v>
      </c>
      <c r="AM230" s="232">
        <v>1</v>
      </c>
      <c r="AN230" s="232">
        <v>1</v>
      </c>
      <c r="AO230" s="232">
        <v>4</v>
      </c>
      <c r="AP230" s="232">
        <v>1</v>
      </c>
      <c r="AQ230" s="232">
        <v>1</v>
      </c>
      <c r="AR230" s="232">
        <v>1</v>
      </c>
      <c r="AS230" s="232">
        <v>1</v>
      </c>
      <c r="AT230" s="232">
        <v>4</v>
      </c>
      <c r="AU230" s="232">
        <v>6</v>
      </c>
      <c r="AV230" s="234">
        <v>7</v>
      </c>
    </row>
    <row r="231" spans="2:48" ht="14.5" x14ac:dyDescent="0.35">
      <c r="B231" s="735"/>
      <c r="C231" s="1" t="s">
        <v>196</v>
      </c>
      <c r="D231" s="210">
        <v>3404</v>
      </c>
      <c r="E231" s="210">
        <v>3080</v>
      </c>
      <c r="F231" s="210">
        <v>1727</v>
      </c>
      <c r="G231" s="210">
        <v>1727</v>
      </c>
      <c r="H231" s="210">
        <v>1804</v>
      </c>
      <c r="I231" s="210">
        <v>2705</v>
      </c>
      <c r="J231" s="210">
        <v>4806</v>
      </c>
      <c r="K231" s="211">
        <v>4278</v>
      </c>
      <c r="L231" s="210">
        <v>3404</v>
      </c>
      <c r="M231" s="210">
        <v>4793</v>
      </c>
      <c r="N231" s="210">
        <v>5610</v>
      </c>
      <c r="O231" s="210">
        <v>6468</v>
      </c>
      <c r="P231" s="211">
        <v>5491</v>
      </c>
      <c r="Q231" s="211">
        <v>4948</v>
      </c>
      <c r="R231" s="211">
        <v>4665</v>
      </c>
      <c r="S231" s="556">
        <f>100</f>
        <v>100</v>
      </c>
      <c r="T231" s="72">
        <f t="shared" si="114"/>
        <v>90.481786133960043</v>
      </c>
      <c r="U231" s="72">
        <f t="shared" si="114"/>
        <v>50.734430082256168</v>
      </c>
      <c r="V231" s="72">
        <f t="shared" si="114"/>
        <v>50.734430082256168</v>
      </c>
      <c r="W231" s="72">
        <f t="shared" si="114"/>
        <v>52.996474735605169</v>
      </c>
      <c r="X231" s="72">
        <f t="shared" si="114"/>
        <v>79.465334900117512</v>
      </c>
      <c r="Y231" s="72">
        <f t="shared" si="104"/>
        <v>141.18683901292596</v>
      </c>
      <c r="Z231" s="72">
        <f t="shared" si="104"/>
        <v>125.67567567567568</v>
      </c>
      <c r="AA231" s="72">
        <f t="shared" si="104"/>
        <v>100</v>
      </c>
      <c r="AB231" s="72">
        <f t="shared" si="104"/>
        <v>140.80493537015275</v>
      </c>
      <c r="AC231" s="72">
        <f t="shared" si="105"/>
        <v>164.80611045828437</v>
      </c>
      <c r="AD231" s="72">
        <f t="shared" si="105"/>
        <v>190.01175088131609</v>
      </c>
      <c r="AE231" s="72">
        <f t="shared" ref="AE231:AE232" si="155">P231*100/$D231</f>
        <v>161.310223266745</v>
      </c>
      <c r="AF231" s="72">
        <f t="shared" ref="AF231:AG232" si="156">Q231*100/$D231</f>
        <v>145.358401880141</v>
      </c>
      <c r="AG231" s="73">
        <f t="shared" si="156"/>
        <v>137.04465334900118</v>
      </c>
      <c r="AH231" s="557">
        <v>1</v>
      </c>
      <c r="AI231" s="232">
        <v>1</v>
      </c>
      <c r="AJ231" s="232">
        <v>1</v>
      </c>
      <c r="AK231" s="232">
        <v>1</v>
      </c>
      <c r="AL231" s="232">
        <v>1</v>
      </c>
      <c r="AM231" s="232">
        <v>1</v>
      </c>
      <c r="AN231" s="232">
        <v>1</v>
      </c>
      <c r="AO231" s="232">
        <v>4</v>
      </c>
      <c r="AP231" s="232">
        <v>1</v>
      </c>
      <c r="AQ231" s="232">
        <v>1</v>
      </c>
      <c r="AR231" s="232">
        <v>1</v>
      </c>
      <c r="AS231" s="232">
        <v>1</v>
      </c>
      <c r="AT231" s="232">
        <v>4</v>
      </c>
      <c r="AU231" s="232">
        <v>6</v>
      </c>
      <c r="AV231" s="234">
        <v>7</v>
      </c>
    </row>
    <row r="232" spans="2:48" ht="14.5" x14ac:dyDescent="0.35">
      <c r="B232" s="735"/>
      <c r="C232" s="1" t="s">
        <v>197</v>
      </c>
      <c r="D232" s="210">
        <v>116692</v>
      </c>
      <c r="E232" s="210">
        <v>84563</v>
      </c>
      <c r="F232" s="210">
        <v>68077</v>
      </c>
      <c r="G232" s="210">
        <v>63134</v>
      </c>
      <c r="H232" s="210">
        <v>60276</v>
      </c>
      <c r="I232" s="210">
        <v>61683</v>
      </c>
      <c r="J232" s="210">
        <v>67637</v>
      </c>
      <c r="K232" s="210">
        <v>73820</v>
      </c>
      <c r="L232" s="210">
        <v>80514</v>
      </c>
      <c r="M232" s="210">
        <v>91601</v>
      </c>
      <c r="N232" s="210">
        <v>96760</v>
      </c>
      <c r="O232" s="210">
        <v>105970</v>
      </c>
      <c r="P232" s="211">
        <v>99039</v>
      </c>
      <c r="Q232" s="211">
        <v>95773</v>
      </c>
      <c r="R232" s="211">
        <v>95157</v>
      </c>
      <c r="S232" s="556">
        <f>100</f>
        <v>100</v>
      </c>
      <c r="T232" s="72">
        <f t="shared" si="114"/>
        <v>72.46683577280362</v>
      </c>
      <c r="U232" s="72">
        <f t="shared" si="114"/>
        <v>58.339046378500669</v>
      </c>
      <c r="V232" s="72">
        <f t="shared" si="114"/>
        <v>54.103109039180062</v>
      </c>
      <c r="W232" s="72">
        <f t="shared" si="114"/>
        <v>51.653926575943508</v>
      </c>
      <c r="X232" s="72">
        <f t="shared" si="114"/>
        <v>52.859664758509581</v>
      </c>
      <c r="Y232" s="72">
        <f t="shared" si="104"/>
        <v>57.961985397456552</v>
      </c>
      <c r="Z232" s="72">
        <f t="shared" si="104"/>
        <v>63.260549137901485</v>
      </c>
      <c r="AA232" s="72">
        <f t="shared" si="104"/>
        <v>68.997017790422646</v>
      </c>
      <c r="AB232" s="72">
        <f t="shared" si="104"/>
        <v>78.498097555959276</v>
      </c>
      <c r="AC232" s="72">
        <f t="shared" si="105"/>
        <v>82.919137558701536</v>
      </c>
      <c r="AD232" s="72">
        <f t="shared" si="105"/>
        <v>90.811709457374974</v>
      </c>
      <c r="AE232" s="72">
        <f t="shared" si="155"/>
        <v>84.872142049155045</v>
      </c>
      <c r="AF232" s="72">
        <f t="shared" si="156"/>
        <v>82.073321221677574</v>
      </c>
      <c r="AG232" s="73">
        <f t="shared" si="156"/>
        <v>81.545435848215817</v>
      </c>
      <c r="AH232" s="557">
        <v>1</v>
      </c>
      <c r="AI232" s="232">
        <v>1</v>
      </c>
      <c r="AJ232" s="232">
        <v>1</v>
      </c>
      <c r="AK232" s="232">
        <v>1</v>
      </c>
      <c r="AL232" s="232">
        <v>1</v>
      </c>
      <c r="AM232" s="232">
        <v>1</v>
      </c>
      <c r="AN232" s="232">
        <v>1</v>
      </c>
      <c r="AO232" s="232">
        <v>1</v>
      </c>
      <c r="AP232" s="232">
        <v>1</v>
      </c>
      <c r="AQ232" s="232">
        <v>1</v>
      </c>
      <c r="AR232" s="232">
        <v>1</v>
      </c>
      <c r="AS232" s="232">
        <v>1</v>
      </c>
      <c r="AT232" s="232">
        <v>4</v>
      </c>
      <c r="AU232" s="232">
        <v>6</v>
      </c>
      <c r="AV232" s="234">
        <v>7</v>
      </c>
    </row>
    <row r="233" spans="2:48" ht="14.5" x14ac:dyDescent="0.35">
      <c r="B233" s="736"/>
      <c r="C233" s="8" t="s">
        <v>198</v>
      </c>
      <c r="D233">
        <v>113288</v>
      </c>
      <c r="E233">
        <v>81483</v>
      </c>
      <c r="F233">
        <v>66350</v>
      </c>
      <c r="G233">
        <v>61407</v>
      </c>
      <c r="H233">
        <v>58472</v>
      </c>
      <c r="I233">
        <v>58978</v>
      </c>
      <c r="J233">
        <v>62831</v>
      </c>
      <c r="K233">
        <v>69542</v>
      </c>
      <c r="L233">
        <v>77110</v>
      </c>
      <c r="M233">
        <v>86808</v>
      </c>
      <c r="N233">
        <v>91150</v>
      </c>
      <c r="O233">
        <v>99502</v>
      </c>
      <c r="P233">
        <v>93548</v>
      </c>
      <c r="Q233">
        <v>90825</v>
      </c>
      <c r="R233">
        <v>90492</v>
      </c>
      <c r="S233" s="556">
        <f>100</f>
        <v>100</v>
      </c>
      <c r="T233" s="72">
        <f t="shared" si="114"/>
        <v>71.925534919850293</v>
      </c>
      <c r="U233" s="72">
        <f t="shared" si="114"/>
        <v>58.567544664924796</v>
      </c>
      <c r="V233" s="72">
        <f t="shared" si="114"/>
        <v>54.204328790339666</v>
      </c>
      <c r="W233" s="72">
        <f t="shared" si="114"/>
        <v>51.613586611115032</v>
      </c>
      <c r="X233" s="72">
        <f t="shared" si="114"/>
        <v>52.060235859049499</v>
      </c>
      <c r="Y233" s="72">
        <f t="shared" si="104"/>
        <v>55.461302167925993</v>
      </c>
      <c r="Z233" s="72">
        <f t="shared" si="104"/>
        <v>61.385142292211</v>
      </c>
      <c r="AA233" s="72">
        <f t="shared" si="104"/>
        <v>68.065461478709125</v>
      </c>
      <c r="AB233" s="72">
        <f t="shared" si="104"/>
        <v>76.625944495445239</v>
      </c>
      <c r="AC233" s="72">
        <f t="shared" si="105"/>
        <v>80.458654049855241</v>
      </c>
      <c r="AD233" s="72">
        <f t="shared" si="105"/>
        <v>87.831014758844717</v>
      </c>
      <c r="AE233" s="72">
        <f t="shared" ref="AE233:AE234" si="157">P233*100/$D233</f>
        <v>82.575383094414235</v>
      </c>
      <c r="AF233" s="72">
        <f t="shared" ref="AF233:AG234" si="158">Q233*100/$D233</f>
        <v>80.17177459218982</v>
      </c>
      <c r="AG233" s="73">
        <f t="shared" si="158"/>
        <v>79.877833486335717</v>
      </c>
      <c r="AH233" s="235"/>
      <c r="AI233" s="236"/>
      <c r="AJ233" s="236"/>
      <c r="AK233" s="236"/>
      <c r="AL233" s="236"/>
      <c r="AM233" s="236"/>
      <c r="AN233" s="236"/>
      <c r="AO233" s="236"/>
      <c r="AP233" s="236"/>
      <c r="AQ233" s="236"/>
      <c r="AR233" s="236"/>
      <c r="AS233" s="236"/>
      <c r="AT233" s="236"/>
      <c r="AU233" s="236"/>
      <c r="AV233" s="237"/>
    </row>
    <row r="234" spans="2:48" ht="15" customHeight="1" x14ac:dyDescent="0.35">
      <c r="B234" s="735" t="s">
        <v>152</v>
      </c>
      <c r="C234" s="1" t="s">
        <v>193</v>
      </c>
      <c r="D234" s="210">
        <v>14478</v>
      </c>
      <c r="E234" s="210">
        <v>14139</v>
      </c>
      <c r="F234" s="210">
        <v>14467</v>
      </c>
      <c r="G234" s="210">
        <v>14662</v>
      </c>
      <c r="H234" s="210">
        <v>14932</v>
      </c>
      <c r="I234" s="210">
        <v>15171</v>
      </c>
      <c r="J234" s="210">
        <v>15389</v>
      </c>
      <c r="K234" s="210">
        <v>15983</v>
      </c>
      <c r="L234" s="211">
        <v>16749</v>
      </c>
      <c r="M234" s="210">
        <v>17193</v>
      </c>
      <c r="N234" s="210">
        <v>17252</v>
      </c>
      <c r="O234" s="210">
        <v>17463</v>
      </c>
      <c r="P234" s="211">
        <v>17320</v>
      </c>
      <c r="Q234" s="211">
        <v>17404</v>
      </c>
      <c r="R234" s="211">
        <v>17437</v>
      </c>
      <c r="S234" s="556">
        <f>100</f>
        <v>100</v>
      </c>
      <c r="T234" s="72">
        <f t="shared" si="114"/>
        <v>97.658516369664312</v>
      </c>
      <c r="U234" s="72">
        <f t="shared" si="114"/>
        <v>99.924022655062856</v>
      </c>
      <c r="V234" s="72">
        <f t="shared" si="114"/>
        <v>101.27089376985772</v>
      </c>
      <c r="W234" s="72">
        <f t="shared" si="114"/>
        <v>103.13579223649675</v>
      </c>
      <c r="X234" s="72">
        <f t="shared" si="114"/>
        <v>104.7865727310402</v>
      </c>
      <c r="Y234" s="72">
        <f t="shared" si="104"/>
        <v>106.29230556706727</v>
      </c>
      <c r="Z234" s="72">
        <f t="shared" si="104"/>
        <v>110.39508219367316</v>
      </c>
      <c r="AA234" s="72">
        <f t="shared" si="104"/>
        <v>115.68586821384169</v>
      </c>
      <c r="AB234" s="72">
        <f t="shared" si="104"/>
        <v>118.75259013675922</v>
      </c>
      <c r="AC234" s="72">
        <f t="shared" si="105"/>
        <v>119.16010498687665</v>
      </c>
      <c r="AD234" s="72">
        <f t="shared" si="105"/>
        <v>120.61748860339826</v>
      </c>
      <c r="AE234" s="72">
        <f t="shared" si="157"/>
        <v>119.62978311921536</v>
      </c>
      <c r="AF234" s="72">
        <f t="shared" si="158"/>
        <v>120.20997375328083</v>
      </c>
      <c r="AG234" s="73">
        <f t="shared" si="158"/>
        <v>120.43790578809228</v>
      </c>
      <c r="AH234" s="557">
        <v>1</v>
      </c>
      <c r="AI234" s="232">
        <v>1</v>
      </c>
      <c r="AJ234" s="232">
        <v>1</v>
      </c>
      <c r="AK234" s="232">
        <v>1</v>
      </c>
      <c r="AL234" s="232">
        <v>1</v>
      </c>
      <c r="AM234" s="232">
        <v>1</v>
      </c>
      <c r="AN234" s="232">
        <v>1</v>
      </c>
      <c r="AO234" s="232">
        <v>1</v>
      </c>
      <c r="AP234" s="232">
        <v>4</v>
      </c>
      <c r="AQ234" s="232">
        <v>1</v>
      </c>
      <c r="AR234" s="232">
        <v>1</v>
      </c>
      <c r="AS234" s="232">
        <v>1</v>
      </c>
      <c r="AT234" s="232">
        <v>4</v>
      </c>
      <c r="AU234" s="232">
        <v>6</v>
      </c>
      <c r="AV234" s="234">
        <v>7</v>
      </c>
    </row>
    <row r="235" spans="2:48" ht="14.5" x14ac:dyDescent="0.35">
      <c r="B235" s="735"/>
      <c r="C235" s="1" t="s">
        <v>194</v>
      </c>
      <c r="D235" s="210">
        <v>14384</v>
      </c>
      <c r="E235" s="210">
        <v>12270</v>
      </c>
      <c r="F235" s="210">
        <v>11213</v>
      </c>
      <c r="G235" s="210">
        <v>11057</v>
      </c>
      <c r="H235" s="210">
        <v>10631</v>
      </c>
      <c r="I235" s="210">
        <v>10816</v>
      </c>
      <c r="J235" s="210">
        <v>11247</v>
      </c>
      <c r="K235" s="210">
        <v>11875</v>
      </c>
      <c r="L235" s="211">
        <v>12434</v>
      </c>
      <c r="M235" s="210">
        <v>12754</v>
      </c>
      <c r="N235" s="210">
        <v>12901</v>
      </c>
      <c r="O235" s="210">
        <v>12782</v>
      </c>
      <c r="P235" s="211">
        <v>11674</v>
      </c>
      <c r="Q235" s="211">
        <v>12047</v>
      </c>
      <c r="R235" s="211">
        <v>12201</v>
      </c>
      <c r="S235" s="556">
        <f>100</f>
        <v>100</v>
      </c>
      <c r="T235" s="72">
        <f t="shared" si="114"/>
        <v>85.303114571746391</v>
      </c>
      <c r="U235" s="72">
        <f t="shared" si="114"/>
        <v>77.954671857619573</v>
      </c>
      <c r="V235" s="72">
        <f t="shared" si="114"/>
        <v>76.870133481646278</v>
      </c>
      <c r="W235" s="72">
        <f t="shared" si="114"/>
        <v>73.90850945494995</v>
      </c>
      <c r="X235" s="72">
        <f t="shared" si="114"/>
        <v>75.194660734149053</v>
      </c>
      <c r="Y235" s="72">
        <f t="shared" si="104"/>
        <v>78.191045606229139</v>
      </c>
      <c r="Z235" s="72">
        <f t="shared" si="104"/>
        <v>82.557007786429367</v>
      </c>
      <c r="AA235" s="72">
        <f t="shared" si="104"/>
        <v>86.443270300333708</v>
      </c>
      <c r="AB235" s="72">
        <f t="shared" si="104"/>
        <v>88.66796440489432</v>
      </c>
      <c r="AC235" s="72">
        <f t="shared" si="105"/>
        <v>89.689933259176868</v>
      </c>
      <c r="AD235" s="72">
        <f t="shared" si="105"/>
        <v>88.862625139043388</v>
      </c>
      <c r="AE235" s="72">
        <f t="shared" ref="AE235:AE236" si="159">P235*100/$D235</f>
        <v>81.159621802002221</v>
      </c>
      <c r="AF235" s="72">
        <f t="shared" ref="AF235:AG236" si="160">Q235*100/$D235</f>
        <v>83.752780867630705</v>
      </c>
      <c r="AG235" s="73">
        <f t="shared" si="160"/>
        <v>84.823414905450505</v>
      </c>
      <c r="AH235" s="557">
        <v>1</v>
      </c>
      <c r="AI235" s="232">
        <v>1</v>
      </c>
      <c r="AJ235" s="232">
        <v>1</v>
      </c>
      <c r="AK235" s="232">
        <v>1</v>
      </c>
      <c r="AL235" s="232">
        <v>1</v>
      </c>
      <c r="AM235" s="232">
        <v>1</v>
      </c>
      <c r="AN235" s="232">
        <v>1</v>
      </c>
      <c r="AO235" s="232">
        <v>1</v>
      </c>
      <c r="AP235" s="232">
        <v>4</v>
      </c>
      <c r="AQ235" s="232">
        <v>1</v>
      </c>
      <c r="AR235" s="232">
        <v>1</v>
      </c>
      <c r="AS235" s="232">
        <v>1</v>
      </c>
      <c r="AT235" s="232">
        <v>4</v>
      </c>
      <c r="AU235" s="232">
        <v>6</v>
      </c>
      <c r="AV235" s="234">
        <v>7</v>
      </c>
    </row>
    <row r="236" spans="2:48" ht="14.5" x14ac:dyDescent="0.35">
      <c r="B236" s="735"/>
      <c r="C236" s="1" t="s">
        <v>195</v>
      </c>
      <c r="D236" s="211">
        <v>5820</v>
      </c>
      <c r="E236" s="210">
        <v>3760</v>
      </c>
      <c r="F236" s="210">
        <v>3105</v>
      </c>
      <c r="G236" s="210">
        <v>3300</v>
      </c>
      <c r="H236" s="210">
        <v>3054</v>
      </c>
      <c r="I236" s="210">
        <v>2978</v>
      </c>
      <c r="J236" s="211">
        <v>3501</v>
      </c>
      <c r="K236" s="211">
        <v>4715</v>
      </c>
      <c r="L236" s="211">
        <v>5659</v>
      </c>
      <c r="M236" s="211">
        <v>6408</v>
      </c>
      <c r="N236" s="210">
        <v>6144</v>
      </c>
      <c r="O236" s="210">
        <v>7005</v>
      </c>
      <c r="P236" s="211">
        <v>6531</v>
      </c>
      <c r="Q236" s="211">
        <v>6701</v>
      </c>
      <c r="R236" s="211">
        <v>6771</v>
      </c>
      <c r="S236" s="556">
        <f>100</f>
        <v>100</v>
      </c>
      <c r="T236" s="72">
        <f t="shared" si="114"/>
        <v>64.604810996563572</v>
      </c>
      <c r="U236" s="72">
        <f t="shared" si="114"/>
        <v>53.350515463917525</v>
      </c>
      <c r="V236" s="72">
        <f t="shared" si="114"/>
        <v>56.701030927835049</v>
      </c>
      <c r="W236" s="72">
        <f t="shared" si="114"/>
        <v>52.47422680412371</v>
      </c>
      <c r="X236" s="72">
        <f t="shared" si="114"/>
        <v>51.168384879725089</v>
      </c>
      <c r="Y236" s="72">
        <f t="shared" si="104"/>
        <v>60.154639175257735</v>
      </c>
      <c r="Z236" s="72">
        <f t="shared" si="104"/>
        <v>81.013745704467354</v>
      </c>
      <c r="AA236" s="72">
        <f t="shared" si="104"/>
        <v>97.233676975945016</v>
      </c>
      <c r="AB236" s="72">
        <f t="shared" si="104"/>
        <v>110.10309278350516</v>
      </c>
      <c r="AC236" s="72">
        <f t="shared" si="105"/>
        <v>105.56701030927834</v>
      </c>
      <c r="AD236" s="72">
        <f t="shared" si="105"/>
        <v>120.36082474226804</v>
      </c>
      <c r="AE236" s="72">
        <f t="shared" si="159"/>
        <v>112.21649484536083</v>
      </c>
      <c r="AF236" s="72">
        <f t="shared" si="160"/>
        <v>115.13745704467354</v>
      </c>
      <c r="AG236" s="73">
        <f t="shared" si="160"/>
        <v>116.34020618556701</v>
      </c>
      <c r="AH236" s="557">
        <v>4</v>
      </c>
      <c r="AI236" s="232">
        <v>1</v>
      </c>
      <c r="AJ236" s="232">
        <v>1</v>
      </c>
      <c r="AK236" s="232">
        <v>1</v>
      </c>
      <c r="AL236" s="232">
        <v>1</v>
      </c>
      <c r="AM236" s="232">
        <v>1</v>
      </c>
      <c r="AN236" s="232">
        <v>4</v>
      </c>
      <c r="AO236" s="232">
        <v>4</v>
      </c>
      <c r="AP236" s="232">
        <v>4</v>
      </c>
      <c r="AQ236" s="232">
        <v>4</v>
      </c>
      <c r="AR236" s="232">
        <v>1</v>
      </c>
      <c r="AS236" s="232">
        <v>1</v>
      </c>
      <c r="AT236" s="232">
        <v>4</v>
      </c>
      <c r="AU236" s="232">
        <v>6</v>
      </c>
      <c r="AV236" s="234">
        <v>7</v>
      </c>
    </row>
    <row r="237" spans="2:48" ht="14.5" x14ac:dyDescent="0.35">
      <c r="B237" s="735"/>
      <c r="C237" s="1" t="s">
        <v>196</v>
      </c>
      <c r="D237" s="211">
        <v>1209</v>
      </c>
      <c r="E237" s="210">
        <v>1207</v>
      </c>
      <c r="F237" s="210">
        <v>901</v>
      </c>
      <c r="G237" s="210">
        <v>926</v>
      </c>
      <c r="H237" s="210">
        <v>887</v>
      </c>
      <c r="I237" s="210">
        <v>887</v>
      </c>
      <c r="J237" s="211">
        <v>886</v>
      </c>
      <c r="K237" s="211">
        <v>895</v>
      </c>
      <c r="L237" s="211">
        <v>960</v>
      </c>
      <c r="M237" s="211">
        <v>934</v>
      </c>
      <c r="N237" s="210">
        <v>962</v>
      </c>
      <c r="O237" s="210">
        <v>1469</v>
      </c>
      <c r="P237" s="211">
        <v>1349</v>
      </c>
      <c r="Q237" s="211">
        <v>1391</v>
      </c>
      <c r="R237" s="211">
        <v>1408</v>
      </c>
      <c r="S237" s="556">
        <f>100</f>
        <v>100</v>
      </c>
      <c r="T237" s="72">
        <f t="shared" si="114"/>
        <v>99.834574028122418</v>
      </c>
      <c r="U237" s="72">
        <f t="shared" si="114"/>
        <v>74.524400330851947</v>
      </c>
      <c r="V237" s="72">
        <f t="shared" si="114"/>
        <v>76.592224979321756</v>
      </c>
      <c r="W237" s="72">
        <f t="shared" si="114"/>
        <v>73.366418527708845</v>
      </c>
      <c r="X237" s="72">
        <f t="shared" si="114"/>
        <v>73.366418527708845</v>
      </c>
      <c r="Y237" s="72">
        <f t="shared" si="104"/>
        <v>73.283705541770061</v>
      </c>
      <c r="Z237" s="72">
        <f t="shared" si="104"/>
        <v>74.028122415219187</v>
      </c>
      <c r="AA237" s="72">
        <f t="shared" si="104"/>
        <v>79.404466501240691</v>
      </c>
      <c r="AB237" s="72">
        <f t="shared" si="104"/>
        <v>77.253928866832098</v>
      </c>
      <c r="AC237" s="72">
        <f t="shared" si="105"/>
        <v>79.569892473118273</v>
      </c>
      <c r="AD237" s="72">
        <f t="shared" si="105"/>
        <v>121.50537634408602</v>
      </c>
      <c r="AE237" s="72">
        <f t="shared" ref="AE237:AE238" si="161">P237*100/$D237</f>
        <v>111.57981803143093</v>
      </c>
      <c r="AF237" s="72">
        <f t="shared" ref="AF237:AG238" si="162">Q237*100/$D237</f>
        <v>115.05376344086021</v>
      </c>
      <c r="AG237" s="73">
        <f t="shared" si="162"/>
        <v>116.45988420181969</v>
      </c>
      <c r="AH237" s="557">
        <v>4</v>
      </c>
      <c r="AI237" s="232">
        <v>1</v>
      </c>
      <c r="AJ237" s="232">
        <v>1</v>
      </c>
      <c r="AK237" s="232">
        <v>1</v>
      </c>
      <c r="AL237" s="232">
        <v>1</v>
      </c>
      <c r="AM237" s="232">
        <v>1</v>
      </c>
      <c r="AN237" s="232">
        <v>4</v>
      </c>
      <c r="AO237" s="232">
        <v>4</v>
      </c>
      <c r="AP237" s="232">
        <v>4</v>
      </c>
      <c r="AQ237" s="232">
        <v>4</v>
      </c>
      <c r="AR237" s="232">
        <v>1</v>
      </c>
      <c r="AS237" s="232">
        <v>1</v>
      </c>
      <c r="AT237" s="232">
        <v>4</v>
      </c>
      <c r="AU237" s="232">
        <v>6</v>
      </c>
      <c r="AV237" s="234">
        <v>7</v>
      </c>
    </row>
    <row r="238" spans="2:48" ht="14.5" x14ac:dyDescent="0.35">
      <c r="B238" s="735"/>
      <c r="C238" s="1" t="s">
        <v>197</v>
      </c>
      <c r="D238" s="210">
        <v>35891</v>
      </c>
      <c r="E238" s="210">
        <v>31376</v>
      </c>
      <c r="F238" s="210">
        <v>29686</v>
      </c>
      <c r="G238" s="210">
        <v>29945</v>
      </c>
      <c r="H238" s="210">
        <v>29504</v>
      </c>
      <c r="I238" s="210">
        <v>29852</v>
      </c>
      <c r="J238" s="210">
        <v>31023</v>
      </c>
      <c r="K238" s="210">
        <v>33468</v>
      </c>
      <c r="L238" s="210">
        <v>35802</v>
      </c>
      <c r="M238" s="210">
        <v>37289</v>
      </c>
      <c r="N238" s="210">
        <v>37259</v>
      </c>
      <c r="O238" s="210">
        <v>38719</v>
      </c>
      <c r="P238" s="211">
        <v>36874</v>
      </c>
      <c r="Q238" s="211">
        <v>37543</v>
      </c>
      <c r="R238" s="211">
        <v>37817</v>
      </c>
      <c r="S238" s="556">
        <f>100</f>
        <v>100</v>
      </c>
      <c r="T238" s="72">
        <f t="shared" si="114"/>
        <v>87.420244629572878</v>
      </c>
      <c r="U238" s="72">
        <f t="shared" si="114"/>
        <v>82.711543283831602</v>
      </c>
      <c r="V238" s="72">
        <f t="shared" si="114"/>
        <v>83.433172661670056</v>
      </c>
      <c r="W238" s="72">
        <f t="shared" si="114"/>
        <v>82.204452369674854</v>
      </c>
      <c r="X238" s="72">
        <f t="shared" si="114"/>
        <v>83.174054776963587</v>
      </c>
      <c r="Y238" s="72">
        <f t="shared" si="104"/>
        <v>86.436711153213892</v>
      </c>
      <c r="Z238" s="72">
        <f t="shared" si="104"/>
        <v>93.249003928561478</v>
      </c>
      <c r="AA238" s="72">
        <f t="shared" si="104"/>
        <v>99.752026970549721</v>
      </c>
      <c r="AB238" s="72">
        <f t="shared" si="104"/>
        <v>103.89512691203923</v>
      </c>
      <c r="AC238" s="72">
        <f t="shared" si="105"/>
        <v>103.81154049761778</v>
      </c>
      <c r="AD238" s="72">
        <f t="shared" si="105"/>
        <v>107.879412666128</v>
      </c>
      <c r="AE238" s="72">
        <f t="shared" si="161"/>
        <v>102.73884817920927</v>
      </c>
      <c r="AF238" s="72">
        <f t="shared" si="162"/>
        <v>104.60282522080745</v>
      </c>
      <c r="AG238" s="73">
        <f t="shared" si="162"/>
        <v>105.36624780585662</v>
      </c>
      <c r="AH238" s="557">
        <v>1</v>
      </c>
      <c r="AI238" s="232">
        <v>1</v>
      </c>
      <c r="AJ238" s="232">
        <v>1</v>
      </c>
      <c r="AK238" s="232">
        <v>1</v>
      </c>
      <c r="AL238" s="232">
        <v>1</v>
      </c>
      <c r="AM238" s="232">
        <v>1</v>
      </c>
      <c r="AN238" s="232">
        <v>1</v>
      </c>
      <c r="AO238" s="232">
        <v>1</v>
      </c>
      <c r="AP238" s="232">
        <v>1</v>
      </c>
      <c r="AQ238" s="232">
        <v>1</v>
      </c>
      <c r="AR238" s="232">
        <v>1</v>
      </c>
      <c r="AS238" s="232">
        <v>1</v>
      </c>
      <c r="AT238" s="232">
        <v>4</v>
      </c>
      <c r="AU238" s="232">
        <v>6</v>
      </c>
      <c r="AV238" s="234">
        <v>7</v>
      </c>
    </row>
    <row r="239" spans="2:48" ht="14.5" x14ac:dyDescent="0.35">
      <c r="B239" s="736"/>
      <c r="C239" s="8" t="s">
        <v>198</v>
      </c>
      <c r="D239">
        <v>34682</v>
      </c>
      <c r="E239">
        <v>30169</v>
      </c>
      <c r="F239">
        <v>28785</v>
      </c>
      <c r="G239">
        <v>29019</v>
      </c>
      <c r="H239">
        <v>28617</v>
      </c>
      <c r="I239">
        <v>28965</v>
      </c>
      <c r="J239">
        <v>30137</v>
      </c>
      <c r="K239">
        <v>32573</v>
      </c>
      <c r="L239">
        <v>34842</v>
      </c>
      <c r="M239">
        <v>36355</v>
      </c>
      <c r="N239">
        <v>36297</v>
      </c>
      <c r="O239">
        <v>37250</v>
      </c>
      <c r="P239">
        <v>35525</v>
      </c>
      <c r="Q239">
        <v>36152</v>
      </c>
      <c r="R239">
        <v>36409</v>
      </c>
      <c r="S239" s="556">
        <f>100</f>
        <v>100</v>
      </c>
      <c r="T239" s="72">
        <f t="shared" si="114"/>
        <v>86.987486304134706</v>
      </c>
      <c r="U239" s="72">
        <f t="shared" si="114"/>
        <v>82.996943659535205</v>
      </c>
      <c r="V239" s="72">
        <f t="shared" si="114"/>
        <v>83.671645233838873</v>
      </c>
      <c r="W239" s="72">
        <f t="shared" si="114"/>
        <v>82.5125425292659</v>
      </c>
      <c r="X239" s="72">
        <f t="shared" si="114"/>
        <v>83.515944870538036</v>
      </c>
      <c r="Y239" s="72">
        <f t="shared" si="104"/>
        <v>86.895219422178656</v>
      </c>
      <c r="Z239" s="72">
        <f t="shared" si="104"/>
        <v>93.91903581108356</v>
      </c>
      <c r="AA239" s="72">
        <f t="shared" si="104"/>
        <v>100.46133440978029</v>
      </c>
      <c r="AB239" s="72">
        <f t="shared" si="104"/>
        <v>104.82382792226515</v>
      </c>
      <c r="AC239" s="72">
        <f t="shared" si="105"/>
        <v>104.6565941987198</v>
      </c>
      <c r="AD239" s="72">
        <f t="shared" si="105"/>
        <v>107.40441727697365</v>
      </c>
      <c r="AE239" s="72">
        <f t="shared" ref="AE239:AE240" si="163">P239*100/$D239</f>
        <v>102.43065567152991</v>
      </c>
      <c r="AF239" s="72">
        <f t="shared" ref="AF239:AG240" si="164">Q239*100/$D239</f>
        <v>104.23850988985642</v>
      </c>
      <c r="AG239" s="73">
        <f t="shared" si="164"/>
        <v>104.979528285566</v>
      </c>
      <c r="AH239" s="235"/>
      <c r="AI239" s="236"/>
      <c r="AJ239" s="236"/>
      <c r="AK239" s="236"/>
      <c r="AL239" s="236"/>
      <c r="AM239" s="236"/>
      <c r="AN239" s="236"/>
      <c r="AO239" s="236"/>
      <c r="AP239" s="236"/>
      <c r="AQ239" s="236"/>
      <c r="AR239" s="236"/>
      <c r="AS239" s="236"/>
      <c r="AT239" s="236"/>
      <c r="AU239" s="236"/>
      <c r="AV239" s="237"/>
    </row>
    <row r="240" spans="2:48" ht="15" customHeight="1" x14ac:dyDescent="0.35">
      <c r="B240" s="735" t="s">
        <v>153</v>
      </c>
      <c r="C240" s="1" t="s">
        <v>193</v>
      </c>
      <c r="D240" s="210">
        <v>24915</v>
      </c>
      <c r="E240" s="210">
        <v>23680</v>
      </c>
      <c r="F240" s="210">
        <v>23729</v>
      </c>
      <c r="G240" s="210">
        <v>23668</v>
      </c>
      <c r="H240" s="210">
        <v>23535</v>
      </c>
      <c r="I240" s="210">
        <v>23234</v>
      </c>
      <c r="J240" s="210">
        <v>22765</v>
      </c>
      <c r="K240" s="210">
        <v>23114</v>
      </c>
      <c r="L240" s="211">
        <v>23069</v>
      </c>
      <c r="M240" s="210">
        <v>23709</v>
      </c>
      <c r="N240" s="210">
        <v>23754</v>
      </c>
      <c r="O240" s="210">
        <v>23649</v>
      </c>
      <c r="P240" s="211">
        <v>23456</v>
      </c>
      <c r="Q240" s="211">
        <v>23570</v>
      </c>
      <c r="R240" s="211">
        <v>23615</v>
      </c>
      <c r="S240" s="556">
        <f>100</f>
        <v>100</v>
      </c>
      <c r="T240" s="72">
        <f t="shared" si="114"/>
        <v>95.043146698775843</v>
      </c>
      <c r="U240" s="72">
        <f t="shared" si="114"/>
        <v>95.23981537226571</v>
      </c>
      <c r="V240" s="72">
        <f t="shared" si="114"/>
        <v>94.994982942002807</v>
      </c>
      <c r="W240" s="72">
        <f t="shared" si="114"/>
        <v>94.461167971101744</v>
      </c>
      <c r="X240" s="72">
        <f t="shared" si="114"/>
        <v>93.253060405378292</v>
      </c>
      <c r="Y240" s="72">
        <f t="shared" si="104"/>
        <v>91.370660244832436</v>
      </c>
      <c r="Z240" s="72">
        <f t="shared" si="104"/>
        <v>92.771422837648004</v>
      </c>
      <c r="AA240" s="72">
        <f t="shared" si="104"/>
        <v>92.590808749749144</v>
      </c>
      <c r="AB240" s="72">
        <f t="shared" si="104"/>
        <v>95.159542444310659</v>
      </c>
      <c r="AC240" s="72">
        <f t="shared" si="105"/>
        <v>95.340156532209505</v>
      </c>
      <c r="AD240" s="72">
        <f t="shared" si="105"/>
        <v>94.918723660445508</v>
      </c>
      <c r="AE240" s="72">
        <f t="shared" si="163"/>
        <v>94.144089905679309</v>
      </c>
      <c r="AF240" s="72">
        <f t="shared" si="164"/>
        <v>94.601645595023072</v>
      </c>
      <c r="AG240" s="73">
        <f t="shared" si="164"/>
        <v>94.782259682921932</v>
      </c>
      <c r="AH240" s="557">
        <v>1</v>
      </c>
      <c r="AI240" s="232">
        <v>1</v>
      </c>
      <c r="AJ240" s="232">
        <v>1</v>
      </c>
      <c r="AK240" s="232">
        <v>1</v>
      </c>
      <c r="AL240" s="232">
        <v>1</v>
      </c>
      <c r="AM240" s="232">
        <v>1</v>
      </c>
      <c r="AN240" s="232">
        <v>1</v>
      </c>
      <c r="AO240" s="232">
        <v>1</v>
      </c>
      <c r="AP240" s="232">
        <v>4</v>
      </c>
      <c r="AQ240" s="232">
        <v>1</v>
      </c>
      <c r="AR240" s="232">
        <v>1</v>
      </c>
      <c r="AS240" s="232">
        <v>1</v>
      </c>
      <c r="AT240" s="232">
        <v>4</v>
      </c>
      <c r="AU240" s="232">
        <v>6</v>
      </c>
      <c r="AV240" s="234">
        <v>7</v>
      </c>
    </row>
    <row r="241" spans="2:48" ht="14.5" x14ac:dyDescent="0.35">
      <c r="B241" s="735"/>
      <c r="C241" s="1" t="s">
        <v>194</v>
      </c>
      <c r="D241" s="210">
        <v>36972</v>
      </c>
      <c r="E241" s="210">
        <v>32298</v>
      </c>
      <c r="F241" s="210">
        <v>31916</v>
      </c>
      <c r="G241" s="210">
        <v>31232</v>
      </c>
      <c r="H241" s="210">
        <v>30845</v>
      </c>
      <c r="I241" s="210">
        <v>30250</v>
      </c>
      <c r="J241" s="210">
        <v>30868</v>
      </c>
      <c r="K241" s="210">
        <v>32208</v>
      </c>
      <c r="L241" s="211">
        <v>32724</v>
      </c>
      <c r="M241" s="210">
        <v>34236</v>
      </c>
      <c r="N241" s="210">
        <v>35144</v>
      </c>
      <c r="O241" s="210">
        <v>35620</v>
      </c>
      <c r="P241" s="211">
        <v>32533</v>
      </c>
      <c r="Q241" s="211">
        <v>33573</v>
      </c>
      <c r="R241" s="211">
        <v>34003</v>
      </c>
      <c r="S241" s="556">
        <f>100</f>
        <v>100</v>
      </c>
      <c r="T241" s="72">
        <f t="shared" si="114"/>
        <v>87.358000649139896</v>
      </c>
      <c r="U241" s="72">
        <f t="shared" si="114"/>
        <v>86.324786324786331</v>
      </c>
      <c r="V241" s="72">
        <f t="shared" si="114"/>
        <v>84.474737639294602</v>
      </c>
      <c r="W241" s="72">
        <f t="shared" si="114"/>
        <v>83.427999567240079</v>
      </c>
      <c r="X241" s="72">
        <f t="shared" si="114"/>
        <v>81.818673590825483</v>
      </c>
      <c r="Y241" s="72">
        <f t="shared" si="104"/>
        <v>83.490208806664498</v>
      </c>
      <c r="Z241" s="72">
        <f t="shared" si="104"/>
        <v>87.114573190522563</v>
      </c>
      <c r="AA241" s="72">
        <f t="shared" si="104"/>
        <v>88.510223953261928</v>
      </c>
      <c r="AB241" s="72">
        <f t="shared" si="104"/>
        <v>92.599805258033101</v>
      </c>
      <c r="AC241" s="72">
        <f t="shared" si="105"/>
        <v>95.055717840527961</v>
      </c>
      <c r="AD241" s="72">
        <f t="shared" si="105"/>
        <v>96.343178621659632</v>
      </c>
      <c r="AE241" s="72">
        <f t="shared" ref="AE241:AE242" si="165">P241*100/$D241</f>
        <v>87.993616791085145</v>
      </c>
      <c r="AF241" s="72">
        <f t="shared" ref="AF241:AG242" si="166">Q241*100/$D241</f>
        <v>90.806556312885434</v>
      </c>
      <c r="AG241" s="73">
        <f t="shared" si="166"/>
        <v>91.969598615168238</v>
      </c>
      <c r="AH241" s="557">
        <v>1</v>
      </c>
      <c r="AI241" s="232">
        <v>1</v>
      </c>
      <c r="AJ241" s="232">
        <v>1</v>
      </c>
      <c r="AK241" s="232">
        <v>1</v>
      </c>
      <c r="AL241" s="232">
        <v>1</v>
      </c>
      <c r="AM241" s="232">
        <v>1</v>
      </c>
      <c r="AN241" s="232">
        <v>1</v>
      </c>
      <c r="AO241" s="232">
        <v>1</v>
      </c>
      <c r="AP241" s="232">
        <v>4</v>
      </c>
      <c r="AQ241" s="232">
        <v>1</v>
      </c>
      <c r="AR241" s="232">
        <v>1</v>
      </c>
      <c r="AS241" s="232">
        <v>1</v>
      </c>
      <c r="AT241" s="232">
        <v>4</v>
      </c>
      <c r="AU241" s="232">
        <v>6</v>
      </c>
      <c r="AV241" s="234">
        <v>7</v>
      </c>
    </row>
    <row r="242" spans="2:48" ht="14.5" x14ac:dyDescent="0.35">
      <c r="B242" s="735"/>
      <c r="C242" s="1" t="s">
        <v>195</v>
      </c>
      <c r="D242" s="211">
        <v>25055</v>
      </c>
      <c r="E242" s="210">
        <v>22153</v>
      </c>
      <c r="F242" s="210">
        <v>20759</v>
      </c>
      <c r="G242" s="210">
        <v>20874</v>
      </c>
      <c r="H242" s="210">
        <v>20018</v>
      </c>
      <c r="I242" s="210">
        <v>21390</v>
      </c>
      <c r="J242" s="211">
        <v>21996</v>
      </c>
      <c r="K242" s="211">
        <v>22669</v>
      </c>
      <c r="L242" s="211">
        <v>24705</v>
      </c>
      <c r="M242" s="211">
        <v>25814</v>
      </c>
      <c r="N242" s="210">
        <v>27872</v>
      </c>
      <c r="O242" s="210">
        <v>29942</v>
      </c>
      <c r="P242" s="211">
        <v>27915</v>
      </c>
      <c r="Q242" s="211">
        <v>28641</v>
      </c>
      <c r="R242" s="211">
        <v>28939</v>
      </c>
      <c r="S242" s="556">
        <f>100</f>
        <v>100</v>
      </c>
      <c r="T242" s="72">
        <f t="shared" ref="T242:AA275" si="167">E242*100/$D242</f>
        <v>88.417481540610652</v>
      </c>
      <c r="U242" s="72">
        <f t="shared" si="167"/>
        <v>82.853721812013575</v>
      </c>
      <c r="V242" s="72">
        <f t="shared" si="167"/>
        <v>83.312712033526239</v>
      </c>
      <c r="W242" s="72">
        <f t="shared" si="167"/>
        <v>79.896228297744955</v>
      </c>
      <c r="X242" s="72">
        <f t="shared" si="167"/>
        <v>85.372181201357009</v>
      </c>
      <c r="Y242" s="72">
        <f t="shared" si="104"/>
        <v>87.790860107762924</v>
      </c>
      <c r="Z242" s="72">
        <f t="shared" si="104"/>
        <v>90.476950708441436</v>
      </c>
      <c r="AA242" s="72">
        <f t="shared" si="104"/>
        <v>98.603073238874472</v>
      </c>
      <c r="AB242" s="72">
        <f t="shared" si="104"/>
        <v>103.02933546198364</v>
      </c>
      <c r="AC242" s="72">
        <f t="shared" si="105"/>
        <v>111.24326481740172</v>
      </c>
      <c r="AD242" s="72">
        <f t="shared" si="105"/>
        <v>119.50508880462982</v>
      </c>
      <c r="AE242" s="72">
        <f t="shared" si="165"/>
        <v>111.41488724805428</v>
      </c>
      <c r="AF242" s="72">
        <f t="shared" si="166"/>
        <v>114.31251247256037</v>
      </c>
      <c r="AG242" s="73">
        <f t="shared" si="166"/>
        <v>115.50189582917581</v>
      </c>
      <c r="AH242" s="557">
        <v>4</v>
      </c>
      <c r="AI242" s="232">
        <v>1</v>
      </c>
      <c r="AJ242" s="232">
        <v>1</v>
      </c>
      <c r="AK242" s="232">
        <v>1</v>
      </c>
      <c r="AL242" s="232">
        <v>1</v>
      </c>
      <c r="AM242" s="232">
        <v>1</v>
      </c>
      <c r="AN242" s="232">
        <v>4</v>
      </c>
      <c r="AO242" s="232">
        <v>4</v>
      </c>
      <c r="AP242" s="232">
        <v>4</v>
      </c>
      <c r="AQ242" s="232">
        <v>4</v>
      </c>
      <c r="AR242" s="232">
        <v>1</v>
      </c>
      <c r="AS242" s="232">
        <v>1</v>
      </c>
      <c r="AT242" s="232">
        <v>4</v>
      </c>
      <c r="AU242" s="232">
        <v>6</v>
      </c>
      <c r="AV242" s="234">
        <v>7</v>
      </c>
    </row>
    <row r="243" spans="2:48" ht="14.5" x14ac:dyDescent="0.35">
      <c r="B243" s="735"/>
      <c r="C243" s="1" t="s">
        <v>196</v>
      </c>
      <c r="D243" s="211">
        <v>16495</v>
      </c>
      <c r="E243" s="210">
        <v>15568</v>
      </c>
      <c r="F243" s="210">
        <v>12208</v>
      </c>
      <c r="G243" s="210">
        <v>12275</v>
      </c>
      <c r="H243" s="210">
        <v>13837</v>
      </c>
      <c r="I243" s="210">
        <v>17004</v>
      </c>
      <c r="J243" s="211">
        <v>17935</v>
      </c>
      <c r="K243" s="211">
        <v>18481</v>
      </c>
      <c r="L243" s="211">
        <v>20046</v>
      </c>
      <c r="M243" s="211">
        <v>21064</v>
      </c>
      <c r="N243" s="210">
        <v>22765</v>
      </c>
      <c r="O243" s="210">
        <v>24478</v>
      </c>
      <c r="P243" s="211">
        <v>22481</v>
      </c>
      <c r="Q243" s="211">
        <v>23174</v>
      </c>
      <c r="R243" s="211">
        <v>23460</v>
      </c>
      <c r="S243" s="556">
        <f>100</f>
        <v>100</v>
      </c>
      <c r="T243" s="72">
        <f t="shared" si="167"/>
        <v>94.380115186420127</v>
      </c>
      <c r="U243" s="72">
        <f t="shared" si="167"/>
        <v>74.010306153379815</v>
      </c>
      <c r="V243" s="72">
        <f t="shared" si="167"/>
        <v>74.416489845407696</v>
      </c>
      <c r="W243" s="72">
        <f t="shared" si="167"/>
        <v>83.886026068505615</v>
      </c>
      <c r="X243" s="72">
        <f t="shared" si="167"/>
        <v>103.08578357077903</v>
      </c>
      <c r="Y243" s="72">
        <f t="shared" si="104"/>
        <v>108.72991815701728</v>
      </c>
      <c r="Z243" s="72">
        <f t="shared" si="104"/>
        <v>112.04001212488633</v>
      </c>
      <c r="AA243" s="72">
        <f t="shared" si="104"/>
        <v>121.52773567747802</v>
      </c>
      <c r="AB243" s="72">
        <f t="shared" si="104"/>
        <v>127.69930281903608</v>
      </c>
      <c r="AC243" s="72">
        <f t="shared" si="105"/>
        <v>138.01151864201273</v>
      </c>
      <c r="AD243" s="72">
        <f t="shared" si="105"/>
        <v>148.39648378296454</v>
      </c>
      <c r="AE243" s="72">
        <f t="shared" ref="AE243:AE244" si="168">P243*100/$D243</f>
        <v>136.28978478326766</v>
      </c>
      <c r="AF243" s="72">
        <f t="shared" ref="AF243:AG244" si="169">Q243*100/$D243</f>
        <v>140.49105789633222</v>
      </c>
      <c r="AG243" s="73">
        <f t="shared" si="169"/>
        <v>142.22491664140648</v>
      </c>
      <c r="AH243" s="557">
        <v>4</v>
      </c>
      <c r="AI243" s="232">
        <v>1</v>
      </c>
      <c r="AJ243" s="232">
        <v>1</v>
      </c>
      <c r="AK243" s="232">
        <v>1</v>
      </c>
      <c r="AL243" s="232">
        <v>1</v>
      </c>
      <c r="AM243" s="232">
        <v>1</v>
      </c>
      <c r="AN243" s="232">
        <v>4</v>
      </c>
      <c r="AO243" s="232">
        <v>4</v>
      </c>
      <c r="AP243" s="232">
        <v>4</v>
      </c>
      <c r="AQ243" s="232">
        <v>4</v>
      </c>
      <c r="AR243" s="232">
        <v>1</v>
      </c>
      <c r="AS243" s="232">
        <v>1</v>
      </c>
      <c r="AT243" s="232">
        <v>4</v>
      </c>
      <c r="AU243" s="232">
        <v>6</v>
      </c>
      <c r="AV243" s="234">
        <v>7</v>
      </c>
    </row>
    <row r="244" spans="2:48" ht="14.5" x14ac:dyDescent="0.35">
      <c r="B244" s="735"/>
      <c r="C244" s="1" t="s">
        <v>197</v>
      </c>
      <c r="D244" s="210">
        <v>103437</v>
      </c>
      <c r="E244" s="210">
        <v>93699</v>
      </c>
      <c r="F244" s="210">
        <v>88612</v>
      </c>
      <c r="G244" s="210">
        <v>88049</v>
      </c>
      <c r="H244" s="210">
        <v>88235</v>
      </c>
      <c r="I244" s="210">
        <v>91878</v>
      </c>
      <c r="J244" s="210">
        <v>93564</v>
      </c>
      <c r="K244" s="210">
        <v>96472</v>
      </c>
      <c r="L244" s="210">
        <v>100544</v>
      </c>
      <c r="M244" s="210">
        <v>104823</v>
      </c>
      <c r="N244" s="210">
        <v>109535</v>
      </c>
      <c r="O244" s="210">
        <v>113689</v>
      </c>
      <c r="P244" s="211">
        <v>106385</v>
      </c>
      <c r="Q244" s="211">
        <v>108958</v>
      </c>
      <c r="R244" s="211">
        <v>110017</v>
      </c>
      <c r="S244" s="556">
        <f>100</f>
        <v>100</v>
      </c>
      <c r="T244" s="72">
        <f t="shared" si="167"/>
        <v>90.585573827547208</v>
      </c>
      <c r="U244" s="72">
        <f t="shared" si="167"/>
        <v>85.667604435550146</v>
      </c>
      <c r="V244" s="72">
        <f t="shared" si="167"/>
        <v>85.123311774316733</v>
      </c>
      <c r="W244" s="72">
        <f t="shared" si="167"/>
        <v>85.303131374653177</v>
      </c>
      <c r="X244" s="72">
        <f t="shared" si="167"/>
        <v>88.825081933930804</v>
      </c>
      <c r="Y244" s="72">
        <f t="shared" si="104"/>
        <v>90.455059601496558</v>
      </c>
      <c r="Z244" s="72">
        <f t="shared" si="104"/>
        <v>93.266432707831825</v>
      </c>
      <c r="AA244" s="72">
        <f t="shared" si="104"/>
        <v>97.203128474337035</v>
      </c>
      <c r="AB244" s="72">
        <f t="shared" si="104"/>
        <v>101.33994605411989</v>
      </c>
      <c r="AC244" s="72">
        <f t="shared" si="105"/>
        <v>105.89537592930962</v>
      </c>
      <c r="AD244" s="72">
        <f t="shared" si="105"/>
        <v>109.91134700349005</v>
      </c>
      <c r="AE244" s="72">
        <f t="shared" si="168"/>
        <v>102.85004398812804</v>
      </c>
      <c r="AF244" s="72">
        <f t="shared" si="169"/>
        <v>105.33754845944874</v>
      </c>
      <c r="AG244" s="73">
        <f t="shared" si="169"/>
        <v>106.36136005491265</v>
      </c>
      <c r="AH244" s="557">
        <v>1</v>
      </c>
      <c r="AI244" s="232">
        <v>1</v>
      </c>
      <c r="AJ244" s="232">
        <v>1</v>
      </c>
      <c r="AK244" s="232">
        <v>1</v>
      </c>
      <c r="AL244" s="232">
        <v>1</v>
      </c>
      <c r="AM244" s="232">
        <v>1</v>
      </c>
      <c r="AN244" s="232">
        <v>1</v>
      </c>
      <c r="AO244" s="232">
        <v>1</v>
      </c>
      <c r="AP244" s="232">
        <v>1</v>
      </c>
      <c r="AQ244" s="232">
        <v>1</v>
      </c>
      <c r="AR244" s="232">
        <v>1</v>
      </c>
      <c r="AS244" s="232">
        <v>1</v>
      </c>
      <c r="AT244" s="232">
        <v>4</v>
      </c>
      <c r="AU244" s="232">
        <v>6</v>
      </c>
      <c r="AV244" s="234">
        <v>7</v>
      </c>
    </row>
    <row r="245" spans="2:48" ht="14.5" x14ac:dyDescent="0.35">
      <c r="B245" s="736"/>
      <c r="C245" s="8" t="s">
        <v>198</v>
      </c>
      <c r="D245">
        <v>86942</v>
      </c>
      <c r="E245">
        <v>78131</v>
      </c>
      <c r="F245">
        <v>76404</v>
      </c>
      <c r="G245">
        <v>75774</v>
      </c>
      <c r="H245">
        <v>74398</v>
      </c>
      <c r="I245">
        <v>74874</v>
      </c>
      <c r="J245">
        <v>75629</v>
      </c>
      <c r="K245">
        <v>77991</v>
      </c>
      <c r="L245">
        <v>80498</v>
      </c>
      <c r="M245">
        <v>83759</v>
      </c>
      <c r="N245">
        <v>86770</v>
      </c>
      <c r="O245">
        <v>89211</v>
      </c>
      <c r="P245">
        <v>83904</v>
      </c>
      <c r="Q245">
        <v>85784</v>
      </c>
      <c r="R245">
        <v>86557</v>
      </c>
      <c r="S245" s="556">
        <f>100</f>
        <v>100</v>
      </c>
      <c r="T245" s="72">
        <f t="shared" si="167"/>
        <v>89.865657564813318</v>
      </c>
      <c r="U245" s="72">
        <f t="shared" si="167"/>
        <v>87.87927583906513</v>
      </c>
      <c r="V245" s="72">
        <f t="shared" si="167"/>
        <v>87.154654827356168</v>
      </c>
      <c r="W245" s="72">
        <f t="shared" si="167"/>
        <v>85.571990522417238</v>
      </c>
      <c r="X245" s="72">
        <f t="shared" si="167"/>
        <v>86.119481953486229</v>
      </c>
      <c r="Y245" s="72">
        <f t="shared" si="104"/>
        <v>86.987876975454896</v>
      </c>
      <c r="Z245" s="72">
        <f t="shared" si="104"/>
        <v>89.704630673322441</v>
      </c>
      <c r="AA245" s="72">
        <f t="shared" si="104"/>
        <v>92.58816222309126</v>
      </c>
      <c r="AB245" s="72">
        <f t="shared" ref="AB245:AD308" si="170">M245*100/$D245</f>
        <v>96.338938602746666</v>
      </c>
      <c r="AC245" s="72">
        <f t="shared" si="170"/>
        <v>99.802166961882634</v>
      </c>
      <c r="AD245" s="72">
        <f t="shared" si="170"/>
        <v>102.60978583423432</v>
      </c>
      <c r="AE245" s="72">
        <f t="shared" ref="AE245:AG245" si="171">P245*100/$D245</f>
        <v>96.505716454647924</v>
      </c>
      <c r="AF245" s="72">
        <f t="shared" si="171"/>
        <v>98.668077568954018</v>
      </c>
      <c r="AG245" s="73">
        <f t="shared" si="171"/>
        <v>99.557176048400081</v>
      </c>
      <c r="AH245" s="235"/>
      <c r="AI245" s="236"/>
      <c r="AJ245" s="236"/>
      <c r="AK245" s="236"/>
      <c r="AL245" s="236"/>
      <c r="AM245" s="236"/>
      <c r="AN245" s="236"/>
      <c r="AO245" s="236"/>
      <c r="AP245" s="236"/>
      <c r="AQ245" s="236"/>
      <c r="AR245" s="236"/>
      <c r="AS245" s="236"/>
      <c r="AT245" s="236"/>
      <c r="AU245" s="236"/>
      <c r="AV245" s="237"/>
    </row>
    <row r="246" spans="2:48" ht="15" customHeight="1" x14ac:dyDescent="0.35">
      <c r="B246" s="735" t="s">
        <v>154</v>
      </c>
      <c r="C246" s="1" t="s">
        <v>193</v>
      </c>
      <c r="D246" s="210">
        <v>56964</v>
      </c>
      <c r="E246" s="210">
        <v>54802</v>
      </c>
      <c r="F246" s="210">
        <v>53341</v>
      </c>
      <c r="G246" s="210">
        <v>53553</v>
      </c>
      <c r="H246" s="210">
        <v>53003</v>
      </c>
      <c r="I246" s="210">
        <v>51667</v>
      </c>
      <c r="J246" s="210">
        <v>50700</v>
      </c>
      <c r="K246" s="210">
        <v>50785</v>
      </c>
      <c r="L246" s="210">
        <v>50342</v>
      </c>
      <c r="M246" s="210">
        <v>50433</v>
      </c>
      <c r="N246" s="210">
        <v>49609</v>
      </c>
      <c r="O246" s="210">
        <v>48602</v>
      </c>
      <c r="P246" s="211">
        <v>48204</v>
      </c>
      <c r="Q246" s="211">
        <v>48438</v>
      </c>
      <c r="R246" s="211">
        <v>48530</v>
      </c>
      <c r="S246" s="556">
        <f>100</f>
        <v>100</v>
      </c>
      <c r="T246" s="72">
        <f t="shared" si="167"/>
        <v>96.204620462046208</v>
      </c>
      <c r="U246" s="72">
        <f t="shared" si="167"/>
        <v>93.639842707675029</v>
      </c>
      <c r="V246" s="72">
        <f t="shared" si="167"/>
        <v>94.012007583737102</v>
      </c>
      <c r="W246" s="72">
        <f t="shared" si="167"/>
        <v>93.046485499613794</v>
      </c>
      <c r="X246" s="72">
        <f t="shared" si="167"/>
        <v>90.701144582543364</v>
      </c>
      <c r="Y246" s="72">
        <f t="shared" si="167"/>
        <v>89.003581209184745</v>
      </c>
      <c r="Z246" s="72">
        <f t="shared" si="167"/>
        <v>89.152798258549254</v>
      </c>
      <c r="AA246" s="72">
        <f t="shared" si="167"/>
        <v>88.375114107155397</v>
      </c>
      <c r="AB246" s="72">
        <f t="shared" si="170"/>
        <v>88.534864124710339</v>
      </c>
      <c r="AC246" s="72">
        <f t="shared" si="170"/>
        <v>87.088336493223792</v>
      </c>
      <c r="AD246" s="72">
        <f t="shared" si="170"/>
        <v>85.320553331928934</v>
      </c>
      <c r="AE246" s="72">
        <f t="shared" ref="AE246:AG246" si="172">P246*100/$D246</f>
        <v>84.621866441963348</v>
      </c>
      <c r="AF246" s="72">
        <f t="shared" si="172"/>
        <v>85.032652201390349</v>
      </c>
      <c r="AG246" s="73">
        <f t="shared" si="172"/>
        <v>85.194157713643705</v>
      </c>
      <c r="AH246" s="557">
        <v>1</v>
      </c>
      <c r="AI246" s="232">
        <v>1</v>
      </c>
      <c r="AJ246" s="232">
        <v>1</v>
      </c>
      <c r="AK246" s="232">
        <v>1</v>
      </c>
      <c r="AL246" s="232">
        <v>1</v>
      </c>
      <c r="AM246" s="232">
        <v>1</v>
      </c>
      <c r="AN246" s="232">
        <v>1</v>
      </c>
      <c r="AO246" s="232">
        <v>1</v>
      </c>
      <c r="AP246" s="232">
        <v>1</v>
      </c>
      <c r="AQ246" s="232">
        <v>1</v>
      </c>
      <c r="AR246" s="232">
        <v>1</v>
      </c>
      <c r="AS246" s="232">
        <v>1</v>
      </c>
      <c r="AT246" s="232">
        <v>4</v>
      </c>
      <c r="AU246" s="232">
        <v>6</v>
      </c>
      <c r="AV246" s="234">
        <v>7</v>
      </c>
    </row>
    <row r="247" spans="2:48" ht="14.5" x14ac:dyDescent="0.35">
      <c r="B247" s="735"/>
      <c r="C247" s="1" t="s">
        <v>194</v>
      </c>
      <c r="D247" s="210">
        <v>60646</v>
      </c>
      <c r="E247" s="210">
        <v>57069</v>
      </c>
      <c r="F247" s="210">
        <v>53987</v>
      </c>
      <c r="G247" s="210">
        <v>53448</v>
      </c>
      <c r="H247" s="210">
        <v>53358</v>
      </c>
      <c r="I247" s="210">
        <v>54216</v>
      </c>
      <c r="J247" s="210">
        <v>54797</v>
      </c>
      <c r="K247" s="210">
        <v>55709</v>
      </c>
      <c r="L247" s="210">
        <v>57556</v>
      </c>
      <c r="M247" s="210">
        <v>59669</v>
      </c>
      <c r="N247" s="210">
        <v>60018</v>
      </c>
      <c r="O247" s="210">
        <v>63645</v>
      </c>
      <c r="P247" s="211">
        <v>58130</v>
      </c>
      <c r="Q247" s="211">
        <v>59988</v>
      </c>
      <c r="R247" s="211">
        <v>60757</v>
      </c>
      <c r="S247" s="556">
        <f>100</f>
        <v>100</v>
      </c>
      <c r="T247" s="72">
        <f t="shared" si="167"/>
        <v>94.101836889489832</v>
      </c>
      <c r="U247" s="72">
        <f t="shared" si="167"/>
        <v>89.01988589519506</v>
      </c>
      <c r="V247" s="72">
        <f t="shared" si="167"/>
        <v>88.131121590871615</v>
      </c>
      <c r="W247" s="72">
        <f t="shared" si="167"/>
        <v>87.982719387923353</v>
      </c>
      <c r="X247" s="72">
        <f t="shared" si="167"/>
        <v>89.397487056030073</v>
      </c>
      <c r="Y247" s="72">
        <f t="shared" si="167"/>
        <v>90.355505721729386</v>
      </c>
      <c r="Z247" s="72">
        <f t="shared" si="167"/>
        <v>91.859314711605052</v>
      </c>
      <c r="AA247" s="72">
        <f t="shared" si="167"/>
        <v>94.90485769877651</v>
      </c>
      <c r="AB247" s="72">
        <f t="shared" si="170"/>
        <v>98.389011641328366</v>
      </c>
      <c r="AC247" s="72">
        <f t="shared" si="170"/>
        <v>98.96448240609439</v>
      </c>
      <c r="AD247" s="72">
        <f t="shared" si="170"/>
        <v>104.94509118490915</v>
      </c>
      <c r="AE247" s="72">
        <f t="shared" ref="AE247:AG247" si="173">P247*100/$D247</f>
        <v>95.851333970913174</v>
      </c>
      <c r="AF247" s="72">
        <f t="shared" si="173"/>
        <v>98.915015005111627</v>
      </c>
      <c r="AG247" s="73">
        <f t="shared" si="173"/>
        <v>100.18302938363618</v>
      </c>
      <c r="AH247" s="557">
        <v>1</v>
      </c>
      <c r="AI247" s="232">
        <v>1</v>
      </c>
      <c r="AJ247" s="232">
        <v>1</v>
      </c>
      <c r="AK247" s="232">
        <v>1</v>
      </c>
      <c r="AL247" s="232">
        <v>1</v>
      </c>
      <c r="AM247" s="232">
        <v>1</v>
      </c>
      <c r="AN247" s="232">
        <v>1</v>
      </c>
      <c r="AO247" s="232">
        <v>1</v>
      </c>
      <c r="AP247" s="232">
        <v>1</v>
      </c>
      <c r="AQ247" s="232">
        <v>1</v>
      </c>
      <c r="AR247" s="232">
        <v>1</v>
      </c>
      <c r="AS247" s="232">
        <v>1</v>
      </c>
      <c r="AT247" s="232">
        <v>4</v>
      </c>
      <c r="AU247" s="232">
        <v>6</v>
      </c>
      <c r="AV247" s="234">
        <v>7</v>
      </c>
    </row>
    <row r="248" spans="2:48" ht="14.5" x14ac:dyDescent="0.35">
      <c r="B248" s="735"/>
      <c r="C248" s="1" t="s">
        <v>195</v>
      </c>
      <c r="D248" s="210">
        <v>35044</v>
      </c>
      <c r="E248" s="210">
        <v>31969</v>
      </c>
      <c r="F248" s="210">
        <v>29783</v>
      </c>
      <c r="G248" s="210">
        <v>29411</v>
      </c>
      <c r="H248" s="210">
        <v>29583</v>
      </c>
      <c r="I248" s="210">
        <v>29967</v>
      </c>
      <c r="J248" s="210">
        <v>31582</v>
      </c>
      <c r="K248" s="210">
        <v>32631</v>
      </c>
      <c r="L248" s="210">
        <v>32703</v>
      </c>
      <c r="M248" s="210">
        <v>33331</v>
      </c>
      <c r="N248" s="210">
        <v>34466</v>
      </c>
      <c r="O248" s="210">
        <v>38774</v>
      </c>
      <c r="P248" s="211">
        <v>36149</v>
      </c>
      <c r="Q248" s="211">
        <v>37089</v>
      </c>
      <c r="R248" s="211">
        <v>37475</v>
      </c>
      <c r="S248" s="556">
        <f>100</f>
        <v>100</v>
      </c>
      <c r="T248" s="72">
        <f t="shared" si="167"/>
        <v>91.225316744663857</v>
      </c>
      <c r="U248" s="72">
        <f t="shared" si="167"/>
        <v>84.987444355667165</v>
      </c>
      <c r="V248" s="72">
        <f t="shared" si="167"/>
        <v>83.925921698436255</v>
      </c>
      <c r="W248" s="72">
        <f t="shared" si="167"/>
        <v>84.416733249629033</v>
      </c>
      <c r="X248" s="72">
        <f t="shared" si="167"/>
        <v>85.512498573222231</v>
      </c>
      <c r="Y248" s="72">
        <f t="shared" si="167"/>
        <v>90.120990754480076</v>
      </c>
      <c r="Z248" s="72">
        <f t="shared" si="167"/>
        <v>93.114370505650044</v>
      </c>
      <c r="AA248" s="72">
        <f t="shared" si="167"/>
        <v>93.319826503823762</v>
      </c>
      <c r="AB248" s="72">
        <f t="shared" si="170"/>
        <v>95.111859376783471</v>
      </c>
      <c r="AC248" s="72">
        <f t="shared" si="170"/>
        <v>98.350644903549821</v>
      </c>
      <c r="AD248" s="72">
        <f t="shared" si="170"/>
        <v>110.643762127611</v>
      </c>
      <c r="AE248" s="72">
        <f t="shared" ref="AE248:AG248" si="174">P248*100/$D248</f>
        <v>103.15317886086063</v>
      </c>
      <c r="AF248" s="72">
        <f t="shared" si="174"/>
        <v>105.83552105923981</v>
      </c>
      <c r="AG248" s="73">
        <f t="shared" si="174"/>
        <v>106.9369934938934</v>
      </c>
      <c r="AH248" s="557">
        <v>1</v>
      </c>
      <c r="AI248" s="232">
        <v>1</v>
      </c>
      <c r="AJ248" s="232">
        <v>1</v>
      </c>
      <c r="AK248" s="232">
        <v>1</v>
      </c>
      <c r="AL248" s="232">
        <v>1</v>
      </c>
      <c r="AM248" s="232">
        <v>1</v>
      </c>
      <c r="AN248" s="232">
        <v>1</v>
      </c>
      <c r="AO248" s="232">
        <v>1</v>
      </c>
      <c r="AP248" s="232">
        <v>1</v>
      </c>
      <c r="AQ248" s="232">
        <v>1</v>
      </c>
      <c r="AR248" s="232">
        <v>1</v>
      </c>
      <c r="AS248" s="232">
        <v>1</v>
      </c>
      <c r="AT248" s="232">
        <v>4</v>
      </c>
      <c r="AU248" s="232">
        <v>6</v>
      </c>
      <c r="AV248" s="234">
        <v>7</v>
      </c>
    </row>
    <row r="249" spans="2:48" ht="14.5" x14ac:dyDescent="0.35">
      <c r="B249" s="735"/>
      <c r="C249" s="1" t="s">
        <v>196</v>
      </c>
      <c r="D249" s="210">
        <v>82616</v>
      </c>
      <c r="E249" s="210">
        <v>76806</v>
      </c>
      <c r="F249" s="210">
        <v>73971</v>
      </c>
      <c r="G249" s="210">
        <v>73741</v>
      </c>
      <c r="H249" s="210">
        <v>74004</v>
      </c>
      <c r="I249" s="210">
        <v>75188</v>
      </c>
      <c r="J249" s="210">
        <v>75200</v>
      </c>
      <c r="K249" s="210">
        <v>76846</v>
      </c>
      <c r="L249" s="210">
        <v>79112</v>
      </c>
      <c r="M249" s="210">
        <v>81860</v>
      </c>
      <c r="N249" s="210">
        <v>84081</v>
      </c>
      <c r="O249" s="210">
        <v>87117</v>
      </c>
      <c r="P249" s="211">
        <v>80011</v>
      </c>
      <c r="Q249" s="211">
        <v>82476</v>
      </c>
      <c r="R249" s="211">
        <v>83495</v>
      </c>
      <c r="S249" s="556">
        <f>100</f>
        <v>100</v>
      </c>
      <c r="T249" s="72">
        <f t="shared" si="167"/>
        <v>92.967463929505186</v>
      </c>
      <c r="U249" s="72">
        <f t="shared" si="167"/>
        <v>89.535925244504696</v>
      </c>
      <c r="V249" s="72">
        <f t="shared" si="167"/>
        <v>89.257528807979085</v>
      </c>
      <c r="W249" s="72">
        <f t="shared" si="167"/>
        <v>89.575869081049674</v>
      </c>
      <c r="X249" s="72">
        <f t="shared" si="167"/>
        <v>91.009005519511959</v>
      </c>
      <c r="Y249" s="72">
        <f t="shared" si="167"/>
        <v>91.023530550982855</v>
      </c>
      <c r="Z249" s="72">
        <f t="shared" si="167"/>
        <v>93.015880701074849</v>
      </c>
      <c r="AA249" s="72">
        <f t="shared" si="167"/>
        <v>95.758690810496759</v>
      </c>
      <c r="AB249" s="72">
        <f t="shared" si="170"/>
        <v>99.08492301733321</v>
      </c>
      <c r="AC249" s="72">
        <f t="shared" si="170"/>
        <v>101.77326425873923</v>
      </c>
      <c r="AD249" s="72">
        <f t="shared" si="170"/>
        <v>105.44809722087732</v>
      </c>
      <c r="AE249" s="72">
        <f t="shared" ref="AE249:AG249" si="175">P249*100/$D249</f>
        <v>96.846857751525121</v>
      </c>
      <c r="AF249" s="72">
        <f t="shared" si="175"/>
        <v>99.830541299506152</v>
      </c>
      <c r="AG249" s="73">
        <f t="shared" si="175"/>
        <v>101.06395855524353</v>
      </c>
      <c r="AH249" s="557">
        <v>1</v>
      </c>
      <c r="AI249" s="232">
        <v>1</v>
      </c>
      <c r="AJ249" s="232">
        <v>1</v>
      </c>
      <c r="AK249" s="232">
        <v>1</v>
      </c>
      <c r="AL249" s="232">
        <v>1</v>
      </c>
      <c r="AM249" s="232">
        <v>1</v>
      </c>
      <c r="AN249" s="232">
        <v>1</v>
      </c>
      <c r="AO249" s="232">
        <v>1</v>
      </c>
      <c r="AP249" s="232">
        <v>1</v>
      </c>
      <c r="AQ249" s="232">
        <v>1</v>
      </c>
      <c r="AR249" s="232">
        <v>1</v>
      </c>
      <c r="AS249" s="232">
        <v>1</v>
      </c>
      <c r="AT249" s="232">
        <v>4</v>
      </c>
      <c r="AU249" s="232">
        <v>6</v>
      </c>
      <c r="AV249" s="234">
        <v>7</v>
      </c>
    </row>
    <row r="250" spans="2:48" ht="14.5" x14ac:dyDescent="0.35">
      <c r="B250" s="735"/>
      <c r="C250" s="1" t="s">
        <v>197</v>
      </c>
      <c r="D250" s="210">
        <v>235270</v>
      </c>
      <c r="E250" s="210">
        <v>220646</v>
      </c>
      <c r="F250" s="210">
        <v>211082</v>
      </c>
      <c r="G250" s="210">
        <v>210153</v>
      </c>
      <c r="H250" s="210">
        <v>209948</v>
      </c>
      <c r="I250" s="210">
        <v>211038</v>
      </c>
      <c r="J250" s="210">
        <v>212279</v>
      </c>
      <c r="K250" s="210">
        <v>215971</v>
      </c>
      <c r="L250" s="210">
        <v>219713</v>
      </c>
      <c r="M250" s="210">
        <v>225293</v>
      </c>
      <c r="N250" s="210">
        <v>228174</v>
      </c>
      <c r="O250" s="210">
        <v>238138</v>
      </c>
      <c r="P250" s="211">
        <v>222494</v>
      </c>
      <c r="Q250" s="211">
        <v>227991</v>
      </c>
      <c r="R250" s="211">
        <v>230257</v>
      </c>
      <c r="S250" s="556">
        <f>100</f>
        <v>100</v>
      </c>
      <c r="T250" s="72">
        <f t="shared" si="167"/>
        <v>93.784162876694865</v>
      </c>
      <c r="U250" s="72">
        <f t="shared" si="167"/>
        <v>89.719046202235731</v>
      </c>
      <c r="V250" s="72">
        <f t="shared" si="167"/>
        <v>89.324180728524681</v>
      </c>
      <c r="W250" s="72">
        <f t="shared" si="167"/>
        <v>89.237046797296728</v>
      </c>
      <c r="X250" s="72">
        <f t="shared" si="167"/>
        <v>89.700344285289248</v>
      </c>
      <c r="Y250" s="72">
        <f t="shared" si="167"/>
        <v>90.227823351893562</v>
      </c>
      <c r="Z250" s="72">
        <f t="shared" si="167"/>
        <v>91.797084201130616</v>
      </c>
      <c r="AA250" s="72">
        <f t="shared" si="167"/>
        <v>93.387597228715947</v>
      </c>
      <c r="AB250" s="72">
        <f t="shared" si="170"/>
        <v>95.75934033238407</v>
      </c>
      <c r="AC250" s="72">
        <f t="shared" si="170"/>
        <v>96.98389084881201</v>
      </c>
      <c r="AD250" s="72">
        <f t="shared" si="170"/>
        <v>101.21902495005737</v>
      </c>
      <c r="AE250" s="72">
        <f t="shared" ref="AE250:AG250" si="176">P250*100/$D250</f>
        <v>94.569643388447318</v>
      </c>
      <c r="AF250" s="72">
        <f t="shared" si="176"/>
        <v>96.906107876057291</v>
      </c>
      <c r="AG250" s="73">
        <f t="shared" si="176"/>
        <v>97.869256598801371</v>
      </c>
      <c r="AH250" s="557">
        <v>1</v>
      </c>
      <c r="AI250" s="232">
        <v>1</v>
      </c>
      <c r="AJ250" s="232">
        <v>1</v>
      </c>
      <c r="AK250" s="232">
        <v>1</v>
      </c>
      <c r="AL250" s="232">
        <v>1</v>
      </c>
      <c r="AM250" s="232">
        <v>1</v>
      </c>
      <c r="AN250" s="232">
        <v>1</v>
      </c>
      <c r="AO250" s="232">
        <v>1</v>
      </c>
      <c r="AP250" s="232">
        <v>1</v>
      </c>
      <c r="AQ250" s="232">
        <v>1</v>
      </c>
      <c r="AR250" s="232">
        <v>1</v>
      </c>
      <c r="AS250" s="232">
        <v>1</v>
      </c>
      <c r="AT250" s="232">
        <v>4</v>
      </c>
      <c r="AU250" s="232">
        <v>6</v>
      </c>
      <c r="AV250" s="234">
        <v>7</v>
      </c>
    </row>
    <row r="251" spans="2:48" ht="14.5" x14ac:dyDescent="0.35">
      <c r="B251" s="736"/>
      <c r="C251" s="8" t="s">
        <v>198</v>
      </c>
      <c r="D251">
        <v>152654</v>
      </c>
      <c r="E251">
        <v>143840</v>
      </c>
      <c r="F251">
        <v>137111</v>
      </c>
      <c r="G251">
        <v>136412</v>
      </c>
      <c r="H251">
        <v>135944</v>
      </c>
      <c r="I251">
        <v>135850</v>
      </c>
      <c r="J251">
        <v>137079</v>
      </c>
      <c r="K251">
        <v>139125</v>
      </c>
      <c r="L251">
        <v>140601</v>
      </c>
      <c r="M251">
        <v>143433</v>
      </c>
      <c r="N251">
        <v>144093</v>
      </c>
      <c r="O251">
        <v>151021</v>
      </c>
      <c r="P251">
        <v>142483</v>
      </c>
      <c r="Q251">
        <v>145515</v>
      </c>
      <c r="R251">
        <v>146762</v>
      </c>
      <c r="S251" s="556">
        <f>100</f>
        <v>100</v>
      </c>
      <c r="T251" s="72">
        <f t="shared" si="167"/>
        <v>94.226158502233815</v>
      </c>
      <c r="U251" s="72">
        <f t="shared" si="167"/>
        <v>89.818150850943965</v>
      </c>
      <c r="V251" s="72">
        <f t="shared" si="167"/>
        <v>89.36025259737707</v>
      </c>
      <c r="W251" s="72">
        <f t="shared" si="167"/>
        <v>89.053676942628428</v>
      </c>
      <c r="X251" s="72">
        <f t="shared" si="167"/>
        <v>88.992099781204558</v>
      </c>
      <c r="Y251" s="72">
        <f t="shared" si="167"/>
        <v>89.797188413012435</v>
      </c>
      <c r="Z251" s="72">
        <f t="shared" si="167"/>
        <v>91.137474288259725</v>
      </c>
      <c r="AA251" s="72">
        <f t="shared" si="167"/>
        <v>92.104366737851606</v>
      </c>
      <c r="AB251" s="72">
        <f t="shared" si="170"/>
        <v>93.959542494792146</v>
      </c>
      <c r="AC251" s="72">
        <f t="shared" si="170"/>
        <v>94.391892777129982</v>
      </c>
      <c r="AD251" s="72">
        <f t="shared" si="170"/>
        <v>98.930260589306542</v>
      </c>
      <c r="AE251" s="72">
        <f t="shared" ref="AE251:AG251" si="177">P251*100/$D251</f>
        <v>93.337220118699804</v>
      </c>
      <c r="AF251" s="72">
        <f t="shared" si="177"/>
        <v>95.323411112712407</v>
      </c>
      <c r="AG251" s="73">
        <f t="shared" si="177"/>
        <v>96.140291115856769</v>
      </c>
      <c r="AH251" s="235"/>
      <c r="AI251" s="236"/>
      <c r="AJ251" s="236"/>
      <c r="AK251" s="236"/>
      <c r="AL251" s="236"/>
      <c r="AM251" s="236"/>
      <c r="AN251" s="236"/>
      <c r="AO251" s="236"/>
      <c r="AP251" s="236"/>
      <c r="AQ251" s="236"/>
      <c r="AR251" s="236"/>
      <c r="AS251" s="236"/>
      <c r="AT251" s="236"/>
      <c r="AU251" s="236"/>
      <c r="AV251" s="237"/>
    </row>
    <row r="252" spans="2:48" ht="15" customHeight="1" x14ac:dyDescent="0.35">
      <c r="B252" s="735" t="s">
        <v>155</v>
      </c>
      <c r="C252" s="1" t="s">
        <v>193</v>
      </c>
      <c r="D252" s="210">
        <v>30464</v>
      </c>
      <c r="E252" s="210">
        <v>28853</v>
      </c>
      <c r="F252" s="210">
        <v>28405</v>
      </c>
      <c r="G252" s="210">
        <v>27542</v>
      </c>
      <c r="H252" s="210">
        <v>27295</v>
      </c>
      <c r="I252" s="210">
        <v>26522</v>
      </c>
      <c r="J252" s="210">
        <v>25813</v>
      </c>
      <c r="K252" s="210">
        <v>25940</v>
      </c>
      <c r="L252" s="210">
        <v>25561</v>
      </c>
      <c r="M252" s="210">
        <v>26539</v>
      </c>
      <c r="N252" s="210">
        <v>25839</v>
      </c>
      <c r="O252" s="210">
        <v>25814</v>
      </c>
      <c r="P252" s="211">
        <v>25658</v>
      </c>
      <c r="Q252" s="211">
        <v>25815</v>
      </c>
      <c r="R252" s="211">
        <v>25878</v>
      </c>
      <c r="S252" s="556">
        <f>100</f>
        <v>100</v>
      </c>
      <c r="T252" s="72">
        <f t="shared" si="167"/>
        <v>94.711790966386559</v>
      </c>
      <c r="U252" s="72">
        <f t="shared" si="167"/>
        <v>93.241202731092443</v>
      </c>
      <c r="V252" s="72">
        <f t="shared" si="167"/>
        <v>90.408350840336141</v>
      </c>
      <c r="W252" s="72">
        <f t="shared" si="167"/>
        <v>89.597557773109244</v>
      </c>
      <c r="X252" s="72">
        <f t="shared" si="167"/>
        <v>87.060136554621849</v>
      </c>
      <c r="Y252" s="72">
        <f t="shared" si="167"/>
        <v>84.732799369747895</v>
      </c>
      <c r="Z252" s="72">
        <f t="shared" si="167"/>
        <v>85.149684873949582</v>
      </c>
      <c r="AA252" s="72">
        <f t="shared" si="167"/>
        <v>83.905593487394952</v>
      </c>
      <c r="AB252" s="72">
        <f t="shared" si="170"/>
        <v>87.115940126050418</v>
      </c>
      <c r="AC252" s="72">
        <f t="shared" si="170"/>
        <v>84.81814600840336</v>
      </c>
      <c r="AD252" s="72">
        <f t="shared" si="170"/>
        <v>84.736081932773104</v>
      </c>
      <c r="AE252" s="72">
        <f t="shared" ref="AE252:AG252" si="178">P252*100/$D252</f>
        <v>84.224002100840337</v>
      </c>
      <c r="AF252" s="72">
        <f t="shared" si="178"/>
        <v>84.739364495798313</v>
      </c>
      <c r="AG252" s="73">
        <f t="shared" si="178"/>
        <v>84.946165966386559</v>
      </c>
      <c r="AH252" s="557">
        <v>1</v>
      </c>
      <c r="AI252" s="232">
        <v>1</v>
      </c>
      <c r="AJ252" s="232">
        <v>1</v>
      </c>
      <c r="AK252" s="232">
        <v>1</v>
      </c>
      <c r="AL252" s="232">
        <v>1</v>
      </c>
      <c r="AM252" s="232">
        <v>1</v>
      </c>
      <c r="AN252" s="232">
        <v>1</v>
      </c>
      <c r="AO252" s="232">
        <v>1</v>
      </c>
      <c r="AP252" s="232">
        <v>1</v>
      </c>
      <c r="AQ252" s="232">
        <v>1</v>
      </c>
      <c r="AR252" s="232">
        <v>1</v>
      </c>
      <c r="AS252" s="232">
        <v>1</v>
      </c>
      <c r="AT252" s="232">
        <v>4</v>
      </c>
      <c r="AU252" s="232">
        <v>6</v>
      </c>
      <c r="AV252" s="234">
        <v>7</v>
      </c>
    </row>
    <row r="253" spans="2:48" ht="14.5" x14ac:dyDescent="0.35">
      <c r="B253" s="735"/>
      <c r="C253" s="1" t="s">
        <v>194</v>
      </c>
      <c r="D253" s="210">
        <v>10229</v>
      </c>
      <c r="E253" s="210">
        <v>9254</v>
      </c>
      <c r="F253" s="210">
        <v>8599</v>
      </c>
      <c r="G253" s="210">
        <v>8469</v>
      </c>
      <c r="H253" s="210">
        <v>8436</v>
      </c>
      <c r="I253" s="210">
        <v>9227</v>
      </c>
      <c r="J253" s="210">
        <v>9945</v>
      </c>
      <c r="K253" s="210">
        <v>10621</v>
      </c>
      <c r="L253" s="210">
        <v>11637</v>
      </c>
      <c r="M253" s="210">
        <v>12237</v>
      </c>
      <c r="N253" s="210">
        <v>12728</v>
      </c>
      <c r="O253" s="210">
        <v>13548</v>
      </c>
      <c r="P253" s="211">
        <v>12232</v>
      </c>
      <c r="Q253" s="211">
        <v>12614</v>
      </c>
      <c r="R253" s="211">
        <v>12774</v>
      </c>
      <c r="S253" s="556">
        <f>100</f>
        <v>100</v>
      </c>
      <c r="T253" s="72">
        <f t="shared" si="167"/>
        <v>90.468276468863039</v>
      </c>
      <c r="U253" s="72">
        <f t="shared" si="167"/>
        <v>84.064913481278722</v>
      </c>
      <c r="V253" s="72">
        <f t="shared" si="167"/>
        <v>82.79401701046045</v>
      </c>
      <c r="W253" s="72">
        <f t="shared" si="167"/>
        <v>82.471404829406595</v>
      </c>
      <c r="X253" s="72">
        <f t="shared" si="167"/>
        <v>90.204321048000779</v>
      </c>
      <c r="Y253" s="72">
        <f t="shared" si="167"/>
        <v>97.22358001759703</v>
      </c>
      <c r="Z253" s="72">
        <f t="shared" si="167"/>
        <v>103.832241665852</v>
      </c>
      <c r="AA253" s="72">
        <f t="shared" si="167"/>
        <v>113.76478639163163</v>
      </c>
      <c r="AB253" s="72">
        <f t="shared" si="170"/>
        <v>119.63046241079284</v>
      </c>
      <c r="AC253" s="72">
        <f t="shared" si="170"/>
        <v>124.43054061980644</v>
      </c>
      <c r="AD253" s="72">
        <f t="shared" si="170"/>
        <v>132.44696451266009</v>
      </c>
      <c r="AE253" s="72">
        <f t="shared" ref="AE253:AG253" si="179">P253*100/$D253</f>
        <v>119.58158177729983</v>
      </c>
      <c r="AF253" s="72">
        <f t="shared" si="179"/>
        <v>123.3160621761658</v>
      </c>
      <c r="AG253" s="73">
        <f t="shared" si="179"/>
        <v>124.88024244794212</v>
      </c>
      <c r="AH253" s="557">
        <v>1</v>
      </c>
      <c r="AI253" s="232">
        <v>1</v>
      </c>
      <c r="AJ253" s="232">
        <v>1</v>
      </c>
      <c r="AK253" s="232">
        <v>1</v>
      </c>
      <c r="AL253" s="232">
        <v>1</v>
      </c>
      <c r="AM253" s="232">
        <v>1</v>
      </c>
      <c r="AN253" s="232">
        <v>1</v>
      </c>
      <c r="AO253" s="232">
        <v>1</v>
      </c>
      <c r="AP253" s="232">
        <v>1</v>
      </c>
      <c r="AQ253" s="232">
        <v>1</v>
      </c>
      <c r="AR253" s="232">
        <v>1</v>
      </c>
      <c r="AS253" s="232">
        <v>1</v>
      </c>
      <c r="AT253" s="232">
        <v>4</v>
      </c>
      <c r="AU253" s="232">
        <v>6</v>
      </c>
      <c r="AV253" s="234">
        <v>7</v>
      </c>
    </row>
    <row r="254" spans="2:48" ht="14.5" x14ac:dyDescent="0.35">
      <c r="B254" s="735"/>
      <c r="C254" s="1" t="s">
        <v>195</v>
      </c>
      <c r="D254" s="210">
        <v>5121</v>
      </c>
      <c r="E254" s="210">
        <v>4128</v>
      </c>
      <c r="F254" s="210">
        <v>4226</v>
      </c>
      <c r="G254" s="210">
        <v>4001</v>
      </c>
      <c r="H254" s="210">
        <v>4230</v>
      </c>
      <c r="I254" s="210">
        <v>4546</v>
      </c>
      <c r="J254" s="211">
        <v>4723</v>
      </c>
      <c r="K254" s="210">
        <v>5505</v>
      </c>
      <c r="L254" s="210">
        <v>6333</v>
      </c>
      <c r="M254" s="210">
        <v>6700</v>
      </c>
      <c r="N254" s="210">
        <v>7551</v>
      </c>
      <c r="O254" s="210">
        <v>8784</v>
      </c>
      <c r="P254" s="211">
        <v>8124</v>
      </c>
      <c r="Q254" s="211">
        <v>8333</v>
      </c>
      <c r="R254" s="211">
        <v>8420</v>
      </c>
      <c r="S254" s="556">
        <f>100</f>
        <v>100</v>
      </c>
      <c r="T254" s="72">
        <f t="shared" si="167"/>
        <v>80.609256004686586</v>
      </c>
      <c r="U254" s="72">
        <f t="shared" si="167"/>
        <v>82.522944737355985</v>
      </c>
      <c r="V254" s="72">
        <f t="shared" si="167"/>
        <v>78.129271626635429</v>
      </c>
      <c r="W254" s="72">
        <f t="shared" si="167"/>
        <v>82.601054481546569</v>
      </c>
      <c r="X254" s="72">
        <f t="shared" si="167"/>
        <v>88.771724272603009</v>
      </c>
      <c r="Y254" s="72">
        <f t="shared" si="167"/>
        <v>92.228080453036512</v>
      </c>
      <c r="Z254" s="72">
        <f t="shared" si="167"/>
        <v>107.49853544229643</v>
      </c>
      <c r="AA254" s="72">
        <f t="shared" si="167"/>
        <v>123.66725248974809</v>
      </c>
      <c r="AB254" s="72">
        <f t="shared" si="170"/>
        <v>130.83382151923453</v>
      </c>
      <c r="AC254" s="72">
        <f t="shared" si="170"/>
        <v>147.45166959578208</v>
      </c>
      <c r="AD254" s="72">
        <f t="shared" si="170"/>
        <v>171.52899824253075</v>
      </c>
      <c r="AE254" s="72">
        <f t="shared" ref="AE254:AG254" si="180">P254*100/$D254</f>
        <v>158.64089045108378</v>
      </c>
      <c r="AF254" s="72">
        <f t="shared" si="180"/>
        <v>162.722124585042</v>
      </c>
      <c r="AG254" s="73">
        <f t="shared" si="180"/>
        <v>164.42101152118727</v>
      </c>
      <c r="AH254" s="557">
        <v>1</v>
      </c>
      <c r="AI254" s="232">
        <v>1</v>
      </c>
      <c r="AJ254" s="232">
        <v>1</v>
      </c>
      <c r="AK254" s="232">
        <v>1</v>
      </c>
      <c r="AL254" s="232">
        <v>1</v>
      </c>
      <c r="AM254" s="232">
        <v>1</v>
      </c>
      <c r="AN254" s="232">
        <v>4</v>
      </c>
      <c r="AO254" s="232">
        <v>1</v>
      </c>
      <c r="AP254" s="232">
        <v>1</v>
      </c>
      <c r="AQ254" s="232">
        <v>1</v>
      </c>
      <c r="AR254" s="232">
        <v>1</v>
      </c>
      <c r="AS254" s="232">
        <v>1</v>
      </c>
      <c r="AT254" s="232">
        <v>4</v>
      </c>
      <c r="AU254" s="232">
        <v>6</v>
      </c>
      <c r="AV254" s="234">
        <v>7</v>
      </c>
    </row>
    <row r="255" spans="2:48" ht="14.5" x14ac:dyDescent="0.35">
      <c r="B255" s="735"/>
      <c r="C255" s="1" t="s">
        <v>196</v>
      </c>
      <c r="D255" s="210">
        <v>12496</v>
      </c>
      <c r="E255" s="210">
        <v>11838</v>
      </c>
      <c r="F255" s="210">
        <v>11330</v>
      </c>
      <c r="G255" s="210">
        <v>11105</v>
      </c>
      <c r="H255" s="210">
        <v>11037</v>
      </c>
      <c r="I255" s="210">
        <v>10269</v>
      </c>
      <c r="J255" s="211">
        <v>10252</v>
      </c>
      <c r="K255" s="210">
        <v>10218</v>
      </c>
      <c r="L255" s="210">
        <v>10406</v>
      </c>
      <c r="M255" s="210">
        <v>10417</v>
      </c>
      <c r="N255" s="210">
        <v>10424</v>
      </c>
      <c r="O255" s="210">
        <v>10891</v>
      </c>
      <c r="P255" s="211">
        <v>10247</v>
      </c>
      <c r="Q255" s="211">
        <v>10556</v>
      </c>
      <c r="R255" s="211">
        <v>10686</v>
      </c>
      <c r="S255" s="556">
        <f>100</f>
        <v>100</v>
      </c>
      <c r="T255" s="72">
        <f t="shared" si="167"/>
        <v>94.734314980793854</v>
      </c>
      <c r="U255" s="72">
        <f t="shared" si="167"/>
        <v>90.66901408450704</v>
      </c>
      <c r="V255" s="72">
        <f t="shared" si="167"/>
        <v>88.868437900128043</v>
      </c>
      <c r="W255" s="72">
        <f t="shared" si="167"/>
        <v>88.324263764404606</v>
      </c>
      <c r="X255" s="72">
        <f t="shared" si="167"/>
        <v>82.178297055057612</v>
      </c>
      <c r="Y255" s="72">
        <f t="shared" si="167"/>
        <v>82.042253521126767</v>
      </c>
      <c r="Z255" s="72">
        <f t="shared" si="167"/>
        <v>81.770166453265048</v>
      </c>
      <c r="AA255" s="72">
        <f t="shared" si="167"/>
        <v>83.274647887323937</v>
      </c>
      <c r="AB255" s="72">
        <f t="shared" si="170"/>
        <v>83.362676056338032</v>
      </c>
      <c r="AC255" s="72">
        <f t="shared" si="170"/>
        <v>83.418693982074259</v>
      </c>
      <c r="AD255" s="72">
        <f t="shared" si="170"/>
        <v>87.155889884763127</v>
      </c>
      <c r="AE255" s="72">
        <f t="shared" ref="AE255:AG255" si="181">P255*100/$D255</f>
        <v>82.002240717029451</v>
      </c>
      <c r="AF255" s="72">
        <f t="shared" si="181"/>
        <v>84.475032010243282</v>
      </c>
      <c r="AG255" s="73">
        <f t="shared" si="181"/>
        <v>85.515364916773365</v>
      </c>
      <c r="AH255" s="557">
        <v>1</v>
      </c>
      <c r="AI255" s="232">
        <v>1</v>
      </c>
      <c r="AJ255" s="232">
        <v>1</v>
      </c>
      <c r="AK255" s="232">
        <v>1</v>
      </c>
      <c r="AL255" s="232">
        <v>1</v>
      </c>
      <c r="AM255" s="232">
        <v>1</v>
      </c>
      <c r="AN255" s="232">
        <v>4</v>
      </c>
      <c r="AO255" s="232">
        <v>1</v>
      </c>
      <c r="AP255" s="232">
        <v>1</v>
      </c>
      <c r="AQ255" s="232">
        <v>1</v>
      </c>
      <c r="AR255" s="232">
        <v>1</v>
      </c>
      <c r="AS255" s="232">
        <v>1</v>
      </c>
      <c r="AT255" s="232">
        <v>4</v>
      </c>
      <c r="AU255" s="232">
        <v>6</v>
      </c>
      <c r="AV255" s="234">
        <v>7</v>
      </c>
    </row>
    <row r="256" spans="2:48" ht="14.5" x14ac:dyDescent="0.35">
      <c r="B256" s="735"/>
      <c r="C256" s="1" t="s">
        <v>197</v>
      </c>
      <c r="D256" s="210">
        <v>58310</v>
      </c>
      <c r="E256" s="210">
        <v>54073</v>
      </c>
      <c r="F256" s="210">
        <v>52560</v>
      </c>
      <c r="G256" s="210">
        <v>51117</v>
      </c>
      <c r="H256" s="210">
        <v>50998</v>
      </c>
      <c r="I256" s="210">
        <v>50564</v>
      </c>
      <c r="J256" s="210">
        <v>50733</v>
      </c>
      <c r="K256" s="210">
        <v>52284</v>
      </c>
      <c r="L256" s="210">
        <v>53937</v>
      </c>
      <c r="M256" s="210">
        <v>55893</v>
      </c>
      <c r="N256" s="210">
        <v>56542</v>
      </c>
      <c r="O256" s="210">
        <v>59037</v>
      </c>
      <c r="P256" s="211">
        <v>56261</v>
      </c>
      <c r="Q256" s="211">
        <v>57318</v>
      </c>
      <c r="R256" s="211">
        <v>57758</v>
      </c>
      <c r="S256" s="556">
        <f>100</f>
        <v>100</v>
      </c>
      <c r="T256" s="72">
        <f t="shared" si="167"/>
        <v>92.733664894529241</v>
      </c>
      <c r="U256" s="72">
        <f t="shared" si="167"/>
        <v>90.138912707940321</v>
      </c>
      <c r="V256" s="72">
        <f t="shared" si="167"/>
        <v>87.664208540559088</v>
      </c>
      <c r="W256" s="72">
        <f t="shared" si="167"/>
        <v>87.460126907906016</v>
      </c>
      <c r="X256" s="72">
        <f t="shared" si="167"/>
        <v>86.71582918881839</v>
      </c>
      <c r="Y256" s="72">
        <f t="shared" si="167"/>
        <v>87.005659406619785</v>
      </c>
      <c r="Z256" s="72">
        <f t="shared" si="167"/>
        <v>89.665580517921455</v>
      </c>
      <c r="AA256" s="72">
        <f t="shared" si="167"/>
        <v>92.500428742925749</v>
      </c>
      <c r="AB256" s="72">
        <f t="shared" si="170"/>
        <v>95.854913393928996</v>
      </c>
      <c r="AC256" s="72">
        <f t="shared" si="170"/>
        <v>96.967930029154516</v>
      </c>
      <c r="AD256" s="72">
        <f t="shared" si="170"/>
        <v>101.24678442805694</v>
      </c>
      <c r="AE256" s="72">
        <f t="shared" ref="AE256:AG256" si="182">P256*100/$D256</f>
        <v>96.486022980620817</v>
      </c>
      <c r="AF256" s="72">
        <f t="shared" si="182"/>
        <v>98.298748070656828</v>
      </c>
      <c r="AG256" s="73">
        <f t="shared" si="182"/>
        <v>99.053335619962269</v>
      </c>
      <c r="AH256" s="557">
        <v>1</v>
      </c>
      <c r="AI256" s="232">
        <v>1</v>
      </c>
      <c r="AJ256" s="232">
        <v>1</v>
      </c>
      <c r="AK256" s="232">
        <v>1</v>
      </c>
      <c r="AL256" s="232">
        <v>1</v>
      </c>
      <c r="AM256" s="232">
        <v>1</v>
      </c>
      <c r="AN256" s="232">
        <v>1</v>
      </c>
      <c r="AO256" s="232">
        <v>1</v>
      </c>
      <c r="AP256" s="232">
        <v>1</v>
      </c>
      <c r="AQ256" s="232">
        <v>1</v>
      </c>
      <c r="AR256" s="232">
        <v>1</v>
      </c>
      <c r="AS256" s="232">
        <v>1</v>
      </c>
      <c r="AT256" s="232">
        <v>4</v>
      </c>
      <c r="AU256" s="232">
        <v>6</v>
      </c>
      <c r="AV256" s="234">
        <v>7</v>
      </c>
    </row>
    <row r="257" spans="2:48" ht="14.5" x14ac:dyDescent="0.35">
      <c r="B257" s="736"/>
      <c r="C257" s="8" t="s">
        <v>198</v>
      </c>
      <c r="D257">
        <v>45814</v>
      </c>
      <c r="E257">
        <v>42235</v>
      </c>
      <c r="F257">
        <v>41230</v>
      </c>
      <c r="G257">
        <v>40012</v>
      </c>
      <c r="H257">
        <v>39961</v>
      </c>
      <c r="I257">
        <v>40295</v>
      </c>
      <c r="J257">
        <v>40481</v>
      </c>
      <c r="K257">
        <v>42066</v>
      </c>
      <c r="L257">
        <v>43531</v>
      </c>
      <c r="M257">
        <v>45476</v>
      </c>
      <c r="N257">
        <v>46118</v>
      </c>
      <c r="O257">
        <v>48146</v>
      </c>
      <c r="P257">
        <v>46014</v>
      </c>
      <c r="Q257">
        <v>46762</v>
      </c>
      <c r="R257">
        <v>47072</v>
      </c>
      <c r="S257" s="556">
        <f>100</f>
        <v>100</v>
      </c>
      <c r="T257" s="72">
        <f t="shared" si="167"/>
        <v>92.187977474134541</v>
      </c>
      <c r="U257" s="72">
        <f t="shared" si="167"/>
        <v>89.994324878857995</v>
      </c>
      <c r="V257" s="72">
        <f t="shared" si="167"/>
        <v>87.335748897716854</v>
      </c>
      <c r="W257" s="72">
        <f t="shared" si="167"/>
        <v>87.224429213777441</v>
      </c>
      <c r="X257" s="72">
        <f t="shared" si="167"/>
        <v>87.953464006635528</v>
      </c>
      <c r="Y257" s="72">
        <f t="shared" si="167"/>
        <v>88.359453442179245</v>
      </c>
      <c r="Z257" s="72">
        <f t="shared" si="167"/>
        <v>91.819094599903963</v>
      </c>
      <c r="AA257" s="72">
        <f t="shared" si="167"/>
        <v>95.016807089535945</v>
      </c>
      <c r="AB257" s="72">
        <f t="shared" si="170"/>
        <v>99.262234251538828</v>
      </c>
      <c r="AC257" s="72">
        <f t="shared" si="170"/>
        <v>100.6635526258349</v>
      </c>
      <c r="AD257" s="72">
        <f t="shared" si="170"/>
        <v>105.09014711660191</v>
      </c>
      <c r="AE257" s="72">
        <f t="shared" ref="AE257:AG257" si="183">P257*100/$D257</f>
        <v>100.43654778015454</v>
      </c>
      <c r="AF257" s="72">
        <f t="shared" si="183"/>
        <v>102.06923647793251</v>
      </c>
      <c r="AG257" s="73">
        <f t="shared" si="183"/>
        <v>102.74588553717204</v>
      </c>
      <c r="AH257" s="235"/>
      <c r="AI257" s="236"/>
      <c r="AJ257" s="236"/>
      <c r="AK257" s="236"/>
      <c r="AL257" s="236"/>
      <c r="AM257" s="236"/>
      <c r="AN257" s="236"/>
      <c r="AO257" s="236"/>
      <c r="AP257" s="236"/>
      <c r="AQ257" s="236"/>
      <c r="AR257" s="236"/>
      <c r="AS257" s="236"/>
      <c r="AT257" s="236"/>
      <c r="AU257" s="236"/>
      <c r="AV257" s="237"/>
    </row>
    <row r="258" spans="2:48" ht="14.5" x14ac:dyDescent="0.35">
      <c r="B258" s="735" t="s">
        <v>134</v>
      </c>
      <c r="C258" s="1" t="s">
        <v>193</v>
      </c>
      <c r="D258" s="211">
        <v>171</v>
      </c>
      <c r="E258" s="211">
        <v>188</v>
      </c>
      <c r="F258" s="211">
        <v>160</v>
      </c>
      <c r="G258" s="211">
        <v>154</v>
      </c>
      <c r="H258" s="211">
        <v>153</v>
      </c>
      <c r="I258" s="211">
        <v>107</v>
      </c>
      <c r="J258" s="211">
        <v>103</v>
      </c>
      <c r="K258" s="211">
        <v>107</v>
      </c>
      <c r="L258" s="211">
        <v>106</v>
      </c>
      <c r="M258" s="211">
        <v>109</v>
      </c>
      <c r="N258" s="211">
        <v>123</v>
      </c>
      <c r="O258" s="211">
        <v>321</v>
      </c>
      <c r="P258" s="211">
        <v>122</v>
      </c>
      <c r="Q258" s="211">
        <v>123</v>
      </c>
      <c r="R258" s="211">
        <v>123</v>
      </c>
      <c r="S258" s="556">
        <f>100</f>
        <v>100</v>
      </c>
      <c r="T258" s="72">
        <f t="shared" si="167"/>
        <v>109.94152046783626</v>
      </c>
      <c r="U258" s="72">
        <f t="shared" si="167"/>
        <v>93.567251461988306</v>
      </c>
      <c r="V258" s="72">
        <f t="shared" si="167"/>
        <v>90.058479532163744</v>
      </c>
      <c r="W258" s="72">
        <f t="shared" si="167"/>
        <v>89.473684210526315</v>
      </c>
      <c r="X258" s="72">
        <f t="shared" si="167"/>
        <v>62.57309941520468</v>
      </c>
      <c r="Y258" s="72">
        <f t="shared" si="167"/>
        <v>60.23391812865497</v>
      </c>
      <c r="Z258" s="72">
        <f t="shared" si="167"/>
        <v>62.57309941520468</v>
      </c>
      <c r="AA258" s="72">
        <f t="shared" si="167"/>
        <v>61.988304093567251</v>
      </c>
      <c r="AB258" s="72">
        <f t="shared" si="170"/>
        <v>63.742690058479532</v>
      </c>
      <c r="AC258" s="72">
        <f t="shared" si="170"/>
        <v>71.929824561403507</v>
      </c>
      <c r="AD258" s="72">
        <f t="shared" si="170"/>
        <v>187.71929824561403</v>
      </c>
      <c r="AE258" s="72">
        <f t="shared" ref="AE258:AG258" si="184">P258*100/$D258</f>
        <v>71.345029239766077</v>
      </c>
      <c r="AF258" s="72">
        <f t="shared" si="184"/>
        <v>71.929824561403507</v>
      </c>
      <c r="AG258" s="73">
        <f t="shared" si="184"/>
        <v>71.929824561403507</v>
      </c>
      <c r="AH258" s="557">
        <v>4</v>
      </c>
      <c r="AI258" s="232">
        <v>4</v>
      </c>
      <c r="AJ258" s="232">
        <v>4</v>
      </c>
      <c r="AK258" s="232">
        <v>4</v>
      </c>
      <c r="AL258" s="232">
        <v>4</v>
      </c>
      <c r="AM258" s="232">
        <v>4</v>
      </c>
      <c r="AN258" s="232">
        <v>4</v>
      </c>
      <c r="AO258" s="232">
        <v>4</v>
      </c>
      <c r="AP258" s="232">
        <v>4</v>
      </c>
      <c r="AQ258" s="232">
        <v>4</v>
      </c>
      <c r="AR258" s="232">
        <v>4</v>
      </c>
      <c r="AS258" s="232">
        <v>4</v>
      </c>
      <c r="AT258" s="232">
        <v>4</v>
      </c>
      <c r="AU258" s="232">
        <v>6</v>
      </c>
      <c r="AV258" s="234">
        <v>7</v>
      </c>
    </row>
    <row r="259" spans="2:48" ht="14.5" x14ac:dyDescent="0.35">
      <c r="B259" s="735"/>
      <c r="C259" s="1" t="s">
        <v>194</v>
      </c>
      <c r="D259" s="210">
        <v>387</v>
      </c>
      <c r="E259" s="211">
        <v>306</v>
      </c>
      <c r="F259" s="210">
        <v>383</v>
      </c>
      <c r="G259" s="211">
        <v>283</v>
      </c>
      <c r="H259" s="211">
        <v>273</v>
      </c>
      <c r="I259" s="210">
        <v>389</v>
      </c>
      <c r="J259" s="211">
        <v>427</v>
      </c>
      <c r="K259" s="211">
        <v>441</v>
      </c>
      <c r="L259" s="211">
        <v>457</v>
      </c>
      <c r="M259" s="211">
        <v>482</v>
      </c>
      <c r="N259" s="211">
        <v>537</v>
      </c>
      <c r="O259" s="211">
        <v>502</v>
      </c>
      <c r="P259" s="211">
        <v>520</v>
      </c>
      <c r="Q259" s="211">
        <v>536</v>
      </c>
      <c r="R259" s="211">
        <v>543</v>
      </c>
      <c r="S259" s="556">
        <f>100</f>
        <v>100</v>
      </c>
      <c r="T259" s="72">
        <f t="shared" si="167"/>
        <v>79.069767441860463</v>
      </c>
      <c r="U259" s="72">
        <f t="shared" si="167"/>
        <v>98.966408268733844</v>
      </c>
      <c r="V259" s="72">
        <f t="shared" si="167"/>
        <v>73.126614987080103</v>
      </c>
      <c r="W259" s="72">
        <f t="shared" si="167"/>
        <v>70.542635658914733</v>
      </c>
      <c r="X259" s="72">
        <f t="shared" si="167"/>
        <v>100.51679586563307</v>
      </c>
      <c r="Y259" s="72">
        <f t="shared" si="167"/>
        <v>110.33591731266149</v>
      </c>
      <c r="Z259" s="72">
        <f t="shared" si="167"/>
        <v>113.95348837209302</v>
      </c>
      <c r="AA259" s="72">
        <f t="shared" si="167"/>
        <v>118.08785529715762</v>
      </c>
      <c r="AB259" s="72">
        <f t="shared" si="170"/>
        <v>124.54780361757106</v>
      </c>
      <c r="AC259" s="72">
        <f t="shared" si="170"/>
        <v>138.75968992248062</v>
      </c>
      <c r="AD259" s="72">
        <f t="shared" si="170"/>
        <v>129.71576227390182</v>
      </c>
      <c r="AE259" s="72">
        <f t="shared" ref="AE259:AG259" si="185">P259*100/$D259</f>
        <v>134.36692506459949</v>
      </c>
      <c r="AF259" s="72">
        <f t="shared" si="185"/>
        <v>138.50129198966408</v>
      </c>
      <c r="AG259" s="73">
        <f t="shared" si="185"/>
        <v>140.31007751937983</v>
      </c>
      <c r="AH259" s="557">
        <v>1</v>
      </c>
      <c r="AI259" s="232">
        <v>4</v>
      </c>
      <c r="AJ259" s="232">
        <v>1</v>
      </c>
      <c r="AK259" s="232">
        <v>4</v>
      </c>
      <c r="AL259" s="232">
        <v>4</v>
      </c>
      <c r="AM259" s="232">
        <v>1</v>
      </c>
      <c r="AN259" s="232">
        <v>4</v>
      </c>
      <c r="AO259" s="232">
        <v>4</v>
      </c>
      <c r="AP259" s="232">
        <v>4</v>
      </c>
      <c r="AQ259" s="232">
        <v>4</v>
      </c>
      <c r="AR259" s="232">
        <v>4</v>
      </c>
      <c r="AS259" s="232">
        <v>4</v>
      </c>
      <c r="AT259" s="232">
        <v>4</v>
      </c>
      <c r="AU259" s="232">
        <v>6</v>
      </c>
      <c r="AV259" s="234">
        <v>7</v>
      </c>
    </row>
    <row r="260" spans="2:48" ht="14.5" x14ac:dyDescent="0.35">
      <c r="B260" s="735"/>
      <c r="C260" s="1" t="s">
        <v>195</v>
      </c>
      <c r="D260" s="211">
        <v>421</v>
      </c>
      <c r="E260" s="211">
        <v>404</v>
      </c>
      <c r="F260" s="211">
        <v>318</v>
      </c>
      <c r="G260" s="211">
        <v>336</v>
      </c>
      <c r="H260" s="211">
        <v>328</v>
      </c>
      <c r="I260" s="211">
        <v>225</v>
      </c>
      <c r="J260" s="211">
        <v>189</v>
      </c>
      <c r="K260" s="211">
        <v>184</v>
      </c>
      <c r="L260" s="211">
        <v>175</v>
      </c>
      <c r="M260" s="211">
        <v>175</v>
      </c>
      <c r="N260" s="211">
        <v>150</v>
      </c>
      <c r="O260" s="211">
        <v>160</v>
      </c>
      <c r="P260" s="211">
        <v>145</v>
      </c>
      <c r="Q260" s="211">
        <v>149</v>
      </c>
      <c r="R260" s="211">
        <v>151</v>
      </c>
      <c r="S260" s="556">
        <f>100</f>
        <v>100</v>
      </c>
      <c r="T260" s="72">
        <f t="shared" si="167"/>
        <v>95.961995249406172</v>
      </c>
      <c r="U260" s="72">
        <f t="shared" si="167"/>
        <v>75.534441805225654</v>
      </c>
      <c r="V260" s="72">
        <f t="shared" si="167"/>
        <v>79.809976247030875</v>
      </c>
      <c r="W260" s="72">
        <f t="shared" si="167"/>
        <v>77.909738717339664</v>
      </c>
      <c r="X260" s="72">
        <f t="shared" si="167"/>
        <v>53.444180522565318</v>
      </c>
      <c r="Y260" s="72">
        <f t="shared" si="167"/>
        <v>44.893111638954871</v>
      </c>
      <c r="Z260" s="72">
        <f t="shared" si="167"/>
        <v>43.705463182897866</v>
      </c>
      <c r="AA260" s="72">
        <f t="shared" si="167"/>
        <v>41.567695961995248</v>
      </c>
      <c r="AB260" s="72">
        <f t="shared" si="170"/>
        <v>41.567695961995248</v>
      </c>
      <c r="AC260" s="72">
        <f t="shared" si="170"/>
        <v>35.629453681710217</v>
      </c>
      <c r="AD260" s="72">
        <f t="shared" si="170"/>
        <v>38.004750593824227</v>
      </c>
      <c r="AE260" s="72">
        <f t="shared" ref="AE260:AG260" si="186">P260*100/$D260</f>
        <v>34.441805225653205</v>
      </c>
      <c r="AF260" s="72">
        <f t="shared" si="186"/>
        <v>35.39192399049881</v>
      </c>
      <c r="AG260" s="73">
        <f t="shared" si="186"/>
        <v>35.866983372921617</v>
      </c>
      <c r="AH260" s="557">
        <v>4</v>
      </c>
      <c r="AI260" s="232">
        <v>4</v>
      </c>
      <c r="AJ260" s="232">
        <v>4</v>
      </c>
      <c r="AK260" s="232">
        <v>4</v>
      </c>
      <c r="AL260" s="232">
        <v>4</v>
      </c>
      <c r="AM260" s="232">
        <v>4</v>
      </c>
      <c r="AN260" s="232">
        <v>4</v>
      </c>
      <c r="AO260" s="232">
        <v>4</v>
      </c>
      <c r="AP260" s="232">
        <v>4</v>
      </c>
      <c r="AQ260" s="232">
        <v>4</v>
      </c>
      <c r="AR260" s="232">
        <v>4</v>
      </c>
      <c r="AS260" s="232">
        <v>4</v>
      </c>
      <c r="AT260" s="232">
        <v>4</v>
      </c>
      <c r="AU260" s="232">
        <v>6</v>
      </c>
      <c r="AV260" s="234">
        <v>7</v>
      </c>
    </row>
    <row r="261" spans="2:48" ht="14.5" x14ac:dyDescent="0.35">
      <c r="B261" s="735"/>
      <c r="C261" s="1" t="s">
        <v>196</v>
      </c>
      <c r="D261" s="210">
        <v>0</v>
      </c>
      <c r="E261" s="210">
        <v>0</v>
      </c>
      <c r="F261" s="210">
        <v>0</v>
      </c>
      <c r="G261" s="210">
        <v>0</v>
      </c>
      <c r="H261" s="210">
        <v>0</v>
      </c>
      <c r="I261" s="210">
        <v>0</v>
      </c>
      <c r="J261" s="210">
        <v>0</v>
      </c>
      <c r="K261" s="210">
        <v>0</v>
      </c>
      <c r="L261" s="211">
        <v>0</v>
      </c>
      <c r="M261" s="210">
        <v>0</v>
      </c>
      <c r="N261" s="210">
        <v>0</v>
      </c>
      <c r="O261" s="211">
        <v>0</v>
      </c>
      <c r="P261" s="211">
        <v>0</v>
      </c>
      <c r="Q261" s="211">
        <v>0</v>
      </c>
      <c r="R261" s="211">
        <v>0</v>
      </c>
      <c r="S261" s="556">
        <f>100</f>
        <v>100</v>
      </c>
      <c r="T261" s="72" t="e">
        <f t="shared" si="167"/>
        <v>#DIV/0!</v>
      </c>
      <c r="U261" s="72" t="e">
        <f t="shared" si="167"/>
        <v>#DIV/0!</v>
      </c>
      <c r="V261" s="72" t="e">
        <f t="shared" si="167"/>
        <v>#DIV/0!</v>
      </c>
      <c r="W261" s="72" t="e">
        <f t="shared" si="167"/>
        <v>#DIV/0!</v>
      </c>
      <c r="X261" s="72" t="e">
        <f t="shared" si="167"/>
        <v>#DIV/0!</v>
      </c>
      <c r="Y261" s="72" t="e">
        <f t="shared" si="167"/>
        <v>#DIV/0!</v>
      </c>
      <c r="Z261" s="72" t="e">
        <f t="shared" si="167"/>
        <v>#DIV/0!</v>
      </c>
      <c r="AA261" s="72" t="e">
        <f t="shared" si="167"/>
        <v>#DIV/0!</v>
      </c>
      <c r="AB261" s="72" t="e">
        <f t="shared" si="170"/>
        <v>#DIV/0!</v>
      </c>
      <c r="AC261" s="72" t="e">
        <f t="shared" si="170"/>
        <v>#DIV/0!</v>
      </c>
      <c r="AD261" s="72" t="e">
        <f t="shared" si="170"/>
        <v>#DIV/0!</v>
      </c>
      <c r="AE261" s="72" t="e">
        <f t="shared" ref="AE261:AG261" si="187">P261*100/$D261</f>
        <v>#DIV/0!</v>
      </c>
      <c r="AF261" s="72" t="e">
        <f t="shared" si="187"/>
        <v>#DIV/0!</v>
      </c>
      <c r="AG261" s="73" t="e">
        <f t="shared" si="187"/>
        <v>#DIV/0!</v>
      </c>
      <c r="AH261" s="557">
        <v>1</v>
      </c>
      <c r="AI261" s="232">
        <v>1</v>
      </c>
      <c r="AJ261" s="232">
        <v>1</v>
      </c>
      <c r="AK261" s="232">
        <v>1</v>
      </c>
      <c r="AL261" s="232">
        <v>1</v>
      </c>
      <c r="AM261" s="232">
        <v>1</v>
      </c>
      <c r="AN261" s="232">
        <v>1</v>
      </c>
      <c r="AO261" s="232">
        <v>1</v>
      </c>
      <c r="AP261" s="232">
        <v>4</v>
      </c>
      <c r="AQ261" s="232">
        <v>1</v>
      </c>
      <c r="AR261" s="232">
        <v>1</v>
      </c>
      <c r="AS261" s="232">
        <v>4</v>
      </c>
      <c r="AT261" s="232">
        <v>4</v>
      </c>
      <c r="AU261" s="232">
        <v>6</v>
      </c>
      <c r="AV261" s="234">
        <v>7</v>
      </c>
    </row>
    <row r="262" spans="2:48" ht="14.5" x14ac:dyDescent="0.35">
      <c r="B262" s="735"/>
      <c r="C262" s="1" t="s">
        <v>197</v>
      </c>
      <c r="D262" s="210">
        <v>979</v>
      </c>
      <c r="E262" s="210">
        <v>898</v>
      </c>
      <c r="F262" s="210">
        <v>861</v>
      </c>
      <c r="G262" s="210">
        <v>773</v>
      </c>
      <c r="H262" s="211">
        <v>754</v>
      </c>
      <c r="I262" s="210">
        <v>721</v>
      </c>
      <c r="J262" s="210">
        <v>719</v>
      </c>
      <c r="K262" s="210">
        <v>732</v>
      </c>
      <c r="L262" s="211">
        <v>738</v>
      </c>
      <c r="M262" s="211">
        <v>766</v>
      </c>
      <c r="N262" s="211">
        <v>810</v>
      </c>
      <c r="O262" s="211">
        <v>983</v>
      </c>
      <c r="P262" s="211">
        <v>787</v>
      </c>
      <c r="Q262" s="211">
        <v>808</v>
      </c>
      <c r="R262" s="211">
        <v>817</v>
      </c>
      <c r="S262" s="556">
        <f>100</f>
        <v>100</v>
      </c>
      <c r="T262" s="72">
        <f t="shared" si="167"/>
        <v>91.726251276813073</v>
      </c>
      <c r="U262" s="72">
        <f t="shared" si="167"/>
        <v>87.946884576098057</v>
      </c>
      <c r="V262" s="72">
        <f t="shared" si="167"/>
        <v>78.958120531154236</v>
      </c>
      <c r="W262" s="72">
        <f t="shared" si="167"/>
        <v>77.017364657814099</v>
      </c>
      <c r="X262" s="72">
        <f t="shared" si="167"/>
        <v>73.646578140960159</v>
      </c>
      <c r="Y262" s="72">
        <f t="shared" si="167"/>
        <v>73.442288049029628</v>
      </c>
      <c r="Z262" s="72">
        <f t="shared" si="167"/>
        <v>74.770173646578144</v>
      </c>
      <c r="AA262" s="72">
        <f t="shared" si="167"/>
        <v>75.383043922369765</v>
      </c>
      <c r="AB262" s="72">
        <f t="shared" si="170"/>
        <v>78.243105209397342</v>
      </c>
      <c r="AC262" s="72">
        <f t="shared" si="170"/>
        <v>82.737487231869252</v>
      </c>
      <c r="AD262" s="72">
        <f t="shared" si="170"/>
        <v>100.40858018386108</v>
      </c>
      <c r="AE262" s="72">
        <f t="shared" ref="AE262:AG262" si="188">P262*100/$D262</f>
        <v>80.388151174668025</v>
      </c>
      <c r="AF262" s="72">
        <f t="shared" si="188"/>
        <v>82.533197139938707</v>
      </c>
      <c r="AG262" s="73">
        <f t="shared" si="188"/>
        <v>83.452502553626147</v>
      </c>
      <c r="AH262" s="557">
        <v>1</v>
      </c>
      <c r="AI262" s="232">
        <v>1</v>
      </c>
      <c r="AJ262" s="232">
        <v>1</v>
      </c>
      <c r="AK262" s="232">
        <v>1</v>
      </c>
      <c r="AL262" s="232">
        <v>4</v>
      </c>
      <c r="AM262" s="232">
        <v>1</v>
      </c>
      <c r="AN262" s="232">
        <v>1</v>
      </c>
      <c r="AO262" s="232">
        <v>1</v>
      </c>
      <c r="AP262" s="232">
        <v>4</v>
      </c>
      <c r="AQ262" s="232">
        <v>4</v>
      </c>
      <c r="AR262" s="232">
        <v>4</v>
      </c>
      <c r="AS262" s="232">
        <v>4</v>
      </c>
      <c r="AT262" s="232">
        <v>4</v>
      </c>
      <c r="AU262" s="232">
        <v>6</v>
      </c>
      <c r="AV262" s="234">
        <v>7</v>
      </c>
    </row>
    <row r="263" spans="2:48" ht="14.5" x14ac:dyDescent="0.35">
      <c r="B263" s="736"/>
      <c r="C263" s="8" t="s">
        <v>198</v>
      </c>
      <c r="D263">
        <v>979</v>
      </c>
      <c r="E263">
        <v>898</v>
      </c>
      <c r="F263">
        <v>861</v>
      </c>
      <c r="G263">
        <v>773</v>
      </c>
      <c r="H263">
        <v>754</v>
      </c>
      <c r="I263">
        <v>721</v>
      </c>
      <c r="J263">
        <v>719</v>
      </c>
      <c r="K263">
        <v>732</v>
      </c>
      <c r="L263">
        <v>738</v>
      </c>
      <c r="M263">
        <v>766</v>
      </c>
      <c r="N263">
        <v>810</v>
      </c>
      <c r="O263">
        <v>983</v>
      </c>
      <c r="P263">
        <v>787</v>
      </c>
      <c r="Q263">
        <v>808</v>
      </c>
      <c r="R263">
        <v>817</v>
      </c>
      <c r="S263" s="556">
        <f>100</f>
        <v>100</v>
      </c>
      <c r="T263" s="72">
        <f t="shared" si="167"/>
        <v>91.726251276813073</v>
      </c>
      <c r="U263" s="72">
        <f t="shared" si="167"/>
        <v>87.946884576098057</v>
      </c>
      <c r="V263" s="72">
        <f t="shared" si="167"/>
        <v>78.958120531154236</v>
      </c>
      <c r="W263" s="72">
        <f t="shared" si="167"/>
        <v>77.017364657814099</v>
      </c>
      <c r="X263" s="72">
        <f t="shared" si="167"/>
        <v>73.646578140960159</v>
      </c>
      <c r="Y263" s="72">
        <f t="shared" si="167"/>
        <v>73.442288049029628</v>
      </c>
      <c r="Z263" s="72">
        <f t="shared" si="167"/>
        <v>74.770173646578144</v>
      </c>
      <c r="AA263" s="72">
        <f t="shared" si="167"/>
        <v>75.383043922369765</v>
      </c>
      <c r="AB263" s="72">
        <f t="shared" si="170"/>
        <v>78.243105209397342</v>
      </c>
      <c r="AC263" s="72">
        <f t="shared" si="170"/>
        <v>82.737487231869252</v>
      </c>
      <c r="AD263" s="72">
        <f t="shared" si="170"/>
        <v>100.40858018386108</v>
      </c>
      <c r="AE263" s="72">
        <f t="shared" ref="AE263:AG263" si="189">P263*100/$D263</f>
        <v>80.388151174668025</v>
      </c>
      <c r="AF263" s="72">
        <f t="shared" si="189"/>
        <v>82.533197139938707</v>
      </c>
      <c r="AG263" s="73">
        <f t="shared" si="189"/>
        <v>83.452502553626147</v>
      </c>
      <c r="AH263" s="235"/>
      <c r="AI263" s="236"/>
      <c r="AJ263" s="236"/>
      <c r="AK263" s="236"/>
      <c r="AL263" s="236"/>
      <c r="AM263" s="236"/>
      <c r="AN263" s="236"/>
      <c r="AO263" s="236"/>
      <c r="AP263" s="236"/>
      <c r="AQ263" s="236"/>
      <c r="AR263" s="236"/>
      <c r="AS263" s="236"/>
      <c r="AT263" s="236"/>
      <c r="AU263" s="236"/>
      <c r="AV263" s="237"/>
    </row>
    <row r="264" spans="2:48" ht="14.5" x14ac:dyDescent="0.35">
      <c r="B264" s="735" t="s">
        <v>135</v>
      </c>
      <c r="C264" s="1" t="s">
        <v>193</v>
      </c>
      <c r="D264" s="211">
        <v>45</v>
      </c>
      <c r="E264" s="211">
        <v>40</v>
      </c>
      <c r="F264" s="211">
        <v>35</v>
      </c>
      <c r="G264" s="211">
        <v>35</v>
      </c>
      <c r="H264" s="211">
        <v>36</v>
      </c>
      <c r="I264" s="211">
        <v>34</v>
      </c>
      <c r="J264" s="211">
        <v>35</v>
      </c>
      <c r="K264" s="211">
        <v>36</v>
      </c>
      <c r="L264" s="211">
        <v>36</v>
      </c>
      <c r="M264" s="211">
        <v>36</v>
      </c>
      <c r="N264" s="211">
        <v>42</v>
      </c>
      <c r="O264" s="211">
        <v>110</v>
      </c>
      <c r="P264" s="211">
        <v>42</v>
      </c>
      <c r="Q264" s="211">
        <v>42</v>
      </c>
      <c r="R264" s="211">
        <v>42</v>
      </c>
      <c r="S264" s="556">
        <f>100</f>
        <v>100</v>
      </c>
      <c r="T264" s="72">
        <f t="shared" si="167"/>
        <v>88.888888888888886</v>
      </c>
      <c r="U264" s="72">
        <f t="shared" si="167"/>
        <v>77.777777777777771</v>
      </c>
      <c r="V264" s="72">
        <f t="shared" si="167"/>
        <v>77.777777777777771</v>
      </c>
      <c r="W264" s="72">
        <f t="shared" si="167"/>
        <v>80</v>
      </c>
      <c r="X264" s="72">
        <f t="shared" si="167"/>
        <v>75.555555555555557</v>
      </c>
      <c r="Y264" s="72">
        <f t="shared" si="167"/>
        <v>77.777777777777771</v>
      </c>
      <c r="Z264" s="72">
        <f t="shared" si="167"/>
        <v>80</v>
      </c>
      <c r="AA264" s="72">
        <f t="shared" si="167"/>
        <v>80</v>
      </c>
      <c r="AB264" s="72">
        <f t="shared" si="170"/>
        <v>80</v>
      </c>
      <c r="AC264" s="72">
        <f t="shared" si="170"/>
        <v>93.333333333333329</v>
      </c>
      <c r="AD264" s="72">
        <f t="shared" si="170"/>
        <v>244.44444444444446</v>
      </c>
      <c r="AE264" s="72">
        <f t="shared" ref="AE264:AG264" si="190">P264*100/$D264</f>
        <v>93.333333333333329</v>
      </c>
      <c r="AF264" s="72">
        <f t="shared" si="190"/>
        <v>93.333333333333329</v>
      </c>
      <c r="AG264" s="73">
        <f t="shared" si="190"/>
        <v>93.333333333333329</v>
      </c>
      <c r="AH264" s="557">
        <v>4</v>
      </c>
      <c r="AI264" s="232">
        <v>4</v>
      </c>
      <c r="AJ264" s="232">
        <v>4</v>
      </c>
      <c r="AK264" s="232">
        <v>4</v>
      </c>
      <c r="AL264" s="232">
        <v>4</v>
      </c>
      <c r="AM264" s="232">
        <v>4</v>
      </c>
      <c r="AN264" s="232">
        <v>4</v>
      </c>
      <c r="AO264" s="232">
        <v>4</v>
      </c>
      <c r="AP264" s="232">
        <v>4</v>
      </c>
      <c r="AQ264" s="232">
        <v>4</v>
      </c>
      <c r="AR264" s="232">
        <v>4</v>
      </c>
      <c r="AS264" s="232">
        <v>4</v>
      </c>
      <c r="AT264" s="232">
        <v>4</v>
      </c>
      <c r="AU264" s="232">
        <v>6</v>
      </c>
      <c r="AV264" s="234">
        <v>7</v>
      </c>
    </row>
    <row r="265" spans="2:48" ht="14.5" x14ac:dyDescent="0.35">
      <c r="B265" s="735"/>
      <c r="C265" s="1" t="s">
        <v>194</v>
      </c>
      <c r="D265" s="210">
        <v>275</v>
      </c>
      <c r="E265" s="211">
        <v>314</v>
      </c>
      <c r="F265" s="211">
        <v>126</v>
      </c>
      <c r="G265" s="211">
        <v>122</v>
      </c>
      <c r="H265" s="211">
        <v>136</v>
      </c>
      <c r="I265" s="211">
        <v>128</v>
      </c>
      <c r="J265" s="211">
        <v>123</v>
      </c>
      <c r="K265" s="211">
        <v>127</v>
      </c>
      <c r="L265" s="211">
        <v>132</v>
      </c>
      <c r="M265" s="211">
        <v>137</v>
      </c>
      <c r="N265" s="211">
        <v>156</v>
      </c>
      <c r="O265" s="211">
        <v>147</v>
      </c>
      <c r="P265" s="211">
        <v>151</v>
      </c>
      <c r="Q265" s="211">
        <v>156</v>
      </c>
      <c r="R265" s="211">
        <v>158</v>
      </c>
      <c r="S265" s="556">
        <f>100</f>
        <v>100</v>
      </c>
      <c r="T265" s="72">
        <f t="shared" si="167"/>
        <v>114.18181818181819</v>
      </c>
      <c r="U265" s="72">
        <f t="shared" si="167"/>
        <v>45.81818181818182</v>
      </c>
      <c r="V265" s="72">
        <f t="shared" si="167"/>
        <v>44.363636363636367</v>
      </c>
      <c r="W265" s="72">
        <f t="shared" si="167"/>
        <v>49.454545454545453</v>
      </c>
      <c r="X265" s="72">
        <f t="shared" si="167"/>
        <v>46.545454545454547</v>
      </c>
      <c r="Y265" s="72">
        <f t="shared" si="167"/>
        <v>44.727272727272727</v>
      </c>
      <c r="Z265" s="72">
        <f t="shared" si="167"/>
        <v>46.18181818181818</v>
      </c>
      <c r="AA265" s="72">
        <f t="shared" si="167"/>
        <v>48</v>
      </c>
      <c r="AB265" s="72">
        <f t="shared" si="170"/>
        <v>49.81818181818182</v>
      </c>
      <c r="AC265" s="72">
        <f t="shared" si="170"/>
        <v>56.727272727272727</v>
      </c>
      <c r="AD265" s="72">
        <f t="shared" si="170"/>
        <v>53.454545454545453</v>
      </c>
      <c r="AE265" s="72">
        <f t="shared" ref="AE265:AG265" si="191">P265*100/$D265</f>
        <v>54.909090909090907</v>
      </c>
      <c r="AF265" s="72">
        <f t="shared" si="191"/>
        <v>56.727272727272727</v>
      </c>
      <c r="AG265" s="73">
        <f t="shared" si="191"/>
        <v>57.454545454545453</v>
      </c>
      <c r="AH265" s="557">
        <v>1</v>
      </c>
      <c r="AI265" s="232">
        <v>4</v>
      </c>
      <c r="AJ265" s="232">
        <v>4</v>
      </c>
      <c r="AK265" s="232">
        <v>4</v>
      </c>
      <c r="AL265" s="232">
        <v>4</v>
      </c>
      <c r="AM265" s="232">
        <v>4</v>
      </c>
      <c r="AN265" s="232">
        <v>4</v>
      </c>
      <c r="AO265" s="232">
        <v>4</v>
      </c>
      <c r="AP265" s="232">
        <v>4</v>
      </c>
      <c r="AQ265" s="232">
        <v>4</v>
      </c>
      <c r="AR265" s="232">
        <v>4</v>
      </c>
      <c r="AS265" s="232">
        <v>4</v>
      </c>
      <c r="AT265" s="232">
        <v>4</v>
      </c>
      <c r="AU265" s="232">
        <v>6</v>
      </c>
      <c r="AV265" s="234">
        <v>7</v>
      </c>
    </row>
    <row r="266" spans="2:48" ht="14.5" x14ac:dyDescent="0.35">
      <c r="B266" s="735"/>
      <c r="C266" s="1" t="s">
        <v>195</v>
      </c>
      <c r="D266" s="211">
        <v>628</v>
      </c>
      <c r="E266" s="211">
        <v>461</v>
      </c>
      <c r="F266" s="211">
        <v>1128</v>
      </c>
      <c r="G266" s="211">
        <v>1097</v>
      </c>
      <c r="H266" s="211">
        <v>1142</v>
      </c>
      <c r="I266" s="211">
        <v>1079</v>
      </c>
      <c r="J266" s="211">
        <v>1107</v>
      </c>
      <c r="K266" s="211">
        <v>1072</v>
      </c>
      <c r="L266" s="211">
        <v>1030</v>
      </c>
      <c r="M266" s="211">
        <v>1003</v>
      </c>
      <c r="N266" s="211">
        <v>884</v>
      </c>
      <c r="O266" s="211">
        <v>944</v>
      </c>
      <c r="P266" s="211">
        <v>853</v>
      </c>
      <c r="Q266" s="211">
        <v>875</v>
      </c>
      <c r="R266" s="211">
        <v>884</v>
      </c>
      <c r="S266" s="556">
        <f>100</f>
        <v>100</v>
      </c>
      <c r="T266" s="72">
        <f t="shared" si="167"/>
        <v>73.407643312101911</v>
      </c>
      <c r="U266" s="72">
        <f t="shared" si="167"/>
        <v>179.61783439490446</v>
      </c>
      <c r="V266" s="72">
        <f t="shared" si="167"/>
        <v>174.68152866242039</v>
      </c>
      <c r="W266" s="72">
        <f t="shared" si="167"/>
        <v>181.84713375796179</v>
      </c>
      <c r="X266" s="72">
        <f t="shared" si="167"/>
        <v>171.81528662420382</v>
      </c>
      <c r="Y266" s="72">
        <f t="shared" si="167"/>
        <v>176.27388535031847</v>
      </c>
      <c r="Z266" s="72">
        <f t="shared" si="167"/>
        <v>170.70063694267515</v>
      </c>
      <c r="AA266" s="72">
        <f t="shared" si="167"/>
        <v>164.01273885350318</v>
      </c>
      <c r="AB266" s="72">
        <f t="shared" si="170"/>
        <v>159.71337579617835</v>
      </c>
      <c r="AC266" s="72">
        <f t="shared" si="170"/>
        <v>140.76433121019107</v>
      </c>
      <c r="AD266" s="72">
        <f t="shared" si="170"/>
        <v>150.31847133757961</v>
      </c>
      <c r="AE266" s="72">
        <f t="shared" ref="AE266:AG266" si="192">P266*100/$D266</f>
        <v>135.828025477707</v>
      </c>
      <c r="AF266" s="72">
        <f t="shared" si="192"/>
        <v>139.33121019108279</v>
      </c>
      <c r="AG266" s="73">
        <f t="shared" si="192"/>
        <v>140.76433121019107</v>
      </c>
      <c r="AH266" s="557">
        <v>4</v>
      </c>
      <c r="AI266" s="232">
        <v>4</v>
      </c>
      <c r="AJ266" s="232">
        <v>4</v>
      </c>
      <c r="AK266" s="232">
        <v>4</v>
      </c>
      <c r="AL266" s="232">
        <v>4</v>
      </c>
      <c r="AM266" s="232">
        <v>4</v>
      </c>
      <c r="AN266" s="232">
        <v>4</v>
      </c>
      <c r="AO266" s="232">
        <v>4</v>
      </c>
      <c r="AP266" s="232">
        <v>4</v>
      </c>
      <c r="AQ266" s="232">
        <v>4</v>
      </c>
      <c r="AR266" s="232">
        <v>4</v>
      </c>
      <c r="AS266" s="232">
        <v>4</v>
      </c>
      <c r="AT266" s="232">
        <v>4</v>
      </c>
      <c r="AU266" s="232">
        <v>6</v>
      </c>
      <c r="AV266" s="234">
        <v>7</v>
      </c>
    </row>
    <row r="267" spans="2:48" ht="14.5" x14ac:dyDescent="0.35">
      <c r="B267" s="735"/>
      <c r="C267" s="1" t="s">
        <v>196</v>
      </c>
      <c r="D267" s="211">
        <v>7729</v>
      </c>
      <c r="E267" s="211">
        <v>6816</v>
      </c>
      <c r="F267" s="211">
        <v>6945</v>
      </c>
      <c r="G267" s="211">
        <v>6755</v>
      </c>
      <c r="H267" s="211">
        <v>6563</v>
      </c>
      <c r="I267" s="211">
        <v>6200</v>
      </c>
      <c r="J267" s="211">
        <v>6819</v>
      </c>
      <c r="K267" s="211">
        <v>6862</v>
      </c>
      <c r="L267" s="211">
        <v>6991</v>
      </c>
      <c r="M267" s="211">
        <v>7259</v>
      </c>
      <c r="N267" s="211">
        <v>7810</v>
      </c>
      <c r="O267" s="211">
        <v>9390</v>
      </c>
      <c r="P267" s="211">
        <v>7980</v>
      </c>
      <c r="Q267" s="211">
        <v>8220</v>
      </c>
      <c r="R267" s="211">
        <v>8321</v>
      </c>
      <c r="S267" s="556">
        <f>100</f>
        <v>100</v>
      </c>
      <c r="T267" s="72">
        <f t="shared" si="167"/>
        <v>88.18734635787294</v>
      </c>
      <c r="U267" s="72">
        <f t="shared" si="167"/>
        <v>89.856385043343252</v>
      </c>
      <c r="V267" s="72">
        <f t="shared" si="167"/>
        <v>87.398111010480008</v>
      </c>
      <c r="W267" s="72">
        <f t="shared" si="167"/>
        <v>84.913960408849789</v>
      </c>
      <c r="X267" s="72">
        <f t="shared" si="167"/>
        <v>80.217363177642639</v>
      </c>
      <c r="Y267" s="72">
        <f t="shared" si="167"/>
        <v>88.226161211023424</v>
      </c>
      <c r="Z267" s="72">
        <f t="shared" si="167"/>
        <v>88.782507439513523</v>
      </c>
      <c r="AA267" s="72">
        <f t="shared" si="167"/>
        <v>90.451546124983821</v>
      </c>
      <c r="AB267" s="72">
        <f t="shared" si="170"/>
        <v>93.919006339759349</v>
      </c>
      <c r="AC267" s="72">
        <f t="shared" si="170"/>
        <v>101.04800103506275</v>
      </c>
      <c r="AD267" s="72">
        <f t="shared" si="170"/>
        <v>121.49049036097813</v>
      </c>
      <c r="AE267" s="72">
        <f t="shared" ref="AE267:AG267" si="193">P267*100/$D267</f>
        <v>103.24750938025618</v>
      </c>
      <c r="AF267" s="72">
        <f t="shared" si="193"/>
        <v>106.35269763229395</v>
      </c>
      <c r="AG267" s="73">
        <f t="shared" si="193"/>
        <v>107.65946435502653</v>
      </c>
      <c r="AH267" s="557">
        <v>4</v>
      </c>
      <c r="AI267" s="232">
        <v>4</v>
      </c>
      <c r="AJ267" s="232">
        <v>4</v>
      </c>
      <c r="AK267" s="232">
        <v>4</v>
      </c>
      <c r="AL267" s="232">
        <v>4</v>
      </c>
      <c r="AM267" s="232">
        <v>4</v>
      </c>
      <c r="AN267" s="232">
        <v>4</v>
      </c>
      <c r="AO267" s="232">
        <v>4</v>
      </c>
      <c r="AP267" s="232">
        <v>4</v>
      </c>
      <c r="AQ267" s="232">
        <v>4</v>
      </c>
      <c r="AR267" s="232">
        <v>4</v>
      </c>
      <c r="AS267" s="232">
        <v>4</v>
      </c>
      <c r="AT267" s="232">
        <v>4</v>
      </c>
      <c r="AU267" s="232">
        <v>6</v>
      </c>
      <c r="AV267" s="234">
        <v>7</v>
      </c>
    </row>
    <row r="268" spans="2:48" ht="14.5" x14ac:dyDescent="0.35">
      <c r="B268" s="735"/>
      <c r="C268" s="1" t="s">
        <v>197</v>
      </c>
      <c r="D268" s="210">
        <v>8677</v>
      </c>
      <c r="E268" s="210">
        <v>7631</v>
      </c>
      <c r="F268" s="210">
        <v>8234</v>
      </c>
      <c r="G268" s="210">
        <v>8009</v>
      </c>
      <c r="H268" s="211">
        <v>7877</v>
      </c>
      <c r="I268" s="210">
        <v>7441</v>
      </c>
      <c r="J268" s="210">
        <v>8084</v>
      </c>
      <c r="K268" s="210">
        <v>8097</v>
      </c>
      <c r="L268" s="211">
        <v>8189</v>
      </c>
      <c r="M268" s="211">
        <v>8435</v>
      </c>
      <c r="N268" s="211">
        <v>8892</v>
      </c>
      <c r="O268" s="211">
        <v>10591</v>
      </c>
      <c r="P268" s="211">
        <v>9026</v>
      </c>
      <c r="Q268" s="211">
        <v>9293</v>
      </c>
      <c r="R268" s="211">
        <v>9405</v>
      </c>
      <c r="S268" s="556">
        <f>100</f>
        <v>100</v>
      </c>
      <c r="T268" s="72">
        <f t="shared" si="167"/>
        <v>87.945142330298495</v>
      </c>
      <c r="U268" s="72">
        <f t="shared" si="167"/>
        <v>94.894548807191427</v>
      </c>
      <c r="V268" s="72">
        <f t="shared" si="167"/>
        <v>92.30148668894779</v>
      </c>
      <c r="W268" s="72">
        <f t="shared" si="167"/>
        <v>90.780223579578191</v>
      </c>
      <c r="X268" s="72">
        <f t="shared" si="167"/>
        <v>85.755445430448319</v>
      </c>
      <c r="Y268" s="72">
        <f t="shared" si="167"/>
        <v>93.16584072836234</v>
      </c>
      <c r="Z268" s="72">
        <f t="shared" si="167"/>
        <v>93.315662095194185</v>
      </c>
      <c r="AA268" s="72">
        <f t="shared" si="167"/>
        <v>94.375936383542694</v>
      </c>
      <c r="AB268" s="72">
        <f t="shared" si="170"/>
        <v>97.211017632822404</v>
      </c>
      <c r="AC268" s="72">
        <f t="shared" si="170"/>
        <v>102.47781491298836</v>
      </c>
      <c r="AD268" s="72">
        <f t="shared" si="170"/>
        <v>122.05831508585916</v>
      </c>
      <c r="AE268" s="72">
        <f t="shared" ref="AE268:AG268" si="194">P268*100/$D268</f>
        <v>104.02212746340901</v>
      </c>
      <c r="AF268" s="72">
        <f t="shared" si="194"/>
        <v>107.09922784372479</v>
      </c>
      <c r="AG268" s="73">
        <f t="shared" si="194"/>
        <v>108.38999654258384</v>
      </c>
      <c r="AH268" s="557">
        <v>1</v>
      </c>
      <c r="AI268" s="232">
        <v>1</v>
      </c>
      <c r="AJ268" s="232">
        <v>1</v>
      </c>
      <c r="AK268" s="232">
        <v>1</v>
      </c>
      <c r="AL268" s="232">
        <v>4</v>
      </c>
      <c r="AM268" s="232">
        <v>1</v>
      </c>
      <c r="AN268" s="232">
        <v>1</v>
      </c>
      <c r="AO268" s="232">
        <v>1</v>
      </c>
      <c r="AP268" s="232">
        <v>4</v>
      </c>
      <c r="AQ268" s="232">
        <v>4</v>
      </c>
      <c r="AR268" s="232">
        <v>4</v>
      </c>
      <c r="AS268" s="232">
        <v>4</v>
      </c>
      <c r="AT268" s="232">
        <v>4</v>
      </c>
      <c r="AU268" s="232">
        <v>6</v>
      </c>
      <c r="AV268" s="234">
        <v>7</v>
      </c>
    </row>
    <row r="269" spans="2:48" ht="14.5" x14ac:dyDescent="0.35">
      <c r="B269" s="736"/>
      <c r="C269" s="8" t="s">
        <v>198</v>
      </c>
      <c r="D269">
        <v>948</v>
      </c>
      <c r="E269">
        <v>815</v>
      </c>
      <c r="F269">
        <v>1289</v>
      </c>
      <c r="G269">
        <v>1254</v>
      </c>
      <c r="H269">
        <v>1314</v>
      </c>
      <c r="I269">
        <v>1241</v>
      </c>
      <c r="J269">
        <v>1265</v>
      </c>
      <c r="K269">
        <v>1235</v>
      </c>
      <c r="L269">
        <v>1198</v>
      </c>
      <c r="M269">
        <v>1176</v>
      </c>
      <c r="N269">
        <v>1082</v>
      </c>
      <c r="O269">
        <v>1201</v>
      </c>
      <c r="P269">
        <v>1046</v>
      </c>
      <c r="Q269">
        <v>1073</v>
      </c>
      <c r="R269">
        <v>1084</v>
      </c>
      <c r="S269" s="556">
        <f>100</f>
        <v>100</v>
      </c>
      <c r="T269" s="72">
        <f t="shared" si="167"/>
        <v>85.970464135021103</v>
      </c>
      <c r="U269" s="72">
        <f t="shared" si="167"/>
        <v>135.9704641350211</v>
      </c>
      <c r="V269" s="72">
        <f t="shared" si="167"/>
        <v>132.27848101265823</v>
      </c>
      <c r="W269" s="72">
        <f t="shared" si="167"/>
        <v>138.60759493670886</v>
      </c>
      <c r="X269" s="72">
        <f t="shared" si="167"/>
        <v>130.9071729957806</v>
      </c>
      <c r="Y269" s="72">
        <f t="shared" si="167"/>
        <v>133.43881856540085</v>
      </c>
      <c r="Z269" s="72">
        <f t="shared" si="167"/>
        <v>130.27426160337552</v>
      </c>
      <c r="AA269" s="72">
        <f t="shared" si="167"/>
        <v>126.37130801687763</v>
      </c>
      <c r="AB269" s="72">
        <f t="shared" si="170"/>
        <v>124.0506329113924</v>
      </c>
      <c r="AC269" s="72">
        <f t="shared" si="170"/>
        <v>114.13502109704642</v>
      </c>
      <c r="AD269" s="72">
        <f t="shared" si="170"/>
        <v>126.68776371308017</v>
      </c>
      <c r="AE269" s="72">
        <f t="shared" ref="AE269:AG269" si="195">P269*100/$D269</f>
        <v>110.33755274261604</v>
      </c>
      <c r="AF269" s="72">
        <f t="shared" si="195"/>
        <v>113.18565400843882</v>
      </c>
      <c r="AG269" s="73">
        <f t="shared" si="195"/>
        <v>114.34599156118144</v>
      </c>
      <c r="AH269" s="235"/>
      <c r="AI269" s="236"/>
      <c r="AJ269" s="236"/>
      <c r="AK269" s="236"/>
      <c r="AL269" s="236"/>
      <c r="AM269" s="236"/>
      <c r="AN269" s="236"/>
      <c r="AO269" s="236"/>
      <c r="AP269" s="236"/>
      <c r="AQ269" s="236"/>
      <c r="AR269" s="236"/>
      <c r="AS269" s="236"/>
      <c r="AT269" s="236"/>
      <c r="AU269" s="236"/>
      <c r="AV269" s="237"/>
    </row>
    <row r="270" spans="2:48" ht="15" customHeight="1" x14ac:dyDescent="0.35">
      <c r="B270" s="735" t="s">
        <v>156</v>
      </c>
      <c r="C270" s="1" t="s">
        <v>193</v>
      </c>
      <c r="D270" s="210">
        <v>2038</v>
      </c>
      <c r="E270" s="210">
        <v>2008</v>
      </c>
      <c r="F270" s="210">
        <v>2234</v>
      </c>
      <c r="G270" s="210">
        <v>2341</v>
      </c>
      <c r="H270" s="210">
        <v>2435</v>
      </c>
      <c r="I270" s="210">
        <v>2400</v>
      </c>
      <c r="J270" s="210">
        <v>2322</v>
      </c>
      <c r="K270" s="210">
        <v>2425</v>
      </c>
      <c r="L270" s="210">
        <v>2494</v>
      </c>
      <c r="M270" s="210">
        <v>2324</v>
      </c>
      <c r="N270" s="211">
        <v>2149</v>
      </c>
      <c r="O270" s="210">
        <v>2276</v>
      </c>
      <c r="P270" s="211">
        <v>2262</v>
      </c>
      <c r="Q270" s="211">
        <v>2276</v>
      </c>
      <c r="R270" s="211">
        <v>2282</v>
      </c>
      <c r="S270" s="556">
        <f>100</f>
        <v>100</v>
      </c>
      <c r="T270" s="72">
        <f t="shared" si="167"/>
        <v>98.527968596663399</v>
      </c>
      <c r="U270" s="72">
        <f t="shared" si="167"/>
        <v>109.61727183513248</v>
      </c>
      <c r="V270" s="72">
        <f t="shared" si="167"/>
        <v>114.86751717369971</v>
      </c>
      <c r="W270" s="72">
        <f t="shared" si="167"/>
        <v>119.47988223748773</v>
      </c>
      <c r="X270" s="72">
        <f t="shared" si="167"/>
        <v>117.76251226692835</v>
      </c>
      <c r="Y270" s="72">
        <f t="shared" si="167"/>
        <v>113.93523061825319</v>
      </c>
      <c r="Z270" s="72">
        <f t="shared" si="167"/>
        <v>118.9892051030422</v>
      </c>
      <c r="AA270" s="72">
        <f t="shared" si="167"/>
        <v>122.37487733071639</v>
      </c>
      <c r="AB270" s="72">
        <f t="shared" si="170"/>
        <v>114.0333660451423</v>
      </c>
      <c r="AC270" s="72">
        <f t="shared" si="170"/>
        <v>105.44651619234544</v>
      </c>
      <c r="AD270" s="72">
        <f t="shared" si="170"/>
        <v>111.67811579980373</v>
      </c>
      <c r="AE270" s="72">
        <f t="shared" ref="AE270:AG270" si="196">P270*100/$D270</f>
        <v>110.99116781157998</v>
      </c>
      <c r="AF270" s="72">
        <f t="shared" si="196"/>
        <v>111.67811579980373</v>
      </c>
      <c r="AG270" s="73">
        <f t="shared" si="196"/>
        <v>111.97252208047105</v>
      </c>
      <c r="AH270" s="557">
        <v>1</v>
      </c>
      <c r="AI270" s="232">
        <v>1</v>
      </c>
      <c r="AJ270" s="232">
        <v>1</v>
      </c>
      <c r="AK270" s="232">
        <v>1</v>
      </c>
      <c r="AL270" s="232">
        <v>1</v>
      </c>
      <c r="AM270" s="232">
        <v>1</v>
      </c>
      <c r="AN270" s="232">
        <v>1</v>
      </c>
      <c r="AO270" s="232">
        <v>1</v>
      </c>
      <c r="AP270" s="232">
        <v>1</v>
      </c>
      <c r="AQ270" s="232">
        <v>1</v>
      </c>
      <c r="AR270" s="232">
        <v>4</v>
      </c>
      <c r="AS270" s="232">
        <v>1</v>
      </c>
      <c r="AT270" s="232">
        <v>4</v>
      </c>
      <c r="AU270" s="232">
        <v>6</v>
      </c>
      <c r="AV270" s="234">
        <v>7</v>
      </c>
    </row>
    <row r="271" spans="2:48" ht="14.5" x14ac:dyDescent="0.35">
      <c r="B271" s="735"/>
      <c r="C271" s="1" t="s">
        <v>194</v>
      </c>
      <c r="D271" s="210">
        <v>4140</v>
      </c>
      <c r="E271" s="210">
        <v>3945</v>
      </c>
      <c r="F271" s="210">
        <v>3445</v>
      </c>
      <c r="G271" s="210">
        <v>3385</v>
      </c>
      <c r="H271" s="210">
        <v>3488</v>
      </c>
      <c r="I271" s="210">
        <v>3515</v>
      </c>
      <c r="J271" s="210">
        <v>3543</v>
      </c>
      <c r="K271" s="210">
        <v>3729</v>
      </c>
      <c r="L271" s="210">
        <v>3568</v>
      </c>
      <c r="M271" s="210">
        <v>3573</v>
      </c>
      <c r="N271" s="210">
        <v>3560</v>
      </c>
      <c r="O271" s="210">
        <v>3938</v>
      </c>
      <c r="P271" s="211">
        <v>3555</v>
      </c>
      <c r="Q271" s="211">
        <v>3666</v>
      </c>
      <c r="R271" s="211">
        <v>3713</v>
      </c>
      <c r="S271" s="556">
        <f>100</f>
        <v>100</v>
      </c>
      <c r="T271" s="72">
        <f t="shared" si="167"/>
        <v>95.289855072463766</v>
      </c>
      <c r="U271" s="72">
        <f t="shared" si="167"/>
        <v>83.212560386473427</v>
      </c>
      <c r="V271" s="72">
        <f t="shared" si="167"/>
        <v>81.763285024154584</v>
      </c>
      <c r="W271" s="72">
        <f t="shared" si="167"/>
        <v>84.251207729468604</v>
      </c>
      <c r="X271" s="72">
        <f t="shared" si="167"/>
        <v>84.903381642512073</v>
      </c>
      <c r="Y271" s="72">
        <f t="shared" si="167"/>
        <v>85.579710144927532</v>
      </c>
      <c r="Z271" s="72">
        <f t="shared" si="167"/>
        <v>90.072463768115938</v>
      </c>
      <c r="AA271" s="72">
        <f t="shared" si="167"/>
        <v>86.183574879227052</v>
      </c>
      <c r="AB271" s="72">
        <f t="shared" si="170"/>
        <v>86.304347826086953</v>
      </c>
      <c r="AC271" s="72">
        <f t="shared" si="170"/>
        <v>85.990338164251213</v>
      </c>
      <c r="AD271" s="72">
        <f t="shared" si="170"/>
        <v>95.120772946859901</v>
      </c>
      <c r="AE271" s="72">
        <f t="shared" ref="AE271:AG271" si="197">P271*100/$D271</f>
        <v>85.869565217391298</v>
      </c>
      <c r="AF271" s="72">
        <f t="shared" si="197"/>
        <v>88.550724637681157</v>
      </c>
      <c r="AG271" s="73">
        <f t="shared" si="197"/>
        <v>89.685990338164245</v>
      </c>
      <c r="AH271" s="557">
        <v>1</v>
      </c>
      <c r="AI271" s="232">
        <v>1</v>
      </c>
      <c r="AJ271" s="232">
        <v>1</v>
      </c>
      <c r="AK271" s="232">
        <v>1</v>
      </c>
      <c r="AL271" s="232">
        <v>1</v>
      </c>
      <c r="AM271" s="232">
        <v>1</v>
      </c>
      <c r="AN271" s="232">
        <v>1</v>
      </c>
      <c r="AO271" s="232">
        <v>1</v>
      </c>
      <c r="AP271" s="232">
        <v>1</v>
      </c>
      <c r="AQ271" s="232">
        <v>1</v>
      </c>
      <c r="AR271" s="232">
        <v>1</v>
      </c>
      <c r="AS271" s="232">
        <v>1</v>
      </c>
      <c r="AT271" s="232">
        <v>4</v>
      </c>
      <c r="AU271" s="232">
        <v>6</v>
      </c>
      <c r="AV271" s="234">
        <v>7</v>
      </c>
    </row>
    <row r="272" spans="2:48" ht="14.5" x14ac:dyDescent="0.35">
      <c r="B272" s="735"/>
      <c r="C272" s="1" t="s">
        <v>195</v>
      </c>
      <c r="D272" s="210">
        <v>4674</v>
      </c>
      <c r="E272" s="210">
        <v>3900</v>
      </c>
      <c r="F272" s="210">
        <v>3880</v>
      </c>
      <c r="G272" s="210">
        <v>3679</v>
      </c>
      <c r="H272" s="210">
        <v>3796</v>
      </c>
      <c r="I272" s="210">
        <v>3752</v>
      </c>
      <c r="J272" s="210">
        <v>4106</v>
      </c>
      <c r="K272" s="210">
        <v>4700</v>
      </c>
      <c r="L272" s="210">
        <v>4651</v>
      </c>
      <c r="M272" s="210">
        <v>4854</v>
      </c>
      <c r="N272" s="210">
        <v>5139</v>
      </c>
      <c r="O272" s="210">
        <v>5143</v>
      </c>
      <c r="P272" s="211">
        <v>4757</v>
      </c>
      <c r="Q272" s="211">
        <v>4879</v>
      </c>
      <c r="R272" s="211">
        <v>4930</v>
      </c>
      <c r="S272" s="556">
        <f>100</f>
        <v>100</v>
      </c>
      <c r="T272" s="72">
        <f t="shared" si="167"/>
        <v>83.440308087291399</v>
      </c>
      <c r="U272" s="72">
        <f t="shared" si="167"/>
        <v>83.012409071459132</v>
      </c>
      <c r="V272" s="72">
        <f t="shared" si="167"/>
        <v>78.712023962344887</v>
      </c>
      <c r="W272" s="72">
        <f t="shared" si="167"/>
        <v>81.215233204963624</v>
      </c>
      <c r="X272" s="72">
        <f t="shared" si="167"/>
        <v>80.273855370132651</v>
      </c>
      <c r="Y272" s="72">
        <f t="shared" si="167"/>
        <v>87.847667950363714</v>
      </c>
      <c r="Z272" s="72">
        <f t="shared" si="167"/>
        <v>100.55626872058194</v>
      </c>
      <c r="AA272" s="72">
        <f t="shared" si="167"/>
        <v>99.507916131792896</v>
      </c>
      <c r="AB272" s="72">
        <f t="shared" si="170"/>
        <v>103.85109114249038</v>
      </c>
      <c r="AC272" s="72">
        <f t="shared" si="170"/>
        <v>109.94865211810013</v>
      </c>
      <c r="AD272" s="72">
        <f t="shared" si="170"/>
        <v>110.03423192126658</v>
      </c>
      <c r="AE272" s="72">
        <f t="shared" ref="AE272:AG272" si="198">P272*100/$D272</f>
        <v>101.77578091570389</v>
      </c>
      <c r="AF272" s="72">
        <f t="shared" si="198"/>
        <v>104.3859649122807</v>
      </c>
      <c r="AG272" s="73">
        <f t="shared" si="198"/>
        <v>105.47710740265298</v>
      </c>
      <c r="AH272" s="557">
        <v>1</v>
      </c>
      <c r="AI272" s="232">
        <v>1</v>
      </c>
      <c r="AJ272" s="232">
        <v>1</v>
      </c>
      <c r="AK272" s="232">
        <v>1</v>
      </c>
      <c r="AL272" s="232">
        <v>1</v>
      </c>
      <c r="AM272" s="232">
        <v>1</v>
      </c>
      <c r="AN272" s="232">
        <v>1</v>
      </c>
      <c r="AO272" s="232">
        <v>1</v>
      </c>
      <c r="AP272" s="232">
        <v>1</v>
      </c>
      <c r="AQ272" s="232">
        <v>1</v>
      </c>
      <c r="AR272" s="232">
        <v>1</v>
      </c>
      <c r="AS272" s="232">
        <v>1</v>
      </c>
      <c r="AT272" s="232">
        <v>4</v>
      </c>
      <c r="AU272" s="232">
        <v>6</v>
      </c>
      <c r="AV272" s="234">
        <v>7</v>
      </c>
    </row>
    <row r="273" spans="2:48" ht="14.5" x14ac:dyDescent="0.35">
      <c r="B273" s="735"/>
      <c r="C273" s="1" t="s">
        <v>196</v>
      </c>
      <c r="D273" s="210">
        <v>6670</v>
      </c>
      <c r="E273" s="210">
        <v>6544</v>
      </c>
      <c r="F273" s="210">
        <v>5328</v>
      </c>
      <c r="G273" s="210">
        <v>5628</v>
      </c>
      <c r="H273" s="210">
        <v>5333</v>
      </c>
      <c r="I273" s="210">
        <v>6064</v>
      </c>
      <c r="J273" s="210">
        <v>5309</v>
      </c>
      <c r="K273" s="210">
        <v>5274</v>
      </c>
      <c r="L273" s="210">
        <v>6594</v>
      </c>
      <c r="M273" s="210">
        <v>7015</v>
      </c>
      <c r="N273" s="211">
        <v>7391</v>
      </c>
      <c r="O273" s="210">
        <v>7786</v>
      </c>
      <c r="P273" s="211">
        <v>7325</v>
      </c>
      <c r="Q273" s="211">
        <v>7546</v>
      </c>
      <c r="R273" s="211">
        <v>7639</v>
      </c>
      <c r="S273" s="556">
        <f>100</f>
        <v>100</v>
      </c>
      <c r="T273" s="72">
        <f t="shared" si="167"/>
        <v>98.110944527736137</v>
      </c>
      <c r="U273" s="72">
        <f t="shared" si="167"/>
        <v>79.880059970014997</v>
      </c>
      <c r="V273" s="72">
        <f t="shared" si="167"/>
        <v>84.377811094452767</v>
      </c>
      <c r="W273" s="72">
        <f t="shared" si="167"/>
        <v>79.955022488755617</v>
      </c>
      <c r="X273" s="72">
        <f t="shared" si="167"/>
        <v>90.914542728635681</v>
      </c>
      <c r="Y273" s="72">
        <f t="shared" si="167"/>
        <v>79.595202398800595</v>
      </c>
      <c r="Z273" s="72">
        <f t="shared" si="167"/>
        <v>79.070464767616187</v>
      </c>
      <c r="AA273" s="72">
        <f t="shared" si="167"/>
        <v>98.860569715142432</v>
      </c>
      <c r="AB273" s="72">
        <f t="shared" si="170"/>
        <v>105.17241379310344</v>
      </c>
      <c r="AC273" s="72">
        <f t="shared" si="170"/>
        <v>110.8095952023988</v>
      </c>
      <c r="AD273" s="72">
        <f t="shared" si="170"/>
        <v>116.73163418290855</v>
      </c>
      <c r="AE273" s="72">
        <f t="shared" ref="AE273:AG273" si="199">P273*100/$D273</f>
        <v>109.82008995502248</v>
      </c>
      <c r="AF273" s="72">
        <f t="shared" si="199"/>
        <v>113.13343328335831</v>
      </c>
      <c r="AG273" s="73">
        <f t="shared" si="199"/>
        <v>114.52773613193403</v>
      </c>
      <c r="AH273" s="557">
        <v>1</v>
      </c>
      <c r="AI273" s="232">
        <v>1</v>
      </c>
      <c r="AJ273" s="232">
        <v>1</v>
      </c>
      <c r="AK273" s="232">
        <v>1</v>
      </c>
      <c r="AL273" s="232">
        <v>1</v>
      </c>
      <c r="AM273" s="232">
        <v>1</v>
      </c>
      <c r="AN273" s="232">
        <v>1</v>
      </c>
      <c r="AO273" s="232">
        <v>1</v>
      </c>
      <c r="AP273" s="232">
        <v>1</v>
      </c>
      <c r="AQ273" s="232">
        <v>1</v>
      </c>
      <c r="AR273" s="232">
        <v>4</v>
      </c>
      <c r="AS273" s="232">
        <v>1</v>
      </c>
      <c r="AT273" s="232">
        <v>4</v>
      </c>
      <c r="AU273" s="232">
        <v>6</v>
      </c>
      <c r="AV273" s="234">
        <v>7</v>
      </c>
    </row>
    <row r="274" spans="2:48" ht="14.5" x14ac:dyDescent="0.35">
      <c r="B274" s="735"/>
      <c r="C274" s="1" t="s">
        <v>197</v>
      </c>
      <c r="D274" s="210">
        <v>17522</v>
      </c>
      <c r="E274" s="210">
        <v>16397</v>
      </c>
      <c r="F274" s="210">
        <v>14887</v>
      </c>
      <c r="G274" s="210">
        <v>15033</v>
      </c>
      <c r="H274" s="210">
        <v>15052</v>
      </c>
      <c r="I274" s="210">
        <v>15731</v>
      </c>
      <c r="J274" s="210">
        <v>15280</v>
      </c>
      <c r="K274" s="210">
        <v>16128</v>
      </c>
      <c r="L274" s="210">
        <v>17307</v>
      </c>
      <c r="M274" s="210">
        <v>17766</v>
      </c>
      <c r="N274" s="210">
        <v>18239</v>
      </c>
      <c r="O274" s="210">
        <v>19143</v>
      </c>
      <c r="P274" s="211">
        <v>17899</v>
      </c>
      <c r="Q274" s="211">
        <v>18367</v>
      </c>
      <c r="R274" s="211">
        <v>18564</v>
      </c>
      <c r="S274" s="556">
        <f>100</f>
        <v>100</v>
      </c>
      <c r="T274" s="72">
        <f t="shared" si="167"/>
        <v>93.579500057071115</v>
      </c>
      <c r="U274" s="72">
        <f t="shared" si="167"/>
        <v>84.961762355895445</v>
      </c>
      <c r="V274" s="72">
        <f t="shared" si="167"/>
        <v>85.79500057071111</v>
      </c>
      <c r="W274" s="72">
        <f t="shared" si="167"/>
        <v>85.903435680858351</v>
      </c>
      <c r="X274" s="72">
        <f t="shared" si="167"/>
        <v>89.778564090857202</v>
      </c>
      <c r="Y274" s="72">
        <f t="shared" si="167"/>
        <v>87.204657002625268</v>
      </c>
      <c r="Z274" s="72">
        <f t="shared" si="167"/>
        <v>92.044287181828565</v>
      </c>
      <c r="AA274" s="72">
        <f t="shared" si="167"/>
        <v>98.772971122018035</v>
      </c>
      <c r="AB274" s="72">
        <f t="shared" si="170"/>
        <v>101.39253509873302</v>
      </c>
      <c r="AC274" s="72">
        <f t="shared" si="170"/>
        <v>104.09199863029335</v>
      </c>
      <c r="AD274" s="72">
        <f t="shared" si="170"/>
        <v>109.25122702887798</v>
      </c>
      <c r="AE274" s="72">
        <f t="shared" ref="AE274:AG274" si="200">P274*100/$D274</f>
        <v>102.15158086976372</v>
      </c>
      <c r="AF274" s="72">
        <f t="shared" si="200"/>
        <v>104.82250884602215</v>
      </c>
      <c r="AG274" s="73">
        <f t="shared" si="200"/>
        <v>105.94680972491724</v>
      </c>
      <c r="AH274" s="557">
        <v>1</v>
      </c>
      <c r="AI274" s="232">
        <v>1</v>
      </c>
      <c r="AJ274" s="232">
        <v>1</v>
      </c>
      <c r="AK274" s="232">
        <v>1</v>
      </c>
      <c r="AL274" s="232">
        <v>1</v>
      </c>
      <c r="AM274" s="232">
        <v>1</v>
      </c>
      <c r="AN274" s="232">
        <v>1</v>
      </c>
      <c r="AO274" s="232">
        <v>1</v>
      </c>
      <c r="AP274" s="232">
        <v>1</v>
      </c>
      <c r="AQ274" s="232">
        <v>1</v>
      </c>
      <c r="AR274" s="232">
        <v>1</v>
      </c>
      <c r="AS274" s="232">
        <v>1</v>
      </c>
      <c r="AT274" s="232">
        <v>4</v>
      </c>
      <c r="AU274" s="232">
        <v>6</v>
      </c>
      <c r="AV274" s="234">
        <v>7</v>
      </c>
    </row>
    <row r="275" spans="2:48" ht="14.5" x14ac:dyDescent="0.35">
      <c r="B275" s="736"/>
      <c r="C275" s="8" t="s">
        <v>198</v>
      </c>
      <c r="D275">
        <v>10852</v>
      </c>
      <c r="E275">
        <v>9853</v>
      </c>
      <c r="F275">
        <v>9559</v>
      </c>
      <c r="G275">
        <v>9405</v>
      </c>
      <c r="H275">
        <v>9719</v>
      </c>
      <c r="I275">
        <v>9667</v>
      </c>
      <c r="J275">
        <v>9971</v>
      </c>
      <c r="K275">
        <v>10854</v>
      </c>
      <c r="L275">
        <v>10713</v>
      </c>
      <c r="M275">
        <v>10751</v>
      </c>
      <c r="N275">
        <v>10848</v>
      </c>
      <c r="O275">
        <v>11357</v>
      </c>
      <c r="P275">
        <v>10574</v>
      </c>
      <c r="Q275">
        <v>10821</v>
      </c>
      <c r="R275">
        <v>10925</v>
      </c>
      <c r="S275" s="556">
        <f>100</f>
        <v>100</v>
      </c>
      <c r="T275" s="72">
        <f t="shared" si="167"/>
        <v>90.794323626981196</v>
      </c>
      <c r="U275" s="72">
        <f t="shared" si="167"/>
        <v>88.085145595281972</v>
      </c>
      <c r="V275" s="72">
        <f t="shared" si="167"/>
        <v>86.666052340582382</v>
      </c>
      <c r="W275" s="72">
        <f t="shared" ref="W275:AA325" si="201">H275*100/$D275</f>
        <v>89.559528197567275</v>
      </c>
      <c r="X275" s="72">
        <f t="shared" si="201"/>
        <v>89.080353851824555</v>
      </c>
      <c r="Y275" s="72">
        <f t="shared" si="201"/>
        <v>91.881680796166606</v>
      </c>
      <c r="Z275" s="72">
        <f t="shared" si="201"/>
        <v>100.01842978252857</v>
      </c>
      <c r="AA275" s="72">
        <f t="shared" si="201"/>
        <v>98.719130114264658</v>
      </c>
      <c r="AB275" s="72">
        <f t="shared" si="170"/>
        <v>99.069295982307409</v>
      </c>
      <c r="AC275" s="72">
        <f t="shared" si="170"/>
        <v>99.963140434942872</v>
      </c>
      <c r="AD275" s="72">
        <f t="shared" si="170"/>
        <v>104.65352008846295</v>
      </c>
      <c r="AE275" s="72">
        <f t="shared" ref="AE275:AG275" si="202">P275*100/$D275</f>
        <v>97.438260228529302</v>
      </c>
      <c r="AF275" s="72">
        <f t="shared" si="202"/>
        <v>99.714338370807226</v>
      </c>
      <c r="AG275" s="73">
        <f t="shared" si="202"/>
        <v>100.67268706229267</v>
      </c>
      <c r="AH275" s="235"/>
      <c r="AI275" s="236"/>
      <c r="AJ275" s="236"/>
      <c r="AK275" s="236"/>
      <c r="AL275" s="236"/>
      <c r="AM275" s="236"/>
      <c r="AN275" s="236"/>
      <c r="AO275" s="236"/>
      <c r="AP275" s="236"/>
      <c r="AQ275" s="236"/>
      <c r="AR275" s="236"/>
      <c r="AS275" s="236"/>
      <c r="AT275" s="236"/>
      <c r="AU275" s="236"/>
      <c r="AV275" s="237"/>
    </row>
    <row r="276" spans="2:48" ht="15" customHeight="1" x14ac:dyDescent="0.35">
      <c r="B276" s="735" t="s">
        <v>164</v>
      </c>
      <c r="C276" s="1" t="s">
        <v>193</v>
      </c>
      <c r="D276" s="210">
        <v>4284</v>
      </c>
      <c r="E276" s="211">
        <v>3588</v>
      </c>
      <c r="F276" s="210">
        <v>4231</v>
      </c>
      <c r="G276" s="211">
        <v>4134</v>
      </c>
      <c r="H276" s="211">
        <v>4103</v>
      </c>
      <c r="I276" s="210">
        <v>4412</v>
      </c>
      <c r="J276" s="211">
        <v>4010</v>
      </c>
      <c r="K276" s="210">
        <v>4384</v>
      </c>
      <c r="L276" s="210">
        <v>4337</v>
      </c>
      <c r="M276" s="210">
        <v>4366</v>
      </c>
      <c r="N276" s="210">
        <v>4327</v>
      </c>
      <c r="O276" s="210">
        <v>4245</v>
      </c>
      <c r="P276" s="211">
        <v>4219</v>
      </c>
      <c r="Q276" s="211">
        <v>4245</v>
      </c>
      <c r="R276" s="211">
        <v>4255</v>
      </c>
      <c r="S276" s="556">
        <f>100</f>
        <v>100</v>
      </c>
      <c r="T276" s="72">
        <f t="shared" ref="T276:T307" si="203">E276*100/$D276</f>
        <v>83.753501400560225</v>
      </c>
      <c r="U276" s="72">
        <f t="shared" ref="U276:U307" si="204">F276*100/$D276</f>
        <v>98.762838468720815</v>
      </c>
      <c r="V276" s="72">
        <f t="shared" ref="V276:V307" si="205">G276*100/$D276</f>
        <v>96.498599439775916</v>
      </c>
      <c r="W276" s="72">
        <f t="shared" si="201"/>
        <v>95.774976657329603</v>
      </c>
      <c r="X276" s="72">
        <f t="shared" si="201"/>
        <v>102.98786181139123</v>
      </c>
      <c r="Y276" s="72">
        <f t="shared" si="201"/>
        <v>93.604108309990664</v>
      </c>
      <c r="Z276" s="72">
        <f t="shared" si="201"/>
        <v>102.3342670401494</v>
      </c>
      <c r="AA276" s="72">
        <f t="shared" si="201"/>
        <v>101.23716153127918</v>
      </c>
      <c r="AB276" s="72">
        <f t="shared" si="170"/>
        <v>101.9140989729225</v>
      </c>
      <c r="AC276" s="72">
        <f t="shared" si="170"/>
        <v>101.00373482726424</v>
      </c>
      <c r="AD276" s="72">
        <f t="shared" si="170"/>
        <v>99.089635854341736</v>
      </c>
      <c r="AE276" s="72">
        <f t="shared" ref="AE276:AG276" si="206">P276*100/$D276</f>
        <v>98.482726423902889</v>
      </c>
      <c r="AF276" s="72">
        <f t="shared" si="206"/>
        <v>99.089635854341736</v>
      </c>
      <c r="AG276" s="73">
        <f t="shared" si="206"/>
        <v>99.323062558356682</v>
      </c>
      <c r="AH276" s="557">
        <v>1</v>
      </c>
      <c r="AI276" s="232">
        <v>4</v>
      </c>
      <c r="AJ276" s="232">
        <v>1</v>
      </c>
      <c r="AK276" s="232">
        <v>4</v>
      </c>
      <c r="AL276" s="232">
        <v>4</v>
      </c>
      <c r="AM276" s="232">
        <v>1</v>
      </c>
      <c r="AN276" s="232">
        <v>4</v>
      </c>
      <c r="AO276" s="232">
        <v>1</v>
      </c>
      <c r="AP276" s="232">
        <v>1</v>
      </c>
      <c r="AQ276" s="232">
        <v>1</v>
      </c>
      <c r="AR276" s="232">
        <v>1</v>
      </c>
      <c r="AS276" s="232">
        <v>1</v>
      </c>
      <c r="AT276" s="232">
        <v>4</v>
      </c>
      <c r="AU276" s="232">
        <v>6</v>
      </c>
      <c r="AV276" s="234">
        <v>7</v>
      </c>
    </row>
    <row r="277" spans="2:48" ht="14.5" x14ac:dyDescent="0.35">
      <c r="B277" s="735"/>
      <c r="C277" s="1" t="s">
        <v>194</v>
      </c>
      <c r="D277" s="210">
        <v>1646</v>
      </c>
      <c r="E277" s="210">
        <v>1431</v>
      </c>
      <c r="F277" s="211">
        <v>1050</v>
      </c>
      <c r="G277" s="210">
        <v>1234</v>
      </c>
      <c r="H277" s="210">
        <v>1198</v>
      </c>
      <c r="I277" s="211">
        <v>1121</v>
      </c>
      <c r="J277" s="211">
        <v>1311</v>
      </c>
      <c r="K277" s="211">
        <v>1104</v>
      </c>
      <c r="L277" s="211">
        <v>1147</v>
      </c>
      <c r="M277" s="211">
        <v>1169</v>
      </c>
      <c r="N277" s="210">
        <v>1791</v>
      </c>
      <c r="O277" s="210">
        <v>1967</v>
      </c>
      <c r="P277" s="211">
        <v>1776</v>
      </c>
      <c r="Q277" s="211">
        <v>1831</v>
      </c>
      <c r="R277" s="211">
        <v>1854</v>
      </c>
      <c r="S277" s="556">
        <f>100</f>
        <v>100</v>
      </c>
      <c r="T277" s="72">
        <f t="shared" si="203"/>
        <v>86.938031591737541</v>
      </c>
      <c r="U277" s="72">
        <f t="shared" si="204"/>
        <v>63.791008505467801</v>
      </c>
      <c r="V277" s="72">
        <f t="shared" si="205"/>
        <v>74.96962332928311</v>
      </c>
      <c r="W277" s="72">
        <f t="shared" si="201"/>
        <v>72.78250303766707</v>
      </c>
      <c r="X277" s="72">
        <f t="shared" si="201"/>
        <v>68.1044957472661</v>
      </c>
      <c r="Y277" s="72">
        <f t="shared" si="201"/>
        <v>79.64763061968408</v>
      </c>
      <c r="Z277" s="72">
        <f t="shared" si="201"/>
        <v>67.071688942891853</v>
      </c>
      <c r="AA277" s="72">
        <f t="shared" si="201"/>
        <v>69.684082624544345</v>
      </c>
      <c r="AB277" s="72">
        <f t="shared" si="170"/>
        <v>71.020656136087482</v>
      </c>
      <c r="AC277" s="72">
        <f t="shared" si="170"/>
        <v>108.80923450789794</v>
      </c>
      <c r="AD277" s="72">
        <f t="shared" si="170"/>
        <v>119.50182260024302</v>
      </c>
      <c r="AE277" s="72">
        <f t="shared" ref="AE277:AG277" si="207">P277*100/$D277</f>
        <v>107.89793438639126</v>
      </c>
      <c r="AF277" s="72">
        <f t="shared" si="207"/>
        <v>111.23936816524909</v>
      </c>
      <c r="AG277" s="73">
        <f t="shared" si="207"/>
        <v>112.63669501822601</v>
      </c>
      <c r="AH277" s="557">
        <v>1</v>
      </c>
      <c r="AI277" s="232">
        <v>1</v>
      </c>
      <c r="AJ277" s="232">
        <v>4</v>
      </c>
      <c r="AK277" s="232">
        <v>1</v>
      </c>
      <c r="AL277" s="232">
        <v>1</v>
      </c>
      <c r="AM277" s="232">
        <v>4</v>
      </c>
      <c r="AN277" s="232">
        <v>4</v>
      </c>
      <c r="AO277" s="232">
        <v>4</v>
      </c>
      <c r="AP277" s="232">
        <v>4</v>
      </c>
      <c r="AQ277" s="232">
        <v>4</v>
      </c>
      <c r="AR277" s="232">
        <v>1</v>
      </c>
      <c r="AS277" s="232">
        <v>1</v>
      </c>
      <c r="AT277" s="232">
        <v>4</v>
      </c>
      <c r="AU277" s="232">
        <v>6</v>
      </c>
      <c r="AV277" s="234">
        <v>7</v>
      </c>
    </row>
    <row r="278" spans="2:48" ht="14.5" x14ac:dyDescent="0.35">
      <c r="B278" s="735"/>
      <c r="C278" s="1" t="s">
        <v>195</v>
      </c>
      <c r="D278" s="211">
        <v>1068</v>
      </c>
      <c r="E278" s="210">
        <v>1517</v>
      </c>
      <c r="F278" s="211">
        <v>1140</v>
      </c>
      <c r="G278" s="210">
        <v>1174</v>
      </c>
      <c r="H278" s="211">
        <v>1142</v>
      </c>
      <c r="I278" s="211">
        <v>1036</v>
      </c>
      <c r="J278" s="210">
        <v>1014</v>
      </c>
      <c r="K278" s="211">
        <v>942</v>
      </c>
      <c r="L278" s="211">
        <v>901</v>
      </c>
      <c r="M278" s="211">
        <v>865</v>
      </c>
      <c r="N278" s="211">
        <v>675</v>
      </c>
      <c r="O278" s="211">
        <v>662</v>
      </c>
      <c r="P278" s="211">
        <v>652</v>
      </c>
      <c r="Q278" s="211">
        <v>669</v>
      </c>
      <c r="R278" s="211">
        <v>676</v>
      </c>
      <c r="S278" s="556">
        <f>100</f>
        <v>100</v>
      </c>
      <c r="T278" s="72">
        <f t="shared" si="203"/>
        <v>142.04119850187266</v>
      </c>
      <c r="U278" s="72">
        <f t="shared" si="204"/>
        <v>106.74157303370787</v>
      </c>
      <c r="V278" s="72">
        <f t="shared" si="205"/>
        <v>109.92509363295881</v>
      </c>
      <c r="W278" s="72">
        <f t="shared" si="201"/>
        <v>106.92883895131087</v>
      </c>
      <c r="X278" s="72">
        <f t="shared" si="201"/>
        <v>97.00374531835206</v>
      </c>
      <c r="Y278" s="72">
        <f t="shared" si="201"/>
        <v>94.943820224719104</v>
      </c>
      <c r="Z278" s="72">
        <f t="shared" si="201"/>
        <v>88.202247191011239</v>
      </c>
      <c r="AA278" s="72">
        <f t="shared" si="201"/>
        <v>84.363295880149806</v>
      </c>
      <c r="AB278" s="72">
        <f t="shared" si="170"/>
        <v>80.992509363295881</v>
      </c>
      <c r="AC278" s="72">
        <f t="shared" si="170"/>
        <v>63.202247191011239</v>
      </c>
      <c r="AD278" s="72">
        <f t="shared" si="170"/>
        <v>61.985018726591761</v>
      </c>
      <c r="AE278" s="72">
        <f t="shared" ref="AE278:AG278" si="208">P278*100/$D278</f>
        <v>61.048689138576776</v>
      </c>
      <c r="AF278" s="72">
        <f t="shared" si="208"/>
        <v>62.640449438202246</v>
      </c>
      <c r="AG278" s="73">
        <f t="shared" si="208"/>
        <v>63.295880149812731</v>
      </c>
      <c r="AH278" s="557">
        <v>4</v>
      </c>
      <c r="AI278" s="232">
        <v>1</v>
      </c>
      <c r="AJ278" s="232">
        <v>4</v>
      </c>
      <c r="AK278" s="232">
        <v>1</v>
      </c>
      <c r="AL278" s="232">
        <v>4</v>
      </c>
      <c r="AM278" s="232">
        <v>4</v>
      </c>
      <c r="AN278" s="232">
        <v>1</v>
      </c>
      <c r="AO278" s="232">
        <v>4</v>
      </c>
      <c r="AP278" s="232">
        <v>4</v>
      </c>
      <c r="AQ278" s="232">
        <v>4</v>
      </c>
      <c r="AR278" s="232">
        <v>4</v>
      </c>
      <c r="AS278" s="232">
        <v>4</v>
      </c>
      <c r="AT278" s="232">
        <v>4</v>
      </c>
      <c r="AU278" s="232">
        <v>6</v>
      </c>
      <c r="AV278" s="234">
        <v>7</v>
      </c>
    </row>
    <row r="279" spans="2:48" ht="14.5" x14ac:dyDescent="0.35">
      <c r="B279" s="735"/>
      <c r="C279" s="1" t="s">
        <v>196</v>
      </c>
      <c r="D279" s="211">
        <v>12244</v>
      </c>
      <c r="E279" s="211">
        <v>11806</v>
      </c>
      <c r="F279" s="211">
        <v>0</v>
      </c>
      <c r="G279" s="211">
        <v>11108</v>
      </c>
      <c r="H279" s="211">
        <v>10728</v>
      </c>
      <c r="I279" s="211">
        <v>0</v>
      </c>
      <c r="J279" s="211">
        <v>10834</v>
      </c>
      <c r="K279" s="211">
        <v>10951</v>
      </c>
      <c r="L279" s="211">
        <v>11106</v>
      </c>
      <c r="M279" s="211">
        <v>11369</v>
      </c>
      <c r="N279" s="211">
        <v>10819</v>
      </c>
      <c r="O279" s="211">
        <v>11938</v>
      </c>
      <c r="P279" s="211">
        <v>11055</v>
      </c>
      <c r="Q279" s="211">
        <v>11388</v>
      </c>
      <c r="R279" s="211">
        <v>11528</v>
      </c>
      <c r="S279" s="556">
        <f>100</f>
        <v>100</v>
      </c>
      <c r="T279" s="72">
        <f t="shared" si="203"/>
        <v>96.422737667428947</v>
      </c>
      <c r="U279" s="72">
        <f t="shared" si="204"/>
        <v>0</v>
      </c>
      <c r="V279" s="72">
        <f t="shared" si="205"/>
        <v>90.721986278993796</v>
      </c>
      <c r="W279" s="72">
        <f t="shared" si="201"/>
        <v>87.618425351192414</v>
      </c>
      <c r="X279" s="72">
        <f t="shared" si="201"/>
        <v>0</v>
      </c>
      <c r="Y279" s="72">
        <f t="shared" si="201"/>
        <v>88.484155504737018</v>
      </c>
      <c r="Z279" s="72">
        <f t="shared" si="201"/>
        <v>89.439725579875855</v>
      </c>
      <c r="AA279" s="72">
        <f t="shared" si="201"/>
        <v>90.705651747794832</v>
      </c>
      <c r="AB279" s="72">
        <f t="shared" si="170"/>
        <v>92.853642600457363</v>
      </c>
      <c r="AC279" s="72">
        <f t="shared" si="170"/>
        <v>88.361646520744856</v>
      </c>
      <c r="AD279" s="72">
        <f t="shared" si="170"/>
        <v>97.500816726559947</v>
      </c>
      <c r="AE279" s="72">
        <f t="shared" ref="AE279:AG279" si="209">P279*100/$D279</f>
        <v>90.289121202221494</v>
      </c>
      <c r="AF279" s="72">
        <f t="shared" si="209"/>
        <v>93.00882064684744</v>
      </c>
      <c r="AG279" s="73">
        <f t="shared" si="209"/>
        <v>94.152237830774254</v>
      </c>
      <c r="AH279" s="557">
        <v>4</v>
      </c>
      <c r="AI279" s="232">
        <v>4</v>
      </c>
      <c r="AJ279" s="232">
        <v>4</v>
      </c>
      <c r="AK279" s="232">
        <v>4</v>
      </c>
      <c r="AL279" s="232">
        <v>4</v>
      </c>
      <c r="AM279" s="232">
        <v>4</v>
      </c>
      <c r="AN279" s="232">
        <v>4</v>
      </c>
      <c r="AO279" s="232">
        <v>4</v>
      </c>
      <c r="AP279" s="232">
        <v>4</v>
      </c>
      <c r="AQ279" s="232">
        <v>4</v>
      </c>
      <c r="AR279" s="232">
        <v>4</v>
      </c>
      <c r="AS279" s="232">
        <v>4</v>
      </c>
      <c r="AT279" s="232">
        <v>4</v>
      </c>
      <c r="AU279" s="232">
        <v>6</v>
      </c>
      <c r="AV279" s="234">
        <v>7</v>
      </c>
    </row>
    <row r="280" spans="2:48" ht="14.5" x14ac:dyDescent="0.35">
      <c r="B280" s="735"/>
      <c r="C280" s="1" t="s">
        <v>197</v>
      </c>
      <c r="D280" s="210">
        <v>19242</v>
      </c>
      <c r="E280" s="210">
        <v>18342</v>
      </c>
      <c r="F280" s="210">
        <v>6421</v>
      </c>
      <c r="G280" s="210">
        <v>17650</v>
      </c>
      <c r="H280" s="210">
        <v>17171</v>
      </c>
      <c r="I280" s="210">
        <v>6569</v>
      </c>
      <c r="J280" s="210">
        <v>17169</v>
      </c>
      <c r="K280" s="210">
        <v>17381</v>
      </c>
      <c r="L280" s="210">
        <v>17491</v>
      </c>
      <c r="M280" s="210">
        <v>17769</v>
      </c>
      <c r="N280" s="210">
        <v>17612</v>
      </c>
      <c r="O280" s="210">
        <v>18812</v>
      </c>
      <c r="P280" s="211">
        <v>17702</v>
      </c>
      <c r="Q280" s="211">
        <v>18133</v>
      </c>
      <c r="R280" s="211">
        <v>18313</v>
      </c>
      <c r="S280" s="556">
        <f>100</f>
        <v>100</v>
      </c>
      <c r="T280" s="72">
        <f t="shared" si="203"/>
        <v>95.322731524789518</v>
      </c>
      <c r="U280" s="72">
        <f t="shared" si="204"/>
        <v>33.369712088140524</v>
      </c>
      <c r="V280" s="72">
        <f t="shared" si="205"/>
        <v>91.726431763849916</v>
      </c>
      <c r="W280" s="72">
        <f t="shared" si="201"/>
        <v>89.237085542043445</v>
      </c>
      <c r="X280" s="72">
        <f t="shared" si="201"/>
        <v>34.138862904064027</v>
      </c>
      <c r="Y280" s="72">
        <f t="shared" si="201"/>
        <v>89.226691612098534</v>
      </c>
      <c r="Z280" s="72">
        <f t="shared" si="201"/>
        <v>90.328448186259223</v>
      </c>
      <c r="AA280" s="72">
        <f t="shared" si="201"/>
        <v>90.900114333229396</v>
      </c>
      <c r="AB280" s="72">
        <f t="shared" si="170"/>
        <v>92.344870595572189</v>
      </c>
      <c r="AC280" s="72">
        <f t="shared" si="170"/>
        <v>91.52894709489658</v>
      </c>
      <c r="AD280" s="72">
        <f t="shared" si="170"/>
        <v>97.76530506184389</v>
      </c>
      <c r="AE280" s="72">
        <f t="shared" ref="AE280:AG280" si="210">P280*100/$D280</f>
        <v>91.99667394241763</v>
      </c>
      <c r="AF280" s="72">
        <f t="shared" si="210"/>
        <v>94.236565845546195</v>
      </c>
      <c r="AG280" s="73">
        <f t="shared" si="210"/>
        <v>95.172019540588295</v>
      </c>
      <c r="AH280" s="557">
        <v>1</v>
      </c>
      <c r="AI280" s="232">
        <v>1</v>
      </c>
      <c r="AJ280" s="232">
        <v>1</v>
      </c>
      <c r="AK280" s="232">
        <v>1</v>
      </c>
      <c r="AL280" s="232">
        <v>1</v>
      </c>
      <c r="AM280" s="232">
        <v>1</v>
      </c>
      <c r="AN280" s="232">
        <v>1</v>
      </c>
      <c r="AO280" s="232">
        <v>1</v>
      </c>
      <c r="AP280" s="232">
        <v>1</v>
      </c>
      <c r="AQ280" s="232">
        <v>1</v>
      </c>
      <c r="AR280" s="232">
        <v>1</v>
      </c>
      <c r="AS280" s="232">
        <v>1</v>
      </c>
      <c r="AT280" s="232">
        <v>4</v>
      </c>
      <c r="AU280" s="232">
        <v>6</v>
      </c>
      <c r="AV280" s="234">
        <v>7</v>
      </c>
    </row>
    <row r="281" spans="2:48" ht="14.5" x14ac:dyDescent="0.35">
      <c r="B281" s="736"/>
      <c r="C281" s="8" t="s">
        <v>198</v>
      </c>
      <c r="D281">
        <v>6998</v>
      </c>
      <c r="E281">
        <v>6536</v>
      </c>
      <c r="F281">
        <v>6421</v>
      </c>
      <c r="G281">
        <v>6542</v>
      </c>
      <c r="H281">
        <v>6443</v>
      </c>
      <c r="I281">
        <v>6569</v>
      </c>
      <c r="J281">
        <v>6335</v>
      </c>
      <c r="K281">
        <v>6430</v>
      </c>
      <c r="L281">
        <v>6385</v>
      </c>
      <c r="M281">
        <v>6400</v>
      </c>
      <c r="N281">
        <v>6793</v>
      </c>
      <c r="O281">
        <v>6874</v>
      </c>
      <c r="P281">
        <v>6647</v>
      </c>
      <c r="Q281">
        <v>6745</v>
      </c>
      <c r="R281">
        <v>6785</v>
      </c>
      <c r="S281" s="556">
        <f>100</f>
        <v>100</v>
      </c>
      <c r="T281" s="72">
        <f t="shared" si="203"/>
        <v>93.398113746784801</v>
      </c>
      <c r="U281" s="72">
        <f t="shared" si="204"/>
        <v>91.754787082023441</v>
      </c>
      <c r="V281" s="72">
        <f t="shared" si="205"/>
        <v>93.483852529294083</v>
      </c>
      <c r="W281" s="72">
        <f t="shared" si="201"/>
        <v>92.069162617890825</v>
      </c>
      <c r="X281" s="72">
        <f t="shared" si="201"/>
        <v>93.869677050585878</v>
      </c>
      <c r="Y281" s="72">
        <f t="shared" si="201"/>
        <v>90.525864532723631</v>
      </c>
      <c r="Z281" s="72">
        <f t="shared" si="201"/>
        <v>91.883395255787363</v>
      </c>
      <c r="AA281" s="72">
        <f t="shared" si="201"/>
        <v>91.240354386967709</v>
      </c>
      <c r="AB281" s="72">
        <f t="shared" si="170"/>
        <v>91.454701343240927</v>
      </c>
      <c r="AC281" s="72">
        <f t="shared" si="170"/>
        <v>97.070591597599318</v>
      </c>
      <c r="AD281" s="72">
        <f t="shared" si="170"/>
        <v>98.228065161474703</v>
      </c>
      <c r="AE281" s="72">
        <f t="shared" ref="AE281:AG281" si="211">P281*100/$D281</f>
        <v>94.984281223206636</v>
      </c>
      <c r="AF281" s="72">
        <f t="shared" si="211"/>
        <v>96.384681337525009</v>
      </c>
      <c r="AG281" s="73">
        <f t="shared" si="211"/>
        <v>96.956273220920266</v>
      </c>
      <c r="AH281" s="235"/>
      <c r="AI281" s="236"/>
      <c r="AJ281" s="236"/>
      <c r="AK281" s="236"/>
      <c r="AL281" s="236"/>
      <c r="AM281" s="236"/>
      <c r="AN281" s="236"/>
      <c r="AO281" s="236"/>
      <c r="AP281" s="236"/>
      <c r="AQ281" s="236"/>
      <c r="AR281" s="236"/>
      <c r="AS281" s="236"/>
      <c r="AT281" s="236"/>
      <c r="AU281" s="236"/>
      <c r="AV281" s="237"/>
    </row>
    <row r="282" spans="2:48" ht="14.5" x14ac:dyDescent="0.35">
      <c r="B282" s="735" t="s">
        <v>157</v>
      </c>
      <c r="C282" s="1" t="s">
        <v>193</v>
      </c>
      <c r="D282" s="210">
        <v>4695</v>
      </c>
      <c r="E282" s="210">
        <v>4399</v>
      </c>
      <c r="F282" s="210">
        <v>4444</v>
      </c>
      <c r="G282" s="210">
        <v>4532</v>
      </c>
      <c r="H282" s="210">
        <v>4452</v>
      </c>
      <c r="I282" s="210">
        <v>4462</v>
      </c>
      <c r="J282" s="210">
        <v>4553</v>
      </c>
      <c r="K282" s="210">
        <v>4599</v>
      </c>
      <c r="L282" s="210">
        <v>4712</v>
      </c>
      <c r="M282" s="210">
        <v>5130</v>
      </c>
      <c r="N282" s="210">
        <v>4887</v>
      </c>
      <c r="O282" s="210">
        <v>4786</v>
      </c>
      <c r="P282" s="211">
        <v>4751</v>
      </c>
      <c r="Q282" s="211">
        <v>4682</v>
      </c>
      <c r="R282" s="211">
        <v>4704</v>
      </c>
      <c r="S282" s="556">
        <f>100</f>
        <v>100</v>
      </c>
      <c r="T282" s="72">
        <f t="shared" si="203"/>
        <v>93.695420660276895</v>
      </c>
      <c r="U282" s="72">
        <f t="shared" si="204"/>
        <v>94.653887113951015</v>
      </c>
      <c r="V282" s="72">
        <f t="shared" si="205"/>
        <v>96.528221512247072</v>
      </c>
      <c r="W282" s="72">
        <f t="shared" si="201"/>
        <v>94.824281150159749</v>
      </c>
      <c r="X282" s="72">
        <f t="shared" si="201"/>
        <v>95.037273695420666</v>
      </c>
      <c r="Y282" s="72">
        <f t="shared" si="201"/>
        <v>96.975505857294991</v>
      </c>
      <c r="Z282" s="72">
        <f t="shared" si="201"/>
        <v>97.95527156549521</v>
      </c>
      <c r="AA282" s="72">
        <f t="shared" si="201"/>
        <v>100.36208732694355</v>
      </c>
      <c r="AB282" s="72">
        <f t="shared" si="170"/>
        <v>109.26517571884985</v>
      </c>
      <c r="AC282" s="72">
        <f t="shared" si="170"/>
        <v>104.08945686900958</v>
      </c>
      <c r="AD282" s="72">
        <f t="shared" si="170"/>
        <v>101.93823216187434</v>
      </c>
      <c r="AE282" s="72">
        <f t="shared" ref="AE282:AG282" si="212">P282*100/$D282</f>
        <v>101.19275825346112</v>
      </c>
      <c r="AF282" s="72">
        <f t="shared" si="212"/>
        <v>99.723109691160815</v>
      </c>
      <c r="AG282" s="73">
        <f t="shared" si="212"/>
        <v>100.19169329073482</v>
      </c>
      <c r="AH282" s="557">
        <v>1</v>
      </c>
      <c r="AI282" s="232">
        <v>1</v>
      </c>
      <c r="AJ282" s="232">
        <v>1</v>
      </c>
      <c r="AK282" s="232">
        <v>1</v>
      </c>
      <c r="AL282" s="232">
        <v>1</v>
      </c>
      <c r="AM282" s="232">
        <v>1</v>
      </c>
      <c r="AN282" s="232">
        <v>1</v>
      </c>
      <c r="AO282" s="232">
        <v>1</v>
      </c>
      <c r="AP282" s="232">
        <v>1</v>
      </c>
      <c r="AQ282" s="232">
        <v>1</v>
      </c>
      <c r="AR282" s="232">
        <v>1</v>
      </c>
      <c r="AS282" s="232">
        <v>1</v>
      </c>
      <c r="AT282" s="232">
        <v>4</v>
      </c>
      <c r="AU282" s="232">
        <v>6</v>
      </c>
      <c r="AV282" s="234">
        <v>7</v>
      </c>
    </row>
    <row r="283" spans="2:48" ht="14.5" x14ac:dyDescent="0.35">
      <c r="B283" s="735"/>
      <c r="C283" s="1" t="s">
        <v>194</v>
      </c>
      <c r="D283" s="210">
        <v>11325</v>
      </c>
      <c r="E283" s="210">
        <v>10427</v>
      </c>
      <c r="F283" s="210">
        <v>10201</v>
      </c>
      <c r="G283" s="210">
        <v>10169</v>
      </c>
      <c r="H283" s="210">
        <v>10263</v>
      </c>
      <c r="I283" s="210">
        <v>10160</v>
      </c>
      <c r="J283" s="210">
        <v>10728</v>
      </c>
      <c r="K283" s="210">
        <v>10898</v>
      </c>
      <c r="L283" s="210">
        <v>10753</v>
      </c>
      <c r="M283" s="210">
        <v>10612</v>
      </c>
      <c r="N283" s="210">
        <v>11003</v>
      </c>
      <c r="O283" s="210">
        <v>11481</v>
      </c>
      <c r="P283" s="211">
        <v>10494</v>
      </c>
      <c r="Q283" s="211">
        <v>9226</v>
      </c>
      <c r="R283" s="211">
        <v>9502</v>
      </c>
      <c r="S283" s="556">
        <f>100</f>
        <v>100</v>
      </c>
      <c r="T283" s="72">
        <f t="shared" si="203"/>
        <v>92.070640176600435</v>
      </c>
      <c r="U283" s="72">
        <f t="shared" si="204"/>
        <v>90.075055187637972</v>
      </c>
      <c r="V283" s="72">
        <f t="shared" si="205"/>
        <v>89.792494481236204</v>
      </c>
      <c r="W283" s="72">
        <f t="shared" si="201"/>
        <v>90.622516556291387</v>
      </c>
      <c r="X283" s="72">
        <f t="shared" si="201"/>
        <v>89.71302428256071</v>
      </c>
      <c r="Y283" s="72">
        <f t="shared" si="201"/>
        <v>94.728476821192046</v>
      </c>
      <c r="Z283" s="72">
        <f t="shared" si="201"/>
        <v>96.229580573951438</v>
      </c>
      <c r="AA283" s="72">
        <f t="shared" si="201"/>
        <v>94.949227373068439</v>
      </c>
      <c r="AB283" s="72">
        <f t="shared" si="170"/>
        <v>93.70419426048565</v>
      </c>
      <c r="AC283" s="72">
        <f t="shared" si="170"/>
        <v>97.156732891832235</v>
      </c>
      <c r="AD283" s="72">
        <f t="shared" si="170"/>
        <v>101.37748344370861</v>
      </c>
      <c r="AE283" s="72">
        <f t="shared" ref="AE283:AG283" si="213">P283*100/$D283</f>
        <v>92.662251655629134</v>
      </c>
      <c r="AF283" s="72">
        <f t="shared" si="213"/>
        <v>81.465783664459167</v>
      </c>
      <c r="AG283" s="73">
        <f t="shared" si="213"/>
        <v>83.902869757174386</v>
      </c>
      <c r="AH283" s="557">
        <v>1</v>
      </c>
      <c r="AI283" s="232">
        <v>1</v>
      </c>
      <c r="AJ283" s="232">
        <v>1</v>
      </c>
      <c r="AK283" s="232">
        <v>1</v>
      </c>
      <c r="AL283" s="232">
        <v>1</v>
      </c>
      <c r="AM283" s="232">
        <v>1</v>
      </c>
      <c r="AN283" s="232">
        <v>1</v>
      </c>
      <c r="AO283" s="232">
        <v>1</v>
      </c>
      <c r="AP283" s="232">
        <v>1</v>
      </c>
      <c r="AQ283" s="232">
        <v>1</v>
      </c>
      <c r="AR283" s="232">
        <v>1</v>
      </c>
      <c r="AS283" s="232">
        <v>1</v>
      </c>
      <c r="AT283" s="232">
        <v>4</v>
      </c>
      <c r="AU283" s="232">
        <v>6</v>
      </c>
      <c r="AV283" s="234">
        <v>7</v>
      </c>
    </row>
    <row r="284" spans="2:48" ht="14.5" x14ac:dyDescent="0.35">
      <c r="B284" s="735"/>
      <c r="C284" s="1" t="s">
        <v>195</v>
      </c>
      <c r="D284" s="210">
        <v>35265</v>
      </c>
      <c r="E284" s="210">
        <v>30474</v>
      </c>
      <c r="F284" s="210">
        <v>29035</v>
      </c>
      <c r="G284" s="210">
        <v>29421</v>
      </c>
      <c r="H284" s="210">
        <v>30297</v>
      </c>
      <c r="I284" s="210">
        <v>31712</v>
      </c>
      <c r="J284" s="210">
        <v>32998</v>
      </c>
      <c r="K284" s="210">
        <v>35281</v>
      </c>
      <c r="L284" s="210">
        <v>37846</v>
      </c>
      <c r="M284" s="210">
        <v>39691</v>
      </c>
      <c r="N284" s="210">
        <v>40447</v>
      </c>
      <c r="O284" s="210">
        <v>44020</v>
      </c>
      <c r="P284" s="211">
        <v>41072</v>
      </c>
      <c r="Q284" s="211">
        <v>37073</v>
      </c>
      <c r="R284" s="211">
        <v>37975</v>
      </c>
      <c r="S284" s="556">
        <f>100</f>
        <v>100</v>
      </c>
      <c r="T284" s="72">
        <f t="shared" si="203"/>
        <v>86.414291790727347</v>
      </c>
      <c r="U284" s="72">
        <f t="shared" si="204"/>
        <v>82.33375868424784</v>
      </c>
      <c r="V284" s="72">
        <f t="shared" si="205"/>
        <v>83.428328370906002</v>
      </c>
      <c r="W284" s="72">
        <f t="shared" si="201"/>
        <v>85.912377711612081</v>
      </c>
      <c r="X284" s="72">
        <f t="shared" si="201"/>
        <v>89.924854671770873</v>
      </c>
      <c r="Y284" s="72">
        <f t="shared" si="201"/>
        <v>93.571529845455828</v>
      </c>
      <c r="Z284" s="72">
        <f t="shared" si="201"/>
        <v>100.04537076421381</v>
      </c>
      <c r="AA284" s="72">
        <f t="shared" si="201"/>
        <v>107.31887140224018</v>
      </c>
      <c r="AB284" s="72">
        <f t="shared" si="170"/>
        <v>112.55068765064512</v>
      </c>
      <c r="AC284" s="72">
        <f t="shared" si="170"/>
        <v>114.69445625974762</v>
      </c>
      <c r="AD284" s="72">
        <f t="shared" si="170"/>
        <v>124.82631504324401</v>
      </c>
      <c r="AE284" s="72">
        <f t="shared" ref="AE284:AG284" si="214">P284*100/$D284</f>
        <v>116.46675173684957</v>
      </c>
      <c r="AF284" s="72">
        <f t="shared" si="214"/>
        <v>105.1268963561605</v>
      </c>
      <c r="AG284" s="73">
        <f t="shared" si="214"/>
        <v>107.68467318871403</v>
      </c>
      <c r="AH284" s="557">
        <v>1</v>
      </c>
      <c r="AI284" s="232">
        <v>1</v>
      </c>
      <c r="AJ284" s="232">
        <v>1</v>
      </c>
      <c r="AK284" s="232">
        <v>1</v>
      </c>
      <c r="AL284" s="232">
        <v>1</v>
      </c>
      <c r="AM284" s="232">
        <v>1</v>
      </c>
      <c r="AN284" s="232">
        <v>1</v>
      </c>
      <c r="AO284" s="232">
        <v>1</v>
      </c>
      <c r="AP284" s="232">
        <v>1</v>
      </c>
      <c r="AQ284" s="232">
        <v>1</v>
      </c>
      <c r="AR284" s="232">
        <v>1</v>
      </c>
      <c r="AS284" s="232">
        <v>1</v>
      </c>
      <c r="AT284" s="232">
        <v>4</v>
      </c>
      <c r="AU284" s="232">
        <v>6</v>
      </c>
      <c r="AV284" s="234">
        <v>7</v>
      </c>
    </row>
    <row r="285" spans="2:48" ht="14.5" x14ac:dyDescent="0.35">
      <c r="B285" s="735"/>
      <c r="C285" s="1" t="s">
        <v>196</v>
      </c>
      <c r="D285" s="210">
        <v>5080</v>
      </c>
      <c r="E285" s="210">
        <v>5211</v>
      </c>
      <c r="F285" s="210">
        <v>3725</v>
      </c>
      <c r="G285" s="210">
        <v>4027</v>
      </c>
      <c r="H285" s="210">
        <v>4033</v>
      </c>
      <c r="I285" s="210">
        <v>4342</v>
      </c>
      <c r="J285" s="210">
        <v>4194</v>
      </c>
      <c r="K285" s="210">
        <v>5167</v>
      </c>
      <c r="L285" s="210">
        <v>5951</v>
      </c>
      <c r="M285" s="210">
        <v>6635</v>
      </c>
      <c r="N285" s="210">
        <v>7363</v>
      </c>
      <c r="O285" s="210">
        <v>11254</v>
      </c>
      <c r="P285" s="211">
        <v>10344</v>
      </c>
      <c r="Q285" s="211">
        <v>9141</v>
      </c>
      <c r="R285" s="211">
        <v>9404</v>
      </c>
      <c r="S285" s="556">
        <f>100</f>
        <v>100</v>
      </c>
      <c r="T285" s="72">
        <f t="shared" si="203"/>
        <v>102.57874015748031</v>
      </c>
      <c r="U285" s="72">
        <f t="shared" si="204"/>
        <v>73.326771653543304</v>
      </c>
      <c r="V285" s="72">
        <f t="shared" si="205"/>
        <v>79.271653543307082</v>
      </c>
      <c r="W285" s="72">
        <f t="shared" si="201"/>
        <v>79.389763779527556</v>
      </c>
      <c r="X285" s="72">
        <f t="shared" si="201"/>
        <v>85.472440944881896</v>
      </c>
      <c r="Y285" s="72">
        <f t="shared" si="201"/>
        <v>82.559055118110237</v>
      </c>
      <c r="Z285" s="72">
        <f t="shared" si="201"/>
        <v>101.71259842519684</v>
      </c>
      <c r="AA285" s="72">
        <f t="shared" si="201"/>
        <v>117.14566929133858</v>
      </c>
      <c r="AB285" s="72">
        <f t="shared" si="170"/>
        <v>130.61023622047244</v>
      </c>
      <c r="AC285" s="72">
        <f t="shared" si="170"/>
        <v>144.94094488188978</v>
      </c>
      <c r="AD285" s="72">
        <f t="shared" si="170"/>
        <v>221.53543307086613</v>
      </c>
      <c r="AE285" s="72">
        <f t="shared" ref="AE285:AG285" si="215">P285*100/$D285</f>
        <v>203.62204724409449</v>
      </c>
      <c r="AF285" s="72">
        <f t="shared" si="215"/>
        <v>179.94094488188978</v>
      </c>
      <c r="AG285" s="73">
        <f t="shared" si="215"/>
        <v>185.11811023622047</v>
      </c>
      <c r="AH285" s="557">
        <v>1</v>
      </c>
      <c r="AI285" s="232">
        <v>1</v>
      </c>
      <c r="AJ285" s="232">
        <v>1</v>
      </c>
      <c r="AK285" s="232">
        <v>1</v>
      </c>
      <c r="AL285" s="232">
        <v>1</v>
      </c>
      <c r="AM285" s="232">
        <v>1</v>
      </c>
      <c r="AN285" s="232">
        <v>1</v>
      </c>
      <c r="AO285" s="232">
        <v>1</v>
      </c>
      <c r="AP285" s="232">
        <v>1</v>
      </c>
      <c r="AQ285" s="232">
        <v>1</v>
      </c>
      <c r="AR285" s="232">
        <v>1</v>
      </c>
      <c r="AS285" s="232">
        <v>1</v>
      </c>
      <c r="AT285" s="232">
        <v>4</v>
      </c>
      <c r="AU285" s="232">
        <v>6</v>
      </c>
      <c r="AV285" s="234">
        <v>7</v>
      </c>
    </row>
    <row r="286" spans="2:48" ht="14.5" x14ac:dyDescent="0.35">
      <c r="B286" s="735"/>
      <c r="C286" s="1" t="s">
        <v>197</v>
      </c>
      <c r="D286" s="210">
        <v>56365</v>
      </c>
      <c r="E286" s="210">
        <v>50511</v>
      </c>
      <c r="F286" s="210">
        <v>47405</v>
      </c>
      <c r="G286" s="210">
        <v>48149</v>
      </c>
      <c r="H286" s="210">
        <v>49045</v>
      </c>
      <c r="I286" s="210">
        <v>50676</v>
      </c>
      <c r="J286" s="210">
        <v>52473</v>
      </c>
      <c r="K286" s="210">
        <v>55945</v>
      </c>
      <c r="L286" s="210">
        <v>59262</v>
      </c>
      <c r="M286" s="210">
        <v>62068</v>
      </c>
      <c r="N286" s="210">
        <v>63700</v>
      </c>
      <c r="O286" s="210">
        <v>71541</v>
      </c>
      <c r="P286" s="211">
        <v>66661</v>
      </c>
      <c r="Q286" s="211">
        <v>60122</v>
      </c>
      <c r="R286" s="211">
        <v>61585</v>
      </c>
      <c r="S286" s="556">
        <f>100</f>
        <v>100</v>
      </c>
      <c r="T286" s="72">
        <f t="shared" si="203"/>
        <v>89.614122238978084</v>
      </c>
      <c r="U286" s="72">
        <f t="shared" si="204"/>
        <v>84.103610396522669</v>
      </c>
      <c r="V286" s="72">
        <f t="shared" si="205"/>
        <v>85.423578461811402</v>
      </c>
      <c r="W286" s="72">
        <f t="shared" si="201"/>
        <v>87.013217422159144</v>
      </c>
      <c r="X286" s="72">
        <f t="shared" si="201"/>
        <v>89.90685709216713</v>
      </c>
      <c r="Y286" s="72">
        <f t="shared" si="201"/>
        <v>93.095005765989526</v>
      </c>
      <c r="Z286" s="72">
        <f t="shared" si="201"/>
        <v>99.254856737336993</v>
      </c>
      <c r="AA286" s="72">
        <f t="shared" si="201"/>
        <v>105.13971436174931</v>
      </c>
      <c r="AB286" s="72">
        <f t="shared" si="170"/>
        <v>110.1179810165883</v>
      </c>
      <c r="AC286" s="72">
        <f t="shared" si="170"/>
        <v>113.01339483722168</v>
      </c>
      <c r="AD286" s="72">
        <f t="shared" si="170"/>
        <v>126.92450989088974</v>
      </c>
      <c r="AE286" s="72">
        <f t="shared" ref="AE286:AG286" si="216">P286*100/$D286</f>
        <v>118.26665483899583</v>
      </c>
      <c r="AF286" s="72">
        <f t="shared" si="216"/>
        <v>106.66548389958308</v>
      </c>
      <c r="AG286" s="73">
        <f t="shared" si="216"/>
        <v>109.26106626452585</v>
      </c>
      <c r="AH286" s="557">
        <v>1</v>
      </c>
      <c r="AI286" s="232">
        <v>1</v>
      </c>
      <c r="AJ286" s="232">
        <v>1</v>
      </c>
      <c r="AK286" s="232">
        <v>1</v>
      </c>
      <c r="AL286" s="232">
        <v>1</v>
      </c>
      <c r="AM286" s="232">
        <v>1</v>
      </c>
      <c r="AN286" s="232">
        <v>1</v>
      </c>
      <c r="AO286" s="232">
        <v>1</v>
      </c>
      <c r="AP286" s="232">
        <v>1</v>
      </c>
      <c r="AQ286" s="232">
        <v>1</v>
      </c>
      <c r="AR286" s="232">
        <v>1</v>
      </c>
      <c r="AS286" s="232">
        <v>1</v>
      </c>
      <c r="AT286" s="232">
        <v>4</v>
      </c>
      <c r="AU286" s="232">
        <v>6</v>
      </c>
      <c r="AV286" s="234">
        <v>7</v>
      </c>
    </row>
    <row r="287" spans="2:48" ht="14.5" x14ac:dyDescent="0.35">
      <c r="B287" s="736"/>
      <c r="C287" s="8" t="s">
        <v>198</v>
      </c>
      <c r="D287">
        <v>51285</v>
      </c>
      <c r="E287">
        <v>45300</v>
      </c>
      <c r="F287">
        <v>43680</v>
      </c>
      <c r="G287">
        <v>44122</v>
      </c>
      <c r="H287">
        <v>45012</v>
      </c>
      <c r="I287">
        <v>46334</v>
      </c>
      <c r="J287">
        <v>48279</v>
      </c>
      <c r="K287">
        <v>50778</v>
      </c>
      <c r="L287">
        <v>53311</v>
      </c>
      <c r="M287">
        <v>55433</v>
      </c>
      <c r="N287">
        <v>56337</v>
      </c>
      <c r="O287">
        <v>60287</v>
      </c>
      <c r="P287">
        <v>56317</v>
      </c>
      <c r="Q287">
        <v>50981</v>
      </c>
      <c r="R287">
        <v>52181</v>
      </c>
      <c r="S287" s="556">
        <f>100</f>
        <v>100</v>
      </c>
      <c r="T287" s="72">
        <f t="shared" si="203"/>
        <v>88.329921029540799</v>
      </c>
      <c r="U287" s="72">
        <f t="shared" si="204"/>
        <v>85.171102661596962</v>
      </c>
      <c r="V287" s="72">
        <f t="shared" si="205"/>
        <v>86.032953105196455</v>
      </c>
      <c r="W287" s="72">
        <f t="shared" si="201"/>
        <v>87.768353319684124</v>
      </c>
      <c r="X287" s="72">
        <f t="shared" si="201"/>
        <v>90.346105098956812</v>
      </c>
      <c r="Y287" s="72">
        <f t="shared" si="201"/>
        <v>94.138637028370866</v>
      </c>
      <c r="Z287" s="72">
        <f t="shared" si="201"/>
        <v>99.01140684410646</v>
      </c>
      <c r="AA287" s="72">
        <f t="shared" si="201"/>
        <v>103.95047284781126</v>
      </c>
      <c r="AB287" s="72">
        <f t="shared" si="170"/>
        <v>108.0881349322414</v>
      </c>
      <c r="AC287" s="72">
        <f t="shared" si="170"/>
        <v>109.85083357706932</v>
      </c>
      <c r="AD287" s="72">
        <f t="shared" si="170"/>
        <v>117.55289070878425</v>
      </c>
      <c r="AE287" s="72">
        <f t="shared" ref="AE287:AG287" si="217">P287*100/$D287</f>
        <v>109.81183581944038</v>
      </c>
      <c r="AF287" s="72">
        <f t="shared" si="217"/>
        <v>99.407234084040169</v>
      </c>
      <c r="AG287" s="73">
        <f t="shared" si="217"/>
        <v>101.74709954177635</v>
      </c>
      <c r="AH287" s="235"/>
      <c r="AI287" s="236"/>
      <c r="AJ287" s="236"/>
      <c r="AK287" s="236"/>
      <c r="AL287" s="236"/>
      <c r="AM287" s="236"/>
      <c r="AN287" s="236"/>
      <c r="AO287" s="236"/>
      <c r="AP287" s="236"/>
      <c r="AQ287" s="236"/>
      <c r="AR287" s="236"/>
      <c r="AS287" s="236"/>
      <c r="AT287" s="236"/>
      <c r="AU287" s="236"/>
      <c r="AV287" s="237"/>
    </row>
    <row r="288" spans="2:48" ht="15" customHeight="1" x14ac:dyDescent="0.35">
      <c r="B288" s="735" t="s">
        <v>158</v>
      </c>
      <c r="C288" s="1" t="s">
        <v>193</v>
      </c>
      <c r="D288" s="210">
        <v>34639</v>
      </c>
      <c r="E288" s="210">
        <v>35246</v>
      </c>
      <c r="F288" s="210">
        <v>35172</v>
      </c>
      <c r="G288" s="210">
        <v>36051</v>
      </c>
      <c r="H288" s="210">
        <v>36541</v>
      </c>
      <c r="I288" s="210">
        <v>36493</v>
      </c>
      <c r="J288" s="210">
        <v>36713</v>
      </c>
      <c r="K288" s="210">
        <v>37427</v>
      </c>
      <c r="L288" s="210">
        <v>37180</v>
      </c>
      <c r="M288" s="210">
        <v>37778</v>
      </c>
      <c r="N288" s="210">
        <v>37851</v>
      </c>
      <c r="O288" s="210">
        <v>40028</v>
      </c>
      <c r="P288" s="211">
        <v>39731</v>
      </c>
      <c r="Q288" s="211">
        <v>39152</v>
      </c>
      <c r="R288" s="211">
        <v>39336</v>
      </c>
      <c r="S288" s="556">
        <f>100</f>
        <v>100</v>
      </c>
      <c r="T288" s="72">
        <f t="shared" si="203"/>
        <v>101.75236005658363</v>
      </c>
      <c r="U288" s="72">
        <f t="shared" si="204"/>
        <v>101.53872802332631</v>
      </c>
      <c r="V288" s="72">
        <f t="shared" si="205"/>
        <v>104.07633014809896</v>
      </c>
      <c r="W288" s="72">
        <f t="shared" si="201"/>
        <v>105.49092063858656</v>
      </c>
      <c r="X288" s="72">
        <f t="shared" si="201"/>
        <v>105.35234850890615</v>
      </c>
      <c r="Y288" s="72">
        <f t="shared" si="201"/>
        <v>105.9874707699414</v>
      </c>
      <c r="Z288" s="72">
        <f t="shared" si="201"/>
        <v>108.04873119893762</v>
      </c>
      <c r="AA288" s="72">
        <f t="shared" si="201"/>
        <v>107.33566211495713</v>
      </c>
      <c r="AB288" s="72">
        <f t="shared" si="170"/>
        <v>109.06203989722567</v>
      </c>
      <c r="AC288" s="72">
        <f t="shared" si="170"/>
        <v>109.27278501111464</v>
      </c>
      <c r="AD288" s="72">
        <f t="shared" si="170"/>
        <v>115.55760847599527</v>
      </c>
      <c r="AE288" s="72">
        <f t="shared" ref="AE288:AG288" si="218">P288*100/$D288</f>
        <v>114.70019342359768</v>
      </c>
      <c r="AF288" s="72">
        <f t="shared" si="218"/>
        <v>113.02866710932764</v>
      </c>
      <c r="AG288" s="73">
        <f t="shared" si="218"/>
        <v>113.55986027310257</v>
      </c>
      <c r="AH288" s="557">
        <v>1</v>
      </c>
      <c r="AI288" s="232">
        <v>1</v>
      </c>
      <c r="AJ288" s="232">
        <v>1</v>
      </c>
      <c r="AK288" s="232">
        <v>1</v>
      </c>
      <c r="AL288" s="232">
        <v>1</v>
      </c>
      <c r="AM288" s="232">
        <v>1</v>
      </c>
      <c r="AN288" s="232">
        <v>1</v>
      </c>
      <c r="AO288" s="232">
        <v>1</v>
      </c>
      <c r="AP288" s="232">
        <v>1</v>
      </c>
      <c r="AQ288" s="232">
        <v>1</v>
      </c>
      <c r="AR288" s="232">
        <v>1</v>
      </c>
      <c r="AS288" s="232">
        <v>1</v>
      </c>
      <c r="AT288" s="232">
        <v>4</v>
      </c>
      <c r="AU288" s="232">
        <v>6</v>
      </c>
      <c r="AV288" s="234">
        <v>7</v>
      </c>
    </row>
    <row r="289" spans="2:48" ht="14.5" x14ac:dyDescent="0.35">
      <c r="B289" s="735"/>
      <c r="C289" s="1" t="s">
        <v>194</v>
      </c>
      <c r="D289" s="210">
        <v>44843</v>
      </c>
      <c r="E289" s="210">
        <v>41023</v>
      </c>
      <c r="F289" s="210">
        <v>38278</v>
      </c>
      <c r="G289" s="210">
        <v>38192</v>
      </c>
      <c r="H289" s="210">
        <v>39970</v>
      </c>
      <c r="I289" s="210">
        <v>41294</v>
      </c>
      <c r="J289" s="210">
        <v>43428</v>
      </c>
      <c r="K289" s="210">
        <v>45834</v>
      </c>
      <c r="L289" s="210">
        <v>49422</v>
      </c>
      <c r="M289" s="210">
        <v>51709</v>
      </c>
      <c r="N289" s="210">
        <v>53622</v>
      </c>
      <c r="O289" s="210">
        <v>62484</v>
      </c>
      <c r="P289" s="211">
        <v>57114</v>
      </c>
      <c r="Q289" s="211">
        <v>50215</v>
      </c>
      <c r="R289" s="211">
        <v>51714</v>
      </c>
      <c r="S289" s="556">
        <f>100</f>
        <v>100</v>
      </c>
      <c r="T289" s="72">
        <f t="shared" si="203"/>
        <v>91.481390629529699</v>
      </c>
      <c r="U289" s="72">
        <f t="shared" si="204"/>
        <v>85.36003389603728</v>
      </c>
      <c r="V289" s="72">
        <f t="shared" si="205"/>
        <v>85.168253685079051</v>
      </c>
      <c r="W289" s="72">
        <f t="shared" si="201"/>
        <v>89.133198046517848</v>
      </c>
      <c r="X289" s="72">
        <f t="shared" si="201"/>
        <v>92.085721294293421</v>
      </c>
      <c r="Y289" s="72">
        <f t="shared" si="201"/>
        <v>96.844546529001178</v>
      </c>
      <c r="Z289" s="72">
        <f t="shared" si="201"/>
        <v>102.20993243092568</v>
      </c>
      <c r="AA289" s="72">
        <f t="shared" si="201"/>
        <v>110.21118123229935</v>
      </c>
      <c r="AB289" s="72">
        <f t="shared" si="170"/>
        <v>115.31119684231652</v>
      </c>
      <c r="AC289" s="72">
        <f t="shared" si="170"/>
        <v>119.57719153491068</v>
      </c>
      <c r="AD289" s="72">
        <f t="shared" si="170"/>
        <v>139.33947327342059</v>
      </c>
      <c r="AE289" s="72">
        <f t="shared" ref="AE289:AG289" si="219">P289*100/$D289</f>
        <v>127.36436010079611</v>
      </c>
      <c r="AF289" s="72">
        <f t="shared" si="219"/>
        <v>111.9795731775305</v>
      </c>
      <c r="AG289" s="73">
        <f t="shared" si="219"/>
        <v>115.32234685458154</v>
      </c>
      <c r="AH289" s="557">
        <v>1</v>
      </c>
      <c r="AI289" s="232">
        <v>1</v>
      </c>
      <c r="AJ289" s="232">
        <v>1</v>
      </c>
      <c r="AK289" s="232">
        <v>1</v>
      </c>
      <c r="AL289" s="232">
        <v>1</v>
      </c>
      <c r="AM289" s="232">
        <v>1</v>
      </c>
      <c r="AN289" s="232">
        <v>1</v>
      </c>
      <c r="AO289" s="232">
        <v>1</v>
      </c>
      <c r="AP289" s="232">
        <v>1</v>
      </c>
      <c r="AQ289" s="232">
        <v>1</v>
      </c>
      <c r="AR289" s="232">
        <v>1</v>
      </c>
      <c r="AS289" s="232">
        <v>1</v>
      </c>
      <c r="AT289" s="232">
        <v>4</v>
      </c>
      <c r="AU289" s="232">
        <v>6</v>
      </c>
      <c r="AV289" s="234">
        <v>7</v>
      </c>
    </row>
    <row r="290" spans="2:48" ht="14.5" x14ac:dyDescent="0.35">
      <c r="B290" s="735"/>
      <c r="C290" s="1" t="s">
        <v>195</v>
      </c>
      <c r="D290" s="210">
        <v>15758</v>
      </c>
      <c r="E290" s="210">
        <v>14003</v>
      </c>
      <c r="F290" s="210">
        <v>14442</v>
      </c>
      <c r="G290" s="210">
        <v>14340</v>
      </c>
      <c r="H290" s="210">
        <v>14989</v>
      </c>
      <c r="I290" s="210">
        <v>15592</v>
      </c>
      <c r="J290" s="210">
        <v>16914</v>
      </c>
      <c r="K290" s="210">
        <v>18013</v>
      </c>
      <c r="L290" s="210">
        <v>19704</v>
      </c>
      <c r="M290" s="210">
        <v>20287</v>
      </c>
      <c r="N290" s="210">
        <v>20323</v>
      </c>
      <c r="O290" s="210">
        <v>24663</v>
      </c>
      <c r="P290" s="211">
        <v>23011</v>
      </c>
      <c r="Q290" s="211">
        <v>20770</v>
      </c>
      <c r="R290" s="211">
        <v>21276</v>
      </c>
      <c r="S290" s="556">
        <f>100</f>
        <v>100</v>
      </c>
      <c r="T290" s="72">
        <f t="shared" si="203"/>
        <v>88.862799847696408</v>
      </c>
      <c r="U290" s="72">
        <f t="shared" si="204"/>
        <v>91.648686381520491</v>
      </c>
      <c r="V290" s="72">
        <f t="shared" si="205"/>
        <v>91.001396116258405</v>
      </c>
      <c r="W290" s="72">
        <f t="shared" si="201"/>
        <v>95.119939078563263</v>
      </c>
      <c r="X290" s="72">
        <f t="shared" si="201"/>
        <v>98.946566823200911</v>
      </c>
      <c r="Y290" s="72">
        <f t="shared" si="201"/>
        <v>107.33595633963701</v>
      </c>
      <c r="Z290" s="72">
        <f t="shared" si="201"/>
        <v>114.31019164868638</v>
      </c>
      <c r="AA290" s="72">
        <f t="shared" si="201"/>
        <v>125.04124888945297</v>
      </c>
      <c r="AB290" s="72">
        <f t="shared" si="170"/>
        <v>128.7409569742353</v>
      </c>
      <c r="AC290" s="72">
        <f t="shared" si="170"/>
        <v>128.96941236197486</v>
      </c>
      <c r="AD290" s="72">
        <f t="shared" si="170"/>
        <v>156.51097855057748</v>
      </c>
      <c r="AE290" s="72">
        <f t="shared" ref="AE290:AG290" si="220">P290*100/$D290</f>
        <v>146.02741464652874</v>
      </c>
      <c r="AF290" s="72">
        <f t="shared" si="220"/>
        <v>131.80606675974107</v>
      </c>
      <c r="AG290" s="73">
        <f t="shared" si="220"/>
        <v>135.01713415408048</v>
      </c>
      <c r="AH290" s="557">
        <v>1</v>
      </c>
      <c r="AI290" s="232">
        <v>1</v>
      </c>
      <c r="AJ290" s="232">
        <v>1</v>
      </c>
      <c r="AK290" s="232">
        <v>1</v>
      </c>
      <c r="AL290" s="232">
        <v>1</v>
      </c>
      <c r="AM290" s="232">
        <v>1</v>
      </c>
      <c r="AN290" s="232">
        <v>1</v>
      </c>
      <c r="AO290" s="232">
        <v>1</v>
      </c>
      <c r="AP290" s="232">
        <v>1</v>
      </c>
      <c r="AQ290" s="232">
        <v>1</v>
      </c>
      <c r="AR290" s="232">
        <v>1</v>
      </c>
      <c r="AS290" s="232">
        <v>1</v>
      </c>
      <c r="AT290" s="232">
        <v>4</v>
      </c>
      <c r="AU290" s="232">
        <v>6</v>
      </c>
      <c r="AV290" s="234">
        <v>7</v>
      </c>
    </row>
    <row r="291" spans="2:48" ht="14.5" x14ac:dyDescent="0.35">
      <c r="B291" s="735"/>
      <c r="C291" s="1" t="s">
        <v>196</v>
      </c>
      <c r="D291" s="210">
        <v>12068</v>
      </c>
      <c r="E291" s="210">
        <v>13286</v>
      </c>
      <c r="F291" s="210">
        <v>12893</v>
      </c>
      <c r="G291" s="210">
        <v>9642</v>
      </c>
      <c r="H291" s="210">
        <v>10190</v>
      </c>
      <c r="I291" s="210">
        <v>11050</v>
      </c>
      <c r="J291" s="210">
        <v>11569</v>
      </c>
      <c r="K291" s="210">
        <v>13003</v>
      </c>
      <c r="L291" s="210">
        <v>14259</v>
      </c>
      <c r="M291" s="210">
        <v>17344</v>
      </c>
      <c r="N291" s="210">
        <v>19393</v>
      </c>
      <c r="O291" s="210">
        <v>24000</v>
      </c>
      <c r="P291" s="211">
        <v>22060</v>
      </c>
      <c r="Q291" s="211">
        <v>19496</v>
      </c>
      <c r="R291" s="211">
        <v>20058</v>
      </c>
      <c r="S291" s="556">
        <f>100</f>
        <v>100</v>
      </c>
      <c r="T291" s="72">
        <f t="shared" si="203"/>
        <v>110.09280742459397</v>
      </c>
      <c r="U291" s="72">
        <f t="shared" si="204"/>
        <v>106.83626118660922</v>
      </c>
      <c r="V291" s="72">
        <f t="shared" si="205"/>
        <v>79.89724892277097</v>
      </c>
      <c r="W291" s="72">
        <f t="shared" si="201"/>
        <v>84.438183626118658</v>
      </c>
      <c r="X291" s="72">
        <f t="shared" si="201"/>
        <v>91.564468014584023</v>
      </c>
      <c r="Y291" s="72">
        <f t="shared" si="201"/>
        <v>95.865097779250917</v>
      </c>
      <c r="Z291" s="72">
        <f t="shared" si="201"/>
        <v>107.74776267815712</v>
      </c>
      <c r="AA291" s="72">
        <f t="shared" si="201"/>
        <v>118.15545243619489</v>
      </c>
      <c r="AB291" s="72">
        <f t="shared" si="170"/>
        <v>143.71892608551542</v>
      </c>
      <c r="AC291" s="72">
        <f t="shared" si="170"/>
        <v>160.69771295989395</v>
      </c>
      <c r="AD291" s="72">
        <f t="shared" si="170"/>
        <v>198.87305270135897</v>
      </c>
      <c r="AE291" s="72">
        <f t="shared" ref="AE291:AG291" si="221">P291*100/$D291</f>
        <v>182.79748094133245</v>
      </c>
      <c r="AF291" s="72">
        <f t="shared" si="221"/>
        <v>161.55120981107061</v>
      </c>
      <c r="AG291" s="73">
        <f t="shared" si="221"/>
        <v>166.20815379516077</v>
      </c>
      <c r="AH291" s="557">
        <v>1</v>
      </c>
      <c r="AI291" s="232">
        <v>1</v>
      </c>
      <c r="AJ291" s="232">
        <v>1</v>
      </c>
      <c r="AK291" s="232">
        <v>1</v>
      </c>
      <c r="AL291" s="232">
        <v>1</v>
      </c>
      <c r="AM291" s="232">
        <v>1</v>
      </c>
      <c r="AN291" s="232">
        <v>1</v>
      </c>
      <c r="AO291" s="232">
        <v>1</v>
      </c>
      <c r="AP291" s="232">
        <v>1</v>
      </c>
      <c r="AQ291" s="232">
        <v>1</v>
      </c>
      <c r="AR291" s="232">
        <v>1</v>
      </c>
      <c r="AS291" s="232">
        <v>1</v>
      </c>
      <c r="AT291" s="232">
        <v>4</v>
      </c>
      <c r="AU291" s="232">
        <v>6</v>
      </c>
      <c r="AV291" s="234">
        <v>7</v>
      </c>
    </row>
    <row r="292" spans="2:48" ht="14.5" x14ac:dyDescent="0.35">
      <c r="B292" s="735"/>
      <c r="C292" s="1" t="s">
        <v>197</v>
      </c>
      <c r="D292" s="210">
        <v>107308</v>
      </c>
      <c r="E292" s="210">
        <v>103558</v>
      </c>
      <c r="F292" s="210">
        <v>100785</v>
      </c>
      <c r="G292" s="210">
        <v>98225</v>
      </c>
      <c r="H292" s="210">
        <v>101690</v>
      </c>
      <c r="I292" s="210">
        <v>104429</v>
      </c>
      <c r="J292" s="210">
        <v>108624</v>
      </c>
      <c r="K292" s="210">
        <v>114277</v>
      </c>
      <c r="L292" s="210">
        <v>120565</v>
      </c>
      <c r="M292" s="210">
        <v>127118</v>
      </c>
      <c r="N292" s="210">
        <v>131189</v>
      </c>
      <c r="O292" s="210">
        <v>151175</v>
      </c>
      <c r="P292" s="211">
        <v>141916</v>
      </c>
      <c r="Q292" s="211">
        <v>129633</v>
      </c>
      <c r="R292" s="211">
        <v>132384</v>
      </c>
      <c r="S292" s="556">
        <f>100</f>
        <v>100</v>
      </c>
      <c r="T292" s="72">
        <f t="shared" si="203"/>
        <v>96.505386364483542</v>
      </c>
      <c r="U292" s="72">
        <f t="shared" si="204"/>
        <v>93.921236068140303</v>
      </c>
      <c r="V292" s="72">
        <f t="shared" si="205"/>
        <v>91.535579826294409</v>
      </c>
      <c r="W292" s="72">
        <f t="shared" si="201"/>
        <v>94.764602825511616</v>
      </c>
      <c r="X292" s="72">
        <f t="shared" si="201"/>
        <v>97.317068624892826</v>
      </c>
      <c r="Y292" s="72">
        <f t="shared" si="201"/>
        <v>101.22637641182391</v>
      </c>
      <c r="Z292" s="72">
        <f t="shared" si="201"/>
        <v>106.49438998024378</v>
      </c>
      <c r="AA292" s="72">
        <f t="shared" si="201"/>
        <v>112.35415812427777</v>
      </c>
      <c r="AB292" s="72">
        <f t="shared" si="170"/>
        <v>118.46087896522161</v>
      </c>
      <c r="AC292" s="72">
        <f t="shared" si="170"/>
        <v>122.25463152793827</v>
      </c>
      <c r="AD292" s="72">
        <f t="shared" si="170"/>
        <v>140.87952435978679</v>
      </c>
      <c r="AE292" s="72">
        <f t="shared" ref="AE292:AG292" si="222">P292*100/$D292</f>
        <v>132.25109031945428</v>
      </c>
      <c r="AF292" s="72">
        <f t="shared" si="222"/>
        <v>120.80459984344131</v>
      </c>
      <c r="AG292" s="73">
        <f t="shared" si="222"/>
        <v>123.36824840645619</v>
      </c>
      <c r="AH292" s="557">
        <v>1</v>
      </c>
      <c r="AI292" s="232">
        <v>1</v>
      </c>
      <c r="AJ292" s="232">
        <v>1</v>
      </c>
      <c r="AK292" s="232">
        <v>1</v>
      </c>
      <c r="AL292" s="232">
        <v>1</v>
      </c>
      <c r="AM292" s="232">
        <v>1</v>
      </c>
      <c r="AN292" s="232">
        <v>1</v>
      </c>
      <c r="AO292" s="232">
        <v>1</v>
      </c>
      <c r="AP292" s="232">
        <v>1</v>
      </c>
      <c r="AQ292" s="232">
        <v>1</v>
      </c>
      <c r="AR292" s="232">
        <v>1</v>
      </c>
      <c r="AS292" s="232">
        <v>1</v>
      </c>
      <c r="AT292" s="232">
        <v>4</v>
      </c>
      <c r="AU292" s="232">
        <v>6</v>
      </c>
      <c r="AV292" s="234">
        <v>7</v>
      </c>
    </row>
    <row r="293" spans="2:48" ht="14.5" x14ac:dyDescent="0.35">
      <c r="B293" s="736"/>
      <c r="C293" s="8" t="s">
        <v>198</v>
      </c>
      <c r="D293">
        <v>95240</v>
      </c>
      <c r="E293">
        <v>90272</v>
      </c>
      <c r="F293">
        <v>87892</v>
      </c>
      <c r="G293">
        <v>88583</v>
      </c>
      <c r="H293">
        <v>91500</v>
      </c>
      <c r="I293">
        <v>93379</v>
      </c>
      <c r="J293">
        <v>97055</v>
      </c>
      <c r="K293">
        <v>101274</v>
      </c>
      <c r="L293">
        <v>106306</v>
      </c>
      <c r="M293">
        <v>109774</v>
      </c>
      <c r="N293">
        <v>111796</v>
      </c>
      <c r="O293">
        <v>127175</v>
      </c>
      <c r="P293">
        <v>119856</v>
      </c>
      <c r="Q293">
        <v>110137</v>
      </c>
      <c r="R293">
        <v>112326</v>
      </c>
      <c r="S293" s="556">
        <f>100</f>
        <v>100</v>
      </c>
      <c r="T293" s="72">
        <f t="shared" si="203"/>
        <v>94.783704325913476</v>
      </c>
      <c r="U293" s="72">
        <f t="shared" si="204"/>
        <v>92.284754304913903</v>
      </c>
      <c r="V293" s="72">
        <f t="shared" si="205"/>
        <v>93.010289794204112</v>
      </c>
      <c r="W293" s="72">
        <f t="shared" si="201"/>
        <v>96.073078538429229</v>
      </c>
      <c r="X293" s="72">
        <f t="shared" si="201"/>
        <v>98.045989080218391</v>
      </c>
      <c r="Y293" s="72">
        <f t="shared" si="201"/>
        <v>101.90571188576229</v>
      </c>
      <c r="Z293" s="72">
        <f t="shared" si="201"/>
        <v>106.33557328853423</v>
      </c>
      <c r="AA293" s="72">
        <f t="shared" si="201"/>
        <v>111.61906761864763</v>
      </c>
      <c r="AB293" s="72">
        <f t="shared" si="170"/>
        <v>115.26039479210415</v>
      </c>
      <c r="AC293" s="72">
        <f t="shared" si="170"/>
        <v>117.38345233095338</v>
      </c>
      <c r="AD293" s="72">
        <f t="shared" si="170"/>
        <v>133.53107937841244</v>
      </c>
      <c r="AE293" s="72">
        <f t="shared" ref="AE293:AG308" si="223">P293*100/$D293</f>
        <v>125.84628307433852</v>
      </c>
      <c r="AF293" s="72">
        <f t="shared" si="223"/>
        <v>115.64153716925661</v>
      </c>
      <c r="AG293" s="73">
        <f t="shared" si="223"/>
        <v>117.93994120117598</v>
      </c>
      <c r="AH293" s="235"/>
      <c r="AI293" s="236"/>
      <c r="AJ293" s="236"/>
      <c r="AK293" s="236"/>
      <c r="AL293" s="236"/>
      <c r="AM293" s="236"/>
      <c r="AN293" s="236"/>
      <c r="AO293" s="236"/>
      <c r="AP293" s="236"/>
      <c r="AQ293" s="236"/>
      <c r="AR293" s="236"/>
      <c r="AS293" s="236"/>
      <c r="AT293" s="236"/>
      <c r="AU293" s="236"/>
      <c r="AV293" s="237"/>
    </row>
    <row r="294" spans="2:48" ht="15" customHeight="1" x14ac:dyDescent="0.35">
      <c r="B294" s="735" t="s">
        <v>149</v>
      </c>
      <c r="C294" s="1" t="s">
        <v>193</v>
      </c>
      <c r="D294" s="211">
        <v>1706</v>
      </c>
      <c r="E294" s="211">
        <v>1298</v>
      </c>
      <c r="F294" s="211">
        <v>1527</v>
      </c>
      <c r="G294" s="211">
        <v>1491</v>
      </c>
      <c r="H294" s="211">
        <v>1395</v>
      </c>
      <c r="I294" s="211">
        <v>1419</v>
      </c>
      <c r="J294" s="211">
        <v>1115</v>
      </c>
      <c r="K294" s="211">
        <v>984</v>
      </c>
      <c r="L294" s="211">
        <v>1076</v>
      </c>
      <c r="M294" s="211">
        <v>1089</v>
      </c>
      <c r="N294" s="211">
        <v>1835</v>
      </c>
      <c r="O294" s="211">
        <v>1863</v>
      </c>
      <c r="P294" s="211">
        <v>1925</v>
      </c>
      <c r="Q294" s="211">
        <v>1953</v>
      </c>
      <c r="R294" s="211">
        <v>1967</v>
      </c>
      <c r="S294" s="556">
        <f>100</f>
        <v>100</v>
      </c>
      <c r="T294" s="72">
        <f t="shared" si="203"/>
        <v>76.08440797186401</v>
      </c>
      <c r="U294" s="72">
        <f t="shared" si="204"/>
        <v>89.507620164126607</v>
      </c>
      <c r="V294" s="72">
        <f t="shared" si="205"/>
        <v>87.397420867526378</v>
      </c>
      <c r="W294" s="72">
        <f t="shared" si="201"/>
        <v>81.770222743259083</v>
      </c>
      <c r="X294" s="72">
        <f t="shared" si="201"/>
        <v>83.177022274325907</v>
      </c>
      <c r="Y294" s="72">
        <f t="shared" si="201"/>
        <v>65.357561547479477</v>
      </c>
      <c r="Z294" s="72">
        <f t="shared" si="201"/>
        <v>57.678780773739739</v>
      </c>
      <c r="AA294" s="72">
        <f t="shared" si="201"/>
        <v>63.071512309495894</v>
      </c>
      <c r="AB294" s="72">
        <f t="shared" si="170"/>
        <v>63.833528722157091</v>
      </c>
      <c r="AC294" s="72">
        <f t="shared" si="170"/>
        <v>107.56154747948418</v>
      </c>
      <c r="AD294" s="72">
        <f t="shared" si="170"/>
        <v>109.20281359906214</v>
      </c>
      <c r="AE294" s="72">
        <f t="shared" si="223"/>
        <v>112.83704572098476</v>
      </c>
      <c r="AF294" s="72">
        <f t="shared" si="223"/>
        <v>114.47831184056272</v>
      </c>
      <c r="AG294" s="73">
        <f t="shared" si="223"/>
        <v>115.2989449003517</v>
      </c>
      <c r="AH294" s="557">
        <v>4</v>
      </c>
      <c r="AI294" s="232">
        <v>4</v>
      </c>
      <c r="AJ294" s="232">
        <v>4</v>
      </c>
      <c r="AK294" s="232">
        <v>4</v>
      </c>
      <c r="AL294" s="232">
        <v>4</v>
      </c>
      <c r="AM294" s="232">
        <v>4</v>
      </c>
      <c r="AN294" s="232">
        <v>4</v>
      </c>
      <c r="AO294" s="232">
        <v>4</v>
      </c>
      <c r="AP294" s="232">
        <v>4</v>
      </c>
      <c r="AQ294" s="232">
        <v>4</v>
      </c>
      <c r="AR294" s="232">
        <v>4</v>
      </c>
      <c r="AS294" s="232">
        <v>4</v>
      </c>
      <c r="AT294" s="232">
        <v>4</v>
      </c>
      <c r="AU294" s="232">
        <v>6</v>
      </c>
      <c r="AV294" s="234">
        <v>7</v>
      </c>
    </row>
    <row r="295" spans="2:48" ht="14.5" x14ac:dyDescent="0.35">
      <c r="B295" s="735"/>
      <c r="C295" s="1" t="s">
        <v>194</v>
      </c>
      <c r="D295" s="211">
        <v>2514</v>
      </c>
      <c r="E295" s="211">
        <v>1601</v>
      </c>
      <c r="F295" s="211">
        <v>1587</v>
      </c>
      <c r="G295" s="211">
        <v>1717</v>
      </c>
      <c r="H295" s="211">
        <v>1771</v>
      </c>
      <c r="I295" s="211">
        <v>1976</v>
      </c>
      <c r="J295" s="210">
        <v>3017</v>
      </c>
      <c r="K295" s="211">
        <v>3005</v>
      </c>
      <c r="L295" s="211">
        <v>3077</v>
      </c>
      <c r="M295" s="211">
        <v>3150</v>
      </c>
      <c r="N295" s="211">
        <v>3191</v>
      </c>
      <c r="O295" s="211">
        <v>4152</v>
      </c>
      <c r="P295" s="211">
        <v>4490</v>
      </c>
      <c r="Q295" s="211">
        <v>5060</v>
      </c>
      <c r="R295" s="211">
        <v>5444</v>
      </c>
      <c r="S295" s="556">
        <f>100</f>
        <v>100</v>
      </c>
      <c r="T295" s="72">
        <f t="shared" si="203"/>
        <v>63.683373110580746</v>
      </c>
      <c r="U295" s="72">
        <f t="shared" si="204"/>
        <v>63.126491646778042</v>
      </c>
      <c r="V295" s="72">
        <f t="shared" si="205"/>
        <v>68.297533810660298</v>
      </c>
      <c r="W295" s="72">
        <f t="shared" si="201"/>
        <v>70.445505171042157</v>
      </c>
      <c r="X295" s="72">
        <f t="shared" si="201"/>
        <v>78.599840891010345</v>
      </c>
      <c r="Y295" s="72">
        <f t="shared" si="201"/>
        <v>120.00795544948289</v>
      </c>
      <c r="Z295" s="72">
        <f t="shared" si="201"/>
        <v>119.53062848050915</v>
      </c>
      <c r="AA295" s="72">
        <f t="shared" si="201"/>
        <v>122.39459029435163</v>
      </c>
      <c r="AB295" s="72">
        <f t="shared" si="170"/>
        <v>125.29832935560859</v>
      </c>
      <c r="AC295" s="72">
        <f t="shared" si="170"/>
        <v>126.92919649960223</v>
      </c>
      <c r="AD295" s="72">
        <f t="shared" si="170"/>
        <v>165.15513126491646</v>
      </c>
      <c r="AE295" s="72">
        <f t="shared" si="223"/>
        <v>178.59984089101033</v>
      </c>
      <c r="AF295" s="72">
        <f t="shared" si="223"/>
        <v>201.27287191726333</v>
      </c>
      <c r="AG295" s="73">
        <f t="shared" si="223"/>
        <v>216.54733492442324</v>
      </c>
      <c r="AH295" s="557">
        <v>4</v>
      </c>
      <c r="AI295" s="232">
        <v>4</v>
      </c>
      <c r="AJ295" s="232">
        <v>4</v>
      </c>
      <c r="AK295" s="232">
        <v>4</v>
      </c>
      <c r="AL295" s="232">
        <v>4</v>
      </c>
      <c r="AM295" s="232">
        <v>4</v>
      </c>
      <c r="AN295" s="232">
        <v>1</v>
      </c>
      <c r="AO295" s="232">
        <v>4</v>
      </c>
      <c r="AP295" s="232">
        <v>4</v>
      </c>
      <c r="AQ295" s="232">
        <v>4</v>
      </c>
      <c r="AR295" s="232">
        <v>4</v>
      </c>
      <c r="AS295" s="232">
        <v>4</v>
      </c>
      <c r="AT295" s="232">
        <v>4</v>
      </c>
      <c r="AU295" s="232">
        <v>6</v>
      </c>
      <c r="AV295" s="234">
        <v>7</v>
      </c>
    </row>
    <row r="296" spans="2:48" ht="14.5" x14ac:dyDescent="0.35">
      <c r="B296" s="735"/>
      <c r="C296" s="1" t="s">
        <v>195</v>
      </c>
      <c r="D296" s="211">
        <v>1530</v>
      </c>
      <c r="E296" s="211">
        <v>1988</v>
      </c>
      <c r="F296" s="211">
        <v>1604</v>
      </c>
      <c r="G296" s="211">
        <v>1755</v>
      </c>
      <c r="H296" s="211">
        <v>1839</v>
      </c>
      <c r="I296" s="211">
        <v>2009</v>
      </c>
      <c r="J296" s="210">
        <v>3012</v>
      </c>
      <c r="K296" s="211">
        <v>3362</v>
      </c>
      <c r="L296" s="211">
        <v>3695</v>
      </c>
      <c r="M296" s="211">
        <v>3784</v>
      </c>
      <c r="N296" s="211">
        <v>3391</v>
      </c>
      <c r="O296" s="211">
        <v>2491</v>
      </c>
      <c r="P296" s="211">
        <v>3824</v>
      </c>
      <c r="Q296" s="211">
        <v>4214</v>
      </c>
      <c r="R296" s="211">
        <v>4470</v>
      </c>
      <c r="S296" s="556">
        <f>100</f>
        <v>100</v>
      </c>
      <c r="T296" s="72">
        <f t="shared" si="203"/>
        <v>129.93464052287581</v>
      </c>
      <c r="U296" s="72">
        <f t="shared" si="204"/>
        <v>104.83660130718954</v>
      </c>
      <c r="V296" s="72">
        <f t="shared" si="205"/>
        <v>114.70588235294117</v>
      </c>
      <c r="W296" s="72">
        <f t="shared" si="201"/>
        <v>120.19607843137256</v>
      </c>
      <c r="X296" s="72">
        <f t="shared" si="201"/>
        <v>131.30718954248366</v>
      </c>
      <c r="Y296" s="72">
        <f t="shared" si="201"/>
        <v>196.86274509803923</v>
      </c>
      <c r="Z296" s="72">
        <f t="shared" si="201"/>
        <v>219.73856209150327</v>
      </c>
      <c r="AA296" s="72">
        <f t="shared" si="201"/>
        <v>241.5032679738562</v>
      </c>
      <c r="AB296" s="72">
        <f t="shared" si="170"/>
        <v>247.3202614379085</v>
      </c>
      <c r="AC296" s="72">
        <f t="shared" si="170"/>
        <v>221.63398692810458</v>
      </c>
      <c r="AD296" s="72">
        <f t="shared" si="170"/>
        <v>162.81045751633988</v>
      </c>
      <c r="AE296" s="72">
        <f t="shared" si="223"/>
        <v>249.93464052287581</v>
      </c>
      <c r="AF296" s="72">
        <f t="shared" si="223"/>
        <v>275.42483660130716</v>
      </c>
      <c r="AG296" s="73">
        <f t="shared" si="223"/>
        <v>292.15686274509807</v>
      </c>
      <c r="AH296" s="557">
        <v>4</v>
      </c>
      <c r="AI296" s="232">
        <v>4</v>
      </c>
      <c r="AJ296" s="232">
        <v>4</v>
      </c>
      <c r="AK296" s="232">
        <v>4</v>
      </c>
      <c r="AL296" s="232">
        <v>4</v>
      </c>
      <c r="AM296" s="232">
        <v>4</v>
      </c>
      <c r="AN296" s="232">
        <v>1</v>
      </c>
      <c r="AO296" s="232">
        <v>4</v>
      </c>
      <c r="AP296" s="232">
        <v>4</v>
      </c>
      <c r="AQ296" s="232">
        <v>4</v>
      </c>
      <c r="AR296" s="232">
        <v>4</v>
      </c>
      <c r="AS296" s="232">
        <v>4</v>
      </c>
      <c r="AT296" s="232">
        <v>4</v>
      </c>
      <c r="AU296" s="232">
        <v>6</v>
      </c>
      <c r="AV296" s="234">
        <v>7</v>
      </c>
    </row>
    <row r="297" spans="2:48" ht="14.5" x14ac:dyDescent="0.35">
      <c r="B297" s="735"/>
      <c r="C297" s="1" t="s">
        <v>196</v>
      </c>
      <c r="D297" s="211">
        <v>7754</v>
      </c>
      <c r="E297" s="211">
        <v>7251</v>
      </c>
      <c r="F297" s="211">
        <v>7632</v>
      </c>
      <c r="G297" s="211">
        <v>7388</v>
      </c>
      <c r="H297" s="211">
        <v>7057</v>
      </c>
      <c r="I297" s="211">
        <v>6978</v>
      </c>
      <c r="J297" s="211">
        <v>5669</v>
      </c>
      <c r="K297" s="211">
        <v>5850</v>
      </c>
      <c r="L297" s="211">
        <v>5924</v>
      </c>
      <c r="M297" s="211">
        <v>6164</v>
      </c>
      <c r="N297" s="211">
        <v>6813</v>
      </c>
      <c r="O297" s="211">
        <v>6822</v>
      </c>
      <c r="P297" s="211">
        <v>8084</v>
      </c>
      <c r="Q297" s="211">
        <v>9095</v>
      </c>
      <c r="R297" s="211">
        <v>9759</v>
      </c>
      <c r="S297" s="556">
        <f>100</f>
        <v>100</v>
      </c>
      <c r="T297" s="72">
        <f t="shared" si="203"/>
        <v>93.513025535207632</v>
      </c>
      <c r="U297" s="72">
        <f t="shared" si="204"/>
        <v>98.42661851947382</v>
      </c>
      <c r="V297" s="72">
        <f t="shared" si="205"/>
        <v>95.27985555842146</v>
      </c>
      <c r="W297" s="72">
        <f t="shared" si="201"/>
        <v>91.011091049780759</v>
      </c>
      <c r="X297" s="72">
        <f t="shared" si="201"/>
        <v>89.992262058292496</v>
      </c>
      <c r="Y297" s="72">
        <f t="shared" si="201"/>
        <v>73.110652566417329</v>
      </c>
      <c r="Z297" s="72">
        <f t="shared" si="201"/>
        <v>75.44493164818158</v>
      </c>
      <c r="AA297" s="72">
        <f t="shared" si="201"/>
        <v>76.399277792107299</v>
      </c>
      <c r="AB297" s="72">
        <f t="shared" si="170"/>
        <v>79.49445447510962</v>
      </c>
      <c r="AC297" s="72">
        <f t="shared" si="170"/>
        <v>87.864328088728399</v>
      </c>
      <c r="AD297" s="72">
        <f t="shared" si="170"/>
        <v>87.980397214340982</v>
      </c>
      <c r="AE297" s="72">
        <f t="shared" si="223"/>
        <v>104.25586793912819</v>
      </c>
      <c r="AF297" s="72">
        <f t="shared" si="223"/>
        <v>117.29429971627548</v>
      </c>
      <c r="AG297" s="73">
        <f t="shared" si="223"/>
        <v>125.85762187258189</v>
      </c>
      <c r="AH297" s="557">
        <v>4</v>
      </c>
      <c r="AI297" s="232">
        <v>4</v>
      </c>
      <c r="AJ297" s="232">
        <v>4</v>
      </c>
      <c r="AK297" s="232">
        <v>4</v>
      </c>
      <c r="AL297" s="232">
        <v>4</v>
      </c>
      <c r="AM297" s="232">
        <v>4</v>
      </c>
      <c r="AN297" s="232">
        <v>4</v>
      </c>
      <c r="AO297" s="232">
        <v>4</v>
      </c>
      <c r="AP297" s="232">
        <v>4</v>
      </c>
      <c r="AQ297" s="232">
        <v>4</v>
      </c>
      <c r="AR297" s="232">
        <v>4</v>
      </c>
      <c r="AS297" s="232">
        <v>4</v>
      </c>
      <c r="AT297" s="232">
        <v>4</v>
      </c>
      <c r="AU297" s="232">
        <v>6</v>
      </c>
      <c r="AV297" s="234">
        <v>7</v>
      </c>
    </row>
    <row r="298" spans="2:48" ht="14.5" x14ac:dyDescent="0.35">
      <c r="B298" s="735"/>
      <c r="C298" s="1" t="s">
        <v>197</v>
      </c>
      <c r="D298" s="211">
        <v>13504</v>
      </c>
      <c r="E298" s="211">
        <v>12138</v>
      </c>
      <c r="F298" s="211">
        <v>12350</v>
      </c>
      <c r="G298" s="211">
        <v>12351</v>
      </c>
      <c r="H298" s="211">
        <v>12062</v>
      </c>
      <c r="I298" s="211">
        <v>12382</v>
      </c>
      <c r="J298" s="211">
        <v>12813</v>
      </c>
      <c r="K298" s="211">
        <v>13201</v>
      </c>
      <c r="L298" s="211">
        <v>13772</v>
      </c>
      <c r="M298" s="211">
        <v>14187</v>
      </c>
      <c r="N298" s="211">
        <v>15230</v>
      </c>
      <c r="O298" s="211">
        <v>15328</v>
      </c>
      <c r="P298" s="211">
        <v>18323</v>
      </c>
      <c r="Q298" s="211">
        <v>20322</v>
      </c>
      <c r="R298" s="211">
        <v>21640</v>
      </c>
      <c r="S298" s="556">
        <f>100</f>
        <v>100</v>
      </c>
      <c r="T298" s="72">
        <f t="shared" si="203"/>
        <v>89.884478672985779</v>
      </c>
      <c r="U298" s="72">
        <f t="shared" si="204"/>
        <v>91.454383886255926</v>
      </c>
      <c r="V298" s="72">
        <f t="shared" si="205"/>
        <v>91.461789099526072</v>
      </c>
      <c r="W298" s="72">
        <f t="shared" si="201"/>
        <v>89.32168246445498</v>
      </c>
      <c r="X298" s="72">
        <f t="shared" si="201"/>
        <v>91.69135071090048</v>
      </c>
      <c r="Y298" s="72">
        <f t="shared" si="201"/>
        <v>94.882997630331758</v>
      </c>
      <c r="Z298" s="72">
        <f t="shared" si="201"/>
        <v>97.756220379146924</v>
      </c>
      <c r="AA298" s="72">
        <f t="shared" si="201"/>
        <v>101.98459715639811</v>
      </c>
      <c r="AB298" s="72">
        <f t="shared" si="170"/>
        <v>105.05776066350711</v>
      </c>
      <c r="AC298" s="72">
        <f t="shared" si="170"/>
        <v>112.78139810426541</v>
      </c>
      <c r="AD298" s="72">
        <f t="shared" si="170"/>
        <v>113.50710900473933</v>
      </c>
      <c r="AE298" s="72">
        <f t="shared" si="223"/>
        <v>135.68572274881515</v>
      </c>
      <c r="AF298" s="72">
        <f t="shared" si="223"/>
        <v>150.48874407582937</v>
      </c>
      <c r="AG298" s="73">
        <f t="shared" si="223"/>
        <v>160.24881516587678</v>
      </c>
      <c r="AH298" s="557">
        <v>4</v>
      </c>
      <c r="AI298" s="232">
        <v>4</v>
      </c>
      <c r="AJ298" s="232">
        <v>4</v>
      </c>
      <c r="AK298" s="232">
        <v>4</v>
      </c>
      <c r="AL298" s="232">
        <v>4</v>
      </c>
      <c r="AM298" s="232">
        <v>4</v>
      </c>
      <c r="AN298" s="232">
        <v>4</v>
      </c>
      <c r="AO298" s="232">
        <v>4</v>
      </c>
      <c r="AP298" s="232">
        <v>4</v>
      </c>
      <c r="AQ298" s="232">
        <v>4</v>
      </c>
      <c r="AR298" s="232">
        <v>4</v>
      </c>
      <c r="AS298" s="232">
        <v>4</v>
      </c>
      <c r="AT298" s="232">
        <v>4</v>
      </c>
      <c r="AU298" s="232">
        <v>6</v>
      </c>
      <c r="AV298" s="234">
        <v>7</v>
      </c>
    </row>
    <row r="299" spans="2:48" ht="14.5" x14ac:dyDescent="0.35">
      <c r="B299" s="736"/>
      <c r="C299" s="8" t="s">
        <v>198</v>
      </c>
      <c r="D299">
        <v>5750</v>
      </c>
      <c r="E299">
        <v>4887</v>
      </c>
      <c r="F299">
        <v>4718</v>
      </c>
      <c r="G299">
        <v>4963</v>
      </c>
      <c r="H299">
        <v>5005</v>
      </c>
      <c r="I299">
        <v>5404</v>
      </c>
      <c r="J299">
        <v>7144</v>
      </c>
      <c r="K299">
        <v>7351</v>
      </c>
      <c r="L299">
        <v>7848</v>
      </c>
      <c r="M299">
        <v>8023</v>
      </c>
      <c r="N299">
        <v>8417</v>
      </c>
      <c r="O299">
        <v>8506</v>
      </c>
      <c r="P299">
        <v>10239</v>
      </c>
      <c r="Q299">
        <v>11227</v>
      </c>
      <c r="R299">
        <v>11881</v>
      </c>
      <c r="S299" s="556">
        <f>100</f>
        <v>100</v>
      </c>
      <c r="T299" s="72">
        <f t="shared" si="203"/>
        <v>84.991304347826087</v>
      </c>
      <c r="U299" s="72">
        <f t="shared" si="204"/>
        <v>82.052173913043475</v>
      </c>
      <c r="V299" s="72">
        <f t="shared" si="205"/>
        <v>86.313043478260866</v>
      </c>
      <c r="W299" s="72">
        <f t="shared" si="201"/>
        <v>87.043478260869563</v>
      </c>
      <c r="X299" s="72">
        <f t="shared" si="201"/>
        <v>93.982608695652175</v>
      </c>
      <c r="Y299" s="72">
        <f t="shared" si="201"/>
        <v>124.24347826086957</v>
      </c>
      <c r="Z299" s="72">
        <f t="shared" si="201"/>
        <v>127.84347826086956</v>
      </c>
      <c r="AA299" s="72">
        <f t="shared" si="201"/>
        <v>136.48695652173913</v>
      </c>
      <c r="AB299" s="72">
        <f t="shared" si="170"/>
        <v>139.53043478260869</v>
      </c>
      <c r="AC299" s="72">
        <f t="shared" si="170"/>
        <v>146.38260869565218</v>
      </c>
      <c r="AD299" s="72">
        <f t="shared" si="170"/>
        <v>147.9304347826087</v>
      </c>
      <c r="AE299" s="72">
        <f t="shared" si="223"/>
        <v>178.0695652173913</v>
      </c>
      <c r="AF299" s="72">
        <f t="shared" si="223"/>
        <v>195.25217391304349</v>
      </c>
      <c r="AG299" s="73">
        <f t="shared" si="223"/>
        <v>206.62608695652173</v>
      </c>
      <c r="AH299" s="235"/>
      <c r="AI299" s="236"/>
      <c r="AJ299" s="236"/>
      <c r="AK299" s="236"/>
      <c r="AL299" s="236"/>
      <c r="AM299" s="236"/>
      <c r="AN299" s="236"/>
      <c r="AO299" s="236"/>
      <c r="AP299" s="236"/>
      <c r="AQ299" s="236"/>
      <c r="AR299" s="236"/>
      <c r="AS299" s="236"/>
      <c r="AT299" s="236"/>
      <c r="AU299" s="236"/>
      <c r="AV299" s="237"/>
    </row>
    <row r="300" spans="2:48" ht="15" customHeight="1" x14ac:dyDescent="0.35">
      <c r="B300" s="735" t="s">
        <v>143</v>
      </c>
      <c r="C300" s="1" t="s">
        <v>193</v>
      </c>
      <c r="D300" s="210">
        <v>2068</v>
      </c>
      <c r="E300" s="210">
        <v>1977</v>
      </c>
      <c r="F300" s="210">
        <v>2034</v>
      </c>
      <c r="G300" s="210">
        <v>2091</v>
      </c>
      <c r="H300" s="210">
        <v>2201</v>
      </c>
      <c r="I300" s="210">
        <v>2266</v>
      </c>
      <c r="J300" s="210">
        <v>2230</v>
      </c>
      <c r="K300" s="210">
        <v>2366</v>
      </c>
      <c r="L300" s="211">
        <v>2651</v>
      </c>
      <c r="M300" s="210">
        <v>2862</v>
      </c>
      <c r="N300" s="210">
        <v>2759</v>
      </c>
      <c r="O300" s="210">
        <v>2967</v>
      </c>
      <c r="P300" s="211">
        <v>2884</v>
      </c>
      <c r="Q300" s="211">
        <v>2926</v>
      </c>
      <c r="R300" s="211">
        <v>2947</v>
      </c>
      <c r="S300" s="556">
        <f>100</f>
        <v>100</v>
      </c>
      <c r="T300" s="72">
        <f t="shared" si="203"/>
        <v>95.599613152804636</v>
      </c>
      <c r="U300" s="72">
        <f t="shared" si="204"/>
        <v>98.355899419729212</v>
      </c>
      <c r="V300" s="72">
        <f t="shared" si="205"/>
        <v>101.11218568665377</v>
      </c>
      <c r="W300" s="72">
        <f t="shared" si="201"/>
        <v>106.43133462282398</v>
      </c>
      <c r="X300" s="72">
        <f t="shared" si="201"/>
        <v>109.57446808510639</v>
      </c>
      <c r="Y300" s="72">
        <f t="shared" si="201"/>
        <v>107.83365570599614</v>
      </c>
      <c r="Z300" s="72">
        <f t="shared" si="201"/>
        <v>114.4100580270793</v>
      </c>
      <c r="AA300" s="72">
        <f t="shared" si="201"/>
        <v>128.19148936170214</v>
      </c>
      <c r="AB300" s="72">
        <f t="shared" si="170"/>
        <v>138.39458413926499</v>
      </c>
      <c r="AC300" s="72">
        <f t="shared" si="170"/>
        <v>133.41392649903287</v>
      </c>
      <c r="AD300" s="72">
        <f t="shared" si="170"/>
        <v>143.47195357833655</v>
      </c>
      <c r="AE300" s="72">
        <f t="shared" si="223"/>
        <v>139.45841392649902</v>
      </c>
      <c r="AF300" s="72">
        <f t="shared" si="223"/>
        <v>141.48936170212767</v>
      </c>
      <c r="AG300" s="73">
        <f t="shared" si="223"/>
        <v>142.50483558994196</v>
      </c>
      <c r="AH300" s="557">
        <v>1</v>
      </c>
      <c r="AI300" s="232">
        <v>1</v>
      </c>
      <c r="AJ300" s="232">
        <v>1</v>
      </c>
      <c r="AK300" s="232">
        <v>1</v>
      </c>
      <c r="AL300" s="232">
        <v>1</v>
      </c>
      <c r="AM300" s="232">
        <v>1</v>
      </c>
      <c r="AN300" s="232">
        <v>1</v>
      </c>
      <c r="AO300" s="232">
        <v>1</v>
      </c>
      <c r="AP300" s="232">
        <v>4</v>
      </c>
      <c r="AQ300" s="232">
        <v>1</v>
      </c>
      <c r="AR300" s="232">
        <v>1</v>
      </c>
      <c r="AS300" s="232">
        <v>1</v>
      </c>
      <c r="AT300" s="232">
        <v>4</v>
      </c>
      <c r="AU300" s="232">
        <v>6</v>
      </c>
      <c r="AV300" s="234">
        <v>7</v>
      </c>
    </row>
    <row r="301" spans="2:48" ht="14.5" x14ac:dyDescent="0.35">
      <c r="B301" s="735"/>
      <c r="C301" s="1" t="s">
        <v>194</v>
      </c>
      <c r="D301" s="210">
        <v>1682</v>
      </c>
      <c r="E301" s="210">
        <v>1409</v>
      </c>
      <c r="F301" s="210">
        <v>1376</v>
      </c>
      <c r="G301" s="210">
        <v>1379</v>
      </c>
      <c r="H301" s="210">
        <v>1347</v>
      </c>
      <c r="I301" s="210">
        <v>1406</v>
      </c>
      <c r="J301" s="210">
        <v>1470</v>
      </c>
      <c r="K301" s="211">
        <v>2225</v>
      </c>
      <c r="L301" s="211">
        <v>1910</v>
      </c>
      <c r="M301" s="210">
        <v>1491</v>
      </c>
      <c r="N301" s="210">
        <v>1591</v>
      </c>
      <c r="O301" s="210">
        <v>2290</v>
      </c>
      <c r="P301" s="211">
        <v>2631</v>
      </c>
      <c r="Q301" s="211">
        <v>2965</v>
      </c>
      <c r="R301" s="211">
        <v>3190</v>
      </c>
      <c r="S301" s="556">
        <f>100</f>
        <v>100</v>
      </c>
      <c r="T301" s="72">
        <f t="shared" si="203"/>
        <v>83.769322235434004</v>
      </c>
      <c r="U301" s="72">
        <f t="shared" si="204"/>
        <v>81.807372175980973</v>
      </c>
      <c r="V301" s="72">
        <f t="shared" si="205"/>
        <v>81.985731272294885</v>
      </c>
      <c r="W301" s="72">
        <f t="shared" si="201"/>
        <v>80.083234244946496</v>
      </c>
      <c r="X301" s="72">
        <f t="shared" si="201"/>
        <v>83.590963139120092</v>
      </c>
      <c r="Y301" s="72">
        <f t="shared" si="201"/>
        <v>87.395957193816884</v>
      </c>
      <c r="Z301" s="72">
        <f t="shared" si="201"/>
        <v>132.28299643281807</v>
      </c>
      <c r="AA301" s="72">
        <f t="shared" si="201"/>
        <v>113.55529131985732</v>
      </c>
      <c r="AB301" s="72">
        <f t="shared" si="170"/>
        <v>88.644470868014267</v>
      </c>
      <c r="AC301" s="72">
        <f t="shared" si="170"/>
        <v>94.589774078478001</v>
      </c>
      <c r="AD301" s="72">
        <f t="shared" si="170"/>
        <v>136.14744351961951</v>
      </c>
      <c r="AE301" s="72">
        <f t="shared" si="223"/>
        <v>156.42092746730083</v>
      </c>
      <c r="AF301" s="72">
        <f t="shared" si="223"/>
        <v>176.2782401902497</v>
      </c>
      <c r="AG301" s="73">
        <f t="shared" si="223"/>
        <v>189.65517241379311</v>
      </c>
      <c r="AH301" s="557">
        <v>1</v>
      </c>
      <c r="AI301" s="232">
        <v>1</v>
      </c>
      <c r="AJ301" s="232">
        <v>1</v>
      </c>
      <c r="AK301" s="232">
        <v>1</v>
      </c>
      <c r="AL301" s="232">
        <v>1</v>
      </c>
      <c r="AM301" s="232">
        <v>1</v>
      </c>
      <c r="AN301" s="232">
        <v>1</v>
      </c>
      <c r="AO301" s="232">
        <v>4</v>
      </c>
      <c r="AP301" s="232">
        <v>4</v>
      </c>
      <c r="AQ301" s="232">
        <v>1</v>
      </c>
      <c r="AR301" s="232">
        <v>1</v>
      </c>
      <c r="AS301" s="232">
        <v>1</v>
      </c>
      <c r="AT301" s="232">
        <v>4</v>
      </c>
      <c r="AU301" s="232">
        <v>6</v>
      </c>
      <c r="AV301" s="234">
        <v>7</v>
      </c>
    </row>
    <row r="302" spans="2:48" ht="14.5" x14ac:dyDescent="0.35">
      <c r="B302" s="735"/>
      <c r="C302" s="1" t="s">
        <v>195</v>
      </c>
      <c r="D302" s="210">
        <v>1223</v>
      </c>
      <c r="E302" s="210">
        <v>1549</v>
      </c>
      <c r="F302" s="210">
        <v>1475</v>
      </c>
      <c r="G302" s="210">
        <v>1186</v>
      </c>
      <c r="H302" s="210">
        <v>1477</v>
      </c>
      <c r="I302" s="211">
        <v>1581</v>
      </c>
      <c r="J302" s="211">
        <v>1601</v>
      </c>
      <c r="K302" s="210">
        <v>1145</v>
      </c>
      <c r="L302" s="211">
        <v>1663</v>
      </c>
      <c r="M302" s="210">
        <v>2206</v>
      </c>
      <c r="N302" s="211">
        <v>2022</v>
      </c>
      <c r="O302" s="210">
        <v>2216</v>
      </c>
      <c r="P302" s="211">
        <v>2207</v>
      </c>
      <c r="Q302" s="211">
        <v>2432</v>
      </c>
      <c r="R302" s="211">
        <v>2580</v>
      </c>
      <c r="S302" s="556">
        <f>100</f>
        <v>100</v>
      </c>
      <c r="T302" s="72">
        <f t="shared" si="203"/>
        <v>126.65576451349142</v>
      </c>
      <c r="U302" s="72">
        <f t="shared" si="204"/>
        <v>120.6050695012265</v>
      </c>
      <c r="V302" s="72">
        <f t="shared" si="205"/>
        <v>96.974652493867538</v>
      </c>
      <c r="W302" s="72">
        <f t="shared" si="201"/>
        <v>120.76860179885527</v>
      </c>
      <c r="X302" s="72">
        <f t="shared" si="201"/>
        <v>129.27228127555193</v>
      </c>
      <c r="Y302" s="72">
        <f t="shared" si="201"/>
        <v>130.90760425183973</v>
      </c>
      <c r="Z302" s="72">
        <f t="shared" si="201"/>
        <v>93.622240392477508</v>
      </c>
      <c r="AA302" s="72">
        <f t="shared" si="201"/>
        <v>135.97710547833196</v>
      </c>
      <c r="AB302" s="72">
        <f t="shared" si="170"/>
        <v>180.37612428454619</v>
      </c>
      <c r="AC302" s="72">
        <f t="shared" si="170"/>
        <v>165.33115290269828</v>
      </c>
      <c r="AD302" s="72">
        <f t="shared" si="170"/>
        <v>181.19378577269012</v>
      </c>
      <c r="AE302" s="72">
        <f t="shared" si="223"/>
        <v>180.45789043336057</v>
      </c>
      <c r="AF302" s="72">
        <f t="shared" si="223"/>
        <v>198.85527391659852</v>
      </c>
      <c r="AG302" s="73">
        <f t="shared" si="223"/>
        <v>210.95666394112837</v>
      </c>
      <c r="AH302" s="557">
        <v>1</v>
      </c>
      <c r="AI302" s="232">
        <v>1</v>
      </c>
      <c r="AJ302" s="232">
        <v>1</v>
      </c>
      <c r="AK302" s="232">
        <v>1</v>
      </c>
      <c r="AL302" s="232">
        <v>1</v>
      </c>
      <c r="AM302" s="232">
        <v>4</v>
      </c>
      <c r="AN302" s="232">
        <v>4</v>
      </c>
      <c r="AO302" s="232">
        <v>1</v>
      </c>
      <c r="AP302" s="232">
        <v>4</v>
      </c>
      <c r="AQ302" s="232">
        <v>1</v>
      </c>
      <c r="AR302" s="232">
        <v>4</v>
      </c>
      <c r="AS302" s="232">
        <v>1</v>
      </c>
      <c r="AT302" s="232">
        <v>4</v>
      </c>
      <c r="AU302" s="232">
        <v>6</v>
      </c>
      <c r="AV302" s="234">
        <v>7</v>
      </c>
    </row>
    <row r="303" spans="2:48" ht="14.5" x14ac:dyDescent="0.35">
      <c r="B303" s="735"/>
      <c r="C303" s="1" t="s">
        <v>196</v>
      </c>
      <c r="D303" s="210">
        <v>0</v>
      </c>
      <c r="E303" s="210">
        <v>0</v>
      </c>
      <c r="F303" s="210">
        <v>0</v>
      </c>
      <c r="G303" s="210">
        <v>0</v>
      </c>
      <c r="H303" s="210">
        <v>0</v>
      </c>
      <c r="I303" s="211">
        <v>0</v>
      </c>
      <c r="J303" s="211">
        <v>0</v>
      </c>
      <c r="K303" s="211">
        <v>0</v>
      </c>
      <c r="L303" s="211">
        <v>0</v>
      </c>
      <c r="M303" s="210">
        <v>0</v>
      </c>
      <c r="N303" s="211">
        <v>0</v>
      </c>
      <c r="O303" s="210">
        <v>1575</v>
      </c>
      <c r="P303" s="211">
        <v>1570</v>
      </c>
      <c r="Q303" s="211">
        <v>1599</v>
      </c>
      <c r="R303" s="211">
        <v>1716</v>
      </c>
      <c r="S303" s="556">
        <f>100</f>
        <v>100</v>
      </c>
      <c r="T303" s="72" t="e">
        <f t="shared" si="203"/>
        <v>#DIV/0!</v>
      </c>
      <c r="U303" s="72" t="e">
        <f t="shared" si="204"/>
        <v>#DIV/0!</v>
      </c>
      <c r="V303" s="72" t="e">
        <f t="shared" si="205"/>
        <v>#DIV/0!</v>
      </c>
      <c r="W303" s="72" t="e">
        <f t="shared" si="201"/>
        <v>#DIV/0!</v>
      </c>
      <c r="X303" s="72" t="e">
        <f t="shared" si="201"/>
        <v>#DIV/0!</v>
      </c>
      <c r="Y303" s="72" t="e">
        <f t="shared" si="201"/>
        <v>#DIV/0!</v>
      </c>
      <c r="Z303" s="72" t="e">
        <f t="shared" si="201"/>
        <v>#DIV/0!</v>
      </c>
      <c r="AA303" s="72" t="e">
        <f t="shared" si="201"/>
        <v>#DIV/0!</v>
      </c>
      <c r="AB303" s="72" t="e">
        <f t="shared" si="170"/>
        <v>#DIV/0!</v>
      </c>
      <c r="AC303" s="72" t="e">
        <f t="shared" si="170"/>
        <v>#DIV/0!</v>
      </c>
      <c r="AD303" s="72" t="e">
        <f t="shared" si="170"/>
        <v>#DIV/0!</v>
      </c>
      <c r="AE303" s="72" t="e">
        <f t="shared" si="223"/>
        <v>#DIV/0!</v>
      </c>
      <c r="AF303" s="72" t="e">
        <f t="shared" si="223"/>
        <v>#DIV/0!</v>
      </c>
      <c r="AG303" s="73" t="e">
        <f t="shared" si="223"/>
        <v>#DIV/0!</v>
      </c>
      <c r="AH303" s="557">
        <v>1</v>
      </c>
      <c r="AI303" s="232">
        <v>1</v>
      </c>
      <c r="AJ303" s="232">
        <v>1</v>
      </c>
      <c r="AK303" s="232">
        <v>1</v>
      </c>
      <c r="AL303" s="232">
        <v>1</v>
      </c>
      <c r="AM303" s="232">
        <v>4</v>
      </c>
      <c r="AN303" s="232">
        <v>4</v>
      </c>
      <c r="AO303" s="232">
        <v>4</v>
      </c>
      <c r="AP303" s="232">
        <v>4</v>
      </c>
      <c r="AQ303" s="232">
        <v>1</v>
      </c>
      <c r="AR303" s="232">
        <v>4</v>
      </c>
      <c r="AS303" s="232">
        <v>1</v>
      </c>
      <c r="AT303" s="232">
        <v>4</v>
      </c>
      <c r="AU303" s="232">
        <v>6</v>
      </c>
      <c r="AV303" s="234">
        <v>7</v>
      </c>
    </row>
    <row r="304" spans="2:48" ht="14.5" x14ac:dyDescent="0.35">
      <c r="B304" s="735"/>
      <c r="C304" s="1" t="s">
        <v>197</v>
      </c>
      <c r="D304" s="210">
        <v>4973</v>
      </c>
      <c r="E304" s="210">
        <v>4935</v>
      </c>
      <c r="F304" s="210">
        <v>4885</v>
      </c>
      <c r="G304" s="210">
        <v>4656</v>
      </c>
      <c r="H304" s="210">
        <v>5025</v>
      </c>
      <c r="I304" s="210">
        <v>5253</v>
      </c>
      <c r="J304" s="210">
        <v>5301</v>
      </c>
      <c r="K304" s="210">
        <v>5736</v>
      </c>
      <c r="L304" s="210">
        <v>6224</v>
      </c>
      <c r="M304" s="210">
        <v>6559</v>
      </c>
      <c r="N304" s="210">
        <v>6372</v>
      </c>
      <c r="O304" s="210">
        <v>9048</v>
      </c>
      <c r="P304" s="211">
        <v>9292</v>
      </c>
      <c r="Q304" s="211">
        <v>9922</v>
      </c>
      <c r="R304" s="211">
        <v>10433</v>
      </c>
      <c r="S304" s="556">
        <f>100</f>
        <v>100</v>
      </c>
      <c r="T304" s="72">
        <f t="shared" si="203"/>
        <v>99.235873718077613</v>
      </c>
      <c r="U304" s="72">
        <f t="shared" si="204"/>
        <v>98.230444399758696</v>
      </c>
      <c r="V304" s="72">
        <f t="shared" si="205"/>
        <v>93.625578121858027</v>
      </c>
      <c r="W304" s="72">
        <f t="shared" si="201"/>
        <v>101.04564649105168</v>
      </c>
      <c r="X304" s="72">
        <f t="shared" si="201"/>
        <v>105.63040418258596</v>
      </c>
      <c r="Y304" s="72">
        <f t="shared" si="201"/>
        <v>106.59561632817213</v>
      </c>
      <c r="Z304" s="72">
        <f t="shared" si="201"/>
        <v>115.34285139754675</v>
      </c>
      <c r="AA304" s="72">
        <f t="shared" si="201"/>
        <v>125.15584154433944</v>
      </c>
      <c r="AB304" s="72">
        <f t="shared" si="170"/>
        <v>131.8922179770762</v>
      </c>
      <c r="AC304" s="72">
        <f t="shared" si="170"/>
        <v>128.13191232656345</v>
      </c>
      <c r="AD304" s="72">
        <f t="shared" si="170"/>
        <v>181.94248944299216</v>
      </c>
      <c r="AE304" s="72">
        <f t="shared" si="223"/>
        <v>186.8489845163885</v>
      </c>
      <c r="AF304" s="72">
        <f t="shared" si="223"/>
        <v>199.51739392720691</v>
      </c>
      <c r="AG304" s="73">
        <f t="shared" si="223"/>
        <v>209.79288156042631</v>
      </c>
      <c r="AH304" s="557">
        <v>1</v>
      </c>
      <c r="AI304" s="232">
        <v>1</v>
      </c>
      <c r="AJ304" s="232">
        <v>1</v>
      </c>
      <c r="AK304" s="232">
        <v>1</v>
      </c>
      <c r="AL304" s="232">
        <v>1</v>
      </c>
      <c r="AM304" s="232">
        <v>1</v>
      </c>
      <c r="AN304" s="232">
        <v>1</v>
      </c>
      <c r="AO304" s="232">
        <v>1</v>
      </c>
      <c r="AP304" s="232">
        <v>1</v>
      </c>
      <c r="AQ304" s="232">
        <v>1</v>
      </c>
      <c r="AR304" s="232">
        <v>1</v>
      </c>
      <c r="AS304" s="232">
        <v>1</v>
      </c>
      <c r="AT304" s="232">
        <v>4</v>
      </c>
      <c r="AU304" s="232">
        <v>6</v>
      </c>
      <c r="AV304" s="234">
        <v>7</v>
      </c>
    </row>
    <row r="305" spans="2:48" ht="14.5" x14ac:dyDescent="0.35">
      <c r="B305" s="736"/>
      <c r="C305" s="8" t="s">
        <v>198</v>
      </c>
      <c r="D305">
        <v>4973</v>
      </c>
      <c r="E305">
        <v>4935</v>
      </c>
      <c r="F305">
        <v>4885</v>
      </c>
      <c r="G305">
        <v>4656</v>
      </c>
      <c r="H305">
        <v>5025</v>
      </c>
      <c r="I305">
        <v>5253</v>
      </c>
      <c r="J305">
        <v>5301</v>
      </c>
      <c r="K305">
        <v>5736</v>
      </c>
      <c r="L305">
        <v>6224</v>
      </c>
      <c r="M305">
        <v>6559</v>
      </c>
      <c r="N305">
        <v>6372</v>
      </c>
      <c r="O305">
        <v>7473</v>
      </c>
      <c r="P305">
        <v>7722</v>
      </c>
      <c r="Q305">
        <v>8323</v>
      </c>
      <c r="R305">
        <v>8717</v>
      </c>
      <c r="S305" s="556">
        <f>100</f>
        <v>100</v>
      </c>
      <c r="T305" s="72">
        <f t="shared" si="203"/>
        <v>99.235873718077613</v>
      </c>
      <c r="U305" s="72">
        <f t="shared" si="204"/>
        <v>98.230444399758696</v>
      </c>
      <c r="V305" s="72">
        <f t="shared" si="205"/>
        <v>93.625578121858027</v>
      </c>
      <c r="W305" s="72">
        <f t="shared" si="201"/>
        <v>101.04564649105168</v>
      </c>
      <c r="X305" s="72">
        <f t="shared" si="201"/>
        <v>105.63040418258596</v>
      </c>
      <c r="Y305" s="72">
        <f t="shared" si="201"/>
        <v>106.59561632817213</v>
      </c>
      <c r="Z305" s="72">
        <f t="shared" si="201"/>
        <v>115.34285139754675</v>
      </c>
      <c r="AA305" s="72">
        <f t="shared" si="201"/>
        <v>125.15584154433944</v>
      </c>
      <c r="AB305" s="72">
        <f t="shared" si="170"/>
        <v>131.8922179770762</v>
      </c>
      <c r="AC305" s="72">
        <f t="shared" si="170"/>
        <v>128.13191232656345</v>
      </c>
      <c r="AD305" s="72">
        <f t="shared" si="170"/>
        <v>150.2714659159461</v>
      </c>
      <c r="AE305" s="72">
        <f t="shared" si="223"/>
        <v>155.27850392117435</v>
      </c>
      <c r="AF305" s="72">
        <f t="shared" si="223"/>
        <v>167.36376432736779</v>
      </c>
      <c r="AG305" s="73">
        <f t="shared" si="223"/>
        <v>175.2865473557209</v>
      </c>
      <c r="AH305" s="235"/>
      <c r="AI305" s="236"/>
      <c r="AJ305" s="236"/>
      <c r="AK305" s="236"/>
      <c r="AL305" s="236"/>
      <c r="AM305" s="236"/>
      <c r="AN305" s="236"/>
      <c r="AO305" s="236"/>
      <c r="AP305" s="236"/>
      <c r="AQ305" s="236"/>
      <c r="AR305" s="236"/>
      <c r="AS305" s="236"/>
      <c r="AT305" s="236"/>
      <c r="AU305" s="236"/>
      <c r="AV305" s="237"/>
    </row>
    <row r="306" spans="2:48" ht="15" customHeight="1" x14ac:dyDescent="0.35">
      <c r="B306" s="735" t="s">
        <v>144</v>
      </c>
      <c r="C306" s="1" t="s">
        <v>193</v>
      </c>
      <c r="D306" s="211">
        <v>274</v>
      </c>
      <c r="E306" s="211">
        <v>118</v>
      </c>
      <c r="F306" s="211">
        <v>109</v>
      </c>
      <c r="G306" s="211">
        <v>172</v>
      </c>
      <c r="H306" s="211">
        <v>194</v>
      </c>
      <c r="I306" s="211">
        <v>221</v>
      </c>
      <c r="J306" s="210">
        <v>239</v>
      </c>
      <c r="K306" s="211">
        <v>211</v>
      </c>
      <c r="L306" s="211">
        <v>231</v>
      </c>
      <c r="M306" s="211">
        <v>234</v>
      </c>
      <c r="N306" s="211">
        <v>394</v>
      </c>
      <c r="O306" s="211">
        <v>400</v>
      </c>
      <c r="P306" s="211">
        <v>413</v>
      </c>
      <c r="Q306" s="211">
        <v>419</v>
      </c>
      <c r="R306" s="211">
        <v>422</v>
      </c>
      <c r="S306" s="556">
        <f>100</f>
        <v>100</v>
      </c>
      <c r="T306" s="72">
        <f t="shared" si="203"/>
        <v>43.065693430656935</v>
      </c>
      <c r="U306" s="72">
        <f t="shared" si="204"/>
        <v>39.78102189781022</v>
      </c>
      <c r="V306" s="72">
        <f t="shared" si="205"/>
        <v>62.773722627737229</v>
      </c>
      <c r="W306" s="72">
        <f t="shared" si="201"/>
        <v>70.802919708029194</v>
      </c>
      <c r="X306" s="72">
        <f t="shared" si="201"/>
        <v>80.65693430656934</v>
      </c>
      <c r="Y306" s="72">
        <f t="shared" si="201"/>
        <v>87.226277372262771</v>
      </c>
      <c r="Z306" s="72">
        <f t="shared" si="201"/>
        <v>77.007299270072991</v>
      </c>
      <c r="AA306" s="72">
        <f t="shared" si="201"/>
        <v>84.306569343065689</v>
      </c>
      <c r="AB306" s="72">
        <f t="shared" si="170"/>
        <v>85.401459854014604</v>
      </c>
      <c r="AC306" s="72">
        <f t="shared" si="170"/>
        <v>143.79562043795622</v>
      </c>
      <c r="AD306" s="72">
        <f t="shared" si="170"/>
        <v>145.98540145985402</v>
      </c>
      <c r="AE306" s="72">
        <f t="shared" si="223"/>
        <v>150.72992700729927</v>
      </c>
      <c r="AF306" s="72">
        <f t="shared" si="223"/>
        <v>152.91970802919707</v>
      </c>
      <c r="AG306" s="73">
        <f t="shared" si="223"/>
        <v>154.01459854014598</v>
      </c>
      <c r="AH306" s="557">
        <v>4</v>
      </c>
      <c r="AI306" s="232">
        <v>4</v>
      </c>
      <c r="AJ306" s="232">
        <v>4</v>
      </c>
      <c r="AK306" s="232">
        <v>4</v>
      </c>
      <c r="AL306" s="232">
        <v>4</v>
      </c>
      <c r="AM306" s="232">
        <v>4</v>
      </c>
      <c r="AN306" s="232">
        <v>1</v>
      </c>
      <c r="AO306" s="232">
        <v>4</v>
      </c>
      <c r="AP306" s="232">
        <v>4</v>
      </c>
      <c r="AQ306" s="232">
        <v>4</v>
      </c>
      <c r="AR306" s="232">
        <v>4</v>
      </c>
      <c r="AS306" s="232">
        <v>4</v>
      </c>
      <c r="AT306" s="232">
        <v>4</v>
      </c>
      <c r="AU306" s="232">
        <v>6</v>
      </c>
      <c r="AV306" s="234">
        <v>7</v>
      </c>
    </row>
    <row r="307" spans="2:48" ht="14.5" x14ac:dyDescent="0.35">
      <c r="B307" s="735"/>
      <c r="C307" s="1" t="s">
        <v>194</v>
      </c>
      <c r="D307" s="211">
        <v>1806</v>
      </c>
      <c r="E307" s="211">
        <v>797</v>
      </c>
      <c r="F307" s="211">
        <v>782</v>
      </c>
      <c r="G307" s="211">
        <v>1000</v>
      </c>
      <c r="H307" s="211">
        <v>967</v>
      </c>
      <c r="I307" s="211">
        <v>1014</v>
      </c>
      <c r="J307" s="210">
        <v>1033</v>
      </c>
      <c r="K307" s="211">
        <v>1029</v>
      </c>
      <c r="L307" s="211">
        <v>1054</v>
      </c>
      <c r="M307" s="211">
        <v>1078</v>
      </c>
      <c r="N307" s="211">
        <v>1092</v>
      </c>
      <c r="O307" s="211">
        <v>1421</v>
      </c>
      <c r="P307" s="211">
        <v>1536</v>
      </c>
      <c r="Q307" s="211">
        <v>1731</v>
      </c>
      <c r="R307" s="211">
        <v>1862</v>
      </c>
      <c r="S307" s="556">
        <f>100</f>
        <v>100</v>
      </c>
      <c r="T307" s="72">
        <f t="shared" si="203"/>
        <v>44.130675526024362</v>
      </c>
      <c r="U307" s="72">
        <f t="shared" si="204"/>
        <v>43.30011074197121</v>
      </c>
      <c r="V307" s="72">
        <f t="shared" si="205"/>
        <v>55.370985603543744</v>
      </c>
      <c r="W307" s="72">
        <f t="shared" si="201"/>
        <v>53.543743078626797</v>
      </c>
      <c r="X307" s="72">
        <f t="shared" si="201"/>
        <v>56.146179401993358</v>
      </c>
      <c r="Y307" s="72">
        <f t="shared" si="201"/>
        <v>57.198228128460684</v>
      </c>
      <c r="Z307" s="72">
        <f t="shared" si="201"/>
        <v>56.97674418604651</v>
      </c>
      <c r="AA307" s="72">
        <f t="shared" si="201"/>
        <v>58.361018826135108</v>
      </c>
      <c r="AB307" s="72">
        <f t="shared" si="170"/>
        <v>59.689922480620154</v>
      </c>
      <c r="AC307" s="72">
        <f t="shared" si="170"/>
        <v>60.465116279069768</v>
      </c>
      <c r="AD307" s="72">
        <f t="shared" si="170"/>
        <v>78.68217054263566</v>
      </c>
      <c r="AE307" s="72">
        <f t="shared" si="223"/>
        <v>85.049833887043192</v>
      </c>
      <c r="AF307" s="72">
        <f t="shared" si="223"/>
        <v>95.847176079734226</v>
      </c>
      <c r="AG307" s="73">
        <f t="shared" si="223"/>
        <v>103.10077519379846</v>
      </c>
      <c r="AH307" s="557">
        <v>4</v>
      </c>
      <c r="AI307" s="232">
        <v>4</v>
      </c>
      <c r="AJ307" s="232">
        <v>4</v>
      </c>
      <c r="AK307" s="232">
        <v>4</v>
      </c>
      <c r="AL307" s="232">
        <v>4</v>
      </c>
      <c r="AM307" s="232">
        <v>4</v>
      </c>
      <c r="AN307" s="232">
        <v>1</v>
      </c>
      <c r="AO307" s="232">
        <v>4</v>
      </c>
      <c r="AP307" s="232">
        <v>4</v>
      </c>
      <c r="AQ307" s="232">
        <v>4</v>
      </c>
      <c r="AR307" s="232">
        <v>4</v>
      </c>
      <c r="AS307" s="232">
        <v>4</v>
      </c>
      <c r="AT307" s="232">
        <v>4</v>
      </c>
      <c r="AU307" s="232">
        <v>6</v>
      </c>
      <c r="AV307" s="234">
        <v>7</v>
      </c>
    </row>
    <row r="308" spans="2:48" ht="14.5" x14ac:dyDescent="0.35">
      <c r="B308" s="735"/>
      <c r="C308" s="1" t="s">
        <v>195</v>
      </c>
      <c r="D308" s="211">
        <v>154</v>
      </c>
      <c r="E308" s="211">
        <v>383</v>
      </c>
      <c r="F308" s="211">
        <v>514</v>
      </c>
      <c r="G308" s="211">
        <v>636</v>
      </c>
      <c r="H308" s="211">
        <v>592</v>
      </c>
      <c r="I308" s="211">
        <v>560</v>
      </c>
      <c r="J308" s="210">
        <v>525</v>
      </c>
      <c r="K308" s="211">
        <v>586</v>
      </c>
      <c r="L308" s="211">
        <v>644</v>
      </c>
      <c r="M308" s="211">
        <v>660</v>
      </c>
      <c r="N308" s="211">
        <v>592</v>
      </c>
      <c r="O308" s="211">
        <v>435</v>
      </c>
      <c r="P308" s="211">
        <v>668</v>
      </c>
      <c r="Q308" s="211">
        <v>736</v>
      </c>
      <c r="R308" s="211">
        <v>781</v>
      </c>
      <c r="S308" s="556">
        <f>100</f>
        <v>100</v>
      </c>
      <c r="T308" s="72">
        <f t="shared" ref="T308:T338" si="224">E308*100/$D308</f>
        <v>248.7012987012987</v>
      </c>
      <c r="U308" s="72">
        <f t="shared" ref="U308:U338" si="225">F308*100/$D308</f>
        <v>333.76623376623377</v>
      </c>
      <c r="V308" s="72">
        <f t="shared" ref="V308:V338" si="226">G308*100/$D308</f>
        <v>412.98701298701297</v>
      </c>
      <c r="W308" s="72">
        <f t="shared" si="201"/>
        <v>384.41558441558442</v>
      </c>
      <c r="X308" s="72">
        <f t="shared" si="201"/>
        <v>363.63636363636363</v>
      </c>
      <c r="Y308" s="72">
        <f t="shared" si="201"/>
        <v>340.90909090909093</v>
      </c>
      <c r="Z308" s="72">
        <f t="shared" si="201"/>
        <v>380.51948051948051</v>
      </c>
      <c r="AA308" s="72">
        <f t="shared" si="201"/>
        <v>418.18181818181819</v>
      </c>
      <c r="AB308" s="72">
        <f t="shared" si="170"/>
        <v>428.57142857142856</v>
      </c>
      <c r="AC308" s="72">
        <f t="shared" si="170"/>
        <v>384.41558441558442</v>
      </c>
      <c r="AD308" s="72">
        <f t="shared" si="170"/>
        <v>282.46753246753246</v>
      </c>
      <c r="AE308" s="72">
        <f t="shared" si="223"/>
        <v>433.76623376623377</v>
      </c>
      <c r="AF308" s="72">
        <f t="shared" si="223"/>
        <v>477.9220779220779</v>
      </c>
      <c r="AG308" s="73">
        <f t="shared" si="223"/>
        <v>507.14285714285717</v>
      </c>
      <c r="AH308" s="557">
        <v>4</v>
      </c>
      <c r="AI308" s="232">
        <v>4</v>
      </c>
      <c r="AJ308" s="232">
        <v>4</v>
      </c>
      <c r="AK308" s="232">
        <v>4</v>
      </c>
      <c r="AL308" s="232">
        <v>4</v>
      </c>
      <c r="AM308" s="232">
        <v>4</v>
      </c>
      <c r="AN308" s="232">
        <v>1</v>
      </c>
      <c r="AO308" s="232">
        <v>4</v>
      </c>
      <c r="AP308" s="232">
        <v>4</v>
      </c>
      <c r="AQ308" s="232">
        <v>4</v>
      </c>
      <c r="AR308" s="232">
        <v>4</v>
      </c>
      <c r="AS308" s="232">
        <v>4</v>
      </c>
      <c r="AT308" s="232">
        <v>4</v>
      </c>
      <c r="AU308" s="232">
        <v>6</v>
      </c>
      <c r="AV308" s="234">
        <v>7</v>
      </c>
    </row>
    <row r="309" spans="2:48" ht="14.5" x14ac:dyDescent="0.35">
      <c r="B309" s="735"/>
      <c r="C309" s="1" t="s">
        <v>196</v>
      </c>
      <c r="D309" s="211">
        <v>2023</v>
      </c>
      <c r="E309" s="211">
        <v>2620</v>
      </c>
      <c r="F309" s="211">
        <v>1953</v>
      </c>
      <c r="G309" s="211">
        <v>1682</v>
      </c>
      <c r="H309" s="211">
        <v>1780</v>
      </c>
      <c r="I309" s="211">
        <v>1966</v>
      </c>
      <c r="J309" s="211">
        <v>2244</v>
      </c>
      <c r="K309" s="211">
        <v>2315</v>
      </c>
      <c r="L309" s="211">
        <v>2344</v>
      </c>
      <c r="M309" s="211">
        <v>2440</v>
      </c>
      <c r="N309" s="211">
        <v>2697</v>
      </c>
      <c r="O309" s="211">
        <v>2700</v>
      </c>
      <c r="P309" s="211">
        <v>3200</v>
      </c>
      <c r="Q309" s="211">
        <v>3600</v>
      </c>
      <c r="R309" s="211">
        <v>3863</v>
      </c>
      <c r="S309" s="556">
        <f>100</f>
        <v>100</v>
      </c>
      <c r="T309" s="72">
        <f t="shared" si="224"/>
        <v>129.51062778052398</v>
      </c>
      <c r="U309" s="72">
        <f t="shared" si="225"/>
        <v>96.539792387543258</v>
      </c>
      <c r="V309" s="72">
        <f t="shared" si="226"/>
        <v>83.143845773603559</v>
      </c>
      <c r="W309" s="72">
        <f t="shared" si="201"/>
        <v>87.988136431043003</v>
      </c>
      <c r="X309" s="72">
        <f t="shared" si="201"/>
        <v>97.182402372713796</v>
      </c>
      <c r="Y309" s="72">
        <f t="shared" si="201"/>
        <v>110.92436974789916</v>
      </c>
      <c r="Z309" s="72">
        <f t="shared" si="201"/>
        <v>114.43400889767672</v>
      </c>
      <c r="AA309" s="72">
        <f t="shared" si="201"/>
        <v>115.86752347998022</v>
      </c>
      <c r="AB309" s="72">
        <f t="shared" ref="AB309:AD372" si="227">M309*100/$D309</f>
        <v>120.61295106277805</v>
      </c>
      <c r="AC309" s="72">
        <f t="shared" si="227"/>
        <v>133.3168561542264</v>
      </c>
      <c r="AD309" s="72">
        <f t="shared" si="227"/>
        <v>133.46515076618883</v>
      </c>
      <c r="AE309" s="72">
        <f t="shared" ref="AE309:AG309" si="228">P309*100/$D309</f>
        <v>158.18091942659416</v>
      </c>
      <c r="AF309" s="72">
        <f t="shared" si="228"/>
        <v>177.95353435491845</v>
      </c>
      <c r="AG309" s="73">
        <f t="shared" si="228"/>
        <v>190.95402867029165</v>
      </c>
      <c r="AH309" s="557">
        <v>4</v>
      </c>
      <c r="AI309" s="232">
        <v>4</v>
      </c>
      <c r="AJ309" s="232">
        <v>4</v>
      </c>
      <c r="AK309" s="232">
        <v>4</v>
      </c>
      <c r="AL309" s="232">
        <v>4</v>
      </c>
      <c r="AM309" s="232">
        <v>4</v>
      </c>
      <c r="AN309" s="232">
        <v>4</v>
      </c>
      <c r="AO309" s="232">
        <v>4</v>
      </c>
      <c r="AP309" s="232">
        <v>4</v>
      </c>
      <c r="AQ309" s="232">
        <v>4</v>
      </c>
      <c r="AR309" s="232">
        <v>4</v>
      </c>
      <c r="AS309" s="232">
        <v>4</v>
      </c>
      <c r="AT309" s="232">
        <v>4</v>
      </c>
      <c r="AU309" s="232">
        <v>6</v>
      </c>
      <c r="AV309" s="234">
        <v>7</v>
      </c>
    </row>
    <row r="310" spans="2:48" ht="14.5" x14ac:dyDescent="0.35">
      <c r="B310" s="735"/>
      <c r="C310" s="1" t="s">
        <v>197</v>
      </c>
      <c r="D310" s="211">
        <v>4257</v>
      </c>
      <c r="E310" s="211">
        <v>3918</v>
      </c>
      <c r="F310" s="211">
        <v>3358</v>
      </c>
      <c r="G310" s="211">
        <v>3490</v>
      </c>
      <c r="H310" s="211">
        <v>3533</v>
      </c>
      <c r="I310" s="211">
        <v>3761</v>
      </c>
      <c r="J310" s="211">
        <v>4041</v>
      </c>
      <c r="K310" s="211">
        <v>4141</v>
      </c>
      <c r="L310" s="211">
        <v>4273</v>
      </c>
      <c r="M310" s="211">
        <v>4412</v>
      </c>
      <c r="N310" s="211">
        <v>4775</v>
      </c>
      <c r="O310" s="211">
        <v>4956</v>
      </c>
      <c r="P310" s="211">
        <v>5817</v>
      </c>
      <c r="Q310" s="211">
        <v>6486</v>
      </c>
      <c r="R310" s="211">
        <v>6928</v>
      </c>
      <c r="S310" s="556">
        <f>100</f>
        <v>100</v>
      </c>
      <c r="T310" s="72">
        <f t="shared" si="224"/>
        <v>92.036645525017619</v>
      </c>
      <c r="U310" s="72">
        <f t="shared" si="225"/>
        <v>78.881841672539352</v>
      </c>
      <c r="V310" s="72">
        <f t="shared" si="226"/>
        <v>81.982616866337793</v>
      </c>
      <c r="W310" s="72">
        <f t="shared" si="201"/>
        <v>82.992717876438803</v>
      </c>
      <c r="X310" s="72">
        <f t="shared" si="201"/>
        <v>88.348602302090669</v>
      </c>
      <c r="Y310" s="72">
        <f t="shared" si="201"/>
        <v>94.926004228329816</v>
      </c>
      <c r="Z310" s="72">
        <f t="shared" si="201"/>
        <v>97.275076344843782</v>
      </c>
      <c r="AA310" s="72">
        <f t="shared" si="201"/>
        <v>100.37585153864224</v>
      </c>
      <c r="AB310" s="72">
        <f t="shared" si="227"/>
        <v>103.64106178059666</v>
      </c>
      <c r="AC310" s="72">
        <f t="shared" si="227"/>
        <v>112.1681935635424</v>
      </c>
      <c r="AD310" s="72">
        <f t="shared" si="227"/>
        <v>116.4200140944327</v>
      </c>
      <c r="AE310" s="72">
        <f t="shared" ref="AE310:AG310" si="229">P310*100/$D310</f>
        <v>136.64552501761804</v>
      </c>
      <c r="AF310" s="72">
        <f t="shared" si="229"/>
        <v>152.36081747709656</v>
      </c>
      <c r="AG310" s="73">
        <f t="shared" si="229"/>
        <v>162.74371623208833</v>
      </c>
      <c r="AH310" s="557">
        <v>4</v>
      </c>
      <c r="AI310" s="232">
        <v>4</v>
      </c>
      <c r="AJ310" s="232">
        <v>4</v>
      </c>
      <c r="AK310" s="232">
        <v>4</v>
      </c>
      <c r="AL310" s="232">
        <v>4</v>
      </c>
      <c r="AM310" s="232">
        <v>4</v>
      </c>
      <c r="AN310" s="232">
        <v>4</v>
      </c>
      <c r="AO310" s="232">
        <v>4</v>
      </c>
      <c r="AP310" s="232">
        <v>4</v>
      </c>
      <c r="AQ310" s="232">
        <v>4</v>
      </c>
      <c r="AR310" s="232">
        <v>4</v>
      </c>
      <c r="AS310" s="232">
        <v>4</v>
      </c>
      <c r="AT310" s="232">
        <v>4</v>
      </c>
      <c r="AU310" s="232">
        <v>6</v>
      </c>
      <c r="AV310" s="234">
        <v>7</v>
      </c>
    </row>
    <row r="311" spans="2:48" ht="14.5" x14ac:dyDescent="0.35">
      <c r="B311" s="736"/>
      <c r="C311" s="8" t="s">
        <v>198</v>
      </c>
      <c r="D311">
        <v>2234</v>
      </c>
      <c r="E311">
        <v>1298</v>
      </c>
      <c r="F311">
        <v>1405</v>
      </c>
      <c r="G311">
        <v>1808</v>
      </c>
      <c r="H311">
        <v>1753</v>
      </c>
      <c r="I311">
        <v>1795</v>
      </c>
      <c r="J311">
        <v>1797</v>
      </c>
      <c r="K311">
        <v>1826</v>
      </c>
      <c r="L311">
        <v>1929</v>
      </c>
      <c r="M311">
        <v>1972</v>
      </c>
      <c r="N311">
        <v>2078</v>
      </c>
      <c r="O311">
        <v>2256</v>
      </c>
      <c r="P311">
        <v>2617</v>
      </c>
      <c r="Q311">
        <v>2886</v>
      </c>
      <c r="R311">
        <v>3065</v>
      </c>
      <c r="S311" s="556">
        <f>100</f>
        <v>100</v>
      </c>
      <c r="T311" s="72">
        <f t="shared" si="224"/>
        <v>58.102059086839752</v>
      </c>
      <c r="U311" s="72">
        <f t="shared" si="225"/>
        <v>62.89167412712623</v>
      </c>
      <c r="V311" s="72">
        <f t="shared" si="226"/>
        <v>80.931065353625783</v>
      </c>
      <c r="W311" s="72">
        <f t="shared" si="201"/>
        <v>78.469113697403756</v>
      </c>
      <c r="X311" s="72">
        <f t="shared" si="201"/>
        <v>80.349149507609667</v>
      </c>
      <c r="Y311" s="72">
        <f t="shared" si="201"/>
        <v>80.438675022381375</v>
      </c>
      <c r="Z311" s="72">
        <f t="shared" si="201"/>
        <v>81.736794986571169</v>
      </c>
      <c r="AA311" s="72">
        <f t="shared" si="201"/>
        <v>86.347358997314231</v>
      </c>
      <c r="AB311" s="72">
        <f t="shared" si="227"/>
        <v>88.272157564905996</v>
      </c>
      <c r="AC311" s="72">
        <f t="shared" si="227"/>
        <v>93.017009847806619</v>
      </c>
      <c r="AD311" s="72">
        <f t="shared" si="227"/>
        <v>100.9847806624888</v>
      </c>
      <c r="AE311" s="72">
        <f t="shared" ref="AE311:AG311" si="230">P311*100/$D311</f>
        <v>117.14413607878245</v>
      </c>
      <c r="AF311" s="72">
        <f t="shared" si="230"/>
        <v>129.18531781557743</v>
      </c>
      <c r="AG311" s="73">
        <f t="shared" si="230"/>
        <v>137.19785138764547</v>
      </c>
      <c r="AH311" s="235"/>
      <c r="AI311" s="236"/>
      <c r="AJ311" s="236"/>
      <c r="AK311" s="236"/>
      <c r="AL311" s="236"/>
      <c r="AM311" s="236"/>
      <c r="AN311" s="236"/>
      <c r="AO311" s="236"/>
      <c r="AP311" s="236"/>
      <c r="AQ311" s="236"/>
      <c r="AR311" s="236"/>
      <c r="AS311" s="236"/>
      <c r="AT311" s="236"/>
      <c r="AU311" s="236"/>
      <c r="AV311" s="237"/>
    </row>
    <row r="312" spans="2:48" ht="15" customHeight="1" x14ac:dyDescent="0.35">
      <c r="B312" s="735" t="s">
        <v>145</v>
      </c>
      <c r="C312" s="1" t="s">
        <v>193</v>
      </c>
      <c r="D312" s="210">
        <v>824</v>
      </c>
      <c r="E312" s="210">
        <v>783</v>
      </c>
      <c r="F312" s="211">
        <v>966</v>
      </c>
      <c r="G312" s="210">
        <v>803</v>
      </c>
      <c r="H312" s="210">
        <v>857</v>
      </c>
      <c r="I312" s="210">
        <v>815</v>
      </c>
      <c r="J312" s="211">
        <v>724</v>
      </c>
      <c r="K312" s="211">
        <v>760</v>
      </c>
      <c r="L312" s="211">
        <v>773</v>
      </c>
      <c r="M312" s="210">
        <v>833</v>
      </c>
      <c r="N312" s="210">
        <v>837</v>
      </c>
      <c r="O312" s="210">
        <v>827</v>
      </c>
      <c r="P312" s="211">
        <v>804</v>
      </c>
      <c r="Q312" s="211">
        <v>816</v>
      </c>
      <c r="R312" s="211">
        <v>822</v>
      </c>
      <c r="S312" s="556">
        <f>100</f>
        <v>100</v>
      </c>
      <c r="T312" s="72">
        <f t="shared" si="224"/>
        <v>95.024271844660191</v>
      </c>
      <c r="U312" s="72">
        <f t="shared" si="225"/>
        <v>117.23300970873787</v>
      </c>
      <c r="V312" s="72">
        <f t="shared" si="226"/>
        <v>97.451456310679617</v>
      </c>
      <c r="W312" s="72">
        <f t="shared" si="201"/>
        <v>104.00485436893204</v>
      </c>
      <c r="X312" s="72">
        <f t="shared" si="201"/>
        <v>98.907766990291265</v>
      </c>
      <c r="Y312" s="72">
        <f t="shared" si="201"/>
        <v>87.864077669902912</v>
      </c>
      <c r="Z312" s="72">
        <f t="shared" si="201"/>
        <v>92.233009708737868</v>
      </c>
      <c r="AA312" s="72">
        <f t="shared" si="201"/>
        <v>93.810679611650485</v>
      </c>
      <c r="AB312" s="72">
        <f t="shared" si="227"/>
        <v>101.09223300970874</v>
      </c>
      <c r="AC312" s="72">
        <f t="shared" si="227"/>
        <v>101.57766990291262</v>
      </c>
      <c r="AD312" s="72">
        <f t="shared" si="227"/>
        <v>100.36407766990291</v>
      </c>
      <c r="AE312" s="72">
        <f t="shared" ref="AE312:AG312" si="231">P312*100/$D312</f>
        <v>97.572815533980588</v>
      </c>
      <c r="AF312" s="72">
        <f t="shared" si="231"/>
        <v>99.029126213592235</v>
      </c>
      <c r="AG312" s="73">
        <f t="shared" si="231"/>
        <v>99.757281553398059</v>
      </c>
      <c r="AH312" s="557">
        <v>1</v>
      </c>
      <c r="AI312" s="232">
        <v>1</v>
      </c>
      <c r="AJ312" s="232">
        <v>4</v>
      </c>
      <c r="AK312" s="232">
        <v>1</v>
      </c>
      <c r="AL312" s="232">
        <v>1</v>
      </c>
      <c r="AM312" s="232">
        <v>1</v>
      </c>
      <c r="AN312" s="232">
        <v>4</v>
      </c>
      <c r="AO312" s="232">
        <v>4</v>
      </c>
      <c r="AP312" s="232">
        <v>4</v>
      </c>
      <c r="AQ312" s="232">
        <v>1</v>
      </c>
      <c r="AR312" s="232">
        <v>1</v>
      </c>
      <c r="AS312" s="232">
        <v>1</v>
      </c>
      <c r="AT312" s="232">
        <v>4</v>
      </c>
      <c r="AU312" s="232">
        <v>6</v>
      </c>
      <c r="AV312" s="234">
        <v>7</v>
      </c>
    </row>
    <row r="313" spans="2:48" ht="14.5" x14ac:dyDescent="0.35">
      <c r="B313" s="735"/>
      <c r="C313" s="1" t="s">
        <v>194</v>
      </c>
      <c r="D313" s="210">
        <v>1170</v>
      </c>
      <c r="E313" s="210">
        <v>984</v>
      </c>
      <c r="F313" s="210">
        <v>1092</v>
      </c>
      <c r="G313" s="210">
        <v>1049</v>
      </c>
      <c r="H313" s="210">
        <v>1115</v>
      </c>
      <c r="I313" s="210">
        <v>1176</v>
      </c>
      <c r="J313" s="210">
        <v>1193</v>
      </c>
      <c r="K313" s="211">
        <v>1197</v>
      </c>
      <c r="L313" s="211">
        <v>1293</v>
      </c>
      <c r="M313" s="210">
        <v>1475</v>
      </c>
      <c r="N313" s="210">
        <v>1514</v>
      </c>
      <c r="O313" s="211">
        <v>2266</v>
      </c>
      <c r="P313" s="211">
        <v>2130</v>
      </c>
      <c r="Q313" s="211">
        <v>2400</v>
      </c>
      <c r="R313" s="211">
        <v>2582</v>
      </c>
      <c r="S313" s="556">
        <f>100</f>
        <v>100</v>
      </c>
      <c r="T313" s="72">
        <f t="shared" si="224"/>
        <v>84.102564102564102</v>
      </c>
      <c r="U313" s="72">
        <f t="shared" si="225"/>
        <v>93.333333333333329</v>
      </c>
      <c r="V313" s="72">
        <f t="shared" si="226"/>
        <v>89.658119658119659</v>
      </c>
      <c r="W313" s="72">
        <f t="shared" si="201"/>
        <v>95.299145299145295</v>
      </c>
      <c r="X313" s="72">
        <f t="shared" si="201"/>
        <v>100.51282051282051</v>
      </c>
      <c r="Y313" s="72">
        <f t="shared" si="201"/>
        <v>101.96581196581197</v>
      </c>
      <c r="Z313" s="72">
        <f t="shared" si="201"/>
        <v>102.30769230769231</v>
      </c>
      <c r="AA313" s="72">
        <f t="shared" si="201"/>
        <v>110.51282051282051</v>
      </c>
      <c r="AB313" s="72">
        <f t="shared" si="227"/>
        <v>126.06837606837607</v>
      </c>
      <c r="AC313" s="72">
        <f t="shared" si="227"/>
        <v>129.40170940170941</v>
      </c>
      <c r="AD313" s="72">
        <f t="shared" si="227"/>
        <v>193.67521367521368</v>
      </c>
      <c r="AE313" s="72">
        <f t="shared" ref="AE313:AG313" si="232">P313*100/$D313</f>
        <v>182.05128205128204</v>
      </c>
      <c r="AF313" s="72">
        <f t="shared" si="232"/>
        <v>205.12820512820514</v>
      </c>
      <c r="AG313" s="73">
        <f t="shared" si="232"/>
        <v>220.68376068376068</v>
      </c>
      <c r="AH313" s="557">
        <v>1</v>
      </c>
      <c r="AI313" s="232">
        <v>1</v>
      </c>
      <c r="AJ313" s="232">
        <v>1</v>
      </c>
      <c r="AK313" s="232">
        <v>1</v>
      </c>
      <c r="AL313" s="232">
        <v>1</v>
      </c>
      <c r="AM313" s="232">
        <v>1</v>
      </c>
      <c r="AN313" s="232">
        <v>1</v>
      </c>
      <c r="AO313" s="232">
        <v>4</v>
      </c>
      <c r="AP313" s="232">
        <v>4</v>
      </c>
      <c r="AQ313" s="232">
        <v>1</v>
      </c>
      <c r="AR313" s="232">
        <v>1</v>
      </c>
      <c r="AS313" s="232">
        <v>4</v>
      </c>
      <c r="AT313" s="232">
        <v>4</v>
      </c>
      <c r="AU313" s="232">
        <v>6</v>
      </c>
      <c r="AV313" s="234">
        <v>7</v>
      </c>
    </row>
    <row r="314" spans="2:48" ht="14.5" x14ac:dyDescent="0.35">
      <c r="B314" s="735"/>
      <c r="C314" s="1" t="s">
        <v>195</v>
      </c>
      <c r="D314" s="211">
        <v>437</v>
      </c>
      <c r="E314" s="211">
        <v>1287</v>
      </c>
      <c r="F314" s="210">
        <v>804</v>
      </c>
      <c r="G314" s="211">
        <v>1056</v>
      </c>
      <c r="H314" s="211">
        <v>1153</v>
      </c>
      <c r="I314" s="210">
        <v>1198</v>
      </c>
      <c r="J314" s="210">
        <v>1326</v>
      </c>
      <c r="K314" s="210">
        <v>1296</v>
      </c>
      <c r="L314" s="211">
        <v>1324</v>
      </c>
      <c r="M314" s="211">
        <v>1602</v>
      </c>
      <c r="N314" s="211">
        <v>0</v>
      </c>
      <c r="O314" s="211">
        <v>0</v>
      </c>
      <c r="P314" s="211">
        <v>0</v>
      </c>
      <c r="Q314" s="211">
        <v>0</v>
      </c>
      <c r="R314" s="211">
        <v>0</v>
      </c>
      <c r="S314" s="556">
        <f>100</f>
        <v>100</v>
      </c>
      <c r="T314" s="72">
        <f t="shared" si="224"/>
        <v>294.50800915331808</v>
      </c>
      <c r="U314" s="72">
        <f t="shared" si="225"/>
        <v>183.98169336384439</v>
      </c>
      <c r="V314" s="72">
        <f t="shared" si="226"/>
        <v>241.64759725400458</v>
      </c>
      <c r="W314" s="72">
        <f t="shared" si="201"/>
        <v>263.84439359267736</v>
      </c>
      <c r="X314" s="72">
        <f t="shared" si="201"/>
        <v>274.14187643020597</v>
      </c>
      <c r="Y314" s="72">
        <f t="shared" si="201"/>
        <v>303.43249427917618</v>
      </c>
      <c r="Z314" s="72">
        <f t="shared" si="201"/>
        <v>296.56750572082382</v>
      </c>
      <c r="AA314" s="72">
        <f t="shared" si="201"/>
        <v>302.97482837528605</v>
      </c>
      <c r="AB314" s="72">
        <f t="shared" si="227"/>
        <v>366.59038901601832</v>
      </c>
      <c r="AC314" s="72">
        <f t="shared" si="227"/>
        <v>0</v>
      </c>
      <c r="AD314" s="72">
        <f t="shared" si="227"/>
        <v>0</v>
      </c>
      <c r="AE314" s="72">
        <f t="shared" ref="AE314:AG314" si="233">P314*100/$D314</f>
        <v>0</v>
      </c>
      <c r="AF314" s="72">
        <f t="shared" si="233"/>
        <v>0</v>
      </c>
      <c r="AG314" s="73">
        <f t="shared" si="233"/>
        <v>0</v>
      </c>
      <c r="AH314" s="557">
        <v>4</v>
      </c>
      <c r="AI314" s="232">
        <v>4</v>
      </c>
      <c r="AJ314" s="232">
        <v>1</v>
      </c>
      <c r="AK314" s="232">
        <v>4</v>
      </c>
      <c r="AL314" s="232">
        <v>4</v>
      </c>
      <c r="AM314" s="232">
        <v>1</v>
      </c>
      <c r="AN314" s="232">
        <v>1</v>
      </c>
      <c r="AO314" s="232">
        <v>1</v>
      </c>
      <c r="AP314" s="232">
        <v>4</v>
      </c>
      <c r="AQ314" s="232">
        <v>4</v>
      </c>
      <c r="AR314" s="232">
        <v>4</v>
      </c>
      <c r="AS314" s="232">
        <v>4</v>
      </c>
      <c r="AT314" s="232">
        <v>4</v>
      </c>
      <c r="AU314" s="232">
        <v>6</v>
      </c>
      <c r="AV314" s="234">
        <v>7</v>
      </c>
    </row>
    <row r="315" spans="2:48" ht="14.5" x14ac:dyDescent="0.35">
      <c r="B315" s="735"/>
      <c r="C315" s="1" t="s">
        <v>196</v>
      </c>
      <c r="D315" s="211">
        <v>12776</v>
      </c>
      <c r="E315" s="211">
        <v>11245</v>
      </c>
      <c r="F315" s="211">
        <v>10575</v>
      </c>
      <c r="G315" s="211">
        <v>9710</v>
      </c>
      <c r="H315" s="211">
        <v>9310</v>
      </c>
      <c r="I315" s="210">
        <v>8781</v>
      </c>
      <c r="J315" s="211">
        <v>7759</v>
      </c>
      <c r="K315" s="211">
        <v>7916</v>
      </c>
      <c r="L315" s="211">
        <v>8358</v>
      </c>
      <c r="M315" s="211">
        <v>8496</v>
      </c>
      <c r="N315" s="210">
        <v>8692</v>
      </c>
      <c r="O315" s="211">
        <v>10013</v>
      </c>
      <c r="P315" s="211">
        <v>10314</v>
      </c>
      <c r="Q315" s="211">
        <v>11604</v>
      </c>
      <c r="R315" s="211">
        <v>12451</v>
      </c>
      <c r="S315" s="556">
        <f>100</f>
        <v>100</v>
      </c>
      <c r="T315" s="72">
        <f t="shared" si="224"/>
        <v>88.016593613024426</v>
      </c>
      <c r="U315" s="72">
        <f t="shared" si="225"/>
        <v>82.772385723231054</v>
      </c>
      <c r="V315" s="72">
        <f t="shared" si="226"/>
        <v>76.001878522229177</v>
      </c>
      <c r="W315" s="72">
        <f t="shared" si="201"/>
        <v>72.871008140262987</v>
      </c>
      <c r="X315" s="72">
        <f t="shared" si="201"/>
        <v>68.730432060112705</v>
      </c>
      <c r="Y315" s="72">
        <f t="shared" si="201"/>
        <v>60.731058234189106</v>
      </c>
      <c r="Z315" s="72">
        <f t="shared" si="201"/>
        <v>61.959924859110835</v>
      </c>
      <c r="AA315" s="72">
        <f t="shared" si="201"/>
        <v>65.419536631183476</v>
      </c>
      <c r="AB315" s="72">
        <f t="shared" si="227"/>
        <v>66.499686912961806</v>
      </c>
      <c r="AC315" s="72">
        <f t="shared" si="227"/>
        <v>68.03381340012524</v>
      </c>
      <c r="AD315" s="72">
        <f t="shared" si="227"/>
        <v>78.373512836568565</v>
      </c>
      <c r="AE315" s="72">
        <f t="shared" ref="AE315:AG315" si="234">P315*100/$D315</f>
        <v>80.729492798998123</v>
      </c>
      <c r="AF315" s="72">
        <f t="shared" si="234"/>
        <v>90.826549780839073</v>
      </c>
      <c r="AG315" s="73">
        <f t="shared" si="234"/>
        <v>97.456167814652474</v>
      </c>
      <c r="AH315" s="557">
        <v>4</v>
      </c>
      <c r="AI315" s="232">
        <v>4</v>
      </c>
      <c r="AJ315" s="232">
        <v>4</v>
      </c>
      <c r="AK315" s="232">
        <v>4</v>
      </c>
      <c r="AL315" s="232">
        <v>4</v>
      </c>
      <c r="AM315" s="232">
        <v>1</v>
      </c>
      <c r="AN315" s="232">
        <v>4</v>
      </c>
      <c r="AO315" s="232">
        <v>4</v>
      </c>
      <c r="AP315" s="232">
        <v>4</v>
      </c>
      <c r="AQ315" s="232">
        <v>4</v>
      </c>
      <c r="AR315" s="232">
        <v>1</v>
      </c>
      <c r="AS315" s="232">
        <v>4</v>
      </c>
      <c r="AT315" s="232">
        <v>4</v>
      </c>
      <c r="AU315" s="232">
        <v>6</v>
      </c>
      <c r="AV315" s="234">
        <v>7</v>
      </c>
    </row>
    <row r="316" spans="2:48" ht="14.5" x14ac:dyDescent="0.35">
      <c r="B316" s="735"/>
      <c r="C316" s="1" t="s">
        <v>197</v>
      </c>
      <c r="D316" s="210">
        <v>15207</v>
      </c>
      <c r="E316" s="210">
        <v>14299</v>
      </c>
      <c r="F316" s="210">
        <v>13437</v>
      </c>
      <c r="G316" s="210">
        <v>12618</v>
      </c>
      <c r="H316" s="210">
        <v>12435</v>
      </c>
      <c r="I316" s="210">
        <v>11970</v>
      </c>
      <c r="J316" s="210">
        <v>11002</v>
      </c>
      <c r="K316" s="210">
        <v>11169</v>
      </c>
      <c r="L316" s="210">
        <v>11748</v>
      </c>
      <c r="M316" s="210">
        <v>12406</v>
      </c>
      <c r="N316" s="211">
        <v>11043</v>
      </c>
      <c r="O316" s="210">
        <v>13106</v>
      </c>
      <c r="P316" s="211">
        <v>13248</v>
      </c>
      <c r="Q316" s="211">
        <v>14820</v>
      </c>
      <c r="R316" s="211">
        <v>15855</v>
      </c>
      <c r="S316" s="556">
        <f>100</f>
        <v>100</v>
      </c>
      <c r="T316" s="72">
        <f t="shared" si="224"/>
        <v>94.029065561912276</v>
      </c>
      <c r="U316" s="72">
        <f t="shared" si="225"/>
        <v>88.360623397119753</v>
      </c>
      <c r="V316" s="72">
        <f t="shared" si="226"/>
        <v>82.974945748668375</v>
      </c>
      <c r="W316" s="72">
        <f t="shared" si="201"/>
        <v>81.771552574472281</v>
      </c>
      <c r="X316" s="72">
        <f t="shared" si="201"/>
        <v>78.713750246596959</v>
      </c>
      <c r="Y316" s="72">
        <f t="shared" si="201"/>
        <v>72.348260669428555</v>
      </c>
      <c r="Z316" s="72">
        <f t="shared" si="201"/>
        <v>73.446439139869796</v>
      </c>
      <c r="AA316" s="72">
        <f t="shared" si="201"/>
        <v>77.253896231998425</v>
      </c>
      <c r="AB316" s="72">
        <f t="shared" si="227"/>
        <v>81.580850923916614</v>
      </c>
      <c r="AC316" s="72">
        <f t="shared" si="227"/>
        <v>72.617873347800355</v>
      </c>
      <c r="AD316" s="72">
        <f t="shared" si="227"/>
        <v>86.183994213191298</v>
      </c>
      <c r="AE316" s="72">
        <f t="shared" ref="AE316:AG316" si="235">P316*100/$D316</f>
        <v>87.117774709015592</v>
      </c>
      <c r="AF316" s="72">
        <f t="shared" si="235"/>
        <v>97.455119352929572</v>
      </c>
      <c r="AG316" s="73">
        <f t="shared" si="235"/>
        <v>104.26119550207142</v>
      </c>
      <c r="AH316" s="557">
        <v>1</v>
      </c>
      <c r="AI316" s="232">
        <v>1</v>
      </c>
      <c r="AJ316" s="232">
        <v>1</v>
      </c>
      <c r="AK316" s="232">
        <v>1</v>
      </c>
      <c r="AL316" s="232">
        <v>1</v>
      </c>
      <c r="AM316" s="232">
        <v>1</v>
      </c>
      <c r="AN316" s="232">
        <v>1</v>
      </c>
      <c r="AO316" s="232">
        <v>1</v>
      </c>
      <c r="AP316" s="232">
        <v>1</v>
      </c>
      <c r="AQ316" s="232">
        <v>1</v>
      </c>
      <c r="AR316" s="232">
        <v>4</v>
      </c>
      <c r="AS316" s="232">
        <v>1</v>
      </c>
      <c r="AT316" s="232">
        <v>4</v>
      </c>
      <c r="AU316" s="232">
        <v>6</v>
      </c>
      <c r="AV316" s="234">
        <v>7</v>
      </c>
    </row>
    <row r="317" spans="2:48" ht="14.5" x14ac:dyDescent="0.35">
      <c r="B317" s="736"/>
      <c r="C317" s="8" t="s">
        <v>198</v>
      </c>
      <c r="D317">
        <v>2431</v>
      </c>
      <c r="E317">
        <v>3054</v>
      </c>
      <c r="F317">
        <v>2862</v>
      </c>
      <c r="G317">
        <v>2908</v>
      </c>
      <c r="H317">
        <v>3125</v>
      </c>
      <c r="I317">
        <v>3189</v>
      </c>
      <c r="J317">
        <v>3243</v>
      </c>
      <c r="K317">
        <v>3253</v>
      </c>
      <c r="L317">
        <v>3390</v>
      </c>
      <c r="M317">
        <v>3910</v>
      </c>
      <c r="N317">
        <v>2351</v>
      </c>
      <c r="O317">
        <v>3093</v>
      </c>
      <c r="P317">
        <v>2934</v>
      </c>
      <c r="Q317">
        <v>3216</v>
      </c>
      <c r="R317">
        <v>3404</v>
      </c>
      <c r="S317" s="556">
        <f>100</f>
        <v>100</v>
      </c>
      <c r="T317" s="72">
        <f t="shared" si="224"/>
        <v>125.62731386260798</v>
      </c>
      <c r="U317" s="72">
        <f t="shared" si="225"/>
        <v>117.72932949403538</v>
      </c>
      <c r="V317" s="72">
        <f t="shared" si="226"/>
        <v>119.62155491567256</v>
      </c>
      <c r="W317" s="72">
        <f t="shared" si="201"/>
        <v>128.54792266556973</v>
      </c>
      <c r="X317" s="72">
        <f t="shared" si="201"/>
        <v>131.1805841217606</v>
      </c>
      <c r="Y317" s="72">
        <f t="shared" si="201"/>
        <v>133.40189222542165</v>
      </c>
      <c r="Z317" s="72">
        <f t="shared" si="201"/>
        <v>133.81324557795145</v>
      </c>
      <c r="AA317" s="72">
        <f t="shared" si="201"/>
        <v>139.44878650761004</v>
      </c>
      <c r="AB317" s="72">
        <f t="shared" si="227"/>
        <v>160.83916083916083</v>
      </c>
      <c r="AC317" s="72">
        <f t="shared" si="227"/>
        <v>96.709173179761422</v>
      </c>
      <c r="AD317" s="72">
        <f t="shared" si="227"/>
        <v>127.23159193747429</v>
      </c>
      <c r="AE317" s="72">
        <f t="shared" ref="AE317:AG317" si="236">P317*100/$D317</f>
        <v>120.69107363225011</v>
      </c>
      <c r="AF317" s="72">
        <f t="shared" si="236"/>
        <v>132.29123817359113</v>
      </c>
      <c r="AG317" s="73">
        <f t="shared" si="236"/>
        <v>140.02468120115179</v>
      </c>
      <c r="AH317" s="235"/>
      <c r="AI317" s="236"/>
      <c r="AJ317" s="236"/>
      <c r="AK317" s="236"/>
      <c r="AL317" s="236"/>
      <c r="AM317" s="236"/>
      <c r="AN317" s="236"/>
      <c r="AO317" s="236"/>
      <c r="AP317" s="236"/>
      <c r="AQ317" s="236"/>
      <c r="AR317" s="236"/>
      <c r="AS317" s="236"/>
      <c r="AT317" s="236"/>
      <c r="AU317" s="236"/>
      <c r="AV317" s="237"/>
    </row>
    <row r="318" spans="2:48" ht="15" customHeight="1" x14ac:dyDescent="0.35">
      <c r="B318" s="735" t="s">
        <v>146</v>
      </c>
      <c r="C318" s="1" t="s">
        <v>193</v>
      </c>
      <c r="D318" s="211">
        <v>9069</v>
      </c>
      <c r="E318" s="211">
        <v>8500</v>
      </c>
      <c r="F318" s="211">
        <v>9604</v>
      </c>
      <c r="G318" s="211">
        <v>10425</v>
      </c>
      <c r="H318" s="211">
        <v>11593</v>
      </c>
      <c r="I318" s="211">
        <v>12711</v>
      </c>
      <c r="J318" s="211">
        <v>15349</v>
      </c>
      <c r="K318" s="210">
        <v>11747</v>
      </c>
      <c r="L318" s="211">
        <v>13631</v>
      </c>
      <c r="M318" s="211">
        <v>14737</v>
      </c>
      <c r="N318" s="210">
        <v>13111</v>
      </c>
      <c r="O318" s="210">
        <v>13798</v>
      </c>
      <c r="P318" s="211">
        <v>13410</v>
      </c>
      <c r="Q318" s="211">
        <v>13603</v>
      </c>
      <c r="R318" s="211">
        <v>13701</v>
      </c>
      <c r="S318" s="556">
        <f>100</f>
        <v>100</v>
      </c>
      <c r="T318" s="72">
        <f t="shared" si="224"/>
        <v>93.725879369279966</v>
      </c>
      <c r="U318" s="72">
        <f t="shared" si="225"/>
        <v>105.89921711324291</v>
      </c>
      <c r="V318" s="72">
        <f t="shared" si="226"/>
        <v>114.95203440291101</v>
      </c>
      <c r="W318" s="72">
        <f t="shared" si="201"/>
        <v>127.83107288565442</v>
      </c>
      <c r="X318" s="72">
        <f t="shared" si="201"/>
        <v>140.15878266622559</v>
      </c>
      <c r="Y318" s="72">
        <f t="shared" si="201"/>
        <v>169.24688499283272</v>
      </c>
      <c r="Z318" s="72">
        <f t="shared" si="201"/>
        <v>129.5291652883449</v>
      </c>
      <c r="AA318" s="72">
        <f t="shared" si="201"/>
        <v>150.30323078619472</v>
      </c>
      <c r="AB318" s="72">
        <f t="shared" si="227"/>
        <v>162.49862167824458</v>
      </c>
      <c r="AC318" s="72">
        <f t="shared" si="227"/>
        <v>144.5694122836035</v>
      </c>
      <c r="AD318" s="72">
        <f t="shared" si="227"/>
        <v>152.14466865144999</v>
      </c>
      <c r="AE318" s="72">
        <f t="shared" ref="AE318:AG318" si="237">P318*100/$D318</f>
        <v>147.86635792259344</v>
      </c>
      <c r="AF318" s="72">
        <f t="shared" si="237"/>
        <v>149.99448671297827</v>
      </c>
      <c r="AG318" s="73">
        <f t="shared" si="237"/>
        <v>151.07509096923584</v>
      </c>
      <c r="AH318" s="557">
        <v>4</v>
      </c>
      <c r="AI318" s="232">
        <v>4</v>
      </c>
      <c r="AJ318" s="232">
        <v>4</v>
      </c>
      <c r="AK318" s="232">
        <v>4</v>
      </c>
      <c r="AL318" s="232">
        <v>4</v>
      </c>
      <c r="AM318" s="232">
        <v>4</v>
      </c>
      <c r="AN318" s="232">
        <v>4</v>
      </c>
      <c r="AO318" s="232">
        <v>1</v>
      </c>
      <c r="AP318" s="232">
        <v>4</v>
      </c>
      <c r="AQ318" s="232">
        <v>4</v>
      </c>
      <c r="AR318" s="232">
        <v>1</v>
      </c>
      <c r="AS318" s="232">
        <v>1</v>
      </c>
      <c r="AT318" s="232">
        <v>4</v>
      </c>
      <c r="AU318" s="232">
        <v>6</v>
      </c>
      <c r="AV318" s="234">
        <v>7</v>
      </c>
    </row>
    <row r="319" spans="2:48" ht="14.5" x14ac:dyDescent="0.35">
      <c r="B319" s="735"/>
      <c r="C319" s="1" t="s">
        <v>194</v>
      </c>
      <c r="D319" s="211">
        <v>7262</v>
      </c>
      <c r="E319" s="211">
        <v>6425</v>
      </c>
      <c r="F319" s="211">
        <v>7286</v>
      </c>
      <c r="G319" s="211">
        <v>7859</v>
      </c>
      <c r="H319" s="211">
        <v>8755</v>
      </c>
      <c r="I319" s="211">
        <v>9721</v>
      </c>
      <c r="J319" s="210">
        <v>8695</v>
      </c>
      <c r="K319" s="210">
        <v>9270</v>
      </c>
      <c r="L319" s="211">
        <v>10081</v>
      </c>
      <c r="M319" s="211">
        <v>11022</v>
      </c>
      <c r="N319" s="210">
        <v>11675</v>
      </c>
      <c r="O319" s="210">
        <v>11634</v>
      </c>
      <c r="P319" s="211">
        <v>13364</v>
      </c>
      <c r="Q319" s="211">
        <v>15061</v>
      </c>
      <c r="R319" s="211">
        <v>16203</v>
      </c>
      <c r="S319" s="556">
        <f>100</f>
        <v>100</v>
      </c>
      <c r="T319" s="72">
        <f t="shared" si="224"/>
        <v>88.474249518039102</v>
      </c>
      <c r="U319" s="72">
        <f t="shared" si="225"/>
        <v>100.3304874690168</v>
      </c>
      <c r="V319" s="72">
        <f t="shared" si="226"/>
        <v>108.22087579179289</v>
      </c>
      <c r="W319" s="72">
        <f t="shared" si="201"/>
        <v>120.55907463508676</v>
      </c>
      <c r="X319" s="72">
        <f t="shared" si="201"/>
        <v>133.86119526301295</v>
      </c>
      <c r="Y319" s="72">
        <f t="shared" si="201"/>
        <v>119.73285596254475</v>
      </c>
      <c r="Z319" s="72">
        <f t="shared" si="201"/>
        <v>127.65078490773891</v>
      </c>
      <c r="AA319" s="72">
        <f t="shared" si="201"/>
        <v>138.81850729826493</v>
      </c>
      <c r="AB319" s="72">
        <f t="shared" si="227"/>
        <v>151.7763701459653</v>
      </c>
      <c r="AC319" s="72">
        <f t="shared" si="227"/>
        <v>160.76838336546405</v>
      </c>
      <c r="AD319" s="72">
        <f t="shared" si="227"/>
        <v>160.20380060589369</v>
      </c>
      <c r="AE319" s="72">
        <f t="shared" ref="AE319:AG319" si="238">P319*100/$D319</f>
        <v>184.02643899752135</v>
      </c>
      <c r="AF319" s="72">
        <f t="shared" si="238"/>
        <v>207.39465711925089</v>
      </c>
      <c r="AG319" s="73">
        <f t="shared" si="238"/>
        <v>223.12035251996696</v>
      </c>
      <c r="AH319" s="557">
        <v>4</v>
      </c>
      <c r="AI319" s="232">
        <v>4</v>
      </c>
      <c r="AJ319" s="232">
        <v>4</v>
      </c>
      <c r="AK319" s="232">
        <v>4</v>
      </c>
      <c r="AL319" s="232">
        <v>4</v>
      </c>
      <c r="AM319" s="232">
        <v>4</v>
      </c>
      <c r="AN319" s="232">
        <v>1</v>
      </c>
      <c r="AO319" s="232">
        <v>1</v>
      </c>
      <c r="AP319" s="232">
        <v>4</v>
      </c>
      <c r="AQ319" s="232">
        <v>4</v>
      </c>
      <c r="AR319" s="232">
        <v>1</v>
      </c>
      <c r="AS319" s="232">
        <v>1</v>
      </c>
      <c r="AT319" s="232">
        <v>4</v>
      </c>
      <c r="AU319" s="232">
        <v>6</v>
      </c>
      <c r="AV319" s="234">
        <v>7</v>
      </c>
    </row>
    <row r="320" spans="2:48" ht="14.5" x14ac:dyDescent="0.35">
      <c r="B320" s="735"/>
      <c r="C320" s="1" t="s">
        <v>195</v>
      </c>
      <c r="D320" s="211">
        <v>6745</v>
      </c>
      <c r="E320" s="211">
        <v>4806</v>
      </c>
      <c r="F320" s="211">
        <v>5071</v>
      </c>
      <c r="G320" s="211">
        <v>5233</v>
      </c>
      <c r="H320" s="211">
        <v>5561</v>
      </c>
      <c r="I320" s="211">
        <v>5968</v>
      </c>
      <c r="J320" s="211">
        <v>7052</v>
      </c>
      <c r="K320" s="211">
        <v>10348</v>
      </c>
      <c r="L320" s="211">
        <v>12080</v>
      </c>
      <c r="M320" s="211">
        <v>13216</v>
      </c>
      <c r="N320" s="211">
        <v>13568</v>
      </c>
      <c r="O320" s="210">
        <v>17119</v>
      </c>
      <c r="P320" s="211">
        <v>17049</v>
      </c>
      <c r="Q320" s="211">
        <v>18789</v>
      </c>
      <c r="R320" s="211">
        <v>19932</v>
      </c>
      <c r="S320" s="556">
        <f>100</f>
        <v>100</v>
      </c>
      <c r="T320" s="72">
        <f t="shared" si="224"/>
        <v>71.252779836916233</v>
      </c>
      <c r="U320" s="72">
        <f t="shared" si="225"/>
        <v>75.18161601186064</v>
      </c>
      <c r="V320" s="72">
        <f t="shared" si="226"/>
        <v>77.583395107487021</v>
      </c>
      <c r="W320" s="72">
        <f t="shared" si="201"/>
        <v>82.446256486286131</v>
      </c>
      <c r="X320" s="72">
        <f t="shared" si="201"/>
        <v>88.480355819125279</v>
      </c>
      <c r="Y320" s="72">
        <f t="shared" si="201"/>
        <v>104.55151964418087</v>
      </c>
      <c r="Z320" s="72">
        <f t="shared" si="201"/>
        <v>153.41734618235731</v>
      </c>
      <c r="AA320" s="72">
        <f t="shared" si="201"/>
        <v>179.09562638991846</v>
      </c>
      <c r="AB320" s="72">
        <f t="shared" si="227"/>
        <v>195.93773165307636</v>
      </c>
      <c r="AC320" s="72">
        <f t="shared" si="227"/>
        <v>201.15641215715345</v>
      </c>
      <c r="AD320" s="72">
        <f t="shared" si="227"/>
        <v>253.80281690140845</v>
      </c>
      <c r="AE320" s="72">
        <f t="shared" ref="AE320:AG320" si="239">P320*100/$D320</f>
        <v>252.76501111934766</v>
      </c>
      <c r="AF320" s="72">
        <f t="shared" si="239"/>
        <v>278.56189770200149</v>
      </c>
      <c r="AG320" s="73">
        <f t="shared" si="239"/>
        <v>295.50778354336546</v>
      </c>
      <c r="AH320" s="557">
        <v>4</v>
      </c>
      <c r="AI320" s="232">
        <v>4</v>
      </c>
      <c r="AJ320" s="232">
        <v>4</v>
      </c>
      <c r="AK320" s="232">
        <v>4</v>
      </c>
      <c r="AL320" s="232">
        <v>4</v>
      </c>
      <c r="AM320" s="232">
        <v>4</v>
      </c>
      <c r="AN320" s="232">
        <v>4</v>
      </c>
      <c r="AO320" s="232">
        <v>4</v>
      </c>
      <c r="AP320" s="232">
        <v>4</v>
      </c>
      <c r="AQ320" s="232">
        <v>4</v>
      </c>
      <c r="AR320" s="232">
        <v>4</v>
      </c>
      <c r="AS320" s="232">
        <v>1</v>
      </c>
      <c r="AT320" s="232">
        <v>4</v>
      </c>
      <c r="AU320" s="232">
        <v>6</v>
      </c>
      <c r="AV320" s="234">
        <v>7</v>
      </c>
    </row>
    <row r="321" spans="2:48" ht="14.5" x14ac:dyDescent="0.35">
      <c r="B321" s="735"/>
      <c r="C321" s="1" t="s">
        <v>196</v>
      </c>
      <c r="D321" s="211">
        <v>8301</v>
      </c>
      <c r="E321" s="211">
        <v>8553</v>
      </c>
      <c r="F321" s="211">
        <v>8083</v>
      </c>
      <c r="G321" s="211">
        <v>8534</v>
      </c>
      <c r="H321" s="211">
        <v>8767</v>
      </c>
      <c r="I321" s="211">
        <v>9705</v>
      </c>
      <c r="J321" s="211">
        <v>11433</v>
      </c>
      <c r="K321" s="211">
        <v>15518</v>
      </c>
      <c r="L321" s="211">
        <v>16687</v>
      </c>
      <c r="M321" s="211">
        <v>18549</v>
      </c>
      <c r="N321" s="211">
        <v>23485</v>
      </c>
      <c r="O321" s="210">
        <v>25862</v>
      </c>
      <c r="P321" s="211">
        <v>27720</v>
      </c>
      <c r="Q321" s="211">
        <v>31187</v>
      </c>
      <c r="R321" s="211">
        <v>33464</v>
      </c>
      <c r="S321" s="556">
        <f>100</f>
        <v>100</v>
      </c>
      <c r="T321" s="72">
        <f t="shared" si="224"/>
        <v>103.0357788218287</v>
      </c>
      <c r="U321" s="72">
        <f t="shared" si="225"/>
        <v>97.373810384291048</v>
      </c>
      <c r="V321" s="72">
        <f t="shared" si="226"/>
        <v>102.80689073605589</v>
      </c>
      <c r="W321" s="72">
        <f t="shared" si="201"/>
        <v>105.6137814721118</v>
      </c>
      <c r="X321" s="72">
        <f t="shared" si="201"/>
        <v>116.91362486447416</v>
      </c>
      <c r="Y321" s="72">
        <f t="shared" si="201"/>
        <v>137.73039392844237</v>
      </c>
      <c r="Z321" s="72">
        <f t="shared" si="201"/>
        <v>186.94133236959402</v>
      </c>
      <c r="AA321" s="72">
        <f t="shared" si="201"/>
        <v>201.02397301529936</v>
      </c>
      <c r="AB321" s="72">
        <f t="shared" si="227"/>
        <v>223.4550054210336</v>
      </c>
      <c r="AC321" s="72">
        <f t="shared" si="227"/>
        <v>282.91772075653535</v>
      </c>
      <c r="AD321" s="72">
        <f t="shared" si="227"/>
        <v>311.55282496084811</v>
      </c>
      <c r="AE321" s="72">
        <f t="shared" ref="AE321:AG321" si="240">P321*100/$D321</f>
        <v>333.93567040115647</v>
      </c>
      <c r="AF321" s="72">
        <f t="shared" si="240"/>
        <v>375.70172268401399</v>
      </c>
      <c r="AG321" s="73">
        <f t="shared" si="240"/>
        <v>403.13215275268038</v>
      </c>
      <c r="AH321" s="557">
        <v>4</v>
      </c>
      <c r="AI321" s="232">
        <v>4</v>
      </c>
      <c r="AJ321" s="232">
        <v>4</v>
      </c>
      <c r="AK321" s="232">
        <v>4</v>
      </c>
      <c r="AL321" s="232">
        <v>4</v>
      </c>
      <c r="AM321" s="232">
        <v>4</v>
      </c>
      <c r="AN321" s="232">
        <v>4</v>
      </c>
      <c r="AO321" s="232">
        <v>4</v>
      </c>
      <c r="AP321" s="232">
        <v>4</v>
      </c>
      <c r="AQ321" s="232">
        <v>4</v>
      </c>
      <c r="AR321" s="232">
        <v>4</v>
      </c>
      <c r="AS321" s="232">
        <v>1</v>
      </c>
      <c r="AT321" s="232">
        <v>4</v>
      </c>
      <c r="AU321" s="232">
        <v>6</v>
      </c>
      <c r="AV321" s="234">
        <v>7</v>
      </c>
    </row>
    <row r="322" spans="2:48" ht="14.5" x14ac:dyDescent="0.35">
      <c r="B322" s="735"/>
      <c r="C322" s="1" t="s">
        <v>197</v>
      </c>
      <c r="D322" s="210">
        <v>31377</v>
      </c>
      <c r="E322" s="210">
        <v>28284</v>
      </c>
      <c r="F322" s="210">
        <v>30044</v>
      </c>
      <c r="G322" s="210">
        <v>32051</v>
      </c>
      <c r="H322" s="210">
        <v>34676</v>
      </c>
      <c r="I322" s="210">
        <v>38105</v>
      </c>
      <c r="J322" s="210">
        <v>42529</v>
      </c>
      <c r="K322" s="210">
        <v>46883</v>
      </c>
      <c r="L322" s="210">
        <v>52479</v>
      </c>
      <c r="M322" s="210">
        <v>57524</v>
      </c>
      <c r="N322" s="210">
        <v>61839</v>
      </c>
      <c r="O322" s="210">
        <v>68413</v>
      </c>
      <c r="P322" s="211">
        <v>71543</v>
      </c>
      <c r="Q322" s="211">
        <v>78640</v>
      </c>
      <c r="R322" s="211">
        <v>83300</v>
      </c>
      <c r="S322" s="556">
        <f>100</f>
        <v>100</v>
      </c>
      <c r="T322" s="72">
        <f t="shared" si="224"/>
        <v>90.142461038340187</v>
      </c>
      <c r="U322" s="72">
        <f t="shared" si="225"/>
        <v>95.751665232495142</v>
      </c>
      <c r="V322" s="72">
        <f t="shared" si="226"/>
        <v>102.14807024253435</v>
      </c>
      <c r="W322" s="72">
        <f t="shared" si="201"/>
        <v>110.51407081620295</v>
      </c>
      <c r="X322" s="72">
        <f t="shared" si="201"/>
        <v>121.44245785129235</v>
      </c>
      <c r="Y322" s="72">
        <f t="shared" si="201"/>
        <v>135.54195748478185</v>
      </c>
      <c r="Z322" s="72">
        <f t="shared" si="201"/>
        <v>149.41836376964019</v>
      </c>
      <c r="AA322" s="72">
        <f t="shared" si="201"/>
        <v>167.25308346878288</v>
      </c>
      <c r="AB322" s="72">
        <f t="shared" si="227"/>
        <v>183.33173980941453</v>
      </c>
      <c r="AC322" s="72">
        <f t="shared" si="227"/>
        <v>197.08385122860693</v>
      </c>
      <c r="AD322" s="72">
        <f t="shared" si="227"/>
        <v>218.03550371291072</v>
      </c>
      <c r="AE322" s="72">
        <f t="shared" ref="AE322:AG322" si="241">P322*100/$D322</f>
        <v>228.0109634445613</v>
      </c>
      <c r="AF322" s="72">
        <f t="shared" si="241"/>
        <v>250.62944194792365</v>
      </c>
      <c r="AG322" s="73">
        <f t="shared" si="241"/>
        <v>265.48108487108391</v>
      </c>
      <c r="AH322" s="557">
        <v>1</v>
      </c>
      <c r="AI322" s="232">
        <v>1</v>
      </c>
      <c r="AJ322" s="232">
        <v>1</v>
      </c>
      <c r="AK322" s="232">
        <v>1</v>
      </c>
      <c r="AL322" s="232">
        <v>1</v>
      </c>
      <c r="AM322" s="232">
        <v>1</v>
      </c>
      <c r="AN322" s="232">
        <v>1</v>
      </c>
      <c r="AO322" s="232">
        <v>1</v>
      </c>
      <c r="AP322" s="232">
        <v>1</v>
      </c>
      <c r="AQ322" s="232">
        <v>1</v>
      </c>
      <c r="AR322" s="232">
        <v>1</v>
      </c>
      <c r="AS322" s="232">
        <v>1</v>
      </c>
      <c r="AT322" s="232">
        <v>4</v>
      </c>
      <c r="AU322" s="232">
        <v>6</v>
      </c>
      <c r="AV322" s="234">
        <v>7</v>
      </c>
    </row>
    <row r="323" spans="2:48" ht="14.5" x14ac:dyDescent="0.35">
      <c r="B323" s="736"/>
      <c r="C323" s="8" t="s">
        <v>198</v>
      </c>
      <c r="D323">
        <v>23076</v>
      </c>
      <c r="E323">
        <v>19731</v>
      </c>
      <c r="F323">
        <v>21961</v>
      </c>
      <c r="G323">
        <v>23517</v>
      </c>
      <c r="H323">
        <v>25909</v>
      </c>
      <c r="I323">
        <v>28400</v>
      </c>
      <c r="J323">
        <v>31096</v>
      </c>
      <c r="K323">
        <v>31365</v>
      </c>
      <c r="L323">
        <v>35792</v>
      </c>
      <c r="M323">
        <v>38975</v>
      </c>
      <c r="N323">
        <v>38354</v>
      </c>
      <c r="O323">
        <v>42551</v>
      </c>
      <c r="P323">
        <v>43823</v>
      </c>
      <c r="Q323">
        <v>47453</v>
      </c>
      <c r="R323">
        <v>49836</v>
      </c>
      <c r="S323" s="556">
        <f>100</f>
        <v>100</v>
      </c>
      <c r="T323" s="72">
        <f t="shared" si="224"/>
        <v>85.504420176807074</v>
      </c>
      <c r="U323" s="72">
        <f t="shared" si="225"/>
        <v>95.168140058935691</v>
      </c>
      <c r="V323" s="72">
        <f t="shared" si="226"/>
        <v>101.91107644305772</v>
      </c>
      <c r="W323" s="72">
        <f t="shared" si="201"/>
        <v>112.27682440630959</v>
      </c>
      <c r="X323" s="72">
        <f t="shared" si="201"/>
        <v>123.07158953024788</v>
      </c>
      <c r="Y323" s="72">
        <f t="shared" si="201"/>
        <v>134.75472352227422</v>
      </c>
      <c r="Z323" s="72">
        <f t="shared" si="201"/>
        <v>135.92043681747271</v>
      </c>
      <c r="AA323" s="72">
        <f t="shared" si="201"/>
        <v>155.10487086150113</v>
      </c>
      <c r="AB323" s="72">
        <f t="shared" si="227"/>
        <v>168.89842260357082</v>
      </c>
      <c r="AC323" s="72">
        <f t="shared" si="227"/>
        <v>166.20731495926503</v>
      </c>
      <c r="AD323" s="72">
        <f t="shared" si="227"/>
        <v>184.3950424683654</v>
      </c>
      <c r="AE323" s="72">
        <f t="shared" ref="AE323:AG323" si="242">P323*100/$D323</f>
        <v>189.90726295718494</v>
      </c>
      <c r="AF323" s="72">
        <f t="shared" si="242"/>
        <v>205.63789218235397</v>
      </c>
      <c r="AG323" s="73">
        <f t="shared" si="242"/>
        <v>215.96463858554341</v>
      </c>
      <c r="AH323" s="235"/>
      <c r="AI323" s="236"/>
      <c r="AJ323" s="236"/>
      <c r="AK323" s="236"/>
      <c r="AL323" s="236"/>
      <c r="AM323" s="236"/>
      <c r="AN323" s="236"/>
      <c r="AO323" s="236"/>
      <c r="AP323" s="236"/>
      <c r="AQ323" s="236"/>
      <c r="AR323" s="236"/>
      <c r="AS323" s="236"/>
      <c r="AT323" s="236"/>
      <c r="AU323" s="236"/>
      <c r="AV323" s="237"/>
    </row>
    <row r="324" spans="2:48" ht="15" customHeight="1" x14ac:dyDescent="0.35">
      <c r="B324" s="735" t="s">
        <v>147</v>
      </c>
      <c r="C324" s="1" t="s">
        <v>193</v>
      </c>
      <c r="D324" s="211">
        <v>429</v>
      </c>
      <c r="E324" s="211">
        <v>253</v>
      </c>
      <c r="F324" s="211">
        <v>318</v>
      </c>
      <c r="G324" s="211">
        <v>540</v>
      </c>
      <c r="H324" s="211">
        <v>632</v>
      </c>
      <c r="I324" s="211">
        <v>672</v>
      </c>
      <c r="J324" s="211">
        <v>753</v>
      </c>
      <c r="K324" s="211">
        <v>739</v>
      </c>
      <c r="L324" s="211">
        <v>740</v>
      </c>
      <c r="M324" s="210">
        <v>794</v>
      </c>
      <c r="N324" s="210">
        <v>779</v>
      </c>
      <c r="O324" s="211">
        <v>790</v>
      </c>
      <c r="P324" s="211">
        <v>817</v>
      </c>
      <c r="Q324" s="211">
        <v>829</v>
      </c>
      <c r="R324" s="211">
        <v>835</v>
      </c>
      <c r="S324" s="556">
        <f>100</f>
        <v>100</v>
      </c>
      <c r="T324" s="72">
        <f t="shared" si="224"/>
        <v>58.974358974358971</v>
      </c>
      <c r="U324" s="72">
        <f t="shared" si="225"/>
        <v>74.12587412587412</v>
      </c>
      <c r="V324" s="72">
        <f t="shared" si="226"/>
        <v>125.87412587412588</v>
      </c>
      <c r="W324" s="72">
        <f t="shared" si="201"/>
        <v>147.31934731934732</v>
      </c>
      <c r="X324" s="72">
        <f t="shared" si="201"/>
        <v>156.64335664335664</v>
      </c>
      <c r="Y324" s="72">
        <f t="shared" si="201"/>
        <v>175.52447552447552</v>
      </c>
      <c r="Z324" s="72">
        <f t="shared" si="201"/>
        <v>172.26107226107226</v>
      </c>
      <c r="AA324" s="72">
        <f t="shared" si="201"/>
        <v>172.49417249417249</v>
      </c>
      <c r="AB324" s="72">
        <f t="shared" si="227"/>
        <v>185.08158508158508</v>
      </c>
      <c r="AC324" s="72">
        <f t="shared" si="227"/>
        <v>181.58508158508158</v>
      </c>
      <c r="AD324" s="72">
        <f t="shared" si="227"/>
        <v>184.14918414918415</v>
      </c>
      <c r="AE324" s="72">
        <f t="shared" ref="AE324:AG324" si="243">P324*100/$D324</f>
        <v>190.44289044289044</v>
      </c>
      <c r="AF324" s="72">
        <f t="shared" si="243"/>
        <v>193.24009324009324</v>
      </c>
      <c r="AG324" s="73">
        <f t="shared" si="243"/>
        <v>194.63869463869463</v>
      </c>
      <c r="AH324" s="557">
        <v>4</v>
      </c>
      <c r="AI324" s="232">
        <v>4</v>
      </c>
      <c r="AJ324" s="232">
        <v>4</v>
      </c>
      <c r="AK324" s="232">
        <v>4</v>
      </c>
      <c r="AL324" s="232">
        <v>4</v>
      </c>
      <c r="AM324" s="232">
        <v>4</v>
      </c>
      <c r="AN324" s="232">
        <v>4</v>
      </c>
      <c r="AO324" s="232">
        <v>4</v>
      </c>
      <c r="AP324" s="232">
        <v>4</v>
      </c>
      <c r="AQ324" s="232">
        <v>1</v>
      </c>
      <c r="AR324" s="232">
        <v>1</v>
      </c>
      <c r="AS324" s="232">
        <v>4</v>
      </c>
      <c r="AT324" s="232">
        <v>4</v>
      </c>
      <c r="AU324" s="232">
        <v>6</v>
      </c>
      <c r="AV324" s="234">
        <v>7</v>
      </c>
    </row>
    <row r="325" spans="2:48" ht="14.5" x14ac:dyDescent="0.35">
      <c r="B325" s="735"/>
      <c r="C325" s="1" t="s">
        <v>194</v>
      </c>
      <c r="D325" s="211">
        <v>691</v>
      </c>
      <c r="E325" s="211">
        <v>292</v>
      </c>
      <c r="F325" s="211">
        <v>397</v>
      </c>
      <c r="G325" s="211">
        <v>599</v>
      </c>
      <c r="H325" s="211">
        <v>631</v>
      </c>
      <c r="I325" s="211">
        <v>613</v>
      </c>
      <c r="J325" s="210">
        <v>436</v>
      </c>
      <c r="K325" s="211">
        <v>634</v>
      </c>
      <c r="L325" s="211">
        <v>633</v>
      </c>
      <c r="M325" s="210">
        <v>706</v>
      </c>
      <c r="N325" s="211">
        <v>0</v>
      </c>
      <c r="O325" s="211">
        <v>0</v>
      </c>
      <c r="P325" s="211">
        <v>0</v>
      </c>
      <c r="Q325" s="211">
        <v>0</v>
      </c>
      <c r="R325" s="211">
        <v>0</v>
      </c>
      <c r="S325" s="556">
        <f>100</f>
        <v>100</v>
      </c>
      <c r="T325" s="72">
        <f t="shared" si="224"/>
        <v>42.257597684515197</v>
      </c>
      <c r="U325" s="72">
        <f t="shared" si="225"/>
        <v>57.452966714905934</v>
      </c>
      <c r="V325" s="72">
        <f t="shared" si="226"/>
        <v>86.685962373371922</v>
      </c>
      <c r="W325" s="72">
        <f t="shared" si="201"/>
        <v>91.316931982633861</v>
      </c>
      <c r="X325" s="72">
        <f t="shared" si="201"/>
        <v>88.712011577424022</v>
      </c>
      <c r="Y325" s="72">
        <f t="shared" si="201"/>
        <v>63.096960926193923</v>
      </c>
      <c r="Z325" s="72">
        <f t="shared" si="201"/>
        <v>91.751085383502172</v>
      </c>
      <c r="AA325" s="72">
        <f t="shared" si="201"/>
        <v>91.60636758321273</v>
      </c>
      <c r="AB325" s="72">
        <f t="shared" si="227"/>
        <v>102.17076700434153</v>
      </c>
      <c r="AC325" s="72">
        <f t="shared" si="227"/>
        <v>0</v>
      </c>
      <c r="AD325" s="72">
        <f t="shared" si="227"/>
        <v>0</v>
      </c>
      <c r="AE325" s="72">
        <f t="shared" ref="AE325:AG325" si="244">P325*100/$D325</f>
        <v>0</v>
      </c>
      <c r="AF325" s="72">
        <f t="shared" si="244"/>
        <v>0</v>
      </c>
      <c r="AG325" s="73">
        <f t="shared" si="244"/>
        <v>0</v>
      </c>
      <c r="AH325" s="557">
        <v>4</v>
      </c>
      <c r="AI325" s="232">
        <v>4</v>
      </c>
      <c r="AJ325" s="232">
        <v>4</v>
      </c>
      <c r="AK325" s="232">
        <v>4</v>
      </c>
      <c r="AL325" s="232">
        <v>4</v>
      </c>
      <c r="AM325" s="232">
        <v>4</v>
      </c>
      <c r="AN325" s="232">
        <v>1</v>
      </c>
      <c r="AO325" s="232">
        <v>4</v>
      </c>
      <c r="AP325" s="232">
        <v>4</v>
      </c>
      <c r="AQ325" s="232">
        <v>1</v>
      </c>
      <c r="AR325" s="232">
        <v>4</v>
      </c>
      <c r="AS325" s="232">
        <v>4</v>
      </c>
      <c r="AT325" s="232">
        <v>4</v>
      </c>
      <c r="AU325" s="232">
        <v>6</v>
      </c>
      <c r="AV325" s="234">
        <v>7</v>
      </c>
    </row>
    <row r="326" spans="2:48" ht="14.5" x14ac:dyDescent="0.35">
      <c r="B326" s="735"/>
      <c r="C326" s="1" t="s">
        <v>195</v>
      </c>
      <c r="D326" s="211">
        <v>493</v>
      </c>
      <c r="E326" s="211">
        <v>331</v>
      </c>
      <c r="F326" s="211">
        <v>416</v>
      </c>
      <c r="G326" s="211">
        <v>709</v>
      </c>
      <c r="H326" s="211">
        <v>882</v>
      </c>
      <c r="I326" s="211">
        <v>1035</v>
      </c>
      <c r="J326" s="211">
        <v>1152</v>
      </c>
      <c r="K326" s="210">
        <v>993</v>
      </c>
      <c r="L326" s="211">
        <v>1081</v>
      </c>
      <c r="M326" s="210">
        <v>1071</v>
      </c>
      <c r="N326" s="211">
        <v>0</v>
      </c>
      <c r="O326" s="211">
        <v>0</v>
      </c>
      <c r="P326" s="211">
        <v>0</v>
      </c>
      <c r="Q326" s="211">
        <v>0</v>
      </c>
      <c r="R326" s="211">
        <v>0</v>
      </c>
      <c r="S326" s="556">
        <f>100</f>
        <v>100</v>
      </c>
      <c r="T326" s="72">
        <f t="shared" si="224"/>
        <v>67.139959432048684</v>
      </c>
      <c r="U326" s="72">
        <f t="shared" si="225"/>
        <v>84.38133874239351</v>
      </c>
      <c r="V326" s="72">
        <f t="shared" si="226"/>
        <v>143.8133874239351</v>
      </c>
      <c r="W326" s="72">
        <f t="shared" ref="W326:W338" si="245">H326*100/$D326</f>
        <v>178.90466531440163</v>
      </c>
      <c r="X326" s="72">
        <f t="shared" ref="X326:X338" si="246">I326*100/$D326</f>
        <v>209.93914807302232</v>
      </c>
      <c r="Y326" s="72">
        <f t="shared" ref="Y326:Y338" si="247">J326*100/$D326</f>
        <v>233.67139959432049</v>
      </c>
      <c r="Z326" s="72">
        <f t="shared" ref="Z326:Z338" si="248">K326*100/$D326</f>
        <v>201.41987829614604</v>
      </c>
      <c r="AA326" s="72">
        <f t="shared" ref="AA326:AA338" si="249">L326*100/$D326</f>
        <v>219.26977687626774</v>
      </c>
      <c r="AB326" s="72">
        <f t="shared" si="227"/>
        <v>217.24137931034483</v>
      </c>
      <c r="AC326" s="72">
        <f t="shared" si="227"/>
        <v>0</v>
      </c>
      <c r="AD326" s="72">
        <f t="shared" si="227"/>
        <v>0</v>
      </c>
      <c r="AE326" s="72">
        <f t="shared" ref="AE326:AG326" si="250">P326*100/$D326</f>
        <v>0</v>
      </c>
      <c r="AF326" s="72">
        <f t="shared" si="250"/>
        <v>0</v>
      </c>
      <c r="AG326" s="73">
        <f t="shared" si="250"/>
        <v>0</v>
      </c>
      <c r="AH326" s="557">
        <v>4</v>
      </c>
      <c r="AI326" s="232">
        <v>4</v>
      </c>
      <c r="AJ326" s="232">
        <v>4</v>
      </c>
      <c r="AK326" s="232">
        <v>4</v>
      </c>
      <c r="AL326" s="232">
        <v>4</v>
      </c>
      <c r="AM326" s="232">
        <v>4</v>
      </c>
      <c r="AN326" s="232">
        <v>4</v>
      </c>
      <c r="AO326" s="232">
        <v>1</v>
      </c>
      <c r="AP326" s="232">
        <v>4</v>
      </c>
      <c r="AQ326" s="232">
        <v>1</v>
      </c>
      <c r="AR326" s="232">
        <v>4</v>
      </c>
      <c r="AS326" s="232">
        <v>4</v>
      </c>
      <c r="AT326" s="232">
        <v>4</v>
      </c>
      <c r="AU326" s="232">
        <v>6</v>
      </c>
      <c r="AV326" s="234">
        <v>7</v>
      </c>
    </row>
    <row r="327" spans="2:48" ht="14.5" x14ac:dyDescent="0.35">
      <c r="B327" s="735"/>
      <c r="C327" s="1" t="s">
        <v>196</v>
      </c>
      <c r="D327" s="211">
        <v>2366</v>
      </c>
      <c r="E327" s="211">
        <v>2361</v>
      </c>
      <c r="F327" s="211">
        <v>2478</v>
      </c>
      <c r="G327" s="211">
        <v>2277</v>
      </c>
      <c r="H327" s="211">
        <v>2808</v>
      </c>
      <c r="I327" s="211">
        <v>3269</v>
      </c>
      <c r="J327" s="211">
        <v>3983</v>
      </c>
      <c r="K327" s="211">
        <v>4100</v>
      </c>
      <c r="L327" s="211">
        <v>4272</v>
      </c>
      <c r="M327" s="211">
        <v>4368</v>
      </c>
      <c r="N327" s="211">
        <v>0</v>
      </c>
      <c r="O327" s="211">
        <v>0</v>
      </c>
      <c r="P327" s="211">
        <v>0</v>
      </c>
      <c r="Q327" s="211">
        <v>0</v>
      </c>
      <c r="R327" s="211">
        <v>0</v>
      </c>
      <c r="S327" s="556">
        <f>100</f>
        <v>100</v>
      </c>
      <c r="T327" s="72">
        <f t="shared" si="224"/>
        <v>99.788672865595942</v>
      </c>
      <c r="U327" s="72">
        <f t="shared" si="225"/>
        <v>104.73372781065089</v>
      </c>
      <c r="V327" s="72">
        <f t="shared" si="226"/>
        <v>96.238377007607781</v>
      </c>
      <c r="W327" s="72">
        <f t="shared" si="245"/>
        <v>118.68131868131869</v>
      </c>
      <c r="X327" s="72">
        <f t="shared" si="246"/>
        <v>138.16568047337279</v>
      </c>
      <c r="Y327" s="72">
        <f t="shared" si="247"/>
        <v>168.34319526627218</v>
      </c>
      <c r="Z327" s="72">
        <f t="shared" si="248"/>
        <v>173.28825021132712</v>
      </c>
      <c r="AA327" s="72">
        <f t="shared" si="249"/>
        <v>180.55790363482672</v>
      </c>
      <c r="AB327" s="72">
        <f t="shared" si="227"/>
        <v>184.61538461538461</v>
      </c>
      <c r="AC327" s="72">
        <f t="shared" si="227"/>
        <v>0</v>
      </c>
      <c r="AD327" s="72">
        <f t="shared" si="227"/>
        <v>0</v>
      </c>
      <c r="AE327" s="72">
        <f t="shared" ref="AE327:AG327" si="251">P327*100/$D327</f>
        <v>0</v>
      </c>
      <c r="AF327" s="72">
        <f t="shared" si="251"/>
        <v>0</v>
      </c>
      <c r="AG327" s="73">
        <f t="shared" si="251"/>
        <v>0</v>
      </c>
      <c r="AH327" s="557">
        <v>4</v>
      </c>
      <c r="AI327" s="232">
        <v>4</v>
      </c>
      <c r="AJ327" s="232">
        <v>4</v>
      </c>
      <c r="AK327" s="232">
        <v>4</v>
      </c>
      <c r="AL327" s="232">
        <v>4</v>
      </c>
      <c r="AM327" s="232">
        <v>4</v>
      </c>
      <c r="AN327" s="232">
        <v>4</v>
      </c>
      <c r="AO327" s="232">
        <v>4</v>
      </c>
      <c r="AP327" s="232">
        <v>4</v>
      </c>
      <c r="AQ327" s="232">
        <v>4</v>
      </c>
      <c r="AR327" s="232">
        <v>4</v>
      </c>
      <c r="AS327" s="232">
        <v>4</v>
      </c>
      <c r="AT327" s="232">
        <v>4</v>
      </c>
      <c r="AU327" s="232">
        <v>6</v>
      </c>
      <c r="AV327" s="234">
        <v>7</v>
      </c>
    </row>
    <row r="328" spans="2:48" ht="14.5" x14ac:dyDescent="0.35">
      <c r="B328" s="735"/>
      <c r="C328" s="1" t="s">
        <v>197</v>
      </c>
      <c r="D328" s="210">
        <v>3979</v>
      </c>
      <c r="E328" s="211">
        <v>3237</v>
      </c>
      <c r="F328" s="210">
        <v>3609</v>
      </c>
      <c r="G328" s="211">
        <v>4125</v>
      </c>
      <c r="H328" s="210">
        <v>4953</v>
      </c>
      <c r="I328" s="210">
        <v>5589</v>
      </c>
      <c r="J328" s="210">
        <v>6324</v>
      </c>
      <c r="K328" s="211">
        <v>6466</v>
      </c>
      <c r="L328" s="211">
        <v>6726</v>
      </c>
      <c r="M328" s="211">
        <v>6939</v>
      </c>
      <c r="N328" s="211">
        <v>779</v>
      </c>
      <c r="O328" s="211">
        <v>790</v>
      </c>
      <c r="P328" s="211">
        <v>817</v>
      </c>
      <c r="Q328" s="211">
        <v>829</v>
      </c>
      <c r="R328" s="211">
        <v>835</v>
      </c>
      <c r="S328" s="556">
        <f>100</f>
        <v>100</v>
      </c>
      <c r="T328" s="72">
        <f t="shared" si="224"/>
        <v>81.352098517215381</v>
      </c>
      <c r="U328" s="72">
        <f t="shared" si="225"/>
        <v>90.701181201306866</v>
      </c>
      <c r="V328" s="72">
        <f t="shared" si="226"/>
        <v>103.66926363407892</v>
      </c>
      <c r="W328" s="72">
        <f t="shared" si="245"/>
        <v>124.47851218899221</v>
      </c>
      <c r="X328" s="72">
        <f t="shared" si="246"/>
        <v>140.46242774566474</v>
      </c>
      <c r="Y328" s="72">
        <f t="shared" si="247"/>
        <v>158.93440562955516</v>
      </c>
      <c r="Z328" s="72">
        <f t="shared" si="248"/>
        <v>162.50314149283739</v>
      </c>
      <c r="AA328" s="72">
        <f t="shared" si="249"/>
        <v>169.03744659462177</v>
      </c>
      <c r="AB328" s="72">
        <f t="shared" si="227"/>
        <v>174.3905503895451</v>
      </c>
      <c r="AC328" s="72">
        <f t="shared" si="227"/>
        <v>19.577783362653932</v>
      </c>
      <c r="AD328" s="72">
        <f t="shared" si="227"/>
        <v>19.854234732344811</v>
      </c>
      <c r="AE328" s="72">
        <f t="shared" ref="AE328:AG328" si="252">P328*100/$D328</f>
        <v>20.532797185222417</v>
      </c>
      <c r="AF328" s="72">
        <f t="shared" si="252"/>
        <v>20.834380497612464</v>
      </c>
      <c r="AG328" s="73">
        <f t="shared" si="252"/>
        <v>20.98517215380749</v>
      </c>
      <c r="AH328" s="557">
        <v>1</v>
      </c>
      <c r="AI328" s="232">
        <v>4</v>
      </c>
      <c r="AJ328" s="232">
        <v>1</v>
      </c>
      <c r="AK328" s="232">
        <v>4</v>
      </c>
      <c r="AL328" s="232">
        <v>1</v>
      </c>
      <c r="AM328" s="232">
        <v>1</v>
      </c>
      <c r="AN328" s="232">
        <v>1</v>
      </c>
      <c r="AO328" s="232">
        <v>4</v>
      </c>
      <c r="AP328" s="232">
        <v>4</v>
      </c>
      <c r="AQ328" s="232">
        <v>4</v>
      </c>
      <c r="AR328" s="232">
        <v>4</v>
      </c>
      <c r="AS328" s="232">
        <v>4</v>
      </c>
      <c r="AT328" s="232">
        <v>4</v>
      </c>
      <c r="AU328" s="232">
        <v>6</v>
      </c>
      <c r="AV328" s="234">
        <v>7</v>
      </c>
    </row>
    <row r="329" spans="2:48" ht="15.75" customHeight="1" x14ac:dyDescent="0.35">
      <c r="B329" s="736"/>
      <c r="C329" s="8" t="s">
        <v>198</v>
      </c>
      <c r="D329">
        <v>1613</v>
      </c>
      <c r="E329">
        <v>876</v>
      </c>
      <c r="F329">
        <v>1131</v>
      </c>
      <c r="G329">
        <v>1848</v>
      </c>
      <c r="H329">
        <v>2145</v>
      </c>
      <c r="I329">
        <v>2320</v>
      </c>
      <c r="J329">
        <v>2341</v>
      </c>
      <c r="K329">
        <v>2366</v>
      </c>
      <c r="L329">
        <v>2454</v>
      </c>
      <c r="M329">
        <v>2571</v>
      </c>
      <c r="N329">
        <v>779</v>
      </c>
      <c r="O329">
        <v>790</v>
      </c>
      <c r="P329">
        <v>817</v>
      </c>
      <c r="Q329">
        <v>829</v>
      </c>
      <c r="R329">
        <v>835</v>
      </c>
      <c r="S329" s="556">
        <f>100</f>
        <v>100</v>
      </c>
      <c r="T329" s="72">
        <f t="shared" si="224"/>
        <v>54.308741475511468</v>
      </c>
      <c r="U329" s="72">
        <f t="shared" si="225"/>
        <v>70.117792932424052</v>
      </c>
      <c r="V329" s="72">
        <f t="shared" si="226"/>
        <v>114.56912585244885</v>
      </c>
      <c r="W329" s="72">
        <f t="shared" si="245"/>
        <v>132.98202107873527</v>
      </c>
      <c r="X329" s="72">
        <f t="shared" si="246"/>
        <v>143.83137011779294</v>
      </c>
      <c r="Y329" s="72">
        <f t="shared" si="247"/>
        <v>145.13329200247986</v>
      </c>
      <c r="Z329" s="72">
        <f t="shared" si="248"/>
        <v>146.68319900805952</v>
      </c>
      <c r="AA329" s="72">
        <f t="shared" si="249"/>
        <v>152.13887166769993</v>
      </c>
      <c r="AB329" s="72">
        <f t="shared" si="227"/>
        <v>159.39243645381276</v>
      </c>
      <c r="AC329" s="72">
        <f t="shared" si="227"/>
        <v>48.295102293862371</v>
      </c>
      <c r="AD329" s="72">
        <f t="shared" si="227"/>
        <v>48.977061376317423</v>
      </c>
      <c r="AE329" s="72">
        <f t="shared" ref="AE329:AG329" si="253">P329*100/$D329</f>
        <v>50.65096094234346</v>
      </c>
      <c r="AF329" s="72">
        <f t="shared" si="253"/>
        <v>51.394916305021695</v>
      </c>
      <c r="AG329" s="73">
        <f t="shared" si="253"/>
        <v>51.76689398636082</v>
      </c>
      <c r="AH329" s="235"/>
      <c r="AI329" s="236"/>
      <c r="AJ329" s="236"/>
      <c r="AK329" s="236"/>
      <c r="AL329" s="236"/>
      <c r="AM329" s="236"/>
      <c r="AN329" s="236"/>
      <c r="AO329" s="236"/>
      <c r="AP329" s="236"/>
      <c r="AQ329" s="236"/>
      <c r="AR329" s="236"/>
      <c r="AS329" s="236"/>
      <c r="AT329" s="236"/>
      <c r="AU329" s="236"/>
      <c r="AV329" s="237"/>
    </row>
    <row r="330" spans="2:48" ht="15" customHeight="1" x14ac:dyDescent="0.35">
      <c r="B330" s="735" t="s">
        <v>159</v>
      </c>
      <c r="C330" s="1" t="s">
        <v>193</v>
      </c>
      <c r="D330" s="210">
        <v>12533</v>
      </c>
      <c r="E330" s="210">
        <v>11071</v>
      </c>
      <c r="F330" s="211">
        <v>11336</v>
      </c>
      <c r="G330" s="211">
        <v>12102</v>
      </c>
      <c r="H330" s="210">
        <v>12792</v>
      </c>
      <c r="I330" s="210">
        <v>12941</v>
      </c>
      <c r="J330" s="210">
        <v>13585</v>
      </c>
      <c r="K330" s="210">
        <v>14585</v>
      </c>
      <c r="L330" s="211">
        <v>14554</v>
      </c>
      <c r="M330" s="210">
        <v>16124</v>
      </c>
      <c r="N330" s="210">
        <v>15822</v>
      </c>
      <c r="O330" s="210">
        <v>17165</v>
      </c>
      <c r="P330" s="211">
        <v>19676</v>
      </c>
      <c r="Q330" s="211">
        <v>19839</v>
      </c>
      <c r="R330" s="211">
        <v>20438</v>
      </c>
      <c r="S330" s="556">
        <f>100</f>
        <v>100</v>
      </c>
      <c r="T330" s="72">
        <f t="shared" si="224"/>
        <v>88.334796138195159</v>
      </c>
      <c r="U330" s="72">
        <f t="shared" si="225"/>
        <v>90.449214074842416</v>
      </c>
      <c r="V330" s="72">
        <f t="shared" si="226"/>
        <v>96.561078752094474</v>
      </c>
      <c r="W330" s="72">
        <f t="shared" si="245"/>
        <v>102.06654432298731</v>
      </c>
      <c r="X330" s="72">
        <f t="shared" si="246"/>
        <v>103.25540572887577</v>
      </c>
      <c r="Y330" s="72">
        <f t="shared" si="247"/>
        <v>108.39384026170909</v>
      </c>
      <c r="Z330" s="72">
        <f t="shared" si="248"/>
        <v>116.37277587169872</v>
      </c>
      <c r="AA330" s="72">
        <f t="shared" si="249"/>
        <v>116.12542886778904</v>
      </c>
      <c r="AB330" s="72">
        <f t="shared" si="227"/>
        <v>128.65235777547275</v>
      </c>
      <c r="AC330" s="72">
        <f t="shared" si="227"/>
        <v>126.24271922125588</v>
      </c>
      <c r="AD330" s="72">
        <f t="shared" si="227"/>
        <v>136.95842974547196</v>
      </c>
      <c r="AE330" s="72">
        <f t="shared" ref="AE330:AG330" si="254">P330*100/$D330</f>
        <v>156.99353706215589</v>
      </c>
      <c r="AF330" s="72">
        <f t="shared" si="254"/>
        <v>158.29410356658423</v>
      </c>
      <c r="AG330" s="73">
        <f t="shared" si="254"/>
        <v>163.073485996968</v>
      </c>
      <c r="AH330" s="557">
        <v>1</v>
      </c>
      <c r="AI330" s="232">
        <v>1</v>
      </c>
      <c r="AJ330" s="232">
        <v>4</v>
      </c>
      <c r="AK330" s="232">
        <v>4</v>
      </c>
      <c r="AL330" s="232">
        <v>1</v>
      </c>
      <c r="AM330" s="232">
        <v>1</v>
      </c>
      <c r="AN330" s="232">
        <v>1</v>
      </c>
      <c r="AO330" s="232">
        <v>1</v>
      </c>
      <c r="AP330" s="232">
        <v>4</v>
      </c>
      <c r="AQ330" s="232">
        <v>1</v>
      </c>
      <c r="AR330" s="232">
        <v>1</v>
      </c>
      <c r="AS330" s="232">
        <v>1</v>
      </c>
      <c r="AT330" s="232">
        <v>4</v>
      </c>
      <c r="AU330" s="232">
        <v>6</v>
      </c>
      <c r="AV330" s="234">
        <v>7</v>
      </c>
    </row>
    <row r="331" spans="2:48" ht="14.5" x14ac:dyDescent="0.35">
      <c r="B331" s="735"/>
      <c r="C331" s="1" t="s">
        <v>194</v>
      </c>
      <c r="D331" s="211">
        <v>3854</v>
      </c>
      <c r="E331" s="211">
        <v>2481</v>
      </c>
      <c r="F331" s="211">
        <v>3252</v>
      </c>
      <c r="G331" s="210">
        <v>3404</v>
      </c>
      <c r="H331" s="210">
        <v>3307</v>
      </c>
      <c r="I331" s="210">
        <v>3285</v>
      </c>
      <c r="J331" s="210">
        <v>3648</v>
      </c>
      <c r="K331" s="210">
        <v>4039</v>
      </c>
      <c r="L331" s="211">
        <v>4057</v>
      </c>
      <c r="M331" s="210">
        <v>4529</v>
      </c>
      <c r="N331" s="210">
        <v>4517</v>
      </c>
      <c r="O331" s="211">
        <v>5363</v>
      </c>
      <c r="P331" s="211">
        <v>7778</v>
      </c>
      <c r="Q331" s="211">
        <v>8011</v>
      </c>
      <c r="R331" s="211">
        <v>8886</v>
      </c>
      <c r="S331" s="556">
        <f>100</f>
        <v>100</v>
      </c>
      <c r="T331" s="72">
        <f t="shared" si="224"/>
        <v>64.37467566165023</v>
      </c>
      <c r="U331" s="72">
        <f t="shared" si="225"/>
        <v>84.379865075246499</v>
      </c>
      <c r="V331" s="72">
        <f t="shared" si="226"/>
        <v>88.323819408406848</v>
      </c>
      <c r="W331" s="72">
        <f t="shared" si="245"/>
        <v>85.806953814219</v>
      </c>
      <c r="X331" s="72">
        <f t="shared" si="246"/>
        <v>85.236118318629991</v>
      </c>
      <c r="Y331" s="72">
        <f t="shared" si="247"/>
        <v>94.654903995848471</v>
      </c>
      <c r="Z331" s="72">
        <f t="shared" si="248"/>
        <v>104.80020757654385</v>
      </c>
      <c r="AA331" s="72">
        <f t="shared" si="249"/>
        <v>105.26725480020758</v>
      </c>
      <c r="AB331" s="72">
        <f t="shared" si="227"/>
        <v>117.51427088738973</v>
      </c>
      <c r="AC331" s="72">
        <f t="shared" si="227"/>
        <v>117.20290607161391</v>
      </c>
      <c r="AD331" s="72">
        <f t="shared" si="227"/>
        <v>139.15412558380902</v>
      </c>
      <c r="AE331" s="72">
        <f t="shared" ref="AE331:AG331" si="255">P331*100/$D331</f>
        <v>201.81629475869227</v>
      </c>
      <c r="AF331" s="72">
        <f t="shared" si="255"/>
        <v>207.86196159833938</v>
      </c>
      <c r="AG331" s="73">
        <f t="shared" si="255"/>
        <v>230.56564608199272</v>
      </c>
      <c r="AH331" s="557">
        <v>4</v>
      </c>
      <c r="AI331" s="232">
        <v>4</v>
      </c>
      <c r="AJ331" s="232">
        <v>4</v>
      </c>
      <c r="AK331" s="232">
        <v>1</v>
      </c>
      <c r="AL331" s="232">
        <v>1</v>
      </c>
      <c r="AM331" s="232">
        <v>1</v>
      </c>
      <c r="AN331" s="232">
        <v>1</v>
      </c>
      <c r="AO331" s="232">
        <v>1</v>
      </c>
      <c r="AP331" s="232">
        <v>4</v>
      </c>
      <c r="AQ331" s="232">
        <v>1</v>
      </c>
      <c r="AR331" s="232">
        <v>1</v>
      </c>
      <c r="AS331" s="232">
        <v>4</v>
      </c>
      <c r="AT331" s="232">
        <v>4</v>
      </c>
      <c r="AU331" s="232">
        <v>6</v>
      </c>
      <c r="AV331" s="234">
        <v>7</v>
      </c>
    </row>
    <row r="332" spans="2:48" ht="14.5" x14ac:dyDescent="0.35">
      <c r="B332" s="735"/>
      <c r="C332" s="1" t="s">
        <v>195</v>
      </c>
      <c r="D332" s="210">
        <v>4001</v>
      </c>
      <c r="E332" s="210">
        <v>2606</v>
      </c>
      <c r="F332" s="210">
        <v>2420</v>
      </c>
      <c r="G332" s="210">
        <v>2090</v>
      </c>
      <c r="H332" s="210">
        <v>2515</v>
      </c>
      <c r="I332" s="210">
        <v>2968</v>
      </c>
      <c r="J332" s="211">
        <v>3598</v>
      </c>
      <c r="K332" s="210">
        <v>3050</v>
      </c>
      <c r="L332" s="211">
        <v>3299</v>
      </c>
      <c r="M332" s="210">
        <v>3829</v>
      </c>
      <c r="N332" s="210">
        <v>4468</v>
      </c>
      <c r="O332" s="211">
        <v>5145</v>
      </c>
      <c r="P332" s="211">
        <v>7469</v>
      </c>
      <c r="Q332" s="211">
        <v>7657</v>
      </c>
      <c r="R332" s="211">
        <v>8360</v>
      </c>
      <c r="S332" s="556">
        <f>100</f>
        <v>100</v>
      </c>
      <c r="T332" s="72">
        <f t="shared" si="224"/>
        <v>65.133716570857288</v>
      </c>
      <c r="U332" s="72">
        <f t="shared" si="225"/>
        <v>60.484878780304925</v>
      </c>
      <c r="V332" s="72">
        <f t="shared" si="226"/>
        <v>52.2369407648088</v>
      </c>
      <c r="W332" s="72">
        <f t="shared" si="245"/>
        <v>62.859285178705321</v>
      </c>
      <c r="X332" s="72">
        <f t="shared" si="246"/>
        <v>74.181454636340916</v>
      </c>
      <c r="Y332" s="72">
        <f t="shared" si="247"/>
        <v>89.927518120469884</v>
      </c>
      <c r="Z332" s="72">
        <f t="shared" si="248"/>
        <v>76.230942264433892</v>
      </c>
      <c r="AA332" s="72">
        <f t="shared" si="249"/>
        <v>82.454386403399155</v>
      </c>
      <c r="AB332" s="72">
        <f t="shared" si="227"/>
        <v>95.701074731317178</v>
      </c>
      <c r="AC332" s="72">
        <f t="shared" si="227"/>
        <v>111.67208197950512</v>
      </c>
      <c r="AD332" s="72">
        <f t="shared" si="227"/>
        <v>128.59285178705323</v>
      </c>
      <c r="AE332" s="72">
        <f t="shared" ref="AE332:AG332" si="256">P332*100/$D332</f>
        <v>186.67833041739564</v>
      </c>
      <c r="AF332" s="72">
        <f t="shared" si="256"/>
        <v>191.37715571107222</v>
      </c>
      <c r="AG332" s="73">
        <f t="shared" si="256"/>
        <v>208.9477630592352</v>
      </c>
      <c r="AH332" s="557">
        <v>1</v>
      </c>
      <c r="AI332" s="232">
        <v>1</v>
      </c>
      <c r="AJ332" s="232">
        <v>1</v>
      </c>
      <c r="AK332" s="232">
        <v>1</v>
      </c>
      <c r="AL332" s="232">
        <v>1</v>
      </c>
      <c r="AM332" s="232">
        <v>1</v>
      </c>
      <c r="AN332" s="232">
        <v>4</v>
      </c>
      <c r="AO332" s="232">
        <v>1</v>
      </c>
      <c r="AP332" s="232">
        <v>4</v>
      </c>
      <c r="AQ332" s="232">
        <v>1</v>
      </c>
      <c r="AR332" s="232">
        <v>1</v>
      </c>
      <c r="AS332" s="232">
        <v>4</v>
      </c>
      <c r="AT332" s="232">
        <v>4</v>
      </c>
      <c r="AU332" s="232">
        <v>6</v>
      </c>
      <c r="AV332" s="234">
        <v>7</v>
      </c>
    </row>
    <row r="333" spans="2:48" ht="14.5" x14ac:dyDescent="0.35">
      <c r="B333" s="735"/>
      <c r="C333" s="1" t="s">
        <v>196</v>
      </c>
      <c r="D333" s="211">
        <v>1225</v>
      </c>
      <c r="E333" s="211">
        <v>1154</v>
      </c>
      <c r="F333" s="211">
        <v>1415</v>
      </c>
      <c r="G333" s="211">
        <v>1499</v>
      </c>
      <c r="H333" s="210">
        <v>1497</v>
      </c>
      <c r="I333" s="210">
        <v>1654</v>
      </c>
      <c r="J333" s="211">
        <v>1944</v>
      </c>
      <c r="K333" s="210">
        <v>3049</v>
      </c>
      <c r="L333" s="211">
        <v>3834</v>
      </c>
      <c r="M333" s="210">
        <v>3606</v>
      </c>
      <c r="N333" s="210">
        <v>4412</v>
      </c>
      <c r="O333" s="211">
        <v>5196</v>
      </c>
      <c r="P333" s="211">
        <v>7886</v>
      </c>
      <c r="Q333" s="211">
        <v>8115</v>
      </c>
      <c r="R333" s="211">
        <v>8974</v>
      </c>
      <c r="S333" s="556">
        <f>100</f>
        <v>100</v>
      </c>
      <c r="T333" s="72">
        <f t="shared" si="224"/>
        <v>94.204081632653057</v>
      </c>
      <c r="U333" s="72">
        <f t="shared" si="225"/>
        <v>115.51020408163265</v>
      </c>
      <c r="V333" s="72">
        <f t="shared" si="226"/>
        <v>122.36734693877551</v>
      </c>
      <c r="W333" s="72">
        <f t="shared" si="245"/>
        <v>122.20408163265306</v>
      </c>
      <c r="X333" s="72">
        <f t="shared" si="246"/>
        <v>135.0204081632653</v>
      </c>
      <c r="Y333" s="72">
        <f t="shared" si="247"/>
        <v>158.69387755102042</v>
      </c>
      <c r="Z333" s="72">
        <f t="shared" si="248"/>
        <v>248.89795918367346</v>
      </c>
      <c r="AA333" s="72">
        <f t="shared" si="249"/>
        <v>312.9795918367347</v>
      </c>
      <c r="AB333" s="72">
        <f t="shared" si="227"/>
        <v>294.36734693877548</v>
      </c>
      <c r="AC333" s="72">
        <f t="shared" si="227"/>
        <v>360.16326530612247</v>
      </c>
      <c r="AD333" s="72">
        <f t="shared" si="227"/>
        <v>424.16326530612247</v>
      </c>
      <c r="AE333" s="72">
        <f t="shared" ref="AE333:AG333" si="257">P333*100/$D333</f>
        <v>643.75510204081638</v>
      </c>
      <c r="AF333" s="72">
        <f t="shared" si="257"/>
        <v>662.44897959183675</v>
      </c>
      <c r="AG333" s="73">
        <f t="shared" si="257"/>
        <v>732.57142857142856</v>
      </c>
      <c r="AH333" s="557">
        <v>4</v>
      </c>
      <c r="AI333" s="232">
        <v>4</v>
      </c>
      <c r="AJ333" s="232">
        <v>4</v>
      </c>
      <c r="AK333" s="232">
        <v>4</v>
      </c>
      <c r="AL333" s="232">
        <v>1</v>
      </c>
      <c r="AM333" s="232">
        <v>1</v>
      </c>
      <c r="AN333" s="232">
        <v>4</v>
      </c>
      <c r="AO333" s="232">
        <v>1</v>
      </c>
      <c r="AP333" s="232">
        <v>4</v>
      </c>
      <c r="AQ333" s="232">
        <v>1</v>
      </c>
      <c r="AR333" s="232">
        <v>1</v>
      </c>
      <c r="AS333" s="232">
        <v>4</v>
      </c>
      <c r="AT333" s="232">
        <v>4</v>
      </c>
      <c r="AU333" s="232">
        <v>6</v>
      </c>
      <c r="AV333" s="234">
        <v>7</v>
      </c>
    </row>
    <row r="334" spans="2:48" ht="14.5" x14ac:dyDescent="0.35">
      <c r="B334" s="735"/>
      <c r="C334" s="1" t="s">
        <v>197</v>
      </c>
      <c r="D334" s="210">
        <v>21613</v>
      </c>
      <c r="E334" s="210">
        <v>17312</v>
      </c>
      <c r="F334" s="210">
        <v>18423</v>
      </c>
      <c r="G334" s="210">
        <v>19095</v>
      </c>
      <c r="H334" s="210">
        <v>20111</v>
      </c>
      <c r="I334" s="210">
        <v>20848</v>
      </c>
      <c r="J334" s="210">
        <v>22775</v>
      </c>
      <c r="K334" s="210">
        <v>24723</v>
      </c>
      <c r="L334" s="210">
        <v>25744</v>
      </c>
      <c r="M334" s="210">
        <v>28088</v>
      </c>
      <c r="N334" s="210">
        <v>29219</v>
      </c>
      <c r="O334" s="210">
        <v>32869</v>
      </c>
      <c r="P334" s="211">
        <v>42809</v>
      </c>
      <c r="Q334" s="211">
        <v>43622</v>
      </c>
      <c r="R334" s="211">
        <v>46658</v>
      </c>
      <c r="S334" s="556">
        <f>100</f>
        <v>100</v>
      </c>
      <c r="T334" s="72">
        <f t="shared" si="224"/>
        <v>80.099939851015591</v>
      </c>
      <c r="U334" s="72">
        <f t="shared" si="225"/>
        <v>85.240364595382403</v>
      </c>
      <c r="V334" s="72">
        <f t="shared" si="226"/>
        <v>88.349604404756391</v>
      </c>
      <c r="W334" s="72">
        <f t="shared" si="245"/>
        <v>93.050478878452779</v>
      </c>
      <c r="X334" s="72">
        <f t="shared" si="246"/>
        <v>96.460463609864433</v>
      </c>
      <c r="Y334" s="72">
        <f t="shared" si="247"/>
        <v>105.37639383704251</v>
      </c>
      <c r="Z334" s="72">
        <f t="shared" si="248"/>
        <v>114.38948780826354</v>
      </c>
      <c r="AA334" s="72">
        <f t="shared" si="249"/>
        <v>119.11349650673206</v>
      </c>
      <c r="AB334" s="72">
        <f t="shared" si="227"/>
        <v>129.95882107990562</v>
      </c>
      <c r="AC334" s="72">
        <f t="shared" si="227"/>
        <v>135.19178272336094</v>
      </c>
      <c r="AD334" s="72">
        <f t="shared" si="227"/>
        <v>152.07976680701429</v>
      </c>
      <c r="AE334" s="72">
        <f t="shared" ref="AE334:AG334" si="258">P334*100/$D334</f>
        <v>198.07060565400454</v>
      </c>
      <c r="AF334" s="72">
        <f t="shared" si="258"/>
        <v>201.83223060195252</v>
      </c>
      <c r="AG334" s="73">
        <f t="shared" si="258"/>
        <v>215.87933188358858</v>
      </c>
      <c r="AH334" s="557">
        <v>1</v>
      </c>
      <c r="AI334" s="232">
        <v>1</v>
      </c>
      <c r="AJ334" s="232">
        <v>1</v>
      </c>
      <c r="AK334" s="232">
        <v>1</v>
      </c>
      <c r="AL334" s="232">
        <v>1</v>
      </c>
      <c r="AM334" s="232">
        <v>1</v>
      </c>
      <c r="AN334" s="232">
        <v>1</v>
      </c>
      <c r="AO334" s="232">
        <v>1</v>
      </c>
      <c r="AP334" s="232">
        <v>1</v>
      </c>
      <c r="AQ334" s="232">
        <v>1</v>
      </c>
      <c r="AR334" s="232">
        <v>1</v>
      </c>
      <c r="AS334" s="232">
        <v>1</v>
      </c>
      <c r="AT334" s="232">
        <v>4</v>
      </c>
      <c r="AU334" s="232">
        <v>6</v>
      </c>
      <c r="AV334" s="234">
        <v>7</v>
      </c>
    </row>
    <row r="335" spans="2:48" ht="14.5" x14ac:dyDescent="0.35">
      <c r="B335" s="736"/>
      <c r="C335" s="8" t="s">
        <v>198</v>
      </c>
      <c r="D335">
        <v>20388</v>
      </c>
      <c r="E335">
        <v>16158</v>
      </c>
      <c r="F335">
        <v>17008</v>
      </c>
      <c r="G335">
        <v>17596</v>
      </c>
      <c r="H335">
        <v>18614</v>
      </c>
      <c r="I335">
        <v>19194</v>
      </c>
      <c r="J335">
        <v>20831</v>
      </c>
      <c r="K335">
        <v>21674</v>
      </c>
      <c r="L335">
        <v>21910</v>
      </c>
      <c r="M335">
        <v>24482</v>
      </c>
      <c r="N335">
        <v>24807</v>
      </c>
      <c r="O335">
        <v>27673</v>
      </c>
      <c r="P335">
        <v>34923</v>
      </c>
      <c r="Q335">
        <v>35507</v>
      </c>
      <c r="R335">
        <v>37684</v>
      </c>
      <c r="S335" s="556">
        <f>100</f>
        <v>100</v>
      </c>
      <c r="T335" s="72">
        <f t="shared" si="224"/>
        <v>79.252501471453797</v>
      </c>
      <c r="U335" s="72">
        <f t="shared" si="225"/>
        <v>83.421620561114381</v>
      </c>
      <c r="V335" s="72">
        <f t="shared" si="226"/>
        <v>86.305670001961943</v>
      </c>
      <c r="W335" s="72">
        <f t="shared" si="245"/>
        <v>91.298803217578964</v>
      </c>
      <c r="X335" s="72">
        <f t="shared" si="246"/>
        <v>94.143613890523838</v>
      </c>
      <c r="Y335" s="72">
        <f t="shared" si="247"/>
        <v>102.17284677261134</v>
      </c>
      <c r="Z335" s="72">
        <f t="shared" si="248"/>
        <v>106.30763194035707</v>
      </c>
      <c r="AA335" s="72">
        <f t="shared" si="249"/>
        <v>107.46517559348636</v>
      </c>
      <c r="AB335" s="72">
        <f t="shared" si="227"/>
        <v>120.0804394742005</v>
      </c>
      <c r="AC335" s="72">
        <f t="shared" si="227"/>
        <v>121.67451442024721</v>
      </c>
      <c r="AD335" s="72">
        <f t="shared" si="227"/>
        <v>135.73180302138513</v>
      </c>
      <c r="AE335" s="72">
        <f t="shared" ref="AE335:AG335" si="259">P335*100/$D335</f>
        <v>171.29193643319599</v>
      </c>
      <c r="AF335" s="72">
        <f t="shared" si="259"/>
        <v>174.15636649009221</v>
      </c>
      <c r="AG335" s="73">
        <f t="shared" si="259"/>
        <v>184.83421620561114</v>
      </c>
      <c r="AH335" s="235"/>
      <c r="AI335" s="236"/>
      <c r="AJ335" s="236"/>
      <c r="AK335" s="236"/>
      <c r="AL335" s="236"/>
      <c r="AM335" s="236"/>
      <c r="AN335" s="236"/>
      <c r="AO335" s="236"/>
      <c r="AP335" s="236"/>
      <c r="AQ335" s="236"/>
      <c r="AR335" s="236"/>
      <c r="AS335" s="236"/>
      <c r="AT335" s="236"/>
      <c r="AU335" s="236"/>
      <c r="AV335" s="237"/>
    </row>
    <row r="336" spans="2:48" ht="15" customHeight="1" x14ac:dyDescent="0.35">
      <c r="B336" s="735" t="s">
        <v>136</v>
      </c>
      <c r="C336" s="1" t="s">
        <v>193</v>
      </c>
      <c r="D336" s="210">
        <v>20053</v>
      </c>
      <c r="E336" s="210">
        <v>19941</v>
      </c>
      <c r="F336" s="210">
        <v>20502</v>
      </c>
      <c r="G336" s="210">
        <v>20974</v>
      </c>
      <c r="H336" s="210">
        <v>21227</v>
      </c>
      <c r="I336" s="210">
        <v>21030</v>
      </c>
      <c r="J336" s="211">
        <v>21718</v>
      </c>
      <c r="K336" s="210">
        <v>21321</v>
      </c>
      <c r="L336" s="210">
        <v>21120</v>
      </c>
      <c r="M336" s="210">
        <v>21673</v>
      </c>
      <c r="N336" s="210">
        <v>21422</v>
      </c>
      <c r="O336" s="210">
        <v>21587</v>
      </c>
      <c r="P336" s="211">
        <v>21270</v>
      </c>
      <c r="Q336" s="211">
        <v>22242</v>
      </c>
      <c r="R336" s="211">
        <v>22544</v>
      </c>
      <c r="S336" s="556">
        <f>100</f>
        <v>100</v>
      </c>
      <c r="T336" s="72">
        <f t="shared" si="224"/>
        <v>99.441480077793841</v>
      </c>
      <c r="U336" s="72">
        <f t="shared" si="225"/>
        <v>102.23906647384432</v>
      </c>
      <c r="V336" s="72">
        <f t="shared" si="226"/>
        <v>104.59282900314167</v>
      </c>
      <c r="W336" s="72">
        <f t="shared" si="245"/>
        <v>105.85448561312522</v>
      </c>
      <c r="X336" s="72">
        <f t="shared" si="246"/>
        <v>104.87208896424475</v>
      </c>
      <c r="Y336" s="72">
        <f t="shared" si="247"/>
        <v>108.30299705779684</v>
      </c>
      <c r="Z336" s="72">
        <f t="shared" si="248"/>
        <v>106.32324340497681</v>
      </c>
      <c r="AA336" s="72">
        <f t="shared" si="249"/>
        <v>105.32089961601756</v>
      </c>
      <c r="AB336" s="72">
        <f t="shared" si="227"/>
        <v>108.07859173191044</v>
      </c>
      <c r="AC336" s="72">
        <f t="shared" si="227"/>
        <v>106.8269086919663</v>
      </c>
      <c r="AD336" s="72">
        <f t="shared" si="227"/>
        <v>107.64972822021643</v>
      </c>
      <c r="AE336" s="72">
        <f t="shared" ref="AE336:AG336" si="260">P336*100/$D336</f>
        <v>106.06891736897222</v>
      </c>
      <c r="AF336" s="72">
        <f t="shared" si="260"/>
        <v>110.91607240811848</v>
      </c>
      <c r="AG336" s="73">
        <f t="shared" si="260"/>
        <v>112.42208148406722</v>
      </c>
      <c r="AH336" s="557">
        <v>1</v>
      </c>
      <c r="AI336" s="232">
        <v>1</v>
      </c>
      <c r="AJ336" s="232">
        <v>1</v>
      </c>
      <c r="AK336" s="232">
        <v>1</v>
      </c>
      <c r="AL336" s="232">
        <v>1</v>
      </c>
      <c r="AM336" s="232">
        <v>1</v>
      </c>
      <c r="AN336" s="232">
        <v>4</v>
      </c>
      <c r="AO336" s="232">
        <v>1</v>
      </c>
      <c r="AP336" s="232">
        <v>1</v>
      </c>
      <c r="AQ336" s="232">
        <v>1</v>
      </c>
      <c r="AR336" s="232">
        <v>1</v>
      </c>
      <c r="AS336" s="232">
        <v>1</v>
      </c>
      <c r="AT336" s="232">
        <v>4</v>
      </c>
      <c r="AU336" s="232">
        <v>6</v>
      </c>
      <c r="AV336" s="234">
        <v>7</v>
      </c>
    </row>
    <row r="337" spans="2:48" ht="14.5" x14ac:dyDescent="0.35">
      <c r="B337" s="735"/>
      <c r="C337" s="1" t="s">
        <v>194</v>
      </c>
      <c r="D337" s="210">
        <v>13773</v>
      </c>
      <c r="E337" s="210">
        <v>12193</v>
      </c>
      <c r="F337" s="210">
        <v>11169</v>
      </c>
      <c r="G337" s="210">
        <v>10193</v>
      </c>
      <c r="H337" s="210">
        <v>9611</v>
      </c>
      <c r="I337" s="210">
        <v>9586</v>
      </c>
      <c r="J337" s="210">
        <v>9652</v>
      </c>
      <c r="K337" s="210">
        <v>10128</v>
      </c>
      <c r="L337" s="210">
        <v>10612</v>
      </c>
      <c r="M337" s="210">
        <v>10832</v>
      </c>
      <c r="N337" s="210">
        <v>11245</v>
      </c>
      <c r="O337" s="210">
        <v>11612</v>
      </c>
      <c r="P337" s="211">
        <v>10882</v>
      </c>
      <c r="Q337" s="211">
        <v>12880</v>
      </c>
      <c r="R337" s="211">
        <v>13637</v>
      </c>
      <c r="S337" s="556">
        <f>100</f>
        <v>100</v>
      </c>
      <c r="T337" s="72">
        <f t="shared" si="224"/>
        <v>88.52827996805344</v>
      </c>
      <c r="U337" s="72">
        <f t="shared" si="225"/>
        <v>81.093443694184273</v>
      </c>
      <c r="V337" s="72">
        <f t="shared" si="226"/>
        <v>74.007115370652727</v>
      </c>
      <c r="W337" s="72">
        <f t="shared" si="245"/>
        <v>69.781456472809126</v>
      </c>
      <c r="X337" s="72">
        <f t="shared" si="246"/>
        <v>69.599941915341617</v>
      </c>
      <c r="Y337" s="72">
        <f t="shared" si="247"/>
        <v>70.079140347055841</v>
      </c>
      <c r="Z337" s="72">
        <f t="shared" si="248"/>
        <v>73.535177521237202</v>
      </c>
      <c r="AA337" s="72">
        <f t="shared" si="249"/>
        <v>77.049299353808181</v>
      </c>
      <c r="AB337" s="72">
        <f t="shared" si="227"/>
        <v>78.64662745952225</v>
      </c>
      <c r="AC337" s="72">
        <f t="shared" si="227"/>
        <v>81.645247948885498</v>
      </c>
      <c r="AD337" s="72">
        <f t="shared" si="227"/>
        <v>84.309881652508537</v>
      </c>
      <c r="AE337" s="72">
        <f t="shared" ref="AE337:AG337" si="261">P337*100/$D337</f>
        <v>79.009656574457267</v>
      </c>
      <c r="AF337" s="72">
        <f t="shared" si="261"/>
        <v>93.516300007260583</v>
      </c>
      <c r="AG337" s="73">
        <f t="shared" si="261"/>
        <v>99.012560807376758</v>
      </c>
      <c r="AH337" s="557">
        <v>1</v>
      </c>
      <c r="AI337" s="232">
        <v>1</v>
      </c>
      <c r="AJ337" s="232">
        <v>1</v>
      </c>
      <c r="AK337" s="232">
        <v>1</v>
      </c>
      <c r="AL337" s="232">
        <v>1</v>
      </c>
      <c r="AM337" s="232">
        <v>1</v>
      </c>
      <c r="AN337" s="232">
        <v>1</v>
      </c>
      <c r="AO337" s="232">
        <v>1</v>
      </c>
      <c r="AP337" s="232">
        <v>1</v>
      </c>
      <c r="AQ337" s="232">
        <v>1</v>
      </c>
      <c r="AR337" s="232">
        <v>1</v>
      </c>
      <c r="AS337" s="232">
        <v>1</v>
      </c>
      <c r="AT337" s="232">
        <v>4</v>
      </c>
      <c r="AU337" s="232">
        <v>6</v>
      </c>
      <c r="AV337" s="234">
        <v>7</v>
      </c>
    </row>
    <row r="338" spans="2:48" ht="14.5" x14ac:dyDescent="0.35">
      <c r="B338" s="735"/>
      <c r="C338" s="1" t="s">
        <v>195</v>
      </c>
      <c r="D338" s="210">
        <v>4299</v>
      </c>
      <c r="E338" s="210">
        <v>4122</v>
      </c>
      <c r="F338" s="210">
        <v>4190</v>
      </c>
      <c r="G338" s="210">
        <v>4139</v>
      </c>
      <c r="H338" s="210">
        <v>4249</v>
      </c>
      <c r="I338" s="210">
        <v>4714</v>
      </c>
      <c r="J338" s="210">
        <v>4541</v>
      </c>
      <c r="K338" s="210">
        <v>4915</v>
      </c>
      <c r="L338" s="210">
        <v>4703</v>
      </c>
      <c r="M338" s="210">
        <v>4737</v>
      </c>
      <c r="N338" s="210">
        <v>4611</v>
      </c>
      <c r="O338" s="210">
        <v>5585</v>
      </c>
      <c r="P338" s="211">
        <v>4820</v>
      </c>
      <c r="Q338" s="211">
        <v>5559</v>
      </c>
      <c r="R338" s="211">
        <v>5831</v>
      </c>
      <c r="S338" s="556">
        <f>100</f>
        <v>100</v>
      </c>
      <c r="T338" s="72">
        <f t="shared" si="224"/>
        <v>95.882763433356601</v>
      </c>
      <c r="U338" s="72">
        <f t="shared" si="225"/>
        <v>97.464526634100949</v>
      </c>
      <c r="V338" s="72">
        <f t="shared" si="226"/>
        <v>96.278204233542681</v>
      </c>
      <c r="W338" s="72">
        <f t="shared" si="245"/>
        <v>98.836938822982091</v>
      </c>
      <c r="X338" s="72">
        <f t="shared" si="246"/>
        <v>109.65340776924866</v>
      </c>
      <c r="Y338" s="72">
        <f t="shared" si="247"/>
        <v>105.62921609676668</v>
      </c>
      <c r="Z338" s="72">
        <f t="shared" si="248"/>
        <v>114.32891370086067</v>
      </c>
      <c r="AA338" s="72">
        <f t="shared" si="249"/>
        <v>109.39753431030472</v>
      </c>
      <c r="AB338" s="72">
        <f t="shared" si="227"/>
        <v>110.18841591067689</v>
      </c>
      <c r="AC338" s="72">
        <f t="shared" si="227"/>
        <v>107.25750174459176</v>
      </c>
      <c r="AD338" s="72">
        <f t="shared" si="227"/>
        <v>129.91393347290068</v>
      </c>
      <c r="AE338" s="72">
        <f t="shared" ref="AE338:AG338" si="262">P338*100/$D338</f>
        <v>112.11909746452663</v>
      </c>
      <c r="AF338" s="72">
        <f t="shared" si="262"/>
        <v>129.30914166085137</v>
      </c>
      <c r="AG338" s="73">
        <f t="shared" si="262"/>
        <v>135.63619446382879</v>
      </c>
      <c r="AH338" s="557">
        <v>1</v>
      </c>
      <c r="AI338" s="232">
        <v>1</v>
      </c>
      <c r="AJ338" s="232">
        <v>1</v>
      </c>
      <c r="AK338" s="232">
        <v>1</v>
      </c>
      <c r="AL338" s="232">
        <v>1</v>
      </c>
      <c r="AM338" s="232">
        <v>1</v>
      </c>
      <c r="AN338" s="232">
        <v>1</v>
      </c>
      <c r="AO338" s="232">
        <v>1</v>
      </c>
      <c r="AP338" s="232">
        <v>1</v>
      </c>
      <c r="AQ338" s="232">
        <v>1</v>
      </c>
      <c r="AR338" s="232">
        <v>1</v>
      </c>
      <c r="AS338" s="232">
        <v>1</v>
      </c>
      <c r="AT338" s="232">
        <v>4</v>
      </c>
      <c r="AU338" s="232">
        <v>6</v>
      </c>
      <c r="AV338" s="234">
        <v>7</v>
      </c>
    </row>
    <row r="339" spans="2:48" ht="14.5" x14ac:dyDescent="0.35">
      <c r="B339" s="735"/>
      <c r="C339" s="1" t="s">
        <v>196</v>
      </c>
      <c r="D339" s="210">
        <v>9477</v>
      </c>
      <c r="E339" s="210">
        <v>8855</v>
      </c>
      <c r="F339" s="210">
        <v>7579</v>
      </c>
      <c r="G339" s="210">
        <v>7761</v>
      </c>
      <c r="H339" s="210">
        <v>7451</v>
      </c>
      <c r="I339" s="210">
        <v>6899</v>
      </c>
      <c r="J339" s="211">
        <v>7094</v>
      </c>
      <c r="K339" s="210">
        <v>8344</v>
      </c>
      <c r="L339" s="210">
        <v>9647</v>
      </c>
      <c r="M339" s="210">
        <v>10508</v>
      </c>
      <c r="N339" s="210">
        <v>11695</v>
      </c>
      <c r="O339" s="210">
        <v>14593</v>
      </c>
      <c r="P339" s="211">
        <v>14878</v>
      </c>
      <c r="Q339" s="211">
        <v>17522</v>
      </c>
      <c r="R339" s="211">
        <v>18519</v>
      </c>
      <c r="S339" s="556">
        <f>100</f>
        <v>100</v>
      </c>
      <c r="T339" s="72">
        <f>E339*100/$D339</f>
        <v>93.436741584889731</v>
      </c>
      <c r="U339" s="72">
        <f t="shared" ref="U339:AA375" si="263">F339*100/$D339</f>
        <v>79.972565157750338</v>
      </c>
      <c r="V339" s="72">
        <f t="shared" si="263"/>
        <v>81.893004115226333</v>
      </c>
      <c r="W339" s="72">
        <f t="shared" si="263"/>
        <v>78.621926770074921</v>
      </c>
      <c r="X339" s="72">
        <f t="shared" si="263"/>
        <v>72.797298723224642</v>
      </c>
      <c r="Y339" s="72">
        <f t="shared" si="263"/>
        <v>74.85491189194893</v>
      </c>
      <c r="Z339" s="72">
        <f t="shared" si="263"/>
        <v>88.04473989659175</v>
      </c>
      <c r="AA339" s="72">
        <f t="shared" si="263"/>
        <v>101.79381660863142</v>
      </c>
      <c r="AB339" s="72">
        <f t="shared" si="227"/>
        <v>110.87897013822939</v>
      </c>
      <c r="AC339" s="72">
        <f t="shared" si="227"/>
        <v>123.40403081143822</v>
      </c>
      <c r="AD339" s="72">
        <f t="shared" si="227"/>
        <v>153.98332805740213</v>
      </c>
      <c r="AE339" s="72">
        <f t="shared" ref="AE339:AG339" si="264">P339*100/$D339</f>
        <v>156.99060884246069</v>
      </c>
      <c r="AF339" s="72">
        <f t="shared" si="264"/>
        <v>184.8897330378812</v>
      </c>
      <c r="AG339" s="73">
        <f t="shared" si="264"/>
        <v>195.40993985438431</v>
      </c>
      <c r="AH339" s="557">
        <v>1</v>
      </c>
      <c r="AI339" s="232">
        <v>1</v>
      </c>
      <c r="AJ339" s="232">
        <v>1</v>
      </c>
      <c r="AK339" s="232">
        <v>1</v>
      </c>
      <c r="AL339" s="232">
        <v>1</v>
      </c>
      <c r="AM339" s="232">
        <v>1</v>
      </c>
      <c r="AN339" s="232">
        <v>4</v>
      </c>
      <c r="AO339" s="232">
        <v>1</v>
      </c>
      <c r="AP339" s="232">
        <v>1</v>
      </c>
      <c r="AQ339" s="232">
        <v>1</v>
      </c>
      <c r="AR339" s="232">
        <v>1</v>
      </c>
      <c r="AS339" s="232">
        <v>1</v>
      </c>
      <c r="AT339" s="232">
        <v>4</v>
      </c>
      <c r="AU339" s="232">
        <v>6</v>
      </c>
      <c r="AV339" s="234">
        <v>7</v>
      </c>
    </row>
    <row r="340" spans="2:48" ht="14.5" x14ac:dyDescent="0.35">
      <c r="B340" s="735"/>
      <c r="C340" s="1" t="s">
        <v>197</v>
      </c>
      <c r="D340" s="210">
        <v>47602</v>
      </c>
      <c r="E340" s="210">
        <v>45111</v>
      </c>
      <c r="F340" s="210">
        <v>43440</v>
      </c>
      <c r="G340" s="210">
        <v>43067</v>
      </c>
      <c r="H340" s="210">
        <v>42538</v>
      </c>
      <c r="I340" s="210">
        <v>42229</v>
      </c>
      <c r="J340" s="210">
        <v>43005</v>
      </c>
      <c r="K340" s="210">
        <v>44708</v>
      </c>
      <c r="L340" s="210">
        <v>46082</v>
      </c>
      <c r="M340" s="210">
        <v>47750</v>
      </c>
      <c r="N340" s="210">
        <v>48973</v>
      </c>
      <c r="O340" s="210">
        <v>53377</v>
      </c>
      <c r="P340" s="211">
        <v>51850</v>
      </c>
      <c r="Q340" s="211">
        <v>58203</v>
      </c>
      <c r="R340" s="211">
        <v>60531</v>
      </c>
      <c r="S340" s="556">
        <f>100</f>
        <v>100</v>
      </c>
      <c r="T340" s="72">
        <f t="shared" ref="T340:W403" si="265">E340*100/$D340</f>
        <v>94.767026595521202</v>
      </c>
      <c r="U340" s="72">
        <f t="shared" si="263"/>
        <v>91.256669887819839</v>
      </c>
      <c r="V340" s="72">
        <f t="shared" si="263"/>
        <v>90.473089365993019</v>
      </c>
      <c r="W340" s="72">
        <f t="shared" si="263"/>
        <v>89.361791521364651</v>
      </c>
      <c r="X340" s="72">
        <f t="shared" si="263"/>
        <v>88.712659131969247</v>
      </c>
      <c r="Y340" s="72">
        <f t="shared" si="263"/>
        <v>90.342842737700096</v>
      </c>
      <c r="Z340" s="72">
        <f t="shared" si="263"/>
        <v>93.920423511617159</v>
      </c>
      <c r="AA340" s="72">
        <f t="shared" si="263"/>
        <v>96.806856854754002</v>
      </c>
      <c r="AB340" s="72">
        <f t="shared" si="227"/>
        <v>100.31091130624763</v>
      </c>
      <c r="AC340" s="72">
        <f t="shared" si="227"/>
        <v>102.88013108692913</v>
      </c>
      <c r="AD340" s="72">
        <f t="shared" si="227"/>
        <v>112.13184319986556</v>
      </c>
      <c r="AE340" s="72">
        <f t="shared" ref="AE340:AG340" si="266">P340*100/$D340</f>
        <v>108.92399479013487</v>
      </c>
      <c r="AF340" s="72">
        <f t="shared" si="266"/>
        <v>122.27007268602159</v>
      </c>
      <c r="AG340" s="73">
        <f t="shared" si="266"/>
        <v>127.16062350321415</v>
      </c>
      <c r="AH340" s="557">
        <v>1</v>
      </c>
      <c r="AI340" s="232">
        <v>1</v>
      </c>
      <c r="AJ340" s="232">
        <v>1</v>
      </c>
      <c r="AK340" s="232">
        <v>1</v>
      </c>
      <c r="AL340" s="232">
        <v>1</v>
      </c>
      <c r="AM340" s="232">
        <v>1</v>
      </c>
      <c r="AN340" s="232">
        <v>1</v>
      </c>
      <c r="AO340" s="232">
        <v>1</v>
      </c>
      <c r="AP340" s="232">
        <v>1</v>
      </c>
      <c r="AQ340" s="232">
        <v>1</v>
      </c>
      <c r="AR340" s="232">
        <v>1</v>
      </c>
      <c r="AS340" s="232">
        <v>1</v>
      </c>
      <c r="AT340" s="232">
        <v>4</v>
      </c>
      <c r="AU340" s="232">
        <v>6</v>
      </c>
      <c r="AV340" s="234">
        <v>7</v>
      </c>
    </row>
    <row r="341" spans="2:48" ht="14.5" x14ac:dyDescent="0.35">
      <c r="B341" s="736"/>
      <c r="C341" s="8" t="s">
        <v>198</v>
      </c>
      <c r="D341">
        <v>38125</v>
      </c>
      <c r="E341">
        <v>36256</v>
      </c>
      <c r="F341">
        <v>35861</v>
      </c>
      <c r="G341">
        <v>35306</v>
      </c>
      <c r="H341">
        <v>35087</v>
      </c>
      <c r="I341">
        <v>35330</v>
      </c>
      <c r="J341">
        <v>35911</v>
      </c>
      <c r="K341">
        <v>36364</v>
      </c>
      <c r="L341">
        <v>36435</v>
      </c>
      <c r="M341">
        <v>37242</v>
      </c>
      <c r="N341">
        <v>37278</v>
      </c>
      <c r="O341">
        <v>38784</v>
      </c>
      <c r="P341">
        <v>36972</v>
      </c>
      <c r="Q341">
        <v>40681</v>
      </c>
      <c r="R341">
        <v>42012</v>
      </c>
      <c r="S341" s="556">
        <f>100</f>
        <v>100</v>
      </c>
      <c r="T341" s="72">
        <f t="shared" si="265"/>
        <v>95.09770491803279</v>
      </c>
      <c r="U341" s="72">
        <f t="shared" si="263"/>
        <v>94.061639344262289</v>
      </c>
      <c r="V341" s="72">
        <f t="shared" si="263"/>
        <v>92.605901639344268</v>
      </c>
      <c r="W341" s="72">
        <f t="shared" si="263"/>
        <v>92.031475409836062</v>
      </c>
      <c r="X341" s="72">
        <f t="shared" si="263"/>
        <v>92.668852459016392</v>
      </c>
      <c r="Y341" s="72">
        <f t="shared" si="263"/>
        <v>94.192786885245908</v>
      </c>
      <c r="Z341" s="72">
        <f t="shared" si="263"/>
        <v>95.380983606557379</v>
      </c>
      <c r="AA341" s="72">
        <f t="shared" si="263"/>
        <v>95.567213114754097</v>
      </c>
      <c r="AB341" s="72">
        <f t="shared" si="227"/>
        <v>97.683934426229513</v>
      </c>
      <c r="AC341" s="72">
        <f t="shared" si="227"/>
        <v>97.7783606557377</v>
      </c>
      <c r="AD341" s="72">
        <f t="shared" si="227"/>
        <v>101.72852459016393</v>
      </c>
      <c r="AE341" s="72">
        <f t="shared" ref="AE341:AG341" si="267">P341*100/$D341</f>
        <v>96.975737704918032</v>
      </c>
      <c r="AF341" s="72">
        <f t="shared" si="267"/>
        <v>106.70426229508196</v>
      </c>
      <c r="AG341" s="73">
        <f t="shared" si="267"/>
        <v>110.19540983606558</v>
      </c>
      <c r="AH341" s="235"/>
      <c r="AI341" s="236"/>
      <c r="AJ341" s="236"/>
      <c r="AK341" s="236"/>
      <c r="AL341" s="236"/>
      <c r="AM341" s="236"/>
      <c r="AN341" s="236"/>
      <c r="AO341" s="236"/>
      <c r="AP341" s="236"/>
      <c r="AQ341" s="236"/>
      <c r="AR341" s="236"/>
      <c r="AS341" s="236"/>
      <c r="AT341" s="236"/>
      <c r="AU341" s="236"/>
      <c r="AV341" s="237"/>
    </row>
    <row r="342" spans="2:48" ht="15" customHeight="1" x14ac:dyDescent="0.35">
      <c r="B342" s="735" t="s">
        <v>137</v>
      </c>
      <c r="C342" s="1" t="s">
        <v>193</v>
      </c>
      <c r="D342" s="210">
        <v>8632</v>
      </c>
      <c r="E342" s="210">
        <v>8453</v>
      </c>
      <c r="F342" s="211">
        <v>7183</v>
      </c>
      <c r="G342" s="210">
        <v>9206</v>
      </c>
      <c r="H342" s="210">
        <v>9786</v>
      </c>
      <c r="I342" s="210">
        <v>10182</v>
      </c>
      <c r="J342" s="210">
        <v>10604</v>
      </c>
      <c r="K342" s="210">
        <v>11495</v>
      </c>
      <c r="L342" s="210">
        <v>11892</v>
      </c>
      <c r="M342" s="210">
        <v>12690</v>
      </c>
      <c r="N342" s="210">
        <v>13076</v>
      </c>
      <c r="O342" s="210">
        <v>14277</v>
      </c>
      <c r="P342" s="211">
        <v>14068</v>
      </c>
      <c r="Q342" s="211">
        <v>14711</v>
      </c>
      <c r="R342" s="211">
        <v>14911</v>
      </c>
      <c r="S342" s="556">
        <f>100</f>
        <v>100</v>
      </c>
      <c r="T342" s="72">
        <f t="shared" si="265"/>
        <v>97.926320667284529</v>
      </c>
      <c r="U342" s="72">
        <f t="shared" si="263"/>
        <v>83.213623725671923</v>
      </c>
      <c r="V342" s="72">
        <f t="shared" si="263"/>
        <v>106.64967562557923</v>
      </c>
      <c r="W342" s="72">
        <f t="shared" si="263"/>
        <v>113.36886005560704</v>
      </c>
      <c r="X342" s="72">
        <f t="shared" si="263"/>
        <v>117.95644114921224</v>
      </c>
      <c r="Y342" s="72">
        <f t="shared" si="263"/>
        <v>122.84522706209454</v>
      </c>
      <c r="Z342" s="72">
        <f t="shared" si="263"/>
        <v>133.16728452270621</v>
      </c>
      <c r="AA342" s="72">
        <f t="shared" si="263"/>
        <v>137.76645041705282</v>
      </c>
      <c r="AB342" s="72">
        <f t="shared" si="227"/>
        <v>147.01112140871177</v>
      </c>
      <c r="AC342" s="72">
        <f t="shared" si="227"/>
        <v>151.48285449490268</v>
      </c>
      <c r="AD342" s="72">
        <f t="shared" si="227"/>
        <v>165.3962001853568</v>
      </c>
      <c r="AE342" s="72">
        <f t="shared" ref="AE342:AG342" si="268">P342*100/$D342</f>
        <v>162.9749768303985</v>
      </c>
      <c r="AF342" s="72">
        <f t="shared" si="268"/>
        <v>170.42400370713625</v>
      </c>
      <c r="AG342" s="73">
        <f t="shared" si="268"/>
        <v>172.74096385542168</v>
      </c>
      <c r="AH342" s="557">
        <v>1</v>
      </c>
      <c r="AI342" s="232">
        <v>1</v>
      </c>
      <c r="AJ342" s="232">
        <v>4</v>
      </c>
      <c r="AK342" s="232">
        <v>1</v>
      </c>
      <c r="AL342" s="232">
        <v>1</v>
      </c>
      <c r="AM342" s="232">
        <v>1</v>
      </c>
      <c r="AN342" s="232">
        <v>1</v>
      </c>
      <c r="AO342" s="232">
        <v>1</v>
      </c>
      <c r="AP342" s="232">
        <v>1</v>
      </c>
      <c r="AQ342" s="232">
        <v>1</v>
      </c>
      <c r="AR342" s="232">
        <v>1</v>
      </c>
      <c r="AS342" s="232">
        <v>1</v>
      </c>
      <c r="AT342" s="232">
        <v>4</v>
      </c>
      <c r="AU342" s="232">
        <v>6</v>
      </c>
      <c r="AV342" s="234">
        <v>7</v>
      </c>
    </row>
    <row r="343" spans="2:48" ht="14.5" x14ac:dyDescent="0.35">
      <c r="B343" s="735"/>
      <c r="C343" s="1" t="s">
        <v>194</v>
      </c>
      <c r="D343" s="210">
        <v>3837</v>
      </c>
      <c r="E343" s="210">
        <v>3392</v>
      </c>
      <c r="F343" s="210">
        <v>3426</v>
      </c>
      <c r="G343" s="210">
        <v>3518</v>
      </c>
      <c r="H343" s="210">
        <v>3825</v>
      </c>
      <c r="I343" s="210">
        <v>4318</v>
      </c>
      <c r="J343" s="210">
        <v>4795</v>
      </c>
      <c r="K343" s="210">
        <v>5215</v>
      </c>
      <c r="L343" s="210">
        <v>5868</v>
      </c>
      <c r="M343" s="210">
        <v>6653</v>
      </c>
      <c r="N343" s="210">
        <v>7025</v>
      </c>
      <c r="O343" s="211">
        <v>8575</v>
      </c>
      <c r="P343" s="211">
        <v>7110</v>
      </c>
      <c r="Q343" s="211">
        <v>8415</v>
      </c>
      <c r="R343" s="211">
        <v>8910</v>
      </c>
      <c r="S343" s="556">
        <f>100</f>
        <v>100</v>
      </c>
      <c r="T343" s="72">
        <f t="shared" si="265"/>
        <v>88.402397706541564</v>
      </c>
      <c r="U343" s="72">
        <f t="shared" si="263"/>
        <v>89.288506645817051</v>
      </c>
      <c r="V343" s="72">
        <f t="shared" si="263"/>
        <v>91.686213187385974</v>
      </c>
      <c r="W343" s="72">
        <f t="shared" si="263"/>
        <v>99.687255668491005</v>
      </c>
      <c r="X343" s="72">
        <f t="shared" si="263"/>
        <v>112.53583528798541</v>
      </c>
      <c r="Y343" s="72">
        <f t="shared" si="263"/>
        <v>124.96742246546782</v>
      </c>
      <c r="Z343" s="72">
        <f t="shared" si="263"/>
        <v>135.91347406828251</v>
      </c>
      <c r="AA343" s="72">
        <f t="shared" si="263"/>
        <v>152.93197810789678</v>
      </c>
      <c r="AB343" s="72">
        <f t="shared" si="227"/>
        <v>173.39066979410998</v>
      </c>
      <c r="AC343" s="72">
        <f t="shared" si="227"/>
        <v>183.08574407088872</v>
      </c>
      <c r="AD343" s="72">
        <f t="shared" si="227"/>
        <v>223.4818868908001</v>
      </c>
      <c r="AE343" s="72">
        <f t="shared" ref="AE343:AG343" si="269">P343*100/$D343</f>
        <v>185.3010164190774</v>
      </c>
      <c r="AF343" s="72">
        <f t="shared" si="269"/>
        <v>219.31196247068021</v>
      </c>
      <c r="AG343" s="73">
        <f t="shared" si="269"/>
        <v>232.21266614542611</v>
      </c>
      <c r="AH343" s="557">
        <v>1</v>
      </c>
      <c r="AI343" s="232">
        <v>1</v>
      </c>
      <c r="AJ343" s="232">
        <v>1</v>
      </c>
      <c r="AK343" s="232">
        <v>1</v>
      </c>
      <c r="AL343" s="232">
        <v>1</v>
      </c>
      <c r="AM343" s="232">
        <v>1</v>
      </c>
      <c r="AN343" s="232">
        <v>1</v>
      </c>
      <c r="AO343" s="232">
        <v>1</v>
      </c>
      <c r="AP343" s="232">
        <v>1</v>
      </c>
      <c r="AQ343" s="232">
        <v>1</v>
      </c>
      <c r="AR343" s="232">
        <v>1</v>
      </c>
      <c r="AS343" s="232">
        <v>4</v>
      </c>
      <c r="AT343" s="232">
        <v>4</v>
      </c>
      <c r="AU343" s="232">
        <v>6</v>
      </c>
      <c r="AV343" s="234">
        <v>7</v>
      </c>
    </row>
    <row r="344" spans="2:48" ht="14.5" x14ac:dyDescent="0.35">
      <c r="B344" s="735"/>
      <c r="C344" s="1" t="s">
        <v>195</v>
      </c>
      <c r="D344" s="211">
        <v>2448</v>
      </c>
      <c r="E344" s="211">
        <v>1575</v>
      </c>
      <c r="F344" s="210">
        <v>3158</v>
      </c>
      <c r="G344" s="211">
        <v>2688</v>
      </c>
      <c r="H344" s="210">
        <v>3451</v>
      </c>
      <c r="I344" s="210">
        <v>4077</v>
      </c>
      <c r="J344" s="210">
        <v>4898</v>
      </c>
      <c r="K344" s="210">
        <v>4708</v>
      </c>
      <c r="L344" s="210">
        <v>4964</v>
      </c>
      <c r="M344" s="211">
        <v>6273</v>
      </c>
      <c r="N344" s="211">
        <v>8770</v>
      </c>
      <c r="O344" s="211">
        <v>9286</v>
      </c>
      <c r="P344" s="211">
        <v>8807</v>
      </c>
      <c r="Q344" s="211">
        <v>10157</v>
      </c>
      <c r="R344" s="211">
        <v>10653</v>
      </c>
      <c r="S344" s="556">
        <f>100</f>
        <v>100</v>
      </c>
      <c r="T344" s="72">
        <f t="shared" si="265"/>
        <v>64.338235294117652</v>
      </c>
      <c r="U344" s="72">
        <f t="shared" si="263"/>
        <v>129.0032679738562</v>
      </c>
      <c r="V344" s="72">
        <f t="shared" si="263"/>
        <v>109.80392156862744</v>
      </c>
      <c r="W344" s="72">
        <f t="shared" si="263"/>
        <v>140.97222222222223</v>
      </c>
      <c r="X344" s="72">
        <f t="shared" si="263"/>
        <v>166.54411764705881</v>
      </c>
      <c r="Y344" s="72">
        <f t="shared" si="263"/>
        <v>200.08169934640523</v>
      </c>
      <c r="Z344" s="72">
        <f t="shared" si="263"/>
        <v>192.3202614379085</v>
      </c>
      <c r="AA344" s="72">
        <f t="shared" si="263"/>
        <v>202.77777777777777</v>
      </c>
      <c r="AB344" s="72">
        <f t="shared" si="227"/>
        <v>256.25</v>
      </c>
      <c r="AC344" s="72">
        <f t="shared" si="227"/>
        <v>358.25163398692808</v>
      </c>
      <c r="AD344" s="72">
        <f t="shared" si="227"/>
        <v>379.33006535947715</v>
      </c>
      <c r="AE344" s="72">
        <f t="shared" ref="AE344:AG344" si="270">P344*100/$D344</f>
        <v>359.76307189542484</v>
      </c>
      <c r="AF344" s="72">
        <f t="shared" si="270"/>
        <v>414.91013071895424</v>
      </c>
      <c r="AG344" s="73">
        <f t="shared" si="270"/>
        <v>435.17156862745099</v>
      </c>
      <c r="AH344" s="557">
        <v>4</v>
      </c>
      <c r="AI344" s="232">
        <v>4</v>
      </c>
      <c r="AJ344" s="232">
        <v>1</v>
      </c>
      <c r="AK344" s="232">
        <v>4</v>
      </c>
      <c r="AL344" s="232">
        <v>1</v>
      </c>
      <c r="AM344" s="232">
        <v>1</v>
      </c>
      <c r="AN344" s="232">
        <v>1</v>
      </c>
      <c r="AO344" s="232">
        <v>1</v>
      </c>
      <c r="AP344" s="232">
        <v>1</v>
      </c>
      <c r="AQ344" s="232">
        <v>4</v>
      </c>
      <c r="AR344" s="232">
        <v>4</v>
      </c>
      <c r="AS344" s="232">
        <v>4</v>
      </c>
      <c r="AT344" s="232">
        <v>4</v>
      </c>
      <c r="AU344" s="232">
        <v>6</v>
      </c>
      <c r="AV344" s="234">
        <v>7</v>
      </c>
    </row>
    <row r="345" spans="2:48" ht="14.5" x14ac:dyDescent="0.35">
      <c r="B345" s="735"/>
      <c r="C345" s="1" t="s">
        <v>196</v>
      </c>
      <c r="D345" s="211">
        <v>2790</v>
      </c>
      <c r="E345" s="211">
        <v>2297</v>
      </c>
      <c r="F345" s="211">
        <v>2687</v>
      </c>
      <c r="G345" s="211">
        <v>2641</v>
      </c>
      <c r="H345" s="210">
        <v>3386</v>
      </c>
      <c r="I345" s="210">
        <v>4069</v>
      </c>
      <c r="J345" s="210">
        <v>4058</v>
      </c>
      <c r="K345" s="210">
        <v>4394</v>
      </c>
      <c r="L345" s="210">
        <v>5485</v>
      </c>
      <c r="M345" s="211">
        <v>6201</v>
      </c>
      <c r="N345" s="211">
        <v>6961</v>
      </c>
      <c r="O345" s="211">
        <v>11064</v>
      </c>
      <c r="P345" s="211">
        <v>8409</v>
      </c>
      <c r="Q345" s="211">
        <v>9904</v>
      </c>
      <c r="R345" s="211">
        <v>10467</v>
      </c>
      <c r="S345" s="556">
        <f>100</f>
        <v>100</v>
      </c>
      <c r="T345" s="72">
        <f t="shared" si="265"/>
        <v>82.329749103942646</v>
      </c>
      <c r="U345" s="72">
        <f t="shared" si="263"/>
        <v>96.308243727598565</v>
      </c>
      <c r="V345" s="72">
        <f t="shared" si="263"/>
        <v>94.659498207885306</v>
      </c>
      <c r="W345" s="72">
        <f t="shared" si="263"/>
        <v>121.36200716845879</v>
      </c>
      <c r="X345" s="72">
        <f t="shared" si="263"/>
        <v>145.84229390681003</v>
      </c>
      <c r="Y345" s="72">
        <f t="shared" si="263"/>
        <v>145.44802867383513</v>
      </c>
      <c r="Z345" s="72">
        <f t="shared" si="263"/>
        <v>157.49103942652329</v>
      </c>
      <c r="AA345" s="72">
        <f t="shared" si="263"/>
        <v>196.59498207885304</v>
      </c>
      <c r="AB345" s="72">
        <f t="shared" si="227"/>
        <v>222.25806451612902</v>
      </c>
      <c r="AC345" s="72">
        <f t="shared" si="227"/>
        <v>249.49820788530465</v>
      </c>
      <c r="AD345" s="72">
        <f t="shared" si="227"/>
        <v>396.55913978494624</v>
      </c>
      <c r="AE345" s="72">
        <f t="shared" ref="AE345:AG345" si="271">P345*100/$D345</f>
        <v>301.39784946236557</v>
      </c>
      <c r="AF345" s="72">
        <f t="shared" si="271"/>
        <v>354.98207885304657</v>
      </c>
      <c r="AG345" s="73">
        <f t="shared" si="271"/>
        <v>375.16129032258067</v>
      </c>
      <c r="AH345" s="557">
        <v>4</v>
      </c>
      <c r="AI345" s="232">
        <v>4</v>
      </c>
      <c r="AJ345" s="232">
        <v>4</v>
      </c>
      <c r="AK345" s="232">
        <v>4</v>
      </c>
      <c r="AL345" s="232">
        <v>1</v>
      </c>
      <c r="AM345" s="232">
        <v>1</v>
      </c>
      <c r="AN345" s="232">
        <v>1</v>
      </c>
      <c r="AO345" s="232">
        <v>1</v>
      </c>
      <c r="AP345" s="232">
        <v>1</v>
      </c>
      <c r="AQ345" s="232">
        <v>4</v>
      </c>
      <c r="AR345" s="232">
        <v>4</v>
      </c>
      <c r="AS345" s="232">
        <v>4</v>
      </c>
      <c r="AT345" s="232">
        <v>4</v>
      </c>
      <c r="AU345" s="232">
        <v>6</v>
      </c>
      <c r="AV345" s="234">
        <v>7</v>
      </c>
    </row>
    <row r="346" spans="2:48" ht="14.5" x14ac:dyDescent="0.35">
      <c r="B346" s="735"/>
      <c r="C346" s="1" t="s">
        <v>197</v>
      </c>
      <c r="D346" s="210">
        <v>17707</v>
      </c>
      <c r="E346" s="210">
        <v>15717</v>
      </c>
      <c r="F346" s="210">
        <v>16454</v>
      </c>
      <c r="G346" s="210">
        <v>18053</v>
      </c>
      <c r="H346" s="210">
        <v>20448</v>
      </c>
      <c r="I346" s="210">
        <v>22646</v>
      </c>
      <c r="J346" s="210">
        <v>24355</v>
      </c>
      <c r="K346" s="210">
        <v>25812</v>
      </c>
      <c r="L346" s="210">
        <v>28209</v>
      </c>
      <c r="M346" s="210">
        <v>31817</v>
      </c>
      <c r="N346" s="210">
        <v>35832</v>
      </c>
      <c r="O346" s="210">
        <v>43202</v>
      </c>
      <c r="P346" s="211">
        <v>38394</v>
      </c>
      <c r="Q346" s="211">
        <v>43187</v>
      </c>
      <c r="R346" s="211">
        <v>44941</v>
      </c>
      <c r="S346" s="556">
        <f>100</f>
        <v>100</v>
      </c>
      <c r="T346" s="72">
        <f t="shared" si="265"/>
        <v>88.761506748743429</v>
      </c>
      <c r="U346" s="72">
        <f t="shared" si="263"/>
        <v>92.923702490540464</v>
      </c>
      <c r="V346" s="72">
        <f t="shared" si="263"/>
        <v>101.95402947986672</v>
      </c>
      <c r="W346" s="72">
        <f t="shared" si="263"/>
        <v>115.47975376969561</v>
      </c>
      <c r="X346" s="72">
        <f t="shared" si="263"/>
        <v>127.89292370249053</v>
      </c>
      <c r="Y346" s="72">
        <f t="shared" si="263"/>
        <v>137.54447393686112</v>
      </c>
      <c r="Z346" s="72">
        <f t="shared" si="263"/>
        <v>145.7728581916756</v>
      </c>
      <c r="AA346" s="72">
        <f t="shared" si="263"/>
        <v>159.3098774495962</v>
      </c>
      <c r="AB346" s="72">
        <f t="shared" si="227"/>
        <v>179.68599988705031</v>
      </c>
      <c r="AC346" s="72">
        <f t="shared" si="227"/>
        <v>202.36064833116848</v>
      </c>
      <c r="AD346" s="72">
        <f t="shared" si="227"/>
        <v>243.98260574913877</v>
      </c>
      <c r="AE346" s="72">
        <f t="shared" ref="AE346:AG346" si="272">P346*100/$D346</f>
        <v>216.82950245665555</v>
      </c>
      <c r="AF346" s="72">
        <f t="shared" si="272"/>
        <v>243.8978934884509</v>
      </c>
      <c r="AG346" s="73">
        <f t="shared" si="272"/>
        <v>253.80358050488508</v>
      </c>
      <c r="AH346" s="557">
        <v>1</v>
      </c>
      <c r="AI346" s="232">
        <v>1</v>
      </c>
      <c r="AJ346" s="232">
        <v>1</v>
      </c>
      <c r="AK346" s="232">
        <v>1</v>
      </c>
      <c r="AL346" s="232">
        <v>1</v>
      </c>
      <c r="AM346" s="232">
        <v>1</v>
      </c>
      <c r="AN346" s="232">
        <v>1</v>
      </c>
      <c r="AO346" s="232">
        <v>1</v>
      </c>
      <c r="AP346" s="232">
        <v>1</v>
      </c>
      <c r="AQ346" s="232">
        <v>1</v>
      </c>
      <c r="AR346" s="232">
        <v>1</v>
      </c>
      <c r="AS346" s="232">
        <v>1</v>
      </c>
      <c r="AT346" s="232">
        <v>4</v>
      </c>
      <c r="AU346" s="232">
        <v>6</v>
      </c>
      <c r="AV346" s="234">
        <v>7</v>
      </c>
    </row>
    <row r="347" spans="2:48" ht="14.5" x14ac:dyDescent="0.35">
      <c r="B347" s="736"/>
      <c r="C347" s="8" t="s">
        <v>198</v>
      </c>
      <c r="D347">
        <v>14917</v>
      </c>
      <c r="E347">
        <v>13420</v>
      </c>
      <c r="F347">
        <v>13767</v>
      </c>
      <c r="G347">
        <v>15412</v>
      </c>
      <c r="H347">
        <v>17062</v>
      </c>
      <c r="I347">
        <v>18577</v>
      </c>
      <c r="J347">
        <v>20297</v>
      </c>
      <c r="K347">
        <v>21418</v>
      </c>
      <c r="L347">
        <v>22724</v>
      </c>
      <c r="M347">
        <v>25616</v>
      </c>
      <c r="N347">
        <v>28871</v>
      </c>
      <c r="O347">
        <v>32138</v>
      </c>
      <c r="P347">
        <v>29985</v>
      </c>
      <c r="Q347">
        <v>33283</v>
      </c>
      <c r="R347">
        <v>34474</v>
      </c>
      <c r="S347" s="556">
        <f>100</f>
        <v>100</v>
      </c>
      <c r="T347" s="72">
        <f t="shared" si="265"/>
        <v>89.964470067707978</v>
      </c>
      <c r="U347" s="72">
        <f t="shared" si="263"/>
        <v>92.290675068713554</v>
      </c>
      <c r="V347" s="72">
        <f t="shared" si="263"/>
        <v>103.31836160085808</v>
      </c>
      <c r="W347" s="72">
        <f t="shared" si="263"/>
        <v>114.37956693705169</v>
      </c>
      <c r="X347" s="72">
        <f t="shared" si="263"/>
        <v>124.53576456392035</v>
      </c>
      <c r="Y347" s="72">
        <f t="shared" si="263"/>
        <v>136.06623315680096</v>
      </c>
      <c r="Z347" s="72">
        <f t="shared" si="263"/>
        <v>143.58114902460281</v>
      </c>
      <c r="AA347" s="72">
        <f t="shared" si="263"/>
        <v>152.33626064222028</v>
      </c>
      <c r="AB347" s="72">
        <f t="shared" si="227"/>
        <v>171.72353690420326</v>
      </c>
      <c r="AC347" s="72">
        <f t="shared" si="227"/>
        <v>193.54427834014882</v>
      </c>
      <c r="AD347" s="72">
        <f t="shared" si="227"/>
        <v>215.44546490581217</v>
      </c>
      <c r="AE347" s="72">
        <f t="shared" ref="AE347:AG347" si="273">P347*100/$D347</f>
        <v>201.01226788228195</v>
      </c>
      <c r="AF347" s="72">
        <f t="shared" si="273"/>
        <v>223.12127103304954</v>
      </c>
      <c r="AG347" s="73">
        <f t="shared" si="273"/>
        <v>231.10545015753837</v>
      </c>
      <c r="AH347" s="235"/>
      <c r="AI347" s="236"/>
      <c r="AJ347" s="236"/>
      <c r="AK347" s="236"/>
      <c r="AL347" s="236"/>
      <c r="AM347" s="236"/>
      <c r="AN347" s="236"/>
      <c r="AO347" s="236"/>
      <c r="AP347" s="236"/>
      <c r="AQ347" s="236"/>
      <c r="AR347" s="236"/>
      <c r="AS347" s="236"/>
      <c r="AT347" s="236"/>
      <c r="AU347" s="236"/>
      <c r="AV347" s="237"/>
    </row>
    <row r="348" spans="2:48" ht="15" customHeight="1" x14ac:dyDescent="0.35">
      <c r="B348" s="735" t="s">
        <v>138</v>
      </c>
      <c r="C348" s="1" t="s">
        <v>193</v>
      </c>
      <c r="D348" s="210">
        <v>13467</v>
      </c>
      <c r="E348" s="210">
        <v>12323</v>
      </c>
      <c r="F348" s="210">
        <v>11730</v>
      </c>
      <c r="G348" s="210">
        <v>11456</v>
      </c>
      <c r="H348" s="210">
        <v>11604</v>
      </c>
      <c r="I348" s="210">
        <v>11708</v>
      </c>
      <c r="J348" s="211">
        <v>11512</v>
      </c>
      <c r="K348" s="210">
        <v>12247</v>
      </c>
      <c r="L348" s="210">
        <v>12578</v>
      </c>
      <c r="M348" s="210">
        <v>13191</v>
      </c>
      <c r="N348" s="211">
        <v>13693</v>
      </c>
      <c r="O348" s="210">
        <v>13572</v>
      </c>
      <c r="P348" s="211">
        <v>13373</v>
      </c>
      <c r="Q348" s="211">
        <v>13984</v>
      </c>
      <c r="R348" s="211">
        <v>14174</v>
      </c>
      <c r="S348" s="556">
        <f>100</f>
        <v>100</v>
      </c>
      <c r="T348" s="72">
        <f t="shared" si="265"/>
        <v>91.505160763347448</v>
      </c>
      <c r="U348" s="72">
        <f t="shared" si="263"/>
        <v>87.101804410781909</v>
      </c>
      <c r="V348" s="72">
        <f t="shared" si="263"/>
        <v>85.06720130689834</v>
      </c>
      <c r="W348" s="72">
        <f t="shared" si="263"/>
        <v>86.166184005346409</v>
      </c>
      <c r="X348" s="72">
        <f t="shared" si="263"/>
        <v>86.938442117769355</v>
      </c>
      <c r="Y348" s="72">
        <f t="shared" si="263"/>
        <v>85.48303259820301</v>
      </c>
      <c r="Z348" s="72">
        <f t="shared" si="263"/>
        <v>90.940818296576822</v>
      </c>
      <c r="AA348" s="72">
        <f t="shared" si="263"/>
        <v>93.398678250538353</v>
      </c>
      <c r="AB348" s="72">
        <f t="shared" si="227"/>
        <v>97.950545778569833</v>
      </c>
      <c r="AC348" s="72">
        <f t="shared" si="227"/>
        <v>101.67817628276528</v>
      </c>
      <c r="AD348" s="72">
        <f t="shared" si="227"/>
        <v>100.77968367119625</v>
      </c>
      <c r="AE348" s="72">
        <f t="shared" ref="AE348:AG348" si="274">P348*100/$D348</f>
        <v>99.301997475310017</v>
      </c>
      <c r="AF348" s="72">
        <f t="shared" si="274"/>
        <v>103.83901388579491</v>
      </c>
      <c r="AG348" s="73">
        <f t="shared" si="274"/>
        <v>105.24987005272146</v>
      </c>
      <c r="AH348" s="557">
        <v>1</v>
      </c>
      <c r="AI348" s="232">
        <v>1</v>
      </c>
      <c r="AJ348" s="232">
        <v>1</v>
      </c>
      <c r="AK348" s="232">
        <v>1</v>
      </c>
      <c r="AL348" s="232">
        <v>1</v>
      </c>
      <c r="AM348" s="232">
        <v>1</v>
      </c>
      <c r="AN348" s="232">
        <v>4</v>
      </c>
      <c r="AO348" s="232">
        <v>1</v>
      </c>
      <c r="AP348" s="232">
        <v>1</v>
      </c>
      <c r="AQ348" s="232">
        <v>1</v>
      </c>
      <c r="AR348" s="232">
        <v>4</v>
      </c>
      <c r="AS348" s="232">
        <v>1</v>
      </c>
      <c r="AT348" s="232">
        <v>4</v>
      </c>
      <c r="AU348" s="232">
        <v>6</v>
      </c>
      <c r="AV348" s="234">
        <v>7</v>
      </c>
    </row>
    <row r="349" spans="2:48" ht="14.5" x14ac:dyDescent="0.35">
      <c r="B349" s="735"/>
      <c r="C349" s="1" t="s">
        <v>194</v>
      </c>
      <c r="D349" s="210">
        <v>8749</v>
      </c>
      <c r="E349" s="210">
        <v>5758</v>
      </c>
      <c r="F349" s="210">
        <v>5178</v>
      </c>
      <c r="G349" s="210">
        <v>4718</v>
      </c>
      <c r="H349" s="210">
        <v>4505</v>
      </c>
      <c r="I349" s="210">
        <v>4815</v>
      </c>
      <c r="J349" s="210">
        <v>5673</v>
      </c>
      <c r="K349" s="210">
        <v>6346</v>
      </c>
      <c r="L349" s="210">
        <v>7155</v>
      </c>
      <c r="M349" s="210">
        <v>7987</v>
      </c>
      <c r="N349" s="210">
        <v>8476</v>
      </c>
      <c r="O349" s="210">
        <v>9140</v>
      </c>
      <c r="P349" s="211">
        <v>8565</v>
      </c>
      <c r="Q349" s="211">
        <v>10138</v>
      </c>
      <c r="R349" s="211">
        <v>10734</v>
      </c>
      <c r="S349" s="556">
        <f>100</f>
        <v>100</v>
      </c>
      <c r="T349" s="72">
        <f t="shared" si="265"/>
        <v>65.813235798376951</v>
      </c>
      <c r="U349" s="72">
        <f t="shared" si="263"/>
        <v>59.183906732197968</v>
      </c>
      <c r="V349" s="72">
        <f t="shared" si="263"/>
        <v>53.926162990056007</v>
      </c>
      <c r="W349" s="72">
        <f t="shared" si="263"/>
        <v>51.491599039890275</v>
      </c>
      <c r="X349" s="72">
        <f t="shared" si="263"/>
        <v>55.034861126985945</v>
      </c>
      <c r="Y349" s="72">
        <f t="shared" si="263"/>
        <v>64.841696193850723</v>
      </c>
      <c r="Z349" s="72">
        <f t="shared" si="263"/>
        <v>72.534003886158416</v>
      </c>
      <c r="AA349" s="72">
        <f t="shared" si="263"/>
        <v>81.780774945708075</v>
      </c>
      <c r="AB349" s="72">
        <f t="shared" si="227"/>
        <v>91.290433192364844</v>
      </c>
      <c r="AC349" s="72">
        <f t="shared" si="227"/>
        <v>96.879643387815747</v>
      </c>
      <c r="AD349" s="72">
        <f t="shared" si="227"/>
        <v>104.46908218082066</v>
      </c>
      <c r="AE349" s="72">
        <f t="shared" ref="AE349:AG349" si="275">P349*100/$D349</f>
        <v>97.89690250314321</v>
      </c>
      <c r="AF349" s="72">
        <f t="shared" si="275"/>
        <v>115.87610012572866</v>
      </c>
      <c r="AG349" s="73">
        <f t="shared" si="275"/>
        <v>122.68830723511259</v>
      </c>
      <c r="AH349" s="557">
        <v>1</v>
      </c>
      <c r="AI349" s="232">
        <v>1</v>
      </c>
      <c r="AJ349" s="232">
        <v>1</v>
      </c>
      <c r="AK349" s="232">
        <v>1</v>
      </c>
      <c r="AL349" s="232">
        <v>1</v>
      </c>
      <c r="AM349" s="232">
        <v>1</v>
      </c>
      <c r="AN349" s="232">
        <v>1</v>
      </c>
      <c r="AO349" s="232">
        <v>1</v>
      </c>
      <c r="AP349" s="232">
        <v>1</v>
      </c>
      <c r="AQ349" s="232">
        <v>1</v>
      </c>
      <c r="AR349" s="232">
        <v>1</v>
      </c>
      <c r="AS349" s="232">
        <v>1</v>
      </c>
      <c r="AT349" s="232">
        <v>4</v>
      </c>
      <c r="AU349" s="232">
        <v>6</v>
      </c>
      <c r="AV349" s="234">
        <v>7</v>
      </c>
    </row>
    <row r="350" spans="2:48" ht="14.5" x14ac:dyDescent="0.35">
      <c r="B350" s="735"/>
      <c r="C350" s="1" t="s">
        <v>195</v>
      </c>
      <c r="D350" s="210">
        <v>6935</v>
      </c>
      <c r="E350" s="210">
        <v>4049</v>
      </c>
      <c r="F350" s="210">
        <v>2627</v>
      </c>
      <c r="G350" s="210">
        <v>2491</v>
      </c>
      <c r="H350" s="210">
        <v>2977</v>
      </c>
      <c r="I350" s="210">
        <v>3076</v>
      </c>
      <c r="J350" s="210">
        <v>3800</v>
      </c>
      <c r="K350" s="210">
        <v>4953</v>
      </c>
      <c r="L350" s="210">
        <v>4990</v>
      </c>
      <c r="M350" s="210">
        <v>5598</v>
      </c>
      <c r="N350" s="210">
        <v>6811</v>
      </c>
      <c r="O350" s="210">
        <v>7894</v>
      </c>
      <c r="P350" s="211">
        <v>6812</v>
      </c>
      <c r="Q350" s="211">
        <v>7856</v>
      </c>
      <c r="R350" s="211">
        <v>8240</v>
      </c>
      <c r="S350" s="556">
        <f>100</f>
        <v>100</v>
      </c>
      <c r="T350" s="72">
        <f t="shared" si="265"/>
        <v>58.385003604902664</v>
      </c>
      <c r="U350" s="72">
        <f t="shared" si="263"/>
        <v>37.880317231434752</v>
      </c>
      <c r="V350" s="72">
        <f t="shared" si="263"/>
        <v>35.919250180245136</v>
      </c>
      <c r="W350" s="72">
        <f t="shared" si="263"/>
        <v>42.927180966113916</v>
      </c>
      <c r="X350" s="72">
        <f t="shared" si="263"/>
        <v>44.354722422494589</v>
      </c>
      <c r="Y350" s="72">
        <f t="shared" si="263"/>
        <v>54.794520547945204</v>
      </c>
      <c r="Z350" s="72">
        <f t="shared" si="263"/>
        <v>71.420331651045416</v>
      </c>
      <c r="AA350" s="72">
        <f t="shared" si="263"/>
        <v>71.953857245854365</v>
      </c>
      <c r="AB350" s="72">
        <f t="shared" si="227"/>
        <v>80.720980533525591</v>
      </c>
      <c r="AC350" s="72">
        <f t="shared" si="227"/>
        <v>98.211968276856524</v>
      </c>
      <c r="AD350" s="72">
        <f t="shared" si="227"/>
        <v>113.8284066330209</v>
      </c>
      <c r="AE350" s="72">
        <f t="shared" ref="AE350:AG350" si="276">P350*100/$D350</f>
        <v>98.226387887527039</v>
      </c>
      <c r="AF350" s="72">
        <f t="shared" si="276"/>
        <v>113.28046142754145</v>
      </c>
      <c r="AG350" s="73">
        <f t="shared" si="276"/>
        <v>118.81759192501802</v>
      </c>
      <c r="AH350" s="557">
        <v>1</v>
      </c>
      <c r="AI350" s="232">
        <v>1</v>
      </c>
      <c r="AJ350" s="232">
        <v>1</v>
      </c>
      <c r="AK350" s="232">
        <v>1</v>
      </c>
      <c r="AL350" s="232">
        <v>1</v>
      </c>
      <c r="AM350" s="232">
        <v>1</v>
      </c>
      <c r="AN350" s="232">
        <v>1</v>
      </c>
      <c r="AO350" s="232">
        <v>1</v>
      </c>
      <c r="AP350" s="232">
        <v>1</v>
      </c>
      <c r="AQ350" s="232">
        <v>1</v>
      </c>
      <c r="AR350" s="232">
        <v>1</v>
      </c>
      <c r="AS350" s="232">
        <v>1</v>
      </c>
      <c r="AT350" s="232">
        <v>4</v>
      </c>
      <c r="AU350" s="232">
        <v>6</v>
      </c>
      <c r="AV350" s="234">
        <v>7</v>
      </c>
    </row>
    <row r="351" spans="2:48" ht="14.5" x14ac:dyDescent="0.35">
      <c r="B351" s="735"/>
      <c r="C351" s="1" t="s">
        <v>196</v>
      </c>
      <c r="D351" s="210">
        <v>3284</v>
      </c>
      <c r="E351" s="210">
        <v>3400</v>
      </c>
      <c r="F351" s="210">
        <v>2932</v>
      </c>
      <c r="G351" s="210">
        <v>2491</v>
      </c>
      <c r="H351" s="210">
        <v>2388</v>
      </c>
      <c r="I351" s="210">
        <v>3095</v>
      </c>
      <c r="J351" s="211">
        <v>3332</v>
      </c>
      <c r="K351" s="210">
        <v>3242</v>
      </c>
      <c r="L351" s="210">
        <v>4341</v>
      </c>
      <c r="M351" s="210">
        <v>4399</v>
      </c>
      <c r="N351" s="211">
        <v>4380</v>
      </c>
      <c r="O351" s="210">
        <v>5822</v>
      </c>
      <c r="P351" s="211">
        <v>5936</v>
      </c>
      <c r="Q351" s="211">
        <v>6991</v>
      </c>
      <c r="R351" s="211">
        <v>7389</v>
      </c>
      <c r="S351" s="556">
        <f>100</f>
        <v>100</v>
      </c>
      <c r="T351" s="72">
        <f t="shared" si="265"/>
        <v>103.53227771010962</v>
      </c>
      <c r="U351" s="72">
        <f t="shared" si="263"/>
        <v>89.281364190012184</v>
      </c>
      <c r="V351" s="72">
        <f t="shared" si="263"/>
        <v>75.852618757612674</v>
      </c>
      <c r="W351" s="72">
        <f t="shared" si="263"/>
        <v>72.716199756394644</v>
      </c>
      <c r="X351" s="72">
        <f t="shared" si="263"/>
        <v>94.24482338611449</v>
      </c>
      <c r="Y351" s="72">
        <f t="shared" si="263"/>
        <v>101.46163215590742</v>
      </c>
      <c r="Z351" s="72">
        <f t="shared" si="263"/>
        <v>98.721071863581003</v>
      </c>
      <c r="AA351" s="72">
        <f t="shared" si="263"/>
        <v>132.18635809987819</v>
      </c>
      <c r="AB351" s="72">
        <f t="shared" si="227"/>
        <v>133.952496954933</v>
      </c>
      <c r="AC351" s="72">
        <f t="shared" si="227"/>
        <v>133.37393422655299</v>
      </c>
      <c r="AD351" s="72">
        <f t="shared" si="227"/>
        <v>177.28380024360536</v>
      </c>
      <c r="AE351" s="72">
        <f t="shared" ref="AE351:AG351" si="277">P351*100/$D351</f>
        <v>180.75517661388551</v>
      </c>
      <c r="AF351" s="72">
        <f t="shared" si="277"/>
        <v>212.88063337393422</v>
      </c>
      <c r="AG351" s="73">
        <f t="shared" si="277"/>
        <v>225</v>
      </c>
      <c r="AH351" s="557">
        <v>1</v>
      </c>
      <c r="AI351" s="232">
        <v>1</v>
      </c>
      <c r="AJ351" s="232">
        <v>1</v>
      </c>
      <c r="AK351" s="232">
        <v>1</v>
      </c>
      <c r="AL351" s="232">
        <v>1</v>
      </c>
      <c r="AM351" s="232">
        <v>1</v>
      </c>
      <c r="AN351" s="232">
        <v>4</v>
      </c>
      <c r="AO351" s="232">
        <v>1</v>
      </c>
      <c r="AP351" s="232">
        <v>1</v>
      </c>
      <c r="AQ351" s="232">
        <v>1</v>
      </c>
      <c r="AR351" s="232">
        <v>4</v>
      </c>
      <c r="AS351" s="232">
        <v>1</v>
      </c>
      <c r="AT351" s="232">
        <v>4</v>
      </c>
      <c r="AU351" s="232">
        <v>6</v>
      </c>
      <c r="AV351" s="234">
        <v>7</v>
      </c>
    </row>
    <row r="352" spans="2:48" ht="14.5" x14ac:dyDescent="0.35">
      <c r="B352" s="735"/>
      <c r="C352" s="1" t="s">
        <v>197</v>
      </c>
      <c r="D352" s="210">
        <v>32435</v>
      </c>
      <c r="E352" s="210">
        <v>25530</v>
      </c>
      <c r="F352" s="210">
        <v>22467</v>
      </c>
      <c r="G352" s="210">
        <v>21156</v>
      </c>
      <c r="H352" s="210">
        <v>21474</v>
      </c>
      <c r="I352" s="210">
        <v>22694</v>
      </c>
      <c r="J352" s="210">
        <v>24317</v>
      </c>
      <c r="K352" s="210">
        <v>26788</v>
      </c>
      <c r="L352" s="210">
        <v>29064</v>
      </c>
      <c r="M352" s="210">
        <v>31175</v>
      </c>
      <c r="N352" s="210">
        <v>33360</v>
      </c>
      <c r="O352" s="210">
        <v>36428</v>
      </c>
      <c r="P352" s="211">
        <v>34686</v>
      </c>
      <c r="Q352" s="211">
        <v>38969</v>
      </c>
      <c r="R352" s="211">
        <v>40537</v>
      </c>
      <c r="S352" s="556">
        <f>100</f>
        <v>100</v>
      </c>
      <c r="T352" s="72">
        <f t="shared" si="265"/>
        <v>78.711268691228611</v>
      </c>
      <c r="U352" s="72">
        <f t="shared" si="263"/>
        <v>69.267766301834442</v>
      </c>
      <c r="V352" s="72">
        <f t="shared" si="263"/>
        <v>65.225836287960533</v>
      </c>
      <c r="W352" s="72">
        <f t="shared" si="263"/>
        <v>66.206258671188536</v>
      </c>
      <c r="X352" s="72">
        <f t="shared" si="263"/>
        <v>69.967627562817938</v>
      </c>
      <c r="Y352" s="72">
        <f t="shared" si="263"/>
        <v>74.971481424387235</v>
      </c>
      <c r="Z352" s="72">
        <f t="shared" si="263"/>
        <v>82.589794974564512</v>
      </c>
      <c r="AA352" s="72">
        <f t="shared" si="263"/>
        <v>89.606906119932177</v>
      </c>
      <c r="AB352" s="72">
        <f t="shared" si="227"/>
        <v>96.115307538153232</v>
      </c>
      <c r="AC352" s="72">
        <f t="shared" si="227"/>
        <v>102.8518575612764</v>
      </c>
      <c r="AD352" s="72">
        <f t="shared" si="227"/>
        <v>112.31077539694775</v>
      </c>
      <c r="AE352" s="72">
        <f t="shared" ref="AE352:AG352" si="278">P352*100/$D352</f>
        <v>106.94003391398181</v>
      </c>
      <c r="AF352" s="72">
        <f t="shared" si="278"/>
        <v>120.14490519500539</v>
      </c>
      <c r="AG352" s="73">
        <f t="shared" si="278"/>
        <v>124.97918914752582</v>
      </c>
      <c r="AH352" s="557">
        <v>1</v>
      </c>
      <c r="AI352" s="232">
        <v>1</v>
      </c>
      <c r="AJ352" s="232">
        <v>1</v>
      </c>
      <c r="AK352" s="232">
        <v>1</v>
      </c>
      <c r="AL352" s="232">
        <v>1</v>
      </c>
      <c r="AM352" s="232">
        <v>1</v>
      </c>
      <c r="AN352" s="232">
        <v>1</v>
      </c>
      <c r="AO352" s="232">
        <v>1</v>
      </c>
      <c r="AP352" s="232">
        <v>1</v>
      </c>
      <c r="AQ352" s="232">
        <v>1</v>
      </c>
      <c r="AR352" s="232">
        <v>1</v>
      </c>
      <c r="AS352" s="232">
        <v>1</v>
      </c>
      <c r="AT352" s="232">
        <v>4</v>
      </c>
      <c r="AU352" s="232">
        <v>6</v>
      </c>
      <c r="AV352" s="234">
        <v>7</v>
      </c>
    </row>
    <row r="353" spans="2:48" ht="14.5" x14ac:dyDescent="0.35">
      <c r="B353" s="736"/>
      <c r="C353" s="8" t="s">
        <v>198</v>
      </c>
      <c r="D353">
        <v>29151</v>
      </c>
      <c r="E353">
        <v>22130</v>
      </c>
      <c r="F353">
        <v>19535</v>
      </c>
      <c r="G353">
        <v>18665</v>
      </c>
      <c r="H353">
        <v>19086</v>
      </c>
      <c r="I353">
        <v>19599</v>
      </c>
      <c r="J353">
        <v>20985</v>
      </c>
      <c r="K353">
        <v>23546</v>
      </c>
      <c r="L353">
        <v>24723</v>
      </c>
      <c r="M353">
        <v>26776</v>
      </c>
      <c r="N353">
        <v>28980</v>
      </c>
      <c r="O353">
        <v>30606</v>
      </c>
      <c r="P353">
        <v>28750</v>
      </c>
      <c r="Q353">
        <v>31978</v>
      </c>
      <c r="R353">
        <v>33148</v>
      </c>
      <c r="S353" s="556">
        <f>100</f>
        <v>100</v>
      </c>
      <c r="T353" s="72">
        <f t="shared" si="265"/>
        <v>75.915062948097841</v>
      </c>
      <c r="U353" s="72">
        <f t="shared" si="263"/>
        <v>67.013138485815233</v>
      </c>
      <c r="V353" s="72">
        <f t="shared" si="263"/>
        <v>64.028678261466155</v>
      </c>
      <c r="W353" s="72">
        <f t="shared" si="263"/>
        <v>65.472882576927034</v>
      </c>
      <c r="X353" s="72">
        <f t="shared" si="263"/>
        <v>67.232684985077697</v>
      </c>
      <c r="Y353" s="72">
        <f t="shared" si="263"/>
        <v>71.987238859730368</v>
      </c>
      <c r="Z353" s="72">
        <f t="shared" si="263"/>
        <v>80.772529244279781</v>
      </c>
      <c r="AA353" s="72">
        <f t="shared" si="263"/>
        <v>84.810126582278485</v>
      </c>
      <c r="AB353" s="72">
        <f t="shared" si="227"/>
        <v>91.852766628932116</v>
      </c>
      <c r="AC353" s="72">
        <f t="shared" si="227"/>
        <v>99.413399197283113</v>
      </c>
      <c r="AD353" s="72">
        <f t="shared" si="227"/>
        <v>104.99125244417002</v>
      </c>
      <c r="AE353" s="72">
        <f t="shared" ref="AE353:AG353" si="279">P353*100/$D353</f>
        <v>98.624403965558642</v>
      </c>
      <c r="AF353" s="72">
        <f t="shared" si="279"/>
        <v>109.69778052210901</v>
      </c>
      <c r="AG353" s="73">
        <f t="shared" si="279"/>
        <v>113.71136496175089</v>
      </c>
      <c r="AH353" s="235"/>
      <c r="AI353" s="236"/>
      <c r="AJ353" s="236"/>
      <c r="AK353" s="236"/>
      <c r="AL353" s="236"/>
      <c r="AM353" s="236"/>
      <c r="AN353" s="236"/>
      <c r="AO353" s="236"/>
      <c r="AP353" s="236"/>
      <c r="AQ353" s="236"/>
      <c r="AR353" s="236"/>
      <c r="AS353" s="236"/>
      <c r="AT353" s="236"/>
      <c r="AU353" s="236"/>
      <c r="AV353" s="237"/>
    </row>
    <row r="354" spans="2:48" ht="15" customHeight="1" x14ac:dyDescent="0.35">
      <c r="B354" s="735" t="s">
        <v>148</v>
      </c>
      <c r="C354" s="1" t="s">
        <v>193</v>
      </c>
      <c r="D354" s="211">
        <v>552</v>
      </c>
      <c r="E354" s="211">
        <v>750</v>
      </c>
      <c r="F354" s="210">
        <v>536</v>
      </c>
      <c r="G354" s="211">
        <v>510</v>
      </c>
      <c r="H354" s="210">
        <v>581</v>
      </c>
      <c r="I354" s="211">
        <v>672</v>
      </c>
      <c r="J354" s="210">
        <v>677</v>
      </c>
      <c r="K354" s="210">
        <v>747</v>
      </c>
      <c r="L354" s="211">
        <v>842</v>
      </c>
      <c r="M354" s="210">
        <v>794</v>
      </c>
      <c r="N354" s="211">
        <v>883</v>
      </c>
      <c r="O354" s="210">
        <v>967</v>
      </c>
      <c r="P354" s="211">
        <v>953</v>
      </c>
      <c r="Q354" s="211">
        <v>997</v>
      </c>
      <c r="R354" s="211">
        <v>1011</v>
      </c>
      <c r="S354" s="556">
        <f>100</f>
        <v>100</v>
      </c>
      <c r="T354" s="72">
        <f t="shared" si="265"/>
        <v>135.86956521739131</v>
      </c>
      <c r="U354" s="72">
        <f t="shared" si="263"/>
        <v>97.101449275362313</v>
      </c>
      <c r="V354" s="72">
        <f t="shared" si="263"/>
        <v>92.391304347826093</v>
      </c>
      <c r="W354" s="72">
        <f t="shared" si="263"/>
        <v>105.2536231884058</v>
      </c>
      <c r="X354" s="72">
        <f t="shared" si="263"/>
        <v>121.73913043478261</v>
      </c>
      <c r="Y354" s="72">
        <f t="shared" si="263"/>
        <v>122.64492753623189</v>
      </c>
      <c r="Z354" s="72">
        <f t="shared" si="263"/>
        <v>135.32608695652175</v>
      </c>
      <c r="AA354" s="72">
        <f t="shared" si="263"/>
        <v>152.53623188405797</v>
      </c>
      <c r="AB354" s="72">
        <f t="shared" si="227"/>
        <v>143.84057971014494</v>
      </c>
      <c r="AC354" s="72">
        <f t="shared" si="227"/>
        <v>159.96376811594203</v>
      </c>
      <c r="AD354" s="72">
        <f t="shared" si="227"/>
        <v>175.18115942028984</v>
      </c>
      <c r="AE354" s="72">
        <f t="shared" ref="AE354:AG354" si="280">P354*100/$D354</f>
        <v>172.64492753623188</v>
      </c>
      <c r="AF354" s="72">
        <f t="shared" si="280"/>
        <v>180.6159420289855</v>
      </c>
      <c r="AG354" s="73">
        <f t="shared" si="280"/>
        <v>183.15217391304347</v>
      </c>
      <c r="AH354" s="557">
        <v>4</v>
      </c>
      <c r="AI354" s="232">
        <v>4</v>
      </c>
      <c r="AJ354" s="232">
        <v>1</v>
      </c>
      <c r="AK354" s="232">
        <v>4</v>
      </c>
      <c r="AL354" s="232">
        <v>1</v>
      </c>
      <c r="AM354" s="232">
        <v>4</v>
      </c>
      <c r="AN354" s="232">
        <v>1</v>
      </c>
      <c r="AO354" s="232">
        <v>1</v>
      </c>
      <c r="AP354" s="232">
        <v>4</v>
      </c>
      <c r="AQ354" s="232">
        <v>1</v>
      </c>
      <c r="AR354" s="232">
        <v>4</v>
      </c>
      <c r="AS354" s="232">
        <v>1</v>
      </c>
      <c r="AT354" s="232">
        <v>4</v>
      </c>
      <c r="AU354" s="232">
        <v>6</v>
      </c>
      <c r="AV354" s="234">
        <v>7</v>
      </c>
    </row>
    <row r="355" spans="2:48" ht="14.5" x14ac:dyDescent="0.35">
      <c r="B355" s="735"/>
      <c r="C355" s="1" t="s">
        <v>194</v>
      </c>
      <c r="D355" s="210">
        <v>882</v>
      </c>
      <c r="E355" s="210">
        <v>1103</v>
      </c>
      <c r="F355" s="211">
        <v>1548</v>
      </c>
      <c r="G355" s="211">
        <v>1272</v>
      </c>
      <c r="H355" s="211">
        <v>915</v>
      </c>
      <c r="I355" s="211">
        <v>1088</v>
      </c>
      <c r="J355" s="211">
        <v>1123</v>
      </c>
      <c r="K355" s="211">
        <v>1350</v>
      </c>
      <c r="L355" s="211">
        <v>1538</v>
      </c>
      <c r="M355" s="211">
        <v>1769</v>
      </c>
      <c r="N355" s="210">
        <v>1210</v>
      </c>
      <c r="O355" s="211">
        <v>1168</v>
      </c>
      <c r="P355" s="211">
        <v>1225</v>
      </c>
      <c r="Q355" s="211">
        <v>1450</v>
      </c>
      <c r="R355" s="211">
        <v>1535</v>
      </c>
      <c r="S355" s="556">
        <f>100</f>
        <v>100</v>
      </c>
      <c r="T355" s="72">
        <f t="shared" si="265"/>
        <v>125.05668934240363</v>
      </c>
      <c r="U355" s="72">
        <f t="shared" si="263"/>
        <v>175.51020408163265</v>
      </c>
      <c r="V355" s="72">
        <f t="shared" si="263"/>
        <v>144.21768707482994</v>
      </c>
      <c r="W355" s="72">
        <f t="shared" si="263"/>
        <v>103.74149659863946</v>
      </c>
      <c r="X355" s="72">
        <f t="shared" si="263"/>
        <v>123.35600907029479</v>
      </c>
      <c r="Y355" s="72">
        <f t="shared" si="263"/>
        <v>127.32426303854875</v>
      </c>
      <c r="Z355" s="72">
        <f t="shared" si="263"/>
        <v>153.0612244897959</v>
      </c>
      <c r="AA355" s="72">
        <f t="shared" si="263"/>
        <v>174.37641723356009</v>
      </c>
      <c r="AB355" s="72">
        <f t="shared" si="227"/>
        <v>200.56689342403629</v>
      </c>
      <c r="AC355" s="72">
        <f t="shared" si="227"/>
        <v>137.18820861678006</v>
      </c>
      <c r="AD355" s="72">
        <f t="shared" si="227"/>
        <v>132.42630385487527</v>
      </c>
      <c r="AE355" s="72">
        <f t="shared" ref="AE355:AG355" si="281">P355*100/$D355</f>
        <v>138.88888888888889</v>
      </c>
      <c r="AF355" s="72">
        <f t="shared" si="281"/>
        <v>164.39909297052154</v>
      </c>
      <c r="AG355" s="73">
        <f t="shared" si="281"/>
        <v>174.03628117913831</v>
      </c>
      <c r="AH355" s="557">
        <v>1</v>
      </c>
      <c r="AI355" s="232">
        <v>1</v>
      </c>
      <c r="AJ355" s="232">
        <v>4</v>
      </c>
      <c r="AK355" s="232">
        <v>4</v>
      </c>
      <c r="AL355" s="232">
        <v>4</v>
      </c>
      <c r="AM355" s="232">
        <v>4</v>
      </c>
      <c r="AN355" s="232">
        <v>4</v>
      </c>
      <c r="AO355" s="232">
        <v>4</v>
      </c>
      <c r="AP355" s="232">
        <v>4</v>
      </c>
      <c r="AQ355" s="232">
        <v>4</v>
      </c>
      <c r="AR355" s="232">
        <v>1</v>
      </c>
      <c r="AS355" s="232">
        <v>4</v>
      </c>
      <c r="AT355" s="232">
        <v>4</v>
      </c>
      <c r="AU355" s="232">
        <v>6</v>
      </c>
      <c r="AV355" s="234">
        <v>7</v>
      </c>
    </row>
    <row r="356" spans="2:48" ht="14.5" x14ac:dyDescent="0.35">
      <c r="B356" s="735"/>
      <c r="C356" s="1" t="s">
        <v>195</v>
      </c>
      <c r="D356" s="210">
        <v>1427</v>
      </c>
      <c r="E356" s="211">
        <v>1133</v>
      </c>
      <c r="F356" s="211">
        <v>858</v>
      </c>
      <c r="G356" s="210">
        <v>1195</v>
      </c>
      <c r="H356" s="210">
        <v>1498</v>
      </c>
      <c r="I356" s="210">
        <v>1177</v>
      </c>
      <c r="J356" s="210">
        <v>1157</v>
      </c>
      <c r="K356" s="211">
        <v>1352</v>
      </c>
      <c r="L356" s="211">
        <v>1576</v>
      </c>
      <c r="M356" s="210">
        <v>1238</v>
      </c>
      <c r="N356" s="211">
        <v>1450</v>
      </c>
      <c r="O356" s="211">
        <v>1214</v>
      </c>
      <c r="P356" s="211">
        <v>1456</v>
      </c>
      <c r="Q356" s="211">
        <v>1679</v>
      </c>
      <c r="R356" s="211">
        <v>1761</v>
      </c>
      <c r="S356" s="556">
        <f>100</f>
        <v>100</v>
      </c>
      <c r="T356" s="72">
        <f t="shared" si="265"/>
        <v>79.397337070777851</v>
      </c>
      <c r="U356" s="72">
        <f t="shared" si="263"/>
        <v>60.126138752627888</v>
      </c>
      <c r="V356" s="72">
        <f t="shared" si="263"/>
        <v>83.742116327960758</v>
      </c>
      <c r="W356" s="72">
        <f t="shared" si="263"/>
        <v>104.97547302032235</v>
      </c>
      <c r="X356" s="72">
        <f t="shared" si="263"/>
        <v>82.480728801681849</v>
      </c>
      <c r="Y356" s="72">
        <f t="shared" si="263"/>
        <v>81.079187105816402</v>
      </c>
      <c r="Z356" s="72">
        <f t="shared" si="263"/>
        <v>94.744218640504556</v>
      </c>
      <c r="AA356" s="72">
        <f t="shared" si="263"/>
        <v>110.44148563419762</v>
      </c>
      <c r="AB356" s="72">
        <f t="shared" si="227"/>
        <v>86.755430974071473</v>
      </c>
      <c r="AC356" s="72">
        <f t="shared" si="227"/>
        <v>101.61177295024527</v>
      </c>
      <c r="AD356" s="72">
        <f t="shared" si="227"/>
        <v>85.073580939032936</v>
      </c>
      <c r="AE356" s="72">
        <f t="shared" ref="AE356:AG356" si="282">P356*100/$D356</f>
        <v>102.03223545900491</v>
      </c>
      <c r="AF356" s="72">
        <f t="shared" si="282"/>
        <v>117.65942536790469</v>
      </c>
      <c r="AG356" s="73">
        <f t="shared" si="282"/>
        <v>123.40574632095304</v>
      </c>
      <c r="AH356" s="557">
        <v>1</v>
      </c>
      <c r="AI356" s="232">
        <v>4</v>
      </c>
      <c r="AJ356" s="232">
        <v>4</v>
      </c>
      <c r="AK356" s="232">
        <v>1</v>
      </c>
      <c r="AL356" s="232">
        <v>1</v>
      </c>
      <c r="AM356" s="232">
        <v>1</v>
      </c>
      <c r="AN356" s="232">
        <v>1</v>
      </c>
      <c r="AO356" s="232">
        <v>4</v>
      </c>
      <c r="AP356" s="232">
        <v>4</v>
      </c>
      <c r="AQ356" s="232">
        <v>1</v>
      </c>
      <c r="AR356" s="232">
        <v>4</v>
      </c>
      <c r="AS356" s="232">
        <v>4</v>
      </c>
      <c r="AT356" s="232">
        <v>4</v>
      </c>
      <c r="AU356" s="232">
        <v>6</v>
      </c>
      <c r="AV356" s="234">
        <v>7</v>
      </c>
    </row>
    <row r="357" spans="2:48" ht="14.5" x14ac:dyDescent="0.35">
      <c r="B357" s="735"/>
      <c r="C357" s="1" t="s">
        <v>196</v>
      </c>
      <c r="D357" s="211">
        <v>1258</v>
      </c>
      <c r="E357" s="211">
        <v>1636</v>
      </c>
      <c r="F357" s="211">
        <v>0</v>
      </c>
      <c r="G357" s="211">
        <v>0</v>
      </c>
      <c r="H357" s="211">
        <v>0</v>
      </c>
      <c r="I357" s="211">
        <v>0</v>
      </c>
      <c r="J357" s="211">
        <v>0</v>
      </c>
      <c r="K357" s="211">
        <v>1212</v>
      </c>
      <c r="L357" s="211">
        <v>1559</v>
      </c>
      <c r="M357" s="211">
        <v>1939</v>
      </c>
      <c r="N357" s="211">
        <v>2659</v>
      </c>
      <c r="O357" s="211">
        <v>3344</v>
      </c>
      <c r="P357" s="211">
        <v>3212</v>
      </c>
      <c r="Q357" s="211">
        <v>3783</v>
      </c>
      <c r="R357" s="211">
        <v>3998</v>
      </c>
      <c r="S357" s="556">
        <f>100</f>
        <v>100</v>
      </c>
      <c r="T357" s="72">
        <f t="shared" si="265"/>
        <v>130.0476947535771</v>
      </c>
      <c r="U357" s="72">
        <f t="shared" si="263"/>
        <v>0</v>
      </c>
      <c r="V357" s="72">
        <f t="shared" si="263"/>
        <v>0</v>
      </c>
      <c r="W357" s="72">
        <f t="shared" si="263"/>
        <v>0</v>
      </c>
      <c r="X357" s="72">
        <f t="shared" si="263"/>
        <v>0</v>
      </c>
      <c r="Y357" s="72">
        <f t="shared" si="263"/>
        <v>0</v>
      </c>
      <c r="Z357" s="72">
        <f t="shared" si="263"/>
        <v>96.34340222575517</v>
      </c>
      <c r="AA357" s="72">
        <f t="shared" si="263"/>
        <v>123.9268680445151</v>
      </c>
      <c r="AB357" s="72">
        <f t="shared" si="227"/>
        <v>154.1335453100159</v>
      </c>
      <c r="AC357" s="72">
        <f t="shared" si="227"/>
        <v>211.36724960254372</v>
      </c>
      <c r="AD357" s="72">
        <f t="shared" si="227"/>
        <v>265.81875993640699</v>
      </c>
      <c r="AE357" s="72">
        <f t="shared" ref="AE357:AG357" si="283">P357*100/$D357</f>
        <v>255.32591414944355</v>
      </c>
      <c r="AF357" s="72">
        <f t="shared" si="283"/>
        <v>300.71542130365663</v>
      </c>
      <c r="AG357" s="73">
        <f t="shared" si="283"/>
        <v>317.80604133545307</v>
      </c>
      <c r="AH357" s="557">
        <v>4</v>
      </c>
      <c r="AI357" s="232">
        <v>4</v>
      </c>
      <c r="AJ357" s="232">
        <v>4</v>
      </c>
      <c r="AK357" s="232">
        <v>4</v>
      </c>
      <c r="AL357" s="232">
        <v>4</v>
      </c>
      <c r="AM357" s="232">
        <v>4</v>
      </c>
      <c r="AN357" s="232">
        <v>4</v>
      </c>
      <c r="AO357" s="232">
        <v>4</v>
      </c>
      <c r="AP357" s="232">
        <v>4</v>
      </c>
      <c r="AQ357" s="232">
        <v>4</v>
      </c>
      <c r="AR357" s="232">
        <v>4</v>
      </c>
      <c r="AS357" s="232">
        <v>4</v>
      </c>
      <c r="AT357" s="232">
        <v>4</v>
      </c>
      <c r="AU357" s="232">
        <v>6</v>
      </c>
      <c r="AV357" s="234">
        <v>7</v>
      </c>
    </row>
    <row r="358" spans="2:48" ht="14.5" x14ac:dyDescent="0.35">
      <c r="B358" s="735"/>
      <c r="C358" s="1" t="s">
        <v>197</v>
      </c>
      <c r="D358" s="210">
        <v>4119</v>
      </c>
      <c r="E358" s="210">
        <v>4622</v>
      </c>
      <c r="F358" s="210">
        <v>2942</v>
      </c>
      <c r="G358" s="210">
        <v>2977</v>
      </c>
      <c r="H358" s="210">
        <v>2994</v>
      </c>
      <c r="I358" s="210">
        <v>2937</v>
      </c>
      <c r="J358" s="210">
        <v>2957</v>
      </c>
      <c r="K358" s="210">
        <v>4661</v>
      </c>
      <c r="L358" s="210">
        <v>5515</v>
      </c>
      <c r="M358" s="210">
        <v>5740</v>
      </c>
      <c r="N358" s="210">
        <v>6202</v>
      </c>
      <c r="O358" s="210">
        <v>6693</v>
      </c>
      <c r="P358" s="211">
        <v>6846</v>
      </c>
      <c r="Q358" s="211">
        <v>7909</v>
      </c>
      <c r="R358" s="211">
        <v>8305</v>
      </c>
      <c r="S358" s="556">
        <f>100</f>
        <v>100</v>
      </c>
      <c r="T358" s="72">
        <f t="shared" si="265"/>
        <v>112.21170186938578</v>
      </c>
      <c r="U358" s="72">
        <f t="shared" si="263"/>
        <v>71.425103180383587</v>
      </c>
      <c r="V358" s="72">
        <f t="shared" si="263"/>
        <v>72.274823986404471</v>
      </c>
      <c r="W358" s="72">
        <f t="shared" si="263"/>
        <v>72.687545520757467</v>
      </c>
      <c r="X358" s="72">
        <f t="shared" si="263"/>
        <v>71.303714493809181</v>
      </c>
      <c r="Y358" s="72">
        <f t="shared" si="263"/>
        <v>71.789269240106819</v>
      </c>
      <c r="Z358" s="72">
        <f t="shared" si="263"/>
        <v>113.15853362466618</v>
      </c>
      <c r="AA358" s="72">
        <f t="shared" si="263"/>
        <v>133.89172129157564</v>
      </c>
      <c r="AB358" s="72">
        <f t="shared" si="227"/>
        <v>139.35421218742414</v>
      </c>
      <c r="AC358" s="72">
        <f t="shared" si="227"/>
        <v>150.57052682689974</v>
      </c>
      <c r="AD358" s="72">
        <f t="shared" si="227"/>
        <v>162.49089584850691</v>
      </c>
      <c r="AE358" s="72">
        <f t="shared" ref="AE358:AG358" si="284">P358*100/$D358</f>
        <v>166.2053896576839</v>
      </c>
      <c r="AF358" s="72">
        <f t="shared" si="284"/>
        <v>192.01262442340374</v>
      </c>
      <c r="AG358" s="73">
        <f t="shared" si="284"/>
        <v>201.6266084000971</v>
      </c>
      <c r="AH358" s="557">
        <v>1</v>
      </c>
      <c r="AI358" s="232">
        <v>1</v>
      </c>
      <c r="AJ358" s="232">
        <v>1</v>
      </c>
      <c r="AK358" s="232">
        <v>1</v>
      </c>
      <c r="AL358" s="232">
        <v>1</v>
      </c>
      <c r="AM358" s="232">
        <v>1</v>
      </c>
      <c r="AN358" s="232">
        <v>1</v>
      </c>
      <c r="AO358" s="232">
        <v>1</v>
      </c>
      <c r="AP358" s="232">
        <v>1</v>
      </c>
      <c r="AQ358" s="232">
        <v>1</v>
      </c>
      <c r="AR358" s="232">
        <v>1</v>
      </c>
      <c r="AS358" s="232">
        <v>1</v>
      </c>
      <c r="AT358" s="232">
        <v>4</v>
      </c>
      <c r="AU358" s="232">
        <v>6</v>
      </c>
      <c r="AV358" s="234">
        <v>7</v>
      </c>
    </row>
    <row r="359" spans="2:48" ht="14.5" x14ac:dyDescent="0.35">
      <c r="B359" s="736"/>
      <c r="C359" s="8" t="s">
        <v>198</v>
      </c>
      <c r="D359">
        <v>2861</v>
      </c>
      <c r="E359">
        <v>2986</v>
      </c>
      <c r="F359">
        <v>2942</v>
      </c>
      <c r="G359">
        <v>2977</v>
      </c>
      <c r="H359">
        <v>2994</v>
      </c>
      <c r="I359">
        <v>2937</v>
      </c>
      <c r="J359">
        <v>2957</v>
      </c>
      <c r="K359">
        <v>3449</v>
      </c>
      <c r="L359">
        <v>3956</v>
      </c>
      <c r="M359">
        <v>3801</v>
      </c>
      <c r="N359">
        <v>3543</v>
      </c>
      <c r="O359">
        <v>3349</v>
      </c>
      <c r="P359">
        <v>3634</v>
      </c>
      <c r="Q359">
        <v>4126</v>
      </c>
      <c r="R359">
        <v>4307</v>
      </c>
      <c r="S359" s="556">
        <f>100</f>
        <v>100</v>
      </c>
      <c r="T359" s="72">
        <f t="shared" si="265"/>
        <v>104.36910171268786</v>
      </c>
      <c r="U359" s="72">
        <f t="shared" si="263"/>
        <v>102.83117790982175</v>
      </c>
      <c r="V359" s="72">
        <f t="shared" si="263"/>
        <v>104.05452638937435</v>
      </c>
      <c r="W359" s="72">
        <f t="shared" si="263"/>
        <v>104.64872422229989</v>
      </c>
      <c r="X359" s="72">
        <f t="shared" si="263"/>
        <v>102.65641384131422</v>
      </c>
      <c r="Y359" s="72">
        <f t="shared" si="263"/>
        <v>103.35547011534429</v>
      </c>
      <c r="Z359" s="72">
        <f t="shared" si="263"/>
        <v>120.55225445648375</v>
      </c>
      <c r="AA359" s="72">
        <f t="shared" si="263"/>
        <v>138.27333100314576</v>
      </c>
      <c r="AB359" s="72">
        <f t="shared" si="227"/>
        <v>132.85564487941278</v>
      </c>
      <c r="AC359" s="72">
        <f t="shared" si="227"/>
        <v>123.83781894442502</v>
      </c>
      <c r="AD359" s="72">
        <f t="shared" si="227"/>
        <v>117.05697308633344</v>
      </c>
      <c r="AE359" s="72">
        <f t="shared" ref="AE359:AG359" si="285">P359*100/$D359</f>
        <v>127.0185249912618</v>
      </c>
      <c r="AF359" s="72">
        <f t="shared" si="285"/>
        <v>144.21530933240126</v>
      </c>
      <c r="AG359" s="73">
        <f t="shared" si="285"/>
        <v>150.54176861237329</v>
      </c>
      <c r="AH359" s="235"/>
      <c r="AI359" s="236"/>
      <c r="AJ359" s="236"/>
      <c r="AK359" s="236"/>
      <c r="AL359" s="236"/>
      <c r="AM359" s="236"/>
      <c r="AN359" s="236"/>
      <c r="AO359" s="236"/>
      <c r="AP359" s="236"/>
      <c r="AQ359" s="236"/>
      <c r="AR359" s="236"/>
      <c r="AS359" s="236"/>
      <c r="AT359" s="236"/>
      <c r="AU359" s="236"/>
      <c r="AV359" s="237"/>
    </row>
    <row r="360" spans="2:48" ht="15" customHeight="1" x14ac:dyDescent="0.35">
      <c r="B360" s="735" t="s">
        <v>139</v>
      </c>
      <c r="C360" s="1" t="s">
        <v>193</v>
      </c>
      <c r="D360" s="210">
        <v>1756</v>
      </c>
      <c r="E360" s="210">
        <v>1698</v>
      </c>
      <c r="F360" s="210">
        <v>1730</v>
      </c>
      <c r="G360" s="211">
        <v>1873</v>
      </c>
      <c r="H360" s="210">
        <v>1896</v>
      </c>
      <c r="I360" s="211">
        <v>1997</v>
      </c>
      <c r="J360" s="210">
        <v>1932</v>
      </c>
      <c r="K360" s="210">
        <v>2058</v>
      </c>
      <c r="L360" s="210">
        <v>2181</v>
      </c>
      <c r="M360" s="210">
        <v>2242</v>
      </c>
      <c r="N360" s="210">
        <v>2183</v>
      </c>
      <c r="O360" s="210">
        <v>2243</v>
      </c>
      <c r="P360" s="211">
        <v>2210</v>
      </c>
      <c r="Q360" s="211">
        <v>2311</v>
      </c>
      <c r="R360" s="211">
        <v>2342</v>
      </c>
      <c r="S360" s="556">
        <f>100</f>
        <v>100</v>
      </c>
      <c r="T360" s="72">
        <f t="shared" si="265"/>
        <v>96.69703872437357</v>
      </c>
      <c r="U360" s="72">
        <f t="shared" si="263"/>
        <v>98.519362186788157</v>
      </c>
      <c r="V360" s="72">
        <f t="shared" si="263"/>
        <v>106.66287015945331</v>
      </c>
      <c r="W360" s="72">
        <f t="shared" si="263"/>
        <v>107.97266514806378</v>
      </c>
      <c r="X360" s="72">
        <f t="shared" si="263"/>
        <v>113.7243735763098</v>
      </c>
      <c r="Y360" s="72">
        <f t="shared" si="263"/>
        <v>110.02277904328018</v>
      </c>
      <c r="Z360" s="72">
        <f t="shared" si="263"/>
        <v>117.19817767653758</v>
      </c>
      <c r="AA360" s="72">
        <f t="shared" si="263"/>
        <v>124.20273348519362</v>
      </c>
      <c r="AB360" s="72">
        <f t="shared" si="227"/>
        <v>127.67653758542141</v>
      </c>
      <c r="AC360" s="72">
        <f t="shared" si="227"/>
        <v>124.31662870159454</v>
      </c>
      <c r="AD360" s="72">
        <f t="shared" si="227"/>
        <v>127.73348519362187</v>
      </c>
      <c r="AE360" s="72">
        <f t="shared" ref="AE360:AG360" si="286">P360*100/$D360</f>
        <v>125.85421412300683</v>
      </c>
      <c r="AF360" s="72">
        <f t="shared" si="286"/>
        <v>131.60592255125286</v>
      </c>
      <c r="AG360" s="73">
        <f t="shared" si="286"/>
        <v>133.37129840546697</v>
      </c>
      <c r="AH360" s="557">
        <v>1</v>
      </c>
      <c r="AI360" s="232">
        <v>1</v>
      </c>
      <c r="AJ360" s="232">
        <v>1</v>
      </c>
      <c r="AK360" s="232">
        <v>4</v>
      </c>
      <c r="AL360" s="232">
        <v>1</v>
      </c>
      <c r="AM360" s="232">
        <v>4</v>
      </c>
      <c r="AN360" s="232">
        <v>1</v>
      </c>
      <c r="AO360" s="232">
        <v>1</v>
      </c>
      <c r="AP360" s="232">
        <v>1</v>
      </c>
      <c r="AQ360" s="232">
        <v>1</v>
      </c>
      <c r="AR360" s="232">
        <v>1</v>
      </c>
      <c r="AS360" s="232">
        <v>1</v>
      </c>
      <c r="AT360" s="232">
        <v>4</v>
      </c>
      <c r="AU360" s="232">
        <v>6</v>
      </c>
      <c r="AV360" s="234">
        <v>7</v>
      </c>
    </row>
    <row r="361" spans="2:48" ht="14.5" x14ac:dyDescent="0.35">
      <c r="B361" s="735"/>
      <c r="C361" s="1" t="s">
        <v>194</v>
      </c>
      <c r="D361" s="210">
        <v>2131</v>
      </c>
      <c r="E361" s="210">
        <v>2111</v>
      </c>
      <c r="F361" s="210">
        <v>2044</v>
      </c>
      <c r="G361" s="211">
        <v>2067</v>
      </c>
      <c r="H361" s="210">
        <v>1927</v>
      </c>
      <c r="I361" s="210">
        <v>1880</v>
      </c>
      <c r="J361" s="211">
        <v>2122</v>
      </c>
      <c r="K361" s="210">
        <v>2172</v>
      </c>
      <c r="L361" s="210">
        <v>2123</v>
      </c>
      <c r="M361" s="210">
        <v>2188</v>
      </c>
      <c r="N361" s="211">
        <v>2281</v>
      </c>
      <c r="O361" s="211">
        <v>2078</v>
      </c>
      <c r="P361" s="211">
        <v>2309</v>
      </c>
      <c r="Q361" s="211">
        <v>2733</v>
      </c>
      <c r="R361" s="211">
        <v>2894</v>
      </c>
      <c r="S361" s="556">
        <f>100</f>
        <v>100</v>
      </c>
      <c r="T361" s="72">
        <f t="shared" si="265"/>
        <v>99.061473486625999</v>
      </c>
      <c r="U361" s="72">
        <f t="shared" si="263"/>
        <v>95.91740966682309</v>
      </c>
      <c r="V361" s="72">
        <f t="shared" si="263"/>
        <v>96.996715157203198</v>
      </c>
      <c r="W361" s="72">
        <f t="shared" si="263"/>
        <v>90.427029563585165</v>
      </c>
      <c r="X361" s="72">
        <f t="shared" si="263"/>
        <v>88.221492257156271</v>
      </c>
      <c r="Y361" s="72">
        <f t="shared" si="263"/>
        <v>99.577663068981693</v>
      </c>
      <c r="Z361" s="72">
        <f t="shared" si="263"/>
        <v>101.92397935241671</v>
      </c>
      <c r="AA361" s="72">
        <f t="shared" si="263"/>
        <v>99.6245893946504</v>
      </c>
      <c r="AB361" s="72">
        <f t="shared" si="227"/>
        <v>102.67480056311591</v>
      </c>
      <c r="AC361" s="72">
        <f t="shared" si="227"/>
        <v>107.03894885030502</v>
      </c>
      <c r="AD361" s="72">
        <f t="shared" si="227"/>
        <v>97.512904739558891</v>
      </c>
      <c r="AE361" s="72">
        <f t="shared" ref="AE361:AG361" si="287">P361*100/$D361</f>
        <v>108.35288596902862</v>
      </c>
      <c r="AF361" s="72">
        <f t="shared" si="287"/>
        <v>128.24964805255749</v>
      </c>
      <c r="AG361" s="73">
        <f t="shared" si="287"/>
        <v>135.80478648521822</v>
      </c>
      <c r="AH361" s="557">
        <v>1</v>
      </c>
      <c r="AI361" s="232">
        <v>1</v>
      </c>
      <c r="AJ361" s="232">
        <v>1</v>
      </c>
      <c r="AK361" s="232">
        <v>4</v>
      </c>
      <c r="AL361" s="232">
        <v>1</v>
      </c>
      <c r="AM361" s="232">
        <v>1</v>
      </c>
      <c r="AN361" s="232">
        <v>4</v>
      </c>
      <c r="AO361" s="232">
        <v>1</v>
      </c>
      <c r="AP361" s="232">
        <v>1</v>
      </c>
      <c r="AQ361" s="232">
        <v>1</v>
      </c>
      <c r="AR361" s="232">
        <v>4</v>
      </c>
      <c r="AS361" s="232">
        <v>4</v>
      </c>
      <c r="AT361" s="232">
        <v>4</v>
      </c>
      <c r="AU361" s="232">
        <v>6</v>
      </c>
      <c r="AV361" s="234">
        <v>7</v>
      </c>
    </row>
    <row r="362" spans="2:48" ht="14.5" x14ac:dyDescent="0.35">
      <c r="B362" s="735"/>
      <c r="C362" s="1" t="s">
        <v>195</v>
      </c>
      <c r="D362" s="210">
        <v>2512</v>
      </c>
      <c r="E362" s="210">
        <v>2227</v>
      </c>
      <c r="F362" s="210">
        <v>1832</v>
      </c>
      <c r="G362" s="210">
        <v>1752</v>
      </c>
      <c r="H362" s="211">
        <v>1526</v>
      </c>
      <c r="I362" s="211">
        <v>1967</v>
      </c>
      <c r="J362" s="210">
        <v>2140</v>
      </c>
      <c r="K362" s="211">
        <v>2221</v>
      </c>
      <c r="L362" s="211">
        <v>2622</v>
      </c>
      <c r="M362" s="210">
        <v>3320</v>
      </c>
      <c r="N362" s="211">
        <v>3185</v>
      </c>
      <c r="O362" s="211">
        <v>2516</v>
      </c>
      <c r="P362" s="211">
        <v>3198</v>
      </c>
      <c r="Q362" s="211">
        <v>3688</v>
      </c>
      <c r="R362" s="211">
        <v>3868</v>
      </c>
      <c r="S362" s="556">
        <f>100</f>
        <v>100</v>
      </c>
      <c r="T362" s="72">
        <f t="shared" si="265"/>
        <v>88.654458598726109</v>
      </c>
      <c r="U362" s="72">
        <f t="shared" si="263"/>
        <v>72.929936305732483</v>
      </c>
      <c r="V362" s="72">
        <f t="shared" si="263"/>
        <v>69.745222929936304</v>
      </c>
      <c r="W362" s="72">
        <f t="shared" si="263"/>
        <v>60.748407643312099</v>
      </c>
      <c r="X362" s="72">
        <f t="shared" si="263"/>
        <v>78.304140127388536</v>
      </c>
      <c r="Y362" s="72">
        <f t="shared" si="263"/>
        <v>85.191082802547768</v>
      </c>
      <c r="Z362" s="72">
        <f t="shared" si="263"/>
        <v>88.415605095541395</v>
      </c>
      <c r="AA362" s="72">
        <f t="shared" si="263"/>
        <v>104.37898089171975</v>
      </c>
      <c r="AB362" s="72">
        <f t="shared" si="227"/>
        <v>132.16560509554139</v>
      </c>
      <c r="AC362" s="72">
        <f t="shared" si="227"/>
        <v>126.79140127388536</v>
      </c>
      <c r="AD362" s="72">
        <f t="shared" si="227"/>
        <v>100.1592356687898</v>
      </c>
      <c r="AE362" s="72">
        <f t="shared" ref="AE362:AG362" si="288">P362*100/$D362</f>
        <v>127.30891719745223</v>
      </c>
      <c r="AF362" s="72">
        <f t="shared" si="288"/>
        <v>146.81528662420382</v>
      </c>
      <c r="AG362" s="73">
        <f t="shared" si="288"/>
        <v>153.98089171974522</v>
      </c>
      <c r="AH362" s="557">
        <v>1</v>
      </c>
      <c r="AI362" s="232">
        <v>1</v>
      </c>
      <c r="AJ362" s="232">
        <v>1</v>
      </c>
      <c r="AK362" s="232">
        <v>1</v>
      </c>
      <c r="AL362" s="232">
        <v>4</v>
      </c>
      <c r="AM362" s="232">
        <v>4</v>
      </c>
      <c r="AN362" s="232">
        <v>1</v>
      </c>
      <c r="AO362" s="232">
        <v>4</v>
      </c>
      <c r="AP362" s="232">
        <v>4</v>
      </c>
      <c r="AQ362" s="232">
        <v>1</v>
      </c>
      <c r="AR362" s="232">
        <v>4</v>
      </c>
      <c r="AS362" s="232">
        <v>4</v>
      </c>
      <c r="AT362" s="232">
        <v>4</v>
      </c>
      <c r="AU362" s="232">
        <v>6</v>
      </c>
      <c r="AV362" s="234">
        <v>7</v>
      </c>
    </row>
    <row r="363" spans="2:48" ht="14.5" x14ac:dyDescent="0.35">
      <c r="B363" s="735"/>
      <c r="C363" s="1" t="s">
        <v>196</v>
      </c>
      <c r="D363" s="210">
        <v>2334</v>
      </c>
      <c r="E363" s="210">
        <v>2194</v>
      </c>
      <c r="F363" s="210">
        <v>2333</v>
      </c>
      <c r="G363" s="210">
        <v>2515</v>
      </c>
      <c r="H363" s="211">
        <v>2490</v>
      </c>
      <c r="I363" s="211">
        <v>3077</v>
      </c>
      <c r="J363" s="211">
        <v>3192</v>
      </c>
      <c r="K363" s="211">
        <v>2925</v>
      </c>
      <c r="L363" s="211">
        <v>3145</v>
      </c>
      <c r="M363" s="210">
        <v>2681</v>
      </c>
      <c r="N363" s="211">
        <v>3010</v>
      </c>
      <c r="O363" s="211">
        <v>3569</v>
      </c>
      <c r="P363" s="211">
        <v>3636</v>
      </c>
      <c r="Q363" s="211">
        <v>4282</v>
      </c>
      <c r="R363" s="211">
        <v>4526</v>
      </c>
      <c r="S363" s="556">
        <f>100</f>
        <v>100</v>
      </c>
      <c r="T363" s="72">
        <f t="shared" si="265"/>
        <v>94.001713796058269</v>
      </c>
      <c r="U363" s="72">
        <f t="shared" si="263"/>
        <v>99.957155098543268</v>
      </c>
      <c r="V363" s="72">
        <f t="shared" si="263"/>
        <v>107.75492716366752</v>
      </c>
      <c r="W363" s="72">
        <f t="shared" si="263"/>
        <v>106.68380462724936</v>
      </c>
      <c r="X363" s="72">
        <f t="shared" si="263"/>
        <v>131.83376178234789</v>
      </c>
      <c r="Y363" s="72">
        <f t="shared" si="263"/>
        <v>136.76092544987148</v>
      </c>
      <c r="Z363" s="72">
        <f t="shared" si="263"/>
        <v>125.32133676092545</v>
      </c>
      <c r="AA363" s="72">
        <f t="shared" si="263"/>
        <v>134.7472150814053</v>
      </c>
      <c r="AB363" s="72">
        <f t="shared" si="227"/>
        <v>114.86718080548415</v>
      </c>
      <c r="AC363" s="72">
        <f t="shared" si="227"/>
        <v>128.96315338474722</v>
      </c>
      <c r="AD363" s="72">
        <f t="shared" si="227"/>
        <v>152.91345329905741</v>
      </c>
      <c r="AE363" s="72">
        <f t="shared" ref="AE363:AG363" si="289">P363*100/$D363</f>
        <v>155.78406169665809</v>
      </c>
      <c r="AF363" s="72">
        <f t="shared" si="289"/>
        <v>183.46186803770351</v>
      </c>
      <c r="AG363" s="73">
        <f t="shared" si="289"/>
        <v>193.91602399314482</v>
      </c>
      <c r="AH363" s="557">
        <v>1</v>
      </c>
      <c r="AI363" s="232">
        <v>1</v>
      </c>
      <c r="AJ363" s="232">
        <v>1</v>
      </c>
      <c r="AK363" s="232">
        <v>1</v>
      </c>
      <c r="AL363" s="232">
        <v>4</v>
      </c>
      <c r="AM363" s="232">
        <v>4</v>
      </c>
      <c r="AN363" s="232">
        <v>4</v>
      </c>
      <c r="AO363" s="232">
        <v>4</v>
      </c>
      <c r="AP363" s="232">
        <v>4</v>
      </c>
      <c r="AQ363" s="232">
        <v>1</v>
      </c>
      <c r="AR363" s="232">
        <v>4</v>
      </c>
      <c r="AS363" s="232">
        <v>4</v>
      </c>
      <c r="AT363" s="232">
        <v>4</v>
      </c>
      <c r="AU363" s="232">
        <v>6</v>
      </c>
      <c r="AV363" s="234">
        <v>7</v>
      </c>
    </row>
    <row r="364" spans="2:48" ht="14.5" x14ac:dyDescent="0.35">
      <c r="B364" s="735"/>
      <c r="C364" s="1" t="s">
        <v>197</v>
      </c>
      <c r="D364" s="210">
        <v>8733</v>
      </c>
      <c r="E364" s="210">
        <v>8230</v>
      </c>
      <c r="F364" s="210">
        <v>7939</v>
      </c>
      <c r="G364" s="210">
        <v>8207</v>
      </c>
      <c r="H364" s="210">
        <v>7839</v>
      </c>
      <c r="I364" s="210">
        <v>8921</v>
      </c>
      <c r="J364" s="210">
        <v>9386</v>
      </c>
      <c r="K364" s="210">
        <v>9376</v>
      </c>
      <c r="L364" s="210">
        <v>10071</v>
      </c>
      <c r="M364" s="210">
        <v>10431</v>
      </c>
      <c r="N364" s="210">
        <v>10659</v>
      </c>
      <c r="O364" s="210">
        <v>10406</v>
      </c>
      <c r="P364" s="211">
        <v>11353</v>
      </c>
      <c r="Q364" s="211">
        <v>13014</v>
      </c>
      <c r="R364" s="211">
        <v>13630</v>
      </c>
      <c r="S364" s="556">
        <f>100</f>
        <v>100</v>
      </c>
      <c r="T364" s="72">
        <f t="shared" si="265"/>
        <v>94.240238177029653</v>
      </c>
      <c r="U364" s="72">
        <f t="shared" si="263"/>
        <v>90.908049925569685</v>
      </c>
      <c r="V364" s="72">
        <f t="shared" si="263"/>
        <v>93.976869346158253</v>
      </c>
      <c r="W364" s="72">
        <f t="shared" si="263"/>
        <v>89.76296805221574</v>
      </c>
      <c r="X364" s="72">
        <f t="shared" si="263"/>
        <v>102.15275392190541</v>
      </c>
      <c r="Y364" s="72">
        <f t="shared" si="263"/>
        <v>107.47738463300126</v>
      </c>
      <c r="Z364" s="72">
        <f t="shared" si="263"/>
        <v>107.36287644566586</v>
      </c>
      <c r="AA364" s="72">
        <f t="shared" si="263"/>
        <v>115.32119546547578</v>
      </c>
      <c r="AB364" s="72">
        <f t="shared" si="227"/>
        <v>119.44349020954998</v>
      </c>
      <c r="AC364" s="72">
        <f t="shared" si="227"/>
        <v>122.05427688079698</v>
      </c>
      <c r="AD364" s="72">
        <f t="shared" si="227"/>
        <v>119.15721974121149</v>
      </c>
      <c r="AE364" s="72">
        <f t="shared" ref="AE364:AG364" si="290">P364*100/$D364</f>
        <v>130.00114508187335</v>
      </c>
      <c r="AF364" s="72">
        <f t="shared" si="290"/>
        <v>149.02095499828238</v>
      </c>
      <c r="AG364" s="73">
        <f t="shared" si="290"/>
        <v>156.07465933814268</v>
      </c>
      <c r="AH364" s="557">
        <v>1</v>
      </c>
      <c r="AI364" s="232">
        <v>1</v>
      </c>
      <c r="AJ364" s="232">
        <v>1</v>
      </c>
      <c r="AK364" s="232">
        <v>1</v>
      </c>
      <c r="AL364" s="232">
        <v>1</v>
      </c>
      <c r="AM364" s="232">
        <v>1</v>
      </c>
      <c r="AN364" s="232">
        <v>1</v>
      </c>
      <c r="AO364" s="232">
        <v>1</v>
      </c>
      <c r="AP364" s="232">
        <v>1</v>
      </c>
      <c r="AQ364" s="232">
        <v>1</v>
      </c>
      <c r="AR364" s="232">
        <v>1</v>
      </c>
      <c r="AS364" s="232">
        <v>1</v>
      </c>
      <c r="AT364" s="232">
        <v>4</v>
      </c>
      <c r="AU364" s="232">
        <v>6</v>
      </c>
      <c r="AV364" s="234">
        <v>7</v>
      </c>
    </row>
    <row r="365" spans="2:48" ht="14.5" x14ac:dyDescent="0.35">
      <c r="B365" s="736"/>
      <c r="C365" s="8" t="s">
        <v>198</v>
      </c>
      <c r="D365">
        <v>6399</v>
      </c>
      <c r="E365">
        <v>6036</v>
      </c>
      <c r="F365">
        <v>5606</v>
      </c>
      <c r="G365">
        <v>5692</v>
      </c>
      <c r="H365">
        <v>5349</v>
      </c>
      <c r="I365">
        <v>5844</v>
      </c>
      <c r="J365">
        <v>6194</v>
      </c>
      <c r="K365">
        <v>6451</v>
      </c>
      <c r="L365">
        <v>6926</v>
      </c>
      <c r="M365">
        <v>7750</v>
      </c>
      <c r="N365">
        <v>7649</v>
      </c>
      <c r="O365">
        <v>6837</v>
      </c>
      <c r="P365">
        <v>7717</v>
      </c>
      <c r="Q365">
        <v>8732</v>
      </c>
      <c r="R365">
        <v>9104</v>
      </c>
      <c r="S365" s="556">
        <f>100</f>
        <v>100</v>
      </c>
      <c r="T365" s="72">
        <f t="shared" si="265"/>
        <v>94.327238631036096</v>
      </c>
      <c r="U365" s="72">
        <f t="shared" si="263"/>
        <v>87.607438662290988</v>
      </c>
      <c r="V365" s="72">
        <f t="shared" si="263"/>
        <v>88.951398656040013</v>
      </c>
      <c r="W365" s="72">
        <f t="shared" si="263"/>
        <v>83.591186122831687</v>
      </c>
      <c r="X365" s="72">
        <f t="shared" si="263"/>
        <v>91.326769807782469</v>
      </c>
      <c r="Y365" s="72">
        <f t="shared" si="263"/>
        <v>96.796374433505235</v>
      </c>
      <c r="Z365" s="72">
        <f t="shared" si="263"/>
        <v>100.81262697296452</v>
      </c>
      <c r="AA365" s="72">
        <f t="shared" si="263"/>
        <v>108.23566182215971</v>
      </c>
      <c r="AB365" s="72">
        <f t="shared" si="227"/>
        <v>121.11267385528988</v>
      </c>
      <c r="AC365" s="72">
        <f t="shared" si="227"/>
        <v>119.53430223472418</v>
      </c>
      <c r="AD365" s="72">
        <f t="shared" si="227"/>
        <v>106.84481950304735</v>
      </c>
      <c r="AE365" s="72">
        <f t="shared" ref="AE365:AG365" si="291">P365*100/$D365</f>
        <v>120.59696827629317</v>
      </c>
      <c r="AF365" s="72">
        <f t="shared" si="291"/>
        <v>136.45882169088921</v>
      </c>
      <c r="AG365" s="73">
        <f t="shared" si="291"/>
        <v>142.27223003594312</v>
      </c>
      <c r="AH365" s="235"/>
      <c r="AI365" s="236"/>
      <c r="AJ365" s="236"/>
      <c r="AK365" s="236"/>
      <c r="AL365" s="236"/>
      <c r="AM365" s="236"/>
      <c r="AN365" s="236"/>
      <c r="AO365" s="236"/>
      <c r="AP365" s="236"/>
      <c r="AQ365" s="236"/>
      <c r="AR365" s="236"/>
      <c r="AS365" s="236"/>
      <c r="AT365" s="236"/>
      <c r="AU365" s="236"/>
      <c r="AV365" s="237"/>
    </row>
    <row r="366" spans="2:48" ht="15" customHeight="1" x14ac:dyDescent="0.35">
      <c r="B366" s="735" t="s">
        <v>140</v>
      </c>
      <c r="C366" s="1" t="s">
        <v>193</v>
      </c>
      <c r="D366" s="210">
        <v>8731</v>
      </c>
      <c r="E366" s="210">
        <v>8670</v>
      </c>
      <c r="F366" s="210">
        <v>8562</v>
      </c>
      <c r="G366" s="210">
        <v>8704</v>
      </c>
      <c r="H366" s="210">
        <v>8919</v>
      </c>
      <c r="I366" s="210">
        <v>8839</v>
      </c>
      <c r="J366" s="210">
        <v>9002</v>
      </c>
      <c r="K366" s="210">
        <v>9428</v>
      </c>
      <c r="L366" s="210">
        <v>9440</v>
      </c>
      <c r="M366" s="210">
        <v>10179</v>
      </c>
      <c r="N366" s="210">
        <v>10040</v>
      </c>
      <c r="O366" s="210">
        <v>10661</v>
      </c>
      <c r="P366" s="211">
        <v>10505</v>
      </c>
      <c r="Q366" s="211">
        <v>10985</v>
      </c>
      <c r="R366" s="211">
        <v>11134</v>
      </c>
      <c r="S366" s="556">
        <f>100</f>
        <v>100</v>
      </c>
      <c r="T366" s="72">
        <f t="shared" si="265"/>
        <v>99.301340052685831</v>
      </c>
      <c r="U366" s="72">
        <f t="shared" si="263"/>
        <v>98.064368342686976</v>
      </c>
      <c r="V366" s="72">
        <f t="shared" si="263"/>
        <v>99.69075707250029</v>
      </c>
      <c r="W366" s="72">
        <f t="shared" si="263"/>
        <v>102.15324705073874</v>
      </c>
      <c r="X366" s="72">
        <f t="shared" si="263"/>
        <v>101.23697170999885</v>
      </c>
      <c r="Y366" s="72">
        <f t="shared" si="263"/>
        <v>103.10388271675639</v>
      </c>
      <c r="Z366" s="72">
        <f t="shared" si="263"/>
        <v>107.98304890619632</v>
      </c>
      <c r="AA366" s="72">
        <f t="shared" si="263"/>
        <v>108.1204902073073</v>
      </c>
      <c r="AB366" s="72">
        <f t="shared" si="227"/>
        <v>116.58458366739205</v>
      </c>
      <c r="AC366" s="72">
        <f t="shared" si="227"/>
        <v>114.99255526285648</v>
      </c>
      <c r="AD366" s="72">
        <f t="shared" si="227"/>
        <v>122.1051425953499</v>
      </c>
      <c r="AE366" s="72">
        <f t="shared" ref="AE366:AG366" si="292">P366*100/$D366</f>
        <v>120.31840568090712</v>
      </c>
      <c r="AF366" s="72">
        <f t="shared" si="292"/>
        <v>125.81605772534647</v>
      </c>
      <c r="AG366" s="73">
        <f t="shared" si="292"/>
        <v>127.52262054747452</v>
      </c>
      <c r="AH366" s="557">
        <v>1</v>
      </c>
      <c r="AI366" s="232">
        <v>1</v>
      </c>
      <c r="AJ366" s="232">
        <v>1</v>
      </c>
      <c r="AK366" s="232">
        <v>1</v>
      </c>
      <c r="AL366" s="232">
        <v>1</v>
      </c>
      <c r="AM366" s="232">
        <v>1</v>
      </c>
      <c r="AN366" s="232">
        <v>1</v>
      </c>
      <c r="AO366" s="232">
        <v>1</v>
      </c>
      <c r="AP366" s="232">
        <v>1</v>
      </c>
      <c r="AQ366" s="232">
        <v>1</v>
      </c>
      <c r="AR366" s="232">
        <v>1</v>
      </c>
      <c r="AS366" s="232">
        <v>1</v>
      </c>
      <c r="AT366" s="232">
        <v>4</v>
      </c>
      <c r="AU366" s="232">
        <v>6</v>
      </c>
      <c r="AV366" s="234">
        <v>7</v>
      </c>
    </row>
    <row r="367" spans="2:48" ht="14.5" x14ac:dyDescent="0.35">
      <c r="B367" s="735"/>
      <c r="C367" s="1" t="s">
        <v>194</v>
      </c>
      <c r="D367" s="210">
        <v>2125</v>
      </c>
      <c r="E367" s="210">
        <v>1721</v>
      </c>
      <c r="F367" s="211">
        <v>1661</v>
      </c>
      <c r="G367" s="210">
        <v>1647</v>
      </c>
      <c r="H367" s="210">
        <v>1798</v>
      </c>
      <c r="I367" s="210">
        <v>2030</v>
      </c>
      <c r="J367" s="211">
        <v>1970</v>
      </c>
      <c r="K367" s="210">
        <v>2160</v>
      </c>
      <c r="L367" s="210">
        <v>2525</v>
      </c>
      <c r="M367" s="210">
        <v>2776</v>
      </c>
      <c r="N367" s="210">
        <v>2735</v>
      </c>
      <c r="O367" s="210">
        <v>3115</v>
      </c>
      <c r="P367" s="211">
        <v>2919</v>
      </c>
      <c r="Q367" s="211">
        <v>3455</v>
      </c>
      <c r="R367" s="211">
        <v>3658</v>
      </c>
      <c r="S367" s="556">
        <f>100</f>
        <v>100</v>
      </c>
      <c r="T367" s="72">
        <f t="shared" si="265"/>
        <v>80.988235294117644</v>
      </c>
      <c r="U367" s="72">
        <f t="shared" si="263"/>
        <v>78.164705882352948</v>
      </c>
      <c r="V367" s="72">
        <f t="shared" si="263"/>
        <v>77.505882352941171</v>
      </c>
      <c r="W367" s="72">
        <f t="shared" si="263"/>
        <v>84.611764705882351</v>
      </c>
      <c r="X367" s="72">
        <f t="shared" si="263"/>
        <v>95.529411764705884</v>
      </c>
      <c r="Y367" s="72">
        <f t="shared" si="263"/>
        <v>92.705882352941174</v>
      </c>
      <c r="Z367" s="72">
        <f t="shared" si="263"/>
        <v>101.64705882352941</v>
      </c>
      <c r="AA367" s="72">
        <f t="shared" si="263"/>
        <v>118.82352941176471</v>
      </c>
      <c r="AB367" s="72">
        <f t="shared" si="227"/>
        <v>130.63529411764705</v>
      </c>
      <c r="AC367" s="72">
        <f t="shared" si="227"/>
        <v>128.70588235294119</v>
      </c>
      <c r="AD367" s="72">
        <f t="shared" si="227"/>
        <v>146.58823529411765</v>
      </c>
      <c r="AE367" s="72">
        <f t="shared" ref="AE367:AG367" si="293">P367*100/$D367</f>
        <v>137.36470588235295</v>
      </c>
      <c r="AF367" s="72">
        <f t="shared" si="293"/>
        <v>162.58823529411765</v>
      </c>
      <c r="AG367" s="73">
        <f t="shared" si="293"/>
        <v>172.14117647058825</v>
      </c>
      <c r="AH367" s="557">
        <v>1</v>
      </c>
      <c r="AI367" s="232">
        <v>1</v>
      </c>
      <c r="AJ367" s="232">
        <v>4</v>
      </c>
      <c r="AK367" s="232">
        <v>1</v>
      </c>
      <c r="AL367" s="232">
        <v>1</v>
      </c>
      <c r="AM367" s="232">
        <v>1</v>
      </c>
      <c r="AN367" s="232">
        <v>4</v>
      </c>
      <c r="AO367" s="232">
        <v>1</v>
      </c>
      <c r="AP367" s="232">
        <v>1</v>
      </c>
      <c r="AQ367" s="232">
        <v>1</v>
      </c>
      <c r="AR367" s="232">
        <v>1</v>
      </c>
      <c r="AS367" s="232">
        <v>1</v>
      </c>
      <c r="AT367" s="232">
        <v>4</v>
      </c>
      <c r="AU367" s="232">
        <v>6</v>
      </c>
      <c r="AV367" s="234">
        <v>7</v>
      </c>
    </row>
    <row r="368" spans="2:48" ht="14.5" x14ac:dyDescent="0.35">
      <c r="B368" s="735"/>
      <c r="C368" s="1" t="s">
        <v>195</v>
      </c>
      <c r="D368" s="211">
        <v>1331</v>
      </c>
      <c r="E368" s="210">
        <v>705</v>
      </c>
      <c r="F368" s="211">
        <v>632</v>
      </c>
      <c r="G368" s="210">
        <v>510</v>
      </c>
      <c r="H368" s="210">
        <v>542</v>
      </c>
      <c r="I368" s="210">
        <v>457</v>
      </c>
      <c r="J368" s="211">
        <v>591</v>
      </c>
      <c r="K368" s="210">
        <v>861</v>
      </c>
      <c r="L368" s="210">
        <v>1069</v>
      </c>
      <c r="M368" s="210">
        <v>1373</v>
      </c>
      <c r="N368" s="210">
        <v>2115</v>
      </c>
      <c r="O368" s="210">
        <v>2461</v>
      </c>
      <c r="P368" s="211">
        <v>2124</v>
      </c>
      <c r="Q368" s="211">
        <v>2449</v>
      </c>
      <c r="R368" s="211">
        <v>2569</v>
      </c>
      <c r="S368" s="556">
        <f>100</f>
        <v>100</v>
      </c>
      <c r="T368" s="72">
        <f t="shared" si="265"/>
        <v>52.967693463561233</v>
      </c>
      <c r="U368" s="72">
        <f t="shared" si="263"/>
        <v>47.483095416979715</v>
      </c>
      <c r="V368" s="72">
        <f t="shared" si="263"/>
        <v>38.317054845980465</v>
      </c>
      <c r="W368" s="72">
        <f t="shared" si="263"/>
        <v>40.721262208865518</v>
      </c>
      <c r="X368" s="72">
        <f t="shared" si="263"/>
        <v>34.335086401202105</v>
      </c>
      <c r="Y368" s="72">
        <f t="shared" si="263"/>
        <v>44.402704733283244</v>
      </c>
      <c r="Z368" s="72">
        <f t="shared" si="263"/>
        <v>64.68820435762585</v>
      </c>
      <c r="AA368" s="72">
        <f t="shared" si="263"/>
        <v>80.315552216378663</v>
      </c>
      <c r="AB368" s="72">
        <f t="shared" si="227"/>
        <v>103.15552216378663</v>
      </c>
      <c r="AC368" s="72">
        <f t="shared" si="227"/>
        <v>158.9030803906837</v>
      </c>
      <c r="AD368" s="72">
        <f t="shared" si="227"/>
        <v>184.89857250187828</v>
      </c>
      <c r="AE368" s="72">
        <f t="shared" ref="AE368:AG368" si="294">P368*100/$D368</f>
        <v>159.57926371149512</v>
      </c>
      <c r="AF368" s="72">
        <f t="shared" si="294"/>
        <v>183.9969947407964</v>
      </c>
      <c r="AG368" s="73">
        <f t="shared" si="294"/>
        <v>193.01277235161533</v>
      </c>
      <c r="AH368" s="557">
        <v>4</v>
      </c>
      <c r="AI368" s="232">
        <v>1</v>
      </c>
      <c r="AJ368" s="232">
        <v>4</v>
      </c>
      <c r="AK368" s="232">
        <v>1</v>
      </c>
      <c r="AL368" s="232">
        <v>1</v>
      </c>
      <c r="AM368" s="232">
        <v>1</v>
      </c>
      <c r="AN368" s="232">
        <v>4</v>
      </c>
      <c r="AO368" s="232">
        <v>1</v>
      </c>
      <c r="AP368" s="232">
        <v>1</v>
      </c>
      <c r="AQ368" s="232">
        <v>1</v>
      </c>
      <c r="AR368" s="232">
        <v>1</v>
      </c>
      <c r="AS368" s="232">
        <v>1</v>
      </c>
      <c r="AT368" s="232">
        <v>4</v>
      </c>
      <c r="AU368" s="232">
        <v>6</v>
      </c>
      <c r="AV368" s="234">
        <v>7</v>
      </c>
    </row>
    <row r="369" spans="2:48" ht="14.5" x14ac:dyDescent="0.35">
      <c r="B369" s="735"/>
      <c r="C369" s="1" t="s">
        <v>196</v>
      </c>
      <c r="D369" s="211">
        <v>0</v>
      </c>
      <c r="E369" s="210">
        <v>0</v>
      </c>
      <c r="F369" s="211">
        <v>0</v>
      </c>
      <c r="G369" s="210">
        <v>0</v>
      </c>
      <c r="H369" s="210">
        <v>0</v>
      </c>
      <c r="I369" s="210">
        <v>0</v>
      </c>
      <c r="J369" s="210">
        <v>0</v>
      </c>
      <c r="K369" s="210">
        <v>0</v>
      </c>
      <c r="L369" s="210">
        <v>0</v>
      </c>
      <c r="M369" s="210">
        <v>0</v>
      </c>
      <c r="N369" s="210">
        <v>0</v>
      </c>
      <c r="O369" s="210">
        <v>0</v>
      </c>
      <c r="P369" s="211">
        <v>0</v>
      </c>
      <c r="Q369" s="211">
        <v>0</v>
      </c>
      <c r="R369" s="211">
        <v>0</v>
      </c>
      <c r="S369" s="556">
        <f>100</f>
        <v>100</v>
      </c>
      <c r="T369" s="72" t="e">
        <f t="shared" si="265"/>
        <v>#DIV/0!</v>
      </c>
      <c r="U369" s="72" t="e">
        <f t="shared" si="263"/>
        <v>#DIV/0!</v>
      </c>
      <c r="V369" s="72" t="e">
        <f t="shared" si="263"/>
        <v>#DIV/0!</v>
      </c>
      <c r="W369" s="72" t="e">
        <f t="shared" si="263"/>
        <v>#DIV/0!</v>
      </c>
      <c r="X369" s="72" t="e">
        <f t="shared" si="263"/>
        <v>#DIV/0!</v>
      </c>
      <c r="Y369" s="72" t="e">
        <f t="shared" si="263"/>
        <v>#DIV/0!</v>
      </c>
      <c r="Z369" s="72" t="e">
        <f t="shared" si="263"/>
        <v>#DIV/0!</v>
      </c>
      <c r="AA369" s="72" t="e">
        <f t="shared" si="263"/>
        <v>#DIV/0!</v>
      </c>
      <c r="AB369" s="72" t="e">
        <f t="shared" si="227"/>
        <v>#DIV/0!</v>
      </c>
      <c r="AC369" s="72" t="e">
        <f t="shared" si="227"/>
        <v>#DIV/0!</v>
      </c>
      <c r="AD369" s="72" t="e">
        <f t="shared" si="227"/>
        <v>#DIV/0!</v>
      </c>
      <c r="AE369" s="72" t="e">
        <f t="shared" ref="AE369:AG369" si="295">P369*100/$D369</f>
        <v>#DIV/0!</v>
      </c>
      <c r="AF369" s="72" t="e">
        <f t="shared" si="295"/>
        <v>#DIV/0!</v>
      </c>
      <c r="AG369" s="73" t="e">
        <f t="shared" si="295"/>
        <v>#DIV/0!</v>
      </c>
      <c r="AH369" s="557">
        <v>4</v>
      </c>
      <c r="AI369" s="232">
        <v>1</v>
      </c>
      <c r="AJ369" s="232">
        <v>4</v>
      </c>
      <c r="AK369" s="232">
        <v>1</v>
      </c>
      <c r="AL369" s="232">
        <v>1</v>
      </c>
      <c r="AM369" s="232">
        <v>1</v>
      </c>
      <c r="AN369" s="232">
        <v>1</v>
      </c>
      <c r="AO369" s="232">
        <v>1</v>
      </c>
      <c r="AP369" s="232">
        <v>1</v>
      </c>
      <c r="AQ369" s="232">
        <v>1</v>
      </c>
      <c r="AR369" s="232">
        <v>1</v>
      </c>
      <c r="AS369" s="232">
        <v>1</v>
      </c>
      <c r="AT369" s="232">
        <v>4</v>
      </c>
      <c r="AU369" s="232">
        <v>6</v>
      </c>
      <c r="AV369" s="234">
        <v>7</v>
      </c>
    </row>
    <row r="370" spans="2:48" ht="14.5" x14ac:dyDescent="0.35">
      <c r="B370" s="735"/>
      <c r="C370" s="1" t="s">
        <v>197</v>
      </c>
      <c r="D370" s="210">
        <v>12187</v>
      </c>
      <c r="E370" s="210">
        <v>11096</v>
      </c>
      <c r="F370" s="210">
        <v>10855</v>
      </c>
      <c r="G370" s="210">
        <v>10861</v>
      </c>
      <c r="H370" s="210">
        <v>11259</v>
      </c>
      <c r="I370" s="210">
        <v>11326</v>
      </c>
      <c r="J370" s="210">
        <v>11563</v>
      </c>
      <c r="K370" s="210">
        <v>12449</v>
      </c>
      <c r="L370" s="210">
        <v>13034</v>
      </c>
      <c r="M370" s="210">
        <v>14328</v>
      </c>
      <c r="N370" s="210">
        <v>14890</v>
      </c>
      <c r="O370" s="210">
        <v>16237</v>
      </c>
      <c r="P370" s="211">
        <v>15548</v>
      </c>
      <c r="Q370" s="211">
        <v>16889</v>
      </c>
      <c r="R370" s="211">
        <v>17361</v>
      </c>
      <c r="S370" s="556">
        <f>100</f>
        <v>100</v>
      </c>
      <c r="T370" s="72">
        <f t="shared" si="265"/>
        <v>91.047837860014766</v>
      </c>
      <c r="U370" s="72">
        <f t="shared" si="263"/>
        <v>89.070320833675225</v>
      </c>
      <c r="V370" s="72">
        <f t="shared" si="263"/>
        <v>89.119553622712729</v>
      </c>
      <c r="W370" s="72">
        <f t="shared" si="263"/>
        <v>92.38532862886683</v>
      </c>
      <c r="X370" s="72">
        <f t="shared" si="263"/>
        <v>92.935094773118891</v>
      </c>
      <c r="Y370" s="72">
        <f t="shared" si="263"/>
        <v>94.87978994010011</v>
      </c>
      <c r="Z370" s="72">
        <f t="shared" si="263"/>
        <v>102.14983178797078</v>
      </c>
      <c r="AA370" s="72">
        <f t="shared" si="263"/>
        <v>106.95002871912693</v>
      </c>
      <c r="AB370" s="72">
        <f t="shared" si="227"/>
        <v>117.56790022154755</v>
      </c>
      <c r="AC370" s="72">
        <f t="shared" si="227"/>
        <v>122.17937146139329</v>
      </c>
      <c r="AD370" s="72">
        <f t="shared" si="227"/>
        <v>133.23213260031181</v>
      </c>
      <c r="AE370" s="72">
        <f t="shared" ref="AE370:AG370" si="296">P370*100/$D370</f>
        <v>127.578567325839</v>
      </c>
      <c r="AF370" s="72">
        <f t="shared" si="296"/>
        <v>138.58209567572004</v>
      </c>
      <c r="AG370" s="73">
        <f t="shared" si="296"/>
        <v>142.45507508000327</v>
      </c>
      <c r="AH370" s="557">
        <v>1</v>
      </c>
      <c r="AI370" s="232">
        <v>1</v>
      </c>
      <c r="AJ370" s="232">
        <v>1</v>
      </c>
      <c r="AK370" s="232">
        <v>1</v>
      </c>
      <c r="AL370" s="232">
        <v>1</v>
      </c>
      <c r="AM370" s="232">
        <v>1</v>
      </c>
      <c r="AN370" s="232">
        <v>1</v>
      </c>
      <c r="AO370" s="232">
        <v>1</v>
      </c>
      <c r="AP370" s="232">
        <v>1</v>
      </c>
      <c r="AQ370" s="232">
        <v>1</v>
      </c>
      <c r="AR370" s="232">
        <v>1</v>
      </c>
      <c r="AS370" s="232">
        <v>1</v>
      </c>
      <c r="AT370" s="232">
        <v>4</v>
      </c>
      <c r="AU370" s="232">
        <v>6</v>
      </c>
      <c r="AV370" s="234">
        <v>7</v>
      </c>
    </row>
    <row r="371" spans="2:48" ht="14.5" x14ac:dyDescent="0.35">
      <c r="B371" s="736"/>
      <c r="C371" s="8" t="s">
        <v>198</v>
      </c>
      <c r="D371">
        <v>12187</v>
      </c>
      <c r="E371">
        <v>11096</v>
      </c>
      <c r="F371">
        <v>10855</v>
      </c>
      <c r="G371">
        <v>10861</v>
      </c>
      <c r="H371">
        <v>11259</v>
      </c>
      <c r="I371">
        <v>11326</v>
      </c>
      <c r="J371">
        <v>11563</v>
      </c>
      <c r="K371">
        <v>12449</v>
      </c>
      <c r="L371">
        <v>13034</v>
      </c>
      <c r="M371">
        <v>14328</v>
      </c>
      <c r="N371">
        <v>14890</v>
      </c>
      <c r="O371">
        <v>16237</v>
      </c>
      <c r="P371">
        <v>15548</v>
      </c>
      <c r="Q371">
        <v>16889</v>
      </c>
      <c r="R371">
        <v>17361</v>
      </c>
      <c r="S371" s="556">
        <f>100</f>
        <v>100</v>
      </c>
      <c r="T371" s="72">
        <f t="shared" si="265"/>
        <v>91.047837860014766</v>
      </c>
      <c r="U371" s="72">
        <f t="shared" si="263"/>
        <v>89.070320833675225</v>
      </c>
      <c r="V371" s="72">
        <f t="shared" si="263"/>
        <v>89.119553622712729</v>
      </c>
      <c r="W371" s="72">
        <f t="shared" si="263"/>
        <v>92.38532862886683</v>
      </c>
      <c r="X371" s="72">
        <f t="shared" si="263"/>
        <v>92.935094773118891</v>
      </c>
      <c r="Y371" s="72">
        <f t="shared" si="263"/>
        <v>94.87978994010011</v>
      </c>
      <c r="Z371" s="72">
        <f t="shared" si="263"/>
        <v>102.14983178797078</v>
      </c>
      <c r="AA371" s="72">
        <f t="shared" si="263"/>
        <v>106.95002871912693</v>
      </c>
      <c r="AB371" s="72">
        <f t="shared" si="227"/>
        <v>117.56790022154755</v>
      </c>
      <c r="AC371" s="72">
        <f t="shared" si="227"/>
        <v>122.17937146139329</v>
      </c>
      <c r="AD371" s="72">
        <f t="shared" si="227"/>
        <v>133.23213260031181</v>
      </c>
      <c r="AE371" s="72">
        <f t="shared" ref="AE371:AG413" si="297">P371*100/$D371</f>
        <v>127.578567325839</v>
      </c>
      <c r="AF371" s="72">
        <f t="shared" si="297"/>
        <v>138.58209567572004</v>
      </c>
      <c r="AG371" s="73">
        <f t="shared" si="297"/>
        <v>142.45507508000327</v>
      </c>
      <c r="AH371" s="235"/>
      <c r="AI371" s="236"/>
      <c r="AJ371" s="236"/>
      <c r="AK371" s="236"/>
      <c r="AL371" s="236"/>
      <c r="AM371" s="236"/>
      <c r="AN371" s="236"/>
      <c r="AO371" s="236"/>
      <c r="AP371" s="236"/>
      <c r="AQ371" s="236"/>
      <c r="AR371" s="236"/>
      <c r="AS371" s="236"/>
      <c r="AT371" s="236"/>
      <c r="AU371" s="236"/>
      <c r="AV371" s="237"/>
    </row>
    <row r="372" spans="2:48" ht="15" customHeight="1" x14ac:dyDescent="0.35">
      <c r="B372" s="735" t="s">
        <v>150</v>
      </c>
      <c r="C372" s="1" t="s">
        <v>193</v>
      </c>
      <c r="D372" s="211">
        <v>2351</v>
      </c>
      <c r="E372" s="211">
        <v>2186</v>
      </c>
      <c r="F372" s="211">
        <v>2317</v>
      </c>
      <c r="G372" s="210">
        <v>2434</v>
      </c>
      <c r="H372" s="210">
        <v>2403</v>
      </c>
      <c r="I372" s="210">
        <v>2523</v>
      </c>
      <c r="J372" s="210">
        <v>2507</v>
      </c>
      <c r="K372" s="210">
        <v>2508</v>
      </c>
      <c r="L372" s="211">
        <v>2570</v>
      </c>
      <c r="M372" s="210">
        <v>2577</v>
      </c>
      <c r="N372" s="210">
        <v>2543</v>
      </c>
      <c r="O372" s="210">
        <v>2426</v>
      </c>
      <c r="P372" s="211">
        <v>2390</v>
      </c>
      <c r="Q372" s="211">
        <v>2499</v>
      </c>
      <c r="R372" s="211">
        <v>2533</v>
      </c>
      <c r="S372" s="556">
        <f>100</f>
        <v>100</v>
      </c>
      <c r="T372" s="72">
        <f t="shared" si="265"/>
        <v>92.981709910676301</v>
      </c>
      <c r="U372" s="72">
        <f t="shared" si="263"/>
        <v>98.553806890684811</v>
      </c>
      <c r="V372" s="72">
        <f t="shared" si="263"/>
        <v>103.53041259038707</v>
      </c>
      <c r="W372" s="72">
        <f t="shared" si="263"/>
        <v>102.21182475542322</v>
      </c>
      <c r="X372" s="72">
        <f t="shared" si="263"/>
        <v>107.31603572947682</v>
      </c>
      <c r="Y372" s="72">
        <f t="shared" si="263"/>
        <v>106.63547426626967</v>
      </c>
      <c r="Z372" s="72">
        <f t="shared" si="263"/>
        <v>106.67800935772011</v>
      </c>
      <c r="AA372" s="72">
        <f t="shared" si="263"/>
        <v>109.31518502764781</v>
      </c>
      <c r="AB372" s="72">
        <f t="shared" si="227"/>
        <v>109.61293066780094</v>
      </c>
      <c r="AC372" s="72">
        <f t="shared" si="227"/>
        <v>108.16673755848575</v>
      </c>
      <c r="AD372" s="72">
        <f t="shared" si="227"/>
        <v>103.1901318587835</v>
      </c>
      <c r="AE372" s="72">
        <f t="shared" si="297"/>
        <v>101.65886856656742</v>
      </c>
      <c r="AF372" s="72">
        <f t="shared" ref="AF372:AG413" si="298">Q372*100/$D372</f>
        <v>106.2951935346661</v>
      </c>
      <c r="AG372" s="73">
        <f t="shared" si="298"/>
        <v>107.74138664398129</v>
      </c>
      <c r="AH372" s="557">
        <v>4</v>
      </c>
      <c r="AI372" s="232">
        <v>4</v>
      </c>
      <c r="AJ372" s="232">
        <v>4</v>
      </c>
      <c r="AK372" s="232">
        <v>1</v>
      </c>
      <c r="AL372" s="232">
        <v>1</v>
      </c>
      <c r="AM372" s="232">
        <v>1</v>
      </c>
      <c r="AN372" s="232">
        <v>1</v>
      </c>
      <c r="AO372" s="232">
        <v>1</v>
      </c>
      <c r="AP372" s="232">
        <v>4</v>
      </c>
      <c r="AQ372" s="232">
        <v>1</v>
      </c>
      <c r="AR372" s="232">
        <v>1</v>
      </c>
      <c r="AS372" s="232">
        <v>1</v>
      </c>
      <c r="AT372" s="232">
        <v>4</v>
      </c>
      <c r="AU372" s="232">
        <v>6</v>
      </c>
      <c r="AV372" s="234">
        <v>7</v>
      </c>
    </row>
    <row r="373" spans="2:48" ht="14.5" x14ac:dyDescent="0.35">
      <c r="B373" s="735"/>
      <c r="C373" s="1" t="s">
        <v>194</v>
      </c>
      <c r="D373" s="210">
        <v>717</v>
      </c>
      <c r="E373" s="210">
        <v>784</v>
      </c>
      <c r="F373" s="210">
        <v>773</v>
      </c>
      <c r="G373" s="211">
        <v>817</v>
      </c>
      <c r="H373" s="211">
        <v>919</v>
      </c>
      <c r="I373" s="211">
        <v>962</v>
      </c>
      <c r="J373" s="211">
        <v>922</v>
      </c>
      <c r="K373" s="211">
        <v>1034</v>
      </c>
      <c r="L373" s="211">
        <v>1071</v>
      </c>
      <c r="M373" s="211">
        <v>1218</v>
      </c>
      <c r="N373" s="211">
        <v>1374</v>
      </c>
      <c r="O373" s="210">
        <v>1725</v>
      </c>
      <c r="P373" s="211">
        <v>1617</v>
      </c>
      <c r="Q373" s="211">
        <v>1914</v>
      </c>
      <c r="R373" s="211">
        <v>2027</v>
      </c>
      <c r="S373" s="556">
        <f>100</f>
        <v>100</v>
      </c>
      <c r="T373" s="72">
        <f t="shared" si="265"/>
        <v>109.3444909344491</v>
      </c>
      <c r="U373" s="72">
        <f t="shared" si="263"/>
        <v>107.81032078103208</v>
      </c>
      <c r="V373" s="72">
        <f t="shared" si="263"/>
        <v>113.94700139470014</v>
      </c>
      <c r="W373" s="72">
        <f t="shared" si="263"/>
        <v>128.17294281729428</v>
      </c>
      <c r="X373" s="72">
        <f t="shared" si="263"/>
        <v>134.17015341701534</v>
      </c>
      <c r="Y373" s="72">
        <f t="shared" si="263"/>
        <v>128.5913528591353</v>
      </c>
      <c r="Z373" s="72">
        <f t="shared" si="263"/>
        <v>144.21199442119945</v>
      </c>
      <c r="AA373" s="72">
        <f t="shared" si="263"/>
        <v>149.37238493723851</v>
      </c>
      <c r="AB373" s="72">
        <f t="shared" ref="AB373:AD374" si="299">M373*100/$D373</f>
        <v>169.87447698744771</v>
      </c>
      <c r="AC373" s="72">
        <f t="shared" si="299"/>
        <v>191.63179916317992</v>
      </c>
      <c r="AD373" s="72">
        <f t="shared" si="299"/>
        <v>240.58577405857741</v>
      </c>
      <c r="AE373" s="72">
        <f t="shared" si="297"/>
        <v>225.52301255230125</v>
      </c>
      <c r="AF373" s="72">
        <f t="shared" si="298"/>
        <v>266.94560669456069</v>
      </c>
      <c r="AG373" s="73">
        <f t="shared" si="298"/>
        <v>282.70571827057182</v>
      </c>
      <c r="AH373" s="557">
        <v>1</v>
      </c>
      <c r="AI373" s="232">
        <v>1</v>
      </c>
      <c r="AJ373" s="232">
        <v>1</v>
      </c>
      <c r="AK373" s="232">
        <v>4</v>
      </c>
      <c r="AL373" s="232">
        <v>4</v>
      </c>
      <c r="AM373" s="232">
        <v>4</v>
      </c>
      <c r="AN373" s="232">
        <v>4</v>
      </c>
      <c r="AO373" s="232">
        <v>4</v>
      </c>
      <c r="AP373" s="232">
        <v>4</v>
      </c>
      <c r="AQ373" s="232">
        <v>4</v>
      </c>
      <c r="AR373" s="232">
        <v>4</v>
      </c>
      <c r="AS373" s="232">
        <v>1</v>
      </c>
      <c r="AT373" s="232">
        <v>4</v>
      </c>
      <c r="AU373" s="232">
        <v>6</v>
      </c>
      <c r="AV373" s="234">
        <v>7</v>
      </c>
    </row>
    <row r="374" spans="2:48" ht="14.5" x14ac:dyDescent="0.35">
      <c r="B374" s="735"/>
      <c r="C374" s="1" t="s">
        <v>195</v>
      </c>
      <c r="D374" s="211">
        <v>110</v>
      </c>
      <c r="E374" s="211">
        <v>198</v>
      </c>
      <c r="F374" s="211">
        <v>176</v>
      </c>
      <c r="G374" s="211">
        <v>159</v>
      </c>
      <c r="H374" s="211">
        <v>211</v>
      </c>
      <c r="I374" s="211">
        <v>212</v>
      </c>
      <c r="J374" s="211">
        <v>222</v>
      </c>
      <c r="K374" s="211">
        <v>255</v>
      </c>
      <c r="L374" s="211">
        <v>270</v>
      </c>
      <c r="M374" s="211">
        <v>317</v>
      </c>
      <c r="N374" s="211">
        <v>329</v>
      </c>
      <c r="O374" s="210">
        <v>304</v>
      </c>
      <c r="P374" s="211">
        <v>262</v>
      </c>
      <c r="Q374" s="211">
        <v>302</v>
      </c>
      <c r="R374" s="211">
        <v>317</v>
      </c>
      <c r="S374" s="556">
        <f>100</f>
        <v>100</v>
      </c>
      <c r="T374" s="72">
        <f t="shared" si="265"/>
        <v>180</v>
      </c>
      <c r="U374" s="72">
        <f t="shared" si="263"/>
        <v>160</v>
      </c>
      <c r="V374" s="72">
        <f t="shared" si="263"/>
        <v>144.54545454545453</v>
      </c>
      <c r="W374" s="72">
        <f t="shared" si="263"/>
        <v>191.81818181818181</v>
      </c>
      <c r="X374" s="72">
        <f t="shared" si="263"/>
        <v>192.72727272727272</v>
      </c>
      <c r="Y374" s="72">
        <f t="shared" si="263"/>
        <v>201.81818181818181</v>
      </c>
      <c r="Z374" s="72">
        <f t="shared" si="263"/>
        <v>231.81818181818181</v>
      </c>
      <c r="AA374" s="72">
        <f t="shared" si="263"/>
        <v>245.45454545454547</v>
      </c>
      <c r="AB374" s="72">
        <f t="shared" si="299"/>
        <v>288.18181818181819</v>
      </c>
      <c r="AC374" s="72">
        <f t="shared" si="299"/>
        <v>299.09090909090907</v>
      </c>
      <c r="AD374" s="72">
        <f t="shared" si="299"/>
        <v>276.36363636363637</v>
      </c>
      <c r="AE374" s="72">
        <f t="shared" si="297"/>
        <v>238.18181818181819</v>
      </c>
      <c r="AF374" s="72">
        <f t="shared" si="298"/>
        <v>274.54545454545456</v>
      </c>
      <c r="AG374" s="73">
        <f t="shared" si="298"/>
        <v>288.18181818181819</v>
      </c>
      <c r="AH374" s="557">
        <v>4</v>
      </c>
      <c r="AI374" s="232">
        <v>4</v>
      </c>
      <c r="AJ374" s="232">
        <v>4</v>
      </c>
      <c r="AK374" s="232">
        <v>4</v>
      </c>
      <c r="AL374" s="232">
        <v>4</v>
      </c>
      <c r="AM374" s="232">
        <v>4</v>
      </c>
      <c r="AN374" s="232">
        <v>4</v>
      </c>
      <c r="AO374" s="232">
        <v>4</v>
      </c>
      <c r="AP374" s="232">
        <v>4</v>
      </c>
      <c r="AQ374" s="232">
        <v>4</v>
      </c>
      <c r="AR374" s="232">
        <v>4</v>
      </c>
      <c r="AS374" s="232">
        <v>1</v>
      </c>
      <c r="AT374" s="232">
        <v>4</v>
      </c>
      <c r="AU374" s="232">
        <v>6</v>
      </c>
      <c r="AV374" s="234">
        <v>7</v>
      </c>
    </row>
    <row r="375" spans="2:48" ht="14.5" x14ac:dyDescent="0.35">
      <c r="B375" s="735"/>
      <c r="C375" s="1" t="s">
        <v>196</v>
      </c>
      <c r="D375" s="210">
        <v>0</v>
      </c>
      <c r="E375" s="210">
        <v>0</v>
      </c>
      <c r="F375" s="210">
        <v>0</v>
      </c>
      <c r="G375" s="210">
        <v>0</v>
      </c>
      <c r="H375" s="210">
        <v>0</v>
      </c>
      <c r="I375" s="210">
        <v>0</v>
      </c>
      <c r="J375" s="210">
        <v>0</v>
      </c>
      <c r="K375" s="210">
        <v>0</v>
      </c>
      <c r="L375" s="211">
        <v>0</v>
      </c>
      <c r="M375" s="210">
        <v>0</v>
      </c>
      <c r="N375" s="210">
        <v>0</v>
      </c>
      <c r="O375" s="210">
        <v>0</v>
      </c>
      <c r="P375" s="211">
        <v>0</v>
      </c>
      <c r="Q375" s="211">
        <v>0</v>
      </c>
      <c r="R375" s="211">
        <v>0</v>
      </c>
      <c r="S375" s="556">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557">
        <v>1</v>
      </c>
      <c r="AI375" s="232">
        <v>1</v>
      </c>
      <c r="AJ375" s="232">
        <v>1</v>
      </c>
      <c r="AK375" s="232">
        <v>1</v>
      </c>
      <c r="AL375" s="232">
        <v>1</v>
      </c>
      <c r="AM375" s="232">
        <v>1</v>
      </c>
      <c r="AN375" s="232">
        <v>1</v>
      </c>
      <c r="AO375" s="232">
        <v>1</v>
      </c>
      <c r="AP375" s="232">
        <v>4</v>
      </c>
      <c r="AQ375" s="232">
        <v>1</v>
      </c>
      <c r="AR375" s="232">
        <v>1</v>
      </c>
      <c r="AS375" s="232">
        <v>1</v>
      </c>
      <c r="AT375" s="232">
        <v>4</v>
      </c>
      <c r="AU375" s="232">
        <v>6</v>
      </c>
      <c r="AV375" s="234">
        <v>7</v>
      </c>
    </row>
    <row r="376" spans="2:48" ht="14.5" x14ac:dyDescent="0.35">
      <c r="B376" s="735"/>
      <c r="C376" s="1" t="s">
        <v>197</v>
      </c>
      <c r="D376" s="210">
        <v>3178</v>
      </c>
      <c r="E376" s="210">
        <v>3168</v>
      </c>
      <c r="F376" s="210">
        <v>3266</v>
      </c>
      <c r="G376" s="210">
        <v>3410</v>
      </c>
      <c r="H376" s="210">
        <v>3533</v>
      </c>
      <c r="I376" s="210">
        <v>3697</v>
      </c>
      <c r="J376" s="210">
        <v>3651</v>
      </c>
      <c r="K376" s="210">
        <v>3797</v>
      </c>
      <c r="L376" s="210">
        <v>3911</v>
      </c>
      <c r="M376" s="210">
        <v>4112</v>
      </c>
      <c r="N376" s="210">
        <v>4246</v>
      </c>
      <c r="O376" s="210">
        <v>4455</v>
      </c>
      <c r="P376" s="211">
        <v>4269</v>
      </c>
      <c r="Q376" s="211">
        <v>4715</v>
      </c>
      <c r="R376" s="211">
        <v>4877</v>
      </c>
      <c r="S376" s="556">
        <f>100</f>
        <v>100</v>
      </c>
      <c r="T376" s="72">
        <f t="shared" si="265"/>
        <v>99.685336689741973</v>
      </c>
      <c r="U376" s="72">
        <f t="shared" si="265"/>
        <v>102.7690371302706</v>
      </c>
      <c r="V376" s="72">
        <f t="shared" si="265"/>
        <v>107.30018879798615</v>
      </c>
      <c r="W376" s="72">
        <f t="shared" si="265"/>
        <v>111.17054751415985</v>
      </c>
      <c r="X376" s="72">
        <f t="shared" si="300"/>
        <v>116.33102580239144</v>
      </c>
      <c r="Y376" s="72">
        <f t="shared" si="300"/>
        <v>114.88357457520453</v>
      </c>
      <c r="Z376" s="72">
        <f t="shared" si="300"/>
        <v>119.47765890497168</v>
      </c>
      <c r="AA376" s="72">
        <f t="shared" si="300"/>
        <v>123.06482064191316</v>
      </c>
      <c r="AB376" s="72">
        <f t="shared" si="300"/>
        <v>129.38955317809945</v>
      </c>
      <c r="AC376" s="72">
        <f t="shared" si="300"/>
        <v>133.60604153555695</v>
      </c>
      <c r="AD376" s="72">
        <f t="shared" si="300"/>
        <v>140.18250471994966</v>
      </c>
      <c r="AE376" s="72">
        <f t="shared" si="297"/>
        <v>134.3297671491504</v>
      </c>
      <c r="AF376" s="72">
        <f t="shared" si="298"/>
        <v>148.36375078665827</v>
      </c>
      <c r="AG376" s="73">
        <f t="shared" si="298"/>
        <v>153.46129641283827</v>
      </c>
      <c r="AH376" s="557">
        <v>1</v>
      </c>
      <c r="AI376" s="232">
        <v>1</v>
      </c>
      <c r="AJ376" s="232">
        <v>1</v>
      </c>
      <c r="AK376" s="232">
        <v>1</v>
      </c>
      <c r="AL376" s="232">
        <v>1</v>
      </c>
      <c r="AM376" s="232">
        <v>1</v>
      </c>
      <c r="AN376" s="232">
        <v>1</v>
      </c>
      <c r="AO376" s="232">
        <v>1</v>
      </c>
      <c r="AP376" s="232">
        <v>1</v>
      </c>
      <c r="AQ376" s="232">
        <v>1</v>
      </c>
      <c r="AR376" s="232">
        <v>1</v>
      </c>
      <c r="AS376" s="232">
        <v>1</v>
      </c>
      <c r="AT376" s="232">
        <v>4</v>
      </c>
      <c r="AU376" s="232">
        <v>6</v>
      </c>
      <c r="AV376" s="234">
        <v>7</v>
      </c>
    </row>
    <row r="377" spans="2:48" ht="14.5" x14ac:dyDescent="0.35">
      <c r="B377" s="736"/>
      <c r="C377" s="8" t="s">
        <v>198</v>
      </c>
      <c r="D377">
        <v>3178</v>
      </c>
      <c r="E377">
        <v>3168</v>
      </c>
      <c r="F377">
        <v>3266</v>
      </c>
      <c r="G377">
        <v>3410</v>
      </c>
      <c r="H377">
        <v>3533</v>
      </c>
      <c r="I377">
        <v>3697</v>
      </c>
      <c r="J377">
        <v>3651</v>
      </c>
      <c r="K377">
        <v>3797</v>
      </c>
      <c r="L377">
        <v>3911</v>
      </c>
      <c r="M377">
        <v>4112</v>
      </c>
      <c r="N377">
        <v>4246</v>
      </c>
      <c r="O377">
        <v>4455</v>
      </c>
      <c r="P377">
        <v>4269</v>
      </c>
      <c r="Q377">
        <v>4715</v>
      </c>
      <c r="R377">
        <v>4877</v>
      </c>
      <c r="S377" s="556">
        <f>100</f>
        <v>100</v>
      </c>
      <c r="T377" s="72">
        <f t="shared" si="265"/>
        <v>99.685336689741973</v>
      </c>
      <c r="U377" s="72">
        <f t="shared" si="265"/>
        <v>102.7690371302706</v>
      </c>
      <c r="V377" s="72">
        <f t="shared" si="265"/>
        <v>107.30018879798615</v>
      </c>
      <c r="W377" s="72">
        <f t="shared" si="265"/>
        <v>111.17054751415985</v>
      </c>
      <c r="X377" s="72">
        <f t="shared" si="300"/>
        <v>116.33102580239144</v>
      </c>
      <c r="Y377" s="72">
        <f t="shared" si="300"/>
        <v>114.88357457520453</v>
      </c>
      <c r="Z377" s="72">
        <f t="shared" si="300"/>
        <v>119.47765890497168</v>
      </c>
      <c r="AA377" s="72">
        <f t="shared" si="300"/>
        <v>123.06482064191316</v>
      </c>
      <c r="AB377" s="72">
        <f t="shared" si="300"/>
        <v>129.38955317809945</v>
      </c>
      <c r="AC377" s="72">
        <f t="shared" si="300"/>
        <v>133.60604153555695</v>
      </c>
      <c r="AD377" s="72">
        <f t="shared" si="300"/>
        <v>140.18250471994966</v>
      </c>
      <c r="AE377" s="72">
        <f t="shared" si="297"/>
        <v>134.3297671491504</v>
      </c>
      <c r="AF377" s="72">
        <f t="shared" si="298"/>
        <v>148.36375078665827</v>
      </c>
      <c r="AG377" s="73">
        <f t="shared" si="298"/>
        <v>153.46129641283827</v>
      </c>
      <c r="AH377" s="235"/>
      <c r="AI377" s="236"/>
      <c r="AJ377" s="236"/>
      <c r="AK377" s="236"/>
      <c r="AL377" s="236"/>
      <c r="AM377" s="236"/>
      <c r="AN377" s="236"/>
      <c r="AO377" s="236"/>
      <c r="AP377" s="236"/>
      <c r="AQ377" s="236"/>
      <c r="AR377" s="236"/>
      <c r="AS377" s="236"/>
      <c r="AT377" s="236"/>
      <c r="AU377" s="236"/>
      <c r="AV377" s="237"/>
    </row>
    <row r="378" spans="2:48" ht="15" customHeight="1" x14ac:dyDescent="0.35">
      <c r="B378" s="735" t="s">
        <v>160</v>
      </c>
      <c r="C378" s="1" t="s">
        <v>193</v>
      </c>
      <c r="D378" s="210">
        <v>5809</v>
      </c>
      <c r="E378" s="210">
        <v>5220</v>
      </c>
      <c r="F378" s="210">
        <v>4961</v>
      </c>
      <c r="G378" s="210">
        <v>4926</v>
      </c>
      <c r="H378" s="210">
        <v>4833</v>
      </c>
      <c r="I378" s="210">
        <v>4915</v>
      </c>
      <c r="J378" s="210">
        <v>4943</v>
      </c>
      <c r="K378" s="210">
        <v>4975</v>
      </c>
      <c r="L378" s="210">
        <v>4860</v>
      </c>
      <c r="M378" s="210">
        <v>5230</v>
      </c>
      <c r="N378" s="211">
        <v>5193</v>
      </c>
      <c r="O378" s="210">
        <v>5547</v>
      </c>
      <c r="P378" s="211">
        <v>5536</v>
      </c>
      <c r="Q378" s="211">
        <v>5510</v>
      </c>
      <c r="R378" s="211">
        <v>5531</v>
      </c>
      <c r="S378" s="556">
        <f>100</f>
        <v>100</v>
      </c>
      <c r="T378" s="72">
        <f t="shared" si="265"/>
        <v>89.860561198140815</v>
      </c>
      <c r="U378" s="72">
        <f t="shared" si="265"/>
        <v>85.40196247202617</v>
      </c>
      <c r="V378" s="72">
        <f t="shared" si="265"/>
        <v>84.799449130659326</v>
      </c>
      <c r="W378" s="72">
        <f t="shared" si="265"/>
        <v>83.19848510931314</v>
      </c>
      <c r="X378" s="72">
        <f t="shared" si="300"/>
        <v>84.610087794801174</v>
      </c>
      <c r="Y378" s="72">
        <f t="shared" si="300"/>
        <v>85.092098467894644</v>
      </c>
      <c r="Z378" s="72">
        <f t="shared" si="300"/>
        <v>85.642967808572905</v>
      </c>
      <c r="AA378" s="72">
        <f t="shared" si="300"/>
        <v>83.663281115510415</v>
      </c>
      <c r="AB378" s="72">
        <f t="shared" si="300"/>
        <v>90.032707867102772</v>
      </c>
      <c r="AC378" s="72">
        <f t="shared" si="300"/>
        <v>89.395765191943539</v>
      </c>
      <c r="AD378" s="72">
        <f t="shared" si="300"/>
        <v>95.489757273196759</v>
      </c>
      <c r="AE378" s="72">
        <f t="shared" si="297"/>
        <v>95.300395937338607</v>
      </c>
      <c r="AF378" s="72">
        <f t="shared" si="298"/>
        <v>94.852814598037526</v>
      </c>
      <c r="AG378" s="73">
        <f t="shared" si="298"/>
        <v>95.214322602857635</v>
      </c>
      <c r="AH378" s="557">
        <v>1</v>
      </c>
      <c r="AI378" s="232">
        <v>1</v>
      </c>
      <c r="AJ378" s="232">
        <v>1</v>
      </c>
      <c r="AK378" s="232">
        <v>1</v>
      </c>
      <c r="AL378" s="232">
        <v>1</v>
      </c>
      <c r="AM378" s="232">
        <v>1</v>
      </c>
      <c r="AN378" s="232">
        <v>1</v>
      </c>
      <c r="AO378" s="232">
        <v>1</v>
      </c>
      <c r="AP378" s="232">
        <v>1</v>
      </c>
      <c r="AQ378" s="232">
        <v>1</v>
      </c>
      <c r="AR378" s="232">
        <v>4</v>
      </c>
      <c r="AS378" s="232">
        <v>1</v>
      </c>
      <c r="AT378" s="232">
        <v>4</v>
      </c>
      <c r="AU378" s="232">
        <v>6</v>
      </c>
      <c r="AV378" s="234">
        <v>7</v>
      </c>
    </row>
    <row r="379" spans="2:48" ht="14.5" x14ac:dyDescent="0.35">
      <c r="B379" s="735"/>
      <c r="C379" s="1" t="s">
        <v>194</v>
      </c>
      <c r="D379" s="210">
        <v>4616</v>
      </c>
      <c r="E379" s="210">
        <v>3539</v>
      </c>
      <c r="F379" s="210">
        <v>3088</v>
      </c>
      <c r="G379" s="210">
        <v>2907</v>
      </c>
      <c r="H379" s="210">
        <v>3002</v>
      </c>
      <c r="I379" s="210">
        <v>2897</v>
      </c>
      <c r="J379" s="210">
        <v>3088</v>
      </c>
      <c r="K379" s="210">
        <v>3608</v>
      </c>
      <c r="L379" s="210">
        <v>4057</v>
      </c>
      <c r="M379" s="211">
        <v>5205</v>
      </c>
      <c r="N379" s="211">
        <v>4711</v>
      </c>
      <c r="O379" s="211">
        <v>5283</v>
      </c>
      <c r="P379" s="211">
        <v>4580</v>
      </c>
      <c r="Q379" s="211">
        <v>4246</v>
      </c>
      <c r="R379" s="211">
        <v>4410</v>
      </c>
      <c r="S379" s="556">
        <f>100</f>
        <v>100</v>
      </c>
      <c r="T379" s="72">
        <f t="shared" si="265"/>
        <v>76.668110918544201</v>
      </c>
      <c r="U379" s="72">
        <f t="shared" si="265"/>
        <v>66.897746967071058</v>
      </c>
      <c r="V379" s="72">
        <f t="shared" si="265"/>
        <v>62.976603119584055</v>
      </c>
      <c r="W379" s="72">
        <f t="shared" si="265"/>
        <v>65.034662045060657</v>
      </c>
      <c r="X379" s="72">
        <f t="shared" si="300"/>
        <v>62.759965337954938</v>
      </c>
      <c r="Y379" s="72">
        <f t="shared" si="300"/>
        <v>66.897746967071058</v>
      </c>
      <c r="Z379" s="72">
        <f t="shared" si="300"/>
        <v>78.162911611785091</v>
      </c>
      <c r="AA379" s="72">
        <f t="shared" si="300"/>
        <v>87.889948006932414</v>
      </c>
      <c r="AB379" s="72">
        <f t="shared" si="300"/>
        <v>112.75996533795494</v>
      </c>
      <c r="AC379" s="72">
        <f t="shared" si="300"/>
        <v>102.0580589254766</v>
      </c>
      <c r="AD379" s="72">
        <f t="shared" si="300"/>
        <v>114.44974003466204</v>
      </c>
      <c r="AE379" s="72">
        <f t="shared" si="297"/>
        <v>99.220103986135186</v>
      </c>
      <c r="AF379" s="72">
        <f t="shared" si="298"/>
        <v>91.984402079722699</v>
      </c>
      <c r="AG379" s="73">
        <f t="shared" si="298"/>
        <v>95.537261698440204</v>
      </c>
      <c r="AH379" s="557">
        <v>1</v>
      </c>
      <c r="AI379" s="232">
        <v>1</v>
      </c>
      <c r="AJ379" s="232">
        <v>1</v>
      </c>
      <c r="AK379" s="232">
        <v>1</v>
      </c>
      <c r="AL379" s="232">
        <v>1</v>
      </c>
      <c r="AM379" s="232">
        <v>1</v>
      </c>
      <c r="AN379" s="232">
        <v>1</v>
      </c>
      <c r="AO379" s="232">
        <v>1</v>
      </c>
      <c r="AP379" s="232">
        <v>1</v>
      </c>
      <c r="AQ379" s="232">
        <v>4</v>
      </c>
      <c r="AR379" s="232">
        <v>4</v>
      </c>
      <c r="AS379" s="232">
        <v>4</v>
      </c>
      <c r="AT379" s="232">
        <v>4</v>
      </c>
      <c r="AU379" s="232">
        <v>6</v>
      </c>
      <c r="AV379" s="234">
        <v>7</v>
      </c>
    </row>
    <row r="380" spans="2:48" ht="14.5" x14ac:dyDescent="0.35">
      <c r="B380" s="735"/>
      <c r="C380" s="1" t="s">
        <v>195</v>
      </c>
      <c r="D380" s="211">
        <v>4150</v>
      </c>
      <c r="E380" s="211">
        <v>3260</v>
      </c>
      <c r="F380" s="211">
        <v>2909</v>
      </c>
      <c r="G380" s="211">
        <v>2630</v>
      </c>
      <c r="H380" s="211">
        <v>2634</v>
      </c>
      <c r="I380" s="211">
        <v>2569</v>
      </c>
      <c r="J380" s="210">
        <v>2613</v>
      </c>
      <c r="K380" s="211">
        <v>3215</v>
      </c>
      <c r="L380" s="211">
        <v>3826</v>
      </c>
      <c r="M380" s="210">
        <v>3440</v>
      </c>
      <c r="N380" s="210">
        <v>3256</v>
      </c>
      <c r="O380" s="211">
        <v>3926</v>
      </c>
      <c r="P380" s="211">
        <v>3407</v>
      </c>
      <c r="Q380" s="211">
        <v>3209</v>
      </c>
      <c r="R380" s="211">
        <v>3309</v>
      </c>
      <c r="S380" s="556">
        <f>100</f>
        <v>100</v>
      </c>
      <c r="T380" s="72">
        <f t="shared" si="265"/>
        <v>78.554216867469876</v>
      </c>
      <c r="U380" s="72">
        <f t="shared" si="265"/>
        <v>70.096385542168676</v>
      </c>
      <c r="V380" s="72">
        <f t="shared" si="265"/>
        <v>63.373493975903614</v>
      </c>
      <c r="W380" s="72">
        <f t="shared" si="265"/>
        <v>63.46987951807229</v>
      </c>
      <c r="X380" s="72">
        <f t="shared" si="300"/>
        <v>61.903614457831324</v>
      </c>
      <c r="Y380" s="72">
        <f t="shared" si="300"/>
        <v>62.963855421686745</v>
      </c>
      <c r="Z380" s="72">
        <f t="shared" si="300"/>
        <v>77.46987951807229</v>
      </c>
      <c r="AA380" s="72">
        <f t="shared" si="300"/>
        <v>92.192771084337352</v>
      </c>
      <c r="AB380" s="72">
        <f t="shared" si="300"/>
        <v>82.891566265060234</v>
      </c>
      <c r="AC380" s="72">
        <f t="shared" si="300"/>
        <v>78.4578313253012</v>
      </c>
      <c r="AD380" s="72">
        <f t="shared" si="300"/>
        <v>94.602409638554221</v>
      </c>
      <c r="AE380" s="72">
        <f t="shared" si="297"/>
        <v>82.096385542168676</v>
      </c>
      <c r="AF380" s="72">
        <f t="shared" si="298"/>
        <v>77.325301204819283</v>
      </c>
      <c r="AG380" s="73">
        <f t="shared" si="298"/>
        <v>79.734939759036138</v>
      </c>
      <c r="AH380" s="557">
        <v>4</v>
      </c>
      <c r="AI380" s="232">
        <v>4</v>
      </c>
      <c r="AJ380" s="232">
        <v>4</v>
      </c>
      <c r="AK380" s="232">
        <v>4</v>
      </c>
      <c r="AL380" s="232">
        <v>4</v>
      </c>
      <c r="AM380" s="232">
        <v>4</v>
      </c>
      <c r="AN380" s="232">
        <v>1</v>
      </c>
      <c r="AO380" s="232">
        <v>4</v>
      </c>
      <c r="AP380" s="232">
        <v>4</v>
      </c>
      <c r="AQ380" s="232">
        <v>1</v>
      </c>
      <c r="AR380" s="232">
        <v>1</v>
      </c>
      <c r="AS380" s="232">
        <v>4</v>
      </c>
      <c r="AT380" s="232">
        <v>4</v>
      </c>
      <c r="AU380" s="232">
        <v>6</v>
      </c>
      <c r="AV380" s="234">
        <v>7</v>
      </c>
    </row>
    <row r="381" spans="2:48" ht="14.5" x14ac:dyDescent="0.35">
      <c r="B381" s="735"/>
      <c r="C381" s="1" t="s">
        <v>196</v>
      </c>
      <c r="D381" s="211">
        <v>0</v>
      </c>
      <c r="E381" s="211">
        <v>0</v>
      </c>
      <c r="F381" s="211">
        <v>0</v>
      </c>
      <c r="G381" s="211">
        <v>0</v>
      </c>
      <c r="H381" s="211">
        <v>0</v>
      </c>
      <c r="I381" s="211">
        <v>0</v>
      </c>
      <c r="J381" s="210">
        <v>0</v>
      </c>
      <c r="K381" s="211">
        <v>0</v>
      </c>
      <c r="L381" s="211">
        <v>0</v>
      </c>
      <c r="M381" s="211">
        <v>0</v>
      </c>
      <c r="N381" s="210">
        <v>1615</v>
      </c>
      <c r="O381" s="211">
        <v>1360</v>
      </c>
      <c r="P381" s="211">
        <v>1564</v>
      </c>
      <c r="Q381" s="211">
        <v>1531</v>
      </c>
      <c r="R381" s="211">
        <v>1588</v>
      </c>
      <c r="S381" s="556">
        <f>100</f>
        <v>100</v>
      </c>
      <c r="T381" s="72" t="e">
        <f t="shared" si="265"/>
        <v>#DIV/0!</v>
      </c>
      <c r="U381" s="72" t="e">
        <f t="shared" si="265"/>
        <v>#DIV/0!</v>
      </c>
      <c r="V381" s="72" t="e">
        <f t="shared" si="265"/>
        <v>#DIV/0!</v>
      </c>
      <c r="W381" s="72" t="e">
        <f t="shared" si="265"/>
        <v>#DIV/0!</v>
      </c>
      <c r="X381" s="72" t="e">
        <f t="shared" si="300"/>
        <v>#DIV/0!</v>
      </c>
      <c r="Y381" s="72" t="e">
        <f t="shared" si="300"/>
        <v>#DIV/0!</v>
      </c>
      <c r="Z381" s="72" t="e">
        <f t="shared" si="300"/>
        <v>#DIV/0!</v>
      </c>
      <c r="AA381" s="72" t="e">
        <f t="shared" si="300"/>
        <v>#DIV/0!</v>
      </c>
      <c r="AB381" s="72" t="e">
        <f t="shared" si="300"/>
        <v>#DIV/0!</v>
      </c>
      <c r="AC381" s="72" t="e">
        <f t="shared" si="300"/>
        <v>#DIV/0!</v>
      </c>
      <c r="AD381" s="72" t="e">
        <f t="shared" si="300"/>
        <v>#DIV/0!</v>
      </c>
      <c r="AE381" s="72" t="e">
        <f t="shared" si="297"/>
        <v>#DIV/0!</v>
      </c>
      <c r="AF381" s="72" t="e">
        <f t="shared" si="298"/>
        <v>#DIV/0!</v>
      </c>
      <c r="AG381" s="73" t="e">
        <f t="shared" si="298"/>
        <v>#DIV/0!</v>
      </c>
      <c r="AH381" s="557">
        <v>4</v>
      </c>
      <c r="AI381" s="232">
        <v>4</v>
      </c>
      <c r="AJ381" s="232">
        <v>4</v>
      </c>
      <c r="AK381" s="232">
        <v>4</v>
      </c>
      <c r="AL381" s="232">
        <v>4</v>
      </c>
      <c r="AM381" s="232">
        <v>4</v>
      </c>
      <c r="AN381" s="232">
        <v>1</v>
      </c>
      <c r="AO381" s="232">
        <v>4</v>
      </c>
      <c r="AP381" s="232">
        <v>4</v>
      </c>
      <c r="AQ381" s="232">
        <v>4</v>
      </c>
      <c r="AR381" s="232">
        <v>1</v>
      </c>
      <c r="AS381" s="232">
        <v>4</v>
      </c>
      <c r="AT381" s="232">
        <v>4</v>
      </c>
      <c r="AU381" s="232">
        <v>6</v>
      </c>
      <c r="AV381" s="234">
        <v>7</v>
      </c>
    </row>
    <row r="382" spans="2:48" ht="14.5" x14ac:dyDescent="0.35">
      <c r="B382" s="735"/>
      <c r="C382" s="1" t="s">
        <v>197</v>
      </c>
      <c r="D382" s="210">
        <v>14575</v>
      </c>
      <c r="E382" s="210">
        <v>12019</v>
      </c>
      <c r="F382" s="210">
        <v>10958</v>
      </c>
      <c r="G382" s="210">
        <v>10463</v>
      </c>
      <c r="H382" s="210">
        <v>10469</v>
      </c>
      <c r="I382" s="210">
        <v>10381</v>
      </c>
      <c r="J382" s="210">
        <v>10644</v>
      </c>
      <c r="K382" s="210">
        <v>11798</v>
      </c>
      <c r="L382" s="210">
        <v>12743</v>
      </c>
      <c r="M382" s="210">
        <v>13875</v>
      </c>
      <c r="N382" s="210">
        <v>14775</v>
      </c>
      <c r="O382" s="210">
        <v>16116</v>
      </c>
      <c r="P382" s="211">
        <v>15087</v>
      </c>
      <c r="Q382" s="211">
        <v>14496</v>
      </c>
      <c r="R382" s="211">
        <v>14838</v>
      </c>
      <c r="S382" s="556">
        <f>100</f>
        <v>100</v>
      </c>
      <c r="T382" s="72">
        <f t="shared" si="265"/>
        <v>82.463121783876502</v>
      </c>
      <c r="U382" s="72">
        <f t="shared" si="265"/>
        <v>75.183533447684397</v>
      </c>
      <c r="V382" s="72">
        <f t="shared" si="265"/>
        <v>71.78730703259005</v>
      </c>
      <c r="W382" s="72">
        <f t="shared" si="265"/>
        <v>71.828473413379072</v>
      </c>
      <c r="X382" s="72">
        <f t="shared" si="300"/>
        <v>71.224699828473419</v>
      </c>
      <c r="Y382" s="72">
        <f t="shared" si="300"/>
        <v>73.029159519725553</v>
      </c>
      <c r="Z382" s="72">
        <f t="shared" si="300"/>
        <v>80.946826758147509</v>
      </c>
      <c r="AA382" s="72">
        <f t="shared" si="300"/>
        <v>87.43053173241853</v>
      </c>
      <c r="AB382" s="72">
        <f t="shared" si="300"/>
        <v>95.197255574614061</v>
      </c>
      <c r="AC382" s="72">
        <f t="shared" si="300"/>
        <v>101.37221269296741</v>
      </c>
      <c r="AD382" s="72">
        <f t="shared" si="300"/>
        <v>110.57289879931389</v>
      </c>
      <c r="AE382" s="72">
        <f t="shared" si="297"/>
        <v>103.51286449399657</v>
      </c>
      <c r="AF382" s="72">
        <f t="shared" si="298"/>
        <v>99.457975986277873</v>
      </c>
      <c r="AG382" s="73">
        <f t="shared" si="298"/>
        <v>101.80445969125215</v>
      </c>
      <c r="AH382" s="557">
        <v>1</v>
      </c>
      <c r="AI382" s="232">
        <v>1</v>
      </c>
      <c r="AJ382" s="232">
        <v>1</v>
      </c>
      <c r="AK382" s="232">
        <v>1</v>
      </c>
      <c r="AL382" s="232">
        <v>1</v>
      </c>
      <c r="AM382" s="232">
        <v>1</v>
      </c>
      <c r="AN382" s="232">
        <v>1</v>
      </c>
      <c r="AO382" s="232">
        <v>1</v>
      </c>
      <c r="AP382" s="232">
        <v>1</v>
      </c>
      <c r="AQ382" s="232">
        <v>1</v>
      </c>
      <c r="AR382" s="232">
        <v>1</v>
      </c>
      <c r="AS382" s="232">
        <v>1</v>
      </c>
      <c r="AT382" s="232">
        <v>4</v>
      </c>
      <c r="AU382" s="232">
        <v>6</v>
      </c>
      <c r="AV382" s="234">
        <v>7</v>
      </c>
    </row>
    <row r="383" spans="2:48" ht="14.5" x14ac:dyDescent="0.35">
      <c r="B383" s="736"/>
      <c r="C383" s="8" t="s">
        <v>198</v>
      </c>
      <c r="D383">
        <v>14575</v>
      </c>
      <c r="E383">
        <v>12019</v>
      </c>
      <c r="F383">
        <v>10958</v>
      </c>
      <c r="G383">
        <v>10463</v>
      </c>
      <c r="H383">
        <v>10469</v>
      </c>
      <c r="I383">
        <v>10381</v>
      </c>
      <c r="J383">
        <v>10644</v>
      </c>
      <c r="K383">
        <v>11798</v>
      </c>
      <c r="L383">
        <v>12743</v>
      </c>
      <c r="M383">
        <v>13875</v>
      </c>
      <c r="N383">
        <v>13160</v>
      </c>
      <c r="O383">
        <v>14756</v>
      </c>
      <c r="P383">
        <v>13523</v>
      </c>
      <c r="Q383">
        <v>12965</v>
      </c>
      <c r="R383">
        <v>13250</v>
      </c>
      <c r="S383" s="556">
        <f>100</f>
        <v>100</v>
      </c>
      <c r="T383" s="72">
        <f t="shared" si="265"/>
        <v>82.463121783876502</v>
      </c>
      <c r="U383" s="72">
        <f t="shared" si="265"/>
        <v>75.183533447684397</v>
      </c>
      <c r="V383" s="72">
        <f t="shared" si="265"/>
        <v>71.78730703259005</v>
      </c>
      <c r="W383" s="72">
        <f t="shared" si="265"/>
        <v>71.828473413379072</v>
      </c>
      <c r="X383" s="72">
        <f t="shared" si="300"/>
        <v>71.224699828473419</v>
      </c>
      <c r="Y383" s="72">
        <f t="shared" si="300"/>
        <v>73.029159519725553</v>
      </c>
      <c r="Z383" s="72">
        <f t="shared" si="300"/>
        <v>80.946826758147509</v>
      </c>
      <c r="AA383" s="72">
        <f t="shared" si="300"/>
        <v>87.43053173241853</v>
      </c>
      <c r="AB383" s="72">
        <f t="shared" si="300"/>
        <v>95.197255574614061</v>
      </c>
      <c r="AC383" s="72">
        <f t="shared" si="300"/>
        <v>90.291595197255575</v>
      </c>
      <c r="AD383" s="72">
        <f t="shared" si="300"/>
        <v>101.2418524871355</v>
      </c>
      <c r="AE383" s="72">
        <f t="shared" si="297"/>
        <v>92.78216123499142</v>
      </c>
      <c r="AF383" s="72">
        <f t="shared" si="298"/>
        <v>88.953687821612348</v>
      </c>
      <c r="AG383" s="73">
        <f t="shared" si="298"/>
        <v>90.909090909090907</v>
      </c>
      <c r="AH383" s="235"/>
      <c r="AI383" s="236"/>
      <c r="AJ383" s="236"/>
      <c r="AK383" s="236"/>
      <c r="AL383" s="236"/>
      <c r="AM383" s="236"/>
      <c r="AN383" s="236"/>
      <c r="AO383" s="236"/>
      <c r="AP383" s="236"/>
      <c r="AQ383" s="236"/>
      <c r="AR383" s="236"/>
      <c r="AS383" s="236"/>
      <c r="AT383" s="236"/>
      <c r="AU383" s="236"/>
      <c r="AV383" s="237"/>
    </row>
    <row r="384" spans="2:48" ht="15" customHeight="1" x14ac:dyDescent="0.35">
      <c r="B384" s="735" t="s">
        <v>141</v>
      </c>
      <c r="C384" s="1" t="s">
        <v>193</v>
      </c>
      <c r="D384" s="210">
        <v>1656</v>
      </c>
      <c r="E384" s="210">
        <v>1622</v>
      </c>
      <c r="F384" s="210">
        <v>1488</v>
      </c>
      <c r="G384" s="210">
        <v>1593</v>
      </c>
      <c r="H384" s="210">
        <v>1754</v>
      </c>
      <c r="I384" s="210">
        <v>1786</v>
      </c>
      <c r="J384" s="210">
        <v>1851</v>
      </c>
      <c r="K384" s="210">
        <v>1866</v>
      </c>
      <c r="L384" s="210">
        <v>1947</v>
      </c>
      <c r="M384" s="210">
        <v>1959</v>
      </c>
      <c r="N384" s="211">
        <v>2018</v>
      </c>
      <c r="O384" s="210">
        <v>2153</v>
      </c>
      <c r="P384" s="211">
        <v>2149</v>
      </c>
      <c r="Q384" s="211">
        <v>2139</v>
      </c>
      <c r="R384" s="211">
        <v>2147</v>
      </c>
      <c r="S384" s="556">
        <f>100</f>
        <v>100</v>
      </c>
      <c r="T384" s="72">
        <f t="shared" si="265"/>
        <v>97.946859903381636</v>
      </c>
      <c r="U384" s="72">
        <f t="shared" si="265"/>
        <v>89.85507246376811</v>
      </c>
      <c r="V384" s="72">
        <f t="shared" si="265"/>
        <v>96.195652173913047</v>
      </c>
      <c r="W384" s="72">
        <f t="shared" si="265"/>
        <v>105.91787439613526</v>
      </c>
      <c r="X384" s="72">
        <f t="shared" si="300"/>
        <v>107.85024154589372</v>
      </c>
      <c r="Y384" s="72">
        <f t="shared" si="300"/>
        <v>111.77536231884058</v>
      </c>
      <c r="Z384" s="72">
        <f t="shared" si="300"/>
        <v>112.68115942028986</v>
      </c>
      <c r="AA384" s="72">
        <f t="shared" si="300"/>
        <v>117.57246376811594</v>
      </c>
      <c r="AB384" s="72">
        <f t="shared" si="300"/>
        <v>118.29710144927536</v>
      </c>
      <c r="AC384" s="72">
        <f t="shared" si="300"/>
        <v>121.85990338164251</v>
      </c>
      <c r="AD384" s="72">
        <f t="shared" si="300"/>
        <v>130.01207729468598</v>
      </c>
      <c r="AE384" s="72">
        <f t="shared" si="297"/>
        <v>129.77053140096618</v>
      </c>
      <c r="AF384" s="72">
        <f t="shared" si="298"/>
        <v>129.16666666666666</v>
      </c>
      <c r="AG384" s="73">
        <f t="shared" si="298"/>
        <v>129.64975845410629</v>
      </c>
      <c r="AH384" s="557">
        <v>1</v>
      </c>
      <c r="AI384" s="232">
        <v>1</v>
      </c>
      <c r="AJ384" s="232">
        <v>1</v>
      </c>
      <c r="AK384" s="232">
        <v>1</v>
      </c>
      <c r="AL384" s="232">
        <v>1</v>
      </c>
      <c r="AM384" s="232">
        <v>1</v>
      </c>
      <c r="AN384" s="232">
        <v>1</v>
      </c>
      <c r="AO384" s="232">
        <v>1</v>
      </c>
      <c r="AP384" s="232">
        <v>1</v>
      </c>
      <c r="AQ384" s="232">
        <v>1</v>
      </c>
      <c r="AR384" s="232">
        <v>4</v>
      </c>
      <c r="AS384" s="232">
        <v>1</v>
      </c>
      <c r="AT384" s="232">
        <v>4</v>
      </c>
      <c r="AU384" s="232">
        <v>6</v>
      </c>
      <c r="AV384" s="234">
        <v>7</v>
      </c>
    </row>
    <row r="385" spans="2:48" ht="14.5" x14ac:dyDescent="0.35">
      <c r="B385" s="735"/>
      <c r="C385" s="1" t="s">
        <v>194</v>
      </c>
      <c r="D385" s="210">
        <v>4349</v>
      </c>
      <c r="E385" s="210">
        <v>3599</v>
      </c>
      <c r="F385" s="210">
        <v>3234</v>
      </c>
      <c r="G385" s="210">
        <v>3646</v>
      </c>
      <c r="H385" s="210">
        <v>3537</v>
      </c>
      <c r="I385" s="210">
        <v>3423</v>
      </c>
      <c r="J385" s="210">
        <v>3228</v>
      </c>
      <c r="K385" s="210">
        <v>3340</v>
      </c>
      <c r="L385" s="210">
        <v>3530</v>
      </c>
      <c r="M385" s="210">
        <v>3670</v>
      </c>
      <c r="N385" s="210">
        <v>4310</v>
      </c>
      <c r="O385" s="210">
        <v>4186</v>
      </c>
      <c r="P385" s="211">
        <v>3987</v>
      </c>
      <c r="Q385" s="211">
        <v>3696</v>
      </c>
      <c r="R385" s="211">
        <v>3839</v>
      </c>
      <c r="S385" s="556">
        <f>100</f>
        <v>100</v>
      </c>
      <c r="T385" s="72">
        <f t="shared" si="265"/>
        <v>82.754656242814434</v>
      </c>
      <c r="U385" s="72">
        <f t="shared" si="265"/>
        <v>74.361922280984132</v>
      </c>
      <c r="V385" s="72">
        <f t="shared" si="265"/>
        <v>83.835364451598068</v>
      </c>
      <c r="W385" s="72">
        <f t="shared" si="265"/>
        <v>81.329041158887094</v>
      </c>
      <c r="X385" s="72">
        <f t="shared" si="300"/>
        <v>78.707748907794894</v>
      </c>
      <c r="Y385" s="72">
        <f t="shared" si="300"/>
        <v>74.223959530926649</v>
      </c>
      <c r="Z385" s="72">
        <f t="shared" si="300"/>
        <v>76.799264198666364</v>
      </c>
      <c r="AA385" s="72">
        <f t="shared" si="300"/>
        <v>81.168084617153369</v>
      </c>
      <c r="AB385" s="72">
        <f t="shared" si="300"/>
        <v>84.387215451828013</v>
      </c>
      <c r="AC385" s="72">
        <f t="shared" si="300"/>
        <v>99.103242124626348</v>
      </c>
      <c r="AD385" s="72">
        <f t="shared" si="300"/>
        <v>96.252011956771668</v>
      </c>
      <c r="AE385" s="72">
        <f t="shared" si="297"/>
        <v>91.676247413198439</v>
      </c>
      <c r="AF385" s="72">
        <f t="shared" si="298"/>
        <v>84.985054035410442</v>
      </c>
      <c r="AG385" s="73">
        <f t="shared" si="298"/>
        <v>88.273166245113813</v>
      </c>
      <c r="AH385" s="557">
        <v>1</v>
      </c>
      <c r="AI385" s="232">
        <v>1</v>
      </c>
      <c r="AJ385" s="232">
        <v>1</v>
      </c>
      <c r="AK385" s="232">
        <v>1</v>
      </c>
      <c r="AL385" s="232">
        <v>1</v>
      </c>
      <c r="AM385" s="232">
        <v>1</v>
      </c>
      <c r="AN385" s="232">
        <v>1</v>
      </c>
      <c r="AO385" s="232">
        <v>1</v>
      </c>
      <c r="AP385" s="232">
        <v>1</v>
      </c>
      <c r="AQ385" s="232">
        <v>1</v>
      </c>
      <c r="AR385" s="232">
        <v>1</v>
      </c>
      <c r="AS385" s="232">
        <v>1</v>
      </c>
      <c r="AT385" s="232">
        <v>4</v>
      </c>
      <c r="AU385" s="232">
        <v>6</v>
      </c>
      <c r="AV385" s="234">
        <v>7</v>
      </c>
    </row>
    <row r="386" spans="2:48" ht="14.5" x14ac:dyDescent="0.35">
      <c r="B386" s="735"/>
      <c r="C386" s="1" t="s">
        <v>195</v>
      </c>
      <c r="D386" s="210">
        <v>7035</v>
      </c>
      <c r="E386" s="210">
        <v>4394</v>
      </c>
      <c r="F386" s="210">
        <v>5250</v>
      </c>
      <c r="G386" s="210">
        <v>7196</v>
      </c>
      <c r="H386" s="210">
        <v>6608</v>
      </c>
      <c r="I386" s="210">
        <v>7047</v>
      </c>
      <c r="J386" s="210">
        <v>9088</v>
      </c>
      <c r="K386" s="210">
        <v>10041</v>
      </c>
      <c r="L386" s="210">
        <v>10699</v>
      </c>
      <c r="M386" s="210">
        <v>11025</v>
      </c>
      <c r="N386" s="211">
        <v>10501</v>
      </c>
      <c r="O386" s="210">
        <v>11272</v>
      </c>
      <c r="P386" s="211">
        <v>10937</v>
      </c>
      <c r="Q386" s="211">
        <v>10303</v>
      </c>
      <c r="R386" s="211">
        <v>10623</v>
      </c>
      <c r="S386" s="556">
        <f>100</f>
        <v>100</v>
      </c>
      <c r="T386" s="72">
        <f t="shared" si="265"/>
        <v>62.459132906894098</v>
      </c>
      <c r="U386" s="72">
        <f t="shared" si="265"/>
        <v>74.626865671641795</v>
      </c>
      <c r="V386" s="72">
        <f t="shared" si="265"/>
        <v>102.28855721393035</v>
      </c>
      <c r="W386" s="72">
        <f t="shared" si="265"/>
        <v>93.930348258706474</v>
      </c>
      <c r="X386" s="72">
        <f t="shared" si="300"/>
        <v>100.17057569296375</v>
      </c>
      <c r="Y386" s="72">
        <f t="shared" si="300"/>
        <v>129.18265813788202</v>
      </c>
      <c r="Z386" s="72">
        <f t="shared" si="300"/>
        <v>142.72921108742005</v>
      </c>
      <c r="AA386" s="72">
        <f t="shared" si="300"/>
        <v>152.08244491826582</v>
      </c>
      <c r="AB386" s="72">
        <f t="shared" si="300"/>
        <v>156.71641791044777</v>
      </c>
      <c r="AC386" s="72">
        <f t="shared" si="300"/>
        <v>149.26794598436391</v>
      </c>
      <c r="AD386" s="72">
        <f t="shared" si="300"/>
        <v>160.22743425728501</v>
      </c>
      <c r="AE386" s="72">
        <f t="shared" si="297"/>
        <v>155.46552949538025</v>
      </c>
      <c r="AF386" s="72">
        <f t="shared" si="298"/>
        <v>146.45344705046199</v>
      </c>
      <c r="AG386" s="73">
        <f t="shared" si="298"/>
        <v>151.00213219616205</v>
      </c>
      <c r="AH386" s="557">
        <v>1</v>
      </c>
      <c r="AI386" s="232">
        <v>1</v>
      </c>
      <c r="AJ386" s="232">
        <v>1</v>
      </c>
      <c r="AK386" s="232">
        <v>1</v>
      </c>
      <c r="AL386" s="232">
        <v>1</v>
      </c>
      <c r="AM386" s="232">
        <v>1</v>
      </c>
      <c r="AN386" s="232">
        <v>1</v>
      </c>
      <c r="AO386" s="232">
        <v>1</v>
      </c>
      <c r="AP386" s="232">
        <v>1</v>
      </c>
      <c r="AQ386" s="232">
        <v>1</v>
      </c>
      <c r="AR386" s="232">
        <v>4</v>
      </c>
      <c r="AS386" s="232">
        <v>1</v>
      </c>
      <c r="AT386" s="232">
        <v>4</v>
      </c>
      <c r="AU386" s="232">
        <v>6</v>
      </c>
      <c r="AV386" s="234">
        <v>7</v>
      </c>
    </row>
    <row r="387" spans="2:48" ht="14.5" x14ac:dyDescent="0.35">
      <c r="B387" s="735"/>
      <c r="C387" s="1" t="s">
        <v>196</v>
      </c>
      <c r="D387" s="210">
        <v>15900</v>
      </c>
      <c r="E387" s="210">
        <v>12103</v>
      </c>
      <c r="F387" s="210">
        <v>13766</v>
      </c>
      <c r="G387" s="210">
        <v>14244</v>
      </c>
      <c r="H387" s="210">
        <v>16563</v>
      </c>
      <c r="I387" s="210">
        <v>16941</v>
      </c>
      <c r="J387" s="210">
        <v>18952</v>
      </c>
      <c r="K387" s="210">
        <v>22958</v>
      </c>
      <c r="L387" s="210">
        <v>26191</v>
      </c>
      <c r="M387" s="210">
        <v>27643</v>
      </c>
      <c r="N387" s="211">
        <v>28862</v>
      </c>
      <c r="O387" s="210">
        <v>44436</v>
      </c>
      <c r="P387" s="211">
        <v>40255</v>
      </c>
      <c r="Q387" s="211">
        <v>37395</v>
      </c>
      <c r="R387" s="211">
        <v>38790</v>
      </c>
      <c r="S387" s="556">
        <f>100</f>
        <v>100</v>
      </c>
      <c r="T387" s="72">
        <f t="shared" si="265"/>
        <v>76.119496855345915</v>
      </c>
      <c r="U387" s="72">
        <f t="shared" si="265"/>
        <v>86.578616352201252</v>
      </c>
      <c r="V387" s="72">
        <f t="shared" si="265"/>
        <v>89.584905660377359</v>
      </c>
      <c r="W387" s="72">
        <f t="shared" si="265"/>
        <v>104.16981132075472</v>
      </c>
      <c r="X387" s="72">
        <f t="shared" si="300"/>
        <v>106.54716981132076</v>
      </c>
      <c r="Y387" s="72">
        <f t="shared" si="300"/>
        <v>119.19496855345912</v>
      </c>
      <c r="Z387" s="72">
        <f t="shared" si="300"/>
        <v>144.38993710691824</v>
      </c>
      <c r="AA387" s="72">
        <f t="shared" si="300"/>
        <v>164.72327044025158</v>
      </c>
      <c r="AB387" s="72">
        <f t="shared" si="300"/>
        <v>173.85534591194968</v>
      </c>
      <c r="AC387" s="72">
        <f t="shared" si="300"/>
        <v>181.52201257861634</v>
      </c>
      <c r="AD387" s="72">
        <f t="shared" si="300"/>
        <v>279.47169811320754</v>
      </c>
      <c r="AE387" s="72">
        <f t="shared" si="297"/>
        <v>253.17610062893081</v>
      </c>
      <c r="AF387" s="72">
        <f t="shared" si="298"/>
        <v>235.18867924528303</v>
      </c>
      <c r="AG387" s="73">
        <f t="shared" si="298"/>
        <v>243.96226415094338</v>
      </c>
      <c r="AH387" s="557">
        <v>1</v>
      </c>
      <c r="AI387" s="232">
        <v>1</v>
      </c>
      <c r="AJ387" s="232">
        <v>1</v>
      </c>
      <c r="AK387" s="232">
        <v>1</v>
      </c>
      <c r="AL387" s="232">
        <v>1</v>
      </c>
      <c r="AM387" s="232">
        <v>1</v>
      </c>
      <c r="AN387" s="232">
        <v>1</v>
      </c>
      <c r="AO387" s="232">
        <v>1</v>
      </c>
      <c r="AP387" s="232">
        <v>1</v>
      </c>
      <c r="AQ387" s="232">
        <v>1</v>
      </c>
      <c r="AR387" s="232">
        <v>4</v>
      </c>
      <c r="AS387" s="232">
        <v>1</v>
      </c>
      <c r="AT387" s="232">
        <v>4</v>
      </c>
      <c r="AU387" s="232">
        <v>6</v>
      </c>
      <c r="AV387" s="234">
        <v>7</v>
      </c>
    </row>
    <row r="388" spans="2:48" ht="14.5" x14ac:dyDescent="0.35">
      <c r="B388" s="735"/>
      <c r="C388" s="1" t="s">
        <v>197</v>
      </c>
      <c r="D388" s="210">
        <v>28940</v>
      </c>
      <c r="E388" s="210">
        <v>21718</v>
      </c>
      <c r="F388" s="210">
        <v>23738</v>
      </c>
      <c r="G388" s="210">
        <v>26679</v>
      </c>
      <c r="H388" s="210">
        <v>28462</v>
      </c>
      <c r="I388" s="210">
        <v>29197</v>
      </c>
      <c r="J388" s="210">
        <v>33119</v>
      </c>
      <c r="K388" s="210">
        <v>38205</v>
      </c>
      <c r="L388" s="210">
        <v>42367</v>
      </c>
      <c r="M388" s="210">
        <v>44297</v>
      </c>
      <c r="N388" s="210">
        <v>45691</v>
      </c>
      <c r="O388" s="210">
        <v>62047</v>
      </c>
      <c r="P388" s="211">
        <v>57328</v>
      </c>
      <c r="Q388" s="211">
        <v>53533</v>
      </c>
      <c r="R388" s="211">
        <v>55399</v>
      </c>
      <c r="S388" s="556">
        <f>100</f>
        <v>100</v>
      </c>
      <c r="T388" s="72">
        <f t="shared" si="265"/>
        <v>75.044920525224597</v>
      </c>
      <c r="U388" s="72">
        <f t="shared" si="265"/>
        <v>82.024879060124391</v>
      </c>
      <c r="V388" s="72">
        <f t="shared" si="265"/>
        <v>92.187284035936415</v>
      </c>
      <c r="W388" s="72">
        <f t="shared" si="265"/>
        <v>98.348306841741532</v>
      </c>
      <c r="X388" s="72">
        <f t="shared" si="300"/>
        <v>100.88804422944023</v>
      </c>
      <c r="Y388" s="72">
        <f t="shared" si="300"/>
        <v>114.4402211472011</v>
      </c>
      <c r="Z388" s="72">
        <f t="shared" si="300"/>
        <v>132.01451278507255</v>
      </c>
      <c r="AA388" s="72">
        <f t="shared" si="300"/>
        <v>146.39599170697997</v>
      </c>
      <c r="AB388" s="72">
        <f t="shared" si="300"/>
        <v>153.0649619903248</v>
      </c>
      <c r="AC388" s="72">
        <f t="shared" si="300"/>
        <v>157.88182446440914</v>
      </c>
      <c r="AD388" s="72">
        <f t="shared" si="300"/>
        <v>214.39875604699378</v>
      </c>
      <c r="AE388" s="72">
        <f t="shared" si="297"/>
        <v>198.09260539046304</v>
      </c>
      <c r="AF388" s="72">
        <f t="shared" si="298"/>
        <v>184.97926744989633</v>
      </c>
      <c r="AG388" s="73">
        <f t="shared" si="298"/>
        <v>191.42709053213545</v>
      </c>
      <c r="AH388" s="557">
        <v>1</v>
      </c>
      <c r="AI388" s="232">
        <v>1</v>
      </c>
      <c r="AJ388" s="232">
        <v>1</v>
      </c>
      <c r="AK388" s="232">
        <v>1</v>
      </c>
      <c r="AL388" s="232">
        <v>1</v>
      </c>
      <c r="AM388" s="232">
        <v>1</v>
      </c>
      <c r="AN388" s="232">
        <v>1</v>
      </c>
      <c r="AO388" s="232">
        <v>1</v>
      </c>
      <c r="AP388" s="232">
        <v>1</v>
      </c>
      <c r="AQ388" s="232">
        <v>1</v>
      </c>
      <c r="AR388" s="232">
        <v>1</v>
      </c>
      <c r="AS388" s="232">
        <v>1</v>
      </c>
      <c r="AT388" s="232">
        <v>4</v>
      </c>
      <c r="AU388" s="232">
        <v>6</v>
      </c>
      <c r="AV388" s="234">
        <v>7</v>
      </c>
    </row>
    <row r="389" spans="2:48" ht="14.5" x14ac:dyDescent="0.35">
      <c r="B389" s="736"/>
      <c r="C389" s="8" t="s">
        <v>198</v>
      </c>
      <c r="D389">
        <v>13040</v>
      </c>
      <c r="E389">
        <v>9615</v>
      </c>
      <c r="F389">
        <v>9972</v>
      </c>
      <c r="G389">
        <v>12435</v>
      </c>
      <c r="H389">
        <v>11899</v>
      </c>
      <c r="I389">
        <v>12256</v>
      </c>
      <c r="J389">
        <v>14167</v>
      </c>
      <c r="K389">
        <v>15247</v>
      </c>
      <c r="L389">
        <v>16176</v>
      </c>
      <c r="M389">
        <v>16654</v>
      </c>
      <c r="N389">
        <v>16829</v>
      </c>
      <c r="O389">
        <v>17611</v>
      </c>
      <c r="P389">
        <v>17073</v>
      </c>
      <c r="Q389">
        <v>16138</v>
      </c>
      <c r="R389">
        <v>16609</v>
      </c>
      <c r="S389" s="556">
        <f>100</f>
        <v>100</v>
      </c>
      <c r="T389" s="72">
        <f t="shared" si="265"/>
        <v>73.734662576687114</v>
      </c>
      <c r="U389" s="72">
        <f t="shared" si="265"/>
        <v>76.472392638036808</v>
      </c>
      <c r="V389" s="72">
        <f t="shared" si="265"/>
        <v>95.360429447852766</v>
      </c>
      <c r="W389" s="72">
        <f t="shared" si="265"/>
        <v>91.25</v>
      </c>
      <c r="X389" s="72">
        <f t="shared" si="300"/>
        <v>93.987730061349694</v>
      </c>
      <c r="Y389" s="72">
        <f t="shared" si="300"/>
        <v>108.64263803680981</v>
      </c>
      <c r="Z389" s="72">
        <f t="shared" si="300"/>
        <v>116.92484662576688</v>
      </c>
      <c r="AA389" s="72">
        <f t="shared" si="300"/>
        <v>124.04907975460122</v>
      </c>
      <c r="AB389" s="72">
        <f t="shared" si="300"/>
        <v>127.71472392638037</v>
      </c>
      <c r="AC389" s="72">
        <f t="shared" si="300"/>
        <v>129.05674846625766</v>
      </c>
      <c r="AD389" s="72">
        <f t="shared" si="300"/>
        <v>135.05368098159508</v>
      </c>
      <c r="AE389" s="72">
        <f t="shared" si="297"/>
        <v>130.92791411042944</v>
      </c>
      <c r="AF389" s="72">
        <f t="shared" si="298"/>
        <v>123.75766871165644</v>
      </c>
      <c r="AG389" s="73">
        <f t="shared" si="298"/>
        <v>127.36963190184049</v>
      </c>
      <c r="AH389" s="235"/>
      <c r="AI389" s="236"/>
      <c r="AJ389" s="236"/>
      <c r="AK389" s="236"/>
      <c r="AL389" s="236"/>
      <c r="AM389" s="236"/>
      <c r="AN389" s="236"/>
      <c r="AO389" s="236"/>
      <c r="AP389" s="236"/>
      <c r="AQ389" s="236"/>
      <c r="AR389" s="236"/>
      <c r="AS389" s="236"/>
      <c r="AT389" s="236"/>
      <c r="AU389" s="236"/>
      <c r="AV389" s="237"/>
    </row>
    <row r="390" spans="2:48" ht="15" customHeight="1" x14ac:dyDescent="0.35">
      <c r="B390" s="735" t="s">
        <v>161</v>
      </c>
      <c r="C390" s="1" t="s">
        <v>193</v>
      </c>
      <c r="D390" s="210">
        <v>1502</v>
      </c>
      <c r="E390" s="210">
        <v>1440</v>
      </c>
      <c r="F390" s="210">
        <v>1398</v>
      </c>
      <c r="G390" s="211">
        <v>1498</v>
      </c>
      <c r="H390" s="211">
        <v>1489</v>
      </c>
      <c r="I390" s="210">
        <v>1405</v>
      </c>
      <c r="J390" s="210">
        <v>1518</v>
      </c>
      <c r="K390" s="210">
        <v>1532</v>
      </c>
      <c r="L390" s="210">
        <v>1594</v>
      </c>
      <c r="M390" s="210">
        <v>1712</v>
      </c>
      <c r="N390" s="211">
        <v>1744</v>
      </c>
      <c r="O390" s="210">
        <v>1743</v>
      </c>
      <c r="P390" s="211">
        <v>1740</v>
      </c>
      <c r="Q390" s="211">
        <v>1732</v>
      </c>
      <c r="R390" s="211">
        <v>1739</v>
      </c>
      <c r="S390" s="556">
        <f>100</f>
        <v>100</v>
      </c>
      <c r="T390" s="72">
        <f t="shared" si="265"/>
        <v>95.87217043941412</v>
      </c>
      <c r="U390" s="72">
        <f t="shared" si="265"/>
        <v>93.075898801597873</v>
      </c>
      <c r="V390" s="72">
        <f t="shared" si="265"/>
        <v>99.733688415446068</v>
      </c>
      <c r="W390" s="72">
        <f t="shared" si="265"/>
        <v>99.134487350199734</v>
      </c>
      <c r="X390" s="72">
        <f t="shared" si="300"/>
        <v>93.54194407456724</v>
      </c>
      <c r="Y390" s="72">
        <f t="shared" si="300"/>
        <v>101.06524633821572</v>
      </c>
      <c r="Z390" s="72">
        <f t="shared" si="300"/>
        <v>101.99733688415446</v>
      </c>
      <c r="AA390" s="72">
        <f t="shared" si="300"/>
        <v>106.12516644474034</v>
      </c>
      <c r="AB390" s="72">
        <f t="shared" si="300"/>
        <v>113.98135818908122</v>
      </c>
      <c r="AC390" s="72">
        <f t="shared" si="300"/>
        <v>116.11185086551265</v>
      </c>
      <c r="AD390" s="72">
        <f t="shared" si="300"/>
        <v>116.04527296937417</v>
      </c>
      <c r="AE390" s="72">
        <f t="shared" si="297"/>
        <v>115.84553928095872</v>
      </c>
      <c r="AF390" s="72">
        <f t="shared" si="298"/>
        <v>115.31291611185087</v>
      </c>
      <c r="AG390" s="73">
        <f t="shared" si="298"/>
        <v>115.77896138482024</v>
      </c>
      <c r="AH390" s="557">
        <v>1</v>
      </c>
      <c r="AI390" s="232">
        <v>1</v>
      </c>
      <c r="AJ390" s="232">
        <v>1</v>
      </c>
      <c r="AK390" s="232">
        <v>4</v>
      </c>
      <c r="AL390" s="232">
        <v>4</v>
      </c>
      <c r="AM390" s="232">
        <v>1</v>
      </c>
      <c r="AN390" s="232">
        <v>1</v>
      </c>
      <c r="AO390" s="232">
        <v>1</v>
      </c>
      <c r="AP390" s="232">
        <v>1</v>
      </c>
      <c r="AQ390" s="232">
        <v>1</v>
      </c>
      <c r="AR390" s="232">
        <v>4</v>
      </c>
      <c r="AS390" s="232">
        <v>1</v>
      </c>
      <c r="AT390" s="232">
        <v>4</v>
      </c>
      <c r="AU390" s="232">
        <v>6</v>
      </c>
      <c r="AV390" s="234">
        <v>7</v>
      </c>
    </row>
    <row r="391" spans="2:48" ht="14.5" x14ac:dyDescent="0.35">
      <c r="B391" s="735"/>
      <c r="C391" s="1" t="s">
        <v>194</v>
      </c>
      <c r="D391" s="210">
        <v>1475</v>
      </c>
      <c r="E391" s="210">
        <v>1297</v>
      </c>
      <c r="F391" s="210">
        <v>1083</v>
      </c>
      <c r="G391" s="210">
        <v>1148</v>
      </c>
      <c r="H391" s="210">
        <v>1168</v>
      </c>
      <c r="I391" s="210">
        <v>1418</v>
      </c>
      <c r="J391" s="210">
        <v>1539</v>
      </c>
      <c r="K391" s="210">
        <v>1558</v>
      </c>
      <c r="L391" s="210">
        <v>1632</v>
      </c>
      <c r="M391" s="211">
        <v>1717</v>
      </c>
      <c r="N391" s="210">
        <v>1939</v>
      </c>
      <c r="O391" s="211">
        <v>2235</v>
      </c>
      <c r="P391" s="211">
        <v>1885</v>
      </c>
      <c r="Q391" s="211">
        <v>1747</v>
      </c>
      <c r="R391" s="211">
        <v>1815</v>
      </c>
      <c r="S391" s="556">
        <f>100</f>
        <v>100</v>
      </c>
      <c r="T391" s="72">
        <f t="shared" si="265"/>
        <v>87.932203389830505</v>
      </c>
      <c r="U391" s="72">
        <f t="shared" si="265"/>
        <v>73.423728813559322</v>
      </c>
      <c r="V391" s="72">
        <f t="shared" si="265"/>
        <v>77.830508474576277</v>
      </c>
      <c r="W391" s="72">
        <f t="shared" si="265"/>
        <v>79.186440677966104</v>
      </c>
      <c r="X391" s="72">
        <f t="shared" si="300"/>
        <v>96.13559322033899</v>
      </c>
      <c r="Y391" s="72">
        <f t="shared" si="300"/>
        <v>104.33898305084746</v>
      </c>
      <c r="Z391" s="72">
        <f t="shared" si="300"/>
        <v>105.62711864406779</v>
      </c>
      <c r="AA391" s="72">
        <f t="shared" si="300"/>
        <v>110.64406779661017</v>
      </c>
      <c r="AB391" s="72">
        <f t="shared" si="300"/>
        <v>116.40677966101696</v>
      </c>
      <c r="AC391" s="72">
        <f t="shared" si="300"/>
        <v>131.45762711864407</v>
      </c>
      <c r="AD391" s="72">
        <f t="shared" si="300"/>
        <v>151.52542372881356</v>
      </c>
      <c r="AE391" s="72">
        <f t="shared" si="297"/>
        <v>127.79661016949153</v>
      </c>
      <c r="AF391" s="72">
        <f t="shared" si="298"/>
        <v>118.44067796610169</v>
      </c>
      <c r="AG391" s="73">
        <f t="shared" si="298"/>
        <v>123.05084745762711</v>
      </c>
      <c r="AH391" s="557">
        <v>1</v>
      </c>
      <c r="AI391" s="232">
        <v>1</v>
      </c>
      <c r="AJ391" s="232">
        <v>1</v>
      </c>
      <c r="AK391" s="232">
        <v>1</v>
      </c>
      <c r="AL391" s="232">
        <v>1</v>
      </c>
      <c r="AM391" s="232">
        <v>1</v>
      </c>
      <c r="AN391" s="232">
        <v>1</v>
      </c>
      <c r="AO391" s="232">
        <v>1</v>
      </c>
      <c r="AP391" s="232">
        <v>1</v>
      </c>
      <c r="AQ391" s="232">
        <v>4</v>
      </c>
      <c r="AR391" s="232">
        <v>1</v>
      </c>
      <c r="AS391" s="232">
        <v>4</v>
      </c>
      <c r="AT391" s="232">
        <v>4</v>
      </c>
      <c r="AU391" s="232">
        <v>6</v>
      </c>
      <c r="AV391" s="234">
        <v>7</v>
      </c>
    </row>
    <row r="392" spans="2:48" ht="14.5" x14ac:dyDescent="0.35">
      <c r="B392" s="735"/>
      <c r="C392" s="1" t="s">
        <v>195</v>
      </c>
      <c r="D392" s="211">
        <v>1434</v>
      </c>
      <c r="E392" s="211">
        <v>1148</v>
      </c>
      <c r="F392" s="211">
        <v>943</v>
      </c>
      <c r="G392" s="211">
        <v>947</v>
      </c>
      <c r="H392" s="211">
        <v>1048</v>
      </c>
      <c r="I392" s="211">
        <v>1220</v>
      </c>
      <c r="J392" s="211">
        <v>1180</v>
      </c>
      <c r="K392" s="211">
        <v>1146</v>
      </c>
      <c r="L392" s="211">
        <v>1170</v>
      </c>
      <c r="M392" s="211">
        <v>1257</v>
      </c>
      <c r="N392" s="211">
        <v>1184</v>
      </c>
      <c r="O392" s="211">
        <v>1467</v>
      </c>
      <c r="P392" s="211">
        <v>1239</v>
      </c>
      <c r="Q392" s="211">
        <v>1167</v>
      </c>
      <c r="R392" s="211">
        <v>1203</v>
      </c>
      <c r="S392" s="556">
        <f>100</f>
        <v>100</v>
      </c>
      <c r="T392" s="72">
        <f t="shared" si="265"/>
        <v>80.055788005578805</v>
      </c>
      <c r="U392" s="72">
        <f t="shared" si="265"/>
        <v>65.760111576011155</v>
      </c>
      <c r="V392" s="72">
        <f t="shared" si="265"/>
        <v>66.039051603905165</v>
      </c>
      <c r="W392" s="72">
        <f t="shared" si="265"/>
        <v>73.082287308228729</v>
      </c>
      <c r="X392" s="72">
        <f t="shared" si="300"/>
        <v>85.076708507670844</v>
      </c>
      <c r="Y392" s="72">
        <f t="shared" si="300"/>
        <v>82.287308228730822</v>
      </c>
      <c r="Z392" s="72">
        <f t="shared" si="300"/>
        <v>79.9163179916318</v>
      </c>
      <c r="AA392" s="72">
        <f t="shared" si="300"/>
        <v>81.589958158995813</v>
      </c>
      <c r="AB392" s="72">
        <f t="shared" si="300"/>
        <v>87.656903765690373</v>
      </c>
      <c r="AC392" s="72">
        <f t="shared" si="300"/>
        <v>82.566248256624831</v>
      </c>
      <c r="AD392" s="72">
        <f t="shared" si="300"/>
        <v>102.30125523012552</v>
      </c>
      <c r="AE392" s="72">
        <f t="shared" si="297"/>
        <v>86.40167364016736</v>
      </c>
      <c r="AF392" s="72">
        <f t="shared" si="298"/>
        <v>81.38075313807532</v>
      </c>
      <c r="AG392" s="73">
        <f t="shared" si="298"/>
        <v>83.891213389121333</v>
      </c>
      <c r="AH392" s="557">
        <v>4</v>
      </c>
      <c r="AI392" s="232">
        <v>4</v>
      </c>
      <c r="AJ392" s="232">
        <v>4</v>
      </c>
      <c r="AK392" s="232">
        <v>4</v>
      </c>
      <c r="AL392" s="232">
        <v>4</v>
      </c>
      <c r="AM392" s="232">
        <v>4</v>
      </c>
      <c r="AN392" s="232">
        <v>4</v>
      </c>
      <c r="AO392" s="232">
        <v>4</v>
      </c>
      <c r="AP392" s="232">
        <v>4</v>
      </c>
      <c r="AQ392" s="232">
        <v>4</v>
      </c>
      <c r="AR392" s="232">
        <v>4</v>
      </c>
      <c r="AS392" s="232">
        <v>4</v>
      </c>
      <c r="AT392" s="232">
        <v>4</v>
      </c>
      <c r="AU392" s="232">
        <v>6</v>
      </c>
      <c r="AV392" s="234">
        <v>7</v>
      </c>
    </row>
    <row r="393" spans="2:48" ht="14.5" x14ac:dyDescent="0.35">
      <c r="B393" s="735"/>
      <c r="C393" s="1" t="s">
        <v>196</v>
      </c>
      <c r="D393" s="211">
        <v>1911</v>
      </c>
      <c r="E393" s="211">
        <v>1289</v>
      </c>
      <c r="F393" s="211">
        <v>1554</v>
      </c>
      <c r="G393" s="211">
        <v>1439</v>
      </c>
      <c r="H393" s="211">
        <v>1381</v>
      </c>
      <c r="I393" s="211">
        <v>1418</v>
      </c>
      <c r="J393" s="211">
        <v>1458</v>
      </c>
      <c r="K393" s="211">
        <v>1350</v>
      </c>
      <c r="L393" s="211">
        <v>1375</v>
      </c>
      <c r="M393" s="211">
        <v>1489</v>
      </c>
      <c r="N393" s="211">
        <v>1537</v>
      </c>
      <c r="O393" s="211">
        <v>1648</v>
      </c>
      <c r="P393" s="211">
        <v>1725</v>
      </c>
      <c r="Q393" s="211">
        <v>1602</v>
      </c>
      <c r="R393" s="211">
        <v>1662</v>
      </c>
      <c r="S393" s="556">
        <f>100</f>
        <v>100</v>
      </c>
      <c r="T393" s="72">
        <f t="shared" si="265"/>
        <v>67.451596023024592</v>
      </c>
      <c r="U393" s="72">
        <f t="shared" si="265"/>
        <v>81.318681318681314</v>
      </c>
      <c r="V393" s="72">
        <f t="shared" si="265"/>
        <v>75.300889586603873</v>
      </c>
      <c r="W393" s="72">
        <f t="shared" si="265"/>
        <v>72.265829408686557</v>
      </c>
      <c r="X393" s="72">
        <f t="shared" si="300"/>
        <v>74.201988487702778</v>
      </c>
      <c r="Y393" s="72">
        <f t="shared" si="300"/>
        <v>76.295133437990586</v>
      </c>
      <c r="Z393" s="72">
        <f t="shared" si="300"/>
        <v>70.643642072213495</v>
      </c>
      <c r="AA393" s="72">
        <f t="shared" si="300"/>
        <v>71.951857666143383</v>
      </c>
      <c r="AB393" s="72">
        <f t="shared" si="300"/>
        <v>77.917320774463633</v>
      </c>
      <c r="AC393" s="72">
        <f t="shared" si="300"/>
        <v>80.429094714808997</v>
      </c>
      <c r="AD393" s="72">
        <f t="shared" si="300"/>
        <v>86.23757195185766</v>
      </c>
      <c r="AE393" s="72">
        <f t="shared" si="297"/>
        <v>90.266875981161689</v>
      </c>
      <c r="AF393" s="72">
        <f t="shared" si="298"/>
        <v>83.830455259026692</v>
      </c>
      <c r="AG393" s="73">
        <f t="shared" si="298"/>
        <v>86.970172684458404</v>
      </c>
      <c r="AH393" s="557">
        <v>4</v>
      </c>
      <c r="AI393" s="232">
        <v>4</v>
      </c>
      <c r="AJ393" s="232">
        <v>4</v>
      </c>
      <c r="AK393" s="232">
        <v>4</v>
      </c>
      <c r="AL393" s="232">
        <v>4</v>
      </c>
      <c r="AM393" s="232">
        <v>4</v>
      </c>
      <c r="AN393" s="232">
        <v>4</v>
      </c>
      <c r="AO393" s="232">
        <v>4</v>
      </c>
      <c r="AP393" s="232">
        <v>4</v>
      </c>
      <c r="AQ393" s="232">
        <v>4</v>
      </c>
      <c r="AR393" s="232">
        <v>4</v>
      </c>
      <c r="AS393" s="232">
        <v>4</v>
      </c>
      <c r="AT393" s="232">
        <v>4</v>
      </c>
      <c r="AU393" s="232">
        <v>6</v>
      </c>
      <c r="AV393" s="234">
        <v>7</v>
      </c>
    </row>
    <row r="394" spans="2:48" ht="14.5" x14ac:dyDescent="0.35">
      <c r="B394" s="735"/>
      <c r="C394" s="1" t="s">
        <v>197</v>
      </c>
      <c r="D394" s="210">
        <v>6322</v>
      </c>
      <c r="E394" s="210">
        <v>5174</v>
      </c>
      <c r="F394" s="210">
        <v>4978</v>
      </c>
      <c r="G394" s="210">
        <v>5032</v>
      </c>
      <c r="H394" s="210">
        <v>5086</v>
      </c>
      <c r="I394" s="210">
        <v>5461</v>
      </c>
      <c r="J394" s="210">
        <v>5695</v>
      </c>
      <c r="K394" s="210">
        <v>5586</v>
      </c>
      <c r="L394" s="210">
        <v>5771</v>
      </c>
      <c r="M394" s="210">
        <v>6175</v>
      </c>
      <c r="N394" s="210">
        <v>6404</v>
      </c>
      <c r="O394" s="210">
        <v>7093</v>
      </c>
      <c r="P394" s="211">
        <v>6589</v>
      </c>
      <c r="Q394" s="211">
        <v>6248</v>
      </c>
      <c r="R394" s="211">
        <v>6419</v>
      </c>
      <c r="S394" s="556">
        <f>100</f>
        <v>100</v>
      </c>
      <c r="T394" s="72">
        <f t="shared" si="265"/>
        <v>81.841189496994616</v>
      </c>
      <c r="U394" s="72">
        <f t="shared" si="265"/>
        <v>78.740904776969316</v>
      </c>
      <c r="V394" s="72">
        <f t="shared" si="265"/>
        <v>79.595064852894652</v>
      </c>
      <c r="W394" s="72">
        <f t="shared" si="265"/>
        <v>80.449224928819987</v>
      </c>
      <c r="X394" s="72">
        <f t="shared" si="300"/>
        <v>86.380892122745962</v>
      </c>
      <c r="Y394" s="72">
        <f t="shared" si="300"/>
        <v>90.082252451755778</v>
      </c>
      <c r="Z394" s="72">
        <f t="shared" si="300"/>
        <v>88.358114520721287</v>
      </c>
      <c r="AA394" s="72">
        <f t="shared" si="300"/>
        <v>91.284403669724767</v>
      </c>
      <c r="AB394" s="72">
        <f t="shared" si="300"/>
        <v>97.674786459981021</v>
      </c>
      <c r="AC394" s="72">
        <f t="shared" si="300"/>
        <v>101.29705789307181</v>
      </c>
      <c r="AD394" s="72">
        <f t="shared" si="300"/>
        <v>112.1955077507118</v>
      </c>
      <c r="AE394" s="72">
        <f t="shared" si="297"/>
        <v>104.22334704207529</v>
      </c>
      <c r="AF394" s="72">
        <f t="shared" si="298"/>
        <v>98.829484340398608</v>
      </c>
      <c r="AG394" s="73">
        <f t="shared" si="298"/>
        <v>101.53432458082885</v>
      </c>
      <c r="AH394" s="557">
        <v>1</v>
      </c>
      <c r="AI394" s="232">
        <v>1</v>
      </c>
      <c r="AJ394" s="232">
        <v>1</v>
      </c>
      <c r="AK394" s="232">
        <v>1</v>
      </c>
      <c r="AL394" s="232">
        <v>1</v>
      </c>
      <c r="AM394" s="232">
        <v>1</v>
      </c>
      <c r="AN394" s="232">
        <v>1</v>
      </c>
      <c r="AO394" s="232">
        <v>1</v>
      </c>
      <c r="AP394" s="232">
        <v>1</v>
      </c>
      <c r="AQ394" s="232">
        <v>1</v>
      </c>
      <c r="AR394" s="232">
        <v>1</v>
      </c>
      <c r="AS394" s="232">
        <v>1</v>
      </c>
      <c r="AT394" s="232">
        <v>4</v>
      </c>
      <c r="AU394" s="232">
        <v>6</v>
      </c>
      <c r="AV394" s="234">
        <v>7</v>
      </c>
    </row>
    <row r="395" spans="2:48" ht="14.5" x14ac:dyDescent="0.35">
      <c r="B395" s="736"/>
      <c r="C395" s="8" t="s">
        <v>198</v>
      </c>
      <c r="D395">
        <v>4411</v>
      </c>
      <c r="E395">
        <v>3885</v>
      </c>
      <c r="F395">
        <v>3424</v>
      </c>
      <c r="G395">
        <v>3593</v>
      </c>
      <c r="H395">
        <v>3705</v>
      </c>
      <c r="I395">
        <v>4043</v>
      </c>
      <c r="J395">
        <v>4237</v>
      </c>
      <c r="K395">
        <v>4236</v>
      </c>
      <c r="L395">
        <v>4396</v>
      </c>
      <c r="M395">
        <v>4686</v>
      </c>
      <c r="N395">
        <v>4867</v>
      </c>
      <c r="O395">
        <v>5445</v>
      </c>
      <c r="P395">
        <v>4864</v>
      </c>
      <c r="Q395">
        <v>4646</v>
      </c>
      <c r="R395">
        <v>4757</v>
      </c>
      <c r="S395" s="556">
        <f>100</f>
        <v>100</v>
      </c>
      <c r="T395" s="72">
        <f t="shared" si="265"/>
        <v>88.075266379505777</v>
      </c>
      <c r="U395" s="72">
        <f t="shared" si="265"/>
        <v>77.624121514395824</v>
      </c>
      <c r="V395" s="72">
        <f t="shared" si="265"/>
        <v>81.455452278394915</v>
      </c>
      <c r="W395" s="72">
        <f t="shared" si="265"/>
        <v>83.994559056903199</v>
      </c>
      <c r="X395" s="72">
        <f t="shared" si="300"/>
        <v>91.657220584901381</v>
      </c>
      <c r="Y395" s="72">
        <f t="shared" si="300"/>
        <v>96.055316254817498</v>
      </c>
      <c r="Z395" s="72">
        <f t="shared" si="300"/>
        <v>96.032645658580819</v>
      </c>
      <c r="AA395" s="72">
        <f t="shared" si="300"/>
        <v>99.659941056449782</v>
      </c>
      <c r="AB395" s="72">
        <f t="shared" si="300"/>
        <v>106.23441396508728</v>
      </c>
      <c r="AC395" s="72">
        <f t="shared" si="300"/>
        <v>110.33779188392654</v>
      </c>
      <c r="AD395" s="72">
        <f t="shared" si="300"/>
        <v>123.44139650872818</v>
      </c>
      <c r="AE395" s="72">
        <f t="shared" si="297"/>
        <v>110.2697800952165</v>
      </c>
      <c r="AF395" s="72">
        <f t="shared" si="298"/>
        <v>105.32759011562004</v>
      </c>
      <c r="AG395" s="73">
        <f t="shared" si="298"/>
        <v>107.84402629789163</v>
      </c>
      <c r="AH395" s="235"/>
      <c r="AI395" s="236"/>
      <c r="AJ395" s="236"/>
      <c r="AK395" s="236"/>
      <c r="AL395" s="236"/>
      <c r="AM395" s="236"/>
      <c r="AN395" s="236"/>
      <c r="AO395" s="236"/>
      <c r="AP395" s="236"/>
      <c r="AQ395" s="236"/>
      <c r="AR395" s="236"/>
      <c r="AS395" s="236"/>
      <c r="AT395" s="236"/>
      <c r="AU395" s="236"/>
      <c r="AV395" s="237"/>
    </row>
    <row r="396" spans="2:48" ht="15" customHeight="1" x14ac:dyDescent="0.35">
      <c r="B396" s="735" t="s">
        <v>142</v>
      </c>
      <c r="C396" s="1" t="s">
        <v>193</v>
      </c>
      <c r="D396" s="210">
        <v>1657</v>
      </c>
      <c r="E396" s="210">
        <v>1484</v>
      </c>
      <c r="F396" s="210">
        <v>1400</v>
      </c>
      <c r="G396" s="211">
        <v>1371</v>
      </c>
      <c r="H396" s="211">
        <v>1521</v>
      </c>
      <c r="I396" s="210">
        <v>1477</v>
      </c>
      <c r="J396" s="210">
        <v>1528</v>
      </c>
      <c r="K396" s="210">
        <v>1524</v>
      </c>
      <c r="L396" s="210">
        <v>1550</v>
      </c>
      <c r="M396" s="210">
        <v>1601</v>
      </c>
      <c r="N396" s="210">
        <v>1630</v>
      </c>
      <c r="O396" s="210">
        <v>1719</v>
      </c>
      <c r="P396" s="211">
        <v>1716</v>
      </c>
      <c r="Q396" s="211">
        <v>1708</v>
      </c>
      <c r="R396" s="211">
        <v>1714</v>
      </c>
      <c r="S396" s="556">
        <f>100</f>
        <v>100</v>
      </c>
      <c r="T396" s="72">
        <f t="shared" si="265"/>
        <v>89.559444779722384</v>
      </c>
      <c r="U396" s="72">
        <f t="shared" si="265"/>
        <v>84.490042245021129</v>
      </c>
      <c r="V396" s="72">
        <f t="shared" si="265"/>
        <v>82.739891369945681</v>
      </c>
      <c r="W396" s="72">
        <f t="shared" si="265"/>
        <v>91.792395896197945</v>
      </c>
      <c r="X396" s="72">
        <f t="shared" si="300"/>
        <v>89.136994568497286</v>
      </c>
      <c r="Y396" s="72">
        <f t="shared" si="300"/>
        <v>92.214846107423057</v>
      </c>
      <c r="Z396" s="72">
        <f t="shared" si="300"/>
        <v>91.973445986722993</v>
      </c>
      <c r="AA396" s="72">
        <f t="shared" si="300"/>
        <v>93.542546771273379</v>
      </c>
      <c r="AB396" s="72">
        <f t="shared" si="300"/>
        <v>96.62039831019915</v>
      </c>
      <c r="AC396" s="72">
        <f t="shared" si="300"/>
        <v>98.370549185274598</v>
      </c>
      <c r="AD396" s="72">
        <f t="shared" ref="AD396:AD413" si="301">O396*100/$D396</f>
        <v>103.74170187085093</v>
      </c>
      <c r="AE396" s="72">
        <f t="shared" si="297"/>
        <v>103.56065178032588</v>
      </c>
      <c r="AF396" s="72">
        <f t="shared" si="298"/>
        <v>103.07785153892577</v>
      </c>
      <c r="AG396" s="73">
        <f t="shared" si="298"/>
        <v>103.43995171997587</v>
      </c>
      <c r="AH396" s="557">
        <v>1</v>
      </c>
      <c r="AI396" s="232">
        <v>1</v>
      </c>
      <c r="AJ396" s="232">
        <v>1</v>
      </c>
      <c r="AK396" s="232">
        <v>4</v>
      </c>
      <c r="AL396" s="232">
        <v>4</v>
      </c>
      <c r="AM396" s="232">
        <v>1</v>
      </c>
      <c r="AN396" s="232">
        <v>1</v>
      </c>
      <c r="AO396" s="232">
        <v>1</v>
      </c>
      <c r="AP396" s="232">
        <v>1</v>
      </c>
      <c r="AQ396" s="232">
        <v>1</v>
      </c>
      <c r="AR396" s="232">
        <v>1</v>
      </c>
      <c r="AS396" s="232">
        <v>1</v>
      </c>
      <c r="AT396" s="232">
        <v>4</v>
      </c>
      <c r="AU396" s="232">
        <v>6</v>
      </c>
      <c r="AV396" s="234">
        <v>7</v>
      </c>
    </row>
    <row r="397" spans="2:48" ht="14.5" x14ac:dyDescent="0.35">
      <c r="B397" s="735"/>
      <c r="C397" s="1" t="s">
        <v>194</v>
      </c>
      <c r="D397" s="210">
        <v>3554</v>
      </c>
      <c r="E397" s="210">
        <v>2915</v>
      </c>
      <c r="F397" s="210">
        <v>2733</v>
      </c>
      <c r="G397" s="210">
        <v>2326</v>
      </c>
      <c r="H397" s="210">
        <v>2201</v>
      </c>
      <c r="I397" s="210">
        <v>2211</v>
      </c>
      <c r="J397" s="210">
        <v>2124</v>
      </c>
      <c r="K397" s="210">
        <v>2369</v>
      </c>
      <c r="L397" s="210">
        <v>2527</v>
      </c>
      <c r="M397" s="210">
        <v>2265</v>
      </c>
      <c r="N397" s="210">
        <v>2500</v>
      </c>
      <c r="O397" s="210">
        <v>2289</v>
      </c>
      <c r="P397" s="211">
        <v>2180</v>
      </c>
      <c r="Q397" s="211">
        <v>2021</v>
      </c>
      <c r="R397" s="211">
        <v>2099</v>
      </c>
      <c r="S397" s="556">
        <f>100</f>
        <v>100</v>
      </c>
      <c r="T397" s="72">
        <f t="shared" si="265"/>
        <v>82.020258863252678</v>
      </c>
      <c r="U397" s="72">
        <f t="shared" si="265"/>
        <v>76.899268429938104</v>
      </c>
      <c r="V397" s="72">
        <f t="shared" si="265"/>
        <v>65.447383230163197</v>
      </c>
      <c r="W397" s="72">
        <f t="shared" si="265"/>
        <v>61.930219471018567</v>
      </c>
      <c r="X397" s="72">
        <f t="shared" si="300"/>
        <v>62.211592571750138</v>
      </c>
      <c r="Y397" s="72">
        <f t="shared" si="300"/>
        <v>59.763646595385481</v>
      </c>
      <c r="Z397" s="72">
        <f t="shared" si="300"/>
        <v>66.657287563308941</v>
      </c>
      <c r="AA397" s="72">
        <f t="shared" si="300"/>
        <v>71.102982554867751</v>
      </c>
      <c r="AB397" s="72">
        <f t="shared" si="300"/>
        <v>63.731007315700616</v>
      </c>
      <c r="AC397" s="72">
        <f t="shared" si="300"/>
        <v>70.343275182892512</v>
      </c>
      <c r="AD397" s="72">
        <f t="shared" si="301"/>
        <v>64.406302757456388</v>
      </c>
      <c r="AE397" s="72">
        <f t="shared" si="297"/>
        <v>61.339335959482277</v>
      </c>
      <c r="AF397" s="72">
        <f t="shared" si="298"/>
        <v>56.865503657850311</v>
      </c>
      <c r="AG397" s="73">
        <f t="shared" si="298"/>
        <v>59.060213843556554</v>
      </c>
      <c r="AH397" s="557">
        <v>1</v>
      </c>
      <c r="AI397" s="232">
        <v>1</v>
      </c>
      <c r="AJ397" s="232">
        <v>1</v>
      </c>
      <c r="AK397" s="232">
        <v>1</v>
      </c>
      <c r="AL397" s="232">
        <v>1</v>
      </c>
      <c r="AM397" s="232">
        <v>1</v>
      </c>
      <c r="AN397" s="232">
        <v>1</v>
      </c>
      <c r="AO397" s="232">
        <v>1</v>
      </c>
      <c r="AP397" s="232">
        <v>1</v>
      </c>
      <c r="AQ397" s="232">
        <v>1</v>
      </c>
      <c r="AR397" s="232">
        <v>1</v>
      </c>
      <c r="AS397" s="232">
        <v>1</v>
      </c>
      <c r="AT397" s="232">
        <v>4</v>
      </c>
      <c r="AU397" s="232">
        <v>6</v>
      </c>
      <c r="AV397" s="234">
        <v>7</v>
      </c>
    </row>
    <row r="398" spans="2:48" ht="14.5" x14ac:dyDescent="0.35">
      <c r="B398" s="735"/>
      <c r="C398" s="1" t="s">
        <v>195</v>
      </c>
      <c r="D398" s="210">
        <v>5622</v>
      </c>
      <c r="E398" s="210">
        <v>4166</v>
      </c>
      <c r="F398" s="210">
        <v>3393</v>
      </c>
      <c r="G398" s="210">
        <v>2841</v>
      </c>
      <c r="H398" s="210">
        <v>3197</v>
      </c>
      <c r="I398" s="210">
        <v>3220</v>
      </c>
      <c r="J398" s="210">
        <v>3633</v>
      </c>
      <c r="K398" s="210">
        <v>4298</v>
      </c>
      <c r="L398" s="210">
        <v>4571</v>
      </c>
      <c r="M398" s="210">
        <v>4793</v>
      </c>
      <c r="N398" s="210">
        <v>4840</v>
      </c>
      <c r="O398" s="210">
        <v>4875</v>
      </c>
      <c r="P398" s="211">
        <v>4730</v>
      </c>
      <c r="Q398" s="211">
        <v>4456</v>
      </c>
      <c r="R398" s="211">
        <v>4594</v>
      </c>
      <c r="S398" s="556">
        <f>100</f>
        <v>100</v>
      </c>
      <c r="T398" s="72">
        <f t="shared" si="265"/>
        <v>74.101743151903236</v>
      </c>
      <c r="U398" s="72">
        <f t="shared" si="265"/>
        <v>60.352187833511209</v>
      </c>
      <c r="V398" s="72">
        <f t="shared" si="265"/>
        <v>50.533617929562432</v>
      </c>
      <c r="W398" s="72">
        <f t="shared" si="265"/>
        <v>56.865884027036643</v>
      </c>
      <c r="X398" s="72">
        <f t="shared" si="300"/>
        <v>57.274991106367843</v>
      </c>
      <c r="Y398" s="72">
        <f t="shared" si="300"/>
        <v>64.621131270010679</v>
      </c>
      <c r="Z398" s="72">
        <f t="shared" si="300"/>
        <v>76.449662041977945</v>
      </c>
      <c r="AA398" s="72">
        <f t="shared" si="300"/>
        <v>81.305585200996092</v>
      </c>
      <c r="AB398" s="72">
        <f t="shared" si="300"/>
        <v>85.254357879758089</v>
      </c>
      <c r="AC398" s="72">
        <f t="shared" si="300"/>
        <v>86.090359302739245</v>
      </c>
      <c r="AD398" s="72">
        <f t="shared" si="301"/>
        <v>86.712913553895405</v>
      </c>
      <c r="AE398" s="72">
        <f t="shared" si="297"/>
        <v>84.133760227676987</v>
      </c>
      <c r="AF398" s="72">
        <f t="shared" si="298"/>
        <v>79.260049804340099</v>
      </c>
      <c r="AG398" s="73">
        <f t="shared" si="298"/>
        <v>81.714692280327284</v>
      </c>
      <c r="AH398" s="557">
        <v>1</v>
      </c>
      <c r="AI398" s="232">
        <v>1</v>
      </c>
      <c r="AJ398" s="232">
        <v>1</v>
      </c>
      <c r="AK398" s="232">
        <v>1</v>
      </c>
      <c r="AL398" s="232">
        <v>1</v>
      </c>
      <c r="AM398" s="232">
        <v>1</v>
      </c>
      <c r="AN398" s="232">
        <v>1</v>
      </c>
      <c r="AO398" s="232">
        <v>1</v>
      </c>
      <c r="AP398" s="232">
        <v>1</v>
      </c>
      <c r="AQ398" s="232">
        <v>1</v>
      </c>
      <c r="AR398" s="232">
        <v>1</v>
      </c>
      <c r="AS398" s="232">
        <v>1</v>
      </c>
      <c r="AT398" s="232">
        <v>4</v>
      </c>
      <c r="AU398" s="232">
        <v>6</v>
      </c>
      <c r="AV398" s="234">
        <v>7</v>
      </c>
    </row>
    <row r="399" spans="2:48" ht="14.5" x14ac:dyDescent="0.35">
      <c r="B399" s="735"/>
      <c r="C399" s="1" t="s">
        <v>196</v>
      </c>
      <c r="D399" s="210">
        <v>5985</v>
      </c>
      <c r="E399" s="210">
        <v>6481</v>
      </c>
      <c r="F399" s="210">
        <v>5504</v>
      </c>
      <c r="G399" s="211">
        <v>5717</v>
      </c>
      <c r="H399" s="211">
        <v>6382</v>
      </c>
      <c r="I399" s="210">
        <v>6425</v>
      </c>
      <c r="J399" s="210">
        <v>5861</v>
      </c>
      <c r="K399" s="210">
        <v>5482</v>
      </c>
      <c r="L399" s="210">
        <v>5185</v>
      </c>
      <c r="M399" s="210">
        <v>5934</v>
      </c>
      <c r="N399" s="210">
        <v>6285</v>
      </c>
      <c r="O399" s="210">
        <v>7981</v>
      </c>
      <c r="P399" s="211">
        <v>7230</v>
      </c>
      <c r="Q399" s="211">
        <v>6716</v>
      </c>
      <c r="R399" s="211">
        <v>6967</v>
      </c>
      <c r="S399" s="556">
        <f>100</f>
        <v>100</v>
      </c>
      <c r="T399" s="72">
        <f t="shared" si="265"/>
        <v>108.28738512949039</v>
      </c>
      <c r="U399" s="72">
        <f t="shared" si="265"/>
        <v>91.963241436925642</v>
      </c>
      <c r="V399" s="72">
        <f t="shared" si="265"/>
        <v>95.522138680033422</v>
      </c>
      <c r="W399" s="72">
        <f t="shared" si="265"/>
        <v>106.63324979114452</v>
      </c>
      <c r="X399" s="72">
        <f t="shared" si="300"/>
        <v>107.35171261487051</v>
      </c>
      <c r="Y399" s="72">
        <f t="shared" si="300"/>
        <v>97.928153717627396</v>
      </c>
      <c r="Z399" s="72">
        <f t="shared" si="300"/>
        <v>91.595655806182123</v>
      </c>
      <c r="AA399" s="72">
        <f t="shared" si="300"/>
        <v>86.633249791144522</v>
      </c>
      <c r="AB399" s="72">
        <f t="shared" si="300"/>
        <v>99.147869674185458</v>
      </c>
      <c r="AC399" s="72">
        <f t="shared" si="300"/>
        <v>105.0125313283208</v>
      </c>
      <c r="AD399" s="72">
        <f t="shared" si="301"/>
        <v>133.3500417710944</v>
      </c>
      <c r="AE399" s="72">
        <f t="shared" si="297"/>
        <v>120.80200501253132</v>
      </c>
      <c r="AF399" s="72">
        <f t="shared" si="298"/>
        <v>112.21386800334169</v>
      </c>
      <c r="AG399" s="73">
        <f t="shared" si="298"/>
        <v>116.40768588137009</v>
      </c>
      <c r="AH399" s="557">
        <v>1</v>
      </c>
      <c r="AI399" s="232">
        <v>1</v>
      </c>
      <c r="AJ399" s="232">
        <v>1</v>
      </c>
      <c r="AK399" s="232">
        <v>4</v>
      </c>
      <c r="AL399" s="232">
        <v>4</v>
      </c>
      <c r="AM399" s="232">
        <v>1</v>
      </c>
      <c r="AN399" s="232">
        <v>1</v>
      </c>
      <c r="AO399" s="232">
        <v>1</v>
      </c>
      <c r="AP399" s="232">
        <v>1</v>
      </c>
      <c r="AQ399" s="232">
        <v>1</v>
      </c>
      <c r="AR399" s="232">
        <v>1</v>
      </c>
      <c r="AS399" s="232">
        <v>1</v>
      </c>
      <c r="AT399" s="232">
        <v>4</v>
      </c>
      <c r="AU399" s="232">
        <v>6</v>
      </c>
      <c r="AV399" s="234">
        <v>7</v>
      </c>
    </row>
    <row r="400" spans="2:48" ht="14.5" x14ac:dyDescent="0.35">
      <c r="B400" s="735"/>
      <c r="C400" s="1" t="s">
        <v>197</v>
      </c>
      <c r="D400" s="210">
        <v>16818</v>
      </c>
      <c r="E400" s="210">
        <v>15046</v>
      </c>
      <c r="F400" s="210">
        <v>13030</v>
      </c>
      <c r="G400" s="210">
        <v>12255</v>
      </c>
      <c r="H400" s="210">
        <v>13301</v>
      </c>
      <c r="I400" s="210">
        <v>13333</v>
      </c>
      <c r="J400" s="210">
        <v>13146</v>
      </c>
      <c r="K400" s="210">
        <v>13673</v>
      </c>
      <c r="L400" s="210">
        <v>13833</v>
      </c>
      <c r="M400" s="210">
        <v>14593</v>
      </c>
      <c r="N400" s="210">
        <v>15255</v>
      </c>
      <c r="O400" s="210">
        <v>16864</v>
      </c>
      <c r="P400" s="211">
        <v>15856</v>
      </c>
      <c r="Q400" s="211">
        <v>14901</v>
      </c>
      <c r="R400" s="211">
        <v>15374</v>
      </c>
      <c r="S400" s="556">
        <f>100</f>
        <v>100</v>
      </c>
      <c r="T400" s="72">
        <f t="shared" si="265"/>
        <v>89.463669877512189</v>
      </c>
      <c r="U400" s="72">
        <f t="shared" si="265"/>
        <v>77.476513259602811</v>
      </c>
      <c r="V400" s="72">
        <f t="shared" si="265"/>
        <v>72.868355333571174</v>
      </c>
      <c r="W400" s="72">
        <f t="shared" si="265"/>
        <v>79.087882031157093</v>
      </c>
      <c r="X400" s="72">
        <f t="shared" si="300"/>
        <v>79.278154358425496</v>
      </c>
      <c r="Y400" s="72">
        <f t="shared" si="300"/>
        <v>78.166250445950766</v>
      </c>
      <c r="Z400" s="72">
        <f t="shared" si="300"/>
        <v>81.299797835652271</v>
      </c>
      <c r="AA400" s="72">
        <f t="shared" si="300"/>
        <v>82.251159471994285</v>
      </c>
      <c r="AB400" s="72">
        <f t="shared" si="300"/>
        <v>86.770127244618863</v>
      </c>
      <c r="AC400" s="72">
        <f t="shared" si="300"/>
        <v>90.706386014983948</v>
      </c>
      <c r="AD400" s="72">
        <f t="shared" si="301"/>
        <v>100.27351647044833</v>
      </c>
      <c r="AE400" s="72">
        <f t="shared" si="297"/>
        <v>94.279938161493632</v>
      </c>
      <c r="AF400" s="72">
        <f t="shared" si="298"/>
        <v>88.601498394577234</v>
      </c>
      <c r="AG400" s="73">
        <f t="shared" si="298"/>
        <v>91.413961232013321</v>
      </c>
      <c r="AH400" s="557">
        <v>1</v>
      </c>
      <c r="AI400" s="232">
        <v>1</v>
      </c>
      <c r="AJ400" s="232">
        <v>1</v>
      </c>
      <c r="AK400" s="232">
        <v>1</v>
      </c>
      <c r="AL400" s="232">
        <v>1</v>
      </c>
      <c r="AM400" s="232">
        <v>1</v>
      </c>
      <c r="AN400" s="232">
        <v>1</v>
      </c>
      <c r="AO400" s="232">
        <v>1</v>
      </c>
      <c r="AP400" s="232">
        <v>1</v>
      </c>
      <c r="AQ400" s="232">
        <v>1</v>
      </c>
      <c r="AR400" s="232">
        <v>1</v>
      </c>
      <c r="AS400" s="232">
        <v>1</v>
      </c>
      <c r="AT400" s="232">
        <v>4</v>
      </c>
      <c r="AU400" s="232">
        <v>6</v>
      </c>
      <c r="AV400" s="234">
        <v>7</v>
      </c>
    </row>
    <row r="401" spans="2:48" ht="14.5" x14ac:dyDescent="0.35">
      <c r="B401" s="736"/>
      <c r="C401" s="8" t="s">
        <v>198</v>
      </c>
      <c r="D401">
        <v>10833</v>
      </c>
      <c r="E401">
        <v>8565</v>
      </c>
      <c r="F401">
        <v>7526</v>
      </c>
      <c r="G401">
        <v>6538</v>
      </c>
      <c r="H401">
        <v>6919</v>
      </c>
      <c r="I401">
        <v>6908</v>
      </c>
      <c r="J401">
        <v>7285</v>
      </c>
      <c r="K401">
        <v>8191</v>
      </c>
      <c r="L401">
        <v>8648</v>
      </c>
      <c r="M401">
        <v>8659</v>
      </c>
      <c r="N401">
        <v>8970</v>
      </c>
      <c r="O401">
        <v>8883</v>
      </c>
      <c r="P401">
        <v>8626</v>
      </c>
      <c r="Q401">
        <v>8185</v>
      </c>
      <c r="R401">
        <v>8407</v>
      </c>
      <c r="S401" s="556">
        <f>100</f>
        <v>100</v>
      </c>
      <c r="T401" s="72">
        <f t="shared" si="265"/>
        <v>79.063971199113823</v>
      </c>
      <c r="U401" s="72">
        <f t="shared" si="265"/>
        <v>69.472906858672573</v>
      </c>
      <c r="V401" s="72">
        <f t="shared" si="265"/>
        <v>60.352626234653371</v>
      </c>
      <c r="W401" s="72">
        <f t="shared" si="265"/>
        <v>63.869657527923934</v>
      </c>
      <c r="X401" s="72">
        <f t="shared" si="300"/>
        <v>63.768115942028984</v>
      </c>
      <c r="Y401" s="72">
        <f t="shared" si="300"/>
        <v>67.248223022246833</v>
      </c>
      <c r="Z401" s="72">
        <f t="shared" si="300"/>
        <v>75.611557278685495</v>
      </c>
      <c r="AA401" s="72">
        <f t="shared" si="300"/>
        <v>79.830148619957541</v>
      </c>
      <c r="AB401" s="72">
        <f t="shared" si="300"/>
        <v>79.93169020585249</v>
      </c>
      <c r="AC401" s="72">
        <f t="shared" si="300"/>
        <v>82.802547770700642</v>
      </c>
      <c r="AD401" s="72">
        <f t="shared" si="301"/>
        <v>81.99944613680421</v>
      </c>
      <c r="AE401" s="72">
        <f t="shared" si="297"/>
        <v>79.627065448167642</v>
      </c>
      <c r="AF401" s="72">
        <f t="shared" si="298"/>
        <v>75.556170959106439</v>
      </c>
      <c r="AG401" s="73">
        <f t="shared" si="298"/>
        <v>77.605464783531801</v>
      </c>
      <c r="AH401" s="235"/>
      <c r="AI401" s="236"/>
      <c r="AJ401" s="236"/>
      <c r="AK401" s="236"/>
      <c r="AL401" s="236"/>
      <c r="AM401" s="236"/>
      <c r="AN401" s="236"/>
      <c r="AO401" s="236"/>
      <c r="AP401" s="236"/>
      <c r="AQ401" s="236"/>
      <c r="AR401" s="236"/>
      <c r="AS401" s="236"/>
      <c r="AT401" s="236"/>
      <c r="AU401" s="236"/>
      <c r="AV401" s="237"/>
    </row>
    <row r="402" spans="2:48" ht="15" customHeight="1" x14ac:dyDescent="0.35">
      <c r="B402" s="735" t="s">
        <v>162</v>
      </c>
      <c r="C402" s="1" t="s">
        <v>193</v>
      </c>
      <c r="D402" s="210">
        <v>8051</v>
      </c>
      <c r="E402" s="210">
        <v>7467</v>
      </c>
      <c r="F402" s="210">
        <v>7176</v>
      </c>
      <c r="G402" s="210">
        <v>7091</v>
      </c>
      <c r="H402" s="210">
        <v>7286</v>
      </c>
      <c r="I402" s="210">
        <v>7368</v>
      </c>
      <c r="J402" s="210">
        <v>7501</v>
      </c>
      <c r="K402" s="210">
        <v>7917</v>
      </c>
      <c r="L402" s="210">
        <v>8118</v>
      </c>
      <c r="M402" s="210">
        <v>8768</v>
      </c>
      <c r="N402" s="210">
        <v>8713</v>
      </c>
      <c r="O402" s="210">
        <v>9144</v>
      </c>
      <c r="P402" s="211">
        <v>9126</v>
      </c>
      <c r="Q402" s="211">
        <v>9082</v>
      </c>
      <c r="R402" s="211">
        <v>9116</v>
      </c>
      <c r="S402" s="556">
        <f>100</f>
        <v>100</v>
      </c>
      <c r="T402" s="72">
        <f t="shared" si="265"/>
        <v>92.746242702769848</v>
      </c>
      <c r="U402" s="72">
        <f t="shared" si="265"/>
        <v>89.131784871444538</v>
      </c>
      <c r="V402" s="72">
        <f t="shared" si="265"/>
        <v>88.076015401813436</v>
      </c>
      <c r="W402" s="72">
        <f t="shared" si="265"/>
        <v>90.498074773320084</v>
      </c>
      <c r="X402" s="72">
        <f t="shared" si="300"/>
        <v>91.516581791081848</v>
      </c>
      <c r="Y402" s="72">
        <f t="shared" si="300"/>
        <v>93.16855049062228</v>
      </c>
      <c r="Z402" s="72">
        <f t="shared" si="300"/>
        <v>98.335610483169788</v>
      </c>
      <c r="AA402" s="72">
        <f t="shared" si="300"/>
        <v>100.8321947584151</v>
      </c>
      <c r="AB402" s="72">
        <f t="shared" si="300"/>
        <v>108.90572599677058</v>
      </c>
      <c r="AC402" s="72">
        <f t="shared" si="300"/>
        <v>108.22258104583281</v>
      </c>
      <c r="AD402" s="72">
        <f t="shared" si="301"/>
        <v>113.575953297727</v>
      </c>
      <c r="AE402" s="72">
        <f t="shared" si="297"/>
        <v>113.35237858651099</v>
      </c>
      <c r="AF402" s="72">
        <f t="shared" si="298"/>
        <v>112.80586262576078</v>
      </c>
      <c r="AG402" s="73">
        <f t="shared" si="298"/>
        <v>113.22817041361321</v>
      </c>
      <c r="AH402" s="557">
        <v>1</v>
      </c>
      <c r="AI402" s="232">
        <v>1</v>
      </c>
      <c r="AJ402" s="232">
        <v>1</v>
      </c>
      <c r="AK402" s="232">
        <v>1</v>
      </c>
      <c r="AL402" s="232">
        <v>1</v>
      </c>
      <c r="AM402" s="232">
        <v>1</v>
      </c>
      <c r="AN402" s="232">
        <v>1</v>
      </c>
      <c r="AO402" s="232">
        <v>1</v>
      </c>
      <c r="AP402" s="232">
        <v>1</v>
      </c>
      <c r="AQ402" s="232">
        <v>1</v>
      </c>
      <c r="AR402" s="232">
        <v>1</v>
      </c>
      <c r="AS402" s="232">
        <v>1</v>
      </c>
      <c r="AT402" s="232">
        <v>4</v>
      </c>
      <c r="AU402" s="232">
        <v>6</v>
      </c>
      <c r="AV402" s="234">
        <v>7</v>
      </c>
    </row>
    <row r="403" spans="2:48" ht="14.5" x14ac:dyDescent="0.35">
      <c r="B403" s="735"/>
      <c r="C403" s="1" t="s">
        <v>194</v>
      </c>
      <c r="D403" s="210">
        <v>4160</v>
      </c>
      <c r="E403" s="210">
        <v>3637</v>
      </c>
      <c r="F403" s="210">
        <v>3585</v>
      </c>
      <c r="G403" s="210">
        <v>3417</v>
      </c>
      <c r="H403" s="210">
        <v>3500</v>
      </c>
      <c r="I403" s="210">
        <v>3303</v>
      </c>
      <c r="J403" s="210">
        <v>3547</v>
      </c>
      <c r="K403" s="210">
        <v>3623</v>
      </c>
      <c r="L403" s="210">
        <v>4057</v>
      </c>
      <c r="M403" s="210">
        <v>4050</v>
      </c>
      <c r="N403" s="210">
        <v>4259</v>
      </c>
      <c r="O403" s="210">
        <v>4776</v>
      </c>
      <c r="P403" s="211">
        <v>4549</v>
      </c>
      <c r="Q403" s="211">
        <v>4217</v>
      </c>
      <c r="R403" s="211">
        <v>4380</v>
      </c>
      <c r="S403" s="556">
        <f>100</f>
        <v>100</v>
      </c>
      <c r="T403" s="72">
        <f t="shared" si="265"/>
        <v>87.427884615384613</v>
      </c>
      <c r="U403" s="72">
        <f t="shared" si="265"/>
        <v>86.177884615384613</v>
      </c>
      <c r="V403" s="72">
        <f t="shared" si="265"/>
        <v>82.13942307692308</v>
      </c>
      <c r="W403" s="72">
        <f t="shared" si="265"/>
        <v>84.134615384615387</v>
      </c>
      <c r="X403" s="72">
        <f t="shared" si="300"/>
        <v>79.399038461538467</v>
      </c>
      <c r="Y403" s="72">
        <f t="shared" si="300"/>
        <v>85.26442307692308</v>
      </c>
      <c r="Z403" s="72">
        <f t="shared" si="300"/>
        <v>87.09134615384616</v>
      </c>
      <c r="AA403" s="72">
        <f t="shared" si="300"/>
        <v>97.524038461538467</v>
      </c>
      <c r="AB403" s="72">
        <f t="shared" si="300"/>
        <v>97.355769230769226</v>
      </c>
      <c r="AC403" s="72">
        <f t="shared" si="300"/>
        <v>102.37980769230769</v>
      </c>
      <c r="AD403" s="72">
        <f t="shared" si="301"/>
        <v>114.80769230769231</v>
      </c>
      <c r="AE403" s="72">
        <f t="shared" si="297"/>
        <v>109.35096153846153</v>
      </c>
      <c r="AF403" s="72">
        <f t="shared" si="298"/>
        <v>101.37019230769231</v>
      </c>
      <c r="AG403" s="73">
        <f t="shared" si="298"/>
        <v>105.28846153846153</v>
      </c>
      <c r="AH403" s="557">
        <v>1</v>
      </c>
      <c r="AI403" s="232">
        <v>1</v>
      </c>
      <c r="AJ403" s="232">
        <v>1</v>
      </c>
      <c r="AK403" s="232">
        <v>1</v>
      </c>
      <c r="AL403" s="232">
        <v>1</v>
      </c>
      <c r="AM403" s="232">
        <v>1</v>
      </c>
      <c r="AN403" s="232">
        <v>1</v>
      </c>
      <c r="AO403" s="232">
        <v>1</v>
      </c>
      <c r="AP403" s="232">
        <v>1</v>
      </c>
      <c r="AQ403" s="232">
        <v>1</v>
      </c>
      <c r="AR403" s="232">
        <v>1</v>
      </c>
      <c r="AS403" s="232">
        <v>1</v>
      </c>
      <c r="AT403" s="232">
        <v>4</v>
      </c>
      <c r="AU403" s="232">
        <v>6</v>
      </c>
      <c r="AV403" s="234">
        <v>7</v>
      </c>
    </row>
    <row r="404" spans="2:48" ht="14.5" x14ac:dyDescent="0.35">
      <c r="B404" s="735"/>
      <c r="C404" s="1" t="s">
        <v>195</v>
      </c>
      <c r="D404" s="210">
        <v>3925</v>
      </c>
      <c r="E404" s="210">
        <v>3721</v>
      </c>
      <c r="F404" s="210">
        <v>4076</v>
      </c>
      <c r="G404" s="210">
        <v>3827</v>
      </c>
      <c r="H404" s="210">
        <v>3561</v>
      </c>
      <c r="I404" s="210">
        <v>3449</v>
      </c>
      <c r="J404" s="210">
        <v>3797</v>
      </c>
      <c r="K404" s="210">
        <v>4482</v>
      </c>
      <c r="L404" s="210">
        <v>4445</v>
      </c>
      <c r="M404" s="210">
        <v>5207</v>
      </c>
      <c r="N404" s="210">
        <v>4225</v>
      </c>
      <c r="O404" s="210">
        <v>4940</v>
      </c>
      <c r="P404" s="211">
        <v>4793</v>
      </c>
      <c r="Q404" s="211">
        <v>4515</v>
      </c>
      <c r="R404" s="211">
        <v>4655</v>
      </c>
      <c r="S404" s="556">
        <f>100</f>
        <v>100</v>
      </c>
      <c r="T404" s="72">
        <f t="shared" ref="T404:W413" si="302">E404*100/$D404</f>
        <v>94.802547770700642</v>
      </c>
      <c r="U404" s="72">
        <f t="shared" si="302"/>
        <v>103.84713375796179</v>
      </c>
      <c r="V404" s="72">
        <f t="shared" si="302"/>
        <v>97.503184713375802</v>
      </c>
      <c r="W404" s="72">
        <f t="shared" si="302"/>
        <v>90.726114649681534</v>
      </c>
      <c r="X404" s="72">
        <f t="shared" si="300"/>
        <v>87.872611464968159</v>
      </c>
      <c r="Y404" s="72">
        <f t="shared" si="300"/>
        <v>96.738853503184714</v>
      </c>
      <c r="Z404" s="72">
        <f t="shared" si="300"/>
        <v>114.19108280254777</v>
      </c>
      <c r="AA404" s="72">
        <f t="shared" si="300"/>
        <v>113.24840764331211</v>
      </c>
      <c r="AB404" s="72">
        <f t="shared" si="300"/>
        <v>132.66242038216561</v>
      </c>
      <c r="AC404" s="72">
        <f t="shared" si="300"/>
        <v>107.64331210191082</v>
      </c>
      <c r="AD404" s="72">
        <f t="shared" si="301"/>
        <v>125.85987261146497</v>
      </c>
      <c r="AE404" s="72">
        <f t="shared" si="297"/>
        <v>122.11464968152866</v>
      </c>
      <c r="AF404" s="72">
        <f t="shared" si="298"/>
        <v>115.03184713375796</v>
      </c>
      <c r="AG404" s="73">
        <f t="shared" si="298"/>
        <v>118.59872611464968</v>
      </c>
      <c r="AH404" s="557">
        <v>1</v>
      </c>
      <c r="AI404" s="232">
        <v>1</v>
      </c>
      <c r="AJ404" s="232">
        <v>1</v>
      </c>
      <c r="AK404" s="232">
        <v>1</v>
      </c>
      <c r="AL404" s="232">
        <v>1</v>
      </c>
      <c r="AM404" s="232">
        <v>1</v>
      </c>
      <c r="AN404" s="232">
        <v>1</v>
      </c>
      <c r="AO404" s="232">
        <v>1</v>
      </c>
      <c r="AP404" s="232">
        <v>1</v>
      </c>
      <c r="AQ404" s="232">
        <v>1</v>
      </c>
      <c r="AR404" s="232">
        <v>1</v>
      </c>
      <c r="AS404" s="232">
        <v>1</v>
      </c>
      <c r="AT404" s="232">
        <v>4</v>
      </c>
      <c r="AU404" s="232">
        <v>6</v>
      </c>
      <c r="AV404" s="234">
        <v>7</v>
      </c>
    </row>
    <row r="405" spans="2:48" ht="14.5" x14ac:dyDescent="0.35">
      <c r="B405" s="735"/>
      <c r="C405" s="1" t="s">
        <v>196</v>
      </c>
      <c r="D405" s="210">
        <v>17167</v>
      </c>
      <c r="E405" s="210">
        <v>16574</v>
      </c>
      <c r="F405" s="210">
        <v>17382</v>
      </c>
      <c r="G405" s="210">
        <v>17102</v>
      </c>
      <c r="H405" s="210">
        <v>16748</v>
      </c>
      <c r="I405" s="210">
        <v>17257</v>
      </c>
      <c r="J405" s="210">
        <v>16359</v>
      </c>
      <c r="K405" s="210">
        <v>17484</v>
      </c>
      <c r="L405" s="210">
        <v>18521</v>
      </c>
      <c r="M405" s="210">
        <v>18672</v>
      </c>
      <c r="N405" s="210">
        <v>20302</v>
      </c>
      <c r="O405" s="210">
        <v>22481</v>
      </c>
      <c r="P405" s="211">
        <v>20365</v>
      </c>
      <c r="Q405" s="211">
        <v>18918</v>
      </c>
      <c r="R405" s="211">
        <v>19624</v>
      </c>
      <c r="S405" s="556">
        <f>100</f>
        <v>100</v>
      </c>
      <c r="T405" s="72">
        <f t="shared" si="302"/>
        <v>96.54569814178366</v>
      </c>
      <c r="U405" s="72">
        <f t="shared" si="302"/>
        <v>101.25240286596377</v>
      </c>
      <c r="V405" s="72">
        <f t="shared" si="302"/>
        <v>99.621366575406299</v>
      </c>
      <c r="W405" s="72">
        <f t="shared" si="302"/>
        <v>97.55927069377293</v>
      </c>
      <c r="X405" s="72">
        <f t="shared" si="300"/>
        <v>100.52426166482205</v>
      </c>
      <c r="Y405" s="72">
        <f t="shared" si="300"/>
        <v>95.293295275819887</v>
      </c>
      <c r="Z405" s="72">
        <f t="shared" si="300"/>
        <v>101.84656608609542</v>
      </c>
      <c r="AA405" s="72">
        <f t="shared" si="300"/>
        <v>107.88722549076716</v>
      </c>
      <c r="AB405" s="72">
        <f t="shared" si="300"/>
        <v>108.76682006174637</v>
      </c>
      <c r="AC405" s="72">
        <f t="shared" si="300"/>
        <v>118.26178132463447</v>
      </c>
      <c r="AD405" s="72">
        <f t="shared" si="301"/>
        <v>130.95473874293702</v>
      </c>
      <c r="AE405" s="72">
        <f t="shared" si="297"/>
        <v>118.6287644900099</v>
      </c>
      <c r="AF405" s="72">
        <f t="shared" si="298"/>
        <v>110.19980194559329</v>
      </c>
      <c r="AG405" s="73">
        <f t="shared" si="298"/>
        <v>114.31234344964176</v>
      </c>
      <c r="AH405" s="557">
        <v>1</v>
      </c>
      <c r="AI405" s="232">
        <v>1</v>
      </c>
      <c r="AJ405" s="232">
        <v>1</v>
      </c>
      <c r="AK405" s="232">
        <v>1</v>
      </c>
      <c r="AL405" s="232">
        <v>1</v>
      </c>
      <c r="AM405" s="232">
        <v>1</v>
      </c>
      <c r="AN405" s="232">
        <v>1</v>
      </c>
      <c r="AO405" s="232">
        <v>1</v>
      </c>
      <c r="AP405" s="232">
        <v>1</v>
      </c>
      <c r="AQ405" s="232">
        <v>1</v>
      </c>
      <c r="AR405" s="232">
        <v>1</v>
      </c>
      <c r="AS405" s="232">
        <v>1</v>
      </c>
      <c r="AT405" s="232">
        <v>4</v>
      </c>
      <c r="AU405" s="232">
        <v>6</v>
      </c>
      <c r="AV405" s="234">
        <v>7</v>
      </c>
    </row>
    <row r="406" spans="2:48" ht="14.5" x14ac:dyDescent="0.35">
      <c r="B406" s="735"/>
      <c r="C406" s="1" t="s">
        <v>197</v>
      </c>
      <c r="D406" s="210">
        <v>33303</v>
      </c>
      <c r="E406" s="210">
        <v>31399</v>
      </c>
      <c r="F406" s="210">
        <v>32219</v>
      </c>
      <c r="G406" s="210">
        <v>31437</v>
      </c>
      <c r="H406" s="210">
        <v>31095</v>
      </c>
      <c r="I406" s="210">
        <v>31377</v>
      </c>
      <c r="J406" s="210">
        <v>31204</v>
      </c>
      <c r="K406" s="210">
        <v>33506</v>
      </c>
      <c r="L406" s="210">
        <v>35141</v>
      </c>
      <c r="M406" s="210">
        <v>36697</v>
      </c>
      <c r="N406" s="210">
        <v>37499</v>
      </c>
      <c r="O406" s="210">
        <v>41341</v>
      </c>
      <c r="P406" s="211">
        <v>38833</v>
      </c>
      <c r="Q406" s="211">
        <v>36732</v>
      </c>
      <c r="R406" s="211">
        <v>37775</v>
      </c>
      <c r="S406" s="556">
        <f>100</f>
        <v>100</v>
      </c>
      <c r="T406" s="72">
        <f t="shared" si="302"/>
        <v>94.282797345584484</v>
      </c>
      <c r="U406" s="72">
        <f t="shared" si="302"/>
        <v>96.745037984565954</v>
      </c>
      <c r="V406" s="72">
        <f t="shared" si="302"/>
        <v>94.396901180073868</v>
      </c>
      <c r="W406" s="72">
        <f t="shared" si="302"/>
        <v>93.369966669669395</v>
      </c>
      <c r="X406" s="72">
        <f t="shared" si="300"/>
        <v>94.216737230880099</v>
      </c>
      <c r="Y406" s="72">
        <f t="shared" si="300"/>
        <v>93.697264510704741</v>
      </c>
      <c r="Z406" s="72">
        <f t="shared" si="300"/>
        <v>100.60955469477224</v>
      </c>
      <c r="AA406" s="72">
        <f t="shared" si="300"/>
        <v>105.51902231030238</v>
      </c>
      <c r="AB406" s="72">
        <f t="shared" si="300"/>
        <v>110.19127405939405</v>
      </c>
      <c r="AC406" s="72">
        <f t="shared" si="300"/>
        <v>112.59946551361739</v>
      </c>
      <c r="AD406" s="72">
        <f t="shared" si="301"/>
        <v>124.13596372699156</v>
      </c>
      <c r="AE406" s="72">
        <f t="shared" si="297"/>
        <v>116.60511065069213</v>
      </c>
      <c r="AF406" s="72">
        <f t="shared" si="298"/>
        <v>110.29636969642374</v>
      </c>
      <c r="AG406" s="73">
        <f t="shared" si="298"/>
        <v>113.42821967990872</v>
      </c>
      <c r="AH406" s="557">
        <v>1</v>
      </c>
      <c r="AI406" s="232">
        <v>1</v>
      </c>
      <c r="AJ406" s="232">
        <v>1</v>
      </c>
      <c r="AK406" s="232">
        <v>1</v>
      </c>
      <c r="AL406" s="232">
        <v>1</v>
      </c>
      <c r="AM406" s="232">
        <v>1</v>
      </c>
      <c r="AN406" s="232">
        <v>1</v>
      </c>
      <c r="AO406" s="232">
        <v>1</v>
      </c>
      <c r="AP406" s="232">
        <v>1</v>
      </c>
      <c r="AQ406" s="232">
        <v>1</v>
      </c>
      <c r="AR406" s="232">
        <v>1</v>
      </c>
      <c r="AS406" s="232">
        <v>1</v>
      </c>
      <c r="AT406" s="232">
        <v>4</v>
      </c>
      <c r="AU406" s="232">
        <v>6</v>
      </c>
      <c r="AV406" s="234">
        <v>7</v>
      </c>
    </row>
    <row r="407" spans="2:48" ht="14.5" x14ac:dyDescent="0.35">
      <c r="B407" s="736"/>
      <c r="C407" s="8" t="s">
        <v>198</v>
      </c>
      <c r="D407">
        <v>16136</v>
      </c>
      <c r="E407">
        <v>14825</v>
      </c>
      <c r="F407">
        <v>14837</v>
      </c>
      <c r="G407">
        <v>14335</v>
      </c>
      <c r="H407">
        <v>14347</v>
      </c>
      <c r="I407">
        <v>14120</v>
      </c>
      <c r="J407">
        <v>14845</v>
      </c>
      <c r="K407">
        <v>16022</v>
      </c>
      <c r="L407">
        <v>16620</v>
      </c>
      <c r="M407">
        <v>18025</v>
      </c>
      <c r="N407">
        <v>17197</v>
      </c>
      <c r="O407">
        <v>18860</v>
      </c>
      <c r="P407">
        <v>18468</v>
      </c>
      <c r="Q407">
        <v>17814</v>
      </c>
      <c r="R407">
        <v>18151</v>
      </c>
      <c r="S407" s="556">
        <f>100</f>
        <v>100</v>
      </c>
      <c r="T407" s="72">
        <f t="shared" si="302"/>
        <v>91.875309866137826</v>
      </c>
      <c r="U407" s="72">
        <f t="shared" si="302"/>
        <v>91.949677739216654</v>
      </c>
      <c r="V407" s="72">
        <f t="shared" si="302"/>
        <v>88.838621715418938</v>
      </c>
      <c r="W407" s="72">
        <f t="shared" si="302"/>
        <v>88.912989588497766</v>
      </c>
      <c r="X407" s="72">
        <f t="shared" si="300"/>
        <v>87.506197322756563</v>
      </c>
      <c r="Y407" s="72">
        <f t="shared" si="300"/>
        <v>91.999256321269215</v>
      </c>
      <c r="Z407" s="72">
        <f t="shared" si="300"/>
        <v>99.293505205751117</v>
      </c>
      <c r="AA407" s="72">
        <f t="shared" si="300"/>
        <v>102.99950421417948</v>
      </c>
      <c r="AB407" s="72">
        <f t="shared" si="300"/>
        <v>111.70674268715915</v>
      </c>
      <c r="AC407" s="72">
        <f t="shared" si="300"/>
        <v>106.57535944471988</v>
      </c>
      <c r="AD407" s="72">
        <f t="shared" si="301"/>
        <v>116.8815071888944</v>
      </c>
      <c r="AE407" s="72">
        <f t="shared" si="297"/>
        <v>114.45215666831929</v>
      </c>
      <c r="AF407" s="72">
        <f t="shared" si="298"/>
        <v>110.39910758552305</v>
      </c>
      <c r="AG407" s="73">
        <f t="shared" si="298"/>
        <v>112.48760535448686</v>
      </c>
      <c r="AH407" s="235"/>
      <c r="AI407" s="236"/>
      <c r="AJ407" s="236"/>
      <c r="AK407" s="236"/>
      <c r="AL407" s="236"/>
      <c r="AM407" s="236"/>
      <c r="AN407" s="236"/>
      <c r="AO407" s="236"/>
      <c r="AP407" s="236"/>
      <c r="AQ407" s="236"/>
      <c r="AR407" s="236"/>
      <c r="AS407" s="236"/>
      <c r="AT407" s="236"/>
      <c r="AU407" s="236"/>
      <c r="AV407" s="237"/>
    </row>
    <row r="408" spans="2:48" ht="15" customHeight="1" x14ac:dyDescent="0.35">
      <c r="B408" s="735" t="s">
        <v>163</v>
      </c>
      <c r="C408" s="1" t="s">
        <v>193</v>
      </c>
      <c r="D408" s="210">
        <v>3388</v>
      </c>
      <c r="E408" s="210">
        <v>3512</v>
      </c>
      <c r="F408" s="210">
        <v>3497</v>
      </c>
      <c r="G408" s="211">
        <v>3417</v>
      </c>
      <c r="H408" s="210">
        <v>3504</v>
      </c>
      <c r="I408" s="210">
        <v>3592</v>
      </c>
      <c r="J408" s="210">
        <v>3585</v>
      </c>
      <c r="K408" s="210">
        <v>3807</v>
      </c>
      <c r="L408" s="210">
        <v>3756</v>
      </c>
      <c r="M408" s="210">
        <v>4038</v>
      </c>
      <c r="N408" s="211">
        <v>4065</v>
      </c>
      <c r="O408" s="210">
        <v>3349</v>
      </c>
      <c r="P408" s="211">
        <v>3342</v>
      </c>
      <c r="Q408" s="211">
        <v>3326</v>
      </c>
      <c r="R408" s="211">
        <v>3339</v>
      </c>
      <c r="S408" s="556">
        <f>100</f>
        <v>100</v>
      </c>
      <c r="T408" s="72">
        <f t="shared" si="302"/>
        <v>103.65997638724912</v>
      </c>
      <c r="U408" s="72">
        <f t="shared" si="302"/>
        <v>103.21723730814639</v>
      </c>
      <c r="V408" s="72">
        <f t="shared" si="302"/>
        <v>100.85596221959858</v>
      </c>
      <c r="W408" s="72">
        <f t="shared" si="302"/>
        <v>103.42384887839434</v>
      </c>
      <c r="X408" s="72">
        <f t="shared" si="300"/>
        <v>106.02125147579693</v>
      </c>
      <c r="Y408" s="72">
        <f t="shared" si="300"/>
        <v>105.814639905549</v>
      </c>
      <c r="Z408" s="72">
        <f t="shared" si="300"/>
        <v>112.36717827626919</v>
      </c>
      <c r="AA408" s="72">
        <f t="shared" si="300"/>
        <v>110.86186540731995</v>
      </c>
      <c r="AB408" s="72">
        <f t="shared" si="300"/>
        <v>119.185360094451</v>
      </c>
      <c r="AC408" s="72">
        <f t="shared" si="300"/>
        <v>119.9822904368359</v>
      </c>
      <c r="AD408" s="72">
        <f t="shared" si="301"/>
        <v>98.848878394332942</v>
      </c>
      <c r="AE408" s="72">
        <f t="shared" si="297"/>
        <v>98.642266824085013</v>
      </c>
      <c r="AF408" s="72">
        <f t="shared" si="298"/>
        <v>98.170011806375442</v>
      </c>
      <c r="AG408" s="73">
        <f t="shared" si="298"/>
        <v>98.553719008264466</v>
      </c>
      <c r="AH408" s="557">
        <v>1</v>
      </c>
      <c r="AI408" s="232">
        <v>1</v>
      </c>
      <c r="AJ408" s="232">
        <v>1</v>
      </c>
      <c r="AK408" s="232">
        <v>4</v>
      </c>
      <c r="AL408" s="232">
        <v>1</v>
      </c>
      <c r="AM408" s="232">
        <v>1</v>
      </c>
      <c r="AN408" s="232">
        <v>1</v>
      </c>
      <c r="AO408" s="232">
        <v>1</v>
      </c>
      <c r="AP408" s="232">
        <v>1</v>
      </c>
      <c r="AQ408" s="232">
        <v>1</v>
      </c>
      <c r="AR408" s="232">
        <v>4</v>
      </c>
      <c r="AS408" s="232">
        <v>1</v>
      </c>
      <c r="AT408" s="232">
        <v>4</v>
      </c>
      <c r="AU408" s="232">
        <v>6</v>
      </c>
      <c r="AV408" s="234">
        <v>7</v>
      </c>
    </row>
    <row r="409" spans="2:48" ht="14.5" x14ac:dyDescent="0.35">
      <c r="B409" s="735"/>
      <c r="C409" s="1" t="s">
        <v>194</v>
      </c>
      <c r="D409" s="210">
        <v>2506</v>
      </c>
      <c r="E409" s="210">
        <v>2483</v>
      </c>
      <c r="F409" s="210">
        <v>2348</v>
      </c>
      <c r="G409" s="210">
        <v>2272</v>
      </c>
      <c r="H409" s="210">
        <v>2333</v>
      </c>
      <c r="I409" s="210">
        <v>2393</v>
      </c>
      <c r="J409" s="210">
        <v>2529</v>
      </c>
      <c r="K409" s="210">
        <v>2614</v>
      </c>
      <c r="L409" s="210">
        <v>2984</v>
      </c>
      <c r="M409" s="211">
        <v>3112</v>
      </c>
      <c r="N409" s="211">
        <v>3047</v>
      </c>
      <c r="O409" s="211">
        <v>3014</v>
      </c>
      <c r="P409" s="211">
        <v>2962</v>
      </c>
      <c r="Q409" s="211">
        <v>2746</v>
      </c>
      <c r="R409" s="211">
        <v>2852</v>
      </c>
      <c r="S409" s="556">
        <f>100</f>
        <v>100</v>
      </c>
      <c r="T409" s="72">
        <f t="shared" si="302"/>
        <v>99.082202713487632</v>
      </c>
      <c r="U409" s="72">
        <f t="shared" si="302"/>
        <v>93.695131683958493</v>
      </c>
      <c r="V409" s="72">
        <f t="shared" si="302"/>
        <v>90.662410215482836</v>
      </c>
      <c r="W409" s="72">
        <f t="shared" si="302"/>
        <v>93.09656823623304</v>
      </c>
      <c r="X409" s="72">
        <f t="shared" si="300"/>
        <v>95.490822027134882</v>
      </c>
      <c r="Y409" s="72">
        <f t="shared" si="300"/>
        <v>100.91779728651237</v>
      </c>
      <c r="Z409" s="72">
        <f t="shared" si="300"/>
        <v>104.3096568236233</v>
      </c>
      <c r="AA409" s="72">
        <f t="shared" si="300"/>
        <v>119.07422186751796</v>
      </c>
      <c r="AB409" s="72">
        <f t="shared" si="300"/>
        <v>124.18196328810853</v>
      </c>
      <c r="AC409" s="72">
        <f t="shared" si="300"/>
        <v>121.58818834796489</v>
      </c>
      <c r="AD409" s="72">
        <f t="shared" si="301"/>
        <v>120.27134876296887</v>
      </c>
      <c r="AE409" s="72">
        <f t="shared" si="297"/>
        <v>118.19632881085396</v>
      </c>
      <c r="AF409" s="72">
        <f t="shared" si="298"/>
        <v>109.57701516360734</v>
      </c>
      <c r="AG409" s="73">
        <f t="shared" si="298"/>
        <v>113.80686352753392</v>
      </c>
      <c r="AH409" s="557">
        <v>1</v>
      </c>
      <c r="AI409" s="232">
        <v>1</v>
      </c>
      <c r="AJ409" s="232">
        <v>1</v>
      </c>
      <c r="AK409" s="232">
        <v>1</v>
      </c>
      <c r="AL409" s="232">
        <v>1</v>
      </c>
      <c r="AM409" s="232">
        <v>1</v>
      </c>
      <c r="AN409" s="232">
        <v>1</v>
      </c>
      <c r="AO409" s="232">
        <v>1</v>
      </c>
      <c r="AP409" s="232">
        <v>1</v>
      </c>
      <c r="AQ409" s="232">
        <v>4</v>
      </c>
      <c r="AR409" s="232">
        <v>4</v>
      </c>
      <c r="AS409" s="232">
        <v>4</v>
      </c>
      <c r="AT409" s="232">
        <v>4</v>
      </c>
      <c r="AU409" s="232">
        <v>6</v>
      </c>
      <c r="AV409" s="234">
        <v>7</v>
      </c>
    </row>
    <row r="410" spans="2:48" ht="14.5" x14ac:dyDescent="0.35">
      <c r="B410" s="735"/>
      <c r="C410" s="1" t="s">
        <v>195</v>
      </c>
      <c r="D410" s="210">
        <v>3816</v>
      </c>
      <c r="E410" s="211">
        <v>4334</v>
      </c>
      <c r="F410" s="210">
        <v>3659</v>
      </c>
      <c r="G410" s="210">
        <v>3680</v>
      </c>
      <c r="H410" s="210">
        <v>3556</v>
      </c>
      <c r="I410" s="210">
        <v>3978</v>
      </c>
      <c r="J410" s="211">
        <v>4631</v>
      </c>
      <c r="K410" s="211">
        <v>5586</v>
      </c>
      <c r="L410" s="211">
        <v>5979</v>
      </c>
      <c r="M410" s="211">
        <v>6507</v>
      </c>
      <c r="N410" s="210">
        <v>6899</v>
      </c>
      <c r="O410" s="211">
        <v>7337</v>
      </c>
      <c r="P410" s="211">
        <v>7219</v>
      </c>
      <c r="Q410" s="211">
        <v>6800</v>
      </c>
      <c r="R410" s="211">
        <v>7011</v>
      </c>
      <c r="S410" s="556">
        <f>100</f>
        <v>100</v>
      </c>
      <c r="T410" s="72">
        <f t="shared" si="302"/>
        <v>113.57442348008385</v>
      </c>
      <c r="U410" s="72">
        <f t="shared" si="302"/>
        <v>95.885744234800839</v>
      </c>
      <c r="V410" s="72">
        <f t="shared" si="302"/>
        <v>96.436058700209642</v>
      </c>
      <c r="W410" s="72">
        <f t="shared" si="302"/>
        <v>93.186582809224319</v>
      </c>
      <c r="X410" s="72">
        <f t="shared" si="300"/>
        <v>104.24528301886792</v>
      </c>
      <c r="Y410" s="72">
        <f t="shared" si="300"/>
        <v>121.35744234800839</v>
      </c>
      <c r="Z410" s="72">
        <f t="shared" si="300"/>
        <v>146.38364779874215</v>
      </c>
      <c r="AA410" s="72">
        <f t="shared" si="300"/>
        <v>156.6823899371069</v>
      </c>
      <c r="AB410" s="72">
        <f t="shared" si="300"/>
        <v>170.51886792452831</v>
      </c>
      <c r="AC410" s="72">
        <f t="shared" si="300"/>
        <v>180.79140461215934</v>
      </c>
      <c r="AD410" s="72">
        <f t="shared" si="301"/>
        <v>192.26939203354297</v>
      </c>
      <c r="AE410" s="72">
        <f t="shared" si="297"/>
        <v>189.17714884696016</v>
      </c>
      <c r="AF410" s="72">
        <f t="shared" si="298"/>
        <v>178.19706498951783</v>
      </c>
      <c r="AG410" s="73">
        <f t="shared" si="298"/>
        <v>183.72641509433961</v>
      </c>
      <c r="AH410" s="557">
        <v>1</v>
      </c>
      <c r="AI410" s="232">
        <v>4</v>
      </c>
      <c r="AJ410" s="232">
        <v>1</v>
      </c>
      <c r="AK410" s="232">
        <v>1</v>
      </c>
      <c r="AL410" s="232">
        <v>1</v>
      </c>
      <c r="AM410" s="232">
        <v>1</v>
      </c>
      <c r="AN410" s="232">
        <v>4</v>
      </c>
      <c r="AO410" s="232">
        <v>4</v>
      </c>
      <c r="AP410" s="232">
        <v>4</v>
      </c>
      <c r="AQ410" s="232">
        <v>4</v>
      </c>
      <c r="AR410" s="232">
        <v>1</v>
      </c>
      <c r="AS410" s="232">
        <v>4</v>
      </c>
      <c r="AT410" s="232">
        <v>4</v>
      </c>
      <c r="AU410" s="232">
        <v>6</v>
      </c>
      <c r="AV410" s="234">
        <v>7</v>
      </c>
    </row>
    <row r="411" spans="2:48" ht="14.5" x14ac:dyDescent="0.35">
      <c r="B411" s="735"/>
      <c r="C411" s="1" t="s">
        <v>196</v>
      </c>
      <c r="D411" s="210">
        <v>6868</v>
      </c>
      <c r="E411" s="211">
        <v>8199</v>
      </c>
      <c r="F411" s="210">
        <v>6498</v>
      </c>
      <c r="G411" s="210">
        <v>7093</v>
      </c>
      <c r="H411" s="210">
        <v>6753</v>
      </c>
      <c r="I411" s="210">
        <v>6970</v>
      </c>
      <c r="J411" s="211">
        <v>7895</v>
      </c>
      <c r="K411" s="211">
        <v>9187</v>
      </c>
      <c r="L411" s="211">
        <v>10070</v>
      </c>
      <c r="M411" s="210">
        <v>10887</v>
      </c>
      <c r="N411" s="211">
        <v>11108</v>
      </c>
      <c r="O411" s="211">
        <v>10215</v>
      </c>
      <c r="P411" s="211">
        <v>12464</v>
      </c>
      <c r="Q411" s="211">
        <v>11579</v>
      </c>
      <c r="R411" s="211">
        <v>12011</v>
      </c>
      <c r="S411" s="556">
        <f>100</f>
        <v>100</v>
      </c>
      <c r="T411" s="72">
        <f t="shared" si="302"/>
        <v>119.37973209085614</v>
      </c>
      <c r="U411" s="72">
        <f t="shared" si="302"/>
        <v>94.612696563774023</v>
      </c>
      <c r="V411" s="72">
        <f t="shared" si="302"/>
        <v>103.27606290040769</v>
      </c>
      <c r="W411" s="72">
        <f t="shared" si="302"/>
        <v>98.325567850902743</v>
      </c>
      <c r="X411" s="72">
        <f t="shared" si="300"/>
        <v>101.48514851485149</v>
      </c>
      <c r="Y411" s="72">
        <f t="shared" si="300"/>
        <v>114.95340710541642</v>
      </c>
      <c r="Z411" s="72">
        <f t="shared" si="300"/>
        <v>133.76528829353524</v>
      </c>
      <c r="AA411" s="72">
        <f t="shared" si="300"/>
        <v>146.62201514269074</v>
      </c>
      <c r="AB411" s="72">
        <f t="shared" si="300"/>
        <v>158.51776354105999</v>
      </c>
      <c r="AC411" s="72">
        <f t="shared" si="300"/>
        <v>161.73558532323821</v>
      </c>
      <c r="AD411" s="72">
        <f t="shared" si="301"/>
        <v>148.73325567850904</v>
      </c>
      <c r="AE411" s="72">
        <f t="shared" si="297"/>
        <v>181.47932440302853</v>
      </c>
      <c r="AF411" s="72">
        <f t="shared" si="298"/>
        <v>168.5934769947583</v>
      </c>
      <c r="AG411" s="73">
        <f t="shared" si="298"/>
        <v>174.88351776354105</v>
      </c>
      <c r="AH411" s="557">
        <v>1</v>
      </c>
      <c r="AI411" s="232">
        <v>4</v>
      </c>
      <c r="AJ411" s="232">
        <v>1</v>
      </c>
      <c r="AK411" s="232">
        <v>1</v>
      </c>
      <c r="AL411" s="232">
        <v>1</v>
      </c>
      <c r="AM411" s="232">
        <v>1</v>
      </c>
      <c r="AN411" s="232">
        <v>4</v>
      </c>
      <c r="AO411" s="232">
        <v>4</v>
      </c>
      <c r="AP411" s="232">
        <v>4</v>
      </c>
      <c r="AQ411" s="232">
        <v>1</v>
      </c>
      <c r="AR411" s="232">
        <v>4</v>
      </c>
      <c r="AS411" s="232">
        <v>4</v>
      </c>
      <c r="AT411" s="232">
        <v>4</v>
      </c>
      <c r="AU411" s="232">
        <v>6</v>
      </c>
      <c r="AV411" s="234">
        <v>7</v>
      </c>
    </row>
    <row r="412" spans="2:48" ht="14.5" x14ac:dyDescent="0.35">
      <c r="B412" s="735"/>
      <c r="C412" s="1" t="s">
        <v>197</v>
      </c>
      <c r="D412" s="210">
        <v>16578</v>
      </c>
      <c r="E412" s="210">
        <v>18528</v>
      </c>
      <c r="F412" s="210">
        <v>16002</v>
      </c>
      <c r="G412" s="210">
        <v>16462</v>
      </c>
      <c r="H412" s="210">
        <v>16146</v>
      </c>
      <c r="I412" s="210">
        <v>16933</v>
      </c>
      <c r="J412" s="210">
        <v>18640</v>
      </c>
      <c r="K412" s="210">
        <v>21194</v>
      </c>
      <c r="L412" s="210">
        <v>22789</v>
      </c>
      <c r="M412" s="210">
        <v>24544</v>
      </c>
      <c r="N412" s="210">
        <v>25119</v>
      </c>
      <c r="O412" s="210">
        <v>23915</v>
      </c>
      <c r="P412" s="211">
        <v>25987</v>
      </c>
      <c r="Q412" s="211">
        <v>24451</v>
      </c>
      <c r="R412" s="211">
        <v>25213</v>
      </c>
      <c r="S412" s="556">
        <f>100</f>
        <v>100</v>
      </c>
      <c r="T412" s="72">
        <f t="shared" si="302"/>
        <v>111.76257690915672</v>
      </c>
      <c r="U412" s="72">
        <f t="shared" si="302"/>
        <v>96.525515743756785</v>
      </c>
      <c r="V412" s="72">
        <f t="shared" si="302"/>
        <v>99.300277476173235</v>
      </c>
      <c r="W412" s="72">
        <f t="shared" si="302"/>
        <v>97.394136807817588</v>
      </c>
      <c r="X412" s="72">
        <f t="shared" si="300"/>
        <v>102.14139220653878</v>
      </c>
      <c r="Y412" s="72">
        <f t="shared" si="300"/>
        <v>112.43817107009289</v>
      </c>
      <c r="Z412" s="72">
        <f t="shared" si="300"/>
        <v>127.84413077572687</v>
      </c>
      <c r="AA412" s="72">
        <f t="shared" si="300"/>
        <v>137.46531547834479</v>
      </c>
      <c r="AB412" s="72">
        <f t="shared" si="300"/>
        <v>148.05163469658584</v>
      </c>
      <c r="AC412" s="72">
        <f t="shared" si="300"/>
        <v>151.52008686210641</v>
      </c>
      <c r="AD412" s="72">
        <f t="shared" si="301"/>
        <v>144.25744963204247</v>
      </c>
      <c r="AE412" s="72">
        <f t="shared" si="297"/>
        <v>156.7559416093618</v>
      </c>
      <c r="AF412" s="72">
        <f t="shared" si="298"/>
        <v>147.49065025937989</v>
      </c>
      <c r="AG412" s="73">
        <f t="shared" si="298"/>
        <v>152.087103390035</v>
      </c>
      <c r="AH412" s="557">
        <v>1</v>
      </c>
      <c r="AI412" s="232">
        <v>1</v>
      </c>
      <c r="AJ412" s="232">
        <v>1</v>
      </c>
      <c r="AK412" s="232">
        <v>1</v>
      </c>
      <c r="AL412" s="232">
        <v>1</v>
      </c>
      <c r="AM412" s="232">
        <v>1</v>
      </c>
      <c r="AN412" s="232">
        <v>1</v>
      </c>
      <c r="AO412" s="232">
        <v>1</v>
      </c>
      <c r="AP412" s="232">
        <v>1</v>
      </c>
      <c r="AQ412" s="232">
        <v>1</v>
      </c>
      <c r="AR412" s="232">
        <v>1</v>
      </c>
      <c r="AS412" s="232">
        <v>1</v>
      </c>
      <c r="AT412" s="232">
        <v>4</v>
      </c>
      <c r="AU412" s="232">
        <v>6</v>
      </c>
      <c r="AV412" s="234">
        <v>7</v>
      </c>
    </row>
    <row r="413" spans="2:48" ht="15" thickBot="1" x14ac:dyDescent="0.4">
      <c r="B413" s="738"/>
      <c r="C413" s="9" t="s">
        <v>198</v>
      </c>
      <c r="D413">
        <v>9710</v>
      </c>
      <c r="E413">
        <v>10329</v>
      </c>
      <c r="F413">
        <v>9504</v>
      </c>
      <c r="G413">
        <v>9369</v>
      </c>
      <c r="H413">
        <v>9393</v>
      </c>
      <c r="I413">
        <v>9963</v>
      </c>
      <c r="J413">
        <v>10745</v>
      </c>
      <c r="K413">
        <v>12007</v>
      </c>
      <c r="L413">
        <v>12719</v>
      </c>
      <c r="M413">
        <v>13657</v>
      </c>
      <c r="N413">
        <v>14011</v>
      </c>
      <c r="O413">
        <v>13700</v>
      </c>
      <c r="P413">
        <v>13523</v>
      </c>
      <c r="Q413">
        <v>12872</v>
      </c>
      <c r="R413">
        <v>13202</v>
      </c>
      <c r="S413" s="59">
        <f>100</f>
        <v>100</v>
      </c>
      <c r="T413" s="74">
        <f t="shared" si="302"/>
        <v>106.37487126673533</v>
      </c>
      <c r="U413" s="74">
        <f t="shared" si="302"/>
        <v>97.878475798146241</v>
      </c>
      <c r="V413" s="74">
        <f t="shared" si="302"/>
        <v>96.48815653964985</v>
      </c>
      <c r="W413" s="74">
        <f t="shared" si="302"/>
        <v>96.73532440782698</v>
      </c>
      <c r="X413" s="74">
        <f t="shared" si="300"/>
        <v>102.60556127703398</v>
      </c>
      <c r="Y413" s="74">
        <f t="shared" si="300"/>
        <v>110.65911431513904</v>
      </c>
      <c r="Z413" s="74">
        <f t="shared" si="300"/>
        <v>123.65602471678682</v>
      </c>
      <c r="AA413" s="74">
        <f t="shared" si="300"/>
        <v>130.98867147270855</v>
      </c>
      <c r="AB413" s="74">
        <f t="shared" si="300"/>
        <v>140.64881565396499</v>
      </c>
      <c r="AC413" s="74">
        <f t="shared" si="300"/>
        <v>144.29454170957774</v>
      </c>
      <c r="AD413" s="74">
        <f t="shared" si="301"/>
        <v>141.09165808444902</v>
      </c>
      <c r="AE413" s="74">
        <f t="shared" si="297"/>
        <v>139.26879505664263</v>
      </c>
      <c r="AF413" s="74">
        <f t="shared" si="298"/>
        <v>132.56436663233779</v>
      </c>
      <c r="AG413" s="75">
        <f t="shared" si="298"/>
        <v>135.96292481977343</v>
      </c>
      <c r="AH413" s="218"/>
      <c r="AI413" s="219"/>
      <c r="AJ413" s="219"/>
      <c r="AK413" s="219"/>
      <c r="AL413" s="219"/>
      <c r="AM413" s="219"/>
      <c r="AN413" s="219"/>
      <c r="AO413" s="219"/>
      <c r="AP413" s="219"/>
      <c r="AQ413" s="219"/>
      <c r="AR413" s="219"/>
      <c r="AS413" s="219"/>
      <c r="AT413" s="219"/>
      <c r="AU413" s="219"/>
      <c r="AV413" s="220"/>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tabColor rgb="FF0070C0"/>
  </sheetPr>
  <dimension ref="A1:AV88"/>
  <sheetViews>
    <sheetView topLeftCell="A63" zoomScale="40" zoomScaleNormal="40" workbookViewId="0">
      <selection activeCell="D17" sqref="D17:R88"/>
    </sheetView>
  </sheetViews>
  <sheetFormatPr defaultColWidth="11.453125" defaultRowHeight="14" x14ac:dyDescent="0.3"/>
  <cols>
    <col min="1" max="1" width="3.453125" style="11" customWidth="1"/>
    <col min="2" max="2" width="32.453125" style="10" customWidth="1"/>
    <col min="3" max="3" width="11.453125" style="11"/>
    <col min="4" max="17" width="10.7265625" style="11" customWidth="1"/>
    <col min="18" max="18" width="11.453125" style="11" customWidth="1"/>
    <col min="19" max="19" width="7" style="11" customWidth="1"/>
    <col min="20" max="32" width="6.453125" style="11" customWidth="1"/>
    <col min="33" max="33" width="5.54296875" style="11" customWidth="1"/>
    <col min="34" max="45" width="5.7265625" style="11" customWidth="1"/>
    <col min="46" max="46" width="6.26953125" style="11" customWidth="1"/>
    <col min="47" max="47" width="5.453125" style="11" customWidth="1"/>
    <col min="48" max="48" width="7.26953125" style="11" customWidth="1"/>
    <col min="49" max="16384" width="11.453125" style="11"/>
  </cols>
  <sheetData>
    <row r="1" spans="1:48" x14ac:dyDescent="0.3">
      <c r="A1" s="162" t="s">
        <v>229</v>
      </c>
    </row>
    <row r="2" spans="1:48" x14ac:dyDescent="0.3">
      <c r="D2" s="154"/>
      <c r="AH2" s="101"/>
    </row>
    <row r="3" spans="1:48" ht="20" x14ac:dyDescent="0.3">
      <c r="A3" s="165"/>
      <c r="B3" s="12" t="s">
        <v>105</v>
      </c>
    </row>
    <row r="4" spans="1:48" x14ac:dyDescent="0.3">
      <c r="B4" s="10" t="s">
        <v>172</v>
      </c>
      <c r="D4" s="101"/>
      <c r="S4" s="101" t="s">
        <v>173</v>
      </c>
      <c r="Y4" s="155"/>
      <c r="AH4" s="101" t="s">
        <v>174</v>
      </c>
      <c r="AI4" s="150"/>
      <c r="AJ4" s="150"/>
      <c r="AK4" s="150"/>
      <c r="AL4" s="150"/>
      <c r="AM4" s="150"/>
      <c r="AN4" s="150"/>
      <c r="AO4" s="150"/>
      <c r="AP4" s="150"/>
      <c r="AQ4" s="150"/>
      <c r="AR4" s="150"/>
      <c r="AS4" s="150"/>
      <c r="AT4" s="150"/>
    </row>
    <row r="5" spans="1:48" ht="14.25" customHeight="1" x14ac:dyDescent="0.3">
      <c r="B5" s="10" t="s">
        <v>230</v>
      </c>
      <c r="E5" s="13"/>
      <c r="F5" s="154" t="s">
        <v>176</v>
      </c>
      <c r="S5" s="157"/>
      <c r="T5" s="158"/>
      <c r="U5" s="739" t="s">
        <v>177</v>
      </c>
      <c r="V5" s="739"/>
      <c r="W5" s="739"/>
      <c r="X5" s="159"/>
      <c r="Y5" s="160"/>
      <c r="Z5" s="739" t="s">
        <v>178</v>
      </c>
      <c r="AA5" s="739"/>
      <c r="AB5" s="739"/>
      <c r="AH5" s="743" t="s">
        <v>179</v>
      </c>
      <c r="AI5" s="743"/>
      <c r="AJ5" s="743"/>
      <c r="AK5" s="743"/>
      <c r="AQ5" s="150"/>
      <c r="AR5" s="150"/>
      <c r="AS5" s="150"/>
      <c r="AT5" s="150"/>
    </row>
    <row r="6" spans="1:48" x14ac:dyDescent="0.3">
      <c r="B6" s="11"/>
      <c r="E6" s="14"/>
      <c r="F6" s="154" t="s">
        <v>180</v>
      </c>
      <c r="S6" s="157"/>
      <c r="T6" s="156"/>
      <c r="U6" s="159" t="s">
        <v>181</v>
      </c>
      <c r="V6" s="159"/>
      <c r="W6" s="159"/>
      <c r="X6" s="159"/>
      <c r="Y6" s="161"/>
      <c r="Z6" s="159" t="s">
        <v>182</v>
      </c>
      <c r="AA6" s="159"/>
      <c r="AB6" s="159"/>
      <c r="AH6" s="744" t="s">
        <v>183</v>
      </c>
      <c r="AI6" s="745"/>
      <c r="AJ6" s="745"/>
      <c r="AK6" s="745"/>
      <c r="AL6" s="740"/>
      <c r="AM6" s="740" t="s">
        <v>184</v>
      </c>
      <c r="AN6" s="740"/>
      <c r="AO6" s="740"/>
      <c r="AP6" s="741"/>
      <c r="AQ6" s="150"/>
      <c r="AR6" s="150"/>
      <c r="AS6" s="150"/>
      <c r="AT6" s="150"/>
    </row>
    <row r="7" spans="1:48" x14ac:dyDescent="0.3">
      <c r="E7" s="15"/>
      <c r="F7" s="154" t="s">
        <v>185</v>
      </c>
      <c r="AH7" s="548" t="s">
        <v>186</v>
      </c>
      <c r="AI7" s="549"/>
      <c r="AJ7" s="549"/>
      <c r="AK7" s="549"/>
      <c r="AL7" s="549"/>
      <c r="AM7" s="549" t="s">
        <v>187</v>
      </c>
      <c r="AN7" s="549"/>
      <c r="AO7" s="549"/>
      <c r="AP7" s="550"/>
      <c r="AQ7" s="150"/>
      <c r="AR7" s="150"/>
      <c r="AS7" s="150"/>
      <c r="AT7" s="150"/>
    </row>
    <row r="8" spans="1:48" ht="15.5" x14ac:dyDescent="0.3">
      <c r="B8" s="16"/>
      <c r="C8" s="17"/>
      <c r="D8" s="17"/>
      <c r="E8" s="17"/>
      <c r="F8" s="17"/>
      <c r="G8" s="17"/>
      <c r="H8" s="17"/>
      <c r="I8" s="17"/>
      <c r="J8" s="17"/>
      <c r="K8" s="17"/>
      <c r="L8" s="17"/>
      <c r="M8" s="17"/>
      <c r="N8" s="17"/>
      <c r="O8" s="17"/>
      <c r="P8" s="17"/>
      <c r="Q8" s="17"/>
      <c r="R8" s="17"/>
      <c r="S8" s="18"/>
      <c r="AF8" s="17"/>
      <c r="AG8" s="17"/>
      <c r="AH8" s="551" t="s">
        <v>188</v>
      </c>
      <c r="AI8" s="552"/>
      <c r="AJ8" s="552"/>
      <c r="AK8" s="552"/>
      <c r="AL8" s="552"/>
      <c r="AM8" s="553"/>
      <c r="AN8" s="553"/>
      <c r="AO8" s="553"/>
      <c r="AP8" s="554"/>
      <c r="AQ8" s="150"/>
      <c r="AR8" s="150"/>
      <c r="AS8" s="150"/>
      <c r="AT8" s="150"/>
    </row>
    <row r="9" spans="1:48" ht="18.5" thickBot="1" x14ac:dyDescent="0.35">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x14ac:dyDescent="0.35">
      <c r="B10" s="19" t="s">
        <v>189</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5"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5.75" customHeight="1" thickTop="1" x14ac:dyDescent="0.3">
      <c r="B11" s="734" t="s">
        <v>192</v>
      </c>
      <c r="C11" s="34" t="s">
        <v>193</v>
      </c>
      <c r="D11" s="40">
        <f>SUM(D17,D23,D29,D35,D41,D47,D53,D59,D65,D71,D77,D83)</f>
        <v>28841.599999999999</v>
      </c>
      <c r="E11" s="41">
        <f t="shared" ref="E11:Q11" si="0">SUM(E17,E23,E29,E35,E41,E47,E53,E59,E65,E71,E77,E83)</f>
        <v>23541.800000000003</v>
      </c>
      <c r="F11" s="41">
        <f t="shared" si="0"/>
        <v>21801.184987000001</v>
      </c>
      <c r="G11" s="41">
        <f t="shared" si="0"/>
        <v>26084.883306999996</v>
      </c>
      <c r="H11" s="41">
        <f t="shared" si="0"/>
        <v>25475.584455</v>
      </c>
      <c r="I11" s="41">
        <f t="shared" si="0"/>
        <v>32067.1</v>
      </c>
      <c r="J11" s="41">
        <f t="shared" si="0"/>
        <v>28191.500000000004</v>
      </c>
      <c r="K11" s="41">
        <f t="shared" si="0"/>
        <v>32444.6</v>
      </c>
      <c r="L11" s="41">
        <f t="shared" si="0"/>
        <v>34424.414599999996</v>
      </c>
      <c r="M11" s="41">
        <f t="shared" si="0"/>
        <v>36509.299999999996</v>
      </c>
      <c r="N11" s="41">
        <f t="shared" si="0"/>
        <v>40004.452690000006</v>
      </c>
      <c r="O11" s="41">
        <f t="shared" si="0"/>
        <v>43977</v>
      </c>
      <c r="P11" s="41">
        <f t="shared" si="0"/>
        <v>42047.456135</v>
      </c>
      <c r="Q11" s="41">
        <f t="shared" si="0"/>
        <v>44206.835030000002</v>
      </c>
      <c r="R11" s="42">
        <f t="shared" ref="R11" si="1">SUM(R17,R23,R29,R35,R41,R47,R53,R59,R65,R71,R77,R83)</f>
        <v>46889.178944999992</v>
      </c>
      <c r="S11" s="556">
        <f>100</f>
        <v>100</v>
      </c>
      <c r="T11" s="72">
        <f>E11*100/$D11</f>
        <v>81.62445911461225</v>
      </c>
      <c r="U11" s="72">
        <f t="shared" ref="U11:AD26" si="2">F11*100/$D11</f>
        <v>75.589374330827695</v>
      </c>
      <c r="V11" s="72">
        <f t="shared" si="2"/>
        <v>90.441873221319199</v>
      </c>
      <c r="W11" s="72">
        <f t="shared" si="2"/>
        <v>88.329303696743594</v>
      </c>
      <c r="X11" s="72">
        <f t="shared" si="2"/>
        <v>111.1834988350161</v>
      </c>
      <c r="Y11" s="72">
        <f t="shared" si="2"/>
        <v>97.745964162875865</v>
      </c>
      <c r="Z11" s="72">
        <f t="shared" si="2"/>
        <v>112.49237212914679</v>
      </c>
      <c r="AA11" s="72">
        <f t="shared" si="2"/>
        <v>119.35681307555751</v>
      </c>
      <c r="AB11" s="72">
        <f t="shared" si="2"/>
        <v>126.58555697326084</v>
      </c>
      <c r="AC11" s="72">
        <f t="shared" si="2"/>
        <v>138.70399939670477</v>
      </c>
      <c r="AD11" s="72">
        <f t="shared" si="2"/>
        <v>152.47767114168425</v>
      </c>
      <c r="AE11" s="72">
        <f t="shared" ref="AE11:AE23" si="3">P11*100/$D11</f>
        <v>145.78752959267172</v>
      </c>
      <c r="AF11" s="72">
        <f t="shared" ref="AF11:AG23" si="4">Q11*100/$D11</f>
        <v>153.27455838094977</v>
      </c>
      <c r="AG11" s="73">
        <f t="shared" si="4"/>
        <v>162.57481882073117</v>
      </c>
      <c r="AH11" s="561"/>
      <c r="AI11" s="212"/>
      <c r="AJ11" s="213"/>
      <c r="AK11" s="212"/>
      <c r="AL11" s="212"/>
      <c r="AM11" s="212"/>
      <c r="AN11" s="212"/>
      <c r="AO11" s="212"/>
      <c r="AP11" s="212"/>
      <c r="AQ11" s="212"/>
      <c r="AR11" s="212"/>
      <c r="AS11" s="212"/>
      <c r="AT11" s="212"/>
      <c r="AU11" s="212"/>
      <c r="AV11" s="214"/>
    </row>
    <row r="12" spans="1:48" x14ac:dyDescent="0.3">
      <c r="B12" s="735"/>
      <c r="C12" s="1" t="s">
        <v>194</v>
      </c>
      <c r="D12" s="558">
        <f t="shared" ref="D12:Q16" si="5">SUM(D18,D24,D30,D36,D42,D48,D54,D60,D66,D72,D78,D84)</f>
        <v>16831.929945000003</v>
      </c>
      <c r="E12" s="35">
        <f t="shared" si="5"/>
        <v>12972.043329</v>
      </c>
      <c r="F12" s="35">
        <f t="shared" si="5"/>
        <v>12639.313918000002</v>
      </c>
      <c r="G12" s="35">
        <f t="shared" si="5"/>
        <v>12768.679145</v>
      </c>
      <c r="H12" s="35">
        <f t="shared" si="5"/>
        <v>13176.315583000001</v>
      </c>
      <c r="I12" s="35">
        <f t="shared" si="5"/>
        <v>13917.5432291</v>
      </c>
      <c r="J12" s="35">
        <f t="shared" si="5"/>
        <v>15196.06184</v>
      </c>
      <c r="K12" s="35">
        <f t="shared" si="5"/>
        <v>17445.786219999998</v>
      </c>
      <c r="L12" s="35">
        <f t="shared" si="5"/>
        <v>22133.080939999996</v>
      </c>
      <c r="M12" s="35">
        <f t="shared" si="5"/>
        <v>19456.907200000001</v>
      </c>
      <c r="N12" s="35">
        <f t="shared" si="5"/>
        <v>20318.670289999998</v>
      </c>
      <c r="O12" s="35">
        <f t="shared" si="5"/>
        <v>21975.192772000006</v>
      </c>
      <c r="P12" s="35">
        <f t="shared" si="5"/>
        <v>20525.317195</v>
      </c>
      <c r="Q12" s="35">
        <f t="shared" si="5"/>
        <v>21443.423948</v>
      </c>
      <c r="R12" s="36">
        <f t="shared" ref="R12" si="6">SUM(R18,R24,R30,R36,R42,R48,R54,R60,R66,R72,R78,R84)</f>
        <v>23887.989688000001</v>
      </c>
      <c r="S12" s="556">
        <f>100</f>
        <v>100</v>
      </c>
      <c r="T12" s="72">
        <f t="shared" ref="T12:AA56" si="7">E12*100/$D12</f>
        <v>77.068068672977105</v>
      </c>
      <c r="U12" s="72">
        <f t="shared" si="2"/>
        <v>75.091293507638213</v>
      </c>
      <c r="V12" s="72">
        <f t="shared" si="2"/>
        <v>75.859863882055848</v>
      </c>
      <c r="W12" s="72">
        <f t="shared" si="2"/>
        <v>78.281668388918661</v>
      </c>
      <c r="X12" s="72">
        <f t="shared" si="2"/>
        <v>82.685368074706517</v>
      </c>
      <c r="Y12" s="72">
        <f t="shared" si="2"/>
        <v>90.281161397740107</v>
      </c>
      <c r="Z12" s="72">
        <f t="shared" si="2"/>
        <v>103.64697498745439</v>
      </c>
      <c r="AA12" s="72">
        <f t="shared" si="2"/>
        <v>131.49461180222369</v>
      </c>
      <c r="AB12" s="72">
        <f t="shared" si="2"/>
        <v>115.59522445481517</v>
      </c>
      <c r="AC12" s="72">
        <f t="shared" si="2"/>
        <v>120.71503598454404</v>
      </c>
      <c r="AD12" s="72">
        <f t="shared" si="2"/>
        <v>130.55658408635327</v>
      </c>
      <c r="AE12" s="72">
        <f t="shared" si="3"/>
        <v>121.94274371428888</v>
      </c>
      <c r="AF12" s="72">
        <f t="shared" si="4"/>
        <v>127.39729798109016</v>
      </c>
      <c r="AG12" s="73">
        <f t="shared" si="4"/>
        <v>141.92068150269381</v>
      </c>
      <c r="AH12" s="561"/>
      <c r="AI12" s="212"/>
      <c r="AJ12" s="212"/>
      <c r="AK12" s="212"/>
      <c r="AL12" s="212"/>
      <c r="AM12" s="212"/>
      <c r="AN12" s="212"/>
      <c r="AO12" s="212"/>
      <c r="AP12" s="212"/>
      <c r="AQ12" s="212"/>
      <c r="AR12" s="212"/>
      <c r="AS12" s="212"/>
      <c r="AT12" s="212"/>
      <c r="AU12" s="212"/>
      <c r="AV12" s="214"/>
    </row>
    <row r="13" spans="1:48" x14ac:dyDescent="0.3">
      <c r="B13" s="735"/>
      <c r="C13" s="1" t="s">
        <v>195</v>
      </c>
      <c r="D13" s="558">
        <f t="shared" si="5"/>
        <v>19988.55185</v>
      </c>
      <c r="E13" s="35">
        <f t="shared" si="5"/>
        <v>15941.899999999998</v>
      </c>
      <c r="F13" s="35">
        <f t="shared" si="5"/>
        <v>14946.223241</v>
      </c>
      <c r="G13" s="35">
        <f t="shared" si="5"/>
        <v>14914.476200000001</v>
      </c>
      <c r="H13" s="35">
        <f t="shared" si="5"/>
        <v>14833.91336</v>
      </c>
      <c r="I13" s="35">
        <f t="shared" si="5"/>
        <v>15522.510091</v>
      </c>
      <c r="J13" s="35">
        <f t="shared" si="5"/>
        <v>14596.933488999999</v>
      </c>
      <c r="K13" s="35">
        <f t="shared" si="5"/>
        <v>17807.052253999998</v>
      </c>
      <c r="L13" s="35">
        <f t="shared" si="5"/>
        <v>20380.714232999999</v>
      </c>
      <c r="M13" s="35">
        <f t="shared" si="5"/>
        <v>22716.639623999996</v>
      </c>
      <c r="N13" s="35">
        <f t="shared" si="5"/>
        <v>21678.575796000001</v>
      </c>
      <c r="O13" s="35">
        <f t="shared" si="5"/>
        <v>25758.898950000003</v>
      </c>
      <c r="P13" s="35">
        <f t="shared" si="5"/>
        <v>24829.173569999999</v>
      </c>
      <c r="Q13" s="35">
        <f t="shared" si="5"/>
        <v>26142.280323000003</v>
      </c>
      <c r="R13" s="36">
        <f t="shared" ref="R13" si="8">SUM(R19,R25,R31,R37,R43,R49,R55,R61,R67,R73,R79,R85)</f>
        <v>28464.170212000001</v>
      </c>
      <c r="S13" s="556">
        <f>100</f>
        <v>100</v>
      </c>
      <c r="T13" s="72">
        <f t="shared" si="7"/>
        <v>79.755152447424535</v>
      </c>
      <c r="U13" s="72">
        <f t="shared" si="2"/>
        <v>74.773917356099005</v>
      </c>
      <c r="V13" s="72">
        <f t="shared" si="2"/>
        <v>74.615091237837731</v>
      </c>
      <c r="W13" s="72">
        <f t="shared" si="2"/>
        <v>74.212046331910742</v>
      </c>
      <c r="X13" s="72">
        <f t="shared" si="2"/>
        <v>77.657001905318111</v>
      </c>
      <c r="Y13" s="72">
        <f t="shared" si="2"/>
        <v>73.026468343178138</v>
      </c>
      <c r="Z13" s="72">
        <f t="shared" si="2"/>
        <v>89.086254910457654</v>
      </c>
      <c r="AA13" s="72">
        <f t="shared" si="2"/>
        <v>101.96193494127489</v>
      </c>
      <c r="AB13" s="72">
        <f t="shared" si="2"/>
        <v>113.6482512313667</v>
      </c>
      <c r="AC13" s="72">
        <f t="shared" si="2"/>
        <v>108.45495941217975</v>
      </c>
      <c r="AD13" s="72">
        <f t="shared" si="2"/>
        <v>128.86825990848359</v>
      </c>
      <c r="AE13" s="72">
        <f t="shared" si="3"/>
        <v>124.21697057558474</v>
      </c>
      <c r="AF13" s="72">
        <f t="shared" si="4"/>
        <v>130.78626465378483</v>
      </c>
      <c r="AG13" s="73">
        <f t="shared" si="4"/>
        <v>142.40236324073675</v>
      </c>
      <c r="AH13" s="561"/>
      <c r="AI13" s="212"/>
      <c r="AJ13" s="212"/>
      <c r="AK13" s="212"/>
      <c r="AL13" s="212"/>
      <c r="AM13" s="212"/>
      <c r="AN13" s="212"/>
      <c r="AO13" s="212"/>
      <c r="AP13" s="212"/>
      <c r="AQ13" s="212"/>
      <c r="AR13" s="212"/>
      <c r="AS13" s="212"/>
      <c r="AT13" s="212"/>
      <c r="AU13" s="212"/>
      <c r="AV13" s="214"/>
    </row>
    <row r="14" spans="1:48" x14ac:dyDescent="0.3">
      <c r="B14" s="735"/>
      <c r="C14" s="1" t="s">
        <v>196</v>
      </c>
      <c r="D14" s="558">
        <f t="shared" si="5"/>
        <v>43517.818191999999</v>
      </c>
      <c r="E14" s="35">
        <f t="shared" si="5"/>
        <v>44044.256653999997</v>
      </c>
      <c r="F14" s="35">
        <f t="shared" si="5"/>
        <v>46251.401810000003</v>
      </c>
      <c r="G14" s="35">
        <f t="shared" si="5"/>
        <v>46186.772355000001</v>
      </c>
      <c r="H14" s="35">
        <f t="shared" si="5"/>
        <v>52912.486807000008</v>
      </c>
      <c r="I14" s="35">
        <f t="shared" si="5"/>
        <v>49187.546739999991</v>
      </c>
      <c r="J14" s="35">
        <f t="shared" si="5"/>
        <v>60308.704664999997</v>
      </c>
      <c r="K14" s="35">
        <f t="shared" si="5"/>
        <v>110323.86146000001</v>
      </c>
      <c r="L14" s="35">
        <f t="shared" si="5"/>
        <v>110388.19052</v>
      </c>
      <c r="M14" s="35">
        <f t="shared" si="5"/>
        <v>128271.45309999998</v>
      </c>
      <c r="N14" s="35">
        <f t="shared" si="5"/>
        <v>148225.49161999999</v>
      </c>
      <c r="O14" s="35">
        <f t="shared" si="5"/>
        <v>158994.008573</v>
      </c>
      <c r="P14" s="35">
        <f t="shared" si="5"/>
        <v>176224.677807</v>
      </c>
      <c r="Q14" s="35">
        <f t="shared" si="5"/>
        <v>211890.545778</v>
      </c>
      <c r="R14" s="36">
        <f t="shared" ref="R14" si="9">SUM(R20,R26,R32,R38,R44,R50,R56,R62,R68,R74,R80,R86)</f>
        <v>231901.21776000003</v>
      </c>
      <c r="S14" s="556">
        <f>100</f>
        <v>100</v>
      </c>
      <c r="T14" s="72">
        <f t="shared" si="7"/>
        <v>101.20970784812178</v>
      </c>
      <c r="U14" s="72">
        <f t="shared" si="2"/>
        <v>106.28152727220714</v>
      </c>
      <c r="V14" s="72">
        <f t="shared" si="2"/>
        <v>106.13301464523019</v>
      </c>
      <c r="W14" s="72">
        <f t="shared" si="2"/>
        <v>121.58809656667727</v>
      </c>
      <c r="X14" s="72">
        <f t="shared" si="2"/>
        <v>113.02852207108644</v>
      </c>
      <c r="Y14" s="72">
        <f t="shared" si="2"/>
        <v>138.58393451371768</v>
      </c>
      <c r="Z14" s="72">
        <f t="shared" si="2"/>
        <v>253.51422944333444</v>
      </c>
      <c r="AA14" s="72">
        <f t="shared" si="2"/>
        <v>253.66205178984129</v>
      </c>
      <c r="AB14" s="72">
        <f t="shared" si="2"/>
        <v>294.75616754054204</v>
      </c>
      <c r="AC14" s="72">
        <f t="shared" si="2"/>
        <v>340.60873862295028</v>
      </c>
      <c r="AD14" s="72">
        <f t="shared" si="2"/>
        <v>365.35381408948558</v>
      </c>
      <c r="AE14" s="72">
        <f t="shared" si="3"/>
        <v>404.9483295083848</v>
      </c>
      <c r="AF14" s="72">
        <f t="shared" si="4"/>
        <v>486.90525991708017</v>
      </c>
      <c r="AG14" s="73">
        <f t="shared" si="4"/>
        <v>532.88796955962994</v>
      </c>
      <c r="AH14" s="561"/>
      <c r="AI14" s="212"/>
      <c r="AJ14" s="212"/>
      <c r="AK14" s="212"/>
      <c r="AL14" s="212"/>
      <c r="AM14" s="212"/>
      <c r="AN14" s="212"/>
      <c r="AO14" s="212"/>
      <c r="AP14" s="212"/>
      <c r="AQ14" s="212"/>
      <c r="AR14" s="212"/>
      <c r="AS14" s="212"/>
      <c r="AT14" s="212"/>
      <c r="AU14" s="212"/>
      <c r="AV14" s="214"/>
    </row>
    <row r="15" spans="1:48" x14ac:dyDescent="0.3">
      <c r="B15" s="735"/>
      <c r="C15" s="1" t="s">
        <v>197</v>
      </c>
      <c r="D15" s="558">
        <f t="shared" si="5"/>
        <v>109179.89998700001</v>
      </c>
      <c r="E15" s="35">
        <f t="shared" si="5"/>
        <v>96499.999983000016</v>
      </c>
      <c r="F15" s="35">
        <f t="shared" si="5"/>
        <v>95638.12395600001</v>
      </c>
      <c r="G15" s="35">
        <f t="shared" si="5"/>
        <v>99954.811006999997</v>
      </c>
      <c r="H15" s="35">
        <f t="shared" si="5"/>
        <v>106398.30020500001</v>
      </c>
      <c r="I15" s="35">
        <f t="shared" si="5"/>
        <v>110694.70006009997</v>
      </c>
      <c r="J15" s="35">
        <f t="shared" si="5"/>
        <v>118293.19999400001</v>
      </c>
      <c r="K15" s="35">
        <f t="shared" si="5"/>
        <v>178021.29993400001</v>
      </c>
      <c r="L15" s="35">
        <f t="shared" si="5"/>
        <v>187326.40029300001</v>
      </c>
      <c r="M15" s="35">
        <f t="shared" si="5"/>
        <v>206954.29992399996</v>
      </c>
      <c r="N15" s="35">
        <f t="shared" si="5"/>
        <v>230227.19039600002</v>
      </c>
      <c r="O15" s="35">
        <f t="shared" si="5"/>
        <v>250705.10029500001</v>
      </c>
      <c r="P15" s="35">
        <f t="shared" si="5"/>
        <v>263626.62470700004</v>
      </c>
      <c r="Q15" s="35">
        <f t="shared" si="5"/>
        <v>303683.08507899987</v>
      </c>
      <c r="R15" s="36">
        <f t="shared" ref="R15" si="10">SUM(R21,R27,R33,R39,R45,R51,R57,R63,R69,R75,R81,R87)</f>
        <v>331142.55660499999</v>
      </c>
      <c r="S15" s="556">
        <f>100</f>
        <v>100</v>
      </c>
      <c r="T15" s="72">
        <f t="shared" si="7"/>
        <v>88.386232259317154</v>
      </c>
      <c r="U15" s="72">
        <f t="shared" si="2"/>
        <v>87.596823194917363</v>
      </c>
      <c r="V15" s="72">
        <f t="shared" si="2"/>
        <v>91.550561063805304</v>
      </c>
      <c r="W15" s="72">
        <f t="shared" si="2"/>
        <v>97.452278503340622</v>
      </c>
      <c r="X15" s="72">
        <f t="shared" si="2"/>
        <v>101.38743493379306</v>
      </c>
      <c r="Y15" s="72">
        <f t="shared" si="2"/>
        <v>108.34704923533097</v>
      </c>
      <c r="Z15" s="72">
        <f t="shared" si="2"/>
        <v>163.05318099320195</v>
      </c>
      <c r="AA15" s="72">
        <f t="shared" si="2"/>
        <v>171.57590391207984</v>
      </c>
      <c r="AB15" s="72">
        <f t="shared" si="2"/>
        <v>189.55348003491659</v>
      </c>
      <c r="AC15" s="72">
        <f t="shared" si="2"/>
        <v>210.86957436617277</v>
      </c>
      <c r="AD15" s="72">
        <f t="shared" si="2"/>
        <v>229.62569147329435</v>
      </c>
      <c r="AE15" s="72">
        <f t="shared" si="3"/>
        <v>241.46076772225464</v>
      </c>
      <c r="AF15" s="72">
        <f t="shared" si="4"/>
        <v>278.1492610958237</v>
      </c>
      <c r="AG15" s="73">
        <f t="shared" si="4"/>
        <v>303.29992667554097</v>
      </c>
      <c r="AH15" s="561"/>
      <c r="AI15" s="212"/>
      <c r="AJ15" s="212"/>
      <c r="AK15" s="212"/>
      <c r="AL15" s="212"/>
      <c r="AM15" s="212"/>
      <c r="AN15" s="212"/>
      <c r="AO15" s="212"/>
      <c r="AP15" s="212"/>
      <c r="AQ15" s="212"/>
      <c r="AR15" s="212"/>
      <c r="AS15" s="212"/>
      <c r="AT15" s="212"/>
      <c r="AU15" s="212"/>
      <c r="AV15" s="214"/>
    </row>
    <row r="16" spans="1:48" x14ac:dyDescent="0.3">
      <c r="B16" s="735"/>
      <c r="C16" s="8" t="s">
        <v>198</v>
      </c>
      <c r="D16" s="37">
        <f t="shared" si="5"/>
        <v>65662.081795000006</v>
      </c>
      <c r="E16" s="38">
        <f t="shared" si="5"/>
        <v>52455.743329000004</v>
      </c>
      <c r="F16" s="38">
        <f t="shared" si="5"/>
        <v>49386.722146</v>
      </c>
      <c r="G16" s="38">
        <f t="shared" si="5"/>
        <v>53768.038652000003</v>
      </c>
      <c r="H16" s="38">
        <f t="shared" si="5"/>
        <v>53485.813397999998</v>
      </c>
      <c r="I16" s="38">
        <f t="shared" si="5"/>
        <v>61507.153320099998</v>
      </c>
      <c r="J16" s="38">
        <f t="shared" si="5"/>
        <v>57984.495328999998</v>
      </c>
      <c r="K16" s="38">
        <f t="shared" si="5"/>
        <v>67697.438473999995</v>
      </c>
      <c r="L16" s="38">
        <f t="shared" si="5"/>
        <v>76938.20977300001</v>
      </c>
      <c r="M16" s="38">
        <f t="shared" si="5"/>
        <v>78682.846824000007</v>
      </c>
      <c r="N16" s="38">
        <f t="shared" si="5"/>
        <v>82001.698776000005</v>
      </c>
      <c r="O16" s="38">
        <f t="shared" si="5"/>
        <v>91711.091721999997</v>
      </c>
      <c r="P16" s="38">
        <f t="shared" si="5"/>
        <v>87401.94690000001</v>
      </c>
      <c r="Q16" s="38">
        <f t="shared" si="5"/>
        <v>91792.539301000012</v>
      </c>
      <c r="R16" s="39">
        <f t="shared" ref="R16" si="11">SUM(R22,R28,R34,R40,R46,R52,R58,R64,R70,R76,R82,R88)</f>
        <v>99241.338844999991</v>
      </c>
      <c r="S16" s="556">
        <f>100</f>
        <v>100</v>
      </c>
      <c r="T16" s="72">
        <f t="shared" si="7"/>
        <v>79.887420403101459</v>
      </c>
      <c r="U16" s="72">
        <f t="shared" si="2"/>
        <v>75.213457745959957</v>
      </c>
      <c r="V16" s="72">
        <f t="shared" si="2"/>
        <v>81.885979216842756</v>
      </c>
      <c r="W16" s="72">
        <f t="shared" si="2"/>
        <v>81.456164556258102</v>
      </c>
      <c r="X16" s="72">
        <f t="shared" si="2"/>
        <v>93.672255948460659</v>
      </c>
      <c r="Y16" s="72">
        <f t="shared" si="2"/>
        <v>88.307427580548264</v>
      </c>
      <c r="Z16" s="72">
        <f t="shared" si="2"/>
        <v>103.09974436289495</v>
      </c>
      <c r="AA16" s="72">
        <f t="shared" si="2"/>
        <v>117.17296751754625</v>
      </c>
      <c r="AB16" s="72">
        <f t="shared" si="2"/>
        <v>119.8299607217015</v>
      </c>
      <c r="AC16" s="72">
        <f t="shared" si="2"/>
        <v>124.88440289178315</v>
      </c>
      <c r="AD16" s="72">
        <f t="shared" si="2"/>
        <v>139.67131290221073</v>
      </c>
      <c r="AE16" s="72">
        <f t="shared" si="3"/>
        <v>133.10870522331723</v>
      </c>
      <c r="AF16" s="72">
        <f t="shared" si="4"/>
        <v>139.79535340895904</v>
      </c>
      <c r="AG16" s="73">
        <f t="shared" si="4"/>
        <v>151.13949502063602</v>
      </c>
      <c r="AH16" s="215"/>
      <c r="AI16" s="216"/>
      <c r="AJ16" s="216"/>
      <c r="AK16" s="216"/>
      <c r="AL16" s="216"/>
      <c r="AM16" s="216"/>
      <c r="AN16" s="216"/>
      <c r="AO16" s="216"/>
      <c r="AP16" s="216"/>
      <c r="AQ16" s="216"/>
      <c r="AR16" s="216"/>
      <c r="AS16" s="216"/>
      <c r="AT16" s="216"/>
      <c r="AU16" s="216"/>
      <c r="AV16" s="217"/>
    </row>
    <row r="17" spans="2:48" ht="15" customHeight="1" x14ac:dyDescent="0.35">
      <c r="B17" s="737" t="s">
        <v>199</v>
      </c>
      <c r="C17" s="1" t="s">
        <v>193</v>
      </c>
      <c r="D17" s="223">
        <v>152.6</v>
      </c>
      <c r="E17" s="223">
        <v>67.8</v>
      </c>
      <c r="F17" s="224">
        <v>76.039086999999995</v>
      </c>
      <c r="G17" s="223">
        <v>99.1</v>
      </c>
      <c r="H17" s="223">
        <v>83.7</v>
      </c>
      <c r="I17" s="223">
        <v>106.4</v>
      </c>
      <c r="J17" s="223">
        <v>81.400000000000006</v>
      </c>
      <c r="K17" s="223">
        <v>61.2</v>
      </c>
      <c r="L17" s="223">
        <v>75.099999999999994</v>
      </c>
      <c r="M17" s="223">
        <v>99.9</v>
      </c>
      <c r="N17" s="223">
        <v>133.80000000000001</v>
      </c>
      <c r="O17" s="223">
        <v>169.4</v>
      </c>
      <c r="P17" s="224">
        <v>148.84343000000001</v>
      </c>
      <c r="Q17" s="224">
        <v>219.67587</v>
      </c>
      <c r="R17" s="224">
        <v>227.18825000000001</v>
      </c>
      <c r="S17" s="556">
        <f>100</f>
        <v>100</v>
      </c>
      <c r="T17" s="72">
        <f t="shared" si="7"/>
        <v>44.429882044560948</v>
      </c>
      <c r="U17" s="72">
        <f t="shared" si="2"/>
        <v>49.829021625163826</v>
      </c>
      <c r="V17" s="72">
        <f t="shared" si="2"/>
        <v>64.941022280471827</v>
      </c>
      <c r="W17" s="72">
        <f t="shared" si="2"/>
        <v>54.849279161205772</v>
      </c>
      <c r="X17" s="72">
        <f t="shared" si="2"/>
        <v>69.724770642201833</v>
      </c>
      <c r="Y17" s="72">
        <f t="shared" si="2"/>
        <v>53.342070773263444</v>
      </c>
      <c r="Z17" s="72">
        <f t="shared" si="2"/>
        <v>40.104849279161208</v>
      </c>
      <c r="AA17" s="72">
        <f t="shared" si="2"/>
        <v>49.213630406290953</v>
      </c>
      <c r="AB17" s="72">
        <f t="shared" si="2"/>
        <v>65.465268676277859</v>
      </c>
      <c r="AC17" s="72">
        <f t="shared" si="2"/>
        <v>87.680209698558343</v>
      </c>
      <c r="AD17" s="72">
        <f t="shared" si="2"/>
        <v>111.00917431192661</v>
      </c>
      <c r="AE17" s="72">
        <f t="shared" si="3"/>
        <v>97.538289646133691</v>
      </c>
      <c r="AF17" s="72">
        <f t="shared" si="4"/>
        <v>143.95535386631718</v>
      </c>
      <c r="AG17" s="73">
        <f t="shared" si="4"/>
        <v>148.8782765399738</v>
      </c>
      <c r="AH17" s="557">
        <v>1</v>
      </c>
      <c r="AI17" s="232">
        <v>1</v>
      </c>
      <c r="AJ17" s="232">
        <v>4</v>
      </c>
      <c r="AK17" s="232">
        <v>1</v>
      </c>
      <c r="AL17" s="232">
        <v>1</v>
      </c>
      <c r="AM17" s="232">
        <v>1</v>
      </c>
      <c r="AN17" s="232">
        <v>1</v>
      </c>
      <c r="AO17" s="232">
        <v>1</v>
      </c>
      <c r="AP17" s="232">
        <v>1</v>
      </c>
      <c r="AQ17" s="232">
        <v>1</v>
      </c>
      <c r="AR17" s="232">
        <v>1</v>
      </c>
      <c r="AS17" s="232">
        <v>1</v>
      </c>
      <c r="AT17" s="232">
        <v>4</v>
      </c>
      <c r="AU17" s="232">
        <v>6</v>
      </c>
      <c r="AV17" s="234">
        <v>7</v>
      </c>
    </row>
    <row r="18" spans="2:48" ht="14.5" x14ac:dyDescent="0.35">
      <c r="B18" s="735"/>
      <c r="C18" s="1" t="s">
        <v>194</v>
      </c>
      <c r="D18" s="223">
        <v>86.4</v>
      </c>
      <c r="E18" s="223">
        <v>78.5</v>
      </c>
      <c r="F18" s="223">
        <v>55.6</v>
      </c>
      <c r="G18" s="223">
        <v>41.2</v>
      </c>
      <c r="H18" s="223">
        <v>63.3</v>
      </c>
      <c r="I18" s="223">
        <v>37.9</v>
      </c>
      <c r="J18" s="223">
        <v>61.2</v>
      </c>
      <c r="K18" s="223">
        <v>59.9</v>
      </c>
      <c r="L18" s="223">
        <v>67.900000000000006</v>
      </c>
      <c r="M18" s="223">
        <v>76.5</v>
      </c>
      <c r="N18" s="224">
        <v>47.519922000000001</v>
      </c>
      <c r="O18" s="224">
        <v>39.174512</v>
      </c>
      <c r="P18" s="224">
        <v>40.257185</v>
      </c>
      <c r="Q18" s="224">
        <v>51.675108000000002</v>
      </c>
      <c r="R18" s="224">
        <v>63.931828000000003</v>
      </c>
      <c r="S18" s="556">
        <f>100</f>
        <v>100</v>
      </c>
      <c r="T18" s="72">
        <f t="shared" si="7"/>
        <v>90.856481481481481</v>
      </c>
      <c r="U18" s="72">
        <f t="shared" si="2"/>
        <v>64.351851851851848</v>
      </c>
      <c r="V18" s="72">
        <f t="shared" si="2"/>
        <v>47.685185185185183</v>
      </c>
      <c r="W18" s="72">
        <f t="shared" si="2"/>
        <v>73.263888888888886</v>
      </c>
      <c r="X18" s="72">
        <f t="shared" si="2"/>
        <v>43.86574074074074</v>
      </c>
      <c r="Y18" s="72">
        <f t="shared" si="2"/>
        <v>70.833333333333329</v>
      </c>
      <c r="Z18" s="72">
        <f t="shared" si="2"/>
        <v>69.328703703703695</v>
      </c>
      <c r="AA18" s="72">
        <f t="shared" si="2"/>
        <v>78.587962962962962</v>
      </c>
      <c r="AB18" s="72">
        <f t="shared" si="2"/>
        <v>88.541666666666657</v>
      </c>
      <c r="AC18" s="72">
        <f t="shared" si="2"/>
        <v>54.999909722222213</v>
      </c>
      <c r="AD18" s="72">
        <f t="shared" si="2"/>
        <v>45.340870370370368</v>
      </c>
      <c r="AE18" s="72">
        <f t="shared" si="3"/>
        <v>46.593964120370366</v>
      </c>
      <c r="AF18" s="72">
        <f t="shared" si="4"/>
        <v>59.809152777777776</v>
      </c>
      <c r="AG18" s="73">
        <f t="shared" si="4"/>
        <v>73.995171296296292</v>
      </c>
      <c r="AH18" s="557">
        <v>1</v>
      </c>
      <c r="AI18" s="232">
        <v>1</v>
      </c>
      <c r="AJ18" s="232">
        <v>1</v>
      </c>
      <c r="AK18" s="232">
        <v>1</v>
      </c>
      <c r="AL18" s="232">
        <v>1</v>
      </c>
      <c r="AM18" s="232">
        <v>1</v>
      </c>
      <c r="AN18" s="232">
        <v>1</v>
      </c>
      <c r="AO18" s="232">
        <v>1</v>
      </c>
      <c r="AP18" s="232">
        <v>1</v>
      </c>
      <c r="AQ18" s="232">
        <v>1</v>
      </c>
      <c r="AR18" s="232">
        <v>4</v>
      </c>
      <c r="AS18" s="232">
        <v>4</v>
      </c>
      <c r="AT18" s="232">
        <v>4</v>
      </c>
      <c r="AU18" s="232">
        <v>6</v>
      </c>
      <c r="AV18" s="234">
        <v>7</v>
      </c>
    </row>
    <row r="19" spans="2:48" ht="14.5" x14ac:dyDescent="0.35">
      <c r="B19" s="735"/>
      <c r="C19" s="1" t="s">
        <v>195</v>
      </c>
      <c r="D19" s="224">
        <v>100.31847</v>
      </c>
      <c r="E19" s="223">
        <v>81.2</v>
      </c>
      <c r="F19" s="224">
        <v>88.619936999999993</v>
      </c>
      <c r="G19" s="223">
        <v>93.6</v>
      </c>
      <c r="H19" s="223">
        <v>59.5</v>
      </c>
      <c r="I19" s="224">
        <v>75.590040999999999</v>
      </c>
      <c r="J19" s="224">
        <v>29.629588999999999</v>
      </c>
      <c r="K19" s="224">
        <v>15.383547</v>
      </c>
      <c r="L19" s="224">
        <v>72.005713</v>
      </c>
      <c r="M19" s="224">
        <v>99.828541999999999</v>
      </c>
      <c r="N19" s="224">
        <v>65.448796999999999</v>
      </c>
      <c r="O19" s="223">
        <v>0</v>
      </c>
      <c r="P19" s="224">
        <v>0</v>
      </c>
      <c r="Q19" s="224">
        <v>0</v>
      </c>
      <c r="R19" s="224">
        <v>0</v>
      </c>
      <c r="S19" s="556">
        <f>100</f>
        <v>100</v>
      </c>
      <c r="T19" s="72">
        <f t="shared" si="7"/>
        <v>80.942223301451861</v>
      </c>
      <c r="U19" s="72">
        <f t="shared" si="2"/>
        <v>88.338605044514722</v>
      </c>
      <c r="V19" s="72">
        <f t="shared" si="2"/>
        <v>93.302858386895252</v>
      </c>
      <c r="W19" s="72">
        <f t="shared" si="2"/>
        <v>59.311111901925933</v>
      </c>
      <c r="X19" s="72">
        <f t="shared" si="2"/>
        <v>75.350073620540655</v>
      </c>
      <c r="Y19" s="72">
        <f t="shared" si="2"/>
        <v>29.535527206505442</v>
      </c>
      <c r="Z19" s="72">
        <f t="shared" si="2"/>
        <v>15.334710547319951</v>
      </c>
      <c r="AA19" s="72">
        <f t="shared" si="2"/>
        <v>71.777124391948959</v>
      </c>
      <c r="AB19" s="72">
        <f t="shared" si="2"/>
        <v>99.511627320472485</v>
      </c>
      <c r="AC19" s="72">
        <f t="shared" si="2"/>
        <v>65.241023911150151</v>
      </c>
      <c r="AD19" s="72">
        <f t="shared" si="2"/>
        <v>0</v>
      </c>
      <c r="AE19" s="72">
        <f t="shared" si="3"/>
        <v>0</v>
      </c>
      <c r="AF19" s="72">
        <f t="shared" si="4"/>
        <v>0</v>
      </c>
      <c r="AG19" s="73">
        <f t="shared" si="4"/>
        <v>0</v>
      </c>
      <c r="AH19" s="557">
        <v>4</v>
      </c>
      <c r="AI19" s="232">
        <v>1</v>
      </c>
      <c r="AJ19" s="232">
        <v>4</v>
      </c>
      <c r="AK19" s="232">
        <v>1</v>
      </c>
      <c r="AL19" s="232">
        <v>1</v>
      </c>
      <c r="AM19" s="232">
        <v>4</v>
      </c>
      <c r="AN19" s="232">
        <v>4</v>
      </c>
      <c r="AO19" s="232">
        <v>4</v>
      </c>
      <c r="AP19" s="232">
        <v>4</v>
      </c>
      <c r="AQ19" s="232">
        <v>4</v>
      </c>
      <c r="AR19" s="232">
        <v>4</v>
      </c>
      <c r="AS19" s="232">
        <v>1</v>
      </c>
      <c r="AT19" s="232">
        <v>4</v>
      </c>
      <c r="AU19" s="232">
        <v>6</v>
      </c>
      <c r="AV19" s="234">
        <v>7</v>
      </c>
    </row>
    <row r="20" spans="2:48" ht="14.5" x14ac:dyDescent="0.35">
      <c r="B20" s="735"/>
      <c r="C20" s="1" t="s">
        <v>196</v>
      </c>
      <c r="D20" s="224">
        <v>266.58154999999999</v>
      </c>
      <c r="E20" s="223">
        <v>233.8</v>
      </c>
      <c r="F20" s="224">
        <v>327.34096</v>
      </c>
      <c r="G20" s="223">
        <v>349</v>
      </c>
      <c r="H20" s="223">
        <v>328.9</v>
      </c>
      <c r="I20" s="224">
        <v>301.20994000000002</v>
      </c>
      <c r="J20" s="224">
        <v>322.37042000000002</v>
      </c>
      <c r="K20" s="224">
        <v>132.71646000000001</v>
      </c>
      <c r="L20" s="224">
        <v>352.69429000000002</v>
      </c>
      <c r="M20" s="224">
        <v>496.17149999999998</v>
      </c>
      <c r="N20" s="224">
        <v>316.73129999999998</v>
      </c>
      <c r="O20" s="224">
        <v>267.82547</v>
      </c>
      <c r="P20" s="224">
        <v>276.14276999999998</v>
      </c>
      <c r="Q20" s="224">
        <v>339.12401999999997</v>
      </c>
      <c r="R20" s="224">
        <v>351.07364000000001</v>
      </c>
      <c r="S20" s="556">
        <f>100</f>
        <v>100</v>
      </c>
      <c r="T20" s="72">
        <f t="shared" si="7"/>
        <v>87.702993699301402</v>
      </c>
      <c r="U20" s="72">
        <f t="shared" si="2"/>
        <v>122.79205368863674</v>
      </c>
      <c r="V20" s="72">
        <f t="shared" si="2"/>
        <v>130.91678700195118</v>
      </c>
      <c r="W20" s="72">
        <f t="shared" si="2"/>
        <v>123.37688035799927</v>
      </c>
      <c r="X20" s="72">
        <f t="shared" si="2"/>
        <v>112.98979242937106</v>
      </c>
      <c r="Y20" s="72">
        <f t="shared" si="2"/>
        <v>120.92750604833681</v>
      </c>
      <c r="Z20" s="72">
        <f t="shared" si="2"/>
        <v>49.784563110237755</v>
      </c>
      <c r="AA20" s="72">
        <f t="shared" si="2"/>
        <v>132.30258808233356</v>
      </c>
      <c r="AB20" s="72">
        <f t="shared" si="2"/>
        <v>186.12372086515364</v>
      </c>
      <c r="AC20" s="72">
        <f t="shared" si="2"/>
        <v>118.81216085659341</v>
      </c>
      <c r="AD20" s="72">
        <f t="shared" si="2"/>
        <v>100.46661893893257</v>
      </c>
      <c r="AE20" s="72">
        <f t="shared" si="3"/>
        <v>103.58660229862119</v>
      </c>
      <c r="AF20" s="72">
        <f t="shared" si="4"/>
        <v>127.21211201600408</v>
      </c>
      <c r="AG20" s="73">
        <f t="shared" si="4"/>
        <v>131.69465028618822</v>
      </c>
      <c r="AH20" s="557">
        <v>4</v>
      </c>
      <c r="AI20" s="232">
        <v>1</v>
      </c>
      <c r="AJ20" s="232">
        <v>4</v>
      </c>
      <c r="AK20" s="232">
        <v>1</v>
      </c>
      <c r="AL20" s="232">
        <v>1</v>
      </c>
      <c r="AM20" s="232">
        <v>4</v>
      </c>
      <c r="AN20" s="232">
        <v>4</v>
      </c>
      <c r="AO20" s="232">
        <v>4</v>
      </c>
      <c r="AP20" s="232">
        <v>4</v>
      </c>
      <c r="AQ20" s="232">
        <v>4</v>
      </c>
      <c r="AR20" s="232">
        <v>4</v>
      </c>
      <c r="AS20" s="232">
        <v>4</v>
      </c>
      <c r="AT20" s="232">
        <v>4</v>
      </c>
      <c r="AU20" s="232">
        <v>6</v>
      </c>
      <c r="AV20" s="234">
        <v>7</v>
      </c>
    </row>
    <row r="21" spans="2:48" ht="14.5" x14ac:dyDescent="0.35">
      <c r="B21" s="735"/>
      <c r="C21" s="1" t="s">
        <v>197</v>
      </c>
      <c r="D21" s="223">
        <v>605.90002000000004</v>
      </c>
      <c r="E21" s="223">
        <v>461.3</v>
      </c>
      <c r="F21" s="223">
        <v>547.59998399999995</v>
      </c>
      <c r="G21" s="223">
        <v>582.9</v>
      </c>
      <c r="H21" s="223">
        <v>535.4</v>
      </c>
      <c r="I21" s="223">
        <v>521.09998100000007</v>
      </c>
      <c r="J21" s="223">
        <v>494.60000900000006</v>
      </c>
      <c r="K21" s="223">
        <v>269.20000700000003</v>
      </c>
      <c r="L21" s="223">
        <v>567.70000300000004</v>
      </c>
      <c r="M21" s="223">
        <v>772.40004199999998</v>
      </c>
      <c r="N21" s="223">
        <v>563.50001900000007</v>
      </c>
      <c r="O21" s="223">
        <v>476.39998200000002</v>
      </c>
      <c r="P21" s="224">
        <v>465.24338499999999</v>
      </c>
      <c r="Q21" s="224">
        <v>610.47499799999991</v>
      </c>
      <c r="R21" s="224">
        <v>642.19371799999999</v>
      </c>
      <c r="S21" s="556">
        <f>100</f>
        <v>100</v>
      </c>
      <c r="T21" s="72">
        <f t="shared" si="7"/>
        <v>76.134673175947412</v>
      </c>
      <c r="U21" s="72">
        <f t="shared" si="2"/>
        <v>90.377944532829019</v>
      </c>
      <c r="V21" s="72">
        <f t="shared" si="2"/>
        <v>96.203990882852253</v>
      </c>
      <c r="W21" s="72">
        <f t="shared" si="2"/>
        <v>88.36441365359255</v>
      </c>
      <c r="X21" s="72">
        <f t="shared" si="2"/>
        <v>86.00428516242664</v>
      </c>
      <c r="Y21" s="72">
        <f t="shared" si="2"/>
        <v>81.630630908379899</v>
      </c>
      <c r="Z21" s="72">
        <f t="shared" si="2"/>
        <v>44.429773578815862</v>
      </c>
      <c r="AA21" s="72">
        <f t="shared" si="2"/>
        <v>93.695326664620353</v>
      </c>
      <c r="AB21" s="72">
        <f t="shared" si="2"/>
        <v>127.47978486615662</v>
      </c>
      <c r="AC21" s="72">
        <f t="shared" si="2"/>
        <v>93.002145634522336</v>
      </c>
      <c r="AD21" s="72">
        <f t="shared" si="2"/>
        <v>78.626830545409121</v>
      </c>
      <c r="AE21" s="72">
        <f t="shared" si="3"/>
        <v>76.785504149678019</v>
      </c>
      <c r="AF21" s="72">
        <f t="shared" si="4"/>
        <v>100.75507143901396</v>
      </c>
      <c r="AG21" s="73">
        <f t="shared" si="4"/>
        <v>105.99004733487217</v>
      </c>
      <c r="AH21" s="557">
        <v>1</v>
      </c>
      <c r="AI21" s="232">
        <v>1</v>
      </c>
      <c r="AJ21" s="232">
        <v>1</v>
      </c>
      <c r="AK21" s="232">
        <v>1</v>
      </c>
      <c r="AL21" s="232">
        <v>1</v>
      </c>
      <c r="AM21" s="232">
        <v>1</v>
      </c>
      <c r="AN21" s="232">
        <v>1</v>
      </c>
      <c r="AO21" s="232">
        <v>1</v>
      </c>
      <c r="AP21" s="232">
        <v>1</v>
      </c>
      <c r="AQ21" s="232">
        <v>1</v>
      </c>
      <c r="AR21" s="232">
        <v>1</v>
      </c>
      <c r="AS21" s="232">
        <v>1</v>
      </c>
      <c r="AT21" s="232">
        <v>4</v>
      </c>
      <c r="AU21" s="232">
        <v>6</v>
      </c>
      <c r="AV21" s="234">
        <v>7</v>
      </c>
    </row>
    <row r="22" spans="2:48" ht="14.5" x14ac:dyDescent="0.35">
      <c r="B22" s="736"/>
      <c r="C22" s="8" t="s">
        <v>198</v>
      </c>
      <c r="D22" s="177">
        <v>339.31846999999999</v>
      </c>
      <c r="E22" s="177">
        <v>227.5</v>
      </c>
      <c r="F22" s="177">
        <v>220.25902399999998</v>
      </c>
      <c r="G22" s="177">
        <v>233.9</v>
      </c>
      <c r="H22" s="177">
        <v>206.5</v>
      </c>
      <c r="I22" s="177">
        <v>219.890041</v>
      </c>
      <c r="J22" s="177">
        <v>172.22958900000003</v>
      </c>
      <c r="K22" s="177">
        <v>136.48354699999999</v>
      </c>
      <c r="L22" s="177">
        <v>215.00571300000001</v>
      </c>
      <c r="M22" s="177">
        <v>276.228542</v>
      </c>
      <c r="N22" s="177">
        <v>246.76871900000003</v>
      </c>
      <c r="O22" s="177">
        <v>208.574512</v>
      </c>
      <c r="P22" s="177">
        <v>189.100615</v>
      </c>
      <c r="Q22" s="177">
        <v>271.350978</v>
      </c>
      <c r="R22" s="177">
        <v>291.12007800000003</v>
      </c>
      <c r="S22" s="556">
        <f>100</f>
        <v>100</v>
      </c>
      <c r="T22" s="72">
        <f t="shared" si="7"/>
        <v>67.046158731058767</v>
      </c>
      <c r="U22" s="72">
        <f t="shared" si="2"/>
        <v>64.912182351877277</v>
      </c>
      <c r="V22" s="72">
        <f t="shared" si="2"/>
        <v>68.9322924272292</v>
      </c>
      <c r="W22" s="72">
        <f t="shared" si="2"/>
        <v>60.85728254049949</v>
      </c>
      <c r="X22" s="72">
        <f t="shared" si="2"/>
        <v>64.803439966000084</v>
      </c>
      <c r="Y22" s="72">
        <f t="shared" si="2"/>
        <v>50.757504889138531</v>
      </c>
      <c r="Z22" s="72">
        <f t="shared" si="2"/>
        <v>40.222846401494145</v>
      </c>
      <c r="AA22" s="72">
        <f t="shared" si="2"/>
        <v>63.363987524758095</v>
      </c>
      <c r="AB22" s="72">
        <f t="shared" si="2"/>
        <v>81.406868892223883</v>
      </c>
      <c r="AC22" s="72">
        <f t="shared" si="2"/>
        <v>72.724811885424344</v>
      </c>
      <c r="AD22" s="72">
        <f t="shared" si="2"/>
        <v>61.468658632110419</v>
      </c>
      <c r="AE22" s="72">
        <f t="shared" si="3"/>
        <v>55.729537799695962</v>
      </c>
      <c r="AF22" s="72">
        <f t="shared" si="4"/>
        <v>79.969409858532018</v>
      </c>
      <c r="AG22" s="73">
        <f t="shared" si="4"/>
        <v>85.795529491807514</v>
      </c>
      <c r="AH22" s="557"/>
      <c r="AI22" s="232"/>
      <c r="AJ22" s="232"/>
      <c r="AK22" s="232"/>
      <c r="AL22" s="232"/>
      <c r="AM22" s="232"/>
      <c r="AN22" s="232"/>
      <c r="AO22" s="232"/>
      <c r="AP22" s="232"/>
      <c r="AQ22" s="232"/>
      <c r="AR22" s="232"/>
      <c r="AS22" s="232"/>
      <c r="AT22" s="232"/>
      <c r="AU22" s="232"/>
      <c r="AV22" s="234"/>
    </row>
    <row r="23" spans="2:48" ht="14.5" x14ac:dyDescent="0.35">
      <c r="B23" s="735" t="s">
        <v>200</v>
      </c>
      <c r="C23" s="1" t="s">
        <v>193</v>
      </c>
      <c r="D23" s="223">
        <v>3090</v>
      </c>
      <c r="E23" s="223">
        <v>3528.7</v>
      </c>
      <c r="F23" s="223">
        <v>4319</v>
      </c>
      <c r="G23" s="223">
        <v>6267</v>
      </c>
      <c r="H23" s="223">
        <v>3215.6</v>
      </c>
      <c r="I23" s="223">
        <v>7153.4</v>
      </c>
      <c r="J23" s="223">
        <v>2386.8000000000002</v>
      </c>
      <c r="K23" s="223">
        <v>1599.6</v>
      </c>
      <c r="L23" s="223">
        <v>2151.1999999999998</v>
      </c>
      <c r="M23" s="223">
        <v>5719.2</v>
      </c>
      <c r="N23" s="223">
        <v>2189.3000000000002</v>
      </c>
      <c r="O23" s="223">
        <v>3284.3</v>
      </c>
      <c r="P23" s="224">
        <v>3341.4904000000001</v>
      </c>
      <c r="Q23" s="224">
        <v>4099.8804</v>
      </c>
      <c r="R23" s="224">
        <v>4301.7412000000004</v>
      </c>
      <c r="S23" s="556">
        <f>100</f>
        <v>100</v>
      </c>
      <c r="T23" s="72">
        <f t="shared" si="7"/>
        <v>114.19741100323624</v>
      </c>
      <c r="U23" s="72">
        <f t="shared" si="2"/>
        <v>139.77346278317151</v>
      </c>
      <c r="V23" s="72">
        <f t="shared" si="2"/>
        <v>202.81553398058253</v>
      </c>
      <c r="W23" s="72">
        <f t="shared" si="2"/>
        <v>104.06472491909385</v>
      </c>
      <c r="X23" s="72">
        <f t="shared" si="2"/>
        <v>231.50161812297733</v>
      </c>
      <c r="Y23" s="72">
        <f t="shared" si="2"/>
        <v>77.242718446601955</v>
      </c>
      <c r="Z23" s="72">
        <f t="shared" si="2"/>
        <v>51.766990291262132</v>
      </c>
      <c r="AA23" s="72">
        <f t="shared" si="2"/>
        <v>69.618122977346275</v>
      </c>
      <c r="AB23" s="72">
        <f t="shared" si="2"/>
        <v>185.08737864077671</v>
      </c>
      <c r="AC23" s="72">
        <f t="shared" si="2"/>
        <v>70.851132686084156</v>
      </c>
      <c r="AD23" s="72">
        <f t="shared" si="2"/>
        <v>106.28802588996764</v>
      </c>
      <c r="AE23" s="72">
        <f t="shared" si="3"/>
        <v>108.13884789644014</v>
      </c>
      <c r="AF23" s="72">
        <f t="shared" si="4"/>
        <v>132.68221359223301</v>
      </c>
      <c r="AG23" s="73">
        <f t="shared" si="4"/>
        <v>139.21492556634306</v>
      </c>
      <c r="AH23" s="557">
        <v>1</v>
      </c>
      <c r="AI23" s="232">
        <v>1</v>
      </c>
      <c r="AJ23" s="232">
        <v>1</v>
      </c>
      <c r="AK23" s="232">
        <v>1</v>
      </c>
      <c r="AL23" s="232">
        <v>1</v>
      </c>
      <c r="AM23" s="232">
        <v>1</v>
      </c>
      <c r="AN23" s="232">
        <v>1</v>
      </c>
      <c r="AO23" s="232">
        <v>1</v>
      </c>
      <c r="AP23" s="232">
        <v>1</v>
      </c>
      <c r="AQ23" s="232">
        <v>1</v>
      </c>
      <c r="AR23" s="232">
        <v>1</v>
      </c>
      <c r="AS23" s="232">
        <v>1</v>
      </c>
      <c r="AT23" s="232">
        <v>4</v>
      </c>
      <c r="AU23" s="232">
        <v>6</v>
      </c>
      <c r="AV23" s="234">
        <v>7</v>
      </c>
    </row>
    <row r="24" spans="2:48" ht="14.5" x14ac:dyDescent="0.35">
      <c r="B24" s="735"/>
      <c r="C24" s="1" t="s">
        <v>194</v>
      </c>
      <c r="D24" s="223">
        <v>2587.8000000000002</v>
      </c>
      <c r="E24" s="223">
        <v>1908.5</v>
      </c>
      <c r="F24" s="223">
        <v>2212.1999999999998</v>
      </c>
      <c r="G24" s="223">
        <v>2212.3000000000002</v>
      </c>
      <c r="H24" s="223">
        <v>2116.1</v>
      </c>
      <c r="I24" s="223">
        <v>2352.1999999999998</v>
      </c>
      <c r="J24" s="223">
        <v>2785.2</v>
      </c>
      <c r="K24" s="223">
        <v>3700.9</v>
      </c>
      <c r="L24" s="223">
        <v>5185.8999999999996</v>
      </c>
      <c r="M24" s="223">
        <v>2257.4</v>
      </c>
      <c r="N24" s="224">
        <v>2164.9893000000002</v>
      </c>
      <c r="O24" s="223">
        <v>2230.3000000000002</v>
      </c>
      <c r="P24" s="224">
        <v>2244.4902999999999</v>
      </c>
      <c r="Q24" s="224">
        <v>2563.8778000000002</v>
      </c>
      <c r="R24" s="224">
        <v>2936.7026000000001</v>
      </c>
      <c r="S24" s="556">
        <f>100</f>
        <v>100</v>
      </c>
      <c r="T24" s="72">
        <f t="shared" si="7"/>
        <v>73.749903392843336</v>
      </c>
      <c r="U24" s="72">
        <f t="shared" si="2"/>
        <v>85.485740783677244</v>
      </c>
      <c r="V24" s="72">
        <f t="shared" si="2"/>
        <v>85.489605069943593</v>
      </c>
      <c r="W24" s="72">
        <f t="shared" si="2"/>
        <v>81.772161681737373</v>
      </c>
      <c r="X24" s="72">
        <f t="shared" si="2"/>
        <v>90.895741556534489</v>
      </c>
      <c r="Y24" s="72">
        <f t="shared" si="2"/>
        <v>107.62810108972872</v>
      </c>
      <c r="Z24" s="72">
        <f t="shared" si="2"/>
        <v>143.01337043048147</v>
      </c>
      <c r="AA24" s="72">
        <f t="shared" si="2"/>
        <v>200.3980214854316</v>
      </c>
      <c r="AB24" s="72">
        <f t="shared" si="2"/>
        <v>87.232398176056876</v>
      </c>
      <c r="AC24" s="72">
        <f t="shared" si="2"/>
        <v>83.661384187340602</v>
      </c>
      <c r="AD24" s="72">
        <f t="shared" si="2"/>
        <v>86.185176597882375</v>
      </c>
      <c r="AE24" s="72">
        <f t="shared" ref="AE24:AE27" si="12">P24*100/$D24</f>
        <v>86.733530411932904</v>
      </c>
      <c r="AF24" s="72">
        <f t="shared" ref="AF24:AG27" si="13">Q24*100/$D24</f>
        <v>99.075577710796821</v>
      </c>
      <c r="AG24" s="73">
        <f t="shared" si="13"/>
        <v>113.48259525465646</v>
      </c>
      <c r="AH24" s="557">
        <v>1</v>
      </c>
      <c r="AI24" s="232">
        <v>1</v>
      </c>
      <c r="AJ24" s="232">
        <v>1</v>
      </c>
      <c r="AK24" s="232">
        <v>1</v>
      </c>
      <c r="AL24" s="232">
        <v>1</v>
      </c>
      <c r="AM24" s="232">
        <v>1</v>
      </c>
      <c r="AN24" s="232">
        <v>1</v>
      </c>
      <c r="AO24" s="232">
        <v>1</v>
      </c>
      <c r="AP24" s="232">
        <v>1</v>
      </c>
      <c r="AQ24" s="232">
        <v>1</v>
      </c>
      <c r="AR24" s="232">
        <v>4</v>
      </c>
      <c r="AS24" s="232">
        <v>1</v>
      </c>
      <c r="AT24" s="232">
        <v>4</v>
      </c>
      <c r="AU24" s="232">
        <v>6</v>
      </c>
      <c r="AV24" s="234">
        <v>7</v>
      </c>
    </row>
    <row r="25" spans="2:48" ht="14.5" x14ac:dyDescent="0.35">
      <c r="B25" s="735"/>
      <c r="C25" s="1" t="s">
        <v>195</v>
      </c>
      <c r="D25" s="223">
        <v>8870.4</v>
      </c>
      <c r="E25" s="223">
        <v>6114.8</v>
      </c>
      <c r="F25" s="223">
        <v>6298.9</v>
      </c>
      <c r="G25" s="223">
        <v>5976.1</v>
      </c>
      <c r="H25" s="223">
        <v>6125.5</v>
      </c>
      <c r="I25" s="223">
        <v>5286.7</v>
      </c>
      <c r="J25" s="223">
        <v>5060.1000000000004</v>
      </c>
      <c r="K25" s="223">
        <v>5559.6</v>
      </c>
      <c r="L25" s="223">
        <v>5122.5</v>
      </c>
      <c r="M25" s="223">
        <v>4742.7</v>
      </c>
      <c r="N25" s="224">
        <v>4135.8972000000003</v>
      </c>
      <c r="O25" s="223">
        <v>8208.4</v>
      </c>
      <c r="P25" s="224">
        <v>8037.16</v>
      </c>
      <c r="Q25" s="224">
        <v>8748.2104999999992</v>
      </c>
      <c r="R25" s="224">
        <v>9564.3428000000004</v>
      </c>
      <c r="S25" s="556">
        <f>100</f>
        <v>100</v>
      </c>
      <c r="T25" s="72">
        <f t="shared" si="7"/>
        <v>68.934884559884566</v>
      </c>
      <c r="U25" s="72">
        <f t="shared" si="2"/>
        <v>71.010326479076483</v>
      </c>
      <c r="V25" s="72">
        <f t="shared" si="2"/>
        <v>67.371257215007219</v>
      </c>
      <c r="W25" s="72">
        <f t="shared" si="2"/>
        <v>69.055510461760463</v>
      </c>
      <c r="X25" s="72">
        <f t="shared" si="2"/>
        <v>59.599341630591631</v>
      </c>
      <c r="Y25" s="72">
        <f t="shared" si="2"/>
        <v>57.044778138528144</v>
      </c>
      <c r="Z25" s="72">
        <f t="shared" si="2"/>
        <v>62.6758658008658</v>
      </c>
      <c r="AA25" s="72">
        <f t="shared" si="2"/>
        <v>57.748241341991346</v>
      </c>
      <c r="AB25" s="72">
        <f t="shared" si="2"/>
        <v>53.466585497835503</v>
      </c>
      <c r="AC25" s="72">
        <f t="shared" si="2"/>
        <v>46.625825216450224</v>
      </c>
      <c r="AD25" s="72">
        <f t="shared" si="2"/>
        <v>92.536976911976922</v>
      </c>
      <c r="AE25" s="72">
        <f t="shared" si="12"/>
        <v>90.606511544011553</v>
      </c>
      <c r="AF25" s="72">
        <f t="shared" si="13"/>
        <v>98.622502931096676</v>
      </c>
      <c r="AG25" s="73">
        <f t="shared" si="13"/>
        <v>107.82312860750362</v>
      </c>
      <c r="AH25" s="557">
        <v>1</v>
      </c>
      <c r="AI25" s="232">
        <v>1</v>
      </c>
      <c r="AJ25" s="232">
        <v>1</v>
      </c>
      <c r="AK25" s="232">
        <v>1</v>
      </c>
      <c r="AL25" s="232">
        <v>1</v>
      </c>
      <c r="AM25" s="232">
        <v>1</v>
      </c>
      <c r="AN25" s="232">
        <v>1</v>
      </c>
      <c r="AO25" s="232">
        <v>1</v>
      </c>
      <c r="AP25" s="232">
        <v>1</v>
      </c>
      <c r="AQ25" s="232">
        <v>1</v>
      </c>
      <c r="AR25" s="232">
        <v>4</v>
      </c>
      <c r="AS25" s="232">
        <v>1</v>
      </c>
      <c r="AT25" s="232">
        <v>4</v>
      </c>
      <c r="AU25" s="232">
        <v>6</v>
      </c>
      <c r="AV25" s="234">
        <v>7</v>
      </c>
    </row>
    <row r="26" spans="2:48" ht="14.5" x14ac:dyDescent="0.35">
      <c r="B26" s="735"/>
      <c r="C26" s="1" t="s">
        <v>196</v>
      </c>
      <c r="D26" s="223">
        <v>20306.7</v>
      </c>
      <c r="E26" s="223">
        <v>20844.900000000001</v>
      </c>
      <c r="F26" s="223">
        <v>21596</v>
      </c>
      <c r="G26" s="223">
        <v>21746.7</v>
      </c>
      <c r="H26" s="223">
        <v>25689.4</v>
      </c>
      <c r="I26" s="223">
        <v>20804.3</v>
      </c>
      <c r="J26" s="223">
        <v>26649</v>
      </c>
      <c r="K26" s="223">
        <v>78345.100000000006</v>
      </c>
      <c r="L26" s="223">
        <v>74168.800000000003</v>
      </c>
      <c r="M26" s="223">
        <v>84542.9</v>
      </c>
      <c r="N26" s="224">
        <v>94972.308999999994</v>
      </c>
      <c r="O26" s="223">
        <v>96828.4</v>
      </c>
      <c r="P26" s="224">
        <v>111046.64</v>
      </c>
      <c r="Q26" s="224">
        <v>141777.71</v>
      </c>
      <c r="R26" s="224">
        <v>154043.98000000001</v>
      </c>
      <c r="S26" s="556">
        <f>100</f>
        <v>100</v>
      </c>
      <c r="T26" s="72">
        <f t="shared" si="7"/>
        <v>102.65035677879716</v>
      </c>
      <c r="U26" s="72">
        <f t="shared" si="2"/>
        <v>106.34913599944845</v>
      </c>
      <c r="V26" s="72">
        <f t="shared" si="2"/>
        <v>107.09125559544387</v>
      </c>
      <c r="W26" s="72">
        <f t="shared" si="2"/>
        <v>126.50701492610813</v>
      </c>
      <c r="X26" s="72">
        <f t="shared" si="2"/>
        <v>102.45042276687005</v>
      </c>
      <c r="Y26" s="72">
        <f t="shared" si="2"/>
        <v>131.23254886318307</v>
      </c>
      <c r="Z26" s="72">
        <f t="shared" si="2"/>
        <v>385.80911718792322</v>
      </c>
      <c r="AA26" s="72">
        <f t="shared" si="2"/>
        <v>365.24299861622023</v>
      </c>
      <c r="AB26" s="72">
        <f t="shared" si="2"/>
        <v>416.33007825003568</v>
      </c>
      <c r="AC26" s="72">
        <f t="shared" si="2"/>
        <v>467.68952611699575</v>
      </c>
      <c r="AD26" s="72">
        <f t="shared" si="2"/>
        <v>476.82981479019236</v>
      </c>
      <c r="AE26" s="72">
        <f t="shared" si="12"/>
        <v>546.84729670502838</v>
      </c>
      <c r="AF26" s="72">
        <f t="shared" si="13"/>
        <v>698.18193010188747</v>
      </c>
      <c r="AG26" s="73">
        <f t="shared" si="13"/>
        <v>758.58696883294681</v>
      </c>
      <c r="AH26" s="557">
        <v>1</v>
      </c>
      <c r="AI26" s="232">
        <v>1</v>
      </c>
      <c r="AJ26" s="232">
        <v>1</v>
      </c>
      <c r="AK26" s="232">
        <v>1</v>
      </c>
      <c r="AL26" s="232">
        <v>1</v>
      </c>
      <c r="AM26" s="232">
        <v>1</v>
      </c>
      <c r="AN26" s="232">
        <v>1</v>
      </c>
      <c r="AO26" s="232">
        <v>1</v>
      </c>
      <c r="AP26" s="232">
        <v>1</v>
      </c>
      <c r="AQ26" s="232">
        <v>1</v>
      </c>
      <c r="AR26" s="232">
        <v>4</v>
      </c>
      <c r="AS26" s="232">
        <v>1</v>
      </c>
      <c r="AT26" s="232">
        <v>4</v>
      </c>
      <c r="AU26" s="232">
        <v>6</v>
      </c>
      <c r="AV26" s="234">
        <v>7</v>
      </c>
    </row>
    <row r="27" spans="2:48" ht="14.5" x14ac:dyDescent="0.35">
      <c r="B27" s="735"/>
      <c r="C27" s="1" t="s">
        <v>197</v>
      </c>
      <c r="D27" s="223">
        <v>34854.9</v>
      </c>
      <c r="E27" s="223">
        <v>32396.9</v>
      </c>
      <c r="F27" s="223">
        <v>34426.1</v>
      </c>
      <c r="G27" s="223">
        <v>36202.1</v>
      </c>
      <c r="H27" s="223">
        <v>37146.600000000006</v>
      </c>
      <c r="I27" s="223">
        <v>35596.6</v>
      </c>
      <c r="J27" s="223">
        <v>36881.1</v>
      </c>
      <c r="K27" s="223">
        <v>89205.200000000012</v>
      </c>
      <c r="L27" s="223">
        <v>86628.4</v>
      </c>
      <c r="M27" s="223">
        <v>97262.2</v>
      </c>
      <c r="N27" s="223">
        <v>103462.49549999999</v>
      </c>
      <c r="O27" s="223">
        <v>110551.4</v>
      </c>
      <c r="P27" s="224">
        <v>124669.7807</v>
      </c>
      <c r="Q27" s="224">
        <v>157189.67869999999</v>
      </c>
      <c r="R27" s="224">
        <v>170846.7666</v>
      </c>
      <c r="S27" s="556">
        <f>100</f>
        <v>100</v>
      </c>
      <c r="T27" s="72">
        <f t="shared" si="7"/>
        <v>92.947906894009165</v>
      </c>
      <c r="U27" s="72">
        <f t="shared" si="7"/>
        <v>98.769756906489476</v>
      </c>
      <c r="V27" s="72">
        <f t="shared" si="7"/>
        <v>103.86516673408903</v>
      </c>
      <c r="W27" s="72">
        <f t="shared" si="7"/>
        <v>106.57497224206641</v>
      </c>
      <c r="X27" s="72">
        <f t="shared" si="7"/>
        <v>102.12796479117713</v>
      </c>
      <c r="Y27" s="72">
        <f t="shared" si="7"/>
        <v>105.81324290128504</v>
      </c>
      <c r="Z27" s="72">
        <f t="shared" si="7"/>
        <v>255.93302519875257</v>
      </c>
      <c r="AA27" s="72">
        <f t="shared" si="7"/>
        <v>248.54009048942902</v>
      </c>
      <c r="AB27" s="72">
        <f t="shared" ref="AB27:AD87" si="14">M27*100/$D27</f>
        <v>279.0488568321814</v>
      </c>
      <c r="AC27" s="72">
        <f t="shared" si="14"/>
        <v>296.83773443619111</v>
      </c>
      <c r="AD27" s="72">
        <f t="shared" si="14"/>
        <v>317.17606419757334</v>
      </c>
      <c r="AE27" s="72">
        <f t="shared" si="12"/>
        <v>357.68222172492244</v>
      </c>
      <c r="AF27" s="72">
        <f t="shared" si="13"/>
        <v>450.9830144398635</v>
      </c>
      <c r="AG27" s="73">
        <f t="shared" si="13"/>
        <v>490.16570582615356</v>
      </c>
      <c r="AH27" s="557">
        <v>1</v>
      </c>
      <c r="AI27" s="232">
        <v>1</v>
      </c>
      <c r="AJ27" s="232">
        <v>1</v>
      </c>
      <c r="AK27" s="232">
        <v>1</v>
      </c>
      <c r="AL27" s="232">
        <v>1</v>
      </c>
      <c r="AM27" s="232">
        <v>1</v>
      </c>
      <c r="AN27" s="232">
        <v>1</v>
      </c>
      <c r="AO27" s="232">
        <v>1</v>
      </c>
      <c r="AP27" s="232">
        <v>1</v>
      </c>
      <c r="AQ27" s="232">
        <v>1</v>
      </c>
      <c r="AR27" s="232">
        <v>1</v>
      </c>
      <c r="AS27" s="232">
        <v>1</v>
      </c>
      <c r="AT27" s="232">
        <v>4</v>
      </c>
      <c r="AU27" s="232">
        <v>6</v>
      </c>
      <c r="AV27" s="234">
        <v>7</v>
      </c>
    </row>
    <row r="28" spans="2:48" ht="14.5" x14ac:dyDescent="0.35">
      <c r="B28" s="735"/>
      <c r="C28" s="1" t="s">
        <v>198</v>
      </c>
      <c r="D28" s="177">
        <v>14548.2</v>
      </c>
      <c r="E28" s="177">
        <v>11552</v>
      </c>
      <c r="F28" s="177">
        <v>12830.099999999999</v>
      </c>
      <c r="G28" s="177">
        <v>14455.4</v>
      </c>
      <c r="H28" s="177">
        <v>11457.2</v>
      </c>
      <c r="I28" s="177">
        <v>14792.3</v>
      </c>
      <c r="J28" s="177">
        <v>10232.1</v>
      </c>
      <c r="K28" s="177">
        <v>10860.1</v>
      </c>
      <c r="L28" s="177">
        <v>12459.599999999999</v>
      </c>
      <c r="M28" s="177">
        <v>12719.3</v>
      </c>
      <c r="N28" s="177">
        <v>8490.1864999999998</v>
      </c>
      <c r="O28" s="177">
        <v>13723</v>
      </c>
      <c r="P28" s="177">
        <v>13623.1407</v>
      </c>
      <c r="Q28" s="177">
        <v>15411.968699999999</v>
      </c>
      <c r="R28" s="177">
        <v>16802.786599999999</v>
      </c>
      <c r="S28" s="556">
        <f>100</f>
        <v>100</v>
      </c>
      <c r="T28" s="72">
        <f t="shared" si="7"/>
        <v>79.405012303927634</v>
      </c>
      <c r="U28" s="72">
        <f t="shared" si="7"/>
        <v>88.190291582463786</v>
      </c>
      <c r="V28" s="72">
        <f t="shared" si="7"/>
        <v>99.36212039977454</v>
      </c>
      <c r="W28" s="72">
        <f t="shared" si="7"/>
        <v>78.753385298524904</v>
      </c>
      <c r="X28" s="72">
        <f t="shared" si="7"/>
        <v>101.67787080188614</v>
      </c>
      <c r="Y28" s="72">
        <f t="shared" si="7"/>
        <v>70.332412257186448</v>
      </c>
      <c r="Z28" s="72">
        <f t="shared" si="7"/>
        <v>74.649097482850109</v>
      </c>
      <c r="AA28" s="72">
        <f t="shared" si="7"/>
        <v>85.643584773374002</v>
      </c>
      <c r="AB28" s="72">
        <f t="shared" si="14"/>
        <v>87.428685335642896</v>
      </c>
      <c r="AC28" s="72">
        <f t="shared" si="14"/>
        <v>58.359016923055769</v>
      </c>
      <c r="AD28" s="72">
        <f t="shared" si="14"/>
        <v>94.327820623857235</v>
      </c>
      <c r="AE28" s="72">
        <f t="shared" ref="AE28:AE31" si="15">P28*100/$D28</f>
        <v>93.641417494947831</v>
      </c>
      <c r="AF28" s="72">
        <f t="shared" ref="AF28:AG31" si="16">Q28*100/$D28</f>
        <v>105.93728914917308</v>
      </c>
      <c r="AG28" s="73">
        <f t="shared" si="16"/>
        <v>115.49735774872492</v>
      </c>
      <c r="AH28" s="557"/>
      <c r="AI28" s="232"/>
      <c r="AJ28" s="232"/>
      <c r="AK28" s="232"/>
      <c r="AL28" s="232"/>
      <c r="AM28" s="232"/>
      <c r="AN28" s="232"/>
      <c r="AO28" s="232"/>
      <c r="AP28" s="232"/>
      <c r="AQ28" s="232"/>
      <c r="AR28" s="232"/>
      <c r="AS28" s="232"/>
      <c r="AT28" s="232"/>
      <c r="AU28" s="232"/>
      <c r="AV28" s="234"/>
    </row>
    <row r="29" spans="2:48" ht="15" customHeight="1" x14ac:dyDescent="0.35">
      <c r="B29" s="737" t="s">
        <v>201</v>
      </c>
      <c r="C29" s="7" t="s">
        <v>193</v>
      </c>
      <c r="D29" s="223">
        <v>216.1</v>
      </c>
      <c r="E29" s="223">
        <v>311.2</v>
      </c>
      <c r="F29" s="224">
        <v>394.64589999999998</v>
      </c>
      <c r="G29" s="224">
        <v>320.55856999999997</v>
      </c>
      <c r="H29" s="224">
        <v>382.04901999999998</v>
      </c>
      <c r="I29" s="223">
        <v>422.6</v>
      </c>
      <c r="J29" s="223">
        <v>393.5</v>
      </c>
      <c r="K29" s="223">
        <v>289.60000000000002</v>
      </c>
      <c r="L29" s="223">
        <v>470</v>
      </c>
      <c r="M29" s="223">
        <v>598.4</v>
      </c>
      <c r="N29" s="224">
        <v>637.55268999999998</v>
      </c>
      <c r="O29" s="223">
        <v>562.4</v>
      </c>
      <c r="P29" s="224">
        <v>545.73879999999997</v>
      </c>
      <c r="Q29" s="224">
        <v>739.01685999999995</v>
      </c>
      <c r="R29" s="224">
        <v>777.90845000000002</v>
      </c>
      <c r="S29" s="556">
        <f>100</f>
        <v>100</v>
      </c>
      <c r="T29" s="72">
        <f t="shared" si="7"/>
        <v>144.00740397963907</v>
      </c>
      <c r="U29" s="72">
        <f t="shared" si="7"/>
        <v>182.62188801480795</v>
      </c>
      <c r="V29" s="72">
        <f t="shared" si="7"/>
        <v>148.33807033780656</v>
      </c>
      <c r="W29" s="72">
        <f t="shared" si="7"/>
        <v>176.79269782508101</v>
      </c>
      <c r="X29" s="72">
        <f t="shared" si="7"/>
        <v>195.55761221656641</v>
      </c>
      <c r="Y29" s="72">
        <f t="shared" si="7"/>
        <v>182.09162424803333</v>
      </c>
      <c r="Z29" s="72">
        <f t="shared" si="7"/>
        <v>134.0120314669135</v>
      </c>
      <c r="AA29" s="72">
        <f t="shared" si="7"/>
        <v>217.4919018972698</v>
      </c>
      <c r="AB29" s="72">
        <f t="shared" si="14"/>
        <v>276.90883850069412</v>
      </c>
      <c r="AC29" s="72">
        <f t="shared" si="14"/>
        <v>295.02669597408607</v>
      </c>
      <c r="AD29" s="72">
        <f t="shared" si="14"/>
        <v>260.24988431281815</v>
      </c>
      <c r="AE29" s="72">
        <f t="shared" si="15"/>
        <v>252.53993521517816</v>
      </c>
      <c r="AF29" s="72">
        <f t="shared" si="16"/>
        <v>341.9791115224433</v>
      </c>
      <c r="AG29" s="73">
        <f t="shared" si="16"/>
        <v>359.97614530310045</v>
      </c>
      <c r="AH29" s="557">
        <v>1</v>
      </c>
      <c r="AI29" s="232">
        <v>1</v>
      </c>
      <c r="AJ29" s="232">
        <v>4</v>
      </c>
      <c r="AK29" s="232">
        <v>4</v>
      </c>
      <c r="AL29" s="232">
        <v>4</v>
      </c>
      <c r="AM29" s="232">
        <v>1</v>
      </c>
      <c r="AN29" s="232">
        <v>1</v>
      </c>
      <c r="AO29" s="232">
        <v>1</v>
      </c>
      <c r="AP29" s="232">
        <v>1</v>
      </c>
      <c r="AQ29" s="232">
        <v>1</v>
      </c>
      <c r="AR29" s="232">
        <v>4</v>
      </c>
      <c r="AS29" s="232">
        <v>1</v>
      </c>
      <c r="AT29" s="232">
        <v>4</v>
      </c>
      <c r="AU29" s="232">
        <v>6</v>
      </c>
      <c r="AV29" s="234">
        <v>7</v>
      </c>
    </row>
    <row r="30" spans="2:48" ht="14.5" x14ac:dyDescent="0.35">
      <c r="B30" s="735"/>
      <c r="C30" s="1" t="s">
        <v>194</v>
      </c>
      <c r="D30" s="224">
        <v>13.022155</v>
      </c>
      <c r="E30" s="224">
        <v>16.179874000000002</v>
      </c>
      <c r="F30" s="224">
        <v>18.953358000000001</v>
      </c>
      <c r="G30" s="224">
        <v>14.645593</v>
      </c>
      <c r="H30" s="224">
        <v>7.143459</v>
      </c>
      <c r="I30" s="224">
        <v>2.4432290999999999</v>
      </c>
      <c r="J30" s="224">
        <v>20.661840000000002</v>
      </c>
      <c r="K30" s="224">
        <v>19.686219999999999</v>
      </c>
      <c r="L30" s="224">
        <v>0</v>
      </c>
      <c r="M30" s="224">
        <v>0</v>
      </c>
      <c r="N30" s="224">
        <v>0</v>
      </c>
      <c r="O30" s="224">
        <v>0</v>
      </c>
      <c r="P30" s="224">
        <v>0</v>
      </c>
      <c r="Q30" s="224">
        <v>0</v>
      </c>
      <c r="R30" s="224">
        <v>0</v>
      </c>
      <c r="S30" s="556">
        <f>100</f>
        <v>100</v>
      </c>
      <c r="T30" s="72">
        <f t="shared" si="7"/>
        <v>124.24882056771712</v>
      </c>
      <c r="U30" s="72">
        <f t="shared" si="7"/>
        <v>145.54701583570463</v>
      </c>
      <c r="V30" s="72">
        <f t="shared" si="7"/>
        <v>112.4667384161838</v>
      </c>
      <c r="W30" s="72">
        <f t="shared" si="7"/>
        <v>54.85619699658006</v>
      </c>
      <c r="X30" s="72">
        <f t="shared" si="7"/>
        <v>18.762095060302997</v>
      </c>
      <c r="Y30" s="72">
        <f t="shared" si="7"/>
        <v>158.66682588250563</v>
      </c>
      <c r="Z30" s="72">
        <f t="shared" si="7"/>
        <v>151.1748247505885</v>
      </c>
      <c r="AA30" s="72">
        <f t="shared" si="7"/>
        <v>0</v>
      </c>
      <c r="AB30" s="72">
        <f t="shared" si="14"/>
        <v>0</v>
      </c>
      <c r="AC30" s="72">
        <f t="shared" si="14"/>
        <v>0</v>
      </c>
      <c r="AD30" s="72">
        <f t="shared" si="14"/>
        <v>0</v>
      </c>
      <c r="AE30" s="72">
        <f t="shared" si="15"/>
        <v>0</v>
      </c>
      <c r="AF30" s="72">
        <f t="shared" si="16"/>
        <v>0</v>
      </c>
      <c r="AG30" s="73">
        <f t="shared" si="16"/>
        <v>0</v>
      </c>
      <c r="AH30" s="557">
        <v>4</v>
      </c>
      <c r="AI30" s="232">
        <v>4</v>
      </c>
      <c r="AJ30" s="232">
        <v>4</v>
      </c>
      <c r="AK30" s="232">
        <v>4</v>
      </c>
      <c r="AL30" s="232">
        <v>4</v>
      </c>
      <c r="AM30" s="232">
        <v>4</v>
      </c>
      <c r="AN30" s="232">
        <v>4</v>
      </c>
      <c r="AO30" s="232">
        <v>4</v>
      </c>
      <c r="AP30" s="232">
        <v>4</v>
      </c>
      <c r="AQ30" s="232">
        <v>4</v>
      </c>
      <c r="AR30" s="232">
        <v>4</v>
      </c>
      <c r="AS30" s="232">
        <v>4</v>
      </c>
      <c r="AT30" s="232">
        <v>4</v>
      </c>
      <c r="AU30" s="232">
        <v>6</v>
      </c>
      <c r="AV30" s="234">
        <v>7</v>
      </c>
    </row>
    <row r="31" spans="2:48" ht="14.5" x14ac:dyDescent="0.35">
      <c r="B31" s="735"/>
      <c r="C31" s="1" t="s">
        <v>195</v>
      </c>
      <c r="D31" s="224">
        <v>101.23338</v>
      </c>
      <c r="E31" s="223">
        <v>184.9</v>
      </c>
      <c r="F31" s="224">
        <v>85.603303999999994</v>
      </c>
      <c r="G31" s="224">
        <v>189.88504</v>
      </c>
      <c r="H31" s="224">
        <v>268.66604000000001</v>
      </c>
      <c r="I31" s="224">
        <v>307.52005000000003</v>
      </c>
      <c r="J31" s="224">
        <v>101.24511</v>
      </c>
      <c r="K31" s="224">
        <v>94.868707000000001</v>
      </c>
      <c r="L31" s="224">
        <v>107.38625999999999</v>
      </c>
      <c r="M31" s="224">
        <v>72.718292000000005</v>
      </c>
      <c r="N31" s="224">
        <v>66.939729</v>
      </c>
      <c r="O31" s="224">
        <v>0</v>
      </c>
      <c r="P31" s="224">
        <v>59.823390000000003</v>
      </c>
      <c r="Q31" s="224">
        <v>77.321973</v>
      </c>
      <c r="R31" s="224">
        <v>82.703072000000006</v>
      </c>
      <c r="S31" s="556">
        <f>100</f>
        <v>100</v>
      </c>
      <c r="T31" s="72">
        <f t="shared" si="7"/>
        <v>182.64726516095777</v>
      </c>
      <c r="U31" s="72">
        <f t="shared" si="7"/>
        <v>84.560353511855467</v>
      </c>
      <c r="V31" s="72">
        <f t="shared" si="7"/>
        <v>187.57156977273704</v>
      </c>
      <c r="W31" s="72">
        <f t="shared" si="7"/>
        <v>265.39273903528658</v>
      </c>
      <c r="X31" s="72">
        <f t="shared" si="7"/>
        <v>303.77337000898325</v>
      </c>
      <c r="Y31" s="72">
        <f t="shared" si="7"/>
        <v>100.0115870871841</v>
      </c>
      <c r="Z31" s="72">
        <f t="shared" si="7"/>
        <v>93.712871189325099</v>
      </c>
      <c r="AA31" s="72">
        <f t="shared" si="7"/>
        <v>106.07791619720689</v>
      </c>
      <c r="AB31" s="72">
        <f t="shared" si="14"/>
        <v>71.832326452006242</v>
      </c>
      <c r="AC31" s="72">
        <f t="shared" si="14"/>
        <v>66.124166752112785</v>
      </c>
      <c r="AD31" s="72">
        <f t="shared" si="14"/>
        <v>0</v>
      </c>
      <c r="AE31" s="72">
        <f t="shared" si="15"/>
        <v>59.094529887276316</v>
      </c>
      <c r="AF31" s="72">
        <f t="shared" si="16"/>
        <v>76.379918362895722</v>
      </c>
      <c r="AG31" s="73">
        <f t="shared" si="16"/>
        <v>81.695456577662441</v>
      </c>
      <c r="AH31" s="557">
        <v>4</v>
      </c>
      <c r="AI31" s="232">
        <v>1</v>
      </c>
      <c r="AJ31" s="232">
        <v>4</v>
      </c>
      <c r="AK31" s="232">
        <v>4</v>
      </c>
      <c r="AL31" s="232">
        <v>4</v>
      </c>
      <c r="AM31" s="232">
        <v>4</v>
      </c>
      <c r="AN31" s="232">
        <v>4</v>
      </c>
      <c r="AO31" s="232">
        <v>4</v>
      </c>
      <c r="AP31" s="232">
        <v>4</v>
      </c>
      <c r="AQ31" s="232">
        <v>4</v>
      </c>
      <c r="AR31" s="232">
        <v>4</v>
      </c>
      <c r="AS31" s="232">
        <v>4</v>
      </c>
      <c r="AT31" s="232">
        <v>4</v>
      </c>
      <c r="AU31" s="232">
        <v>6</v>
      </c>
      <c r="AV31" s="234">
        <v>7</v>
      </c>
    </row>
    <row r="32" spans="2:48" ht="14.5" x14ac:dyDescent="0.35">
      <c r="B32" s="735"/>
      <c r="C32" s="1" t="s">
        <v>196</v>
      </c>
      <c r="D32" s="224">
        <v>2527.5445</v>
      </c>
      <c r="E32" s="224">
        <v>2669.1201000000001</v>
      </c>
      <c r="F32" s="224">
        <v>2537.2973999999999</v>
      </c>
      <c r="G32" s="224">
        <v>2756.2107999999998</v>
      </c>
      <c r="H32" s="224">
        <v>2888.4416999999999</v>
      </c>
      <c r="I32" s="224">
        <v>2759.0367999999999</v>
      </c>
      <c r="J32" s="224">
        <v>3024.1931</v>
      </c>
      <c r="K32" s="224">
        <v>2882.8449999999998</v>
      </c>
      <c r="L32" s="224">
        <v>3308.2138</v>
      </c>
      <c r="M32" s="224">
        <v>2273.1815999999999</v>
      </c>
      <c r="N32" s="224">
        <v>2105.4023999999999</v>
      </c>
      <c r="O32" s="223">
        <v>2241.1999999999998</v>
      </c>
      <c r="P32" s="224">
        <v>2008.5539000000001</v>
      </c>
      <c r="Q32" s="224">
        <v>2616.7864</v>
      </c>
      <c r="R32" s="224">
        <v>2764.605</v>
      </c>
      <c r="S32" s="556">
        <f>100</f>
        <v>100</v>
      </c>
      <c r="T32" s="72">
        <f t="shared" si="7"/>
        <v>105.60130988791691</v>
      </c>
      <c r="U32" s="72">
        <f t="shared" si="7"/>
        <v>100.38586462078115</v>
      </c>
      <c r="V32" s="72">
        <f t="shared" si="7"/>
        <v>109.04697424713984</v>
      </c>
      <c r="W32" s="72">
        <f t="shared" si="7"/>
        <v>114.27856957612417</v>
      </c>
      <c r="X32" s="72">
        <f t="shared" si="7"/>
        <v>109.15878236762993</v>
      </c>
      <c r="Y32" s="72">
        <f t="shared" si="7"/>
        <v>119.64945028663195</v>
      </c>
      <c r="Z32" s="72">
        <f t="shared" si="7"/>
        <v>114.05714122936313</v>
      </c>
      <c r="AA32" s="72">
        <f t="shared" si="7"/>
        <v>130.88647103938229</v>
      </c>
      <c r="AB32" s="72">
        <f t="shared" si="14"/>
        <v>89.936363138215754</v>
      </c>
      <c r="AC32" s="72">
        <f t="shared" si="14"/>
        <v>83.298331641638754</v>
      </c>
      <c r="AD32" s="72">
        <f t="shared" si="14"/>
        <v>88.671040213139662</v>
      </c>
      <c r="AE32" s="72">
        <f t="shared" ref="AE32:AE35" si="17">P32*100/$D32</f>
        <v>79.466608797589927</v>
      </c>
      <c r="AF32" s="72">
        <f t="shared" ref="AF32:AG35" si="18">Q32*100/$D32</f>
        <v>103.53077463126762</v>
      </c>
      <c r="AG32" s="73">
        <f t="shared" si="18"/>
        <v>109.3790831378043</v>
      </c>
      <c r="AH32" s="557">
        <v>4</v>
      </c>
      <c r="AI32" s="232">
        <v>4</v>
      </c>
      <c r="AJ32" s="232">
        <v>4</v>
      </c>
      <c r="AK32" s="232">
        <v>4</v>
      </c>
      <c r="AL32" s="232">
        <v>4</v>
      </c>
      <c r="AM32" s="232">
        <v>4</v>
      </c>
      <c r="AN32" s="232">
        <v>4</v>
      </c>
      <c r="AO32" s="232">
        <v>4</v>
      </c>
      <c r="AP32" s="232">
        <v>4</v>
      </c>
      <c r="AQ32" s="232">
        <v>4</v>
      </c>
      <c r="AR32" s="232">
        <v>4</v>
      </c>
      <c r="AS32" s="232">
        <v>1</v>
      </c>
      <c r="AT32" s="232">
        <v>4</v>
      </c>
      <c r="AU32" s="232">
        <v>6</v>
      </c>
      <c r="AV32" s="234">
        <v>7</v>
      </c>
    </row>
    <row r="33" spans="2:48" ht="14.5" x14ac:dyDescent="0.35">
      <c r="B33" s="735"/>
      <c r="C33" s="1" t="s">
        <v>197</v>
      </c>
      <c r="D33" s="223">
        <v>2857.9000350000001</v>
      </c>
      <c r="E33" s="223">
        <v>3181.3999739999999</v>
      </c>
      <c r="F33" s="223">
        <v>3036.4999619999999</v>
      </c>
      <c r="G33" s="223">
        <v>3281.3000029999998</v>
      </c>
      <c r="H33" s="223">
        <v>3546.3002189999997</v>
      </c>
      <c r="I33" s="223">
        <v>3491.6000790999997</v>
      </c>
      <c r="J33" s="223">
        <v>3539.60005</v>
      </c>
      <c r="K33" s="223">
        <v>3286.9999269999998</v>
      </c>
      <c r="L33" s="223">
        <v>3885.6000599999998</v>
      </c>
      <c r="M33" s="223">
        <v>2944.299892</v>
      </c>
      <c r="N33" s="224">
        <v>2809.8948190000001</v>
      </c>
      <c r="O33" s="223">
        <v>2803.6</v>
      </c>
      <c r="P33" s="224">
        <v>2614.11609</v>
      </c>
      <c r="Q33" s="224">
        <v>3433.1252329999998</v>
      </c>
      <c r="R33" s="224">
        <v>3625.2165220000002</v>
      </c>
      <c r="S33" s="556">
        <f>100</f>
        <v>100</v>
      </c>
      <c r="T33" s="72">
        <f t="shared" si="7"/>
        <v>111.31949805935041</v>
      </c>
      <c r="U33" s="72">
        <f t="shared" si="7"/>
        <v>106.24934129300291</v>
      </c>
      <c r="V33" s="72">
        <f t="shared" si="7"/>
        <v>114.81507270424872</v>
      </c>
      <c r="W33" s="72">
        <f t="shared" si="7"/>
        <v>124.08762292485153</v>
      </c>
      <c r="X33" s="72">
        <f t="shared" si="7"/>
        <v>122.17362526117887</v>
      </c>
      <c r="Y33" s="72">
        <f t="shared" si="7"/>
        <v>123.85317914032636</v>
      </c>
      <c r="Z33" s="72">
        <f t="shared" si="7"/>
        <v>115.01451718901707</v>
      </c>
      <c r="AA33" s="72">
        <f t="shared" si="7"/>
        <v>135.95997104216417</v>
      </c>
      <c r="AB33" s="72">
        <f t="shared" si="14"/>
        <v>103.02319381160579</v>
      </c>
      <c r="AC33" s="72">
        <f t="shared" si="14"/>
        <v>98.320262590990168</v>
      </c>
      <c r="AD33" s="72">
        <f t="shared" si="14"/>
        <v>98.10000229766608</v>
      </c>
      <c r="AE33" s="72">
        <f t="shared" si="17"/>
        <v>91.469822526525135</v>
      </c>
      <c r="AF33" s="72">
        <f t="shared" si="18"/>
        <v>120.12754788324847</v>
      </c>
      <c r="AG33" s="73">
        <f t="shared" si="18"/>
        <v>126.8489617412388</v>
      </c>
      <c r="AH33" s="557">
        <v>1</v>
      </c>
      <c r="AI33" s="232">
        <v>1</v>
      </c>
      <c r="AJ33" s="232">
        <v>1</v>
      </c>
      <c r="AK33" s="232">
        <v>1</v>
      </c>
      <c r="AL33" s="232">
        <v>1</v>
      </c>
      <c r="AM33" s="232">
        <v>1</v>
      </c>
      <c r="AN33" s="232">
        <v>1</v>
      </c>
      <c r="AO33" s="232">
        <v>1</v>
      </c>
      <c r="AP33" s="232">
        <v>1</v>
      </c>
      <c r="AQ33" s="232">
        <v>1</v>
      </c>
      <c r="AR33" s="232">
        <v>4</v>
      </c>
      <c r="AS33" s="232">
        <v>1</v>
      </c>
      <c r="AT33" s="232">
        <v>4</v>
      </c>
      <c r="AU33" s="232">
        <v>6</v>
      </c>
      <c r="AV33" s="234">
        <v>7</v>
      </c>
    </row>
    <row r="34" spans="2:48" ht="14.5" x14ac:dyDescent="0.35">
      <c r="B34" s="736"/>
      <c r="C34" s="8" t="s">
        <v>198</v>
      </c>
      <c r="D34" s="177">
        <v>330.35553499999997</v>
      </c>
      <c r="E34" s="177">
        <v>512.27987399999995</v>
      </c>
      <c r="F34" s="177">
        <v>499.20256199999994</v>
      </c>
      <c r="G34" s="177">
        <v>525.089203</v>
      </c>
      <c r="H34" s="177">
        <v>657.858519</v>
      </c>
      <c r="I34" s="177">
        <v>732.56327910000005</v>
      </c>
      <c r="J34" s="177">
        <v>515.40694999999994</v>
      </c>
      <c r="K34" s="177">
        <v>404.15492700000004</v>
      </c>
      <c r="L34" s="177">
        <v>577.38625999999999</v>
      </c>
      <c r="M34" s="177">
        <v>671.118292</v>
      </c>
      <c r="N34" s="177">
        <v>704.49241899999993</v>
      </c>
      <c r="O34" s="177">
        <v>562.4</v>
      </c>
      <c r="P34" s="177">
        <v>605.56218999999999</v>
      </c>
      <c r="Q34" s="177">
        <v>816.33883299999991</v>
      </c>
      <c r="R34" s="177">
        <v>860.61152200000004</v>
      </c>
      <c r="S34" s="556">
        <f>100</f>
        <v>100</v>
      </c>
      <c r="T34" s="72">
        <f t="shared" si="7"/>
        <v>155.06925712626551</v>
      </c>
      <c r="U34" s="72">
        <f t="shared" si="7"/>
        <v>151.11070017337533</v>
      </c>
      <c r="V34" s="72">
        <f t="shared" si="7"/>
        <v>158.94669450596612</v>
      </c>
      <c r="W34" s="72">
        <f t="shared" si="7"/>
        <v>199.13652090012658</v>
      </c>
      <c r="X34" s="72">
        <f t="shared" si="7"/>
        <v>221.74996374739118</v>
      </c>
      <c r="Y34" s="72">
        <f t="shared" si="7"/>
        <v>156.01583609004763</v>
      </c>
      <c r="Z34" s="72">
        <f t="shared" si="7"/>
        <v>122.33938414260263</v>
      </c>
      <c r="AA34" s="72">
        <f t="shared" si="7"/>
        <v>174.77723205091752</v>
      </c>
      <c r="AB34" s="72">
        <f t="shared" si="14"/>
        <v>203.15030955966878</v>
      </c>
      <c r="AC34" s="72">
        <f t="shared" si="14"/>
        <v>213.25279717199228</v>
      </c>
      <c r="AD34" s="72">
        <f t="shared" si="14"/>
        <v>170.24082856671376</v>
      </c>
      <c r="AE34" s="72">
        <f t="shared" si="17"/>
        <v>183.30620372381532</v>
      </c>
      <c r="AF34" s="72">
        <f t="shared" si="18"/>
        <v>247.10917375729755</v>
      </c>
      <c r="AG34" s="73">
        <f t="shared" si="18"/>
        <v>260.510701599112</v>
      </c>
      <c r="AH34" s="557"/>
      <c r="AI34" s="232"/>
      <c r="AJ34" s="232"/>
      <c r="AK34" s="232"/>
      <c r="AL34" s="232"/>
      <c r="AM34" s="232"/>
      <c r="AN34" s="232"/>
      <c r="AO34" s="232"/>
      <c r="AP34" s="232"/>
      <c r="AQ34" s="232"/>
      <c r="AR34" s="232"/>
      <c r="AS34" s="232"/>
      <c r="AT34" s="232"/>
      <c r="AU34" s="232"/>
      <c r="AV34" s="234"/>
    </row>
    <row r="35" spans="2:48" ht="15" customHeight="1" x14ac:dyDescent="0.35">
      <c r="B35" s="735" t="s">
        <v>202</v>
      </c>
      <c r="C35" s="1" t="s">
        <v>193</v>
      </c>
      <c r="D35" s="223">
        <v>83</v>
      </c>
      <c r="E35" s="223">
        <v>78.5</v>
      </c>
      <c r="F35" s="223">
        <v>49.9</v>
      </c>
      <c r="G35" s="224">
        <v>55.713737000000002</v>
      </c>
      <c r="H35" s="224">
        <v>75.435434999999998</v>
      </c>
      <c r="I35" s="223">
        <v>76.7</v>
      </c>
      <c r="J35" s="223">
        <v>98.1</v>
      </c>
      <c r="K35" s="223">
        <v>81</v>
      </c>
      <c r="L35" s="223">
        <v>92.1</v>
      </c>
      <c r="M35" s="223">
        <v>109.6</v>
      </c>
      <c r="N35" s="223">
        <v>82.8</v>
      </c>
      <c r="O35" s="223">
        <v>83.7</v>
      </c>
      <c r="P35" s="224">
        <v>70.884195000000005</v>
      </c>
      <c r="Q35" s="224">
        <v>96.695650000000001</v>
      </c>
      <c r="R35" s="224">
        <v>99.526695000000004</v>
      </c>
      <c r="S35" s="556">
        <f>100</f>
        <v>100</v>
      </c>
      <c r="T35" s="72">
        <f t="shared" si="7"/>
        <v>94.578313253012041</v>
      </c>
      <c r="U35" s="72">
        <f t="shared" si="7"/>
        <v>60.120481927710841</v>
      </c>
      <c r="V35" s="72">
        <f t="shared" si="7"/>
        <v>67.124984337349403</v>
      </c>
      <c r="W35" s="72">
        <f t="shared" si="7"/>
        <v>90.886066265060236</v>
      </c>
      <c r="X35" s="72">
        <f t="shared" si="7"/>
        <v>92.409638554216869</v>
      </c>
      <c r="Y35" s="72">
        <f t="shared" si="7"/>
        <v>118.19277108433735</v>
      </c>
      <c r="Z35" s="72">
        <f t="shared" si="7"/>
        <v>97.590361445783131</v>
      </c>
      <c r="AA35" s="72">
        <f t="shared" si="7"/>
        <v>110.96385542168674</v>
      </c>
      <c r="AB35" s="72">
        <f t="shared" si="14"/>
        <v>132.04819277108433</v>
      </c>
      <c r="AC35" s="72">
        <f t="shared" si="14"/>
        <v>99.759036144578317</v>
      </c>
      <c r="AD35" s="72">
        <f t="shared" si="14"/>
        <v>100.8433734939759</v>
      </c>
      <c r="AE35" s="72">
        <f t="shared" si="17"/>
        <v>85.402644578313257</v>
      </c>
      <c r="AF35" s="72">
        <f t="shared" si="18"/>
        <v>116.50078313253013</v>
      </c>
      <c r="AG35" s="73">
        <f t="shared" si="18"/>
        <v>119.91168072289156</v>
      </c>
      <c r="AH35" s="557">
        <v>1</v>
      </c>
      <c r="AI35" s="232">
        <v>1</v>
      </c>
      <c r="AJ35" s="232">
        <v>1</v>
      </c>
      <c r="AK35" s="232">
        <v>4</v>
      </c>
      <c r="AL35" s="232">
        <v>4</v>
      </c>
      <c r="AM35" s="232">
        <v>1</v>
      </c>
      <c r="AN35" s="232">
        <v>1</v>
      </c>
      <c r="AO35" s="232">
        <v>1</v>
      </c>
      <c r="AP35" s="232">
        <v>1</v>
      </c>
      <c r="AQ35" s="232">
        <v>1</v>
      </c>
      <c r="AR35" s="232">
        <v>1</v>
      </c>
      <c r="AS35" s="232">
        <v>1</v>
      </c>
      <c r="AT35" s="232">
        <v>4</v>
      </c>
      <c r="AU35" s="232">
        <v>6</v>
      </c>
      <c r="AV35" s="234">
        <v>7</v>
      </c>
    </row>
    <row r="36" spans="2:48" ht="14.5" x14ac:dyDescent="0.35">
      <c r="B36" s="735"/>
      <c r="C36" s="1" t="s">
        <v>194</v>
      </c>
      <c r="D36" s="224">
        <v>129.87720999999999</v>
      </c>
      <c r="E36" s="224">
        <v>126.23446</v>
      </c>
      <c r="F36" s="223">
        <v>107.9</v>
      </c>
      <c r="G36" s="224">
        <v>80.933552000000006</v>
      </c>
      <c r="H36" s="224">
        <v>67.372123999999999</v>
      </c>
      <c r="I36" s="223">
        <v>34</v>
      </c>
      <c r="J36" s="223">
        <v>114.5</v>
      </c>
      <c r="K36" s="223">
        <v>130.80000000000001</v>
      </c>
      <c r="L36" s="223">
        <v>121.4</v>
      </c>
      <c r="M36" s="224">
        <v>139.10720000000001</v>
      </c>
      <c r="N36" s="224">
        <v>83.361068000000003</v>
      </c>
      <c r="O36" s="223">
        <v>118.4</v>
      </c>
      <c r="P36" s="224">
        <v>107.09237</v>
      </c>
      <c r="Q36" s="224">
        <v>133.06934999999999</v>
      </c>
      <c r="R36" s="224">
        <v>167.69295</v>
      </c>
      <c r="S36" s="556">
        <f>100</f>
        <v>100</v>
      </c>
      <c r="T36" s="72">
        <f t="shared" si="7"/>
        <v>97.195235407351305</v>
      </c>
      <c r="U36" s="72">
        <f t="shared" si="7"/>
        <v>83.078470811006795</v>
      </c>
      <c r="V36" s="72">
        <f t="shared" si="7"/>
        <v>62.31543778927805</v>
      </c>
      <c r="W36" s="72">
        <f t="shared" si="7"/>
        <v>51.873707481089262</v>
      </c>
      <c r="X36" s="72">
        <f t="shared" si="7"/>
        <v>26.178572822745423</v>
      </c>
      <c r="Y36" s="72">
        <f t="shared" si="7"/>
        <v>88.160193770716205</v>
      </c>
      <c r="Z36" s="72">
        <f t="shared" si="7"/>
        <v>100.71050956515006</v>
      </c>
      <c r="AA36" s="72">
        <f t="shared" si="7"/>
        <v>93.472904137685134</v>
      </c>
      <c r="AB36" s="72">
        <f t="shared" si="14"/>
        <v>107.10670486377096</v>
      </c>
      <c r="AC36" s="72">
        <f t="shared" si="14"/>
        <v>64.18452321234804</v>
      </c>
      <c r="AD36" s="72">
        <f t="shared" si="14"/>
        <v>91.163030065089941</v>
      </c>
      <c r="AE36" s="72">
        <f t="shared" ref="AE36:AE39" si="19">P36*100/$D36</f>
        <v>82.456629611923461</v>
      </c>
      <c r="AF36" s="72">
        <f t="shared" ref="AF36:AG39" si="20">Q36*100/$D36</f>
        <v>102.45781380736466</v>
      </c>
      <c r="AG36" s="73">
        <f t="shared" si="20"/>
        <v>129.11653245400021</v>
      </c>
      <c r="AH36" s="557">
        <v>4</v>
      </c>
      <c r="AI36" s="232">
        <v>4</v>
      </c>
      <c r="AJ36" s="232">
        <v>1</v>
      </c>
      <c r="AK36" s="232">
        <v>4</v>
      </c>
      <c r="AL36" s="232">
        <v>4</v>
      </c>
      <c r="AM36" s="232">
        <v>1</v>
      </c>
      <c r="AN36" s="232">
        <v>1</v>
      </c>
      <c r="AO36" s="232">
        <v>1</v>
      </c>
      <c r="AP36" s="232">
        <v>1</v>
      </c>
      <c r="AQ36" s="232">
        <v>4</v>
      </c>
      <c r="AR36" s="232">
        <v>4</v>
      </c>
      <c r="AS36" s="232">
        <v>1</v>
      </c>
      <c r="AT36" s="232">
        <v>4</v>
      </c>
      <c r="AU36" s="232">
        <v>6</v>
      </c>
      <c r="AV36" s="234">
        <v>7</v>
      </c>
    </row>
    <row r="37" spans="2:48" ht="14.5" x14ac:dyDescent="0.35">
      <c r="B37" s="735"/>
      <c r="C37" s="1" t="s">
        <v>195</v>
      </c>
      <c r="D37" s="223">
        <v>209.4</v>
      </c>
      <c r="E37" s="223">
        <v>164.3</v>
      </c>
      <c r="F37" s="223">
        <v>207.3</v>
      </c>
      <c r="G37" s="224">
        <v>175.09116</v>
      </c>
      <c r="H37" s="224">
        <v>175.14732000000001</v>
      </c>
      <c r="I37" s="223">
        <v>134.9</v>
      </c>
      <c r="J37" s="223">
        <v>151.4</v>
      </c>
      <c r="K37" s="223">
        <v>227.2</v>
      </c>
      <c r="L37" s="223">
        <v>210.8</v>
      </c>
      <c r="M37" s="224">
        <v>208.69279</v>
      </c>
      <c r="N37" s="224">
        <v>117.19007000000001</v>
      </c>
      <c r="O37" s="223">
        <v>245.7</v>
      </c>
      <c r="P37" s="224">
        <v>221.49366000000001</v>
      </c>
      <c r="Q37" s="224">
        <v>260.18468999999999</v>
      </c>
      <c r="R37" s="224">
        <v>277.96436</v>
      </c>
      <c r="S37" s="556">
        <f>100</f>
        <v>100</v>
      </c>
      <c r="T37" s="72">
        <f t="shared" si="7"/>
        <v>78.462273161413563</v>
      </c>
      <c r="U37" s="72">
        <f t="shared" si="7"/>
        <v>98.9971346704871</v>
      </c>
      <c r="V37" s="72">
        <f t="shared" si="7"/>
        <v>83.615644699140404</v>
      </c>
      <c r="W37" s="72">
        <f t="shared" si="7"/>
        <v>83.64246418338108</v>
      </c>
      <c r="X37" s="72">
        <f t="shared" si="7"/>
        <v>64.422158548233043</v>
      </c>
      <c r="Y37" s="72">
        <f t="shared" si="7"/>
        <v>72.301814708691495</v>
      </c>
      <c r="Z37" s="72">
        <f t="shared" si="7"/>
        <v>108.50047755491882</v>
      </c>
      <c r="AA37" s="72">
        <f t="shared" si="7"/>
        <v>100.66857688634192</v>
      </c>
      <c r="AB37" s="72">
        <f t="shared" si="14"/>
        <v>99.662268385864365</v>
      </c>
      <c r="AC37" s="72">
        <f t="shared" si="14"/>
        <v>55.964694364851965</v>
      </c>
      <c r="AD37" s="72">
        <f t="shared" si="14"/>
        <v>117.3352435530086</v>
      </c>
      <c r="AE37" s="72">
        <f t="shared" si="19"/>
        <v>105.77538681948424</v>
      </c>
      <c r="AF37" s="72">
        <f t="shared" si="20"/>
        <v>124.25247851002864</v>
      </c>
      <c r="AG37" s="73">
        <f t="shared" si="20"/>
        <v>132.74324737344796</v>
      </c>
      <c r="AH37" s="557">
        <v>1</v>
      </c>
      <c r="AI37" s="232">
        <v>1</v>
      </c>
      <c r="AJ37" s="232">
        <v>1</v>
      </c>
      <c r="AK37" s="232">
        <v>4</v>
      </c>
      <c r="AL37" s="232">
        <v>4</v>
      </c>
      <c r="AM37" s="232">
        <v>1</v>
      </c>
      <c r="AN37" s="232">
        <v>1</v>
      </c>
      <c r="AO37" s="232">
        <v>1</v>
      </c>
      <c r="AP37" s="232">
        <v>1</v>
      </c>
      <c r="AQ37" s="232">
        <v>4</v>
      </c>
      <c r="AR37" s="232">
        <v>4</v>
      </c>
      <c r="AS37" s="232">
        <v>1</v>
      </c>
      <c r="AT37" s="232">
        <v>4</v>
      </c>
      <c r="AU37" s="232">
        <v>6</v>
      </c>
      <c r="AV37" s="234">
        <v>7</v>
      </c>
    </row>
    <row r="38" spans="2:48" ht="14.5" x14ac:dyDescent="0.35">
      <c r="B38" s="735"/>
      <c r="C38" s="1" t="s">
        <v>196</v>
      </c>
      <c r="D38" s="224">
        <v>63.322800999999998</v>
      </c>
      <c r="E38" s="224">
        <v>63.665543999999997</v>
      </c>
      <c r="F38" s="223">
        <v>57.4</v>
      </c>
      <c r="G38" s="224">
        <v>54.161555</v>
      </c>
      <c r="H38" s="224">
        <v>63.045107000000002</v>
      </c>
      <c r="I38" s="223">
        <v>71.099999999999994</v>
      </c>
      <c r="J38" s="223">
        <v>75.599999999999994</v>
      </c>
      <c r="K38" s="223">
        <v>0</v>
      </c>
      <c r="L38" s="223">
        <v>234</v>
      </c>
      <c r="M38" s="223">
        <v>455.6</v>
      </c>
      <c r="N38" s="224">
        <v>526.44892000000004</v>
      </c>
      <c r="O38" s="223">
        <v>503.6</v>
      </c>
      <c r="P38" s="224">
        <v>530.79720999999995</v>
      </c>
      <c r="Q38" s="224">
        <v>731.77279999999996</v>
      </c>
      <c r="R38" s="224">
        <v>775.90472</v>
      </c>
      <c r="S38" s="556">
        <f>100</f>
        <v>100</v>
      </c>
      <c r="T38" s="72">
        <f t="shared" si="7"/>
        <v>100.5412631699599</v>
      </c>
      <c r="U38" s="72">
        <f t="shared" si="7"/>
        <v>90.646653485843117</v>
      </c>
      <c r="V38" s="72">
        <f t="shared" si="7"/>
        <v>85.532468786401282</v>
      </c>
      <c r="W38" s="72">
        <f t="shared" si="7"/>
        <v>99.561462860747426</v>
      </c>
      <c r="X38" s="72">
        <f t="shared" si="7"/>
        <v>112.28183036312622</v>
      </c>
      <c r="Y38" s="72">
        <f t="shared" si="7"/>
        <v>119.38827532281775</v>
      </c>
      <c r="Z38" s="72">
        <f t="shared" si="7"/>
        <v>0</v>
      </c>
      <c r="AA38" s="72">
        <f t="shared" si="7"/>
        <v>369.53513790395976</v>
      </c>
      <c r="AB38" s="72">
        <f t="shared" si="14"/>
        <v>719.48807191899175</v>
      </c>
      <c r="AC38" s="72">
        <f t="shared" si="14"/>
        <v>831.37339423756714</v>
      </c>
      <c r="AD38" s="72">
        <f t="shared" si="14"/>
        <v>795.29015148903477</v>
      </c>
      <c r="AE38" s="72">
        <f t="shared" si="19"/>
        <v>838.24025724951741</v>
      </c>
      <c r="AF38" s="72">
        <f t="shared" si="20"/>
        <v>1155.6229169331912</v>
      </c>
      <c r="AG38" s="73">
        <f t="shared" si="20"/>
        <v>1225.3164859210824</v>
      </c>
      <c r="AH38" s="557">
        <v>4</v>
      </c>
      <c r="AI38" s="232">
        <v>4</v>
      </c>
      <c r="AJ38" s="232">
        <v>1</v>
      </c>
      <c r="AK38" s="232">
        <v>4</v>
      </c>
      <c r="AL38" s="232">
        <v>4</v>
      </c>
      <c r="AM38" s="232">
        <v>1</v>
      </c>
      <c r="AN38" s="232">
        <v>1</v>
      </c>
      <c r="AO38" s="232">
        <v>1</v>
      </c>
      <c r="AP38" s="232">
        <v>1</v>
      </c>
      <c r="AQ38" s="232">
        <v>1</v>
      </c>
      <c r="AR38" s="232">
        <v>4</v>
      </c>
      <c r="AS38" s="232">
        <v>1</v>
      </c>
      <c r="AT38" s="232">
        <v>4</v>
      </c>
      <c r="AU38" s="232">
        <v>6</v>
      </c>
      <c r="AV38" s="234">
        <v>7</v>
      </c>
    </row>
    <row r="39" spans="2:48" ht="14.5" x14ac:dyDescent="0.35">
      <c r="B39" s="735"/>
      <c r="C39" s="1" t="s">
        <v>197</v>
      </c>
      <c r="D39" s="223">
        <v>485.60001099999999</v>
      </c>
      <c r="E39" s="223">
        <v>432.70000400000004</v>
      </c>
      <c r="F39" s="223">
        <v>422.5</v>
      </c>
      <c r="G39" s="223">
        <v>365.90000400000002</v>
      </c>
      <c r="H39" s="223">
        <v>380.99998600000004</v>
      </c>
      <c r="I39" s="223">
        <v>316.70000000000005</v>
      </c>
      <c r="J39" s="223">
        <v>439.6</v>
      </c>
      <c r="K39" s="223">
        <v>439</v>
      </c>
      <c r="L39" s="223">
        <v>658.3</v>
      </c>
      <c r="M39" s="223">
        <v>912.99999000000003</v>
      </c>
      <c r="N39" s="223">
        <v>809.80005800000004</v>
      </c>
      <c r="O39" s="223">
        <v>951.40000000000009</v>
      </c>
      <c r="P39" s="224">
        <v>930.26743499999998</v>
      </c>
      <c r="Q39" s="224">
        <v>1221.7224899999999</v>
      </c>
      <c r="R39" s="224">
        <v>1321.0887250000001</v>
      </c>
      <c r="S39" s="556">
        <f>100</f>
        <v>100</v>
      </c>
      <c r="T39" s="72">
        <f t="shared" si="7"/>
        <v>89.106259101793981</v>
      </c>
      <c r="U39" s="72">
        <f t="shared" si="7"/>
        <v>87.005764091714568</v>
      </c>
      <c r="V39" s="72">
        <f t="shared" si="7"/>
        <v>75.350081489186792</v>
      </c>
      <c r="W39" s="72">
        <f t="shared" si="7"/>
        <v>78.459632901449851</v>
      </c>
      <c r="X39" s="72">
        <f t="shared" si="7"/>
        <v>65.218285178333744</v>
      </c>
      <c r="Y39" s="72">
        <f t="shared" si="7"/>
        <v>90.527180815899939</v>
      </c>
      <c r="Z39" s="72">
        <f t="shared" si="7"/>
        <v>90.403622334349578</v>
      </c>
      <c r="AA39" s="72">
        <f t="shared" si="7"/>
        <v>135.56424734100759</v>
      </c>
      <c r="AB39" s="72">
        <f t="shared" si="14"/>
        <v>188.01482069982902</v>
      </c>
      <c r="AC39" s="72">
        <f t="shared" si="14"/>
        <v>166.76277587646101</v>
      </c>
      <c r="AD39" s="72">
        <f t="shared" si="14"/>
        <v>195.92256557836038</v>
      </c>
      <c r="AE39" s="72">
        <f t="shared" si="19"/>
        <v>191.57071950725305</v>
      </c>
      <c r="AF39" s="72">
        <f t="shared" si="20"/>
        <v>251.59029290054934</v>
      </c>
      <c r="AG39" s="73">
        <f t="shared" si="20"/>
        <v>272.05286142384375</v>
      </c>
      <c r="AH39" s="557">
        <v>1</v>
      </c>
      <c r="AI39" s="232">
        <v>1</v>
      </c>
      <c r="AJ39" s="232">
        <v>1</v>
      </c>
      <c r="AK39" s="232">
        <v>1</v>
      </c>
      <c r="AL39" s="232">
        <v>1</v>
      </c>
      <c r="AM39" s="232">
        <v>1</v>
      </c>
      <c r="AN39" s="232">
        <v>1</v>
      </c>
      <c r="AO39" s="232">
        <v>1</v>
      </c>
      <c r="AP39" s="232">
        <v>1</v>
      </c>
      <c r="AQ39" s="232">
        <v>1</v>
      </c>
      <c r="AR39" s="232">
        <v>1</v>
      </c>
      <c r="AS39" s="232">
        <v>1</v>
      </c>
      <c r="AT39" s="232">
        <v>4</v>
      </c>
      <c r="AU39" s="232">
        <v>6</v>
      </c>
      <c r="AV39" s="234">
        <v>7</v>
      </c>
    </row>
    <row r="40" spans="2:48" ht="14.5" x14ac:dyDescent="0.35">
      <c r="B40" s="735"/>
      <c r="C40" s="1" t="s">
        <v>198</v>
      </c>
      <c r="D40" s="177">
        <v>422.27720999999997</v>
      </c>
      <c r="E40" s="177">
        <v>369.03446000000002</v>
      </c>
      <c r="F40" s="177">
        <v>365.1</v>
      </c>
      <c r="G40" s="177">
        <v>311.738449</v>
      </c>
      <c r="H40" s="177">
        <v>317.95487900000001</v>
      </c>
      <c r="I40" s="177">
        <v>245.60000000000002</v>
      </c>
      <c r="J40" s="177">
        <v>364</v>
      </c>
      <c r="K40" s="177">
        <v>439</v>
      </c>
      <c r="L40" s="177">
        <v>424.3</v>
      </c>
      <c r="M40" s="177">
        <v>457.39999</v>
      </c>
      <c r="N40" s="177">
        <v>283.35113799999999</v>
      </c>
      <c r="O40" s="177">
        <v>447.8</v>
      </c>
      <c r="P40" s="177">
        <v>399.47022500000003</v>
      </c>
      <c r="Q40" s="177">
        <v>489.94968999999998</v>
      </c>
      <c r="R40" s="177">
        <v>545.18400500000007</v>
      </c>
      <c r="S40" s="556">
        <f>100</f>
        <v>100</v>
      </c>
      <c r="T40" s="72">
        <f t="shared" si="7"/>
        <v>87.391517055822177</v>
      </c>
      <c r="U40" s="72">
        <f t="shared" si="7"/>
        <v>86.459792608746284</v>
      </c>
      <c r="V40" s="72">
        <f t="shared" si="7"/>
        <v>73.82317624955418</v>
      </c>
      <c r="W40" s="72">
        <f t="shared" si="7"/>
        <v>75.295296897504841</v>
      </c>
      <c r="X40" s="72">
        <f t="shared" si="7"/>
        <v>58.160846520701426</v>
      </c>
      <c r="Y40" s="72">
        <f t="shared" si="7"/>
        <v>86.199300217977665</v>
      </c>
      <c r="Z40" s="72">
        <f t="shared" si="7"/>
        <v>103.96014504311043</v>
      </c>
      <c r="AA40" s="72">
        <f t="shared" si="7"/>
        <v>100.47901945738441</v>
      </c>
      <c r="AB40" s="72">
        <f t="shared" si="14"/>
        <v>108.31746993876371</v>
      </c>
      <c r="AC40" s="72">
        <f t="shared" si="14"/>
        <v>67.100741240570386</v>
      </c>
      <c r="AD40" s="72">
        <f t="shared" si="14"/>
        <v>106.04408416925935</v>
      </c>
      <c r="AE40" s="72">
        <f t="shared" ref="AE40:AE43" si="21">P40*100/$D40</f>
        <v>94.599049046478285</v>
      </c>
      <c r="AF40" s="72">
        <f t="shared" ref="AF40:AG43" si="22">Q40*100/$D40</f>
        <v>116.025605549492</v>
      </c>
      <c r="AG40" s="73">
        <f t="shared" si="22"/>
        <v>129.10571351932541</v>
      </c>
      <c r="AH40" s="557"/>
      <c r="AI40" s="232"/>
      <c r="AJ40" s="232"/>
      <c r="AK40" s="232"/>
      <c r="AL40" s="232"/>
      <c r="AM40" s="232"/>
      <c r="AN40" s="232"/>
      <c r="AO40" s="232"/>
      <c r="AP40" s="232"/>
      <c r="AQ40" s="232"/>
      <c r="AR40" s="232"/>
      <c r="AS40" s="232"/>
      <c r="AT40" s="232"/>
      <c r="AU40" s="232"/>
      <c r="AV40" s="234"/>
    </row>
    <row r="41" spans="2:48" ht="14.5" x14ac:dyDescent="0.35">
      <c r="B41" s="737" t="s">
        <v>203</v>
      </c>
      <c r="C41" s="7" t="s">
        <v>193</v>
      </c>
      <c r="D41" s="223">
        <v>5722.7</v>
      </c>
      <c r="E41" s="223">
        <v>1362.4</v>
      </c>
      <c r="F41" s="223">
        <v>606.20000000000005</v>
      </c>
      <c r="G41" s="223">
        <v>970.7</v>
      </c>
      <c r="H41" s="223">
        <v>1803.2</v>
      </c>
      <c r="I41" s="223">
        <v>3140</v>
      </c>
      <c r="J41" s="223">
        <v>3767.9</v>
      </c>
      <c r="K41" s="223">
        <v>3892.2</v>
      </c>
      <c r="L41" s="223">
        <v>4161.5</v>
      </c>
      <c r="M41" s="223">
        <v>5385</v>
      </c>
      <c r="N41" s="223">
        <v>5796</v>
      </c>
      <c r="O41" s="223">
        <v>6013.3</v>
      </c>
      <c r="P41" s="224">
        <v>5076.5753999999997</v>
      </c>
      <c r="Q41" s="224">
        <v>4535.8820999999998</v>
      </c>
      <c r="R41" s="224">
        <v>4580.3847999999998</v>
      </c>
      <c r="S41" s="556">
        <f>100</f>
        <v>100</v>
      </c>
      <c r="T41" s="72">
        <f t="shared" si="7"/>
        <v>23.806944274555718</v>
      </c>
      <c r="U41" s="72">
        <f t="shared" si="7"/>
        <v>10.592901951875865</v>
      </c>
      <c r="V41" s="72">
        <f t="shared" si="7"/>
        <v>16.962273052929561</v>
      </c>
      <c r="W41" s="72">
        <f t="shared" si="7"/>
        <v>31.509602110891713</v>
      </c>
      <c r="X41" s="72">
        <f t="shared" si="7"/>
        <v>54.869205095496881</v>
      </c>
      <c r="Y41" s="72">
        <f t="shared" si="7"/>
        <v>65.841298687682396</v>
      </c>
      <c r="Z41" s="72">
        <f t="shared" si="7"/>
        <v>68.013350341621958</v>
      </c>
      <c r="AA41" s="72">
        <f t="shared" si="7"/>
        <v>72.719171020672064</v>
      </c>
      <c r="AB41" s="72">
        <f t="shared" si="14"/>
        <v>94.09893931186329</v>
      </c>
      <c r="AC41" s="72">
        <f t="shared" si="14"/>
        <v>101.28086392786622</v>
      </c>
      <c r="AD41" s="72">
        <f t="shared" si="14"/>
        <v>105.07802261170427</v>
      </c>
      <c r="AE41" s="72">
        <f t="shared" si="21"/>
        <v>88.709444842469466</v>
      </c>
      <c r="AF41" s="72">
        <f t="shared" si="22"/>
        <v>79.261224596781233</v>
      </c>
      <c r="AG41" s="73">
        <f t="shared" si="22"/>
        <v>80.038876753979764</v>
      </c>
      <c r="AH41" s="557">
        <v>1</v>
      </c>
      <c r="AI41" s="232">
        <v>1</v>
      </c>
      <c r="AJ41" s="232">
        <v>1</v>
      </c>
      <c r="AK41" s="232">
        <v>1</v>
      </c>
      <c r="AL41" s="232">
        <v>1</v>
      </c>
      <c r="AM41" s="232">
        <v>1</v>
      </c>
      <c r="AN41" s="232">
        <v>1</v>
      </c>
      <c r="AO41" s="232">
        <v>1</v>
      </c>
      <c r="AP41" s="232">
        <v>1</v>
      </c>
      <c r="AQ41" s="232">
        <v>1</v>
      </c>
      <c r="AR41" s="232">
        <v>1</v>
      </c>
      <c r="AS41" s="232">
        <v>1</v>
      </c>
      <c r="AT41" s="232">
        <v>4</v>
      </c>
      <c r="AU41" s="232">
        <v>6</v>
      </c>
      <c r="AV41" s="234">
        <v>7</v>
      </c>
    </row>
    <row r="42" spans="2:48" ht="14.5" x14ac:dyDescent="0.35">
      <c r="B42" s="735"/>
      <c r="C42" s="1" t="s">
        <v>194</v>
      </c>
      <c r="D42" s="223">
        <v>2321.6999999999998</v>
      </c>
      <c r="E42" s="223">
        <v>889.3</v>
      </c>
      <c r="F42" s="223">
        <v>447.6</v>
      </c>
      <c r="G42" s="223">
        <v>388.9</v>
      </c>
      <c r="H42" s="223">
        <v>830.8</v>
      </c>
      <c r="I42" s="223">
        <v>615.6</v>
      </c>
      <c r="J42" s="223">
        <v>979.5</v>
      </c>
      <c r="K42" s="223">
        <v>915</v>
      </c>
      <c r="L42" s="223">
        <v>1406.9</v>
      </c>
      <c r="M42" s="223">
        <v>2135.4</v>
      </c>
      <c r="N42" s="223">
        <v>2463.6999999999998</v>
      </c>
      <c r="O42" s="223">
        <v>2272.1</v>
      </c>
      <c r="P42" s="224">
        <v>2129.5495000000001</v>
      </c>
      <c r="Q42" s="224">
        <v>2057.9603999999999</v>
      </c>
      <c r="R42" s="224">
        <v>2458.3285999999998</v>
      </c>
      <c r="S42" s="556">
        <f>100</f>
        <v>100</v>
      </c>
      <c r="T42" s="72">
        <f t="shared" si="7"/>
        <v>38.303829090752465</v>
      </c>
      <c r="U42" s="72">
        <f t="shared" si="7"/>
        <v>19.278976611965373</v>
      </c>
      <c r="V42" s="72">
        <f t="shared" si="7"/>
        <v>16.750656846276435</v>
      </c>
      <c r="W42" s="72">
        <f t="shared" si="7"/>
        <v>35.784123702459411</v>
      </c>
      <c r="X42" s="72">
        <f t="shared" si="7"/>
        <v>26.515053624499291</v>
      </c>
      <c r="Y42" s="72">
        <f t="shared" si="7"/>
        <v>42.188913296291517</v>
      </c>
      <c r="Z42" s="72">
        <f t="shared" si="7"/>
        <v>39.410776586122239</v>
      </c>
      <c r="AA42" s="72">
        <f t="shared" si="7"/>
        <v>60.597837791273641</v>
      </c>
      <c r="AB42" s="72">
        <f t="shared" si="14"/>
        <v>91.975707455743645</v>
      </c>
      <c r="AC42" s="72">
        <f t="shared" si="14"/>
        <v>106.11620795107034</v>
      </c>
      <c r="AD42" s="72">
        <f t="shared" si="14"/>
        <v>97.863634405823333</v>
      </c>
      <c r="AE42" s="72">
        <f t="shared" si="21"/>
        <v>91.723715380970859</v>
      </c>
      <c r="AF42" s="72">
        <f t="shared" si="22"/>
        <v>88.64023775681612</v>
      </c>
      <c r="AG42" s="73">
        <f t="shared" si="22"/>
        <v>105.88485161734936</v>
      </c>
      <c r="AH42" s="557">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5" x14ac:dyDescent="0.35">
      <c r="B43" s="735"/>
      <c r="C43" s="1" t="s">
        <v>195</v>
      </c>
      <c r="D43" s="223">
        <v>1755.5</v>
      </c>
      <c r="E43" s="223">
        <v>1200.0999999999999</v>
      </c>
      <c r="F43" s="223">
        <v>357.9</v>
      </c>
      <c r="G43" s="223">
        <v>401.4</v>
      </c>
      <c r="H43" s="223">
        <v>390.8</v>
      </c>
      <c r="I43" s="223">
        <v>267.5</v>
      </c>
      <c r="J43" s="223">
        <v>374.8</v>
      </c>
      <c r="K43" s="223">
        <v>468.2</v>
      </c>
      <c r="L43" s="223">
        <v>691.2</v>
      </c>
      <c r="M43" s="223">
        <v>895.6</v>
      </c>
      <c r="N43" s="223">
        <v>1176.5</v>
      </c>
      <c r="O43" s="223">
        <v>1434.3</v>
      </c>
      <c r="P43" s="224">
        <v>1355.0157999999999</v>
      </c>
      <c r="Q43" s="224">
        <v>1309.7489</v>
      </c>
      <c r="R43" s="224">
        <v>1338.4645</v>
      </c>
      <c r="S43" s="556">
        <f>100</f>
        <v>100</v>
      </c>
      <c r="T43" s="72">
        <f t="shared" si="7"/>
        <v>68.362289945884356</v>
      </c>
      <c r="U43" s="72">
        <f t="shared" si="7"/>
        <v>20.387354030190828</v>
      </c>
      <c r="V43" s="72">
        <f t="shared" si="7"/>
        <v>22.865280546852748</v>
      </c>
      <c r="W43" s="72">
        <f t="shared" si="7"/>
        <v>22.261463970378809</v>
      </c>
      <c r="X43" s="72">
        <f t="shared" si="7"/>
        <v>15.237823981771575</v>
      </c>
      <c r="Y43" s="72">
        <f t="shared" si="7"/>
        <v>21.350042722870977</v>
      </c>
      <c r="Z43" s="72">
        <f t="shared" si="7"/>
        <v>26.670464255197949</v>
      </c>
      <c r="AA43" s="72">
        <f t="shared" si="7"/>
        <v>39.373397892338367</v>
      </c>
      <c r="AB43" s="72">
        <f t="shared" si="14"/>
        <v>51.016804329250924</v>
      </c>
      <c r="AC43" s="72">
        <f t="shared" si="14"/>
        <v>67.017943605810316</v>
      </c>
      <c r="AD43" s="72">
        <f t="shared" si="14"/>
        <v>81.703218456280268</v>
      </c>
      <c r="AE43" s="72">
        <f t="shared" si="21"/>
        <v>77.186886926801478</v>
      </c>
      <c r="AF43" s="72">
        <f t="shared" si="22"/>
        <v>74.608311022500715</v>
      </c>
      <c r="AG43" s="73">
        <f t="shared" si="22"/>
        <v>76.24406152093421</v>
      </c>
      <c r="AH43" s="557">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5" x14ac:dyDescent="0.35">
      <c r="B44" s="735"/>
      <c r="C44" s="1" t="s">
        <v>196</v>
      </c>
      <c r="D44" s="223">
        <v>1144.8</v>
      </c>
      <c r="E44" s="223">
        <v>615.6</v>
      </c>
      <c r="F44" s="223">
        <v>392.2</v>
      </c>
      <c r="G44" s="223">
        <v>83.7</v>
      </c>
      <c r="H44" s="223">
        <v>207.5</v>
      </c>
      <c r="I44" s="223">
        <v>160.4</v>
      </c>
      <c r="J44" s="223">
        <v>477.2</v>
      </c>
      <c r="K44" s="223">
        <v>521.9</v>
      </c>
      <c r="L44" s="223">
        <v>662.2</v>
      </c>
      <c r="M44" s="223">
        <v>810.7</v>
      </c>
      <c r="N44" s="223">
        <v>1240.8</v>
      </c>
      <c r="O44" s="223">
        <v>1456.4</v>
      </c>
      <c r="P44" s="224">
        <v>1607.3722</v>
      </c>
      <c r="Q44" s="224">
        <v>1816.3759</v>
      </c>
      <c r="R44" s="224">
        <v>1831.4047</v>
      </c>
      <c r="S44" s="556">
        <f>100</f>
        <v>100</v>
      </c>
      <c r="T44" s="72">
        <f t="shared" si="7"/>
        <v>53.773584905660378</v>
      </c>
      <c r="U44" s="72">
        <f t="shared" si="7"/>
        <v>34.25925925925926</v>
      </c>
      <c r="V44" s="72">
        <f t="shared" si="7"/>
        <v>7.3113207547169816</v>
      </c>
      <c r="W44" s="72">
        <f t="shared" si="7"/>
        <v>18.125436757512229</v>
      </c>
      <c r="X44" s="72">
        <f t="shared" si="7"/>
        <v>14.011180992313069</v>
      </c>
      <c r="Y44" s="72">
        <f t="shared" si="7"/>
        <v>41.684136967155837</v>
      </c>
      <c r="Z44" s="72">
        <f t="shared" si="7"/>
        <v>45.588749126484977</v>
      </c>
      <c r="AA44" s="72">
        <f t="shared" si="7"/>
        <v>57.844164919636619</v>
      </c>
      <c r="AB44" s="72">
        <f t="shared" si="14"/>
        <v>70.815863032844163</v>
      </c>
      <c r="AC44" s="72">
        <f t="shared" si="14"/>
        <v>108.38574423480084</v>
      </c>
      <c r="AD44" s="72">
        <f t="shared" si="14"/>
        <v>127.21872816212439</v>
      </c>
      <c r="AE44" s="72">
        <f t="shared" ref="AE44:AE47" si="23">P44*100/$D44</f>
        <v>140.40637665967856</v>
      </c>
      <c r="AF44" s="72">
        <f t="shared" ref="AF44:AG47" si="24">Q44*100/$D44</f>
        <v>158.66316387141859</v>
      </c>
      <c r="AG44" s="73">
        <f t="shared" si="24"/>
        <v>159.97595213137666</v>
      </c>
      <c r="AH44" s="557">
        <v>1</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5" x14ac:dyDescent="0.35">
      <c r="B45" s="735"/>
      <c r="C45" s="1" t="s">
        <v>197</v>
      </c>
      <c r="D45" s="223">
        <v>10944.699999999999</v>
      </c>
      <c r="E45" s="223">
        <v>4067.3999999999996</v>
      </c>
      <c r="F45" s="223">
        <v>1803.9000000000003</v>
      </c>
      <c r="G45" s="223">
        <v>1844.7</v>
      </c>
      <c r="H45" s="223">
        <v>3232.3</v>
      </c>
      <c r="I45" s="223">
        <v>4183.5</v>
      </c>
      <c r="J45" s="223">
        <v>5599.4</v>
      </c>
      <c r="K45" s="223">
        <v>5797.2999999999993</v>
      </c>
      <c r="L45" s="223">
        <v>6921.7999999999993</v>
      </c>
      <c r="M45" s="223">
        <v>9226.7000000000007</v>
      </c>
      <c r="N45" s="223">
        <v>10677</v>
      </c>
      <c r="O45" s="223">
        <v>11176.099999999999</v>
      </c>
      <c r="P45" s="224">
        <v>10168.5129</v>
      </c>
      <c r="Q45" s="224">
        <v>9719.9673000000003</v>
      </c>
      <c r="R45" s="224">
        <v>10208.582599999998</v>
      </c>
      <c r="S45" s="556">
        <f>100</f>
        <v>100</v>
      </c>
      <c r="T45" s="72">
        <f t="shared" si="7"/>
        <v>37.163193143713393</v>
      </c>
      <c r="U45" s="72">
        <f t="shared" si="7"/>
        <v>16.481950167661065</v>
      </c>
      <c r="V45" s="72">
        <f t="shared" si="7"/>
        <v>16.854733341251933</v>
      </c>
      <c r="W45" s="72">
        <f t="shared" si="7"/>
        <v>29.533015980337517</v>
      </c>
      <c r="X45" s="72">
        <f t="shared" si="7"/>
        <v>38.223980556799184</v>
      </c>
      <c r="Y45" s="72">
        <f t="shared" si="7"/>
        <v>51.160835838350991</v>
      </c>
      <c r="Z45" s="72">
        <f t="shared" si="7"/>
        <v>52.969016967116495</v>
      </c>
      <c r="AA45" s="72">
        <f t="shared" si="7"/>
        <v>63.243396347090368</v>
      </c>
      <c r="AB45" s="72">
        <f t="shared" si="14"/>
        <v>84.302904602227585</v>
      </c>
      <c r="AC45" s="72">
        <f t="shared" si="14"/>
        <v>97.554067265434426</v>
      </c>
      <c r="AD45" s="72">
        <f t="shared" si="14"/>
        <v>102.11426535217959</v>
      </c>
      <c r="AE45" s="72">
        <f t="shared" si="23"/>
        <v>92.908100724551616</v>
      </c>
      <c r="AF45" s="72">
        <f t="shared" si="24"/>
        <v>88.809810227781497</v>
      </c>
      <c r="AG45" s="73">
        <f t="shared" si="24"/>
        <v>93.274211262072043</v>
      </c>
      <c r="AH45" s="557">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5" x14ac:dyDescent="0.35">
      <c r="B46" s="736"/>
      <c r="C46" s="8" t="s">
        <v>198</v>
      </c>
      <c r="D46" s="177">
        <v>9799.9</v>
      </c>
      <c r="E46" s="177">
        <v>3451.7999999999997</v>
      </c>
      <c r="F46" s="177">
        <v>1411.7000000000003</v>
      </c>
      <c r="G46" s="177">
        <v>1761</v>
      </c>
      <c r="H46" s="177">
        <v>3024.8</v>
      </c>
      <c r="I46" s="177">
        <v>4023.1</v>
      </c>
      <c r="J46" s="177">
        <v>5122.2</v>
      </c>
      <c r="K46" s="177">
        <v>5275.4</v>
      </c>
      <c r="L46" s="177">
        <v>6259.5999999999995</v>
      </c>
      <c r="M46" s="177">
        <v>8416</v>
      </c>
      <c r="N46" s="177">
        <v>9436.2000000000007</v>
      </c>
      <c r="O46" s="177">
        <v>9719.6999999999989</v>
      </c>
      <c r="P46" s="177">
        <v>8561.1406999999999</v>
      </c>
      <c r="Q46" s="177">
        <v>7903.5913999999993</v>
      </c>
      <c r="R46" s="177">
        <v>8377.1778999999988</v>
      </c>
      <c r="S46" s="556">
        <f>100</f>
        <v>100</v>
      </c>
      <c r="T46" s="72">
        <f t="shared" si="7"/>
        <v>35.222808396004041</v>
      </c>
      <c r="U46" s="72">
        <f t="shared" si="7"/>
        <v>14.405249033153403</v>
      </c>
      <c r="V46" s="72">
        <f t="shared" si="7"/>
        <v>17.969571118072633</v>
      </c>
      <c r="W46" s="72">
        <f t="shared" si="7"/>
        <v>30.8656210777661</v>
      </c>
      <c r="X46" s="72">
        <f t="shared" si="7"/>
        <v>41.052459718976728</v>
      </c>
      <c r="Y46" s="72">
        <f t="shared" si="7"/>
        <v>52.267880284492698</v>
      </c>
      <c r="Z46" s="72">
        <f t="shared" si="7"/>
        <v>53.83116154246472</v>
      </c>
      <c r="AA46" s="72">
        <f t="shared" si="7"/>
        <v>63.87412116450168</v>
      </c>
      <c r="AB46" s="72">
        <f t="shared" si="14"/>
        <v>85.878427330891128</v>
      </c>
      <c r="AC46" s="72">
        <f t="shared" si="14"/>
        <v>96.288737640180017</v>
      </c>
      <c r="AD46" s="72">
        <f t="shared" si="14"/>
        <v>99.181624302288796</v>
      </c>
      <c r="AE46" s="72">
        <f t="shared" si="23"/>
        <v>87.359469994591777</v>
      </c>
      <c r="AF46" s="72">
        <f t="shared" si="24"/>
        <v>80.649714793008087</v>
      </c>
      <c r="AG46" s="73">
        <f t="shared" si="24"/>
        <v>85.482279411014389</v>
      </c>
      <c r="AH46" s="557"/>
      <c r="AI46" s="232"/>
      <c r="AJ46" s="232"/>
      <c r="AK46" s="232"/>
      <c r="AL46" s="232"/>
      <c r="AM46" s="232"/>
      <c r="AN46" s="232"/>
      <c r="AO46" s="232"/>
      <c r="AP46" s="232"/>
      <c r="AQ46" s="232"/>
      <c r="AR46" s="232"/>
      <c r="AS46" s="232"/>
      <c r="AT46" s="232"/>
      <c r="AU46" s="232"/>
      <c r="AV46" s="234"/>
    </row>
    <row r="47" spans="2:48" ht="15" customHeight="1" x14ac:dyDescent="0.35">
      <c r="B47" s="735" t="s">
        <v>204</v>
      </c>
      <c r="C47" s="1" t="s">
        <v>193</v>
      </c>
      <c r="D47" s="223">
        <v>5296</v>
      </c>
      <c r="E47" s="223">
        <v>5402.5</v>
      </c>
      <c r="F47" s="223">
        <v>4757</v>
      </c>
      <c r="G47" s="223">
        <v>4685</v>
      </c>
      <c r="H47" s="223">
        <v>4362.5</v>
      </c>
      <c r="I47" s="223">
        <v>4826.7</v>
      </c>
      <c r="J47" s="223">
        <v>4934.8999999999996</v>
      </c>
      <c r="K47" s="223">
        <v>5693.5</v>
      </c>
      <c r="L47" s="223">
        <v>5216.2</v>
      </c>
      <c r="M47" s="223">
        <v>4729.8</v>
      </c>
      <c r="N47" s="223">
        <v>5358.8</v>
      </c>
      <c r="O47" s="223">
        <v>5417.2</v>
      </c>
      <c r="P47" s="224">
        <v>4147.3347999999996</v>
      </c>
      <c r="Q47" s="224">
        <v>4374.1129000000001</v>
      </c>
      <c r="R47" s="224">
        <v>4617.5619999999999</v>
      </c>
      <c r="S47" s="556">
        <f>100</f>
        <v>100</v>
      </c>
      <c r="T47" s="72">
        <f t="shared" si="7"/>
        <v>102.01095166163142</v>
      </c>
      <c r="U47" s="72">
        <f t="shared" si="7"/>
        <v>89.822507552870093</v>
      </c>
      <c r="V47" s="72">
        <f t="shared" si="7"/>
        <v>88.462990936555897</v>
      </c>
      <c r="W47" s="72">
        <f t="shared" si="7"/>
        <v>82.373489425981873</v>
      </c>
      <c r="X47" s="72">
        <f t="shared" si="7"/>
        <v>91.138595166163142</v>
      </c>
      <c r="Y47" s="72">
        <f t="shared" si="7"/>
        <v>93.181646525679753</v>
      </c>
      <c r="Z47" s="72">
        <f t="shared" si="7"/>
        <v>107.50566465256797</v>
      </c>
      <c r="AA47" s="72">
        <f t="shared" si="7"/>
        <v>98.493202416918436</v>
      </c>
      <c r="AB47" s="72">
        <f t="shared" si="14"/>
        <v>89.30891238670695</v>
      </c>
      <c r="AC47" s="72">
        <f t="shared" si="14"/>
        <v>101.18580060422961</v>
      </c>
      <c r="AD47" s="72">
        <f t="shared" si="14"/>
        <v>102.28851963746223</v>
      </c>
      <c r="AE47" s="72">
        <f t="shared" si="23"/>
        <v>78.310702416918431</v>
      </c>
      <c r="AF47" s="72">
        <f t="shared" si="24"/>
        <v>82.592766238670706</v>
      </c>
      <c r="AG47" s="73">
        <f t="shared" si="24"/>
        <v>87.189614803625375</v>
      </c>
      <c r="AH47" s="557">
        <v>1</v>
      </c>
      <c r="AI47" s="232">
        <v>1</v>
      </c>
      <c r="AJ47" s="232">
        <v>1</v>
      </c>
      <c r="AK47" s="232">
        <v>1</v>
      </c>
      <c r="AL47" s="232">
        <v>1</v>
      </c>
      <c r="AM47" s="232">
        <v>1</v>
      </c>
      <c r="AN47" s="232">
        <v>1</v>
      </c>
      <c r="AO47" s="232">
        <v>1</v>
      </c>
      <c r="AP47" s="232">
        <v>1</v>
      </c>
      <c r="AQ47" s="232">
        <v>1</v>
      </c>
      <c r="AR47" s="232">
        <v>1</v>
      </c>
      <c r="AS47" s="232">
        <v>1</v>
      </c>
      <c r="AT47" s="232">
        <v>4</v>
      </c>
      <c r="AU47" s="232">
        <v>6</v>
      </c>
      <c r="AV47" s="234">
        <v>7</v>
      </c>
    </row>
    <row r="48" spans="2:48" ht="14.5" x14ac:dyDescent="0.35">
      <c r="B48" s="735"/>
      <c r="C48" s="1" t="s">
        <v>194</v>
      </c>
      <c r="D48" s="223">
        <v>5164.5</v>
      </c>
      <c r="E48" s="223">
        <v>4365</v>
      </c>
      <c r="F48" s="223">
        <v>4330.5</v>
      </c>
      <c r="G48" s="223">
        <v>4351.5</v>
      </c>
      <c r="H48" s="223">
        <v>4638</v>
      </c>
      <c r="I48" s="223">
        <v>4787.8999999999996</v>
      </c>
      <c r="J48" s="223">
        <v>4618.5</v>
      </c>
      <c r="K48" s="223">
        <v>5170.1000000000004</v>
      </c>
      <c r="L48" s="223">
        <v>6539.5</v>
      </c>
      <c r="M48" s="223">
        <v>6268.8</v>
      </c>
      <c r="N48" s="223">
        <v>6591.8</v>
      </c>
      <c r="O48" s="223">
        <v>6526.1</v>
      </c>
      <c r="P48" s="224">
        <v>5492.0609999999997</v>
      </c>
      <c r="Q48" s="224">
        <v>5685.1289999999999</v>
      </c>
      <c r="R48" s="224">
        <v>6066.9673000000003</v>
      </c>
      <c r="S48" s="556">
        <f>100</f>
        <v>100</v>
      </c>
      <c r="T48" s="72">
        <f t="shared" si="7"/>
        <v>84.519314551263435</v>
      </c>
      <c r="U48" s="72">
        <f t="shared" si="7"/>
        <v>83.85129247749056</v>
      </c>
      <c r="V48" s="72">
        <f t="shared" si="7"/>
        <v>84.257914609352312</v>
      </c>
      <c r="W48" s="72">
        <f t="shared" si="7"/>
        <v>89.805402265466157</v>
      </c>
      <c r="X48" s="72">
        <f t="shared" si="7"/>
        <v>92.707909768612637</v>
      </c>
      <c r="Y48" s="72">
        <f t="shared" si="7"/>
        <v>89.427824571594542</v>
      </c>
      <c r="Z48" s="72">
        <f t="shared" si="7"/>
        <v>100.10843256849648</v>
      </c>
      <c r="AA48" s="72">
        <f t="shared" si="7"/>
        <v>126.62406815761449</v>
      </c>
      <c r="AB48" s="72">
        <f t="shared" si="14"/>
        <v>121.38251524832995</v>
      </c>
      <c r="AC48" s="72">
        <f t="shared" si="14"/>
        <v>127.63675089553684</v>
      </c>
      <c r="AD48" s="72">
        <f t="shared" si="14"/>
        <v>126.36460451156937</v>
      </c>
      <c r="AE48" s="72">
        <f t="shared" ref="AE48:AE51" si="25">P48*100/$D48</f>
        <v>106.34255010165553</v>
      </c>
      <c r="AF48" s="72">
        <f t="shared" ref="AF48:AG51" si="26">Q48*100/$D48</f>
        <v>110.0809178042405</v>
      </c>
      <c r="AG48" s="73">
        <f t="shared" si="26"/>
        <v>117.47443702197695</v>
      </c>
      <c r="AH48" s="557">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5" x14ac:dyDescent="0.35">
      <c r="B49" s="735"/>
      <c r="C49" s="1" t="s">
        <v>195</v>
      </c>
      <c r="D49" s="223">
        <v>3582.8</v>
      </c>
      <c r="E49" s="223">
        <v>3237</v>
      </c>
      <c r="F49" s="223">
        <v>2943.6</v>
      </c>
      <c r="G49" s="223">
        <v>2982.4</v>
      </c>
      <c r="H49" s="223">
        <v>3063.2</v>
      </c>
      <c r="I49" s="223">
        <v>3323.8</v>
      </c>
      <c r="J49" s="223">
        <v>3080.1</v>
      </c>
      <c r="K49" s="223">
        <v>3967.6</v>
      </c>
      <c r="L49" s="223">
        <v>5163.5</v>
      </c>
      <c r="M49" s="223">
        <v>6159.2</v>
      </c>
      <c r="N49" s="223">
        <v>6381.1</v>
      </c>
      <c r="O49" s="223">
        <v>6020.8</v>
      </c>
      <c r="P49" s="224">
        <v>5217.0346</v>
      </c>
      <c r="Q49" s="224">
        <v>5367.0658000000003</v>
      </c>
      <c r="R49" s="224">
        <v>5714.0385999999999</v>
      </c>
      <c r="S49" s="556">
        <f>100</f>
        <v>100</v>
      </c>
      <c r="T49" s="72">
        <f t="shared" si="7"/>
        <v>90.348330914368645</v>
      </c>
      <c r="U49" s="72">
        <f t="shared" si="7"/>
        <v>82.159205090990284</v>
      </c>
      <c r="V49" s="72">
        <f t="shared" si="7"/>
        <v>83.242156972200505</v>
      </c>
      <c r="W49" s="72">
        <f t="shared" si="7"/>
        <v>85.497376353689845</v>
      </c>
      <c r="X49" s="72">
        <f t="shared" si="7"/>
        <v>92.771017081612143</v>
      </c>
      <c r="Y49" s="72">
        <f t="shared" si="7"/>
        <v>85.969074466897396</v>
      </c>
      <c r="Z49" s="72">
        <f t="shared" si="7"/>
        <v>110.74020319303338</v>
      </c>
      <c r="AA49" s="72">
        <f t="shared" si="7"/>
        <v>144.11912470693312</v>
      </c>
      <c r="AB49" s="72">
        <f t="shared" si="14"/>
        <v>171.91023780283575</v>
      </c>
      <c r="AC49" s="72">
        <f t="shared" si="14"/>
        <v>178.10371776264373</v>
      </c>
      <c r="AD49" s="72">
        <f t="shared" si="14"/>
        <v>168.04733727810651</v>
      </c>
      <c r="AE49" s="72">
        <f t="shared" si="25"/>
        <v>145.61333593837222</v>
      </c>
      <c r="AF49" s="72">
        <f t="shared" si="26"/>
        <v>149.80087640951211</v>
      </c>
      <c r="AG49" s="73">
        <f t="shared" si="26"/>
        <v>159.48527966953219</v>
      </c>
      <c r="AH49" s="557">
        <v>1</v>
      </c>
      <c r="AI49" s="232">
        <v>1</v>
      </c>
      <c r="AJ49" s="232">
        <v>1</v>
      </c>
      <c r="AK49" s="232">
        <v>1</v>
      </c>
      <c r="AL49" s="232">
        <v>1</v>
      </c>
      <c r="AM49" s="232">
        <v>1</v>
      </c>
      <c r="AN49" s="232">
        <v>1</v>
      </c>
      <c r="AO49" s="232">
        <v>1</v>
      </c>
      <c r="AP49" s="232">
        <v>1</v>
      </c>
      <c r="AQ49" s="232">
        <v>1</v>
      </c>
      <c r="AR49" s="232">
        <v>1</v>
      </c>
      <c r="AS49" s="232">
        <v>1</v>
      </c>
      <c r="AT49" s="232">
        <v>4</v>
      </c>
      <c r="AU49" s="232">
        <v>6</v>
      </c>
      <c r="AV49" s="234">
        <v>7</v>
      </c>
    </row>
    <row r="50" spans="2:48" ht="14.5" x14ac:dyDescent="0.35">
      <c r="B50" s="735"/>
      <c r="C50" s="1" t="s">
        <v>196</v>
      </c>
      <c r="D50" s="223">
        <v>4503.6000000000004</v>
      </c>
      <c r="E50" s="223">
        <v>4305.8999999999996</v>
      </c>
      <c r="F50" s="223">
        <v>4104.8999999999996</v>
      </c>
      <c r="G50" s="223">
        <v>3776.3</v>
      </c>
      <c r="H50" s="223">
        <v>4394.7</v>
      </c>
      <c r="I50" s="223">
        <v>5069.8999999999996</v>
      </c>
      <c r="J50" s="223">
        <v>5415.9</v>
      </c>
      <c r="K50" s="223">
        <v>4382.2</v>
      </c>
      <c r="L50" s="223">
        <v>5307.2</v>
      </c>
      <c r="M50" s="223">
        <v>5236.6000000000004</v>
      </c>
      <c r="N50" s="223">
        <v>5133</v>
      </c>
      <c r="O50" s="223">
        <v>7920</v>
      </c>
      <c r="P50" s="224">
        <v>6832.6292999999996</v>
      </c>
      <c r="Q50" s="224">
        <v>7035.6327000000001</v>
      </c>
      <c r="R50" s="224">
        <v>7504.8280999999997</v>
      </c>
      <c r="S50" s="556">
        <f>100</f>
        <v>100</v>
      </c>
      <c r="T50" s="72">
        <f t="shared" si="7"/>
        <v>95.610178523847566</v>
      </c>
      <c r="U50" s="72">
        <f t="shared" si="7"/>
        <v>91.147082334132676</v>
      </c>
      <c r="V50" s="72">
        <f t="shared" si="7"/>
        <v>83.850697220001763</v>
      </c>
      <c r="W50" s="72">
        <f t="shared" si="7"/>
        <v>97.581934452438048</v>
      </c>
      <c r="X50" s="72">
        <f t="shared" si="7"/>
        <v>112.57438493649522</v>
      </c>
      <c r="Y50" s="72">
        <f t="shared" si="7"/>
        <v>120.25712763122834</v>
      </c>
      <c r="Z50" s="72">
        <f t="shared" si="7"/>
        <v>97.304378719246813</v>
      </c>
      <c r="AA50" s="72">
        <f t="shared" si="7"/>
        <v>117.84350297539746</v>
      </c>
      <c r="AB50" s="72">
        <f t="shared" si="14"/>
        <v>116.27586819433343</v>
      </c>
      <c r="AC50" s="72">
        <f t="shared" si="14"/>
        <v>113.97548627764453</v>
      </c>
      <c r="AD50" s="72">
        <f t="shared" si="14"/>
        <v>175.85931254996001</v>
      </c>
      <c r="AE50" s="72">
        <f t="shared" si="25"/>
        <v>151.71483479882758</v>
      </c>
      <c r="AF50" s="72">
        <f t="shared" si="26"/>
        <v>156.22241540101251</v>
      </c>
      <c r="AG50" s="73">
        <f t="shared" si="26"/>
        <v>166.64064526156849</v>
      </c>
      <c r="AH50" s="557">
        <v>1</v>
      </c>
      <c r="AI50" s="232">
        <v>1</v>
      </c>
      <c r="AJ50" s="232">
        <v>1</v>
      </c>
      <c r="AK50" s="232">
        <v>1</v>
      </c>
      <c r="AL50" s="232">
        <v>1</v>
      </c>
      <c r="AM50" s="232">
        <v>1</v>
      </c>
      <c r="AN50" s="232">
        <v>1</v>
      </c>
      <c r="AO50" s="232">
        <v>1</v>
      </c>
      <c r="AP50" s="232">
        <v>1</v>
      </c>
      <c r="AQ50" s="232">
        <v>1</v>
      </c>
      <c r="AR50" s="232">
        <v>1</v>
      </c>
      <c r="AS50" s="232">
        <v>1</v>
      </c>
      <c r="AT50" s="232">
        <v>4</v>
      </c>
      <c r="AU50" s="232">
        <v>6</v>
      </c>
      <c r="AV50" s="234">
        <v>7</v>
      </c>
    </row>
    <row r="51" spans="2:48" ht="14.5" x14ac:dyDescent="0.35">
      <c r="B51" s="735"/>
      <c r="C51" s="1" t="s">
        <v>197</v>
      </c>
      <c r="D51" s="223">
        <v>18546.900000000001</v>
      </c>
      <c r="E51" s="223">
        <v>17310.400000000001</v>
      </c>
      <c r="F51" s="223">
        <v>16136</v>
      </c>
      <c r="G51" s="223">
        <v>15795.2</v>
      </c>
      <c r="H51" s="223">
        <v>16458.400000000001</v>
      </c>
      <c r="I51" s="223">
        <v>18008.299999999996</v>
      </c>
      <c r="J51" s="223">
        <v>18049.400000000001</v>
      </c>
      <c r="K51" s="223">
        <v>19213.400000000001</v>
      </c>
      <c r="L51" s="223">
        <v>22226.400000000001</v>
      </c>
      <c r="M51" s="223">
        <v>22394.400000000001</v>
      </c>
      <c r="N51" s="223">
        <v>23464.7</v>
      </c>
      <c r="O51" s="223">
        <v>25884.1</v>
      </c>
      <c r="P51" s="224">
        <v>21689.059699999998</v>
      </c>
      <c r="Q51" s="224">
        <v>22461.940399999999</v>
      </c>
      <c r="R51" s="224">
        <v>23903.396000000001</v>
      </c>
      <c r="S51" s="556">
        <f>100</f>
        <v>100</v>
      </c>
      <c r="T51" s="72">
        <f t="shared" si="7"/>
        <v>93.333117663868364</v>
      </c>
      <c r="U51" s="72">
        <f t="shared" si="7"/>
        <v>87.001062172115013</v>
      </c>
      <c r="V51" s="72">
        <f t="shared" si="7"/>
        <v>85.163558330502667</v>
      </c>
      <c r="W51" s="72">
        <f t="shared" si="7"/>
        <v>88.7393580598375</v>
      </c>
      <c r="X51" s="72">
        <f t="shared" si="7"/>
        <v>97.096010654071534</v>
      </c>
      <c r="Y51" s="72">
        <f t="shared" si="7"/>
        <v>97.317611029336447</v>
      </c>
      <c r="Z51" s="72">
        <f t="shared" si="7"/>
        <v>103.59359246019551</v>
      </c>
      <c r="AA51" s="72">
        <f t="shared" si="7"/>
        <v>119.83889490966145</v>
      </c>
      <c r="AB51" s="72">
        <f t="shared" si="14"/>
        <v>120.74470666256894</v>
      </c>
      <c r="AC51" s="72">
        <f t="shared" si="14"/>
        <v>126.5154823717171</v>
      </c>
      <c r="AD51" s="72">
        <f t="shared" si="14"/>
        <v>139.56024996090989</v>
      </c>
      <c r="AE51" s="72">
        <f t="shared" si="25"/>
        <v>116.94169753435882</v>
      </c>
      <c r="AF51" s="72">
        <f t="shared" si="26"/>
        <v>121.1088667108789</v>
      </c>
      <c r="AG51" s="73">
        <f t="shared" si="26"/>
        <v>128.88081566191653</v>
      </c>
      <c r="AH51" s="557">
        <v>1</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5" x14ac:dyDescent="0.35">
      <c r="B52" s="735"/>
      <c r="C52" s="1" t="s">
        <v>198</v>
      </c>
      <c r="D52" s="177">
        <v>14043.3</v>
      </c>
      <c r="E52" s="177">
        <v>13004.5</v>
      </c>
      <c r="F52" s="177">
        <v>12031.1</v>
      </c>
      <c r="G52" s="177">
        <v>12018.9</v>
      </c>
      <c r="H52" s="177">
        <v>12063.7</v>
      </c>
      <c r="I52" s="177">
        <v>12938.399999999998</v>
      </c>
      <c r="J52" s="177">
        <v>12633.5</v>
      </c>
      <c r="K52" s="177">
        <v>14831.2</v>
      </c>
      <c r="L52" s="177">
        <v>16919.2</v>
      </c>
      <c r="M52" s="177">
        <v>17157.8</v>
      </c>
      <c r="N52" s="177">
        <v>18331.7</v>
      </c>
      <c r="O52" s="177">
        <v>17964.099999999999</v>
      </c>
      <c r="P52" s="177">
        <v>14856.430399999997</v>
      </c>
      <c r="Q52" s="177">
        <v>15426.307700000001</v>
      </c>
      <c r="R52" s="177">
        <v>16398.567900000002</v>
      </c>
      <c r="S52" s="556">
        <f>100</f>
        <v>100</v>
      </c>
      <c r="T52" s="72">
        <f t="shared" si="7"/>
        <v>92.602878240869316</v>
      </c>
      <c r="U52" s="72">
        <f t="shared" si="7"/>
        <v>85.671458987559902</v>
      </c>
      <c r="V52" s="72">
        <f t="shared" si="7"/>
        <v>85.584584819807318</v>
      </c>
      <c r="W52" s="72">
        <f t="shared" si="7"/>
        <v>85.903598157128314</v>
      </c>
      <c r="X52" s="72">
        <f t="shared" si="7"/>
        <v>92.132191151652378</v>
      </c>
      <c r="Y52" s="72">
        <f t="shared" si="7"/>
        <v>89.961049041179791</v>
      </c>
      <c r="Z52" s="72">
        <f t="shared" si="7"/>
        <v>105.61050465346464</v>
      </c>
      <c r="AA52" s="72">
        <f t="shared" si="7"/>
        <v>120.4788048393184</v>
      </c>
      <c r="AB52" s="72">
        <f t="shared" si="14"/>
        <v>122.17783569388962</v>
      </c>
      <c r="AC52" s="72">
        <f t="shared" si="14"/>
        <v>130.53698204837895</v>
      </c>
      <c r="AD52" s="72">
        <f t="shared" si="14"/>
        <v>127.91936368232537</v>
      </c>
      <c r="AE52" s="72">
        <f t="shared" ref="AE52:AE55" si="27">P52*100/$D52</f>
        <v>105.79016612904374</v>
      </c>
      <c r="AF52" s="72">
        <f t="shared" ref="AF52:AG55" si="28">Q52*100/$D52</f>
        <v>109.84816745351877</v>
      </c>
      <c r="AG52" s="73">
        <f t="shared" si="28"/>
        <v>116.7714703808934</v>
      </c>
      <c r="AH52" s="557"/>
      <c r="AI52" s="232"/>
      <c r="AJ52" s="232"/>
      <c r="AK52" s="232"/>
      <c r="AL52" s="232"/>
      <c r="AM52" s="232"/>
      <c r="AN52" s="232"/>
      <c r="AO52" s="232"/>
      <c r="AP52" s="232"/>
      <c r="AQ52" s="232"/>
      <c r="AR52" s="232"/>
      <c r="AS52" s="232"/>
      <c r="AT52" s="232"/>
      <c r="AU52" s="232"/>
      <c r="AV52" s="234"/>
    </row>
    <row r="53" spans="2:48" ht="15" customHeight="1" x14ac:dyDescent="0.35">
      <c r="B53" s="737" t="s">
        <v>205</v>
      </c>
      <c r="C53" s="7" t="s">
        <v>193</v>
      </c>
      <c r="D53" s="223">
        <v>2437.9</v>
      </c>
      <c r="E53" s="223">
        <v>2282.5</v>
      </c>
      <c r="F53" s="223">
        <v>2074.1999999999998</v>
      </c>
      <c r="G53" s="223">
        <v>2087.1</v>
      </c>
      <c r="H53" s="223">
        <v>3512.8</v>
      </c>
      <c r="I53" s="223">
        <v>2058</v>
      </c>
      <c r="J53" s="223">
        <v>2099.8000000000002</v>
      </c>
      <c r="K53" s="223">
        <v>2142.6999999999998</v>
      </c>
      <c r="L53" s="223">
        <v>1827.2</v>
      </c>
      <c r="M53" s="223">
        <v>1550.9</v>
      </c>
      <c r="N53" s="223">
        <v>1470.7</v>
      </c>
      <c r="O53" s="223">
        <v>1454.2</v>
      </c>
      <c r="P53" s="224">
        <v>1111.3657000000001</v>
      </c>
      <c r="Q53" s="224">
        <v>1172.5590999999999</v>
      </c>
      <c r="R53" s="224">
        <v>1237.2755</v>
      </c>
      <c r="S53" s="556">
        <f>100</f>
        <v>100</v>
      </c>
      <c r="T53" s="72">
        <f t="shared" si="7"/>
        <v>93.625661429919191</v>
      </c>
      <c r="U53" s="72">
        <f t="shared" si="7"/>
        <v>85.081422535788988</v>
      </c>
      <c r="V53" s="72">
        <f t="shared" si="7"/>
        <v>85.610566471143187</v>
      </c>
      <c r="W53" s="72">
        <f t="shared" si="7"/>
        <v>144.09122605521145</v>
      </c>
      <c r="X53" s="72">
        <f t="shared" si="7"/>
        <v>84.416916198367446</v>
      </c>
      <c r="Y53" s="72">
        <f t="shared" si="7"/>
        <v>86.131506624553921</v>
      </c>
      <c r="Z53" s="72">
        <f t="shared" si="7"/>
        <v>87.891217851429488</v>
      </c>
      <c r="AA53" s="72">
        <f t="shared" si="7"/>
        <v>74.949751835596203</v>
      </c>
      <c r="AB53" s="72">
        <f t="shared" si="14"/>
        <v>63.61622708068419</v>
      </c>
      <c r="AC53" s="72">
        <f t="shared" si="14"/>
        <v>60.326510521350343</v>
      </c>
      <c r="AD53" s="72">
        <f t="shared" si="14"/>
        <v>59.649698511013575</v>
      </c>
      <c r="AE53" s="72">
        <f t="shared" si="27"/>
        <v>45.587009311292505</v>
      </c>
      <c r="AF53" s="72">
        <f t="shared" si="28"/>
        <v>48.097095861192003</v>
      </c>
      <c r="AG53" s="73">
        <f t="shared" si="28"/>
        <v>50.751692030025843</v>
      </c>
      <c r="AH53" s="557">
        <v>1</v>
      </c>
      <c r="AI53" s="232">
        <v>1</v>
      </c>
      <c r="AJ53" s="232">
        <v>1</v>
      </c>
      <c r="AK53" s="232">
        <v>1</v>
      </c>
      <c r="AL53" s="232">
        <v>1</v>
      </c>
      <c r="AM53" s="232">
        <v>1</v>
      </c>
      <c r="AN53" s="232">
        <v>1</v>
      </c>
      <c r="AO53" s="232">
        <v>1</v>
      </c>
      <c r="AP53" s="232">
        <v>1</v>
      </c>
      <c r="AQ53" s="232">
        <v>1</v>
      </c>
      <c r="AR53" s="232">
        <v>1</v>
      </c>
      <c r="AS53" s="232">
        <v>1</v>
      </c>
      <c r="AT53" s="232">
        <v>4</v>
      </c>
      <c r="AU53" s="232">
        <v>6</v>
      </c>
      <c r="AV53" s="234">
        <v>7</v>
      </c>
    </row>
    <row r="54" spans="2:48" ht="14.5" x14ac:dyDescent="0.35">
      <c r="B54" s="735"/>
      <c r="C54" s="1" t="s">
        <v>194</v>
      </c>
      <c r="D54" s="223">
        <v>939.6</v>
      </c>
      <c r="E54" s="223">
        <v>875</v>
      </c>
      <c r="F54" s="223">
        <v>734.1</v>
      </c>
      <c r="G54" s="223">
        <v>911.6</v>
      </c>
      <c r="H54" s="223">
        <v>792.9</v>
      </c>
      <c r="I54" s="223">
        <v>933</v>
      </c>
      <c r="J54" s="223">
        <v>984.1</v>
      </c>
      <c r="K54" s="223">
        <v>1139.0999999999999</v>
      </c>
      <c r="L54" s="223">
        <v>1324.2</v>
      </c>
      <c r="M54" s="223">
        <v>1035.2</v>
      </c>
      <c r="N54" s="223">
        <v>1036.5999999999999</v>
      </c>
      <c r="O54" s="223">
        <v>1260.7</v>
      </c>
      <c r="P54" s="224">
        <v>1059.0879</v>
      </c>
      <c r="Q54" s="224">
        <v>1096.7150999999999</v>
      </c>
      <c r="R54" s="224">
        <v>1169.1132</v>
      </c>
      <c r="S54" s="556">
        <f>100</f>
        <v>100</v>
      </c>
      <c r="T54" s="72">
        <f t="shared" si="7"/>
        <v>93.124733929331626</v>
      </c>
      <c r="U54" s="72">
        <f t="shared" si="7"/>
        <v>78.128991060025541</v>
      </c>
      <c r="V54" s="72">
        <f t="shared" si="7"/>
        <v>97.020008514261391</v>
      </c>
      <c r="W54" s="72">
        <f t="shared" si="7"/>
        <v>84.386973180076623</v>
      </c>
      <c r="X54" s="72">
        <f t="shared" si="7"/>
        <v>99.297573435504461</v>
      </c>
      <c r="Y54" s="72">
        <f t="shared" si="7"/>
        <v>104.73605789697743</v>
      </c>
      <c r="Z54" s="72">
        <f t="shared" si="7"/>
        <v>121.23243933588759</v>
      </c>
      <c r="AA54" s="72">
        <f t="shared" si="7"/>
        <v>140.93231162196679</v>
      </c>
      <c r="AB54" s="72">
        <f t="shared" si="14"/>
        <v>110.1745423584504</v>
      </c>
      <c r="AC54" s="72">
        <f t="shared" si="14"/>
        <v>110.32354193273731</v>
      </c>
      <c r="AD54" s="72">
        <f t="shared" si="14"/>
        <v>134.17411664538102</v>
      </c>
      <c r="AE54" s="72">
        <f t="shared" si="27"/>
        <v>112.71689016602809</v>
      </c>
      <c r="AF54" s="72">
        <f t="shared" si="28"/>
        <v>116.72148786717752</v>
      </c>
      <c r="AG54" s="73">
        <f t="shared" si="28"/>
        <v>124.42669220945083</v>
      </c>
      <c r="AH54" s="557">
        <v>1</v>
      </c>
      <c r="AI54" s="232">
        <v>1</v>
      </c>
      <c r="AJ54" s="232">
        <v>1</v>
      </c>
      <c r="AK54" s="232">
        <v>1</v>
      </c>
      <c r="AL54" s="232">
        <v>1</v>
      </c>
      <c r="AM54" s="232">
        <v>1</v>
      </c>
      <c r="AN54" s="232">
        <v>1</v>
      </c>
      <c r="AO54" s="232">
        <v>1</v>
      </c>
      <c r="AP54" s="232">
        <v>1</v>
      </c>
      <c r="AQ54" s="232">
        <v>1</v>
      </c>
      <c r="AR54" s="232">
        <v>1</v>
      </c>
      <c r="AS54" s="232">
        <v>1</v>
      </c>
      <c r="AT54" s="232">
        <v>4</v>
      </c>
      <c r="AU54" s="232">
        <v>6</v>
      </c>
      <c r="AV54" s="234">
        <v>7</v>
      </c>
    </row>
    <row r="55" spans="2:48" ht="14.5" x14ac:dyDescent="0.35">
      <c r="B55" s="735"/>
      <c r="C55" s="1" t="s">
        <v>195</v>
      </c>
      <c r="D55" s="223">
        <v>706</v>
      </c>
      <c r="E55" s="223">
        <v>633</v>
      </c>
      <c r="F55" s="223">
        <v>606.79999999999995</v>
      </c>
      <c r="G55" s="223">
        <v>561.29999999999995</v>
      </c>
      <c r="H55" s="223">
        <v>550.70000000000005</v>
      </c>
      <c r="I55" s="223">
        <v>567.9</v>
      </c>
      <c r="J55" s="223">
        <v>647.5</v>
      </c>
      <c r="K55" s="223">
        <v>701.1</v>
      </c>
      <c r="L55" s="223">
        <v>904.5</v>
      </c>
      <c r="M55" s="223">
        <v>793.9</v>
      </c>
      <c r="N55" s="223">
        <v>858.5</v>
      </c>
      <c r="O55" s="223">
        <v>458.4</v>
      </c>
      <c r="P55" s="224">
        <v>396.50876</v>
      </c>
      <c r="Q55" s="224">
        <v>408.05889000000002</v>
      </c>
      <c r="R55" s="224">
        <v>434.03253000000001</v>
      </c>
      <c r="S55" s="556">
        <f>100</f>
        <v>100</v>
      </c>
      <c r="T55" s="72">
        <f t="shared" si="7"/>
        <v>89.660056657223791</v>
      </c>
      <c r="U55" s="72">
        <f t="shared" si="7"/>
        <v>85.949008498583552</v>
      </c>
      <c r="V55" s="72">
        <f t="shared" si="7"/>
        <v>79.504249291784689</v>
      </c>
      <c r="W55" s="72">
        <f t="shared" si="7"/>
        <v>78.002832861189816</v>
      </c>
      <c r="X55" s="72">
        <f t="shared" si="7"/>
        <v>80.43909348441926</v>
      </c>
      <c r="Y55" s="72">
        <f t="shared" si="7"/>
        <v>91.713881019830026</v>
      </c>
      <c r="Z55" s="72">
        <f t="shared" si="7"/>
        <v>99.305949008498587</v>
      </c>
      <c r="AA55" s="72">
        <f t="shared" si="7"/>
        <v>128.11614730878188</v>
      </c>
      <c r="AB55" s="72">
        <f t="shared" si="14"/>
        <v>112.45042492917847</v>
      </c>
      <c r="AC55" s="72">
        <f t="shared" si="14"/>
        <v>121.60056657223797</v>
      </c>
      <c r="AD55" s="72">
        <f t="shared" si="14"/>
        <v>64.929178470254953</v>
      </c>
      <c r="AE55" s="72">
        <f t="shared" si="27"/>
        <v>56.162713881019826</v>
      </c>
      <c r="AF55" s="72">
        <f t="shared" si="28"/>
        <v>57.798709631728052</v>
      </c>
      <c r="AG55" s="73">
        <f t="shared" si="28"/>
        <v>61.477695467422102</v>
      </c>
      <c r="AH55" s="557">
        <v>1</v>
      </c>
      <c r="AI55" s="232">
        <v>1</v>
      </c>
      <c r="AJ55" s="232">
        <v>1</v>
      </c>
      <c r="AK55" s="232">
        <v>1</v>
      </c>
      <c r="AL55" s="232">
        <v>1</v>
      </c>
      <c r="AM55" s="232">
        <v>1</v>
      </c>
      <c r="AN55" s="232">
        <v>1</v>
      </c>
      <c r="AO55" s="232">
        <v>1</v>
      </c>
      <c r="AP55" s="232">
        <v>1</v>
      </c>
      <c r="AQ55" s="232">
        <v>1</v>
      </c>
      <c r="AR55" s="232">
        <v>1</v>
      </c>
      <c r="AS55" s="232">
        <v>1</v>
      </c>
      <c r="AT55" s="232">
        <v>4</v>
      </c>
      <c r="AU55" s="232">
        <v>6</v>
      </c>
      <c r="AV55" s="234">
        <v>7</v>
      </c>
    </row>
    <row r="56" spans="2:48" ht="14.5" x14ac:dyDescent="0.35">
      <c r="B56" s="735"/>
      <c r="C56" s="1" t="s">
        <v>196</v>
      </c>
      <c r="D56" s="223">
        <v>2991.2</v>
      </c>
      <c r="E56" s="223">
        <v>2729.8</v>
      </c>
      <c r="F56" s="223">
        <v>2910.7</v>
      </c>
      <c r="G56" s="223">
        <v>3137</v>
      </c>
      <c r="H56" s="223">
        <v>2949.1</v>
      </c>
      <c r="I56" s="223">
        <v>2830.6</v>
      </c>
      <c r="J56" s="223">
        <v>3199.1</v>
      </c>
      <c r="K56" s="223">
        <v>3789.2</v>
      </c>
      <c r="L56" s="223">
        <v>4539.6000000000004</v>
      </c>
      <c r="M56" s="223">
        <v>4605.8999999999996</v>
      </c>
      <c r="N56" s="223">
        <v>3577.9</v>
      </c>
      <c r="O56" s="223">
        <v>3952.6</v>
      </c>
      <c r="P56" s="224">
        <v>3403.9578000000001</v>
      </c>
      <c r="Q56" s="224">
        <v>3506.3586</v>
      </c>
      <c r="R56" s="224">
        <v>3736.2283000000002</v>
      </c>
      <c r="S56" s="556">
        <f>100</f>
        <v>100</v>
      </c>
      <c r="T56" s="72">
        <f t="shared" si="7"/>
        <v>91.261032361594019</v>
      </c>
      <c r="U56" s="72">
        <f t="shared" si="7"/>
        <v>97.308772399037181</v>
      </c>
      <c r="V56" s="72">
        <f t="shared" si="7"/>
        <v>104.87429794062584</v>
      </c>
      <c r="W56" s="72">
        <f t="shared" si="7"/>
        <v>98.59253811179461</v>
      </c>
      <c r="X56" s="72">
        <f t="shared" si="7"/>
        <v>94.630917357582248</v>
      </c>
      <c r="Y56" s="72">
        <f t="shared" si="7"/>
        <v>106.95038780422574</v>
      </c>
      <c r="Z56" s="72">
        <f t="shared" si="7"/>
        <v>126.67825621824018</v>
      </c>
      <c r="AA56" s="72">
        <f t="shared" si="7"/>
        <v>151.76517785504149</v>
      </c>
      <c r="AB56" s="72">
        <f t="shared" si="14"/>
        <v>153.98167959347418</v>
      </c>
      <c r="AC56" s="72">
        <f t="shared" si="14"/>
        <v>119.61420165819739</v>
      </c>
      <c r="AD56" s="72">
        <f t="shared" si="14"/>
        <v>132.14094677721317</v>
      </c>
      <c r="AE56" s="72">
        <f t="shared" ref="AE56:AE59" si="29">P56*100/$D56</f>
        <v>113.79907060711422</v>
      </c>
      <c r="AF56" s="72">
        <f t="shared" ref="AF56:AG59" si="30">Q56*100/$D56</f>
        <v>117.22247258625301</v>
      </c>
      <c r="AG56" s="73">
        <f t="shared" si="30"/>
        <v>124.90733819202997</v>
      </c>
      <c r="AH56" s="557">
        <v>1</v>
      </c>
      <c r="AI56" s="232">
        <v>1</v>
      </c>
      <c r="AJ56" s="232">
        <v>1</v>
      </c>
      <c r="AK56" s="232">
        <v>1</v>
      </c>
      <c r="AL56" s="232">
        <v>1</v>
      </c>
      <c r="AM56" s="232">
        <v>1</v>
      </c>
      <c r="AN56" s="232">
        <v>1</v>
      </c>
      <c r="AO56" s="232">
        <v>1</v>
      </c>
      <c r="AP56" s="232">
        <v>1</v>
      </c>
      <c r="AQ56" s="232">
        <v>1</v>
      </c>
      <c r="AR56" s="232">
        <v>1</v>
      </c>
      <c r="AS56" s="232">
        <v>1</v>
      </c>
      <c r="AT56" s="232">
        <v>4</v>
      </c>
      <c r="AU56" s="232">
        <v>6</v>
      </c>
      <c r="AV56" s="234">
        <v>7</v>
      </c>
    </row>
    <row r="57" spans="2:48" ht="14.5" x14ac:dyDescent="0.35">
      <c r="B57" s="735"/>
      <c r="C57" s="1" t="s">
        <v>197</v>
      </c>
      <c r="D57" s="223">
        <v>7074.7</v>
      </c>
      <c r="E57" s="223">
        <v>6520.3</v>
      </c>
      <c r="F57" s="223">
        <v>6325.7999999999993</v>
      </c>
      <c r="G57" s="223">
        <v>6697</v>
      </c>
      <c r="H57" s="223">
        <v>7805.5</v>
      </c>
      <c r="I57" s="223">
        <v>6389.5</v>
      </c>
      <c r="J57" s="223">
        <v>6930.5</v>
      </c>
      <c r="K57" s="223">
        <v>7772.0999999999995</v>
      </c>
      <c r="L57" s="223">
        <v>8595.5</v>
      </c>
      <c r="M57" s="223">
        <v>7985.9</v>
      </c>
      <c r="N57" s="223">
        <v>6943.7000000000007</v>
      </c>
      <c r="O57" s="223">
        <v>7125.9</v>
      </c>
      <c r="P57" s="224">
        <v>5970.9201599999997</v>
      </c>
      <c r="Q57" s="224">
        <v>6183.6916899999997</v>
      </c>
      <c r="R57" s="224">
        <v>6576.6495300000006</v>
      </c>
      <c r="S57" s="556">
        <f>100</f>
        <v>100</v>
      </c>
      <c r="T57" s="72">
        <f t="shared" ref="T57:AA88" si="31">E57*100/$D57</f>
        <v>92.163625312734112</v>
      </c>
      <c r="U57" s="72">
        <f t="shared" si="31"/>
        <v>89.414392129701596</v>
      </c>
      <c r="V57" s="72">
        <f t="shared" si="31"/>
        <v>94.66125772117546</v>
      </c>
      <c r="W57" s="72">
        <f t="shared" si="31"/>
        <v>110.32976663321413</v>
      </c>
      <c r="X57" s="72">
        <f t="shared" si="31"/>
        <v>90.314783665738474</v>
      </c>
      <c r="Y57" s="72">
        <f t="shared" si="31"/>
        <v>97.96175102831215</v>
      </c>
      <c r="Z57" s="72">
        <f t="shared" si="31"/>
        <v>109.85766180898131</v>
      </c>
      <c r="AA57" s="72">
        <f t="shared" si="31"/>
        <v>121.49631786506849</v>
      </c>
      <c r="AB57" s="72">
        <f t="shared" si="14"/>
        <v>112.87969807907049</v>
      </c>
      <c r="AC57" s="72">
        <f t="shared" si="14"/>
        <v>98.148331378008976</v>
      </c>
      <c r="AD57" s="72">
        <f t="shared" si="14"/>
        <v>100.72370559882398</v>
      </c>
      <c r="AE57" s="72">
        <f t="shared" si="29"/>
        <v>84.398209959432904</v>
      </c>
      <c r="AF57" s="72">
        <f t="shared" si="30"/>
        <v>87.40570893465447</v>
      </c>
      <c r="AG57" s="73">
        <f t="shared" si="30"/>
        <v>92.960118874298573</v>
      </c>
      <c r="AH57" s="557">
        <v>1</v>
      </c>
      <c r="AI57" s="232">
        <v>1</v>
      </c>
      <c r="AJ57" s="232">
        <v>1</v>
      </c>
      <c r="AK57" s="232">
        <v>1</v>
      </c>
      <c r="AL57" s="232">
        <v>1</v>
      </c>
      <c r="AM57" s="232">
        <v>1</v>
      </c>
      <c r="AN57" s="232">
        <v>1</v>
      </c>
      <c r="AO57" s="232">
        <v>1</v>
      </c>
      <c r="AP57" s="232">
        <v>1</v>
      </c>
      <c r="AQ57" s="232">
        <v>1</v>
      </c>
      <c r="AR57" s="232">
        <v>1</v>
      </c>
      <c r="AS57" s="232">
        <v>1</v>
      </c>
      <c r="AT57" s="232">
        <v>4</v>
      </c>
      <c r="AU57" s="232">
        <v>6</v>
      </c>
      <c r="AV57" s="234">
        <v>7</v>
      </c>
    </row>
    <row r="58" spans="2:48" ht="14.5" x14ac:dyDescent="0.35">
      <c r="B58" s="736"/>
      <c r="C58" s="8" t="s">
        <v>198</v>
      </c>
      <c r="D58" s="177">
        <v>4083.5</v>
      </c>
      <c r="E58" s="177">
        <v>3790.5</v>
      </c>
      <c r="F58" s="177">
        <v>3415.0999999999995</v>
      </c>
      <c r="G58" s="177">
        <v>3560</v>
      </c>
      <c r="H58" s="177">
        <v>4856.3999999999996</v>
      </c>
      <c r="I58" s="177">
        <v>3558.9</v>
      </c>
      <c r="J58" s="177">
        <v>3731.4</v>
      </c>
      <c r="K58" s="177">
        <v>3982.8999999999996</v>
      </c>
      <c r="L58" s="177">
        <v>4055.9</v>
      </c>
      <c r="M58" s="177">
        <v>3380.0000000000005</v>
      </c>
      <c r="N58" s="177">
        <v>3365.8</v>
      </c>
      <c r="O58" s="177">
        <v>3173.3</v>
      </c>
      <c r="P58" s="177">
        <v>2566.96236</v>
      </c>
      <c r="Q58" s="177">
        <v>2677.3330900000001</v>
      </c>
      <c r="R58" s="177">
        <v>2840.4212299999999</v>
      </c>
      <c r="S58" s="556">
        <f>100</f>
        <v>100</v>
      </c>
      <c r="T58" s="72">
        <f t="shared" si="31"/>
        <v>92.824782661932161</v>
      </c>
      <c r="U58" s="72">
        <f t="shared" si="31"/>
        <v>83.631688502510087</v>
      </c>
      <c r="V58" s="72">
        <f t="shared" si="31"/>
        <v>87.180115097342963</v>
      </c>
      <c r="W58" s="72">
        <f t="shared" si="31"/>
        <v>118.92739071874615</v>
      </c>
      <c r="X58" s="72">
        <f t="shared" si="31"/>
        <v>87.153177421329744</v>
      </c>
      <c r="Y58" s="72">
        <f t="shared" si="31"/>
        <v>91.377494796130776</v>
      </c>
      <c r="Z58" s="72">
        <f t="shared" si="31"/>
        <v>97.536427084608775</v>
      </c>
      <c r="AA58" s="72">
        <f t="shared" si="31"/>
        <v>99.324109220031829</v>
      </c>
      <c r="AB58" s="72">
        <f t="shared" si="14"/>
        <v>82.772131749724522</v>
      </c>
      <c r="AC58" s="72">
        <f t="shared" si="14"/>
        <v>82.42439084119016</v>
      </c>
      <c r="AD58" s="72">
        <f t="shared" si="14"/>
        <v>77.710297538875963</v>
      </c>
      <c r="AE58" s="72">
        <f t="shared" si="29"/>
        <v>62.861818538018859</v>
      </c>
      <c r="AF58" s="72">
        <f t="shared" si="30"/>
        <v>65.564664870821602</v>
      </c>
      <c r="AG58" s="73">
        <f t="shared" si="30"/>
        <v>69.558497122566436</v>
      </c>
      <c r="AH58" s="557"/>
      <c r="AI58" s="232"/>
      <c r="AJ58" s="232"/>
      <c r="AK58" s="232"/>
      <c r="AL58" s="232"/>
      <c r="AM58" s="232"/>
      <c r="AN58" s="232"/>
      <c r="AO58" s="232"/>
      <c r="AP58" s="232"/>
      <c r="AQ58" s="232"/>
      <c r="AR58" s="232"/>
      <c r="AS58" s="232"/>
      <c r="AT58" s="232"/>
      <c r="AU58" s="232"/>
      <c r="AV58" s="234"/>
    </row>
    <row r="59" spans="2:48" ht="15" customHeight="1" x14ac:dyDescent="0.35">
      <c r="B59" s="735" t="s">
        <v>206</v>
      </c>
      <c r="C59" s="1" t="s">
        <v>193</v>
      </c>
      <c r="D59" s="223">
        <v>993</v>
      </c>
      <c r="E59" s="223">
        <v>952.5</v>
      </c>
      <c r="F59" s="223">
        <v>832.6</v>
      </c>
      <c r="G59" s="223">
        <v>875.3</v>
      </c>
      <c r="H59" s="223">
        <v>906.3</v>
      </c>
      <c r="I59" s="223">
        <v>1005.1</v>
      </c>
      <c r="J59" s="223">
        <v>1038.2</v>
      </c>
      <c r="K59" s="223">
        <v>1091.7</v>
      </c>
      <c r="L59" s="223">
        <v>1019.2</v>
      </c>
      <c r="M59" s="223">
        <v>901.3</v>
      </c>
      <c r="N59" s="223">
        <v>946.6</v>
      </c>
      <c r="O59" s="223">
        <v>901</v>
      </c>
      <c r="P59" s="224">
        <v>687.90421000000003</v>
      </c>
      <c r="Q59" s="224">
        <v>725.88905</v>
      </c>
      <c r="R59" s="224">
        <v>767.61614999999995</v>
      </c>
      <c r="S59" s="556">
        <f>100</f>
        <v>100</v>
      </c>
      <c r="T59" s="72">
        <f t="shared" si="31"/>
        <v>95.9214501510574</v>
      </c>
      <c r="U59" s="72">
        <f t="shared" si="31"/>
        <v>83.846928499496471</v>
      </c>
      <c r="V59" s="72">
        <f t="shared" si="31"/>
        <v>88.147029204431021</v>
      </c>
      <c r="W59" s="72">
        <f t="shared" si="31"/>
        <v>91.26888217522658</v>
      </c>
      <c r="X59" s="72">
        <f t="shared" si="31"/>
        <v>101.2185297079557</v>
      </c>
      <c r="Y59" s="72">
        <f t="shared" si="31"/>
        <v>104.55186304128902</v>
      </c>
      <c r="Z59" s="72">
        <f t="shared" si="31"/>
        <v>109.93957703927492</v>
      </c>
      <c r="AA59" s="72">
        <f t="shared" si="31"/>
        <v>102.63846928499497</v>
      </c>
      <c r="AB59" s="72">
        <f t="shared" si="14"/>
        <v>90.765357502517617</v>
      </c>
      <c r="AC59" s="72">
        <f t="shared" si="14"/>
        <v>95.327291037260821</v>
      </c>
      <c r="AD59" s="72">
        <f t="shared" si="14"/>
        <v>90.735146022155092</v>
      </c>
      <c r="AE59" s="72">
        <f t="shared" si="29"/>
        <v>69.275348439073511</v>
      </c>
      <c r="AF59" s="72">
        <f t="shared" si="30"/>
        <v>73.100609264853972</v>
      </c>
      <c r="AG59" s="73">
        <f t="shared" si="30"/>
        <v>77.302734138972795</v>
      </c>
      <c r="AH59" s="557">
        <v>1</v>
      </c>
      <c r="AI59" s="232">
        <v>1</v>
      </c>
      <c r="AJ59" s="232">
        <v>1</v>
      </c>
      <c r="AK59" s="232">
        <v>1</v>
      </c>
      <c r="AL59" s="232">
        <v>1</v>
      </c>
      <c r="AM59" s="232">
        <v>1</v>
      </c>
      <c r="AN59" s="232">
        <v>1</v>
      </c>
      <c r="AO59" s="232">
        <v>1</v>
      </c>
      <c r="AP59" s="232">
        <v>1</v>
      </c>
      <c r="AQ59" s="232">
        <v>1</v>
      </c>
      <c r="AR59" s="232">
        <v>1</v>
      </c>
      <c r="AS59" s="232">
        <v>1</v>
      </c>
      <c r="AT59" s="232">
        <v>4</v>
      </c>
      <c r="AU59" s="232">
        <v>6</v>
      </c>
      <c r="AV59" s="234">
        <v>7</v>
      </c>
    </row>
    <row r="60" spans="2:48" ht="14.5" x14ac:dyDescent="0.35">
      <c r="B60" s="735"/>
      <c r="C60" s="1" t="s">
        <v>194</v>
      </c>
      <c r="D60" s="223">
        <v>1206.7</v>
      </c>
      <c r="E60" s="223">
        <v>1091.7</v>
      </c>
      <c r="F60" s="223">
        <v>995.2</v>
      </c>
      <c r="G60" s="223">
        <v>1012</v>
      </c>
      <c r="H60" s="223">
        <v>1031.5999999999999</v>
      </c>
      <c r="I60" s="223">
        <v>1121</v>
      </c>
      <c r="J60" s="223">
        <v>1218.9000000000001</v>
      </c>
      <c r="K60" s="223">
        <v>1314.9</v>
      </c>
      <c r="L60" s="223">
        <v>1628</v>
      </c>
      <c r="M60" s="223">
        <v>1529.3</v>
      </c>
      <c r="N60" s="223">
        <v>1642.8</v>
      </c>
      <c r="O60" s="223">
        <v>1645.1</v>
      </c>
      <c r="P60" s="224">
        <v>1380.6477</v>
      </c>
      <c r="Q60" s="224">
        <v>1429.9118000000001</v>
      </c>
      <c r="R60" s="224">
        <v>1549.9789000000001</v>
      </c>
      <c r="S60" s="556">
        <f>100</f>
        <v>100</v>
      </c>
      <c r="T60" s="72">
        <f t="shared" si="31"/>
        <v>90.469876522747981</v>
      </c>
      <c r="U60" s="72">
        <f t="shared" si="31"/>
        <v>82.472859865749555</v>
      </c>
      <c r="V60" s="72">
        <f t="shared" si="31"/>
        <v>83.865086599817687</v>
      </c>
      <c r="W60" s="72">
        <f t="shared" si="31"/>
        <v>85.489351122897148</v>
      </c>
      <c r="X60" s="72">
        <f t="shared" si="31"/>
        <v>92.897986243473937</v>
      </c>
      <c r="Y60" s="72">
        <f t="shared" si="31"/>
        <v>101.01102179497805</v>
      </c>
      <c r="Z60" s="72">
        <f t="shared" si="31"/>
        <v>108.96660313251014</v>
      </c>
      <c r="AA60" s="72">
        <f t="shared" si="31"/>
        <v>134.9134001823154</v>
      </c>
      <c r="AB60" s="72">
        <f t="shared" si="14"/>
        <v>126.7340681196652</v>
      </c>
      <c r="AC60" s="72">
        <f t="shared" si="14"/>
        <v>136.13988563851828</v>
      </c>
      <c r="AD60" s="72">
        <f t="shared" si="14"/>
        <v>136.33048810806332</v>
      </c>
      <c r="AE60" s="72">
        <f t="shared" ref="AE60:AE63" si="32">P60*100/$D60</f>
        <v>114.41515703986076</v>
      </c>
      <c r="AF60" s="72">
        <f t="shared" ref="AF60:AG63" si="33">Q60*100/$D60</f>
        <v>118.49770448330158</v>
      </c>
      <c r="AG60" s="73">
        <f t="shared" si="33"/>
        <v>128.4477417750891</v>
      </c>
      <c r="AH60" s="557">
        <v>1</v>
      </c>
      <c r="AI60" s="232">
        <v>1</v>
      </c>
      <c r="AJ60" s="232">
        <v>1</v>
      </c>
      <c r="AK60" s="232">
        <v>1</v>
      </c>
      <c r="AL60" s="232">
        <v>1</v>
      </c>
      <c r="AM60" s="232">
        <v>1</v>
      </c>
      <c r="AN60" s="232">
        <v>1</v>
      </c>
      <c r="AO60" s="232">
        <v>1</v>
      </c>
      <c r="AP60" s="232">
        <v>1</v>
      </c>
      <c r="AQ60" s="232">
        <v>1</v>
      </c>
      <c r="AR60" s="232">
        <v>1</v>
      </c>
      <c r="AS60" s="232">
        <v>1</v>
      </c>
      <c r="AT60" s="232">
        <v>4</v>
      </c>
      <c r="AU60" s="232">
        <v>6</v>
      </c>
      <c r="AV60" s="234">
        <v>7</v>
      </c>
    </row>
    <row r="61" spans="2:48" ht="14.5" x14ac:dyDescent="0.35">
      <c r="B61" s="735"/>
      <c r="C61" s="1" t="s">
        <v>195</v>
      </c>
      <c r="D61" s="223">
        <v>1217</v>
      </c>
      <c r="E61" s="223">
        <v>1037.3</v>
      </c>
      <c r="F61" s="223">
        <v>927.1</v>
      </c>
      <c r="G61" s="223">
        <v>950.1</v>
      </c>
      <c r="H61" s="223">
        <v>993.8</v>
      </c>
      <c r="I61" s="223">
        <v>1083.4000000000001</v>
      </c>
      <c r="J61" s="223">
        <v>1248.5</v>
      </c>
      <c r="K61" s="223">
        <v>1349.1</v>
      </c>
      <c r="L61" s="223">
        <v>1756</v>
      </c>
      <c r="M61" s="223">
        <v>1719.7</v>
      </c>
      <c r="N61" s="223">
        <v>1866.4</v>
      </c>
      <c r="O61" s="223">
        <v>1751.6</v>
      </c>
      <c r="P61" s="224">
        <v>1513.6079</v>
      </c>
      <c r="Q61" s="224">
        <v>1557.93</v>
      </c>
      <c r="R61" s="224">
        <v>1679.6952000000001</v>
      </c>
      <c r="S61" s="556">
        <f>100</f>
        <v>100</v>
      </c>
      <c r="T61" s="72">
        <f t="shared" si="31"/>
        <v>85.234182415776502</v>
      </c>
      <c r="U61" s="72">
        <f t="shared" si="31"/>
        <v>76.179129005751847</v>
      </c>
      <c r="V61" s="72">
        <f t="shared" si="31"/>
        <v>78.069022185702551</v>
      </c>
      <c r="W61" s="72">
        <f t="shared" si="31"/>
        <v>81.659819227608878</v>
      </c>
      <c r="X61" s="72">
        <f t="shared" si="31"/>
        <v>89.022185702547262</v>
      </c>
      <c r="Y61" s="72">
        <f t="shared" si="31"/>
        <v>102.58833196384552</v>
      </c>
      <c r="Z61" s="72">
        <f t="shared" si="31"/>
        <v>110.85456039441249</v>
      </c>
      <c r="AA61" s="72">
        <f t="shared" si="31"/>
        <v>144.28923582580114</v>
      </c>
      <c r="AB61" s="72">
        <f t="shared" si="14"/>
        <v>141.30649137222679</v>
      </c>
      <c r="AC61" s="72">
        <f t="shared" si="14"/>
        <v>153.36072308956452</v>
      </c>
      <c r="AD61" s="72">
        <f t="shared" si="14"/>
        <v>143.92769104354971</v>
      </c>
      <c r="AE61" s="72">
        <f t="shared" si="32"/>
        <v>124.37205423171734</v>
      </c>
      <c r="AF61" s="72">
        <f t="shared" si="33"/>
        <v>128.01396877567791</v>
      </c>
      <c r="AG61" s="73">
        <f t="shared" si="33"/>
        <v>138.01932621199674</v>
      </c>
      <c r="AH61" s="557">
        <v>1</v>
      </c>
      <c r="AI61" s="232">
        <v>1</v>
      </c>
      <c r="AJ61" s="232">
        <v>1</v>
      </c>
      <c r="AK61" s="232">
        <v>1</v>
      </c>
      <c r="AL61" s="232">
        <v>1</v>
      </c>
      <c r="AM61" s="232">
        <v>1</v>
      </c>
      <c r="AN61" s="232">
        <v>1</v>
      </c>
      <c r="AO61" s="232">
        <v>1</v>
      </c>
      <c r="AP61" s="232">
        <v>1</v>
      </c>
      <c r="AQ61" s="232">
        <v>1</v>
      </c>
      <c r="AR61" s="232">
        <v>1</v>
      </c>
      <c r="AS61" s="232">
        <v>1</v>
      </c>
      <c r="AT61" s="232">
        <v>4</v>
      </c>
      <c r="AU61" s="232">
        <v>6</v>
      </c>
      <c r="AV61" s="234">
        <v>7</v>
      </c>
    </row>
    <row r="62" spans="2:48" ht="14.5" x14ac:dyDescent="0.35">
      <c r="B62" s="735"/>
      <c r="C62" s="1" t="s">
        <v>196</v>
      </c>
      <c r="D62" s="223">
        <v>414.8</v>
      </c>
      <c r="E62" s="223">
        <v>447.1</v>
      </c>
      <c r="F62" s="223">
        <v>362.7</v>
      </c>
      <c r="G62" s="223">
        <v>346.5</v>
      </c>
      <c r="H62" s="223">
        <v>329.3</v>
      </c>
      <c r="I62" s="223">
        <v>380.1</v>
      </c>
      <c r="J62" s="223">
        <v>419.5</v>
      </c>
      <c r="K62" s="223">
        <v>506.5</v>
      </c>
      <c r="L62" s="223">
        <v>655</v>
      </c>
      <c r="M62" s="223">
        <v>747.3</v>
      </c>
      <c r="N62" s="223">
        <v>767.8</v>
      </c>
      <c r="O62" s="223">
        <v>844.5</v>
      </c>
      <c r="P62" s="224">
        <v>726.55962</v>
      </c>
      <c r="Q62" s="224">
        <v>748.52775999999994</v>
      </c>
      <c r="R62" s="224">
        <v>810.55089999999996</v>
      </c>
      <c r="S62" s="556">
        <f>100</f>
        <v>100</v>
      </c>
      <c r="T62" s="72">
        <f t="shared" si="31"/>
        <v>107.78688524590163</v>
      </c>
      <c r="U62" s="72">
        <f t="shared" si="31"/>
        <v>87.439729990356795</v>
      </c>
      <c r="V62" s="72">
        <f t="shared" si="31"/>
        <v>83.534233365477334</v>
      </c>
      <c r="W62" s="72">
        <f t="shared" si="31"/>
        <v>79.387656702025069</v>
      </c>
      <c r="X62" s="72">
        <f t="shared" si="31"/>
        <v>91.634522661523619</v>
      </c>
      <c r="Y62" s="72">
        <f t="shared" si="31"/>
        <v>101.13307618129218</v>
      </c>
      <c r="Z62" s="72">
        <f t="shared" si="31"/>
        <v>122.10703953712633</v>
      </c>
      <c r="AA62" s="72">
        <f t="shared" si="31"/>
        <v>157.90742526518804</v>
      </c>
      <c r="AB62" s="72">
        <f t="shared" si="14"/>
        <v>180.15911282545804</v>
      </c>
      <c r="AC62" s="72">
        <f t="shared" si="14"/>
        <v>185.10125361620058</v>
      </c>
      <c r="AD62" s="72">
        <f t="shared" si="14"/>
        <v>203.59209257473481</v>
      </c>
      <c r="AE62" s="72">
        <f t="shared" si="32"/>
        <v>175.1590212150434</v>
      </c>
      <c r="AF62" s="72">
        <f t="shared" si="33"/>
        <v>180.45510125361619</v>
      </c>
      <c r="AG62" s="73">
        <f t="shared" si="33"/>
        <v>195.40764223722275</v>
      </c>
      <c r="AH62" s="557">
        <v>1</v>
      </c>
      <c r="AI62" s="232">
        <v>1</v>
      </c>
      <c r="AJ62" s="232">
        <v>1</v>
      </c>
      <c r="AK62" s="232">
        <v>1</v>
      </c>
      <c r="AL62" s="232">
        <v>1</v>
      </c>
      <c r="AM62" s="232">
        <v>1</v>
      </c>
      <c r="AN62" s="232">
        <v>1</v>
      </c>
      <c r="AO62" s="232">
        <v>1</v>
      </c>
      <c r="AP62" s="232">
        <v>1</v>
      </c>
      <c r="AQ62" s="232">
        <v>1</v>
      </c>
      <c r="AR62" s="232">
        <v>1</v>
      </c>
      <c r="AS62" s="232">
        <v>1</v>
      </c>
      <c r="AT62" s="232">
        <v>4</v>
      </c>
      <c r="AU62" s="232">
        <v>6</v>
      </c>
      <c r="AV62" s="234">
        <v>7</v>
      </c>
    </row>
    <row r="63" spans="2:48" ht="14.5" x14ac:dyDescent="0.35">
      <c r="B63" s="735"/>
      <c r="C63" s="1" t="s">
        <v>197</v>
      </c>
      <c r="D63" s="223">
        <v>3831.5</v>
      </c>
      <c r="E63" s="223">
        <v>3528.6</v>
      </c>
      <c r="F63" s="223">
        <v>3117.6</v>
      </c>
      <c r="G63" s="223">
        <v>3183.9</v>
      </c>
      <c r="H63" s="223">
        <v>3261</v>
      </c>
      <c r="I63" s="223">
        <v>3589.6</v>
      </c>
      <c r="J63" s="223">
        <v>3925.1000000000004</v>
      </c>
      <c r="K63" s="223">
        <v>4262.2000000000007</v>
      </c>
      <c r="L63" s="223">
        <v>5058.2</v>
      </c>
      <c r="M63" s="223">
        <v>4897.6000000000004</v>
      </c>
      <c r="N63" s="223">
        <v>5223.6000000000004</v>
      </c>
      <c r="O63" s="223">
        <v>5142.2</v>
      </c>
      <c r="P63" s="224">
        <v>4308.7194300000001</v>
      </c>
      <c r="Q63" s="224">
        <v>4462.2586099999999</v>
      </c>
      <c r="R63" s="224">
        <v>4807.8411500000002</v>
      </c>
      <c r="S63" s="556">
        <f>100</f>
        <v>100</v>
      </c>
      <c r="T63" s="72">
        <f t="shared" si="31"/>
        <v>92.094479968680673</v>
      </c>
      <c r="U63" s="72">
        <f t="shared" si="31"/>
        <v>81.367610596372174</v>
      </c>
      <c r="V63" s="72">
        <f t="shared" si="31"/>
        <v>83.098003392927055</v>
      </c>
      <c r="W63" s="72">
        <f t="shared" si="31"/>
        <v>85.110270129192216</v>
      </c>
      <c r="X63" s="72">
        <f t="shared" si="31"/>
        <v>93.686545739266606</v>
      </c>
      <c r="Y63" s="72">
        <f t="shared" si="31"/>
        <v>102.44290747748924</v>
      </c>
      <c r="Z63" s="72">
        <f t="shared" si="31"/>
        <v>111.24102831789118</v>
      </c>
      <c r="AA63" s="72">
        <f t="shared" si="31"/>
        <v>132.01618165209447</v>
      </c>
      <c r="AB63" s="72">
        <f t="shared" si="14"/>
        <v>127.82461177084694</v>
      </c>
      <c r="AC63" s="72">
        <f t="shared" si="14"/>
        <v>136.33302883987994</v>
      </c>
      <c r="AD63" s="72">
        <f t="shared" si="14"/>
        <v>134.20853451650788</v>
      </c>
      <c r="AE63" s="72">
        <f t="shared" si="32"/>
        <v>112.45515933707426</v>
      </c>
      <c r="AF63" s="72">
        <f t="shared" si="33"/>
        <v>116.46244577841576</v>
      </c>
      <c r="AG63" s="73">
        <f t="shared" si="33"/>
        <v>125.48195615294271</v>
      </c>
      <c r="AH63" s="557">
        <v>1</v>
      </c>
      <c r="AI63" s="232">
        <v>1</v>
      </c>
      <c r="AJ63" s="232">
        <v>1</v>
      </c>
      <c r="AK63" s="232">
        <v>1</v>
      </c>
      <c r="AL63" s="232">
        <v>1</v>
      </c>
      <c r="AM63" s="232">
        <v>1</v>
      </c>
      <c r="AN63" s="232">
        <v>1</v>
      </c>
      <c r="AO63" s="232">
        <v>1</v>
      </c>
      <c r="AP63" s="232">
        <v>1</v>
      </c>
      <c r="AQ63" s="232">
        <v>1</v>
      </c>
      <c r="AR63" s="232">
        <v>1</v>
      </c>
      <c r="AS63" s="232">
        <v>1</v>
      </c>
      <c r="AT63" s="232">
        <v>4</v>
      </c>
      <c r="AU63" s="232">
        <v>6</v>
      </c>
      <c r="AV63" s="234">
        <v>7</v>
      </c>
    </row>
    <row r="64" spans="2:48" ht="14.5" x14ac:dyDescent="0.35">
      <c r="B64" s="735"/>
      <c r="C64" s="1" t="s">
        <v>198</v>
      </c>
      <c r="D64" s="177">
        <v>3416.7</v>
      </c>
      <c r="E64" s="177">
        <v>3081.5</v>
      </c>
      <c r="F64" s="177">
        <v>2754.9</v>
      </c>
      <c r="G64" s="177">
        <v>2837.4</v>
      </c>
      <c r="H64" s="177">
        <v>2931.7</v>
      </c>
      <c r="I64" s="177">
        <v>3209.5</v>
      </c>
      <c r="J64" s="177">
        <v>3505.6000000000004</v>
      </c>
      <c r="K64" s="177">
        <v>3755.7000000000003</v>
      </c>
      <c r="L64" s="177">
        <v>4403.2</v>
      </c>
      <c r="M64" s="177">
        <v>4150.3</v>
      </c>
      <c r="N64" s="177">
        <v>4455.8</v>
      </c>
      <c r="O64" s="177">
        <v>4297.7</v>
      </c>
      <c r="P64" s="177">
        <v>3582.1598100000001</v>
      </c>
      <c r="Q64" s="177">
        <v>3713.7308499999999</v>
      </c>
      <c r="R64" s="177">
        <v>3997.29025</v>
      </c>
      <c r="S64" s="556">
        <f>100</f>
        <v>100</v>
      </c>
      <c r="T64" s="72">
        <f t="shared" si="31"/>
        <v>90.189364006204826</v>
      </c>
      <c r="U64" s="72">
        <f t="shared" si="31"/>
        <v>80.630432873825626</v>
      </c>
      <c r="V64" s="72">
        <f t="shared" si="31"/>
        <v>83.045043462990606</v>
      </c>
      <c r="W64" s="72">
        <f t="shared" si="31"/>
        <v>85.805016536424034</v>
      </c>
      <c r="X64" s="72">
        <f t="shared" si="31"/>
        <v>93.935668920303215</v>
      </c>
      <c r="Y64" s="72">
        <f t="shared" si="31"/>
        <v>102.60192583486993</v>
      </c>
      <c r="Z64" s="72">
        <f t="shared" si="31"/>
        <v>109.92185442093249</v>
      </c>
      <c r="AA64" s="72">
        <f t="shared" si="31"/>
        <v>128.87288904498493</v>
      </c>
      <c r="AB64" s="72">
        <f t="shared" si="14"/>
        <v>121.47101003892645</v>
      </c>
      <c r="AC64" s="72">
        <f t="shared" si="14"/>
        <v>130.41238622062224</v>
      </c>
      <c r="AD64" s="72">
        <f t="shared" si="14"/>
        <v>125.78511429156789</v>
      </c>
      <c r="AE64" s="72">
        <f t="shared" ref="AE64:AE67" si="34">P64*100/$D64</f>
        <v>104.84267890069367</v>
      </c>
      <c r="AF64" s="72">
        <f t="shared" ref="AF64:AG67" si="35">Q64*100/$D64</f>
        <v>108.69350103901425</v>
      </c>
      <c r="AG64" s="73">
        <f t="shared" si="35"/>
        <v>116.99271958322359</v>
      </c>
      <c r="AH64" s="557"/>
      <c r="AI64" s="232"/>
      <c r="AJ64" s="232"/>
      <c r="AK64" s="232"/>
      <c r="AL64" s="232"/>
      <c r="AM64" s="232"/>
      <c r="AN64" s="232"/>
      <c r="AO64" s="232"/>
      <c r="AP64" s="232"/>
      <c r="AQ64" s="232"/>
      <c r="AR64" s="232"/>
      <c r="AS64" s="232"/>
      <c r="AT64" s="232"/>
      <c r="AU64" s="232"/>
      <c r="AV64" s="234"/>
    </row>
    <row r="65" spans="2:48" ht="15" customHeight="1" x14ac:dyDescent="0.35">
      <c r="B65" s="737" t="s">
        <v>207</v>
      </c>
      <c r="C65" s="7" t="s">
        <v>193</v>
      </c>
      <c r="D65" s="223">
        <v>1295.5999999999999</v>
      </c>
      <c r="E65" s="223">
        <v>1055.5999999999999</v>
      </c>
      <c r="F65" s="223">
        <v>983.5</v>
      </c>
      <c r="G65" s="223">
        <v>1301.0999999999999</v>
      </c>
      <c r="H65" s="223">
        <v>1322.3</v>
      </c>
      <c r="I65" s="223">
        <v>1720.3</v>
      </c>
      <c r="J65" s="223">
        <v>1640.7</v>
      </c>
      <c r="K65" s="223">
        <v>2623.6</v>
      </c>
      <c r="L65" s="224">
        <v>2211.7674000000002</v>
      </c>
      <c r="M65" s="223">
        <v>2004.3</v>
      </c>
      <c r="N65" s="223">
        <v>2445.1999999999998</v>
      </c>
      <c r="O65" s="223">
        <v>4239.3999999999996</v>
      </c>
      <c r="P65" s="224">
        <v>7088.4683999999997</v>
      </c>
      <c r="Q65" s="224">
        <v>8113.6175999999996</v>
      </c>
      <c r="R65" s="224">
        <v>8595.0692999999992</v>
      </c>
      <c r="S65" s="556">
        <f>100</f>
        <v>100</v>
      </c>
      <c r="T65" s="72">
        <f t="shared" si="31"/>
        <v>81.475764124729849</v>
      </c>
      <c r="U65" s="72">
        <f t="shared" si="31"/>
        <v>75.910774930534117</v>
      </c>
      <c r="V65" s="72">
        <f t="shared" si="31"/>
        <v>100.42451373880827</v>
      </c>
      <c r="W65" s="72">
        <f t="shared" si="31"/>
        <v>102.0608212411238</v>
      </c>
      <c r="X65" s="72">
        <f t="shared" si="31"/>
        <v>132.78017906761346</v>
      </c>
      <c r="Y65" s="72">
        <f t="shared" si="31"/>
        <v>126.63630750231553</v>
      </c>
      <c r="Z65" s="72">
        <f t="shared" si="31"/>
        <v>202.50077184316149</v>
      </c>
      <c r="AA65" s="72">
        <f t="shared" si="31"/>
        <v>170.71375424513741</v>
      </c>
      <c r="AB65" s="72">
        <f t="shared" si="14"/>
        <v>154.7005248533498</v>
      </c>
      <c r="AC65" s="72">
        <f t="shared" si="14"/>
        <v>188.73108984254398</v>
      </c>
      <c r="AD65" s="72">
        <f t="shared" si="14"/>
        <v>327.21518987341767</v>
      </c>
      <c r="AE65" s="72">
        <f t="shared" si="34"/>
        <v>547.11858598332822</v>
      </c>
      <c r="AF65" s="72">
        <f t="shared" si="35"/>
        <v>626.24402593393029</v>
      </c>
      <c r="AG65" s="73">
        <f t="shared" si="35"/>
        <v>663.40454615622104</v>
      </c>
      <c r="AH65" s="557">
        <v>1</v>
      </c>
      <c r="AI65" s="232">
        <v>1</v>
      </c>
      <c r="AJ65" s="232">
        <v>1</v>
      </c>
      <c r="AK65" s="232">
        <v>1</v>
      </c>
      <c r="AL65" s="232">
        <v>1</v>
      </c>
      <c r="AM65" s="232">
        <v>1</v>
      </c>
      <c r="AN65" s="232">
        <v>1</v>
      </c>
      <c r="AO65" s="232">
        <v>1</v>
      </c>
      <c r="AP65" s="232">
        <v>4</v>
      </c>
      <c r="AQ65" s="232">
        <v>1</v>
      </c>
      <c r="AR65" s="232">
        <v>1</v>
      </c>
      <c r="AS65" s="232">
        <v>1</v>
      </c>
      <c r="AT65" s="232">
        <v>4</v>
      </c>
      <c r="AU65" s="232">
        <v>6</v>
      </c>
      <c r="AV65" s="234">
        <v>7</v>
      </c>
    </row>
    <row r="66" spans="2:48" ht="14.5" x14ac:dyDescent="0.35">
      <c r="B66" s="735"/>
      <c r="C66" s="1" t="s">
        <v>194</v>
      </c>
      <c r="D66" s="223">
        <v>1251.4000000000001</v>
      </c>
      <c r="E66" s="223">
        <v>979.9</v>
      </c>
      <c r="F66" s="223">
        <v>991.9</v>
      </c>
      <c r="G66" s="223">
        <v>1205</v>
      </c>
      <c r="H66" s="223">
        <v>1427.2</v>
      </c>
      <c r="I66" s="223">
        <v>1518.1</v>
      </c>
      <c r="J66" s="223">
        <v>1586.7</v>
      </c>
      <c r="K66" s="223">
        <v>1825.5</v>
      </c>
      <c r="L66" s="224">
        <v>1797.2963</v>
      </c>
      <c r="M66" s="223">
        <v>1960.7</v>
      </c>
      <c r="N66" s="223">
        <v>2004.7</v>
      </c>
      <c r="O66" s="224">
        <v>2890.6329999999998</v>
      </c>
      <c r="P66" s="224">
        <v>3363.9836</v>
      </c>
      <c r="Q66" s="224">
        <v>3680.4837000000002</v>
      </c>
      <c r="R66" s="224">
        <v>4164.4321</v>
      </c>
      <c r="S66" s="556">
        <f>100</f>
        <v>100</v>
      </c>
      <c r="T66" s="72">
        <f t="shared" si="31"/>
        <v>78.304299184912892</v>
      </c>
      <c r="U66" s="72">
        <f t="shared" si="31"/>
        <v>79.263225187789672</v>
      </c>
      <c r="V66" s="72">
        <f t="shared" si="31"/>
        <v>96.29215278887645</v>
      </c>
      <c r="W66" s="72">
        <f t="shared" si="31"/>
        <v>114.04826594214479</v>
      </c>
      <c r="X66" s="72">
        <f t="shared" si="31"/>
        <v>121.31213041393639</v>
      </c>
      <c r="Y66" s="72">
        <f t="shared" si="31"/>
        <v>126.79399073038196</v>
      </c>
      <c r="Z66" s="72">
        <f t="shared" si="31"/>
        <v>145.87661818762984</v>
      </c>
      <c r="AA66" s="72">
        <f t="shared" si="31"/>
        <v>143.62284641201853</v>
      </c>
      <c r="AB66" s="72">
        <f t="shared" si="14"/>
        <v>156.68051782004153</v>
      </c>
      <c r="AC66" s="72">
        <f t="shared" si="14"/>
        <v>160.19657983058974</v>
      </c>
      <c r="AD66" s="72">
        <f t="shared" si="14"/>
        <v>230.99192903947576</v>
      </c>
      <c r="AE66" s="72">
        <f t="shared" si="34"/>
        <v>268.81761227425278</v>
      </c>
      <c r="AF66" s="72">
        <f t="shared" si="35"/>
        <v>294.10929359117785</v>
      </c>
      <c r="AG66" s="73">
        <f t="shared" si="35"/>
        <v>332.78185232539556</v>
      </c>
      <c r="AH66" s="557">
        <v>1</v>
      </c>
      <c r="AI66" s="232">
        <v>1</v>
      </c>
      <c r="AJ66" s="232">
        <v>1</v>
      </c>
      <c r="AK66" s="232">
        <v>1</v>
      </c>
      <c r="AL66" s="232">
        <v>1</v>
      </c>
      <c r="AM66" s="232">
        <v>1</v>
      </c>
      <c r="AN66" s="232">
        <v>1</v>
      </c>
      <c r="AO66" s="232">
        <v>1</v>
      </c>
      <c r="AP66" s="232">
        <v>4</v>
      </c>
      <c r="AQ66" s="232">
        <v>1</v>
      </c>
      <c r="AR66" s="232">
        <v>1</v>
      </c>
      <c r="AS66" s="232">
        <v>4</v>
      </c>
      <c r="AT66" s="232">
        <v>4</v>
      </c>
      <c r="AU66" s="232">
        <v>6</v>
      </c>
      <c r="AV66" s="234">
        <v>7</v>
      </c>
    </row>
    <row r="67" spans="2:48" ht="14.5" x14ac:dyDescent="0.35">
      <c r="B67" s="735"/>
      <c r="C67" s="1" t="s">
        <v>195</v>
      </c>
      <c r="D67" s="223">
        <v>1125.8</v>
      </c>
      <c r="E67" s="223">
        <v>1353.3</v>
      </c>
      <c r="F67" s="223">
        <v>1601.9</v>
      </c>
      <c r="G67" s="223">
        <v>1669.5</v>
      </c>
      <c r="H67" s="223">
        <v>1380.4</v>
      </c>
      <c r="I67" s="223">
        <v>2220.5</v>
      </c>
      <c r="J67" s="223">
        <v>1672.8</v>
      </c>
      <c r="K67" s="223">
        <v>2245.4</v>
      </c>
      <c r="L67" s="224">
        <v>2512.9486000000002</v>
      </c>
      <c r="M67" s="223">
        <v>3111.8</v>
      </c>
      <c r="N67" s="223">
        <v>3051.5</v>
      </c>
      <c r="O67" s="224">
        <v>4122.8672999999999</v>
      </c>
      <c r="P67" s="224">
        <v>4652.0810000000001</v>
      </c>
      <c r="Q67" s="224">
        <v>5012.7610000000004</v>
      </c>
      <c r="R67" s="224">
        <v>5592.5010000000002</v>
      </c>
      <c r="S67" s="556">
        <f>100</f>
        <v>100</v>
      </c>
      <c r="T67" s="72">
        <f t="shared" si="31"/>
        <v>120.20785219399539</v>
      </c>
      <c r="U67" s="72">
        <f t="shared" si="31"/>
        <v>142.28992716290639</v>
      </c>
      <c r="V67" s="72">
        <f t="shared" si="31"/>
        <v>148.29454610055072</v>
      </c>
      <c r="W67" s="72">
        <f t="shared" si="31"/>
        <v>122.6150293124889</v>
      </c>
      <c r="X67" s="72">
        <f t="shared" si="31"/>
        <v>197.23751998578788</v>
      </c>
      <c r="Y67" s="72">
        <f t="shared" si="31"/>
        <v>148.58767098951856</v>
      </c>
      <c r="Z67" s="72">
        <f t="shared" si="31"/>
        <v>199.44928051163618</v>
      </c>
      <c r="AA67" s="72">
        <f t="shared" si="31"/>
        <v>223.21447859300056</v>
      </c>
      <c r="AB67" s="72">
        <f t="shared" si="14"/>
        <v>276.40788772428499</v>
      </c>
      <c r="AC67" s="72">
        <f t="shared" si="14"/>
        <v>271.05169657132706</v>
      </c>
      <c r="AD67" s="72">
        <f t="shared" si="14"/>
        <v>366.21667258838158</v>
      </c>
      <c r="AE67" s="72">
        <f t="shared" si="34"/>
        <v>413.22446260437027</v>
      </c>
      <c r="AF67" s="72">
        <f t="shared" si="35"/>
        <v>445.26212471131646</v>
      </c>
      <c r="AG67" s="73">
        <f t="shared" si="35"/>
        <v>496.75794990229173</v>
      </c>
      <c r="AH67" s="557">
        <v>1</v>
      </c>
      <c r="AI67" s="232">
        <v>1</v>
      </c>
      <c r="AJ67" s="232">
        <v>1</v>
      </c>
      <c r="AK67" s="232">
        <v>1</v>
      </c>
      <c r="AL67" s="232">
        <v>1</v>
      </c>
      <c r="AM67" s="232">
        <v>1</v>
      </c>
      <c r="AN67" s="232">
        <v>1</v>
      </c>
      <c r="AO67" s="232">
        <v>1</v>
      </c>
      <c r="AP67" s="232">
        <v>4</v>
      </c>
      <c r="AQ67" s="232">
        <v>1</v>
      </c>
      <c r="AR67" s="232">
        <v>1</v>
      </c>
      <c r="AS67" s="232">
        <v>4</v>
      </c>
      <c r="AT67" s="232">
        <v>4</v>
      </c>
      <c r="AU67" s="232">
        <v>6</v>
      </c>
      <c r="AV67" s="234">
        <v>7</v>
      </c>
    </row>
    <row r="68" spans="2:48" ht="14.5" x14ac:dyDescent="0.35">
      <c r="B68" s="735"/>
      <c r="C68" s="1" t="s">
        <v>196</v>
      </c>
      <c r="D68" s="223">
        <v>8149</v>
      </c>
      <c r="E68" s="223">
        <v>9391.9</v>
      </c>
      <c r="F68" s="223">
        <v>11257.6</v>
      </c>
      <c r="G68" s="223">
        <v>11538.6</v>
      </c>
      <c r="H68" s="223">
        <v>13223.8</v>
      </c>
      <c r="I68" s="223">
        <v>13838.6</v>
      </c>
      <c r="J68" s="223">
        <v>17645.3</v>
      </c>
      <c r="K68" s="223">
        <v>15885.1</v>
      </c>
      <c r="L68" s="224">
        <v>17688.387999999999</v>
      </c>
      <c r="M68" s="223">
        <v>22069.7</v>
      </c>
      <c r="N68" s="223">
        <v>28266.2</v>
      </c>
      <c r="O68" s="224">
        <v>38581</v>
      </c>
      <c r="P68" s="224">
        <v>43741.053999999996</v>
      </c>
      <c r="Q68" s="224">
        <v>47240.218000000001</v>
      </c>
      <c r="R68" s="224">
        <v>53309.781000000003</v>
      </c>
      <c r="S68" s="556">
        <f>100</f>
        <v>100</v>
      </c>
      <c r="T68" s="72">
        <f t="shared" si="31"/>
        <v>115.25217818137195</v>
      </c>
      <c r="U68" s="72">
        <f t="shared" si="31"/>
        <v>138.14701190330101</v>
      </c>
      <c r="V68" s="72">
        <f t="shared" si="31"/>
        <v>141.59528776536999</v>
      </c>
      <c r="W68" s="72">
        <f t="shared" si="31"/>
        <v>162.27512578230457</v>
      </c>
      <c r="X68" s="72">
        <f t="shared" si="31"/>
        <v>169.81960976806971</v>
      </c>
      <c r="Y68" s="72">
        <f t="shared" si="31"/>
        <v>216.53331697140754</v>
      </c>
      <c r="Z68" s="72">
        <f t="shared" si="31"/>
        <v>194.93312062829796</v>
      </c>
      <c r="AA68" s="72">
        <f t="shared" si="31"/>
        <v>217.06206896551723</v>
      </c>
      <c r="AB68" s="72">
        <f t="shared" si="14"/>
        <v>270.8270953491226</v>
      </c>
      <c r="AC68" s="72">
        <f t="shared" si="14"/>
        <v>346.86710025770032</v>
      </c>
      <c r="AD68" s="72">
        <f t="shared" si="14"/>
        <v>473.44459442876428</v>
      </c>
      <c r="AE68" s="72">
        <f t="shared" ref="AE68:AE71" si="36">P68*100/$D68</f>
        <v>536.76590992759839</v>
      </c>
      <c r="AF68" s="72">
        <f t="shared" ref="AF68:AG71" si="37">Q68*100/$D68</f>
        <v>579.70570622162222</v>
      </c>
      <c r="AG68" s="73">
        <f t="shared" si="37"/>
        <v>654.18801079887112</v>
      </c>
      <c r="AH68" s="557">
        <v>1</v>
      </c>
      <c r="AI68" s="232">
        <v>1</v>
      </c>
      <c r="AJ68" s="232">
        <v>1</v>
      </c>
      <c r="AK68" s="232">
        <v>1</v>
      </c>
      <c r="AL68" s="232">
        <v>1</v>
      </c>
      <c r="AM68" s="232">
        <v>1</v>
      </c>
      <c r="AN68" s="232">
        <v>1</v>
      </c>
      <c r="AO68" s="232">
        <v>1</v>
      </c>
      <c r="AP68" s="232">
        <v>4</v>
      </c>
      <c r="AQ68" s="232">
        <v>1</v>
      </c>
      <c r="AR68" s="232">
        <v>1</v>
      </c>
      <c r="AS68" s="232">
        <v>4</v>
      </c>
      <c r="AT68" s="232">
        <v>4</v>
      </c>
      <c r="AU68" s="232">
        <v>6</v>
      </c>
      <c r="AV68" s="234">
        <v>7</v>
      </c>
    </row>
    <row r="69" spans="2:48" ht="14.5" x14ac:dyDescent="0.35">
      <c r="B69" s="735"/>
      <c r="C69" s="1" t="s">
        <v>197</v>
      </c>
      <c r="D69" s="223">
        <v>11821.8</v>
      </c>
      <c r="E69" s="223">
        <v>12780.7</v>
      </c>
      <c r="F69" s="223">
        <v>14834.900000000001</v>
      </c>
      <c r="G69" s="223">
        <v>15714.2</v>
      </c>
      <c r="H69" s="223">
        <v>17353.699999999997</v>
      </c>
      <c r="I69" s="223">
        <v>19297.5</v>
      </c>
      <c r="J69" s="223">
        <v>22545.5</v>
      </c>
      <c r="K69" s="223">
        <v>22579.599999999999</v>
      </c>
      <c r="L69" s="223">
        <v>24210.400300000001</v>
      </c>
      <c r="M69" s="223">
        <v>29146.5</v>
      </c>
      <c r="N69" s="223">
        <v>35767.599999999999</v>
      </c>
      <c r="O69" s="223">
        <v>49833.900300000001</v>
      </c>
      <c r="P69" s="224">
        <v>58845.587</v>
      </c>
      <c r="Q69" s="224">
        <v>64047.080300000001</v>
      </c>
      <c r="R69" s="224">
        <v>71661.7834</v>
      </c>
      <c r="S69" s="556">
        <f>100</f>
        <v>100</v>
      </c>
      <c r="T69" s="72">
        <f t="shared" si="31"/>
        <v>108.11128592938471</v>
      </c>
      <c r="U69" s="72">
        <f t="shared" si="31"/>
        <v>125.48765839381484</v>
      </c>
      <c r="V69" s="72">
        <f t="shared" si="31"/>
        <v>132.92561200494004</v>
      </c>
      <c r="W69" s="72">
        <f t="shared" si="31"/>
        <v>146.79405843441776</v>
      </c>
      <c r="X69" s="72">
        <f t="shared" si="31"/>
        <v>163.23656295995534</v>
      </c>
      <c r="Y69" s="72">
        <f t="shared" si="31"/>
        <v>190.7112284085334</v>
      </c>
      <c r="Z69" s="72">
        <f t="shared" si="31"/>
        <v>190.99967855994859</v>
      </c>
      <c r="AA69" s="72">
        <f t="shared" si="31"/>
        <v>204.79453467323086</v>
      </c>
      <c r="AB69" s="72">
        <f t="shared" si="14"/>
        <v>246.54874892148405</v>
      </c>
      <c r="AC69" s="72">
        <f t="shared" si="14"/>
        <v>302.55629430374393</v>
      </c>
      <c r="AD69" s="72">
        <f t="shared" si="14"/>
        <v>421.5424072476273</v>
      </c>
      <c r="AE69" s="72">
        <f t="shared" si="36"/>
        <v>497.77180294033064</v>
      </c>
      <c r="AF69" s="72">
        <f t="shared" si="37"/>
        <v>541.77096804209179</v>
      </c>
      <c r="AG69" s="73">
        <f t="shared" si="37"/>
        <v>606.18335109712564</v>
      </c>
      <c r="AH69" s="557">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5" x14ac:dyDescent="0.35">
      <c r="B70" s="736"/>
      <c r="C70" s="8" t="s">
        <v>198</v>
      </c>
      <c r="D70" s="177">
        <v>3672.8</v>
      </c>
      <c r="E70" s="177">
        <v>3388.8</v>
      </c>
      <c r="F70" s="177">
        <v>3577.3</v>
      </c>
      <c r="G70" s="177">
        <v>4175.6000000000004</v>
      </c>
      <c r="H70" s="177">
        <v>4129.8999999999996</v>
      </c>
      <c r="I70" s="177">
        <v>5458.9</v>
      </c>
      <c r="J70" s="177">
        <v>4900.2</v>
      </c>
      <c r="K70" s="177">
        <v>6694.5</v>
      </c>
      <c r="L70" s="177">
        <v>6522.0123000000003</v>
      </c>
      <c r="M70" s="177">
        <v>7076.8</v>
      </c>
      <c r="N70" s="177">
        <v>7501.4</v>
      </c>
      <c r="O70" s="177">
        <v>11252.900299999999</v>
      </c>
      <c r="P70" s="177">
        <v>15104.532999999999</v>
      </c>
      <c r="Q70" s="177">
        <v>16806.862300000001</v>
      </c>
      <c r="R70" s="177">
        <v>18352.002399999998</v>
      </c>
      <c r="S70" s="556">
        <f>100</f>
        <v>100</v>
      </c>
      <c r="T70" s="72">
        <f t="shared" si="31"/>
        <v>92.267479851884119</v>
      </c>
      <c r="U70" s="72">
        <f t="shared" si="31"/>
        <v>97.399803964277936</v>
      </c>
      <c r="V70" s="72">
        <f t="shared" si="31"/>
        <v>113.68982792419953</v>
      </c>
      <c r="W70" s="72">
        <f t="shared" si="31"/>
        <v>112.44554563275973</v>
      </c>
      <c r="X70" s="72">
        <f t="shared" si="31"/>
        <v>148.63047266390763</v>
      </c>
      <c r="Y70" s="72">
        <f t="shared" si="31"/>
        <v>133.41864517534304</v>
      </c>
      <c r="Z70" s="72">
        <f t="shared" si="31"/>
        <v>182.27238074493573</v>
      </c>
      <c r="AA70" s="72">
        <f t="shared" si="31"/>
        <v>177.57602646482246</v>
      </c>
      <c r="AB70" s="72">
        <f t="shared" si="14"/>
        <v>192.68133304291004</v>
      </c>
      <c r="AC70" s="72">
        <f t="shared" si="14"/>
        <v>204.24199520801568</v>
      </c>
      <c r="AD70" s="72">
        <f t="shared" si="14"/>
        <v>306.38478272707471</v>
      </c>
      <c r="AE70" s="72">
        <f t="shared" si="36"/>
        <v>411.2538934872577</v>
      </c>
      <c r="AF70" s="72">
        <f t="shared" si="37"/>
        <v>457.6035259202788</v>
      </c>
      <c r="AG70" s="73">
        <f t="shared" si="37"/>
        <v>499.67333914179909</v>
      </c>
      <c r="AH70" s="557"/>
      <c r="AI70" s="232"/>
      <c r="AJ70" s="232"/>
      <c r="AK70" s="232"/>
      <c r="AL70" s="232"/>
      <c r="AM70" s="232"/>
      <c r="AN70" s="232"/>
      <c r="AO70" s="232"/>
      <c r="AP70" s="232"/>
      <c r="AQ70" s="232"/>
      <c r="AR70" s="232"/>
      <c r="AS70" s="232"/>
      <c r="AT70" s="232"/>
      <c r="AU70" s="232"/>
      <c r="AV70" s="234"/>
    </row>
    <row r="71" spans="2:48" ht="15" customHeight="1" x14ac:dyDescent="0.35">
      <c r="B71" s="735" t="s">
        <v>208</v>
      </c>
      <c r="C71" s="1" t="s">
        <v>193</v>
      </c>
      <c r="D71" s="223">
        <v>649.4</v>
      </c>
      <c r="E71" s="223">
        <v>0</v>
      </c>
      <c r="F71" s="224">
        <v>0</v>
      </c>
      <c r="G71" s="224">
        <v>1024.011</v>
      </c>
      <c r="H71" s="223">
        <v>0</v>
      </c>
      <c r="I71" s="223">
        <v>777</v>
      </c>
      <c r="J71" s="223">
        <v>922.7</v>
      </c>
      <c r="K71" s="223">
        <v>1019.7</v>
      </c>
      <c r="L71" s="224">
        <v>1044.6472000000001</v>
      </c>
      <c r="M71" s="223">
        <v>954.7</v>
      </c>
      <c r="N71" s="223">
        <v>1429.4</v>
      </c>
      <c r="O71" s="223">
        <v>1368.6</v>
      </c>
      <c r="P71" s="224">
        <v>1430.3794</v>
      </c>
      <c r="Q71" s="224">
        <v>1601.8127999999999</v>
      </c>
      <c r="R71" s="224">
        <v>1769.3171</v>
      </c>
      <c r="S71" s="556">
        <f>100</f>
        <v>100</v>
      </c>
      <c r="T71" s="72">
        <f t="shared" si="31"/>
        <v>0</v>
      </c>
      <c r="U71" s="72">
        <f t="shared" si="31"/>
        <v>0</v>
      </c>
      <c r="V71" s="72">
        <f t="shared" si="31"/>
        <v>157.68570988604864</v>
      </c>
      <c r="W71" s="72">
        <f t="shared" si="31"/>
        <v>0</v>
      </c>
      <c r="X71" s="72">
        <f t="shared" si="31"/>
        <v>119.64890668309209</v>
      </c>
      <c r="Y71" s="72">
        <f t="shared" si="31"/>
        <v>142.08500153988297</v>
      </c>
      <c r="Z71" s="72">
        <f t="shared" si="31"/>
        <v>157.0218663381583</v>
      </c>
      <c r="AA71" s="72">
        <f t="shared" si="31"/>
        <v>160.86344317831848</v>
      </c>
      <c r="AB71" s="72">
        <f t="shared" si="14"/>
        <v>147.01262704034494</v>
      </c>
      <c r="AC71" s="72">
        <f t="shared" si="14"/>
        <v>220.11087157376039</v>
      </c>
      <c r="AD71" s="72">
        <f t="shared" si="14"/>
        <v>210.74838312288267</v>
      </c>
      <c r="AE71" s="72">
        <f t="shared" si="36"/>
        <v>220.26168771173391</v>
      </c>
      <c r="AF71" s="72">
        <f t="shared" si="37"/>
        <v>246.66042500769942</v>
      </c>
      <c r="AG71" s="73">
        <f t="shared" si="37"/>
        <v>272.45412688635662</v>
      </c>
      <c r="AH71" s="557">
        <v>1</v>
      </c>
      <c r="AI71" s="232">
        <v>1</v>
      </c>
      <c r="AJ71" s="232">
        <v>4</v>
      </c>
      <c r="AK71" s="232">
        <v>4</v>
      </c>
      <c r="AL71" s="232">
        <v>1</v>
      </c>
      <c r="AM71" s="232">
        <v>1</v>
      </c>
      <c r="AN71" s="232">
        <v>1</v>
      </c>
      <c r="AO71" s="232">
        <v>1</v>
      </c>
      <c r="AP71" s="232">
        <v>4</v>
      </c>
      <c r="AQ71" s="232">
        <v>1</v>
      </c>
      <c r="AR71" s="232">
        <v>1</v>
      </c>
      <c r="AS71" s="232">
        <v>1</v>
      </c>
      <c r="AT71" s="232">
        <v>4</v>
      </c>
      <c r="AU71" s="232">
        <v>6</v>
      </c>
      <c r="AV71" s="234">
        <v>7</v>
      </c>
    </row>
    <row r="72" spans="2:48" ht="14.5" x14ac:dyDescent="0.35">
      <c r="B72" s="735"/>
      <c r="C72" s="1" t="s">
        <v>194</v>
      </c>
      <c r="D72" s="224">
        <v>144.73058</v>
      </c>
      <c r="E72" s="224">
        <v>96.128995000000003</v>
      </c>
      <c r="F72" s="224">
        <v>249.76056</v>
      </c>
      <c r="G72" s="223">
        <v>81.900000000000006</v>
      </c>
      <c r="H72" s="223">
        <v>0</v>
      </c>
      <c r="I72" s="223">
        <v>156.6</v>
      </c>
      <c r="J72" s="223">
        <v>206.2</v>
      </c>
      <c r="K72" s="223">
        <v>241.1</v>
      </c>
      <c r="L72" s="224">
        <v>252.18464</v>
      </c>
      <c r="M72" s="223">
        <v>236.1</v>
      </c>
      <c r="N72" s="223">
        <v>261.3</v>
      </c>
      <c r="O72" s="224">
        <v>237.48526000000001</v>
      </c>
      <c r="P72" s="224">
        <v>261.11363999999998</v>
      </c>
      <c r="Q72" s="224">
        <v>278.02528999999998</v>
      </c>
      <c r="R72" s="224">
        <v>330.65811000000002</v>
      </c>
      <c r="S72" s="556">
        <f>100</f>
        <v>100</v>
      </c>
      <c r="T72" s="72">
        <f t="shared" si="31"/>
        <v>66.419270205370552</v>
      </c>
      <c r="U72" s="72">
        <f t="shared" si="31"/>
        <v>172.56930774408559</v>
      </c>
      <c r="V72" s="72">
        <f t="shared" si="31"/>
        <v>56.587902846792993</v>
      </c>
      <c r="W72" s="72">
        <f t="shared" si="31"/>
        <v>0</v>
      </c>
      <c r="X72" s="72">
        <f t="shared" si="31"/>
        <v>108.20104500375801</v>
      </c>
      <c r="Y72" s="72">
        <f t="shared" si="31"/>
        <v>142.47161864479503</v>
      </c>
      <c r="Z72" s="72">
        <f t="shared" si="31"/>
        <v>166.58538921076664</v>
      </c>
      <c r="AA72" s="72">
        <f t="shared" si="31"/>
        <v>174.2441991181131</v>
      </c>
      <c r="AB72" s="72">
        <f t="shared" si="14"/>
        <v>163.13069428727502</v>
      </c>
      <c r="AC72" s="72">
        <f t="shared" si="14"/>
        <v>180.54235670167284</v>
      </c>
      <c r="AD72" s="72">
        <f t="shared" si="14"/>
        <v>164.08782442521823</v>
      </c>
      <c r="AE72" s="72">
        <f t="shared" ref="AE72:AE75" si="38">P72*100/$D72</f>
        <v>180.41359331248447</v>
      </c>
      <c r="AF72" s="72">
        <f t="shared" ref="AF72:AG75" si="39">Q72*100/$D72</f>
        <v>192.09851159305794</v>
      </c>
      <c r="AG72" s="73">
        <f t="shared" si="39"/>
        <v>228.46457880566774</v>
      </c>
      <c r="AH72" s="557">
        <v>4</v>
      </c>
      <c r="AI72" s="232">
        <v>4</v>
      </c>
      <c r="AJ72" s="232">
        <v>4</v>
      </c>
      <c r="AK72" s="232">
        <v>1</v>
      </c>
      <c r="AL72" s="232">
        <v>1</v>
      </c>
      <c r="AM72" s="232">
        <v>1</v>
      </c>
      <c r="AN72" s="232">
        <v>1</v>
      </c>
      <c r="AO72" s="232">
        <v>1</v>
      </c>
      <c r="AP72" s="232">
        <v>4</v>
      </c>
      <c r="AQ72" s="232">
        <v>1</v>
      </c>
      <c r="AR72" s="232">
        <v>1</v>
      </c>
      <c r="AS72" s="232">
        <v>4</v>
      </c>
      <c r="AT72" s="232">
        <v>4</v>
      </c>
      <c r="AU72" s="232">
        <v>6</v>
      </c>
      <c r="AV72" s="234">
        <v>7</v>
      </c>
    </row>
    <row r="73" spans="2:48" ht="14.5" x14ac:dyDescent="0.35">
      <c r="B73" s="735"/>
      <c r="C73" s="1" t="s">
        <v>195</v>
      </c>
      <c r="D73" s="223">
        <v>165.3</v>
      </c>
      <c r="E73" s="223">
        <v>124</v>
      </c>
      <c r="F73" s="223">
        <v>108.4</v>
      </c>
      <c r="G73" s="223">
        <v>88.9</v>
      </c>
      <c r="H73" s="223">
        <v>112.2</v>
      </c>
      <c r="I73" s="223">
        <v>127.3</v>
      </c>
      <c r="J73" s="224">
        <v>210.75879</v>
      </c>
      <c r="K73" s="223">
        <v>180.7</v>
      </c>
      <c r="L73" s="224">
        <v>244.47366</v>
      </c>
      <c r="M73" s="223">
        <v>283.60000000000002</v>
      </c>
      <c r="N73" s="223">
        <v>301.89999999999998</v>
      </c>
      <c r="O73" s="224">
        <v>277.13164999999998</v>
      </c>
      <c r="P73" s="224">
        <v>301.55666000000002</v>
      </c>
      <c r="Q73" s="224">
        <v>315.64657</v>
      </c>
      <c r="R73" s="224">
        <v>369.50815</v>
      </c>
      <c r="S73" s="556">
        <f>100</f>
        <v>100</v>
      </c>
      <c r="T73" s="72">
        <f t="shared" si="31"/>
        <v>75.015124016938898</v>
      </c>
      <c r="U73" s="72">
        <f t="shared" si="31"/>
        <v>65.577737447065942</v>
      </c>
      <c r="V73" s="72">
        <f t="shared" si="31"/>
        <v>53.78100423472474</v>
      </c>
      <c r="W73" s="72">
        <f t="shared" si="31"/>
        <v>67.876588021778574</v>
      </c>
      <c r="X73" s="72">
        <f t="shared" si="31"/>
        <v>77.011494252873561</v>
      </c>
      <c r="Y73" s="72">
        <f t="shared" si="31"/>
        <v>127.50078039927405</v>
      </c>
      <c r="Z73" s="72">
        <f t="shared" si="31"/>
        <v>109.31639443436175</v>
      </c>
      <c r="AA73" s="72">
        <f t="shared" si="31"/>
        <v>147.8969509981851</v>
      </c>
      <c r="AB73" s="72">
        <f t="shared" si="14"/>
        <v>171.56684815486994</v>
      </c>
      <c r="AC73" s="72">
        <f t="shared" si="14"/>
        <v>182.63762855414396</v>
      </c>
      <c r="AD73" s="72">
        <f t="shared" si="14"/>
        <v>167.65375075620082</v>
      </c>
      <c r="AE73" s="72">
        <f t="shared" si="38"/>
        <v>182.4299213551119</v>
      </c>
      <c r="AF73" s="72">
        <f t="shared" si="39"/>
        <v>190.95376285541437</v>
      </c>
      <c r="AG73" s="73">
        <f t="shared" si="39"/>
        <v>223.53790078644889</v>
      </c>
      <c r="AH73" s="557">
        <v>1</v>
      </c>
      <c r="AI73" s="232">
        <v>1</v>
      </c>
      <c r="AJ73" s="232">
        <v>1</v>
      </c>
      <c r="AK73" s="232">
        <v>1</v>
      </c>
      <c r="AL73" s="232">
        <v>1</v>
      </c>
      <c r="AM73" s="232">
        <v>1</v>
      </c>
      <c r="AN73" s="232">
        <v>4</v>
      </c>
      <c r="AO73" s="232">
        <v>1</v>
      </c>
      <c r="AP73" s="232">
        <v>4</v>
      </c>
      <c r="AQ73" s="232">
        <v>1</v>
      </c>
      <c r="AR73" s="232">
        <v>1</v>
      </c>
      <c r="AS73" s="232">
        <v>4</v>
      </c>
      <c r="AT73" s="232">
        <v>4</v>
      </c>
      <c r="AU73" s="232">
        <v>6</v>
      </c>
      <c r="AV73" s="234">
        <v>7</v>
      </c>
    </row>
    <row r="74" spans="2:48" ht="14.5" x14ac:dyDescent="0.35">
      <c r="B74" s="735"/>
      <c r="C74" s="1" t="s">
        <v>196</v>
      </c>
      <c r="D74" s="224">
        <v>71.269340999999997</v>
      </c>
      <c r="E74" s="224">
        <v>69.271010000000004</v>
      </c>
      <c r="F74" s="224">
        <v>168.36345</v>
      </c>
      <c r="G74" s="224">
        <v>0</v>
      </c>
      <c r="H74" s="223">
        <v>55.8</v>
      </c>
      <c r="I74" s="223">
        <v>61.1</v>
      </c>
      <c r="J74" s="224">
        <v>88.941145000000006</v>
      </c>
      <c r="K74" s="223">
        <v>130.6</v>
      </c>
      <c r="L74" s="224">
        <v>165.99442999999999</v>
      </c>
      <c r="M74" s="223">
        <v>126.4</v>
      </c>
      <c r="N74" s="223">
        <v>92.5</v>
      </c>
      <c r="O74" s="224">
        <v>84.783102999999997</v>
      </c>
      <c r="P74" s="224">
        <v>92.402006999999998</v>
      </c>
      <c r="Q74" s="224">
        <v>96.967798000000002</v>
      </c>
      <c r="R74" s="224">
        <v>114.9742</v>
      </c>
      <c r="S74" s="556">
        <f>100</f>
        <v>100</v>
      </c>
      <c r="T74" s="72">
        <f t="shared" si="31"/>
        <v>97.196086042103303</v>
      </c>
      <c r="U74" s="72">
        <f t="shared" si="31"/>
        <v>236.2354522121932</v>
      </c>
      <c r="V74" s="72">
        <f t="shared" si="31"/>
        <v>0</v>
      </c>
      <c r="W74" s="72">
        <f t="shared" si="31"/>
        <v>78.294536215790188</v>
      </c>
      <c r="X74" s="72">
        <f t="shared" si="31"/>
        <v>85.73111402840108</v>
      </c>
      <c r="Y74" s="72">
        <f t="shared" si="31"/>
        <v>124.79580104437896</v>
      </c>
      <c r="Z74" s="72">
        <f t="shared" si="31"/>
        <v>183.24850232584583</v>
      </c>
      <c r="AA74" s="72">
        <f t="shared" si="31"/>
        <v>232.91141418018725</v>
      </c>
      <c r="AB74" s="72">
        <f t="shared" si="14"/>
        <v>177.35536519132401</v>
      </c>
      <c r="AC74" s="72">
        <f t="shared" si="14"/>
        <v>129.78932974839771</v>
      </c>
      <c r="AD74" s="72">
        <f t="shared" si="14"/>
        <v>118.96153634983098</v>
      </c>
      <c r="AE74" s="72">
        <f t="shared" si="38"/>
        <v>129.65183303715409</v>
      </c>
      <c r="AF74" s="72">
        <f t="shared" si="39"/>
        <v>136.05822172538399</v>
      </c>
      <c r="AG74" s="73">
        <f t="shared" si="39"/>
        <v>161.32350655522407</v>
      </c>
      <c r="AH74" s="557">
        <v>4</v>
      </c>
      <c r="AI74" s="232">
        <v>4</v>
      </c>
      <c r="AJ74" s="232">
        <v>4</v>
      </c>
      <c r="AK74" s="232">
        <v>4</v>
      </c>
      <c r="AL74" s="232">
        <v>1</v>
      </c>
      <c r="AM74" s="232">
        <v>1</v>
      </c>
      <c r="AN74" s="232">
        <v>4</v>
      </c>
      <c r="AO74" s="232">
        <v>1</v>
      </c>
      <c r="AP74" s="232">
        <v>4</v>
      </c>
      <c r="AQ74" s="232">
        <v>1</v>
      </c>
      <c r="AR74" s="232">
        <v>1</v>
      </c>
      <c r="AS74" s="232">
        <v>4</v>
      </c>
      <c r="AT74" s="232">
        <v>4</v>
      </c>
      <c r="AU74" s="232">
        <v>6</v>
      </c>
      <c r="AV74" s="234">
        <v>7</v>
      </c>
    </row>
    <row r="75" spans="2:48" ht="14.5" x14ac:dyDescent="0.35">
      <c r="B75" s="735"/>
      <c r="C75" s="1" t="s">
        <v>197</v>
      </c>
      <c r="D75" s="223">
        <v>1030.6999209999999</v>
      </c>
      <c r="E75" s="223">
        <v>289.40000500000002</v>
      </c>
      <c r="F75" s="223">
        <v>526.52401000000009</v>
      </c>
      <c r="G75" s="223">
        <v>1194.8110000000001</v>
      </c>
      <c r="H75" s="223">
        <v>168</v>
      </c>
      <c r="I75" s="223">
        <v>1122</v>
      </c>
      <c r="J75" s="223">
        <v>1428.5999350000002</v>
      </c>
      <c r="K75" s="223">
        <v>1572.1</v>
      </c>
      <c r="L75" s="223">
        <v>1707.2999299999999</v>
      </c>
      <c r="M75" s="223">
        <v>1600.8000000000002</v>
      </c>
      <c r="N75" s="223">
        <v>2085.1</v>
      </c>
      <c r="O75" s="223">
        <v>1968.0000129999999</v>
      </c>
      <c r="P75" s="224">
        <v>2085.4517070000002</v>
      </c>
      <c r="Q75" s="224">
        <v>2292.4524580000002</v>
      </c>
      <c r="R75" s="224">
        <v>2584.4575600000003</v>
      </c>
      <c r="S75" s="556">
        <f>100</f>
        <v>100</v>
      </c>
      <c r="T75" s="72">
        <f t="shared" si="31"/>
        <v>28.078007876358424</v>
      </c>
      <c r="U75" s="72">
        <f t="shared" si="31"/>
        <v>51.08412247564344</v>
      </c>
      <c r="V75" s="72">
        <f t="shared" si="31"/>
        <v>115.92229471025644</v>
      </c>
      <c r="W75" s="72">
        <f t="shared" si="31"/>
        <v>16.299603461403585</v>
      </c>
      <c r="X75" s="72">
        <f t="shared" si="31"/>
        <v>108.85806597437394</v>
      </c>
      <c r="Y75" s="72">
        <f t="shared" si="31"/>
        <v>138.60483598504129</v>
      </c>
      <c r="Z75" s="72">
        <f t="shared" si="31"/>
        <v>152.52742024805104</v>
      </c>
      <c r="AA75" s="72">
        <f t="shared" si="31"/>
        <v>165.64471338501247</v>
      </c>
      <c r="AB75" s="72">
        <f t="shared" si="14"/>
        <v>155.3119358393742</v>
      </c>
      <c r="AC75" s="72">
        <f t="shared" si="14"/>
        <v>202.29942367483699</v>
      </c>
      <c r="AD75" s="72">
        <f t="shared" si="14"/>
        <v>190.93821323772082</v>
      </c>
      <c r="AE75" s="72">
        <f t="shared" si="38"/>
        <v>202.33354679766202</v>
      </c>
      <c r="AF75" s="72">
        <f t="shared" si="39"/>
        <v>222.41705963999976</v>
      </c>
      <c r="AG75" s="73">
        <f t="shared" si="39"/>
        <v>250.74781780253969</v>
      </c>
      <c r="AH75" s="557">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5" x14ac:dyDescent="0.35">
      <c r="B76" s="735"/>
      <c r="C76" s="1" t="s">
        <v>198</v>
      </c>
      <c r="D76" s="177">
        <v>959.43057999999996</v>
      </c>
      <c r="E76" s="177">
        <v>220.128995</v>
      </c>
      <c r="F76" s="177">
        <v>358.16056000000003</v>
      </c>
      <c r="G76" s="177">
        <v>1194.8110000000001</v>
      </c>
      <c r="H76" s="177">
        <v>112.2</v>
      </c>
      <c r="I76" s="177">
        <v>1060.9000000000001</v>
      </c>
      <c r="J76" s="177">
        <v>1339.6587900000002</v>
      </c>
      <c r="K76" s="177">
        <v>1441.5</v>
      </c>
      <c r="L76" s="177">
        <v>1541.3054999999999</v>
      </c>
      <c r="M76" s="177">
        <v>1474.4</v>
      </c>
      <c r="N76" s="177">
        <v>1992.6</v>
      </c>
      <c r="O76" s="177">
        <v>1883.2169099999999</v>
      </c>
      <c r="P76" s="177">
        <v>1993.0497</v>
      </c>
      <c r="Q76" s="177">
        <v>2195.4846600000001</v>
      </c>
      <c r="R76" s="177">
        <v>2469.4833600000002</v>
      </c>
      <c r="S76" s="556">
        <f>100</f>
        <v>100</v>
      </c>
      <c r="T76" s="72">
        <f t="shared" si="31"/>
        <v>22.943712613371151</v>
      </c>
      <c r="U76" s="72">
        <f t="shared" si="31"/>
        <v>37.330534117434539</v>
      </c>
      <c r="V76" s="72">
        <f t="shared" si="31"/>
        <v>124.53334560172141</v>
      </c>
      <c r="W76" s="72">
        <f t="shared" si="31"/>
        <v>11.694436506286886</v>
      </c>
      <c r="X76" s="72">
        <f t="shared" si="31"/>
        <v>110.5760043629212</v>
      </c>
      <c r="Y76" s="72">
        <f t="shared" si="31"/>
        <v>139.63061194067842</v>
      </c>
      <c r="Z76" s="72">
        <f t="shared" si="31"/>
        <v>150.24536741365904</v>
      </c>
      <c r="AA76" s="72">
        <f t="shared" si="31"/>
        <v>160.64794390856292</v>
      </c>
      <c r="AB76" s="72">
        <f t="shared" si="14"/>
        <v>153.67448471363087</v>
      </c>
      <c r="AC76" s="72">
        <f t="shared" si="14"/>
        <v>207.6856879004211</v>
      </c>
      <c r="AD76" s="72">
        <f t="shared" si="14"/>
        <v>196.28485366809969</v>
      </c>
      <c r="AE76" s="72">
        <f t="shared" ref="AE76:AE79" si="40">P76*100/$D76</f>
        <v>207.73255945208669</v>
      </c>
      <c r="AF76" s="72">
        <f t="shared" ref="AF76:AG79" si="41">Q76*100/$D76</f>
        <v>228.83204952670991</v>
      </c>
      <c r="AG76" s="73">
        <f t="shared" si="41"/>
        <v>257.39052011454544</v>
      </c>
      <c r="AH76" s="557"/>
      <c r="AI76" s="232"/>
      <c r="AJ76" s="232"/>
      <c r="AK76" s="232"/>
      <c r="AL76" s="232"/>
      <c r="AM76" s="232"/>
      <c r="AN76" s="232"/>
      <c r="AO76" s="232"/>
      <c r="AP76" s="232"/>
      <c r="AQ76" s="232"/>
      <c r="AR76" s="232"/>
      <c r="AS76" s="232"/>
      <c r="AT76" s="232"/>
      <c r="AU76" s="232"/>
      <c r="AV76" s="234"/>
    </row>
    <row r="77" spans="2:48" ht="15" customHeight="1" x14ac:dyDescent="0.35">
      <c r="B77" s="737" t="s">
        <v>209</v>
      </c>
      <c r="C77" s="7" t="s">
        <v>193</v>
      </c>
      <c r="D77" s="223">
        <v>4128.8999999999996</v>
      </c>
      <c r="E77" s="223">
        <v>3807.7</v>
      </c>
      <c r="F77" s="223">
        <v>2477.4</v>
      </c>
      <c r="G77" s="223">
        <v>3404.2</v>
      </c>
      <c r="H77" s="223">
        <v>3934.7</v>
      </c>
      <c r="I77" s="223">
        <v>3945</v>
      </c>
      <c r="J77" s="223">
        <v>4327.8</v>
      </c>
      <c r="K77" s="223">
        <v>4075.9</v>
      </c>
      <c r="L77" s="223">
        <v>4486.3999999999996</v>
      </c>
      <c r="M77" s="223">
        <v>4695.1000000000004</v>
      </c>
      <c r="N77" s="223">
        <v>5662</v>
      </c>
      <c r="O77" s="223">
        <v>5289.8</v>
      </c>
      <c r="P77" s="224">
        <v>4676.1683999999996</v>
      </c>
      <c r="Q77" s="224">
        <v>4713.9426999999996</v>
      </c>
      <c r="R77" s="224">
        <v>5031.9804999999997</v>
      </c>
      <c r="S77" s="556">
        <f>100</f>
        <v>100</v>
      </c>
      <c r="T77" s="72">
        <f t="shared" si="31"/>
        <v>92.220688318922726</v>
      </c>
      <c r="U77" s="72">
        <f t="shared" si="31"/>
        <v>60.001453171546906</v>
      </c>
      <c r="V77" s="72">
        <f t="shared" si="31"/>
        <v>82.448109666012741</v>
      </c>
      <c r="W77" s="72">
        <f t="shared" si="31"/>
        <v>95.29656809319674</v>
      </c>
      <c r="X77" s="72">
        <f t="shared" si="31"/>
        <v>95.546029208748095</v>
      </c>
      <c r="Y77" s="72">
        <f t="shared" si="31"/>
        <v>104.81726367797719</v>
      </c>
      <c r="Z77" s="72">
        <f t="shared" si="31"/>
        <v>98.71636513357069</v>
      </c>
      <c r="AA77" s="72">
        <f t="shared" si="31"/>
        <v>108.65848046695245</v>
      </c>
      <c r="AB77" s="72">
        <f t="shared" si="14"/>
        <v>113.71309549759017</v>
      </c>
      <c r="AC77" s="72">
        <f t="shared" si="14"/>
        <v>137.13095497590157</v>
      </c>
      <c r="AD77" s="72">
        <f t="shared" si="14"/>
        <v>128.11644747995837</v>
      </c>
      <c r="AE77" s="72">
        <f t="shared" si="40"/>
        <v>113.25458112330161</v>
      </c>
      <c r="AF77" s="72">
        <f t="shared" si="41"/>
        <v>114.16945675603672</v>
      </c>
      <c r="AG77" s="73">
        <f t="shared" si="41"/>
        <v>121.87218145268716</v>
      </c>
      <c r="AH77" s="557">
        <v>1</v>
      </c>
      <c r="AI77" s="232">
        <v>1</v>
      </c>
      <c r="AJ77" s="232">
        <v>1</v>
      </c>
      <c r="AK77" s="232">
        <v>1</v>
      </c>
      <c r="AL77" s="232">
        <v>1</v>
      </c>
      <c r="AM77" s="232">
        <v>1</v>
      </c>
      <c r="AN77" s="232">
        <v>1</v>
      </c>
      <c r="AO77" s="232">
        <v>1</v>
      </c>
      <c r="AP77" s="232">
        <v>1</v>
      </c>
      <c r="AQ77" s="232">
        <v>1</v>
      </c>
      <c r="AR77" s="232">
        <v>1</v>
      </c>
      <c r="AS77" s="232">
        <v>1</v>
      </c>
      <c r="AT77" s="232">
        <v>4</v>
      </c>
      <c r="AU77" s="232">
        <v>6</v>
      </c>
      <c r="AV77" s="234">
        <v>7</v>
      </c>
    </row>
    <row r="78" spans="2:48" ht="14.5" x14ac:dyDescent="0.35">
      <c r="B78" s="735"/>
      <c r="C78" s="1" t="s">
        <v>194</v>
      </c>
      <c r="D78" s="223">
        <v>1979.2</v>
      </c>
      <c r="E78" s="223">
        <v>1877.9</v>
      </c>
      <c r="F78" s="223">
        <v>1662.6</v>
      </c>
      <c r="G78" s="223">
        <v>1586.5</v>
      </c>
      <c r="H78" s="223">
        <v>1305.3</v>
      </c>
      <c r="I78" s="223">
        <v>1452</v>
      </c>
      <c r="J78" s="223">
        <v>1762.8</v>
      </c>
      <c r="K78" s="223">
        <v>1985</v>
      </c>
      <c r="L78" s="223">
        <v>2438.1999999999998</v>
      </c>
      <c r="M78" s="223">
        <v>2232.3000000000002</v>
      </c>
      <c r="N78" s="223">
        <v>2410.1</v>
      </c>
      <c r="O78" s="223">
        <v>2660.7</v>
      </c>
      <c r="P78" s="224">
        <v>2464.7397999999998</v>
      </c>
      <c r="Q78" s="224">
        <v>2477.1197000000002</v>
      </c>
      <c r="R78" s="224">
        <v>2762.1469999999999</v>
      </c>
      <c r="S78" s="556">
        <f>100</f>
        <v>100</v>
      </c>
      <c r="T78" s="72">
        <f t="shared" si="31"/>
        <v>94.881770412287793</v>
      </c>
      <c r="U78" s="72">
        <f t="shared" si="31"/>
        <v>84.003637833468062</v>
      </c>
      <c r="V78" s="72">
        <f t="shared" si="31"/>
        <v>80.15864995957962</v>
      </c>
      <c r="W78" s="72">
        <f t="shared" si="31"/>
        <v>65.950889248181085</v>
      </c>
      <c r="X78" s="72">
        <f t="shared" si="31"/>
        <v>73.362974939369437</v>
      </c>
      <c r="Y78" s="72">
        <f t="shared" si="31"/>
        <v>89.066289409862563</v>
      </c>
      <c r="Z78" s="72">
        <f t="shared" si="31"/>
        <v>100.2930476960388</v>
      </c>
      <c r="AA78" s="72">
        <f t="shared" si="31"/>
        <v>123.19118835893289</v>
      </c>
      <c r="AB78" s="72">
        <f t="shared" si="14"/>
        <v>112.78799514955539</v>
      </c>
      <c r="AC78" s="72">
        <f t="shared" si="14"/>
        <v>121.77142279708973</v>
      </c>
      <c r="AD78" s="72">
        <f t="shared" si="14"/>
        <v>134.43310428455942</v>
      </c>
      <c r="AE78" s="72">
        <f t="shared" si="40"/>
        <v>124.53212409054161</v>
      </c>
      <c r="AF78" s="72">
        <f t="shared" si="41"/>
        <v>125.1576242926435</v>
      </c>
      <c r="AG78" s="73">
        <f t="shared" si="41"/>
        <v>139.55876111560227</v>
      </c>
      <c r="AH78" s="557">
        <v>1</v>
      </c>
      <c r="AI78" s="232">
        <v>1</v>
      </c>
      <c r="AJ78" s="232">
        <v>1</v>
      </c>
      <c r="AK78" s="232">
        <v>1</v>
      </c>
      <c r="AL78" s="232">
        <v>1</v>
      </c>
      <c r="AM78" s="232">
        <v>1</v>
      </c>
      <c r="AN78" s="232">
        <v>1</v>
      </c>
      <c r="AO78" s="232">
        <v>1</v>
      </c>
      <c r="AP78" s="232">
        <v>1</v>
      </c>
      <c r="AQ78" s="232">
        <v>1</v>
      </c>
      <c r="AR78" s="232">
        <v>1</v>
      </c>
      <c r="AS78" s="232">
        <v>1</v>
      </c>
      <c r="AT78" s="232">
        <v>4</v>
      </c>
      <c r="AU78" s="232">
        <v>6</v>
      </c>
      <c r="AV78" s="234">
        <v>7</v>
      </c>
    </row>
    <row r="79" spans="2:48" ht="14.5" x14ac:dyDescent="0.35">
      <c r="B79" s="735"/>
      <c r="C79" s="1" t="s">
        <v>195</v>
      </c>
      <c r="D79" s="223">
        <v>1196.4000000000001</v>
      </c>
      <c r="E79" s="223">
        <v>1103.7</v>
      </c>
      <c r="F79" s="223">
        <v>889.5</v>
      </c>
      <c r="G79" s="223">
        <v>823.7</v>
      </c>
      <c r="H79" s="223">
        <v>875.7</v>
      </c>
      <c r="I79" s="223">
        <v>1109.2</v>
      </c>
      <c r="J79" s="223">
        <v>925.5</v>
      </c>
      <c r="K79" s="223">
        <v>1570.3</v>
      </c>
      <c r="L79" s="223">
        <v>2119.6</v>
      </c>
      <c r="M79" s="223">
        <v>1546.6</v>
      </c>
      <c r="N79" s="223">
        <v>2228.3000000000002</v>
      </c>
      <c r="O79" s="223">
        <v>1829.8</v>
      </c>
      <c r="P79" s="224">
        <v>1720.4866999999999</v>
      </c>
      <c r="Q79" s="224">
        <v>1727.4067</v>
      </c>
      <c r="R79" s="224">
        <v>1908.1049</v>
      </c>
      <c r="S79" s="556">
        <f>100</f>
        <v>100</v>
      </c>
      <c r="T79" s="72">
        <f t="shared" si="31"/>
        <v>92.251755265797385</v>
      </c>
      <c r="U79" s="72">
        <f t="shared" si="31"/>
        <v>74.348044132397192</v>
      </c>
      <c r="V79" s="72">
        <f t="shared" si="31"/>
        <v>68.848211300568366</v>
      </c>
      <c r="W79" s="72">
        <f t="shared" si="31"/>
        <v>73.194583751253759</v>
      </c>
      <c r="X79" s="72">
        <f t="shared" si="31"/>
        <v>92.711467736542957</v>
      </c>
      <c r="Y79" s="72">
        <f t="shared" si="31"/>
        <v>77.357071213640921</v>
      </c>
      <c r="Z79" s="72">
        <f t="shared" si="31"/>
        <v>131.25208960213973</v>
      </c>
      <c r="AA79" s="72">
        <f t="shared" si="31"/>
        <v>177.16482781678368</v>
      </c>
      <c r="AB79" s="72">
        <f t="shared" si="14"/>
        <v>129.27114677365429</v>
      </c>
      <c r="AC79" s="72">
        <f t="shared" si="14"/>
        <v>186.25041792042796</v>
      </c>
      <c r="AD79" s="72">
        <f t="shared" si="14"/>
        <v>152.94215981277165</v>
      </c>
      <c r="AE79" s="72">
        <f t="shared" si="40"/>
        <v>143.80530758943496</v>
      </c>
      <c r="AF79" s="72">
        <f t="shared" si="41"/>
        <v>144.3837094617185</v>
      </c>
      <c r="AG79" s="73">
        <f t="shared" si="41"/>
        <v>159.48720327649613</v>
      </c>
      <c r="AH79" s="557">
        <v>1</v>
      </c>
      <c r="AI79" s="232">
        <v>1</v>
      </c>
      <c r="AJ79" s="232">
        <v>1</v>
      </c>
      <c r="AK79" s="232">
        <v>1</v>
      </c>
      <c r="AL79" s="232">
        <v>1</v>
      </c>
      <c r="AM79" s="232">
        <v>1</v>
      </c>
      <c r="AN79" s="232">
        <v>1</v>
      </c>
      <c r="AO79" s="232">
        <v>1</v>
      </c>
      <c r="AP79" s="232">
        <v>1</v>
      </c>
      <c r="AQ79" s="232">
        <v>1</v>
      </c>
      <c r="AR79" s="232">
        <v>1</v>
      </c>
      <c r="AS79" s="232">
        <v>1</v>
      </c>
      <c r="AT79" s="232">
        <v>4</v>
      </c>
      <c r="AU79" s="232">
        <v>6</v>
      </c>
      <c r="AV79" s="234">
        <v>7</v>
      </c>
    </row>
    <row r="80" spans="2:48" ht="14.5" x14ac:dyDescent="0.35">
      <c r="B80" s="735"/>
      <c r="C80" s="1" t="s">
        <v>196</v>
      </c>
      <c r="D80" s="223">
        <v>1629.5</v>
      </c>
      <c r="E80" s="223">
        <v>1340.3</v>
      </c>
      <c r="F80" s="223">
        <v>1331.9</v>
      </c>
      <c r="G80" s="223">
        <v>1153.5999999999999</v>
      </c>
      <c r="H80" s="223">
        <v>1331.7</v>
      </c>
      <c r="I80" s="223">
        <v>1433.7</v>
      </c>
      <c r="J80" s="223">
        <v>1618.2</v>
      </c>
      <c r="K80" s="223">
        <v>2131.1</v>
      </c>
      <c r="L80" s="223">
        <v>1143.2</v>
      </c>
      <c r="M80" s="223">
        <v>4648.2</v>
      </c>
      <c r="N80" s="223">
        <v>5100.8</v>
      </c>
      <c r="O80" s="223">
        <v>4572</v>
      </c>
      <c r="P80" s="224">
        <v>4289.1899000000003</v>
      </c>
      <c r="Q80" s="224">
        <v>4307.0807000000004</v>
      </c>
      <c r="R80" s="224">
        <v>4794.1288999999997</v>
      </c>
      <c r="S80" s="556">
        <f>100</f>
        <v>100</v>
      </c>
      <c r="T80" s="72">
        <f t="shared" si="31"/>
        <v>82.252224608775691</v>
      </c>
      <c r="U80" s="72">
        <f t="shared" si="31"/>
        <v>81.736729057993244</v>
      </c>
      <c r="V80" s="72">
        <f t="shared" si="31"/>
        <v>70.794722307456269</v>
      </c>
      <c r="W80" s="72">
        <f t="shared" si="31"/>
        <v>81.72445535440319</v>
      </c>
      <c r="X80" s="72">
        <f t="shared" si="31"/>
        <v>87.98404418533292</v>
      </c>
      <c r="Y80" s="72">
        <f t="shared" si="31"/>
        <v>99.306535747161703</v>
      </c>
      <c r="Z80" s="72">
        <f t="shared" si="31"/>
        <v>130.78244860386621</v>
      </c>
      <c r="AA80" s="72">
        <f t="shared" si="31"/>
        <v>70.156489720773237</v>
      </c>
      <c r="AB80" s="72">
        <f t="shared" si="14"/>
        <v>285.25314513654496</v>
      </c>
      <c r="AC80" s="72">
        <f t="shared" si="14"/>
        <v>313.02853636084689</v>
      </c>
      <c r="AD80" s="72">
        <f t="shared" si="14"/>
        <v>280.57686406873273</v>
      </c>
      <c r="AE80" s="72">
        <f t="shared" ref="AE80:AE83" si="42">P80*100/$D80</f>
        <v>263.22122737035903</v>
      </c>
      <c r="AF80" s="72">
        <f t="shared" ref="AF80:AG83" si="43">Q80*100/$D80</f>
        <v>264.31915925130414</v>
      </c>
      <c r="AG80" s="73">
        <f t="shared" si="43"/>
        <v>294.20858545566119</v>
      </c>
      <c r="AH80" s="557">
        <v>1</v>
      </c>
      <c r="AI80" s="232">
        <v>1</v>
      </c>
      <c r="AJ80" s="232">
        <v>1</v>
      </c>
      <c r="AK80" s="232">
        <v>1</v>
      </c>
      <c r="AL80" s="232">
        <v>1</v>
      </c>
      <c r="AM80" s="232">
        <v>1</v>
      </c>
      <c r="AN80" s="232">
        <v>1</v>
      </c>
      <c r="AO80" s="232">
        <v>1</v>
      </c>
      <c r="AP80" s="232">
        <v>1</v>
      </c>
      <c r="AQ80" s="232">
        <v>1</v>
      </c>
      <c r="AR80" s="232">
        <v>1</v>
      </c>
      <c r="AS80" s="232">
        <v>1</v>
      </c>
      <c r="AT80" s="232">
        <v>4</v>
      </c>
      <c r="AU80" s="232">
        <v>6</v>
      </c>
      <c r="AV80" s="234">
        <v>7</v>
      </c>
    </row>
    <row r="81" spans="2:48" ht="14.5" x14ac:dyDescent="0.35">
      <c r="B81" s="735"/>
      <c r="C81" s="1" t="s">
        <v>197</v>
      </c>
      <c r="D81" s="223">
        <v>8934</v>
      </c>
      <c r="E81" s="223">
        <v>8129.6</v>
      </c>
      <c r="F81" s="223">
        <v>6361.4</v>
      </c>
      <c r="G81" s="223">
        <v>6968</v>
      </c>
      <c r="H81" s="223">
        <v>7447.4</v>
      </c>
      <c r="I81" s="223">
        <v>7939.9</v>
      </c>
      <c r="J81" s="223">
        <v>8634.3000000000011</v>
      </c>
      <c r="K81" s="223">
        <v>9762.2999999999993</v>
      </c>
      <c r="L81" s="223">
        <v>10187.4</v>
      </c>
      <c r="M81" s="223">
        <v>13122.2</v>
      </c>
      <c r="N81" s="223">
        <v>15401.2</v>
      </c>
      <c r="O81" s="223">
        <v>14352.3</v>
      </c>
      <c r="P81" s="224">
        <v>13150.584800000001</v>
      </c>
      <c r="Q81" s="224">
        <v>13225.549800000001</v>
      </c>
      <c r="R81" s="224">
        <v>14496.361299999999</v>
      </c>
      <c r="S81" s="556">
        <f>100</f>
        <v>100</v>
      </c>
      <c r="T81" s="72">
        <f t="shared" si="31"/>
        <v>90.996194313857174</v>
      </c>
      <c r="U81" s="72">
        <f t="shared" si="31"/>
        <v>71.20438773225878</v>
      </c>
      <c r="V81" s="72">
        <f t="shared" si="31"/>
        <v>77.994179538840385</v>
      </c>
      <c r="W81" s="72">
        <f t="shared" si="31"/>
        <v>83.360197000223863</v>
      </c>
      <c r="X81" s="72">
        <f t="shared" si="31"/>
        <v>88.872845310051488</v>
      </c>
      <c r="Y81" s="72">
        <f t="shared" si="31"/>
        <v>96.645399597045014</v>
      </c>
      <c r="Z81" s="72">
        <f t="shared" si="31"/>
        <v>109.27132303559435</v>
      </c>
      <c r="AA81" s="72">
        <f t="shared" si="31"/>
        <v>114.02955003357958</v>
      </c>
      <c r="AB81" s="72">
        <f t="shared" si="14"/>
        <v>146.87933736288338</v>
      </c>
      <c r="AC81" s="72">
        <f t="shared" si="14"/>
        <v>172.38862771434967</v>
      </c>
      <c r="AD81" s="72">
        <f t="shared" si="14"/>
        <v>160.64808596373405</v>
      </c>
      <c r="AE81" s="72">
        <f t="shared" si="42"/>
        <v>147.19705395119766</v>
      </c>
      <c r="AF81" s="72">
        <f t="shared" si="43"/>
        <v>148.03615177971793</v>
      </c>
      <c r="AG81" s="73">
        <f t="shared" si="43"/>
        <v>162.26059211999103</v>
      </c>
      <c r="AH81" s="557">
        <v>1</v>
      </c>
      <c r="AI81" s="232">
        <v>1</v>
      </c>
      <c r="AJ81" s="232">
        <v>1</v>
      </c>
      <c r="AK81" s="232">
        <v>1</v>
      </c>
      <c r="AL81" s="232">
        <v>1</v>
      </c>
      <c r="AM81" s="232">
        <v>1</v>
      </c>
      <c r="AN81" s="232">
        <v>1</v>
      </c>
      <c r="AO81" s="232">
        <v>1</v>
      </c>
      <c r="AP81" s="232">
        <v>1</v>
      </c>
      <c r="AQ81" s="232">
        <v>1</v>
      </c>
      <c r="AR81" s="232">
        <v>1</v>
      </c>
      <c r="AS81" s="232">
        <v>1</v>
      </c>
      <c r="AT81" s="232">
        <v>4</v>
      </c>
      <c r="AU81" s="232">
        <v>6</v>
      </c>
      <c r="AV81" s="234">
        <v>7</v>
      </c>
    </row>
    <row r="82" spans="2:48" ht="14.5" x14ac:dyDescent="0.35">
      <c r="B82" s="736"/>
      <c r="C82" s="8" t="s">
        <v>198</v>
      </c>
      <c r="D82" s="177">
        <v>7304.5</v>
      </c>
      <c r="E82" s="177">
        <v>6789.3</v>
      </c>
      <c r="F82" s="177">
        <v>5029.5</v>
      </c>
      <c r="G82" s="177">
        <v>5814.4</v>
      </c>
      <c r="H82" s="177">
        <v>6115.7</v>
      </c>
      <c r="I82" s="177">
        <v>6506.2</v>
      </c>
      <c r="J82" s="177">
        <v>7016.1</v>
      </c>
      <c r="K82" s="177">
        <v>7631.2</v>
      </c>
      <c r="L82" s="177">
        <v>9044.1999999999989</v>
      </c>
      <c r="M82" s="177">
        <v>8474</v>
      </c>
      <c r="N82" s="177">
        <v>10300.400000000001</v>
      </c>
      <c r="O82" s="177">
        <v>9780.2999999999993</v>
      </c>
      <c r="P82" s="177">
        <v>8861.3948999999993</v>
      </c>
      <c r="Q82" s="177">
        <v>8918.4691000000003</v>
      </c>
      <c r="R82" s="177">
        <v>9702.232399999999</v>
      </c>
      <c r="S82" s="556">
        <f>100</f>
        <v>100</v>
      </c>
      <c r="T82" s="72">
        <f t="shared" si="31"/>
        <v>92.946813608049837</v>
      </c>
      <c r="U82" s="72">
        <f t="shared" si="31"/>
        <v>68.854815524676567</v>
      </c>
      <c r="V82" s="72">
        <f t="shared" si="31"/>
        <v>79.600246423437611</v>
      </c>
      <c r="W82" s="72">
        <f t="shared" si="31"/>
        <v>83.725100965158461</v>
      </c>
      <c r="X82" s="72">
        <f t="shared" si="31"/>
        <v>89.071120542131567</v>
      </c>
      <c r="Y82" s="72">
        <f t="shared" si="31"/>
        <v>96.051748921897456</v>
      </c>
      <c r="Z82" s="72">
        <f t="shared" si="31"/>
        <v>104.47258539256623</v>
      </c>
      <c r="AA82" s="72">
        <f t="shared" si="31"/>
        <v>123.81682524471215</v>
      </c>
      <c r="AB82" s="72">
        <f t="shared" si="14"/>
        <v>116.01067834896297</v>
      </c>
      <c r="AC82" s="72">
        <f t="shared" si="14"/>
        <v>141.01444315148197</v>
      </c>
      <c r="AD82" s="72">
        <f t="shared" si="14"/>
        <v>133.89417482373878</v>
      </c>
      <c r="AE82" s="72">
        <f t="shared" si="42"/>
        <v>121.31418851392976</v>
      </c>
      <c r="AF82" s="72">
        <f t="shared" si="43"/>
        <v>122.09554521185571</v>
      </c>
      <c r="AG82" s="73">
        <f t="shared" si="43"/>
        <v>132.82541447053185</v>
      </c>
      <c r="AH82" s="557"/>
      <c r="AI82" s="232"/>
      <c r="AJ82" s="232"/>
      <c r="AK82" s="232"/>
      <c r="AL82" s="232"/>
      <c r="AM82" s="232"/>
      <c r="AN82" s="232"/>
      <c r="AO82" s="232"/>
      <c r="AP82" s="232"/>
      <c r="AQ82" s="232"/>
      <c r="AR82" s="232"/>
      <c r="AS82" s="232"/>
      <c r="AT82" s="232"/>
      <c r="AU82" s="232"/>
      <c r="AV82" s="234"/>
    </row>
    <row r="83" spans="2:48" ht="15" customHeight="1" x14ac:dyDescent="0.35">
      <c r="B83" s="735" t="s">
        <v>210</v>
      </c>
      <c r="C83" s="1" t="s">
        <v>193</v>
      </c>
      <c r="D83" s="223">
        <v>4776.3999999999996</v>
      </c>
      <c r="E83" s="223">
        <v>4692.3999999999996</v>
      </c>
      <c r="F83" s="223">
        <v>5230.7</v>
      </c>
      <c r="G83" s="223">
        <v>4995.1000000000004</v>
      </c>
      <c r="H83" s="223">
        <v>5877</v>
      </c>
      <c r="I83" s="223">
        <v>6835.9</v>
      </c>
      <c r="J83" s="223">
        <v>6499.7</v>
      </c>
      <c r="K83" s="223">
        <v>9873.9</v>
      </c>
      <c r="L83" s="223">
        <v>11669.1</v>
      </c>
      <c r="M83" s="223">
        <v>9761.1</v>
      </c>
      <c r="N83" s="223">
        <v>13852.3</v>
      </c>
      <c r="O83" s="223">
        <v>15193.7</v>
      </c>
      <c r="P83" s="224">
        <v>13722.303</v>
      </c>
      <c r="Q83" s="224">
        <v>13813.75</v>
      </c>
      <c r="R83" s="224">
        <v>14883.609</v>
      </c>
      <c r="S83" s="556">
        <f>100</f>
        <v>100</v>
      </c>
      <c r="T83" s="72">
        <f t="shared" si="31"/>
        <v>98.241353320492422</v>
      </c>
      <c r="U83" s="72">
        <f t="shared" si="31"/>
        <v>109.51134745833683</v>
      </c>
      <c r="V83" s="72">
        <f t="shared" si="31"/>
        <v>104.57876224771796</v>
      </c>
      <c r="W83" s="72">
        <f t="shared" si="31"/>
        <v>123.04245875554813</v>
      </c>
      <c r="X83" s="72">
        <f t="shared" si="31"/>
        <v>143.1182480529269</v>
      </c>
      <c r="Y83" s="72">
        <f t="shared" si="31"/>
        <v>136.07947408089777</v>
      </c>
      <c r="Z83" s="72">
        <f t="shared" si="31"/>
        <v>206.72263629511767</v>
      </c>
      <c r="AA83" s="72">
        <f t="shared" si="31"/>
        <v>244.30742818859395</v>
      </c>
      <c r="AB83" s="72">
        <f t="shared" si="14"/>
        <v>204.36102503977892</v>
      </c>
      <c r="AC83" s="72">
        <f t="shared" si="14"/>
        <v>290.01549283979568</v>
      </c>
      <c r="AD83" s="72">
        <f t="shared" si="14"/>
        <v>318.09940540993222</v>
      </c>
      <c r="AE83" s="72">
        <f t="shared" si="42"/>
        <v>287.29384054936776</v>
      </c>
      <c r="AF83" s="72">
        <f t="shared" si="43"/>
        <v>289.20839963152167</v>
      </c>
      <c r="AG83" s="73">
        <f t="shared" si="43"/>
        <v>311.60725651118003</v>
      </c>
      <c r="AH83" s="557">
        <v>1</v>
      </c>
      <c r="AI83" s="232">
        <v>1</v>
      </c>
      <c r="AJ83" s="232">
        <v>1</v>
      </c>
      <c r="AK83" s="232">
        <v>1</v>
      </c>
      <c r="AL83" s="232">
        <v>1</v>
      </c>
      <c r="AM83" s="232">
        <v>1</v>
      </c>
      <c r="AN83" s="232">
        <v>1</v>
      </c>
      <c r="AO83" s="232">
        <v>1</v>
      </c>
      <c r="AP83" s="232">
        <v>1</v>
      </c>
      <c r="AQ83" s="232">
        <v>1</v>
      </c>
      <c r="AR83" s="232">
        <v>1</v>
      </c>
      <c r="AS83" s="232">
        <v>1</v>
      </c>
      <c r="AT83" s="232">
        <v>4</v>
      </c>
      <c r="AU83" s="232">
        <v>6</v>
      </c>
      <c r="AV83" s="234">
        <v>7</v>
      </c>
    </row>
    <row r="84" spans="2:48" ht="14.5" x14ac:dyDescent="0.35">
      <c r="B84" s="735"/>
      <c r="C84" s="1" t="s">
        <v>194</v>
      </c>
      <c r="D84" s="223">
        <v>1007</v>
      </c>
      <c r="E84" s="223">
        <v>667.7</v>
      </c>
      <c r="F84" s="223">
        <v>833</v>
      </c>
      <c r="G84" s="223">
        <v>882.2</v>
      </c>
      <c r="H84" s="223">
        <v>896.6</v>
      </c>
      <c r="I84" s="223">
        <v>906.8</v>
      </c>
      <c r="J84" s="223">
        <v>857.8</v>
      </c>
      <c r="K84" s="223">
        <v>943.8</v>
      </c>
      <c r="L84" s="223">
        <v>1371.6</v>
      </c>
      <c r="M84" s="223">
        <v>1586.1</v>
      </c>
      <c r="N84" s="223">
        <v>1611.8</v>
      </c>
      <c r="O84" s="223">
        <v>2094.5</v>
      </c>
      <c r="P84" s="224">
        <v>1982.2942</v>
      </c>
      <c r="Q84" s="224">
        <v>1989.4567</v>
      </c>
      <c r="R84" s="224">
        <v>2218.0371</v>
      </c>
      <c r="S84" s="556">
        <f>100</f>
        <v>100</v>
      </c>
      <c r="T84" s="72">
        <f t="shared" si="31"/>
        <v>66.305858987090375</v>
      </c>
      <c r="U84" s="72">
        <f t="shared" si="31"/>
        <v>82.720953326713015</v>
      </c>
      <c r="V84" s="72">
        <f t="shared" si="31"/>
        <v>87.606752730883812</v>
      </c>
      <c r="W84" s="72">
        <f t="shared" si="31"/>
        <v>89.036742800397221</v>
      </c>
      <c r="X84" s="72">
        <f t="shared" si="31"/>
        <v>90.049652432969211</v>
      </c>
      <c r="Y84" s="72">
        <f t="shared" si="31"/>
        <v>85.183714001986104</v>
      </c>
      <c r="Z84" s="72">
        <f t="shared" si="31"/>
        <v>93.72393247269116</v>
      </c>
      <c r="AA84" s="72">
        <f t="shared" si="31"/>
        <v>136.20655412115192</v>
      </c>
      <c r="AB84" s="72">
        <f t="shared" si="14"/>
        <v>157.50744786494539</v>
      </c>
      <c r="AC84" s="72">
        <f t="shared" si="14"/>
        <v>160.05958291956307</v>
      </c>
      <c r="AD84" s="72">
        <f t="shared" si="14"/>
        <v>207.99404170804368</v>
      </c>
      <c r="AE84" s="72">
        <f t="shared" ref="AE84:AE87" si="44">P84*100/$D84</f>
        <v>196.85145978152931</v>
      </c>
      <c r="AF84" s="72">
        <f t="shared" ref="AF84:AG87" si="45">Q84*100/$D84</f>
        <v>197.56273088381329</v>
      </c>
      <c r="AG84" s="73">
        <f t="shared" si="45"/>
        <v>220.26187686196621</v>
      </c>
      <c r="AH84" s="557">
        <v>1</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5" x14ac:dyDescent="0.35">
      <c r="B85" s="735"/>
      <c r="C85" s="1" t="s">
        <v>195</v>
      </c>
      <c r="D85" s="223">
        <v>958.4</v>
      </c>
      <c r="E85" s="223">
        <v>708.3</v>
      </c>
      <c r="F85" s="223">
        <v>830.6</v>
      </c>
      <c r="G85" s="223">
        <v>1002.5</v>
      </c>
      <c r="H85" s="223">
        <v>838.3</v>
      </c>
      <c r="I85" s="223">
        <v>1018.2</v>
      </c>
      <c r="J85" s="223">
        <v>1094.5999999999999</v>
      </c>
      <c r="K85" s="223">
        <v>1427.6</v>
      </c>
      <c r="L85" s="223">
        <v>1475.8</v>
      </c>
      <c r="M85" s="223">
        <v>3082.3</v>
      </c>
      <c r="N85" s="223">
        <v>1428.9</v>
      </c>
      <c r="O85" s="223">
        <v>1409.9</v>
      </c>
      <c r="P85" s="224">
        <v>1354.4050999999999</v>
      </c>
      <c r="Q85" s="224">
        <v>1357.9453000000001</v>
      </c>
      <c r="R85" s="224">
        <v>1502.8151</v>
      </c>
      <c r="S85" s="556">
        <f>100</f>
        <v>100</v>
      </c>
      <c r="T85" s="72">
        <f t="shared" si="31"/>
        <v>73.904424040066786</v>
      </c>
      <c r="U85" s="72">
        <f t="shared" si="31"/>
        <v>86.665275459098496</v>
      </c>
      <c r="V85" s="72">
        <f t="shared" si="31"/>
        <v>104.60141903171953</v>
      </c>
      <c r="W85" s="72">
        <f t="shared" si="31"/>
        <v>87.468697829716191</v>
      </c>
      <c r="X85" s="72">
        <f t="shared" si="31"/>
        <v>106.23956594323873</v>
      </c>
      <c r="Y85" s="72">
        <f t="shared" si="31"/>
        <v>114.21118530884807</v>
      </c>
      <c r="Z85" s="72">
        <f t="shared" si="31"/>
        <v>148.95659432387313</v>
      </c>
      <c r="AA85" s="72">
        <f t="shared" si="31"/>
        <v>153.98580968280467</v>
      </c>
      <c r="AB85" s="72">
        <f t="shared" si="14"/>
        <v>321.60893155258765</v>
      </c>
      <c r="AC85" s="72">
        <f t="shared" si="14"/>
        <v>149.09223706176962</v>
      </c>
      <c r="AD85" s="72">
        <f t="shared" si="14"/>
        <v>147.10976627712856</v>
      </c>
      <c r="AE85" s="72">
        <f t="shared" si="44"/>
        <v>141.31939691151922</v>
      </c>
      <c r="AF85" s="72">
        <f t="shared" si="45"/>
        <v>141.68878338898165</v>
      </c>
      <c r="AG85" s="73">
        <f t="shared" si="45"/>
        <v>156.80458055091822</v>
      </c>
      <c r="AH85" s="557">
        <v>1</v>
      </c>
      <c r="AI85" s="232">
        <v>1</v>
      </c>
      <c r="AJ85" s="232">
        <v>1</v>
      </c>
      <c r="AK85" s="232">
        <v>1</v>
      </c>
      <c r="AL85" s="232">
        <v>1</v>
      </c>
      <c r="AM85" s="232">
        <v>1</v>
      </c>
      <c r="AN85" s="232">
        <v>1</v>
      </c>
      <c r="AO85" s="232">
        <v>1</v>
      </c>
      <c r="AP85" s="232">
        <v>1</v>
      </c>
      <c r="AQ85" s="232">
        <v>1</v>
      </c>
      <c r="AR85" s="232">
        <v>1</v>
      </c>
      <c r="AS85" s="232">
        <v>1</v>
      </c>
      <c r="AT85" s="232">
        <v>4</v>
      </c>
      <c r="AU85" s="232">
        <v>6</v>
      </c>
      <c r="AV85" s="234">
        <v>7</v>
      </c>
    </row>
    <row r="86" spans="2:48" ht="14.5" x14ac:dyDescent="0.35">
      <c r="B86" s="735"/>
      <c r="C86" s="1" t="s">
        <v>196</v>
      </c>
      <c r="D86" s="223">
        <v>1449.5</v>
      </c>
      <c r="E86" s="223">
        <v>1332.9</v>
      </c>
      <c r="F86" s="223">
        <v>1205</v>
      </c>
      <c r="G86" s="223">
        <v>1245</v>
      </c>
      <c r="H86" s="223">
        <v>1450.8</v>
      </c>
      <c r="I86" s="223">
        <v>1477.5</v>
      </c>
      <c r="J86" s="223">
        <v>1373.4</v>
      </c>
      <c r="K86" s="223">
        <v>1616.6</v>
      </c>
      <c r="L86" s="223">
        <v>2162.9</v>
      </c>
      <c r="M86" s="223">
        <v>2258.8000000000002</v>
      </c>
      <c r="N86" s="223">
        <v>6125.6</v>
      </c>
      <c r="O86" s="223">
        <v>1741.7</v>
      </c>
      <c r="P86" s="224">
        <v>1669.3791000000001</v>
      </c>
      <c r="Q86" s="224">
        <v>1673.9911</v>
      </c>
      <c r="R86" s="224">
        <v>1863.7583</v>
      </c>
      <c r="S86" s="556">
        <f>100</f>
        <v>100</v>
      </c>
      <c r="T86" s="72">
        <f t="shared" si="31"/>
        <v>91.955846843739224</v>
      </c>
      <c r="U86" s="72">
        <f t="shared" si="31"/>
        <v>83.132114522249054</v>
      </c>
      <c r="V86" s="72">
        <f t="shared" si="31"/>
        <v>85.891686788547773</v>
      </c>
      <c r="W86" s="72">
        <f t="shared" si="31"/>
        <v>100.08968609865471</v>
      </c>
      <c r="X86" s="72">
        <f t="shared" si="31"/>
        <v>101.93170058640911</v>
      </c>
      <c r="Y86" s="72">
        <f t="shared" si="31"/>
        <v>94.749913763366678</v>
      </c>
      <c r="Z86" s="72">
        <f t="shared" si="31"/>
        <v>111.52811314246291</v>
      </c>
      <c r="AA86" s="72">
        <f t="shared" si="31"/>
        <v>149.21697136943774</v>
      </c>
      <c r="AB86" s="72">
        <f t="shared" si="14"/>
        <v>155.83304587788894</v>
      </c>
      <c r="AC86" s="72">
        <f t="shared" si="14"/>
        <v>422.60089686098655</v>
      </c>
      <c r="AD86" s="72">
        <f t="shared" si="14"/>
        <v>120.15867540531218</v>
      </c>
      <c r="AE86" s="72">
        <f t="shared" si="44"/>
        <v>115.1693066574681</v>
      </c>
      <c r="AF86" s="72">
        <f t="shared" si="45"/>
        <v>115.48748533977232</v>
      </c>
      <c r="AG86" s="73">
        <f t="shared" si="45"/>
        <v>128.5793928941014</v>
      </c>
      <c r="AH86" s="557">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5" x14ac:dyDescent="0.35">
      <c r="B87" s="735"/>
      <c r="C87" s="1" t="s">
        <v>197</v>
      </c>
      <c r="D87" s="223">
        <v>8191.2999999999993</v>
      </c>
      <c r="E87" s="223">
        <v>7401.2999999999993</v>
      </c>
      <c r="F87" s="223">
        <v>8099.3</v>
      </c>
      <c r="G87" s="223">
        <v>8124.8</v>
      </c>
      <c r="H87" s="223">
        <v>9062.7000000000007</v>
      </c>
      <c r="I87" s="223">
        <v>10238.4</v>
      </c>
      <c r="J87" s="223">
        <v>9825.5</v>
      </c>
      <c r="K87" s="223">
        <v>13861.9</v>
      </c>
      <c r="L87" s="223">
        <v>16679.400000000001</v>
      </c>
      <c r="M87" s="223">
        <v>16688.3</v>
      </c>
      <c r="N87" s="223">
        <v>23018.6</v>
      </c>
      <c r="O87" s="223">
        <v>20439.800000000003</v>
      </c>
      <c r="P87" s="224">
        <v>18728.381399999998</v>
      </c>
      <c r="Q87" s="224">
        <v>18835.143100000001</v>
      </c>
      <c r="R87" s="224">
        <v>20468.219500000003</v>
      </c>
      <c r="S87" s="556">
        <f>100</f>
        <v>100</v>
      </c>
      <c r="T87" s="72">
        <f t="shared" si="31"/>
        <v>90.355621207866875</v>
      </c>
      <c r="U87" s="72">
        <f t="shared" si="31"/>
        <v>98.876857153321211</v>
      </c>
      <c r="V87" s="72">
        <f t="shared" si="31"/>
        <v>99.188163051041968</v>
      </c>
      <c r="W87" s="72">
        <f t="shared" si="31"/>
        <v>110.63811604995547</v>
      </c>
      <c r="X87" s="72">
        <f t="shared" si="31"/>
        <v>124.9911491460452</v>
      </c>
      <c r="Y87" s="72">
        <f t="shared" si="31"/>
        <v>119.9504352178531</v>
      </c>
      <c r="Z87" s="72">
        <f t="shared" si="31"/>
        <v>169.22710680844312</v>
      </c>
      <c r="AA87" s="72">
        <f t="shared" si="31"/>
        <v>203.6233564879812</v>
      </c>
      <c r="AB87" s="72">
        <f t="shared" si="14"/>
        <v>203.73200835032293</v>
      </c>
      <c r="AC87" s="72">
        <f t="shared" si="14"/>
        <v>281.01278185391823</v>
      </c>
      <c r="AD87" s="72">
        <f t="shared" si="14"/>
        <v>249.53059953853483</v>
      </c>
      <c r="AE87" s="72">
        <f t="shared" si="44"/>
        <v>228.63747390524094</v>
      </c>
      <c r="AF87" s="72">
        <f t="shared" si="45"/>
        <v>229.94082868409168</v>
      </c>
      <c r="AG87" s="73">
        <f t="shared" si="45"/>
        <v>249.87754690952602</v>
      </c>
      <c r="AH87" s="557">
        <v>1</v>
      </c>
      <c r="AI87" s="232">
        <v>1</v>
      </c>
      <c r="AJ87" s="232">
        <v>1</v>
      </c>
      <c r="AK87" s="232">
        <v>1</v>
      </c>
      <c r="AL87" s="232">
        <v>1</v>
      </c>
      <c r="AM87" s="232">
        <v>1</v>
      </c>
      <c r="AN87" s="232">
        <v>1</v>
      </c>
      <c r="AO87" s="232">
        <v>1</v>
      </c>
      <c r="AP87" s="232">
        <v>1</v>
      </c>
      <c r="AQ87" s="232">
        <v>1</v>
      </c>
      <c r="AR87" s="232">
        <v>1</v>
      </c>
      <c r="AS87" s="232">
        <v>1</v>
      </c>
      <c r="AT87" s="232">
        <v>4</v>
      </c>
      <c r="AU87" s="232">
        <v>6</v>
      </c>
      <c r="AV87" s="234">
        <v>7</v>
      </c>
    </row>
    <row r="88" spans="2:48" ht="15" thickBot="1" x14ac:dyDescent="0.4">
      <c r="B88" s="738"/>
      <c r="C88" s="9" t="s">
        <v>198</v>
      </c>
      <c r="D88" s="177">
        <v>6741.7999999999993</v>
      </c>
      <c r="E88" s="177">
        <v>6068.4</v>
      </c>
      <c r="F88" s="177">
        <v>6894.3</v>
      </c>
      <c r="G88" s="177">
        <v>6879.8</v>
      </c>
      <c r="H88" s="177">
        <v>7611.9000000000005</v>
      </c>
      <c r="I88" s="177">
        <v>8760.9</v>
      </c>
      <c r="J88" s="177">
        <v>8452.1</v>
      </c>
      <c r="K88" s="177">
        <v>12245.3</v>
      </c>
      <c r="L88" s="177">
        <v>14516.5</v>
      </c>
      <c r="M88" s="177">
        <v>14429.5</v>
      </c>
      <c r="N88" s="177">
        <v>16893</v>
      </c>
      <c r="O88" s="177">
        <v>18698.100000000002</v>
      </c>
      <c r="P88" s="177">
        <v>17059.0023</v>
      </c>
      <c r="Q88" s="177">
        <v>17161.152000000002</v>
      </c>
      <c r="R88" s="177">
        <v>18604.461200000002</v>
      </c>
      <c r="S88" s="59">
        <f>100</f>
        <v>100</v>
      </c>
      <c r="T88" s="74">
        <f t="shared" si="31"/>
        <v>90.011569610489786</v>
      </c>
      <c r="U88" s="74">
        <f t="shared" si="31"/>
        <v>102.26200717909165</v>
      </c>
      <c r="V88" s="74">
        <f t="shared" si="31"/>
        <v>102.04693108665343</v>
      </c>
      <c r="W88" s="74">
        <f t="shared" si="31"/>
        <v>112.90604882968941</v>
      </c>
      <c r="X88" s="74">
        <f t="shared" si="31"/>
        <v>129.94897505117328</v>
      </c>
      <c r="Y88" s="74">
        <f t="shared" si="31"/>
        <v>125.36859592393724</v>
      </c>
      <c r="Z88" s="74">
        <f t="shared" si="31"/>
        <v>181.63250170577592</v>
      </c>
      <c r="AA88" s="74">
        <f t="shared" ref="AA88:AG88" si="46">L88*100/$D88</f>
        <v>215.32083419858199</v>
      </c>
      <c r="AB88" s="74">
        <f t="shared" si="46"/>
        <v>214.03037764395268</v>
      </c>
      <c r="AC88" s="74">
        <f t="shared" si="46"/>
        <v>250.57106410750842</v>
      </c>
      <c r="AD88" s="74">
        <f t="shared" si="46"/>
        <v>277.34581269097282</v>
      </c>
      <c r="AE88" s="74">
        <f t="shared" si="46"/>
        <v>253.03334866059512</v>
      </c>
      <c r="AF88" s="74">
        <f t="shared" si="46"/>
        <v>254.54851819988733</v>
      </c>
      <c r="AG88" s="75">
        <f t="shared" si="46"/>
        <v>275.95688391824149</v>
      </c>
      <c r="AH88" s="218"/>
      <c r="AI88" s="219"/>
      <c r="AJ88" s="219"/>
      <c r="AK88" s="219"/>
      <c r="AL88" s="219"/>
      <c r="AM88" s="219"/>
      <c r="AN88" s="219"/>
      <c r="AO88" s="219"/>
      <c r="AP88" s="219"/>
      <c r="AQ88" s="219"/>
      <c r="AR88" s="219"/>
      <c r="AS88" s="219"/>
      <c r="AT88" s="219"/>
      <c r="AU88" s="219"/>
      <c r="AV88" s="220"/>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rgb="FF43AEFF"/>
  </sheetPr>
  <dimension ref="A1:AV413"/>
  <sheetViews>
    <sheetView topLeftCell="A366" zoomScale="40" zoomScaleNormal="40" workbookViewId="0">
      <selection activeCell="D312" sqref="D312:R329"/>
    </sheetView>
  </sheetViews>
  <sheetFormatPr defaultColWidth="11.453125" defaultRowHeight="14" x14ac:dyDescent="0.3"/>
  <cols>
    <col min="1" max="1" width="3.453125" style="11" customWidth="1"/>
    <col min="2" max="2" width="31.26953125" style="10" customWidth="1"/>
    <col min="3" max="3" width="11.453125" style="11"/>
    <col min="4" max="17" width="10.7265625" style="11" customWidth="1"/>
    <col min="18" max="18" width="11.453125" style="11" customWidth="1"/>
    <col min="19" max="19" width="7" style="11" customWidth="1"/>
    <col min="20" max="30" width="6.453125" style="11" customWidth="1"/>
    <col min="31" max="31" width="7.54296875" style="11" bestFit="1" customWidth="1"/>
    <col min="32" max="32" width="6.453125" style="11" customWidth="1"/>
    <col min="33" max="33" width="7.54296875" style="11" bestFit="1" customWidth="1"/>
    <col min="34" max="45" width="5.7265625" style="11" customWidth="1"/>
    <col min="46" max="46" width="6.26953125" style="11" bestFit="1" customWidth="1"/>
    <col min="47" max="47" width="5.453125" style="11" bestFit="1" customWidth="1"/>
    <col min="48" max="48" width="6.26953125" style="11" bestFit="1" customWidth="1"/>
    <col min="49" max="16384" width="11.453125" style="11"/>
  </cols>
  <sheetData>
    <row r="1" spans="1:48" x14ac:dyDescent="0.3">
      <c r="A1" s="162" t="s">
        <v>231</v>
      </c>
    </row>
    <row r="2" spans="1:48" x14ac:dyDescent="0.3">
      <c r="B2" s="11"/>
      <c r="AH2" s="101"/>
    </row>
    <row r="3" spans="1:48" ht="20" x14ac:dyDescent="0.3">
      <c r="A3" s="165"/>
      <c r="B3" s="12" t="s">
        <v>105</v>
      </c>
    </row>
    <row r="4" spans="1:48" x14ac:dyDescent="0.3">
      <c r="B4" s="10" t="s">
        <v>172</v>
      </c>
      <c r="D4" s="101"/>
      <c r="S4" s="101" t="s">
        <v>212</v>
      </c>
      <c r="Y4" s="155"/>
      <c r="AH4" s="101" t="s">
        <v>174</v>
      </c>
      <c r="AI4" s="150"/>
      <c r="AJ4" s="150"/>
      <c r="AK4" s="150"/>
      <c r="AL4" s="150"/>
      <c r="AM4" s="150"/>
      <c r="AN4" s="150"/>
      <c r="AO4" s="150"/>
      <c r="AP4" s="150"/>
      <c r="AQ4" s="150"/>
      <c r="AR4" s="150"/>
      <c r="AS4" s="150"/>
      <c r="AT4" s="150"/>
    </row>
    <row r="5" spans="1:48" ht="14.25" customHeight="1" x14ac:dyDescent="0.3">
      <c r="B5" s="10" t="s">
        <v>230</v>
      </c>
      <c r="E5" s="13"/>
      <c r="F5" s="154" t="s">
        <v>176</v>
      </c>
      <c r="S5" s="157"/>
      <c r="T5" s="158"/>
      <c r="U5" s="739" t="s">
        <v>177</v>
      </c>
      <c r="V5" s="739"/>
      <c r="W5" s="739"/>
      <c r="X5" s="159"/>
      <c r="Y5" s="160"/>
      <c r="Z5" s="739" t="s">
        <v>178</v>
      </c>
      <c r="AA5" s="739"/>
      <c r="AB5" s="739"/>
      <c r="AH5" s="743" t="s">
        <v>179</v>
      </c>
      <c r="AI5" s="743"/>
      <c r="AJ5" s="743"/>
      <c r="AK5" s="743"/>
      <c r="AQ5" s="150"/>
      <c r="AR5" s="150"/>
      <c r="AS5" s="150"/>
      <c r="AT5" s="150"/>
    </row>
    <row r="6" spans="1:48" x14ac:dyDescent="0.3">
      <c r="B6" s="11"/>
      <c r="E6" s="14"/>
      <c r="F6" s="154" t="s">
        <v>180</v>
      </c>
      <c r="S6" s="157"/>
      <c r="T6" s="156"/>
      <c r="U6" s="159" t="s">
        <v>181</v>
      </c>
      <c r="V6" s="159"/>
      <c r="W6" s="159"/>
      <c r="X6" s="159"/>
      <c r="Y6" s="161"/>
      <c r="Z6" s="159" t="s">
        <v>182</v>
      </c>
      <c r="AA6" s="159"/>
      <c r="AB6" s="159"/>
      <c r="AH6" s="744" t="s">
        <v>183</v>
      </c>
      <c r="AI6" s="745"/>
      <c r="AJ6" s="745"/>
      <c r="AK6" s="745"/>
      <c r="AL6" s="740"/>
      <c r="AM6" s="740" t="s">
        <v>184</v>
      </c>
      <c r="AN6" s="740"/>
      <c r="AO6" s="740"/>
      <c r="AP6" s="741"/>
      <c r="AQ6" s="150"/>
      <c r="AR6" s="150"/>
      <c r="AS6" s="150"/>
      <c r="AT6" s="150"/>
    </row>
    <row r="7" spans="1:48" x14ac:dyDescent="0.3">
      <c r="E7" s="15"/>
      <c r="F7" s="154" t="s">
        <v>185</v>
      </c>
      <c r="AH7" s="548" t="s">
        <v>186</v>
      </c>
      <c r="AI7" s="549"/>
      <c r="AJ7" s="549"/>
      <c r="AK7" s="549"/>
      <c r="AL7" s="549"/>
      <c r="AM7" s="549" t="s">
        <v>187</v>
      </c>
      <c r="AN7" s="549"/>
      <c r="AO7" s="549"/>
      <c r="AP7" s="550"/>
      <c r="AQ7" s="150"/>
      <c r="AR7" s="150"/>
      <c r="AS7" s="150"/>
      <c r="AT7" s="150"/>
    </row>
    <row r="8" spans="1:48" ht="15.5" x14ac:dyDescent="0.3">
      <c r="B8" s="16"/>
      <c r="C8" s="17"/>
      <c r="D8" s="17"/>
      <c r="E8" s="17"/>
      <c r="F8" s="17"/>
      <c r="G8" s="17"/>
      <c r="H8" s="17"/>
      <c r="I8" s="17"/>
      <c r="J8" s="17"/>
      <c r="K8" s="17"/>
      <c r="L8" s="17"/>
      <c r="M8" s="17"/>
      <c r="N8" s="17"/>
      <c r="O8" s="17"/>
      <c r="P8" s="17"/>
      <c r="Q8" s="17"/>
      <c r="R8" s="17"/>
      <c r="S8" s="18"/>
      <c r="AF8" s="17"/>
      <c r="AG8" s="17"/>
      <c r="AH8" s="551" t="s">
        <v>188</v>
      </c>
      <c r="AI8" s="552"/>
      <c r="AJ8" s="552"/>
      <c r="AK8" s="552"/>
      <c r="AL8" s="552"/>
      <c r="AM8" s="553"/>
      <c r="AN8" s="553"/>
      <c r="AO8" s="553"/>
      <c r="AP8" s="554"/>
      <c r="AQ8" s="150"/>
      <c r="AR8" s="150"/>
      <c r="AS8" s="150"/>
      <c r="AT8" s="150"/>
    </row>
    <row r="9" spans="1:48" ht="16" thickBot="1" x14ac:dyDescent="0.35">
      <c r="B9" s="16"/>
      <c r="C9" s="17"/>
      <c r="D9" s="17"/>
      <c r="E9" s="17"/>
      <c r="F9" s="17"/>
      <c r="G9" s="17"/>
      <c r="H9" s="17"/>
      <c r="I9" s="17"/>
      <c r="J9" s="17"/>
      <c r="K9" s="17"/>
      <c r="L9" s="17"/>
      <c r="M9" s="17"/>
      <c r="N9" s="17"/>
      <c r="O9" s="17"/>
      <c r="P9" s="17"/>
      <c r="Q9" s="17"/>
      <c r="R9" s="17"/>
      <c r="S9" s="18"/>
      <c r="AF9" s="17"/>
      <c r="AG9" s="17"/>
      <c r="AH9" s="549"/>
      <c r="AI9" s="549"/>
      <c r="AJ9" s="549"/>
      <c r="AK9" s="549"/>
      <c r="AL9" s="549"/>
      <c r="AM9" s="559"/>
      <c r="AN9" s="559"/>
      <c r="AO9" s="559"/>
      <c r="AP9" s="559"/>
      <c r="AQ9" s="150"/>
      <c r="AR9" s="150"/>
      <c r="AS9" s="150"/>
      <c r="AT9" s="150"/>
    </row>
    <row r="10" spans="1:48" ht="36.75" customHeight="1" thickBot="1" x14ac:dyDescent="0.35">
      <c r="B10" s="19" t="s">
        <v>213</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5"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4.5" thickTop="1" x14ac:dyDescent="0.3">
      <c r="B11" s="25"/>
      <c r="C11" s="26"/>
      <c r="D11" s="27"/>
      <c r="E11" s="26"/>
      <c r="F11" s="26"/>
      <c r="G11" s="26"/>
      <c r="H11" s="26"/>
      <c r="I11" s="26"/>
      <c r="J11" s="26"/>
      <c r="K11" s="26"/>
      <c r="L11" s="26"/>
      <c r="M11" s="26"/>
      <c r="N11" s="26"/>
      <c r="O11" s="26"/>
      <c r="P11" s="26"/>
      <c r="Q11" s="26"/>
      <c r="R11" s="28"/>
      <c r="S11" s="556"/>
      <c r="T11" s="71"/>
      <c r="U11" s="71"/>
      <c r="V11" s="71"/>
      <c r="W11" s="71"/>
      <c r="X11" s="71"/>
      <c r="Y11" s="71"/>
      <c r="Z11" s="71"/>
      <c r="AA11" s="71"/>
      <c r="AB11" s="71"/>
      <c r="AC11" s="71"/>
      <c r="AD11" s="71"/>
      <c r="AE11" s="71"/>
      <c r="AF11" s="71"/>
      <c r="AG11" s="76"/>
      <c r="AH11" s="560"/>
      <c r="AI11" s="221"/>
      <c r="AJ11" s="221"/>
      <c r="AK11" s="221"/>
      <c r="AL11" s="221"/>
      <c r="AM11" s="221"/>
      <c r="AN11" s="221"/>
      <c r="AO11" s="221"/>
      <c r="AP11" s="221"/>
      <c r="AQ11" s="221"/>
      <c r="AR11" s="221"/>
      <c r="AS11" s="221"/>
      <c r="AT11" s="221"/>
      <c r="AU11" s="221"/>
      <c r="AV11" s="222"/>
    </row>
    <row r="12" spans="1:48" ht="16.5" customHeight="1" x14ac:dyDescent="0.35">
      <c r="B12" s="735" t="s">
        <v>214</v>
      </c>
      <c r="C12" s="1" t="s">
        <v>193</v>
      </c>
      <c r="D12" s="224">
        <v>0</v>
      </c>
      <c r="E12" s="223">
        <v>0</v>
      </c>
      <c r="F12" s="224">
        <v>0</v>
      </c>
      <c r="G12" s="223">
        <v>0.8</v>
      </c>
      <c r="H12" s="223">
        <v>0.1</v>
      </c>
      <c r="I12" s="224">
        <v>0</v>
      </c>
      <c r="J12" s="224">
        <v>0</v>
      </c>
      <c r="K12" s="224">
        <v>0</v>
      </c>
      <c r="L12" s="224">
        <v>0</v>
      </c>
      <c r="M12" s="224">
        <v>0</v>
      </c>
      <c r="N12" s="224">
        <v>0</v>
      </c>
      <c r="O12" s="224">
        <v>0</v>
      </c>
      <c r="P12" s="224">
        <v>0</v>
      </c>
      <c r="Q12" s="224">
        <v>0</v>
      </c>
      <c r="R12" s="224">
        <v>0</v>
      </c>
      <c r="S12" s="556">
        <f>100</f>
        <v>100</v>
      </c>
      <c r="T12" s="72" t="e">
        <f>E12*100/$D12</f>
        <v>#DIV/0!</v>
      </c>
      <c r="U12" s="72" t="e">
        <f t="shared" ref="U12:AD27"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AE24" si="1">P12*100/$D12</f>
        <v>#DIV/0!</v>
      </c>
      <c r="AF12" s="72" t="e">
        <f t="shared" ref="AF12:AG24" si="2">Q12*100/$D12</f>
        <v>#DIV/0!</v>
      </c>
      <c r="AG12" s="73" t="e">
        <f t="shared" si="2"/>
        <v>#DIV/0!</v>
      </c>
      <c r="AH12" s="557">
        <v>4</v>
      </c>
      <c r="AI12" s="232">
        <v>1</v>
      </c>
      <c r="AJ12" s="232">
        <v>4</v>
      </c>
      <c r="AK12" s="232">
        <v>1</v>
      </c>
      <c r="AL12" s="232">
        <v>1</v>
      </c>
      <c r="AM12" s="232">
        <v>4</v>
      </c>
      <c r="AN12" s="232">
        <v>4</v>
      </c>
      <c r="AO12" s="232">
        <v>4</v>
      </c>
      <c r="AP12" s="232">
        <v>4</v>
      </c>
      <c r="AQ12" s="232">
        <v>4</v>
      </c>
      <c r="AR12" s="232">
        <v>4</v>
      </c>
      <c r="AS12" s="232">
        <v>4</v>
      </c>
      <c r="AT12" s="232">
        <v>4</v>
      </c>
      <c r="AU12" s="232">
        <v>6</v>
      </c>
      <c r="AV12" s="234">
        <v>7</v>
      </c>
    </row>
    <row r="13" spans="1:48" ht="14.5" x14ac:dyDescent="0.35">
      <c r="B13" s="735"/>
      <c r="C13" s="1" t="s">
        <v>194</v>
      </c>
      <c r="D13" s="223">
        <v>0</v>
      </c>
      <c r="E13" s="223">
        <v>0</v>
      </c>
      <c r="F13" s="223">
        <v>0</v>
      </c>
      <c r="G13" s="223">
        <v>0</v>
      </c>
      <c r="H13" s="224">
        <v>0</v>
      </c>
      <c r="I13" s="223">
        <v>0</v>
      </c>
      <c r="J13" s="223">
        <v>0</v>
      </c>
      <c r="K13" s="223">
        <v>0</v>
      </c>
      <c r="L13" s="223">
        <v>0</v>
      </c>
      <c r="M13" s="223">
        <v>0</v>
      </c>
      <c r="N13" s="224">
        <v>0</v>
      </c>
      <c r="O13" s="223">
        <v>0</v>
      </c>
      <c r="P13" s="224">
        <v>0</v>
      </c>
      <c r="Q13" s="224">
        <v>0</v>
      </c>
      <c r="R13" s="224">
        <v>0</v>
      </c>
      <c r="S13" s="556">
        <f>100</f>
        <v>100</v>
      </c>
      <c r="T13" s="72" t="e">
        <f t="shared" ref="T13:AA57" si="3">E13*100/$D13</f>
        <v>#DIV/0!</v>
      </c>
      <c r="U13" s="72" t="e">
        <f t="shared" si="0"/>
        <v>#DIV/0!</v>
      </c>
      <c r="V13" s="72" t="e">
        <f t="shared" si="0"/>
        <v>#DIV/0!</v>
      </c>
      <c r="W13" s="72" t="e">
        <f t="shared" si="0"/>
        <v>#DIV/0!</v>
      </c>
      <c r="X13" s="72" t="e">
        <f t="shared" si="0"/>
        <v>#DIV/0!</v>
      </c>
      <c r="Y13" s="72" t="e">
        <f t="shared" si="0"/>
        <v>#DIV/0!</v>
      </c>
      <c r="Z13" s="72" t="e">
        <f t="shared" si="0"/>
        <v>#DIV/0!</v>
      </c>
      <c r="AA13" s="72" t="e">
        <f t="shared" si="0"/>
        <v>#DIV/0!</v>
      </c>
      <c r="AB13" s="72" t="e">
        <f t="shared" si="0"/>
        <v>#DIV/0!</v>
      </c>
      <c r="AC13" s="72" t="e">
        <f t="shared" si="0"/>
        <v>#DIV/0!</v>
      </c>
      <c r="AD13" s="72" t="e">
        <f t="shared" si="0"/>
        <v>#DIV/0!</v>
      </c>
      <c r="AE13" s="72" t="e">
        <f t="shared" si="1"/>
        <v>#DIV/0!</v>
      </c>
      <c r="AF13" s="72" t="e">
        <f t="shared" si="2"/>
        <v>#DIV/0!</v>
      </c>
      <c r="AG13" s="73" t="e">
        <f t="shared" si="2"/>
        <v>#DIV/0!</v>
      </c>
      <c r="AH13" s="557">
        <v>1</v>
      </c>
      <c r="AI13" s="232">
        <v>1</v>
      </c>
      <c r="AJ13" s="232">
        <v>1</v>
      </c>
      <c r="AK13" s="232">
        <v>1</v>
      </c>
      <c r="AL13" s="232">
        <v>4</v>
      </c>
      <c r="AM13" s="232">
        <v>1</v>
      </c>
      <c r="AN13" s="232">
        <v>1</v>
      </c>
      <c r="AO13" s="232">
        <v>1</v>
      </c>
      <c r="AP13" s="232">
        <v>1</v>
      </c>
      <c r="AQ13" s="232">
        <v>1</v>
      </c>
      <c r="AR13" s="232">
        <v>4</v>
      </c>
      <c r="AS13" s="232">
        <v>1</v>
      </c>
      <c r="AT13" s="232">
        <v>4</v>
      </c>
      <c r="AU13" s="232">
        <v>6</v>
      </c>
      <c r="AV13" s="234">
        <v>7</v>
      </c>
    </row>
    <row r="14" spans="1:48" ht="14.5" x14ac:dyDescent="0.35">
      <c r="B14" s="735"/>
      <c r="C14" s="1" t="s">
        <v>195</v>
      </c>
      <c r="D14" s="224">
        <v>49.309415000000001</v>
      </c>
      <c r="E14" s="224">
        <v>21.901883999999999</v>
      </c>
      <c r="F14" s="224">
        <v>14.261310999999999</v>
      </c>
      <c r="G14" s="224">
        <v>0</v>
      </c>
      <c r="H14" s="223">
        <v>3.7</v>
      </c>
      <c r="I14" s="224">
        <v>0.16268005999999999</v>
      </c>
      <c r="J14" s="224">
        <v>8.0340190000000006E-2</v>
      </c>
      <c r="K14" s="224">
        <v>0</v>
      </c>
      <c r="L14" s="224">
        <v>0</v>
      </c>
      <c r="M14" s="224">
        <v>0</v>
      </c>
      <c r="N14" s="224">
        <v>0</v>
      </c>
      <c r="O14" s="224">
        <v>0</v>
      </c>
      <c r="P14" s="224">
        <v>0</v>
      </c>
      <c r="Q14" s="224">
        <v>0</v>
      </c>
      <c r="R14" s="224">
        <v>0</v>
      </c>
      <c r="S14" s="556">
        <f>100</f>
        <v>100</v>
      </c>
      <c r="T14" s="72">
        <f t="shared" si="3"/>
        <v>44.41724567204863</v>
      </c>
      <c r="U14" s="72">
        <f t="shared" si="0"/>
        <v>28.922085163654849</v>
      </c>
      <c r="V14" s="72">
        <f t="shared" si="0"/>
        <v>0</v>
      </c>
      <c r="W14" s="72">
        <f t="shared" si="0"/>
        <v>7.5036379969220883</v>
      </c>
      <c r="X14" s="72">
        <f t="shared" si="0"/>
        <v>0.32991683231285546</v>
      </c>
      <c r="Y14" s="72">
        <f t="shared" si="0"/>
        <v>0.16293073036863245</v>
      </c>
      <c r="Z14" s="72">
        <f t="shared" si="0"/>
        <v>0</v>
      </c>
      <c r="AA14" s="72">
        <f t="shared" si="0"/>
        <v>0</v>
      </c>
      <c r="AB14" s="72">
        <f t="shared" si="0"/>
        <v>0</v>
      </c>
      <c r="AC14" s="72">
        <f t="shared" si="0"/>
        <v>0</v>
      </c>
      <c r="AD14" s="72">
        <f t="shared" si="0"/>
        <v>0</v>
      </c>
      <c r="AE14" s="72">
        <f t="shared" si="1"/>
        <v>0</v>
      </c>
      <c r="AF14" s="72">
        <f t="shared" si="2"/>
        <v>0</v>
      </c>
      <c r="AG14" s="73">
        <f t="shared" si="2"/>
        <v>0</v>
      </c>
      <c r="AH14" s="557">
        <v>4</v>
      </c>
      <c r="AI14" s="232">
        <v>4</v>
      </c>
      <c r="AJ14" s="232">
        <v>4</v>
      </c>
      <c r="AK14" s="232">
        <v>4</v>
      </c>
      <c r="AL14" s="232">
        <v>1</v>
      </c>
      <c r="AM14" s="232">
        <v>4</v>
      </c>
      <c r="AN14" s="232">
        <v>4</v>
      </c>
      <c r="AO14" s="232">
        <v>4</v>
      </c>
      <c r="AP14" s="232">
        <v>4</v>
      </c>
      <c r="AQ14" s="232">
        <v>4</v>
      </c>
      <c r="AR14" s="232">
        <v>4</v>
      </c>
      <c r="AS14" s="232">
        <v>4</v>
      </c>
      <c r="AT14" s="232">
        <v>4</v>
      </c>
      <c r="AU14" s="232">
        <v>6</v>
      </c>
      <c r="AV14" s="234">
        <v>7</v>
      </c>
    </row>
    <row r="15" spans="1:48" ht="14.5" x14ac:dyDescent="0.35">
      <c r="B15" s="735"/>
      <c r="C15" s="1" t="s">
        <v>196</v>
      </c>
      <c r="D15" s="223">
        <v>0</v>
      </c>
      <c r="E15" s="223">
        <v>0</v>
      </c>
      <c r="F15" s="223">
        <v>0</v>
      </c>
      <c r="G15" s="223">
        <v>0</v>
      </c>
      <c r="H15" s="223">
        <v>0</v>
      </c>
      <c r="I15" s="223">
        <v>0</v>
      </c>
      <c r="J15" s="223">
        <v>0</v>
      </c>
      <c r="K15" s="223">
        <v>0</v>
      </c>
      <c r="L15" s="223">
        <v>0</v>
      </c>
      <c r="M15" s="223">
        <v>0</v>
      </c>
      <c r="N15" s="224">
        <v>0</v>
      </c>
      <c r="O15" s="223">
        <v>0</v>
      </c>
      <c r="P15" s="224">
        <v>0</v>
      </c>
      <c r="Q15" s="224">
        <v>0</v>
      </c>
      <c r="R15" s="224">
        <v>0</v>
      </c>
      <c r="S15" s="556">
        <f>100</f>
        <v>100</v>
      </c>
      <c r="T15" s="72" t="e">
        <f t="shared" si="3"/>
        <v>#DIV/0!</v>
      </c>
      <c r="U15" s="72" t="e">
        <f t="shared" si="0"/>
        <v>#DIV/0!</v>
      </c>
      <c r="V15" s="72" t="e">
        <f t="shared" si="0"/>
        <v>#DIV/0!</v>
      </c>
      <c r="W15" s="72" t="e">
        <f t="shared" si="0"/>
        <v>#DIV/0!</v>
      </c>
      <c r="X15" s="72" t="e">
        <f t="shared" si="0"/>
        <v>#DIV/0!</v>
      </c>
      <c r="Y15" s="72" t="e">
        <f t="shared" si="0"/>
        <v>#DIV/0!</v>
      </c>
      <c r="Z15" s="72" t="e">
        <f t="shared" si="0"/>
        <v>#DIV/0!</v>
      </c>
      <c r="AA15" s="72" t="e">
        <f t="shared" si="0"/>
        <v>#DIV/0!</v>
      </c>
      <c r="AB15" s="72" t="e">
        <f t="shared" si="0"/>
        <v>#DIV/0!</v>
      </c>
      <c r="AC15" s="72" t="e">
        <f t="shared" si="0"/>
        <v>#DIV/0!</v>
      </c>
      <c r="AD15" s="72" t="e">
        <f t="shared" si="0"/>
        <v>#DIV/0!</v>
      </c>
      <c r="AE15" s="72" t="e">
        <f t="shared" si="1"/>
        <v>#DIV/0!</v>
      </c>
      <c r="AF15" s="72" t="e">
        <f t="shared" si="2"/>
        <v>#DIV/0!</v>
      </c>
      <c r="AG15" s="73" t="e">
        <f t="shared" si="2"/>
        <v>#DIV/0!</v>
      </c>
      <c r="AH15" s="557">
        <v>1</v>
      </c>
      <c r="AI15" s="232">
        <v>1</v>
      </c>
      <c r="AJ15" s="232">
        <v>1</v>
      </c>
      <c r="AK15" s="232">
        <v>1</v>
      </c>
      <c r="AL15" s="232">
        <v>1</v>
      </c>
      <c r="AM15" s="232">
        <v>1</v>
      </c>
      <c r="AN15" s="232">
        <v>1</v>
      </c>
      <c r="AO15" s="232">
        <v>1</v>
      </c>
      <c r="AP15" s="232">
        <v>1</v>
      </c>
      <c r="AQ15" s="232">
        <v>1</v>
      </c>
      <c r="AR15" s="232">
        <v>4</v>
      </c>
      <c r="AS15" s="232">
        <v>1</v>
      </c>
      <c r="AT15" s="232">
        <v>4</v>
      </c>
      <c r="AU15" s="232">
        <v>6</v>
      </c>
      <c r="AV15" s="234">
        <v>7</v>
      </c>
    </row>
    <row r="16" spans="1:48" ht="14.5" x14ac:dyDescent="0.35">
      <c r="B16" s="735"/>
      <c r="C16" s="1" t="s">
        <v>197</v>
      </c>
      <c r="D16" s="224">
        <v>49.309415000000001</v>
      </c>
      <c r="E16" s="224">
        <v>21.901883999999999</v>
      </c>
      <c r="F16" s="224">
        <v>14.261310999999999</v>
      </c>
      <c r="G16" s="224">
        <v>0.8</v>
      </c>
      <c r="H16" s="224">
        <v>3.8000000000000003</v>
      </c>
      <c r="I16" s="224">
        <v>0.16268005999999999</v>
      </c>
      <c r="J16" s="224">
        <v>8.0340190000000006E-2</v>
      </c>
      <c r="K16" s="224">
        <v>0</v>
      </c>
      <c r="L16" s="224">
        <v>0</v>
      </c>
      <c r="M16" s="224">
        <v>0</v>
      </c>
      <c r="N16" s="224">
        <v>0</v>
      </c>
      <c r="O16" s="224">
        <v>0</v>
      </c>
      <c r="P16" s="224">
        <v>0</v>
      </c>
      <c r="Q16" s="224">
        <v>0</v>
      </c>
      <c r="R16" s="224">
        <v>0</v>
      </c>
      <c r="S16" s="556">
        <f>100</f>
        <v>100</v>
      </c>
      <c r="T16" s="72">
        <f t="shared" si="3"/>
        <v>44.41724567204863</v>
      </c>
      <c r="U16" s="72">
        <f t="shared" si="0"/>
        <v>28.922085163654849</v>
      </c>
      <c r="V16" s="72">
        <f t="shared" si="0"/>
        <v>1.6224082155507218</v>
      </c>
      <c r="W16" s="72">
        <f t="shared" si="0"/>
        <v>7.7064390238659293</v>
      </c>
      <c r="X16" s="72">
        <f t="shared" si="0"/>
        <v>0.32991683231285546</v>
      </c>
      <c r="Y16" s="72">
        <f t="shared" si="0"/>
        <v>0.16293073036863245</v>
      </c>
      <c r="Z16" s="72">
        <f t="shared" si="0"/>
        <v>0</v>
      </c>
      <c r="AA16" s="72">
        <f t="shared" si="0"/>
        <v>0</v>
      </c>
      <c r="AB16" s="72">
        <f t="shared" si="0"/>
        <v>0</v>
      </c>
      <c r="AC16" s="72">
        <f t="shared" si="0"/>
        <v>0</v>
      </c>
      <c r="AD16" s="72">
        <f t="shared" si="0"/>
        <v>0</v>
      </c>
      <c r="AE16" s="72">
        <f t="shared" si="1"/>
        <v>0</v>
      </c>
      <c r="AF16" s="72">
        <f t="shared" si="2"/>
        <v>0</v>
      </c>
      <c r="AG16" s="73">
        <f t="shared" si="2"/>
        <v>0</v>
      </c>
      <c r="AH16" s="557">
        <v>4</v>
      </c>
      <c r="AI16" s="232">
        <v>4</v>
      </c>
      <c r="AJ16" s="232">
        <v>4</v>
      </c>
      <c r="AK16" s="232">
        <v>4</v>
      </c>
      <c r="AL16" s="232">
        <v>4</v>
      </c>
      <c r="AM16" s="232">
        <v>4</v>
      </c>
      <c r="AN16" s="232">
        <v>4</v>
      </c>
      <c r="AO16" s="232">
        <v>4</v>
      </c>
      <c r="AP16" s="232">
        <v>4</v>
      </c>
      <c r="AQ16" s="232">
        <v>4</v>
      </c>
      <c r="AR16" s="232">
        <v>4</v>
      </c>
      <c r="AS16" s="232">
        <v>4</v>
      </c>
      <c r="AT16" s="232">
        <v>4</v>
      </c>
      <c r="AU16" s="232">
        <v>6</v>
      </c>
      <c r="AV16" s="234">
        <v>7</v>
      </c>
    </row>
    <row r="17" spans="2:48" ht="14.5" x14ac:dyDescent="0.35">
      <c r="B17" s="736"/>
      <c r="C17" s="8" t="s">
        <v>198</v>
      </c>
      <c r="D17" s="177">
        <v>49.309415000000001</v>
      </c>
      <c r="E17" s="177">
        <v>21.901883999999999</v>
      </c>
      <c r="F17" s="177">
        <v>14.261310999999999</v>
      </c>
      <c r="G17" s="177">
        <v>0.8</v>
      </c>
      <c r="H17" s="177">
        <v>3.8000000000000003</v>
      </c>
      <c r="I17" s="177">
        <v>0.16268005999999999</v>
      </c>
      <c r="J17" s="177">
        <v>8.0340190000000006E-2</v>
      </c>
      <c r="K17" s="177">
        <v>0</v>
      </c>
      <c r="L17" s="177">
        <v>0</v>
      </c>
      <c r="M17" s="177">
        <v>0</v>
      </c>
      <c r="N17" s="177">
        <v>0</v>
      </c>
      <c r="O17" s="177">
        <v>0</v>
      </c>
      <c r="P17" s="177">
        <v>0</v>
      </c>
      <c r="Q17" s="177">
        <v>0</v>
      </c>
      <c r="R17" s="177">
        <v>0</v>
      </c>
      <c r="S17" s="556">
        <f>100</f>
        <v>100</v>
      </c>
      <c r="T17" s="72">
        <f t="shared" si="3"/>
        <v>44.41724567204863</v>
      </c>
      <c r="U17" s="72">
        <f t="shared" si="0"/>
        <v>28.922085163654849</v>
      </c>
      <c r="V17" s="72">
        <f t="shared" si="0"/>
        <v>1.6224082155507218</v>
      </c>
      <c r="W17" s="72">
        <f t="shared" si="0"/>
        <v>7.7064390238659293</v>
      </c>
      <c r="X17" s="72">
        <f t="shared" si="0"/>
        <v>0.32991683231285546</v>
      </c>
      <c r="Y17" s="72">
        <f t="shared" si="0"/>
        <v>0.16293073036863245</v>
      </c>
      <c r="Z17" s="72">
        <f t="shared" si="0"/>
        <v>0</v>
      </c>
      <c r="AA17" s="72">
        <f t="shared" si="0"/>
        <v>0</v>
      </c>
      <c r="AB17" s="72">
        <f t="shared" si="0"/>
        <v>0</v>
      </c>
      <c r="AC17" s="72">
        <f t="shared" si="0"/>
        <v>0</v>
      </c>
      <c r="AD17" s="72">
        <f t="shared" si="0"/>
        <v>0</v>
      </c>
      <c r="AE17" s="72">
        <f t="shared" si="1"/>
        <v>0</v>
      </c>
      <c r="AF17" s="72">
        <f t="shared" si="2"/>
        <v>0</v>
      </c>
      <c r="AG17" s="73">
        <f t="shared" si="2"/>
        <v>0</v>
      </c>
      <c r="AH17" s="235"/>
      <c r="AI17" s="236"/>
      <c r="AJ17" s="236"/>
      <c r="AK17" s="236"/>
      <c r="AL17" s="236"/>
      <c r="AM17" s="236"/>
      <c r="AN17" s="236"/>
      <c r="AO17" s="236"/>
      <c r="AP17" s="236"/>
      <c r="AQ17" s="236"/>
      <c r="AR17" s="236"/>
      <c r="AS17" s="236"/>
      <c r="AT17" s="236"/>
      <c r="AU17" s="236"/>
      <c r="AV17" s="237"/>
    </row>
    <row r="18" spans="2:48" ht="15" customHeight="1" x14ac:dyDescent="0.35">
      <c r="B18" s="735" t="s">
        <v>215</v>
      </c>
      <c r="C18" s="1" t="s">
        <v>193</v>
      </c>
      <c r="D18" s="224">
        <v>0</v>
      </c>
      <c r="E18" s="224">
        <v>0</v>
      </c>
      <c r="F18" s="223">
        <v>28.8</v>
      </c>
      <c r="G18" s="223">
        <v>38.200000000000003</v>
      </c>
      <c r="H18" s="224">
        <v>44.273521000000002</v>
      </c>
      <c r="I18" s="224">
        <v>31.07189</v>
      </c>
      <c r="J18" s="224">
        <v>13.639979</v>
      </c>
      <c r="K18" s="224">
        <v>7.5963139999999996</v>
      </c>
      <c r="L18" s="224">
        <v>33.403576000000001</v>
      </c>
      <c r="M18" s="224">
        <v>27.208037999999998</v>
      </c>
      <c r="N18" s="224">
        <v>28.443466000000001</v>
      </c>
      <c r="O18" s="224">
        <v>87.256691000000004</v>
      </c>
      <c r="P18" s="224">
        <v>65.043746999999996</v>
      </c>
      <c r="Q18" s="224">
        <v>95.997116000000005</v>
      </c>
      <c r="R18" s="224">
        <v>96.953941</v>
      </c>
      <c r="S18" s="556">
        <f>100</f>
        <v>100</v>
      </c>
      <c r="T18" s="72" t="e">
        <f t="shared" si="3"/>
        <v>#DIV/0!</v>
      </c>
      <c r="U18" s="72" t="e">
        <f t="shared" si="0"/>
        <v>#DIV/0!</v>
      </c>
      <c r="V18" s="72" t="e">
        <f t="shared" si="0"/>
        <v>#DIV/0!</v>
      </c>
      <c r="W18" s="72" t="e">
        <f t="shared" si="0"/>
        <v>#DIV/0!</v>
      </c>
      <c r="X18" s="72" t="e">
        <f t="shared" si="0"/>
        <v>#DIV/0!</v>
      </c>
      <c r="Y18" s="72" t="e">
        <f t="shared" si="0"/>
        <v>#DIV/0!</v>
      </c>
      <c r="Z18" s="72" t="e">
        <f t="shared" si="0"/>
        <v>#DIV/0!</v>
      </c>
      <c r="AA18" s="72" t="e">
        <f t="shared" si="0"/>
        <v>#DIV/0!</v>
      </c>
      <c r="AB18" s="72" t="e">
        <f t="shared" si="0"/>
        <v>#DIV/0!</v>
      </c>
      <c r="AC18" s="72" t="e">
        <f t="shared" si="0"/>
        <v>#DIV/0!</v>
      </c>
      <c r="AD18" s="72" t="e">
        <f t="shared" si="0"/>
        <v>#DIV/0!</v>
      </c>
      <c r="AE18" s="72" t="e">
        <f t="shared" si="1"/>
        <v>#DIV/0!</v>
      </c>
      <c r="AF18" s="72" t="e">
        <f t="shared" si="2"/>
        <v>#DIV/0!</v>
      </c>
      <c r="AG18" s="73" t="e">
        <f t="shared" si="2"/>
        <v>#DIV/0!</v>
      </c>
      <c r="AH18" s="557">
        <v>4</v>
      </c>
      <c r="AI18" s="232">
        <v>4</v>
      </c>
      <c r="AJ18" s="232">
        <v>1</v>
      </c>
      <c r="AK18" s="232">
        <v>1</v>
      </c>
      <c r="AL18" s="232">
        <v>4</v>
      </c>
      <c r="AM18" s="232">
        <v>4</v>
      </c>
      <c r="AN18" s="232">
        <v>4</v>
      </c>
      <c r="AO18" s="232">
        <v>4</v>
      </c>
      <c r="AP18" s="232">
        <v>4</v>
      </c>
      <c r="AQ18" s="232">
        <v>4</v>
      </c>
      <c r="AR18" s="232">
        <v>4</v>
      </c>
      <c r="AS18" s="232">
        <v>4</v>
      </c>
      <c r="AT18" s="232">
        <v>4</v>
      </c>
      <c r="AU18" s="232">
        <v>6</v>
      </c>
      <c r="AV18" s="234">
        <v>7</v>
      </c>
    </row>
    <row r="19" spans="2:48" ht="14.5" x14ac:dyDescent="0.35">
      <c r="B19" s="735"/>
      <c r="C19" s="1" t="s">
        <v>194</v>
      </c>
      <c r="D19" s="223">
        <v>0</v>
      </c>
      <c r="E19" s="223">
        <v>0</v>
      </c>
      <c r="F19" s="223">
        <v>0</v>
      </c>
      <c r="G19" s="223">
        <v>0</v>
      </c>
      <c r="H19" s="223">
        <v>0</v>
      </c>
      <c r="I19" s="223">
        <v>0</v>
      </c>
      <c r="J19" s="223">
        <v>0</v>
      </c>
      <c r="K19" s="223">
        <v>0</v>
      </c>
      <c r="L19" s="224">
        <v>0</v>
      </c>
      <c r="M19" s="223">
        <v>0</v>
      </c>
      <c r="N19" s="224">
        <v>0</v>
      </c>
      <c r="O19" s="223">
        <v>0</v>
      </c>
      <c r="P19" s="224">
        <v>0</v>
      </c>
      <c r="Q19" s="224">
        <v>0</v>
      </c>
      <c r="R19" s="224">
        <v>0</v>
      </c>
      <c r="S19" s="556">
        <f>100</f>
        <v>100</v>
      </c>
      <c r="T19" s="72" t="e">
        <f t="shared" si="3"/>
        <v>#DIV/0!</v>
      </c>
      <c r="U19" s="72" t="e">
        <f t="shared" si="0"/>
        <v>#DIV/0!</v>
      </c>
      <c r="V19" s="72" t="e">
        <f t="shared" si="0"/>
        <v>#DIV/0!</v>
      </c>
      <c r="W19" s="72" t="e">
        <f t="shared" si="0"/>
        <v>#DIV/0!</v>
      </c>
      <c r="X19" s="72" t="e">
        <f t="shared" si="0"/>
        <v>#DIV/0!</v>
      </c>
      <c r="Y19" s="72" t="e">
        <f t="shared" si="0"/>
        <v>#DIV/0!</v>
      </c>
      <c r="Z19" s="72" t="e">
        <f t="shared" si="0"/>
        <v>#DIV/0!</v>
      </c>
      <c r="AA19" s="72" t="e">
        <f t="shared" si="0"/>
        <v>#DIV/0!</v>
      </c>
      <c r="AB19" s="72" t="e">
        <f t="shared" si="0"/>
        <v>#DIV/0!</v>
      </c>
      <c r="AC19" s="72" t="e">
        <f t="shared" si="0"/>
        <v>#DIV/0!</v>
      </c>
      <c r="AD19" s="72" t="e">
        <f t="shared" si="0"/>
        <v>#DIV/0!</v>
      </c>
      <c r="AE19" s="72" t="e">
        <f t="shared" si="1"/>
        <v>#DIV/0!</v>
      </c>
      <c r="AF19" s="72" t="e">
        <f t="shared" si="2"/>
        <v>#DIV/0!</v>
      </c>
      <c r="AG19" s="73" t="e">
        <f t="shared" si="2"/>
        <v>#DIV/0!</v>
      </c>
      <c r="AH19" s="557">
        <v>1</v>
      </c>
      <c r="AI19" s="232">
        <v>1</v>
      </c>
      <c r="AJ19" s="232">
        <v>1</v>
      </c>
      <c r="AK19" s="232">
        <v>1</v>
      </c>
      <c r="AL19" s="232">
        <v>1</v>
      </c>
      <c r="AM19" s="232">
        <v>1</v>
      </c>
      <c r="AN19" s="232">
        <v>1</v>
      </c>
      <c r="AO19" s="232">
        <v>1</v>
      </c>
      <c r="AP19" s="232">
        <v>4</v>
      </c>
      <c r="AQ19" s="232">
        <v>1</v>
      </c>
      <c r="AR19" s="232">
        <v>4</v>
      </c>
      <c r="AS19" s="232">
        <v>1</v>
      </c>
      <c r="AT19" s="232">
        <v>4</v>
      </c>
      <c r="AU19" s="232">
        <v>6</v>
      </c>
      <c r="AV19" s="234">
        <v>7</v>
      </c>
    </row>
    <row r="20" spans="2:48" ht="14.5" x14ac:dyDescent="0.35">
      <c r="B20" s="735"/>
      <c r="C20" s="1" t="s">
        <v>195</v>
      </c>
      <c r="D20" s="224">
        <v>49.309415000000001</v>
      </c>
      <c r="E20" s="224">
        <v>21.801884000000001</v>
      </c>
      <c r="F20" s="224">
        <v>0</v>
      </c>
      <c r="G20" s="223">
        <v>0</v>
      </c>
      <c r="H20" s="224">
        <v>0</v>
      </c>
      <c r="I20" s="223">
        <v>0</v>
      </c>
      <c r="J20" s="223">
        <v>0</v>
      </c>
      <c r="K20" s="224">
        <v>0</v>
      </c>
      <c r="L20" s="224">
        <v>0</v>
      </c>
      <c r="M20" s="224">
        <v>0</v>
      </c>
      <c r="N20" s="224">
        <v>0</v>
      </c>
      <c r="O20" s="224">
        <v>0</v>
      </c>
      <c r="P20" s="224">
        <v>0</v>
      </c>
      <c r="Q20" s="224">
        <v>0</v>
      </c>
      <c r="R20" s="224">
        <v>0</v>
      </c>
      <c r="S20" s="556">
        <f>100</f>
        <v>100</v>
      </c>
      <c r="T20" s="72">
        <f t="shared" si="3"/>
        <v>44.214444645104791</v>
      </c>
      <c r="U20" s="72">
        <f t="shared" si="0"/>
        <v>0</v>
      </c>
      <c r="V20" s="72">
        <f t="shared" si="0"/>
        <v>0</v>
      </c>
      <c r="W20" s="72">
        <f t="shared" si="0"/>
        <v>0</v>
      </c>
      <c r="X20" s="72">
        <f t="shared" si="0"/>
        <v>0</v>
      </c>
      <c r="Y20" s="72">
        <f t="shared" si="0"/>
        <v>0</v>
      </c>
      <c r="Z20" s="72">
        <f t="shared" si="0"/>
        <v>0</v>
      </c>
      <c r="AA20" s="72">
        <f t="shared" si="0"/>
        <v>0</v>
      </c>
      <c r="AB20" s="72">
        <f t="shared" si="0"/>
        <v>0</v>
      </c>
      <c r="AC20" s="72">
        <f t="shared" si="0"/>
        <v>0</v>
      </c>
      <c r="AD20" s="72">
        <f t="shared" si="0"/>
        <v>0</v>
      </c>
      <c r="AE20" s="72">
        <f t="shared" si="1"/>
        <v>0</v>
      </c>
      <c r="AF20" s="72">
        <f t="shared" si="2"/>
        <v>0</v>
      </c>
      <c r="AG20" s="73">
        <f t="shared" si="2"/>
        <v>0</v>
      </c>
      <c r="AH20" s="557">
        <v>4</v>
      </c>
      <c r="AI20" s="232">
        <v>4</v>
      </c>
      <c r="AJ20" s="232">
        <v>4</v>
      </c>
      <c r="AK20" s="232">
        <v>1</v>
      </c>
      <c r="AL20" s="232">
        <v>4</v>
      </c>
      <c r="AM20" s="232">
        <v>1</v>
      </c>
      <c r="AN20" s="232">
        <v>1</v>
      </c>
      <c r="AO20" s="232">
        <v>4</v>
      </c>
      <c r="AP20" s="232">
        <v>4</v>
      </c>
      <c r="AQ20" s="232">
        <v>4</v>
      </c>
      <c r="AR20" s="232">
        <v>4</v>
      </c>
      <c r="AS20" s="232">
        <v>4</v>
      </c>
      <c r="AT20" s="232">
        <v>4</v>
      </c>
      <c r="AU20" s="232">
        <v>6</v>
      </c>
      <c r="AV20" s="234">
        <v>7</v>
      </c>
    </row>
    <row r="21" spans="2:48" ht="14.5" x14ac:dyDescent="0.35">
      <c r="B21" s="735"/>
      <c r="C21" s="1" t="s">
        <v>196</v>
      </c>
      <c r="D21" s="223">
        <v>0</v>
      </c>
      <c r="E21" s="223">
        <v>0</v>
      </c>
      <c r="F21" s="223">
        <v>0</v>
      </c>
      <c r="G21" s="223">
        <v>0</v>
      </c>
      <c r="H21" s="223">
        <v>0</v>
      </c>
      <c r="I21" s="223">
        <v>0</v>
      </c>
      <c r="J21" s="223">
        <v>0</v>
      </c>
      <c r="K21" s="223">
        <v>0</v>
      </c>
      <c r="L21" s="223">
        <v>0</v>
      </c>
      <c r="M21" s="223">
        <v>0</v>
      </c>
      <c r="N21" s="224">
        <v>0</v>
      </c>
      <c r="O21" s="223">
        <v>0</v>
      </c>
      <c r="P21" s="224">
        <v>0</v>
      </c>
      <c r="Q21" s="224">
        <v>0</v>
      </c>
      <c r="R21" s="224">
        <v>0</v>
      </c>
      <c r="S21" s="556">
        <f>100</f>
        <v>100</v>
      </c>
      <c r="T21" s="72" t="e">
        <f t="shared" si="3"/>
        <v>#DIV/0!</v>
      </c>
      <c r="U21" s="72" t="e">
        <f t="shared" si="0"/>
        <v>#DIV/0!</v>
      </c>
      <c r="V21" s="72" t="e">
        <f t="shared" si="0"/>
        <v>#DIV/0!</v>
      </c>
      <c r="W21" s="72" t="e">
        <f t="shared" si="0"/>
        <v>#DIV/0!</v>
      </c>
      <c r="X21" s="72" t="e">
        <f t="shared" si="0"/>
        <v>#DIV/0!</v>
      </c>
      <c r="Y21" s="72" t="e">
        <f t="shared" si="0"/>
        <v>#DIV/0!</v>
      </c>
      <c r="Z21" s="72" t="e">
        <f t="shared" si="0"/>
        <v>#DIV/0!</v>
      </c>
      <c r="AA21" s="72" t="e">
        <f t="shared" si="0"/>
        <v>#DIV/0!</v>
      </c>
      <c r="AB21" s="72" t="e">
        <f t="shared" si="0"/>
        <v>#DIV/0!</v>
      </c>
      <c r="AC21" s="72" t="e">
        <f t="shared" si="0"/>
        <v>#DIV/0!</v>
      </c>
      <c r="AD21" s="72" t="e">
        <f t="shared" si="0"/>
        <v>#DIV/0!</v>
      </c>
      <c r="AE21" s="72" t="e">
        <f t="shared" si="1"/>
        <v>#DIV/0!</v>
      </c>
      <c r="AF21" s="72" t="e">
        <f t="shared" si="2"/>
        <v>#DIV/0!</v>
      </c>
      <c r="AG21" s="73" t="e">
        <f t="shared" si="2"/>
        <v>#DIV/0!</v>
      </c>
      <c r="AH21" s="557">
        <v>1</v>
      </c>
      <c r="AI21" s="232">
        <v>1</v>
      </c>
      <c r="AJ21" s="232">
        <v>1</v>
      </c>
      <c r="AK21" s="232">
        <v>1</v>
      </c>
      <c r="AL21" s="232">
        <v>1</v>
      </c>
      <c r="AM21" s="232">
        <v>1</v>
      </c>
      <c r="AN21" s="232">
        <v>1</v>
      </c>
      <c r="AO21" s="232">
        <v>1</v>
      </c>
      <c r="AP21" s="232">
        <v>1</v>
      </c>
      <c r="AQ21" s="232">
        <v>1</v>
      </c>
      <c r="AR21" s="232">
        <v>4</v>
      </c>
      <c r="AS21" s="232">
        <v>1</v>
      </c>
      <c r="AT21" s="232">
        <v>4</v>
      </c>
      <c r="AU21" s="232">
        <v>6</v>
      </c>
      <c r="AV21" s="234">
        <v>7</v>
      </c>
    </row>
    <row r="22" spans="2:48" ht="14.5" x14ac:dyDescent="0.35">
      <c r="B22" s="735"/>
      <c r="C22" s="1" t="s">
        <v>197</v>
      </c>
      <c r="D22" s="224">
        <v>49.309415000000001</v>
      </c>
      <c r="E22" s="224">
        <v>21.801884000000001</v>
      </c>
      <c r="F22" s="224">
        <v>28.8</v>
      </c>
      <c r="G22" s="223">
        <v>38.200000000000003</v>
      </c>
      <c r="H22" s="224">
        <v>44.273521000000002</v>
      </c>
      <c r="I22" s="224">
        <v>31.07189</v>
      </c>
      <c r="J22" s="224">
        <v>13.639979</v>
      </c>
      <c r="K22" s="224">
        <v>7.5963139999999996</v>
      </c>
      <c r="L22" s="224">
        <v>33.403576000000001</v>
      </c>
      <c r="M22" s="224">
        <v>27.208037999999998</v>
      </c>
      <c r="N22" s="224">
        <v>28.443466000000001</v>
      </c>
      <c r="O22" s="224">
        <v>87.256691000000004</v>
      </c>
      <c r="P22" s="224">
        <v>65.043746999999996</v>
      </c>
      <c r="Q22" s="224">
        <v>95.997116000000005</v>
      </c>
      <c r="R22" s="224">
        <v>96.953941</v>
      </c>
      <c r="S22" s="556">
        <f>100</f>
        <v>100</v>
      </c>
      <c r="T22" s="72">
        <f t="shared" si="3"/>
        <v>44.214444645104791</v>
      </c>
      <c r="U22" s="72">
        <f t="shared" si="0"/>
        <v>58.406695759825986</v>
      </c>
      <c r="V22" s="72">
        <f t="shared" si="0"/>
        <v>77.469992292546976</v>
      </c>
      <c r="W22" s="72">
        <f t="shared" si="0"/>
        <v>89.787155252196769</v>
      </c>
      <c r="X22" s="72">
        <f t="shared" si="0"/>
        <v>63.014112010860394</v>
      </c>
      <c r="Y22" s="72">
        <f t="shared" si="0"/>
        <v>27.66201748692415</v>
      </c>
      <c r="Z22" s="72">
        <f t="shared" si="0"/>
        <v>15.405402801878708</v>
      </c>
      <c r="AA22" s="72">
        <f t="shared" si="0"/>
        <v>67.74279516396615</v>
      </c>
      <c r="AB22" s="72">
        <f t="shared" si="0"/>
        <v>55.178180475270281</v>
      </c>
      <c r="AC22" s="72">
        <f t="shared" si="0"/>
        <v>57.683641146422033</v>
      </c>
      <c r="AD22" s="72">
        <f t="shared" si="0"/>
        <v>176.95746542521343</v>
      </c>
      <c r="AE22" s="72">
        <f t="shared" si="1"/>
        <v>131.90938687875325</v>
      </c>
      <c r="AF22" s="72">
        <f t="shared" si="2"/>
        <v>194.68313708446956</v>
      </c>
      <c r="AG22" s="73">
        <f t="shared" si="2"/>
        <v>196.62358801052494</v>
      </c>
      <c r="AH22" s="557">
        <v>4</v>
      </c>
      <c r="AI22" s="232">
        <v>4</v>
      </c>
      <c r="AJ22" s="232">
        <v>4</v>
      </c>
      <c r="AK22" s="232">
        <v>1</v>
      </c>
      <c r="AL22" s="232">
        <v>4</v>
      </c>
      <c r="AM22" s="232">
        <v>4</v>
      </c>
      <c r="AN22" s="232">
        <v>4</v>
      </c>
      <c r="AO22" s="232">
        <v>4</v>
      </c>
      <c r="AP22" s="232">
        <v>4</v>
      </c>
      <c r="AQ22" s="232">
        <v>4</v>
      </c>
      <c r="AR22" s="232">
        <v>4</v>
      </c>
      <c r="AS22" s="232">
        <v>4</v>
      </c>
      <c r="AT22" s="232">
        <v>4</v>
      </c>
      <c r="AU22" s="232">
        <v>6</v>
      </c>
      <c r="AV22" s="234">
        <v>7</v>
      </c>
    </row>
    <row r="23" spans="2:48" ht="14.5" x14ac:dyDescent="0.35">
      <c r="B23" s="736"/>
      <c r="C23" s="8" t="s">
        <v>198</v>
      </c>
      <c r="D23" s="177">
        <v>49.309415000000001</v>
      </c>
      <c r="E23" s="177">
        <v>21.801884000000001</v>
      </c>
      <c r="F23" s="177">
        <v>28.8</v>
      </c>
      <c r="G23" s="177">
        <v>38.200000000000003</v>
      </c>
      <c r="H23" s="177">
        <v>44.273521000000002</v>
      </c>
      <c r="I23" s="177">
        <v>31.07189</v>
      </c>
      <c r="J23" s="177">
        <v>13.639979</v>
      </c>
      <c r="K23" s="177">
        <v>7.5963139999999996</v>
      </c>
      <c r="L23" s="177">
        <v>33.403576000000001</v>
      </c>
      <c r="M23" s="177">
        <v>27.208037999999998</v>
      </c>
      <c r="N23" s="177">
        <v>28.443466000000001</v>
      </c>
      <c r="O23" s="177">
        <v>87.256691000000004</v>
      </c>
      <c r="P23" s="177">
        <v>65.043746999999996</v>
      </c>
      <c r="Q23" s="177">
        <v>95.997116000000005</v>
      </c>
      <c r="R23" s="177">
        <v>96.953941</v>
      </c>
      <c r="S23" s="556">
        <f>100</f>
        <v>100</v>
      </c>
      <c r="T23" s="72">
        <f t="shared" si="3"/>
        <v>44.214444645104791</v>
      </c>
      <c r="U23" s="72">
        <f t="shared" si="0"/>
        <v>58.406695759825986</v>
      </c>
      <c r="V23" s="72">
        <f t="shared" si="0"/>
        <v>77.469992292546976</v>
      </c>
      <c r="W23" s="72">
        <f t="shared" si="0"/>
        <v>89.787155252196769</v>
      </c>
      <c r="X23" s="72">
        <f t="shared" si="0"/>
        <v>63.014112010860394</v>
      </c>
      <c r="Y23" s="72">
        <f t="shared" si="0"/>
        <v>27.66201748692415</v>
      </c>
      <c r="Z23" s="72">
        <f t="shared" si="0"/>
        <v>15.405402801878708</v>
      </c>
      <c r="AA23" s="72">
        <f t="shared" si="0"/>
        <v>67.74279516396615</v>
      </c>
      <c r="AB23" s="72">
        <f t="shared" si="0"/>
        <v>55.178180475270281</v>
      </c>
      <c r="AC23" s="72">
        <f t="shared" si="0"/>
        <v>57.683641146422033</v>
      </c>
      <c r="AD23" s="72">
        <f t="shared" si="0"/>
        <v>176.95746542521343</v>
      </c>
      <c r="AE23" s="72">
        <f t="shared" si="1"/>
        <v>131.90938687875325</v>
      </c>
      <c r="AF23" s="72">
        <f t="shared" si="2"/>
        <v>194.68313708446956</v>
      </c>
      <c r="AG23" s="73">
        <f t="shared" si="2"/>
        <v>196.62358801052494</v>
      </c>
      <c r="AH23" s="235"/>
      <c r="AI23" s="236"/>
      <c r="AJ23" s="236"/>
      <c r="AK23" s="236"/>
      <c r="AL23" s="236"/>
      <c r="AM23" s="236"/>
      <c r="AN23" s="236"/>
      <c r="AO23" s="236"/>
      <c r="AP23" s="236"/>
      <c r="AQ23" s="236"/>
      <c r="AR23" s="236"/>
      <c r="AS23" s="236"/>
      <c r="AT23" s="236"/>
      <c r="AU23" s="236"/>
      <c r="AV23" s="237"/>
    </row>
    <row r="24" spans="2:48" ht="15" customHeight="1" x14ac:dyDescent="0.35">
      <c r="B24" s="737" t="s">
        <v>216</v>
      </c>
      <c r="C24" s="7" t="s">
        <v>193</v>
      </c>
      <c r="D24" s="224">
        <v>0</v>
      </c>
      <c r="E24" s="223">
        <v>6.3</v>
      </c>
      <c r="F24" s="223">
        <v>0</v>
      </c>
      <c r="G24" s="223">
        <v>0</v>
      </c>
      <c r="H24" s="223">
        <v>0</v>
      </c>
      <c r="I24" s="224">
        <v>101.85861</v>
      </c>
      <c r="J24" s="224">
        <v>0</v>
      </c>
      <c r="K24" s="223">
        <v>0.5</v>
      </c>
      <c r="L24" s="223">
        <v>1.8</v>
      </c>
      <c r="M24" s="223">
        <v>2.1</v>
      </c>
      <c r="N24" s="224">
        <v>2.1953542000000001</v>
      </c>
      <c r="O24" s="223">
        <v>1</v>
      </c>
      <c r="P24" s="224">
        <v>1.2118523999999999</v>
      </c>
      <c r="Q24" s="224">
        <v>1.7885553999999999</v>
      </c>
      <c r="R24" s="224">
        <v>1.8063823999999999</v>
      </c>
      <c r="S24" s="556">
        <f>100</f>
        <v>100</v>
      </c>
      <c r="T24" s="72" t="e">
        <f t="shared" si="3"/>
        <v>#DIV/0!</v>
      </c>
      <c r="U24" s="72" t="e">
        <f t="shared" si="0"/>
        <v>#DIV/0!</v>
      </c>
      <c r="V24" s="72" t="e">
        <f t="shared" si="0"/>
        <v>#DIV/0!</v>
      </c>
      <c r="W24" s="72" t="e">
        <f t="shared" si="0"/>
        <v>#DIV/0!</v>
      </c>
      <c r="X24" s="72" t="e">
        <f t="shared" si="0"/>
        <v>#DIV/0!</v>
      </c>
      <c r="Y24" s="72" t="e">
        <f t="shared" si="0"/>
        <v>#DIV/0!</v>
      </c>
      <c r="Z24" s="72" t="e">
        <f t="shared" si="0"/>
        <v>#DIV/0!</v>
      </c>
      <c r="AA24" s="72" t="e">
        <f t="shared" si="0"/>
        <v>#DIV/0!</v>
      </c>
      <c r="AB24" s="72" t="e">
        <f t="shared" si="0"/>
        <v>#DIV/0!</v>
      </c>
      <c r="AC24" s="72" t="e">
        <f t="shared" si="0"/>
        <v>#DIV/0!</v>
      </c>
      <c r="AD24" s="72" t="e">
        <f t="shared" si="0"/>
        <v>#DIV/0!</v>
      </c>
      <c r="AE24" s="72" t="e">
        <f t="shared" si="1"/>
        <v>#DIV/0!</v>
      </c>
      <c r="AF24" s="72" t="e">
        <f t="shared" si="2"/>
        <v>#DIV/0!</v>
      </c>
      <c r="AG24" s="73" t="e">
        <f t="shared" si="2"/>
        <v>#DIV/0!</v>
      </c>
      <c r="AH24" s="557">
        <v>4</v>
      </c>
      <c r="AI24" s="232">
        <v>1</v>
      </c>
      <c r="AJ24" s="232">
        <v>1</v>
      </c>
      <c r="AK24" s="232">
        <v>1</v>
      </c>
      <c r="AL24" s="232">
        <v>1</v>
      </c>
      <c r="AM24" s="232">
        <v>4</v>
      </c>
      <c r="AN24" s="232">
        <v>4</v>
      </c>
      <c r="AO24" s="232">
        <v>1</v>
      </c>
      <c r="AP24" s="232">
        <v>1</v>
      </c>
      <c r="AQ24" s="232">
        <v>1</v>
      </c>
      <c r="AR24" s="232">
        <v>4</v>
      </c>
      <c r="AS24" s="232">
        <v>1</v>
      </c>
      <c r="AT24" s="232">
        <v>4</v>
      </c>
      <c r="AU24" s="232">
        <v>6</v>
      </c>
      <c r="AV24" s="234">
        <v>7</v>
      </c>
    </row>
    <row r="25" spans="2:48" ht="14.5" x14ac:dyDescent="0.35">
      <c r="B25" s="735"/>
      <c r="C25" s="1" t="s">
        <v>194</v>
      </c>
      <c r="D25" s="223">
        <v>0</v>
      </c>
      <c r="E25" s="224">
        <v>59.815423000000003</v>
      </c>
      <c r="F25" s="223">
        <v>4.7</v>
      </c>
      <c r="G25" s="224">
        <v>3.9717625999999999</v>
      </c>
      <c r="H25" s="224">
        <v>1.6762477</v>
      </c>
      <c r="I25" s="224">
        <v>0</v>
      </c>
      <c r="J25" s="223">
        <v>0</v>
      </c>
      <c r="K25" s="223">
        <v>0</v>
      </c>
      <c r="L25" s="224">
        <v>0</v>
      </c>
      <c r="M25" s="224">
        <v>0</v>
      </c>
      <c r="N25" s="224">
        <v>0</v>
      </c>
      <c r="O25" s="223">
        <v>0</v>
      </c>
      <c r="P25" s="224">
        <v>0</v>
      </c>
      <c r="Q25" s="224">
        <v>0</v>
      </c>
      <c r="R25" s="224">
        <v>0</v>
      </c>
      <c r="S25" s="556">
        <f>100</f>
        <v>100</v>
      </c>
      <c r="T25" s="72" t="e">
        <f t="shared" si="3"/>
        <v>#DIV/0!</v>
      </c>
      <c r="U25" s="72" t="e">
        <f t="shared" si="0"/>
        <v>#DIV/0!</v>
      </c>
      <c r="V25" s="72" t="e">
        <f t="shared" si="0"/>
        <v>#DIV/0!</v>
      </c>
      <c r="W25" s="72" t="e">
        <f t="shared" si="0"/>
        <v>#DIV/0!</v>
      </c>
      <c r="X25" s="72" t="e">
        <f t="shared" si="0"/>
        <v>#DIV/0!</v>
      </c>
      <c r="Y25" s="72" t="e">
        <f t="shared" si="0"/>
        <v>#DIV/0!</v>
      </c>
      <c r="Z25" s="72" t="e">
        <f t="shared" si="0"/>
        <v>#DIV/0!</v>
      </c>
      <c r="AA25" s="72" t="e">
        <f t="shared" si="0"/>
        <v>#DIV/0!</v>
      </c>
      <c r="AB25" s="72" t="e">
        <f t="shared" si="0"/>
        <v>#DIV/0!</v>
      </c>
      <c r="AC25" s="72" t="e">
        <f t="shared" si="0"/>
        <v>#DIV/0!</v>
      </c>
      <c r="AD25" s="72" t="e">
        <f t="shared" si="0"/>
        <v>#DIV/0!</v>
      </c>
      <c r="AE25" s="72" t="e">
        <f t="shared" ref="AE25:AE28" si="4">P25*100/$D25</f>
        <v>#DIV/0!</v>
      </c>
      <c r="AF25" s="72" t="e">
        <f t="shared" ref="AF25:AG28" si="5">Q25*100/$D25</f>
        <v>#DIV/0!</v>
      </c>
      <c r="AG25" s="73" t="e">
        <f t="shared" si="5"/>
        <v>#DIV/0!</v>
      </c>
      <c r="AH25" s="557">
        <v>1</v>
      </c>
      <c r="AI25" s="232">
        <v>4</v>
      </c>
      <c r="AJ25" s="232">
        <v>1</v>
      </c>
      <c r="AK25" s="232">
        <v>4</v>
      </c>
      <c r="AL25" s="232">
        <v>4</v>
      </c>
      <c r="AM25" s="232">
        <v>4</v>
      </c>
      <c r="AN25" s="232">
        <v>1</v>
      </c>
      <c r="AO25" s="232">
        <v>1</v>
      </c>
      <c r="AP25" s="232">
        <v>4</v>
      </c>
      <c r="AQ25" s="232">
        <v>4</v>
      </c>
      <c r="AR25" s="232">
        <v>4</v>
      </c>
      <c r="AS25" s="232">
        <v>1</v>
      </c>
      <c r="AT25" s="232">
        <v>4</v>
      </c>
      <c r="AU25" s="232">
        <v>6</v>
      </c>
      <c r="AV25" s="234">
        <v>7</v>
      </c>
    </row>
    <row r="26" spans="2:48" ht="14.5" x14ac:dyDescent="0.35">
      <c r="B26" s="735"/>
      <c r="C26" s="1" t="s">
        <v>195</v>
      </c>
      <c r="D26" s="224">
        <v>49.309410999999997</v>
      </c>
      <c r="E26" s="223">
        <v>25.3</v>
      </c>
      <c r="F26" s="224">
        <v>22.53876</v>
      </c>
      <c r="G26" s="224">
        <v>47.342711000000001</v>
      </c>
      <c r="H26" s="223">
        <v>45.6</v>
      </c>
      <c r="I26" s="224">
        <v>0</v>
      </c>
      <c r="J26" s="224">
        <v>0</v>
      </c>
      <c r="K26" s="224">
        <v>0</v>
      </c>
      <c r="L26" s="224">
        <v>0</v>
      </c>
      <c r="M26" s="224">
        <v>0</v>
      </c>
      <c r="N26" s="224">
        <v>0</v>
      </c>
      <c r="O26" s="223">
        <v>0</v>
      </c>
      <c r="P26" s="224">
        <v>0</v>
      </c>
      <c r="Q26" s="224">
        <v>0</v>
      </c>
      <c r="R26" s="224">
        <v>0</v>
      </c>
      <c r="S26" s="556">
        <f>100</f>
        <v>100</v>
      </c>
      <c r="T26" s="72">
        <f t="shared" si="3"/>
        <v>51.308663978971481</v>
      </c>
      <c r="U26" s="72">
        <f t="shared" si="0"/>
        <v>45.708840448327408</v>
      </c>
      <c r="V26" s="72">
        <f t="shared" si="0"/>
        <v>96.011511879547697</v>
      </c>
      <c r="W26" s="72">
        <f t="shared" si="0"/>
        <v>92.47727578818575</v>
      </c>
      <c r="X26" s="72">
        <f t="shared" si="0"/>
        <v>0</v>
      </c>
      <c r="Y26" s="72">
        <f t="shared" si="0"/>
        <v>0</v>
      </c>
      <c r="Z26" s="72">
        <f t="shared" si="0"/>
        <v>0</v>
      </c>
      <c r="AA26" s="72">
        <f t="shared" si="0"/>
        <v>0</v>
      </c>
      <c r="AB26" s="72">
        <f t="shared" si="0"/>
        <v>0</v>
      </c>
      <c r="AC26" s="72">
        <f t="shared" si="0"/>
        <v>0</v>
      </c>
      <c r="AD26" s="72">
        <f t="shared" si="0"/>
        <v>0</v>
      </c>
      <c r="AE26" s="72">
        <f t="shared" si="4"/>
        <v>0</v>
      </c>
      <c r="AF26" s="72">
        <f t="shared" si="5"/>
        <v>0</v>
      </c>
      <c r="AG26" s="73">
        <f t="shared" si="5"/>
        <v>0</v>
      </c>
      <c r="AH26" s="557">
        <v>4</v>
      </c>
      <c r="AI26" s="232">
        <v>1</v>
      </c>
      <c r="AJ26" s="232">
        <v>4</v>
      </c>
      <c r="AK26" s="232">
        <v>4</v>
      </c>
      <c r="AL26" s="232">
        <v>1</v>
      </c>
      <c r="AM26" s="232">
        <v>4</v>
      </c>
      <c r="AN26" s="232">
        <v>4</v>
      </c>
      <c r="AO26" s="232">
        <v>4</v>
      </c>
      <c r="AP26" s="232">
        <v>4</v>
      </c>
      <c r="AQ26" s="232">
        <v>4</v>
      </c>
      <c r="AR26" s="232">
        <v>4</v>
      </c>
      <c r="AS26" s="232">
        <v>1</v>
      </c>
      <c r="AT26" s="232">
        <v>4</v>
      </c>
      <c r="AU26" s="232">
        <v>6</v>
      </c>
      <c r="AV26" s="234">
        <v>7</v>
      </c>
    </row>
    <row r="27" spans="2:48" ht="14.5" x14ac:dyDescent="0.35">
      <c r="B27" s="735"/>
      <c r="C27" s="1" t="s">
        <v>196</v>
      </c>
      <c r="D27" s="224">
        <v>177.87177</v>
      </c>
      <c r="E27" s="224">
        <v>96.080771999999996</v>
      </c>
      <c r="F27" s="224">
        <v>283.16122000000001</v>
      </c>
      <c r="G27" s="224">
        <v>284.58551999999997</v>
      </c>
      <c r="H27" s="224">
        <v>270.72375</v>
      </c>
      <c r="I27" s="224">
        <v>0</v>
      </c>
      <c r="J27" s="224">
        <v>0</v>
      </c>
      <c r="K27" s="224">
        <v>0</v>
      </c>
      <c r="L27" s="224">
        <v>213.39644000000001</v>
      </c>
      <c r="M27" s="224">
        <v>393.50238000000002</v>
      </c>
      <c r="N27" s="224">
        <v>244.66023000000001</v>
      </c>
      <c r="O27" s="224">
        <v>202.18817000000001</v>
      </c>
      <c r="P27" s="224">
        <v>213.30751000000001</v>
      </c>
      <c r="Q27" s="224">
        <v>261.95758000000001</v>
      </c>
      <c r="R27" s="224">
        <v>271.25348000000002</v>
      </c>
      <c r="S27" s="556">
        <f>100</f>
        <v>100</v>
      </c>
      <c r="T27" s="72">
        <f t="shared" si="3"/>
        <v>54.016875190481322</v>
      </c>
      <c r="U27" s="72">
        <f t="shared" si="0"/>
        <v>159.19401937699277</v>
      </c>
      <c r="V27" s="72">
        <f t="shared" si="0"/>
        <v>159.99476476789991</v>
      </c>
      <c r="W27" s="72">
        <f t="shared" si="0"/>
        <v>152.20163941697999</v>
      </c>
      <c r="X27" s="72">
        <f t="shared" si="0"/>
        <v>0</v>
      </c>
      <c r="Y27" s="72">
        <f t="shared" si="0"/>
        <v>0</v>
      </c>
      <c r="Z27" s="72">
        <f t="shared" si="0"/>
        <v>0</v>
      </c>
      <c r="AA27" s="72">
        <f t="shared" si="0"/>
        <v>119.97206751807778</v>
      </c>
      <c r="AB27" s="72">
        <f t="shared" si="0"/>
        <v>221.22812405813471</v>
      </c>
      <c r="AC27" s="72">
        <f t="shared" si="0"/>
        <v>137.54865654060788</v>
      </c>
      <c r="AD27" s="72">
        <f t="shared" si="0"/>
        <v>113.67074719051821</v>
      </c>
      <c r="AE27" s="72">
        <f t="shared" si="4"/>
        <v>119.92207082664102</v>
      </c>
      <c r="AF27" s="72">
        <f t="shared" si="5"/>
        <v>147.27327444934068</v>
      </c>
      <c r="AG27" s="73">
        <f t="shared" si="5"/>
        <v>152.49945508497498</v>
      </c>
      <c r="AH27" s="557">
        <v>4</v>
      </c>
      <c r="AI27" s="232">
        <v>4</v>
      </c>
      <c r="AJ27" s="232">
        <v>4</v>
      </c>
      <c r="AK27" s="232">
        <v>4</v>
      </c>
      <c r="AL27" s="232">
        <v>4</v>
      </c>
      <c r="AM27" s="232">
        <v>4</v>
      </c>
      <c r="AN27" s="232">
        <v>4</v>
      </c>
      <c r="AO27" s="232">
        <v>4</v>
      </c>
      <c r="AP27" s="232">
        <v>4</v>
      </c>
      <c r="AQ27" s="232">
        <v>4</v>
      </c>
      <c r="AR27" s="232">
        <v>4</v>
      </c>
      <c r="AS27" s="232">
        <v>4</v>
      </c>
      <c r="AT27" s="232">
        <v>4</v>
      </c>
      <c r="AU27" s="232">
        <v>6</v>
      </c>
      <c r="AV27" s="234">
        <v>7</v>
      </c>
    </row>
    <row r="28" spans="2:48" ht="14.5" x14ac:dyDescent="0.35">
      <c r="B28" s="735"/>
      <c r="C28" s="1" t="s">
        <v>197</v>
      </c>
      <c r="D28" s="224">
        <v>227.18118099999998</v>
      </c>
      <c r="E28" s="224">
        <v>187.496195</v>
      </c>
      <c r="F28" s="223">
        <v>310.39998000000003</v>
      </c>
      <c r="G28" s="223">
        <v>335.89999359999996</v>
      </c>
      <c r="H28" s="223">
        <v>317.99999769999999</v>
      </c>
      <c r="I28" s="224">
        <v>101.85861</v>
      </c>
      <c r="J28" s="224">
        <v>0</v>
      </c>
      <c r="K28" s="224">
        <v>0.5</v>
      </c>
      <c r="L28" s="224">
        <v>215.19644000000002</v>
      </c>
      <c r="M28" s="224">
        <v>395.60238000000004</v>
      </c>
      <c r="N28" s="224">
        <v>246.85558420000001</v>
      </c>
      <c r="O28" s="224">
        <v>203.18817000000001</v>
      </c>
      <c r="P28" s="224">
        <v>214.51936240000001</v>
      </c>
      <c r="Q28" s="224">
        <v>263.74613540000001</v>
      </c>
      <c r="R28" s="224">
        <v>273.05986240000004</v>
      </c>
      <c r="S28" s="556">
        <f>100</f>
        <v>100</v>
      </c>
      <c r="T28" s="72">
        <f t="shared" si="3"/>
        <v>82.531569813434515</v>
      </c>
      <c r="U28" s="72">
        <f t="shared" si="3"/>
        <v>136.63102666941415</v>
      </c>
      <c r="V28" s="72">
        <f t="shared" si="3"/>
        <v>147.85555393340437</v>
      </c>
      <c r="W28" s="72">
        <f t="shared" si="3"/>
        <v>139.97638197857594</v>
      </c>
      <c r="X28" s="72">
        <f t="shared" si="3"/>
        <v>44.835848441161161</v>
      </c>
      <c r="Y28" s="72">
        <f t="shared" si="3"/>
        <v>0</v>
      </c>
      <c r="Z28" s="72">
        <f t="shared" si="3"/>
        <v>0.2200886525015468</v>
      </c>
      <c r="AA28" s="72">
        <f t="shared" si="3"/>
        <v>94.724589005459947</v>
      </c>
      <c r="AB28" s="72">
        <f t="shared" ref="AB28:AD88" si="6">M28*100/$D28</f>
        <v>174.13518948120975</v>
      </c>
      <c r="AC28" s="72">
        <f t="shared" si="6"/>
        <v>108.66022577812025</v>
      </c>
      <c r="AD28" s="72">
        <f t="shared" si="6"/>
        <v>89.43882107911044</v>
      </c>
      <c r="AE28" s="72">
        <f t="shared" si="4"/>
        <v>94.426554812213965</v>
      </c>
      <c r="AF28" s="72">
        <f t="shared" si="5"/>
        <v>116.09506308535303</v>
      </c>
      <c r="AG28" s="73">
        <f t="shared" si="5"/>
        <v>120.19475433574759</v>
      </c>
      <c r="AH28" s="557">
        <v>4</v>
      </c>
      <c r="AI28" s="232">
        <v>4</v>
      </c>
      <c r="AJ28" s="232">
        <v>1</v>
      </c>
      <c r="AK28" s="232">
        <v>1</v>
      </c>
      <c r="AL28" s="232">
        <v>1</v>
      </c>
      <c r="AM28" s="232">
        <v>4</v>
      </c>
      <c r="AN28" s="232">
        <v>4</v>
      </c>
      <c r="AO28" s="232">
        <v>4</v>
      </c>
      <c r="AP28" s="232">
        <v>4</v>
      </c>
      <c r="AQ28" s="232">
        <v>4</v>
      </c>
      <c r="AR28" s="232">
        <v>4</v>
      </c>
      <c r="AS28" s="232">
        <v>4</v>
      </c>
      <c r="AT28" s="232">
        <v>4</v>
      </c>
      <c r="AU28" s="232">
        <v>6</v>
      </c>
      <c r="AV28" s="234">
        <v>7</v>
      </c>
    </row>
    <row r="29" spans="2:48" ht="14.5" x14ac:dyDescent="0.35">
      <c r="B29" s="736"/>
      <c r="C29" s="8" t="s">
        <v>198</v>
      </c>
      <c r="D29" s="177">
        <v>49.309410999999997</v>
      </c>
      <c r="E29" s="177">
        <v>91.415423000000004</v>
      </c>
      <c r="F29" s="177">
        <v>27.238759999999999</v>
      </c>
      <c r="G29" s="177">
        <v>51.314473599999999</v>
      </c>
      <c r="H29" s="177">
        <v>47.276247699999999</v>
      </c>
      <c r="I29" s="177">
        <v>101.85861</v>
      </c>
      <c r="J29" s="177">
        <v>0</v>
      </c>
      <c r="K29" s="177">
        <v>0.5</v>
      </c>
      <c r="L29" s="177">
        <v>1.8</v>
      </c>
      <c r="M29" s="177">
        <v>2.1</v>
      </c>
      <c r="N29" s="177">
        <v>2.1953542000000001</v>
      </c>
      <c r="O29" s="177">
        <v>1</v>
      </c>
      <c r="P29" s="177">
        <v>1.2118523999999999</v>
      </c>
      <c r="Q29" s="177">
        <v>1.7885553999999999</v>
      </c>
      <c r="R29" s="177">
        <v>1.8063823999999999</v>
      </c>
      <c r="S29" s="556">
        <f>100</f>
        <v>100</v>
      </c>
      <c r="T29" s="72">
        <f t="shared" si="3"/>
        <v>185.39143166808464</v>
      </c>
      <c r="U29" s="72">
        <f t="shared" si="3"/>
        <v>55.240489487899175</v>
      </c>
      <c r="V29" s="72">
        <f t="shared" si="3"/>
        <v>104.06628787352581</v>
      </c>
      <c r="W29" s="72">
        <f t="shared" si="3"/>
        <v>95.876723613672866</v>
      </c>
      <c r="X29" s="72">
        <f t="shared" si="3"/>
        <v>206.57032386779071</v>
      </c>
      <c r="Y29" s="72">
        <f t="shared" si="3"/>
        <v>0</v>
      </c>
      <c r="Z29" s="72">
        <f t="shared" si="3"/>
        <v>1.014005216975721</v>
      </c>
      <c r="AA29" s="72">
        <f t="shared" si="3"/>
        <v>3.6504187811125957</v>
      </c>
      <c r="AB29" s="72">
        <f t="shared" si="6"/>
        <v>4.2588219112980283</v>
      </c>
      <c r="AC29" s="72">
        <f t="shared" si="6"/>
        <v>4.4522012238191211</v>
      </c>
      <c r="AD29" s="72">
        <f t="shared" si="6"/>
        <v>2.028010433951442</v>
      </c>
      <c r="AE29" s="72">
        <f t="shared" ref="AE29:AE32" si="7">P29*100/$D29</f>
        <v>2.4576493116090963</v>
      </c>
      <c r="AF29" s="72">
        <f t="shared" ref="AF29:AG32" si="8">Q29*100/$D29</f>
        <v>3.6272090129001948</v>
      </c>
      <c r="AG29" s="73">
        <f t="shared" si="8"/>
        <v>3.6633623549062473</v>
      </c>
      <c r="AH29" s="235"/>
      <c r="AI29" s="236"/>
      <c r="AJ29" s="236"/>
      <c r="AK29" s="236"/>
      <c r="AL29" s="236"/>
      <c r="AM29" s="236"/>
      <c r="AN29" s="236"/>
      <c r="AO29" s="236"/>
      <c r="AP29" s="236"/>
      <c r="AQ29" s="236"/>
      <c r="AR29" s="236"/>
      <c r="AS29" s="236"/>
      <c r="AT29" s="236"/>
      <c r="AU29" s="236"/>
      <c r="AV29" s="237"/>
    </row>
    <row r="30" spans="2:48" ht="15" customHeight="1" x14ac:dyDescent="0.35">
      <c r="B30" s="735" t="s">
        <v>217</v>
      </c>
      <c r="C30" s="1" t="s">
        <v>193</v>
      </c>
      <c r="D30" s="224">
        <v>41.851871000000003</v>
      </c>
      <c r="E30" s="223">
        <v>65.7</v>
      </c>
      <c r="F30" s="223">
        <v>43.4</v>
      </c>
      <c r="G30" s="223">
        <v>53.7</v>
      </c>
      <c r="H30" s="224">
        <v>47.169350999999999</v>
      </c>
      <c r="I30" s="224">
        <v>64.000215999999995</v>
      </c>
      <c r="J30" s="223">
        <v>68.5</v>
      </c>
      <c r="K30" s="224">
        <v>28.545807</v>
      </c>
      <c r="L30" s="224">
        <v>107.60453</v>
      </c>
      <c r="M30" s="224">
        <v>90.290809999999993</v>
      </c>
      <c r="N30" s="224">
        <v>94.390632999999994</v>
      </c>
      <c r="O30" s="223">
        <v>51.6</v>
      </c>
      <c r="P30" s="224">
        <v>62.531584000000002</v>
      </c>
      <c r="Q30" s="224">
        <v>92.289451999999997</v>
      </c>
      <c r="R30" s="224">
        <v>97.354202000000001</v>
      </c>
      <c r="S30" s="556">
        <f>100</f>
        <v>100</v>
      </c>
      <c r="T30" s="72">
        <f t="shared" si="3"/>
        <v>156.98222906211288</v>
      </c>
      <c r="U30" s="72">
        <f t="shared" si="3"/>
        <v>103.69906759963013</v>
      </c>
      <c r="V30" s="72">
        <f t="shared" si="3"/>
        <v>128.30967580875893</v>
      </c>
      <c r="W30" s="72">
        <f t="shared" si="3"/>
        <v>112.7054773728037</v>
      </c>
      <c r="X30" s="72">
        <f t="shared" si="3"/>
        <v>152.92080012384628</v>
      </c>
      <c r="Y30" s="72">
        <f t="shared" si="3"/>
        <v>163.67249148789548</v>
      </c>
      <c r="Z30" s="72">
        <f t="shared" si="3"/>
        <v>68.206764280621996</v>
      </c>
      <c r="AA30" s="72">
        <f t="shared" si="3"/>
        <v>257.10805139392693</v>
      </c>
      <c r="AB30" s="72">
        <f t="shared" si="6"/>
        <v>215.7390048344553</v>
      </c>
      <c r="AC30" s="72">
        <f t="shared" si="6"/>
        <v>225.53503760919074</v>
      </c>
      <c r="AD30" s="72">
        <f t="shared" si="6"/>
        <v>123.29197898942199</v>
      </c>
      <c r="AE30" s="72">
        <f t="shared" si="7"/>
        <v>149.41168102138133</v>
      </c>
      <c r="AF30" s="72">
        <f t="shared" si="8"/>
        <v>220.51451893273779</v>
      </c>
      <c r="AG30" s="73">
        <f t="shared" si="8"/>
        <v>232.61612844023151</v>
      </c>
      <c r="AH30" s="557">
        <v>4</v>
      </c>
      <c r="AI30" s="232">
        <v>1</v>
      </c>
      <c r="AJ30" s="232">
        <v>1</v>
      </c>
      <c r="AK30" s="232">
        <v>1</v>
      </c>
      <c r="AL30" s="232">
        <v>4</v>
      </c>
      <c r="AM30" s="232">
        <v>4</v>
      </c>
      <c r="AN30" s="232">
        <v>1</v>
      </c>
      <c r="AO30" s="232">
        <v>4</v>
      </c>
      <c r="AP30" s="232">
        <v>4</v>
      </c>
      <c r="AQ30" s="232">
        <v>4</v>
      </c>
      <c r="AR30" s="232">
        <v>4</v>
      </c>
      <c r="AS30" s="232">
        <v>1</v>
      </c>
      <c r="AT30" s="232">
        <v>4</v>
      </c>
      <c r="AU30" s="232">
        <v>6</v>
      </c>
      <c r="AV30" s="234">
        <v>7</v>
      </c>
    </row>
    <row r="31" spans="2:48" ht="14.5" x14ac:dyDescent="0.35">
      <c r="B31" s="735"/>
      <c r="C31" s="1" t="s">
        <v>194</v>
      </c>
      <c r="D31" s="224">
        <v>91.565520000000006</v>
      </c>
      <c r="E31" s="224">
        <v>32.536715999999998</v>
      </c>
      <c r="F31" s="224">
        <v>70.124626000000006</v>
      </c>
      <c r="G31" s="224">
        <v>53.096417000000002</v>
      </c>
      <c r="H31" s="224">
        <v>50.350023999999998</v>
      </c>
      <c r="I31" s="224">
        <v>60.710833999999998</v>
      </c>
      <c r="J31" s="224">
        <v>38.795726999999999</v>
      </c>
      <c r="K31" s="223">
        <v>59.9</v>
      </c>
      <c r="L31" s="224">
        <v>118.77306</v>
      </c>
      <c r="M31" s="224">
        <v>103.0928</v>
      </c>
      <c r="N31" s="224">
        <v>47.519919999999999</v>
      </c>
      <c r="O31" s="224">
        <v>37.663333000000002</v>
      </c>
      <c r="P31" s="224">
        <v>40.257187000000002</v>
      </c>
      <c r="Q31" s="224">
        <v>51.675106</v>
      </c>
      <c r="R31" s="224">
        <v>63.931828000000003</v>
      </c>
      <c r="S31" s="556">
        <f>100</f>
        <v>100</v>
      </c>
      <c r="T31" s="72">
        <f t="shared" si="3"/>
        <v>35.533807922458145</v>
      </c>
      <c r="U31" s="72">
        <f t="shared" si="3"/>
        <v>76.584096284278189</v>
      </c>
      <c r="V31" s="72">
        <f t="shared" si="3"/>
        <v>57.987348294423491</v>
      </c>
      <c r="W31" s="72">
        <f t="shared" si="3"/>
        <v>54.987973638985494</v>
      </c>
      <c r="X31" s="72">
        <f t="shared" si="3"/>
        <v>66.303160840456087</v>
      </c>
      <c r="Y31" s="72">
        <f t="shared" si="3"/>
        <v>42.369362397548763</v>
      </c>
      <c r="Z31" s="72">
        <f t="shared" si="3"/>
        <v>65.417637556145579</v>
      </c>
      <c r="AA31" s="72">
        <f t="shared" si="3"/>
        <v>129.71373940758485</v>
      </c>
      <c r="AB31" s="72">
        <f t="shared" si="6"/>
        <v>112.58910559345918</v>
      </c>
      <c r="AC31" s="72">
        <f t="shared" si="6"/>
        <v>51.897177015977192</v>
      </c>
      <c r="AD31" s="72">
        <f t="shared" si="6"/>
        <v>41.13265888731916</v>
      </c>
      <c r="AE31" s="72">
        <f t="shared" si="7"/>
        <v>43.96544354250377</v>
      </c>
      <c r="AF31" s="72">
        <f t="shared" si="8"/>
        <v>56.43511444045749</v>
      </c>
      <c r="AG31" s="73">
        <f t="shared" si="8"/>
        <v>69.820853963369615</v>
      </c>
      <c r="AH31" s="557">
        <v>4</v>
      </c>
      <c r="AI31" s="232">
        <v>4</v>
      </c>
      <c r="AJ31" s="232">
        <v>4</v>
      </c>
      <c r="AK31" s="232">
        <v>4</v>
      </c>
      <c r="AL31" s="232">
        <v>4</v>
      </c>
      <c r="AM31" s="232">
        <v>4</v>
      </c>
      <c r="AN31" s="232">
        <v>4</v>
      </c>
      <c r="AO31" s="232">
        <v>1</v>
      </c>
      <c r="AP31" s="232">
        <v>4</v>
      </c>
      <c r="AQ31" s="232">
        <v>4</v>
      </c>
      <c r="AR31" s="232">
        <v>4</v>
      </c>
      <c r="AS31" s="232">
        <v>4</v>
      </c>
      <c r="AT31" s="232">
        <v>4</v>
      </c>
      <c r="AU31" s="232">
        <v>6</v>
      </c>
      <c r="AV31" s="234">
        <v>7</v>
      </c>
    </row>
    <row r="32" spans="2:48" ht="14.5" x14ac:dyDescent="0.35">
      <c r="B32" s="735"/>
      <c r="C32" s="1" t="s">
        <v>195</v>
      </c>
      <c r="D32" s="223">
        <v>36.200000000000003</v>
      </c>
      <c r="E32" s="224">
        <v>31.332916000000001</v>
      </c>
      <c r="F32" s="223">
        <v>17.899999999999999</v>
      </c>
      <c r="G32" s="224">
        <v>12.173128</v>
      </c>
      <c r="H32" s="224">
        <v>12.097934</v>
      </c>
      <c r="I32" s="223">
        <v>13.1</v>
      </c>
      <c r="J32" s="224">
        <v>28.654243999999998</v>
      </c>
      <c r="K32" s="224">
        <v>15.638437</v>
      </c>
      <c r="L32" s="223">
        <v>21.5</v>
      </c>
      <c r="M32" s="223">
        <v>31.9</v>
      </c>
      <c r="N32" s="224">
        <v>65.448798999999994</v>
      </c>
      <c r="O32" s="223">
        <v>19.3</v>
      </c>
      <c r="P32" s="224">
        <v>0</v>
      </c>
      <c r="Q32" s="224">
        <v>0</v>
      </c>
      <c r="R32" s="224">
        <v>0</v>
      </c>
      <c r="S32" s="556">
        <f>100</f>
        <v>100</v>
      </c>
      <c r="T32" s="72">
        <f t="shared" si="3"/>
        <v>86.555016574585622</v>
      </c>
      <c r="U32" s="72">
        <f t="shared" si="3"/>
        <v>49.447513812154689</v>
      </c>
      <c r="V32" s="72">
        <f t="shared" si="3"/>
        <v>33.627425414364637</v>
      </c>
      <c r="W32" s="72">
        <f t="shared" si="3"/>
        <v>33.419707182320437</v>
      </c>
      <c r="X32" s="72">
        <f t="shared" si="3"/>
        <v>36.187845303867398</v>
      </c>
      <c r="Y32" s="72">
        <f t="shared" si="3"/>
        <v>79.15537016574585</v>
      </c>
      <c r="Z32" s="72">
        <f t="shared" si="3"/>
        <v>43.200102209944745</v>
      </c>
      <c r="AA32" s="72">
        <f t="shared" si="3"/>
        <v>59.392265193370164</v>
      </c>
      <c r="AB32" s="72">
        <f t="shared" si="6"/>
        <v>88.121546961325961</v>
      </c>
      <c r="AC32" s="72">
        <f t="shared" si="6"/>
        <v>180.79778729281765</v>
      </c>
      <c r="AD32" s="72">
        <f t="shared" si="6"/>
        <v>53.314917127071816</v>
      </c>
      <c r="AE32" s="72">
        <f t="shared" si="7"/>
        <v>0</v>
      </c>
      <c r="AF32" s="72">
        <f t="shared" si="8"/>
        <v>0</v>
      </c>
      <c r="AG32" s="73">
        <f t="shared" si="8"/>
        <v>0</v>
      </c>
      <c r="AH32" s="557">
        <v>1</v>
      </c>
      <c r="AI32" s="232">
        <v>4</v>
      </c>
      <c r="AJ32" s="232">
        <v>1</v>
      </c>
      <c r="AK32" s="232">
        <v>4</v>
      </c>
      <c r="AL32" s="232">
        <v>4</v>
      </c>
      <c r="AM32" s="232">
        <v>1</v>
      </c>
      <c r="AN32" s="232">
        <v>4</v>
      </c>
      <c r="AO32" s="232">
        <v>4</v>
      </c>
      <c r="AP32" s="232">
        <v>1</v>
      </c>
      <c r="AQ32" s="232">
        <v>1</v>
      </c>
      <c r="AR32" s="232">
        <v>4</v>
      </c>
      <c r="AS32" s="232">
        <v>1</v>
      </c>
      <c r="AT32" s="232">
        <v>4</v>
      </c>
      <c r="AU32" s="232">
        <v>6</v>
      </c>
      <c r="AV32" s="234">
        <v>7</v>
      </c>
    </row>
    <row r="33" spans="2:48" ht="14.5" x14ac:dyDescent="0.35">
      <c r="B33" s="735"/>
      <c r="C33" s="1" t="s">
        <v>196</v>
      </c>
      <c r="D33" s="224">
        <v>95.582609000000005</v>
      </c>
      <c r="E33" s="224">
        <v>104.03037999999999</v>
      </c>
      <c r="F33" s="224">
        <v>87.252770999999996</v>
      </c>
      <c r="G33" s="224">
        <v>86.030452999999994</v>
      </c>
      <c r="H33" s="224">
        <v>71.082696999999996</v>
      </c>
      <c r="I33" s="224">
        <v>86.588943</v>
      </c>
      <c r="J33" s="224">
        <v>103.35003</v>
      </c>
      <c r="K33" s="224">
        <v>37.957706000000002</v>
      </c>
      <c r="L33" s="224">
        <v>60.922400000000003</v>
      </c>
      <c r="M33" s="224">
        <v>115.91639000000001</v>
      </c>
      <c r="N33" s="224">
        <v>72.071053000000006</v>
      </c>
      <c r="O33" s="224">
        <v>58.591813000000002</v>
      </c>
      <c r="P33" s="224">
        <v>62.835284000000001</v>
      </c>
      <c r="Q33" s="224">
        <v>77.166427999999996</v>
      </c>
      <c r="R33" s="224">
        <v>79.820175000000006</v>
      </c>
      <c r="S33" s="556">
        <f>100</f>
        <v>100</v>
      </c>
      <c r="T33" s="72">
        <f t="shared" si="3"/>
        <v>108.83818833612293</v>
      </c>
      <c r="U33" s="72">
        <f t="shared" si="3"/>
        <v>91.285194987719976</v>
      </c>
      <c r="V33" s="72">
        <f t="shared" si="3"/>
        <v>90.006387040554614</v>
      </c>
      <c r="W33" s="72">
        <f t="shared" si="3"/>
        <v>74.367814128195633</v>
      </c>
      <c r="X33" s="72">
        <f t="shared" si="3"/>
        <v>90.590687893861528</v>
      </c>
      <c r="Y33" s="72">
        <f t="shared" si="3"/>
        <v>108.12639567099492</v>
      </c>
      <c r="Z33" s="72">
        <f t="shared" si="3"/>
        <v>39.711937555502381</v>
      </c>
      <c r="AA33" s="72">
        <f t="shared" si="3"/>
        <v>63.737954673323472</v>
      </c>
      <c r="AB33" s="72">
        <f t="shared" si="6"/>
        <v>121.27351535256796</v>
      </c>
      <c r="AC33" s="72">
        <f t="shared" si="6"/>
        <v>75.401847421846384</v>
      </c>
      <c r="AD33" s="72">
        <f t="shared" si="6"/>
        <v>61.299658602120807</v>
      </c>
      <c r="AE33" s="72">
        <f t="shared" ref="AE33:AE36" si="9">P33*100/$D33</f>
        <v>65.739243422409615</v>
      </c>
      <c r="AF33" s="72">
        <f t="shared" ref="AF33:AG36" si="10">Q33*100/$D33</f>
        <v>80.732707348467542</v>
      </c>
      <c r="AG33" s="73">
        <f t="shared" si="10"/>
        <v>83.509098396759612</v>
      </c>
      <c r="AH33" s="557">
        <v>4</v>
      </c>
      <c r="AI33" s="232">
        <v>4</v>
      </c>
      <c r="AJ33" s="232">
        <v>4</v>
      </c>
      <c r="AK33" s="232">
        <v>4</v>
      </c>
      <c r="AL33" s="232">
        <v>4</v>
      </c>
      <c r="AM33" s="232">
        <v>4</v>
      </c>
      <c r="AN33" s="232">
        <v>4</v>
      </c>
      <c r="AO33" s="232">
        <v>4</v>
      </c>
      <c r="AP33" s="232">
        <v>4</v>
      </c>
      <c r="AQ33" s="232">
        <v>4</v>
      </c>
      <c r="AR33" s="232">
        <v>4</v>
      </c>
      <c r="AS33" s="232">
        <v>4</v>
      </c>
      <c r="AT33" s="232">
        <v>4</v>
      </c>
      <c r="AU33" s="232">
        <v>6</v>
      </c>
      <c r="AV33" s="234">
        <v>7</v>
      </c>
    </row>
    <row r="34" spans="2:48" ht="14.5" x14ac:dyDescent="0.35">
      <c r="B34" s="735"/>
      <c r="C34" s="1" t="s">
        <v>197</v>
      </c>
      <c r="D34" s="223">
        <v>265.2</v>
      </c>
      <c r="E34" s="223">
        <v>233.60001199999999</v>
      </c>
      <c r="F34" s="224">
        <v>218.67739700000001</v>
      </c>
      <c r="G34" s="224">
        <v>204.99999800000001</v>
      </c>
      <c r="H34" s="223">
        <v>180.70000599999997</v>
      </c>
      <c r="I34" s="223">
        <v>224.39999299999999</v>
      </c>
      <c r="J34" s="223">
        <v>239.30000100000001</v>
      </c>
      <c r="K34" s="224">
        <v>142.04194999999999</v>
      </c>
      <c r="L34" s="223">
        <v>308.79998999999998</v>
      </c>
      <c r="M34" s="223">
        <v>341.2</v>
      </c>
      <c r="N34" s="224">
        <v>279.43040500000001</v>
      </c>
      <c r="O34" s="224">
        <v>167.155146</v>
      </c>
      <c r="P34" s="224">
        <v>165.624055</v>
      </c>
      <c r="Q34" s="224">
        <v>221.13098600000001</v>
      </c>
      <c r="R34" s="224">
        <v>241.10620500000002</v>
      </c>
      <c r="S34" s="556">
        <f>100</f>
        <v>100</v>
      </c>
      <c r="T34" s="72">
        <f t="shared" si="3"/>
        <v>88.084469079939666</v>
      </c>
      <c r="U34" s="72">
        <f t="shared" si="3"/>
        <v>82.457540346908004</v>
      </c>
      <c r="V34" s="72">
        <f t="shared" si="3"/>
        <v>77.300150075414791</v>
      </c>
      <c r="W34" s="72">
        <f t="shared" si="3"/>
        <v>68.137257164404204</v>
      </c>
      <c r="X34" s="72">
        <f t="shared" si="3"/>
        <v>84.615381975867265</v>
      </c>
      <c r="Y34" s="72">
        <f t="shared" si="3"/>
        <v>90.233786199095036</v>
      </c>
      <c r="Z34" s="72">
        <f t="shared" si="3"/>
        <v>53.560312971342377</v>
      </c>
      <c r="AA34" s="72">
        <f t="shared" si="3"/>
        <v>116.44041855203619</v>
      </c>
      <c r="AB34" s="72">
        <f t="shared" si="6"/>
        <v>128.65761689291102</v>
      </c>
      <c r="AC34" s="72">
        <f t="shared" si="6"/>
        <v>105.36591440422323</v>
      </c>
      <c r="AD34" s="72">
        <f t="shared" si="6"/>
        <v>63.029843891402713</v>
      </c>
      <c r="AE34" s="72">
        <f t="shared" si="9"/>
        <v>62.452509426847669</v>
      </c>
      <c r="AF34" s="72">
        <f t="shared" si="10"/>
        <v>83.382724736048274</v>
      </c>
      <c r="AG34" s="73">
        <f t="shared" si="10"/>
        <v>90.914858597285075</v>
      </c>
      <c r="AH34" s="557">
        <v>1</v>
      </c>
      <c r="AI34" s="232">
        <v>1</v>
      </c>
      <c r="AJ34" s="232">
        <v>4</v>
      </c>
      <c r="AK34" s="232">
        <v>4</v>
      </c>
      <c r="AL34" s="232">
        <v>1</v>
      </c>
      <c r="AM34" s="232">
        <v>1</v>
      </c>
      <c r="AN34" s="232">
        <v>1</v>
      </c>
      <c r="AO34" s="232">
        <v>4</v>
      </c>
      <c r="AP34" s="232">
        <v>1</v>
      </c>
      <c r="AQ34" s="232">
        <v>1</v>
      </c>
      <c r="AR34" s="232">
        <v>4</v>
      </c>
      <c r="AS34" s="232">
        <v>4</v>
      </c>
      <c r="AT34" s="232">
        <v>4</v>
      </c>
      <c r="AU34" s="232">
        <v>6</v>
      </c>
      <c r="AV34" s="234">
        <v>7</v>
      </c>
    </row>
    <row r="35" spans="2:48" ht="14.5" x14ac:dyDescent="0.35">
      <c r="B35" s="736"/>
      <c r="C35" s="8" t="s">
        <v>198</v>
      </c>
      <c r="D35" s="177">
        <v>169.617391</v>
      </c>
      <c r="E35" s="177">
        <v>129.56963200000001</v>
      </c>
      <c r="F35" s="177">
        <v>131.42462600000002</v>
      </c>
      <c r="G35" s="177">
        <v>118.96954500000001</v>
      </c>
      <c r="H35" s="177">
        <v>109.61730899999999</v>
      </c>
      <c r="I35" s="177">
        <v>137.81104999999999</v>
      </c>
      <c r="J35" s="177">
        <v>135.94997100000001</v>
      </c>
      <c r="K35" s="177">
        <v>104.084244</v>
      </c>
      <c r="L35" s="177">
        <v>247.87759</v>
      </c>
      <c r="M35" s="177">
        <v>225.28360999999998</v>
      </c>
      <c r="N35" s="177">
        <v>207.359352</v>
      </c>
      <c r="O35" s="177">
        <v>108.563333</v>
      </c>
      <c r="P35" s="177">
        <v>102.788771</v>
      </c>
      <c r="Q35" s="177">
        <v>143.96455800000001</v>
      </c>
      <c r="R35" s="177">
        <v>161.28603000000001</v>
      </c>
      <c r="S35" s="556">
        <f>100</f>
        <v>100</v>
      </c>
      <c r="T35" s="72">
        <f t="shared" si="3"/>
        <v>76.38935561743196</v>
      </c>
      <c r="U35" s="72">
        <f t="shared" si="3"/>
        <v>77.482989937040145</v>
      </c>
      <c r="V35" s="72">
        <f t="shared" si="3"/>
        <v>70.139945142771367</v>
      </c>
      <c r="W35" s="72">
        <f t="shared" si="3"/>
        <v>64.626220432785686</v>
      </c>
      <c r="X35" s="72">
        <f t="shared" si="3"/>
        <v>81.248184037920964</v>
      </c>
      <c r="Y35" s="72">
        <f t="shared" si="3"/>
        <v>80.150962232404581</v>
      </c>
      <c r="Z35" s="72">
        <f t="shared" si="3"/>
        <v>61.364134530285284</v>
      </c>
      <c r="AA35" s="72">
        <f t="shared" si="3"/>
        <v>146.13925408155816</v>
      </c>
      <c r="AB35" s="72">
        <f t="shared" si="6"/>
        <v>132.8186978185509</v>
      </c>
      <c r="AC35" s="72">
        <f t="shared" si="6"/>
        <v>122.25123307078813</v>
      </c>
      <c r="AD35" s="72">
        <f t="shared" si="6"/>
        <v>64.004836037125457</v>
      </c>
      <c r="AE35" s="72">
        <f t="shared" si="9"/>
        <v>60.600372635138577</v>
      </c>
      <c r="AF35" s="72">
        <f t="shared" si="10"/>
        <v>84.876059672442437</v>
      </c>
      <c r="AG35" s="73">
        <f t="shared" si="10"/>
        <v>95.088144587720961</v>
      </c>
      <c r="AH35" s="235"/>
      <c r="AI35" s="236"/>
      <c r="AJ35" s="236"/>
      <c r="AK35" s="236"/>
      <c r="AL35" s="236"/>
      <c r="AM35" s="236"/>
      <c r="AN35" s="236"/>
      <c r="AO35" s="236"/>
      <c r="AP35" s="236"/>
      <c r="AQ35" s="236"/>
      <c r="AR35" s="236"/>
      <c r="AS35" s="236"/>
      <c r="AT35" s="236"/>
      <c r="AU35" s="236"/>
      <c r="AV35" s="237"/>
    </row>
    <row r="36" spans="2:48" ht="16.5" customHeight="1" x14ac:dyDescent="0.35">
      <c r="B36" s="737" t="s">
        <v>218</v>
      </c>
      <c r="C36" s="7" t="s">
        <v>193</v>
      </c>
      <c r="D36" s="224">
        <v>2.8380952000000002</v>
      </c>
      <c r="E36" s="224">
        <v>0</v>
      </c>
      <c r="F36" s="224">
        <v>0</v>
      </c>
      <c r="G36" s="223">
        <v>7.3</v>
      </c>
      <c r="H36" s="224">
        <v>0</v>
      </c>
      <c r="I36" s="224">
        <v>14.838561</v>
      </c>
      <c r="J36" s="224">
        <v>8.2905651999999996</v>
      </c>
      <c r="K36" s="223">
        <v>5.3</v>
      </c>
      <c r="L36" s="224">
        <v>10.3</v>
      </c>
      <c r="M36" s="224">
        <v>8.3896055</v>
      </c>
      <c r="N36" s="224">
        <v>8.7705506999999994</v>
      </c>
      <c r="O36" s="224">
        <v>12.5</v>
      </c>
      <c r="P36" s="224">
        <v>20.056259000000001</v>
      </c>
      <c r="Q36" s="224">
        <v>29.600739000000001</v>
      </c>
      <c r="R36" s="224">
        <v>31.073730000000001</v>
      </c>
      <c r="S36" s="556">
        <f>100</f>
        <v>100</v>
      </c>
      <c r="T36" s="72">
        <f t="shared" si="3"/>
        <v>0</v>
      </c>
      <c r="U36" s="72">
        <f t="shared" si="3"/>
        <v>0</v>
      </c>
      <c r="V36" s="72">
        <f t="shared" si="3"/>
        <v>257.21476855321833</v>
      </c>
      <c r="W36" s="72">
        <f t="shared" si="3"/>
        <v>0</v>
      </c>
      <c r="X36" s="72">
        <f t="shared" si="3"/>
        <v>522.83521003805652</v>
      </c>
      <c r="Y36" s="72">
        <f t="shared" si="3"/>
        <v>292.11723412237893</v>
      </c>
      <c r="Z36" s="72">
        <f t="shared" si="3"/>
        <v>186.74496894959688</v>
      </c>
      <c r="AA36" s="72">
        <f t="shared" si="3"/>
        <v>362.91946795865056</v>
      </c>
      <c r="AB36" s="72">
        <f t="shared" si="6"/>
        <v>295.60690916922027</v>
      </c>
      <c r="AC36" s="72">
        <f t="shared" si="6"/>
        <v>309.02947512120096</v>
      </c>
      <c r="AD36" s="72">
        <f t="shared" si="6"/>
        <v>440.43624752263418</v>
      </c>
      <c r="AE36" s="72">
        <f t="shared" si="9"/>
        <v>706.68027626416472</v>
      </c>
      <c r="AF36" s="72">
        <f t="shared" si="10"/>
        <v>1042.9790727245513</v>
      </c>
      <c r="AG36" s="73">
        <f t="shared" si="10"/>
        <v>1094.8797630185202</v>
      </c>
      <c r="AH36" s="557">
        <v>4</v>
      </c>
      <c r="AI36" s="232">
        <v>4</v>
      </c>
      <c r="AJ36" s="232">
        <v>4</v>
      </c>
      <c r="AK36" s="232">
        <v>1</v>
      </c>
      <c r="AL36" s="232">
        <v>4</v>
      </c>
      <c r="AM36" s="232">
        <v>4</v>
      </c>
      <c r="AN36" s="232">
        <v>4</v>
      </c>
      <c r="AO36" s="232">
        <v>1</v>
      </c>
      <c r="AP36" s="232">
        <v>4</v>
      </c>
      <c r="AQ36" s="232">
        <v>4</v>
      </c>
      <c r="AR36" s="232">
        <v>4</v>
      </c>
      <c r="AS36" s="232">
        <v>4</v>
      </c>
      <c r="AT36" s="232">
        <v>4</v>
      </c>
      <c r="AU36" s="232">
        <v>6</v>
      </c>
      <c r="AV36" s="234">
        <v>7</v>
      </c>
    </row>
    <row r="37" spans="2:48" ht="14.5" x14ac:dyDescent="0.35">
      <c r="B37" s="735"/>
      <c r="C37" s="1" t="s">
        <v>194</v>
      </c>
      <c r="D37" s="224">
        <v>12.061904999999999</v>
      </c>
      <c r="E37" s="224">
        <v>0</v>
      </c>
      <c r="F37" s="224">
        <v>0</v>
      </c>
      <c r="G37" s="223">
        <v>0</v>
      </c>
      <c r="H37" s="224">
        <v>0.34590590999999998</v>
      </c>
      <c r="I37" s="224">
        <v>0</v>
      </c>
      <c r="J37" s="224">
        <v>0</v>
      </c>
      <c r="K37" s="223">
        <v>0</v>
      </c>
      <c r="L37" s="224">
        <v>0</v>
      </c>
      <c r="M37" s="224">
        <v>0</v>
      </c>
      <c r="N37" s="224">
        <v>0</v>
      </c>
      <c r="O37" s="224">
        <v>0</v>
      </c>
      <c r="P37" s="224">
        <v>0</v>
      </c>
      <c r="Q37" s="224">
        <v>0</v>
      </c>
      <c r="R37" s="224">
        <v>0</v>
      </c>
      <c r="S37" s="556">
        <f>100</f>
        <v>100</v>
      </c>
      <c r="T37" s="72">
        <f t="shared" si="3"/>
        <v>0</v>
      </c>
      <c r="U37" s="72">
        <f t="shared" si="3"/>
        <v>0</v>
      </c>
      <c r="V37" s="72">
        <f t="shared" si="3"/>
        <v>0</v>
      </c>
      <c r="W37" s="72">
        <f t="shared" si="3"/>
        <v>2.8677552177703269</v>
      </c>
      <c r="X37" s="72">
        <f t="shared" si="3"/>
        <v>0</v>
      </c>
      <c r="Y37" s="72">
        <f t="shared" si="3"/>
        <v>0</v>
      </c>
      <c r="Z37" s="72">
        <f t="shared" si="3"/>
        <v>0</v>
      </c>
      <c r="AA37" s="72">
        <f t="shared" si="3"/>
        <v>0</v>
      </c>
      <c r="AB37" s="72">
        <f t="shared" si="6"/>
        <v>0</v>
      </c>
      <c r="AC37" s="72">
        <f t="shared" si="6"/>
        <v>0</v>
      </c>
      <c r="AD37" s="72">
        <f t="shared" si="6"/>
        <v>0</v>
      </c>
      <c r="AE37" s="72">
        <f t="shared" ref="AE37:AE40" si="11">P37*100/$D37</f>
        <v>0</v>
      </c>
      <c r="AF37" s="72">
        <f t="shared" ref="AF37:AG40" si="12">Q37*100/$D37</f>
        <v>0</v>
      </c>
      <c r="AG37" s="73">
        <f t="shared" si="12"/>
        <v>0</v>
      </c>
      <c r="AH37" s="557">
        <v>4</v>
      </c>
      <c r="AI37" s="232">
        <v>4</v>
      </c>
      <c r="AJ37" s="232">
        <v>4</v>
      </c>
      <c r="AK37" s="232">
        <v>1</v>
      </c>
      <c r="AL37" s="232">
        <v>4</v>
      </c>
      <c r="AM37" s="232">
        <v>4</v>
      </c>
      <c r="AN37" s="232">
        <v>4</v>
      </c>
      <c r="AO37" s="232">
        <v>1</v>
      </c>
      <c r="AP37" s="232">
        <v>4</v>
      </c>
      <c r="AQ37" s="232">
        <v>4</v>
      </c>
      <c r="AR37" s="232">
        <v>4</v>
      </c>
      <c r="AS37" s="232">
        <v>4</v>
      </c>
      <c r="AT37" s="232">
        <v>4</v>
      </c>
      <c r="AU37" s="232">
        <v>6</v>
      </c>
      <c r="AV37" s="234">
        <v>7</v>
      </c>
    </row>
    <row r="38" spans="2:48" ht="14.5" x14ac:dyDescent="0.35">
      <c r="B38" s="735"/>
      <c r="C38" s="1" t="s">
        <v>195</v>
      </c>
      <c r="D38" s="223">
        <v>0</v>
      </c>
      <c r="E38" s="223">
        <v>0</v>
      </c>
      <c r="F38" s="223">
        <v>0</v>
      </c>
      <c r="G38" s="223">
        <v>0</v>
      </c>
      <c r="H38" s="223">
        <v>0</v>
      </c>
      <c r="I38" s="223">
        <v>0</v>
      </c>
      <c r="J38" s="223">
        <v>0</v>
      </c>
      <c r="K38" s="223">
        <v>0</v>
      </c>
      <c r="L38" s="223">
        <v>0</v>
      </c>
      <c r="M38" s="223">
        <v>0</v>
      </c>
      <c r="N38" s="224">
        <v>0</v>
      </c>
      <c r="O38" s="224">
        <v>0</v>
      </c>
      <c r="P38" s="224">
        <v>0</v>
      </c>
      <c r="Q38" s="224">
        <v>0</v>
      </c>
      <c r="R38" s="224">
        <v>0</v>
      </c>
      <c r="S38" s="556">
        <f>100</f>
        <v>100</v>
      </c>
      <c r="T38" s="72" t="e">
        <f t="shared" si="3"/>
        <v>#DIV/0!</v>
      </c>
      <c r="U38" s="72" t="e">
        <f t="shared" si="3"/>
        <v>#DIV/0!</v>
      </c>
      <c r="V38" s="72" t="e">
        <f t="shared" si="3"/>
        <v>#DIV/0!</v>
      </c>
      <c r="W38" s="72" t="e">
        <f t="shared" si="3"/>
        <v>#DIV/0!</v>
      </c>
      <c r="X38" s="72" t="e">
        <f t="shared" si="3"/>
        <v>#DIV/0!</v>
      </c>
      <c r="Y38" s="72" t="e">
        <f t="shared" si="3"/>
        <v>#DIV/0!</v>
      </c>
      <c r="Z38" s="72" t="e">
        <f t="shared" si="3"/>
        <v>#DIV/0!</v>
      </c>
      <c r="AA38" s="72" t="e">
        <f t="shared" si="3"/>
        <v>#DIV/0!</v>
      </c>
      <c r="AB38" s="72" t="e">
        <f t="shared" si="6"/>
        <v>#DIV/0!</v>
      </c>
      <c r="AC38" s="72" t="e">
        <f t="shared" si="6"/>
        <v>#DIV/0!</v>
      </c>
      <c r="AD38" s="72" t="e">
        <f t="shared" si="6"/>
        <v>#DIV/0!</v>
      </c>
      <c r="AE38" s="72" t="e">
        <f t="shared" si="11"/>
        <v>#DIV/0!</v>
      </c>
      <c r="AF38" s="72" t="e">
        <f t="shared" si="12"/>
        <v>#DIV/0!</v>
      </c>
      <c r="AG38" s="73" t="e">
        <f t="shared" si="12"/>
        <v>#DIV/0!</v>
      </c>
      <c r="AH38" s="557">
        <v>1</v>
      </c>
      <c r="AI38" s="232">
        <v>1</v>
      </c>
      <c r="AJ38" s="232">
        <v>1</v>
      </c>
      <c r="AK38" s="232">
        <v>1</v>
      </c>
      <c r="AL38" s="232">
        <v>1</v>
      </c>
      <c r="AM38" s="232">
        <v>1</v>
      </c>
      <c r="AN38" s="232">
        <v>1</v>
      </c>
      <c r="AO38" s="232">
        <v>1</v>
      </c>
      <c r="AP38" s="232">
        <v>1</v>
      </c>
      <c r="AQ38" s="232">
        <v>1</v>
      </c>
      <c r="AR38" s="232">
        <v>4</v>
      </c>
      <c r="AS38" s="232">
        <v>4</v>
      </c>
      <c r="AT38" s="232">
        <v>4</v>
      </c>
      <c r="AU38" s="232">
        <v>6</v>
      </c>
      <c r="AV38" s="234">
        <v>7</v>
      </c>
    </row>
    <row r="39" spans="2:48" ht="14.5" x14ac:dyDescent="0.35">
      <c r="B39" s="735"/>
      <c r="C39" s="1" t="s">
        <v>196</v>
      </c>
      <c r="D39" s="223">
        <v>0</v>
      </c>
      <c r="E39" s="223">
        <v>0</v>
      </c>
      <c r="F39" s="223">
        <v>0</v>
      </c>
      <c r="G39" s="223">
        <v>0</v>
      </c>
      <c r="H39" s="223">
        <v>0</v>
      </c>
      <c r="I39" s="223">
        <v>0</v>
      </c>
      <c r="J39" s="223">
        <v>0</v>
      </c>
      <c r="K39" s="223">
        <v>0</v>
      </c>
      <c r="L39" s="223">
        <v>0</v>
      </c>
      <c r="M39" s="223">
        <v>0</v>
      </c>
      <c r="N39" s="224">
        <v>0</v>
      </c>
      <c r="O39" s="223">
        <v>0</v>
      </c>
      <c r="P39" s="224">
        <v>0</v>
      </c>
      <c r="Q39" s="224">
        <v>0</v>
      </c>
      <c r="R39" s="224">
        <v>0</v>
      </c>
      <c r="S39" s="556">
        <f>100</f>
        <v>100</v>
      </c>
      <c r="T39" s="72" t="e">
        <f t="shared" si="3"/>
        <v>#DIV/0!</v>
      </c>
      <c r="U39" s="72" t="e">
        <f t="shared" si="3"/>
        <v>#DIV/0!</v>
      </c>
      <c r="V39" s="72" t="e">
        <f t="shared" si="3"/>
        <v>#DIV/0!</v>
      </c>
      <c r="W39" s="72" t="e">
        <f t="shared" si="3"/>
        <v>#DIV/0!</v>
      </c>
      <c r="X39" s="72" t="e">
        <f t="shared" si="3"/>
        <v>#DIV/0!</v>
      </c>
      <c r="Y39" s="72" t="e">
        <f t="shared" si="3"/>
        <v>#DIV/0!</v>
      </c>
      <c r="Z39" s="72" t="e">
        <f t="shared" si="3"/>
        <v>#DIV/0!</v>
      </c>
      <c r="AA39" s="72" t="e">
        <f t="shared" si="3"/>
        <v>#DIV/0!</v>
      </c>
      <c r="AB39" s="72" t="e">
        <f t="shared" si="6"/>
        <v>#DIV/0!</v>
      </c>
      <c r="AC39" s="72" t="e">
        <f t="shared" si="6"/>
        <v>#DIV/0!</v>
      </c>
      <c r="AD39" s="72" t="e">
        <f t="shared" si="6"/>
        <v>#DIV/0!</v>
      </c>
      <c r="AE39" s="72" t="e">
        <f t="shared" si="11"/>
        <v>#DIV/0!</v>
      </c>
      <c r="AF39" s="72" t="e">
        <f t="shared" si="12"/>
        <v>#DIV/0!</v>
      </c>
      <c r="AG39" s="73" t="e">
        <f t="shared" si="12"/>
        <v>#DIV/0!</v>
      </c>
      <c r="AH39" s="557">
        <v>1</v>
      </c>
      <c r="AI39" s="232">
        <v>1</v>
      </c>
      <c r="AJ39" s="232">
        <v>1</v>
      </c>
      <c r="AK39" s="232">
        <v>1</v>
      </c>
      <c r="AL39" s="232">
        <v>1</v>
      </c>
      <c r="AM39" s="232">
        <v>1</v>
      </c>
      <c r="AN39" s="232">
        <v>1</v>
      </c>
      <c r="AO39" s="232">
        <v>1</v>
      </c>
      <c r="AP39" s="232">
        <v>1</v>
      </c>
      <c r="AQ39" s="232">
        <v>1</v>
      </c>
      <c r="AR39" s="232">
        <v>4</v>
      </c>
      <c r="AS39" s="232">
        <v>1</v>
      </c>
      <c r="AT39" s="232">
        <v>4</v>
      </c>
      <c r="AU39" s="232">
        <v>6</v>
      </c>
      <c r="AV39" s="234">
        <v>7</v>
      </c>
    </row>
    <row r="40" spans="2:48" ht="14.5" x14ac:dyDescent="0.35">
      <c r="B40" s="735"/>
      <c r="C40" s="1" t="s">
        <v>197</v>
      </c>
      <c r="D40" s="223">
        <v>14.900000199999999</v>
      </c>
      <c r="E40" s="223">
        <v>0</v>
      </c>
      <c r="F40" s="223">
        <v>0</v>
      </c>
      <c r="G40" s="223">
        <v>7.3</v>
      </c>
      <c r="H40" s="223">
        <v>0.34590590999999998</v>
      </c>
      <c r="I40" s="223">
        <v>14.838561</v>
      </c>
      <c r="J40" s="223">
        <v>8.2905651999999996</v>
      </c>
      <c r="K40" s="223">
        <v>5.3</v>
      </c>
      <c r="L40" s="223">
        <v>10.3</v>
      </c>
      <c r="M40" s="224">
        <v>8.3896055</v>
      </c>
      <c r="N40" s="224">
        <v>8.7705506999999994</v>
      </c>
      <c r="O40" s="223">
        <v>12.5</v>
      </c>
      <c r="P40" s="224">
        <v>20.056259000000001</v>
      </c>
      <c r="Q40" s="224">
        <v>29.600739000000001</v>
      </c>
      <c r="R40" s="224">
        <v>31.073730000000001</v>
      </c>
      <c r="S40" s="556">
        <f>100</f>
        <v>100</v>
      </c>
      <c r="T40" s="72">
        <f t="shared" si="3"/>
        <v>0</v>
      </c>
      <c r="U40" s="72">
        <f t="shared" si="3"/>
        <v>0</v>
      </c>
      <c r="V40" s="72">
        <f t="shared" si="3"/>
        <v>48.993287932976003</v>
      </c>
      <c r="W40" s="72">
        <f t="shared" si="3"/>
        <v>2.3215161433353537</v>
      </c>
      <c r="X40" s="72">
        <f t="shared" si="3"/>
        <v>99.587656381373748</v>
      </c>
      <c r="Y40" s="72">
        <f t="shared" si="3"/>
        <v>55.64137643434394</v>
      </c>
      <c r="Z40" s="72">
        <f t="shared" si="3"/>
        <v>35.570469321201756</v>
      </c>
      <c r="AA40" s="72">
        <f t="shared" si="3"/>
        <v>69.12751585063738</v>
      </c>
      <c r="AB40" s="72">
        <f t="shared" si="6"/>
        <v>56.3060764254218</v>
      </c>
      <c r="AC40" s="72">
        <f t="shared" si="6"/>
        <v>58.862755585734817</v>
      </c>
      <c r="AD40" s="72">
        <f t="shared" si="6"/>
        <v>83.892616323589053</v>
      </c>
      <c r="AE40" s="72">
        <f t="shared" si="11"/>
        <v>134.60576329388238</v>
      </c>
      <c r="AF40" s="72">
        <f t="shared" si="12"/>
        <v>198.66267518573591</v>
      </c>
      <c r="AG40" s="73">
        <f t="shared" si="12"/>
        <v>208.54852069062389</v>
      </c>
      <c r="AH40" s="557">
        <v>1</v>
      </c>
      <c r="AI40" s="232">
        <v>1</v>
      </c>
      <c r="AJ40" s="232">
        <v>1</v>
      </c>
      <c r="AK40" s="232">
        <v>1</v>
      </c>
      <c r="AL40" s="232">
        <v>1</v>
      </c>
      <c r="AM40" s="232">
        <v>1</v>
      </c>
      <c r="AN40" s="232">
        <v>1</v>
      </c>
      <c r="AO40" s="232">
        <v>1</v>
      </c>
      <c r="AP40" s="232">
        <v>1</v>
      </c>
      <c r="AQ40" s="232">
        <v>4</v>
      </c>
      <c r="AR40" s="232">
        <v>4</v>
      </c>
      <c r="AS40" s="232">
        <v>1</v>
      </c>
      <c r="AT40" s="232">
        <v>4</v>
      </c>
      <c r="AU40" s="232">
        <v>6</v>
      </c>
      <c r="AV40" s="234">
        <v>7</v>
      </c>
    </row>
    <row r="41" spans="2:48" ht="14.5" x14ac:dyDescent="0.35">
      <c r="B41" s="736"/>
      <c r="C41" s="8" t="s">
        <v>198</v>
      </c>
      <c r="D41" s="177">
        <v>14.900000199999999</v>
      </c>
      <c r="E41" s="177">
        <v>0</v>
      </c>
      <c r="F41" s="177">
        <v>0</v>
      </c>
      <c r="G41" s="177">
        <v>7.3</v>
      </c>
      <c r="H41" s="177">
        <v>0.34590590999999998</v>
      </c>
      <c r="I41" s="177">
        <v>14.838561</v>
      </c>
      <c r="J41" s="177">
        <v>8.2905651999999996</v>
      </c>
      <c r="K41" s="177">
        <v>5.3</v>
      </c>
      <c r="L41" s="177">
        <v>10.3</v>
      </c>
      <c r="M41" s="177">
        <v>8.3896055</v>
      </c>
      <c r="N41" s="177">
        <v>8.7705506999999994</v>
      </c>
      <c r="O41" s="177">
        <v>12.5</v>
      </c>
      <c r="P41" s="177">
        <v>20.056259000000001</v>
      </c>
      <c r="Q41" s="177">
        <v>29.600739000000001</v>
      </c>
      <c r="R41" s="177">
        <v>31.073730000000001</v>
      </c>
      <c r="S41" s="556">
        <f>100</f>
        <v>100</v>
      </c>
      <c r="T41" s="72">
        <f t="shared" si="3"/>
        <v>0</v>
      </c>
      <c r="U41" s="72">
        <f t="shared" si="3"/>
        <v>0</v>
      </c>
      <c r="V41" s="72">
        <f t="shared" si="3"/>
        <v>48.993287932976003</v>
      </c>
      <c r="W41" s="72">
        <f t="shared" si="3"/>
        <v>2.3215161433353537</v>
      </c>
      <c r="X41" s="72">
        <f t="shared" si="3"/>
        <v>99.587656381373748</v>
      </c>
      <c r="Y41" s="72">
        <f t="shared" si="3"/>
        <v>55.64137643434394</v>
      </c>
      <c r="Z41" s="72">
        <f t="shared" si="3"/>
        <v>35.570469321201756</v>
      </c>
      <c r="AA41" s="72">
        <f t="shared" si="3"/>
        <v>69.12751585063738</v>
      </c>
      <c r="AB41" s="72">
        <f t="shared" si="6"/>
        <v>56.3060764254218</v>
      </c>
      <c r="AC41" s="72">
        <f t="shared" si="6"/>
        <v>58.862755585734817</v>
      </c>
      <c r="AD41" s="72">
        <f t="shared" si="6"/>
        <v>83.892616323589053</v>
      </c>
      <c r="AE41" s="72">
        <f t="shared" ref="AE41:AE44" si="13">P41*100/$D41</f>
        <v>134.60576329388238</v>
      </c>
      <c r="AF41" s="72">
        <f t="shared" ref="AF41:AG44" si="14">Q41*100/$D41</f>
        <v>198.66267518573591</v>
      </c>
      <c r="AG41" s="73">
        <f t="shared" si="14"/>
        <v>208.54852069062389</v>
      </c>
      <c r="AH41" s="235"/>
      <c r="AI41" s="236"/>
      <c r="AJ41" s="236"/>
      <c r="AK41" s="236"/>
      <c r="AL41" s="236"/>
      <c r="AM41" s="236"/>
      <c r="AN41" s="236"/>
      <c r="AO41" s="236"/>
      <c r="AP41" s="236"/>
      <c r="AQ41" s="236"/>
      <c r="AR41" s="236"/>
      <c r="AS41" s="236"/>
      <c r="AT41" s="236"/>
      <c r="AU41" s="236"/>
      <c r="AV41" s="237"/>
    </row>
    <row r="42" spans="2:48" ht="16.5" customHeight="1" x14ac:dyDescent="0.35">
      <c r="B42" s="735" t="s">
        <v>121</v>
      </c>
      <c r="C42" s="1" t="s">
        <v>193</v>
      </c>
      <c r="D42" s="223">
        <v>136.80000000000001</v>
      </c>
      <c r="E42" s="223">
        <v>255.5</v>
      </c>
      <c r="F42" s="223">
        <v>303.89999999999998</v>
      </c>
      <c r="G42" s="223">
        <v>394.4</v>
      </c>
      <c r="H42" s="223">
        <v>339.5</v>
      </c>
      <c r="I42" s="223">
        <v>253.3</v>
      </c>
      <c r="J42" s="223">
        <v>163.80000000000001</v>
      </c>
      <c r="K42" s="223">
        <v>127.2</v>
      </c>
      <c r="L42" s="223">
        <v>201</v>
      </c>
      <c r="M42" s="223">
        <v>246.9</v>
      </c>
      <c r="N42" s="224">
        <v>173.50463999999999</v>
      </c>
      <c r="O42" s="223">
        <v>174.1</v>
      </c>
      <c r="P42" s="224">
        <v>276.59793000000002</v>
      </c>
      <c r="Q42" s="224">
        <v>339.375</v>
      </c>
      <c r="R42" s="224">
        <v>356.06515999999999</v>
      </c>
      <c r="S42" s="556">
        <f>100</f>
        <v>100</v>
      </c>
      <c r="T42" s="72">
        <f t="shared" si="3"/>
        <v>186.7690058479532</v>
      </c>
      <c r="U42" s="72">
        <f t="shared" si="3"/>
        <v>222.14912280701751</v>
      </c>
      <c r="V42" s="72">
        <f t="shared" si="3"/>
        <v>288.30409356725141</v>
      </c>
      <c r="W42" s="72">
        <f t="shared" si="3"/>
        <v>248.17251461988303</v>
      </c>
      <c r="X42" s="72">
        <f t="shared" si="3"/>
        <v>185.16081871345028</v>
      </c>
      <c r="Y42" s="72">
        <f t="shared" si="3"/>
        <v>119.73684210526316</v>
      </c>
      <c r="Z42" s="72">
        <f t="shared" si="3"/>
        <v>92.982456140350862</v>
      </c>
      <c r="AA42" s="72">
        <f t="shared" si="3"/>
        <v>146.92982456140351</v>
      </c>
      <c r="AB42" s="72">
        <f t="shared" si="6"/>
        <v>180.48245614035085</v>
      </c>
      <c r="AC42" s="72">
        <f t="shared" si="6"/>
        <v>126.83087719298244</v>
      </c>
      <c r="AD42" s="72">
        <f t="shared" si="6"/>
        <v>127.26608187134502</v>
      </c>
      <c r="AE42" s="72">
        <f t="shared" si="13"/>
        <v>202.19146929824561</v>
      </c>
      <c r="AF42" s="72">
        <f t="shared" si="14"/>
        <v>248.08114035087718</v>
      </c>
      <c r="AG42" s="73">
        <f t="shared" si="14"/>
        <v>260.28154970760227</v>
      </c>
      <c r="AH42" s="557">
        <v>1</v>
      </c>
      <c r="AI42" s="232">
        <v>1</v>
      </c>
      <c r="AJ42" s="232">
        <v>1</v>
      </c>
      <c r="AK42" s="232">
        <v>1</v>
      </c>
      <c r="AL42" s="232">
        <v>1</v>
      </c>
      <c r="AM42" s="232">
        <v>1</v>
      </c>
      <c r="AN42" s="232">
        <v>1</v>
      </c>
      <c r="AO42" s="232">
        <v>1</v>
      </c>
      <c r="AP42" s="232">
        <v>1</v>
      </c>
      <c r="AQ42" s="232">
        <v>1</v>
      </c>
      <c r="AR42" s="232">
        <v>4</v>
      </c>
      <c r="AS42" s="232">
        <v>1</v>
      </c>
      <c r="AT42" s="232">
        <v>4</v>
      </c>
      <c r="AU42" s="232">
        <v>6</v>
      </c>
      <c r="AV42" s="234">
        <v>7</v>
      </c>
    </row>
    <row r="43" spans="2:48" ht="14.5" x14ac:dyDescent="0.35">
      <c r="B43" s="735"/>
      <c r="C43" s="1" t="s">
        <v>194</v>
      </c>
      <c r="D43" s="223">
        <v>364.7</v>
      </c>
      <c r="E43" s="223">
        <v>391.8</v>
      </c>
      <c r="F43" s="223">
        <v>356.5</v>
      </c>
      <c r="G43" s="223">
        <v>387.4</v>
      </c>
      <c r="H43" s="223">
        <v>341.5</v>
      </c>
      <c r="I43" s="223">
        <v>352.3</v>
      </c>
      <c r="J43" s="223">
        <v>321.8</v>
      </c>
      <c r="K43" s="223">
        <v>325</v>
      </c>
      <c r="L43" s="223">
        <v>311.89999999999998</v>
      </c>
      <c r="M43" s="223">
        <v>314.8</v>
      </c>
      <c r="N43" s="224">
        <v>158.22873999999999</v>
      </c>
      <c r="O43" s="223">
        <v>228.9</v>
      </c>
      <c r="P43" s="224">
        <v>214.10049000000001</v>
      </c>
      <c r="Q43" s="224">
        <v>244.56667999999999</v>
      </c>
      <c r="R43" s="224">
        <v>280.10834</v>
      </c>
      <c r="S43" s="556">
        <f>100</f>
        <v>100</v>
      </c>
      <c r="T43" s="72">
        <f t="shared" si="3"/>
        <v>107.43076501233891</v>
      </c>
      <c r="U43" s="72">
        <f t="shared" si="3"/>
        <v>97.751576638332878</v>
      </c>
      <c r="V43" s="72">
        <f t="shared" si="3"/>
        <v>106.22429394022484</v>
      </c>
      <c r="W43" s="72">
        <f t="shared" si="3"/>
        <v>93.638607074307657</v>
      </c>
      <c r="X43" s="72">
        <f t="shared" si="3"/>
        <v>96.599945160405809</v>
      </c>
      <c r="Y43" s="72">
        <f t="shared" si="3"/>
        <v>88.23690704688785</v>
      </c>
      <c r="Z43" s="72">
        <f t="shared" si="3"/>
        <v>89.114340553879899</v>
      </c>
      <c r="AA43" s="72">
        <f t="shared" si="3"/>
        <v>85.52234713463119</v>
      </c>
      <c r="AB43" s="72">
        <f t="shared" si="6"/>
        <v>86.31752125034275</v>
      </c>
      <c r="AC43" s="72">
        <f t="shared" si="6"/>
        <v>43.385999451604057</v>
      </c>
      <c r="AD43" s="72">
        <f t="shared" si="6"/>
        <v>62.763915547024951</v>
      </c>
      <c r="AE43" s="72">
        <f t="shared" si="13"/>
        <v>58.705919934192487</v>
      </c>
      <c r="AF43" s="72">
        <f t="shared" si="14"/>
        <v>67.059687414313132</v>
      </c>
      <c r="AG43" s="73">
        <f t="shared" si="14"/>
        <v>76.805138469975319</v>
      </c>
      <c r="AH43" s="557">
        <v>1</v>
      </c>
      <c r="AI43" s="232">
        <v>1</v>
      </c>
      <c r="AJ43" s="232">
        <v>1</v>
      </c>
      <c r="AK43" s="232">
        <v>1</v>
      </c>
      <c r="AL43" s="232">
        <v>1</v>
      </c>
      <c r="AM43" s="232">
        <v>1</v>
      </c>
      <c r="AN43" s="232">
        <v>1</v>
      </c>
      <c r="AO43" s="232">
        <v>1</v>
      </c>
      <c r="AP43" s="232">
        <v>1</v>
      </c>
      <c r="AQ43" s="232">
        <v>1</v>
      </c>
      <c r="AR43" s="232">
        <v>4</v>
      </c>
      <c r="AS43" s="232">
        <v>1</v>
      </c>
      <c r="AT43" s="232">
        <v>4</v>
      </c>
      <c r="AU43" s="232">
        <v>6</v>
      </c>
      <c r="AV43" s="234">
        <v>7</v>
      </c>
    </row>
    <row r="44" spans="2:48" ht="14.5" x14ac:dyDescent="0.35">
      <c r="B44" s="735"/>
      <c r="C44" s="1" t="s">
        <v>195</v>
      </c>
      <c r="D44" s="223">
        <v>804.2</v>
      </c>
      <c r="E44" s="223">
        <v>756.2</v>
      </c>
      <c r="F44" s="223">
        <v>825.5</v>
      </c>
      <c r="G44" s="223">
        <v>841.6</v>
      </c>
      <c r="H44" s="223">
        <v>775.2</v>
      </c>
      <c r="I44" s="223">
        <v>754.9</v>
      </c>
      <c r="J44" s="223">
        <v>832.5</v>
      </c>
      <c r="K44" s="223">
        <v>752.6</v>
      </c>
      <c r="L44" s="223">
        <v>706</v>
      </c>
      <c r="M44" s="223">
        <v>638.9</v>
      </c>
      <c r="N44" s="224">
        <v>551.52062999999998</v>
      </c>
      <c r="O44" s="223">
        <v>726.7</v>
      </c>
      <c r="P44" s="224">
        <v>1405.0980999999999</v>
      </c>
      <c r="Q44" s="224">
        <v>1529.4077</v>
      </c>
      <c r="R44" s="224">
        <v>1672.8579</v>
      </c>
      <c r="S44" s="556">
        <f>100</f>
        <v>100</v>
      </c>
      <c r="T44" s="72">
        <f t="shared" si="3"/>
        <v>94.031335488684405</v>
      </c>
      <c r="U44" s="72">
        <f t="shared" si="3"/>
        <v>102.64859487689628</v>
      </c>
      <c r="V44" s="72">
        <f t="shared" si="3"/>
        <v>104.65058443173339</v>
      </c>
      <c r="W44" s="72">
        <f t="shared" si="3"/>
        <v>96.393931857746821</v>
      </c>
      <c r="X44" s="72">
        <f t="shared" si="3"/>
        <v>93.869684158169605</v>
      </c>
      <c r="Y44" s="72">
        <f t="shared" si="3"/>
        <v>103.51902511812982</v>
      </c>
      <c r="Z44" s="72">
        <f t="shared" si="3"/>
        <v>93.583685650335738</v>
      </c>
      <c r="AA44" s="72">
        <f t="shared" si="3"/>
        <v>87.78910718726685</v>
      </c>
      <c r="AB44" s="72">
        <f t="shared" si="6"/>
        <v>79.445411589156919</v>
      </c>
      <c r="AC44" s="72">
        <f t="shared" si="6"/>
        <v>68.580033573737865</v>
      </c>
      <c r="AD44" s="72">
        <f t="shared" si="6"/>
        <v>90.363093757771694</v>
      </c>
      <c r="AE44" s="72">
        <f t="shared" si="13"/>
        <v>174.71998259139517</v>
      </c>
      <c r="AF44" s="72">
        <f t="shared" si="14"/>
        <v>190.17753046505842</v>
      </c>
      <c r="AG44" s="73">
        <f t="shared" si="14"/>
        <v>208.01515792091519</v>
      </c>
      <c r="AH44" s="557">
        <v>1</v>
      </c>
      <c r="AI44" s="232">
        <v>1</v>
      </c>
      <c r="AJ44" s="232">
        <v>1</v>
      </c>
      <c r="AK44" s="232">
        <v>1</v>
      </c>
      <c r="AL44" s="232">
        <v>1</v>
      </c>
      <c r="AM44" s="232">
        <v>1</v>
      </c>
      <c r="AN44" s="232">
        <v>1</v>
      </c>
      <c r="AO44" s="232">
        <v>1</v>
      </c>
      <c r="AP44" s="232">
        <v>1</v>
      </c>
      <c r="AQ44" s="232">
        <v>1</v>
      </c>
      <c r="AR44" s="232">
        <v>4</v>
      </c>
      <c r="AS44" s="232">
        <v>1</v>
      </c>
      <c r="AT44" s="232">
        <v>4</v>
      </c>
      <c r="AU44" s="232">
        <v>6</v>
      </c>
      <c r="AV44" s="234">
        <v>7</v>
      </c>
    </row>
    <row r="45" spans="2:48" ht="14.5" x14ac:dyDescent="0.35">
      <c r="B45" s="735"/>
      <c r="C45" s="1" t="s">
        <v>196</v>
      </c>
      <c r="D45" s="223">
        <v>3407</v>
      </c>
      <c r="E45" s="223">
        <v>3342.9</v>
      </c>
      <c r="F45" s="223">
        <v>3971.6</v>
      </c>
      <c r="G45" s="223">
        <v>4313</v>
      </c>
      <c r="H45" s="223">
        <v>4614.8999999999996</v>
      </c>
      <c r="I45" s="223">
        <v>5865.7</v>
      </c>
      <c r="J45" s="223">
        <v>6301.5</v>
      </c>
      <c r="K45" s="223">
        <v>6808.4</v>
      </c>
      <c r="L45" s="223">
        <v>6469.3</v>
      </c>
      <c r="M45" s="223">
        <v>5792.7</v>
      </c>
      <c r="N45" s="224">
        <v>6468.6372000000001</v>
      </c>
      <c r="O45" s="223">
        <v>5058.6000000000004</v>
      </c>
      <c r="P45" s="224">
        <v>5950.2461000000003</v>
      </c>
      <c r="Q45" s="224">
        <v>7596.9179999999997</v>
      </c>
      <c r="R45" s="224">
        <v>8254.0722999999998</v>
      </c>
      <c r="S45" s="556">
        <f>100</f>
        <v>100</v>
      </c>
      <c r="T45" s="72">
        <f t="shared" si="3"/>
        <v>98.118579395362488</v>
      </c>
      <c r="U45" s="72">
        <f t="shared" si="3"/>
        <v>116.5717640152627</v>
      </c>
      <c r="V45" s="72">
        <f t="shared" si="3"/>
        <v>126.59230995010273</v>
      </c>
      <c r="W45" s="72">
        <f t="shared" si="3"/>
        <v>135.45347813325503</v>
      </c>
      <c r="X45" s="72">
        <f t="shared" si="3"/>
        <v>172.16612855884944</v>
      </c>
      <c r="Y45" s="72">
        <f t="shared" si="3"/>
        <v>184.95744056354565</v>
      </c>
      <c r="Z45" s="72">
        <f t="shared" si="3"/>
        <v>199.83563252127971</v>
      </c>
      <c r="AA45" s="72">
        <f t="shared" si="3"/>
        <v>189.88259465805695</v>
      </c>
      <c r="AB45" s="72">
        <f t="shared" si="6"/>
        <v>170.02348106838861</v>
      </c>
      <c r="AC45" s="72">
        <f t="shared" si="6"/>
        <v>189.86314059289697</v>
      </c>
      <c r="AD45" s="72">
        <f t="shared" si="6"/>
        <v>148.47666568828885</v>
      </c>
      <c r="AE45" s="72">
        <f t="shared" ref="AE45:AE48" si="15">P45*100/$D45</f>
        <v>174.64766950396242</v>
      </c>
      <c r="AF45" s="72">
        <f t="shared" ref="AF45:AG48" si="16">Q45*100/$D45</f>
        <v>222.97968887584383</v>
      </c>
      <c r="AG45" s="73">
        <f t="shared" si="16"/>
        <v>242.26804520105665</v>
      </c>
      <c r="AH45" s="557">
        <v>1</v>
      </c>
      <c r="AI45" s="232">
        <v>1</v>
      </c>
      <c r="AJ45" s="232">
        <v>1</v>
      </c>
      <c r="AK45" s="232">
        <v>1</v>
      </c>
      <c r="AL45" s="232">
        <v>1</v>
      </c>
      <c r="AM45" s="232">
        <v>1</v>
      </c>
      <c r="AN45" s="232">
        <v>1</v>
      </c>
      <c r="AO45" s="232">
        <v>1</v>
      </c>
      <c r="AP45" s="232">
        <v>1</v>
      </c>
      <c r="AQ45" s="232">
        <v>1</v>
      </c>
      <c r="AR45" s="232">
        <v>4</v>
      </c>
      <c r="AS45" s="232">
        <v>1</v>
      </c>
      <c r="AT45" s="232">
        <v>4</v>
      </c>
      <c r="AU45" s="232">
        <v>6</v>
      </c>
      <c r="AV45" s="234">
        <v>7</v>
      </c>
    </row>
    <row r="46" spans="2:48" ht="14.5" x14ac:dyDescent="0.35">
      <c r="B46" s="735"/>
      <c r="C46" s="1" t="s">
        <v>197</v>
      </c>
      <c r="D46" s="223">
        <v>4712.7</v>
      </c>
      <c r="E46" s="223">
        <v>4746.3999999999996</v>
      </c>
      <c r="F46" s="223">
        <v>5457.5</v>
      </c>
      <c r="G46" s="223">
        <v>5936.4</v>
      </c>
      <c r="H46" s="223">
        <v>6071.0999999999995</v>
      </c>
      <c r="I46" s="223">
        <v>7226.2</v>
      </c>
      <c r="J46" s="223">
        <v>7619.6</v>
      </c>
      <c r="K46" s="223">
        <v>8013.2</v>
      </c>
      <c r="L46" s="223">
        <v>7688.2000000000007</v>
      </c>
      <c r="M46" s="223">
        <v>6993.2999999999993</v>
      </c>
      <c r="N46" s="224">
        <v>7351.8912099999998</v>
      </c>
      <c r="O46" s="223">
        <v>6188.3</v>
      </c>
      <c r="P46" s="224">
        <v>7846.0426200000002</v>
      </c>
      <c r="Q46" s="224">
        <v>9710.2673799999993</v>
      </c>
      <c r="R46" s="224">
        <v>10563.1037</v>
      </c>
      <c r="S46" s="556">
        <f>100</f>
        <v>100</v>
      </c>
      <c r="T46" s="72">
        <f t="shared" si="3"/>
        <v>100.71508901478981</v>
      </c>
      <c r="U46" s="72">
        <f t="shared" si="3"/>
        <v>115.80410380461308</v>
      </c>
      <c r="V46" s="72">
        <f t="shared" si="3"/>
        <v>125.96600674772424</v>
      </c>
      <c r="W46" s="72">
        <f t="shared" si="3"/>
        <v>128.82424088102363</v>
      </c>
      <c r="X46" s="72">
        <f t="shared" si="3"/>
        <v>153.33460648884929</v>
      </c>
      <c r="Y46" s="72">
        <f t="shared" si="3"/>
        <v>161.68226282173703</v>
      </c>
      <c r="Z46" s="72">
        <f t="shared" si="3"/>
        <v>170.03416300634456</v>
      </c>
      <c r="AA46" s="72">
        <f t="shared" si="3"/>
        <v>163.1379039616356</v>
      </c>
      <c r="AB46" s="72">
        <f t="shared" si="6"/>
        <v>148.39264116111781</v>
      </c>
      <c r="AC46" s="72">
        <f t="shared" si="6"/>
        <v>156.00168077747364</v>
      </c>
      <c r="AD46" s="72">
        <f t="shared" si="6"/>
        <v>131.31113798883868</v>
      </c>
      <c r="AE46" s="72">
        <f t="shared" si="15"/>
        <v>166.48720733337578</v>
      </c>
      <c r="AF46" s="72">
        <f t="shared" si="16"/>
        <v>206.04467460266937</v>
      </c>
      <c r="AG46" s="73">
        <f t="shared" si="16"/>
        <v>224.14122901945805</v>
      </c>
      <c r="AH46" s="557">
        <v>1</v>
      </c>
      <c r="AI46" s="232">
        <v>1</v>
      </c>
      <c r="AJ46" s="232">
        <v>1</v>
      </c>
      <c r="AK46" s="232">
        <v>1</v>
      </c>
      <c r="AL46" s="232">
        <v>1</v>
      </c>
      <c r="AM46" s="232">
        <v>1</v>
      </c>
      <c r="AN46" s="232">
        <v>1</v>
      </c>
      <c r="AO46" s="232">
        <v>1</v>
      </c>
      <c r="AP46" s="232">
        <v>1</v>
      </c>
      <c r="AQ46" s="232">
        <v>1</v>
      </c>
      <c r="AR46" s="232">
        <v>4</v>
      </c>
      <c r="AS46" s="232">
        <v>1</v>
      </c>
      <c r="AT46" s="232">
        <v>4</v>
      </c>
      <c r="AU46" s="232">
        <v>6</v>
      </c>
      <c r="AV46" s="234">
        <v>7</v>
      </c>
    </row>
    <row r="47" spans="2:48" ht="14.5" x14ac:dyDescent="0.35">
      <c r="B47" s="736"/>
      <c r="C47" s="8" t="s">
        <v>198</v>
      </c>
      <c r="D47" s="177">
        <v>1305.7</v>
      </c>
      <c r="E47" s="177">
        <v>1403.5</v>
      </c>
      <c r="F47" s="177">
        <v>1485.9</v>
      </c>
      <c r="G47" s="177">
        <v>1623.4</v>
      </c>
      <c r="H47" s="177">
        <v>1456.2</v>
      </c>
      <c r="I47" s="177">
        <v>1360.5</v>
      </c>
      <c r="J47" s="177">
        <v>1318.1</v>
      </c>
      <c r="K47" s="177">
        <v>1204.8</v>
      </c>
      <c r="L47" s="177">
        <v>1218.9000000000001</v>
      </c>
      <c r="M47" s="177">
        <v>1200.5999999999999</v>
      </c>
      <c r="N47" s="177">
        <v>883.25400999999999</v>
      </c>
      <c r="O47" s="177">
        <v>1129.7</v>
      </c>
      <c r="P47" s="177">
        <v>1895.7965199999999</v>
      </c>
      <c r="Q47" s="177">
        <v>2113.3493800000001</v>
      </c>
      <c r="R47" s="177">
        <v>2309.0313999999998</v>
      </c>
      <c r="S47" s="556">
        <f>100</f>
        <v>100</v>
      </c>
      <c r="T47" s="72">
        <f t="shared" si="3"/>
        <v>107.49023512292257</v>
      </c>
      <c r="U47" s="72">
        <f t="shared" si="3"/>
        <v>113.80102626943402</v>
      </c>
      <c r="V47" s="72">
        <f t="shared" si="3"/>
        <v>124.33177605881902</v>
      </c>
      <c r="W47" s="72">
        <f t="shared" si="3"/>
        <v>111.52638431492686</v>
      </c>
      <c r="X47" s="72">
        <f t="shared" si="3"/>
        <v>104.19698246151489</v>
      </c>
      <c r="Y47" s="72">
        <f t="shared" si="3"/>
        <v>100.94968216282453</v>
      </c>
      <c r="Z47" s="72">
        <f t="shared" si="3"/>
        <v>92.27234433637129</v>
      </c>
      <c r="AA47" s="72">
        <f t="shared" si="3"/>
        <v>93.352224860228233</v>
      </c>
      <c r="AB47" s="72">
        <f t="shared" si="6"/>
        <v>91.950677797350068</v>
      </c>
      <c r="AC47" s="72">
        <f t="shared" si="6"/>
        <v>67.646014398406976</v>
      </c>
      <c r="AD47" s="72">
        <f t="shared" si="6"/>
        <v>86.52064026958719</v>
      </c>
      <c r="AE47" s="72">
        <f t="shared" si="15"/>
        <v>145.1938822087769</v>
      </c>
      <c r="AF47" s="72">
        <f t="shared" si="16"/>
        <v>161.85566209695949</v>
      </c>
      <c r="AG47" s="73">
        <f t="shared" si="16"/>
        <v>176.84241403078806</v>
      </c>
      <c r="AH47" s="235"/>
      <c r="AI47" s="236"/>
      <c r="AJ47" s="236"/>
      <c r="AK47" s="236"/>
      <c r="AL47" s="236"/>
      <c r="AM47" s="236"/>
      <c r="AN47" s="236"/>
      <c r="AO47" s="236"/>
      <c r="AP47" s="236"/>
      <c r="AQ47" s="236"/>
      <c r="AR47" s="236"/>
      <c r="AS47" s="236"/>
      <c r="AT47" s="236"/>
      <c r="AU47" s="236"/>
      <c r="AV47" s="237"/>
    </row>
    <row r="48" spans="2:48" ht="16.5" customHeight="1" x14ac:dyDescent="0.35">
      <c r="B48" s="737" t="s">
        <v>122</v>
      </c>
      <c r="C48" s="7" t="s">
        <v>193</v>
      </c>
      <c r="D48" s="224">
        <v>211.80257</v>
      </c>
      <c r="E48" s="223">
        <v>244.7</v>
      </c>
      <c r="F48" s="223">
        <v>325.5</v>
      </c>
      <c r="G48" s="223">
        <v>436.2</v>
      </c>
      <c r="H48" s="224">
        <v>683.62427000000002</v>
      </c>
      <c r="I48" s="224">
        <v>570.89559999999994</v>
      </c>
      <c r="J48" s="224">
        <v>283.88074999999998</v>
      </c>
      <c r="K48" s="224">
        <v>411.99648999999999</v>
      </c>
      <c r="L48" s="224">
        <v>427.37293</v>
      </c>
      <c r="M48" s="224">
        <v>451.90397000000002</v>
      </c>
      <c r="N48" s="224">
        <v>317.56756999999999</v>
      </c>
      <c r="O48" s="224">
        <v>626.80966999999998</v>
      </c>
      <c r="P48" s="224">
        <v>507.50326999999999</v>
      </c>
      <c r="Q48" s="224">
        <v>622.68695000000002</v>
      </c>
      <c r="R48" s="224">
        <v>654.95807000000002</v>
      </c>
      <c r="S48" s="556">
        <f>100</f>
        <v>100</v>
      </c>
      <c r="T48" s="72">
        <f t="shared" si="3"/>
        <v>115.53212031374312</v>
      </c>
      <c r="U48" s="72">
        <f t="shared" si="3"/>
        <v>153.68085476960925</v>
      </c>
      <c r="V48" s="72">
        <f t="shared" si="3"/>
        <v>205.94650952535656</v>
      </c>
      <c r="W48" s="72">
        <f t="shared" si="3"/>
        <v>322.76486069078385</v>
      </c>
      <c r="X48" s="72">
        <f t="shared" si="3"/>
        <v>269.54139413889072</v>
      </c>
      <c r="Y48" s="72">
        <f t="shared" si="3"/>
        <v>134.03083352576883</v>
      </c>
      <c r="Z48" s="72">
        <f t="shared" si="3"/>
        <v>194.5191174970162</v>
      </c>
      <c r="AA48" s="72">
        <f t="shared" si="3"/>
        <v>201.77891609152806</v>
      </c>
      <c r="AB48" s="72">
        <f t="shared" si="6"/>
        <v>213.36094741437748</v>
      </c>
      <c r="AC48" s="72">
        <f t="shared" si="6"/>
        <v>149.93565469956289</v>
      </c>
      <c r="AD48" s="72">
        <f t="shared" si="6"/>
        <v>295.94054028711736</v>
      </c>
      <c r="AE48" s="72">
        <f t="shared" si="15"/>
        <v>239.61147874645712</v>
      </c>
      <c r="AF48" s="72">
        <f t="shared" si="16"/>
        <v>293.99404832528705</v>
      </c>
      <c r="AG48" s="73">
        <f t="shared" si="16"/>
        <v>309.23046401183893</v>
      </c>
      <c r="AH48" s="557">
        <v>4</v>
      </c>
      <c r="AI48" s="232">
        <v>1</v>
      </c>
      <c r="AJ48" s="232">
        <v>1</v>
      </c>
      <c r="AK48" s="232">
        <v>1</v>
      </c>
      <c r="AL48" s="232">
        <v>4</v>
      </c>
      <c r="AM48" s="232">
        <v>4</v>
      </c>
      <c r="AN48" s="232">
        <v>4</v>
      </c>
      <c r="AO48" s="232">
        <v>4</v>
      </c>
      <c r="AP48" s="232">
        <v>4</v>
      </c>
      <c r="AQ48" s="232">
        <v>4</v>
      </c>
      <c r="AR48" s="232">
        <v>4</v>
      </c>
      <c r="AS48" s="232">
        <v>4</v>
      </c>
      <c r="AT48" s="232">
        <v>4</v>
      </c>
      <c r="AU48" s="232">
        <v>6</v>
      </c>
      <c r="AV48" s="234">
        <v>7</v>
      </c>
    </row>
    <row r="49" spans="2:48" ht="14.5" x14ac:dyDescent="0.35">
      <c r="B49" s="735"/>
      <c r="C49" s="1" t="s">
        <v>194</v>
      </c>
      <c r="D49" s="223">
        <v>31.8</v>
      </c>
      <c r="E49" s="223">
        <v>15</v>
      </c>
      <c r="F49" s="223">
        <v>30.5</v>
      </c>
      <c r="G49" s="224">
        <v>216.68319</v>
      </c>
      <c r="H49" s="224">
        <v>27.514683999999999</v>
      </c>
      <c r="I49" s="223">
        <v>15.1</v>
      </c>
      <c r="J49" s="224">
        <v>46.763812999999999</v>
      </c>
      <c r="K49" s="224">
        <v>51.253014999999998</v>
      </c>
      <c r="L49" s="224">
        <v>44.460455000000003</v>
      </c>
      <c r="M49" s="224">
        <v>78.611405000000005</v>
      </c>
      <c r="N49" s="224">
        <v>39.512661000000001</v>
      </c>
      <c r="O49" s="224">
        <v>35.309604</v>
      </c>
      <c r="P49" s="224">
        <v>36.850380000000001</v>
      </c>
      <c r="Q49" s="224">
        <v>42.094135000000001</v>
      </c>
      <c r="R49" s="224">
        <v>48.19558</v>
      </c>
      <c r="S49" s="556">
        <f>100</f>
        <v>100</v>
      </c>
      <c r="T49" s="72">
        <f t="shared" si="3"/>
        <v>47.169811320754718</v>
      </c>
      <c r="U49" s="72">
        <f t="shared" si="3"/>
        <v>95.911949685534594</v>
      </c>
      <c r="V49" s="72">
        <f t="shared" si="3"/>
        <v>681.39367924528301</v>
      </c>
      <c r="W49" s="72">
        <f t="shared" si="3"/>
        <v>86.524163522012572</v>
      </c>
      <c r="X49" s="72">
        <f t="shared" si="3"/>
        <v>47.484276729559745</v>
      </c>
      <c r="Y49" s="72">
        <f t="shared" si="3"/>
        <v>147.05601572327043</v>
      </c>
      <c r="Z49" s="72">
        <f t="shared" si="3"/>
        <v>161.17300314465407</v>
      </c>
      <c r="AA49" s="72">
        <f t="shared" si="3"/>
        <v>139.81275157232704</v>
      </c>
      <c r="AB49" s="72">
        <f t="shared" si="6"/>
        <v>247.20567610062895</v>
      </c>
      <c r="AC49" s="72">
        <f t="shared" si="6"/>
        <v>124.25365094339624</v>
      </c>
      <c r="AD49" s="72">
        <f t="shared" si="6"/>
        <v>111.03649056603773</v>
      </c>
      <c r="AE49" s="72">
        <f t="shared" ref="AE49:AE52" si="17">P49*100/$D49</f>
        <v>115.88169811320755</v>
      </c>
      <c r="AF49" s="72">
        <f t="shared" ref="AF49:AG52" si="18">Q49*100/$D49</f>
        <v>132.37149371069185</v>
      </c>
      <c r="AG49" s="73">
        <f t="shared" si="18"/>
        <v>151.55842767295596</v>
      </c>
      <c r="AH49" s="557">
        <v>1</v>
      </c>
      <c r="AI49" s="232">
        <v>1</v>
      </c>
      <c r="AJ49" s="232">
        <v>1</v>
      </c>
      <c r="AK49" s="232">
        <v>4</v>
      </c>
      <c r="AL49" s="232">
        <v>4</v>
      </c>
      <c r="AM49" s="232">
        <v>1</v>
      </c>
      <c r="AN49" s="232">
        <v>4</v>
      </c>
      <c r="AO49" s="232">
        <v>4</v>
      </c>
      <c r="AP49" s="232">
        <v>4</v>
      </c>
      <c r="AQ49" s="232">
        <v>4</v>
      </c>
      <c r="AR49" s="232">
        <v>4</v>
      </c>
      <c r="AS49" s="232">
        <v>4</v>
      </c>
      <c r="AT49" s="232">
        <v>4</v>
      </c>
      <c r="AU49" s="232">
        <v>6</v>
      </c>
      <c r="AV49" s="234">
        <v>7</v>
      </c>
    </row>
    <row r="50" spans="2:48" ht="14.5" x14ac:dyDescent="0.35">
      <c r="B50" s="735"/>
      <c r="C50" s="1" t="s">
        <v>195</v>
      </c>
      <c r="D50" s="223">
        <v>290.39999999999998</v>
      </c>
      <c r="E50" s="223">
        <v>3.1</v>
      </c>
      <c r="F50" s="224">
        <v>2.9294576999999999</v>
      </c>
      <c r="G50" s="224">
        <v>19.016804</v>
      </c>
      <c r="H50" s="224">
        <v>3.1610328999999999</v>
      </c>
      <c r="I50" s="224">
        <v>151.84703999999999</v>
      </c>
      <c r="J50" s="224">
        <v>413.35543000000001</v>
      </c>
      <c r="K50" s="224">
        <v>463.07456000000002</v>
      </c>
      <c r="L50" s="224">
        <v>307.12076999999999</v>
      </c>
      <c r="M50" s="224">
        <v>311.58183000000002</v>
      </c>
      <c r="N50" s="224">
        <v>268.96823000000001</v>
      </c>
      <c r="O50" s="224">
        <v>726.30835999999999</v>
      </c>
      <c r="P50" s="224">
        <v>471.35748000000001</v>
      </c>
      <c r="Q50" s="224">
        <v>513.05864999999994</v>
      </c>
      <c r="R50" s="224">
        <v>561.02161000000001</v>
      </c>
      <c r="S50" s="556">
        <f>100</f>
        <v>100</v>
      </c>
      <c r="T50" s="72">
        <f t="shared" si="3"/>
        <v>1.0674931129476586</v>
      </c>
      <c r="U50" s="72">
        <f t="shared" si="3"/>
        <v>1.0087664256198348</v>
      </c>
      <c r="V50" s="72">
        <f t="shared" si="3"/>
        <v>6.5484862258953171</v>
      </c>
      <c r="W50" s="72">
        <f t="shared" si="3"/>
        <v>1.0885099517906338</v>
      </c>
      <c r="X50" s="72">
        <f t="shared" si="3"/>
        <v>52.288925619834714</v>
      </c>
      <c r="Y50" s="72">
        <f t="shared" si="3"/>
        <v>142.34002410468321</v>
      </c>
      <c r="Z50" s="72">
        <f t="shared" si="3"/>
        <v>159.4609366391185</v>
      </c>
      <c r="AA50" s="72">
        <f t="shared" si="3"/>
        <v>105.7578409090909</v>
      </c>
      <c r="AB50" s="72">
        <f t="shared" si="6"/>
        <v>107.29401859504134</v>
      </c>
      <c r="AC50" s="72">
        <f t="shared" si="6"/>
        <v>92.619913911845742</v>
      </c>
      <c r="AD50" s="72">
        <f t="shared" si="6"/>
        <v>250.10618457300276</v>
      </c>
      <c r="AE50" s="72">
        <f t="shared" si="17"/>
        <v>162.31318181818182</v>
      </c>
      <c r="AF50" s="72">
        <f t="shared" si="18"/>
        <v>176.67308884297518</v>
      </c>
      <c r="AG50" s="73">
        <f t="shared" si="18"/>
        <v>193.18925964187329</v>
      </c>
      <c r="AH50" s="557">
        <v>1</v>
      </c>
      <c r="AI50" s="232">
        <v>1</v>
      </c>
      <c r="AJ50" s="232">
        <v>4</v>
      </c>
      <c r="AK50" s="232">
        <v>4</v>
      </c>
      <c r="AL50" s="232">
        <v>4</v>
      </c>
      <c r="AM50" s="232">
        <v>4</v>
      </c>
      <c r="AN50" s="232">
        <v>4</v>
      </c>
      <c r="AO50" s="232">
        <v>4</v>
      </c>
      <c r="AP50" s="232">
        <v>4</v>
      </c>
      <c r="AQ50" s="232">
        <v>4</v>
      </c>
      <c r="AR50" s="232">
        <v>4</v>
      </c>
      <c r="AS50" s="232">
        <v>4</v>
      </c>
      <c r="AT50" s="232">
        <v>4</v>
      </c>
      <c r="AU50" s="232">
        <v>6</v>
      </c>
      <c r="AV50" s="234">
        <v>7</v>
      </c>
    </row>
    <row r="51" spans="2:48" ht="14.5" x14ac:dyDescent="0.35">
      <c r="B51" s="735"/>
      <c r="C51" s="1" t="s">
        <v>196</v>
      </c>
      <c r="D51" s="224">
        <v>323.69745999999998</v>
      </c>
      <c r="E51" s="223">
        <v>298</v>
      </c>
      <c r="F51" s="224">
        <v>482.27058</v>
      </c>
      <c r="G51" s="223">
        <v>340</v>
      </c>
      <c r="H51" s="223">
        <v>363.8</v>
      </c>
      <c r="I51" s="224">
        <v>374.65728999999999</v>
      </c>
      <c r="J51" s="223">
        <v>380.4</v>
      </c>
      <c r="K51" s="224">
        <v>1354.6291000000001</v>
      </c>
      <c r="L51" s="224">
        <v>1330.4143999999999</v>
      </c>
      <c r="M51" s="224">
        <v>1506.6741999999999</v>
      </c>
      <c r="N51" s="224">
        <v>1682.4846</v>
      </c>
      <c r="O51" s="224">
        <v>1737.07</v>
      </c>
      <c r="P51" s="224">
        <v>1999.8931</v>
      </c>
      <c r="Q51" s="224">
        <v>2553.3434999999999</v>
      </c>
      <c r="R51" s="224">
        <v>2774.1597000000002</v>
      </c>
      <c r="S51" s="556">
        <f>100</f>
        <v>100</v>
      </c>
      <c r="T51" s="72">
        <f t="shared" si="3"/>
        <v>92.061272275661366</v>
      </c>
      <c r="U51" s="72">
        <f t="shared" si="3"/>
        <v>148.98806434872859</v>
      </c>
      <c r="V51" s="72">
        <f t="shared" si="3"/>
        <v>105.03635091853981</v>
      </c>
      <c r="W51" s="72">
        <f t="shared" si="3"/>
        <v>112.3888954828376</v>
      </c>
      <c r="X51" s="72">
        <f t="shared" si="3"/>
        <v>115.74304290185039</v>
      </c>
      <c r="Y51" s="72">
        <f t="shared" si="3"/>
        <v>117.51714085121336</v>
      </c>
      <c r="Z51" s="72">
        <f t="shared" si="3"/>
        <v>418.4861691531346</v>
      </c>
      <c r="AA51" s="72">
        <f t="shared" si="3"/>
        <v>411.00551113376054</v>
      </c>
      <c r="AB51" s="72">
        <f t="shared" si="6"/>
        <v>465.45752938561827</v>
      </c>
      <c r="AC51" s="72">
        <f t="shared" si="6"/>
        <v>519.77071429599732</v>
      </c>
      <c r="AD51" s="72">
        <f t="shared" si="6"/>
        <v>536.63380614725861</v>
      </c>
      <c r="AE51" s="72">
        <f t="shared" si="17"/>
        <v>617.8278630916659</v>
      </c>
      <c r="AF51" s="72">
        <f t="shared" si="18"/>
        <v>788.8055408281549</v>
      </c>
      <c r="AG51" s="73">
        <f t="shared" si="18"/>
        <v>857.02238750962101</v>
      </c>
      <c r="AH51" s="557">
        <v>4</v>
      </c>
      <c r="AI51" s="232">
        <v>1</v>
      </c>
      <c r="AJ51" s="232">
        <v>4</v>
      </c>
      <c r="AK51" s="232">
        <v>1</v>
      </c>
      <c r="AL51" s="232">
        <v>1</v>
      </c>
      <c r="AM51" s="232">
        <v>4</v>
      </c>
      <c r="AN51" s="232">
        <v>1</v>
      </c>
      <c r="AO51" s="232">
        <v>4</v>
      </c>
      <c r="AP51" s="232">
        <v>4</v>
      </c>
      <c r="AQ51" s="232">
        <v>4</v>
      </c>
      <c r="AR51" s="232">
        <v>4</v>
      </c>
      <c r="AS51" s="232">
        <v>4</v>
      </c>
      <c r="AT51" s="232">
        <v>4</v>
      </c>
      <c r="AU51" s="232">
        <v>6</v>
      </c>
      <c r="AV51" s="234">
        <v>7</v>
      </c>
    </row>
    <row r="52" spans="2:48" ht="14.5" x14ac:dyDescent="0.35">
      <c r="B52" s="735"/>
      <c r="C52" s="1" t="s">
        <v>197</v>
      </c>
      <c r="D52" s="223">
        <v>857.70002999999997</v>
      </c>
      <c r="E52" s="223">
        <v>560.79999999999995</v>
      </c>
      <c r="F52" s="223">
        <v>841.20003769999994</v>
      </c>
      <c r="G52" s="223">
        <v>1011.899994</v>
      </c>
      <c r="H52" s="223">
        <v>1078.0999869</v>
      </c>
      <c r="I52" s="223">
        <v>1112.4999299999999</v>
      </c>
      <c r="J52" s="223">
        <v>1124.399993</v>
      </c>
      <c r="K52" s="224">
        <v>2280.9531649999999</v>
      </c>
      <c r="L52" s="224">
        <v>2109.368555</v>
      </c>
      <c r="M52" s="224">
        <v>2348.771405</v>
      </c>
      <c r="N52" s="224">
        <v>2308.5330610000001</v>
      </c>
      <c r="O52" s="224">
        <v>3125.4976340000003</v>
      </c>
      <c r="P52" s="224">
        <v>3015.6042299999999</v>
      </c>
      <c r="Q52" s="224">
        <v>3731.183235</v>
      </c>
      <c r="R52" s="224">
        <v>4038.3349600000001</v>
      </c>
      <c r="S52" s="556">
        <f>100</f>
        <v>100</v>
      </c>
      <c r="T52" s="72">
        <f t="shared" si="3"/>
        <v>65.384164671184621</v>
      </c>
      <c r="U52" s="72">
        <f t="shared" si="3"/>
        <v>98.076251402253064</v>
      </c>
      <c r="V52" s="72">
        <f t="shared" si="3"/>
        <v>117.97830926973386</v>
      </c>
      <c r="W52" s="72">
        <f t="shared" si="3"/>
        <v>125.69662459962838</v>
      </c>
      <c r="X52" s="72">
        <f t="shared" si="3"/>
        <v>129.70734418652171</v>
      </c>
      <c r="Y52" s="72">
        <f t="shared" si="3"/>
        <v>131.09478298607499</v>
      </c>
      <c r="Z52" s="72">
        <f t="shared" si="3"/>
        <v>265.93833335880845</v>
      </c>
      <c r="AA52" s="72">
        <f t="shared" si="3"/>
        <v>245.93313293926317</v>
      </c>
      <c r="AB52" s="72">
        <f t="shared" si="6"/>
        <v>273.84532153974624</v>
      </c>
      <c r="AC52" s="72">
        <f t="shared" si="6"/>
        <v>269.15389766279947</v>
      </c>
      <c r="AD52" s="72">
        <f t="shared" si="6"/>
        <v>364.40451494446148</v>
      </c>
      <c r="AE52" s="72">
        <f t="shared" si="17"/>
        <v>351.59194642910296</v>
      </c>
      <c r="AF52" s="72">
        <f t="shared" si="18"/>
        <v>435.02193126890762</v>
      </c>
      <c r="AG52" s="73">
        <f t="shared" si="18"/>
        <v>470.83302072404041</v>
      </c>
      <c r="AH52" s="557">
        <v>1</v>
      </c>
      <c r="AI52" s="232">
        <v>1</v>
      </c>
      <c r="AJ52" s="232">
        <v>1</v>
      </c>
      <c r="AK52" s="232">
        <v>1</v>
      </c>
      <c r="AL52" s="232">
        <v>1</v>
      </c>
      <c r="AM52" s="232">
        <v>1</v>
      </c>
      <c r="AN52" s="232">
        <v>1</v>
      </c>
      <c r="AO52" s="232">
        <v>4</v>
      </c>
      <c r="AP52" s="232">
        <v>4</v>
      </c>
      <c r="AQ52" s="232">
        <v>4</v>
      </c>
      <c r="AR52" s="232">
        <v>4</v>
      </c>
      <c r="AS52" s="232">
        <v>4</v>
      </c>
      <c r="AT52" s="232">
        <v>4</v>
      </c>
      <c r="AU52" s="232">
        <v>6</v>
      </c>
      <c r="AV52" s="234">
        <v>7</v>
      </c>
    </row>
    <row r="53" spans="2:48" ht="14.5" x14ac:dyDescent="0.35">
      <c r="B53" s="736"/>
      <c r="C53" s="8" t="s">
        <v>198</v>
      </c>
      <c r="D53" s="177">
        <v>534.00256999999999</v>
      </c>
      <c r="E53" s="177">
        <v>262.8</v>
      </c>
      <c r="F53" s="177">
        <v>358.9294577</v>
      </c>
      <c r="G53" s="177">
        <v>671.89999399999999</v>
      </c>
      <c r="H53" s="177">
        <v>714.29998690000002</v>
      </c>
      <c r="I53" s="177">
        <v>737.84263999999996</v>
      </c>
      <c r="J53" s="177">
        <v>743.9999929999999</v>
      </c>
      <c r="K53" s="177">
        <v>926.32406500000002</v>
      </c>
      <c r="L53" s="177">
        <v>778.95415500000001</v>
      </c>
      <c r="M53" s="177">
        <v>842.09720500000003</v>
      </c>
      <c r="N53" s="177">
        <v>626.04846099999997</v>
      </c>
      <c r="O53" s="177">
        <v>1388.4276340000001</v>
      </c>
      <c r="P53" s="177">
        <v>1015.71113</v>
      </c>
      <c r="Q53" s="177">
        <v>1177.839735</v>
      </c>
      <c r="R53" s="177">
        <v>1264.17526</v>
      </c>
      <c r="S53" s="556">
        <f>100</f>
        <v>100</v>
      </c>
      <c r="T53" s="72">
        <f t="shared" si="3"/>
        <v>49.213246295799664</v>
      </c>
      <c r="U53" s="72">
        <f t="shared" si="3"/>
        <v>67.214930763348192</v>
      </c>
      <c r="V53" s="72">
        <f t="shared" si="3"/>
        <v>125.82336335946847</v>
      </c>
      <c r="W53" s="72">
        <f t="shared" si="3"/>
        <v>133.7633987229687</v>
      </c>
      <c r="X53" s="72">
        <f t="shared" si="3"/>
        <v>138.17211404057474</v>
      </c>
      <c r="Y53" s="72">
        <f t="shared" si="3"/>
        <v>139.3251708507695</v>
      </c>
      <c r="Z53" s="72">
        <f t="shared" si="3"/>
        <v>173.46809117416794</v>
      </c>
      <c r="AA53" s="72">
        <f t="shared" si="3"/>
        <v>145.87086256906966</v>
      </c>
      <c r="AB53" s="72">
        <f t="shared" si="6"/>
        <v>157.69534685947298</v>
      </c>
      <c r="AC53" s="72">
        <f t="shared" si="6"/>
        <v>117.23697528272194</v>
      </c>
      <c r="AD53" s="72">
        <f t="shared" si="6"/>
        <v>260.00392357662253</v>
      </c>
      <c r="AE53" s="72">
        <f t="shared" ref="AE53:AE56" si="19">P53*100/$D53</f>
        <v>190.20716136253802</v>
      </c>
      <c r="AF53" s="72">
        <f t="shared" ref="AF53:AG56" si="20">Q53*100/$D53</f>
        <v>220.56817722806093</v>
      </c>
      <c r="AG53" s="73">
        <f t="shared" si="20"/>
        <v>236.73580072844968</v>
      </c>
      <c r="AH53" s="235"/>
      <c r="AI53" s="236"/>
      <c r="AJ53" s="236"/>
      <c r="AK53" s="236"/>
      <c r="AL53" s="236"/>
      <c r="AM53" s="236"/>
      <c r="AN53" s="236"/>
      <c r="AO53" s="236"/>
      <c r="AP53" s="236"/>
      <c r="AQ53" s="236"/>
      <c r="AR53" s="236"/>
      <c r="AS53" s="236"/>
      <c r="AT53" s="236"/>
      <c r="AU53" s="236"/>
      <c r="AV53" s="237"/>
    </row>
    <row r="54" spans="2:48" ht="16.5" customHeight="1" x14ac:dyDescent="0.35">
      <c r="B54" s="735" t="s">
        <v>123</v>
      </c>
      <c r="C54" s="1" t="s">
        <v>193</v>
      </c>
      <c r="D54" s="224">
        <v>0</v>
      </c>
      <c r="E54" s="223">
        <v>0</v>
      </c>
      <c r="F54" s="223">
        <v>0</v>
      </c>
      <c r="G54" s="223">
        <v>0</v>
      </c>
      <c r="H54" s="224">
        <v>0</v>
      </c>
      <c r="I54" s="224">
        <v>0</v>
      </c>
      <c r="J54" s="224">
        <v>0</v>
      </c>
      <c r="K54" s="224">
        <v>0</v>
      </c>
      <c r="L54" s="224">
        <v>0</v>
      </c>
      <c r="M54" s="224">
        <v>0</v>
      </c>
      <c r="N54" s="224">
        <v>0</v>
      </c>
      <c r="O54" s="224">
        <v>0</v>
      </c>
      <c r="P54" s="224">
        <v>0</v>
      </c>
      <c r="Q54" s="224">
        <v>0</v>
      </c>
      <c r="R54" s="224">
        <v>0</v>
      </c>
      <c r="S54" s="556">
        <f>100</f>
        <v>100</v>
      </c>
      <c r="T54" s="72" t="e">
        <f t="shared" si="3"/>
        <v>#DIV/0!</v>
      </c>
      <c r="U54" s="72" t="e">
        <f t="shared" si="3"/>
        <v>#DIV/0!</v>
      </c>
      <c r="V54" s="72" t="e">
        <f t="shared" si="3"/>
        <v>#DIV/0!</v>
      </c>
      <c r="W54" s="72" t="e">
        <f t="shared" si="3"/>
        <v>#DIV/0!</v>
      </c>
      <c r="X54" s="72" t="e">
        <f t="shared" si="3"/>
        <v>#DIV/0!</v>
      </c>
      <c r="Y54" s="72" t="e">
        <f t="shared" si="3"/>
        <v>#DIV/0!</v>
      </c>
      <c r="Z54" s="72" t="e">
        <f t="shared" si="3"/>
        <v>#DIV/0!</v>
      </c>
      <c r="AA54" s="72" t="e">
        <f t="shared" si="3"/>
        <v>#DIV/0!</v>
      </c>
      <c r="AB54" s="72" t="e">
        <f t="shared" si="6"/>
        <v>#DIV/0!</v>
      </c>
      <c r="AC54" s="72" t="e">
        <f t="shared" si="6"/>
        <v>#DIV/0!</v>
      </c>
      <c r="AD54" s="72" t="e">
        <f t="shared" si="6"/>
        <v>#DIV/0!</v>
      </c>
      <c r="AE54" s="72" t="e">
        <f t="shared" si="19"/>
        <v>#DIV/0!</v>
      </c>
      <c r="AF54" s="72" t="e">
        <f t="shared" si="20"/>
        <v>#DIV/0!</v>
      </c>
      <c r="AG54" s="73" t="e">
        <f t="shared" si="20"/>
        <v>#DIV/0!</v>
      </c>
      <c r="AH54" s="557">
        <v>4</v>
      </c>
      <c r="AI54" s="232">
        <v>1</v>
      </c>
      <c r="AJ54" s="232">
        <v>1</v>
      </c>
      <c r="AK54" s="232">
        <v>1</v>
      </c>
      <c r="AL54" s="232">
        <v>4</v>
      </c>
      <c r="AM54" s="232">
        <v>4</v>
      </c>
      <c r="AN54" s="232">
        <v>4</v>
      </c>
      <c r="AO54" s="232">
        <v>4</v>
      </c>
      <c r="AP54" s="232">
        <v>4</v>
      </c>
      <c r="AQ54" s="232">
        <v>4</v>
      </c>
      <c r="AR54" s="232">
        <v>4</v>
      </c>
      <c r="AS54" s="232">
        <v>4</v>
      </c>
      <c r="AT54" s="232">
        <v>4</v>
      </c>
      <c r="AU54" s="232">
        <v>6</v>
      </c>
      <c r="AV54" s="234">
        <v>7</v>
      </c>
    </row>
    <row r="55" spans="2:48" ht="14.5" x14ac:dyDescent="0.35">
      <c r="B55" s="735"/>
      <c r="C55" s="1" t="s">
        <v>194</v>
      </c>
      <c r="D55" s="224">
        <v>0</v>
      </c>
      <c r="E55" s="224">
        <v>9.6601984000000005</v>
      </c>
      <c r="F55" s="224">
        <v>7.6113296999999998</v>
      </c>
      <c r="G55" s="224">
        <v>0.22222379</v>
      </c>
      <c r="H55" s="223">
        <v>1.8</v>
      </c>
      <c r="I55" s="224">
        <v>13.34052</v>
      </c>
      <c r="J55" s="224">
        <v>0</v>
      </c>
      <c r="K55" s="224">
        <v>5.1413191999999999</v>
      </c>
      <c r="L55" s="224">
        <v>4.4599406999999998</v>
      </c>
      <c r="M55" s="224">
        <v>7.8857084000000004</v>
      </c>
      <c r="N55" s="224">
        <v>3.9636146999999999</v>
      </c>
      <c r="O55" s="224">
        <v>3.5419957000000002</v>
      </c>
      <c r="P55" s="224">
        <v>3.6965549000000002</v>
      </c>
      <c r="Q55" s="224">
        <v>4.222569</v>
      </c>
      <c r="R55" s="224">
        <v>4.8369135999999999</v>
      </c>
      <c r="S55" s="556">
        <f>100</f>
        <v>100</v>
      </c>
      <c r="T55" s="72" t="e">
        <f t="shared" si="3"/>
        <v>#DIV/0!</v>
      </c>
      <c r="U55" s="72" t="e">
        <f t="shared" si="3"/>
        <v>#DIV/0!</v>
      </c>
      <c r="V55" s="72" t="e">
        <f t="shared" si="3"/>
        <v>#DIV/0!</v>
      </c>
      <c r="W55" s="72" t="e">
        <f t="shared" si="3"/>
        <v>#DIV/0!</v>
      </c>
      <c r="X55" s="72" t="e">
        <f t="shared" si="3"/>
        <v>#DIV/0!</v>
      </c>
      <c r="Y55" s="72" t="e">
        <f t="shared" si="3"/>
        <v>#DIV/0!</v>
      </c>
      <c r="Z55" s="72" t="e">
        <f t="shared" si="3"/>
        <v>#DIV/0!</v>
      </c>
      <c r="AA55" s="72" t="e">
        <f t="shared" si="3"/>
        <v>#DIV/0!</v>
      </c>
      <c r="AB55" s="72" t="e">
        <f t="shared" si="6"/>
        <v>#DIV/0!</v>
      </c>
      <c r="AC55" s="72" t="e">
        <f t="shared" si="6"/>
        <v>#DIV/0!</v>
      </c>
      <c r="AD55" s="72" t="e">
        <f t="shared" si="6"/>
        <v>#DIV/0!</v>
      </c>
      <c r="AE55" s="72" t="e">
        <f t="shared" si="19"/>
        <v>#DIV/0!</v>
      </c>
      <c r="AF55" s="72" t="e">
        <f t="shared" si="20"/>
        <v>#DIV/0!</v>
      </c>
      <c r="AG55" s="73" t="e">
        <f t="shared" si="20"/>
        <v>#DIV/0!</v>
      </c>
      <c r="AH55" s="557">
        <v>4</v>
      </c>
      <c r="AI55" s="232">
        <v>4</v>
      </c>
      <c r="AJ55" s="232">
        <v>4</v>
      </c>
      <c r="AK55" s="232">
        <v>4</v>
      </c>
      <c r="AL55" s="232">
        <v>1</v>
      </c>
      <c r="AM55" s="232">
        <v>4</v>
      </c>
      <c r="AN55" s="232">
        <v>4</v>
      </c>
      <c r="AO55" s="232">
        <v>4</v>
      </c>
      <c r="AP55" s="232">
        <v>4</v>
      </c>
      <c r="AQ55" s="232">
        <v>4</v>
      </c>
      <c r="AR55" s="232">
        <v>4</v>
      </c>
      <c r="AS55" s="232">
        <v>4</v>
      </c>
      <c r="AT55" s="232">
        <v>4</v>
      </c>
      <c r="AU55" s="232">
        <v>6</v>
      </c>
      <c r="AV55" s="234">
        <v>7</v>
      </c>
    </row>
    <row r="56" spans="2:48" ht="14.5" x14ac:dyDescent="0.35">
      <c r="B56" s="735"/>
      <c r="C56" s="1" t="s">
        <v>195</v>
      </c>
      <c r="D56" s="224">
        <v>63.384214999999998</v>
      </c>
      <c r="E56" s="224">
        <v>84.718835999999996</v>
      </c>
      <c r="F56" s="224">
        <v>169.82829000000001</v>
      </c>
      <c r="G56" s="224">
        <v>31.988040000000002</v>
      </c>
      <c r="H56" s="224">
        <v>26.747115000000001</v>
      </c>
      <c r="I56" s="224">
        <v>0</v>
      </c>
      <c r="J56" s="224">
        <v>0</v>
      </c>
      <c r="K56" s="224">
        <v>0</v>
      </c>
      <c r="L56" s="224">
        <v>83.595555000000004</v>
      </c>
      <c r="M56" s="224">
        <v>84.809809999999999</v>
      </c>
      <c r="N56" s="224">
        <v>73.210762000000003</v>
      </c>
      <c r="O56" s="224">
        <v>197.69470999999999</v>
      </c>
      <c r="P56" s="224">
        <v>128.29931999999999</v>
      </c>
      <c r="Q56" s="224">
        <v>139.65001000000001</v>
      </c>
      <c r="R56" s="224">
        <v>148.15577999999999</v>
      </c>
      <c r="S56" s="556">
        <f>100</f>
        <v>100</v>
      </c>
      <c r="T56" s="72">
        <f t="shared" si="3"/>
        <v>133.65920205843048</v>
      </c>
      <c r="U56" s="72">
        <f t="shared" si="3"/>
        <v>267.93467427181992</v>
      </c>
      <c r="V56" s="72">
        <f t="shared" si="3"/>
        <v>50.46688674774942</v>
      </c>
      <c r="W56" s="72">
        <f t="shared" si="3"/>
        <v>42.198384881787995</v>
      </c>
      <c r="X56" s="72">
        <f t="shared" si="3"/>
        <v>0</v>
      </c>
      <c r="Y56" s="72">
        <f t="shared" si="3"/>
        <v>0</v>
      </c>
      <c r="Z56" s="72">
        <f t="shared" si="3"/>
        <v>0</v>
      </c>
      <c r="AA56" s="72">
        <f t="shared" si="3"/>
        <v>131.88702423781695</v>
      </c>
      <c r="AB56" s="72">
        <f t="shared" si="6"/>
        <v>133.80272990680723</v>
      </c>
      <c r="AC56" s="72">
        <f t="shared" si="6"/>
        <v>115.50314538091227</v>
      </c>
      <c r="AD56" s="72">
        <f t="shared" si="6"/>
        <v>311.89896411906335</v>
      </c>
      <c r="AE56" s="72">
        <f t="shared" si="19"/>
        <v>202.41525433422186</v>
      </c>
      <c r="AF56" s="72">
        <f t="shared" si="20"/>
        <v>220.32300944328176</v>
      </c>
      <c r="AG56" s="73">
        <f t="shared" si="20"/>
        <v>233.74239154022811</v>
      </c>
      <c r="AH56" s="557">
        <v>4</v>
      </c>
      <c r="AI56" s="232">
        <v>4</v>
      </c>
      <c r="AJ56" s="232">
        <v>4</v>
      </c>
      <c r="AK56" s="232">
        <v>4</v>
      </c>
      <c r="AL56" s="232">
        <v>4</v>
      </c>
      <c r="AM56" s="232">
        <v>4</v>
      </c>
      <c r="AN56" s="232">
        <v>4</v>
      </c>
      <c r="AO56" s="232">
        <v>4</v>
      </c>
      <c r="AP56" s="232">
        <v>4</v>
      </c>
      <c r="AQ56" s="232">
        <v>4</v>
      </c>
      <c r="AR56" s="232">
        <v>4</v>
      </c>
      <c r="AS56" s="232">
        <v>4</v>
      </c>
      <c r="AT56" s="232">
        <v>4</v>
      </c>
      <c r="AU56" s="232">
        <v>6</v>
      </c>
      <c r="AV56" s="234">
        <v>7</v>
      </c>
    </row>
    <row r="57" spans="2:48" ht="14.5" x14ac:dyDescent="0.35">
      <c r="B57" s="735"/>
      <c r="C57" s="1" t="s">
        <v>196</v>
      </c>
      <c r="D57" s="223">
        <v>0</v>
      </c>
      <c r="E57" s="223">
        <v>0</v>
      </c>
      <c r="F57" s="223">
        <v>0</v>
      </c>
      <c r="G57" s="223">
        <v>0</v>
      </c>
      <c r="H57" s="223">
        <v>0</v>
      </c>
      <c r="I57" s="223">
        <v>0</v>
      </c>
      <c r="J57" s="223">
        <v>0</v>
      </c>
      <c r="K57" s="223">
        <v>0</v>
      </c>
      <c r="L57" s="224">
        <v>0</v>
      </c>
      <c r="M57" s="224">
        <v>0</v>
      </c>
      <c r="N57" s="224">
        <v>0</v>
      </c>
      <c r="O57" s="224">
        <v>0</v>
      </c>
      <c r="P57" s="224">
        <v>0</v>
      </c>
      <c r="Q57" s="224">
        <v>0</v>
      </c>
      <c r="R57" s="224">
        <v>0</v>
      </c>
      <c r="S57" s="556">
        <f>100</f>
        <v>100</v>
      </c>
      <c r="T57" s="72" t="e">
        <f t="shared" si="3"/>
        <v>#DIV/0!</v>
      </c>
      <c r="U57" s="72" t="e">
        <f t="shared" si="3"/>
        <v>#DIV/0!</v>
      </c>
      <c r="V57" s="72" t="e">
        <f t="shared" si="3"/>
        <v>#DIV/0!</v>
      </c>
      <c r="W57" s="72" t="e">
        <f t="shared" si="3"/>
        <v>#DIV/0!</v>
      </c>
      <c r="X57" s="72" t="e">
        <f t="shared" si="3"/>
        <v>#DIV/0!</v>
      </c>
      <c r="Y57" s="72" t="e">
        <f t="shared" si="3"/>
        <v>#DIV/0!</v>
      </c>
      <c r="Z57" s="72" t="e">
        <f t="shared" si="3"/>
        <v>#DIV/0!</v>
      </c>
      <c r="AA57" s="72" t="e">
        <f t="shared" si="3"/>
        <v>#DIV/0!</v>
      </c>
      <c r="AB57" s="72" t="e">
        <f t="shared" si="6"/>
        <v>#DIV/0!</v>
      </c>
      <c r="AC57" s="72" t="e">
        <f t="shared" si="6"/>
        <v>#DIV/0!</v>
      </c>
      <c r="AD57" s="72" t="e">
        <f t="shared" si="6"/>
        <v>#DIV/0!</v>
      </c>
      <c r="AE57" s="72" t="e">
        <f t="shared" ref="AE57:AE60" si="21">P57*100/$D57</f>
        <v>#DIV/0!</v>
      </c>
      <c r="AF57" s="72" t="e">
        <f t="shared" ref="AF57:AG60" si="22">Q57*100/$D57</f>
        <v>#DIV/0!</v>
      </c>
      <c r="AG57" s="73" t="e">
        <f t="shared" si="22"/>
        <v>#DIV/0!</v>
      </c>
      <c r="AH57" s="557">
        <v>1</v>
      </c>
      <c r="AI57" s="232">
        <v>1</v>
      </c>
      <c r="AJ57" s="232">
        <v>1</v>
      </c>
      <c r="AK57" s="232">
        <v>1</v>
      </c>
      <c r="AL57" s="232">
        <v>1</v>
      </c>
      <c r="AM57" s="232">
        <v>1</v>
      </c>
      <c r="AN57" s="232">
        <v>1</v>
      </c>
      <c r="AO57" s="232">
        <v>1</v>
      </c>
      <c r="AP57" s="232">
        <v>4</v>
      </c>
      <c r="AQ57" s="232">
        <v>4</v>
      </c>
      <c r="AR57" s="232">
        <v>4</v>
      </c>
      <c r="AS57" s="232">
        <v>4</v>
      </c>
      <c r="AT57" s="232">
        <v>4</v>
      </c>
      <c r="AU57" s="232">
        <v>6</v>
      </c>
      <c r="AV57" s="234">
        <v>7</v>
      </c>
    </row>
    <row r="58" spans="2:48" ht="14.5" x14ac:dyDescent="0.35">
      <c r="B58" s="735"/>
      <c r="C58" s="1" t="s">
        <v>197</v>
      </c>
      <c r="D58" s="224">
        <v>63.384214999999998</v>
      </c>
      <c r="E58" s="224">
        <v>94.379034399999995</v>
      </c>
      <c r="F58" s="224">
        <v>177.43961970000001</v>
      </c>
      <c r="G58" s="224">
        <v>32.210263789999999</v>
      </c>
      <c r="H58" s="224">
        <v>28.547115000000002</v>
      </c>
      <c r="I58" s="224">
        <v>13.34052</v>
      </c>
      <c r="J58" s="224">
        <v>0</v>
      </c>
      <c r="K58" s="224">
        <v>5.1413191999999999</v>
      </c>
      <c r="L58" s="224">
        <v>88.055495700000009</v>
      </c>
      <c r="M58" s="224">
        <v>92.695518399999997</v>
      </c>
      <c r="N58" s="224">
        <v>77.174376699999996</v>
      </c>
      <c r="O58" s="224">
        <v>201.23670569999999</v>
      </c>
      <c r="P58" s="224">
        <v>131.99587489999999</v>
      </c>
      <c r="Q58" s="224">
        <v>143.872579</v>
      </c>
      <c r="R58" s="224">
        <v>152.9926936</v>
      </c>
      <c r="S58" s="556">
        <f>100</f>
        <v>100</v>
      </c>
      <c r="T58" s="72">
        <f t="shared" ref="T58:AA89" si="23">E58*100/$D58</f>
        <v>148.89990260193332</v>
      </c>
      <c r="U58" s="72">
        <f t="shared" si="23"/>
        <v>279.94291591368608</v>
      </c>
      <c r="V58" s="72">
        <f t="shared" si="23"/>
        <v>50.817484747582661</v>
      </c>
      <c r="W58" s="72">
        <f t="shared" si="23"/>
        <v>45.038208645480587</v>
      </c>
      <c r="X58" s="72">
        <f t="shared" si="23"/>
        <v>21.047069842231224</v>
      </c>
      <c r="Y58" s="72">
        <f t="shared" si="23"/>
        <v>0</v>
      </c>
      <c r="Z58" s="72">
        <f t="shared" si="23"/>
        <v>8.1113558004938628</v>
      </c>
      <c r="AA58" s="72">
        <f t="shared" si="23"/>
        <v>138.92338289588349</v>
      </c>
      <c r="AB58" s="72">
        <f t="shared" si="6"/>
        <v>146.24385330006848</v>
      </c>
      <c r="AC58" s="72">
        <f t="shared" si="6"/>
        <v>121.75646050045741</v>
      </c>
      <c r="AD58" s="72">
        <f t="shared" si="6"/>
        <v>317.48709943003945</v>
      </c>
      <c r="AE58" s="72">
        <f t="shared" si="21"/>
        <v>208.24723458356308</v>
      </c>
      <c r="AF58" s="72">
        <f t="shared" si="22"/>
        <v>226.9848715488549</v>
      </c>
      <c r="AG58" s="73">
        <f t="shared" si="22"/>
        <v>241.37349275367694</v>
      </c>
      <c r="AH58" s="557">
        <v>4</v>
      </c>
      <c r="AI58" s="232">
        <v>4</v>
      </c>
      <c r="AJ58" s="232">
        <v>4</v>
      </c>
      <c r="AK58" s="232">
        <v>4</v>
      </c>
      <c r="AL58" s="232">
        <v>4</v>
      </c>
      <c r="AM58" s="232">
        <v>4</v>
      </c>
      <c r="AN58" s="232">
        <v>4</v>
      </c>
      <c r="AO58" s="232">
        <v>4</v>
      </c>
      <c r="AP58" s="232">
        <v>4</v>
      </c>
      <c r="AQ58" s="232">
        <v>4</v>
      </c>
      <c r="AR58" s="232">
        <v>4</v>
      </c>
      <c r="AS58" s="232">
        <v>4</v>
      </c>
      <c r="AT58" s="232">
        <v>4</v>
      </c>
      <c r="AU58" s="232">
        <v>6</v>
      </c>
      <c r="AV58" s="234">
        <v>7</v>
      </c>
    </row>
    <row r="59" spans="2:48" ht="14.5" x14ac:dyDescent="0.35">
      <c r="B59" s="736"/>
      <c r="C59" s="8" t="s">
        <v>198</v>
      </c>
      <c r="D59" s="177">
        <v>63.384214999999998</v>
      </c>
      <c r="E59" s="177">
        <v>94.379034399999995</v>
      </c>
      <c r="F59" s="177">
        <v>177.43961970000001</v>
      </c>
      <c r="G59" s="177">
        <v>32.210263789999999</v>
      </c>
      <c r="H59" s="177">
        <v>28.547115000000002</v>
      </c>
      <c r="I59" s="177">
        <v>13.34052</v>
      </c>
      <c r="J59" s="177">
        <v>0</v>
      </c>
      <c r="K59" s="177">
        <v>5.1413191999999999</v>
      </c>
      <c r="L59" s="177">
        <v>88.055495700000009</v>
      </c>
      <c r="M59" s="177">
        <v>92.695518399999997</v>
      </c>
      <c r="N59" s="177">
        <v>77.174376699999996</v>
      </c>
      <c r="O59" s="177">
        <v>201.23670569999999</v>
      </c>
      <c r="P59" s="177">
        <v>131.99587489999999</v>
      </c>
      <c r="Q59" s="177">
        <v>143.872579</v>
      </c>
      <c r="R59" s="177">
        <v>152.9926936</v>
      </c>
      <c r="S59" s="556">
        <f>100</f>
        <v>100</v>
      </c>
      <c r="T59" s="72">
        <f t="shared" si="23"/>
        <v>148.89990260193332</v>
      </c>
      <c r="U59" s="72">
        <f t="shared" si="23"/>
        <v>279.94291591368608</v>
      </c>
      <c r="V59" s="72">
        <f t="shared" si="23"/>
        <v>50.817484747582661</v>
      </c>
      <c r="W59" s="72">
        <f t="shared" si="23"/>
        <v>45.038208645480587</v>
      </c>
      <c r="X59" s="72">
        <f t="shared" si="23"/>
        <v>21.047069842231224</v>
      </c>
      <c r="Y59" s="72">
        <f t="shared" si="23"/>
        <v>0</v>
      </c>
      <c r="Z59" s="72">
        <f t="shared" si="23"/>
        <v>8.1113558004938628</v>
      </c>
      <c r="AA59" s="72">
        <f t="shared" si="23"/>
        <v>138.92338289588349</v>
      </c>
      <c r="AB59" s="72">
        <f t="shared" si="6"/>
        <v>146.24385330006848</v>
      </c>
      <c r="AC59" s="72">
        <f t="shared" si="6"/>
        <v>121.75646050045741</v>
      </c>
      <c r="AD59" s="72">
        <f t="shared" si="6"/>
        <v>317.48709943003945</v>
      </c>
      <c r="AE59" s="72">
        <f t="shared" si="21"/>
        <v>208.24723458356308</v>
      </c>
      <c r="AF59" s="72">
        <f t="shared" si="22"/>
        <v>226.9848715488549</v>
      </c>
      <c r="AG59" s="73">
        <f t="shared" si="22"/>
        <v>241.37349275367694</v>
      </c>
      <c r="AH59" s="235"/>
      <c r="AI59" s="236"/>
      <c r="AJ59" s="236"/>
      <c r="AK59" s="236"/>
      <c r="AL59" s="236"/>
      <c r="AM59" s="236"/>
      <c r="AN59" s="236"/>
      <c r="AO59" s="236"/>
      <c r="AP59" s="236"/>
      <c r="AQ59" s="236"/>
      <c r="AR59" s="236"/>
      <c r="AS59" s="236"/>
      <c r="AT59" s="236"/>
      <c r="AU59" s="236"/>
      <c r="AV59" s="237"/>
    </row>
    <row r="60" spans="2:48" ht="16.5" customHeight="1" x14ac:dyDescent="0.35">
      <c r="B60" s="737" t="s">
        <v>124</v>
      </c>
      <c r="C60" s="7" t="s">
        <v>193</v>
      </c>
      <c r="D60" s="223">
        <v>31.2</v>
      </c>
      <c r="E60" s="223">
        <v>27.7</v>
      </c>
      <c r="F60" s="223">
        <v>24.9</v>
      </c>
      <c r="G60" s="223">
        <v>31.9</v>
      </c>
      <c r="H60" s="223">
        <v>25</v>
      </c>
      <c r="I60" s="223">
        <v>27.3</v>
      </c>
      <c r="J60" s="223">
        <v>35.4</v>
      </c>
      <c r="K60" s="223">
        <v>22.1</v>
      </c>
      <c r="L60" s="223">
        <v>29</v>
      </c>
      <c r="M60" s="223">
        <v>40.6</v>
      </c>
      <c r="N60" s="224">
        <v>28.530933000000001</v>
      </c>
      <c r="O60" s="223">
        <v>22.1</v>
      </c>
      <c r="P60" s="224">
        <v>35.110934999999998</v>
      </c>
      <c r="Q60" s="224">
        <v>43.079765000000002</v>
      </c>
      <c r="R60" s="224">
        <v>45.193244999999997</v>
      </c>
      <c r="S60" s="556">
        <f>100</f>
        <v>100</v>
      </c>
      <c r="T60" s="72">
        <f t="shared" si="23"/>
        <v>88.782051282051285</v>
      </c>
      <c r="U60" s="72">
        <f t="shared" si="23"/>
        <v>79.807692307692307</v>
      </c>
      <c r="V60" s="72">
        <f t="shared" si="23"/>
        <v>102.24358974358975</v>
      </c>
      <c r="W60" s="72">
        <f t="shared" si="23"/>
        <v>80.128205128205124</v>
      </c>
      <c r="X60" s="72">
        <f t="shared" si="23"/>
        <v>87.5</v>
      </c>
      <c r="Y60" s="72">
        <f t="shared" si="23"/>
        <v>113.46153846153847</v>
      </c>
      <c r="Z60" s="72">
        <f t="shared" si="23"/>
        <v>70.833333333333329</v>
      </c>
      <c r="AA60" s="72">
        <f t="shared" si="23"/>
        <v>92.948717948717956</v>
      </c>
      <c r="AB60" s="72">
        <f t="shared" si="6"/>
        <v>130.12820512820514</v>
      </c>
      <c r="AC60" s="72">
        <f t="shared" si="6"/>
        <v>91.445298076923081</v>
      </c>
      <c r="AD60" s="72">
        <f t="shared" si="6"/>
        <v>70.833333333333329</v>
      </c>
      <c r="AE60" s="72">
        <f t="shared" si="21"/>
        <v>112.53504807692308</v>
      </c>
      <c r="AF60" s="72">
        <f t="shared" si="22"/>
        <v>138.07616987179486</v>
      </c>
      <c r="AG60" s="73">
        <f t="shared" si="22"/>
        <v>144.85014423076922</v>
      </c>
      <c r="AH60" s="557">
        <v>1</v>
      </c>
      <c r="AI60" s="232">
        <v>1</v>
      </c>
      <c r="AJ60" s="232">
        <v>1</v>
      </c>
      <c r="AK60" s="232">
        <v>1</v>
      </c>
      <c r="AL60" s="232">
        <v>1</v>
      </c>
      <c r="AM60" s="232">
        <v>1</v>
      </c>
      <c r="AN60" s="232">
        <v>1</v>
      </c>
      <c r="AO60" s="232">
        <v>1</v>
      </c>
      <c r="AP60" s="232">
        <v>1</v>
      </c>
      <c r="AQ60" s="232">
        <v>1</v>
      </c>
      <c r="AR60" s="232">
        <v>4</v>
      </c>
      <c r="AS60" s="232">
        <v>1</v>
      </c>
      <c r="AT60" s="232">
        <v>4</v>
      </c>
      <c r="AU60" s="232">
        <v>6</v>
      </c>
      <c r="AV60" s="234">
        <v>7</v>
      </c>
    </row>
    <row r="61" spans="2:48" ht="14.5" x14ac:dyDescent="0.35">
      <c r="B61" s="735"/>
      <c r="C61" s="1" t="s">
        <v>194</v>
      </c>
      <c r="D61" s="224">
        <v>53.299995000000003</v>
      </c>
      <c r="E61" s="224">
        <v>21.599990999999999</v>
      </c>
      <c r="F61" s="223">
        <v>21.9</v>
      </c>
      <c r="G61" s="223">
        <v>23</v>
      </c>
      <c r="H61" s="223">
        <v>26.2</v>
      </c>
      <c r="I61" s="223">
        <v>25</v>
      </c>
      <c r="J61" s="223">
        <v>28.5</v>
      </c>
      <c r="K61" s="223">
        <v>36.6</v>
      </c>
      <c r="L61" s="223">
        <v>34.5</v>
      </c>
      <c r="M61" s="223">
        <v>36.5</v>
      </c>
      <c r="N61" s="224">
        <v>18.346094000000001</v>
      </c>
      <c r="O61" s="223">
        <v>25.7</v>
      </c>
      <c r="P61" s="224">
        <v>24.03837</v>
      </c>
      <c r="Q61" s="224">
        <v>27.458994000000001</v>
      </c>
      <c r="R61" s="224">
        <v>31.440494999999999</v>
      </c>
      <c r="S61" s="556">
        <f>100</f>
        <v>100</v>
      </c>
      <c r="T61" s="72">
        <f t="shared" si="23"/>
        <v>40.525315246277223</v>
      </c>
      <c r="U61" s="72">
        <f t="shared" si="23"/>
        <v>41.088183966996617</v>
      </c>
      <c r="V61" s="72">
        <f t="shared" si="23"/>
        <v>43.151974029265851</v>
      </c>
      <c r="W61" s="72">
        <f t="shared" si="23"/>
        <v>49.155726937685451</v>
      </c>
      <c r="X61" s="72">
        <f t="shared" si="23"/>
        <v>46.904319597028099</v>
      </c>
      <c r="Y61" s="72">
        <f t="shared" si="23"/>
        <v>53.470924340612036</v>
      </c>
      <c r="Z61" s="72">
        <f t="shared" si="23"/>
        <v>68.667923890049138</v>
      </c>
      <c r="AA61" s="72">
        <f t="shared" si="23"/>
        <v>64.727961043898787</v>
      </c>
      <c r="AB61" s="72">
        <f t="shared" si="6"/>
        <v>68.480306611661035</v>
      </c>
      <c r="AC61" s="72">
        <f t="shared" si="6"/>
        <v>34.420442253324786</v>
      </c>
      <c r="AD61" s="72">
        <f t="shared" si="6"/>
        <v>48.217640545744892</v>
      </c>
      <c r="AE61" s="72">
        <f t="shared" ref="AE61:AE64" si="24">P61*100/$D61</f>
        <v>45.100135562864494</v>
      </c>
      <c r="AF61" s="72">
        <f t="shared" ref="AF61:AG64" si="25">Q61*100/$D61</f>
        <v>51.517817215555091</v>
      </c>
      <c r="AG61" s="73">
        <f t="shared" si="25"/>
        <v>58.987801030750568</v>
      </c>
      <c r="AH61" s="557">
        <v>4</v>
      </c>
      <c r="AI61" s="232">
        <v>4</v>
      </c>
      <c r="AJ61" s="232">
        <v>1</v>
      </c>
      <c r="AK61" s="232">
        <v>1</v>
      </c>
      <c r="AL61" s="232">
        <v>1</v>
      </c>
      <c r="AM61" s="232">
        <v>1</v>
      </c>
      <c r="AN61" s="232">
        <v>1</v>
      </c>
      <c r="AO61" s="232">
        <v>1</v>
      </c>
      <c r="AP61" s="232">
        <v>1</v>
      </c>
      <c r="AQ61" s="232">
        <v>1</v>
      </c>
      <c r="AR61" s="232">
        <v>4</v>
      </c>
      <c r="AS61" s="232">
        <v>1</v>
      </c>
      <c r="AT61" s="232">
        <v>4</v>
      </c>
      <c r="AU61" s="232">
        <v>6</v>
      </c>
      <c r="AV61" s="234">
        <v>7</v>
      </c>
    </row>
    <row r="62" spans="2:48" ht="14.5" x14ac:dyDescent="0.35">
      <c r="B62" s="735"/>
      <c r="C62" s="1" t="s">
        <v>195</v>
      </c>
      <c r="D62" s="223">
        <v>50.7</v>
      </c>
      <c r="E62" s="223">
        <v>73.900000000000006</v>
      </c>
      <c r="F62" s="223">
        <v>51</v>
      </c>
      <c r="G62" s="223">
        <v>51.9</v>
      </c>
      <c r="H62" s="223">
        <v>40.9</v>
      </c>
      <c r="I62" s="223">
        <v>40.1</v>
      </c>
      <c r="J62" s="223">
        <v>37.700000000000003</v>
      </c>
      <c r="K62" s="223">
        <v>24.4</v>
      </c>
      <c r="L62" s="223">
        <v>17.600000000000001</v>
      </c>
      <c r="M62" s="223">
        <v>29.3</v>
      </c>
      <c r="N62" s="224">
        <v>25.292776</v>
      </c>
      <c r="O62" s="223">
        <v>24.4</v>
      </c>
      <c r="P62" s="224">
        <v>47.178196</v>
      </c>
      <c r="Q62" s="224">
        <v>51.352074000000002</v>
      </c>
      <c r="R62" s="224">
        <v>56.158988999999998</v>
      </c>
      <c r="S62" s="556">
        <f>100</f>
        <v>100</v>
      </c>
      <c r="T62" s="72">
        <f t="shared" si="23"/>
        <v>145.75936883629191</v>
      </c>
      <c r="U62" s="72">
        <f t="shared" si="23"/>
        <v>100.59171597633136</v>
      </c>
      <c r="V62" s="72">
        <f t="shared" si="23"/>
        <v>102.36686390532543</v>
      </c>
      <c r="W62" s="72">
        <f t="shared" si="23"/>
        <v>80.670611439842205</v>
      </c>
      <c r="X62" s="72">
        <f t="shared" si="23"/>
        <v>79.092702169625241</v>
      </c>
      <c r="Y62" s="72">
        <f t="shared" si="23"/>
        <v>74.358974358974365</v>
      </c>
      <c r="Z62" s="72">
        <f t="shared" si="23"/>
        <v>48.126232741617358</v>
      </c>
      <c r="AA62" s="72">
        <f t="shared" si="23"/>
        <v>34.714003944773175</v>
      </c>
      <c r="AB62" s="72">
        <f t="shared" si="6"/>
        <v>57.790927021696248</v>
      </c>
      <c r="AC62" s="72">
        <f t="shared" si="6"/>
        <v>49.887132149901376</v>
      </c>
      <c r="AD62" s="72">
        <f t="shared" si="6"/>
        <v>48.126232741617358</v>
      </c>
      <c r="AE62" s="72">
        <f t="shared" si="24"/>
        <v>93.053641025641014</v>
      </c>
      <c r="AF62" s="72">
        <f t="shared" si="25"/>
        <v>101.28614201183431</v>
      </c>
      <c r="AG62" s="73">
        <f t="shared" si="25"/>
        <v>110.76723668639053</v>
      </c>
      <c r="AH62" s="557">
        <v>1</v>
      </c>
      <c r="AI62" s="232">
        <v>1</v>
      </c>
      <c r="AJ62" s="232">
        <v>1</v>
      </c>
      <c r="AK62" s="232">
        <v>1</v>
      </c>
      <c r="AL62" s="232">
        <v>1</v>
      </c>
      <c r="AM62" s="232">
        <v>1</v>
      </c>
      <c r="AN62" s="232">
        <v>1</v>
      </c>
      <c r="AO62" s="232">
        <v>1</v>
      </c>
      <c r="AP62" s="232">
        <v>1</v>
      </c>
      <c r="AQ62" s="232">
        <v>1</v>
      </c>
      <c r="AR62" s="232">
        <v>4</v>
      </c>
      <c r="AS62" s="232">
        <v>1</v>
      </c>
      <c r="AT62" s="232">
        <v>4</v>
      </c>
      <c r="AU62" s="232">
        <v>6</v>
      </c>
      <c r="AV62" s="234">
        <v>7</v>
      </c>
    </row>
    <row r="63" spans="2:48" ht="14.5" x14ac:dyDescent="0.35">
      <c r="B63" s="735"/>
      <c r="C63" s="1" t="s">
        <v>196</v>
      </c>
      <c r="D63" s="224">
        <v>0</v>
      </c>
      <c r="E63" s="224">
        <v>0</v>
      </c>
      <c r="F63" s="223">
        <v>0</v>
      </c>
      <c r="G63" s="223">
        <v>0</v>
      </c>
      <c r="H63" s="223">
        <v>0</v>
      </c>
      <c r="I63" s="223">
        <v>0</v>
      </c>
      <c r="J63" s="223">
        <v>0</v>
      </c>
      <c r="K63" s="223">
        <v>0</v>
      </c>
      <c r="L63" s="223">
        <v>0</v>
      </c>
      <c r="M63" s="223">
        <v>0</v>
      </c>
      <c r="N63" s="224">
        <v>0</v>
      </c>
      <c r="O63" s="223">
        <v>0</v>
      </c>
      <c r="P63" s="224">
        <v>0</v>
      </c>
      <c r="Q63" s="224">
        <v>0</v>
      </c>
      <c r="R63" s="224">
        <v>0</v>
      </c>
      <c r="S63" s="556">
        <f>100</f>
        <v>100</v>
      </c>
      <c r="T63" s="72" t="e">
        <f t="shared" si="23"/>
        <v>#DIV/0!</v>
      </c>
      <c r="U63" s="72" t="e">
        <f t="shared" si="23"/>
        <v>#DIV/0!</v>
      </c>
      <c r="V63" s="72" t="e">
        <f t="shared" si="23"/>
        <v>#DIV/0!</v>
      </c>
      <c r="W63" s="72" t="e">
        <f t="shared" si="23"/>
        <v>#DIV/0!</v>
      </c>
      <c r="X63" s="72" t="e">
        <f t="shared" si="23"/>
        <v>#DIV/0!</v>
      </c>
      <c r="Y63" s="72" t="e">
        <f t="shared" si="23"/>
        <v>#DIV/0!</v>
      </c>
      <c r="Z63" s="72" t="e">
        <f t="shared" si="23"/>
        <v>#DIV/0!</v>
      </c>
      <c r="AA63" s="72" t="e">
        <f t="shared" si="23"/>
        <v>#DIV/0!</v>
      </c>
      <c r="AB63" s="72" t="e">
        <f t="shared" si="6"/>
        <v>#DIV/0!</v>
      </c>
      <c r="AC63" s="72" t="e">
        <f t="shared" si="6"/>
        <v>#DIV/0!</v>
      </c>
      <c r="AD63" s="72" t="e">
        <f t="shared" si="6"/>
        <v>#DIV/0!</v>
      </c>
      <c r="AE63" s="72" t="e">
        <f t="shared" si="24"/>
        <v>#DIV/0!</v>
      </c>
      <c r="AF63" s="72" t="e">
        <f t="shared" si="25"/>
        <v>#DIV/0!</v>
      </c>
      <c r="AG63" s="73" t="e">
        <f t="shared" si="25"/>
        <v>#DIV/0!</v>
      </c>
      <c r="AH63" s="557">
        <v>4</v>
      </c>
      <c r="AI63" s="232">
        <v>4</v>
      </c>
      <c r="AJ63" s="232">
        <v>1</v>
      </c>
      <c r="AK63" s="232">
        <v>1</v>
      </c>
      <c r="AL63" s="232">
        <v>1</v>
      </c>
      <c r="AM63" s="232">
        <v>1</v>
      </c>
      <c r="AN63" s="232">
        <v>1</v>
      </c>
      <c r="AO63" s="232">
        <v>1</v>
      </c>
      <c r="AP63" s="232">
        <v>1</v>
      </c>
      <c r="AQ63" s="232">
        <v>1</v>
      </c>
      <c r="AR63" s="232">
        <v>4</v>
      </c>
      <c r="AS63" s="232">
        <v>1</v>
      </c>
      <c r="AT63" s="232">
        <v>4</v>
      </c>
      <c r="AU63" s="232">
        <v>6</v>
      </c>
      <c r="AV63" s="234">
        <v>7</v>
      </c>
    </row>
    <row r="64" spans="2:48" ht="14.5" x14ac:dyDescent="0.35">
      <c r="B64" s="735"/>
      <c r="C64" s="1" t="s">
        <v>197</v>
      </c>
      <c r="D64" s="223">
        <v>135.199995</v>
      </c>
      <c r="E64" s="223">
        <v>123.19999100000001</v>
      </c>
      <c r="F64" s="223">
        <v>97.8</v>
      </c>
      <c r="G64" s="223">
        <v>106.8</v>
      </c>
      <c r="H64" s="223">
        <v>92.1</v>
      </c>
      <c r="I64" s="223">
        <v>92.4</v>
      </c>
      <c r="J64" s="223">
        <v>101.6</v>
      </c>
      <c r="K64" s="223">
        <v>83.1</v>
      </c>
      <c r="L64" s="223">
        <v>81.099999999999994</v>
      </c>
      <c r="M64" s="223">
        <v>106.39999999999999</v>
      </c>
      <c r="N64" s="224">
        <v>72.169803000000002</v>
      </c>
      <c r="O64" s="223">
        <v>72.199999999999989</v>
      </c>
      <c r="P64" s="224">
        <v>106.327501</v>
      </c>
      <c r="Q64" s="224">
        <v>121.890833</v>
      </c>
      <c r="R64" s="224">
        <v>132.79272899999998</v>
      </c>
      <c r="S64" s="556">
        <f>100</f>
        <v>100</v>
      </c>
      <c r="T64" s="72">
        <f t="shared" si="23"/>
        <v>91.124257068204784</v>
      </c>
      <c r="U64" s="72">
        <f t="shared" si="23"/>
        <v>72.337280781704166</v>
      </c>
      <c r="V64" s="72">
        <f t="shared" si="23"/>
        <v>78.994085761615594</v>
      </c>
      <c r="W64" s="72">
        <f t="shared" si="23"/>
        <v>68.121304294426935</v>
      </c>
      <c r="X64" s="72">
        <f t="shared" si="23"/>
        <v>68.343197793757312</v>
      </c>
      <c r="Y64" s="72">
        <f t="shared" si="23"/>
        <v>75.147931773222325</v>
      </c>
      <c r="Z64" s="72">
        <f t="shared" si="23"/>
        <v>61.464499314515507</v>
      </c>
      <c r="AA64" s="72">
        <f t="shared" si="23"/>
        <v>59.985209318979628</v>
      </c>
      <c r="AB64" s="72">
        <f t="shared" si="6"/>
        <v>78.698227762508424</v>
      </c>
      <c r="AC64" s="72">
        <f t="shared" si="6"/>
        <v>53.380033778847405</v>
      </c>
      <c r="AD64" s="72">
        <f t="shared" si="6"/>
        <v>53.402368838844993</v>
      </c>
      <c r="AE64" s="72">
        <f t="shared" si="24"/>
        <v>78.644604239815237</v>
      </c>
      <c r="AF64" s="72">
        <f t="shared" si="25"/>
        <v>90.155944902216902</v>
      </c>
      <c r="AG64" s="73">
        <f t="shared" si="25"/>
        <v>98.219477744803157</v>
      </c>
      <c r="AH64" s="557">
        <v>1</v>
      </c>
      <c r="AI64" s="232">
        <v>1</v>
      </c>
      <c r="AJ64" s="232">
        <v>1</v>
      </c>
      <c r="AK64" s="232">
        <v>1</v>
      </c>
      <c r="AL64" s="232">
        <v>1</v>
      </c>
      <c r="AM64" s="232">
        <v>1</v>
      </c>
      <c r="AN64" s="232">
        <v>1</v>
      </c>
      <c r="AO64" s="232">
        <v>1</v>
      </c>
      <c r="AP64" s="232">
        <v>1</v>
      </c>
      <c r="AQ64" s="232">
        <v>1</v>
      </c>
      <c r="AR64" s="232">
        <v>4</v>
      </c>
      <c r="AS64" s="232">
        <v>1</v>
      </c>
      <c r="AT64" s="232">
        <v>4</v>
      </c>
      <c r="AU64" s="232">
        <v>6</v>
      </c>
      <c r="AV64" s="234">
        <v>7</v>
      </c>
    </row>
    <row r="65" spans="2:48" ht="14.5" x14ac:dyDescent="0.35">
      <c r="B65" s="736"/>
      <c r="C65" s="8" t="s">
        <v>198</v>
      </c>
      <c r="D65" s="177">
        <v>135.199995</v>
      </c>
      <c r="E65" s="177">
        <v>123.19999100000001</v>
      </c>
      <c r="F65" s="177">
        <v>97.8</v>
      </c>
      <c r="G65" s="177">
        <v>106.8</v>
      </c>
      <c r="H65" s="177">
        <v>92.1</v>
      </c>
      <c r="I65" s="177">
        <v>92.4</v>
      </c>
      <c r="J65" s="177">
        <v>101.6</v>
      </c>
      <c r="K65" s="177">
        <v>83.1</v>
      </c>
      <c r="L65" s="177">
        <v>81.099999999999994</v>
      </c>
      <c r="M65" s="177">
        <v>106.39999999999999</v>
      </c>
      <c r="N65" s="177">
        <v>72.169803000000002</v>
      </c>
      <c r="O65" s="177">
        <v>72.199999999999989</v>
      </c>
      <c r="P65" s="177">
        <v>106.327501</v>
      </c>
      <c r="Q65" s="177">
        <v>121.890833</v>
      </c>
      <c r="R65" s="177">
        <v>132.79272899999998</v>
      </c>
      <c r="S65" s="556">
        <f>100</f>
        <v>100</v>
      </c>
      <c r="T65" s="72">
        <f t="shared" si="23"/>
        <v>91.124257068204784</v>
      </c>
      <c r="U65" s="72">
        <f t="shared" si="23"/>
        <v>72.337280781704166</v>
      </c>
      <c r="V65" s="72">
        <f t="shared" si="23"/>
        <v>78.994085761615594</v>
      </c>
      <c r="W65" s="72">
        <f t="shared" si="23"/>
        <v>68.121304294426935</v>
      </c>
      <c r="X65" s="72">
        <f t="shared" si="23"/>
        <v>68.343197793757312</v>
      </c>
      <c r="Y65" s="72">
        <f t="shared" si="23"/>
        <v>75.147931773222325</v>
      </c>
      <c r="Z65" s="72">
        <f t="shared" si="23"/>
        <v>61.464499314515507</v>
      </c>
      <c r="AA65" s="72">
        <f t="shared" si="23"/>
        <v>59.985209318979628</v>
      </c>
      <c r="AB65" s="72">
        <f t="shared" si="6"/>
        <v>78.698227762508424</v>
      </c>
      <c r="AC65" s="72">
        <f t="shared" si="6"/>
        <v>53.380033778847405</v>
      </c>
      <c r="AD65" s="72">
        <f t="shared" si="6"/>
        <v>53.402368838844993</v>
      </c>
      <c r="AE65" s="72">
        <f t="shared" ref="AE65:AE68" si="26">P65*100/$D65</f>
        <v>78.644604239815237</v>
      </c>
      <c r="AF65" s="72">
        <f t="shared" ref="AF65:AG68" si="27">Q65*100/$D65</f>
        <v>90.155944902216902</v>
      </c>
      <c r="AG65" s="73">
        <f t="shared" si="27"/>
        <v>98.219477744803157</v>
      </c>
      <c r="AH65" s="235"/>
      <c r="AI65" s="236"/>
      <c r="AJ65" s="236"/>
      <c r="AK65" s="236"/>
      <c r="AL65" s="236"/>
      <c r="AM65" s="236"/>
      <c r="AN65" s="236"/>
      <c r="AO65" s="236"/>
      <c r="AP65" s="236"/>
      <c r="AQ65" s="236"/>
      <c r="AR65" s="236"/>
      <c r="AS65" s="236"/>
      <c r="AT65" s="236"/>
      <c r="AU65" s="236"/>
      <c r="AV65" s="237"/>
    </row>
    <row r="66" spans="2:48" ht="16.5" customHeight="1" x14ac:dyDescent="0.35">
      <c r="B66" s="735" t="s">
        <v>125</v>
      </c>
      <c r="C66" s="1" t="s">
        <v>193</v>
      </c>
      <c r="D66" s="223">
        <v>18</v>
      </c>
      <c r="E66" s="223">
        <v>18.899999999999999</v>
      </c>
      <c r="F66" s="223">
        <v>16.399999999999999</v>
      </c>
      <c r="G66" s="223">
        <v>18.3</v>
      </c>
      <c r="H66" s="223">
        <v>18.8</v>
      </c>
      <c r="I66" s="223">
        <v>19.2</v>
      </c>
      <c r="J66" s="223">
        <v>23.4</v>
      </c>
      <c r="K66" s="223">
        <v>13.1</v>
      </c>
      <c r="L66" s="223">
        <v>18.8</v>
      </c>
      <c r="M66" s="223">
        <v>23.7</v>
      </c>
      <c r="N66" s="224">
        <v>16.654758000000001</v>
      </c>
      <c r="O66" s="223">
        <v>10.199999999999999</v>
      </c>
      <c r="P66" s="224">
        <v>16.205048000000001</v>
      </c>
      <c r="Q66" s="224">
        <v>19.882971000000001</v>
      </c>
      <c r="R66" s="224">
        <v>20.865659999999998</v>
      </c>
      <c r="S66" s="556">
        <f>100</f>
        <v>100</v>
      </c>
      <c r="T66" s="72">
        <f t="shared" si="23"/>
        <v>104.99999999999999</v>
      </c>
      <c r="U66" s="72">
        <f t="shared" si="23"/>
        <v>91.1111111111111</v>
      </c>
      <c r="V66" s="72">
        <f t="shared" si="23"/>
        <v>101.66666666666667</v>
      </c>
      <c r="W66" s="72">
        <f t="shared" si="23"/>
        <v>104.44444444444444</v>
      </c>
      <c r="X66" s="72">
        <f t="shared" si="23"/>
        <v>106.66666666666667</v>
      </c>
      <c r="Y66" s="72">
        <f t="shared" si="23"/>
        <v>130</v>
      </c>
      <c r="Z66" s="72">
        <f t="shared" si="23"/>
        <v>72.777777777777771</v>
      </c>
      <c r="AA66" s="72">
        <f t="shared" si="23"/>
        <v>104.44444444444444</v>
      </c>
      <c r="AB66" s="72">
        <f t="shared" si="6"/>
        <v>131.66666666666666</v>
      </c>
      <c r="AC66" s="72">
        <f t="shared" si="6"/>
        <v>92.526433333333344</v>
      </c>
      <c r="AD66" s="72">
        <f t="shared" si="6"/>
        <v>56.666666666666657</v>
      </c>
      <c r="AE66" s="72">
        <f t="shared" si="26"/>
        <v>90.028044444444447</v>
      </c>
      <c r="AF66" s="72">
        <f t="shared" si="27"/>
        <v>110.46095000000001</v>
      </c>
      <c r="AG66" s="73">
        <f t="shared" si="27"/>
        <v>115.92033333333332</v>
      </c>
      <c r="AH66" s="557">
        <v>1</v>
      </c>
      <c r="AI66" s="232">
        <v>1</v>
      </c>
      <c r="AJ66" s="232">
        <v>1</v>
      </c>
      <c r="AK66" s="232">
        <v>1</v>
      </c>
      <c r="AL66" s="232">
        <v>1</v>
      </c>
      <c r="AM66" s="232">
        <v>1</v>
      </c>
      <c r="AN66" s="232">
        <v>1</v>
      </c>
      <c r="AO66" s="232">
        <v>1</v>
      </c>
      <c r="AP66" s="232">
        <v>1</v>
      </c>
      <c r="AQ66" s="232">
        <v>1</v>
      </c>
      <c r="AR66" s="232">
        <v>4</v>
      </c>
      <c r="AS66" s="232">
        <v>1</v>
      </c>
      <c r="AT66" s="232">
        <v>4</v>
      </c>
      <c r="AU66" s="232">
        <v>6</v>
      </c>
      <c r="AV66" s="234">
        <v>7</v>
      </c>
    </row>
    <row r="67" spans="2:48" ht="14.5" x14ac:dyDescent="0.35">
      <c r="B67" s="735"/>
      <c r="C67" s="1" t="s">
        <v>194</v>
      </c>
      <c r="D67" s="223">
        <v>18.399999999999999</v>
      </c>
      <c r="E67" s="223">
        <v>16.100000000000001</v>
      </c>
      <c r="F67" s="224">
        <v>9.6751454999999993</v>
      </c>
      <c r="G67" s="223">
        <v>14.6</v>
      </c>
      <c r="H67" s="224">
        <v>15.566077999999999</v>
      </c>
      <c r="I67" s="223">
        <v>13.2</v>
      </c>
      <c r="J67" s="223">
        <v>11.1</v>
      </c>
      <c r="K67" s="224">
        <v>7.6112292000000004</v>
      </c>
      <c r="L67" s="224">
        <v>6.6384267000000001</v>
      </c>
      <c r="M67" s="224">
        <v>11.552716</v>
      </c>
      <c r="N67" s="224">
        <v>5.8067726999999998</v>
      </c>
      <c r="O67" s="224">
        <v>4.0010465000000002</v>
      </c>
      <c r="P67" s="224">
        <v>5.4155245000000001</v>
      </c>
      <c r="Q67" s="224">
        <v>6.1861452999999997</v>
      </c>
      <c r="R67" s="224">
        <v>7.0857600999999999</v>
      </c>
      <c r="S67" s="556">
        <f>100</f>
        <v>100</v>
      </c>
      <c r="T67" s="72">
        <f t="shared" si="23"/>
        <v>87.500000000000014</v>
      </c>
      <c r="U67" s="72">
        <f t="shared" si="23"/>
        <v>52.5823125</v>
      </c>
      <c r="V67" s="72">
        <f t="shared" si="23"/>
        <v>79.34782608695653</v>
      </c>
      <c r="W67" s="72">
        <f t="shared" si="23"/>
        <v>84.598250000000007</v>
      </c>
      <c r="X67" s="72">
        <f t="shared" si="23"/>
        <v>71.739130434782609</v>
      </c>
      <c r="Y67" s="72">
        <f t="shared" si="23"/>
        <v>60.326086956521742</v>
      </c>
      <c r="Z67" s="72">
        <f t="shared" si="23"/>
        <v>41.365376086956523</v>
      </c>
      <c r="AA67" s="72">
        <f t="shared" si="23"/>
        <v>36.078405978260875</v>
      </c>
      <c r="AB67" s="72">
        <f t="shared" si="6"/>
        <v>62.786500000000004</v>
      </c>
      <c r="AC67" s="72">
        <f t="shared" si="6"/>
        <v>31.5585472826087</v>
      </c>
      <c r="AD67" s="72">
        <f t="shared" si="6"/>
        <v>21.74481793478261</v>
      </c>
      <c r="AE67" s="72">
        <f t="shared" si="26"/>
        <v>29.432198369565221</v>
      </c>
      <c r="AF67" s="72">
        <f t="shared" si="27"/>
        <v>33.620354891304345</v>
      </c>
      <c r="AG67" s="73">
        <f t="shared" si="27"/>
        <v>38.50956576086957</v>
      </c>
      <c r="AH67" s="557">
        <v>1</v>
      </c>
      <c r="AI67" s="232">
        <v>1</v>
      </c>
      <c r="AJ67" s="232">
        <v>4</v>
      </c>
      <c r="AK67" s="232">
        <v>1</v>
      </c>
      <c r="AL67" s="232">
        <v>4</v>
      </c>
      <c r="AM67" s="232">
        <v>1</v>
      </c>
      <c r="AN67" s="232">
        <v>1</v>
      </c>
      <c r="AO67" s="232">
        <v>4</v>
      </c>
      <c r="AP67" s="232">
        <v>4</v>
      </c>
      <c r="AQ67" s="232">
        <v>4</v>
      </c>
      <c r="AR67" s="232">
        <v>4</v>
      </c>
      <c r="AS67" s="232">
        <v>4</v>
      </c>
      <c r="AT67" s="232">
        <v>4</v>
      </c>
      <c r="AU67" s="232">
        <v>6</v>
      </c>
      <c r="AV67" s="234">
        <v>7</v>
      </c>
    </row>
    <row r="68" spans="2:48" ht="14.5" x14ac:dyDescent="0.35">
      <c r="B68" s="735"/>
      <c r="C68" s="1" t="s">
        <v>195</v>
      </c>
      <c r="D68" s="223">
        <v>26.3</v>
      </c>
      <c r="E68" s="223">
        <v>25.6</v>
      </c>
      <c r="F68" s="224">
        <v>17.224855000000002</v>
      </c>
      <c r="G68" s="223">
        <v>29.5</v>
      </c>
      <c r="H68" s="224">
        <v>25.933920000000001</v>
      </c>
      <c r="I68" s="223">
        <v>18.7</v>
      </c>
      <c r="J68" s="223">
        <v>21.1</v>
      </c>
      <c r="K68" s="224">
        <v>14.788769</v>
      </c>
      <c r="L68" s="224">
        <v>9.8615732999999999</v>
      </c>
      <c r="M68" s="224">
        <v>9.8472825999999998</v>
      </c>
      <c r="N68" s="224">
        <v>8.5005158999999999</v>
      </c>
      <c r="O68" s="224">
        <v>17.698955000000002</v>
      </c>
      <c r="P68" s="224">
        <v>14.89686</v>
      </c>
      <c r="Q68" s="224">
        <v>16.214791999999999</v>
      </c>
      <c r="R68" s="224">
        <v>17.741845999999999</v>
      </c>
      <c r="S68" s="556">
        <f>100</f>
        <v>100</v>
      </c>
      <c r="T68" s="72">
        <f t="shared" si="23"/>
        <v>97.338403041825089</v>
      </c>
      <c r="U68" s="72">
        <f t="shared" si="23"/>
        <v>65.493745247148297</v>
      </c>
      <c r="V68" s="72">
        <f t="shared" si="23"/>
        <v>112.16730038022813</v>
      </c>
      <c r="W68" s="72">
        <f t="shared" si="23"/>
        <v>98.608060836501892</v>
      </c>
      <c r="X68" s="72">
        <f t="shared" si="23"/>
        <v>71.102661596958171</v>
      </c>
      <c r="Y68" s="72">
        <f t="shared" si="23"/>
        <v>80.228136882129277</v>
      </c>
      <c r="Z68" s="72">
        <f t="shared" si="23"/>
        <v>56.231060836501896</v>
      </c>
      <c r="AA68" s="72">
        <f t="shared" si="23"/>
        <v>37.496476425855512</v>
      </c>
      <c r="AB68" s="72">
        <f t="shared" si="6"/>
        <v>37.442139163498098</v>
      </c>
      <c r="AC68" s="72">
        <f t="shared" si="6"/>
        <v>32.321353231939163</v>
      </c>
      <c r="AD68" s="72">
        <f t="shared" si="6"/>
        <v>67.296406844106471</v>
      </c>
      <c r="AE68" s="72">
        <f t="shared" si="26"/>
        <v>56.642053231939158</v>
      </c>
      <c r="AF68" s="72">
        <f t="shared" si="27"/>
        <v>61.653201520912546</v>
      </c>
      <c r="AG68" s="73">
        <f t="shared" si="27"/>
        <v>67.459490494296574</v>
      </c>
      <c r="AH68" s="557">
        <v>1</v>
      </c>
      <c r="AI68" s="232">
        <v>1</v>
      </c>
      <c r="AJ68" s="232">
        <v>4</v>
      </c>
      <c r="AK68" s="232">
        <v>1</v>
      </c>
      <c r="AL68" s="232">
        <v>4</v>
      </c>
      <c r="AM68" s="232">
        <v>1</v>
      </c>
      <c r="AN68" s="232">
        <v>1</v>
      </c>
      <c r="AO68" s="232">
        <v>4</v>
      </c>
      <c r="AP68" s="232">
        <v>4</v>
      </c>
      <c r="AQ68" s="232">
        <v>4</v>
      </c>
      <c r="AR68" s="232">
        <v>4</v>
      </c>
      <c r="AS68" s="232">
        <v>4</v>
      </c>
      <c r="AT68" s="232">
        <v>4</v>
      </c>
      <c r="AU68" s="232">
        <v>6</v>
      </c>
      <c r="AV68" s="234">
        <v>7</v>
      </c>
    </row>
    <row r="69" spans="2:48" ht="14.5" x14ac:dyDescent="0.35">
      <c r="B69" s="735"/>
      <c r="C69" s="1" t="s">
        <v>196</v>
      </c>
      <c r="D69" s="223">
        <v>0</v>
      </c>
      <c r="E69" s="223">
        <v>0</v>
      </c>
      <c r="F69" s="223">
        <v>0</v>
      </c>
      <c r="G69" s="223">
        <v>0</v>
      </c>
      <c r="H69" s="223">
        <v>0</v>
      </c>
      <c r="I69" s="223">
        <v>0</v>
      </c>
      <c r="J69" s="223">
        <v>0</v>
      </c>
      <c r="K69" s="223">
        <v>0</v>
      </c>
      <c r="L69" s="223">
        <v>0</v>
      </c>
      <c r="M69" s="223">
        <v>0</v>
      </c>
      <c r="N69" s="224">
        <v>0</v>
      </c>
      <c r="O69" s="223">
        <v>0</v>
      </c>
      <c r="P69" s="224">
        <v>0</v>
      </c>
      <c r="Q69" s="224">
        <v>0</v>
      </c>
      <c r="R69" s="224">
        <v>0</v>
      </c>
      <c r="S69" s="556">
        <f>100</f>
        <v>100</v>
      </c>
      <c r="T69" s="72" t="e">
        <f t="shared" si="23"/>
        <v>#DIV/0!</v>
      </c>
      <c r="U69" s="72" t="e">
        <f t="shared" si="23"/>
        <v>#DIV/0!</v>
      </c>
      <c r="V69" s="72" t="e">
        <f t="shared" si="23"/>
        <v>#DIV/0!</v>
      </c>
      <c r="W69" s="72" t="e">
        <f t="shared" si="23"/>
        <v>#DIV/0!</v>
      </c>
      <c r="X69" s="72" t="e">
        <f t="shared" si="23"/>
        <v>#DIV/0!</v>
      </c>
      <c r="Y69" s="72" t="e">
        <f t="shared" si="23"/>
        <v>#DIV/0!</v>
      </c>
      <c r="Z69" s="72" t="e">
        <f t="shared" si="23"/>
        <v>#DIV/0!</v>
      </c>
      <c r="AA69" s="72" t="e">
        <f t="shared" si="23"/>
        <v>#DIV/0!</v>
      </c>
      <c r="AB69" s="72" t="e">
        <f t="shared" si="6"/>
        <v>#DIV/0!</v>
      </c>
      <c r="AC69" s="72" t="e">
        <f t="shared" si="6"/>
        <v>#DIV/0!</v>
      </c>
      <c r="AD69" s="72" t="e">
        <f t="shared" si="6"/>
        <v>#DIV/0!</v>
      </c>
      <c r="AE69" s="72" t="e">
        <f t="shared" ref="AE69:AE72" si="28">P69*100/$D69</f>
        <v>#DIV/0!</v>
      </c>
      <c r="AF69" s="72" t="e">
        <f t="shared" ref="AF69:AG72" si="29">Q69*100/$D69</f>
        <v>#DIV/0!</v>
      </c>
      <c r="AG69" s="73" t="e">
        <f t="shared" si="29"/>
        <v>#DIV/0!</v>
      </c>
      <c r="AH69" s="557">
        <v>1</v>
      </c>
      <c r="AI69" s="232">
        <v>1</v>
      </c>
      <c r="AJ69" s="232">
        <v>1</v>
      </c>
      <c r="AK69" s="232">
        <v>1</v>
      </c>
      <c r="AL69" s="232">
        <v>1</v>
      </c>
      <c r="AM69" s="232">
        <v>1</v>
      </c>
      <c r="AN69" s="232">
        <v>1</v>
      </c>
      <c r="AO69" s="232">
        <v>1</v>
      </c>
      <c r="AP69" s="232">
        <v>1</v>
      </c>
      <c r="AQ69" s="232">
        <v>1</v>
      </c>
      <c r="AR69" s="232">
        <v>4</v>
      </c>
      <c r="AS69" s="232">
        <v>1</v>
      </c>
      <c r="AT69" s="232">
        <v>4</v>
      </c>
      <c r="AU69" s="232">
        <v>6</v>
      </c>
      <c r="AV69" s="234">
        <v>7</v>
      </c>
    </row>
    <row r="70" spans="2:48" ht="14.5" x14ac:dyDescent="0.35">
      <c r="B70" s="735"/>
      <c r="C70" s="1" t="s">
        <v>197</v>
      </c>
      <c r="D70" s="223">
        <v>62.7</v>
      </c>
      <c r="E70" s="223">
        <v>60.6</v>
      </c>
      <c r="F70" s="223">
        <v>43.300000499999996</v>
      </c>
      <c r="G70" s="223">
        <v>62.4</v>
      </c>
      <c r="H70" s="223">
        <v>60.299998000000002</v>
      </c>
      <c r="I70" s="223">
        <v>51.099999999999994</v>
      </c>
      <c r="J70" s="223">
        <v>55.6</v>
      </c>
      <c r="K70" s="223">
        <v>35.4999982</v>
      </c>
      <c r="L70" s="223">
        <v>35.299999999999997</v>
      </c>
      <c r="M70" s="223">
        <v>45.099998599999999</v>
      </c>
      <c r="N70" s="224">
        <v>30.962046600000001</v>
      </c>
      <c r="O70" s="223">
        <v>31.900001500000002</v>
      </c>
      <c r="P70" s="224">
        <v>36.517432499999998</v>
      </c>
      <c r="Q70" s="224">
        <v>42.2839083</v>
      </c>
      <c r="R70" s="224">
        <v>45.693266100000002</v>
      </c>
      <c r="S70" s="556">
        <f>100</f>
        <v>100</v>
      </c>
      <c r="T70" s="72">
        <f t="shared" si="23"/>
        <v>96.650717703349272</v>
      </c>
      <c r="U70" s="72">
        <f t="shared" si="23"/>
        <v>69.059011961722476</v>
      </c>
      <c r="V70" s="72">
        <f t="shared" si="23"/>
        <v>99.52153110047847</v>
      </c>
      <c r="W70" s="72">
        <f t="shared" si="23"/>
        <v>96.172245614035091</v>
      </c>
      <c r="X70" s="72">
        <f t="shared" si="23"/>
        <v>81.499202551834117</v>
      </c>
      <c r="Y70" s="72">
        <f t="shared" si="23"/>
        <v>88.676236044657088</v>
      </c>
      <c r="Z70" s="72">
        <f t="shared" si="23"/>
        <v>56.618816905901113</v>
      </c>
      <c r="AA70" s="72">
        <f t="shared" si="23"/>
        <v>56.299840510366813</v>
      </c>
      <c r="AB70" s="72">
        <f t="shared" si="6"/>
        <v>71.929822328548639</v>
      </c>
      <c r="AC70" s="72">
        <f t="shared" si="6"/>
        <v>49.381254545454539</v>
      </c>
      <c r="AD70" s="72">
        <f t="shared" si="6"/>
        <v>50.877195374800642</v>
      </c>
      <c r="AE70" s="72">
        <f t="shared" si="28"/>
        <v>58.241519138755976</v>
      </c>
      <c r="AF70" s="72">
        <f t="shared" si="29"/>
        <v>67.438450239234456</v>
      </c>
      <c r="AG70" s="73">
        <f t="shared" si="29"/>
        <v>72.876022488038274</v>
      </c>
      <c r="AH70" s="557">
        <v>1</v>
      </c>
      <c r="AI70" s="232">
        <v>1</v>
      </c>
      <c r="AJ70" s="232">
        <v>1</v>
      </c>
      <c r="AK70" s="232">
        <v>1</v>
      </c>
      <c r="AL70" s="232">
        <v>1</v>
      </c>
      <c r="AM70" s="232">
        <v>1</v>
      </c>
      <c r="AN70" s="232">
        <v>1</v>
      </c>
      <c r="AO70" s="232">
        <v>1</v>
      </c>
      <c r="AP70" s="232">
        <v>1</v>
      </c>
      <c r="AQ70" s="232">
        <v>1</v>
      </c>
      <c r="AR70" s="232">
        <v>4</v>
      </c>
      <c r="AS70" s="232">
        <v>1</v>
      </c>
      <c r="AT70" s="232">
        <v>4</v>
      </c>
      <c r="AU70" s="232">
        <v>6</v>
      </c>
      <c r="AV70" s="234">
        <v>7</v>
      </c>
    </row>
    <row r="71" spans="2:48" ht="14.5" x14ac:dyDescent="0.35">
      <c r="B71" s="736"/>
      <c r="C71" s="8" t="s">
        <v>198</v>
      </c>
      <c r="D71" s="177">
        <v>62.7</v>
      </c>
      <c r="E71" s="177">
        <v>60.6</v>
      </c>
      <c r="F71" s="177">
        <v>43.300000499999996</v>
      </c>
      <c r="G71" s="177">
        <v>62.4</v>
      </c>
      <c r="H71" s="177">
        <v>60.299998000000002</v>
      </c>
      <c r="I71" s="177">
        <v>51.099999999999994</v>
      </c>
      <c r="J71" s="177">
        <v>55.6</v>
      </c>
      <c r="K71" s="177">
        <v>35.4999982</v>
      </c>
      <c r="L71" s="177">
        <v>35.299999999999997</v>
      </c>
      <c r="M71" s="177">
        <v>45.099998599999999</v>
      </c>
      <c r="N71" s="177">
        <v>30.962046600000001</v>
      </c>
      <c r="O71" s="177">
        <v>31.900001500000002</v>
      </c>
      <c r="P71" s="177">
        <v>36.517432499999998</v>
      </c>
      <c r="Q71" s="177">
        <v>42.2839083</v>
      </c>
      <c r="R71" s="177">
        <v>45.693266100000002</v>
      </c>
      <c r="S71" s="556">
        <f>100</f>
        <v>100</v>
      </c>
      <c r="T71" s="72">
        <f t="shared" si="23"/>
        <v>96.650717703349272</v>
      </c>
      <c r="U71" s="72">
        <f t="shared" si="23"/>
        <v>69.059011961722476</v>
      </c>
      <c r="V71" s="72">
        <f t="shared" si="23"/>
        <v>99.52153110047847</v>
      </c>
      <c r="W71" s="72">
        <f t="shared" si="23"/>
        <v>96.172245614035091</v>
      </c>
      <c r="X71" s="72">
        <f t="shared" si="23"/>
        <v>81.499202551834117</v>
      </c>
      <c r="Y71" s="72">
        <f t="shared" si="23"/>
        <v>88.676236044657088</v>
      </c>
      <c r="Z71" s="72">
        <f t="shared" si="23"/>
        <v>56.618816905901113</v>
      </c>
      <c r="AA71" s="72">
        <f t="shared" si="23"/>
        <v>56.299840510366813</v>
      </c>
      <c r="AB71" s="72">
        <f t="shared" si="6"/>
        <v>71.929822328548639</v>
      </c>
      <c r="AC71" s="72">
        <f t="shared" si="6"/>
        <v>49.381254545454539</v>
      </c>
      <c r="AD71" s="72">
        <f t="shared" si="6"/>
        <v>50.877195374800642</v>
      </c>
      <c r="AE71" s="72">
        <f t="shared" si="28"/>
        <v>58.241519138755976</v>
      </c>
      <c r="AF71" s="72">
        <f t="shared" si="29"/>
        <v>67.438450239234456</v>
      </c>
      <c r="AG71" s="73">
        <f t="shared" si="29"/>
        <v>72.876022488038274</v>
      </c>
      <c r="AH71" s="235"/>
      <c r="AI71" s="236"/>
      <c r="AJ71" s="236"/>
      <c r="AK71" s="236"/>
      <c r="AL71" s="236"/>
      <c r="AM71" s="236"/>
      <c r="AN71" s="236"/>
      <c r="AO71" s="236"/>
      <c r="AP71" s="236"/>
      <c r="AQ71" s="236"/>
      <c r="AR71" s="236"/>
      <c r="AS71" s="236"/>
      <c r="AT71" s="236"/>
      <c r="AU71" s="236"/>
      <c r="AV71" s="237"/>
    </row>
    <row r="72" spans="2:48" ht="16.5" customHeight="1" x14ac:dyDescent="0.35">
      <c r="B72" s="737" t="s">
        <v>126</v>
      </c>
      <c r="C72" s="7" t="s">
        <v>193</v>
      </c>
      <c r="D72" s="224">
        <v>0</v>
      </c>
      <c r="E72" s="223">
        <v>4.3</v>
      </c>
      <c r="F72" s="223">
        <v>2.8</v>
      </c>
      <c r="G72" s="223">
        <v>4.0999999999999996</v>
      </c>
      <c r="H72" s="224">
        <v>3.7435817</v>
      </c>
      <c r="I72" s="224">
        <v>0.60860031999999997</v>
      </c>
      <c r="J72" s="224">
        <v>1.5485789000000001</v>
      </c>
      <c r="K72" s="223">
        <v>2.7</v>
      </c>
      <c r="L72" s="223">
        <v>3.3</v>
      </c>
      <c r="M72" s="223">
        <v>4.9000000000000004</v>
      </c>
      <c r="N72" s="224">
        <v>3.4433889</v>
      </c>
      <c r="O72" s="223">
        <v>2.2999999999999998</v>
      </c>
      <c r="P72" s="224">
        <v>3.6540797</v>
      </c>
      <c r="Q72" s="224">
        <v>4.4834151000000002</v>
      </c>
      <c r="R72" s="224">
        <v>4.7010040000000002</v>
      </c>
      <c r="S72" s="556">
        <f>100</f>
        <v>100</v>
      </c>
      <c r="T72" s="72" t="e">
        <f t="shared" si="23"/>
        <v>#DIV/0!</v>
      </c>
      <c r="U72" s="72" t="e">
        <f t="shared" si="23"/>
        <v>#DIV/0!</v>
      </c>
      <c r="V72" s="72" t="e">
        <f t="shared" si="23"/>
        <v>#DIV/0!</v>
      </c>
      <c r="W72" s="72" t="e">
        <f t="shared" si="23"/>
        <v>#DIV/0!</v>
      </c>
      <c r="X72" s="72" t="e">
        <f t="shared" si="23"/>
        <v>#DIV/0!</v>
      </c>
      <c r="Y72" s="72" t="e">
        <f t="shared" si="23"/>
        <v>#DIV/0!</v>
      </c>
      <c r="Z72" s="72" t="e">
        <f t="shared" si="23"/>
        <v>#DIV/0!</v>
      </c>
      <c r="AA72" s="72" t="e">
        <f t="shared" si="23"/>
        <v>#DIV/0!</v>
      </c>
      <c r="AB72" s="72" t="e">
        <f t="shared" si="6"/>
        <v>#DIV/0!</v>
      </c>
      <c r="AC72" s="72" t="e">
        <f t="shared" si="6"/>
        <v>#DIV/0!</v>
      </c>
      <c r="AD72" s="72" t="e">
        <f t="shared" si="6"/>
        <v>#DIV/0!</v>
      </c>
      <c r="AE72" s="72" t="e">
        <f t="shared" si="28"/>
        <v>#DIV/0!</v>
      </c>
      <c r="AF72" s="72" t="e">
        <f t="shared" si="29"/>
        <v>#DIV/0!</v>
      </c>
      <c r="AG72" s="73" t="e">
        <f t="shared" si="29"/>
        <v>#DIV/0!</v>
      </c>
      <c r="AH72" s="557">
        <v>4</v>
      </c>
      <c r="AI72" s="232">
        <v>1</v>
      </c>
      <c r="AJ72" s="232">
        <v>1</v>
      </c>
      <c r="AK72" s="232">
        <v>1</v>
      </c>
      <c r="AL72" s="232">
        <v>4</v>
      </c>
      <c r="AM72" s="232">
        <v>4</v>
      </c>
      <c r="AN72" s="232">
        <v>4</v>
      </c>
      <c r="AO72" s="232">
        <v>1</v>
      </c>
      <c r="AP72" s="232">
        <v>1</v>
      </c>
      <c r="AQ72" s="232">
        <v>1</v>
      </c>
      <c r="AR72" s="232">
        <v>4</v>
      </c>
      <c r="AS72" s="232">
        <v>1</v>
      </c>
      <c r="AT72" s="232">
        <v>4</v>
      </c>
      <c r="AU72" s="232">
        <v>6</v>
      </c>
      <c r="AV72" s="234">
        <v>7</v>
      </c>
    </row>
    <row r="73" spans="2:48" ht="14.5" x14ac:dyDescent="0.35">
      <c r="B73" s="735"/>
      <c r="C73" s="1" t="s">
        <v>194</v>
      </c>
      <c r="D73" s="224">
        <v>0</v>
      </c>
      <c r="E73" s="224">
        <v>5.3000002000000004</v>
      </c>
      <c r="F73" s="224">
        <v>8.3000004000000001</v>
      </c>
      <c r="G73" s="224">
        <v>14.199999</v>
      </c>
      <c r="H73" s="224">
        <v>13.956419</v>
      </c>
      <c r="I73" s="224">
        <v>2.5913998</v>
      </c>
      <c r="J73" s="224">
        <v>9.5514211000000007</v>
      </c>
      <c r="K73" s="224">
        <v>9.4000006000000003</v>
      </c>
      <c r="L73" s="224">
        <v>11</v>
      </c>
      <c r="M73" s="224">
        <v>15.4</v>
      </c>
      <c r="N73" s="224">
        <v>7.7405429000000003</v>
      </c>
      <c r="O73" s="224">
        <v>12</v>
      </c>
      <c r="P73" s="224">
        <v>7.2190018</v>
      </c>
      <c r="Q73" s="224">
        <v>8.2462549000000003</v>
      </c>
      <c r="R73" s="224">
        <v>9.4270592000000004</v>
      </c>
      <c r="S73" s="556">
        <f>100</f>
        <v>100</v>
      </c>
      <c r="T73" s="72" t="e">
        <f t="shared" si="23"/>
        <v>#DIV/0!</v>
      </c>
      <c r="U73" s="72" t="e">
        <f t="shared" si="23"/>
        <v>#DIV/0!</v>
      </c>
      <c r="V73" s="72" t="e">
        <f t="shared" si="23"/>
        <v>#DIV/0!</v>
      </c>
      <c r="W73" s="72" t="e">
        <f t="shared" si="23"/>
        <v>#DIV/0!</v>
      </c>
      <c r="X73" s="72" t="e">
        <f t="shared" si="23"/>
        <v>#DIV/0!</v>
      </c>
      <c r="Y73" s="72" t="e">
        <f t="shared" si="23"/>
        <v>#DIV/0!</v>
      </c>
      <c r="Z73" s="72" t="e">
        <f t="shared" si="23"/>
        <v>#DIV/0!</v>
      </c>
      <c r="AA73" s="72" t="e">
        <f t="shared" si="23"/>
        <v>#DIV/0!</v>
      </c>
      <c r="AB73" s="72" t="e">
        <f t="shared" si="6"/>
        <v>#DIV/0!</v>
      </c>
      <c r="AC73" s="72" t="e">
        <f t="shared" si="6"/>
        <v>#DIV/0!</v>
      </c>
      <c r="AD73" s="72" t="e">
        <f t="shared" si="6"/>
        <v>#DIV/0!</v>
      </c>
      <c r="AE73" s="72" t="e">
        <f t="shared" ref="AE73:AE76" si="30">P73*100/$D73</f>
        <v>#DIV/0!</v>
      </c>
      <c r="AF73" s="72" t="e">
        <f t="shared" ref="AF73:AG76" si="31">Q73*100/$D73</f>
        <v>#DIV/0!</v>
      </c>
      <c r="AG73" s="73" t="e">
        <f t="shared" si="31"/>
        <v>#DIV/0!</v>
      </c>
      <c r="AH73" s="557">
        <v>4</v>
      </c>
      <c r="AI73" s="232">
        <v>4</v>
      </c>
      <c r="AJ73" s="232">
        <v>4</v>
      </c>
      <c r="AK73" s="232">
        <v>4</v>
      </c>
      <c r="AL73" s="232">
        <v>4</v>
      </c>
      <c r="AM73" s="232">
        <v>4</v>
      </c>
      <c r="AN73" s="232">
        <v>4</v>
      </c>
      <c r="AO73" s="232">
        <v>4</v>
      </c>
      <c r="AP73" s="232">
        <v>4</v>
      </c>
      <c r="AQ73" s="232">
        <v>4</v>
      </c>
      <c r="AR73" s="232">
        <v>4</v>
      </c>
      <c r="AS73" s="232">
        <v>4</v>
      </c>
      <c r="AT73" s="232">
        <v>4</v>
      </c>
      <c r="AU73" s="232">
        <v>6</v>
      </c>
      <c r="AV73" s="234">
        <v>7</v>
      </c>
    </row>
    <row r="74" spans="2:48" ht="14.5" x14ac:dyDescent="0.35">
      <c r="B74" s="735"/>
      <c r="C74" s="1" t="s">
        <v>195</v>
      </c>
      <c r="D74" s="223">
        <v>0</v>
      </c>
      <c r="E74" s="223">
        <v>0</v>
      </c>
      <c r="F74" s="223">
        <v>0</v>
      </c>
      <c r="G74" s="223">
        <v>0</v>
      </c>
      <c r="H74" s="223">
        <v>0</v>
      </c>
      <c r="I74" s="223">
        <v>0</v>
      </c>
      <c r="J74" s="224">
        <v>0</v>
      </c>
      <c r="K74" s="224">
        <v>0</v>
      </c>
      <c r="L74" s="224">
        <v>0</v>
      </c>
      <c r="M74" s="224">
        <v>0</v>
      </c>
      <c r="N74" s="224">
        <v>0</v>
      </c>
      <c r="O74" s="224">
        <v>0</v>
      </c>
      <c r="P74" s="224">
        <v>0</v>
      </c>
      <c r="Q74" s="224">
        <v>0</v>
      </c>
      <c r="R74" s="224">
        <v>0</v>
      </c>
      <c r="S74" s="556">
        <f>100</f>
        <v>100</v>
      </c>
      <c r="T74" s="72" t="e">
        <f t="shared" si="23"/>
        <v>#DIV/0!</v>
      </c>
      <c r="U74" s="72" t="e">
        <f t="shared" si="23"/>
        <v>#DIV/0!</v>
      </c>
      <c r="V74" s="72" t="e">
        <f t="shared" si="23"/>
        <v>#DIV/0!</v>
      </c>
      <c r="W74" s="72" t="e">
        <f t="shared" si="23"/>
        <v>#DIV/0!</v>
      </c>
      <c r="X74" s="72" t="e">
        <f t="shared" si="23"/>
        <v>#DIV/0!</v>
      </c>
      <c r="Y74" s="72" t="e">
        <f t="shared" si="23"/>
        <v>#DIV/0!</v>
      </c>
      <c r="Z74" s="72" t="e">
        <f t="shared" si="23"/>
        <v>#DIV/0!</v>
      </c>
      <c r="AA74" s="72" t="e">
        <f t="shared" si="23"/>
        <v>#DIV/0!</v>
      </c>
      <c r="AB74" s="72" t="e">
        <f t="shared" si="6"/>
        <v>#DIV/0!</v>
      </c>
      <c r="AC74" s="72" t="e">
        <f t="shared" si="6"/>
        <v>#DIV/0!</v>
      </c>
      <c r="AD74" s="72" t="e">
        <f t="shared" si="6"/>
        <v>#DIV/0!</v>
      </c>
      <c r="AE74" s="72" t="e">
        <f t="shared" si="30"/>
        <v>#DIV/0!</v>
      </c>
      <c r="AF74" s="72" t="e">
        <f t="shared" si="31"/>
        <v>#DIV/0!</v>
      </c>
      <c r="AG74" s="73" t="e">
        <f t="shared" si="31"/>
        <v>#DIV/0!</v>
      </c>
      <c r="AH74" s="557">
        <v>1</v>
      </c>
      <c r="AI74" s="232">
        <v>1</v>
      </c>
      <c r="AJ74" s="232">
        <v>1</v>
      </c>
      <c r="AK74" s="232">
        <v>1</v>
      </c>
      <c r="AL74" s="232">
        <v>1</v>
      </c>
      <c r="AM74" s="232">
        <v>1</v>
      </c>
      <c r="AN74" s="232">
        <v>4</v>
      </c>
      <c r="AO74" s="232">
        <v>4</v>
      </c>
      <c r="AP74" s="232">
        <v>4</v>
      </c>
      <c r="AQ74" s="232">
        <v>4</v>
      </c>
      <c r="AR74" s="232">
        <v>4</v>
      </c>
      <c r="AS74" s="232">
        <v>4</v>
      </c>
      <c r="AT74" s="232">
        <v>4</v>
      </c>
      <c r="AU74" s="232">
        <v>6</v>
      </c>
      <c r="AV74" s="234">
        <v>7</v>
      </c>
    </row>
    <row r="75" spans="2:48" ht="14.5" x14ac:dyDescent="0.35">
      <c r="B75" s="735"/>
      <c r="C75" s="1" t="s">
        <v>196</v>
      </c>
      <c r="D75" s="223">
        <v>0</v>
      </c>
      <c r="E75" s="223">
        <v>0</v>
      </c>
      <c r="F75" s="223">
        <v>0</v>
      </c>
      <c r="G75" s="223">
        <v>0</v>
      </c>
      <c r="H75" s="223">
        <v>0</v>
      </c>
      <c r="I75" s="223">
        <v>0</v>
      </c>
      <c r="J75" s="223">
        <v>0</v>
      </c>
      <c r="K75" s="223">
        <v>0</v>
      </c>
      <c r="L75" s="223">
        <v>0</v>
      </c>
      <c r="M75" s="223">
        <v>0</v>
      </c>
      <c r="N75" s="224">
        <v>0</v>
      </c>
      <c r="O75" s="223">
        <v>0</v>
      </c>
      <c r="P75" s="224">
        <v>0</v>
      </c>
      <c r="Q75" s="224">
        <v>0</v>
      </c>
      <c r="R75" s="224">
        <v>0</v>
      </c>
      <c r="S75" s="556">
        <f>100</f>
        <v>100</v>
      </c>
      <c r="T75" s="72" t="e">
        <f t="shared" si="23"/>
        <v>#DIV/0!</v>
      </c>
      <c r="U75" s="72" t="e">
        <f t="shared" si="23"/>
        <v>#DIV/0!</v>
      </c>
      <c r="V75" s="72" t="e">
        <f t="shared" si="23"/>
        <v>#DIV/0!</v>
      </c>
      <c r="W75" s="72" t="e">
        <f t="shared" si="23"/>
        <v>#DIV/0!</v>
      </c>
      <c r="X75" s="72" t="e">
        <f t="shared" si="23"/>
        <v>#DIV/0!</v>
      </c>
      <c r="Y75" s="72" t="e">
        <f t="shared" si="23"/>
        <v>#DIV/0!</v>
      </c>
      <c r="Z75" s="72" t="e">
        <f t="shared" si="23"/>
        <v>#DIV/0!</v>
      </c>
      <c r="AA75" s="72" t="e">
        <f t="shared" si="23"/>
        <v>#DIV/0!</v>
      </c>
      <c r="AB75" s="72" t="e">
        <f t="shared" si="6"/>
        <v>#DIV/0!</v>
      </c>
      <c r="AC75" s="72" t="e">
        <f t="shared" si="6"/>
        <v>#DIV/0!</v>
      </c>
      <c r="AD75" s="72" t="e">
        <f t="shared" si="6"/>
        <v>#DIV/0!</v>
      </c>
      <c r="AE75" s="72" t="e">
        <f t="shared" si="30"/>
        <v>#DIV/0!</v>
      </c>
      <c r="AF75" s="72" t="e">
        <f t="shared" si="31"/>
        <v>#DIV/0!</v>
      </c>
      <c r="AG75" s="73" t="e">
        <f t="shared" si="31"/>
        <v>#DIV/0!</v>
      </c>
      <c r="AH75" s="557">
        <v>1</v>
      </c>
      <c r="AI75" s="232">
        <v>1</v>
      </c>
      <c r="AJ75" s="232">
        <v>1</v>
      </c>
      <c r="AK75" s="232">
        <v>1</v>
      </c>
      <c r="AL75" s="232">
        <v>1</v>
      </c>
      <c r="AM75" s="232">
        <v>1</v>
      </c>
      <c r="AN75" s="232">
        <v>1</v>
      </c>
      <c r="AO75" s="232">
        <v>1</v>
      </c>
      <c r="AP75" s="232">
        <v>1</v>
      </c>
      <c r="AQ75" s="232">
        <v>1</v>
      </c>
      <c r="AR75" s="232">
        <v>4</v>
      </c>
      <c r="AS75" s="232">
        <v>1</v>
      </c>
      <c r="AT75" s="232">
        <v>4</v>
      </c>
      <c r="AU75" s="232">
        <v>6</v>
      </c>
      <c r="AV75" s="234">
        <v>7</v>
      </c>
    </row>
    <row r="76" spans="2:48" ht="14.5" x14ac:dyDescent="0.35">
      <c r="B76" s="735"/>
      <c r="C76" s="1" t="s">
        <v>197</v>
      </c>
      <c r="D76" s="223">
        <v>0</v>
      </c>
      <c r="E76" s="223">
        <v>9.6000002000000002</v>
      </c>
      <c r="F76" s="223">
        <v>11.100000399999999</v>
      </c>
      <c r="G76" s="223">
        <v>18.299999</v>
      </c>
      <c r="H76" s="223">
        <v>17.7000007</v>
      </c>
      <c r="I76" s="223">
        <v>3.2000001199999999</v>
      </c>
      <c r="J76" s="223">
        <v>11.100000000000001</v>
      </c>
      <c r="K76" s="223">
        <v>12.100000600000001</v>
      </c>
      <c r="L76" s="223">
        <v>14.3</v>
      </c>
      <c r="M76" s="223">
        <v>20.3</v>
      </c>
      <c r="N76" s="224">
        <v>11.1839318</v>
      </c>
      <c r="O76" s="223">
        <v>14.3</v>
      </c>
      <c r="P76" s="224">
        <v>10.8730815</v>
      </c>
      <c r="Q76" s="224">
        <v>12.72967</v>
      </c>
      <c r="R76" s="224">
        <v>14.1280632</v>
      </c>
      <c r="S76" s="556">
        <f>100</f>
        <v>100</v>
      </c>
      <c r="T76" s="72" t="e">
        <f t="shared" si="23"/>
        <v>#DIV/0!</v>
      </c>
      <c r="U76" s="72" t="e">
        <f t="shared" si="23"/>
        <v>#DIV/0!</v>
      </c>
      <c r="V76" s="72" t="e">
        <f t="shared" si="23"/>
        <v>#DIV/0!</v>
      </c>
      <c r="W76" s="72" t="e">
        <f t="shared" si="23"/>
        <v>#DIV/0!</v>
      </c>
      <c r="X76" s="72" t="e">
        <f t="shared" si="23"/>
        <v>#DIV/0!</v>
      </c>
      <c r="Y76" s="72" t="e">
        <f t="shared" si="23"/>
        <v>#DIV/0!</v>
      </c>
      <c r="Z76" s="72" t="e">
        <f t="shared" si="23"/>
        <v>#DIV/0!</v>
      </c>
      <c r="AA76" s="72" t="e">
        <f t="shared" si="23"/>
        <v>#DIV/0!</v>
      </c>
      <c r="AB76" s="72" t="e">
        <f t="shared" si="6"/>
        <v>#DIV/0!</v>
      </c>
      <c r="AC76" s="72" t="e">
        <f t="shared" si="6"/>
        <v>#DIV/0!</v>
      </c>
      <c r="AD76" s="72" t="e">
        <f t="shared" si="6"/>
        <v>#DIV/0!</v>
      </c>
      <c r="AE76" s="72" t="e">
        <f t="shared" si="30"/>
        <v>#DIV/0!</v>
      </c>
      <c r="AF76" s="72" t="e">
        <f t="shared" si="31"/>
        <v>#DIV/0!</v>
      </c>
      <c r="AG76" s="73" t="e">
        <f t="shared" si="31"/>
        <v>#DIV/0!</v>
      </c>
      <c r="AH76" s="557">
        <v>1</v>
      </c>
      <c r="AI76" s="232">
        <v>1</v>
      </c>
      <c r="AJ76" s="232">
        <v>1</v>
      </c>
      <c r="AK76" s="232">
        <v>1</v>
      </c>
      <c r="AL76" s="232">
        <v>1</v>
      </c>
      <c r="AM76" s="232">
        <v>1</v>
      </c>
      <c r="AN76" s="232">
        <v>1</v>
      </c>
      <c r="AO76" s="232">
        <v>1</v>
      </c>
      <c r="AP76" s="232">
        <v>1</v>
      </c>
      <c r="AQ76" s="232">
        <v>1</v>
      </c>
      <c r="AR76" s="232">
        <v>4</v>
      </c>
      <c r="AS76" s="232">
        <v>1</v>
      </c>
      <c r="AT76" s="232">
        <v>4</v>
      </c>
      <c r="AU76" s="232">
        <v>6</v>
      </c>
      <c r="AV76" s="234">
        <v>7</v>
      </c>
    </row>
    <row r="77" spans="2:48" ht="14.5" x14ac:dyDescent="0.35">
      <c r="B77" s="736"/>
      <c r="C77" s="8" t="s">
        <v>198</v>
      </c>
      <c r="D77" s="177">
        <v>0</v>
      </c>
      <c r="E77" s="177">
        <v>9.6000002000000002</v>
      </c>
      <c r="F77" s="177">
        <v>11.100000399999999</v>
      </c>
      <c r="G77" s="177">
        <v>18.299999</v>
      </c>
      <c r="H77" s="177">
        <v>17.7000007</v>
      </c>
      <c r="I77" s="177">
        <v>3.2000001199999999</v>
      </c>
      <c r="J77" s="177">
        <v>11.100000000000001</v>
      </c>
      <c r="K77" s="177">
        <v>12.100000600000001</v>
      </c>
      <c r="L77" s="177">
        <v>14.3</v>
      </c>
      <c r="M77" s="177">
        <v>20.3</v>
      </c>
      <c r="N77" s="177">
        <v>11.1839318</v>
      </c>
      <c r="O77" s="177">
        <v>14.3</v>
      </c>
      <c r="P77" s="177">
        <v>10.8730815</v>
      </c>
      <c r="Q77" s="177">
        <v>12.72967</v>
      </c>
      <c r="R77" s="177">
        <v>14.1280632</v>
      </c>
      <c r="S77" s="556">
        <f>100</f>
        <v>100</v>
      </c>
      <c r="T77" s="72" t="e">
        <f t="shared" si="23"/>
        <v>#DIV/0!</v>
      </c>
      <c r="U77" s="72" t="e">
        <f t="shared" si="23"/>
        <v>#DIV/0!</v>
      </c>
      <c r="V77" s="72" t="e">
        <f t="shared" si="23"/>
        <v>#DIV/0!</v>
      </c>
      <c r="W77" s="72" t="e">
        <f t="shared" si="23"/>
        <v>#DIV/0!</v>
      </c>
      <c r="X77" s="72" t="e">
        <f t="shared" si="23"/>
        <v>#DIV/0!</v>
      </c>
      <c r="Y77" s="72" t="e">
        <f t="shared" si="23"/>
        <v>#DIV/0!</v>
      </c>
      <c r="Z77" s="72" t="e">
        <f t="shared" si="23"/>
        <v>#DIV/0!</v>
      </c>
      <c r="AA77" s="72" t="e">
        <f t="shared" si="23"/>
        <v>#DIV/0!</v>
      </c>
      <c r="AB77" s="72" t="e">
        <f t="shared" si="6"/>
        <v>#DIV/0!</v>
      </c>
      <c r="AC77" s="72" t="e">
        <f t="shared" si="6"/>
        <v>#DIV/0!</v>
      </c>
      <c r="AD77" s="72" t="e">
        <f t="shared" si="6"/>
        <v>#DIV/0!</v>
      </c>
      <c r="AE77" s="72" t="e">
        <f t="shared" ref="AE77:AE80" si="32">P77*100/$D77</f>
        <v>#DIV/0!</v>
      </c>
      <c r="AF77" s="72" t="e">
        <f t="shared" ref="AF77:AG80" si="33">Q77*100/$D77</f>
        <v>#DIV/0!</v>
      </c>
      <c r="AG77" s="73" t="e">
        <f t="shared" si="33"/>
        <v>#DIV/0!</v>
      </c>
      <c r="AH77" s="235"/>
      <c r="AI77" s="236"/>
      <c r="AJ77" s="236"/>
      <c r="AK77" s="236"/>
      <c r="AL77" s="236"/>
      <c r="AM77" s="236"/>
      <c r="AN77" s="236"/>
      <c r="AO77" s="236"/>
      <c r="AP77" s="236"/>
      <c r="AQ77" s="236"/>
      <c r="AR77" s="236"/>
      <c r="AS77" s="236"/>
      <c r="AT77" s="236"/>
      <c r="AU77" s="236"/>
      <c r="AV77" s="237"/>
    </row>
    <row r="78" spans="2:48" ht="16.5" customHeight="1" x14ac:dyDescent="0.35">
      <c r="B78" s="735" t="s">
        <v>127</v>
      </c>
      <c r="C78" s="1" t="s">
        <v>193</v>
      </c>
      <c r="D78" s="223">
        <v>47.6</v>
      </c>
      <c r="E78" s="223">
        <v>75.099999999999994</v>
      </c>
      <c r="F78" s="223">
        <v>42.4</v>
      </c>
      <c r="G78" s="223">
        <v>50.2</v>
      </c>
      <c r="H78" s="223">
        <v>58.9</v>
      </c>
      <c r="I78" s="223">
        <v>62.7</v>
      </c>
      <c r="J78" s="223">
        <v>72.400000000000006</v>
      </c>
      <c r="K78" s="223">
        <v>63.5</v>
      </c>
      <c r="L78" s="223">
        <v>83.8</v>
      </c>
      <c r="M78" s="223">
        <v>112.5</v>
      </c>
      <c r="N78" s="224">
        <v>79.057395999999997</v>
      </c>
      <c r="O78" s="223">
        <v>74.5</v>
      </c>
      <c r="P78" s="224">
        <v>118.3604</v>
      </c>
      <c r="Q78" s="224">
        <v>145.22364999999999</v>
      </c>
      <c r="R78" s="224">
        <v>152.36281</v>
      </c>
      <c r="S78" s="556">
        <f>100</f>
        <v>100</v>
      </c>
      <c r="T78" s="72">
        <f t="shared" si="23"/>
        <v>157.77310924369746</v>
      </c>
      <c r="U78" s="72">
        <f t="shared" si="23"/>
        <v>89.075630252100837</v>
      </c>
      <c r="V78" s="72">
        <f t="shared" si="23"/>
        <v>105.46218487394958</v>
      </c>
      <c r="W78" s="72">
        <f t="shared" si="23"/>
        <v>123.73949579831933</v>
      </c>
      <c r="X78" s="72">
        <f t="shared" si="23"/>
        <v>131.72268907563026</v>
      </c>
      <c r="Y78" s="72">
        <f t="shared" si="23"/>
        <v>152.10084033613447</v>
      </c>
      <c r="Z78" s="72">
        <f t="shared" si="23"/>
        <v>133.40336134453781</v>
      </c>
      <c r="AA78" s="72">
        <f t="shared" si="23"/>
        <v>176.05042016806723</v>
      </c>
      <c r="AB78" s="72">
        <f t="shared" si="6"/>
        <v>236.34453781512605</v>
      </c>
      <c r="AC78" s="72">
        <f t="shared" si="6"/>
        <v>166.08696638655462</v>
      </c>
      <c r="AD78" s="72">
        <f t="shared" si="6"/>
        <v>156.51260504201682</v>
      </c>
      <c r="AE78" s="72">
        <f t="shared" si="32"/>
        <v>248.65630252100837</v>
      </c>
      <c r="AF78" s="72">
        <f t="shared" si="33"/>
        <v>305.09170168067226</v>
      </c>
      <c r="AG78" s="73">
        <f t="shared" si="33"/>
        <v>320.08993697478991</v>
      </c>
      <c r="AH78" s="557">
        <v>1</v>
      </c>
      <c r="AI78" s="232">
        <v>1</v>
      </c>
      <c r="AJ78" s="232">
        <v>1</v>
      </c>
      <c r="AK78" s="232">
        <v>1</v>
      </c>
      <c r="AL78" s="232">
        <v>1</v>
      </c>
      <c r="AM78" s="232">
        <v>1</v>
      </c>
      <c r="AN78" s="232">
        <v>1</v>
      </c>
      <c r="AO78" s="232">
        <v>1</v>
      </c>
      <c r="AP78" s="232">
        <v>1</v>
      </c>
      <c r="AQ78" s="232">
        <v>1</v>
      </c>
      <c r="AR78" s="232">
        <v>4</v>
      </c>
      <c r="AS78" s="232">
        <v>1</v>
      </c>
      <c r="AT78" s="232">
        <v>4</v>
      </c>
      <c r="AU78" s="232">
        <v>6</v>
      </c>
      <c r="AV78" s="234">
        <v>7</v>
      </c>
    </row>
    <row r="79" spans="2:48" ht="14.5" x14ac:dyDescent="0.35">
      <c r="B79" s="735"/>
      <c r="C79" s="1" t="s">
        <v>194</v>
      </c>
      <c r="D79" s="223">
        <v>120.3</v>
      </c>
      <c r="E79" s="223">
        <v>0</v>
      </c>
      <c r="F79" s="223">
        <v>73</v>
      </c>
      <c r="G79" s="223">
        <v>62.3</v>
      </c>
      <c r="H79" s="223">
        <v>74.099999999999994</v>
      </c>
      <c r="I79" s="223">
        <v>65.599999999999994</v>
      </c>
      <c r="J79" s="223">
        <v>80.599999999999994</v>
      </c>
      <c r="K79" s="223">
        <v>86</v>
      </c>
      <c r="L79" s="223">
        <v>93.6</v>
      </c>
      <c r="M79" s="223">
        <v>93.5</v>
      </c>
      <c r="N79" s="224">
        <v>46.996158999999999</v>
      </c>
      <c r="O79" s="223">
        <v>85.9</v>
      </c>
      <c r="P79" s="224">
        <v>80.346146000000005</v>
      </c>
      <c r="Q79" s="224">
        <v>91.779281999999995</v>
      </c>
      <c r="R79" s="224">
        <v>105.11105000000001</v>
      </c>
      <c r="S79" s="556">
        <f>100</f>
        <v>100</v>
      </c>
      <c r="T79" s="72">
        <f t="shared" si="23"/>
        <v>0</v>
      </c>
      <c r="U79" s="72">
        <f t="shared" si="23"/>
        <v>60.681629260182881</v>
      </c>
      <c r="V79" s="72">
        <f t="shared" si="23"/>
        <v>51.787198669991689</v>
      </c>
      <c r="W79" s="72">
        <f t="shared" si="23"/>
        <v>61.596009975062337</v>
      </c>
      <c r="X79" s="72">
        <f t="shared" si="23"/>
        <v>54.530340814630087</v>
      </c>
      <c r="Y79" s="72">
        <f t="shared" si="23"/>
        <v>66.999168744804649</v>
      </c>
      <c r="Z79" s="72">
        <f t="shared" si="23"/>
        <v>71.487946799667498</v>
      </c>
      <c r="AA79" s="72">
        <f t="shared" si="23"/>
        <v>77.805486284289273</v>
      </c>
      <c r="AB79" s="72">
        <f t="shared" si="6"/>
        <v>77.722360764754782</v>
      </c>
      <c r="AC79" s="72">
        <f t="shared" si="6"/>
        <v>39.065801330008313</v>
      </c>
      <c r="AD79" s="72">
        <f t="shared" si="6"/>
        <v>71.404821280133007</v>
      </c>
      <c r="AE79" s="72">
        <f t="shared" si="32"/>
        <v>66.788151288445562</v>
      </c>
      <c r="AF79" s="72">
        <f t="shared" si="33"/>
        <v>76.292004987531172</v>
      </c>
      <c r="AG79" s="73">
        <f t="shared" si="33"/>
        <v>87.374106400665013</v>
      </c>
      <c r="AH79" s="557">
        <v>1</v>
      </c>
      <c r="AI79" s="232">
        <v>1</v>
      </c>
      <c r="AJ79" s="232">
        <v>1</v>
      </c>
      <c r="AK79" s="232">
        <v>1</v>
      </c>
      <c r="AL79" s="232">
        <v>1</v>
      </c>
      <c r="AM79" s="232">
        <v>1</v>
      </c>
      <c r="AN79" s="232">
        <v>1</v>
      </c>
      <c r="AO79" s="232">
        <v>1</v>
      </c>
      <c r="AP79" s="232">
        <v>1</v>
      </c>
      <c r="AQ79" s="232">
        <v>1</v>
      </c>
      <c r="AR79" s="232">
        <v>4</v>
      </c>
      <c r="AS79" s="232">
        <v>1</v>
      </c>
      <c r="AT79" s="232">
        <v>4</v>
      </c>
      <c r="AU79" s="232">
        <v>6</v>
      </c>
      <c r="AV79" s="234">
        <v>7</v>
      </c>
    </row>
    <row r="80" spans="2:48" ht="14.5" x14ac:dyDescent="0.35">
      <c r="B80" s="735"/>
      <c r="C80" s="1" t="s">
        <v>195</v>
      </c>
      <c r="D80" s="223">
        <v>156.9</v>
      </c>
      <c r="E80" s="224">
        <v>91.799999</v>
      </c>
      <c r="F80" s="223">
        <v>93.8</v>
      </c>
      <c r="G80" s="223">
        <v>97</v>
      </c>
      <c r="H80" s="223">
        <v>55.8</v>
      </c>
      <c r="I80" s="223">
        <v>71.099999999999994</v>
      </c>
      <c r="J80" s="223">
        <v>111.7</v>
      </c>
      <c r="K80" s="223">
        <v>118.2</v>
      </c>
      <c r="L80" s="223">
        <v>129.1</v>
      </c>
      <c r="M80" s="223">
        <v>148.9</v>
      </c>
      <c r="N80" s="224">
        <v>128.53563</v>
      </c>
      <c r="O80" s="223">
        <v>155.80000000000001</v>
      </c>
      <c r="P80" s="224">
        <v>301.24437999999998</v>
      </c>
      <c r="Q80" s="224">
        <v>327.8956</v>
      </c>
      <c r="R80" s="224">
        <v>358.72109999999998</v>
      </c>
      <c r="S80" s="556">
        <f>100</f>
        <v>100</v>
      </c>
      <c r="T80" s="72">
        <f t="shared" si="23"/>
        <v>58.508603569152328</v>
      </c>
      <c r="U80" s="72">
        <f t="shared" si="23"/>
        <v>59.783301465901843</v>
      </c>
      <c r="V80" s="72">
        <f t="shared" si="23"/>
        <v>61.822817080943274</v>
      </c>
      <c r="W80" s="72">
        <f t="shared" si="23"/>
        <v>35.564053537284892</v>
      </c>
      <c r="X80" s="72">
        <f t="shared" si="23"/>
        <v>45.315487571701716</v>
      </c>
      <c r="Y80" s="72">
        <f t="shared" si="23"/>
        <v>71.191841937539834</v>
      </c>
      <c r="Z80" s="72">
        <f t="shared" si="23"/>
        <v>75.334608030592733</v>
      </c>
      <c r="AA80" s="72">
        <f t="shared" si="23"/>
        <v>82.281708094327598</v>
      </c>
      <c r="AB80" s="72">
        <f t="shared" si="6"/>
        <v>94.901210962396434</v>
      </c>
      <c r="AC80" s="72">
        <f t="shared" si="6"/>
        <v>81.922007648183552</v>
      </c>
      <c r="AD80" s="72">
        <f t="shared" si="6"/>
        <v>99.298916507329523</v>
      </c>
      <c r="AE80" s="72">
        <f t="shared" si="32"/>
        <v>191.99769279796047</v>
      </c>
      <c r="AF80" s="72">
        <f t="shared" si="33"/>
        <v>208.98381134480559</v>
      </c>
      <c r="AG80" s="73">
        <f t="shared" si="33"/>
        <v>228.63040152963671</v>
      </c>
      <c r="AH80" s="557">
        <v>1</v>
      </c>
      <c r="AI80" s="232">
        <v>4</v>
      </c>
      <c r="AJ80" s="232">
        <v>1</v>
      </c>
      <c r="AK80" s="232">
        <v>1</v>
      </c>
      <c r="AL80" s="232">
        <v>1</v>
      </c>
      <c r="AM80" s="232">
        <v>1</v>
      </c>
      <c r="AN80" s="232">
        <v>1</v>
      </c>
      <c r="AO80" s="232">
        <v>1</v>
      </c>
      <c r="AP80" s="232">
        <v>1</v>
      </c>
      <c r="AQ80" s="232">
        <v>1</v>
      </c>
      <c r="AR80" s="232">
        <v>4</v>
      </c>
      <c r="AS80" s="232">
        <v>1</v>
      </c>
      <c r="AT80" s="232">
        <v>4</v>
      </c>
      <c r="AU80" s="232">
        <v>6</v>
      </c>
      <c r="AV80" s="234">
        <v>7</v>
      </c>
    </row>
    <row r="81" spans="2:48" ht="14.5" x14ac:dyDescent="0.35">
      <c r="B81" s="735"/>
      <c r="C81" s="1" t="s">
        <v>196</v>
      </c>
      <c r="D81" s="223">
        <v>0</v>
      </c>
      <c r="E81" s="224">
        <v>0</v>
      </c>
      <c r="F81" s="223">
        <v>0</v>
      </c>
      <c r="G81" s="223">
        <v>0</v>
      </c>
      <c r="H81" s="223">
        <v>0</v>
      </c>
      <c r="I81" s="223">
        <v>0</v>
      </c>
      <c r="J81" s="223">
        <v>0</v>
      </c>
      <c r="K81" s="223">
        <v>0</v>
      </c>
      <c r="L81" s="223">
        <v>0</v>
      </c>
      <c r="M81" s="223">
        <v>0</v>
      </c>
      <c r="N81" s="224">
        <v>0</v>
      </c>
      <c r="O81" s="223">
        <v>0</v>
      </c>
      <c r="P81" s="224">
        <v>0</v>
      </c>
      <c r="Q81" s="224">
        <v>0</v>
      </c>
      <c r="R81" s="224">
        <v>0</v>
      </c>
      <c r="S81" s="556">
        <f>100</f>
        <v>100</v>
      </c>
      <c r="T81" s="72" t="e">
        <f t="shared" si="23"/>
        <v>#DIV/0!</v>
      </c>
      <c r="U81" s="72" t="e">
        <f t="shared" si="23"/>
        <v>#DIV/0!</v>
      </c>
      <c r="V81" s="72" t="e">
        <f t="shared" si="23"/>
        <v>#DIV/0!</v>
      </c>
      <c r="W81" s="72" t="e">
        <f t="shared" si="23"/>
        <v>#DIV/0!</v>
      </c>
      <c r="X81" s="72" t="e">
        <f t="shared" si="23"/>
        <v>#DIV/0!</v>
      </c>
      <c r="Y81" s="72" t="e">
        <f t="shared" si="23"/>
        <v>#DIV/0!</v>
      </c>
      <c r="Z81" s="72" t="e">
        <f t="shared" si="23"/>
        <v>#DIV/0!</v>
      </c>
      <c r="AA81" s="72" t="e">
        <f t="shared" si="23"/>
        <v>#DIV/0!</v>
      </c>
      <c r="AB81" s="72" t="e">
        <f t="shared" si="6"/>
        <v>#DIV/0!</v>
      </c>
      <c r="AC81" s="72" t="e">
        <f t="shared" si="6"/>
        <v>#DIV/0!</v>
      </c>
      <c r="AD81" s="72" t="e">
        <f t="shared" si="6"/>
        <v>#DIV/0!</v>
      </c>
      <c r="AE81" s="72" t="e">
        <f t="shared" ref="AE81:AE84" si="34">P81*100/$D81</f>
        <v>#DIV/0!</v>
      </c>
      <c r="AF81" s="72" t="e">
        <f t="shared" ref="AF81:AG84" si="35">Q81*100/$D81</f>
        <v>#DIV/0!</v>
      </c>
      <c r="AG81" s="73" t="e">
        <f t="shared" si="35"/>
        <v>#DIV/0!</v>
      </c>
      <c r="AH81" s="557">
        <v>1</v>
      </c>
      <c r="AI81" s="232">
        <v>4</v>
      </c>
      <c r="AJ81" s="232">
        <v>1</v>
      </c>
      <c r="AK81" s="232">
        <v>1</v>
      </c>
      <c r="AL81" s="232">
        <v>1</v>
      </c>
      <c r="AM81" s="232">
        <v>1</v>
      </c>
      <c r="AN81" s="232">
        <v>1</v>
      </c>
      <c r="AO81" s="232">
        <v>1</v>
      </c>
      <c r="AP81" s="232">
        <v>1</v>
      </c>
      <c r="AQ81" s="232">
        <v>1</v>
      </c>
      <c r="AR81" s="232">
        <v>4</v>
      </c>
      <c r="AS81" s="232">
        <v>1</v>
      </c>
      <c r="AT81" s="232">
        <v>4</v>
      </c>
      <c r="AU81" s="232">
        <v>6</v>
      </c>
      <c r="AV81" s="234">
        <v>7</v>
      </c>
    </row>
    <row r="82" spans="2:48" ht="14.5" x14ac:dyDescent="0.35">
      <c r="B82" s="735"/>
      <c r="C82" s="1" t="s">
        <v>197</v>
      </c>
      <c r="D82" s="223">
        <v>324.8</v>
      </c>
      <c r="E82" s="223">
        <v>166.89999899999998</v>
      </c>
      <c r="F82" s="223">
        <v>209.2</v>
      </c>
      <c r="G82" s="223">
        <v>209.5</v>
      </c>
      <c r="H82" s="223">
        <v>188.8</v>
      </c>
      <c r="I82" s="223">
        <v>199.4</v>
      </c>
      <c r="J82" s="223">
        <v>264.7</v>
      </c>
      <c r="K82" s="223">
        <v>267.7</v>
      </c>
      <c r="L82" s="223">
        <v>306.5</v>
      </c>
      <c r="M82" s="223">
        <v>354.9</v>
      </c>
      <c r="N82" s="224">
        <v>254.58918499999999</v>
      </c>
      <c r="O82" s="223">
        <v>316.20000000000005</v>
      </c>
      <c r="P82" s="224">
        <v>499.95092599999998</v>
      </c>
      <c r="Q82" s="224">
        <v>564.89853199999993</v>
      </c>
      <c r="R82" s="224">
        <v>616.19496000000004</v>
      </c>
      <c r="S82" s="556">
        <f>100</f>
        <v>100</v>
      </c>
      <c r="T82" s="72">
        <f t="shared" si="23"/>
        <v>51.385467672413789</v>
      </c>
      <c r="U82" s="72">
        <f t="shared" si="23"/>
        <v>64.408866995073893</v>
      </c>
      <c r="V82" s="72">
        <f t="shared" si="23"/>
        <v>64.501231527093594</v>
      </c>
      <c r="W82" s="72">
        <f t="shared" si="23"/>
        <v>58.128078817733986</v>
      </c>
      <c r="X82" s="72">
        <f t="shared" si="23"/>
        <v>61.391625615763544</v>
      </c>
      <c r="Y82" s="72">
        <f t="shared" si="23"/>
        <v>81.496305418719203</v>
      </c>
      <c r="Z82" s="72">
        <f t="shared" si="23"/>
        <v>82.419950738916256</v>
      </c>
      <c r="AA82" s="72">
        <f t="shared" si="23"/>
        <v>94.365763546798021</v>
      </c>
      <c r="AB82" s="72">
        <f t="shared" si="6"/>
        <v>109.26724137931033</v>
      </c>
      <c r="AC82" s="72">
        <f t="shared" si="6"/>
        <v>78.383369766009849</v>
      </c>
      <c r="AD82" s="72">
        <f t="shared" si="6"/>
        <v>97.352216748768484</v>
      </c>
      <c r="AE82" s="72">
        <f t="shared" si="34"/>
        <v>153.92577770935958</v>
      </c>
      <c r="AF82" s="72">
        <f t="shared" si="35"/>
        <v>173.92196182266005</v>
      </c>
      <c r="AG82" s="73">
        <f t="shared" si="35"/>
        <v>189.71519704433499</v>
      </c>
      <c r="AH82" s="557">
        <v>1</v>
      </c>
      <c r="AI82" s="232">
        <v>1</v>
      </c>
      <c r="AJ82" s="232">
        <v>1</v>
      </c>
      <c r="AK82" s="232">
        <v>1</v>
      </c>
      <c r="AL82" s="232">
        <v>1</v>
      </c>
      <c r="AM82" s="232">
        <v>1</v>
      </c>
      <c r="AN82" s="232">
        <v>1</v>
      </c>
      <c r="AO82" s="232">
        <v>1</v>
      </c>
      <c r="AP82" s="232">
        <v>1</v>
      </c>
      <c r="AQ82" s="232">
        <v>1</v>
      </c>
      <c r="AR82" s="232">
        <v>4</v>
      </c>
      <c r="AS82" s="232">
        <v>1</v>
      </c>
      <c r="AT82" s="232">
        <v>4</v>
      </c>
      <c r="AU82" s="232">
        <v>6</v>
      </c>
      <c r="AV82" s="234">
        <v>7</v>
      </c>
    </row>
    <row r="83" spans="2:48" ht="14.5" x14ac:dyDescent="0.35">
      <c r="B83" s="736"/>
      <c r="C83" s="8" t="s">
        <v>198</v>
      </c>
      <c r="D83" s="177">
        <v>324.8</v>
      </c>
      <c r="E83" s="177">
        <v>166.89999899999998</v>
      </c>
      <c r="F83" s="177">
        <v>209.2</v>
      </c>
      <c r="G83" s="177">
        <v>209.5</v>
      </c>
      <c r="H83" s="177">
        <v>188.8</v>
      </c>
      <c r="I83" s="177">
        <v>199.4</v>
      </c>
      <c r="J83" s="177">
        <v>264.7</v>
      </c>
      <c r="K83" s="177">
        <v>267.7</v>
      </c>
      <c r="L83" s="177">
        <v>306.5</v>
      </c>
      <c r="M83" s="177">
        <v>354.9</v>
      </c>
      <c r="N83" s="177">
        <v>254.58918499999999</v>
      </c>
      <c r="O83" s="177">
        <v>316.20000000000005</v>
      </c>
      <c r="P83" s="177">
        <v>499.95092599999998</v>
      </c>
      <c r="Q83" s="177">
        <v>564.89853199999993</v>
      </c>
      <c r="R83" s="177">
        <v>616.19496000000004</v>
      </c>
      <c r="S83" s="556">
        <f>100</f>
        <v>100</v>
      </c>
      <c r="T83" s="72">
        <f t="shared" si="23"/>
        <v>51.385467672413789</v>
      </c>
      <c r="U83" s="72">
        <f t="shared" si="23"/>
        <v>64.408866995073893</v>
      </c>
      <c r="V83" s="72">
        <f t="shared" si="23"/>
        <v>64.501231527093594</v>
      </c>
      <c r="W83" s="72">
        <f t="shared" si="23"/>
        <v>58.128078817733986</v>
      </c>
      <c r="X83" s="72">
        <f t="shared" si="23"/>
        <v>61.391625615763544</v>
      </c>
      <c r="Y83" s="72">
        <f t="shared" si="23"/>
        <v>81.496305418719203</v>
      </c>
      <c r="Z83" s="72">
        <f t="shared" si="23"/>
        <v>82.419950738916256</v>
      </c>
      <c r="AA83" s="72">
        <f t="shared" si="23"/>
        <v>94.365763546798021</v>
      </c>
      <c r="AB83" s="72">
        <f t="shared" si="6"/>
        <v>109.26724137931033</v>
      </c>
      <c r="AC83" s="72">
        <f t="shared" si="6"/>
        <v>78.383369766009849</v>
      </c>
      <c r="AD83" s="72">
        <f t="shared" si="6"/>
        <v>97.352216748768484</v>
      </c>
      <c r="AE83" s="72">
        <f t="shared" si="34"/>
        <v>153.92577770935958</v>
      </c>
      <c r="AF83" s="72">
        <f t="shared" si="35"/>
        <v>173.92196182266005</v>
      </c>
      <c r="AG83" s="73">
        <f t="shared" si="35"/>
        <v>189.71519704433499</v>
      </c>
      <c r="AH83" s="235"/>
      <c r="AI83" s="236"/>
      <c r="AJ83" s="236"/>
      <c r="AK83" s="236"/>
      <c r="AL83" s="236"/>
      <c r="AM83" s="236"/>
      <c r="AN83" s="236"/>
      <c r="AO83" s="236"/>
      <c r="AP83" s="236"/>
      <c r="AQ83" s="236"/>
      <c r="AR83" s="236"/>
      <c r="AS83" s="236"/>
      <c r="AT83" s="236"/>
      <c r="AU83" s="236"/>
      <c r="AV83" s="237"/>
    </row>
    <row r="84" spans="2:48" ht="16.5" customHeight="1" x14ac:dyDescent="0.35">
      <c r="B84" s="735" t="s">
        <v>128</v>
      </c>
      <c r="C84" s="7" t="s">
        <v>193</v>
      </c>
      <c r="D84" s="223">
        <v>27</v>
      </c>
      <c r="E84" s="223">
        <v>19.2</v>
      </c>
      <c r="F84" s="223">
        <v>23.2</v>
      </c>
      <c r="G84" s="223">
        <v>16.2</v>
      </c>
      <c r="H84" s="223">
        <v>17.600000000000001</v>
      </c>
      <c r="I84" s="223">
        <v>18.600000000000001</v>
      </c>
      <c r="J84" s="223">
        <v>21.5</v>
      </c>
      <c r="K84" s="223">
        <v>16.899999999999999</v>
      </c>
      <c r="L84" s="223">
        <v>17.8</v>
      </c>
      <c r="M84" s="223">
        <v>18.600000000000001</v>
      </c>
      <c r="N84" s="224">
        <v>13.070823000000001</v>
      </c>
      <c r="O84" s="223">
        <v>18.2</v>
      </c>
      <c r="P84" s="224">
        <v>28.91489</v>
      </c>
      <c r="Q84" s="224">
        <v>35.477459000000003</v>
      </c>
      <c r="R84" s="224">
        <v>37.251914999999997</v>
      </c>
      <c r="S84" s="556">
        <f>100</f>
        <v>100</v>
      </c>
      <c r="T84" s="72">
        <f t="shared" si="23"/>
        <v>71.111111111111114</v>
      </c>
      <c r="U84" s="72">
        <f t="shared" si="23"/>
        <v>85.925925925925924</v>
      </c>
      <c r="V84" s="72">
        <f t="shared" si="23"/>
        <v>60</v>
      </c>
      <c r="W84" s="72">
        <f t="shared" si="23"/>
        <v>65.18518518518519</v>
      </c>
      <c r="X84" s="72">
        <f t="shared" si="23"/>
        <v>68.8888888888889</v>
      </c>
      <c r="Y84" s="72">
        <f t="shared" si="23"/>
        <v>79.629629629629633</v>
      </c>
      <c r="Z84" s="72">
        <f t="shared" si="23"/>
        <v>62.592592592592581</v>
      </c>
      <c r="AA84" s="72">
        <f t="shared" si="23"/>
        <v>65.925925925925924</v>
      </c>
      <c r="AB84" s="72">
        <f t="shared" si="6"/>
        <v>68.8888888888889</v>
      </c>
      <c r="AC84" s="72">
        <f t="shared" si="6"/>
        <v>48.410455555555558</v>
      </c>
      <c r="AD84" s="72">
        <f t="shared" si="6"/>
        <v>67.407407407407405</v>
      </c>
      <c r="AE84" s="72">
        <f t="shared" si="34"/>
        <v>107.09218518518519</v>
      </c>
      <c r="AF84" s="72">
        <f t="shared" si="35"/>
        <v>131.3979962962963</v>
      </c>
      <c r="AG84" s="73">
        <f t="shared" si="35"/>
        <v>137.97005555555555</v>
      </c>
      <c r="AH84" s="557">
        <v>1</v>
      </c>
      <c r="AI84" s="232">
        <v>1</v>
      </c>
      <c r="AJ84" s="232">
        <v>1</v>
      </c>
      <c r="AK84" s="232">
        <v>1</v>
      </c>
      <c r="AL84" s="232">
        <v>1</v>
      </c>
      <c r="AM84" s="232">
        <v>1</v>
      </c>
      <c r="AN84" s="232">
        <v>1</v>
      </c>
      <c r="AO84" s="232">
        <v>1</v>
      </c>
      <c r="AP84" s="232">
        <v>1</v>
      </c>
      <c r="AQ84" s="232">
        <v>1</v>
      </c>
      <c r="AR84" s="232">
        <v>4</v>
      </c>
      <c r="AS84" s="232">
        <v>1</v>
      </c>
      <c r="AT84" s="232">
        <v>4</v>
      </c>
      <c r="AU84" s="232">
        <v>6</v>
      </c>
      <c r="AV84" s="234">
        <v>7</v>
      </c>
    </row>
    <row r="85" spans="2:48" ht="14.5" x14ac:dyDescent="0.35">
      <c r="B85" s="735"/>
      <c r="C85" s="1" t="s">
        <v>194</v>
      </c>
      <c r="D85" s="224">
        <v>59.413483999999997</v>
      </c>
      <c r="E85" s="223">
        <v>59.3</v>
      </c>
      <c r="F85" s="224">
        <v>52.608213999999997</v>
      </c>
      <c r="G85" s="224">
        <v>53.308199000000002</v>
      </c>
      <c r="H85" s="223">
        <v>60.7</v>
      </c>
      <c r="I85" s="223">
        <v>67.3</v>
      </c>
      <c r="J85" s="224">
        <v>77.611598000000001</v>
      </c>
      <c r="K85" s="224">
        <v>106.97655</v>
      </c>
      <c r="L85" s="224">
        <v>72.055431999999996</v>
      </c>
      <c r="M85" s="224">
        <v>0</v>
      </c>
      <c r="N85" s="224">
        <v>33.029826999999997</v>
      </c>
      <c r="O85" s="223">
        <v>52</v>
      </c>
      <c r="P85" s="224">
        <v>48.637946999999997</v>
      </c>
      <c r="Q85" s="224">
        <v>55.559055000000001</v>
      </c>
      <c r="R85" s="224">
        <v>63.656070999999997</v>
      </c>
      <c r="S85" s="556">
        <f>100</f>
        <v>100</v>
      </c>
      <c r="T85" s="72">
        <f t="shared" si="23"/>
        <v>99.808992854214722</v>
      </c>
      <c r="U85" s="72">
        <f t="shared" si="23"/>
        <v>88.545916613811102</v>
      </c>
      <c r="V85" s="72">
        <f t="shared" si="23"/>
        <v>89.724075093795221</v>
      </c>
      <c r="W85" s="72">
        <f t="shared" si="23"/>
        <v>102.16536030777122</v>
      </c>
      <c r="X85" s="72">
        <f t="shared" si="23"/>
        <v>113.27394973168045</v>
      </c>
      <c r="Y85" s="72">
        <f t="shared" si="23"/>
        <v>130.62960253265069</v>
      </c>
      <c r="Z85" s="72">
        <f t="shared" si="23"/>
        <v>180.05432908125707</v>
      </c>
      <c r="AA85" s="72">
        <f t="shared" si="23"/>
        <v>121.27791058339552</v>
      </c>
      <c r="AB85" s="72">
        <f t="shared" si="6"/>
        <v>0</v>
      </c>
      <c r="AC85" s="72">
        <f t="shared" si="6"/>
        <v>55.593149528144146</v>
      </c>
      <c r="AD85" s="72">
        <f t="shared" si="6"/>
        <v>87.522219703527242</v>
      </c>
      <c r="AE85" s="72">
        <f t="shared" ref="AE85:AE88" si="36">P85*100/$D85</f>
        <v>81.863482370432948</v>
      </c>
      <c r="AF85" s="72">
        <f t="shared" ref="AF85:AG88" si="37">Q85*100/$D85</f>
        <v>93.512534965968328</v>
      </c>
      <c r="AG85" s="73">
        <f t="shared" si="37"/>
        <v>107.14078137548708</v>
      </c>
      <c r="AH85" s="557">
        <v>4</v>
      </c>
      <c r="AI85" s="232">
        <v>1</v>
      </c>
      <c r="AJ85" s="232">
        <v>4</v>
      </c>
      <c r="AK85" s="232">
        <v>4</v>
      </c>
      <c r="AL85" s="232">
        <v>1</v>
      </c>
      <c r="AM85" s="232">
        <v>1</v>
      </c>
      <c r="AN85" s="232">
        <v>4</v>
      </c>
      <c r="AO85" s="232">
        <v>4</v>
      </c>
      <c r="AP85" s="232">
        <v>4</v>
      </c>
      <c r="AQ85" s="232">
        <v>4</v>
      </c>
      <c r="AR85" s="232">
        <v>4</v>
      </c>
      <c r="AS85" s="232">
        <v>1</v>
      </c>
      <c r="AT85" s="232">
        <v>4</v>
      </c>
      <c r="AU85" s="232">
        <v>6</v>
      </c>
      <c r="AV85" s="234">
        <v>7</v>
      </c>
    </row>
    <row r="86" spans="2:48" ht="14.5" x14ac:dyDescent="0.35">
      <c r="B86" s="735"/>
      <c r="C86" s="1" t="s">
        <v>195</v>
      </c>
      <c r="D86" s="223">
        <v>68.900000000000006</v>
      </c>
      <c r="E86" s="223">
        <v>97</v>
      </c>
      <c r="F86" s="223">
        <v>68.3</v>
      </c>
      <c r="G86" s="223">
        <v>64.099999999999994</v>
      </c>
      <c r="H86" s="223">
        <v>65.7</v>
      </c>
      <c r="I86" s="224">
        <v>55.001671000000002</v>
      </c>
      <c r="J86" s="223">
        <v>59.3</v>
      </c>
      <c r="K86" s="223">
        <v>75.3</v>
      </c>
      <c r="L86" s="223">
        <v>82.2</v>
      </c>
      <c r="M86" s="223">
        <v>109.5</v>
      </c>
      <c r="N86" s="224">
        <v>94.524192999999997</v>
      </c>
      <c r="O86" s="224">
        <v>79.069177999999994</v>
      </c>
      <c r="P86" s="224">
        <v>165.65036000000001</v>
      </c>
      <c r="Q86" s="224">
        <v>180.30553</v>
      </c>
      <c r="R86" s="224">
        <v>197.23784000000001</v>
      </c>
      <c r="S86" s="556">
        <f>100</f>
        <v>100</v>
      </c>
      <c r="T86" s="72">
        <f t="shared" si="23"/>
        <v>140.78374455732944</v>
      </c>
      <c r="U86" s="72">
        <f t="shared" si="23"/>
        <v>99.129172714078365</v>
      </c>
      <c r="V86" s="72">
        <f t="shared" si="23"/>
        <v>93.033381712626976</v>
      </c>
      <c r="W86" s="72">
        <f t="shared" si="23"/>
        <v>95.355587808417994</v>
      </c>
      <c r="X86" s="72">
        <f t="shared" si="23"/>
        <v>79.828259796806975</v>
      </c>
      <c r="Y86" s="72">
        <f t="shared" si="23"/>
        <v>86.066763425253981</v>
      </c>
      <c r="Z86" s="72">
        <f t="shared" si="23"/>
        <v>109.288824383164</v>
      </c>
      <c r="AA86" s="72">
        <f t="shared" si="23"/>
        <v>119.30333817126269</v>
      </c>
      <c r="AB86" s="72">
        <f t="shared" si="6"/>
        <v>158.92597968069666</v>
      </c>
      <c r="AC86" s="72">
        <f t="shared" si="6"/>
        <v>137.19041074020316</v>
      </c>
      <c r="AD86" s="72">
        <f t="shared" si="6"/>
        <v>114.75932946298983</v>
      </c>
      <c r="AE86" s="72">
        <f t="shared" si="36"/>
        <v>240.42142235123364</v>
      </c>
      <c r="AF86" s="72">
        <f t="shared" si="37"/>
        <v>261.69162554426703</v>
      </c>
      <c r="AG86" s="73">
        <f t="shared" si="37"/>
        <v>286.26682148040635</v>
      </c>
      <c r="AH86" s="557">
        <v>1</v>
      </c>
      <c r="AI86" s="232">
        <v>1</v>
      </c>
      <c r="AJ86" s="232">
        <v>1</v>
      </c>
      <c r="AK86" s="232">
        <v>1</v>
      </c>
      <c r="AL86" s="232">
        <v>1</v>
      </c>
      <c r="AM86" s="232">
        <v>4</v>
      </c>
      <c r="AN86" s="232">
        <v>1</v>
      </c>
      <c r="AO86" s="232">
        <v>1</v>
      </c>
      <c r="AP86" s="232">
        <v>1</v>
      </c>
      <c r="AQ86" s="232">
        <v>1</v>
      </c>
      <c r="AR86" s="232">
        <v>4</v>
      </c>
      <c r="AS86" s="232">
        <v>4</v>
      </c>
      <c r="AT86" s="232">
        <v>4</v>
      </c>
      <c r="AU86" s="232">
        <v>6</v>
      </c>
      <c r="AV86" s="234">
        <v>7</v>
      </c>
    </row>
    <row r="87" spans="2:48" ht="14.5" x14ac:dyDescent="0.35">
      <c r="B87" s="735"/>
      <c r="C87" s="1" t="s">
        <v>196</v>
      </c>
      <c r="D87" s="224">
        <v>5.1865123999999998</v>
      </c>
      <c r="E87" s="223">
        <v>4.9000000000000004</v>
      </c>
      <c r="F87" s="224">
        <v>3.6917806999999998</v>
      </c>
      <c r="G87" s="224">
        <v>2.6918085999999999</v>
      </c>
      <c r="H87" s="223">
        <v>2.1</v>
      </c>
      <c r="I87" s="224">
        <v>2.0983296999999999</v>
      </c>
      <c r="J87" s="224">
        <v>2.4883975999999999</v>
      </c>
      <c r="K87" s="224">
        <v>3.5234502000000001</v>
      </c>
      <c r="L87" s="224">
        <v>2.5445726</v>
      </c>
      <c r="M87" s="224">
        <v>60.376627999999997</v>
      </c>
      <c r="N87" s="224">
        <v>1.6598017</v>
      </c>
      <c r="O87" s="224">
        <v>0.53084368999999998</v>
      </c>
      <c r="P87" s="224">
        <v>1.9729308000000001</v>
      </c>
      <c r="Q87" s="224">
        <v>2.5189199000000002</v>
      </c>
      <c r="R87" s="224">
        <v>2.7369447</v>
      </c>
      <c r="S87" s="556">
        <f>100</f>
        <v>100</v>
      </c>
      <c r="T87" s="72">
        <f t="shared" si="23"/>
        <v>94.475817699770673</v>
      </c>
      <c r="U87" s="72">
        <f t="shared" si="23"/>
        <v>71.180408245047289</v>
      </c>
      <c r="V87" s="72">
        <f t="shared" si="23"/>
        <v>51.900167056382628</v>
      </c>
      <c r="W87" s="72">
        <f t="shared" si="23"/>
        <v>40.489636157044572</v>
      </c>
      <c r="X87" s="72">
        <f t="shared" si="23"/>
        <v>40.457431471676422</v>
      </c>
      <c r="Y87" s="72">
        <f t="shared" si="23"/>
        <v>47.978244494315675</v>
      </c>
      <c r="Z87" s="72">
        <f t="shared" si="23"/>
        <v>67.934865054983774</v>
      </c>
      <c r="AA87" s="72">
        <f t="shared" si="23"/>
        <v>49.061342261516621</v>
      </c>
      <c r="AB87" s="72">
        <f t="shared" si="6"/>
        <v>1164.1084286234427</v>
      </c>
      <c r="AC87" s="72">
        <f t="shared" si="6"/>
        <v>32.002269964687642</v>
      </c>
      <c r="AD87" s="72">
        <f t="shared" si="6"/>
        <v>10.235079935410932</v>
      </c>
      <c r="AE87" s="72">
        <f t="shared" si="36"/>
        <v>38.039642978584226</v>
      </c>
      <c r="AF87" s="72">
        <f t="shared" si="37"/>
        <v>48.566738218923383</v>
      </c>
      <c r="AG87" s="73">
        <f t="shared" si="37"/>
        <v>52.770426230929289</v>
      </c>
      <c r="AH87" s="557">
        <v>4</v>
      </c>
      <c r="AI87" s="232">
        <v>1</v>
      </c>
      <c r="AJ87" s="232">
        <v>4</v>
      </c>
      <c r="AK87" s="232">
        <v>4</v>
      </c>
      <c r="AL87" s="232">
        <v>1</v>
      </c>
      <c r="AM87" s="232">
        <v>4</v>
      </c>
      <c r="AN87" s="232">
        <v>4</v>
      </c>
      <c r="AO87" s="232">
        <v>4</v>
      </c>
      <c r="AP87" s="232">
        <v>4</v>
      </c>
      <c r="AQ87" s="232">
        <v>4</v>
      </c>
      <c r="AR87" s="232">
        <v>4</v>
      </c>
      <c r="AS87" s="232">
        <v>4</v>
      </c>
      <c r="AT87" s="232">
        <v>4</v>
      </c>
      <c r="AU87" s="232">
        <v>6</v>
      </c>
      <c r="AV87" s="234">
        <v>7</v>
      </c>
    </row>
    <row r="88" spans="2:48" ht="14.5" x14ac:dyDescent="0.35">
      <c r="B88" s="735"/>
      <c r="C88" s="1" t="s">
        <v>197</v>
      </c>
      <c r="D88" s="223">
        <v>160.49999640000001</v>
      </c>
      <c r="E88" s="223">
        <v>180.4</v>
      </c>
      <c r="F88" s="223">
        <v>147.79999469999998</v>
      </c>
      <c r="G88" s="223">
        <v>136.30000760000001</v>
      </c>
      <c r="H88" s="223">
        <v>146.1</v>
      </c>
      <c r="I88" s="223">
        <v>143.00000070000002</v>
      </c>
      <c r="J88" s="223">
        <v>160.89999560000001</v>
      </c>
      <c r="K88" s="223">
        <v>202.70000020000003</v>
      </c>
      <c r="L88" s="223">
        <v>174.60000460000001</v>
      </c>
      <c r="M88" s="223">
        <v>188.47662800000001</v>
      </c>
      <c r="N88" s="224">
        <v>142.2846447</v>
      </c>
      <c r="O88" s="223">
        <v>149.80002169000002</v>
      </c>
      <c r="P88" s="224">
        <v>245.17612779999999</v>
      </c>
      <c r="Q88" s="224">
        <v>273.8609639</v>
      </c>
      <c r="R88" s="224">
        <v>300.88277069999998</v>
      </c>
      <c r="S88" s="556">
        <f>100</f>
        <v>100</v>
      </c>
      <c r="T88" s="72">
        <f t="shared" si="23"/>
        <v>112.39875641517459</v>
      </c>
      <c r="U88" s="72">
        <f t="shared" si="23"/>
        <v>92.087226177657399</v>
      </c>
      <c r="V88" s="72">
        <f t="shared" si="23"/>
        <v>84.922125020060122</v>
      </c>
      <c r="W88" s="72">
        <f t="shared" si="23"/>
        <v>91.028039424927982</v>
      </c>
      <c r="X88" s="72">
        <f t="shared" si="23"/>
        <v>89.096575643287679</v>
      </c>
      <c r="Y88" s="72">
        <f t="shared" si="23"/>
        <v>100.24922069094825</v>
      </c>
      <c r="Z88" s="72">
        <f t="shared" si="23"/>
        <v>126.29283784831289</v>
      </c>
      <c r="AA88" s="72">
        <f t="shared" si="23"/>
        <v>108.78505203505411</v>
      </c>
      <c r="AB88" s="72">
        <f t="shared" si="6"/>
        <v>117.43092350623878</v>
      </c>
      <c r="AC88" s="72">
        <f t="shared" si="6"/>
        <v>88.650870960393362</v>
      </c>
      <c r="AD88" s="72">
        <f t="shared" si="6"/>
        <v>93.333348940810325</v>
      </c>
      <c r="AE88" s="72">
        <f t="shared" si="36"/>
        <v>152.75771545126338</v>
      </c>
      <c r="AF88" s="72">
        <f t="shared" si="37"/>
        <v>170.62988787705666</v>
      </c>
      <c r="AG88" s="73">
        <f t="shared" si="37"/>
        <v>187.46590495250624</v>
      </c>
      <c r="AH88" s="557">
        <v>1</v>
      </c>
      <c r="AI88" s="232">
        <v>1</v>
      </c>
      <c r="AJ88" s="232">
        <v>1</v>
      </c>
      <c r="AK88" s="232">
        <v>1</v>
      </c>
      <c r="AL88" s="232">
        <v>1</v>
      </c>
      <c r="AM88" s="232">
        <v>1</v>
      </c>
      <c r="AN88" s="232">
        <v>1</v>
      </c>
      <c r="AO88" s="232">
        <v>1</v>
      </c>
      <c r="AP88" s="232">
        <v>1</v>
      </c>
      <c r="AQ88" s="232">
        <v>1</v>
      </c>
      <c r="AR88" s="232">
        <v>4</v>
      </c>
      <c r="AS88" s="232">
        <v>1</v>
      </c>
      <c r="AT88" s="232">
        <v>4</v>
      </c>
      <c r="AU88" s="232">
        <v>6</v>
      </c>
      <c r="AV88" s="234">
        <v>7</v>
      </c>
    </row>
    <row r="89" spans="2:48" ht="14.5" x14ac:dyDescent="0.35">
      <c r="B89" s="736"/>
      <c r="C89" s="8" t="s">
        <v>198</v>
      </c>
      <c r="D89" s="177">
        <v>155.31348400000002</v>
      </c>
      <c r="E89" s="177">
        <v>175.5</v>
      </c>
      <c r="F89" s="177">
        <v>144.10821399999998</v>
      </c>
      <c r="G89" s="177">
        <v>133.60819900000001</v>
      </c>
      <c r="H89" s="177">
        <v>144</v>
      </c>
      <c r="I89" s="177">
        <v>140.90167100000002</v>
      </c>
      <c r="J89" s="177">
        <v>158.411598</v>
      </c>
      <c r="K89" s="177">
        <v>199.17655000000002</v>
      </c>
      <c r="L89" s="177">
        <v>172.055432</v>
      </c>
      <c r="M89" s="177">
        <v>128.1</v>
      </c>
      <c r="N89" s="177">
        <v>140.624843</v>
      </c>
      <c r="O89" s="177">
        <v>149.26917800000001</v>
      </c>
      <c r="P89" s="177">
        <v>243.20319699999999</v>
      </c>
      <c r="Q89" s="177">
        <v>271.34204399999999</v>
      </c>
      <c r="R89" s="177">
        <v>298.145826</v>
      </c>
      <c r="S89" s="556">
        <f>100</f>
        <v>100</v>
      </c>
      <c r="T89" s="72">
        <f t="shared" si="23"/>
        <v>112.99727202050273</v>
      </c>
      <c r="U89" s="72">
        <f t="shared" si="23"/>
        <v>92.785384944426298</v>
      </c>
      <c r="V89" s="72">
        <f t="shared" si="23"/>
        <v>86.02485473830464</v>
      </c>
      <c r="W89" s="72">
        <f t="shared" si="23"/>
        <v>92.715710375797116</v>
      </c>
      <c r="X89" s="72">
        <f t="shared" si="23"/>
        <v>90.720823054873975</v>
      </c>
      <c r="Y89" s="72">
        <f t="shared" si="23"/>
        <v>101.99474889121667</v>
      </c>
      <c r="Z89" s="72">
        <f t="shared" si="23"/>
        <v>128.2416341906283</v>
      </c>
      <c r="AA89" s="72">
        <f t="shared" ref="AA89:AD152" si="38">L89*100/$D89</f>
        <v>110.77945556871288</v>
      </c>
      <c r="AB89" s="72">
        <f t="shared" si="38"/>
        <v>82.478350688469519</v>
      </c>
      <c r="AC89" s="72">
        <f t="shared" si="38"/>
        <v>90.542584827985692</v>
      </c>
      <c r="AD89" s="72">
        <f t="shared" si="38"/>
        <v>96.108318579731304</v>
      </c>
      <c r="AE89" s="72">
        <f t="shared" ref="AE89:AG89" si="39">P89*100/$D89</f>
        <v>156.58859149666617</v>
      </c>
      <c r="AF89" s="72">
        <f t="shared" si="39"/>
        <v>174.7060441963944</v>
      </c>
      <c r="AG89" s="73">
        <f t="shared" si="39"/>
        <v>191.96390314700557</v>
      </c>
      <c r="AH89" s="235"/>
      <c r="AI89" s="236"/>
      <c r="AJ89" s="236"/>
      <c r="AK89" s="236"/>
      <c r="AL89" s="236"/>
      <c r="AM89" s="236"/>
      <c r="AN89" s="236"/>
      <c r="AO89" s="236"/>
      <c r="AP89" s="236"/>
      <c r="AQ89" s="236"/>
      <c r="AR89" s="236"/>
      <c r="AS89" s="236"/>
      <c r="AT89" s="236"/>
      <c r="AU89" s="236"/>
      <c r="AV89" s="237"/>
    </row>
    <row r="90" spans="2:48" ht="16.5" customHeight="1" x14ac:dyDescent="0.35">
      <c r="B90" s="735" t="s">
        <v>129</v>
      </c>
      <c r="C90" s="1" t="s">
        <v>193</v>
      </c>
      <c r="D90" s="223">
        <v>114.4</v>
      </c>
      <c r="E90" s="223">
        <v>137.30000000000001</v>
      </c>
      <c r="F90" s="223">
        <v>95.5</v>
      </c>
      <c r="G90" s="223">
        <v>82.2</v>
      </c>
      <c r="H90" s="224">
        <v>86.541706000000005</v>
      </c>
      <c r="I90" s="223">
        <v>81.2</v>
      </c>
      <c r="J90" s="223">
        <v>100.4</v>
      </c>
      <c r="K90" s="223">
        <v>95.4</v>
      </c>
      <c r="L90" s="223">
        <v>129.69999999999999</v>
      </c>
      <c r="M90" s="223">
        <v>147.1</v>
      </c>
      <c r="N90" s="224">
        <v>103.37195</v>
      </c>
      <c r="O90" s="223">
        <v>83</v>
      </c>
      <c r="P90" s="224">
        <v>131.86461</v>
      </c>
      <c r="Q90" s="224">
        <v>161.7928</v>
      </c>
      <c r="R90" s="224">
        <v>169.81053</v>
      </c>
      <c r="S90" s="556">
        <f>100</f>
        <v>100</v>
      </c>
      <c r="T90" s="72">
        <f t="shared" ref="T90:Z126" si="40">E90*100/$D90</f>
        <v>120.01748251748253</v>
      </c>
      <c r="U90" s="72">
        <f t="shared" si="40"/>
        <v>83.479020979020973</v>
      </c>
      <c r="V90" s="72">
        <f t="shared" si="40"/>
        <v>71.853146853146853</v>
      </c>
      <c r="W90" s="72">
        <f t="shared" si="40"/>
        <v>75.648344405594415</v>
      </c>
      <c r="X90" s="72">
        <f t="shared" si="40"/>
        <v>70.979020979020973</v>
      </c>
      <c r="Y90" s="72">
        <f t="shared" si="40"/>
        <v>87.76223776223776</v>
      </c>
      <c r="Z90" s="72">
        <f t="shared" si="40"/>
        <v>83.391608391608386</v>
      </c>
      <c r="AA90" s="72">
        <f t="shared" si="38"/>
        <v>113.37412587412585</v>
      </c>
      <c r="AB90" s="72">
        <f t="shared" si="38"/>
        <v>128.58391608391608</v>
      </c>
      <c r="AC90" s="72">
        <f t="shared" si="38"/>
        <v>90.360096153846143</v>
      </c>
      <c r="AD90" s="72">
        <f t="shared" si="38"/>
        <v>72.552447552447546</v>
      </c>
      <c r="AE90" s="72">
        <f t="shared" ref="AE90:AG90" si="41">P90*100/$D90</f>
        <v>115.26626748251748</v>
      </c>
      <c r="AF90" s="72">
        <f t="shared" si="41"/>
        <v>141.42727272727274</v>
      </c>
      <c r="AG90" s="73">
        <f t="shared" si="41"/>
        <v>148.43577797202795</v>
      </c>
      <c r="AH90" s="557">
        <v>1</v>
      </c>
      <c r="AI90" s="232">
        <v>1</v>
      </c>
      <c r="AJ90" s="232">
        <v>1</v>
      </c>
      <c r="AK90" s="232">
        <v>1</v>
      </c>
      <c r="AL90" s="232">
        <v>4</v>
      </c>
      <c r="AM90" s="232">
        <v>1</v>
      </c>
      <c r="AN90" s="232">
        <v>1</v>
      </c>
      <c r="AO90" s="232">
        <v>1</v>
      </c>
      <c r="AP90" s="232">
        <v>1</v>
      </c>
      <c r="AQ90" s="232">
        <v>1</v>
      </c>
      <c r="AR90" s="232">
        <v>4</v>
      </c>
      <c r="AS90" s="232">
        <v>1</v>
      </c>
      <c r="AT90" s="232">
        <v>4</v>
      </c>
      <c r="AU90" s="232">
        <v>6</v>
      </c>
      <c r="AV90" s="234">
        <v>7</v>
      </c>
    </row>
    <row r="91" spans="2:48" ht="14.5" x14ac:dyDescent="0.35">
      <c r="B91" s="735"/>
      <c r="C91" s="1" t="s">
        <v>194</v>
      </c>
      <c r="D91" s="224">
        <v>199.18391</v>
      </c>
      <c r="E91" s="223">
        <v>145.69999999999999</v>
      </c>
      <c r="F91" s="224">
        <v>133.53738999999999</v>
      </c>
      <c r="G91" s="223">
        <v>170.6</v>
      </c>
      <c r="H91" s="223">
        <v>175.5</v>
      </c>
      <c r="I91" s="223">
        <v>168.8</v>
      </c>
      <c r="J91" s="223">
        <v>164.5</v>
      </c>
      <c r="K91" s="223">
        <v>190.7</v>
      </c>
      <c r="L91" s="224">
        <v>201.5</v>
      </c>
      <c r="M91" s="224">
        <v>184.20000999999999</v>
      </c>
      <c r="N91" s="224">
        <v>92.584946000000002</v>
      </c>
      <c r="O91" s="224">
        <v>129.39998</v>
      </c>
      <c r="P91" s="224">
        <v>86.346763999999993</v>
      </c>
      <c r="Q91" s="224">
        <v>98.633780999999999</v>
      </c>
      <c r="R91" s="224">
        <v>112.98241</v>
      </c>
      <c r="S91" s="556">
        <f>100</f>
        <v>100</v>
      </c>
      <c r="T91" s="72">
        <f t="shared" si="40"/>
        <v>73.148478709952016</v>
      </c>
      <c r="U91" s="72">
        <f t="shared" si="40"/>
        <v>67.042257579942074</v>
      </c>
      <c r="V91" s="72">
        <f t="shared" si="40"/>
        <v>85.649488455166889</v>
      </c>
      <c r="W91" s="72">
        <f t="shared" si="40"/>
        <v>88.109526517478244</v>
      </c>
      <c r="X91" s="72">
        <f t="shared" si="40"/>
        <v>84.745801003705566</v>
      </c>
      <c r="Y91" s="72">
        <f t="shared" si="40"/>
        <v>82.586992091881314</v>
      </c>
      <c r="Z91" s="72">
        <f t="shared" si="40"/>
        <v>95.740664996484909</v>
      </c>
      <c r="AA91" s="72">
        <f t="shared" si="38"/>
        <v>101.16278970525281</v>
      </c>
      <c r="AB91" s="72">
        <f t="shared" si="38"/>
        <v>92.477354220027109</v>
      </c>
      <c r="AC91" s="72">
        <f t="shared" si="38"/>
        <v>46.4821410524575</v>
      </c>
      <c r="AD91" s="72">
        <f t="shared" si="38"/>
        <v>64.965076747413988</v>
      </c>
      <c r="AE91" s="72">
        <f t="shared" ref="AE91:AG91" si="42">P91*100/$D91</f>
        <v>43.350270611717576</v>
      </c>
      <c r="AF91" s="72">
        <f t="shared" si="42"/>
        <v>49.518950099935282</v>
      </c>
      <c r="AG91" s="73">
        <f t="shared" si="42"/>
        <v>56.722658973809679</v>
      </c>
      <c r="AH91" s="557">
        <v>4</v>
      </c>
      <c r="AI91" s="232">
        <v>1</v>
      </c>
      <c r="AJ91" s="232">
        <v>4</v>
      </c>
      <c r="AK91" s="232">
        <v>1</v>
      </c>
      <c r="AL91" s="232">
        <v>1</v>
      </c>
      <c r="AM91" s="232">
        <v>1</v>
      </c>
      <c r="AN91" s="232">
        <v>1</v>
      </c>
      <c r="AO91" s="232">
        <v>1</v>
      </c>
      <c r="AP91" s="232">
        <v>4</v>
      </c>
      <c r="AQ91" s="232">
        <v>4</v>
      </c>
      <c r="AR91" s="232">
        <v>4</v>
      </c>
      <c r="AS91" s="232">
        <v>4</v>
      </c>
      <c r="AT91" s="232">
        <v>4</v>
      </c>
      <c r="AU91" s="232">
        <v>6</v>
      </c>
      <c r="AV91" s="234">
        <v>7</v>
      </c>
    </row>
    <row r="92" spans="2:48" ht="14.5" x14ac:dyDescent="0.35">
      <c r="B92" s="735"/>
      <c r="C92" s="1" t="s">
        <v>195</v>
      </c>
      <c r="D92" s="224">
        <v>186.15028000000001</v>
      </c>
      <c r="E92" s="223">
        <v>177.1</v>
      </c>
      <c r="F92" s="223">
        <v>298.8</v>
      </c>
      <c r="G92" s="223">
        <v>188.4</v>
      </c>
      <c r="H92" s="223">
        <v>172.7</v>
      </c>
      <c r="I92" s="224">
        <v>185.63207</v>
      </c>
      <c r="J92" s="223">
        <v>150.9</v>
      </c>
      <c r="K92" s="223">
        <v>205.4</v>
      </c>
      <c r="L92" s="223">
        <v>126.2</v>
      </c>
      <c r="M92" s="223">
        <v>128.30000000000001</v>
      </c>
      <c r="N92" s="224">
        <v>110.75301</v>
      </c>
      <c r="O92" s="223">
        <v>98</v>
      </c>
      <c r="P92" s="224">
        <v>189.48618999999999</v>
      </c>
      <c r="Q92" s="224">
        <v>206.25011000000001</v>
      </c>
      <c r="R92" s="224">
        <v>225.61604</v>
      </c>
      <c r="S92" s="556">
        <f>100</f>
        <v>100</v>
      </c>
      <c r="T92" s="72">
        <f t="shared" si="40"/>
        <v>95.138186200955488</v>
      </c>
      <c r="U92" s="72">
        <f t="shared" si="40"/>
        <v>160.51547169308583</v>
      </c>
      <c r="V92" s="72">
        <f t="shared" si="40"/>
        <v>101.20855042495772</v>
      </c>
      <c r="W92" s="72">
        <f t="shared" si="40"/>
        <v>92.774504556211241</v>
      </c>
      <c r="X92" s="72">
        <f t="shared" si="40"/>
        <v>99.721617394290234</v>
      </c>
      <c r="Y92" s="72">
        <f t="shared" si="40"/>
        <v>81.063536407251163</v>
      </c>
      <c r="Z92" s="72">
        <f t="shared" si="40"/>
        <v>110.34095677965136</v>
      </c>
      <c r="AA92" s="72">
        <f t="shared" si="38"/>
        <v>67.794687174255117</v>
      </c>
      <c r="AB92" s="72">
        <f t="shared" si="38"/>
        <v>68.922807959246697</v>
      </c>
      <c r="AC92" s="72">
        <f t="shared" si="38"/>
        <v>59.496558372085175</v>
      </c>
      <c r="AD92" s="72">
        <f t="shared" si="38"/>
        <v>52.645636632939791</v>
      </c>
      <c r="AE92" s="72">
        <f t="shared" ref="AE92:AG92" si="43">P92*100/$D92</f>
        <v>101.79205209898151</v>
      </c>
      <c r="AF92" s="72">
        <f t="shared" si="43"/>
        <v>110.79763618942717</v>
      </c>
      <c r="AG92" s="73">
        <f t="shared" si="43"/>
        <v>121.20102102451845</v>
      </c>
      <c r="AH92" s="557">
        <v>4</v>
      </c>
      <c r="AI92" s="232">
        <v>1</v>
      </c>
      <c r="AJ92" s="232">
        <v>1</v>
      </c>
      <c r="AK92" s="232">
        <v>1</v>
      </c>
      <c r="AL92" s="232">
        <v>1</v>
      </c>
      <c r="AM92" s="232">
        <v>4</v>
      </c>
      <c r="AN92" s="232">
        <v>1</v>
      </c>
      <c r="AO92" s="232">
        <v>1</v>
      </c>
      <c r="AP92" s="232">
        <v>1</v>
      </c>
      <c r="AQ92" s="232">
        <v>1</v>
      </c>
      <c r="AR92" s="232">
        <v>4</v>
      </c>
      <c r="AS92" s="232">
        <v>1</v>
      </c>
      <c r="AT92" s="232">
        <v>4</v>
      </c>
      <c r="AU92" s="232">
        <v>6</v>
      </c>
      <c r="AV92" s="234">
        <v>7</v>
      </c>
    </row>
    <row r="93" spans="2:48" ht="14.5" x14ac:dyDescent="0.35">
      <c r="B93" s="735"/>
      <c r="C93" s="1" t="s">
        <v>196</v>
      </c>
      <c r="D93" s="224">
        <v>61.765794999999997</v>
      </c>
      <c r="E93" s="223">
        <v>70.400000000000006</v>
      </c>
      <c r="F93" s="224">
        <v>53.762624000000002</v>
      </c>
      <c r="G93" s="223">
        <v>15.9</v>
      </c>
      <c r="H93" s="224">
        <v>7.4583241999999998</v>
      </c>
      <c r="I93" s="224">
        <v>2.1679335000000002</v>
      </c>
      <c r="J93" s="223">
        <v>0</v>
      </c>
      <c r="K93" s="223">
        <v>0</v>
      </c>
      <c r="L93" s="224">
        <v>0</v>
      </c>
      <c r="M93" s="224">
        <v>0</v>
      </c>
      <c r="N93" s="224">
        <v>0</v>
      </c>
      <c r="O93" s="224">
        <v>0</v>
      </c>
      <c r="P93" s="224">
        <v>0</v>
      </c>
      <c r="Q93" s="224">
        <v>0</v>
      </c>
      <c r="R93" s="224">
        <v>0</v>
      </c>
      <c r="S93" s="556">
        <f>100</f>
        <v>100</v>
      </c>
      <c r="T93" s="72">
        <f t="shared" si="40"/>
        <v>113.97894255226539</v>
      </c>
      <c r="U93" s="72">
        <f t="shared" si="40"/>
        <v>87.042713527770516</v>
      </c>
      <c r="V93" s="72">
        <f t="shared" si="40"/>
        <v>25.742403218480391</v>
      </c>
      <c r="W93" s="72">
        <f t="shared" si="40"/>
        <v>12.075169112613219</v>
      </c>
      <c r="X93" s="72">
        <f t="shared" si="40"/>
        <v>3.5099256797390859</v>
      </c>
      <c r="Y93" s="72">
        <f t="shared" si="40"/>
        <v>0</v>
      </c>
      <c r="Z93" s="72">
        <f t="shared" si="40"/>
        <v>0</v>
      </c>
      <c r="AA93" s="72">
        <f t="shared" si="38"/>
        <v>0</v>
      </c>
      <c r="AB93" s="72">
        <f t="shared" si="38"/>
        <v>0</v>
      </c>
      <c r="AC93" s="72">
        <f t="shared" si="38"/>
        <v>0</v>
      </c>
      <c r="AD93" s="72">
        <f t="shared" si="38"/>
        <v>0</v>
      </c>
      <c r="AE93" s="72">
        <f t="shared" ref="AE93:AG93" si="44">P93*100/$D93</f>
        <v>0</v>
      </c>
      <c r="AF93" s="72">
        <f t="shared" si="44"/>
        <v>0</v>
      </c>
      <c r="AG93" s="73">
        <f t="shared" si="44"/>
        <v>0</v>
      </c>
      <c r="AH93" s="557">
        <v>4</v>
      </c>
      <c r="AI93" s="232">
        <v>1</v>
      </c>
      <c r="AJ93" s="232">
        <v>4</v>
      </c>
      <c r="AK93" s="232">
        <v>1</v>
      </c>
      <c r="AL93" s="232">
        <v>4</v>
      </c>
      <c r="AM93" s="232">
        <v>4</v>
      </c>
      <c r="AN93" s="232">
        <v>1</v>
      </c>
      <c r="AO93" s="232">
        <v>1</v>
      </c>
      <c r="AP93" s="232">
        <v>4</v>
      </c>
      <c r="AQ93" s="232">
        <v>4</v>
      </c>
      <c r="AR93" s="232">
        <v>4</v>
      </c>
      <c r="AS93" s="232">
        <v>4</v>
      </c>
      <c r="AT93" s="232">
        <v>4</v>
      </c>
      <c r="AU93" s="232">
        <v>6</v>
      </c>
      <c r="AV93" s="234">
        <v>7</v>
      </c>
    </row>
    <row r="94" spans="2:48" ht="14.5" x14ac:dyDescent="0.35">
      <c r="B94" s="735"/>
      <c r="C94" s="1" t="s">
        <v>197</v>
      </c>
      <c r="D94" s="223">
        <v>561.49998500000004</v>
      </c>
      <c r="E94" s="223">
        <v>530.5</v>
      </c>
      <c r="F94" s="223">
        <v>581.60001399999999</v>
      </c>
      <c r="G94" s="223">
        <v>457.1</v>
      </c>
      <c r="H94" s="223">
        <v>442.20003019999996</v>
      </c>
      <c r="I94" s="223">
        <v>437.8000035</v>
      </c>
      <c r="J94" s="223">
        <v>415.79999999999995</v>
      </c>
      <c r="K94" s="223">
        <v>491.5</v>
      </c>
      <c r="L94" s="223">
        <v>457.4</v>
      </c>
      <c r="M94" s="223">
        <v>459.60001</v>
      </c>
      <c r="N94" s="224">
        <v>306.70990599999999</v>
      </c>
      <c r="O94" s="223">
        <v>310.39998000000003</v>
      </c>
      <c r="P94" s="224">
        <v>407.69756399999994</v>
      </c>
      <c r="Q94" s="224">
        <v>466.67669100000001</v>
      </c>
      <c r="R94" s="224">
        <v>508.40897999999999</v>
      </c>
      <c r="S94" s="556">
        <f>100</f>
        <v>100</v>
      </c>
      <c r="T94" s="72">
        <f t="shared" si="40"/>
        <v>94.479076433100872</v>
      </c>
      <c r="U94" s="72">
        <f t="shared" si="40"/>
        <v>103.57970249990301</v>
      </c>
      <c r="V94" s="72">
        <f t="shared" si="40"/>
        <v>81.406947855929147</v>
      </c>
      <c r="W94" s="72">
        <f t="shared" si="40"/>
        <v>78.753346752092952</v>
      </c>
      <c r="X94" s="72">
        <f t="shared" si="40"/>
        <v>77.969726659921463</v>
      </c>
      <c r="Y94" s="72">
        <f t="shared" si="40"/>
        <v>74.051649351335229</v>
      </c>
      <c r="Z94" s="72">
        <f t="shared" si="40"/>
        <v>87.533395036510996</v>
      </c>
      <c r="AA94" s="72">
        <f t="shared" si="38"/>
        <v>81.460376174364455</v>
      </c>
      <c r="AB94" s="72">
        <f t="shared" si="38"/>
        <v>81.852185623833975</v>
      </c>
      <c r="AC94" s="72">
        <f t="shared" si="38"/>
        <v>54.623315083436722</v>
      </c>
      <c r="AD94" s="72">
        <f t="shared" si="38"/>
        <v>55.280496579176223</v>
      </c>
      <c r="AE94" s="72">
        <f t="shared" ref="AE94:AG94" si="45">P94*100/$D94</f>
        <v>72.608650915636247</v>
      </c>
      <c r="AF94" s="72">
        <f t="shared" si="45"/>
        <v>83.112502843610926</v>
      </c>
      <c r="AG94" s="73">
        <f t="shared" si="45"/>
        <v>90.544789596031777</v>
      </c>
      <c r="AH94" s="557">
        <v>1</v>
      </c>
      <c r="AI94" s="232">
        <v>1</v>
      </c>
      <c r="AJ94" s="232">
        <v>1</v>
      </c>
      <c r="AK94" s="232">
        <v>1</v>
      </c>
      <c r="AL94" s="232">
        <v>1</v>
      </c>
      <c r="AM94" s="232">
        <v>1</v>
      </c>
      <c r="AN94" s="232">
        <v>1</v>
      </c>
      <c r="AO94" s="232">
        <v>1</v>
      </c>
      <c r="AP94" s="232">
        <v>1</v>
      </c>
      <c r="AQ94" s="232">
        <v>1</v>
      </c>
      <c r="AR94" s="232">
        <v>4</v>
      </c>
      <c r="AS94" s="232">
        <v>1</v>
      </c>
      <c r="AT94" s="232">
        <v>4</v>
      </c>
      <c r="AU94" s="232">
        <v>6</v>
      </c>
      <c r="AV94" s="234">
        <v>7</v>
      </c>
    </row>
    <row r="95" spans="2:48" ht="14.5" x14ac:dyDescent="0.35">
      <c r="B95" s="736"/>
      <c r="C95" s="8" t="s">
        <v>198</v>
      </c>
      <c r="D95" s="177">
        <v>499.73419000000001</v>
      </c>
      <c r="E95" s="177">
        <v>460.1</v>
      </c>
      <c r="F95" s="177">
        <v>527.83739000000003</v>
      </c>
      <c r="G95" s="177">
        <v>441.20000000000005</v>
      </c>
      <c r="H95" s="177">
        <v>434.74170599999997</v>
      </c>
      <c r="I95" s="177">
        <v>435.63207</v>
      </c>
      <c r="J95" s="177">
        <v>415.79999999999995</v>
      </c>
      <c r="K95" s="177">
        <v>491.5</v>
      </c>
      <c r="L95" s="177">
        <v>457.4</v>
      </c>
      <c r="M95" s="177">
        <v>459.60001</v>
      </c>
      <c r="N95" s="177">
        <v>306.70990599999999</v>
      </c>
      <c r="O95" s="177">
        <v>310.39998000000003</v>
      </c>
      <c r="P95" s="177">
        <v>407.69756399999994</v>
      </c>
      <c r="Q95" s="177">
        <v>466.67669100000001</v>
      </c>
      <c r="R95" s="177">
        <v>508.40897999999999</v>
      </c>
      <c r="S95" s="556">
        <f>100</f>
        <v>100</v>
      </c>
      <c r="T95" s="72">
        <f t="shared" si="40"/>
        <v>92.068945692909267</v>
      </c>
      <c r="U95" s="72">
        <f t="shared" si="40"/>
        <v>105.62362963398601</v>
      </c>
      <c r="V95" s="72">
        <f t="shared" si="40"/>
        <v>88.2869351004381</v>
      </c>
      <c r="W95" s="72">
        <f t="shared" si="40"/>
        <v>86.994589263544285</v>
      </c>
      <c r="X95" s="72">
        <f t="shared" si="40"/>
        <v>87.172756780959901</v>
      </c>
      <c r="Y95" s="72">
        <f t="shared" si="40"/>
        <v>83.204233034365714</v>
      </c>
      <c r="Z95" s="72">
        <f t="shared" si="40"/>
        <v>98.352286042305806</v>
      </c>
      <c r="AA95" s="72">
        <f t="shared" si="38"/>
        <v>91.528658465413386</v>
      </c>
      <c r="AB95" s="72">
        <f t="shared" si="38"/>
        <v>91.968894503696049</v>
      </c>
      <c r="AC95" s="72">
        <f t="shared" si="38"/>
        <v>61.374609169726803</v>
      </c>
      <c r="AD95" s="72">
        <f t="shared" si="38"/>
        <v>62.113016521843349</v>
      </c>
      <c r="AE95" s="72">
        <f t="shared" ref="AE95:AG95" si="46">P95*100/$D95</f>
        <v>81.58288389273504</v>
      </c>
      <c r="AF95" s="72">
        <f t="shared" si="46"/>
        <v>93.384983524941532</v>
      </c>
      <c r="AG95" s="73">
        <f t="shared" si="46"/>
        <v>101.7358808289663</v>
      </c>
      <c r="AH95" s="235"/>
      <c r="AI95" s="236"/>
      <c r="AJ95" s="236"/>
      <c r="AK95" s="236"/>
      <c r="AL95" s="236"/>
      <c r="AM95" s="236"/>
      <c r="AN95" s="236"/>
      <c r="AO95" s="236"/>
      <c r="AP95" s="236"/>
      <c r="AQ95" s="236"/>
      <c r="AR95" s="236"/>
      <c r="AS95" s="236"/>
      <c r="AT95" s="236"/>
      <c r="AU95" s="236"/>
      <c r="AV95" s="237"/>
    </row>
    <row r="96" spans="2:48" ht="16.5" customHeight="1" x14ac:dyDescent="0.35">
      <c r="B96" s="735" t="s">
        <v>115</v>
      </c>
      <c r="C96" s="7" t="s">
        <v>193</v>
      </c>
      <c r="D96" s="224">
        <v>0</v>
      </c>
      <c r="E96" s="223">
        <v>0.8</v>
      </c>
      <c r="F96" s="223">
        <v>0.3</v>
      </c>
      <c r="G96" s="223">
        <v>0</v>
      </c>
      <c r="H96" s="223">
        <v>0.2</v>
      </c>
      <c r="I96" s="224">
        <v>0.45101542</v>
      </c>
      <c r="J96" s="224">
        <v>0</v>
      </c>
      <c r="K96" s="223">
        <v>2.8</v>
      </c>
      <c r="L96" s="224">
        <v>2.9045010000000002</v>
      </c>
      <c r="M96" s="224">
        <v>3.0712180999999998</v>
      </c>
      <c r="N96" s="224">
        <v>2.1582446000000002</v>
      </c>
      <c r="O96" s="224">
        <v>4.2599076</v>
      </c>
      <c r="P96" s="224">
        <v>3.4490808999999998</v>
      </c>
      <c r="Q96" s="224">
        <v>4.2318897</v>
      </c>
      <c r="R96" s="224">
        <v>4.4876952000000001</v>
      </c>
      <c r="S96" s="556">
        <f>100</f>
        <v>100</v>
      </c>
      <c r="T96" s="72" t="e">
        <f t="shared" si="40"/>
        <v>#DIV/0!</v>
      </c>
      <c r="U96" s="72" t="e">
        <f t="shared" si="40"/>
        <v>#DIV/0!</v>
      </c>
      <c r="V96" s="72" t="e">
        <f t="shared" si="40"/>
        <v>#DIV/0!</v>
      </c>
      <c r="W96" s="72" t="e">
        <f t="shared" si="40"/>
        <v>#DIV/0!</v>
      </c>
      <c r="X96" s="72" t="e">
        <f t="shared" si="40"/>
        <v>#DIV/0!</v>
      </c>
      <c r="Y96" s="72" t="e">
        <f t="shared" si="40"/>
        <v>#DIV/0!</v>
      </c>
      <c r="Z96" s="72" t="e">
        <f t="shared" si="40"/>
        <v>#DIV/0!</v>
      </c>
      <c r="AA96" s="72" t="e">
        <f t="shared" si="38"/>
        <v>#DIV/0!</v>
      </c>
      <c r="AB96" s="72" t="e">
        <f t="shared" si="38"/>
        <v>#DIV/0!</v>
      </c>
      <c r="AC96" s="72" t="e">
        <f t="shared" si="38"/>
        <v>#DIV/0!</v>
      </c>
      <c r="AD96" s="72" t="e">
        <f t="shared" si="38"/>
        <v>#DIV/0!</v>
      </c>
      <c r="AE96" s="72" t="e">
        <f t="shared" ref="AE96:AG96" si="47">P96*100/$D96</f>
        <v>#DIV/0!</v>
      </c>
      <c r="AF96" s="72" t="e">
        <f t="shared" si="47"/>
        <v>#DIV/0!</v>
      </c>
      <c r="AG96" s="73" t="e">
        <f t="shared" si="47"/>
        <v>#DIV/0!</v>
      </c>
      <c r="AH96" s="557">
        <v>4</v>
      </c>
      <c r="AI96" s="232">
        <v>1</v>
      </c>
      <c r="AJ96" s="232">
        <v>1</v>
      </c>
      <c r="AK96" s="232">
        <v>1</v>
      </c>
      <c r="AL96" s="232">
        <v>1</v>
      </c>
      <c r="AM96" s="232">
        <v>4</v>
      </c>
      <c r="AN96" s="232">
        <v>4</v>
      </c>
      <c r="AO96" s="232">
        <v>1</v>
      </c>
      <c r="AP96" s="232">
        <v>4</v>
      </c>
      <c r="AQ96" s="232">
        <v>4</v>
      </c>
      <c r="AR96" s="232">
        <v>4</v>
      </c>
      <c r="AS96" s="232">
        <v>4</v>
      </c>
      <c r="AT96" s="232">
        <v>4</v>
      </c>
      <c r="AU96" s="232">
        <v>6</v>
      </c>
      <c r="AV96" s="234">
        <v>7</v>
      </c>
    </row>
    <row r="97" spans="2:48" ht="14.5" x14ac:dyDescent="0.35">
      <c r="B97" s="735"/>
      <c r="C97" s="1" t="s">
        <v>194</v>
      </c>
      <c r="D97" s="224">
        <v>0</v>
      </c>
      <c r="E97" s="223">
        <v>0</v>
      </c>
      <c r="F97" s="223">
        <v>0</v>
      </c>
      <c r="G97" s="223">
        <v>0</v>
      </c>
      <c r="H97" s="223">
        <v>0</v>
      </c>
      <c r="I97" s="223">
        <v>0</v>
      </c>
      <c r="J97" s="224">
        <v>0</v>
      </c>
      <c r="K97" s="224">
        <v>0</v>
      </c>
      <c r="L97" s="224">
        <v>0</v>
      </c>
      <c r="M97" s="224">
        <v>0</v>
      </c>
      <c r="N97" s="224">
        <v>0</v>
      </c>
      <c r="O97" s="224">
        <v>0</v>
      </c>
      <c r="P97" s="224">
        <v>0</v>
      </c>
      <c r="Q97" s="224">
        <v>0</v>
      </c>
      <c r="R97" s="224">
        <v>0</v>
      </c>
      <c r="S97" s="556">
        <f>100</f>
        <v>100</v>
      </c>
      <c r="T97" s="72" t="e">
        <f t="shared" si="40"/>
        <v>#DIV/0!</v>
      </c>
      <c r="U97" s="72" t="e">
        <f t="shared" si="40"/>
        <v>#DIV/0!</v>
      </c>
      <c r="V97" s="72" t="e">
        <f t="shared" si="40"/>
        <v>#DIV/0!</v>
      </c>
      <c r="W97" s="72" t="e">
        <f t="shared" si="40"/>
        <v>#DIV/0!</v>
      </c>
      <c r="X97" s="72" t="e">
        <f t="shared" si="40"/>
        <v>#DIV/0!</v>
      </c>
      <c r="Y97" s="72" t="e">
        <f t="shared" si="40"/>
        <v>#DIV/0!</v>
      </c>
      <c r="Z97" s="72" t="e">
        <f t="shared" si="40"/>
        <v>#DIV/0!</v>
      </c>
      <c r="AA97" s="72" t="e">
        <f t="shared" si="38"/>
        <v>#DIV/0!</v>
      </c>
      <c r="AB97" s="72" t="e">
        <f t="shared" si="38"/>
        <v>#DIV/0!</v>
      </c>
      <c r="AC97" s="72" t="e">
        <f t="shared" si="38"/>
        <v>#DIV/0!</v>
      </c>
      <c r="AD97" s="72" t="e">
        <f t="shared" si="38"/>
        <v>#DIV/0!</v>
      </c>
      <c r="AE97" s="72" t="e">
        <f t="shared" ref="AE97:AG97" si="48">P97*100/$D97</f>
        <v>#DIV/0!</v>
      </c>
      <c r="AF97" s="72" t="e">
        <f t="shared" si="48"/>
        <v>#DIV/0!</v>
      </c>
      <c r="AG97" s="73" t="e">
        <f t="shared" si="48"/>
        <v>#DIV/0!</v>
      </c>
      <c r="AH97" s="557">
        <v>4</v>
      </c>
      <c r="AI97" s="232">
        <v>1</v>
      </c>
      <c r="AJ97" s="232">
        <v>1</v>
      </c>
      <c r="AK97" s="232">
        <v>1</v>
      </c>
      <c r="AL97" s="232">
        <v>1</v>
      </c>
      <c r="AM97" s="232">
        <v>1</v>
      </c>
      <c r="AN97" s="232">
        <v>4</v>
      </c>
      <c r="AO97" s="232">
        <v>4</v>
      </c>
      <c r="AP97" s="232">
        <v>4</v>
      </c>
      <c r="AQ97" s="232">
        <v>4</v>
      </c>
      <c r="AR97" s="232">
        <v>4</v>
      </c>
      <c r="AS97" s="232">
        <v>4</v>
      </c>
      <c r="AT97" s="232">
        <v>4</v>
      </c>
      <c r="AU97" s="232">
        <v>6</v>
      </c>
      <c r="AV97" s="234">
        <v>7</v>
      </c>
    </row>
    <row r="98" spans="2:48" ht="14.5" x14ac:dyDescent="0.35">
      <c r="B98" s="735"/>
      <c r="C98" s="1" t="s">
        <v>195</v>
      </c>
      <c r="D98" s="224">
        <v>32.169384000000001</v>
      </c>
      <c r="E98" s="224">
        <v>0</v>
      </c>
      <c r="F98" s="224">
        <v>0</v>
      </c>
      <c r="G98" s="224">
        <v>86.391199</v>
      </c>
      <c r="H98" s="224">
        <v>69.389950999999996</v>
      </c>
      <c r="I98" s="224">
        <v>35.109748000000003</v>
      </c>
      <c r="J98" s="224">
        <v>0</v>
      </c>
      <c r="K98" s="224">
        <v>20.474678999999998</v>
      </c>
      <c r="L98" s="224">
        <v>13.579238</v>
      </c>
      <c r="M98" s="224">
        <v>13.776481</v>
      </c>
      <c r="N98" s="224">
        <v>11.892334999999999</v>
      </c>
      <c r="O98" s="224">
        <v>32.11347</v>
      </c>
      <c r="P98" s="224">
        <v>20.840903999999998</v>
      </c>
      <c r="Q98" s="224">
        <v>22.684708000000001</v>
      </c>
      <c r="R98" s="224">
        <v>24.830397000000001</v>
      </c>
      <c r="S98" s="556">
        <f>100</f>
        <v>100</v>
      </c>
      <c r="T98" s="72">
        <f t="shared" si="40"/>
        <v>0</v>
      </c>
      <c r="U98" s="72">
        <f t="shared" si="40"/>
        <v>0</v>
      </c>
      <c r="V98" s="72">
        <f t="shared" si="40"/>
        <v>268.55098935061983</v>
      </c>
      <c r="W98" s="72">
        <f t="shared" si="40"/>
        <v>215.70183314669626</v>
      </c>
      <c r="X98" s="72">
        <f t="shared" si="40"/>
        <v>109.14025584077085</v>
      </c>
      <c r="Y98" s="72">
        <f t="shared" si="40"/>
        <v>0</v>
      </c>
      <c r="Z98" s="72">
        <f t="shared" si="40"/>
        <v>63.646475170304775</v>
      </c>
      <c r="AA98" s="72">
        <f t="shared" si="38"/>
        <v>42.211681765494795</v>
      </c>
      <c r="AB98" s="72">
        <f t="shared" si="38"/>
        <v>42.824820643130749</v>
      </c>
      <c r="AC98" s="72">
        <f t="shared" si="38"/>
        <v>36.967866714513399</v>
      </c>
      <c r="AD98" s="72">
        <f t="shared" si="38"/>
        <v>99.826188776260054</v>
      </c>
      <c r="AE98" s="72">
        <f t="shared" ref="AE98:AG98" si="49">P98*100/$D98</f>
        <v>64.784902315816808</v>
      </c>
      <c r="AF98" s="72">
        <f t="shared" si="49"/>
        <v>70.51645129418705</v>
      </c>
      <c r="AG98" s="73">
        <f t="shared" si="49"/>
        <v>77.186423588341015</v>
      </c>
      <c r="AH98" s="557">
        <v>4</v>
      </c>
      <c r="AI98" s="232">
        <v>4</v>
      </c>
      <c r="AJ98" s="232">
        <v>4</v>
      </c>
      <c r="AK98" s="232">
        <v>4</v>
      </c>
      <c r="AL98" s="232">
        <v>4</v>
      </c>
      <c r="AM98" s="232">
        <v>4</v>
      </c>
      <c r="AN98" s="232">
        <v>4</v>
      </c>
      <c r="AO98" s="232">
        <v>4</v>
      </c>
      <c r="AP98" s="232">
        <v>4</v>
      </c>
      <c r="AQ98" s="232">
        <v>4</v>
      </c>
      <c r="AR98" s="232">
        <v>4</v>
      </c>
      <c r="AS98" s="232">
        <v>4</v>
      </c>
      <c r="AT98" s="232">
        <v>4</v>
      </c>
      <c r="AU98" s="232">
        <v>6</v>
      </c>
      <c r="AV98" s="234">
        <v>7</v>
      </c>
    </row>
    <row r="99" spans="2:48" ht="14.5" x14ac:dyDescent="0.35">
      <c r="B99" s="735"/>
      <c r="C99" s="1" t="s">
        <v>196</v>
      </c>
      <c r="D99" s="223">
        <v>0</v>
      </c>
      <c r="E99" s="223">
        <v>0</v>
      </c>
      <c r="F99" s="223">
        <v>0</v>
      </c>
      <c r="G99" s="223">
        <v>0</v>
      </c>
      <c r="H99" s="223">
        <v>0</v>
      </c>
      <c r="I99" s="223">
        <v>0</v>
      </c>
      <c r="J99" s="223">
        <v>0</v>
      </c>
      <c r="K99" s="223">
        <v>0</v>
      </c>
      <c r="L99" s="224">
        <v>0</v>
      </c>
      <c r="M99" s="224">
        <v>0</v>
      </c>
      <c r="N99" s="224">
        <v>0</v>
      </c>
      <c r="O99" s="224">
        <v>0</v>
      </c>
      <c r="P99" s="224">
        <v>0</v>
      </c>
      <c r="Q99" s="224">
        <v>0</v>
      </c>
      <c r="R99" s="224">
        <v>0</v>
      </c>
      <c r="S99" s="556">
        <f>100</f>
        <v>100</v>
      </c>
      <c r="T99" s="72" t="e">
        <f t="shared" si="40"/>
        <v>#DIV/0!</v>
      </c>
      <c r="U99" s="72" t="e">
        <f t="shared" si="40"/>
        <v>#DIV/0!</v>
      </c>
      <c r="V99" s="72" t="e">
        <f t="shared" si="40"/>
        <v>#DIV/0!</v>
      </c>
      <c r="W99" s="72" t="e">
        <f t="shared" si="40"/>
        <v>#DIV/0!</v>
      </c>
      <c r="X99" s="72" t="e">
        <f t="shared" si="40"/>
        <v>#DIV/0!</v>
      </c>
      <c r="Y99" s="72" t="e">
        <f t="shared" si="40"/>
        <v>#DIV/0!</v>
      </c>
      <c r="Z99" s="72" t="e">
        <f t="shared" si="40"/>
        <v>#DIV/0!</v>
      </c>
      <c r="AA99" s="72" t="e">
        <f t="shared" si="38"/>
        <v>#DIV/0!</v>
      </c>
      <c r="AB99" s="72" t="e">
        <f t="shared" si="38"/>
        <v>#DIV/0!</v>
      </c>
      <c r="AC99" s="72" t="e">
        <f t="shared" si="38"/>
        <v>#DIV/0!</v>
      </c>
      <c r="AD99" s="72" t="e">
        <f t="shared" si="38"/>
        <v>#DIV/0!</v>
      </c>
      <c r="AE99" s="72" t="e">
        <f t="shared" ref="AE99:AG99" si="50">P99*100/$D99</f>
        <v>#DIV/0!</v>
      </c>
      <c r="AF99" s="72" t="e">
        <f t="shared" si="50"/>
        <v>#DIV/0!</v>
      </c>
      <c r="AG99" s="73" t="e">
        <f t="shared" si="50"/>
        <v>#DIV/0!</v>
      </c>
      <c r="AH99" s="557">
        <v>1</v>
      </c>
      <c r="AI99" s="232">
        <v>1</v>
      </c>
      <c r="AJ99" s="232">
        <v>1</v>
      </c>
      <c r="AK99" s="232">
        <v>1</v>
      </c>
      <c r="AL99" s="232">
        <v>1</v>
      </c>
      <c r="AM99" s="232">
        <v>1</v>
      </c>
      <c r="AN99" s="232">
        <v>1</v>
      </c>
      <c r="AO99" s="232">
        <v>1</v>
      </c>
      <c r="AP99" s="232">
        <v>4</v>
      </c>
      <c r="AQ99" s="232">
        <v>4</v>
      </c>
      <c r="AR99" s="232">
        <v>4</v>
      </c>
      <c r="AS99" s="232">
        <v>4</v>
      </c>
      <c r="AT99" s="232">
        <v>4</v>
      </c>
      <c r="AU99" s="232">
        <v>6</v>
      </c>
      <c r="AV99" s="234">
        <v>7</v>
      </c>
    </row>
    <row r="100" spans="2:48" ht="14.5" x14ac:dyDescent="0.35">
      <c r="B100" s="735"/>
      <c r="C100" s="1" t="s">
        <v>197</v>
      </c>
      <c r="D100" s="224">
        <v>32.169384000000001</v>
      </c>
      <c r="E100" s="224">
        <v>0.8</v>
      </c>
      <c r="F100" s="224">
        <v>0.3</v>
      </c>
      <c r="G100" s="224">
        <v>86.391199</v>
      </c>
      <c r="H100" s="224">
        <v>69.589950999999999</v>
      </c>
      <c r="I100" s="224">
        <v>35.560763420000001</v>
      </c>
      <c r="J100" s="224">
        <v>0</v>
      </c>
      <c r="K100" s="224">
        <v>23.274678999999999</v>
      </c>
      <c r="L100" s="224">
        <v>16.483739</v>
      </c>
      <c r="M100" s="224">
        <v>16.8476991</v>
      </c>
      <c r="N100" s="224">
        <v>14.050579599999999</v>
      </c>
      <c r="O100" s="224">
        <v>36.373377599999998</v>
      </c>
      <c r="P100" s="224">
        <v>24.289984899999997</v>
      </c>
      <c r="Q100" s="224">
        <v>26.916597700000001</v>
      </c>
      <c r="R100" s="224">
        <v>29.318092200000002</v>
      </c>
      <c r="S100" s="556">
        <f>100</f>
        <v>100</v>
      </c>
      <c r="T100" s="72">
        <f t="shared" si="40"/>
        <v>2.4868365524189087</v>
      </c>
      <c r="U100" s="72">
        <f t="shared" si="40"/>
        <v>0.93256370715709069</v>
      </c>
      <c r="V100" s="72">
        <f t="shared" si="40"/>
        <v>268.55098935061983</v>
      </c>
      <c r="W100" s="72">
        <f t="shared" si="40"/>
        <v>216.32354228480096</v>
      </c>
      <c r="X100" s="72">
        <f t="shared" si="40"/>
        <v>110.54225788097155</v>
      </c>
      <c r="Y100" s="72">
        <f t="shared" si="40"/>
        <v>0</v>
      </c>
      <c r="Z100" s="72">
        <f t="shared" si="40"/>
        <v>72.350403103770972</v>
      </c>
      <c r="AA100" s="72">
        <f t="shared" si="38"/>
        <v>51.240455832166383</v>
      </c>
      <c r="AB100" s="72">
        <f t="shared" si="38"/>
        <v>52.371842432543936</v>
      </c>
      <c r="AC100" s="72">
        <f t="shared" si="38"/>
        <v>43.676868664939306</v>
      </c>
      <c r="AD100" s="72">
        <f t="shared" si="38"/>
        <v>113.06830618826893</v>
      </c>
      <c r="AE100" s="72">
        <f t="shared" ref="AE100:AG100" si="51">P100*100/$D100</f>
        <v>75.506527883779171</v>
      </c>
      <c r="AF100" s="72">
        <f t="shared" si="51"/>
        <v>83.671473783893404</v>
      </c>
      <c r="AG100" s="73">
        <f t="shared" si="51"/>
        <v>91.136629162684613</v>
      </c>
      <c r="AH100" s="557">
        <v>4</v>
      </c>
      <c r="AI100" s="232">
        <v>4</v>
      </c>
      <c r="AJ100" s="232">
        <v>4</v>
      </c>
      <c r="AK100" s="232">
        <v>4</v>
      </c>
      <c r="AL100" s="232">
        <v>4</v>
      </c>
      <c r="AM100" s="232">
        <v>4</v>
      </c>
      <c r="AN100" s="232">
        <v>4</v>
      </c>
      <c r="AO100" s="232">
        <v>4</v>
      </c>
      <c r="AP100" s="232">
        <v>4</v>
      </c>
      <c r="AQ100" s="232">
        <v>4</v>
      </c>
      <c r="AR100" s="232">
        <v>4</v>
      </c>
      <c r="AS100" s="232">
        <v>4</v>
      </c>
      <c r="AT100" s="232">
        <v>4</v>
      </c>
      <c r="AU100" s="232">
        <v>6</v>
      </c>
      <c r="AV100" s="234">
        <v>7</v>
      </c>
    </row>
    <row r="101" spans="2:48" ht="14.5" x14ac:dyDescent="0.35">
      <c r="B101" s="736"/>
      <c r="C101" s="8" t="s">
        <v>198</v>
      </c>
      <c r="D101" s="177">
        <v>32.169384000000001</v>
      </c>
      <c r="E101" s="177">
        <v>0.8</v>
      </c>
      <c r="F101" s="177">
        <v>0.3</v>
      </c>
      <c r="G101" s="177">
        <v>86.391199</v>
      </c>
      <c r="H101" s="177">
        <v>69.589950999999999</v>
      </c>
      <c r="I101" s="177">
        <v>35.560763420000001</v>
      </c>
      <c r="J101" s="177">
        <v>0</v>
      </c>
      <c r="K101" s="177">
        <v>23.274678999999999</v>
      </c>
      <c r="L101" s="177">
        <v>16.483739</v>
      </c>
      <c r="M101" s="177">
        <v>16.8476991</v>
      </c>
      <c r="N101" s="177">
        <v>14.050579599999999</v>
      </c>
      <c r="O101" s="177">
        <v>36.373377599999998</v>
      </c>
      <c r="P101" s="177">
        <v>24.289984899999997</v>
      </c>
      <c r="Q101" s="177">
        <v>26.916597700000001</v>
      </c>
      <c r="R101" s="177">
        <v>29.318092200000002</v>
      </c>
      <c r="S101" s="556">
        <f>100</f>
        <v>100</v>
      </c>
      <c r="T101" s="72">
        <f t="shared" si="40"/>
        <v>2.4868365524189087</v>
      </c>
      <c r="U101" s="72">
        <f t="shared" si="40"/>
        <v>0.93256370715709069</v>
      </c>
      <c r="V101" s="72">
        <f t="shared" si="40"/>
        <v>268.55098935061983</v>
      </c>
      <c r="W101" s="72">
        <f t="shared" si="40"/>
        <v>216.32354228480096</v>
      </c>
      <c r="X101" s="72">
        <f t="shared" si="40"/>
        <v>110.54225788097155</v>
      </c>
      <c r="Y101" s="72">
        <f t="shared" si="40"/>
        <v>0</v>
      </c>
      <c r="Z101" s="72">
        <f t="shared" si="40"/>
        <v>72.350403103770972</v>
      </c>
      <c r="AA101" s="72">
        <f t="shared" si="38"/>
        <v>51.240455832166383</v>
      </c>
      <c r="AB101" s="72">
        <f t="shared" si="38"/>
        <v>52.371842432543936</v>
      </c>
      <c r="AC101" s="72">
        <f t="shared" si="38"/>
        <v>43.676868664939306</v>
      </c>
      <c r="AD101" s="72">
        <f t="shared" si="38"/>
        <v>113.06830618826893</v>
      </c>
      <c r="AE101" s="72">
        <f t="shared" ref="AE101:AG101" si="52">P101*100/$D101</f>
        <v>75.506527883779171</v>
      </c>
      <c r="AF101" s="72">
        <f t="shared" si="52"/>
        <v>83.671473783893404</v>
      </c>
      <c r="AG101" s="73">
        <f t="shared" si="52"/>
        <v>91.136629162684613</v>
      </c>
      <c r="AH101" s="235"/>
      <c r="AI101" s="236"/>
      <c r="AJ101" s="236"/>
      <c r="AK101" s="236"/>
      <c r="AL101" s="236"/>
      <c r="AM101" s="236"/>
      <c r="AN101" s="236"/>
      <c r="AO101" s="236"/>
      <c r="AP101" s="236"/>
      <c r="AQ101" s="236"/>
      <c r="AR101" s="236"/>
      <c r="AS101" s="236"/>
      <c r="AT101" s="236"/>
      <c r="AU101" s="236"/>
      <c r="AV101" s="237"/>
    </row>
    <row r="102" spans="2:48" ht="16.5" customHeight="1" x14ac:dyDescent="0.35">
      <c r="B102" s="735" t="s">
        <v>110</v>
      </c>
      <c r="C102" s="1" t="s">
        <v>193</v>
      </c>
      <c r="D102" s="223">
        <v>228.6</v>
      </c>
      <c r="E102" s="223">
        <v>131.6</v>
      </c>
      <c r="F102" s="223">
        <v>112</v>
      </c>
      <c r="G102" s="223">
        <v>290.10000000000002</v>
      </c>
      <c r="H102" s="223">
        <v>155.5</v>
      </c>
      <c r="I102" s="223">
        <v>90.6</v>
      </c>
      <c r="J102" s="223">
        <v>105.9</v>
      </c>
      <c r="K102" s="224">
        <v>153.69281000000001</v>
      </c>
      <c r="L102" s="224">
        <v>159.4289</v>
      </c>
      <c r="M102" s="224">
        <v>168.58009999999999</v>
      </c>
      <c r="N102" s="224">
        <v>118.4667</v>
      </c>
      <c r="O102" s="224">
        <v>233.82762</v>
      </c>
      <c r="P102" s="224">
        <v>189.32107999999999</v>
      </c>
      <c r="Q102" s="224">
        <v>232.28967</v>
      </c>
      <c r="R102" s="224">
        <v>243.66498999999999</v>
      </c>
      <c r="S102" s="556">
        <f>100</f>
        <v>100</v>
      </c>
      <c r="T102" s="72">
        <f t="shared" si="40"/>
        <v>57.567804024496937</v>
      </c>
      <c r="U102" s="72">
        <f t="shared" si="40"/>
        <v>48.99387576552931</v>
      </c>
      <c r="V102" s="72">
        <f t="shared" si="40"/>
        <v>126.90288713910763</v>
      </c>
      <c r="W102" s="72">
        <f t="shared" si="40"/>
        <v>68.022747156605419</v>
      </c>
      <c r="X102" s="72">
        <f t="shared" si="40"/>
        <v>39.632545931758528</v>
      </c>
      <c r="Y102" s="72">
        <f t="shared" si="40"/>
        <v>46.325459317585306</v>
      </c>
      <c r="Z102" s="72">
        <f t="shared" si="40"/>
        <v>67.232200349956258</v>
      </c>
      <c r="AA102" s="72">
        <f t="shared" si="38"/>
        <v>69.741426071741031</v>
      </c>
      <c r="AB102" s="72">
        <f t="shared" si="38"/>
        <v>73.744575678040235</v>
      </c>
      <c r="AC102" s="72">
        <f t="shared" si="38"/>
        <v>51.822703412073494</v>
      </c>
      <c r="AD102" s="72">
        <f t="shared" si="38"/>
        <v>102.28679790026247</v>
      </c>
      <c r="AE102" s="72">
        <f t="shared" ref="AE102:AG102" si="53">P102*100/$D102</f>
        <v>82.817620297462824</v>
      </c>
      <c r="AF102" s="72">
        <f t="shared" si="53"/>
        <v>101.61402887139108</v>
      </c>
      <c r="AG102" s="73">
        <f t="shared" si="53"/>
        <v>106.59010936132984</v>
      </c>
      <c r="AH102" s="557">
        <v>1</v>
      </c>
      <c r="AI102" s="232">
        <v>1</v>
      </c>
      <c r="AJ102" s="232">
        <v>1</v>
      </c>
      <c r="AK102" s="232">
        <v>1</v>
      </c>
      <c r="AL102" s="232">
        <v>1</v>
      </c>
      <c r="AM102" s="232">
        <v>1</v>
      </c>
      <c r="AN102" s="232">
        <v>1</v>
      </c>
      <c r="AO102" s="232">
        <v>4</v>
      </c>
      <c r="AP102" s="232">
        <v>4</v>
      </c>
      <c r="AQ102" s="232">
        <v>4</v>
      </c>
      <c r="AR102" s="232">
        <v>4</v>
      </c>
      <c r="AS102" s="232">
        <v>4</v>
      </c>
      <c r="AT102" s="232">
        <v>4</v>
      </c>
      <c r="AU102" s="232">
        <v>6</v>
      </c>
      <c r="AV102" s="234">
        <v>7</v>
      </c>
    </row>
    <row r="103" spans="2:48" ht="14.5" x14ac:dyDescent="0.35">
      <c r="B103" s="735"/>
      <c r="C103" s="1" t="s">
        <v>194</v>
      </c>
      <c r="D103" s="223">
        <v>122</v>
      </c>
      <c r="E103" s="223">
        <v>56.5</v>
      </c>
      <c r="F103" s="223">
        <v>122.3</v>
      </c>
      <c r="G103" s="223">
        <v>110.5</v>
      </c>
      <c r="H103" s="224">
        <v>164.91735</v>
      </c>
      <c r="I103" s="223">
        <v>101.7</v>
      </c>
      <c r="J103" s="223">
        <v>111</v>
      </c>
      <c r="K103" s="224">
        <v>121.6557</v>
      </c>
      <c r="L103" s="224">
        <v>105.53267</v>
      </c>
      <c r="M103" s="224">
        <v>186.59442000000001</v>
      </c>
      <c r="N103" s="224">
        <v>93.788444999999996</v>
      </c>
      <c r="O103" s="224">
        <v>83.811946000000006</v>
      </c>
      <c r="P103" s="224">
        <v>87.469177000000002</v>
      </c>
      <c r="Q103" s="224">
        <v>99.915908999999999</v>
      </c>
      <c r="R103" s="224">
        <v>114.47051999999999</v>
      </c>
      <c r="S103" s="556">
        <f>100</f>
        <v>100</v>
      </c>
      <c r="T103" s="72">
        <f t="shared" si="40"/>
        <v>46.311475409836063</v>
      </c>
      <c r="U103" s="72">
        <f t="shared" si="40"/>
        <v>100.24590163934427</v>
      </c>
      <c r="V103" s="72">
        <f t="shared" si="40"/>
        <v>90.573770491803273</v>
      </c>
      <c r="W103" s="72">
        <f t="shared" si="40"/>
        <v>135.17815573770491</v>
      </c>
      <c r="X103" s="72">
        <f t="shared" si="40"/>
        <v>83.360655737704917</v>
      </c>
      <c r="Y103" s="72">
        <f t="shared" si="40"/>
        <v>90.983606557377044</v>
      </c>
      <c r="Z103" s="72">
        <f t="shared" si="40"/>
        <v>99.7177868852459</v>
      </c>
      <c r="AA103" s="72">
        <f t="shared" si="38"/>
        <v>86.502188524590167</v>
      </c>
      <c r="AB103" s="72">
        <f t="shared" si="38"/>
        <v>152.94624590163937</v>
      </c>
      <c r="AC103" s="72">
        <f t="shared" si="38"/>
        <v>76.875774590163928</v>
      </c>
      <c r="AD103" s="72">
        <f t="shared" si="38"/>
        <v>68.698316393442624</v>
      </c>
      <c r="AE103" s="72">
        <f t="shared" ref="AE103:AG103" si="54">P103*100/$D103</f>
        <v>71.696046721311475</v>
      </c>
      <c r="AF103" s="72">
        <f t="shared" si="54"/>
        <v>81.898286065573771</v>
      </c>
      <c r="AG103" s="73">
        <f t="shared" si="54"/>
        <v>93.828295081967212</v>
      </c>
      <c r="AH103" s="557">
        <v>1</v>
      </c>
      <c r="AI103" s="232">
        <v>1</v>
      </c>
      <c r="AJ103" s="232">
        <v>1</v>
      </c>
      <c r="AK103" s="232">
        <v>1</v>
      </c>
      <c r="AL103" s="232">
        <v>4</v>
      </c>
      <c r="AM103" s="232">
        <v>1</v>
      </c>
      <c r="AN103" s="232">
        <v>1</v>
      </c>
      <c r="AO103" s="232">
        <v>4</v>
      </c>
      <c r="AP103" s="232">
        <v>4</v>
      </c>
      <c r="AQ103" s="232">
        <v>4</v>
      </c>
      <c r="AR103" s="232">
        <v>4</v>
      </c>
      <c r="AS103" s="232">
        <v>4</v>
      </c>
      <c r="AT103" s="232">
        <v>4</v>
      </c>
      <c r="AU103" s="232">
        <v>6</v>
      </c>
      <c r="AV103" s="234">
        <v>7</v>
      </c>
    </row>
    <row r="104" spans="2:48" ht="14.5" x14ac:dyDescent="0.35">
      <c r="B104" s="735"/>
      <c r="C104" s="1" t="s">
        <v>195</v>
      </c>
      <c r="D104" s="223">
        <v>1566.7</v>
      </c>
      <c r="E104" s="223">
        <v>334.7</v>
      </c>
      <c r="F104" s="223">
        <v>980.7</v>
      </c>
      <c r="G104" s="223">
        <v>939.4</v>
      </c>
      <c r="H104" s="223">
        <v>1076.7</v>
      </c>
      <c r="I104" s="223">
        <v>483.3</v>
      </c>
      <c r="J104" s="223">
        <v>317.3</v>
      </c>
      <c r="K104" s="224">
        <v>355.46539999999999</v>
      </c>
      <c r="L104" s="224">
        <v>235.75210000000001</v>
      </c>
      <c r="M104" s="224">
        <v>239.17652000000001</v>
      </c>
      <c r="N104" s="224">
        <v>206.46544</v>
      </c>
      <c r="O104" s="224">
        <v>557.52896999999996</v>
      </c>
      <c r="P104" s="224">
        <v>361.82355000000001</v>
      </c>
      <c r="Q104" s="224">
        <v>393.83422999999999</v>
      </c>
      <c r="R104" s="224">
        <v>430.83276000000001</v>
      </c>
      <c r="S104" s="556">
        <f>100</f>
        <v>100</v>
      </c>
      <c r="T104" s="72">
        <f t="shared" si="40"/>
        <v>21.363375247335163</v>
      </c>
      <c r="U104" s="72">
        <f t="shared" si="40"/>
        <v>62.596540499138314</v>
      </c>
      <c r="V104" s="72">
        <f t="shared" si="40"/>
        <v>59.960426373906934</v>
      </c>
      <c r="W104" s="72">
        <f t="shared" si="40"/>
        <v>68.724069700644662</v>
      </c>
      <c r="X104" s="72">
        <f t="shared" si="40"/>
        <v>30.848279823833536</v>
      </c>
      <c r="Y104" s="72">
        <f t="shared" si="40"/>
        <v>20.252760579562135</v>
      </c>
      <c r="Z104" s="72">
        <f t="shared" si="40"/>
        <v>22.688798110678498</v>
      </c>
      <c r="AA104" s="72">
        <f t="shared" si="38"/>
        <v>15.047686219442141</v>
      </c>
      <c r="AB104" s="72">
        <f t="shared" si="38"/>
        <v>15.26626156890279</v>
      </c>
      <c r="AC104" s="72">
        <f t="shared" si="38"/>
        <v>13.178364715644349</v>
      </c>
      <c r="AD104" s="72">
        <f t="shared" si="38"/>
        <v>35.586198378757899</v>
      </c>
      <c r="AE104" s="72">
        <f t="shared" ref="AE104:AG104" si="55">P104*100/$D104</f>
        <v>23.094628837684304</v>
      </c>
      <c r="AF104" s="72">
        <f t="shared" si="55"/>
        <v>25.137820259143425</v>
      </c>
      <c r="AG104" s="73">
        <f t="shared" si="55"/>
        <v>27.499378311099761</v>
      </c>
      <c r="AH104" s="557">
        <v>1</v>
      </c>
      <c r="AI104" s="232">
        <v>1</v>
      </c>
      <c r="AJ104" s="232">
        <v>1</v>
      </c>
      <c r="AK104" s="232">
        <v>1</v>
      </c>
      <c r="AL104" s="232">
        <v>1</v>
      </c>
      <c r="AM104" s="232">
        <v>1</v>
      </c>
      <c r="AN104" s="232">
        <v>1</v>
      </c>
      <c r="AO104" s="232">
        <v>4</v>
      </c>
      <c r="AP104" s="232">
        <v>4</v>
      </c>
      <c r="AQ104" s="232">
        <v>4</v>
      </c>
      <c r="AR104" s="232">
        <v>4</v>
      </c>
      <c r="AS104" s="232">
        <v>4</v>
      </c>
      <c r="AT104" s="232">
        <v>4</v>
      </c>
      <c r="AU104" s="232">
        <v>6</v>
      </c>
      <c r="AV104" s="234">
        <v>7</v>
      </c>
    </row>
    <row r="105" spans="2:48" ht="14.5" x14ac:dyDescent="0.35">
      <c r="B105" s="735"/>
      <c r="C105" s="1" t="s">
        <v>196</v>
      </c>
      <c r="D105" s="223">
        <v>1124.9000000000001</v>
      </c>
      <c r="E105" s="223">
        <v>538.20000000000005</v>
      </c>
      <c r="F105" s="223">
        <v>1268.8</v>
      </c>
      <c r="G105" s="223">
        <v>2647.4</v>
      </c>
      <c r="H105" s="224">
        <v>4453.2825000000003</v>
      </c>
      <c r="I105" s="223">
        <v>3777.8</v>
      </c>
      <c r="J105" s="223">
        <v>2551.9</v>
      </c>
      <c r="K105" s="224">
        <v>9087.4811000000009</v>
      </c>
      <c r="L105" s="224">
        <v>8925.0378999999994</v>
      </c>
      <c r="M105" s="224">
        <v>10107.472</v>
      </c>
      <c r="N105" s="224">
        <v>11286.89</v>
      </c>
      <c r="O105" s="224">
        <v>11653.075000000001</v>
      </c>
      <c r="P105" s="224">
        <v>13416.213</v>
      </c>
      <c r="Q105" s="224">
        <v>17129.018</v>
      </c>
      <c r="R105" s="224">
        <v>18610.942999999999</v>
      </c>
      <c r="S105" s="556">
        <f>100</f>
        <v>100</v>
      </c>
      <c r="T105" s="72">
        <f t="shared" si="40"/>
        <v>47.844252822473109</v>
      </c>
      <c r="U105" s="72">
        <f t="shared" si="40"/>
        <v>112.79224819983997</v>
      </c>
      <c r="V105" s="72">
        <f t="shared" si="40"/>
        <v>235.34536403235842</v>
      </c>
      <c r="W105" s="72">
        <f t="shared" si="40"/>
        <v>395.88252289092361</v>
      </c>
      <c r="X105" s="72">
        <f t="shared" si="40"/>
        <v>335.83429638190057</v>
      </c>
      <c r="Y105" s="72">
        <f t="shared" si="40"/>
        <v>226.85572050848961</v>
      </c>
      <c r="Z105" s="72">
        <f t="shared" si="40"/>
        <v>807.84790648057606</v>
      </c>
      <c r="AA105" s="72">
        <f t="shared" si="38"/>
        <v>793.40722730909397</v>
      </c>
      <c r="AB105" s="72">
        <f t="shared" si="38"/>
        <v>898.5218241621476</v>
      </c>
      <c r="AC105" s="72">
        <f t="shared" si="38"/>
        <v>1003.3682994043915</v>
      </c>
      <c r="AD105" s="72">
        <f t="shared" si="38"/>
        <v>1035.9209707529558</v>
      </c>
      <c r="AE105" s="72">
        <f t="shared" ref="AE105:AG105" si="56">P105*100/$D105</f>
        <v>1192.6582807360653</v>
      </c>
      <c r="AF105" s="72">
        <f t="shared" si="56"/>
        <v>1522.7147301982397</v>
      </c>
      <c r="AG105" s="73">
        <f t="shared" si="56"/>
        <v>1654.453106942839</v>
      </c>
      <c r="AH105" s="557">
        <v>1</v>
      </c>
      <c r="AI105" s="232">
        <v>1</v>
      </c>
      <c r="AJ105" s="232">
        <v>1</v>
      </c>
      <c r="AK105" s="232">
        <v>1</v>
      </c>
      <c r="AL105" s="232">
        <v>4</v>
      </c>
      <c r="AM105" s="232">
        <v>1</v>
      </c>
      <c r="AN105" s="232">
        <v>1</v>
      </c>
      <c r="AO105" s="232">
        <v>4</v>
      </c>
      <c r="AP105" s="232">
        <v>4</v>
      </c>
      <c r="AQ105" s="232">
        <v>4</v>
      </c>
      <c r="AR105" s="232">
        <v>4</v>
      </c>
      <c r="AS105" s="232">
        <v>4</v>
      </c>
      <c r="AT105" s="232">
        <v>4</v>
      </c>
      <c r="AU105" s="232">
        <v>6</v>
      </c>
      <c r="AV105" s="234">
        <v>7</v>
      </c>
    </row>
    <row r="106" spans="2:48" ht="14.5" x14ac:dyDescent="0.35">
      <c r="B106" s="735"/>
      <c r="C106" s="1" t="s">
        <v>197</v>
      </c>
      <c r="D106" s="223">
        <v>3042.2000000000003</v>
      </c>
      <c r="E106" s="223">
        <v>1061</v>
      </c>
      <c r="F106" s="223">
        <v>2483.8000000000002</v>
      </c>
      <c r="G106" s="223">
        <v>3987.4</v>
      </c>
      <c r="H106" s="223">
        <v>5850.3998499999998</v>
      </c>
      <c r="I106" s="223">
        <v>4453.4000000000005</v>
      </c>
      <c r="J106" s="223">
        <v>3086.1000000000004</v>
      </c>
      <c r="K106" s="224">
        <v>9718.2950100000016</v>
      </c>
      <c r="L106" s="224">
        <v>9425.7515699999985</v>
      </c>
      <c r="M106" s="224">
        <v>10701.823039999999</v>
      </c>
      <c r="N106" s="224">
        <v>11705.610584999999</v>
      </c>
      <c r="O106" s="224">
        <v>12528.243536</v>
      </c>
      <c r="P106" s="224">
        <v>14054.826806999999</v>
      </c>
      <c r="Q106" s="224">
        <v>17855.057809000002</v>
      </c>
      <c r="R106" s="224">
        <v>19399.911270000001</v>
      </c>
      <c r="S106" s="556">
        <f>100</f>
        <v>100</v>
      </c>
      <c r="T106" s="72">
        <f t="shared" si="40"/>
        <v>34.876076523568464</v>
      </c>
      <c r="U106" s="72">
        <f t="shared" si="40"/>
        <v>81.644862270725142</v>
      </c>
      <c r="V106" s="72">
        <f t="shared" si="40"/>
        <v>131.06962066925252</v>
      </c>
      <c r="W106" s="72">
        <f t="shared" si="40"/>
        <v>192.30819308395237</v>
      </c>
      <c r="X106" s="72">
        <f t="shared" si="40"/>
        <v>146.38748274275196</v>
      </c>
      <c r="Y106" s="72">
        <f t="shared" si="40"/>
        <v>101.44303464597989</v>
      </c>
      <c r="Z106" s="72">
        <f t="shared" si="40"/>
        <v>319.44957629347186</v>
      </c>
      <c r="AA106" s="72">
        <f t="shared" si="38"/>
        <v>309.83339589770554</v>
      </c>
      <c r="AB106" s="72">
        <f t="shared" si="38"/>
        <v>351.77907566892378</v>
      </c>
      <c r="AC106" s="72">
        <f t="shared" si="38"/>
        <v>384.77452452172759</v>
      </c>
      <c r="AD106" s="72">
        <f t="shared" si="38"/>
        <v>411.81525001643547</v>
      </c>
      <c r="AE106" s="72">
        <f t="shared" ref="AE106:AG106" si="57">P106*100/$D106</f>
        <v>461.99549033594104</v>
      </c>
      <c r="AF106" s="72">
        <f t="shared" si="57"/>
        <v>586.91268848201958</v>
      </c>
      <c r="AG106" s="73">
        <f t="shared" si="57"/>
        <v>637.69348727894283</v>
      </c>
      <c r="AH106" s="557">
        <v>1</v>
      </c>
      <c r="AI106" s="232">
        <v>1</v>
      </c>
      <c r="AJ106" s="232">
        <v>1</v>
      </c>
      <c r="AK106" s="232">
        <v>1</v>
      </c>
      <c r="AL106" s="232">
        <v>1</v>
      </c>
      <c r="AM106" s="232">
        <v>1</v>
      </c>
      <c r="AN106" s="232">
        <v>1</v>
      </c>
      <c r="AO106" s="232">
        <v>4</v>
      </c>
      <c r="AP106" s="232">
        <v>4</v>
      </c>
      <c r="AQ106" s="232">
        <v>4</v>
      </c>
      <c r="AR106" s="232">
        <v>4</v>
      </c>
      <c r="AS106" s="232">
        <v>4</v>
      </c>
      <c r="AT106" s="232">
        <v>4</v>
      </c>
      <c r="AU106" s="232">
        <v>6</v>
      </c>
      <c r="AV106" s="234">
        <v>7</v>
      </c>
    </row>
    <row r="107" spans="2:48" ht="14.5" x14ac:dyDescent="0.35">
      <c r="B107" s="736"/>
      <c r="C107" s="8" t="s">
        <v>198</v>
      </c>
      <c r="D107" s="177">
        <v>1917.3000000000002</v>
      </c>
      <c r="E107" s="177">
        <v>522.79999999999995</v>
      </c>
      <c r="F107" s="177">
        <v>1215</v>
      </c>
      <c r="G107" s="177">
        <v>1340</v>
      </c>
      <c r="H107" s="177">
        <v>1397.11735</v>
      </c>
      <c r="I107" s="177">
        <v>675.6</v>
      </c>
      <c r="J107" s="177">
        <v>534.20000000000005</v>
      </c>
      <c r="K107" s="177">
        <v>630.81391000000008</v>
      </c>
      <c r="L107" s="177">
        <v>500.71366999999998</v>
      </c>
      <c r="M107" s="177">
        <v>594.35104000000001</v>
      </c>
      <c r="N107" s="177">
        <v>418.72058500000003</v>
      </c>
      <c r="O107" s="177">
        <v>875.1685359999999</v>
      </c>
      <c r="P107" s="177">
        <v>638.61380699999995</v>
      </c>
      <c r="Q107" s="177">
        <v>726.03980899999999</v>
      </c>
      <c r="R107" s="177">
        <v>788.96826999999996</v>
      </c>
      <c r="S107" s="556">
        <f>100</f>
        <v>100</v>
      </c>
      <c r="T107" s="72">
        <f t="shared" si="40"/>
        <v>27.267511604860996</v>
      </c>
      <c r="U107" s="72">
        <f t="shared" si="40"/>
        <v>63.370364575183849</v>
      </c>
      <c r="V107" s="72">
        <f t="shared" si="40"/>
        <v>69.889949408021693</v>
      </c>
      <c r="W107" s="72">
        <f t="shared" si="40"/>
        <v>72.869000678036812</v>
      </c>
      <c r="X107" s="72">
        <f t="shared" si="40"/>
        <v>35.237052104521979</v>
      </c>
      <c r="Y107" s="72">
        <f t="shared" si="40"/>
        <v>27.862097741615816</v>
      </c>
      <c r="Z107" s="72">
        <f t="shared" si="40"/>
        <v>32.901158399833101</v>
      </c>
      <c r="AA107" s="72">
        <f t="shared" si="38"/>
        <v>26.115561988212587</v>
      </c>
      <c r="AB107" s="72">
        <f t="shared" si="38"/>
        <v>30.999376206123191</v>
      </c>
      <c r="AC107" s="72">
        <f t="shared" si="38"/>
        <v>21.839075001303915</v>
      </c>
      <c r="AD107" s="72">
        <f t="shared" si="38"/>
        <v>45.645884107859999</v>
      </c>
      <c r="AE107" s="72">
        <f t="shared" ref="AE107:AG107" si="58">P107*100/$D107</f>
        <v>33.307975121264271</v>
      </c>
      <c r="AF107" s="72">
        <f t="shared" si="58"/>
        <v>37.867825014343083</v>
      </c>
      <c r="AG107" s="73">
        <f t="shared" si="58"/>
        <v>41.149964533458501</v>
      </c>
      <c r="AH107" s="235"/>
      <c r="AI107" s="236"/>
      <c r="AJ107" s="236"/>
      <c r="AK107" s="236"/>
      <c r="AL107" s="236"/>
      <c r="AM107" s="236"/>
      <c r="AN107" s="236"/>
      <c r="AO107" s="236"/>
      <c r="AP107" s="236"/>
      <c r="AQ107" s="236"/>
      <c r="AR107" s="236"/>
      <c r="AS107" s="236"/>
      <c r="AT107" s="236"/>
      <c r="AU107" s="236"/>
      <c r="AV107" s="237"/>
    </row>
    <row r="108" spans="2:48" ht="16.5" customHeight="1" x14ac:dyDescent="0.35">
      <c r="B108" s="735" t="s">
        <v>108</v>
      </c>
      <c r="C108" s="7" t="s">
        <v>193</v>
      </c>
      <c r="D108" s="223">
        <v>1120.5</v>
      </c>
      <c r="E108" s="224">
        <v>1514.0986</v>
      </c>
      <c r="F108" s="224">
        <v>2442.8236999999999</v>
      </c>
      <c r="G108" s="224">
        <v>3572.4270999999999</v>
      </c>
      <c r="H108" s="224">
        <v>64.210752999999997</v>
      </c>
      <c r="I108" s="224">
        <v>95.082755000000006</v>
      </c>
      <c r="J108" s="224">
        <v>92.889810999999995</v>
      </c>
      <c r="K108" s="224">
        <v>135.31361000000001</v>
      </c>
      <c r="L108" s="224">
        <v>139.98078000000001</v>
      </c>
      <c r="M108" s="224">
        <v>148.01562999999999</v>
      </c>
      <c r="N108" s="224">
        <v>104.01539</v>
      </c>
      <c r="O108" s="224">
        <v>205.30385999999999</v>
      </c>
      <c r="P108" s="224">
        <v>166.22651999999999</v>
      </c>
      <c r="Q108" s="224">
        <v>203.95354</v>
      </c>
      <c r="R108" s="224">
        <v>212.04112000000001</v>
      </c>
      <c r="S108" s="556">
        <f>100</f>
        <v>100</v>
      </c>
      <c r="T108" s="72">
        <f t="shared" si="40"/>
        <v>135.12705042391789</v>
      </c>
      <c r="U108" s="72">
        <f t="shared" si="40"/>
        <v>218.01193217313698</v>
      </c>
      <c r="V108" s="72">
        <f t="shared" si="40"/>
        <v>318.82437304774652</v>
      </c>
      <c r="W108" s="72">
        <f t="shared" si="40"/>
        <v>5.7305446675591254</v>
      </c>
      <c r="X108" s="72">
        <f t="shared" si="40"/>
        <v>8.4857434181169111</v>
      </c>
      <c r="Y108" s="72">
        <f t="shared" si="40"/>
        <v>8.2900322177599275</v>
      </c>
      <c r="Z108" s="72">
        <f t="shared" si="40"/>
        <v>12.076181169120929</v>
      </c>
      <c r="AA108" s="72">
        <f t="shared" si="38"/>
        <v>12.492706827309238</v>
      </c>
      <c r="AB108" s="72">
        <f t="shared" si="38"/>
        <v>13.209784024988842</v>
      </c>
      <c r="AC108" s="72">
        <f t="shared" si="38"/>
        <v>9.2829442213297622</v>
      </c>
      <c r="AD108" s="72">
        <f t="shared" si="38"/>
        <v>18.322522088353413</v>
      </c>
      <c r="AE108" s="72">
        <f t="shared" ref="AE108:AG108" si="59">P108*100/$D108</f>
        <v>14.83503078982597</v>
      </c>
      <c r="AF108" s="72">
        <f t="shared" si="59"/>
        <v>18.20201160196341</v>
      </c>
      <c r="AG108" s="73">
        <f t="shared" si="59"/>
        <v>18.92379473449353</v>
      </c>
      <c r="AH108" s="557">
        <v>1</v>
      </c>
      <c r="AI108" s="232">
        <v>4</v>
      </c>
      <c r="AJ108" s="232">
        <v>4</v>
      </c>
      <c r="AK108" s="232">
        <v>4</v>
      </c>
      <c r="AL108" s="232">
        <v>4</v>
      </c>
      <c r="AM108" s="232">
        <v>4</v>
      </c>
      <c r="AN108" s="232">
        <v>4</v>
      </c>
      <c r="AO108" s="232">
        <v>4</v>
      </c>
      <c r="AP108" s="232">
        <v>4</v>
      </c>
      <c r="AQ108" s="232">
        <v>4</v>
      </c>
      <c r="AR108" s="232">
        <v>4</v>
      </c>
      <c r="AS108" s="232">
        <v>4</v>
      </c>
      <c r="AT108" s="232">
        <v>4</v>
      </c>
      <c r="AU108" s="232">
        <v>6</v>
      </c>
      <c r="AV108" s="234">
        <v>7</v>
      </c>
    </row>
    <row r="109" spans="2:48" ht="14.5" x14ac:dyDescent="0.35">
      <c r="B109" s="735"/>
      <c r="C109" s="1" t="s">
        <v>194</v>
      </c>
      <c r="D109" s="223">
        <v>138.1</v>
      </c>
      <c r="E109" s="224">
        <v>192.40082000000001</v>
      </c>
      <c r="F109" s="224">
        <v>299.57661999999999</v>
      </c>
      <c r="G109" s="224">
        <v>445.77280999999999</v>
      </c>
      <c r="H109" s="224">
        <v>1297.8323</v>
      </c>
      <c r="I109" s="224">
        <v>2011.1632999999999</v>
      </c>
      <c r="J109" s="224">
        <v>1102.9092000000001</v>
      </c>
      <c r="K109" s="224">
        <v>1103</v>
      </c>
      <c r="L109" s="224">
        <v>956.81944999999996</v>
      </c>
      <c r="M109" s="224">
        <v>1691.7711999999999</v>
      </c>
      <c r="N109" s="224">
        <v>850.33954000000006</v>
      </c>
      <c r="O109" s="224">
        <v>759.88681999999994</v>
      </c>
      <c r="P109" s="224">
        <v>793.04540999999995</v>
      </c>
      <c r="Q109" s="224">
        <v>905.89458999999999</v>
      </c>
      <c r="R109" s="224">
        <v>1037.6703</v>
      </c>
      <c r="S109" s="556">
        <f>100</f>
        <v>100</v>
      </c>
      <c r="T109" s="72">
        <f t="shared" si="40"/>
        <v>139.31992758870385</v>
      </c>
      <c r="U109" s="72">
        <f t="shared" si="40"/>
        <v>216.92731354091239</v>
      </c>
      <c r="V109" s="72">
        <f t="shared" si="40"/>
        <v>322.78986965966692</v>
      </c>
      <c r="W109" s="72">
        <f t="shared" si="40"/>
        <v>939.77719044170897</v>
      </c>
      <c r="X109" s="72">
        <f t="shared" si="40"/>
        <v>1456.3094134685011</v>
      </c>
      <c r="Y109" s="72">
        <f t="shared" si="40"/>
        <v>798.63084721216524</v>
      </c>
      <c r="Z109" s="72">
        <f t="shared" si="40"/>
        <v>798.69659666908046</v>
      </c>
      <c r="AA109" s="72">
        <f t="shared" si="38"/>
        <v>692.84536567704561</v>
      </c>
      <c r="AB109" s="72">
        <f t="shared" si="38"/>
        <v>1225.0334540188269</v>
      </c>
      <c r="AC109" s="72">
        <f t="shared" si="38"/>
        <v>615.74188269370029</v>
      </c>
      <c r="AD109" s="72">
        <f t="shared" si="38"/>
        <v>550.2438957277335</v>
      </c>
      <c r="AE109" s="72">
        <f t="shared" ref="AE109:AG109" si="60">P109*100/$D109</f>
        <v>574.25446053584358</v>
      </c>
      <c r="AF109" s="72">
        <f t="shared" si="60"/>
        <v>655.97001448225933</v>
      </c>
      <c r="AG109" s="73">
        <f t="shared" si="60"/>
        <v>751.39051412020274</v>
      </c>
      <c r="AH109" s="557">
        <v>1</v>
      </c>
      <c r="AI109" s="232">
        <v>4</v>
      </c>
      <c r="AJ109" s="232">
        <v>4</v>
      </c>
      <c r="AK109" s="232">
        <v>4</v>
      </c>
      <c r="AL109" s="232">
        <v>4</v>
      </c>
      <c r="AM109" s="232">
        <v>4</v>
      </c>
      <c r="AN109" s="232">
        <v>4</v>
      </c>
      <c r="AO109" s="232">
        <v>4</v>
      </c>
      <c r="AP109" s="232">
        <v>4</v>
      </c>
      <c r="AQ109" s="232">
        <v>4</v>
      </c>
      <c r="AR109" s="232">
        <v>4</v>
      </c>
      <c r="AS109" s="232">
        <v>4</v>
      </c>
      <c r="AT109" s="232">
        <v>4</v>
      </c>
      <c r="AU109" s="232">
        <v>6</v>
      </c>
      <c r="AV109" s="234">
        <v>7</v>
      </c>
    </row>
    <row r="110" spans="2:48" ht="14.5" x14ac:dyDescent="0.35">
      <c r="B110" s="735"/>
      <c r="C110" s="1" t="s">
        <v>195</v>
      </c>
      <c r="D110" s="223">
        <v>3144.1</v>
      </c>
      <c r="E110" s="223">
        <v>2541.1</v>
      </c>
      <c r="F110" s="223">
        <v>1333.4</v>
      </c>
      <c r="G110" s="223">
        <v>1197.3</v>
      </c>
      <c r="H110" s="224">
        <v>619.85693000000003</v>
      </c>
      <c r="I110" s="223">
        <v>1347.6</v>
      </c>
      <c r="J110" s="223">
        <v>951.4</v>
      </c>
      <c r="K110" s="224">
        <v>1068.7519</v>
      </c>
      <c r="L110" s="224">
        <v>706.88476000000003</v>
      </c>
      <c r="M110" s="224">
        <v>717.15251999999998</v>
      </c>
      <c r="N110" s="224">
        <v>619.07097999999996</v>
      </c>
      <c r="O110" s="224">
        <v>1671.7085</v>
      </c>
      <c r="P110" s="224">
        <v>1084.9005</v>
      </c>
      <c r="Q110" s="224">
        <v>1180.8821</v>
      </c>
      <c r="R110" s="224">
        <v>1291.6431</v>
      </c>
      <c r="S110" s="556">
        <f>100</f>
        <v>100</v>
      </c>
      <c r="T110" s="72">
        <f t="shared" si="40"/>
        <v>80.821220699087178</v>
      </c>
      <c r="U110" s="72">
        <f t="shared" si="40"/>
        <v>42.409592570210876</v>
      </c>
      <c r="V110" s="72">
        <f t="shared" si="40"/>
        <v>38.080849845742819</v>
      </c>
      <c r="W110" s="72">
        <f t="shared" si="40"/>
        <v>19.714924143634111</v>
      </c>
      <c r="X110" s="72">
        <f t="shared" si="40"/>
        <v>42.861232149104673</v>
      </c>
      <c r="Y110" s="72">
        <f t="shared" si="40"/>
        <v>30.259851785884674</v>
      </c>
      <c r="Z110" s="72">
        <f t="shared" si="40"/>
        <v>33.992299863235907</v>
      </c>
      <c r="AA110" s="72">
        <f t="shared" si="38"/>
        <v>22.482896854425753</v>
      </c>
      <c r="AB110" s="72">
        <f t="shared" si="38"/>
        <v>22.809469164466776</v>
      </c>
      <c r="AC110" s="72">
        <f t="shared" si="38"/>
        <v>19.689926529054418</v>
      </c>
      <c r="AD110" s="72">
        <f t="shared" si="38"/>
        <v>53.169698800928728</v>
      </c>
      <c r="AE110" s="72">
        <f t="shared" ref="AE110:AG110" si="61">P110*100/$D110</f>
        <v>34.505915842371429</v>
      </c>
      <c r="AF110" s="72">
        <f t="shared" si="61"/>
        <v>37.55866861741039</v>
      </c>
      <c r="AG110" s="73">
        <f t="shared" si="61"/>
        <v>41.081489138386182</v>
      </c>
      <c r="AH110" s="557">
        <v>1</v>
      </c>
      <c r="AI110" s="232">
        <v>1</v>
      </c>
      <c r="AJ110" s="232">
        <v>1</v>
      </c>
      <c r="AK110" s="232">
        <v>1</v>
      </c>
      <c r="AL110" s="232">
        <v>4</v>
      </c>
      <c r="AM110" s="232">
        <v>1</v>
      </c>
      <c r="AN110" s="232">
        <v>1</v>
      </c>
      <c r="AO110" s="232">
        <v>4</v>
      </c>
      <c r="AP110" s="232">
        <v>4</v>
      </c>
      <c r="AQ110" s="232">
        <v>4</v>
      </c>
      <c r="AR110" s="232">
        <v>4</v>
      </c>
      <c r="AS110" s="232">
        <v>4</v>
      </c>
      <c r="AT110" s="232">
        <v>4</v>
      </c>
      <c r="AU110" s="232">
        <v>6</v>
      </c>
      <c r="AV110" s="234">
        <v>7</v>
      </c>
    </row>
    <row r="111" spans="2:48" ht="14.5" x14ac:dyDescent="0.35">
      <c r="B111" s="735"/>
      <c r="C111" s="1" t="s">
        <v>196</v>
      </c>
      <c r="D111" s="223">
        <v>7056.7</v>
      </c>
      <c r="E111" s="223">
        <v>10635.2</v>
      </c>
      <c r="F111" s="223">
        <v>9682.1</v>
      </c>
      <c r="G111" s="223">
        <v>8149.2</v>
      </c>
      <c r="H111" s="223">
        <v>9725</v>
      </c>
      <c r="I111" s="224">
        <v>7538.8545999999997</v>
      </c>
      <c r="J111" s="223">
        <v>10510.4</v>
      </c>
      <c r="K111" s="224">
        <v>37530.610999999997</v>
      </c>
      <c r="L111" s="224">
        <v>36759.167999999998</v>
      </c>
      <c r="M111" s="224">
        <v>41629.197999999997</v>
      </c>
      <c r="N111" s="224">
        <v>46486.82</v>
      </c>
      <c r="O111" s="224">
        <v>47995.010999999999</v>
      </c>
      <c r="P111" s="224">
        <v>55256.773000000001</v>
      </c>
      <c r="Q111" s="224">
        <v>70548.539000000004</v>
      </c>
      <c r="R111" s="224">
        <v>76652.991999999998</v>
      </c>
      <c r="S111" s="556">
        <f>100</f>
        <v>100</v>
      </c>
      <c r="T111" s="72">
        <f t="shared" si="40"/>
        <v>150.71067212719828</v>
      </c>
      <c r="U111" s="72">
        <f t="shared" si="40"/>
        <v>137.20435897799254</v>
      </c>
      <c r="V111" s="72">
        <f t="shared" si="40"/>
        <v>115.48174075701107</v>
      </c>
      <c r="W111" s="72">
        <f t="shared" si="40"/>
        <v>137.81229186446924</v>
      </c>
      <c r="X111" s="72">
        <f t="shared" si="40"/>
        <v>106.83257896750605</v>
      </c>
      <c r="Y111" s="72">
        <f t="shared" si="40"/>
        <v>148.94214009381156</v>
      </c>
      <c r="Z111" s="72">
        <f t="shared" si="40"/>
        <v>531.84365213201636</v>
      </c>
      <c r="AA111" s="72">
        <f t="shared" si="38"/>
        <v>520.9115875692604</v>
      </c>
      <c r="AB111" s="72">
        <f t="shared" si="38"/>
        <v>589.92444060254797</v>
      </c>
      <c r="AC111" s="72">
        <f t="shared" si="38"/>
        <v>658.76146073943914</v>
      </c>
      <c r="AD111" s="72">
        <f t="shared" si="38"/>
        <v>680.13392945711166</v>
      </c>
      <c r="AE111" s="72">
        <f t="shared" ref="AE111:AG111" si="62">P111*100/$D111</f>
        <v>783.03984865447023</v>
      </c>
      <c r="AF111" s="72">
        <f t="shared" si="62"/>
        <v>999.73839046579849</v>
      </c>
      <c r="AG111" s="73">
        <f t="shared" si="62"/>
        <v>1086.2441651196737</v>
      </c>
      <c r="AH111" s="557">
        <v>1</v>
      </c>
      <c r="AI111" s="232">
        <v>1</v>
      </c>
      <c r="AJ111" s="232">
        <v>1</v>
      </c>
      <c r="AK111" s="232">
        <v>1</v>
      </c>
      <c r="AL111" s="232">
        <v>1</v>
      </c>
      <c r="AM111" s="232">
        <v>4</v>
      </c>
      <c r="AN111" s="232">
        <v>1</v>
      </c>
      <c r="AO111" s="232">
        <v>4</v>
      </c>
      <c r="AP111" s="232">
        <v>4</v>
      </c>
      <c r="AQ111" s="232">
        <v>4</v>
      </c>
      <c r="AR111" s="232">
        <v>4</v>
      </c>
      <c r="AS111" s="232">
        <v>4</v>
      </c>
      <c r="AT111" s="232">
        <v>4</v>
      </c>
      <c r="AU111" s="232">
        <v>6</v>
      </c>
      <c r="AV111" s="234">
        <v>7</v>
      </c>
    </row>
    <row r="112" spans="2:48" ht="14.5" x14ac:dyDescent="0.35">
      <c r="B112" s="735"/>
      <c r="C112" s="1" t="s">
        <v>197</v>
      </c>
      <c r="D112" s="223">
        <v>11459.4</v>
      </c>
      <c r="E112" s="223">
        <v>14882.799420000001</v>
      </c>
      <c r="F112" s="223">
        <v>13757.900320000001</v>
      </c>
      <c r="G112" s="223">
        <v>13364.699909999999</v>
      </c>
      <c r="H112" s="223">
        <v>11706.899982999999</v>
      </c>
      <c r="I112" s="223">
        <v>10992.700655000001</v>
      </c>
      <c r="J112" s="223">
        <v>12657.599011</v>
      </c>
      <c r="K112" s="224">
        <v>39837.676509999998</v>
      </c>
      <c r="L112" s="224">
        <v>38562.852989999999</v>
      </c>
      <c r="M112" s="224">
        <v>44186.137349999997</v>
      </c>
      <c r="N112" s="224">
        <v>48060.245909999998</v>
      </c>
      <c r="O112" s="224">
        <v>50631.910179999999</v>
      </c>
      <c r="P112" s="224">
        <v>57300.94543</v>
      </c>
      <c r="Q112" s="224">
        <v>72839.269230000005</v>
      </c>
      <c r="R112" s="224">
        <v>79194.346519999992</v>
      </c>
      <c r="S112" s="556">
        <f>100</f>
        <v>100</v>
      </c>
      <c r="T112" s="72">
        <f t="shared" si="40"/>
        <v>129.87415938007226</v>
      </c>
      <c r="U112" s="72">
        <f t="shared" si="40"/>
        <v>120.05777196013754</v>
      </c>
      <c r="V112" s="72">
        <f t="shared" si="40"/>
        <v>116.62652416356877</v>
      </c>
      <c r="W112" s="72">
        <f t="shared" si="40"/>
        <v>102.15979879400317</v>
      </c>
      <c r="X112" s="72">
        <f t="shared" si="40"/>
        <v>95.927366659685504</v>
      </c>
      <c r="Y112" s="72">
        <f t="shared" si="40"/>
        <v>110.45603618863119</v>
      </c>
      <c r="Z112" s="72">
        <f t="shared" si="40"/>
        <v>347.64190542262247</v>
      </c>
      <c r="AA112" s="72">
        <f t="shared" si="38"/>
        <v>336.51720849259124</v>
      </c>
      <c r="AB112" s="72">
        <f t="shared" si="38"/>
        <v>385.5885766270485</v>
      </c>
      <c r="AC112" s="72">
        <f t="shared" si="38"/>
        <v>419.39583145714437</v>
      </c>
      <c r="AD112" s="72">
        <f t="shared" si="38"/>
        <v>441.83735780232826</v>
      </c>
      <c r="AE112" s="72">
        <f t="shared" ref="AE112:AG112" si="63">P112*100/$D112</f>
        <v>500.03442963854997</v>
      </c>
      <c r="AF112" s="72">
        <f t="shared" si="63"/>
        <v>635.62899654432169</v>
      </c>
      <c r="AG112" s="73">
        <f t="shared" si="63"/>
        <v>691.08632668377049</v>
      </c>
      <c r="AH112" s="557">
        <v>1</v>
      </c>
      <c r="AI112" s="232">
        <v>1</v>
      </c>
      <c r="AJ112" s="232">
        <v>1</v>
      </c>
      <c r="AK112" s="232">
        <v>1</v>
      </c>
      <c r="AL112" s="232">
        <v>1</v>
      </c>
      <c r="AM112" s="232">
        <v>1</v>
      </c>
      <c r="AN112" s="232">
        <v>1</v>
      </c>
      <c r="AO112" s="232">
        <v>4</v>
      </c>
      <c r="AP112" s="232">
        <v>4</v>
      </c>
      <c r="AQ112" s="232">
        <v>4</v>
      </c>
      <c r="AR112" s="232">
        <v>4</v>
      </c>
      <c r="AS112" s="232">
        <v>4</v>
      </c>
      <c r="AT112" s="232">
        <v>4</v>
      </c>
      <c r="AU112" s="232">
        <v>6</v>
      </c>
      <c r="AV112" s="234">
        <v>7</v>
      </c>
    </row>
    <row r="113" spans="2:48" ht="14.5" x14ac:dyDescent="0.35">
      <c r="B113" s="736"/>
      <c r="C113" s="8" t="s">
        <v>198</v>
      </c>
      <c r="D113" s="177">
        <v>4402.7</v>
      </c>
      <c r="E113" s="177">
        <v>4247.5994200000005</v>
      </c>
      <c r="F113" s="177">
        <v>4075.8003199999998</v>
      </c>
      <c r="G113" s="177">
        <v>5215.4999099999995</v>
      </c>
      <c r="H113" s="177">
        <v>1981.8999830000002</v>
      </c>
      <c r="I113" s="177">
        <v>3453.846055</v>
      </c>
      <c r="J113" s="177">
        <v>2147.1990110000002</v>
      </c>
      <c r="K113" s="177">
        <v>2307.0655099999999</v>
      </c>
      <c r="L113" s="177">
        <v>1803.6849900000002</v>
      </c>
      <c r="M113" s="177">
        <v>2556.9393500000001</v>
      </c>
      <c r="N113" s="177">
        <v>1573.4259099999999</v>
      </c>
      <c r="O113" s="177">
        <v>2636.8991799999999</v>
      </c>
      <c r="P113" s="177">
        <v>2044.1724299999998</v>
      </c>
      <c r="Q113" s="177">
        <v>2290.7302300000001</v>
      </c>
      <c r="R113" s="177">
        <v>2541.3545199999999</v>
      </c>
      <c r="S113" s="556">
        <f>100</f>
        <v>100</v>
      </c>
      <c r="T113" s="72">
        <f t="shared" si="40"/>
        <v>96.477148567924246</v>
      </c>
      <c r="U113" s="72">
        <f t="shared" si="40"/>
        <v>92.575018057101332</v>
      </c>
      <c r="V113" s="72">
        <f t="shared" si="40"/>
        <v>118.46139664296909</v>
      </c>
      <c r="W113" s="72">
        <f t="shared" si="40"/>
        <v>45.015558248347617</v>
      </c>
      <c r="X113" s="72">
        <f t="shared" si="40"/>
        <v>78.448362482113254</v>
      </c>
      <c r="Y113" s="72">
        <f t="shared" si="40"/>
        <v>48.770050446317036</v>
      </c>
      <c r="Z113" s="72">
        <f t="shared" si="40"/>
        <v>52.401151793217792</v>
      </c>
      <c r="AA113" s="72">
        <f t="shared" si="38"/>
        <v>40.967701410498108</v>
      </c>
      <c r="AB113" s="72">
        <f t="shared" si="38"/>
        <v>58.076620028618805</v>
      </c>
      <c r="AC113" s="72">
        <f t="shared" si="38"/>
        <v>35.737749789901649</v>
      </c>
      <c r="AD113" s="72">
        <f t="shared" si="38"/>
        <v>59.89277443387013</v>
      </c>
      <c r="AE113" s="72">
        <f t="shared" ref="AE113:AG113" si="64">P113*100/$D113</f>
        <v>46.429973198264697</v>
      </c>
      <c r="AF113" s="72">
        <f t="shared" si="64"/>
        <v>52.030123106275703</v>
      </c>
      <c r="AG113" s="73">
        <f t="shared" si="64"/>
        <v>57.722636563926685</v>
      </c>
      <c r="AH113" s="235"/>
      <c r="AI113" s="236"/>
      <c r="AJ113" s="236"/>
      <c r="AK113" s="236"/>
      <c r="AL113" s="236"/>
      <c r="AM113" s="236"/>
      <c r="AN113" s="236"/>
      <c r="AO113" s="236"/>
      <c r="AP113" s="236"/>
      <c r="AQ113" s="236"/>
      <c r="AR113" s="236"/>
      <c r="AS113" s="236"/>
      <c r="AT113" s="236"/>
      <c r="AU113" s="236"/>
      <c r="AV113" s="237"/>
    </row>
    <row r="114" spans="2:48" ht="16.5" customHeight="1" x14ac:dyDescent="0.35">
      <c r="B114" s="735" t="s">
        <v>116</v>
      </c>
      <c r="C114" s="1" t="s">
        <v>193</v>
      </c>
      <c r="D114" s="223">
        <v>57.1</v>
      </c>
      <c r="E114" s="223">
        <v>53.6</v>
      </c>
      <c r="F114" s="223">
        <v>57.8</v>
      </c>
      <c r="G114" s="223">
        <v>51</v>
      </c>
      <c r="H114" s="223">
        <v>55.2</v>
      </c>
      <c r="I114" s="223">
        <v>47.4</v>
      </c>
      <c r="J114" s="223">
        <v>63.9</v>
      </c>
      <c r="K114" s="223">
        <v>42.7</v>
      </c>
      <c r="L114" s="223">
        <v>56.7</v>
      </c>
      <c r="M114" s="223">
        <v>66.8</v>
      </c>
      <c r="N114" s="224">
        <v>26.162154000000001</v>
      </c>
      <c r="O114" s="223">
        <v>40</v>
      </c>
      <c r="P114" s="224">
        <v>63.549205999999998</v>
      </c>
      <c r="Q114" s="224">
        <v>77.972435000000004</v>
      </c>
      <c r="R114" s="224">
        <v>81.837577999999993</v>
      </c>
      <c r="S114" s="556">
        <f>100</f>
        <v>100</v>
      </c>
      <c r="T114" s="72">
        <f t="shared" si="40"/>
        <v>93.87040280210158</v>
      </c>
      <c r="U114" s="72">
        <f t="shared" si="40"/>
        <v>101.22591943957968</v>
      </c>
      <c r="V114" s="72">
        <f t="shared" si="40"/>
        <v>89.316987740805601</v>
      </c>
      <c r="W114" s="72">
        <f t="shared" si="40"/>
        <v>96.672504378283705</v>
      </c>
      <c r="X114" s="72">
        <f t="shared" si="40"/>
        <v>83.012259194395796</v>
      </c>
      <c r="Y114" s="72">
        <f t="shared" si="40"/>
        <v>111.90893169877408</v>
      </c>
      <c r="Z114" s="72">
        <f t="shared" si="40"/>
        <v>74.781085814360765</v>
      </c>
      <c r="AA114" s="72">
        <f t="shared" si="38"/>
        <v>99.299474605954458</v>
      </c>
      <c r="AB114" s="72">
        <f t="shared" si="38"/>
        <v>116.9877408056042</v>
      </c>
      <c r="AC114" s="72">
        <f t="shared" si="38"/>
        <v>45.81813309982487</v>
      </c>
      <c r="AD114" s="72">
        <f t="shared" si="38"/>
        <v>70.052539404553414</v>
      </c>
      <c r="AE114" s="72">
        <f t="shared" ref="AE114:AG114" si="65">P114*100/$D114</f>
        <v>111.29458143607705</v>
      </c>
      <c r="AF114" s="72">
        <f t="shared" si="65"/>
        <v>136.55417688266201</v>
      </c>
      <c r="AG114" s="73">
        <f t="shared" si="65"/>
        <v>143.32325394045532</v>
      </c>
      <c r="AH114" s="557">
        <v>1</v>
      </c>
      <c r="AI114" s="232">
        <v>1</v>
      </c>
      <c r="AJ114" s="232">
        <v>1</v>
      </c>
      <c r="AK114" s="232">
        <v>1</v>
      </c>
      <c r="AL114" s="232">
        <v>1</v>
      </c>
      <c r="AM114" s="232">
        <v>1</v>
      </c>
      <c r="AN114" s="232">
        <v>1</v>
      </c>
      <c r="AO114" s="232">
        <v>1</v>
      </c>
      <c r="AP114" s="232">
        <v>1</v>
      </c>
      <c r="AQ114" s="232">
        <v>1</v>
      </c>
      <c r="AR114" s="232">
        <v>4</v>
      </c>
      <c r="AS114" s="232">
        <v>1</v>
      </c>
      <c r="AT114" s="232">
        <v>4</v>
      </c>
      <c r="AU114" s="232">
        <v>6</v>
      </c>
      <c r="AV114" s="234">
        <v>7</v>
      </c>
    </row>
    <row r="115" spans="2:48" ht="14.5" x14ac:dyDescent="0.35">
      <c r="B115" s="735"/>
      <c r="C115" s="1" t="s">
        <v>194</v>
      </c>
      <c r="D115" s="223">
        <v>145.30000000000001</v>
      </c>
      <c r="E115" s="223">
        <v>105</v>
      </c>
      <c r="F115" s="224">
        <v>135.32665</v>
      </c>
      <c r="G115" s="223">
        <v>143.9</v>
      </c>
      <c r="H115" s="223">
        <v>147.6</v>
      </c>
      <c r="I115" s="223">
        <v>136.4</v>
      </c>
      <c r="J115" s="223">
        <v>145.9</v>
      </c>
      <c r="K115" s="223">
        <v>146.19999999999999</v>
      </c>
      <c r="L115" s="223">
        <v>145.30000000000001</v>
      </c>
      <c r="M115" s="223">
        <v>135.19999999999999</v>
      </c>
      <c r="N115" s="224">
        <v>37.873415999999999</v>
      </c>
      <c r="O115" s="223">
        <v>110.9</v>
      </c>
      <c r="P115" s="224">
        <v>103.72977</v>
      </c>
      <c r="Q115" s="224">
        <v>118.49036</v>
      </c>
      <c r="R115" s="224">
        <v>135.72454999999999</v>
      </c>
      <c r="S115" s="556">
        <f>100</f>
        <v>100</v>
      </c>
      <c r="T115" s="72">
        <f t="shared" si="40"/>
        <v>72.264280798348238</v>
      </c>
      <c r="U115" s="72">
        <f t="shared" si="40"/>
        <v>93.136028905712323</v>
      </c>
      <c r="V115" s="72">
        <f t="shared" si="40"/>
        <v>99.036476256022013</v>
      </c>
      <c r="W115" s="72">
        <f t="shared" si="40"/>
        <v>101.58293186510667</v>
      </c>
      <c r="X115" s="72">
        <f t="shared" si="40"/>
        <v>93.874741913282861</v>
      </c>
      <c r="Y115" s="72">
        <f t="shared" si="40"/>
        <v>100.41293874741912</v>
      </c>
      <c r="Z115" s="72">
        <f t="shared" si="40"/>
        <v>100.61940812112869</v>
      </c>
      <c r="AA115" s="72">
        <f t="shared" si="38"/>
        <v>100</v>
      </c>
      <c r="AB115" s="72">
        <f t="shared" si="38"/>
        <v>93.04886441844458</v>
      </c>
      <c r="AC115" s="72">
        <f t="shared" si="38"/>
        <v>26.065668272539568</v>
      </c>
      <c r="AD115" s="72">
        <f t="shared" si="38"/>
        <v>76.324845147969711</v>
      </c>
      <c r="AE115" s="72">
        <f t="shared" ref="AE115:AG115" si="66">P115*100/$D115</f>
        <v>71.390068823124565</v>
      </c>
      <c r="AF115" s="72">
        <f t="shared" si="66"/>
        <v>81.548768066070195</v>
      </c>
      <c r="AG115" s="73">
        <f t="shared" si="66"/>
        <v>93.409876118375763</v>
      </c>
      <c r="AH115" s="557">
        <v>1</v>
      </c>
      <c r="AI115" s="232">
        <v>1</v>
      </c>
      <c r="AJ115" s="232">
        <v>4</v>
      </c>
      <c r="AK115" s="232">
        <v>1</v>
      </c>
      <c r="AL115" s="232">
        <v>1</v>
      </c>
      <c r="AM115" s="232">
        <v>1</v>
      </c>
      <c r="AN115" s="232">
        <v>1</v>
      </c>
      <c r="AO115" s="232">
        <v>1</v>
      </c>
      <c r="AP115" s="232">
        <v>1</v>
      </c>
      <c r="AQ115" s="232">
        <v>1</v>
      </c>
      <c r="AR115" s="232">
        <v>4</v>
      </c>
      <c r="AS115" s="232">
        <v>1</v>
      </c>
      <c r="AT115" s="232">
        <v>4</v>
      </c>
      <c r="AU115" s="232">
        <v>6</v>
      </c>
      <c r="AV115" s="234">
        <v>7</v>
      </c>
    </row>
    <row r="116" spans="2:48" ht="14.5" x14ac:dyDescent="0.35">
      <c r="B116" s="735"/>
      <c r="C116" s="1" t="s">
        <v>195</v>
      </c>
      <c r="D116" s="223">
        <v>277.60000000000002</v>
      </c>
      <c r="E116" s="224">
        <v>228.06353999999999</v>
      </c>
      <c r="F116" s="223">
        <v>218.8</v>
      </c>
      <c r="G116" s="224">
        <v>179.72958</v>
      </c>
      <c r="H116" s="223">
        <v>172.6</v>
      </c>
      <c r="I116" s="223">
        <v>206</v>
      </c>
      <c r="J116" s="223">
        <v>259.60000000000002</v>
      </c>
      <c r="K116" s="224">
        <v>277.39226000000002</v>
      </c>
      <c r="L116" s="223">
        <v>305.89999999999998</v>
      </c>
      <c r="M116" s="223">
        <v>358.4</v>
      </c>
      <c r="N116" s="224">
        <v>172.42644999999999</v>
      </c>
      <c r="O116" s="223">
        <v>351.4</v>
      </c>
      <c r="P116" s="224">
        <v>679.44335999999998</v>
      </c>
      <c r="Q116" s="224">
        <v>739.55402000000004</v>
      </c>
      <c r="R116" s="224">
        <v>808.96502999999996</v>
      </c>
      <c r="S116" s="556">
        <f>100</f>
        <v>100</v>
      </c>
      <c r="T116" s="72">
        <f t="shared" si="40"/>
        <v>82.155453890489909</v>
      </c>
      <c r="U116" s="72">
        <f t="shared" si="40"/>
        <v>78.818443804034573</v>
      </c>
      <c r="V116" s="72">
        <f t="shared" si="40"/>
        <v>64.744085014409208</v>
      </c>
      <c r="W116" s="72">
        <f t="shared" si="40"/>
        <v>62.175792507204605</v>
      </c>
      <c r="X116" s="72">
        <f t="shared" si="40"/>
        <v>74.207492795389044</v>
      </c>
      <c r="Y116" s="72">
        <f t="shared" si="40"/>
        <v>93.515850144092227</v>
      </c>
      <c r="Z116" s="72">
        <f t="shared" si="40"/>
        <v>99.925165706051871</v>
      </c>
      <c r="AA116" s="72">
        <f t="shared" si="38"/>
        <v>110.19452449567721</v>
      </c>
      <c r="AB116" s="72">
        <f t="shared" si="38"/>
        <v>129.10662824207492</v>
      </c>
      <c r="AC116" s="72">
        <f t="shared" si="38"/>
        <v>62.113274495677231</v>
      </c>
      <c r="AD116" s="72">
        <f t="shared" si="38"/>
        <v>126.5850144092219</v>
      </c>
      <c r="AE116" s="72">
        <f t="shared" ref="AE116:AG116" si="67">P116*100/$D116</f>
        <v>244.75625360230543</v>
      </c>
      <c r="AF116" s="72">
        <f t="shared" si="67"/>
        <v>266.40994956772334</v>
      </c>
      <c r="AG116" s="73">
        <f t="shared" si="67"/>
        <v>291.41391570605185</v>
      </c>
      <c r="AH116" s="557">
        <v>1</v>
      </c>
      <c r="AI116" s="232">
        <v>4</v>
      </c>
      <c r="AJ116" s="232">
        <v>1</v>
      </c>
      <c r="AK116" s="232">
        <v>4</v>
      </c>
      <c r="AL116" s="232">
        <v>1</v>
      </c>
      <c r="AM116" s="232">
        <v>1</v>
      </c>
      <c r="AN116" s="232">
        <v>1</v>
      </c>
      <c r="AO116" s="232">
        <v>4</v>
      </c>
      <c r="AP116" s="232">
        <v>1</v>
      </c>
      <c r="AQ116" s="232">
        <v>1</v>
      </c>
      <c r="AR116" s="232">
        <v>4</v>
      </c>
      <c r="AS116" s="232">
        <v>1</v>
      </c>
      <c r="AT116" s="232">
        <v>4</v>
      </c>
      <c r="AU116" s="232">
        <v>6</v>
      </c>
      <c r="AV116" s="234">
        <v>7</v>
      </c>
    </row>
    <row r="117" spans="2:48" ht="14.5" x14ac:dyDescent="0.35">
      <c r="B117" s="735"/>
      <c r="C117" s="1" t="s">
        <v>196</v>
      </c>
      <c r="D117" s="223">
        <v>32.6</v>
      </c>
      <c r="E117" s="224">
        <v>33.536476</v>
      </c>
      <c r="F117" s="224">
        <v>42.673363999999999</v>
      </c>
      <c r="G117" s="224">
        <v>40.670419000000003</v>
      </c>
      <c r="H117" s="223">
        <v>60.8</v>
      </c>
      <c r="I117" s="223">
        <v>81.400000000000006</v>
      </c>
      <c r="J117" s="223">
        <v>84.3</v>
      </c>
      <c r="K117" s="224">
        <v>92.807720000000003</v>
      </c>
      <c r="L117" s="223">
        <v>171.3</v>
      </c>
      <c r="M117" s="223">
        <v>98.4</v>
      </c>
      <c r="N117" s="224">
        <v>297.70184</v>
      </c>
      <c r="O117" s="223">
        <v>88.2</v>
      </c>
      <c r="P117" s="224">
        <v>103.74643</v>
      </c>
      <c r="Q117" s="224">
        <v>132.45723000000001</v>
      </c>
      <c r="R117" s="224">
        <v>143.91917000000001</v>
      </c>
      <c r="S117" s="556">
        <f>100</f>
        <v>100</v>
      </c>
      <c r="T117" s="72">
        <f t="shared" si="40"/>
        <v>102.87262576687117</v>
      </c>
      <c r="U117" s="72">
        <f t="shared" si="40"/>
        <v>130.89988957055215</v>
      </c>
      <c r="V117" s="72">
        <f t="shared" si="40"/>
        <v>124.75588650306749</v>
      </c>
      <c r="W117" s="72">
        <f t="shared" si="40"/>
        <v>186.50306748466258</v>
      </c>
      <c r="X117" s="72">
        <f t="shared" si="40"/>
        <v>249.69325153374234</v>
      </c>
      <c r="Y117" s="72">
        <f t="shared" si="40"/>
        <v>258.58895705521473</v>
      </c>
      <c r="Z117" s="72">
        <f t="shared" si="40"/>
        <v>284.68625766871168</v>
      </c>
      <c r="AA117" s="72">
        <f t="shared" si="38"/>
        <v>525.46012269938649</v>
      </c>
      <c r="AB117" s="72">
        <f t="shared" si="38"/>
        <v>301.84049079754601</v>
      </c>
      <c r="AC117" s="72">
        <f t="shared" si="38"/>
        <v>913.19582822085886</v>
      </c>
      <c r="AD117" s="72">
        <f t="shared" si="38"/>
        <v>270.55214723926377</v>
      </c>
      <c r="AE117" s="72">
        <f t="shared" ref="AE117:AG117" si="68">P117*100/$D117</f>
        <v>318.24058282208586</v>
      </c>
      <c r="AF117" s="72">
        <f t="shared" si="68"/>
        <v>406.31052147239268</v>
      </c>
      <c r="AG117" s="73">
        <f t="shared" si="68"/>
        <v>441.46984662576688</v>
      </c>
      <c r="AH117" s="557">
        <v>1</v>
      </c>
      <c r="AI117" s="232">
        <v>4</v>
      </c>
      <c r="AJ117" s="232">
        <v>4</v>
      </c>
      <c r="AK117" s="232">
        <v>4</v>
      </c>
      <c r="AL117" s="232">
        <v>1</v>
      </c>
      <c r="AM117" s="232">
        <v>1</v>
      </c>
      <c r="AN117" s="232">
        <v>1</v>
      </c>
      <c r="AO117" s="232">
        <v>4</v>
      </c>
      <c r="AP117" s="232">
        <v>1</v>
      </c>
      <c r="AQ117" s="232">
        <v>1</v>
      </c>
      <c r="AR117" s="232">
        <v>4</v>
      </c>
      <c r="AS117" s="232">
        <v>1</v>
      </c>
      <c r="AT117" s="232">
        <v>4</v>
      </c>
      <c r="AU117" s="232">
        <v>6</v>
      </c>
      <c r="AV117" s="234">
        <v>7</v>
      </c>
    </row>
    <row r="118" spans="2:48" ht="14.5" x14ac:dyDescent="0.35">
      <c r="B118" s="735"/>
      <c r="C118" s="1" t="s">
        <v>197</v>
      </c>
      <c r="D118" s="223">
        <v>512.6</v>
      </c>
      <c r="E118" s="223">
        <v>420.20001600000001</v>
      </c>
      <c r="F118" s="223">
        <v>454.60001399999999</v>
      </c>
      <c r="G118" s="223">
        <v>415.29999900000001</v>
      </c>
      <c r="H118" s="223">
        <v>436.2</v>
      </c>
      <c r="I118" s="223">
        <v>471.20000000000005</v>
      </c>
      <c r="J118" s="223">
        <v>553.70000000000005</v>
      </c>
      <c r="K118" s="223">
        <v>559.09997999999996</v>
      </c>
      <c r="L118" s="223">
        <v>679.2</v>
      </c>
      <c r="M118" s="223">
        <v>658.8</v>
      </c>
      <c r="N118" s="224">
        <v>534.16386</v>
      </c>
      <c r="O118" s="223">
        <v>590.5</v>
      </c>
      <c r="P118" s="224">
        <v>950.46876600000007</v>
      </c>
      <c r="Q118" s="224">
        <v>1068.4740450000002</v>
      </c>
      <c r="R118" s="224">
        <v>1170.446328</v>
      </c>
      <c r="S118" s="556">
        <f>100</f>
        <v>100</v>
      </c>
      <c r="T118" s="72">
        <f t="shared" si="40"/>
        <v>81.974252048380805</v>
      </c>
      <c r="U118" s="72">
        <f t="shared" si="40"/>
        <v>88.685137339055785</v>
      </c>
      <c r="V118" s="72">
        <f t="shared" si="40"/>
        <v>81.018337690206792</v>
      </c>
      <c r="W118" s="72">
        <f t="shared" si="40"/>
        <v>85.095591104174787</v>
      </c>
      <c r="X118" s="72">
        <f t="shared" si="40"/>
        <v>91.923527116660168</v>
      </c>
      <c r="Y118" s="72">
        <f t="shared" si="40"/>
        <v>108.01794771751854</v>
      </c>
      <c r="Z118" s="72">
        <f t="shared" si="40"/>
        <v>109.07139680062424</v>
      </c>
      <c r="AA118" s="72">
        <f t="shared" si="38"/>
        <v>132.50097541943035</v>
      </c>
      <c r="AB118" s="72">
        <f t="shared" si="38"/>
        <v>128.52126414358173</v>
      </c>
      <c r="AC118" s="72">
        <f t="shared" si="38"/>
        <v>104.20676160749122</v>
      </c>
      <c r="AD118" s="72">
        <f t="shared" si="38"/>
        <v>115.19703472493171</v>
      </c>
      <c r="AE118" s="72">
        <f t="shared" ref="AE118:AG118" si="69">P118*100/$D118</f>
        <v>185.42114046039796</v>
      </c>
      <c r="AF118" s="72">
        <f t="shared" si="69"/>
        <v>208.4420688646118</v>
      </c>
      <c r="AG118" s="73">
        <f t="shared" si="69"/>
        <v>228.3352181037846</v>
      </c>
      <c r="AH118" s="557">
        <v>1</v>
      </c>
      <c r="AI118" s="232">
        <v>1</v>
      </c>
      <c r="AJ118" s="232">
        <v>1</v>
      </c>
      <c r="AK118" s="232">
        <v>1</v>
      </c>
      <c r="AL118" s="232">
        <v>1</v>
      </c>
      <c r="AM118" s="232">
        <v>1</v>
      </c>
      <c r="AN118" s="232">
        <v>1</v>
      </c>
      <c r="AO118" s="232">
        <v>1</v>
      </c>
      <c r="AP118" s="232">
        <v>1</v>
      </c>
      <c r="AQ118" s="232">
        <v>1</v>
      </c>
      <c r="AR118" s="232">
        <v>4</v>
      </c>
      <c r="AS118" s="232">
        <v>1</v>
      </c>
      <c r="AT118" s="232">
        <v>4</v>
      </c>
      <c r="AU118" s="232">
        <v>6</v>
      </c>
      <c r="AV118" s="234">
        <v>7</v>
      </c>
    </row>
    <row r="119" spans="2:48" ht="14.5" x14ac:dyDescent="0.35">
      <c r="B119" s="736"/>
      <c r="C119" s="8" t="s">
        <v>198</v>
      </c>
      <c r="D119" s="177">
        <v>480</v>
      </c>
      <c r="E119" s="177">
        <v>386.66354000000001</v>
      </c>
      <c r="F119" s="177">
        <v>411.92665</v>
      </c>
      <c r="G119" s="177">
        <v>374.62958000000003</v>
      </c>
      <c r="H119" s="177">
        <v>375.4</v>
      </c>
      <c r="I119" s="177">
        <v>389.8</v>
      </c>
      <c r="J119" s="177">
        <v>469.40000000000003</v>
      </c>
      <c r="K119" s="177">
        <v>466.29226</v>
      </c>
      <c r="L119" s="177">
        <v>507.9</v>
      </c>
      <c r="M119" s="177">
        <v>560.4</v>
      </c>
      <c r="N119" s="177">
        <v>236.46202</v>
      </c>
      <c r="O119" s="177">
        <v>502.29999999999995</v>
      </c>
      <c r="P119" s="177">
        <v>846.72233600000004</v>
      </c>
      <c r="Q119" s="177">
        <v>936.01681500000007</v>
      </c>
      <c r="R119" s="177">
        <v>1026.5271579999999</v>
      </c>
      <c r="S119" s="556">
        <f>100</f>
        <v>100</v>
      </c>
      <c r="T119" s="72">
        <f t="shared" si="40"/>
        <v>80.55490416666666</v>
      </c>
      <c r="U119" s="72">
        <f t="shared" si="40"/>
        <v>85.818052083333342</v>
      </c>
      <c r="V119" s="72">
        <f t="shared" si="40"/>
        <v>78.047829166666673</v>
      </c>
      <c r="W119" s="72">
        <f t="shared" si="40"/>
        <v>78.208333333333329</v>
      </c>
      <c r="X119" s="72">
        <f t="shared" si="40"/>
        <v>81.208333333333329</v>
      </c>
      <c r="Y119" s="72">
        <f t="shared" si="40"/>
        <v>97.791666666666671</v>
      </c>
      <c r="Z119" s="72">
        <f t="shared" si="40"/>
        <v>97.144220833333335</v>
      </c>
      <c r="AA119" s="72">
        <f t="shared" si="38"/>
        <v>105.8125</v>
      </c>
      <c r="AB119" s="72">
        <f t="shared" si="38"/>
        <v>116.75</v>
      </c>
      <c r="AC119" s="72">
        <f t="shared" si="38"/>
        <v>49.262920833333332</v>
      </c>
      <c r="AD119" s="72">
        <f t="shared" si="38"/>
        <v>104.64583333333331</v>
      </c>
      <c r="AE119" s="72">
        <f t="shared" ref="AE119:AG119" si="70">P119*100/$D119</f>
        <v>176.40048666666669</v>
      </c>
      <c r="AF119" s="72">
        <f t="shared" si="70"/>
        <v>195.00350312500001</v>
      </c>
      <c r="AG119" s="73">
        <f t="shared" si="70"/>
        <v>213.85982458333331</v>
      </c>
      <c r="AH119" s="235"/>
      <c r="AI119" s="236"/>
      <c r="AJ119" s="236"/>
      <c r="AK119" s="236"/>
      <c r="AL119" s="236"/>
      <c r="AM119" s="236"/>
      <c r="AN119" s="236"/>
      <c r="AO119" s="236"/>
      <c r="AP119" s="236"/>
      <c r="AQ119" s="236"/>
      <c r="AR119" s="236"/>
      <c r="AS119" s="236"/>
      <c r="AT119" s="236"/>
      <c r="AU119" s="236"/>
      <c r="AV119" s="237"/>
    </row>
    <row r="120" spans="2:48" ht="16.5" customHeight="1" x14ac:dyDescent="0.35">
      <c r="B120" s="735" t="s">
        <v>117</v>
      </c>
      <c r="C120" s="7" t="s">
        <v>193</v>
      </c>
      <c r="D120" s="223">
        <v>113.6</v>
      </c>
      <c r="E120" s="223">
        <v>93</v>
      </c>
      <c r="F120" s="223">
        <v>74.5</v>
      </c>
      <c r="G120" s="223">
        <v>82.4</v>
      </c>
      <c r="H120" s="223">
        <v>91.1</v>
      </c>
      <c r="I120" s="223">
        <v>90.8</v>
      </c>
      <c r="J120" s="223">
        <v>118.5</v>
      </c>
      <c r="K120" s="223">
        <v>86.9</v>
      </c>
      <c r="L120" s="223">
        <v>128.80000000000001</v>
      </c>
      <c r="M120" s="223">
        <v>175.9</v>
      </c>
      <c r="N120" s="224">
        <v>77.782342</v>
      </c>
      <c r="O120" s="223">
        <v>80</v>
      </c>
      <c r="P120" s="224">
        <v>127.09841</v>
      </c>
      <c r="Q120" s="224">
        <v>155.94487000000001</v>
      </c>
      <c r="R120" s="224">
        <v>163.64417</v>
      </c>
      <c r="S120" s="556">
        <f>100</f>
        <v>100</v>
      </c>
      <c r="T120" s="72">
        <f t="shared" si="40"/>
        <v>81.866197183098592</v>
      </c>
      <c r="U120" s="72">
        <f t="shared" si="40"/>
        <v>65.58098591549296</v>
      </c>
      <c r="V120" s="72">
        <f t="shared" si="40"/>
        <v>72.535211267605632</v>
      </c>
      <c r="W120" s="72">
        <f t="shared" si="40"/>
        <v>80.193661971830991</v>
      </c>
      <c r="X120" s="72">
        <f t="shared" si="40"/>
        <v>79.929577464788736</v>
      </c>
      <c r="Y120" s="72">
        <f t="shared" si="40"/>
        <v>104.31338028169014</v>
      </c>
      <c r="Z120" s="72">
        <f t="shared" si="40"/>
        <v>76.49647887323944</v>
      </c>
      <c r="AA120" s="72">
        <f t="shared" si="38"/>
        <v>113.38028169014086</v>
      </c>
      <c r="AB120" s="72">
        <f t="shared" si="38"/>
        <v>154.84154929577466</v>
      </c>
      <c r="AC120" s="72">
        <f t="shared" si="38"/>
        <v>68.470371478873247</v>
      </c>
      <c r="AD120" s="72">
        <f t="shared" si="38"/>
        <v>70.422535211267615</v>
      </c>
      <c r="AE120" s="72">
        <f t="shared" ref="AE120:AG120" si="71">P120*100/$D120</f>
        <v>111.8824031690141</v>
      </c>
      <c r="AF120" s="72">
        <f t="shared" si="71"/>
        <v>137.27541373239438</v>
      </c>
      <c r="AG120" s="73">
        <f t="shared" si="71"/>
        <v>144.05296654929577</v>
      </c>
      <c r="AH120" s="557">
        <v>1</v>
      </c>
      <c r="AI120" s="232">
        <v>1</v>
      </c>
      <c r="AJ120" s="232">
        <v>1</v>
      </c>
      <c r="AK120" s="232">
        <v>1</v>
      </c>
      <c r="AL120" s="232">
        <v>1</v>
      </c>
      <c r="AM120" s="232">
        <v>1</v>
      </c>
      <c r="AN120" s="232">
        <v>1</v>
      </c>
      <c r="AO120" s="232">
        <v>1</v>
      </c>
      <c r="AP120" s="232">
        <v>1</v>
      </c>
      <c r="AQ120" s="232">
        <v>1</v>
      </c>
      <c r="AR120" s="232">
        <v>4</v>
      </c>
      <c r="AS120" s="232">
        <v>1</v>
      </c>
      <c r="AT120" s="232">
        <v>4</v>
      </c>
      <c r="AU120" s="232">
        <v>6</v>
      </c>
      <c r="AV120" s="234">
        <v>7</v>
      </c>
    </row>
    <row r="121" spans="2:48" ht="14.5" x14ac:dyDescent="0.35">
      <c r="B121" s="735"/>
      <c r="C121" s="1" t="s">
        <v>194</v>
      </c>
      <c r="D121" s="223">
        <v>228.2</v>
      </c>
      <c r="E121" s="223">
        <v>145.5</v>
      </c>
      <c r="F121" s="224">
        <v>50.019150000000003</v>
      </c>
      <c r="G121" s="223">
        <v>94.8</v>
      </c>
      <c r="H121" s="223">
        <v>100.1</v>
      </c>
      <c r="I121" s="223">
        <v>119.3</v>
      </c>
      <c r="J121" s="223">
        <v>134.4</v>
      </c>
      <c r="K121" s="223">
        <v>146.9</v>
      </c>
      <c r="L121" s="223">
        <v>169.4</v>
      </c>
      <c r="M121" s="223">
        <v>195.5</v>
      </c>
      <c r="N121" s="224">
        <v>61.833337</v>
      </c>
      <c r="O121" s="223">
        <v>131.6</v>
      </c>
      <c r="P121" s="224">
        <v>123.09141</v>
      </c>
      <c r="Q121" s="224">
        <v>140.60713000000001</v>
      </c>
      <c r="R121" s="224">
        <v>161.04245</v>
      </c>
      <c r="S121" s="556">
        <f>100</f>
        <v>100</v>
      </c>
      <c r="T121" s="72">
        <f t="shared" si="40"/>
        <v>63.759859772129715</v>
      </c>
      <c r="U121" s="72">
        <f t="shared" si="40"/>
        <v>21.918996494303244</v>
      </c>
      <c r="V121" s="72">
        <f t="shared" si="40"/>
        <v>41.54250657318142</v>
      </c>
      <c r="W121" s="72">
        <f t="shared" si="40"/>
        <v>43.865030674846629</v>
      </c>
      <c r="X121" s="72">
        <f t="shared" si="40"/>
        <v>52.278702892199824</v>
      </c>
      <c r="Y121" s="72">
        <f t="shared" si="40"/>
        <v>58.895705521472394</v>
      </c>
      <c r="Z121" s="72">
        <f t="shared" si="40"/>
        <v>64.373356704645047</v>
      </c>
      <c r="AA121" s="72">
        <f t="shared" si="38"/>
        <v>74.233128834355838</v>
      </c>
      <c r="AB121" s="72">
        <f t="shared" si="38"/>
        <v>85.67046450482033</v>
      </c>
      <c r="AC121" s="72">
        <f t="shared" si="38"/>
        <v>27.096116126205086</v>
      </c>
      <c r="AD121" s="72">
        <f t="shared" si="38"/>
        <v>57.668711656441722</v>
      </c>
      <c r="AE121" s="72">
        <f t="shared" ref="AE121:AG121" si="72">P121*100/$D121</f>
        <v>53.940144609991236</v>
      </c>
      <c r="AF121" s="72">
        <f t="shared" si="72"/>
        <v>61.615744960560924</v>
      </c>
      <c r="AG121" s="73">
        <f t="shared" si="72"/>
        <v>70.570749342681864</v>
      </c>
      <c r="AH121" s="557">
        <v>1</v>
      </c>
      <c r="AI121" s="232">
        <v>1</v>
      </c>
      <c r="AJ121" s="232">
        <v>4</v>
      </c>
      <c r="AK121" s="232">
        <v>1</v>
      </c>
      <c r="AL121" s="232">
        <v>1</v>
      </c>
      <c r="AM121" s="232">
        <v>1</v>
      </c>
      <c r="AN121" s="232">
        <v>1</v>
      </c>
      <c r="AO121" s="232">
        <v>1</v>
      </c>
      <c r="AP121" s="232">
        <v>1</v>
      </c>
      <c r="AQ121" s="232">
        <v>1</v>
      </c>
      <c r="AR121" s="232">
        <v>4</v>
      </c>
      <c r="AS121" s="232">
        <v>1</v>
      </c>
      <c r="AT121" s="232">
        <v>4</v>
      </c>
      <c r="AU121" s="232">
        <v>6</v>
      </c>
      <c r="AV121" s="234">
        <v>7</v>
      </c>
    </row>
    <row r="122" spans="2:48" ht="14.5" x14ac:dyDescent="0.35">
      <c r="B122" s="735"/>
      <c r="C122" s="1" t="s">
        <v>195</v>
      </c>
      <c r="D122" s="223">
        <v>279.8</v>
      </c>
      <c r="E122" s="223">
        <v>243.8</v>
      </c>
      <c r="F122" s="223">
        <v>156.19999999999999</v>
      </c>
      <c r="G122" s="224">
        <v>119.38894999999999</v>
      </c>
      <c r="H122" s="223">
        <v>151.5</v>
      </c>
      <c r="I122" s="223">
        <v>164.7</v>
      </c>
      <c r="J122" s="223">
        <v>196.7</v>
      </c>
      <c r="K122" s="223">
        <v>221.1</v>
      </c>
      <c r="L122" s="223">
        <v>220.5</v>
      </c>
      <c r="M122" s="223">
        <v>228.5</v>
      </c>
      <c r="N122" s="224">
        <v>124.11957</v>
      </c>
      <c r="O122" s="223">
        <v>333.1</v>
      </c>
      <c r="P122" s="224">
        <v>644.05969000000005</v>
      </c>
      <c r="Q122" s="224">
        <v>701.03992000000005</v>
      </c>
      <c r="R122" s="224">
        <v>766.86536000000001</v>
      </c>
      <c r="S122" s="556">
        <f>100</f>
        <v>100</v>
      </c>
      <c r="T122" s="72">
        <f t="shared" si="40"/>
        <v>87.133666904932085</v>
      </c>
      <c r="U122" s="72">
        <f t="shared" si="40"/>
        <v>55.825589706933513</v>
      </c>
      <c r="V122" s="72">
        <f t="shared" si="40"/>
        <v>42.669388849177977</v>
      </c>
      <c r="W122" s="72">
        <f t="shared" si="40"/>
        <v>54.145818441744098</v>
      </c>
      <c r="X122" s="72">
        <f t="shared" si="40"/>
        <v>58.863473909935664</v>
      </c>
      <c r="Y122" s="72">
        <f t="shared" si="40"/>
        <v>70.300214438884922</v>
      </c>
      <c r="Z122" s="72">
        <f t="shared" si="40"/>
        <v>79.020729092208711</v>
      </c>
      <c r="AA122" s="72">
        <f t="shared" si="38"/>
        <v>78.806290207290914</v>
      </c>
      <c r="AB122" s="72">
        <f t="shared" si="38"/>
        <v>81.665475339528228</v>
      </c>
      <c r="AC122" s="72">
        <f t="shared" si="38"/>
        <v>44.360103645461045</v>
      </c>
      <c r="AD122" s="72">
        <f t="shared" si="38"/>
        <v>119.04932094353109</v>
      </c>
      <c r="AE122" s="72">
        <f t="shared" ref="AE122:AG122" si="73">P122*100/$D122</f>
        <v>230.18573624017156</v>
      </c>
      <c r="AF122" s="72">
        <f t="shared" si="73"/>
        <v>250.55036454610433</v>
      </c>
      <c r="AG122" s="73">
        <f t="shared" si="73"/>
        <v>274.07625446747676</v>
      </c>
      <c r="AH122" s="557">
        <v>1</v>
      </c>
      <c r="AI122" s="232">
        <v>1</v>
      </c>
      <c r="AJ122" s="232">
        <v>1</v>
      </c>
      <c r="AK122" s="232">
        <v>4</v>
      </c>
      <c r="AL122" s="232">
        <v>1</v>
      </c>
      <c r="AM122" s="232">
        <v>1</v>
      </c>
      <c r="AN122" s="232">
        <v>1</v>
      </c>
      <c r="AO122" s="232">
        <v>1</v>
      </c>
      <c r="AP122" s="232">
        <v>1</v>
      </c>
      <c r="AQ122" s="232">
        <v>1</v>
      </c>
      <c r="AR122" s="232">
        <v>4</v>
      </c>
      <c r="AS122" s="232">
        <v>1</v>
      </c>
      <c r="AT122" s="232">
        <v>4</v>
      </c>
      <c r="AU122" s="232">
        <v>6</v>
      </c>
      <c r="AV122" s="234">
        <v>7</v>
      </c>
    </row>
    <row r="123" spans="2:48" ht="14.5" x14ac:dyDescent="0.35">
      <c r="B123" s="735"/>
      <c r="C123" s="1" t="s">
        <v>196</v>
      </c>
      <c r="D123" s="223">
        <v>259.89999999999998</v>
      </c>
      <c r="E123" s="223">
        <v>100.3</v>
      </c>
      <c r="F123" s="224">
        <v>39.480849999999997</v>
      </c>
      <c r="G123" s="224">
        <v>54.911042999999999</v>
      </c>
      <c r="H123" s="223">
        <v>74.599999999999994</v>
      </c>
      <c r="I123" s="223">
        <v>73.2</v>
      </c>
      <c r="J123" s="223">
        <v>106.1</v>
      </c>
      <c r="K123" s="223">
        <v>110.7</v>
      </c>
      <c r="L123" s="223">
        <v>186.2</v>
      </c>
      <c r="M123" s="223">
        <v>261.7</v>
      </c>
      <c r="N123" s="224">
        <v>447.62637999999998</v>
      </c>
      <c r="O123" s="223">
        <v>172.5</v>
      </c>
      <c r="P123" s="224">
        <v>202.90544</v>
      </c>
      <c r="Q123" s="224">
        <v>259.05752999999999</v>
      </c>
      <c r="R123" s="224">
        <v>281.39600000000002</v>
      </c>
      <c r="S123" s="556">
        <f>100</f>
        <v>100</v>
      </c>
      <c r="T123" s="72">
        <f t="shared" si="40"/>
        <v>38.591766063870722</v>
      </c>
      <c r="U123" s="72">
        <f t="shared" si="40"/>
        <v>15.190784917275876</v>
      </c>
      <c r="V123" s="72">
        <f t="shared" si="40"/>
        <v>21.127757983839942</v>
      </c>
      <c r="W123" s="72">
        <f t="shared" si="40"/>
        <v>28.703347441323587</v>
      </c>
      <c r="X123" s="72">
        <f t="shared" si="40"/>
        <v>28.164678722585613</v>
      </c>
      <c r="Y123" s="72">
        <f t="shared" si="40"/>
        <v>40.823393612928051</v>
      </c>
      <c r="Z123" s="72">
        <f t="shared" si="40"/>
        <v>42.593305117352834</v>
      </c>
      <c r="AA123" s="72">
        <f t="shared" si="38"/>
        <v>71.642939592150839</v>
      </c>
      <c r="AB123" s="72">
        <f t="shared" si="38"/>
        <v>100.69257406694884</v>
      </c>
      <c r="AC123" s="72">
        <f t="shared" si="38"/>
        <v>172.23023470565604</v>
      </c>
      <c r="AD123" s="72">
        <f t="shared" si="38"/>
        <v>66.371681415929203</v>
      </c>
      <c r="AE123" s="72">
        <f t="shared" ref="AE123:AG123" si="74">P123*100/$D123</f>
        <v>78.070580992689514</v>
      </c>
      <c r="AF123" s="72">
        <f t="shared" si="74"/>
        <v>99.67584840323201</v>
      </c>
      <c r="AG123" s="73">
        <f t="shared" si="74"/>
        <v>108.27087341285112</v>
      </c>
      <c r="AH123" s="557">
        <v>1</v>
      </c>
      <c r="AI123" s="232">
        <v>1</v>
      </c>
      <c r="AJ123" s="232">
        <v>4</v>
      </c>
      <c r="AK123" s="232">
        <v>4</v>
      </c>
      <c r="AL123" s="232">
        <v>1</v>
      </c>
      <c r="AM123" s="232">
        <v>1</v>
      </c>
      <c r="AN123" s="232">
        <v>1</v>
      </c>
      <c r="AO123" s="232">
        <v>1</v>
      </c>
      <c r="AP123" s="232">
        <v>1</v>
      </c>
      <c r="AQ123" s="232">
        <v>1</v>
      </c>
      <c r="AR123" s="232">
        <v>4</v>
      </c>
      <c r="AS123" s="232">
        <v>1</v>
      </c>
      <c r="AT123" s="232">
        <v>4</v>
      </c>
      <c r="AU123" s="232">
        <v>6</v>
      </c>
      <c r="AV123" s="234">
        <v>7</v>
      </c>
    </row>
    <row r="124" spans="2:48" ht="14.5" x14ac:dyDescent="0.35">
      <c r="B124" s="735"/>
      <c r="C124" s="1" t="s">
        <v>197</v>
      </c>
      <c r="D124" s="223">
        <v>881.49999999999989</v>
      </c>
      <c r="E124" s="223">
        <v>582.6</v>
      </c>
      <c r="F124" s="223">
        <v>320.2</v>
      </c>
      <c r="G124" s="223">
        <v>351.49999299999996</v>
      </c>
      <c r="H124" s="223">
        <v>417.29999999999995</v>
      </c>
      <c r="I124" s="223">
        <v>447.99999999999994</v>
      </c>
      <c r="J124" s="223">
        <v>555.70000000000005</v>
      </c>
      <c r="K124" s="223">
        <v>565.6</v>
      </c>
      <c r="L124" s="223">
        <v>704.90000000000009</v>
      </c>
      <c r="M124" s="223">
        <v>861.59999999999991</v>
      </c>
      <c r="N124" s="224">
        <v>711.36162899999999</v>
      </c>
      <c r="O124" s="223">
        <v>717.2</v>
      </c>
      <c r="P124" s="224">
        <v>1097.1549500000001</v>
      </c>
      <c r="Q124" s="224">
        <v>1256.6494500000001</v>
      </c>
      <c r="R124" s="224">
        <v>1372.9479799999999</v>
      </c>
      <c r="S124" s="556">
        <f>100</f>
        <v>100</v>
      </c>
      <c r="T124" s="72">
        <f t="shared" si="40"/>
        <v>66.091888825865013</v>
      </c>
      <c r="U124" s="72">
        <f t="shared" si="40"/>
        <v>36.324446965399893</v>
      </c>
      <c r="V124" s="72">
        <f t="shared" si="40"/>
        <v>39.875211911514462</v>
      </c>
      <c r="W124" s="72">
        <f t="shared" si="40"/>
        <v>47.339761769710719</v>
      </c>
      <c r="X124" s="72">
        <f t="shared" si="40"/>
        <v>50.822461712989224</v>
      </c>
      <c r="Y124" s="72">
        <f t="shared" si="40"/>
        <v>63.040272263187767</v>
      </c>
      <c r="Z124" s="72">
        <f t="shared" si="40"/>
        <v>64.163357912648905</v>
      </c>
      <c r="AA124" s="72">
        <f t="shared" si="38"/>
        <v>79.965967101531504</v>
      </c>
      <c r="AB124" s="72">
        <f t="shared" si="38"/>
        <v>97.7424844015882</v>
      </c>
      <c r="AC124" s="72">
        <f t="shared" si="38"/>
        <v>80.698993647192296</v>
      </c>
      <c r="AD124" s="72">
        <f t="shared" si="38"/>
        <v>81.361315938740788</v>
      </c>
      <c r="AE124" s="72">
        <f t="shared" ref="AE124:AG124" si="75">P124*100/$D124</f>
        <v>124.46454339194557</v>
      </c>
      <c r="AF124" s="72">
        <f t="shared" si="75"/>
        <v>142.55807714123657</v>
      </c>
      <c r="AG124" s="73">
        <f t="shared" si="75"/>
        <v>155.75133068633011</v>
      </c>
      <c r="AH124" s="557">
        <v>1</v>
      </c>
      <c r="AI124" s="232">
        <v>1</v>
      </c>
      <c r="AJ124" s="232">
        <v>1</v>
      </c>
      <c r="AK124" s="232">
        <v>1</v>
      </c>
      <c r="AL124" s="232">
        <v>1</v>
      </c>
      <c r="AM124" s="232">
        <v>1</v>
      </c>
      <c r="AN124" s="232">
        <v>1</v>
      </c>
      <c r="AO124" s="232">
        <v>1</v>
      </c>
      <c r="AP124" s="232">
        <v>1</v>
      </c>
      <c r="AQ124" s="232">
        <v>1</v>
      </c>
      <c r="AR124" s="232">
        <v>4</v>
      </c>
      <c r="AS124" s="232">
        <v>1</v>
      </c>
      <c r="AT124" s="232">
        <v>4</v>
      </c>
      <c r="AU124" s="232">
        <v>6</v>
      </c>
      <c r="AV124" s="234">
        <v>7</v>
      </c>
    </row>
    <row r="125" spans="2:48" ht="14.5" x14ac:dyDescent="0.35">
      <c r="B125" s="736"/>
      <c r="C125" s="8" t="s">
        <v>198</v>
      </c>
      <c r="D125" s="177">
        <v>621.59999999999991</v>
      </c>
      <c r="E125" s="177">
        <v>482.3</v>
      </c>
      <c r="F125" s="177">
        <v>280.71915000000001</v>
      </c>
      <c r="G125" s="177">
        <v>296.58894999999995</v>
      </c>
      <c r="H125" s="177">
        <v>342.7</v>
      </c>
      <c r="I125" s="177">
        <v>374.79999999999995</v>
      </c>
      <c r="J125" s="177">
        <v>449.6</v>
      </c>
      <c r="K125" s="177">
        <v>454.9</v>
      </c>
      <c r="L125" s="177">
        <v>518.70000000000005</v>
      </c>
      <c r="M125" s="177">
        <v>599.9</v>
      </c>
      <c r="N125" s="177">
        <v>263.73524900000001</v>
      </c>
      <c r="O125" s="177">
        <v>544.70000000000005</v>
      </c>
      <c r="P125" s="177">
        <v>894.2495100000001</v>
      </c>
      <c r="Q125" s="177">
        <v>997.59192000000007</v>
      </c>
      <c r="R125" s="177">
        <v>1091.55198</v>
      </c>
      <c r="S125" s="556">
        <f>100</f>
        <v>100</v>
      </c>
      <c r="T125" s="72">
        <f t="shared" si="40"/>
        <v>77.590090090090101</v>
      </c>
      <c r="U125" s="72">
        <f t="shared" si="40"/>
        <v>45.160738416988423</v>
      </c>
      <c r="V125" s="72">
        <f t="shared" si="40"/>
        <v>47.713795045045046</v>
      </c>
      <c r="W125" s="72">
        <f t="shared" si="40"/>
        <v>55.131917631917638</v>
      </c>
      <c r="X125" s="72">
        <f t="shared" si="40"/>
        <v>60.296010296010294</v>
      </c>
      <c r="Y125" s="72">
        <f t="shared" si="40"/>
        <v>72.329472329472338</v>
      </c>
      <c r="Z125" s="72">
        <f t="shared" si="40"/>
        <v>73.182110682110689</v>
      </c>
      <c r="AA125" s="72">
        <f t="shared" si="38"/>
        <v>83.445945945945965</v>
      </c>
      <c r="AB125" s="72">
        <f t="shared" si="38"/>
        <v>96.50900900900902</v>
      </c>
      <c r="AC125" s="72">
        <f t="shared" si="38"/>
        <v>42.428450611325616</v>
      </c>
      <c r="AD125" s="72">
        <f t="shared" si="38"/>
        <v>87.62870012870016</v>
      </c>
      <c r="AE125" s="72">
        <f t="shared" ref="AE125:AG125" si="76">P125*100/$D125</f>
        <v>143.86253378378382</v>
      </c>
      <c r="AF125" s="72">
        <f t="shared" si="76"/>
        <v>160.48776061776067</v>
      </c>
      <c r="AG125" s="73">
        <f t="shared" si="76"/>
        <v>175.6036003861004</v>
      </c>
      <c r="AH125" s="235"/>
      <c r="AI125" s="236"/>
      <c r="AJ125" s="236"/>
      <c r="AK125" s="236"/>
      <c r="AL125" s="236"/>
      <c r="AM125" s="236"/>
      <c r="AN125" s="236"/>
      <c r="AO125" s="236"/>
      <c r="AP125" s="236"/>
      <c r="AQ125" s="236"/>
      <c r="AR125" s="236"/>
      <c r="AS125" s="236"/>
      <c r="AT125" s="236"/>
      <c r="AU125" s="236"/>
      <c r="AV125" s="237"/>
    </row>
    <row r="126" spans="2:48" ht="16.5" customHeight="1" x14ac:dyDescent="0.35">
      <c r="B126" s="735" t="s">
        <v>118</v>
      </c>
      <c r="C126" s="1" t="s">
        <v>193</v>
      </c>
      <c r="D126" s="223">
        <v>40.1</v>
      </c>
      <c r="E126" s="223">
        <v>41.3</v>
      </c>
      <c r="F126" s="223">
        <v>32.1</v>
      </c>
      <c r="G126" s="223">
        <v>27.9</v>
      </c>
      <c r="H126" s="223">
        <v>33</v>
      </c>
      <c r="I126" s="223">
        <v>36</v>
      </c>
      <c r="J126" s="223">
        <v>40.200000000000003</v>
      </c>
      <c r="K126" s="223">
        <v>72.900000000000006</v>
      </c>
      <c r="L126" s="223">
        <v>60.4</v>
      </c>
      <c r="M126" s="223">
        <v>161</v>
      </c>
      <c r="N126" s="224">
        <v>113.13992</v>
      </c>
      <c r="O126" s="223">
        <v>131.1</v>
      </c>
      <c r="P126" s="224">
        <v>208.28253000000001</v>
      </c>
      <c r="Q126" s="224">
        <v>255.55464000000001</v>
      </c>
      <c r="R126" s="224">
        <v>268.33031999999997</v>
      </c>
      <c r="S126" s="556">
        <f>100</f>
        <v>100</v>
      </c>
      <c r="T126" s="72">
        <f t="shared" si="40"/>
        <v>102.99251870324188</v>
      </c>
      <c r="U126" s="72">
        <f t="shared" si="40"/>
        <v>80.049875311720697</v>
      </c>
      <c r="V126" s="72">
        <f t="shared" si="40"/>
        <v>69.576059850374065</v>
      </c>
      <c r="W126" s="72">
        <f t="shared" ref="W126:AA182" si="77">H126*100/$D126</f>
        <v>82.294264339152122</v>
      </c>
      <c r="X126" s="72">
        <f t="shared" si="77"/>
        <v>89.775561097256855</v>
      </c>
      <c r="Y126" s="72">
        <f t="shared" si="77"/>
        <v>100.2493765586035</v>
      </c>
      <c r="Z126" s="72">
        <f t="shared" si="77"/>
        <v>181.79551122194516</v>
      </c>
      <c r="AA126" s="72">
        <f t="shared" si="38"/>
        <v>150.62344139650872</v>
      </c>
      <c r="AB126" s="72">
        <f t="shared" si="38"/>
        <v>401.49625935162095</v>
      </c>
      <c r="AC126" s="72">
        <f t="shared" si="38"/>
        <v>282.14443890274316</v>
      </c>
      <c r="AD126" s="72">
        <f t="shared" si="38"/>
        <v>326.93266832917703</v>
      </c>
      <c r="AE126" s="72">
        <f t="shared" ref="AE126:AG126" si="78">P126*100/$D126</f>
        <v>519.40780548628425</v>
      </c>
      <c r="AF126" s="72">
        <f t="shared" si="78"/>
        <v>637.29336658354111</v>
      </c>
      <c r="AG126" s="73">
        <f t="shared" si="78"/>
        <v>669.15291770573549</v>
      </c>
      <c r="AH126" s="557">
        <v>1</v>
      </c>
      <c r="AI126" s="232">
        <v>1</v>
      </c>
      <c r="AJ126" s="232">
        <v>1</v>
      </c>
      <c r="AK126" s="232">
        <v>1</v>
      </c>
      <c r="AL126" s="232">
        <v>1</v>
      </c>
      <c r="AM126" s="232">
        <v>1</v>
      </c>
      <c r="AN126" s="232">
        <v>1</v>
      </c>
      <c r="AO126" s="232">
        <v>1</v>
      </c>
      <c r="AP126" s="232">
        <v>1</v>
      </c>
      <c r="AQ126" s="232">
        <v>1</v>
      </c>
      <c r="AR126" s="232">
        <v>4</v>
      </c>
      <c r="AS126" s="232">
        <v>1</v>
      </c>
      <c r="AT126" s="232">
        <v>4</v>
      </c>
      <c r="AU126" s="232">
        <v>6</v>
      </c>
      <c r="AV126" s="234">
        <v>7</v>
      </c>
    </row>
    <row r="127" spans="2:48" ht="14.5" x14ac:dyDescent="0.35">
      <c r="B127" s="735"/>
      <c r="C127" s="1" t="s">
        <v>194</v>
      </c>
      <c r="D127" s="223">
        <v>81.7</v>
      </c>
      <c r="E127" s="223">
        <v>46.8</v>
      </c>
      <c r="F127" s="224">
        <v>115.93861</v>
      </c>
      <c r="G127" s="223">
        <v>39.5</v>
      </c>
      <c r="H127" s="223">
        <v>32.799999999999997</v>
      </c>
      <c r="I127" s="223">
        <v>31.9</v>
      </c>
      <c r="J127" s="223">
        <v>40.299999999999997</v>
      </c>
      <c r="K127" s="223">
        <v>48.1</v>
      </c>
      <c r="L127" s="224">
        <v>30.599632</v>
      </c>
      <c r="M127" s="224">
        <v>66.543943999999996</v>
      </c>
      <c r="N127" s="224">
        <v>33.447163000000003</v>
      </c>
      <c r="O127" s="224">
        <v>105.0762</v>
      </c>
      <c r="P127" s="224">
        <v>31.193565</v>
      </c>
      <c r="Q127" s="224">
        <v>35.632362000000001</v>
      </c>
      <c r="R127" s="224">
        <v>40.831879000000001</v>
      </c>
      <c r="S127" s="556">
        <f>100</f>
        <v>100</v>
      </c>
      <c r="T127" s="72">
        <f t="shared" ref="T127:X190" si="79">E127*100/$D127</f>
        <v>57.282741738066093</v>
      </c>
      <c r="U127" s="72">
        <f t="shared" si="79"/>
        <v>141.90772337821295</v>
      </c>
      <c r="V127" s="72">
        <f t="shared" si="79"/>
        <v>48.347613219094242</v>
      </c>
      <c r="W127" s="72">
        <f t="shared" si="77"/>
        <v>40.146878824969392</v>
      </c>
      <c r="X127" s="72">
        <f t="shared" si="77"/>
        <v>39.045287637698898</v>
      </c>
      <c r="Y127" s="72">
        <f t="shared" si="77"/>
        <v>49.326805385556909</v>
      </c>
      <c r="Z127" s="72">
        <f t="shared" si="77"/>
        <v>58.873929008567927</v>
      </c>
      <c r="AA127" s="72">
        <f t="shared" si="38"/>
        <v>37.453649938800488</v>
      </c>
      <c r="AB127" s="72">
        <f t="shared" si="38"/>
        <v>81.449135862913081</v>
      </c>
      <c r="AC127" s="72">
        <f t="shared" si="38"/>
        <v>40.939000000000007</v>
      </c>
      <c r="AD127" s="72">
        <f t="shared" si="38"/>
        <v>128.6122399020808</v>
      </c>
      <c r="AE127" s="72">
        <f t="shared" ref="AE127:AG127" si="80">P127*100/$D127</f>
        <v>38.180618115055076</v>
      </c>
      <c r="AF127" s="72">
        <f t="shared" si="80"/>
        <v>43.613662178702569</v>
      </c>
      <c r="AG127" s="73">
        <f t="shared" si="80"/>
        <v>49.97782007343941</v>
      </c>
      <c r="AH127" s="557">
        <v>1</v>
      </c>
      <c r="AI127" s="232">
        <v>1</v>
      </c>
      <c r="AJ127" s="232">
        <v>4</v>
      </c>
      <c r="AK127" s="232">
        <v>1</v>
      </c>
      <c r="AL127" s="232">
        <v>1</v>
      </c>
      <c r="AM127" s="232">
        <v>1</v>
      </c>
      <c r="AN127" s="232">
        <v>1</v>
      </c>
      <c r="AO127" s="232">
        <v>1</v>
      </c>
      <c r="AP127" s="232">
        <v>4</v>
      </c>
      <c r="AQ127" s="232">
        <v>4</v>
      </c>
      <c r="AR127" s="232">
        <v>4</v>
      </c>
      <c r="AS127" s="232">
        <v>4</v>
      </c>
      <c r="AT127" s="232">
        <v>4</v>
      </c>
      <c r="AU127" s="232">
        <v>6</v>
      </c>
      <c r="AV127" s="234">
        <v>7</v>
      </c>
    </row>
    <row r="128" spans="2:48" ht="14.5" x14ac:dyDescent="0.35">
      <c r="B128" s="735"/>
      <c r="C128" s="1" t="s">
        <v>195</v>
      </c>
      <c r="D128" s="223">
        <v>48.1</v>
      </c>
      <c r="E128" s="224">
        <v>0</v>
      </c>
      <c r="F128" s="223">
        <v>6.8</v>
      </c>
      <c r="G128" s="224">
        <v>122.6763</v>
      </c>
      <c r="H128" s="224">
        <v>20.034818999999999</v>
      </c>
      <c r="I128" s="224">
        <v>45.876083000000001</v>
      </c>
      <c r="J128" s="224">
        <v>25.824323</v>
      </c>
      <c r="K128" s="224">
        <v>9.1611182000000007</v>
      </c>
      <c r="L128" s="223">
        <v>54.5</v>
      </c>
      <c r="M128" s="223">
        <v>62.4</v>
      </c>
      <c r="N128" s="224">
        <v>53.865841000000003</v>
      </c>
      <c r="O128" s="223">
        <v>56.3</v>
      </c>
      <c r="P128" s="224">
        <v>108.85787999999999</v>
      </c>
      <c r="Q128" s="224">
        <v>118.48858</v>
      </c>
      <c r="R128" s="224">
        <v>129.55001999999999</v>
      </c>
      <c r="S128" s="556">
        <f>100</f>
        <v>100</v>
      </c>
      <c r="T128" s="72">
        <f t="shared" si="79"/>
        <v>0</v>
      </c>
      <c r="U128" s="72">
        <f t="shared" si="79"/>
        <v>14.137214137214137</v>
      </c>
      <c r="V128" s="72">
        <f t="shared" si="79"/>
        <v>255.04428274428273</v>
      </c>
      <c r="W128" s="72">
        <f t="shared" si="77"/>
        <v>41.652430353430347</v>
      </c>
      <c r="X128" s="72">
        <f t="shared" si="77"/>
        <v>95.376471933471933</v>
      </c>
      <c r="Y128" s="72">
        <f t="shared" si="77"/>
        <v>53.688821205821206</v>
      </c>
      <c r="Z128" s="72">
        <f t="shared" si="77"/>
        <v>19.045983783783786</v>
      </c>
      <c r="AA128" s="72">
        <f t="shared" si="38"/>
        <v>113.30561330561331</v>
      </c>
      <c r="AB128" s="72">
        <f t="shared" si="38"/>
        <v>129.72972972972971</v>
      </c>
      <c r="AC128" s="72">
        <f t="shared" si="38"/>
        <v>111.98719542619543</v>
      </c>
      <c r="AD128" s="72">
        <f t="shared" si="38"/>
        <v>117.04781704781705</v>
      </c>
      <c r="AE128" s="72">
        <f t="shared" ref="AE128:AG128" si="81">P128*100/$D128</f>
        <v>226.3157588357588</v>
      </c>
      <c r="AF128" s="72">
        <f t="shared" si="81"/>
        <v>246.33800415800417</v>
      </c>
      <c r="AG128" s="73">
        <f t="shared" si="81"/>
        <v>269.33476091476086</v>
      </c>
      <c r="AH128" s="557">
        <v>1</v>
      </c>
      <c r="AI128" s="232">
        <v>4</v>
      </c>
      <c r="AJ128" s="232">
        <v>1</v>
      </c>
      <c r="AK128" s="232">
        <v>4</v>
      </c>
      <c r="AL128" s="232">
        <v>4</v>
      </c>
      <c r="AM128" s="232">
        <v>4</v>
      </c>
      <c r="AN128" s="232">
        <v>4</v>
      </c>
      <c r="AO128" s="232">
        <v>4</v>
      </c>
      <c r="AP128" s="232">
        <v>1</v>
      </c>
      <c r="AQ128" s="232">
        <v>1</v>
      </c>
      <c r="AR128" s="232">
        <v>4</v>
      </c>
      <c r="AS128" s="232">
        <v>1</v>
      </c>
      <c r="AT128" s="232">
        <v>4</v>
      </c>
      <c r="AU128" s="232">
        <v>6</v>
      </c>
      <c r="AV128" s="234">
        <v>7</v>
      </c>
    </row>
    <row r="129" spans="2:48" ht="14.5" x14ac:dyDescent="0.35">
      <c r="B129" s="735"/>
      <c r="C129" s="1" t="s">
        <v>196</v>
      </c>
      <c r="D129" s="223">
        <v>0</v>
      </c>
      <c r="E129" s="224">
        <v>4.7413252000000004</v>
      </c>
      <c r="F129" s="224">
        <v>0</v>
      </c>
      <c r="G129" s="224">
        <v>0</v>
      </c>
      <c r="H129" s="224">
        <v>66.165186000000006</v>
      </c>
      <c r="I129" s="224">
        <v>69.723918999999995</v>
      </c>
      <c r="J129" s="224">
        <v>114.87567</v>
      </c>
      <c r="K129" s="224">
        <v>129.53889000000001</v>
      </c>
      <c r="L129" s="224">
        <v>93.300370999999998</v>
      </c>
      <c r="M129" s="224">
        <v>129.95604</v>
      </c>
      <c r="N129" s="224">
        <v>145.12031999999999</v>
      </c>
      <c r="O129" s="224">
        <v>526.72384</v>
      </c>
      <c r="P129" s="224">
        <v>172.49791999999999</v>
      </c>
      <c r="Q129" s="224">
        <v>220.23501999999999</v>
      </c>
      <c r="R129" s="224">
        <v>239.22838999999999</v>
      </c>
      <c r="S129" s="556">
        <f>100</f>
        <v>100</v>
      </c>
      <c r="T129" s="72" t="e">
        <f t="shared" si="79"/>
        <v>#DIV/0!</v>
      </c>
      <c r="U129" s="72" t="e">
        <f t="shared" si="79"/>
        <v>#DIV/0!</v>
      </c>
      <c r="V129" s="72" t="e">
        <f t="shared" si="79"/>
        <v>#DIV/0!</v>
      </c>
      <c r="W129" s="72" t="e">
        <f t="shared" si="77"/>
        <v>#DIV/0!</v>
      </c>
      <c r="X129" s="72" t="e">
        <f t="shared" si="77"/>
        <v>#DIV/0!</v>
      </c>
      <c r="Y129" s="72" t="e">
        <f t="shared" si="77"/>
        <v>#DIV/0!</v>
      </c>
      <c r="Z129" s="72" t="e">
        <f t="shared" si="77"/>
        <v>#DIV/0!</v>
      </c>
      <c r="AA129" s="72" t="e">
        <f t="shared" si="38"/>
        <v>#DIV/0!</v>
      </c>
      <c r="AB129" s="72" t="e">
        <f t="shared" si="38"/>
        <v>#DIV/0!</v>
      </c>
      <c r="AC129" s="72" t="e">
        <f t="shared" si="38"/>
        <v>#DIV/0!</v>
      </c>
      <c r="AD129" s="72" t="e">
        <f t="shared" si="38"/>
        <v>#DIV/0!</v>
      </c>
      <c r="AE129" s="72" t="e">
        <f t="shared" ref="AE129:AG129" si="82">P129*100/$D129</f>
        <v>#DIV/0!</v>
      </c>
      <c r="AF129" s="72" t="e">
        <f t="shared" si="82"/>
        <v>#DIV/0!</v>
      </c>
      <c r="AG129" s="73" t="e">
        <f t="shared" si="82"/>
        <v>#DIV/0!</v>
      </c>
      <c r="AH129" s="557">
        <v>1</v>
      </c>
      <c r="AI129" s="232">
        <v>4</v>
      </c>
      <c r="AJ129" s="232">
        <v>4</v>
      </c>
      <c r="AK129" s="232">
        <v>4</v>
      </c>
      <c r="AL129" s="232">
        <v>4</v>
      </c>
      <c r="AM129" s="232">
        <v>4</v>
      </c>
      <c r="AN129" s="232">
        <v>4</v>
      </c>
      <c r="AO129" s="232">
        <v>4</v>
      </c>
      <c r="AP129" s="232">
        <v>4</v>
      </c>
      <c r="AQ129" s="232">
        <v>4</v>
      </c>
      <c r="AR129" s="232">
        <v>4</v>
      </c>
      <c r="AS129" s="232">
        <v>4</v>
      </c>
      <c r="AT129" s="232">
        <v>4</v>
      </c>
      <c r="AU129" s="232">
        <v>6</v>
      </c>
      <c r="AV129" s="234">
        <v>7</v>
      </c>
    </row>
    <row r="130" spans="2:48" ht="14.5" x14ac:dyDescent="0.35">
      <c r="B130" s="735"/>
      <c r="C130" s="1" t="s">
        <v>197</v>
      </c>
      <c r="D130" s="223">
        <v>169.9</v>
      </c>
      <c r="E130" s="223">
        <v>92.8413252</v>
      </c>
      <c r="F130" s="223">
        <v>154.83861000000002</v>
      </c>
      <c r="G130" s="223">
        <v>190.0763</v>
      </c>
      <c r="H130" s="223">
        <v>152.00000499999999</v>
      </c>
      <c r="I130" s="223">
        <v>183.50000199999999</v>
      </c>
      <c r="J130" s="223">
        <v>221.19999300000001</v>
      </c>
      <c r="K130" s="223">
        <v>259.70000820000001</v>
      </c>
      <c r="L130" s="223">
        <v>238.800003</v>
      </c>
      <c r="M130" s="223">
        <v>419.89998400000002</v>
      </c>
      <c r="N130" s="224">
        <v>345.57324399999999</v>
      </c>
      <c r="O130" s="223">
        <v>819.20003999999994</v>
      </c>
      <c r="P130" s="224">
        <v>520.83189500000003</v>
      </c>
      <c r="Q130" s="224">
        <v>629.91060200000004</v>
      </c>
      <c r="R130" s="224">
        <v>677.94060899999999</v>
      </c>
      <c r="S130" s="556">
        <f>100</f>
        <v>100</v>
      </c>
      <c r="T130" s="72">
        <f t="shared" si="79"/>
        <v>54.644688169511468</v>
      </c>
      <c r="U130" s="72">
        <f t="shared" si="79"/>
        <v>91.135144202472048</v>
      </c>
      <c r="V130" s="72">
        <f t="shared" si="79"/>
        <v>111.87539729252502</v>
      </c>
      <c r="W130" s="72">
        <f t="shared" si="77"/>
        <v>89.464393761035893</v>
      </c>
      <c r="X130" s="72">
        <f t="shared" si="77"/>
        <v>108.00470982931135</v>
      </c>
      <c r="Y130" s="72">
        <f t="shared" si="77"/>
        <v>130.19422778104766</v>
      </c>
      <c r="Z130" s="72">
        <f t="shared" si="77"/>
        <v>152.85462519128899</v>
      </c>
      <c r="AA130" s="72">
        <f t="shared" si="38"/>
        <v>140.55326839317246</v>
      </c>
      <c r="AB130" s="72">
        <f t="shared" si="38"/>
        <v>247.14537021777517</v>
      </c>
      <c r="AC130" s="72">
        <f t="shared" si="38"/>
        <v>203.39802472042376</v>
      </c>
      <c r="AD130" s="72">
        <f t="shared" si="38"/>
        <v>482.16600353148908</v>
      </c>
      <c r="AE130" s="72">
        <f t="shared" ref="AE130:AG130" si="83">P130*100/$D130</f>
        <v>306.55202766333139</v>
      </c>
      <c r="AF130" s="72">
        <f t="shared" si="83"/>
        <v>370.75373866980578</v>
      </c>
      <c r="AG130" s="73">
        <f t="shared" si="83"/>
        <v>399.02331312536785</v>
      </c>
      <c r="AH130" s="557">
        <v>1</v>
      </c>
      <c r="AI130" s="232">
        <v>1</v>
      </c>
      <c r="AJ130" s="232">
        <v>1</v>
      </c>
      <c r="AK130" s="232">
        <v>1</v>
      </c>
      <c r="AL130" s="232">
        <v>1</v>
      </c>
      <c r="AM130" s="232">
        <v>1</v>
      </c>
      <c r="AN130" s="232">
        <v>1</v>
      </c>
      <c r="AO130" s="232">
        <v>1</v>
      </c>
      <c r="AP130" s="232">
        <v>1</v>
      </c>
      <c r="AQ130" s="232">
        <v>1</v>
      </c>
      <c r="AR130" s="232">
        <v>4</v>
      </c>
      <c r="AS130" s="232">
        <v>1</v>
      </c>
      <c r="AT130" s="232">
        <v>4</v>
      </c>
      <c r="AU130" s="232">
        <v>6</v>
      </c>
      <c r="AV130" s="234">
        <v>7</v>
      </c>
    </row>
    <row r="131" spans="2:48" ht="14.5" x14ac:dyDescent="0.35">
      <c r="B131" s="736"/>
      <c r="C131" s="8" t="s">
        <v>198</v>
      </c>
      <c r="D131" s="177">
        <v>169.9</v>
      </c>
      <c r="E131" s="177">
        <v>88.1</v>
      </c>
      <c r="F131" s="177">
        <v>154.83861000000002</v>
      </c>
      <c r="G131" s="177">
        <v>190.0763</v>
      </c>
      <c r="H131" s="177">
        <v>85.834818999999996</v>
      </c>
      <c r="I131" s="177">
        <v>113.776083</v>
      </c>
      <c r="J131" s="177">
        <v>106.32432299999999</v>
      </c>
      <c r="K131" s="177">
        <v>130.1611182</v>
      </c>
      <c r="L131" s="177">
        <v>145.49963199999999</v>
      </c>
      <c r="M131" s="177">
        <v>289.94394399999999</v>
      </c>
      <c r="N131" s="177">
        <v>200.452924</v>
      </c>
      <c r="O131" s="177">
        <v>292.47620000000001</v>
      </c>
      <c r="P131" s="177">
        <v>348.33397500000001</v>
      </c>
      <c r="Q131" s="177">
        <v>409.67558200000002</v>
      </c>
      <c r="R131" s="177">
        <v>438.712219</v>
      </c>
      <c r="S131" s="556">
        <f>100</f>
        <v>100</v>
      </c>
      <c r="T131" s="72">
        <f t="shared" si="79"/>
        <v>51.854031783402</v>
      </c>
      <c r="U131" s="72">
        <f t="shared" si="79"/>
        <v>91.135144202472048</v>
      </c>
      <c r="V131" s="72">
        <f t="shared" si="79"/>
        <v>111.87539729252502</v>
      </c>
      <c r="W131" s="72">
        <f t="shared" si="77"/>
        <v>50.520788110653314</v>
      </c>
      <c r="X131" s="72">
        <f t="shared" si="77"/>
        <v>66.966499705709239</v>
      </c>
      <c r="Y131" s="72">
        <f t="shared" si="77"/>
        <v>62.58053148911123</v>
      </c>
      <c r="Z131" s="72">
        <f t="shared" si="77"/>
        <v>76.610428605061799</v>
      </c>
      <c r="AA131" s="72">
        <f t="shared" si="38"/>
        <v>85.638394349617414</v>
      </c>
      <c r="AB131" s="72">
        <f t="shared" si="38"/>
        <v>170.65564685108885</v>
      </c>
      <c r="AC131" s="72">
        <f t="shared" si="38"/>
        <v>117.98288640376691</v>
      </c>
      <c r="AD131" s="72">
        <f t="shared" si="38"/>
        <v>172.14608593290168</v>
      </c>
      <c r="AE131" s="72">
        <f t="shared" ref="AE131:AG131" si="84">P131*100/$D131</f>
        <v>205.02293996468509</v>
      </c>
      <c r="AF131" s="72">
        <f t="shared" si="84"/>
        <v>241.12747616244849</v>
      </c>
      <c r="AG131" s="73">
        <f t="shared" si="84"/>
        <v>258.21790406121249</v>
      </c>
      <c r="AH131" s="235"/>
      <c r="AI131" s="236"/>
      <c r="AJ131" s="236"/>
      <c r="AK131" s="236"/>
      <c r="AL131" s="236"/>
      <c r="AM131" s="236"/>
      <c r="AN131" s="236"/>
      <c r="AO131" s="236"/>
      <c r="AP131" s="236"/>
      <c r="AQ131" s="236"/>
      <c r="AR131" s="236"/>
      <c r="AS131" s="236"/>
      <c r="AT131" s="236"/>
      <c r="AU131" s="236"/>
      <c r="AV131" s="237"/>
    </row>
    <row r="132" spans="2:48" ht="16.5" customHeight="1" x14ac:dyDescent="0.35">
      <c r="B132" s="735" t="s">
        <v>119</v>
      </c>
      <c r="C132" s="7" t="s">
        <v>193</v>
      </c>
      <c r="D132" s="223">
        <v>312.60000000000002</v>
      </c>
      <c r="E132" s="224">
        <v>274.70001000000002</v>
      </c>
      <c r="F132" s="223">
        <v>230.5</v>
      </c>
      <c r="G132" s="224">
        <v>242.19379000000001</v>
      </c>
      <c r="H132" s="223">
        <v>235.8</v>
      </c>
      <c r="I132" s="223">
        <v>258.2</v>
      </c>
      <c r="J132" s="223">
        <v>280.89999999999998</v>
      </c>
      <c r="K132" s="223">
        <v>201.7</v>
      </c>
      <c r="L132" s="223">
        <v>289.5</v>
      </c>
      <c r="M132" s="223">
        <v>376.9</v>
      </c>
      <c r="N132" s="224">
        <v>264.85986000000003</v>
      </c>
      <c r="O132" s="223">
        <v>233.3</v>
      </c>
      <c r="P132" s="224">
        <v>370.65075999999999</v>
      </c>
      <c r="Q132" s="224">
        <v>454.77420000000001</v>
      </c>
      <c r="R132" s="224">
        <v>477.19900999999999</v>
      </c>
      <c r="S132" s="556">
        <f>100</f>
        <v>100</v>
      </c>
      <c r="T132" s="72">
        <f t="shared" si="79"/>
        <v>87.875882917466413</v>
      </c>
      <c r="U132" s="72">
        <f t="shared" si="79"/>
        <v>73.736404350607799</v>
      </c>
      <c r="V132" s="72">
        <f t="shared" si="79"/>
        <v>77.477220089571333</v>
      </c>
      <c r="W132" s="72">
        <f t="shared" si="77"/>
        <v>75.431861804222649</v>
      </c>
      <c r="X132" s="72">
        <f t="shared" si="77"/>
        <v>82.597568777991043</v>
      </c>
      <c r="Y132" s="72">
        <f t="shared" si="77"/>
        <v>89.859245041586675</v>
      </c>
      <c r="Z132" s="72">
        <f t="shared" si="77"/>
        <v>64.523352527191292</v>
      </c>
      <c r="AA132" s="72">
        <f t="shared" si="38"/>
        <v>92.610364683301341</v>
      </c>
      <c r="AB132" s="72">
        <f t="shared" si="38"/>
        <v>120.56941778630838</v>
      </c>
      <c r="AC132" s="72">
        <f t="shared" si="38"/>
        <v>84.728042226487531</v>
      </c>
      <c r="AD132" s="72">
        <f t="shared" si="38"/>
        <v>74.632117722328843</v>
      </c>
      <c r="AE132" s="72">
        <f t="shared" ref="AE132:AG132" si="85">P132*100/$D132</f>
        <v>118.57030070377479</v>
      </c>
      <c r="AF132" s="72">
        <f t="shared" si="85"/>
        <v>145.48119001919383</v>
      </c>
      <c r="AG132" s="73">
        <f t="shared" si="85"/>
        <v>152.65483365323095</v>
      </c>
      <c r="AH132" s="557">
        <v>1</v>
      </c>
      <c r="AI132" s="232">
        <v>4</v>
      </c>
      <c r="AJ132" s="232">
        <v>1</v>
      </c>
      <c r="AK132" s="232">
        <v>4</v>
      </c>
      <c r="AL132" s="232">
        <v>1</v>
      </c>
      <c r="AM132" s="232">
        <v>1</v>
      </c>
      <c r="AN132" s="232">
        <v>1</v>
      </c>
      <c r="AO132" s="232">
        <v>1</v>
      </c>
      <c r="AP132" s="232">
        <v>1</v>
      </c>
      <c r="AQ132" s="232">
        <v>1</v>
      </c>
      <c r="AR132" s="232">
        <v>4</v>
      </c>
      <c r="AS132" s="232">
        <v>1</v>
      </c>
      <c r="AT132" s="232">
        <v>4</v>
      </c>
      <c r="AU132" s="232">
        <v>6</v>
      </c>
      <c r="AV132" s="234">
        <v>7</v>
      </c>
    </row>
    <row r="133" spans="2:48" ht="14.5" x14ac:dyDescent="0.35">
      <c r="B133" s="735"/>
      <c r="C133" s="1" t="s">
        <v>194</v>
      </c>
      <c r="D133" s="223">
        <v>321.60000000000002</v>
      </c>
      <c r="E133" s="223">
        <v>227.4</v>
      </c>
      <c r="F133" s="223">
        <v>160.4</v>
      </c>
      <c r="G133" s="224">
        <v>175.90622999999999</v>
      </c>
      <c r="H133" s="224">
        <v>177.5</v>
      </c>
      <c r="I133" s="223">
        <v>206.3</v>
      </c>
      <c r="J133" s="223">
        <v>245.8</v>
      </c>
      <c r="K133" s="223">
        <v>256.39999999999998</v>
      </c>
      <c r="L133" s="223">
        <v>289.5</v>
      </c>
      <c r="M133" s="223">
        <v>275.2</v>
      </c>
      <c r="N133" s="224">
        <v>138.32452000000001</v>
      </c>
      <c r="O133" s="224">
        <v>193.79286999999999</v>
      </c>
      <c r="P133" s="224">
        <v>129.00452000000001</v>
      </c>
      <c r="Q133" s="224">
        <v>147.36166</v>
      </c>
      <c r="R133" s="224">
        <v>168.77687</v>
      </c>
      <c r="S133" s="556">
        <f>100</f>
        <v>100</v>
      </c>
      <c r="T133" s="72">
        <f t="shared" si="79"/>
        <v>70.708955223880594</v>
      </c>
      <c r="U133" s="72">
        <f t="shared" si="79"/>
        <v>49.875621890547258</v>
      </c>
      <c r="V133" s="72">
        <f t="shared" si="79"/>
        <v>54.697210820895521</v>
      </c>
      <c r="W133" s="72">
        <f t="shared" si="77"/>
        <v>55.192786069651739</v>
      </c>
      <c r="X133" s="72">
        <f t="shared" si="77"/>
        <v>64.148009950248749</v>
      </c>
      <c r="Y133" s="72">
        <f t="shared" si="77"/>
        <v>76.430348258706459</v>
      </c>
      <c r="Z133" s="72">
        <f t="shared" si="77"/>
        <v>79.726368159203957</v>
      </c>
      <c r="AA133" s="72">
        <f t="shared" si="38"/>
        <v>90.018656716417908</v>
      </c>
      <c r="AB133" s="72">
        <f t="shared" si="38"/>
        <v>85.572139303482587</v>
      </c>
      <c r="AC133" s="72">
        <f t="shared" si="38"/>
        <v>43.011355721393038</v>
      </c>
      <c r="AD133" s="72">
        <f t="shared" si="38"/>
        <v>60.258976990049746</v>
      </c>
      <c r="AE133" s="72">
        <f t="shared" ref="AE133:AG133" si="86">P133*100/$D133</f>
        <v>40.113345771144282</v>
      </c>
      <c r="AF133" s="72">
        <f t="shared" si="86"/>
        <v>45.821411691542281</v>
      </c>
      <c r="AG133" s="73">
        <f t="shared" si="86"/>
        <v>52.480370024875626</v>
      </c>
      <c r="AH133" s="557">
        <v>1</v>
      </c>
      <c r="AI133" s="232">
        <v>1</v>
      </c>
      <c r="AJ133" s="232">
        <v>1</v>
      </c>
      <c r="AK133" s="232">
        <v>4</v>
      </c>
      <c r="AL133" s="232">
        <v>4</v>
      </c>
      <c r="AM133" s="232">
        <v>1</v>
      </c>
      <c r="AN133" s="232">
        <v>1</v>
      </c>
      <c r="AO133" s="232">
        <v>1</v>
      </c>
      <c r="AP133" s="232">
        <v>1</v>
      </c>
      <c r="AQ133" s="232">
        <v>1</v>
      </c>
      <c r="AR133" s="232">
        <v>4</v>
      </c>
      <c r="AS133" s="232">
        <v>4</v>
      </c>
      <c r="AT133" s="232">
        <v>4</v>
      </c>
      <c r="AU133" s="232">
        <v>6</v>
      </c>
      <c r="AV133" s="234">
        <v>7</v>
      </c>
    </row>
    <row r="134" spans="2:48" ht="14.5" x14ac:dyDescent="0.35">
      <c r="B134" s="735"/>
      <c r="C134" s="1" t="s">
        <v>195</v>
      </c>
      <c r="D134" s="223">
        <v>355.5</v>
      </c>
      <c r="E134" s="223">
        <v>245.6</v>
      </c>
      <c r="F134" s="223">
        <v>270.89999999999998</v>
      </c>
      <c r="G134" s="223">
        <v>256.10000000000002</v>
      </c>
      <c r="H134" s="223">
        <v>282.2</v>
      </c>
      <c r="I134" s="224">
        <v>286.59998000000002</v>
      </c>
      <c r="J134" s="224">
        <v>345.89996000000002</v>
      </c>
      <c r="K134" s="223">
        <v>322.10000000000002</v>
      </c>
      <c r="L134" s="223">
        <v>480.4</v>
      </c>
      <c r="M134" s="223">
        <v>545.5</v>
      </c>
      <c r="N134" s="224">
        <v>470.89449999999999</v>
      </c>
      <c r="O134" s="223">
        <v>318.8</v>
      </c>
      <c r="P134" s="224">
        <v>616.41021999999998</v>
      </c>
      <c r="Q134" s="224">
        <v>670.94426999999996</v>
      </c>
      <c r="R134" s="224">
        <v>733.92920000000004</v>
      </c>
      <c r="S134" s="556">
        <f>100</f>
        <v>100</v>
      </c>
      <c r="T134" s="72">
        <f t="shared" si="79"/>
        <v>69.085794655414915</v>
      </c>
      <c r="U134" s="72">
        <f t="shared" si="79"/>
        <v>76.202531645569607</v>
      </c>
      <c r="V134" s="72">
        <f t="shared" si="79"/>
        <v>72.039381153305214</v>
      </c>
      <c r="W134" s="72">
        <f t="shared" si="77"/>
        <v>79.381153305203938</v>
      </c>
      <c r="X134" s="72">
        <f t="shared" si="77"/>
        <v>80.618841068917021</v>
      </c>
      <c r="Y134" s="72">
        <f t="shared" si="77"/>
        <v>97.299566807313639</v>
      </c>
      <c r="Z134" s="72">
        <f t="shared" si="77"/>
        <v>90.604781997187075</v>
      </c>
      <c r="AA134" s="72">
        <f t="shared" si="38"/>
        <v>135.13361462728551</v>
      </c>
      <c r="AB134" s="72">
        <f t="shared" si="38"/>
        <v>153.44585091420535</v>
      </c>
      <c r="AC134" s="72">
        <f t="shared" si="38"/>
        <v>132.45977496483826</v>
      </c>
      <c r="AD134" s="72">
        <f t="shared" si="38"/>
        <v>89.676511954992961</v>
      </c>
      <c r="AE134" s="72">
        <f t="shared" ref="AE134:AG134" si="87">P134*100/$D134</f>
        <v>173.3924669479606</v>
      </c>
      <c r="AF134" s="72">
        <f t="shared" si="87"/>
        <v>188.73256540084387</v>
      </c>
      <c r="AG134" s="73">
        <f t="shared" si="87"/>
        <v>206.44984528832629</v>
      </c>
      <c r="AH134" s="557">
        <v>1</v>
      </c>
      <c r="AI134" s="232">
        <v>1</v>
      </c>
      <c r="AJ134" s="232">
        <v>1</v>
      </c>
      <c r="AK134" s="232">
        <v>1</v>
      </c>
      <c r="AL134" s="232">
        <v>1</v>
      </c>
      <c r="AM134" s="232">
        <v>4</v>
      </c>
      <c r="AN134" s="232">
        <v>4</v>
      </c>
      <c r="AO134" s="232">
        <v>1</v>
      </c>
      <c r="AP134" s="232">
        <v>1</v>
      </c>
      <c r="AQ134" s="232">
        <v>1</v>
      </c>
      <c r="AR134" s="232">
        <v>4</v>
      </c>
      <c r="AS134" s="232">
        <v>1</v>
      </c>
      <c r="AT134" s="232">
        <v>4</v>
      </c>
      <c r="AU134" s="232">
        <v>6</v>
      </c>
      <c r="AV134" s="234">
        <v>7</v>
      </c>
    </row>
    <row r="135" spans="2:48" ht="14.5" x14ac:dyDescent="0.35">
      <c r="B135" s="735"/>
      <c r="C135" s="1" t="s">
        <v>196</v>
      </c>
      <c r="D135" s="223">
        <v>0</v>
      </c>
      <c r="E135" s="224">
        <v>0</v>
      </c>
      <c r="F135" s="223">
        <v>0</v>
      </c>
      <c r="G135" s="223">
        <v>0</v>
      </c>
      <c r="H135" s="224">
        <v>0</v>
      </c>
      <c r="I135" s="224">
        <v>0</v>
      </c>
      <c r="J135" s="224">
        <v>0</v>
      </c>
      <c r="K135" s="223">
        <v>65.5</v>
      </c>
      <c r="L135" s="223">
        <v>88.1</v>
      </c>
      <c r="M135" s="223">
        <v>86.2</v>
      </c>
      <c r="N135" s="224">
        <v>96.258492000000004</v>
      </c>
      <c r="O135" s="224">
        <v>155.80715000000001</v>
      </c>
      <c r="P135" s="224">
        <v>114.41809000000001</v>
      </c>
      <c r="Q135" s="224">
        <v>146.08216999999999</v>
      </c>
      <c r="R135" s="224">
        <v>158.74853999999999</v>
      </c>
      <c r="S135" s="556">
        <f>100</f>
        <v>100</v>
      </c>
      <c r="T135" s="72" t="e">
        <f t="shared" si="79"/>
        <v>#DIV/0!</v>
      </c>
      <c r="U135" s="72" t="e">
        <f t="shared" si="79"/>
        <v>#DIV/0!</v>
      </c>
      <c r="V135" s="72" t="e">
        <f t="shared" si="79"/>
        <v>#DIV/0!</v>
      </c>
      <c r="W135" s="72" t="e">
        <f t="shared" si="77"/>
        <v>#DIV/0!</v>
      </c>
      <c r="X135" s="72" t="e">
        <f t="shared" si="77"/>
        <v>#DIV/0!</v>
      </c>
      <c r="Y135" s="72" t="e">
        <f t="shared" si="77"/>
        <v>#DIV/0!</v>
      </c>
      <c r="Z135" s="72" t="e">
        <f t="shared" si="77"/>
        <v>#DIV/0!</v>
      </c>
      <c r="AA135" s="72" t="e">
        <f t="shared" si="38"/>
        <v>#DIV/0!</v>
      </c>
      <c r="AB135" s="72" t="e">
        <f t="shared" si="38"/>
        <v>#DIV/0!</v>
      </c>
      <c r="AC135" s="72" t="e">
        <f t="shared" si="38"/>
        <v>#DIV/0!</v>
      </c>
      <c r="AD135" s="72" t="e">
        <f t="shared" si="38"/>
        <v>#DIV/0!</v>
      </c>
      <c r="AE135" s="72" t="e">
        <f t="shared" ref="AE135:AG135" si="88">P135*100/$D135</f>
        <v>#DIV/0!</v>
      </c>
      <c r="AF135" s="72" t="e">
        <f t="shared" si="88"/>
        <v>#DIV/0!</v>
      </c>
      <c r="AG135" s="73" t="e">
        <f t="shared" si="88"/>
        <v>#DIV/0!</v>
      </c>
      <c r="AH135" s="557">
        <v>1</v>
      </c>
      <c r="AI135" s="232">
        <v>4</v>
      </c>
      <c r="AJ135" s="232">
        <v>1</v>
      </c>
      <c r="AK135" s="232">
        <v>1</v>
      </c>
      <c r="AL135" s="232">
        <v>4</v>
      </c>
      <c r="AM135" s="232">
        <v>4</v>
      </c>
      <c r="AN135" s="232">
        <v>4</v>
      </c>
      <c r="AO135" s="232">
        <v>1</v>
      </c>
      <c r="AP135" s="232">
        <v>1</v>
      </c>
      <c r="AQ135" s="232">
        <v>1</v>
      </c>
      <c r="AR135" s="232">
        <v>4</v>
      </c>
      <c r="AS135" s="232">
        <v>4</v>
      </c>
      <c r="AT135" s="232">
        <v>4</v>
      </c>
      <c r="AU135" s="232">
        <v>6</v>
      </c>
      <c r="AV135" s="234">
        <v>7</v>
      </c>
    </row>
    <row r="136" spans="2:48" ht="14.5" x14ac:dyDescent="0.35">
      <c r="B136" s="735"/>
      <c r="C136" s="1" t="s">
        <v>197</v>
      </c>
      <c r="D136" s="223">
        <v>989.7</v>
      </c>
      <c r="E136" s="223">
        <v>747.70001000000002</v>
      </c>
      <c r="F136" s="223">
        <v>661.8</v>
      </c>
      <c r="G136" s="223">
        <v>674.20001999999999</v>
      </c>
      <c r="H136" s="223">
        <v>695.5</v>
      </c>
      <c r="I136" s="223">
        <v>751.09997999999996</v>
      </c>
      <c r="J136" s="223">
        <v>872.59996000000001</v>
      </c>
      <c r="K136" s="223">
        <v>845.7</v>
      </c>
      <c r="L136" s="223">
        <v>1147.5</v>
      </c>
      <c r="M136" s="223">
        <v>1283.8</v>
      </c>
      <c r="N136" s="224">
        <v>970.33737200000007</v>
      </c>
      <c r="O136" s="223">
        <v>901.70001999999999</v>
      </c>
      <c r="P136" s="224">
        <v>1230.4835899999998</v>
      </c>
      <c r="Q136" s="224">
        <v>1419.1622999999997</v>
      </c>
      <c r="R136" s="224">
        <v>1538.65362</v>
      </c>
      <c r="S136" s="556">
        <f>100</f>
        <v>100</v>
      </c>
      <c r="T136" s="72">
        <f t="shared" si="79"/>
        <v>75.548146913206025</v>
      </c>
      <c r="U136" s="72">
        <f t="shared" si="79"/>
        <v>66.868748105486503</v>
      </c>
      <c r="V136" s="72">
        <f t="shared" si="79"/>
        <v>68.121655046983918</v>
      </c>
      <c r="W136" s="72">
        <f t="shared" si="77"/>
        <v>70.273820349600882</v>
      </c>
      <c r="X136" s="72">
        <f t="shared" si="77"/>
        <v>75.89168232797816</v>
      </c>
      <c r="Y136" s="72">
        <f t="shared" si="77"/>
        <v>88.168127715469325</v>
      </c>
      <c r="Z136" s="72">
        <f t="shared" si="77"/>
        <v>85.450136404971204</v>
      </c>
      <c r="AA136" s="72">
        <f t="shared" si="38"/>
        <v>115.94422552288572</v>
      </c>
      <c r="AB136" s="72">
        <f t="shared" si="38"/>
        <v>129.71607557845812</v>
      </c>
      <c r="AC136" s="72">
        <f t="shared" si="38"/>
        <v>98.043586137213296</v>
      </c>
      <c r="AD136" s="72">
        <f t="shared" si="38"/>
        <v>91.108418712741226</v>
      </c>
      <c r="AE136" s="72">
        <f t="shared" ref="AE136:AG136" si="89">P136*100/$D136</f>
        <v>124.32894715570373</v>
      </c>
      <c r="AF136" s="72">
        <f t="shared" si="89"/>
        <v>143.39317975143982</v>
      </c>
      <c r="AG136" s="73">
        <f t="shared" si="89"/>
        <v>155.46666868748105</v>
      </c>
      <c r="AH136" s="557">
        <v>1</v>
      </c>
      <c r="AI136" s="232">
        <v>1</v>
      </c>
      <c r="AJ136" s="232">
        <v>1</v>
      </c>
      <c r="AK136" s="232">
        <v>1</v>
      </c>
      <c r="AL136" s="232">
        <v>1</v>
      </c>
      <c r="AM136" s="232">
        <v>1</v>
      </c>
      <c r="AN136" s="232">
        <v>1</v>
      </c>
      <c r="AO136" s="232">
        <v>1</v>
      </c>
      <c r="AP136" s="232">
        <v>1</v>
      </c>
      <c r="AQ136" s="232">
        <v>1</v>
      </c>
      <c r="AR136" s="232">
        <v>4</v>
      </c>
      <c r="AS136" s="232">
        <v>1</v>
      </c>
      <c r="AT136" s="232">
        <v>4</v>
      </c>
      <c r="AU136" s="232">
        <v>6</v>
      </c>
      <c r="AV136" s="234">
        <v>7</v>
      </c>
    </row>
    <row r="137" spans="2:48" ht="14.5" x14ac:dyDescent="0.35">
      <c r="B137" s="736"/>
      <c r="C137" s="8" t="s">
        <v>198</v>
      </c>
      <c r="D137" s="177">
        <v>989.7</v>
      </c>
      <c r="E137" s="177">
        <v>747.70001000000002</v>
      </c>
      <c r="F137" s="177">
        <v>661.8</v>
      </c>
      <c r="G137" s="177">
        <v>674.20001999999999</v>
      </c>
      <c r="H137" s="177">
        <v>695.5</v>
      </c>
      <c r="I137" s="177">
        <v>751.09997999999996</v>
      </c>
      <c r="J137" s="177">
        <v>872.59996000000001</v>
      </c>
      <c r="K137" s="177">
        <v>780.2</v>
      </c>
      <c r="L137" s="177">
        <v>1059.4000000000001</v>
      </c>
      <c r="M137" s="177">
        <v>1197.5999999999999</v>
      </c>
      <c r="N137" s="177">
        <v>874.07888000000003</v>
      </c>
      <c r="O137" s="177">
        <v>745.89287000000002</v>
      </c>
      <c r="P137" s="177">
        <v>1116.0654999999999</v>
      </c>
      <c r="Q137" s="177">
        <v>1273.0801299999998</v>
      </c>
      <c r="R137" s="177">
        <v>1379.90508</v>
      </c>
      <c r="S137" s="556">
        <f>100</f>
        <v>100</v>
      </c>
      <c r="T137" s="72">
        <f t="shared" si="79"/>
        <v>75.548146913206025</v>
      </c>
      <c r="U137" s="72">
        <f t="shared" si="79"/>
        <v>66.868748105486503</v>
      </c>
      <c r="V137" s="72">
        <f t="shared" si="79"/>
        <v>68.121655046983918</v>
      </c>
      <c r="W137" s="72">
        <f t="shared" si="77"/>
        <v>70.273820349600882</v>
      </c>
      <c r="X137" s="72">
        <f t="shared" si="77"/>
        <v>75.89168232797816</v>
      </c>
      <c r="Y137" s="72">
        <f t="shared" si="77"/>
        <v>88.168127715469325</v>
      </c>
      <c r="Z137" s="72">
        <f t="shared" si="77"/>
        <v>78.831969283621291</v>
      </c>
      <c r="AA137" s="72">
        <f t="shared" si="38"/>
        <v>107.04253814287159</v>
      </c>
      <c r="AB137" s="72">
        <f t="shared" si="38"/>
        <v>121.00636556532281</v>
      </c>
      <c r="AC137" s="72">
        <f t="shared" si="38"/>
        <v>88.317558856219065</v>
      </c>
      <c r="AD137" s="72">
        <f t="shared" si="38"/>
        <v>75.365552187531563</v>
      </c>
      <c r="AE137" s="72">
        <f t="shared" ref="AE137:AG137" si="90">P137*100/$D137</f>
        <v>112.7680610285945</v>
      </c>
      <c r="AF137" s="72">
        <f t="shared" si="90"/>
        <v>128.63293220167725</v>
      </c>
      <c r="AG137" s="73">
        <f t="shared" si="90"/>
        <v>139.42660200060624</v>
      </c>
      <c r="AH137" s="235"/>
      <c r="AI137" s="236"/>
      <c r="AJ137" s="236"/>
      <c r="AK137" s="236"/>
      <c r="AL137" s="236"/>
      <c r="AM137" s="236"/>
      <c r="AN137" s="236"/>
      <c r="AO137" s="236"/>
      <c r="AP137" s="236"/>
      <c r="AQ137" s="236"/>
      <c r="AR137" s="236"/>
      <c r="AS137" s="236"/>
      <c r="AT137" s="236"/>
      <c r="AU137" s="236"/>
      <c r="AV137" s="237"/>
    </row>
    <row r="138" spans="2:48" ht="16.5" customHeight="1" x14ac:dyDescent="0.35">
      <c r="B138" s="735" t="s">
        <v>109</v>
      </c>
      <c r="C138" s="1" t="s">
        <v>193</v>
      </c>
      <c r="D138" s="224">
        <v>18.638556999999999</v>
      </c>
      <c r="E138" s="223">
        <v>270.2</v>
      </c>
      <c r="F138" s="223">
        <v>92.6</v>
      </c>
      <c r="G138" s="223">
        <v>102.5</v>
      </c>
      <c r="H138" s="223">
        <v>109.3</v>
      </c>
      <c r="I138" s="223">
        <v>79.2</v>
      </c>
      <c r="J138" s="223">
        <v>75.8</v>
      </c>
      <c r="K138" s="224">
        <v>110.00863</v>
      </c>
      <c r="L138" s="224">
        <v>114.11434</v>
      </c>
      <c r="M138" s="224">
        <v>120.66446999999999</v>
      </c>
      <c r="N138" s="224">
        <v>84.794837999999999</v>
      </c>
      <c r="O138" s="224">
        <v>167.36666</v>
      </c>
      <c r="P138" s="224">
        <v>135.51022</v>
      </c>
      <c r="Q138" s="224">
        <v>166.26584</v>
      </c>
      <c r="R138" s="224">
        <v>174.30873</v>
      </c>
      <c r="S138" s="556">
        <f>100</f>
        <v>100</v>
      </c>
      <c r="T138" s="72">
        <f t="shared" si="79"/>
        <v>1449.6830414500437</v>
      </c>
      <c r="U138" s="72">
        <f t="shared" si="79"/>
        <v>496.8195767515694</v>
      </c>
      <c r="V138" s="72">
        <f t="shared" si="79"/>
        <v>549.93527664185592</v>
      </c>
      <c r="W138" s="72">
        <f t="shared" si="77"/>
        <v>586.41878767760829</v>
      </c>
      <c r="X138" s="72">
        <f t="shared" si="77"/>
        <v>424.92559912229262</v>
      </c>
      <c r="Y138" s="72">
        <f t="shared" si="77"/>
        <v>406.68384360441638</v>
      </c>
      <c r="Z138" s="72">
        <f t="shared" si="77"/>
        <v>590.22074509308845</v>
      </c>
      <c r="AA138" s="72">
        <f t="shared" si="38"/>
        <v>612.24879157758835</v>
      </c>
      <c r="AB138" s="72">
        <f t="shared" si="38"/>
        <v>647.39169453944317</v>
      </c>
      <c r="AC138" s="72">
        <f t="shared" si="38"/>
        <v>454.943148227623</v>
      </c>
      <c r="AD138" s="72">
        <f t="shared" si="38"/>
        <v>897.95932163632642</v>
      </c>
      <c r="AE138" s="72">
        <f t="shared" ref="AE138:AG138" si="91">P138*100/$D138</f>
        <v>727.04244218047575</v>
      </c>
      <c r="AF138" s="72">
        <f t="shared" si="91"/>
        <v>892.05317772185902</v>
      </c>
      <c r="AG138" s="73">
        <f t="shared" si="91"/>
        <v>935.2050697916153</v>
      </c>
      <c r="AH138" s="557">
        <v>4</v>
      </c>
      <c r="AI138" s="232">
        <v>1</v>
      </c>
      <c r="AJ138" s="232">
        <v>1</v>
      </c>
      <c r="AK138" s="232">
        <v>1</v>
      </c>
      <c r="AL138" s="232">
        <v>1</v>
      </c>
      <c r="AM138" s="232">
        <v>1</v>
      </c>
      <c r="AN138" s="232">
        <v>1</v>
      </c>
      <c r="AO138" s="232">
        <v>4</v>
      </c>
      <c r="AP138" s="232">
        <v>4</v>
      </c>
      <c r="AQ138" s="232">
        <v>4</v>
      </c>
      <c r="AR138" s="232">
        <v>4</v>
      </c>
      <c r="AS138" s="232">
        <v>4</v>
      </c>
      <c r="AT138" s="232">
        <v>4</v>
      </c>
      <c r="AU138" s="232">
        <v>6</v>
      </c>
      <c r="AV138" s="234">
        <v>7</v>
      </c>
    </row>
    <row r="139" spans="2:48" ht="14.5" x14ac:dyDescent="0.35">
      <c r="B139" s="735"/>
      <c r="C139" s="1" t="s">
        <v>194</v>
      </c>
      <c r="D139" s="223">
        <v>66.099999999999994</v>
      </c>
      <c r="E139" s="223">
        <v>115.6</v>
      </c>
      <c r="F139" s="223">
        <v>246.5</v>
      </c>
      <c r="G139" s="223">
        <v>179.1</v>
      </c>
      <c r="H139" s="223">
        <v>218.7</v>
      </c>
      <c r="I139" s="223">
        <v>195.3</v>
      </c>
      <c r="J139" s="223">
        <v>95.8</v>
      </c>
      <c r="K139" s="224">
        <v>104.99654</v>
      </c>
      <c r="L139" s="224">
        <v>91.081343000000004</v>
      </c>
      <c r="M139" s="224">
        <v>161.04272</v>
      </c>
      <c r="N139" s="224">
        <v>80.945335</v>
      </c>
      <c r="O139" s="224">
        <v>72.334986000000001</v>
      </c>
      <c r="P139" s="224">
        <v>75.491401999999994</v>
      </c>
      <c r="Q139" s="224">
        <v>86.233718999999994</v>
      </c>
      <c r="R139" s="224">
        <v>98.772780999999995</v>
      </c>
      <c r="S139" s="556">
        <f>100</f>
        <v>100</v>
      </c>
      <c r="T139" s="72">
        <f t="shared" si="79"/>
        <v>174.88653555219366</v>
      </c>
      <c r="U139" s="72">
        <f t="shared" si="79"/>
        <v>372.91981845688355</v>
      </c>
      <c r="V139" s="72">
        <f t="shared" si="79"/>
        <v>270.95310136157337</v>
      </c>
      <c r="W139" s="72">
        <f t="shared" si="77"/>
        <v>330.86232980332829</v>
      </c>
      <c r="X139" s="72">
        <f t="shared" si="77"/>
        <v>295.46142208774586</v>
      </c>
      <c r="Y139" s="72">
        <f t="shared" si="77"/>
        <v>144.9319213313162</v>
      </c>
      <c r="Z139" s="72">
        <f t="shared" si="77"/>
        <v>158.84499243570349</v>
      </c>
      <c r="AA139" s="72">
        <f t="shared" si="38"/>
        <v>137.79325718608169</v>
      </c>
      <c r="AB139" s="72">
        <f t="shared" si="38"/>
        <v>243.63497730711046</v>
      </c>
      <c r="AC139" s="72">
        <f t="shared" si="38"/>
        <v>122.45890317700454</v>
      </c>
      <c r="AD139" s="72">
        <f t="shared" si="38"/>
        <v>109.43265658093799</v>
      </c>
      <c r="AE139" s="72">
        <f t="shared" ref="AE139:AG139" si="92">P139*100/$D139</f>
        <v>114.20786989409986</v>
      </c>
      <c r="AF139" s="72">
        <f t="shared" si="92"/>
        <v>130.45948411497733</v>
      </c>
      <c r="AG139" s="73">
        <f t="shared" si="92"/>
        <v>149.42932072617248</v>
      </c>
      <c r="AH139" s="557">
        <v>1</v>
      </c>
      <c r="AI139" s="232">
        <v>1</v>
      </c>
      <c r="AJ139" s="232">
        <v>1</v>
      </c>
      <c r="AK139" s="232">
        <v>1</v>
      </c>
      <c r="AL139" s="232">
        <v>1</v>
      </c>
      <c r="AM139" s="232">
        <v>1</v>
      </c>
      <c r="AN139" s="232">
        <v>1</v>
      </c>
      <c r="AO139" s="232">
        <v>4</v>
      </c>
      <c r="AP139" s="232">
        <v>4</v>
      </c>
      <c r="AQ139" s="232">
        <v>4</v>
      </c>
      <c r="AR139" s="232">
        <v>4</v>
      </c>
      <c r="AS139" s="232">
        <v>4</v>
      </c>
      <c r="AT139" s="232">
        <v>4</v>
      </c>
      <c r="AU139" s="232">
        <v>6</v>
      </c>
      <c r="AV139" s="234">
        <v>7</v>
      </c>
    </row>
    <row r="140" spans="2:48" ht="14.5" x14ac:dyDescent="0.35">
      <c r="B140" s="735"/>
      <c r="C140" s="1" t="s">
        <v>195</v>
      </c>
      <c r="D140" s="223">
        <v>500.9</v>
      </c>
      <c r="E140" s="223">
        <v>392.8</v>
      </c>
      <c r="F140" s="223">
        <v>428.7</v>
      </c>
      <c r="G140" s="223">
        <v>473</v>
      </c>
      <c r="H140" s="223">
        <v>474.9</v>
      </c>
      <c r="I140" s="223">
        <v>400.1</v>
      </c>
      <c r="J140" s="223">
        <v>374.6</v>
      </c>
      <c r="K140" s="224">
        <v>419.65750000000003</v>
      </c>
      <c r="L140" s="224">
        <v>278.32565</v>
      </c>
      <c r="M140" s="224">
        <v>282.36845</v>
      </c>
      <c r="N140" s="224">
        <v>243.75022999999999</v>
      </c>
      <c r="O140" s="224">
        <v>658.21100000000001</v>
      </c>
      <c r="P140" s="224">
        <v>427.16381999999999</v>
      </c>
      <c r="Q140" s="224">
        <v>464.95517000000001</v>
      </c>
      <c r="R140" s="224">
        <v>508.54678000000001</v>
      </c>
      <c r="S140" s="556">
        <f>100</f>
        <v>100</v>
      </c>
      <c r="T140" s="72">
        <f t="shared" si="79"/>
        <v>78.418846077061289</v>
      </c>
      <c r="U140" s="72">
        <f t="shared" si="79"/>
        <v>85.585945298462775</v>
      </c>
      <c r="V140" s="72">
        <f t="shared" si="79"/>
        <v>94.430025953284087</v>
      </c>
      <c r="W140" s="72">
        <f t="shared" si="77"/>
        <v>94.809343182271917</v>
      </c>
      <c r="X140" s="72">
        <f t="shared" si="77"/>
        <v>79.876222798961876</v>
      </c>
      <c r="Y140" s="72">
        <f t="shared" si="77"/>
        <v>74.785386304651624</v>
      </c>
      <c r="Z140" s="72">
        <f t="shared" si="77"/>
        <v>83.780694749450987</v>
      </c>
      <c r="AA140" s="72">
        <f t="shared" si="38"/>
        <v>55.565112796965465</v>
      </c>
      <c r="AB140" s="72">
        <f t="shared" si="38"/>
        <v>56.372220003992815</v>
      </c>
      <c r="AC140" s="72">
        <f t="shared" si="38"/>
        <v>48.662453583549606</v>
      </c>
      <c r="AD140" s="72">
        <f t="shared" si="38"/>
        <v>131.40566979437014</v>
      </c>
      <c r="AE140" s="72">
        <f t="shared" ref="AE140:AG140" si="93">P140*100/$D140</f>
        <v>85.279261329606712</v>
      </c>
      <c r="AF140" s="72">
        <f t="shared" si="93"/>
        <v>92.823950888400887</v>
      </c>
      <c r="AG140" s="73">
        <f t="shared" si="93"/>
        <v>101.52660810541026</v>
      </c>
      <c r="AH140" s="557">
        <v>1</v>
      </c>
      <c r="AI140" s="232">
        <v>1</v>
      </c>
      <c r="AJ140" s="232">
        <v>1</v>
      </c>
      <c r="AK140" s="232">
        <v>1</v>
      </c>
      <c r="AL140" s="232">
        <v>1</v>
      </c>
      <c r="AM140" s="232">
        <v>1</v>
      </c>
      <c r="AN140" s="232">
        <v>1</v>
      </c>
      <c r="AO140" s="232">
        <v>4</v>
      </c>
      <c r="AP140" s="232">
        <v>4</v>
      </c>
      <c r="AQ140" s="232">
        <v>4</v>
      </c>
      <c r="AR140" s="232">
        <v>4</v>
      </c>
      <c r="AS140" s="232">
        <v>4</v>
      </c>
      <c r="AT140" s="232">
        <v>4</v>
      </c>
      <c r="AU140" s="232">
        <v>6</v>
      </c>
      <c r="AV140" s="234">
        <v>7</v>
      </c>
    </row>
    <row r="141" spans="2:48" ht="14.5" x14ac:dyDescent="0.35">
      <c r="B141" s="735"/>
      <c r="C141" s="1" t="s">
        <v>196</v>
      </c>
      <c r="D141" s="224">
        <v>4224.0618000000004</v>
      </c>
      <c r="E141" s="223">
        <v>2241.5</v>
      </c>
      <c r="F141" s="223">
        <v>2498.3000000000002</v>
      </c>
      <c r="G141" s="223">
        <v>1783.7</v>
      </c>
      <c r="H141" s="223">
        <v>2355.8000000000002</v>
      </c>
      <c r="I141" s="223">
        <v>1990.6</v>
      </c>
      <c r="J141" s="223">
        <v>2108.8000000000002</v>
      </c>
      <c r="K141" s="224">
        <v>7509.5734000000002</v>
      </c>
      <c r="L141" s="224">
        <v>7375.3352999999997</v>
      </c>
      <c r="M141" s="224">
        <v>8352.4557999999997</v>
      </c>
      <c r="N141" s="224">
        <v>9327.0859</v>
      </c>
      <c r="O141" s="224">
        <v>9629.6885999999995</v>
      </c>
      <c r="P141" s="224">
        <v>11086.683999999999</v>
      </c>
      <c r="Q141" s="224">
        <v>14154.813</v>
      </c>
      <c r="R141" s="224">
        <v>15379.544</v>
      </c>
      <c r="S141" s="556">
        <f>100</f>
        <v>100</v>
      </c>
      <c r="T141" s="72">
        <f t="shared" si="79"/>
        <v>53.065038016252501</v>
      </c>
      <c r="U141" s="72">
        <f t="shared" si="79"/>
        <v>59.14449452420417</v>
      </c>
      <c r="V141" s="72">
        <f t="shared" si="79"/>
        <v>42.227128400441487</v>
      </c>
      <c r="W141" s="72">
        <f t="shared" si="77"/>
        <v>55.770964335796414</v>
      </c>
      <c r="X141" s="72">
        <f t="shared" si="77"/>
        <v>47.125257495048956</v>
      </c>
      <c r="Y141" s="72">
        <f t="shared" si="77"/>
        <v>49.923512009222975</v>
      </c>
      <c r="Z141" s="72">
        <f t="shared" si="77"/>
        <v>177.78086011904463</v>
      </c>
      <c r="AA141" s="72">
        <f t="shared" si="38"/>
        <v>174.60292129248677</v>
      </c>
      <c r="AB141" s="72">
        <f t="shared" si="38"/>
        <v>197.73517044660659</v>
      </c>
      <c r="AC141" s="72">
        <f t="shared" si="38"/>
        <v>220.80846212998111</v>
      </c>
      <c r="AD141" s="72">
        <f t="shared" si="38"/>
        <v>227.97224699695442</v>
      </c>
      <c r="AE141" s="72">
        <f t="shared" ref="AE141:AG141" si="94">P141*100/$D141</f>
        <v>262.46500465499815</v>
      </c>
      <c r="AF141" s="72">
        <f t="shared" si="94"/>
        <v>335.09957169660726</v>
      </c>
      <c r="AG141" s="73">
        <f t="shared" si="94"/>
        <v>364.09372609084454</v>
      </c>
      <c r="AH141" s="557">
        <v>4</v>
      </c>
      <c r="AI141" s="232">
        <v>1</v>
      </c>
      <c r="AJ141" s="232">
        <v>1</v>
      </c>
      <c r="AK141" s="232">
        <v>1</v>
      </c>
      <c r="AL141" s="232">
        <v>1</v>
      </c>
      <c r="AM141" s="232">
        <v>1</v>
      </c>
      <c r="AN141" s="232">
        <v>1</v>
      </c>
      <c r="AO141" s="232">
        <v>4</v>
      </c>
      <c r="AP141" s="232">
        <v>4</v>
      </c>
      <c r="AQ141" s="232">
        <v>4</v>
      </c>
      <c r="AR141" s="232">
        <v>4</v>
      </c>
      <c r="AS141" s="232">
        <v>4</v>
      </c>
      <c r="AT141" s="232">
        <v>4</v>
      </c>
      <c r="AU141" s="232">
        <v>6</v>
      </c>
      <c r="AV141" s="234">
        <v>7</v>
      </c>
    </row>
    <row r="142" spans="2:48" ht="14.5" x14ac:dyDescent="0.35">
      <c r="B142" s="735"/>
      <c r="C142" s="1" t="s">
        <v>197</v>
      </c>
      <c r="D142" s="223">
        <v>4809.7003570000006</v>
      </c>
      <c r="E142" s="223">
        <v>3020.1</v>
      </c>
      <c r="F142" s="223">
        <v>3266.1000000000004</v>
      </c>
      <c r="G142" s="223">
        <v>2538.3000000000002</v>
      </c>
      <c r="H142" s="223">
        <v>3158.7000000000003</v>
      </c>
      <c r="I142" s="223">
        <v>2665.2</v>
      </c>
      <c r="J142" s="223">
        <v>2655</v>
      </c>
      <c r="K142" s="224">
        <v>8144.2360699999999</v>
      </c>
      <c r="L142" s="224">
        <v>7858.8566329999994</v>
      </c>
      <c r="M142" s="224">
        <v>8916.5314399999988</v>
      </c>
      <c r="N142" s="224">
        <v>9736.5763029999998</v>
      </c>
      <c r="O142" s="224">
        <v>10527.601246</v>
      </c>
      <c r="P142" s="224">
        <v>11724.849441999999</v>
      </c>
      <c r="Q142" s="224">
        <v>14872.267728999999</v>
      </c>
      <c r="R142" s="224">
        <v>16161.172290999999</v>
      </c>
      <c r="S142" s="556">
        <f>100</f>
        <v>100</v>
      </c>
      <c r="T142" s="72">
        <f t="shared" si="79"/>
        <v>62.791853459323505</v>
      </c>
      <c r="U142" s="72">
        <f t="shared" si="79"/>
        <v>67.906517195952631</v>
      </c>
      <c r="V142" s="72">
        <f t="shared" si="79"/>
        <v>52.774597409291374</v>
      </c>
      <c r="W142" s="72">
        <f t="shared" si="77"/>
        <v>65.673529857277956</v>
      </c>
      <c r="X142" s="72">
        <f t="shared" si="77"/>
        <v>55.413015410015895</v>
      </c>
      <c r="Y142" s="72">
        <f t="shared" si="77"/>
        <v>55.20094398678981</v>
      </c>
      <c r="Z142" s="72">
        <f t="shared" si="77"/>
        <v>169.32938573079593</v>
      </c>
      <c r="AA142" s="72">
        <f t="shared" si="38"/>
        <v>163.39597167549701</v>
      </c>
      <c r="AB142" s="72">
        <f t="shared" si="38"/>
        <v>185.38642281577788</v>
      </c>
      <c r="AC142" s="72">
        <f t="shared" si="38"/>
        <v>202.43623469868476</v>
      </c>
      <c r="AD142" s="72">
        <f t="shared" si="38"/>
        <v>218.88268425450269</v>
      </c>
      <c r="AE142" s="72">
        <f t="shared" ref="AE142:AG142" si="95">P142*100/$D142</f>
        <v>243.7750498310304</v>
      </c>
      <c r="AF142" s="72">
        <f t="shared" si="95"/>
        <v>309.21401802827523</v>
      </c>
      <c r="AG142" s="73">
        <f t="shared" si="95"/>
        <v>336.01204007395501</v>
      </c>
      <c r="AH142" s="557">
        <v>1</v>
      </c>
      <c r="AI142" s="232">
        <v>1</v>
      </c>
      <c r="AJ142" s="232">
        <v>1</v>
      </c>
      <c r="AK142" s="232">
        <v>1</v>
      </c>
      <c r="AL142" s="232">
        <v>1</v>
      </c>
      <c r="AM142" s="232">
        <v>1</v>
      </c>
      <c r="AN142" s="232">
        <v>1</v>
      </c>
      <c r="AO142" s="232">
        <v>4</v>
      </c>
      <c r="AP142" s="232">
        <v>4</v>
      </c>
      <c r="AQ142" s="232">
        <v>4</v>
      </c>
      <c r="AR142" s="232">
        <v>4</v>
      </c>
      <c r="AS142" s="232">
        <v>4</v>
      </c>
      <c r="AT142" s="232">
        <v>4</v>
      </c>
      <c r="AU142" s="232">
        <v>6</v>
      </c>
      <c r="AV142" s="234">
        <v>7</v>
      </c>
    </row>
    <row r="143" spans="2:48" ht="14.5" x14ac:dyDescent="0.35">
      <c r="B143" s="736"/>
      <c r="C143" s="8" t="s">
        <v>198</v>
      </c>
      <c r="D143" s="177">
        <v>585.63855699999999</v>
      </c>
      <c r="E143" s="177">
        <v>778.59999999999991</v>
      </c>
      <c r="F143" s="177">
        <v>767.8</v>
      </c>
      <c r="G143" s="177">
        <v>754.6</v>
      </c>
      <c r="H143" s="177">
        <v>802.9</v>
      </c>
      <c r="I143" s="177">
        <v>674.6</v>
      </c>
      <c r="J143" s="177">
        <v>546.20000000000005</v>
      </c>
      <c r="K143" s="177">
        <v>634.66267000000005</v>
      </c>
      <c r="L143" s="177">
        <v>483.52133300000003</v>
      </c>
      <c r="M143" s="177">
        <v>564.07564000000002</v>
      </c>
      <c r="N143" s="177">
        <v>409.49040300000001</v>
      </c>
      <c r="O143" s="177">
        <v>897.912646</v>
      </c>
      <c r="P143" s="177">
        <v>638.16544199999998</v>
      </c>
      <c r="Q143" s="177">
        <v>717.45472900000004</v>
      </c>
      <c r="R143" s="177">
        <v>781.62829099999999</v>
      </c>
      <c r="S143" s="556">
        <f>100</f>
        <v>100</v>
      </c>
      <c r="T143" s="72">
        <f t="shared" si="79"/>
        <v>132.9488966690422</v>
      </c>
      <c r="U143" s="72">
        <f t="shared" si="79"/>
        <v>131.10475579564684</v>
      </c>
      <c r="V143" s="72">
        <f t="shared" si="79"/>
        <v>128.8508058392747</v>
      </c>
      <c r="W143" s="72">
        <f t="shared" si="77"/>
        <v>137.09821363418189</v>
      </c>
      <c r="X143" s="72">
        <f t="shared" si="77"/>
        <v>115.19050307338286</v>
      </c>
      <c r="Y143" s="72">
        <f t="shared" si="77"/>
        <v>93.265717134126476</v>
      </c>
      <c r="Z143" s="72">
        <f t="shared" si="77"/>
        <v>108.37105283011618</v>
      </c>
      <c r="AA143" s="72">
        <f t="shared" si="38"/>
        <v>82.56309753184506</v>
      </c>
      <c r="AB143" s="72">
        <f t="shared" si="38"/>
        <v>96.318050315802552</v>
      </c>
      <c r="AC143" s="72">
        <f t="shared" si="38"/>
        <v>69.922036058838259</v>
      </c>
      <c r="AD143" s="72">
        <f t="shared" si="38"/>
        <v>153.32198252103814</v>
      </c>
      <c r="AE143" s="72">
        <f t="shared" ref="AE143:AG143" si="96">P143*100/$D143</f>
        <v>108.96916440561478</v>
      </c>
      <c r="AF143" s="72">
        <f t="shared" si="96"/>
        <v>122.50811023701092</v>
      </c>
      <c r="AG143" s="73">
        <f t="shared" si="96"/>
        <v>133.46598881808256</v>
      </c>
      <c r="AH143" s="235"/>
      <c r="AI143" s="236"/>
      <c r="AJ143" s="236"/>
      <c r="AK143" s="236"/>
      <c r="AL143" s="236"/>
      <c r="AM143" s="236"/>
      <c r="AN143" s="236"/>
      <c r="AO143" s="236"/>
      <c r="AP143" s="236"/>
      <c r="AQ143" s="236"/>
      <c r="AR143" s="236"/>
      <c r="AS143" s="236"/>
      <c r="AT143" s="236"/>
      <c r="AU143" s="236"/>
      <c r="AV143" s="237"/>
    </row>
    <row r="144" spans="2:48" ht="16.5" customHeight="1" x14ac:dyDescent="0.35">
      <c r="B144" s="735" t="s">
        <v>111</v>
      </c>
      <c r="C144" s="7" t="s">
        <v>193</v>
      </c>
      <c r="D144" s="223">
        <v>32.700000000000003</v>
      </c>
      <c r="E144" s="223">
        <v>26.4</v>
      </c>
      <c r="F144" s="223">
        <v>46.9</v>
      </c>
      <c r="G144" s="223">
        <v>50.8</v>
      </c>
      <c r="H144" s="223">
        <v>56.3</v>
      </c>
      <c r="I144" s="223">
        <v>56.7</v>
      </c>
      <c r="J144" s="223">
        <v>67.900000000000006</v>
      </c>
      <c r="K144" s="223">
        <v>55.7</v>
      </c>
      <c r="L144" s="223">
        <v>73.599999999999994</v>
      </c>
      <c r="M144" s="223">
        <v>112.9</v>
      </c>
      <c r="N144" s="224">
        <v>79.338493</v>
      </c>
      <c r="O144" s="224">
        <v>176.70983000000001</v>
      </c>
      <c r="P144" s="224">
        <v>126.79047</v>
      </c>
      <c r="Q144" s="224">
        <v>155.56702999999999</v>
      </c>
      <c r="R144" s="224">
        <v>163.39946</v>
      </c>
      <c r="S144" s="556">
        <f>100</f>
        <v>100</v>
      </c>
      <c r="T144" s="72">
        <f t="shared" si="79"/>
        <v>80.733944954128432</v>
      </c>
      <c r="U144" s="72">
        <f t="shared" si="79"/>
        <v>143.42507645259937</v>
      </c>
      <c r="V144" s="72">
        <f t="shared" si="79"/>
        <v>155.35168195718654</v>
      </c>
      <c r="W144" s="72">
        <f t="shared" si="77"/>
        <v>172.17125382262995</v>
      </c>
      <c r="X144" s="72">
        <f t="shared" si="77"/>
        <v>173.39449541284401</v>
      </c>
      <c r="Y144" s="72">
        <f t="shared" si="77"/>
        <v>207.64525993883794</v>
      </c>
      <c r="Z144" s="72">
        <f t="shared" si="77"/>
        <v>170.33639143730886</v>
      </c>
      <c r="AA144" s="72">
        <f t="shared" si="38"/>
        <v>225.07645259938832</v>
      </c>
      <c r="AB144" s="72">
        <f t="shared" si="38"/>
        <v>345.25993883792046</v>
      </c>
      <c r="AC144" s="72">
        <f t="shared" si="38"/>
        <v>242.62536085626908</v>
      </c>
      <c r="AD144" s="72">
        <f t="shared" si="38"/>
        <v>540.39703363914373</v>
      </c>
      <c r="AE144" s="72">
        <f t="shared" ref="AE144:AG144" si="97">P144*100/$D144</f>
        <v>387.73844036697244</v>
      </c>
      <c r="AF144" s="72">
        <f t="shared" si="97"/>
        <v>475.74015290519873</v>
      </c>
      <c r="AG144" s="73">
        <f t="shared" si="97"/>
        <v>499.69253822629963</v>
      </c>
      <c r="AH144" s="557">
        <v>1</v>
      </c>
      <c r="AI144" s="232">
        <v>1</v>
      </c>
      <c r="AJ144" s="232">
        <v>1</v>
      </c>
      <c r="AK144" s="232">
        <v>1</v>
      </c>
      <c r="AL144" s="232">
        <v>1</v>
      </c>
      <c r="AM144" s="232">
        <v>1</v>
      </c>
      <c r="AN144" s="232">
        <v>1</v>
      </c>
      <c r="AO144" s="232">
        <v>1</v>
      </c>
      <c r="AP144" s="232">
        <v>1</v>
      </c>
      <c r="AQ144" s="232">
        <v>1</v>
      </c>
      <c r="AR144" s="232">
        <v>4</v>
      </c>
      <c r="AS144" s="232">
        <v>4</v>
      </c>
      <c r="AT144" s="232">
        <v>4</v>
      </c>
      <c r="AU144" s="232">
        <v>6</v>
      </c>
      <c r="AV144" s="234">
        <v>7</v>
      </c>
    </row>
    <row r="145" spans="2:48" ht="14.5" x14ac:dyDescent="0.35">
      <c r="B145" s="735"/>
      <c r="C145" s="1" t="s">
        <v>194</v>
      </c>
      <c r="D145" s="223">
        <v>47.5</v>
      </c>
      <c r="E145" s="223">
        <v>40.700000000000003</v>
      </c>
      <c r="F145" s="224">
        <v>68.174449999999993</v>
      </c>
      <c r="G145" s="223">
        <v>48.4</v>
      </c>
      <c r="H145" s="223">
        <v>39.799999999999997</v>
      </c>
      <c r="I145" s="223">
        <v>43.4</v>
      </c>
      <c r="J145" s="223">
        <v>35.1</v>
      </c>
      <c r="K145" s="223">
        <v>44</v>
      </c>
      <c r="L145" s="223">
        <v>46.9</v>
      </c>
      <c r="M145" s="223">
        <v>49</v>
      </c>
      <c r="N145" s="224">
        <v>24.629002</v>
      </c>
      <c r="O145" s="223">
        <v>52.1</v>
      </c>
      <c r="P145" s="224">
        <v>48.731479999999998</v>
      </c>
      <c r="Q145" s="224">
        <v>55.665897000000001</v>
      </c>
      <c r="R145" s="224">
        <v>63.757240000000003</v>
      </c>
      <c r="S145" s="556">
        <f>100</f>
        <v>100</v>
      </c>
      <c r="T145" s="72">
        <f t="shared" si="79"/>
        <v>85.684210526315795</v>
      </c>
      <c r="U145" s="72">
        <f t="shared" si="79"/>
        <v>143.52515789473685</v>
      </c>
      <c r="V145" s="72">
        <f t="shared" si="79"/>
        <v>101.89473684210526</v>
      </c>
      <c r="W145" s="72">
        <f t="shared" si="77"/>
        <v>83.78947368421052</v>
      </c>
      <c r="X145" s="72">
        <f t="shared" si="77"/>
        <v>91.368421052631575</v>
      </c>
      <c r="Y145" s="72">
        <f t="shared" si="77"/>
        <v>73.89473684210526</v>
      </c>
      <c r="Z145" s="72">
        <f t="shared" si="77"/>
        <v>92.631578947368425</v>
      </c>
      <c r="AA145" s="72">
        <f t="shared" si="38"/>
        <v>98.736842105263165</v>
      </c>
      <c r="AB145" s="72">
        <f t="shared" si="38"/>
        <v>103.15789473684211</v>
      </c>
      <c r="AC145" s="72">
        <f t="shared" si="38"/>
        <v>51.850530526315794</v>
      </c>
      <c r="AD145" s="72">
        <f t="shared" si="38"/>
        <v>109.68421052631579</v>
      </c>
      <c r="AE145" s="72">
        <f t="shared" ref="AE145:AE180" si="98">P145*100/$D145</f>
        <v>102.59258947368421</v>
      </c>
      <c r="AF145" s="72">
        <f t="shared" ref="AF145:AG180" si="99">Q145*100/$D145</f>
        <v>117.19136210526317</v>
      </c>
      <c r="AG145" s="73">
        <f t="shared" si="99"/>
        <v>134.22576842105263</v>
      </c>
      <c r="AH145" s="557">
        <v>1</v>
      </c>
      <c r="AI145" s="232">
        <v>1</v>
      </c>
      <c r="AJ145" s="232">
        <v>4</v>
      </c>
      <c r="AK145" s="232">
        <v>1</v>
      </c>
      <c r="AL145" s="232">
        <v>1</v>
      </c>
      <c r="AM145" s="232">
        <v>1</v>
      </c>
      <c r="AN145" s="232">
        <v>1</v>
      </c>
      <c r="AO145" s="232">
        <v>1</v>
      </c>
      <c r="AP145" s="232">
        <v>1</v>
      </c>
      <c r="AQ145" s="232">
        <v>1</v>
      </c>
      <c r="AR145" s="232">
        <v>4</v>
      </c>
      <c r="AS145" s="232">
        <v>1</v>
      </c>
      <c r="AT145" s="232">
        <v>4</v>
      </c>
      <c r="AU145" s="232">
        <v>6</v>
      </c>
      <c r="AV145" s="234">
        <v>7</v>
      </c>
    </row>
    <row r="146" spans="2:48" ht="14.5" x14ac:dyDescent="0.35">
      <c r="B146" s="735"/>
      <c r="C146" s="1" t="s">
        <v>195</v>
      </c>
      <c r="D146" s="223">
        <v>179.4</v>
      </c>
      <c r="E146" s="223">
        <v>89</v>
      </c>
      <c r="F146" s="223">
        <v>91.4</v>
      </c>
      <c r="G146" s="223">
        <v>117.9</v>
      </c>
      <c r="H146" s="223">
        <v>120.1</v>
      </c>
      <c r="I146" s="223">
        <v>96.8</v>
      </c>
      <c r="J146" s="223">
        <v>117.3</v>
      </c>
      <c r="K146" s="223">
        <v>108.8</v>
      </c>
      <c r="L146" s="223">
        <v>141.69999999999999</v>
      </c>
      <c r="M146" s="223">
        <v>136.4</v>
      </c>
      <c r="N146" s="224">
        <v>117.74521</v>
      </c>
      <c r="O146" s="224">
        <v>358.79014999999998</v>
      </c>
      <c r="P146" s="224">
        <v>206.34439</v>
      </c>
      <c r="Q146" s="224">
        <v>224.59976</v>
      </c>
      <c r="R146" s="224">
        <v>245.66408000000001</v>
      </c>
      <c r="S146" s="556">
        <f>100</f>
        <v>100</v>
      </c>
      <c r="T146" s="72">
        <f t="shared" si="79"/>
        <v>49.609810479375696</v>
      </c>
      <c r="U146" s="72">
        <f t="shared" si="79"/>
        <v>50.947603121516167</v>
      </c>
      <c r="V146" s="72">
        <f t="shared" si="79"/>
        <v>65.719063545150505</v>
      </c>
      <c r="W146" s="72">
        <f t="shared" si="77"/>
        <v>66.945373467112589</v>
      </c>
      <c r="X146" s="72">
        <f t="shared" si="77"/>
        <v>53.957636566332219</v>
      </c>
      <c r="Y146" s="72">
        <f t="shared" si="77"/>
        <v>65.384615384615387</v>
      </c>
      <c r="Z146" s="72">
        <f t="shared" si="77"/>
        <v>60.64659977703456</v>
      </c>
      <c r="AA146" s="72">
        <f t="shared" si="38"/>
        <v>78.985507246376798</v>
      </c>
      <c r="AB146" s="72">
        <f t="shared" si="38"/>
        <v>76.031215161649939</v>
      </c>
      <c r="AC146" s="72">
        <f t="shared" si="38"/>
        <v>65.63278149386845</v>
      </c>
      <c r="AD146" s="72">
        <f t="shared" si="38"/>
        <v>199.9945094760312</v>
      </c>
      <c r="AE146" s="72">
        <f t="shared" si="98"/>
        <v>115.01916945373468</v>
      </c>
      <c r="AF146" s="72">
        <f t="shared" si="99"/>
        <v>125.19496098104793</v>
      </c>
      <c r="AG146" s="73">
        <f t="shared" si="99"/>
        <v>136.93649944258641</v>
      </c>
      <c r="AH146" s="557">
        <v>1</v>
      </c>
      <c r="AI146" s="232">
        <v>1</v>
      </c>
      <c r="AJ146" s="232">
        <v>1</v>
      </c>
      <c r="AK146" s="232">
        <v>1</v>
      </c>
      <c r="AL146" s="232">
        <v>1</v>
      </c>
      <c r="AM146" s="232">
        <v>1</v>
      </c>
      <c r="AN146" s="232">
        <v>1</v>
      </c>
      <c r="AO146" s="232">
        <v>1</v>
      </c>
      <c r="AP146" s="232">
        <v>1</v>
      </c>
      <c r="AQ146" s="232">
        <v>1</v>
      </c>
      <c r="AR146" s="232">
        <v>4</v>
      </c>
      <c r="AS146" s="232">
        <v>4</v>
      </c>
      <c r="AT146" s="232">
        <v>4</v>
      </c>
      <c r="AU146" s="232">
        <v>6</v>
      </c>
      <c r="AV146" s="234">
        <v>7</v>
      </c>
    </row>
    <row r="147" spans="2:48" ht="14.5" x14ac:dyDescent="0.35">
      <c r="B147" s="735"/>
      <c r="C147" s="1" t="s">
        <v>196</v>
      </c>
      <c r="D147" s="223">
        <v>101.1</v>
      </c>
      <c r="E147" s="223">
        <v>30.6</v>
      </c>
      <c r="F147" s="224">
        <v>56.425545999999997</v>
      </c>
      <c r="G147" s="223">
        <v>45.4</v>
      </c>
      <c r="H147" s="223">
        <v>59.5</v>
      </c>
      <c r="I147" s="223">
        <v>62.9</v>
      </c>
      <c r="J147" s="223">
        <v>73.099999999999994</v>
      </c>
      <c r="K147" s="223">
        <v>48.2</v>
      </c>
      <c r="L147" s="223">
        <v>62.7</v>
      </c>
      <c r="M147" s="223">
        <v>115.1</v>
      </c>
      <c r="N147" s="224">
        <v>128.53075999999999</v>
      </c>
      <c r="O147" s="223">
        <v>187.2</v>
      </c>
      <c r="P147" s="224">
        <v>220.19649999999999</v>
      </c>
      <c r="Q147" s="224">
        <v>281.13369999999998</v>
      </c>
      <c r="R147" s="224">
        <v>305.46008</v>
      </c>
      <c r="S147" s="556">
        <f>100</f>
        <v>100</v>
      </c>
      <c r="T147" s="72">
        <f t="shared" si="79"/>
        <v>30.267062314540063</v>
      </c>
      <c r="U147" s="72">
        <f t="shared" si="79"/>
        <v>55.811618199802176</v>
      </c>
      <c r="V147" s="72">
        <f t="shared" si="79"/>
        <v>44.906033630069238</v>
      </c>
      <c r="W147" s="72">
        <f t="shared" si="77"/>
        <v>58.852621167161232</v>
      </c>
      <c r="X147" s="72">
        <f t="shared" si="77"/>
        <v>62.215628090999012</v>
      </c>
      <c r="Y147" s="72">
        <f t="shared" si="77"/>
        <v>72.304648862512366</v>
      </c>
      <c r="Z147" s="72">
        <f t="shared" si="77"/>
        <v>47.675568743818005</v>
      </c>
      <c r="AA147" s="72">
        <f t="shared" si="38"/>
        <v>62.017804154302674</v>
      </c>
      <c r="AB147" s="72">
        <f t="shared" si="38"/>
        <v>113.84767556874382</v>
      </c>
      <c r="AC147" s="72">
        <f t="shared" si="38"/>
        <v>127.13230464886252</v>
      </c>
      <c r="AD147" s="72">
        <f t="shared" si="38"/>
        <v>185.1632047477745</v>
      </c>
      <c r="AE147" s="72">
        <f t="shared" si="98"/>
        <v>217.80069238377843</v>
      </c>
      <c r="AF147" s="72">
        <f t="shared" si="99"/>
        <v>278.07487636003958</v>
      </c>
      <c r="AG147" s="73">
        <f t="shared" si="99"/>
        <v>302.13657764589516</v>
      </c>
      <c r="AH147" s="557">
        <v>1</v>
      </c>
      <c r="AI147" s="232">
        <v>1</v>
      </c>
      <c r="AJ147" s="232">
        <v>4</v>
      </c>
      <c r="AK147" s="232">
        <v>1</v>
      </c>
      <c r="AL147" s="232">
        <v>1</v>
      </c>
      <c r="AM147" s="232">
        <v>1</v>
      </c>
      <c r="AN147" s="232">
        <v>1</v>
      </c>
      <c r="AO147" s="232">
        <v>1</v>
      </c>
      <c r="AP147" s="232">
        <v>1</v>
      </c>
      <c r="AQ147" s="232">
        <v>1</v>
      </c>
      <c r="AR147" s="232">
        <v>4</v>
      </c>
      <c r="AS147" s="232">
        <v>1</v>
      </c>
      <c r="AT147" s="232">
        <v>4</v>
      </c>
      <c r="AU147" s="232">
        <v>6</v>
      </c>
      <c r="AV147" s="234">
        <v>7</v>
      </c>
    </row>
    <row r="148" spans="2:48" ht="14.5" x14ac:dyDescent="0.35">
      <c r="B148" s="735"/>
      <c r="C148" s="1" t="s">
        <v>197</v>
      </c>
      <c r="D148" s="223">
        <v>360.70000000000005</v>
      </c>
      <c r="E148" s="223">
        <v>186.7</v>
      </c>
      <c r="F148" s="223">
        <v>262.89999599999999</v>
      </c>
      <c r="G148" s="223">
        <v>262.5</v>
      </c>
      <c r="H148" s="223">
        <v>275.7</v>
      </c>
      <c r="I148" s="223">
        <v>259.79999999999995</v>
      </c>
      <c r="J148" s="223">
        <v>293.39999999999998</v>
      </c>
      <c r="K148" s="223">
        <v>256.7</v>
      </c>
      <c r="L148" s="223">
        <v>324.89999999999998</v>
      </c>
      <c r="M148" s="223">
        <v>413.4</v>
      </c>
      <c r="N148" s="224">
        <v>350.24346500000001</v>
      </c>
      <c r="O148" s="223">
        <v>774.79998000000001</v>
      </c>
      <c r="P148" s="224">
        <v>602.06284000000005</v>
      </c>
      <c r="Q148" s="224">
        <v>716.96638699999994</v>
      </c>
      <c r="R148" s="224">
        <v>778.28086000000008</v>
      </c>
      <c r="S148" s="556">
        <f>100</f>
        <v>100</v>
      </c>
      <c r="T148" s="72">
        <f t="shared" si="79"/>
        <v>51.760465761020235</v>
      </c>
      <c r="U148" s="72">
        <f t="shared" si="79"/>
        <v>72.886053784308274</v>
      </c>
      <c r="V148" s="72">
        <f t="shared" si="79"/>
        <v>72.775159412253942</v>
      </c>
      <c r="W148" s="72">
        <f t="shared" si="77"/>
        <v>76.434710285555852</v>
      </c>
      <c r="X148" s="72">
        <f t="shared" si="77"/>
        <v>72.026614915442181</v>
      </c>
      <c r="Y148" s="72">
        <f t="shared" si="77"/>
        <v>81.341835320210677</v>
      </c>
      <c r="Z148" s="72">
        <f t="shared" si="77"/>
        <v>71.167174937621283</v>
      </c>
      <c r="AA148" s="72">
        <f t="shared" si="38"/>
        <v>90.074854449681155</v>
      </c>
      <c r="AB148" s="72">
        <f t="shared" si="38"/>
        <v>114.61047962295535</v>
      </c>
      <c r="AC148" s="72">
        <f t="shared" si="38"/>
        <v>97.101043803714987</v>
      </c>
      <c r="AD148" s="72">
        <f t="shared" si="38"/>
        <v>214.80454116994733</v>
      </c>
      <c r="AE148" s="72">
        <f t="shared" si="98"/>
        <v>166.91512059883559</v>
      </c>
      <c r="AF148" s="72">
        <f t="shared" si="99"/>
        <v>198.77083088439142</v>
      </c>
      <c r="AG148" s="73">
        <f t="shared" si="99"/>
        <v>215.76957582478514</v>
      </c>
      <c r="AH148" s="557">
        <v>1</v>
      </c>
      <c r="AI148" s="232">
        <v>1</v>
      </c>
      <c r="AJ148" s="232">
        <v>1</v>
      </c>
      <c r="AK148" s="232">
        <v>1</v>
      </c>
      <c r="AL148" s="232">
        <v>1</v>
      </c>
      <c r="AM148" s="232">
        <v>1</v>
      </c>
      <c r="AN148" s="232">
        <v>1</v>
      </c>
      <c r="AO148" s="232">
        <v>1</v>
      </c>
      <c r="AP148" s="232">
        <v>1</v>
      </c>
      <c r="AQ148" s="232">
        <v>1</v>
      </c>
      <c r="AR148" s="232">
        <v>4</v>
      </c>
      <c r="AS148" s="232">
        <v>1</v>
      </c>
      <c r="AT148" s="232">
        <v>4</v>
      </c>
      <c r="AU148" s="232">
        <v>6</v>
      </c>
      <c r="AV148" s="234">
        <v>7</v>
      </c>
    </row>
    <row r="149" spans="2:48" ht="14.5" x14ac:dyDescent="0.35">
      <c r="B149" s="736"/>
      <c r="C149" s="8" t="s">
        <v>198</v>
      </c>
      <c r="D149" s="177">
        <v>259.60000000000002</v>
      </c>
      <c r="E149" s="177">
        <v>156.1</v>
      </c>
      <c r="F149" s="177">
        <v>206.47444999999999</v>
      </c>
      <c r="G149" s="177">
        <v>217.1</v>
      </c>
      <c r="H149" s="177">
        <v>216.2</v>
      </c>
      <c r="I149" s="177">
        <v>196.89999999999998</v>
      </c>
      <c r="J149" s="177">
        <v>220.3</v>
      </c>
      <c r="K149" s="177">
        <v>208.5</v>
      </c>
      <c r="L149" s="177">
        <v>262.2</v>
      </c>
      <c r="M149" s="177">
        <v>298.3</v>
      </c>
      <c r="N149" s="177">
        <v>221.712705</v>
      </c>
      <c r="O149" s="177">
        <v>587.59997999999996</v>
      </c>
      <c r="P149" s="177">
        <v>381.86634000000004</v>
      </c>
      <c r="Q149" s="177">
        <v>435.83268699999996</v>
      </c>
      <c r="R149" s="177">
        <v>472.82078000000001</v>
      </c>
      <c r="S149" s="556">
        <f>100</f>
        <v>100</v>
      </c>
      <c r="T149" s="72">
        <f t="shared" si="79"/>
        <v>60.130970724191059</v>
      </c>
      <c r="U149" s="72">
        <f t="shared" si="79"/>
        <v>79.535612480739587</v>
      </c>
      <c r="V149" s="72">
        <f t="shared" si="79"/>
        <v>83.628659476117093</v>
      </c>
      <c r="W149" s="72">
        <f t="shared" si="77"/>
        <v>83.2819722650231</v>
      </c>
      <c r="X149" s="72">
        <f t="shared" si="77"/>
        <v>75.847457627118629</v>
      </c>
      <c r="Y149" s="72">
        <f t="shared" si="77"/>
        <v>84.861325115562394</v>
      </c>
      <c r="Z149" s="72">
        <f t="shared" si="77"/>
        <v>80.315870570107847</v>
      </c>
      <c r="AA149" s="72">
        <f t="shared" si="38"/>
        <v>101.0015408320493</v>
      </c>
      <c r="AB149" s="72">
        <f t="shared" si="38"/>
        <v>114.90755007704159</v>
      </c>
      <c r="AC149" s="72">
        <f t="shared" si="38"/>
        <v>85.405510400616322</v>
      </c>
      <c r="AD149" s="72">
        <f t="shared" si="38"/>
        <v>226.348220338983</v>
      </c>
      <c r="AE149" s="72">
        <f t="shared" si="98"/>
        <v>147.09797380585516</v>
      </c>
      <c r="AF149" s="72">
        <f t="shared" si="99"/>
        <v>167.88624306625573</v>
      </c>
      <c r="AG149" s="73">
        <f t="shared" si="99"/>
        <v>182.13435285053927</v>
      </c>
      <c r="AH149" s="235"/>
      <c r="AI149" s="236"/>
      <c r="AJ149" s="236"/>
      <c r="AK149" s="236"/>
      <c r="AL149" s="236"/>
      <c r="AM149" s="236"/>
      <c r="AN149" s="236"/>
      <c r="AO149" s="236"/>
      <c r="AP149" s="236"/>
      <c r="AQ149" s="236"/>
      <c r="AR149" s="236"/>
      <c r="AS149" s="236"/>
      <c r="AT149" s="236"/>
      <c r="AU149" s="236"/>
      <c r="AV149" s="237"/>
    </row>
    <row r="150" spans="2:48" ht="16.5" customHeight="1" x14ac:dyDescent="0.35">
      <c r="B150" s="735" t="s">
        <v>112</v>
      </c>
      <c r="C150" s="1" t="s">
        <v>193</v>
      </c>
      <c r="D150" s="223">
        <v>97.8</v>
      </c>
      <c r="E150" s="223">
        <v>5.9</v>
      </c>
      <c r="F150" s="223">
        <v>98.1</v>
      </c>
      <c r="G150" s="223">
        <v>162.9</v>
      </c>
      <c r="H150" s="223">
        <v>249.2</v>
      </c>
      <c r="I150" s="223">
        <v>62.3</v>
      </c>
      <c r="J150" s="223">
        <v>76.8</v>
      </c>
      <c r="K150" s="224">
        <v>111.45994</v>
      </c>
      <c r="L150" s="224">
        <v>115.61982</v>
      </c>
      <c r="M150" s="224">
        <v>122.25637</v>
      </c>
      <c r="N150" s="224">
        <v>85.913512999999995</v>
      </c>
      <c r="O150" s="224">
        <v>169.57470000000001</v>
      </c>
      <c r="P150" s="224">
        <v>137.29799</v>
      </c>
      <c r="Q150" s="224">
        <v>168.45935</v>
      </c>
      <c r="R150" s="224">
        <v>176.72925000000001</v>
      </c>
      <c r="S150" s="556">
        <f>100</f>
        <v>100</v>
      </c>
      <c r="T150" s="72">
        <f t="shared" si="79"/>
        <v>6.0327198364008181</v>
      </c>
      <c r="U150" s="72">
        <f t="shared" si="79"/>
        <v>100.30674846625767</v>
      </c>
      <c r="V150" s="72">
        <f t="shared" si="79"/>
        <v>166.56441717791412</v>
      </c>
      <c r="W150" s="72">
        <f t="shared" si="77"/>
        <v>254.80572597137015</v>
      </c>
      <c r="X150" s="72">
        <f t="shared" si="77"/>
        <v>63.701431492842538</v>
      </c>
      <c r="Y150" s="72">
        <f t="shared" si="77"/>
        <v>78.527607361963192</v>
      </c>
      <c r="Z150" s="72">
        <f t="shared" si="77"/>
        <v>113.96721881390594</v>
      </c>
      <c r="AA150" s="72">
        <f t="shared" si="38"/>
        <v>118.22067484662577</v>
      </c>
      <c r="AB150" s="72">
        <f t="shared" si="38"/>
        <v>125.00651329243355</v>
      </c>
      <c r="AC150" s="72">
        <f t="shared" si="38"/>
        <v>87.846127811860953</v>
      </c>
      <c r="AD150" s="72">
        <f t="shared" si="38"/>
        <v>173.38926380368099</v>
      </c>
      <c r="AE150" s="72">
        <f t="shared" si="98"/>
        <v>140.38649284253577</v>
      </c>
      <c r="AF150" s="72">
        <f t="shared" si="99"/>
        <v>172.24882413087937</v>
      </c>
      <c r="AG150" s="73">
        <f t="shared" si="99"/>
        <v>180.70475460122699</v>
      </c>
      <c r="AH150" s="557">
        <v>1</v>
      </c>
      <c r="AI150" s="232">
        <v>1</v>
      </c>
      <c r="AJ150" s="232">
        <v>1</v>
      </c>
      <c r="AK150" s="232">
        <v>1</v>
      </c>
      <c r="AL150" s="232">
        <v>1</v>
      </c>
      <c r="AM150" s="232">
        <v>1</v>
      </c>
      <c r="AN150" s="232">
        <v>1</v>
      </c>
      <c r="AO150" s="232">
        <v>4</v>
      </c>
      <c r="AP150" s="232">
        <v>4</v>
      </c>
      <c r="AQ150" s="232">
        <v>4</v>
      </c>
      <c r="AR150" s="232">
        <v>4</v>
      </c>
      <c r="AS150" s="232">
        <v>4</v>
      </c>
      <c r="AT150" s="232">
        <v>4</v>
      </c>
      <c r="AU150" s="232">
        <v>6</v>
      </c>
      <c r="AV150" s="234">
        <v>7</v>
      </c>
    </row>
    <row r="151" spans="2:48" ht="14.5" x14ac:dyDescent="0.35">
      <c r="B151" s="735"/>
      <c r="C151" s="1" t="s">
        <v>194</v>
      </c>
      <c r="D151" s="223">
        <v>269.60000000000002</v>
      </c>
      <c r="E151" s="223">
        <v>219.1</v>
      </c>
      <c r="F151" s="223">
        <v>206.4</v>
      </c>
      <c r="G151" s="223">
        <v>241.8</v>
      </c>
      <c r="H151" s="223">
        <v>182.9</v>
      </c>
      <c r="I151" s="223">
        <v>153.30000000000001</v>
      </c>
      <c r="J151" s="223">
        <v>147.69999999999999</v>
      </c>
      <c r="K151" s="224">
        <v>161.87878000000001</v>
      </c>
      <c r="L151" s="224">
        <v>140.42498000000001</v>
      </c>
      <c r="M151" s="224">
        <v>248.28818999999999</v>
      </c>
      <c r="N151" s="224">
        <v>124.79776</v>
      </c>
      <c r="O151" s="224">
        <v>111.52272000000001</v>
      </c>
      <c r="P151" s="224">
        <v>116.38915</v>
      </c>
      <c r="Q151" s="224">
        <v>132.95115999999999</v>
      </c>
      <c r="R151" s="224">
        <v>152.28152</v>
      </c>
      <c r="S151" s="556">
        <f>100</f>
        <v>100</v>
      </c>
      <c r="T151" s="72">
        <f t="shared" si="79"/>
        <v>81.268545994065278</v>
      </c>
      <c r="U151" s="72">
        <f t="shared" si="79"/>
        <v>76.557863501483666</v>
      </c>
      <c r="V151" s="72">
        <f t="shared" si="79"/>
        <v>89.68842729970325</v>
      </c>
      <c r="W151" s="72">
        <f t="shared" si="77"/>
        <v>67.84124629080118</v>
      </c>
      <c r="X151" s="72">
        <f t="shared" si="77"/>
        <v>56.862017804154306</v>
      </c>
      <c r="Y151" s="72">
        <f t="shared" si="77"/>
        <v>54.784866468842722</v>
      </c>
      <c r="Z151" s="72">
        <f t="shared" si="77"/>
        <v>60.044057863501479</v>
      </c>
      <c r="AA151" s="72">
        <f t="shared" si="38"/>
        <v>52.086416913946579</v>
      </c>
      <c r="AB151" s="72">
        <f t="shared" si="38"/>
        <v>92.095025964391681</v>
      </c>
      <c r="AC151" s="72">
        <f t="shared" si="38"/>
        <v>46.289970326409488</v>
      </c>
      <c r="AD151" s="72">
        <f t="shared" si="38"/>
        <v>41.365994065281896</v>
      </c>
      <c r="AE151" s="72">
        <f t="shared" si="98"/>
        <v>43.171049703264096</v>
      </c>
      <c r="AF151" s="72">
        <f t="shared" si="99"/>
        <v>49.314228486646876</v>
      </c>
      <c r="AG151" s="73">
        <f t="shared" si="99"/>
        <v>56.484243323442129</v>
      </c>
      <c r="AH151" s="557">
        <v>1</v>
      </c>
      <c r="AI151" s="232">
        <v>1</v>
      </c>
      <c r="AJ151" s="232">
        <v>1</v>
      </c>
      <c r="AK151" s="232">
        <v>1</v>
      </c>
      <c r="AL151" s="232">
        <v>1</v>
      </c>
      <c r="AM151" s="232">
        <v>1</v>
      </c>
      <c r="AN151" s="232">
        <v>1</v>
      </c>
      <c r="AO151" s="232">
        <v>4</v>
      </c>
      <c r="AP151" s="232">
        <v>4</v>
      </c>
      <c r="AQ151" s="232">
        <v>4</v>
      </c>
      <c r="AR151" s="232">
        <v>4</v>
      </c>
      <c r="AS151" s="232">
        <v>4</v>
      </c>
      <c r="AT151" s="232">
        <v>4</v>
      </c>
      <c r="AU151" s="232">
        <v>6</v>
      </c>
      <c r="AV151" s="234">
        <v>7</v>
      </c>
    </row>
    <row r="152" spans="2:48" ht="14.5" x14ac:dyDescent="0.35">
      <c r="B152" s="735"/>
      <c r="C152" s="1" t="s">
        <v>195</v>
      </c>
      <c r="D152" s="223">
        <v>319</v>
      </c>
      <c r="E152" s="223">
        <v>248.4</v>
      </c>
      <c r="F152" s="223">
        <v>343.6</v>
      </c>
      <c r="G152" s="223">
        <v>291.89999999999998</v>
      </c>
      <c r="H152" s="223">
        <v>316.8</v>
      </c>
      <c r="I152" s="223">
        <v>269.39999999999998</v>
      </c>
      <c r="J152" s="223">
        <v>268.10000000000002</v>
      </c>
      <c r="K152" s="224">
        <v>300.34751999999997</v>
      </c>
      <c r="L152" s="224">
        <v>199.19676000000001</v>
      </c>
      <c r="M152" s="224">
        <v>202.09018</v>
      </c>
      <c r="N152" s="224">
        <v>174.45124999999999</v>
      </c>
      <c r="O152" s="224">
        <v>471.07945000000001</v>
      </c>
      <c r="P152" s="224">
        <v>305.71976000000001</v>
      </c>
      <c r="Q152" s="224">
        <v>332.76691</v>
      </c>
      <c r="R152" s="224">
        <v>363.98012999999997</v>
      </c>
      <c r="S152" s="556">
        <f>100</f>
        <v>100</v>
      </c>
      <c r="T152" s="72">
        <f t="shared" si="79"/>
        <v>77.868338557993724</v>
      </c>
      <c r="U152" s="72">
        <f t="shared" si="79"/>
        <v>107.71159874608151</v>
      </c>
      <c r="V152" s="72">
        <f t="shared" si="79"/>
        <v>91.50470219435735</v>
      </c>
      <c r="W152" s="72">
        <f t="shared" si="77"/>
        <v>99.310344827586206</v>
      </c>
      <c r="X152" s="72">
        <f t="shared" si="77"/>
        <v>84.451410658307196</v>
      </c>
      <c r="Y152" s="72">
        <f t="shared" si="77"/>
        <v>84.04388714733544</v>
      </c>
      <c r="Z152" s="72">
        <f t="shared" si="77"/>
        <v>94.152827586206882</v>
      </c>
      <c r="AA152" s="72">
        <f t="shared" si="38"/>
        <v>62.444125391849525</v>
      </c>
      <c r="AB152" s="72">
        <f t="shared" si="38"/>
        <v>63.351153605015675</v>
      </c>
      <c r="AC152" s="72">
        <f t="shared" si="38"/>
        <v>54.686912225705328</v>
      </c>
      <c r="AD152" s="72">
        <f t="shared" ref="AD152" si="100">O152*100/$D152</f>
        <v>147.67380877742946</v>
      </c>
      <c r="AE152" s="72">
        <f t="shared" si="98"/>
        <v>95.836915360501578</v>
      </c>
      <c r="AF152" s="72">
        <f t="shared" si="99"/>
        <v>104.31564576802508</v>
      </c>
      <c r="AG152" s="73">
        <f t="shared" si="99"/>
        <v>114.10035423197492</v>
      </c>
      <c r="AH152" s="557">
        <v>1</v>
      </c>
      <c r="AI152" s="232">
        <v>1</v>
      </c>
      <c r="AJ152" s="232">
        <v>1</v>
      </c>
      <c r="AK152" s="232">
        <v>1</v>
      </c>
      <c r="AL152" s="232">
        <v>1</v>
      </c>
      <c r="AM152" s="232">
        <v>1</v>
      </c>
      <c r="AN152" s="232">
        <v>1</v>
      </c>
      <c r="AO152" s="232">
        <v>4</v>
      </c>
      <c r="AP152" s="232">
        <v>4</v>
      </c>
      <c r="AQ152" s="232">
        <v>4</v>
      </c>
      <c r="AR152" s="232">
        <v>4</v>
      </c>
      <c r="AS152" s="232">
        <v>4</v>
      </c>
      <c r="AT152" s="232">
        <v>4</v>
      </c>
      <c r="AU152" s="232">
        <v>6</v>
      </c>
      <c r="AV152" s="234">
        <v>7</v>
      </c>
    </row>
    <row r="153" spans="2:48" ht="14.5" x14ac:dyDescent="0.35">
      <c r="B153" s="735"/>
      <c r="C153" s="1" t="s">
        <v>196</v>
      </c>
      <c r="D153" s="223">
        <v>411.6</v>
      </c>
      <c r="E153" s="223">
        <v>289.39999999999998</v>
      </c>
      <c r="F153" s="223">
        <v>229</v>
      </c>
      <c r="G153" s="223">
        <v>330.9</v>
      </c>
      <c r="H153" s="223">
        <v>378.5</v>
      </c>
      <c r="I153" s="223">
        <v>431.4</v>
      </c>
      <c r="J153" s="223">
        <v>521.9</v>
      </c>
      <c r="K153" s="224">
        <v>1858.5196000000001</v>
      </c>
      <c r="L153" s="224">
        <v>1825.2974999999999</v>
      </c>
      <c r="M153" s="224">
        <v>2067.1217999999999</v>
      </c>
      <c r="N153" s="224">
        <v>2308.3296</v>
      </c>
      <c r="O153" s="224">
        <v>2383.2197999999999</v>
      </c>
      <c r="P153" s="224">
        <v>2743.8065999999999</v>
      </c>
      <c r="Q153" s="224">
        <v>3503.1279</v>
      </c>
      <c r="R153" s="224">
        <v>3806.002</v>
      </c>
      <c r="S153" s="556">
        <f>100</f>
        <v>100</v>
      </c>
      <c r="T153" s="72">
        <f t="shared" si="79"/>
        <v>70.310981535471313</v>
      </c>
      <c r="U153" s="72">
        <f t="shared" si="79"/>
        <v>55.63654033041788</v>
      </c>
      <c r="V153" s="72">
        <f t="shared" si="79"/>
        <v>80.393586005830898</v>
      </c>
      <c r="W153" s="72">
        <f t="shared" si="77"/>
        <v>91.958211856171033</v>
      </c>
      <c r="X153" s="72">
        <f t="shared" si="77"/>
        <v>104.81049562682215</v>
      </c>
      <c r="Y153" s="72">
        <f t="shared" si="77"/>
        <v>126.79786200194363</v>
      </c>
      <c r="Z153" s="72">
        <f t="shared" si="77"/>
        <v>451.5353741496599</v>
      </c>
      <c r="AA153" s="72">
        <f t="shared" si="77"/>
        <v>443.46392128279882</v>
      </c>
      <c r="AB153" s="72">
        <f t="shared" ref="AB153:AD181" si="101">M153*100/$D153</f>
        <v>502.21618075801746</v>
      </c>
      <c r="AC153" s="72">
        <f t="shared" si="101"/>
        <v>560.81865889212827</v>
      </c>
      <c r="AD153" s="72">
        <f t="shared" si="101"/>
        <v>579.01355685131193</v>
      </c>
      <c r="AE153" s="72">
        <f t="shared" si="98"/>
        <v>666.61967930029141</v>
      </c>
      <c r="AF153" s="72">
        <f t="shared" si="99"/>
        <v>851.10007288629731</v>
      </c>
      <c r="AG153" s="73">
        <f t="shared" si="99"/>
        <v>924.68464528668608</v>
      </c>
      <c r="AH153" s="557">
        <v>1</v>
      </c>
      <c r="AI153" s="232">
        <v>1</v>
      </c>
      <c r="AJ153" s="232">
        <v>1</v>
      </c>
      <c r="AK153" s="232">
        <v>1</v>
      </c>
      <c r="AL153" s="232">
        <v>1</v>
      </c>
      <c r="AM153" s="232">
        <v>1</v>
      </c>
      <c r="AN153" s="232">
        <v>1</v>
      </c>
      <c r="AO153" s="232">
        <v>4</v>
      </c>
      <c r="AP153" s="232">
        <v>4</v>
      </c>
      <c r="AQ153" s="232">
        <v>4</v>
      </c>
      <c r="AR153" s="232">
        <v>4</v>
      </c>
      <c r="AS153" s="232">
        <v>4</v>
      </c>
      <c r="AT153" s="232">
        <v>4</v>
      </c>
      <c r="AU153" s="232">
        <v>6</v>
      </c>
      <c r="AV153" s="234">
        <v>7</v>
      </c>
    </row>
    <row r="154" spans="2:48" ht="14.5" x14ac:dyDescent="0.35">
      <c r="B154" s="735"/>
      <c r="C154" s="1" t="s">
        <v>197</v>
      </c>
      <c r="D154" s="223">
        <v>1098</v>
      </c>
      <c r="E154" s="223">
        <v>762.8</v>
      </c>
      <c r="F154" s="223">
        <v>877.1</v>
      </c>
      <c r="G154" s="223">
        <v>1027.5</v>
      </c>
      <c r="H154" s="223">
        <v>1127.4000000000001</v>
      </c>
      <c r="I154" s="223">
        <v>916.4</v>
      </c>
      <c r="J154" s="223">
        <v>1014.5</v>
      </c>
      <c r="K154" s="224">
        <v>2432.2058400000001</v>
      </c>
      <c r="L154" s="224">
        <v>2280.5390600000001</v>
      </c>
      <c r="M154" s="224">
        <v>2639.7565399999999</v>
      </c>
      <c r="N154" s="224">
        <v>2693.492123</v>
      </c>
      <c r="O154" s="224">
        <v>3135.3966700000001</v>
      </c>
      <c r="P154" s="224">
        <v>3303.2134999999998</v>
      </c>
      <c r="Q154" s="224">
        <v>4137.3053199999995</v>
      </c>
      <c r="R154" s="224">
        <v>4498.9929000000002</v>
      </c>
      <c r="S154" s="556">
        <f>100</f>
        <v>100</v>
      </c>
      <c r="T154" s="72">
        <f t="shared" si="79"/>
        <v>69.471766848816031</v>
      </c>
      <c r="U154" s="72">
        <f t="shared" si="79"/>
        <v>79.881602914389802</v>
      </c>
      <c r="V154" s="72">
        <f t="shared" si="79"/>
        <v>93.579234972677597</v>
      </c>
      <c r="W154" s="72">
        <f t="shared" si="77"/>
        <v>102.67759562841532</v>
      </c>
      <c r="X154" s="72">
        <f t="shared" si="77"/>
        <v>83.460837887067399</v>
      </c>
      <c r="Y154" s="72">
        <f t="shared" si="77"/>
        <v>92.395264116575589</v>
      </c>
      <c r="Z154" s="72">
        <f t="shared" si="77"/>
        <v>221.51237158469945</v>
      </c>
      <c r="AA154" s="72">
        <f t="shared" si="77"/>
        <v>207.69936794171221</v>
      </c>
      <c r="AB154" s="72">
        <f t="shared" si="101"/>
        <v>240.41498542805098</v>
      </c>
      <c r="AC154" s="72">
        <f t="shared" si="101"/>
        <v>245.30893652094719</v>
      </c>
      <c r="AD154" s="72">
        <f t="shared" si="101"/>
        <v>285.55525227686707</v>
      </c>
      <c r="AE154" s="72">
        <f t="shared" si="98"/>
        <v>300.83911657559196</v>
      </c>
      <c r="AF154" s="72">
        <f t="shared" si="99"/>
        <v>376.80376320582872</v>
      </c>
      <c r="AG154" s="73">
        <f t="shared" si="99"/>
        <v>409.7443442622951</v>
      </c>
      <c r="AH154" s="557">
        <v>1</v>
      </c>
      <c r="AI154" s="232">
        <v>1</v>
      </c>
      <c r="AJ154" s="232">
        <v>1</v>
      </c>
      <c r="AK154" s="232">
        <v>1</v>
      </c>
      <c r="AL154" s="232">
        <v>1</v>
      </c>
      <c r="AM154" s="232">
        <v>1</v>
      </c>
      <c r="AN154" s="232">
        <v>1</v>
      </c>
      <c r="AO154" s="232">
        <v>4</v>
      </c>
      <c r="AP154" s="232">
        <v>4</v>
      </c>
      <c r="AQ154" s="232">
        <v>4</v>
      </c>
      <c r="AR154" s="232">
        <v>4</v>
      </c>
      <c r="AS154" s="232">
        <v>4</v>
      </c>
      <c r="AT154" s="232">
        <v>4</v>
      </c>
      <c r="AU154" s="232">
        <v>6</v>
      </c>
      <c r="AV154" s="234">
        <v>7</v>
      </c>
    </row>
    <row r="155" spans="2:48" ht="14.5" x14ac:dyDescent="0.35">
      <c r="B155" s="736"/>
      <c r="C155" s="8" t="s">
        <v>198</v>
      </c>
      <c r="D155" s="177">
        <v>686.40000000000009</v>
      </c>
      <c r="E155" s="177">
        <v>473.4</v>
      </c>
      <c r="F155" s="177">
        <v>648.1</v>
      </c>
      <c r="G155" s="177">
        <v>696.6</v>
      </c>
      <c r="H155" s="177">
        <v>748.90000000000009</v>
      </c>
      <c r="I155" s="177">
        <v>485</v>
      </c>
      <c r="J155" s="177">
        <v>492.6</v>
      </c>
      <c r="K155" s="177">
        <v>573.68624</v>
      </c>
      <c r="L155" s="177">
        <v>455.24156000000005</v>
      </c>
      <c r="M155" s="177">
        <v>572.63473999999997</v>
      </c>
      <c r="N155" s="177">
        <v>385.16252299999996</v>
      </c>
      <c r="O155" s="177">
        <v>752.17687000000001</v>
      </c>
      <c r="P155" s="177">
        <v>559.40689999999995</v>
      </c>
      <c r="Q155" s="177">
        <v>634.17741999999998</v>
      </c>
      <c r="R155" s="177">
        <v>692.99090000000001</v>
      </c>
      <c r="S155" s="556">
        <f>100</f>
        <v>100</v>
      </c>
      <c r="T155" s="72">
        <f t="shared" si="79"/>
        <v>68.968531468531452</v>
      </c>
      <c r="U155" s="72">
        <f t="shared" si="79"/>
        <v>94.420163170163164</v>
      </c>
      <c r="V155" s="72">
        <f t="shared" si="79"/>
        <v>101.48601398601397</v>
      </c>
      <c r="W155" s="72">
        <f t="shared" si="77"/>
        <v>109.10547785547786</v>
      </c>
      <c r="X155" s="72">
        <f t="shared" si="77"/>
        <v>70.658508158508155</v>
      </c>
      <c r="Y155" s="72">
        <f t="shared" si="77"/>
        <v>71.765734265734253</v>
      </c>
      <c r="Z155" s="72">
        <f t="shared" si="77"/>
        <v>83.578997668997658</v>
      </c>
      <c r="AA155" s="72">
        <f t="shared" si="77"/>
        <v>66.323071095571095</v>
      </c>
      <c r="AB155" s="72">
        <f t="shared" si="101"/>
        <v>83.425807109557084</v>
      </c>
      <c r="AC155" s="72">
        <f t="shared" si="101"/>
        <v>56.113421182983664</v>
      </c>
      <c r="AD155" s="72">
        <f t="shared" si="101"/>
        <v>109.58287733100232</v>
      </c>
      <c r="AE155" s="72">
        <f t="shared" si="98"/>
        <v>81.498674242424229</v>
      </c>
      <c r="AF155" s="72">
        <f t="shared" si="99"/>
        <v>92.391815268065258</v>
      </c>
      <c r="AG155" s="73">
        <f t="shared" si="99"/>
        <v>100.96021270396268</v>
      </c>
      <c r="AH155" s="235"/>
      <c r="AI155" s="236"/>
      <c r="AJ155" s="236"/>
      <c r="AK155" s="236"/>
      <c r="AL155" s="236"/>
      <c r="AM155" s="236"/>
      <c r="AN155" s="236"/>
      <c r="AO155" s="236"/>
      <c r="AP155" s="236"/>
      <c r="AQ155" s="236"/>
      <c r="AR155" s="236"/>
      <c r="AS155" s="236"/>
      <c r="AT155" s="236"/>
      <c r="AU155" s="236"/>
      <c r="AV155" s="237"/>
    </row>
    <row r="156" spans="2:48" ht="16.5" customHeight="1" x14ac:dyDescent="0.35">
      <c r="B156" s="735" t="s">
        <v>113</v>
      </c>
      <c r="C156" s="7" t="s">
        <v>193</v>
      </c>
      <c r="D156" s="224">
        <v>10.78809</v>
      </c>
      <c r="E156" s="223">
        <v>11.2</v>
      </c>
      <c r="F156" s="223">
        <v>4.9000000000000004</v>
      </c>
      <c r="G156" s="223">
        <v>4.0999999999999996</v>
      </c>
      <c r="H156" s="223">
        <v>7.5</v>
      </c>
      <c r="I156" s="224">
        <v>3</v>
      </c>
      <c r="J156" s="224">
        <v>6.3221008999999997</v>
      </c>
      <c r="K156" s="223">
        <v>8.3000000000000007</v>
      </c>
      <c r="L156" s="223">
        <v>9.5</v>
      </c>
      <c r="M156" s="223">
        <v>13.7</v>
      </c>
      <c r="N156" s="224">
        <v>9.6274338000000004</v>
      </c>
      <c r="O156" s="223">
        <v>9.5</v>
      </c>
      <c r="P156" s="224">
        <v>15.092936999999999</v>
      </c>
      <c r="Q156" s="224">
        <v>18.518453999999998</v>
      </c>
      <c r="R156" s="224">
        <v>19.432209</v>
      </c>
      <c r="S156" s="556">
        <f>100</f>
        <v>100</v>
      </c>
      <c r="T156" s="72">
        <f t="shared" si="79"/>
        <v>103.81819209887941</v>
      </c>
      <c r="U156" s="72">
        <f t="shared" si="79"/>
        <v>45.420459043259747</v>
      </c>
      <c r="V156" s="72">
        <f t="shared" si="79"/>
        <v>38.004873893339777</v>
      </c>
      <c r="W156" s="72">
        <f t="shared" si="77"/>
        <v>69.521110780499598</v>
      </c>
      <c r="X156" s="72">
        <f t="shared" si="77"/>
        <v>27.808444312199843</v>
      </c>
      <c r="Y156" s="72">
        <f t="shared" si="77"/>
        <v>58.602596937919493</v>
      </c>
      <c r="Z156" s="72">
        <f t="shared" si="77"/>
        <v>76.936695930419575</v>
      </c>
      <c r="AA156" s="72">
        <f t="shared" si="77"/>
        <v>88.060073655299504</v>
      </c>
      <c r="AB156" s="72">
        <f t="shared" si="101"/>
        <v>126.99189569237927</v>
      </c>
      <c r="AC156" s="72">
        <f t="shared" si="101"/>
        <v>89.241318898896836</v>
      </c>
      <c r="AD156" s="72">
        <f t="shared" si="101"/>
        <v>88.060073655299504</v>
      </c>
      <c r="AE156" s="72">
        <f t="shared" si="98"/>
        <v>139.90369935734685</v>
      </c>
      <c r="AF156" s="72">
        <f t="shared" si="99"/>
        <v>171.65646560234478</v>
      </c>
      <c r="AG156" s="73">
        <f t="shared" si="99"/>
        <v>180.1265006131762</v>
      </c>
      <c r="AH156" s="557">
        <v>4</v>
      </c>
      <c r="AI156" s="232">
        <v>1</v>
      </c>
      <c r="AJ156" s="232">
        <v>1</v>
      </c>
      <c r="AK156" s="232">
        <v>1</v>
      </c>
      <c r="AL156" s="232">
        <v>1</v>
      </c>
      <c r="AM156" s="232">
        <v>4</v>
      </c>
      <c r="AN156" s="232">
        <v>4</v>
      </c>
      <c r="AO156" s="232">
        <v>1</v>
      </c>
      <c r="AP156" s="232">
        <v>1</v>
      </c>
      <c r="AQ156" s="232">
        <v>1</v>
      </c>
      <c r="AR156" s="232">
        <v>4</v>
      </c>
      <c r="AS156" s="232">
        <v>1</v>
      </c>
      <c r="AT156" s="232">
        <v>4</v>
      </c>
      <c r="AU156" s="232">
        <v>6</v>
      </c>
      <c r="AV156" s="234">
        <v>7</v>
      </c>
    </row>
    <row r="157" spans="2:48" ht="14.5" x14ac:dyDescent="0.35">
      <c r="B157" s="735"/>
      <c r="C157" s="1" t="s">
        <v>194</v>
      </c>
      <c r="D157" s="224">
        <v>19.222138999999999</v>
      </c>
      <c r="E157" s="223">
        <v>6.6</v>
      </c>
      <c r="F157" s="224">
        <v>9.8505023999999999</v>
      </c>
      <c r="G157" s="223">
        <v>14.1</v>
      </c>
      <c r="H157" s="223">
        <v>8.6999999999999993</v>
      </c>
      <c r="I157" s="224">
        <v>11.945249</v>
      </c>
      <c r="J157" s="224">
        <v>14.300945</v>
      </c>
      <c r="K157" s="223">
        <v>14.7</v>
      </c>
      <c r="L157" s="223">
        <v>18.600000000000001</v>
      </c>
      <c r="M157" s="223">
        <v>22.1</v>
      </c>
      <c r="N157" s="224">
        <v>11.108183</v>
      </c>
      <c r="O157" s="224">
        <v>10.967273</v>
      </c>
      <c r="P157" s="224">
        <v>10.359737000000001</v>
      </c>
      <c r="Q157" s="224">
        <v>11.833912</v>
      </c>
      <c r="R157" s="224">
        <v>13.557426</v>
      </c>
      <c r="S157" s="556">
        <f>100</f>
        <v>100</v>
      </c>
      <c r="T157" s="72">
        <f t="shared" si="79"/>
        <v>34.335408770064561</v>
      </c>
      <c r="U157" s="72">
        <f t="shared" si="79"/>
        <v>51.245610074924549</v>
      </c>
      <c r="V157" s="72">
        <f t="shared" si="79"/>
        <v>73.352918736047016</v>
      </c>
      <c r="W157" s="72">
        <f t="shared" si="77"/>
        <v>45.260311560539641</v>
      </c>
      <c r="X157" s="72">
        <f t="shared" si="77"/>
        <v>62.1431829204856</v>
      </c>
      <c r="Y157" s="72">
        <f t="shared" si="77"/>
        <v>74.398301874728944</v>
      </c>
      <c r="Z157" s="72">
        <f t="shared" si="77"/>
        <v>76.474319533325612</v>
      </c>
      <c r="AA157" s="72">
        <f t="shared" si="77"/>
        <v>96.763424715636503</v>
      </c>
      <c r="AB157" s="72">
        <f t="shared" si="101"/>
        <v>114.97159603309497</v>
      </c>
      <c r="AC157" s="72">
        <f t="shared" si="101"/>
        <v>57.788485454194259</v>
      </c>
      <c r="AD157" s="72">
        <f t="shared" si="101"/>
        <v>57.055424476953377</v>
      </c>
      <c r="AE157" s="72">
        <f t="shared" si="98"/>
        <v>53.89481888566096</v>
      </c>
      <c r="AF157" s="72">
        <f t="shared" si="99"/>
        <v>61.563970586207923</v>
      </c>
      <c r="AG157" s="73">
        <f t="shared" si="99"/>
        <v>70.530267209075959</v>
      </c>
      <c r="AH157" s="557">
        <v>4</v>
      </c>
      <c r="AI157" s="232">
        <v>1</v>
      </c>
      <c r="AJ157" s="232">
        <v>4</v>
      </c>
      <c r="AK157" s="232">
        <v>1</v>
      </c>
      <c r="AL157" s="232">
        <v>1</v>
      </c>
      <c r="AM157" s="232">
        <v>4</v>
      </c>
      <c r="AN157" s="232">
        <v>4</v>
      </c>
      <c r="AO157" s="232">
        <v>1</v>
      </c>
      <c r="AP157" s="232">
        <v>1</v>
      </c>
      <c r="AQ157" s="232">
        <v>1</v>
      </c>
      <c r="AR157" s="232">
        <v>4</v>
      </c>
      <c r="AS157" s="232">
        <v>4</v>
      </c>
      <c r="AT157" s="232">
        <v>4</v>
      </c>
      <c r="AU157" s="232">
        <v>6</v>
      </c>
      <c r="AV157" s="234">
        <v>7</v>
      </c>
    </row>
    <row r="158" spans="2:48" ht="14.5" x14ac:dyDescent="0.35">
      <c r="B158" s="735"/>
      <c r="C158" s="1" t="s">
        <v>195</v>
      </c>
      <c r="D158" s="224">
        <v>73.475635999999994</v>
      </c>
      <c r="E158" s="224">
        <v>38.324384000000002</v>
      </c>
      <c r="F158" s="223">
        <v>47.9</v>
      </c>
      <c r="G158" s="223">
        <v>84.8</v>
      </c>
      <c r="H158" s="223">
        <v>58.1</v>
      </c>
      <c r="I158" s="224">
        <v>64.640792000000005</v>
      </c>
      <c r="J158" s="224">
        <v>63.674579000000001</v>
      </c>
      <c r="K158" s="224">
        <v>64.773026000000002</v>
      </c>
      <c r="L158" s="224">
        <v>18.994332</v>
      </c>
      <c r="M158" s="224">
        <v>55.956169000000003</v>
      </c>
      <c r="N158" s="224">
        <v>48.303303</v>
      </c>
      <c r="O158" s="223">
        <v>61.9</v>
      </c>
      <c r="P158" s="224">
        <v>119.68567</v>
      </c>
      <c r="Q158" s="224">
        <v>130.27431000000001</v>
      </c>
      <c r="R158" s="224">
        <v>142.52163999999999</v>
      </c>
      <c r="S158" s="556">
        <f>100</f>
        <v>100</v>
      </c>
      <c r="T158" s="72">
        <f t="shared" si="79"/>
        <v>52.159308971480023</v>
      </c>
      <c r="U158" s="72">
        <f t="shared" si="79"/>
        <v>65.191677959752539</v>
      </c>
      <c r="V158" s="72">
        <f t="shared" si="79"/>
        <v>115.41240690995858</v>
      </c>
      <c r="W158" s="72">
        <f t="shared" si="77"/>
        <v>79.073830677695668</v>
      </c>
      <c r="X158" s="72">
        <f t="shared" si="77"/>
        <v>87.975818269882012</v>
      </c>
      <c r="Y158" s="72">
        <f t="shared" si="77"/>
        <v>86.660806855758295</v>
      </c>
      <c r="Z158" s="72">
        <f t="shared" si="77"/>
        <v>88.155788130911859</v>
      </c>
      <c r="AA158" s="72">
        <f t="shared" si="77"/>
        <v>25.85119780385433</v>
      </c>
      <c r="AB158" s="72">
        <f t="shared" si="101"/>
        <v>76.156086624415209</v>
      </c>
      <c r="AC158" s="72">
        <f t="shared" si="101"/>
        <v>65.740571473243179</v>
      </c>
      <c r="AD158" s="72">
        <f t="shared" si="101"/>
        <v>84.245613062811742</v>
      </c>
      <c r="AE158" s="72">
        <f t="shared" si="98"/>
        <v>162.89164206758281</v>
      </c>
      <c r="AF158" s="72">
        <f t="shared" si="99"/>
        <v>177.30273202398686</v>
      </c>
      <c r="AG158" s="73">
        <f t="shared" si="99"/>
        <v>193.9712913815404</v>
      </c>
      <c r="AH158" s="557">
        <v>4</v>
      </c>
      <c r="AI158" s="232">
        <v>4</v>
      </c>
      <c r="AJ158" s="232">
        <v>1</v>
      </c>
      <c r="AK158" s="232">
        <v>1</v>
      </c>
      <c r="AL158" s="232">
        <v>1</v>
      </c>
      <c r="AM158" s="232">
        <v>4</v>
      </c>
      <c r="AN158" s="232">
        <v>4</v>
      </c>
      <c r="AO158" s="232">
        <v>4</v>
      </c>
      <c r="AP158" s="232">
        <v>4</v>
      </c>
      <c r="AQ158" s="232">
        <v>4</v>
      </c>
      <c r="AR158" s="232">
        <v>4</v>
      </c>
      <c r="AS158" s="232">
        <v>1</v>
      </c>
      <c r="AT158" s="232">
        <v>4</v>
      </c>
      <c r="AU158" s="232">
        <v>6</v>
      </c>
      <c r="AV158" s="234">
        <v>7</v>
      </c>
    </row>
    <row r="159" spans="2:48" ht="14.5" x14ac:dyDescent="0.35">
      <c r="B159" s="735"/>
      <c r="C159" s="1" t="s">
        <v>196</v>
      </c>
      <c r="D159" s="224">
        <v>85.014131000000006</v>
      </c>
      <c r="E159" s="224">
        <v>60.975614</v>
      </c>
      <c r="F159" s="224">
        <v>82.049491000000003</v>
      </c>
      <c r="G159" s="223">
        <v>87.1</v>
      </c>
      <c r="H159" s="223">
        <v>97.2</v>
      </c>
      <c r="I159" s="224">
        <v>113.41396</v>
      </c>
      <c r="J159" s="224">
        <v>117.80239</v>
      </c>
      <c r="K159" s="224">
        <v>108.62697</v>
      </c>
      <c r="L159" s="224">
        <v>40.305667</v>
      </c>
      <c r="M159" s="224">
        <v>132.54383999999999</v>
      </c>
      <c r="N159" s="224">
        <v>148.01008999999999</v>
      </c>
      <c r="O159" s="224">
        <v>168.83273</v>
      </c>
      <c r="P159" s="224">
        <v>175.93286000000001</v>
      </c>
      <c r="Q159" s="224">
        <v>224.62054000000001</v>
      </c>
      <c r="R159" s="224">
        <v>244.07686000000001</v>
      </c>
      <c r="S159" s="556">
        <f>100</f>
        <v>100</v>
      </c>
      <c r="T159" s="72">
        <f t="shared" si="79"/>
        <v>71.724092551154811</v>
      </c>
      <c r="U159" s="72">
        <f t="shared" si="79"/>
        <v>96.512767977361307</v>
      </c>
      <c r="V159" s="72">
        <f t="shared" si="79"/>
        <v>102.45355563300411</v>
      </c>
      <c r="W159" s="72">
        <f t="shared" si="77"/>
        <v>114.33393349630309</v>
      </c>
      <c r="X159" s="72">
        <f t="shared" si="77"/>
        <v>133.40600987852244</v>
      </c>
      <c r="Y159" s="72">
        <f t="shared" si="77"/>
        <v>138.5680105346251</v>
      </c>
      <c r="Z159" s="72">
        <f t="shared" si="77"/>
        <v>127.77519304408345</v>
      </c>
      <c r="AA159" s="72">
        <f t="shared" si="77"/>
        <v>47.410549900227757</v>
      </c>
      <c r="AB159" s="72">
        <f t="shared" si="101"/>
        <v>155.90801016362795</v>
      </c>
      <c r="AC159" s="72">
        <f t="shared" si="101"/>
        <v>174.10057393870198</v>
      </c>
      <c r="AD159" s="72">
        <f t="shared" si="101"/>
        <v>198.59372555369649</v>
      </c>
      <c r="AE159" s="72">
        <f t="shared" si="98"/>
        <v>206.94543122483952</v>
      </c>
      <c r="AF159" s="72">
        <f t="shared" si="99"/>
        <v>264.21553376814495</v>
      </c>
      <c r="AG159" s="73">
        <f t="shared" si="99"/>
        <v>287.10151727599259</v>
      </c>
      <c r="AH159" s="557">
        <v>4</v>
      </c>
      <c r="AI159" s="232">
        <v>4</v>
      </c>
      <c r="AJ159" s="232">
        <v>4</v>
      </c>
      <c r="AK159" s="232">
        <v>1</v>
      </c>
      <c r="AL159" s="232">
        <v>1</v>
      </c>
      <c r="AM159" s="232">
        <v>4</v>
      </c>
      <c r="AN159" s="232">
        <v>4</v>
      </c>
      <c r="AO159" s="232">
        <v>4</v>
      </c>
      <c r="AP159" s="232">
        <v>4</v>
      </c>
      <c r="AQ159" s="232">
        <v>4</v>
      </c>
      <c r="AR159" s="232">
        <v>4</v>
      </c>
      <c r="AS159" s="232">
        <v>4</v>
      </c>
      <c r="AT159" s="232">
        <v>4</v>
      </c>
      <c r="AU159" s="232">
        <v>6</v>
      </c>
      <c r="AV159" s="234">
        <v>7</v>
      </c>
    </row>
    <row r="160" spans="2:48" ht="14.5" x14ac:dyDescent="0.35">
      <c r="B160" s="735"/>
      <c r="C160" s="1" t="s">
        <v>197</v>
      </c>
      <c r="D160" s="223">
        <v>188.49999600000001</v>
      </c>
      <c r="E160" s="223">
        <v>117.099998</v>
      </c>
      <c r="F160" s="223">
        <v>144.69999340000001</v>
      </c>
      <c r="G160" s="223">
        <v>190.1</v>
      </c>
      <c r="H160" s="223">
        <v>171.5</v>
      </c>
      <c r="I160" s="223">
        <v>193.000001</v>
      </c>
      <c r="J160" s="223">
        <v>202.10001490000002</v>
      </c>
      <c r="K160" s="223">
        <v>196.39999599999999</v>
      </c>
      <c r="L160" s="223">
        <v>87.399999000000008</v>
      </c>
      <c r="M160" s="223">
        <v>224.30000899999999</v>
      </c>
      <c r="N160" s="224">
        <v>217.04900979999999</v>
      </c>
      <c r="O160" s="223">
        <v>251.20000299999998</v>
      </c>
      <c r="P160" s="224">
        <v>321.07120400000002</v>
      </c>
      <c r="Q160" s="224">
        <v>385.24721599999998</v>
      </c>
      <c r="R160" s="224">
        <v>419.58813499999997</v>
      </c>
      <c r="S160" s="556">
        <f>100</f>
        <v>100</v>
      </c>
      <c r="T160" s="72">
        <f t="shared" si="79"/>
        <v>62.12201617235047</v>
      </c>
      <c r="U160" s="72">
        <f t="shared" si="79"/>
        <v>76.763923857059396</v>
      </c>
      <c r="V160" s="72">
        <f t="shared" si="79"/>
        <v>100.8488085060755</v>
      </c>
      <c r="W160" s="72">
        <f t="shared" si="77"/>
        <v>90.981434291383209</v>
      </c>
      <c r="X160" s="72">
        <f t="shared" si="77"/>
        <v>102.38727060768744</v>
      </c>
      <c r="Y160" s="72">
        <f t="shared" si="77"/>
        <v>107.2148642910316</v>
      </c>
      <c r="Z160" s="72">
        <f t="shared" si="77"/>
        <v>104.19098152129403</v>
      </c>
      <c r="AA160" s="72">
        <f t="shared" si="77"/>
        <v>46.366048198749034</v>
      </c>
      <c r="AB160" s="72">
        <f t="shared" si="101"/>
        <v>118.99204973988434</v>
      </c>
      <c r="AC160" s="72">
        <f t="shared" si="101"/>
        <v>115.14536573252764</v>
      </c>
      <c r="AD160" s="72">
        <f t="shared" si="101"/>
        <v>133.26260388886161</v>
      </c>
      <c r="AE160" s="72">
        <f t="shared" si="98"/>
        <v>170.32955480805421</v>
      </c>
      <c r="AF160" s="72">
        <f t="shared" si="99"/>
        <v>204.37518523873069</v>
      </c>
      <c r="AG160" s="73">
        <f t="shared" si="99"/>
        <v>222.59317978977566</v>
      </c>
      <c r="AH160" s="557">
        <v>1</v>
      </c>
      <c r="AI160" s="232">
        <v>1</v>
      </c>
      <c r="AJ160" s="232">
        <v>1</v>
      </c>
      <c r="AK160" s="232">
        <v>1</v>
      </c>
      <c r="AL160" s="232">
        <v>1</v>
      </c>
      <c r="AM160" s="232">
        <v>1</v>
      </c>
      <c r="AN160" s="232">
        <v>1</v>
      </c>
      <c r="AO160" s="232">
        <v>1</v>
      </c>
      <c r="AP160" s="232">
        <v>1</v>
      </c>
      <c r="AQ160" s="232">
        <v>1</v>
      </c>
      <c r="AR160" s="232">
        <v>4</v>
      </c>
      <c r="AS160" s="232">
        <v>1</v>
      </c>
      <c r="AT160" s="232">
        <v>4</v>
      </c>
      <c r="AU160" s="232">
        <v>6</v>
      </c>
      <c r="AV160" s="234">
        <v>7</v>
      </c>
    </row>
    <row r="161" spans="2:48" ht="14.5" x14ac:dyDescent="0.35">
      <c r="B161" s="736"/>
      <c r="C161" s="8" t="s">
        <v>198</v>
      </c>
      <c r="D161" s="177">
        <v>103.48586499999999</v>
      </c>
      <c r="E161" s="177">
        <v>56.124383999999999</v>
      </c>
      <c r="F161" s="177">
        <v>62.650502400000001</v>
      </c>
      <c r="G161" s="177">
        <v>103</v>
      </c>
      <c r="H161" s="177">
        <v>74.3</v>
      </c>
      <c r="I161" s="177">
        <v>79.586041000000009</v>
      </c>
      <c r="J161" s="177">
        <v>84.297624900000002</v>
      </c>
      <c r="K161" s="177">
        <v>87.773026000000002</v>
      </c>
      <c r="L161" s="177">
        <v>47.094332000000001</v>
      </c>
      <c r="M161" s="177">
        <v>91.756169</v>
      </c>
      <c r="N161" s="177">
        <v>69.038919800000002</v>
      </c>
      <c r="O161" s="177">
        <v>82.367272999999997</v>
      </c>
      <c r="P161" s="177">
        <v>145.13834400000002</v>
      </c>
      <c r="Q161" s="177">
        <v>160.626676</v>
      </c>
      <c r="R161" s="177">
        <v>175.51127499999998</v>
      </c>
      <c r="S161" s="556">
        <f>100</f>
        <v>100</v>
      </c>
      <c r="T161" s="72">
        <f t="shared" si="79"/>
        <v>54.233864692535548</v>
      </c>
      <c r="U161" s="72">
        <f t="shared" si="79"/>
        <v>60.540154348615637</v>
      </c>
      <c r="V161" s="72">
        <f t="shared" si="79"/>
        <v>99.530501097903567</v>
      </c>
      <c r="W161" s="72">
        <f t="shared" si="77"/>
        <v>71.797244966740152</v>
      </c>
      <c r="X161" s="72">
        <f t="shared" si="77"/>
        <v>76.905228554643685</v>
      </c>
      <c r="Y161" s="72">
        <f t="shared" si="77"/>
        <v>81.458105317088496</v>
      </c>
      <c r="Z161" s="72">
        <f t="shared" si="77"/>
        <v>84.816439423876886</v>
      </c>
      <c r="AA161" s="72">
        <f t="shared" si="77"/>
        <v>45.50798507602947</v>
      </c>
      <c r="AB161" s="72">
        <f t="shared" si="101"/>
        <v>88.66541242130026</v>
      </c>
      <c r="AC161" s="72">
        <f t="shared" si="101"/>
        <v>66.713381387883274</v>
      </c>
      <c r="AD161" s="72">
        <f t="shared" si="101"/>
        <v>79.592776269493442</v>
      </c>
      <c r="AE161" s="72">
        <f t="shared" si="98"/>
        <v>140.24943793048453</v>
      </c>
      <c r="AF161" s="72">
        <f t="shared" si="99"/>
        <v>155.21605390262721</v>
      </c>
      <c r="AG161" s="73">
        <f t="shared" si="99"/>
        <v>169.5992732920578</v>
      </c>
      <c r="AH161" s="235"/>
      <c r="AI161" s="236"/>
      <c r="AJ161" s="236"/>
      <c r="AK161" s="236"/>
      <c r="AL161" s="236"/>
      <c r="AM161" s="236"/>
      <c r="AN161" s="236"/>
      <c r="AO161" s="236"/>
      <c r="AP161" s="236"/>
      <c r="AQ161" s="236"/>
      <c r="AR161" s="236"/>
      <c r="AS161" s="236"/>
      <c r="AT161" s="236"/>
      <c r="AU161" s="236"/>
      <c r="AV161" s="237"/>
    </row>
    <row r="162" spans="2:48" ht="16.5" customHeight="1" x14ac:dyDescent="0.35">
      <c r="B162" s="735" t="s">
        <v>114</v>
      </c>
      <c r="C162" s="1" t="s">
        <v>193</v>
      </c>
      <c r="D162" s="223">
        <v>3.9</v>
      </c>
      <c r="E162" s="223">
        <v>4.2</v>
      </c>
      <c r="F162" s="224">
        <v>0</v>
      </c>
      <c r="G162" s="223">
        <v>0</v>
      </c>
      <c r="H162" s="223">
        <v>5.7</v>
      </c>
      <c r="I162" s="223">
        <v>7.3</v>
      </c>
      <c r="J162" s="223">
        <v>4.4000000000000004</v>
      </c>
      <c r="K162" s="223">
        <v>3.8</v>
      </c>
      <c r="L162" s="224">
        <v>6.0545005999999999</v>
      </c>
      <c r="M162" s="224">
        <v>9.4682723000000006</v>
      </c>
      <c r="N162" s="224">
        <v>6.6536616999999998</v>
      </c>
      <c r="O162" s="223">
        <v>11</v>
      </c>
      <c r="P162" s="224">
        <v>17.476032</v>
      </c>
      <c r="Q162" s="224">
        <v>21.442419000000001</v>
      </c>
      <c r="R162" s="224">
        <v>22.531836999999999</v>
      </c>
      <c r="S162" s="556">
        <f>100</f>
        <v>100</v>
      </c>
      <c r="T162" s="72">
        <f t="shared" si="79"/>
        <v>107.69230769230769</v>
      </c>
      <c r="U162" s="72">
        <f t="shared" si="79"/>
        <v>0</v>
      </c>
      <c r="V162" s="72">
        <f t="shared" si="79"/>
        <v>0</v>
      </c>
      <c r="W162" s="72">
        <f t="shared" si="77"/>
        <v>146.15384615384616</v>
      </c>
      <c r="X162" s="72">
        <f t="shared" si="77"/>
        <v>187.17948717948718</v>
      </c>
      <c r="Y162" s="72">
        <f t="shared" si="77"/>
        <v>112.82051282051283</v>
      </c>
      <c r="Z162" s="72">
        <f t="shared" si="77"/>
        <v>97.435897435897445</v>
      </c>
      <c r="AA162" s="72">
        <f t="shared" si="77"/>
        <v>155.24360512820513</v>
      </c>
      <c r="AB162" s="72">
        <f t="shared" si="101"/>
        <v>242.77621282051285</v>
      </c>
      <c r="AC162" s="72">
        <f t="shared" si="101"/>
        <v>170.60671025641025</v>
      </c>
      <c r="AD162" s="72">
        <f t="shared" si="101"/>
        <v>282.05128205128204</v>
      </c>
      <c r="AE162" s="72">
        <f t="shared" si="98"/>
        <v>448.10338461538464</v>
      </c>
      <c r="AF162" s="72">
        <f t="shared" si="99"/>
        <v>549.80561538461541</v>
      </c>
      <c r="AG162" s="73">
        <f t="shared" si="99"/>
        <v>577.73941025641034</v>
      </c>
      <c r="AH162" s="557">
        <v>1</v>
      </c>
      <c r="AI162" s="232">
        <v>1</v>
      </c>
      <c r="AJ162" s="232">
        <v>4</v>
      </c>
      <c r="AK162" s="232">
        <v>1</v>
      </c>
      <c r="AL162" s="232">
        <v>1</v>
      </c>
      <c r="AM162" s="232">
        <v>1</v>
      </c>
      <c r="AN162" s="232">
        <v>1</v>
      </c>
      <c r="AO162" s="232">
        <v>1</v>
      </c>
      <c r="AP162" s="232">
        <v>4</v>
      </c>
      <c r="AQ162" s="232">
        <v>4</v>
      </c>
      <c r="AR162" s="232">
        <v>4</v>
      </c>
      <c r="AS162" s="232">
        <v>1</v>
      </c>
      <c r="AT162" s="232">
        <v>4</v>
      </c>
      <c r="AU162" s="232">
        <v>6</v>
      </c>
      <c r="AV162" s="234">
        <v>7</v>
      </c>
    </row>
    <row r="163" spans="2:48" ht="14.5" x14ac:dyDescent="0.35">
      <c r="B163" s="735"/>
      <c r="C163" s="1" t="s">
        <v>194</v>
      </c>
      <c r="D163" s="224">
        <v>15.501875999999999</v>
      </c>
      <c r="E163" s="223">
        <v>9.9</v>
      </c>
      <c r="F163" s="224">
        <v>7.9361538999999999</v>
      </c>
      <c r="G163" s="224">
        <v>12.423166</v>
      </c>
      <c r="H163" s="224">
        <v>19.387281999999999</v>
      </c>
      <c r="I163" s="224">
        <v>19.881142000000001</v>
      </c>
      <c r="J163" s="224">
        <v>15.448392</v>
      </c>
      <c r="K163" s="224">
        <v>9.5000002000000006</v>
      </c>
      <c r="L163" s="224">
        <v>6.2454998000000002</v>
      </c>
      <c r="M163" s="224">
        <v>16.331726</v>
      </c>
      <c r="N163" s="224">
        <v>8.2088593999999997</v>
      </c>
      <c r="O163" s="224">
        <v>31.5</v>
      </c>
      <c r="P163" s="224">
        <v>7.6557646000000004</v>
      </c>
      <c r="Q163" s="224">
        <v>8.7451687000000007</v>
      </c>
      <c r="R163" s="224">
        <v>9.9862690000000001</v>
      </c>
      <c r="S163" s="556">
        <f>100</f>
        <v>100</v>
      </c>
      <c r="T163" s="72">
        <f t="shared" si="79"/>
        <v>63.863238230005194</v>
      </c>
      <c r="U163" s="72">
        <f t="shared" si="79"/>
        <v>51.1947966813823</v>
      </c>
      <c r="V163" s="72">
        <f t="shared" si="79"/>
        <v>80.139758568575843</v>
      </c>
      <c r="W163" s="72">
        <f t="shared" si="77"/>
        <v>125.06410191901935</v>
      </c>
      <c r="X163" s="72">
        <f t="shared" si="77"/>
        <v>128.24990988187494</v>
      </c>
      <c r="Y163" s="72">
        <f t="shared" si="77"/>
        <v>99.654983693586516</v>
      </c>
      <c r="Z163" s="72">
        <f t="shared" si="77"/>
        <v>61.282906662393643</v>
      </c>
      <c r="AA163" s="72">
        <f t="shared" si="77"/>
        <v>40.288670867964626</v>
      </c>
      <c r="AB163" s="72">
        <f t="shared" si="101"/>
        <v>105.35322305506766</v>
      </c>
      <c r="AC163" s="72">
        <f t="shared" si="101"/>
        <v>52.953974086749248</v>
      </c>
      <c r="AD163" s="72">
        <f t="shared" si="101"/>
        <v>203.20121255001655</v>
      </c>
      <c r="AE163" s="72">
        <f t="shared" si="98"/>
        <v>49.386052371983887</v>
      </c>
      <c r="AF163" s="72">
        <f t="shared" si="99"/>
        <v>56.413615358554026</v>
      </c>
      <c r="AG163" s="73">
        <f t="shared" si="99"/>
        <v>64.419745068274324</v>
      </c>
      <c r="AH163" s="557">
        <v>4</v>
      </c>
      <c r="AI163" s="232">
        <v>1</v>
      </c>
      <c r="AJ163" s="232">
        <v>4</v>
      </c>
      <c r="AK163" s="232">
        <v>4</v>
      </c>
      <c r="AL163" s="232">
        <v>4</v>
      </c>
      <c r="AM163" s="232">
        <v>4</v>
      </c>
      <c r="AN163" s="232">
        <v>4</v>
      </c>
      <c r="AO163" s="232">
        <v>4</v>
      </c>
      <c r="AP163" s="232">
        <v>4</v>
      </c>
      <c r="AQ163" s="232">
        <v>4</v>
      </c>
      <c r="AR163" s="232">
        <v>4</v>
      </c>
      <c r="AS163" s="232">
        <v>4</v>
      </c>
      <c r="AT163" s="232">
        <v>4</v>
      </c>
      <c r="AU163" s="232">
        <v>6</v>
      </c>
      <c r="AV163" s="234">
        <v>7</v>
      </c>
    </row>
    <row r="164" spans="2:48" ht="14.5" x14ac:dyDescent="0.35">
      <c r="B164" s="735"/>
      <c r="C164" s="1" t="s">
        <v>195</v>
      </c>
      <c r="D164" s="224">
        <v>0</v>
      </c>
      <c r="E164" s="223">
        <v>11.5</v>
      </c>
      <c r="F164" s="224">
        <v>6.2525260999999999</v>
      </c>
      <c r="G164" s="224">
        <v>5.2420805000000001</v>
      </c>
      <c r="H164" s="224">
        <v>4.5521501000000004</v>
      </c>
      <c r="I164" s="224">
        <v>2.0876277999999999</v>
      </c>
      <c r="J164" s="224">
        <v>0.25160848000000002</v>
      </c>
      <c r="K164" s="224">
        <v>0</v>
      </c>
      <c r="L164" s="223">
        <v>0</v>
      </c>
      <c r="M164" s="223">
        <v>0</v>
      </c>
      <c r="N164" s="224">
        <v>0</v>
      </c>
      <c r="O164" s="224">
        <v>0</v>
      </c>
      <c r="P164" s="224">
        <v>0</v>
      </c>
      <c r="Q164" s="224">
        <v>0</v>
      </c>
      <c r="R164" s="224">
        <v>0</v>
      </c>
      <c r="S164" s="556">
        <f>100</f>
        <v>100</v>
      </c>
      <c r="T164" s="72" t="e">
        <f t="shared" si="79"/>
        <v>#DIV/0!</v>
      </c>
      <c r="U164" s="72" t="e">
        <f t="shared" si="79"/>
        <v>#DIV/0!</v>
      </c>
      <c r="V164" s="72" t="e">
        <f t="shared" si="79"/>
        <v>#DIV/0!</v>
      </c>
      <c r="W164" s="72" t="e">
        <f t="shared" si="77"/>
        <v>#DIV/0!</v>
      </c>
      <c r="X164" s="72" t="e">
        <f t="shared" si="77"/>
        <v>#DIV/0!</v>
      </c>
      <c r="Y164" s="72" t="e">
        <f t="shared" si="77"/>
        <v>#DIV/0!</v>
      </c>
      <c r="Z164" s="72" t="e">
        <f t="shared" si="77"/>
        <v>#DIV/0!</v>
      </c>
      <c r="AA164" s="72" t="e">
        <f t="shared" si="77"/>
        <v>#DIV/0!</v>
      </c>
      <c r="AB164" s="72" t="e">
        <f t="shared" si="101"/>
        <v>#DIV/0!</v>
      </c>
      <c r="AC164" s="72" t="e">
        <f t="shared" si="101"/>
        <v>#DIV/0!</v>
      </c>
      <c r="AD164" s="72" t="e">
        <f t="shared" si="101"/>
        <v>#DIV/0!</v>
      </c>
      <c r="AE164" s="72" t="e">
        <f t="shared" si="98"/>
        <v>#DIV/0!</v>
      </c>
      <c r="AF164" s="72" t="e">
        <f t="shared" si="99"/>
        <v>#DIV/0!</v>
      </c>
      <c r="AG164" s="73" t="e">
        <f t="shared" si="99"/>
        <v>#DIV/0!</v>
      </c>
      <c r="AH164" s="557">
        <v>4</v>
      </c>
      <c r="AI164" s="232">
        <v>1</v>
      </c>
      <c r="AJ164" s="232">
        <v>4</v>
      </c>
      <c r="AK164" s="232">
        <v>4</v>
      </c>
      <c r="AL164" s="232">
        <v>4</v>
      </c>
      <c r="AM164" s="232">
        <v>4</v>
      </c>
      <c r="AN164" s="232">
        <v>4</v>
      </c>
      <c r="AO164" s="232">
        <v>4</v>
      </c>
      <c r="AP164" s="232">
        <v>1</v>
      </c>
      <c r="AQ164" s="232">
        <v>1</v>
      </c>
      <c r="AR164" s="232">
        <v>4</v>
      </c>
      <c r="AS164" s="232">
        <v>4</v>
      </c>
      <c r="AT164" s="232">
        <v>4</v>
      </c>
      <c r="AU164" s="232">
        <v>6</v>
      </c>
      <c r="AV164" s="234">
        <v>7</v>
      </c>
    </row>
    <row r="165" spans="2:48" ht="14.5" x14ac:dyDescent="0.35">
      <c r="B165" s="735"/>
      <c r="C165" s="1" t="s">
        <v>196</v>
      </c>
      <c r="D165" s="224">
        <v>141.09813</v>
      </c>
      <c r="E165" s="223">
        <v>89.9</v>
      </c>
      <c r="F165" s="224">
        <v>44.877552000000001</v>
      </c>
      <c r="G165" s="224">
        <v>66.534757999999997</v>
      </c>
      <c r="H165" s="224">
        <v>45.622998000000003</v>
      </c>
      <c r="I165" s="224">
        <v>11.531229</v>
      </c>
      <c r="J165" s="223">
        <v>0</v>
      </c>
      <c r="K165" s="223">
        <v>0</v>
      </c>
      <c r="L165" s="223">
        <v>0</v>
      </c>
      <c r="M165" s="223">
        <v>0</v>
      </c>
      <c r="N165" s="224">
        <v>0</v>
      </c>
      <c r="O165" s="223">
        <v>0</v>
      </c>
      <c r="P165" s="224">
        <v>0</v>
      </c>
      <c r="Q165" s="224">
        <v>0</v>
      </c>
      <c r="R165" s="224">
        <v>0</v>
      </c>
      <c r="S165" s="556">
        <f>100</f>
        <v>100</v>
      </c>
      <c r="T165" s="72">
        <f t="shared" si="79"/>
        <v>63.714522651717637</v>
      </c>
      <c r="U165" s="72">
        <f t="shared" si="79"/>
        <v>31.805915500084947</v>
      </c>
      <c r="V165" s="72">
        <f t="shared" si="79"/>
        <v>47.154953789961631</v>
      </c>
      <c r="W165" s="72">
        <f t="shared" si="77"/>
        <v>32.334232920025237</v>
      </c>
      <c r="X165" s="72">
        <f t="shared" si="77"/>
        <v>8.1724888912418621</v>
      </c>
      <c r="Y165" s="72">
        <f t="shared" si="77"/>
        <v>0</v>
      </c>
      <c r="Z165" s="72">
        <f t="shared" si="77"/>
        <v>0</v>
      </c>
      <c r="AA165" s="72">
        <f t="shared" si="77"/>
        <v>0</v>
      </c>
      <c r="AB165" s="72">
        <f t="shared" si="101"/>
        <v>0</v>
      </c>
      <c r="AC165" s="72">
        <f t="shared" si="101"/>
        <v>0</v>
      </c>
      <c r="AD165" s="72">
        <f t="shared" si="101"/>
        <v>0</v>
      </c>
      <c r="AE165" s="72">
        <f t="shared" si="98"/>
        <v>0</v>
      </c>
      <c r="AF165" s="72">
        <f t="shared" si="99"/>
        <v>0</v>
      </c>
      <c r="AG165" s="73">
        <f t="shared" si="99"/>
        <v>0</v>
      </c>
      <c r="AH165" s="557">
        <v>4</v>
      </c>
      <c r="AI165" s="232">
        <v>1</v>
      </c>
      <c r="AJ165" s="232">
        <v>4</v>
      </c>
      <c r="AK165" s="232">
        <v>4</v>
      </c>
      <c r="AL165" s="232">
        <v>4</v>
      </c>
      <c r="AM165" s="232">
        <v>4</v>
      </c>
      <c r="AN165" s="232">
        <v>1</v>
      </c>
      <c r="AO165" s="232">
        <v>1</v>
      </c>
      <c r="AP165" s="232">
        <v>1</v>
      </c>
      <c r="AQ165" s="232">
        <v>1</v>
      </c>
      <c r="AR165" s="232">
        <v>4</v>
      </c>
      <c r="AS165" s="232">
        <v>1</v>
      </c>
      <c r="AT165" s="232">
        <v>4</v>
      </c>
      <c r="AU165" s="232">
        <v>6</v>
      </c>
      <c r="AV165" s="234">
        <v>7</v>
      </c>
    </row>
    <row r="166" spans="2:48" ht="14.5" x14ac:dyDescent="0.35">
      <c r="B166" s="735"/>
      <c r="C166" s="1" t="s">
        <v>197</v>
      </c>
      <c r="D166" s="223">
        <v>160.50000599999998</v>
      </c>
      <c r="E166" s="223">
        <v>115.5</v>
      </c>
      <c r="F166" s="224">
        <v>59.066231999999999</v>
      </c>
      <c r="G166" s="223">
        <v>84.200004500000006</v>
      </c>
      <c r="H166" s="224">
        <v>75.262430100000003</v>
      </c>
      <c r="I166" s="223">
        <v>40.799998799999997</v>
      </c>
      <c r="J166" s="223">
        <v>20.100000480000002</v>
      </c>
      <c r="K166" s="223">
        <v>13.300000199999999</v>
      </c>
      <c r="L166" s="223">
        <v>12.3000004</v>
      </c>
      <c r="M166" s="223">
        <v>25.799998299999999</v>
      </c>
      <c r="N166" s="224">
        <v>14.862521099999999</v>
      </c>
      <c r="O166" s="223">
        <v>42.5</v>
      </c>
      <c r="P166" s="224">
        <v>25.131796600000001</v>
      </c>
      <c r="Q166" s="224">
        <v>30.187587700000002</v>
      </c>
      <c r="R166" s="224">
        <v>32.518106000000003</v>
      </c>
      <c r="S166" s="556">
        <f>100</f>
        <v>100</v>
      </c>
      <c r="T166" s="72">
        <f t="shared" si="79"/>
        <v>71.962614132238727</v>
      </c>
      <c r="U166" s="72">
        <f t="shared" si="79"/>
        <v>36.801389278452739</v>
      </c>
      <c r="V166" s="72">
        <f t="shared" si="79"/>
        <v>52.461060032608358</v>
      </c>
      <c r="W166" s="72">
        <f t="shared" si="77"/>
        <v>46.892478060094284</v>
      </c>
      <c r="X166" s="72">
        <f t="shared" si="77"/>
        <v>25.420559049698728</v>
      </c>
      <c r="Y166" s="72">
        <f t="shared" si="77"/>
        <v>12.523364316883578</v>
      </c>
      <c r="Z166" s="72">
        <f t="shared" si="77"/>
        <v>8.2866041762017133</v>
      </c>
      <c r="AA166" s="72">
        <f t="shared" si="77"/>
        <v>7.6635513646024416</v>
      </c>
      <c r="AB166" s="72">
        <f t="shared" si="101"/>
        <v>16.074764695024374</v>
      </c>
      <c r="AC166" s="72">
        <f t="shared" si="101"/>
        <v>9.2601374108359842</v>
      </c>
      <c r="AD166" s="72">
        <f t="shared" si="101"/>
        <v>26.479749788919012</v>
      </c>
      <c r="AE166" s="72">
        <f t="shared" si="98"/>
        <v>15.658439663858957</v>
      </c>
      <c r="AF166" s="72">
        <f t="shared" si="99"/>
        <v>18.808465153577632</v>
      </c>
      <c r="AG166" s="73">
        <f t="shared" si="99"/>
        <v>20.26050142328344</v>
      </c>
      <c r="AH166" s="557">
        <v>1</v>
      </c>
      <c r="AI166" s="232">
        <v>1</v>
      </c>
      <c r="AJ166" s="232">
        <v>4</v>
      </c>
      <c r="AK166" s="232">
        <v>1</v>
      </c>
      <c r="AL166" s="232">
        <v>4</v>
      </c>
      <c r="AM166" s="232">
        <v>1</v>
      </c>
      <c r="AN166" s="232">
        <v>1</v>
      </c>
      <c r="AO166" s="232">
        <v>1</v>
      </c>
      <c r="AP166" s="232">
        <v>1</v>
      </c>
      <c r="AQ166" s="232">
        <v>1</v>
      </c>
      <c r="AR166" s="232">
        <v>4</v>
      </c>
      <c r="AS166" s="232">
        <v>1</v>
      </c>
      <c r="AT166" s="232">
        <v>4</v>
      </c>
      <c r="AU166" s="232">
        <v>6</v>
      </c>
      <c r="AV166" s="234">
        <v>7</v>
      </c>
    </row>
    <row r="167" spans="2:48" ht="14.5" x14ac:dyDescent="0.35">
      <c r="B167" s="736"/>
      <c r="C167" s="8" t="s">
        <v>198</v>
      </c>
      <c r="D167" s="177">
        <v>19.401875999999998</v>
      </c>
      <c r="E167" s="177">
        <v>25.6</v>
      </c>
      <c r="F167" s="177">
        <v>14.18868</v>
      </c>
      <c r="G167" s="177">
        <v>17.665246500000002</v>
      </c>
      <c r="H167" s="177">
        <v>29.639432100000001</v>
      </c>
      <c r="I167" s="177">
        <v>29.268769800000001</v>
      </c>
      <c r="J167" s="177">
        <v>20.100000480000002</v>
      </c>
      <c r="K167" s="177">
        <v>13.300000199999999</v>
      </c>
      <c r="L167" s="177">
        <v>12.3000004</v>
      </c>
      <c r="M167" s="177">
        <v>25.799998299999999</v>
      </c>
      <c r="N167" s="177">
        <v>14.862521099999999</v>
      </c>
      <c r="O167" s="177">
        <v>42.5</v>
      </c>
      <c r="P167" s="177">
        <v>25.131796600000001</v>
      </c>
      <c r="Q167" s="177">
        <v>30.187587700000002</v>
      </c>
      <c r="R167" s="177">
        <v>32.518106000000003</v>
      </c>
      <c r="S167" s="556">
        <f>100</f>
        <v>100</v>
      </c>
      <c r="T167" s="72">
        <f t="shared" si="79"/>
        <v>131.94600357202572</v>
      </c>
      <c r="U167" s="72">
        <f t="shared" si="79"/>
        <v>73.130453982903518</v>
      </c>
      <c r="V167" s="72">
        <f t="shared" si="79"/>
        <v>91.049167101160762</v>
      </c>
      <c r="W167" s="72">
        <f t="shared" si="77"/>
        <v>152.76580522419584</v>
      </c>
      <c r="X167" s="72">
        <f t="shared" si="77"/>
        <v>150.85535955389057</v>
      </c>
      <c r="Y167" s="72">
        <f t="shared" si="77"/>
        <v>103.59823184108591</v>
      </c>
      <c r="Z167" s="72">
        <f t="shared" si="77"/>
        <v>68.550073199107146</v>
      </c>
      <c r="AA167" s="72">
        <f t="shared" si="77"/>
        <v>63.39593346540304</v>
      </c>
      <c r="AB167" s="72">
        <f t="shared" si="101"/>
        <v>132.97682296289287</v>
      </c>
      <c r="AC167" s="72">
        <f t="shared" si="101"/>
        <v>76.603525865230765</v>
      </c>
      <c r="AD167" s="72">
        <f t="shared" si="101"/>
        <v>219.05098249262085</v>
      </c>
      <c r="AE167" s="72">
        <f t="shared" si="98"/>
        <v>129.53281734199314</v>
      </c>
      <c r="AF167" s="72">
        <f t="shared" si="99"/>
        <v>155.59107634746252</v>
      </c>
      <c r="AG167" s="73">
        <f t="shared" si="99"/>
        <v>167.60289571998092</v>
      </c>
      <c r="AH167" s="235"/>
      <c r="AI167" s="236"/>
      <c r="AJ167" s="236"/>
      <c r="AK167" s="236"/>
      <c r="AL167" s="236"/>
      <c r="AM167" s="236"/>
      <c r="AN167" s="236"/>
      <c r="AO167" s="236"/>
      <c r="AP167" s="236"/>
      <c r="AQ167" s="236"/>
      <c r="AR167" s="236"/>
      <c r="AS167" s="236"/>
      <c r="AT167" s="236"/>
      <c r="AU167" s="236"/>
      <c r="AV167" s="237"/>
    </row>
    <row r="168" spans="2:48" ht="16.5" customHeight="1" x14ac:dyDescent="0.35">
      <c r="B168" s="735" t="s">
        <v>130</v>
      </c>
      <c r="C168" s="7" t="s">
        <v>193</v>
      </c>
      <c r="D168" s="223">
        <v>134.19999999999999</v>
      </c>
      <c r="E168" s="223">
        <v>109.7</v>
      </c>
      <c r="F168" s="224">
        <v>97.402002999999993</v>
      </c>
      <c r="G168" s="224">
        <v>93.502337999999995</v>
      </c>
      <c r="H168" s="223">
        <v>97.5</v>
      </c>
      <c r="I168" s="223">
        <v>104.6</v>
      </c>
      <c r="J168" s="223">
        <v>123.3</v>
      </c>
      <c r="K168" s="224">
        <v>178.94544999999999</v>
      </c>
      <c r="L168" s="224">
        <v>185.624</v>
      </c>
      <c r="M168" s="224">
        <v>196.27877000000001</v>
      </c>
      <c r="N168" s="224">
        <v>137.93145999999999</v>
      </c>
      <c r="O168" s="224">
        <v>272.24682999999999</v>
      </c>
      <c r="P168" s="224">
        <v>220.42762999999999</v>
      </c>
      <c r="Q168" s="224">
        <v>270.45621</v>
      </c>
      <c r="R168" s="224">
        <v>283.77938999999998</v>
      </c>
      <c r="S168" s="556">
        <f>100</f>
        <v>100</v>
      </c>
      <c r="T168" s="72">
        <f t="shared" si="79"/>
        <v>81.74366616989569</v>
      </c>
      <c r="U168" s="72">
        <f t="shared" si="79"/>
        <v>72.579733979135611</v>
      </c>
      <c r="V168" s="72">
        <f t="shared" si="79"/>
        <v>69.673873323397913</v>
      </c>
      <c r="W168" s="72">
        <f t="shared" si="77"/>
        <v>72.652757078986596</v>
      </c>
      <c r="X168" s="72">
        <f t="shared" si="77"/>
        <v>77.943368107302547</v>
      </c>
      <c r="Y168" s="72">
        <f t="shared" si="77"/>
        <v>91.877794336810737</v>
      </c>
      <c r="Z168" s="72">
        <f t="shared" si="77"/>
        <v>133.34236214605068</v>
      </c>
      <c r="AA168" s="72">
        <f t="shared" si="77"/>
        <v>138.31892697466466</v>
      </c>
      <c r="AB168" s="72">
        <f t="shared" si="101"/>
        <v>146.25839791356185</v>
      </c>
      <c r="AC168" s="72">
        <f t="shared" si="101"/>
        <v>102.780521609538</v>
      </c>
      <c r="AD168" s="72">
        <f t="shared" si="101"/>
        <v>202.86649031296571</v>
      </c>
      <c r="AE168" s="72">
        <f t="shared" si="98"/>
        <v>164.25307749627422</v>
      </c>
      <c r="AF168" s="72">
        <f t="shared" si="99"/>
        <v>201.53219821162446</v>
      </c>
      <c r="AG168" s="73">
        <f t="shared" si="99"/>
        <v>211.46005216095381</v>
      </c>
      <c r="AH168" s="557">
        <v>1</v>
      </c>
      <c r="AI168" s="232">
        <v>1</v>
      </c>
      <c r="AJ168" s="232">
        <v>4</v>
      </c>
      <c r="AK168" s="232">
        <v>4</v>
      </c>
      <c r="AL168" s="232">
        <v>1</v>
      </c>
      <c r="AM168" s="232">
        <v>1</v>
      </c>
      <c r="AN168" s="232">
        <v>1</v>
      </c>
      <c r="AO168" s="232">
        <v>4</v>
      </c>
      <c r="AP168" s="232">
        <v>4</v>
      </c>
      <c r="AQ168" s="232">
        <v>4</v>
      </c>
      <c r="AR168" s="232">
        <v>4</v>
      </c>
      <c r="AS168" s="232">
        <v>4</v>
      </c>
      <c r="AT168" s="232">
        <v>4</v>
      </c>
      <c r="AU168" s="232">
        <v>6</v>
      </c>
      <c r="AV168" s="234">
        <v>7</v>
      </c>
    </row>
    <row r="169" spans="2:48" ht="14.5" x14ac:dyDescent="0.35">
      <c r="B169" s="735"/>
      <c r="C169" s="1" t="s">
        <v>194</v>
      </c>
      <c r="D169" s="223">
        <v>164.2</v>
      </c>
      <c r="E169" s="223">
        <v>86.2</v>
      </c>
      <c r="F169" s="224">
        <v>76.063738999999998</v>
      </c>
      <c r="G169" s="224">
        <v>72.243842000000001</v>
      </c>
      <c r="H169" s="223">
        <v>74.5</v>
      </c>
      <c r="I169" s="223">
        <v>72.3</v>
      </c>
      <c r="J169" s="223">
        <v>81.7</v>
      </c>
      <c r="K169" s="224">
        <v>89.542966000000007</v>
      </c>
      <c r="L169" s="224">
        <v>77.675837999999999</v>
      </c>
      <c r="M169" s="224">
        <v>137.34018</v>
      </c>
      <c r="N169" s="224">
        <v>69.031661999999997</v>
      </c>
      <c r="O169" s="224">
        <v>61.688599000000004</v>
      </c>
      <c r="P169" s="224">
        <v>64.380454999999998</v>
      </c>
      <c r="Q169" s="224">
        <v>73.541702000000001</v>
      </c>
      <c r="R169" s="224">
        <v>84.239288000000002</v>
      </c>
      <c r="S169" s="556">
        <f>100</f>
        <v>100</v>
      </c>
      <c r="T169" s="72">
        <f t="shared" si="79"/>
        <v>52.496954933008531</v>
      </c>
      <c r="U169" s="72">
        <f t="shared" si="79"/>
        <v>46.323836175395861</v>
      </c>
      <c r="V169" s="72">
        <f t="shared" si="79"/>
        <v>43.997467722289898</v>
      </c>
      <c r="W169" s="72">
        <f t="shared" si="77"/>
        <v>45.371498172959811</v>
      </c>
      <c r="X169" s="72">
        <f t="shared" si="77"/>
        <v>44.031668696711328</v>
      </c>
      <c r="Y169" s="72">
        <f t="shared" si="77"/>
        <v>49.756394640682096</v>
      </c>
      <c r="Z169" s="72">
        <f t="shared" si="77"/>
        <v>54.532866017052385</v>
      </c>
      <c r="AA169" s="72">
        <f t="shared" si="77"/>
        <v>47.305626065773453</v>
      </c>
      <c r="AB169" s="72">
        <f t="shared" si="101"/>
        <v>83.642009744214377</v>
      </c>
      <c r="AC169" s="72">
        <f t="shared" si="101"/>
        <v>42.041207064555422</v>
      </c>
      <c r="AD169" s="72">
        <f t="shared" si="101"/>
        <v>37.569183313032894</v>
      </c>
      <c r="AE169" s="72">
        <f t="shared" si="98"/>
        <v>39.208559683313034</v>
      </c>
      <c r="AF169" s="72">
        <f t="shared" si="99"/>
        <v>44.787881851400734</v>
      </c>
      <c r="AG169" s="73">
        <f t="shared" si="99"/>
        <v>51.302855054811211</v>
      </c>
      <c r="AH169" s="557">
        <v>1</v>
      </c>
      <c r="AI169" s="232">
        <v>1</v>
      </c>
      <c r="AJ169" s="232">
        <v>4</v>
      </c>
      <c r="AK169" s="232">
        <v>4</v>
      </c>
      <c r="AL169" s="232">
        <v>1</v>
      </c>
      <c r="AM169" s="232">
        <v>1</v>
      </c>
      <c r="AN169" s="232">
        <v>1</v>
      </c>
      <c r="AO169" s="232">
        <v>4</v>
      </c>
      <c r="AP169" s="232">
        <v>4</v>
      </c>
      <c r="AQ169" s="232">
        <v>4</v>
      </c>
      <c r="AR169" s="232">
        <v>4</v>
      </c>
      <c r="AS169" s="232">
        <v>4</v>
      </c>
      <c r="AT169" s="232">
        <v>4</v>
      </c>
      <c r="AU169" s="232">
        <v>6</v>
      </c>
      <c r="AV169" s="234">
        <v>7</v>
      </c>
    </row>
    <row r="170" spans="2:48" ht="14.5" x14ac:dyDescent="0.35">
      <c r="B170" s="735"/>
      <c r="C170" s="1" t="s">
        <v>195</v>
      </c>
      <c r="D170" s="224">
        <v>84.100005999999993</v>
      </c>
      <c r="E170" s="224">
        <v>55.900008999999997</v>
      </c>
      <c r="F170" s="224">
        <v>42.334266</v>
      </c>
      <c r="G170" s="224">
        <v>33.453823</v>
      </c>
      <c r="H170" s="223">
        <v>33.200000000000003</v>
      </c>
      <c r="I170" s="223">
        <v>34</v>
      </c>
      <c r="J170" s="223">
        <v>50.1</v>
      </c>
      <c r="K170" s="224">
        <v>56.126109999999997</v>
      </c>
      <c r="L170" s="224">
        <v>37.224015000000001</v>
      </c>
      <c r="M170" s="224">
        <v>37.764707999999999</v>
      </c>
      <c r="N170" s="224">
        <v>32.599803999999999</v>
      </c>
      <c r="O170" s="224">
        <v>88.030888000000004</v>
      </c>
      <c r="P170" s="224">
        <v>57.130023999999999</v>
      </c>
      <c r="Q170" s="224">
        <v>62.184341000000003</v>
      </c>
      <c r="R170" s="224">
        <v>67.997307000000006</v>
      </c>
      <c r="S170" s="556">
        <f>100</f>
        <v>100</v>
      </c>
      <c r="T170" s="72">
        <f t="shared" si="79"/>
        <v>66.468495852425988</v>
      </c>
      <c r="U170" s="72">
        <f t="shared" si="79"/>
        <v>50.338005921188639</v>
      </c>
      <c r="V170" s="72">
        <f t="shared" si="79"/>
        <v>39.778621418885514</v>
      </c>
      <c r="W170" s="72">
        <f t="shared" si="77"/>
        <v>39.476810501059902</v>
      </c>
      <c r="X170" s="72">
        <f t="shared" si="77"/>
        <v>40.428058946868568</v>
      </c>
      <c r="Y170" s="72">
        <f t="shared" si="77"/>
        <v>59.571933918768096</v>
      </c>
      <c r="Z170" s="72">
        <f t="shared" si="77"/>
        <v>66.737343633483221</v>
      </c>
      <c r="AA170" s="72">
        <f t="shared" si="77"/>
        <v>44.261608019385875</v>
      </c>
      <c r="AB170" s="72">
        <f t="shared" si="101"/>
        <v>44.904524739272915</v>
      </c>
      <c r="AC170" s="72">
        <f t="shared" si="101"/>
        <v>38.763141110834169</v>
      </c>
      <c r="AD170" s="72">
        <f t="shared" si="101"/>
        <v>104.67405674144663</v>
      </c>
      <c r="AE170" s="72">
        <f t="shared" si="98"/>
        <v>67.93105817376518</v>
      </c>
      <c r="AF170" s="72">
        <f t="shared" si="99"/>
        <v>73.940947162358114</v>
      </c>
      <c r="AG170" s="73">
        <f t="shared" si="99"/>
        <v>80.852915753656447</v>
      </c>
      <c r="AH170" s="557">
        <v>4</v>
      </c>
      <c r="AI170" s="232">
        <v>4</v>
      </c>
      <c r="AJ170" s="232">
        <v>4</v>
      </c>
      <c r="AK170" s="232">
        <v>4</v>
      </c>
      <c r="AL170" s="232">
        <v>1</v>
      </c>
      <c r="AM170" s="232">
        <v>1</v>
      </c>
      <c r="AN170" s="232">
        <v>1</v>
      </c>
      <c r="AO170" s="232">
        <v>4</v>
      </c>
      <c r="AP170" s="232">
        <v>4</v>
      </c>
      <c r="AQ170" s="232">
        <v>4</v>
      </c>
      <c r="AR170" s="232">
        <v>4</v>
      </c>
      <c r="AS170" s="232">
        <v>4</v>
      </c>
      <c r="AT170" s="232">
        <v>4</v>
      </c>
      <c r="AU170" s="232">
        <v>6</v>
      </c>
      <c r="AV170" s="234">
        <v>7</v>
      </c>
    </row>
    <row r="171" spans="2:48" ht="14.5" x14ac:dyDescent="0.35">
      <c r="B171" s="735"/>
      <c r="C171" s="1" t="s">
        <v>196</v>
      </c>
      <c r="D171" s="224">
        <v>0</v>
      </c>
      <c r="E171" s="224">
        <v>0</v>
      </c>
      <c r="F171" s="223">
        <v>0</v>
      </c>
      <c r="G171" s="224">
        <v>0</v>
      </c>
      <c r="H171" s="223">
        <v>0</v>
      </c>
      <c r="I171" s="223">
        <v>0</v>
      </c>
      <c r="J171" s="223">
        <v>0</v>
      </c>
      <c r="K171" s="223">
        <v>0</v>
      </c>
      <c r="L171" s="224">
        <v>0</v>
      </c>
      <c r="M171" s="224">
        <v>0</v>
      </c>
      <c r="N171" s="224">
        <v>0</v>
      </c>
      <c r="O171" s="224">
        <v>0</v>
      </c>
      <c r="P171" s="224">
        <v>0</v>
      </c>
      <c r="Q171" s="224">
        <v>0</v>
      </c>
      <c r="R171" s="224">
        <v>0</v>
      </c>
      <c r="S171" s="556">
        <f>100</f>
        <v>100</v>
      </c>
      <c r="T171" s="72" t="e">
        <f t="shared" si="79"/>
        <v>#DIV/0!</v>
      </c>
      <c r="U171" s="72" t="e">
        <f t="shared" si="79"/>
        <v>#DIV/0!</v>
      </c>
      <c r="V171" s="72" t="e">
        <f t="shared" si="79"/>
        <v>#DIV/0!</v>
      </c>
      <c r="W171" s="72" t="e">
        <f t="shared" si="77"/>
        <v>#DIV/0!</v>
      </c>
      <c r="X171" s="72" t="e">
        <f t="shared" si="77"/>
        <v>#DIV/0!</v>
      </c>
      <c r="Y171" s="72" t="e">
        <f t="shared" si="77"/>
        <v>#DIV/0!</v>
      </c>
      <c r="Z171" s="72" t="e">
        <f t="shared" si="77"/>
        <v>#DIV/0!</v>
      </c>
      <c r="AA171" s="72" t="e">
        <f t="shared" si="77"/>
        <v>#DIV/0!</v>
      </c>
      <c r="AB171" s="72" t="e">
        <f t="shared" si="101"/>
        <v>#DIV/0!</v>
      </c>
      <c r="AC171" s="72" t="e">
        <f t="shared" si="101"/>
        <v>#DIV/0!</v>
      </c>
      <c r="AD171" s="72" t="e">
        <f t="shared" si="101"/>
        <v>#DIV/0!</v>
      </c>
      <c r="AE171" s="72" t="e">
        <f t="shared" si="98"/>
        <v>#DIV/0!</v>
      </c>
      <c r="AF171" s="72" t="e">
        <f t="shared" si="99"/>
        <v>#DIV/0!</v>
      </c>
      <c r="AG171" s="73" t="e">
        <f t="shared" si="99"/>
        <v>#DIV/0!</v>
      </c>
      <c r="AH171" s="557">
        <v>4</v>
      </c>
      <c r="AI171" s="232">
        <v>4</v>
      </c>
      <c r="AJ171" s="232">
        <v>1</v>
      </c>
      <c r="AK171" s="232">
        <v>4</v>
      </c>
      <c r="AL171" s="232">
        <v>1</v>
      </c>
      <c r="AM171" s="232">
        <v>1</v>
      </c>
      <c r="AN171" s="232">
        <v>1</v>
      </c>
      <c r="AO171" s="232">
        <v>1</v>
      </c>
      <c r="AP171" s="232">
        <v>4</v>
      </c>
      <c r="AQ171" s="232">
        <v>4</v>
      </c>
      <c r="AR171" s="232">
        <v>4</v>
      </c>
      <c r="AS171" s="232">
        <v>4</v>
      </c>
      <c r="AT171" s="232">
        <v>4</v>
      </c>
      <c r="AU171" s="232">
        <v>6</v>
      </c>
      <c r="AV171" s="234">
        <v>7</v>
      </c>
    </row>
    <row r="172" spans="2:48" ht="14.5" x14ac:dyDescent="0.35">
      <c r="B172" s="735"/>
      <c r="C172" s="1" t="s">
        <v>197</v>
      </c>
      <c r="D172" s="223">
        <v>382.50000599999998</v>
      </c>
      <c r="E172" s="223">
        <v>251.80000899999999</v>
      </c>
      <c r="F172" s="223">
        <v>215.80000799999999</v>
      </c>
      <c r="G172" s="223">
        <v>199.20000299999998</v>
      </c>
      <c r="H172" s="223">
        <v>205.2</v>
      </c>
      <c r="I172" s="223">
        <v>210.89999999999998</v>
      </c>
      <c r="J172" s="223">
        <v>255.1</v>
      </c>
      <c r="K172" s="224">
        <v>324.61452600000001</v>
      </c>
      <c r="L172" s="224">
        <v>300.52385300000003</v>
      </c>
      <c r="M172" s="224">
        <v>371.38365800000003</v>
      </c>
      <c r="N172" s="224">
        <v>239.562926</v>
      </c>
      <c r="O172" s="224">
        <v>421.966317</v>
      </c>
      <c r="P172" s="224">
        <v>341.938109</v>
      </c>
      <c r="Q172" s="224">
        <v>406.182253</v>
      </c>
      <c r="R172" s="224">
        <v>436.015985</v>
      </c>
      <c r="S172" s="556">
        <f>100</f>
        <v>100</v>
      </c>
      <c r="T172" s="72">
        <f t="shared" si="79"/>
        <v>65.830066679789809</v>
      </c>
      <c r="U172" s="72">
        <f t="shared" si="79"/>
        <v>56.418301860105068</v>
      </c>
      <c r="V172" s="72">
        <f t="shared" si="79"/>
        <v>52.078431339946178</v>
      </c>
      <c r="W172" s="72">
        <f t="shared" si="77"/>
        <v>53.647057982006935</v>
      </c>
      <c r="X172" s="72">
        <f t="shared" si="77"/>
        <v>55.137254037062675</v>
      </c>
      <c r="Y172" s="72">
        <f t="shared" si="77"/>
        <v>66.692809411354631</v>
      </c>
      <c r="Z172" s="72">
        <f t="shared" si="77"/>
        <v>84.866541413858172</v>
      </c>
      <c r="AA172" s="72">
        <f t="shared" si="77"/>
        <v>78.568326349255017</v>
      </c>
      <c r="AB172" s="72">
        <f t="shared" si="101"/>
        <v>97.093765274346168</v>
      </c>
      <c r="AC172" s="72">
        <f t="shared" si="101"/>
        <v>62.63082934435301</v>
      </c>
      <c r="AD172" s="72">
        <f t="shared" si="101"/>
        <v>110.31798964207076</v>
      </c>
      <c r="AE172" s="72">
        <f t="shared" si="98"/>
        <v>89.395582650003931</v>
      </c>
      <c r="AF172" s="72">
        <f t="shared" si="99"/>
        <v>106.19143702706242</v>
      </c>
      <c r="AG172" s="73">
        <f t="shared" si="99"/>
        <v>113.99110540144672</v>
      </c>
      <c r="AH172" s="557">
        <v>1</v>
      </c>
      <c r="AI172" s="232">
        <v>1</v>
      </c>
      <c r="AJ172" s="232">
        <v>1</v>
      </c>
      <c r="AK172" s="232">
        <v>1</v>
      </c>
      <c r="AL172" s="232">
        <v>1</v>
      </c>
      <c r="AM172" s="232">
        <v>1</v>
      </c>
      <c r="AN172" s="232">
        <v>1</v>
      </c>
      <c r="AO172" s="232">
        <v>4</v>
      </c>
      <c r="AP172" s="232">
        <v>4</v>
      </c>
      <c r="AQ172" s="232">
        <v>4</v>
      </c>
      <c r="AR172" s="232">
        <v>4</v>
      </c>
      <c r="AS172" s="232">
        <v>4</v>
      </c>
      <c r="AT172" s="232">
        <v>4</v>
      </c>
      <c r="AU172" s="232">
        <v>6</v>
      </c>
      <c r="AV172" s="234">
        <v>7</v>
      </c>
    </row>
    <row r="173" spans="2:48" ht="14.5" x14ac:dyDescent="0.35">
      <c r="B173" s="736"/>
      <c r="C173" s="8" t="s">
        <v>198</v>
      </c>
      <c r="D173" s="177">
        <v>382.50000599999998</v>
      </c>
      <c r="E173" s="177">
        <v>251.80000899999999</v>
      </c>
      <c r="F173" s="177">
        <v>215.80000799999999</v>
      </c>
      <c r="G173" s="177">
        <v>199.20000299999998</v>
      </c>
      <c r="H173" s="177">
        <v>205.2</v>
      </c>
      <c r="I173" s="177">
        <v>210.89999999999998</v>
      </c>
      <c r="J173" s="177">
        <v>255.1</v>
      </c>
      <c r="K173" s="177">
        <v>324.61452600000001</v>
      </c>
      <c r="L173" s="177">
        <v>300.52385300000003</v>
      </c>
      <c r="M173" s="177">
        <v>371.38365800000003</v>
      </c>
      <c r="N173" s="177">
        <v>239.562926</v>
      </c>
      <c r="O173" s="177">
        <v>421.966317</v>
      </c>
      <c r="P173" s="177">
        <v>341.938109</v>
      </c>
      <c r="Q173" s="177">
        <v>406.182253</v>
      </c>
      <c r="R173" s="177">
        <v>436.015985</v>
      </c>
      <c r="S173" s="556">
        <f>100</f>
        <v>100</v>
      </c>
      <c r="T173" s="72">
        <f t="shared" si="79"/>
        <v>65.830066679789809</v>
      </c>
      <c r="U173" s="72">
        <f t="shared" si="79"/>
        <v>56.418301860105068</v>
      </c>
      <c r="V173" s="72">
        <f t="shared" si="79"/>
        <v>52.078431339946178</v>
      </c>
      <c r="W173" s="72">
        <f t="shared" si="77"/>
        <v>53.647057982006935</v>
      </c>
      <c r="X173" s="72">
        <f t="shared" si="77"/>
        <v>55.137254037062675</v>
      </c>
      <c r="Y173" s="72">
        <f t="shared" si="77"/>
        <v>66.692809411354631</v>
      </c>
      <c r="Z173" s="72">
        <f t="shared" si="77"/>
        <v>84.866541413858172</v>
      </c>
      <c r="AA173" s="72">
        <f t="shared" si="77"/>
        <v>78.568326349255017</v>
      </c>
      <c r="AB173" s="72">
        <f t="shared" si="101"/>
        <v>97.093765274346168</v>
      </c>
      <c r="AC173" s="72">
        <f t="shared" si="101"/>
        <v>62.63082934435301</v>
      </c>
      <c r="AD173" s="72">
        <f t="shared" si="101"/>
        <v>110.31798964207076</v>
      </c>
      <c r="AE173" s="72">
        <f t="shared" si="98"/>
        <v>89.395582650003931</v>
      </c>
      <c r="AF173" s="72">
        <f t="shared" si="99"/>
        <v>106.19143702706242</v>
      </c>
      <c r="AG173" s="73">
        <f t="shared" si="99"/>
        <v>113.99110540144672</v>
      </c>
      <c r="AH173" s="235"/>
      <c r="AI173" s="236"/>
      <c r="AJ173" s="236"/>
      <c r="AK173" s="236"/>
      <c r="AL173" s="236"/>
      <c r="AM173" s="236"/>
      <c r="AN173" s="236"/>
      <c r="AO173" s="236"/>
      <c r="AP173" s="236"/>
      <c r="AQ173" s="236"/>
      <c r="AR173" s="236"/>
      <c r="AS173" s="236"/>
      <c r="AT173" s="236"/>
      <c r="AU173" s="236"/>
      <c r="AV173" s="237"/>
    </row>
    <row r="174" spans="2:48" ht="16.5" customHeight="1" x14ac:dyDescent="0.35">
      <c r="B174" s="735" t="s">
        <v>131</v>
      </c>
      <c r="C174" s="1" t="s">
        <v>193</v>
      </c>
      <c r="D174" s="223">
        <v>105.5</v>
      </c>
      <c r="E174" s="223">
        <v>120.9</v>
      </c>
      <c r="F174" s="223">
        <v>56.7</v>
      </c>
      <c r="G174" s="223">
        <v>63.4</v>
      </c>
      <c r="H174" s="223">
        <v>523.29999999999995</v>
      </c>
      <c r="I174" s="223">
        <v>77.599999999999994</v>
      </c>
      <c r="J174" s="223">
        <v>96.3</v>
      </c>
      <c r="K174" s="224">
        <v>139.76032000000001</v>
      </c>
      <c r="L174" s="224">
        <v>144.97640999999999</v>
      </c>
      <c r="M174" s="224">
        <v>153.29801</v>
      </c>
      <c r="N174" s="224">
        <v>107.72748</v>
      </c>
      <c r="O174" s="224">
        <v>212.63074</v>
      </c>
      <c r="P174" s="224">
        <v>172.15878000000001</v>
      </c>
      <c r="Q174" s="224">
        <v>211.23221000000001</v>
      </c>
      <c r="R174" s="224">
        <v>221.65503000000001</v>
      </c>
      <c r="S174" s="556">
        <f>100</f>
        <v>100</v>
      </c>
      <c r="T174" s="72">
        <f t="shared" si="79"/>
        <v>114.59715639810426</v>
      </c>
      <c r="U174" s="72">
        <f t="shared" si="79"/>
        <v>53.744075829383888</v>
      </c>
      <c r="V174" s="72">
        <f t="shared" si="79"/>
        <v>60.094786729857823</v>
      </c>
      <c r="W174" s="72">
        <f t="shared" si="77"/>
        <v>496.0189573459715</v>
      </c>
      <c r="X174" s="72">
        <f t="shared" si="77"/>
        <v>73.554502369668242</v>
      </c>
      <c r="Y174" s="72">
        <f t="shared" si="77"/>
        <v>91.279620853080573</v>
      </c>
      <c r="Z174" s="72">
        <f t="shared" si="77"/>
        <v>132.47423696682466</v>
      </c>
      <c r="AA174" s="72">
        <f t="shared" si="77"/>
        <v>137.41839810426541</v>
      </c>
      <c r="AB174" s="72">
        <f t="shared" si="101"/>
        <v>145.30617061611375</v>
      </c>
      <c r="AC174" s="72">
        <f t="shared" si="101"/>
        <v>102.11135545023696</v>
      </c>
      <c r="AD174" s="72">
        <f t="shared" si="101"/>
        <v>201.5457251184834</v>
      </c>
      <c r="AE174" s="72">
        <f t="shared" si="98"/>
        <v>163.18367772511849</v>
      </c>
      <c r="AF174" s="72">
        <f t="shared" si="99"/>
        <v>200.22010426540285</v>
      </c>
      <c r="AG174" s="73">
        <f t="shared" si="99"/>
        <v>210.09955450236967</v>
      </c>
      <c r="AH174" s="557">
        <v>1</v>
      </c>
      <c r="AI174" s="232">
        <v>1</v>
      </c>
      <c r="AJ174" s="232">
        <v>1</v>
      </c>
      <c r="AK174" s="232">
        <v>1</v>
      </c>
      <c r="AL174" s="232">
        <v>1</v>
      </c>
      <c r="AM174" s="232">
        <v>1</v>
      </c>
      <c r="AN174" s="232">
        <v>1</v>
      </c>
      <c r="AO174" s="232">
        <v>4</v>
      </c>
      <c r="AP174" s="232">
        <v>4</v>
      </c>
      <c r="AQ174" s="232">
        <v>4</v>
      </c>
      <c r="AR174" s="232">
        <v>4</v>
      </c>
      <c r="AS174" s="232">
        <v>4</v>
      </c>
      <c r="AT174" s="232">
        <v>4</v>
      </c>
      <c r="AU174" s="232">
        <v>6</v>
      </c>
      <c r="AV174" s="234">
        <v>7</v>
      </c>
    </row>
    <row r="175" spans="2:48" ht="14.5" x14ac:dyDescent="0.35">
      <c r="B175" s="735"/>
      <c r="C175" s="1" t="s">
        <v>194</v>
      </c>
      <c r="D175" s="223">
        <v>46.4</v>
      </c>
      <c r="E175" s="223">
        <v>37.200000000000003</v>
      </c>
      <c r="F175" s="223">
        <v>53.5</v>
      </c>
      <c r="G175" s="223">
        <v>250.5</v>
      </c>
      <c r="H175" s="223">
        <v>112</v>
      </c>
      <c r="I175" s="223">
        <v>82.6</v>
      </c>
      <c r="J175" s="223">
        <v>62.7</v>
      </c>
      <c r="K175" s="224">
        <v>68.719030000000004</v>
      </c>
      <c r="L175" s="224">
        <v>59.611702000000001</v>
      </c>
      <c r="M175" s="224">
        <v>105.40062</v>
      </c>
      <c r="N175" s="224">
        <v>52.977795</v>
      </c>
      <c r="O175" s="224">
        <v>47.342419999999997</v>
      </c>
      <c r="P175" s="224">
        <v>49.408264000000003</v>
      </c>
      <c r="Q175" s="224">
        <v>56.438988000000002</v>
      </c>
      <c r="R175" s="224">
        <v>64.657966999999999</v>
      </c>
      <c r="S175" s="556">
        <f>100</f>
        <v>100</v>
      </c>
      <c r="T175" s="72">
        <f t="shared" si="79"/>
        <v>80.172413793103459</v>
      </c>
      <c r="U175" s="72">
        <f t="shared" si="79"/>
        <v>115.30172413793103</v>
      </c>
      <c r="V175" s="72">
        <f t="shared" si="79"/>
        <v>539.87068965517244</v>
      </c>
      <c r="W175" s="72">
        <f t="shared" si="77"/>
        <v>241.37931034482759</v>
      </c>
      <c r="X175" s="72">
        <f t="shared" si="77"/>
        <v>178.01724137931035</v>
      </c>
      <c r="Y175" s="72">
        <f t="shared" si="77"/>
        <v>135.12931034482759</v>
      </c>
      <c r="Z175" s="72">
        <f t="shared" si="77"/>
        <v>148.10135775862071</v>
      </c>
      <c r="AA175" s="72">
        <f t="shared" si="77"/>
        <v>128.47349568965518</v>
      </c>
      <c r="AB175" s="72">
        <f t="shared" si="101"/>
        <v>227.15650862068966</v>
      </c>
      <c r="AC175" s="72">
        <f t="shared" si="101"/>
        <v>114.17628232758621</v>
      </c>
      <c r="AD175" s="72">
        <f t="shared" si="101"/>
        <v>102.03107758620689</v>
      </c>
      <c r="AE175" s="72">
        <f t="shared" si="98"/>
        <v>106.4833275862069</v>
      </c>
      <c r="AF175" s="72">
        <f t="shared" si="99"/>
        <v>121.63575</v>
      </c>
      <c r="AG175" s="73">
        <f t="shared" si="99"/>
        <v>139.34906681034482</v>
      </c>
      <c r="AH175" s="557">
        <v>1</v>
      </c>
      <c r="AI175" s="232">
        <v>1</v>
      </c>
      <c r="AJ175" s="232">
        <v>1</v>
      </c>
      <c r="AK175" s="232">
        <v>1</v>
      </c>
      <c r="AL175" s="232">
        <v>1</v>
      </c>
      <c r="AM175" s="232">
        <v>1</v>
      </c>
      <c r="AN175" s="232">
        <v>1</v>
      </c>
      <c r="AO175" s="232">
        <v>4</v>
      </c>
      <c r="AP175" s="232">
        <v>4</v>
      </c>
      <c r="AQ175" s="232">
        <v>4</v>
      </c>
      <c r="AR175" s="232">
        <v>4</v>
      </c>
      <c r="AS175" s="232">
        <v>4</v>
      </c>
      <c r="AT175" s="232">
        <v>4</v>
      </c>
      <c r="AU175" s="232">
        <v>6</v>
      </c>
      <c r="AV175" s="234">
        <v>7</v>
      </c>
    </row>
    <row r="176" spans="2:48" ht="14.5" x14ac:dyDescent="0.35">
      <c r="B176" s="735"/>
      <c r="C176" s="1" t="s">
        <v>195</v>
      </c>
      <c r="D176" s="223">
        <v>295.10000000000002</v>
      </c>
      <c r="E176" s="223">
        <v>210.2</v>
      </c>
      <c r="F176" s="223">
        <v>473.3</v>
      </c>
      <c r="G176" s="223">
        <v>368.6</v>
      </c>
      <c r="H176" s="223">
        <v>411.9</v>
      </c>
      <c r="I176" s="223">
        <v>404.5</v>
      </c>
      <c r="J176" s="223">
        <v>441.3</v>
      </c>
      <c r="K176" s="224">
        <v>494.38031999999998</v>
      </c>
      <c r="L176" s="224">
        <v>327.88339999999999</v>
      </c>
      <c r="M176" s="224">
        <v>332.64604000000003</v>
      </c>
      <c r="N176" s="224">
        <v>287.15158000000002</v>
      </c>
      <c r="O176" s="224">
        <v>775.40980000000002</v>
      </c>
      <c r="P176" s="224">
        <v>503.22314</v>
      </c>
      <c r="Q176" s="224">
        <v>547.74347</v>
      </c>
      <c r="R176" s="224">
        <v>599.17511000000002</v>
      </c>
      <c r="S176" s="556">
        <f>100</f>
        <v>100</v>
      </c>
      <c r="T176" s="72">
        <f t="shared" si="79"/>
        <v>71.230091494408668</v>
      </c>
      <c r="U176" s="72">
        <f t="shared" si="79"/>
        <v>160.38630972551675</v>
      </c>
      <c r="V176" s="72">
        <f t="shared" si="79"/>
        <v>124.90681125042357</v>
      </c>
      <c r="W176" s="72">
        <f t="shared" si="77"/>
        <v>139.57980345645544</v>
      </c>
      <c r="X176" s="72">
        <f t="shared" si="77"/>
        <v>137.07217892239919</v>
      </c>
      <c r="Y176" s="72">
        <f t="shared" si="77"/>
        <v>149.54252795662487</v>
      </c>
      <c r="Z176" s="72">
        <f t="shared" si="77"/>
        <v>167.52975940359198</v>
      </c>
      <c r="AA176" s="72">
        <f t="shared" si="77"/>
        <v>111.10925110132156</v>
      </c>
      <c r="AB176" s="72">
        <f t="shared" si="101"/>
        <v>112.72315825144018</v>
      </c>
      <c r="AC176" s="72">
        <f t="shared" si="101"/>
        <v>97.306533378515766</v>
      </c>
      <c r="AD176" s="72">
        <f t="shared" si="101"/>
        <v>262.76170789562855</v>
      </c>
      <c r="AE176" s="72">
        <f t="shared" si="98"/>
        <v>170.52630972551677</v>
      </c>
      <c r="AF176" s="72">
        <f t="shared" si="99"/>
        <v>185.61283293798712</v>
      </c>
      <c r="AG176" s="73">
        <f t="shared" si="99"/>
        <v>203.0413791934937</v>
      </c>
      <c r="AH176" s="557">
        <v>1</v>
      </c>
      <c r="AI176" s="232">
        <v>1</v>
      </c>
      <c r="AJ176" s="232">
        <v>1</v>
      </c>
      <c r="AK176" s="232">
        <v>1</v>
      </c>
      <c r="AL176" s="232">
        <v>1</v>
      </c>
      <c r="AM176" s="232">
        <v>1</v>
      </c>
      <c r="AN176" s="232">
        <v>1</v>
      </c>
      <c r="AO176" s="232">
        <v>4</v>
      </c>
      <c r="AP176" s="232">
        <v>4</v>
      </c>
      <c r="AQ176" s="232">
        <v>4</v>
      </c>
      <c r="AR176" s="232">
        <v>4</v>
      </c>
      <c r="AS176" s="232">
        <v>4</v>
      </c>
      <c r="AT176" s="232">
        <v>4</v>
      </c>
      <c r="AU176" s="232">
        <v>6</v>
      </c>
      <c r="AV176" s="234">
        <v>7</v>
      </c>
    </row>
    <row r="177" spans="2:48" ht="14.5" x14ac:dyDescent="0.35">
      <c r="B177" s="735"/>
      <c r="C177" s="1" t="s">
        <v>196</v>
      </c>
      <c r="D177" s="223">
        <v>3151.5</v>
      </c>
      <c r="E177" s="223">
        <v>3096.5</v>
      </c>
      <c r="F177" s="223">
        <v>3282.1</v>
      </c>
      <c r="G177" s="223">
        <v>3896</v>
      </c>
      <c r="H177" s="223">
        <v>3313.3</v>
      </c>
      <c r="I177" s="223">
        <v>3742</v>
      </c>
      <c r="J177" s="223">
        <v>3720.2</v>
      </c>
      <c r="K177" s="224">
        <v>13247.873</v>
      </c>
      <c r="L177" s="224">
        <v>13011.061</v>
      </c>
      <c r="M177" s="224">
        <v>14734.83</v>
      </c>
      <c r="N177" s="224">
        <v>16454.203000000001</v>
      </c>
      <c r="O177" s="224">
        <v>16988.034</v>
      </c>
      <c r="P177" s="224">
        <v>19558.363000000001</v>
      </c>
      <c r="Q177" s="224">
        <v>24970.947</v>
      </c>
      <c r="R177" s="224">
        <v>27131.088</v>
      </c>
      <c r="S177" s="556">
        <f>100</f>
        <v>100</v>
      </c>
      <c r="T177" s="72">
        <f t="shared" si="79"/>
        <v>98.254799301919718</v>
      </c>
      <c r="U177" s="72">
        <f t="shared" si="79"/>
        <v>104.14405838489608</v>
      </c>
      <c r="V177" s="72">
        <f t="shared" si="79"/>
        <v>123.62367126765032</v>
      </c>
      <c r="W177" s="72">
        <f t="shared" si="77"/>
        <v>105.13406314453435</v>
      </c>
      <c r="X177" s="72">
        <f t="shared" si="77"/>
        <v>118.73710931302554</v>
      </c>
      <c r="Y177" s="72">
        <f t="shared" si="77"/>
        <v>118.04537521815008</v>
      </c>
      <c r="Z177" s="72">
        <f t="shared" si="77"/>
        <v>420.36722195779788</v>
      </c>
      <c r="AA177" s="72">
        <f t="shared" si="77"/>
        <v>412.85295890845623</v>
      </c>
      <c r="AB177" s="72">
        <f t="shared" si="101"/>
        <v>467.54973821989529</v>
      </c>
      <c r="AC177" s="72">
        <f t="shared" si="101"/>
        <v>522.10702839917496</v>
      </c>
      <c r="AD177" s="72">
        <f t="shared" si="101"/>
        <v>539.04597810566395</v>
      </c>
      <c r="AE177" s="72">
        <f t="shared" si="98"/>
        <v>620.60488656195469</v>
      </c>
      <c r="AF177" s="72">
        <f t="shared" si="99"/>
        <v>792.35116611137562</v>
      </c>
      <c r="AG177" s="73">
        <f t="shared" si="99"/>
        <v>860.894431223227</v>
      </c>
      <c r="AH177" s="557">
        <v>1</v>
      </c>
      <c r="AI177" s="232">
        <v>1</v>
      </c>
      <c r="AJ177" s="232">
        <v>1</v>
      </c>
      <c r="AK177" s="232">
        <v>1</v>
      </c>
      <c r="AL177" s="232">
        <v>1</v>
      </c>
      <c r="AM177" s="232">
        <v>1</v>
      </c>
      <c r="AN177" s="232">
        <v>1</v>
      </c>
      <c r="AO177" s="232">
        <v>4</v>
      </c>
      <c r="AP177" s="232">
        <v>4</v>
      </c>
      <c r="AQ177" s="232">
        <v>4</v>
      </c>
      <c r="AR177" s="232">
        <v>4</v>
      </c>
      <c r="AS177" s="232">
        <v>4</v>
      </c>
      <c r="AT177" s="232">
        <v>4</v>
      </c>
      <c r="AU177" s="232">
        <v>6</v>
      </c>
      <c r="AV177" s="234">
        <v>7</v>
      </c>
    </row>
    <row r="178" spans="2:48" ht="14.5" x14ac:dyDescent="0.35">
      <c r="B178" s="735"/>
      <c r="C178" s="1" t="s">
        <v>197</v>
      </c>
      <c r="D178" s="223">
        <v>3598.5</v>
      </c>
      <c r="E178" s="223">
        <v>3464.8</v>
      </c>
      <c r="F178" s="223">
        <v>3865.6</v>
      </c>
      <c r="G178" s="223">
        <v>4578.5</v>
      </c>
      <c r="H178" s="223">
        <v>4360.5</v>
      </c>
      <c r="I178" s="223">
        <v>4306.7</v>
      </c>
      <c r="J178" s="223">
        <v>4320.5</v>
      </c>
      <c r="K178" s="224">
        <v>13950.732669999999</v>
      </c>
      <c r="L178" s="224">
        <v>13543.532512</v>
      </c>
      <c r="M178" s="224">
        <v>15326.17467</v>
      </c>
      <c r="N178" s="224">
        <v>16902.059855</v>
      </c>
      <c r="O178" s="224">
        <v>18023.416959999999</v>
      </c>
      <c r="P178" s="224">
        <v>20283.153184000003</v>
      </c>
      <c r="Q178" s="224">
        <v>25786.361668000001</v>
      </c>
      <c r="R178" s="224">
        <v>28016.576107000001</v>
      </c>
      <c r="S178" s="556">
        <f>100</f>
        <v>100</v>
      </c>
      <c r="T178" s="72">
        <f t="shared" si="79"/>
        <v>96.284563012366263</v>
      </c>
      <c r="U178" s="72">
        <f t="shared" si="79"/>
        <v>107.42253716826455</v>
      </c>
      <c r="V178" s="72">
        <f t="shared" si="79"/>
        <v>127.23356954286508</v>
      </c>
      <c r="W178" s="72">
        <f t="shared" si="77"/>
        <v>121.17548978741142</v>
      </c>
      <c r="X178" s="72">
        <f t="shared" si="77"/>
        <v>119.68042239822148</v>
      </c>
      <c r="Y178" s="72">
        <f t="shared" si="77"/>
        <v>120.06391552035571</v>
      </c>
      <c r="Z178" s="72">
        <f t="shared" si="77"/>
        <v>387.68188606363765</v>
      </c>
      <c r="AA178" s="72">
        <f t="shared" si="77"/>
        <v>376.36605563429208</v>
      </c>
      <c r="AB178" s="72">
        <f t="shared" si="101"/>
        <v>425.90453438932889</v>
      </c>
      <c r="AC178" s="72">
        <f t="shared" si="101"/>
        <v>469.69736987633735</v>
      </c>
      <c r="AD178" s="72">
        <f t="shared" si="101"/>
        <v>500.85916242878972</v>
      </c>
      <c r="AE178" s="72">
        <f t="shared" si="98"/>
        <v>563.65577835209126</v>
      </c>
      <c r="AF178" s="72">
        <f t="shared" si="99"/>
        <v>716.58640177851885</v>
      </c>
      <c r="AG178" s="73">
        <f t="shared" si="99"/>
        <v>778.56262628873139</v>
      </c>
      <c r="AH178" s="557">
        <v>1</v>
      </c>
      <c r="AI178" s="232">
        <v>1</v>
      </c>
      <c r="AJ178" s="232">
        <v>1</v>
      </c>
      <c r="AK178" s="232">
        <v>1</v>
      </c>
      <c r="AL178" s="232">
        <v>1</v>
      </c>
      <c r="AM178" s="232">
        <v>1</v>
      </c>
      <c r="AN178" s="232">
        <v>1</v>
      </c>
      <c r="AO178" s="232">
        <v>4</v>
      </c>
      <c r="AP178" s="232">
        <v>4</v>
      </c>
      <c r="AQ178" s="232">
        <v>4</v>
      </c>
      <c r="AR178" s="232">
        <v>4</v>
      </c>
      <c r="AS178" s="232">
        <v>4</v>
      </c>
      <c r="AT178" s="232">
        <v>4</v>
      </c>
      <c r="AU178" s="232">
        <v>6</v>
      </c>
      <c r="AV178" s="234">
        <v>7</v>
      </c>
    </row>
    <row r="179" spans="2:48" ht="14.5" x14ac:dyDescent="0.35">
      <c r="B179" s="736"/>
      <c r="C179" s="8" t="s">
        <v>198</v>
      </c>
      <c r="D179" s="177">
        <v>447</v>
      </c>
      <c r="E179" s="177">
        <v>368.3</v>
      </c>
      <c r="F179" s="177">
        <v>583.5</v>
      </c>
      <c r="G179" s="177">
        <v>682.5</v>
      </c>
      <c r="H179" s="177">
        <v>1047.1999999999998</v>
      </c>
      <c r="I179" s="177">
        <v>564.70000000000005</v>
      </c>
      <c r="J179" s="177">
        <v>600.29999999999995</v>
      </c>
      <c r="K179" s="177">
        <v>702.85967000000005</v>
      </c>
      <c r="L179" s="177">
        <v>532.47151199999996</v>
      </c>
      <c r="M179" s="177">
        <v>591.34466999999995</v>
      </c>
      <c r="N179" s="177">
        <v>447.856855</v>
      </c>
      <c r="O179" s="177">
        <v>1035.3829599999999</v>
      </c>
      <c r="P179" s="177">
        <v>724.79018399999995</v>
      </c>
      <c r="Q179" s="177">
        <v>815.41466800000001</v>
      </c>
      <c r="R179" s="177">
        <v>885.48810700000001</v>
      </c>
      <c r="S179" s="556">
        <f>100</f>
        <v>100</v>
      </c>
      <c r="T179" s="72">
        <f t="shared" si="79"/>
        <v>82.393736017897098</v>
      </c>
      <c r="U179" s="72">
        <f t="shared" si="79"/>
        <v>130.53691275167785</v>
      </c>
      <c r="V179" s="72">
        <f t="shared" si="79"/>
        <v>152.68456375838926</v>
      </c>
      <c r="W179" s="72">
        <f t="shared" si="77"/>
        <v>234.27293064876955</v>
      </c>
      <c r="X179" s="72">
        <f t="shared" si="77"/>
        <v>126.33109619686803</v>
      </c>
      <c r="Y179" s="72">
        <f t="shared" si="77"/>
        <v>134.2953020134228</v>
      </c>
      <c r="Z179" s="72">
        <f t="shared" si="77"/>
        <v>157.23929977628637</v>
      </c>
      <c r="AA179" s="72">
        <f t="shared" si="77"/>
        <v>119.12114362416106</v>
      </c>
      <c r="AB179" s="72">
        <f t="shared" si="101"/>
        <v>132.29187248322148</v>
      </c>
      <c r="AC179" s="72">
        <f t="shared" si="101"/>
        <v>100.19169015659955</v>
      </c>
      <c r="AD179" s="72">
        <f t="shared" si="101"/>
        <v>231.62929753914986</v>
      </c>
      <c r="AE179" s="72">
        <f t="shared" si="98"/>
        <v>162.14545503355706</v>
      </c>
      <c r="AF179" s="72">
        <f t="shared" si="99"/>
        <v>182.41938881431767</v>
      </c>
      <c r="AG179" s="73">
        <f t="shared" si="99"/>
        <v>198.09577337807607</v>
      </c>
      <c r="AH179" s="235"/>
      <c r="AI179" s="236"/>
      <c r="AJ179" s="236"/>
      <c r="AK179" s="236"/>
      <c r="AL179" s="236"/>
      <c r="AM179" s="236"/>
      <c r="AN179" s="236"/>
      <c r="AO179" s="236"/>
      <c r="AP179" s="236"/>
      <c r="AQ179" s="236"/>
      <c r="AR179" s="236"/>
      <c r="AS179" s="236"/>
      <c r="AT179" s="236"/>
      <c r="AU179" s="236"/>
      <c r="AV179" s="237"/>
    </row>
    <row r="180" spans="2:48" ht="16.5" customHeight="1" x14ac:dyDescent="0.35">
      <c r="B180" s="735" t="s">
        <v>120</v>
      </c>
      <c r="C180" s="7" t="s">
        <v>193</v>
      </c>
      <c r="D180" s="223">
        <v>103.4</v>
      </c>
      <c r="E180" s="223">
        <v>72.5</v>
      </c>
      <c r="F180" s="223">
        <v>82.1</v>
      </c>
      <c r="G180" s="223">
        <v>93.4</v>
      </c>
      <c r="H180" s="223">
        <v>97.1</v>
      </c>
      <c r="I180" s="223">
        <v>129.1</v>
      </c>
      <c r="J180" s="223">
        <v>151</v>
      </c>
      <c r="K180" s="224">
        <v>219.14646999999999</v>
      </c>
      <c r="L180" s="224">
        <v>227.32541000000001</v>
      </c>
      <c r="M180" s="224">
        <v>240.37381999999999</v>
      </c>
      <c r="N180" s="224">
        <v>168.91848999999999</v>
      </c>
      <c r="O180" s="224">
        <v>333.40854999999999</v>
      </c>
      <c r="P180" s="224">
        <v>269.94785000000002</v>
      </c>
      <c r="Q180" s="224">
        <v>331.21561000000003</v>
      </c>
      <c r="R180" s="224">
        <v>347.49212999999997</v>
      </c>
      <c r="S180" s="556">
        <f>100</f>
        <v>100</v>
      </c>
      <c r="T180" s="72">
        <f t="shared" si="79"/>
        <v>70.116054158607341</v>
      </c>
      <c r="U180" s="72">
        <f t="shared" si="79"/>
        <v>79.40038684719535</v>
      </c>
      <c r="V180" s="72">
        <f t="shared" si="79"/>
        <v>90.32882011605416</v>
      </c>
      <c r="W180" s="72">
        <f t="shared" si="77"/>
        <v>93.907156673114116</v>
      </c>
      <c r="X180" s="72">
        <f t="shared" si="77"/>
        <v>124.8549323017408</v>
      </c>
      <c r="Y180" s="72">
        <f t="shared" si="77"/>
        <v>146.0348162475822</v>
      </c>
      <c r="Z180" s="72">
        <f t="shared" si="77"/>
        <v>211.94049323017407</v>
      </c>
      <c r="AA180" s="72">
        <f t="shared" si="77"/>
        <v>219.85049323017407</v>
      </c>
      <c r="AB180" s="72">
        <f t="shared" si="101"/>
        <v>232.46984526112183</v>
      </c>
      <c r="AC180" s="72">
        <f t="shared" si="101"/>
        <v>163.36411025145065</v>
      </c>
      <c r="AD180" s="72">
        <f t="shared" si="101"/>
        <v>322.44540618955506</v>
      </c>
      <c r="AE180" s="72">
        <f t="shared" si="98"/>
        <v>261.07142166344295</v>
      </c>
      <c r="AF180" s="72">
        <f t="shared" si="99"/>
        <v>320.32457446808513</v>
      </c>
      <c r="AG180" s="73">
        <f t="shared" si="99"/>
        <v>336.06588974854924</v>
      </c>
      <c r="AH180" s="557">
        <v>1</v>
      </c>
      <c r="AI180" s="232">
        <v>1</v>
      </c>
      <c r="AJ180" s="232">
        <v>1</v>
      </c>
      <c r="AK180" s="232">
        <v>1</v>
      </c>
      <c r="AL180" s="232">
        <v>1</v>
      </c>
      <c r="AM180" s="232">
        <v>1</v>
      </c>
      <c r="AN180" s="232">
        <v>1</v>
      </c>
      <c r="AO180" s="232">
        <v>4</v>
      </c>
      <c r="AP180" s="232">
        <v>4</v>
      </c>
      <c r="AQ180" s="232">
        <v>4</v>
      </c>
      <c r="AR180" s="232">
        <v>4</v>
      </c>
      <c r="AS180" s="232">
        <v>4</v>
      </c>
      <c r="AT180" s="232">
        <v>4</v>
      </c>
      <c r="AU180" s="232">
        <v>6</v>
      </c>
      <c r="AV180" s="234">
        <v>7</v>
      </c>
    </row>
    <row r="181" spans="2:48" ht="14.5" x14ac:dyDescent="0.35">
      <c r="B181" s="735"/>
      <c r="C181" s="1" t="s">
        <v>194</v>
      </c>
      <c r="D181" s="223">
        <v>71.2</v>
      </c>
      <c r="E181" s="223">
        <v>43.7</v>
      </c>
      <c r="F181" s="223">
        <v>59</v>
      </c>
      <c r="G181" s="223">
        <v>59.1</v>
      </c>
      <c r="H181" s="224">
        <v>89.900024000000002</v>
      </c>
      <c r="I181" s="223">
        <v>59.8</v>
      </c>
      <c r="J181" s="224">
        <v>124.22293000000001</v>
      </c>
      <c r="K181" s="224">
        <v>136.148</v>
      </c>
      <c r="L181" s="224">
        <v>118.10429999999999</v>
      </c>
      <c r="M181" s="224">
        <v>208.82253</v>
      </c>
      <c r="N181" s="224">
        <v>104.96102999999999</v>
      </c>
      <c r="O181" s="224">
        <v>93.796068000000005</v>
      </c>
      <c r="P181" s="224">
        <v>97.888969000000003</v>
      </c>
      <c r="Q181" s="224">
        <v>111.81842</v>
      </c>
      <c r="R181" s="224">
        <v>128.09001000000001</v>
      </c>
      <c r="S181" s="556">
        <f>100</f>
        <v>100</v>
      </c>
      <c r="T181" s="72">
        <f t="shared" si="79"/>
        <v>61.376404494382022</v>
      </c>
      <c r="U181" s="72">
        <f t="shared" si="79"/>
        <v>82.865168539325836</v>
      </c>
      <c r="V181" s="72">
        <f t="shared" si="79"/>
        <v>83.00561797752809</v>
      </c>
      <c r="W181" s="72">
        <f t="shared" si="77"/>
        <v>126.26407865168538</v>
      </c>
      <c r="X181" s="72">
        <f t="shared" si="77"/>
        <v>83.988764044943821</v>
      </c>
      <c r="Y181" s="72">
        <f t="shared" si="77"/>
        <v>174.47040730337076</v>
      </c>
      <c r="Z181" s="72">
        <f t="shared" si="77"/>
        <v>191.21910112359549</v>
      </c>
      <c r="AA181" s="72">
        <f t="shared" si="77"/>
        <v>165.87682584269663</v>
      </c>
      <c r="AB181" s="72">
        <f t="shared" si="101"/>
        <v>293.2900702247191</v>
      </c>
      <c r="AC181" s="72">
        <f t="shared" si="101"/>
        <v>147.41717696629212</v>
      </c>
      <c r="AD181" s="72">
        <f t="shared" si="101"/>
        <v>131.73605056179775</v>
      </c>
      <c r="AE181" s="72">
        <f t="shared" ref="AE181:AE182" si="102">P181*100/$D181</f>
        <v>137.48450702247189</v>
      </c>
      <c r="AF181" s="72">
        <f t="shared" ref="AF181:AG182" si="103">Q181*100/$D181</f>
        <v>157.04834269662922</v>
      </c>
      <c r="AG181" s="73">
        <f t="shared" si="103"/>
        <v>179.90169943820223</v>
      </c>
      <c r="AH181" s="557">
        <v>1</v>
      </c>
      <c r="AI181" s="232">
        <v>1</v>
      </c>
      <c r="AJ181" s="232">
        <v>1</v>
      </c>
      <c r="AK181" s="232">
        <v>1</v>
      </c>
      <c r="AL181" s="232">
        <v>4</v>
      </c>
      <c r="AM181" s="232">
        <v>1</v>
      </c>
      <c r="AN181" s="232">
        <v>4</v>
      </c>
      <c r="AO181" s="232">
        <v>4</v>
      </c>
      <c r="AP181" s="232">
        <v>4</v>
      </c>
      <c r="AQ181" s="232">
        <v>4</v>
      </c>
      <c r="AR181" s="232">
        <v>4</v>
      </c>
      <c r="AS181" s="232">
        <v>4</v>
      </c>
      <c r="AT181" s="232">
        <v>4</v>
      </c>
      <c r="AU181" s="232">
        <v>6</v>
      </c>
      <c r="AV181" s="234">
        <v>7</v>
      </c>
    </row>
    <row r="182" spans="2:48" ht="14.5" x14ac:dyDescent="0.35">
      <c r="B182" s="735"/>
      <c r="C182" s="1" t="s">
        <v>195</v>
      </c>
      <c r="D182" s="224">
        <v>137.89999</v>
      </c>
      <c r="E182" s="224">
        <v>162.30000000000001</v>
      </c>
      <c r="F182" s="224">
        <v>187.29999000000001</v>
      </c>
      <c r="G182" s="224">
        <v>171.00002000000001</v>
      </c>
      <c r="H182" s="223">
        <v>132.69999999999999</v>
      </c>
      <c r="I182" s="224">
        <v>199.99997999999999</v>
      </c>
      <c r="J182" s="223">
        <v>156.4</v>
      </c>
      <c r="K182" s="224">
        <v>175.21206000000001</v>
      </c>
      <c r="L182" s="224">
        <v>116.20431000000001</v>
      </c>
      <c r="M182" s="224">
        <v>117.89223</v>
      </c>
      <c r="N182" s="224">
        <v>101.76864999999999</v>
      </c>
      <c r="O182" s="224">
        <v>274.81101000000001</v>
      </c>
      <c r="P182" s="224">
        <v>178.34603999999999</v>
      </c>
      <c r="Q182" s="224">
        <v>194.12439000000001</v>
      </c>
      <c r="R182" s="224">
        <v>212.33063000000001</v>
      </c>
      <c r="S182" s="556">
        <f>100</f>
        <v>100</v>
      </c>
      <c r="T182" s="72">
        <f t="shared" si="79"/>
        <v>117.69398968049238</v>
      </c>
      <c r="U182" s="72">
        <f t="shared" si="79"/>
        <v>135.82306278629898</v>
      </c>
      <c r="V182" s="72">
        <f t="shared" si="79"/>
        <v>124.00292414814534</v>
      </c>
      <c r="W182" s="72">
        <f t="shared" si="77"/>
        <v>96.229158537284874</v>
      </c>
      <c r="X182" s="72">
        <f t="shared" si="77"/>
        <v>145.03262835624571</v>
      </c>
      <c r="Y182" s="72">
        <f t="shared" ref="Y182:AB245" si="104">J182*100/$D182</f>
        <v>113.41552671613681</v>
      </c>
      <c r="Z182" s="72">
        <f t="shared" si="104"/>
        <v>127.0573406132952</v>
      </c>
      <c r="AA182" s="72">
        <f t="shared" si="104"/>
        <v>84.26709095482893</v>
      </c>
      <c r="AB182" s="72">
        <f t="shared" si="104"/>
        <v>85.491108447506051</v>
      </c>
      <c r="AC182" s="72">
        <f t="shared" ref="AC182:AD244" si="105">N182*100/$D182</f>
        <v>73.798881348722361</v>
      </c>
      <c r="AD182" s="72">
        <f t="shared" si="105"/>
        <v>199.28283533595618</v>
      </c>
      <c r="AE182" s="72">
        <f t="shared" si="102"/>
        <v>129.32998762363943</v>
      </c>
      <c r="AF182" s="72">
        <f t="shared" si="103"/>
        <v>140.77186662595119</v>
      </c>
      <c r="AG182" s="73">
        <f t="shared" si="103"/>
        <v>153.9743621446238</v>
      </c>
      <c r="AH182" s="557">
        <v>4</v>
      </c>
      <c r="AI182" s="232">
        <v>4</v>
      </c>
      <c r="AJ182" s="232">
        <v>4</v>
      </c>
      <c r="AK182" s="232">
        <v>4</v>
      </c>
      <c r="AL182" s="232">
        <v>1</v>
      </c>
      <c r="AM182" s="232">
        <v>4</v>
      </c>
      <c r="AN182" s="232">
        <v>1</v>
      </c>
      <c r="AO182" s="232">
        <v>4</v>
      </c>
      <c r="AP182" s="232">
        <v>4</v>
      </c>
      <c r="AQ182" s="232">
        <v>4</v>
      </c>
      <c r="AR182" s="232">
        <v>4</v>
      </c>
      <c r="AS182" s="232">
        <v>4</v>
      </c>
      <c r="AT182" s="232">
        <v>4</v>
      </c>
      <c r="AU182" s="232">
        <v>6</v>
      </c>
      <c r="AV182" s="234">
        <v>7</v>
      </c>
    </row>
    <row r="183" spans="2:48" ht="14.5" x14ac:dyDescent="0.35">
      <c r="B183" s="735"/>
      <c r="C183" s="1" t="s">
        <v>196</v>
      </c>
      <c r="D183" s="224">
        <v>0</v>
      </c>
      <c r="E183" s="224">
        <v>0</v>
      </c>
      <c r="F183" s="224">
        <v>0</v>
      </c>
      <c r="G183" s="224">
        <v>0</v>
      </c>
      <c r="H183" s="224">
        <v>0</v>
      </c>
      <c r="I183" s="224">
        <v>0</v>
      </c>
      <c r="J183" s="224">
        <v>8.1770736999999993</v>
      </c>
      <c r="K183" s="224">
        <v>29.119088999999999</v>
      </c>
      <c r="L183" s="224">
        <v>28.598569999999999</v>
      </c>
      <c r="M183" s="224">
        <v>32.387447999999999</v>
      </c>
      <c r="N183" s="224">
        <v>36.166668000000001</v>
      </c>
      <c r="O183" s="224">
        <v>37.340037000000002</v>
      </c>
      <c r="P183" s="224">
        <v>42.989674000000001</v>
      </c>
      <c r="Q183" s="224">
        <v>54.886639000000002</v>
      </c>
      <c r="R183" s="224">
        <v>59.622810000000001</v>
      </c>
      <c r="S183" s="556">
        <f>100</f>
        <v>100</v>
      </c>
      <c r="T183" s="72" t="e">
        <f t="shared" si="79"/>
        <v>#DIV/0!</v>
      </c>
      <c r="U183" s="72" t="e">
        <f t="shared" si="79"/>
        <v>#DIV/0!</v>
      </c>
      <c r="V183" s="72" t="e">
        <f t="shared" si="79"/>
        <v>#DIV/0!</v>
      </c>
      <c r="W183" s="72" t="e">
        <f t="shared" si="79"/>
        <v>#DIV/0!</v>
      </c>
      <c r="X183" s="72" t="e">
        <f t="shared" si="79"/>
        <v>#DIV/0!</v>
      </c>
      <c r="Y183" s="72" t="e">
        <f t="shared" si="104"/>
        <v>#DIV/0!</v>
      </c>
      <c r="Z183" s="72" t="e">
        <f t="shared" si="104"/>
        <v>#DIV/0!</v>
      </c>
      <c r="AA183" s="72" t="e">
        <f t="shared" si="104"/>
        <v>#DIV/0!</v>
      </c>
      <c r="AB183" s="72" t="e">
        <f t="shared" si="104"/>
        <v>#DIV/0!</v>
      </c>
      <c r="AC183" s="72" t="e">
        <f t="shared" si="105"/>
        <v>#DIV/0!</v>
      </c>
      <c r="AD183" s="72" t="e">
        <f t="shared" si="105"/>
        <v>#DIV/0!</v>
      </c>
      <c r="AE183" s="72" t="e">
        <f t="shared" ref="AE183:AE184" si="106">P183*100/$D183</f>
        <v>#DIV/0!</v>
      </c>
      <c r="AF183" s="72" t="e">
        <f t="shared" ref="AF183:AG184" si="107">Q183*100/$D183</f>
        <v>#DIV/0!</v>
      </c>
      <c r="AG183" s="73" t="e">
        <f t="shared" si="107"/>
        <v>#DIV/0!</v>
      </c>
      <c r="AH183" s="557">
        <v>4</v>
      </c>
      <c r="AI183" s="232">
        <v>4</v>
      </c>
      <c r="AJ183" s="232">
        <v>4</v>
      </c>
      <c r="AK183" s="232">
        <v>4</v>
      </c>
      <c r="AL183" s="232">
        <v>4</v>
      </c>
      <c r="AM183" s="232">
        <v>4</v>
      </c>
      <c r="AN183" s="232">
        <v>4</v>
      </c>
      <c r="AO183" s="232">
        <v>4</v>
      </c>
      <c r="AP183" s="232">
        <v>4</v>
      </c>
      <c r="AQ183" s="232">
        <v>4</v>
      </c>
      <c r="AR183" s="232">
        <v>4</v>
      </c>
      <c r="AS183" s="232">
        <v>4</v>
      </c>
      <c r="AT183" s="232">
        <v>4</v>
      </c>
      <c r="AU183" s="232">
        <v>6</v>
      </c>
      <c r="AV183" s="234">
        <v>7</v>
      </c>
    </row>
    <row r="184" spans="2:48" ht="14.5" x14ac:dyDescent="0.35">
      <c r="B184" s="735"/>
      <c r="C184" s="1" t="s">
        <v>197</v>
      </c>
      <c r="D184" s="223">
        <v>312.49999000000003</v>
      </c>
      <c r="E184" s="223">
        <v>278.5</v>
      </c>
      <c r="F184" s="223">
        <v>328.39999</v>
      </c>
      <c r="G184" s="223">
        <v>323.50002000000001</v>
      </c>
      <c r="H184" s="223">
        <v>319.70002399999998</v>
      </c>
      <c r="I184" s="223">
        <v>388.89997999999997</v>
      </c>
      <c r="J184" s="223">
        <v>439.80000369999999</v>
      </c>
      <c r="K184" s="224">
        <v>559.62561900000003</v>
      </c>
      <c r="L184" s="224">
        <v>490.23259000000002</v>
      </c>
      <c r="M184" s="224">
        <v>599.47602799999993</v>
      </c>
      <c r="N184" s="224">
        <v>411.81483799999995</v>
      </c>
      <c r="O184" s="224">
        <v>739.35566500000004</v>
      </c>
      <c r="P184" s="224">
        <v>589.17253300000004</v>
      </c>
      <c r="Q184" s="224">
        <v>692.04505900000004</v>
      </c>
      <c r="R184" s="224">
        <v>747.53557999999998</v>
      </c>
      <c r="S184" s="556">
        <f>100</f>
        <v>100</v>
      </c>
      <c r="T184" s="72">
        <f t="shared" si="79"/>
        <v>89.120002851840084</v>
      </c>
      <c r="U184" s="72">
        <f t="shared" si="79"/>
        <v>105.088000162816</v>
      </c>
      <c r="V184" s="72">
        <f t="shared" si="79"/>
        <v>103.5200097126403</v>
      </c>
      <c r="W184" s="72">
        <f t="shared" si="79"/>
        <v>102.30401095372834</v>
      </c>
      <c r="X184" s="72">
        <f t="shared" si="79"/>
        <v>124.44799758233592</v>
      </c>
      <c r="Y184" s="72">
        <f t="shared" si="104"/>
        <v>140.73600568755216</v>
      </c>
      <c r="Z184" s="72">
        <f t="shared" si="104"/>
        <v>179.0802038105665</v>
      </c>
      <c r="AA184" s="72">
        <f t="shared" si="104"/>
        <v>156.87443381998187</v>
      </c>
      <c r="AB184" s="72">
        <f t="shared" si="104"/>
        <v>191.83233509863467</v>
      </c>
      <c r="AC184" s="72">
        <f t="shared" si="105"/>
        <v>131.78075237698405</v>
      </c>
      <c r="AD184" s="72">
        <f t="shared" si="105"/>
        <v>236.59382037100224</v>
      </c>
      <c r="AE184" s="72">
        <f t="shared" si="106"/>
        <v>188.53521659312693</v>
      </c>
      <c r="AF184" s="72">
        <f t="shared" si="107"/>
        <v>221.45442596654163</v>
      </c>
      <c r="AG184" s="73">
        <f t="shared" si="107"/>
        <v>239.21139325476457</v>
      </c>
      <c r="AH184" s="557">
        <v>1</v>
      </c>
      <c r="AI184" s="232">
        <v>1</v>
      </c>
      <c r="AJ184" s="232">
        <v>1</v>
      </c>
      <c r="AK184" s="232">
        <v>1</v>
      </c>
      <c r="AL184" s="232">
        <v>1</v>
      </c>
      <c r="AM184" s="232">
        <v>1</v>
      </c>
      <c r="AN184" s="232">
        <v>1</v>
      </c>
      <c r="AO184" s="232">
        <v>4</v>
      </c>
      <c r="AP184" s="232">
        <v>4</v>
      </c>
      <c r="AQ184" s="232">
        <v>4</v>
      </c>
      <c r="AR184" s="232">
        <v>4</v>
      </c>
      <c r="AS184" s="232">
        <v>4</v>
      </c>
      <c r="AT184" s="232">
        <v>4</v>
      </c>
      <c r="AU184" s="232">
        <v>6</v>
      </c>
      <c r="AV184" s="234">
        <v>7</v>
      </c>
    </row>
    <row r="185" spans="2:48" ht="14.5" x14ac:dyDescent="0.35">
      <c r="B185" s="736"/>
      <c r="C185" s="8" t="s">
        <v>198</v>
      </c>
      <c r="D185" s="177">
        <v>312.49999000000003</v>
      </c>
      <c r="E185" s="177">
        <v>278.5</v>
      </c>
      <c r="F185" s="177">
        <v>328.39999</v>
      </c>
      <c r="G185" s="177">
        <v>323.50002000000001</v>
      </c>
      <c r="H185" s="177">
        <v>319.70002399999998</v>
      </c>
      <c r="I185" s="177">
        <v>388.89997999999997</v>
      </c>
      <c r="J185" s="177">
        <v>431.62293</v>
      </c>
      <c r="K185" s="177">
        <v>530.50653</v>
      </c>
      <c r="L185" s="177">
        <v>461.63402000000002</v>
      </c>
      <c r="M185" s="177">
        <v>567.08857999999998</v>
      </c>
      <c r="N185" s="177">
        <v>375.64816999999994</v>
      </c>
      <c r="O185" s="177">
        <v>702.01562799999999</v>
      </c>
      <c r="P185" s="177">
        <v>546.18285900000001</v>
      </c>
      <c r="Q185" s="177">
        <v>637.15841999999998</v>
      </c>
      <c r="R185" s="177">
        <v>687.91277000000002</v>
      </c>
      <c r="S185" s="556">
        <f>100</f>
        <v>100</v>
      </c>
      <c r="T185" s="72">
        <f t="shared" si="79"/>
        <v>89.120002851840084</v>
      </c>
      <c r="U185" s="72">
        <f t="shared" si="79"/>
        <v>105.088000162816</v>
      </c>
      <c r="V185" s="72">
        <f t="shared" si="79"/>
        <v>103.5200097126403</v>
      </c>
      <c r="W185" s="72">
        <f t="shared" si="79"/>
        <v>102.30401095372834</v>
      </c>
      <c r="X185" s="72">
        <f t="shared" si="79"/>
        <v>124.44799758233592</v>
      </c>
      <c r="Y185" s="72">
        <f t="shared" si="104"/>
        <v>138.11934201981893</v>
      </c>
      <c r="Z185" s="72">
        <f t="shared" si="104"/>
        <v>169.76209503238701</v>
      </c>
      <c r="AA185" s="72">
        <f t="shared" si="104"/>
        <v>147.7228911271325</v>
      </c>
      <c r="AB185" s="72">
        <f t="shared" si="104"/>
        <v>181.46835140698724</v>
      </c>
      <c r="AC185" s="72">
        <f t="shared" si="105"/>
        <v>120.20741824663736</v>
      </c>
      <c r="AD185" s="72">
        <f t="shared" si="105"/>
        <v>224.64500814864024</v>
      </c>
      <c r="AE185" s="72">
        <f t="shared" ref="AE185:AE186" si="108">P185*100/$D185</f>
        <v>174.77852047291265</v>
      </c>
      <c r="AF185" s="72">
        <f t="shared" ref="AF185:AG186" si="109">Q185*100/$D185</f>
        <v>203.8907009245024</v>
      </c>
      <c r="AG185" s="73">
        <f t="shared" si="109"/>
        <v>220.13209344422697</v>
      </c>
      <c r="AH185" s="235"/>
      <c r="AI185" s="236"/>
      <c r="AJ185" s="236"/>
      <c r="AK185" s="236"/>
      <c r="AL185" s="236"/>
      <c r="AM185" s="236"/>
      <c r="AN185" s="236"/>
      <c r="AO185" s="236"/>
      <c r="AP185" s="236"/>
      <c r="AQ185" s="236"/>
      <c r="AR185" s="236"/>
      <c r="AS185" s="236"/>
      <c r="AT185" s="236"/>
      <c r="AU185" s="236"/>
      <c r="AV185" s="237"/>
    </row>
    <row r="186" spans="2:48" ht="16.5" customHeight="1" x14ac:dyDescent="0.35">
      <c r="B186" s="735" t="s">
        <v>219</v>
      </c>
      <c r="C186" s="1" t="s">
        <v>193</v>
      </c>
      <c r="D186" s="223">
        <v>216.1</v>
      </c>
      <c r="E186" s="223">
        <v>311.2</v>
      </c>
      <c r="F186" s="224">
        <v>394.64589000000001</v>
      </c>
      <c r="G186" s="224">
        <v>320.55856999999997</v>
      </c>
      <c r="H186" s="224">
        <v>382.04903999999999</v>
      </c>
      <c r="I186" s="223">
        <v>422.6</v>
      </c>
      <c r="J186" s="223">
        <v>393.5</v>
      </c>
      <c r="K186" s="223">
        <v>289.60000000000002</v>
      </c>
      <c r="L186" s="223">
        <v>470</v>
      </c>
      <c r="M186" s="223">
        <v>598.4</v>
      </c>
      <c r="N186" s="224">
        <v>637.55269999999996</v>
      </c>
      <c r="O186" s="223">
        <v>562.4</v>
      </c>
      <c r="P186" s="224">
        <v>545.73877000000005</v>
      </c>
      <c r="Q186" s="224">
        <v>739.01684999999998</v>
      </c>
      <c r="R186" s="224">
        <v>777.90845000000002</v>
      </c>
      <c r="S186" s="556">
        <f>100</f>
        <v>100</v>
      </c>
      <c r="T186" s="72">
        <f t="shared" si="79"/>
        <v>144.00740397963907</v>
      </c>
      <c r="U186" s="72">
        <f t="shared" si="79"/>
        <v>182.62188338732068</v>
      </c>
      <c r="V186" s="72">
        <f t="shared" si="79"/>
        <v>148.33807033780656</v>
      </c>
      <c r="W186" s="72">
        <f t="shared" si="79"/>
        <v>176.79270708005555</v>
      </c>
      <c r="X186" s="72">
        <f t="shared" si="79"/>
        <v>195.55761221656641</v>
      </c>
      <c r="Y186" s="72">
        <f t="shared" si="104"/>
        <v>182.09162424803333</v>
      </c>
      <c r="Z186" s="72">
        <f t="shared" si="104"/>
        <v>134.0120314669135</v>
      </c>
      <c r="AA186" s="72">
        <f t="shared" si="104"/>
        <v>217.4919018972698</v>
      </c>
      <c r="AB186" s="72">
        <f t="shared" si="104"/>
        <v>276.90883850069412</v>
      </c>
      <c r="AC186" s="72">
        <f t="shared" si="105"/>
        <v>295.02670060157334</v>
      </c>
      <c r="AD186" s="72">
        <f t="shared" si="105"/>
        <v>260.24988431281815</v>
      </c>
      <c r="AE186" s="72">
        <f t="shared" si="108"/>
        <v>252.53992133271637</v>
      </c>
      <c r="AF186" s="72">
        <f t="shared" si="109"/>
        <v>341.97910689495603</v>
      </c>
      <c r="AG186" s="73">
        <f t="shared" si="109"/>
        <v>359.97614530310045</v>
      </c>
      <c r="AH186" s="557">
        <v>1</v>
      </c>
      <c r="AI186" s="232">
        <v>1</v>
      </c>
      <c r="AJ186" s="232">
        <v>4</v>
      </c>
      <c r="AK186" s="232">
        <v>4</v>
      </c>
      <c r="AL186" s="232">
        <v>4</v>
      </c>
      <c r="AM186" s="232">
        <v>1</v>
      </c>
      <c r="AN186" s="232">
        <v>1</v>
      </c>
      <c r="AO186" s="232">
        <v>1</v>
      </c>
      <c r="AP186" s="232">
        <v>1</v>
      </c>
      <c r="AQ186" s="232">
        <v>1</v>
      </c>
      <c r="AR186" s="232">
        <v>4</v>
      </c>
      <c r="AS186" s="232">
        <v>1</v>
      </c>
      <c r="AT186" s="232">
        <v>4</v>
      </c>
      <c r="AU186" s="232">
        <v>6</v>
      </c>
      <c r="AV186" s="234">
        <v>7</v>
      </c>
    </row>
    <row r="187" spans="2:48" ht="14.5" x14ac:dyDescent="0.35">
      <c r="B187" s="735"/>
      <c r="C187" s="1" t="s">
        <v>194</v>
      </c>
      <c r="D187" s="224">
        <v>13.022155</v>
      </c>
      <c r="E187" s="224">
        <v>16.179874000000002</v>
      </c>
      <c r="F187" s="224">
        <v>18.953358000000001</v>
      </c>
      <c r="G187" s="224">
        <v>14.645593999999999</v>
      </c>
      <c r="H187" s="224">
        <v>7.1434588999999997</v>
      </c>
      <c r="I187" s="224">
        <v>2.4432292000000002</v>
      </c>
      <c r="J187" s="224">
        <v>0.81579950999999995</v>
      </c>
      <c r="K187" s="224">
        <v>0.12594875</v>
      </c>
      <c r="L187" s="224">
        <v>0</v>
      </c>
      <c r="M187" s="224">
        <v>0</v>
      </c>
      <c r="N187" s="224">
        <v>0</v>
      </c>
      <c r="O187" s="224">
        <v>0</v>
      </c>
      <c r="P187" s="224">
        <v>0</v>
      </c>
      <c r="Q187" s="224">
        <v>0</v>
      </c>
      <c r="R187" s="224">
        <v>0</v>
      </c>
      <c r="S187" s="556">
        <f>100</f>
        <v>100</v>
      </c>
      <c r="T187" s="72">
        <f t="shared" si="79"/>
        <v>124.24882056771712</v>
      </c>
      <c r="U187" s="72">
        <f t="shared" si="79"/>
        <v>145.54701583570463</v>
      </c>
      <c r="V187" s="72">
        <f t="shared" si="79"/>
        <v>112.46674609540432</v>
      </c>
      <c r="W187" s="72">
        <f t="shared" si="79"/>
        <v>54.856196228658</v>
      </c>
      <c r="X187" s="72">
        <f t="shared" si="79"/>
        <v>18.762095828225053</v>
      </c>
      <c r="Y187" s="72">
        <f t="shared" si="104"/>
        <v>6.2647043442502408</v>
      </c>
      <c r="Z187" s="72">
        <f t="shared" si="104"/>
        <v>0.96718822652625469</v>
      </c>
      <c r="AA187" s="72">
        <f t="shared" si="104"/>
        <v>0</v>
      </c>
      <c r="AB187" s="72">
        <f t="shared" si="104"/>
        <v>0</v>
      </c>
      <c r="AC187" s="72">
        <f t="shared" si="105"/>
        <v>0</v>
      </c>
      <c r="AD187" s="72">
        <f t="shared" si="105"/>
        <v>0</v>
      </c>
      <c r="AE187" s="72">
        <f t="shared" ref="AE187:AE188" si="110">P187*100/$D187</f>
        <v>0</v>
      </c>
      <c r="AF187" s="72">
        <f t="shared" ref="AF187:AG188" si="111">Q187*100/$D187</f>
        <v>0</v>
      </c>
      <c r="AG187" s="73">
        <f t="shared" si="111"/>
        <v>0</v>
      </c>
      <c r="AH187" s="557">
        <v>4</v>
      </c>
      <c r="AI187" s="232">
        <v>4</v>
      </c>
      <c r="AJ187" s="232">
        <v>4</v>
      </c>
      <c r="AK187" s="232">
        <v>4</v>
      </c>
      <c r="AL187" s="232">
        <v>4</v>
      </c>
      <c r="AM187" s="232">
        <v>4</v>
      </c>
      <c r="AN187" s="232">
        <v>4</v>
      </c>
      <c r="AO187" s="232">
        <v>4</v>
      </c>
      <c r="AP187" s="232">
        <v>4</v>
      </c>
      <c r="AQ187" s="232">
        <v>4</v>
      </c>
      <c r="AR187" s="232">
        <v>4</v>
      </c>
      <c r="AS187" s="232">
        <v>4</v>
      </c>
      <c r="AT187" s="232">
        <v>4</v>
      </c>
      <c r="AU187" s="232">
        <v>6</v>
      </c>
      <c r="AV187" s="234">
        <v>7</v>
      </c>
    </row>
    <row r="188" spans="2:48" ht="14.5" x14ac:dyDescent="0.35">
      <c r="B188" s="735"/>
      <c r="C188" s="1" t="s">
        <v>195</v>
      </c>
      <c r="D188" s="224">
        <v>101.23338</v>
      </c>
      <c r="E188" s="223">
        <v>184.9</v>
      </c>
      <c r="F188" s="224">
        <v>85.603303999999994</v>
      </c>
      <c r="G188" s="224">
        <v>189.88505000000001</v>
      </c>
      <c r="H188" s="224">
        <v>268.66602999999998</v>
      </c>
      <c r="I188" s="224">
        <v>307.52005000000003</v>
      </c>
      <c r="J188" s="224">
        <v>371.01682</v>
      </c>
      <c r="K188" s="224">
        <v>429.28534999999999</v>
      </c>
      <c r="L188" s="224">
        <v>622.54897000000005</v>
      </c>
      <c r="M188" s="224">
        <v>72.718290999999994</v>
      </c>
      <c r="N188" s="224">
        <v>66.939725999999993</v>
      </c>
      <c r="O188" s="224">
        <v>0</v>
      </c>
      <c r="P188" s="224">
        <v>59.823391000000001</v>
      </c>
      <c r="Q188" s="224">
        <v>77.321976000000006</v>
      </c>
      <c r="R188" s="224">
        <v>82.703072000000006</v>
      </c>
      <c r="S188" s="556">
        <f>100</f>
        <v>100</v>
      </c>
      <c r="T188" s="72">
        <f t="shared" si="79"/>
        <v>182.64726516095777</v>
      </c>
      <c r="U188" s="72">
        <f t="shared" si="79"/>
        <v>84.560353511855467</v>
      </c>
      <c r="V188" s="72">
        <f t="shared" si="79"/>
        <v>187.57157965090173</v>
      </c>
      <c r="W188" s="72">
        <f t="shared" si="79"/>
        <v>265.39272915712189</v>
      </c>
      <c r="X188" s="72">
        <f t="shared" si="79"/>
        <v>303.77337000898325</v>
      </c>
      <c r="Y188" s="72">
        <f t="shared" si="104"/>
        <v>366.49652515800619</v>
      </c>
      <c r="Z188" s="72">
        <f t="shared" si="104"/>
        <v>424.05513872993271</v>
      </c>
      <c r="AA188" s="72">
        <f t="shared" si="104"/>
        <v>614.96412546928696</v>
      </c>
      <c r="AB188" s="72">
        <f t="shared" si="104"/>
        <v>71.832325464189765</v>
      </c>
      <c r="AC188" s="72">
        <f t="shared" si="105"/>
        <v>66.124163788663381</v>
      </c>
      <c r="AD188" s="72">
        <f t="shared" si="105"/>
        <v>0</v>
      </c>
      <c r="AE188" s="72">
        <f t="shared" si="110"/>
        <v>59.094530875092786</v>
      </c>
      <c r="AF188" s="72">
        <f t="shared" si="111"/>
        <v>76.379921326345126</v>
      </c>
      <c r="AG188" s="73">
        <f t="shared" si="111"/>
        <v>81.695456577662441</v>
      </c>
      <c r="AH188" s="557">
        <v>4</v>
      </c>
      <c r="AI188" s="232">
        <v>1</v>
      </c>
      <c r="AJ188" s="232">
        <v>4</v>
      </c>
      <c r="AK188" s="232">
        <v>4</v>
      </c>
      <c r="AL188" s="232">
        <v>4</v>
      </c>
      <c r="AM188" s="232">
        <v>4</v>
      </c>
      <c r="AN188" s="232">
        <v>4</v>
      </c>
      <c r="AO188" s="232">
        <v>4</v>
      </c>
      <c r="AP188" s="232">
        <v>4</v>
      </c>
      <c r="AQ188" s="232">
        <v>4</v>
      </c>
      <c r="AR188" s="232">
        <v>4</v>
      </c>
      <c r="AS188" s="232">
        <v>4</v>
      </c>
      <c r="AT188" s="232">
        <v>4</v>
      </c>
      <c r="AU188" s="232">
        <v>6</v>
      </c>
      <c r="AV188" s="234">
        <v>7</v>
      </c>
    </row>
    <row r="189" spans="2:48" ht="14.5" x14ac:dyDescent="0.35">
      <c r="B189" s="735"/>
      <c r="C189" s="1" t="s">
        <v>196</v>
      </c>
      <c r="D189" s="224">
        <v>2527.5445</v>
      </c>
      <c r="E189" s="224">
        <v>2669.1201000000001</v>
      </c>
      <c r="F189" s="224">
        <v>2537.2973000000002</v>
      </c>
      <c r="G189" s="224">
        <v>2756.2107999999998</v>
      </c>
      <c r="H189" s="224">
        <v>2888.4416000000001</v>
      </c>
      <c r="I189" s="224">
        <v>2759.0369000000001</v>
      </c>
      <c r="J189" s="224">
        <v>2774.2674000000002</v>
      </c>
      <c r="K189" s="224">
        <v>2567.9886999999999</v>
      </c>
      <c r="L189" s="224">
        <v>2793.0513000000001</v>
      </c>
      <c r="M189" s="224">
        <v>2273.1815999999999</v>
      </c>
      <c r="N189" s="224">
        <v>2105.4023999999999</v>
      </c>
      <c r="O189" s="223">
        <v>2241.1999999999998</v>
      </c>
      <c r="P189" s="224">
        <v>2008.5537999999999</v>
      </c>
      <c r="Q189" s="224">
        <v>2616.7864</v>
      </c>
      <c r="R189" s="224">
        <v>2764.605</v>
      </c>
      <c r="S189" s="556">
        <f>100</f>
        <v>100</v>
      </c>
      <c r="T189" s="72">
        <f t="shared" si="79"/>
        <v>105.60130988791691</v>
      </c>
      <c r="U189" s="72">
        <f t="shared" si="79"/>
        <v>100.38586066437209</v>
      </c>
      <c r="V189" s="72">
        <f t="shared" si="79"/>
        <v>109.04697424713984</v>
      </c>
      <c r="W189" s="72">
        <f t="shared" si="79"/>
        <v>114.27856561971512</v>
      </c>
      <c r="X189" s="72">
        <f t="shared" si="79"/>
        <v>109.158786324039</v>
      </c>
      <c r="Y189" s="72">
        <f t="shared" si="104"/>
        <v>109.7613672083716</v>
      </c>
      <c r="Z189" s="72">
        <f t="shared" si="104"/>
        <v>101.60013799954858</v>
      </c>
      <c r="AA189" s="72">
        <f t="shared" si="104"/>
        <v>110.50453513281369</v>
      </c>
      <c r="AB189" s="72">
        <f t="shared" si="104"/>
        <v>89.936363138215754</v>
      </c>
      <c r="AC189" s="72">
        <f t="shared" si="105"/>
        <v>83.298331641638754</v>
      </c>
      <c r="AD189" s="72">
        <f t="shared" si="105"/>
        <v>88.671040213139662</v>
      </c>
      <c r="AE189" s="72">
        <f t="shared" ref="AE189:AE190" si="112">P189*100/$D189</f>
        <v>79.466604841180839</v>
      </c>
      <c r="AF189" s="72">
        <f t="shared" ref="AF189:AG190" si="113">Q189*100/$D189</f>
        <v>103.53077463126762</v>
      </c>
      <c r="AG189" s="73">
        <f t="shared" si="113"/>
        <v>109.3790831378043</v>
      </c>
      <c r="AH189" s="557">
        <v>4</v>
      </c>
      <c r="AI189" s="232">
        <v>4</v>
      </c>
      <c r="AJ189" s="232">
        <v>4</v>
      </c>
      <c r="AK189" s="232">
        <v>4</v>
      </c>
      <c r="AL189" s="232">
        <v>4</v>
      </c>
      <c r="AM189" s="232">
        <v>4</v>
      </c>
      <c r="AN189" s="232">
        <v>4</v>
      </c>
      <c r="AO189" s="232">
        <v>4</v>
      </c>
      <c r="AP189" s="232">
        <v>4</v>
      </c>
      <c r="AQ189" s="232">
        <v>4</v>
      </c>
      <c r="AR189" s="232">
        <v>4</v>
      </c>
      <c r="AS189" s="232">
        <v>1</v>
      </c>
      <c r="AT189" s="232">
        <v>4</v>
      </c>
      <c r="AU189" s="232">
        <v>6</v>
      </c>
      <c r="AV189" s="234">
        <v>7</v>
      </c>
    </row>
    <row r="190" spans="2:48" ht="14.5" x14ac:dyDescent="0.35">
      <c r="B190" s="735"/>
      <c r="C190" s="1" t="s">
        <v>197</v>
      </c>
      <c r="D190" s="223">
        <v>2857.9000350000001</v>
      </c>
      <c r="E190" s="223">
        <v>3181.3999739999999</v>
      </c>
      <c r="F190" s="223">
        <v>3036.4998519999999</v>
      </c>
      <c r="G190" s="223">
        <v>3281.3000139999999</v>
      </c>
      <c r="H190" s="223">
        <v>3546.3001289000003</v>
      </c>
      <c r="I190" s="223">
        <v>3491.6001792000002</v>
      </c>
      <c r="J190" s="223">
        <v>3539.60001951</v>
      </c>
      <c r="K190" s="223">
        <v>3286.99999875</v>
      </c>
      <c r="L190" s="223">
        <v>3885.6002699999999</v>
      </c>
      <c r="M190" s="223">
        <v>2944.2998909999997</v>
      </c>
      <c r="N190" s="224">
        <v>2809.8948259999997</v>
      </c>
      <c r="O190" s="223">
        <v>2803.6</v>
      </c>
      <c r="P190" s="224">
        <v>2614.115961</v>
      </c>
      <c r="Q190" s="224">
        <v>3433.1252260000001</v>
      </c>
      <c r="R190" s="224">
        <v>3625.2165220000002</v>
      </c>
      <c r="S190" s="556">
        <f>100</f>
        <v>100</v>
      </c>
      <c r="T190" s="72">
        <f t="shared" si="79"/>
        <v>111.31949805935041</v>
      </c>
      <c r="U190" s="72">
        <f t="shared" si="79"/>
        <v>106.24933744402294</v>
      </c>
      <c r="V190" s="72">
        <f t="shared" si="79"/>
        <v>114.81507308914672</v>
      </c>
      <c r="W190" s="72">
        <f t="shared" si="79"/>
        <v>124.08761977218703</v>
      </c>
      <c r="X190" s="72">
        <f t="shared" si="79"/>
        <v>122.17362876375066</v>
      </c>
      <c r="Y190" s="72">
        <f t="shared" si="104"/>
        <v>123.85317807345911</v>
      </c>
      <c r="Z190" s="72">
        <f t="shared" si="104"/>
        <v>115.01451969960172</v>
      </c>
      <c r="AA190" s="72">
        <f t="shared" si="104"/>
        <v>135.95997839021686</v>
      </c>
      <c r="AB190" s="72">
        <f t="shared" si="104"/>
        <v>103.02319377661505</v>
      </c>
      <c r="AC190" s="72">
        <f t="shared" si="105"/>
        <v>98.320262835925249</v>
      </c>
      <c r="AD190" s="72">
        <f t="shared" si="105"/>
        <v>98.10000229766608</v>
      </c>
      <c r="AE190" s="72">
        <f t="shared" si="112"/>
        <v>91.469818012721348</v>
      </c>
      <c r="AF190" s="72">
        <f t="shared" si="113"/>
        <v>120.12754763831339</v>
      </c>
      <c r="AG190" s="73">
        <f t="shared" si="113"/>
        <v>126.8489617412388</v>
      </c>
      <c r="AH190" s="557">
        <v>1</v>
      </c>
      <c r="AI190" s="232">
        <v>1</v>
      </c>
      <c r="AJ190" s="232">
        <v>1</v>
      </c>
      <c r="AK190" s="232">
        <v>1</v>
      </c>
      <c r="AL190" s="232">
        <v>1</v>
      </c>
      <c r="AM190" s="232">
        <v>1</v>
      </c>
      <c r="AN190" s="232">
        <v>1</v>
      </c>
      <c r="AO190" s="232">
        <v>1</v>
      </c>
      <c r="AP190" s="232">
        <v>1</v>
      </c>
      <c r="AQ190" s="232">
        <v>1</v>
      </c>
      <c r="AR190" s="232">
        <v>4</v>
      </c>
      <c r="AS190" s="232">
        <v>1</v>
      </c>
      <c r="AT190" s="232">
        <v>4</v>
      </c>
      <c r="AU190" s="232">
        <v>6</v>
      </c>
      <c r="AV190" s="234">
        <v>7</v>
      </c>
    </row>
    <row r="191" spans="2:48" ht="14.5" x14ac:dyDescent="0.35">
      <c r="B191" s="736"/>
      <c r="C191" s="8" t="s">
        <v>198</v>
      </c>
      <c r="D191" s="177">
        <v>330.35553499999997</v>
      </c>
      <c r="E191" s="177">
        <v>512.27987399999995</v>
      </c>
      <c r="F191" s="177">
        <v>499.20255199999997</v>
      </c>
      <c r="G191" s="177">
        <v>525.08921399999997</v>
      </c>
      <c r="H191" s="177">
        <v>657.85852890000001</v>
      </c>
      <c r="I191" s="177">
        <v>732.56327920000012</v>
      </c>
      <c r="J191" s="177">
        <v>765.33261950999997</v>
      </c>
      <c r="K191" s="177">
        <v>719.01129875000004</v>
      </c>
      <c r="L191" s="177">
        <v>1092.5489700000001</v>
      </c>
      <c r="M191" s="177">
        <v>671.118291</v>
      </c>
      <c r="N191" s="177">
        <v>704.49242599999991</v>
      </c>
      <c r="O191" s="177">
        <v>562.4</v>
      </c>
      <c r="P191" s="177">
        <v>605.56216100000006</v>
      </c>
      <c r="Q191" s="177">
        <v>816.33882599999993</v>
      </c>
      <c r="R191" s="177">
        <v>860.61152200000004</v>
      </c>
      <c r="S191" s="556">
        <f>100</f>
        <v>100</v>
      </c>
      <c r="T191" s="72">
        <f t="shared" ref="T191:X241" si="114">E191*100/$D191</f>
        <v>155.06925712626551</v>
      </c>
      <c r="U191" s="72">
        <f t="shared" si="114"/>
        <v>151.11069714633359</v>
      </c>
      <c r="V191" s="72">
        <f t="shared" si="114"/>
        <v>158.94669783571206</v>
      </c>
      <c r="W191" s="72">
        <f t="shared" si="114"/>
        <v>199.13652389689793</v>
      </c>
      <c r="X191" s="72">
        <f t="shared" si="114"/>
        <v>221.74996377766161</v>
      </c>
      <c r="Y191" s="72">
        <f t="shared" si="104"/>
        <v>231.66937993334969</v>
      </c>
      <c r="Z191" s="72">
        <f t="shared" si="104"/>
        <v>217.64772270275418</v>
      </c>
      <c r="AA191" s="72">
        <f t="shared" si="104"/>
        <v>330.71913567302579</v>
      </c>
      <c r="AB191" s="72">
        <f t="shared" si="104"/>
        <v>203.15030925696465</v>
      </c>
      <c r="AC191" s="72">
        <f t="shared" si="105"/>
        <v>213.25279929092153</v>
      </c>
      <c r="AD191" s="72">
        <f t="shared" si="105"/>
        <v>170.24082856671376</v>
      </c>
      <c r="AE191" s="72">
        <f t="shared" ref="AE191:AE192" si="115">P191*100/$D191</f>
        <v>183.30619494539425</v>
      </c>
      <c r="AF191" s="72">
        <f t="shared" ref="AF191:AG192" si="116">Q191*100/$D191</f>
        <v>247.10917163836834</v>
      </c>
      <c r="AG191" s="73">
        <f t="shared" si="116"/>
        <v>260.510701599112</v>
      </c>
      <c r="AH191" s="235"/>
      <c r="AI191" s="236"/>
      <c r="AJ191" s="236"/>
      <c r="AK191" s="236"/>
      <c r="AL191" s="236"/>
      <c r="AM191" s="236"/>
      <c r="AN191" s="236"/>
      <c r="AO191" s="236"/>
      <c r="AP191" s="236"/>
      <c r="AQ191" s="236"/>
      <c r="AR191" s="236"/>
      <c r="AS191" s="236"/>
      <c r="AT191" s="236"/>
      <c r="AU191" s="236"/>
      <c r="AV191" s="237"/>
    </row>
    <row r="192" spans="2:48" ht="16.5" customHeight="1" x14ac:dyDescent="0.35">
      <c r="B192" s="735" t="s">
        <v>220</v>
      </c>
      <c r="C192" s="7" t="s">
        <v>193</v>
      </c>
      <c r="D192" s="223">
        <v>5.5</v>
      </c>
      <c r="E192" s="224">
        <v>10.803900000000001</v>
      </c>
      <c r="F192" s="223">
        <v>6.9</v>
      </c>
      <c r="G192" s="224">
        <v>7.4494207000000001</v>
      </c>
      <c r="H192" s="224">
        <v>9.3490593999999998</v>
      </c>
      <c r="I192" s="224">
        <v>0</v>
      </c>
      <c r="J192" s="224">
        <v>0</v>
      </c>
      <c r="K192" s="223">
        <v>11.4</v>
      </c>
      <c r="L192" s="224">
        <v>19.295103000000001</v>
      </c>
      <c r="M192" s="223">
        <v>16.100000000000001</v>
      </c>
      <c r="N192" s="224">
        <v>3.3689838999999999</v>
      </c>
      <c r="O192" s="224">
        <v>4.3497330999999999</v>
      </c>
      <c r="P192" s="224">
        <v>1.3072789</v>
      </c>
      <c r="Q192" s="224">
        <v>1.7833057999999999</v>
      </c>
      <c r="R192" s="224">
        <v>1.8349727</v>
      </c>
      <c r="S192" s="556">
        <f>100</f>
        <v>100</v>
      </c>
      <c r="T192" s="72">
        <f t="shared" si="114"/>
        <v>196.43454545454549</v>
      </c>
      <c r="U192" s="72">
        <f t="shared" si="114"/>
        <v>125.45454545454545</v>
      </c>
      <c r="V192" s="72">
        <f t="shared" si="114"/>
        <v>135.44401272727274</v>
      </c>
      <c r="W192" s="72">
        <f t="shared" si="114"/>
        <v>169.98289818181817</v>
      </c>
      <c r="X192" s="72">
        <f t="shared" si="114"/>
        <v>0</v>
      </c>
      <c r="Y192" s="72">
        <f t="shared" si="104"/>
        <v>0</v>
      </c>
      <c r="Z192" s="72">
        <f t="shared" si="104"/>
        <v>207.27272727272728</v>
      </c>
      <c r="AA192" s="72">
        <f t="shared" si="104"/>
        <v>350.82005454545458</v>
      </c>
      <c r="AB192" s="72">
        <f t="shared" si="104"/>
        <v>292.72727272727275</v>
      </c>
      <c r="AC192" s="72">
        <f t="shared" si="105"/>
        <v>61.254252727272728</v>
      </c>
      <c r="AD192" s="72">
        <f t="shared" si="105"/>
        <v>79.086056363636359</v>
      </c>
      <c r="AE192" s="72">
        <f t="shared" si="115"/>
        <v>23.768707272727273</v>
      </c>
      <c r="AF192" s="72">
        <f t="shared" si="116"/>
        <v>32.423741818181817</v>
      </c>
      <c r="AG192" s="73">
        <f t="shared" si="116"/>
        <v>33.363140000000001</v>
      </c>
      <c r="AH192" s="557">
        <v>1</v>
      </c>
      <c r="AI192" s="232">
        <v>4</v>
      </c>
      <c r="AJ192" s="232">
        <v>1</v>
      </c>
      <c r="AK192" s="232">
        <v>4</v>
      </c>
      <c r="AL192" s="232">
        <v>4</v>
      </c>
      <c r="AM192" s="232">
        <v>4</v>
      </c>
      <c r="AN192" s="232">
        <v>4</v>
      </c>
      <c r="AO192" s="232">
        <v>1</v>
      </c>
      <c r="AP192" s="232">
        <v>4</v>
      </c>
      <c r="AQ192" s="232">
        <v>1</v>
      </c>
      <c r="AR192" s="232">
        <v>4</v>
      </c>
      <c r="AS192" s="232">
        <v>4</v>
      </c>
      <c r="AT192" s="232">
        <v>4</v>
      </c>
      <c r="AU192" s="232">
        <v>6</v>
      </c>
      <c r="AV192" s="234">
        <v>7</v>
      </c>
    </row>
    <row r="193" spans="2:48" ht="14.5" x14ac:dyDescent="0.35">
      <c r="B193" s="735"/>
      <c r="C193" s="1" t="s">
        <v>194</v>
      </c>
      <c r="D193" s="223">
        <v>1.5</v>
      </c>
      <c r="E193" s="224">
        <v>3.1960997</v>
      </c>
      <c r="F193" s="223">
        <v>1.1000000000000001</v>
      </c>
      <c r="G193" s="224">
        <v>1.3505796000000001</v>
      </c>
      <c r="H193" s="224">
        <v>5.0940340000000001E-2</v>
      </c>
      <c r="I193" s="224">
        <v>49.153754999999997</v>
      </c>
      <c r="J193" s="224">
        <v>374.30396999999999</v>
      </c>
      <c r="K193" s="224">
        <v>0</v>
      </c>
      <c r="L193" s="224">
        <v>0</v>
      </c>
      <c r="M193" s="223">
        <v>1.6</v>
      </c>
      <c r="N193" s="224">
        <v>12.170434999999999</v>
      </c>
      <c r="O193" s="223">
        <v>1.3</v>
      </c>
      <c r="P193" s="224">
        <v>99.573348999999993</v>
      </c>
      <c r="Q193" s="224">
        <v>123.72648</v>
      </c>
      <c r="R193" s="224">
        <v>155.90774999999999</v>
      </c>
      <c r="S193" s="556">
        <f>100</f>
        <v>100</v>
      </c>
      <c r="T193" s="72">
        <f t="shared" si="114"/>
        <v>213.07331333333332</v>
      </c>
      <c r="U193" s="72">
        <f t="shared" si="114"/>
        <v>73.333333333333343</v>
      </c>
      <c r="V193" s="72">
        <f t="shared" si="114"/>
        <v>90.038640000000001</v>
      </c>
      <c r="W193" s="72">
        <f t="shared" si="114"/>
        <v>3.3960226666666666</v>
      </c>
      <c r="X193" s="72">
        <f t="shared" si="114"/>
        <v>3276.9169999999999</v>
      </c>
      <c r="Y193" s="72">
        <f t="shared" si="104"/>
        <v>24953.597999999998</v>
      </c>
      <c r="Z193" s="72">
        <f t="shared" si="104"/>
        <v>0</v>
      </c>
      <c r="AA193" s="72">
        <f t="shared" si="104"/>
        <v>0</v>
      </c>
      <c r="AB193" s="72">
        <f t="shared" si="104"/>
        <v>106.66666666666667</v>
      </c>
      <c r="AC193" s="72">
        <f t="shared" si="105"/>
        <v>811.36233333333337</v>
      </c>
      <c r="AD193" s="72">
        <f t="shared" si="105"/>
        <v>86.666666666666671</v>
      </c>
      <c r="AE193" s="72">
        <f t="shared" ref="AE193:AE194" si="117">P193*100/$D193</f>
        <v>6638.2232666666669</v>
      </c>
      <c r="AF193" s="72">
        <f t="shared" ref="AF193:AG194" si="118">Q193*100/$D193</f>
        <v>8248.4319999999989</v>
      </c>
      <c r="AG193" s="73">
        <f t="shared" si="118"/>
        <v>10393.85</v>
      </c>
      <c r="AH193" s="557">
        <v>1</v>
      </c>
      <c r="AI193" s="232">
        <v>4</v>
      </c>
      <c r="AJ193" s="232">
        <v>1</v>
      </c>
      <c r="AK193" s="232">
        <v>4</v>
      </c>
      <c r="AL193" s="232">
        <v>4</v>
      </c>
      <c r="AM193" s="232">
        <v>4</v>
      </c>
      <c r="AN193" s="232">
        <v>4</v>
      </c>
      <c r="AO193" s="232">
        <v>4</v>
      </c>
      <c r="AP193" s="232">
        <v>4</v>
      </c>
      <c r="AQ193" s="232">
        <v>1</v>
      </c>
      <c r="AR193" s="232">
        <v>4</v>
      </c>
      <c r="AS193" s="232">
        <v>1</v>
      </c>
      <c r="AT193" s="232">
        <v>4</v>
      </c>
      <c r="AU193" s="232">
        <v>6</v>
      </c>
      <c r="AV193" s="234">
        <v>7</v>
      </c>
    </row>
    <row r="194" spans="2:48" ht="14.5" x14ac:dyDescent="0.35">
      <c r="B194" s="735"/>
      <c r="C194" s="1" t="s">
        <v>195</v>
      </c>
      <c r="D194" s="223">
        <v>0</v>
      </c>
      <c r="E194" s="224">
        <v>0</v>
      </c>
      <c r="F194" s="223">
        <v>0</v>
      </c>
      <c r="G194" s="223">
        <v>0</v>
      </c>
      <c r="H194" s="223">
        <v>0</v>
      </c>
      <c r="I194" s="223">
        <v>0</v>
      </c>
      <c r="J194" s="223">
        <v>0</v>
      </c>
      <c r="K194" s="223">
        <v>0</v>
      </c>
      <c r="L194" s="223">
        <v>0</v>
      </c>
      <c r="M194" s="223">
        <v>0</v>
      </c>
      <c r="N194" s="224">
        <v>0</v>
      </c>
      <c r="O194" s="224">
        <v>0</v>
      </c>
      <c r="P194" s="224">
        <v>0</v>
      </c>
      <c r="Q194" s="224">
        <v>0</v>
      </c>
      <c r="R194" s="224">
        <v>0</v>
      </c>
      <c r="S194" s="556">
        <f>100</f>
        <v>100</v>
      </c>
      <c r="T194" s="72" t="e">
        <f t="shared" si="114"/>
        <v>#DIV/0!</v>
      </c>
      <c r="U194" s="72" t="e">
        <f t="shared" si="114"/>
        <v>#DIV/0!</v>
      </c>
      <c r="V194" s="72" t="e">
        <f t="shared" si="114"/>
        <v>#DIV/0!</v>
      </c>
      <c r="W194" s="72" t="e">
        <f t="shared" si="114"/>
        <v>#DIV/0!</v>
      </c>
      <c r="X194" s="72" t="e">
        <f t="shared" si="114"/>
        <v>#DIV/0!</v>
      </c>
      <c r="Y194" s="72" t="e">
        <f t="shared" si="104"/>
        <v>#DIV/0!</v>
      </c>
      <c r="Z194" s="72" t="e">
        <f t="shared" si="104"/>
        <v>#DIV/0!</v>
      </c>
      <c r="AA194" s="72" t="e">
        <f t="shared" si="104"/>
        <v>#DIV/0!</v>
      </c>
      <c r="AB194" s="72" t="e">
        <f t="shared" si="104"/>
        <v>#DIV/0!</v>
      </c>
      <c r="AC194" s="72" t="e">
        <f t="shared" si="105"/>
        <v>#DIV/0!</v>
      </c>
      <c r="AD194" s="72" t="e">
        <f t="shared" si="105"/>
        <v>#DIV/0!</v>
      </c>
      <c r="AE194" s="72" t="e">
        <f t="shared" si="117"/>
        <v>#DIV/0!</v>
      </c>
      <c r="AF194" s="72" t="e">
        <f t="shared" si="118"/>
        <v>#DIV/0!</v>
      </c>
      <c r="AG194" s="73" t="e">
        <f t="shared" si="118"/>
        <v>#DIV/0!</v>
      </c>
      <c r="AH194" s="557">
        <v>1</v>
      </c>
      <c r="AI194" s="232">
        <v>4</v>
      </c>
      <c r="AJ194" s="232">
        <v>1</v>
      </c>
      <c r="AK194" s="232">
        <v>1</v>
      </c>
      <c r="AL194" s="232">
        <v>1</v>
      </c>
      <c r="AM194" s="232">
        <v>1</v>
      </c>
      <c r="AN194" s="232">
        <v>1</v>
      </c>
      <c r="AO194" s="232">
        <v>1</v>
      </c>
      <c r="AP194" s="232">
        <v>1</v>
      </c>
      <c r="AQ194" s="232">
        <v>1</v>
      </c>
      <c r="AR194" s="232">
        <v>4</v>
      </c>
      <c r="AS194" s="232">
        <v>4</v>
      </c>
      <c r="AT194" s="232">
        <v>4</v>
      </c>
      <c r="AU194" s="232">
        <v>6</v>
      </c>
      <c r="AV194" s="234">
        <v>7</v>
      </c>
    </row>
    <row r="195" spans="2:48" ht="14.5" x14ac:dyDescent="0.35">
      <c r="B195" s="735"/>
      <c r="C195" s="1" t="s">
        <v>196</v>
      </c>
      <c r="D195" s="223">
        <v>0</v>
      </c>
      <c r="E195" s="223">
        <v>0</v>
      </c>
      <c r="F195" s="223">
        <v>0</v>
      </c>
      <c r="G195" s="223">
        <v>0</v>
      </c>
      <c r="H195" s="224">
        <v>0</v>
      </c>
      <c r="I195" s="223">
        <v>0</v>
      </c>
      <c r="J195" s="224">
        <v>0</v>
      </c>
      <c r="K195" s="224">
        <v>0</v>
      </c>
      <c r="L195" s="224">
        <v>0</v>
      </c>
      <c r="M195" s="224">
        <v>0</v>
      </c>
      <c r="N195" s="224">
        <v>0</v>
      </c>
      <c r="O195" s="224">
        <v>0</v>
      </c>
      <c r="P195" s="224">
        <v>0</v>
      </c>
      <c r="Q195" s="224">
        <v>0</v>
      </c>
      <c r="R195" s="224">
        <v>0</v>
      </c>
      <c r="S195" s="556">
        <f>100</f>
        <v>100</v>
      </c>
      <c r="T195" s="72" t="e">
        <f t="shared" si="114"/>
        <v>#DIV/0!</v>
      </c>
      <c r="U195" s="72" t="e">
        <f t="shared" si="114"/>
        <v>#DIV/0!</v>
      </c>
      <c r="V195" s="72" t="e">
        <f t="shared" si="114"/>
        <v>#DIV/0!</v>
      </c>
      <c r="W195" s="72" t="e">
        <f t="shared" si="114"/>
        <v>#DIV/0!</v>
      </c>
      <c r="X195" s="72" t="e">
        <f t="shared" si="114"/>
        <v>#DIV/0!</v>
      </c>
      <c r="Y195" s="72" t="e">
        <f t="shared" si="104"/>
        <v>#DIV/0!</v>
      </c>
      <c r="Z195" s="72" t="e">
        <f t="shared" si="104"/>
        <v>#DIV/0!</v>
      </c>
      <c r="AA195" s="72" t="e">
        <f t="shared" si="104"/>
        <v>#DIV/0!</v>
      </c>
      <c r="AB195" s="72" t="e">
        <f t="shared" si="104"/>
        <v>#DIV/0!</v>
      </c>
      <c r="AC195" s="72" t="e">
        <f t="shared" si="105"/>
        <v>#DIV/0!</v>
      </c>
      <c r="AD195" s="72" t="e">
        <f t="shared" si="105"/>
        <v>#DIV/0!</v>
      </c>
      <c r="AE195" s="72" t="e">
        <f t="shared" ref="AE195:AE196" si="119">P195*100/$D195</f>
        <v>#DIV/0!</v>
      </c>
      <c r="AF195" s="72" t="e">
        <f t="shared" ref="AF195:AG196" si="120">Q195*100/$D195</f>
        <v>#DIV/0!</v>
      </c>
      <c r="AG195" s="73" t="e">
        <f t="shared" si="120"/>
        <v>#DIV/0!</v>
      </c>
      <c r="AH195" s="557">
        <v>1</v>
      </c>
      <c r="AI195" s="232">
        <v>1</v>
      </c>
      <c r="AJ195" s="232">
        <v>1</v>
      </c>
      <c r="AK195" s="232">
        <v>1</v>
      </c>
      <c r="AL195" s="232">
        <v>4</v>
      </c>
      <c r="AM195" s="232">
        <v>1</v>
      </c>
      <c r="AN195" s="232">
        <v>4</v>
      </c>
      <c r="AO195" s="232">
        <v>4</v>
      </c>
      <c r="AP195" s="232">
        <v>4</v>
      </c>
      <c r="AQ195" s="232">
        <v>4</v>
      </c>
      <c r="AR195" s="232">
        <v>4</v>
      </c>
      <c r="AS195" s="232">
        <v>4</v>
      </c>
      <c r="AT195" s="232">
        <v>4</v>
      </c>
      <c r="AU195" s="232">
        <v>6</v>
      </c>
      <c r="AV195" s="234">
        <v>7</v>
      </c>
    </row>
    <row r="196" spans="2:48" ht="14.5" x14ac:dyDescent="0.35">
      <c r="B196" s="735"/>
      <c r="C196" s="1" t="s">
        <v>197</v>
      </c>
      <c r="D196" s="223">
        <v>7</v>
      </c>
      <c r="E196" s="223">
        <v>13.9999997</v>
      </c>
      <c r="F196" s="223">
        <v>8</v>
      </c>
      <c r="G196" s="223">
        <v>8.8000003000000007</v>
      </c>
      <c r="H196" s="223">
        <v>9.3999997400000002</v>
      </c>
      <c r="I196" s="223">
        <v>49.153754999999997</v>
      </c>
      <c r="J196" s="223">
        <v>374.30396999999999</v>
      </c>
      <c r="K196" s="224">
        <v>11.4</v>
      </c>
      <c r="L196" s="224">
        <v>19.295103000000001</v>
      </c>
      <c r="M196" s="224">
        <v>17.700000000000003</v>
      </c>
      <c r="N196" s="224">
        <v>15.539418899999999</v>
      </c>
      <c r="O196" s="224">
        <v>5.6497330999999997</v>
      </c>
      <c r="P196" s="224">
        <v>100.88062789999999</v>
      </c>
      <c r="Q196" s="224">
        <v>125.50978579999999</v>
      </c>
      <c r="R196" s="224">
        <v>157.7427227</v>
      </c>
      <c r="S196" s="556">
        <f>100</f>
        <v>100</v>
      </c>
      <c r="T196" s="72">
        <f t="shared" si="114"/>
        <v>199.99999571428572</v>
      </c>
      <c r="U196" s="72">
        <f t="shared" si="114"/>
        <v>114.28571428571429</v>
      </c>
      <c r="V196" s="72">
        <f t="shared" si="114"/>
        <v>125.71429000000001</v>
      </c>
      <c r="W196" s="72">
        <f t="shared" si="114"/>
        <v>134.28571057142858</v>
      </c>
      <c r="X196" s="72">
        <f t="shared" si="114"/>
        <v>702.19650000000001</v>
      </c>
      <c r="Y196" s="72">
        <f t="shared" si="104"/>
        <v>5347.1995714285713</v>
      </c>
      <c r="Z196" s="72">
        <f t="shared" si="104"/>
        <v>162.85714285714286</v>
      </c>
      <c r="AA196" s="72">
        <f t="shared" si="104"/>
        <v>275.64432857142862</v>
      </c>
      <c r="AB196" s="72">
        <f t="shared" si="104"/>
        <v>252.85714285714289</v>
      </c>
      <c r="AC196" s="72">
        <f t="shared" si="105"/>
        <v>221.99169857142854</v>
      </c>
      <c r="AD196" s="72">
        <f t="shared" si="105"/>
        <v>80.710472857142847</v>
      </c>
      <c r="AE196" s="72">
        <f t="shared" si="119"/>
        <v>1441.1518271428572</v>
      </c>
      <c r="AF196" s="72">
        <f t="shared" si="120"/>
        <v>1792.9969399999998</v>
      </c>
      <c r="AG196" s="73">
        <f t="shared" si="120"/>
        <v>2253.467467142857</v>
      </c>
      <c r="AH196" s="557">
        <v>1</v>
      </c>
      <c r="AI196" s="232">
        <v>1</v>
      </c>
      <c r="AJ196" s="232">
        <v>1</v>
      </c>
      <c r="AK196" s="232">
        <v>1</v>
      </c>
      <c r="AL196" s="232">
        <v>1</v>
      </c>
      <c r="AM196" s="232">
        <v>1</v>
      </c>
      <c r="AN196" s="232">
        <v>1</v>
      </c>
      <c r="AO196" s="232">
        <v>4</v>
      </c>
      <c r="AP196" s="232">
        <v>4</v>
      </c>
      <c r="AQ196" s="232">
        <v>4</v>
      </c>
      <c r="AR196" s="232">
        <v>4</v>
      </c>
      <c r="AS196" s="232">
        <v>4</v>
      </c>
      <c r="AT196" s="232">
        <v>4</v>
      </c>
      <c r="AU196" s="232">
        <v>6</v>
      </c>
      <c r="AV196" s="234">
        <v>7</v>
      </c>
    </row>
    <row r="197" spans="2:48" ht="14.5" x14ac:dyDescent="0.35">
      <c r="B197" s="736"/>
      <c r="C197" s="8" t="s">
        <v>198</v>
      </c>
      <c r="D197" s="177">
        <v>7</v>
      </c>
      <c r="E197" s="177">
        <v>13.9999997</v>
      </c>
      <c r="F197" s="177">
        <v>8</v>
      </c>
      <c r="G197" s="177">
        <v>8.8000003000000007</v>
      </c>
      <c r="H197" s="177">
        <v>9.3999997400000002</v>
      </c>
      <c r="I197" s="177">
        <v>49.153754999999997</v>
      </c>
      <c r="J197" s="177">
        <v>374.30396999999999</v>
      </c>
      <c r="K197" s="177">
        <v>11.4</v>
      </c>
      <c r="L197" s="177">
        <v>19.295103000000001</v>
      </c>
      <c r="M197" s="177">
        <v>17.700000000000003</v>
      </c>
      <c r="N197" s="177">
        <v>15.539418899999999</v>
      </c>
      <c r="O197" s="177">
        <v>5.6497330999999997</v>
      </c>
      <c r="P197" s="177">
        <v>100.88062789999999</v>
      </c>
      <c r="Q197" s="177">
        <v>125.50978579999999</v>
      </c>
      <c r="R197" s="177">
        <v>157.7427227</v>
      </c>
      <c r="S197" s="556">
        <f>100</f>
        <v>100</v>
      </c>
      <c r="T197" s="72">
        <f t="shared" si="114"/>
        <v>199.99999571428572</v>
      </c>
      <c r="U197" s="72">
        <f t="shared" si="114"/>
        <v>114.28571428571429</v>
      </c>
      <c r="V197" s="72">
        <f t="shared" si="114"/>
        <v>125.71429000000001</v>
      </c>
      <c r="W197" s="72">
        <f t="shared" si="114"/>
        <v>134.28571057142858</v>
      </c>
      <c r="X197" s="72">
        <f t="shared" si="114"/>
        <v>702.19650000000001</v>
      </c>
      <c r="Y197" s="72">
        <f t="shared" si="104"/>
        <v>5347.1995714285713</v>
      </c>
      <c r="Z197" s="72">
        <f t="shared" si="104"/>
        <v>162.85714285714286</v>
      </c>
      <c r="AA197" s="72">
        <f t="shared" si="104"/>
        <v>275.64432857142862</v>
      </c>
      <c r="AB197" s="72">
        <f t="shared" si="104"/>
        <v>252.85714285714289</v>
      </c>
      <c r="AC197" s="72">
        <f t="shared" si="105"/>
        <v>221.99169857142854</v>
      </c>
      <c r="AD197" s="72">
        <f t="shared" si="105"/>
        <v>80.710472857142847</v>
      </c>
      <c r="AE197" s="72">
        <f t="shared" ref="AE197:AE198" si="121">P197*100/$D197</f>
        <v>1441.1518271428572</v>
      </c>
      <c r="AF197" s="72">
        <f t="shared" ref="AF197:AG198" si="122">Q197*100/$D197</f>
        <v>1792.9969399999998</v>
      </c>
      <c r="AG197" s="73">
        <f t="shared" si="122"/>
        <v>2253.467467142857</v>
      </c>
      <c r="AH197" s="235"/>
      <c r="AI197" s="236"/>
      <c r="AJ197" s="236"/>
      <c r="AK197" s="236"/>
      <c r="AL197" s="236"/>
      <c r="AM197" s="236"/>
      <c r="AN197" s="236"/>
      <c r="AO197" s="236"/>
      <c r="AP197" s="236"/>
      <c r="AQ197" s="236"/>
      <c r="AR197" s="236"/>
      <c r="AS197" s="236"/>
      <c r="AT197" s="236"/>
      <c r="AU197" s="236"/>
      <c r="AV197" s="237"/>
    </row>
    <row r="198" spans="2:48" ht="14.5" x14ac:dyDescent="0.35">
      <c r="B198" s="735" t="s">
        <v>221</v>
      </c>
      <c r="C198" s="1" t="s">
        <v>193</v>
      </c>
      <c r="D198" s="223">
        <v>15.5</v>
      </c>
      <c r="E198" s="223">
        <v>11.7</v>
      </c>
      <c r="F198" s="224">
        <v>7.9645850999999999</v>
      </c>
      <c r="G198" s="223">
        <v>13.3</v>
      </c>
      <c r="H198" s="224">
        <v>12.673702</v>
      </c>
      <c r="I198" s="223">
        <v>17</v>
      </c>
      <c r="J198" s="223">
        <v>20.100000000000001</v>
      </c>
      <c r="K198" s="223">
        <v>16.399999999999999</v>
      </c>
      <c r="L198" s="223">
        <v>19.5</v>
      </c>
      <c r="M198" s="224">
        <v>93.402833999999999</v>
      </c>
      <c r="N198" s="224">
        <v>151.94013000000001</v>
      </c>
      <c r="O198" s="224">
        <v>138.31592000000001</v>
      </c>
      <c r="P198" s="224">
        <v>58.957881</v>
      </c>
      <c r="Q198" s="224">
        <v>80.426544000000007</v>
      </c>
      <c r="R198" s="224">
        <v>82.765640000000005</v>
      </c>
      <c r="S198" s="556">
        <f>100</f>
        <v>100</v>
      </c>
      <c r="T198" s="72">
        <f t="shared" si="114"/>
        <v>75.483870967741936</v>
      </c>
      <c r="U198" s="72">
        <f t="shared" si="114"/>
        <v>51.384419999999999</v>
      </c>
      <c r="V198" s="72">
        <f t="shared" si="114"/>
        <v>85.806451612903231</v>
      </c>
      <c r="W198" s="72">
        <f t="shared" si="114"/>
        <v>81.765819354838712</v>
      </c>
      <c r="X198" s="72">
        <f t="shared" si="114"/>
        <v>109.6774193548387</v>
      </c>
      <c r="Y198" s="72">
        <f t="shared" si="104"/>
        <v>129.67741935483872</v>
      </c>
      <c r="Z198" s="72">
        <f t="shared" si="104"/>
        <v>105.80645161290322</v>
      </c>
      <c r="AA198" s="72">
        <f t="shared" si="104"/>
        <v>125.80645161290323</v>
      </c>
      <c r="AB198" s="72">
        <f t="shared" si="104"/>
        <v>602.59892903225807</v>
      </c>
      <c r="AC198" s="72">
        <f t="shared" si="105"/>
        <v>980.25890322580653</v>
      </c>
      <c r="AD198" s="72">
        <f t="shared" si="105"/>
        <v>892.36077419354842</v>
      </c>
      <c r="AE198" s="72">
        <f t="shared" si="121"/>
        <v>380.37342580645162</v>
      </c>
      <c r="AF198" s="72">
        <f t="shared" si="122"/>
        <v>518.88092903225811</v>
      </c>
      <c r="AG198" s="73">
        <f t="shared" si="122"/>
        <v>533.97187096774201</v>
      </c>
      <c r="AH198" s="557">
        <v>1</v>
      </c>
      <c r="AI198" s="232">
        <v>1</v>
      </c>
      <c r="AJ198" s="232">
        <v>4</v>
      </c>
      <c r="AK198" s="232">
        <v>1</v>
      </c>
      <c r="AL198" s="232">
        <v>4</v>
      </c>
      <c r="AM198" s="232">
        <v>1</v>
      </c>
      <c r="AN198" s="232">
        <v>1</v>
      </c>
      <c r="AO198" s="232">
        <v>1</v>
      </c>
      <c r="AP198" s="232">
        <v>1</v>
      </c>
      <c r="AQ198" s="232">
        <v>4</v>
      </c>
      <c r="AR198" s="232">
        <v>4</v>
      </c>
      <c r="AS198" s="232">
        <v>4</v>
      </c>
      <c r="AT198" s="232">
        <v>4</v>
      </c>
      <c r="AU198" s="232">
        <v>6</v>
      </c>
      <c r="AV198" s="234">
        <v>7</v>
      </c>
    </row>
    <row r="199" spans="2:48" ht="14.5" x14ac:dyDescent="0.35">
      <c r="B199" s="735"/>
      <c r="C199" s="1" t="s">
        <v>194</v>
      </c>
      <c r="D199" s="223">
        <v>24.1</v>
      </c>
      <c r="E199" s="224">
        <v>24.578745999999999</v>
      </c>
      <c r="F199" s="224">
        <v>13.035416</v>
      </c>
      <c r="G199" s="224">
        <v>22.087548000000002</v>
      </c>
      <c r="H199" s="224">
        <v>13.162496000000001</v>
      </c>
      <c r="I199" s="224">
        <v>13.699997</v>
      </c>
      <c r="J199" s="223">
        <v>14.3</v>
      </c>
      <c r="K199" s="224">
        <v>0</v>
      </c>
      <c r="L199" s="224">
        <v>149.57279</v>
      </c>
      <c r="M199" s="224">
        <v>281.19718</v>
      </c>
      <c r="N199" s="224">
        <v>119.11759000000001</v>
      </c>
      <c r="O199" s="224">
        <v>84.941311999999996</v>
      </c>
      <c r="P199" s="224">
        <v>5.7772784000000001</v>
      </c>
      <c r="Q199" s="224">
        <v>7.1786504000000004</v>
      </c>
      <c r="R199" s="224">
        <v>9.0550203000000007</v>
      </c>
      <c r="S199" s="556">
        <f>100</f>
        <v>100</v>
      </c>
      <c r="T199" s="72">
        <f t="shared" si="114"/>
        <v>101.9864979253112</v>
      </c>
      <c r="U199" s="72">
        <f t="shared" si="114"/>
        <v>54.088863070539418</v>
      </c>
      <c r="V199" s="72">
        <f t="shared" si="114"/>
        <v>91.649576763485484</v>
      </c>
      <c r="W199" s="72">
        <f t="shared" si="114"/>
        <v>54.616165975103733</v>
      </c>
      <c r="X199" s="72">
        <f t="shared" si="114"/>
        <v>56.846460580912861</v>
      </c>
      <c r="Y199" s="72">
        <f t="shared" si="104"/>
        <v>59.336099585062236</v>
      </c>
      <c r="Z199" s="72">
        <f t="shared" si="104"/>
        <v>0</v>
      </c>
      <c r="AA199" s="72">
        <f t="shared" si="104"/>
        <v>620.63398340248966</v>
      </c>
      <c r="AB199" s="72">
        <f t="shared" si="104"/>
        <v>1166.7932780082988</v>
      </c>
      <c r="AC199" s="72">
        <f t="shared" si="105"/>
        <v>494.26385892116178</v>
      </c>
      <c r="AD199" s="72">
        <f t="shared" si="105"/>
        <v>352.45357676348544</v>
      </c>
      <c r="AE199" s="72">
        <f t="shared" ref="AE199:AE200" si="123">P199*100/$D199</f>
        <v>23.972109543568465</v>
      </c>
      <c r="AF199" s="72">
        <f t="shared" ref="AF199:AG200" si="124">Q199*100/$D199</f>
        <v>29.78693112033195</v>
      </c>
      <c r="AG199" s="73">
        <f t="shared" si="124"/>
        <v>37.572698340248962</v>
      </c>
      <c r="AH199" s="557">
        <v>1</v>
      </c>
      <c r="AI199" s="232">
        <v>4</v>
      </c>
      <c r="AJ199" s="232">
        <v>4</v>
      </c>
      <c r="AK199" s="232">
        <v>4</v>
      </c>
      <c r="AL199" s="232">
        <v>4</v>
      </c>
      <c r="AM199" s="232">
        <v>4</v>
      </c>
      <c r="AN199" s="232">
        <v>1</v>
      </c>
      <c r="AO199" s="232">
        <v>4</v>
      </c>
      <c r="AP199" s="232">
        <v>4</v>
      </c>
      <c r="AQ199" s="232">
        <v>4</v>
      </c>
      <c r="AR199" s="232">
        <v>4</v>
      </c>
      <c r="AS199" s="232">
        <v>4</v>
      </c>
      <c r="AT199" s="232">
        <v>4</v>
      </c>
      <c r="AU199" s="232">
        <v>6</v>
      </c>
      <c r="AV199" s="234">
        <v>7</v>
      </c>
    </row>
    <row r="200" spans="2:48" ht="14.5" x14ac:dyDescent="0.35">
      <c r="B200" s="735"/>
      <c r="C200" s="1" t="s">
        <v>195</v>
      </c>
      <c r="D200" s="223">
        <v>17.600000000000001</v>
      </c>
      <c r="E200" s="224">
        <v>20.121255000000001</v>
      </c>
      <c r="F200" s="223">
        <v>12.9</v>
      </c>
      <c r="G200" s="224">
        <v>21.312455</v>
      </c>
      <c r="H200" s="224">
        <v>16.063806</v>
      </c>
      <c r="I200" s="223">
        <v>22.4</v>
      </c>
      <c r="J200" s="223">
        <v>22.1</v>
      </c>
      <c r="K200" s="224">
        <v>0</v>
      </c>
      <c r="L200" s="223">
        <v>30.1</v>
      </c>
      <c r="M200" s="223">
        <v>31.9</v>
      </c>
      <c r="N200" s="224">
        <v>84.809186999999994</v>
      </c>
      <c r="O200" s="224">
        <v>239.18387000000001</v>
      </c>
      <c r="P200" s="224">
        <v>108.52601</v>
      </c>
      <c r="Q200" s="224">
        <v>127.48359000000001</v>
      </c>
      <c r="R200" s="224">
        <v>136.18036000000001</v>
      </c>
      <c r="S200" s="556">
        <f>100</f>
        <v>100</v>
      </c>
      <c r="T200" s="72">
        <f t="shared" si="114"/>
        <v>114.3253125</v>
      </c>
      <c r="U200" s="72">
        <f t="shared" si="114"/>
        <v>73.295454545454533</v>
      </c>
      <c r="V200" s="72">
        <f t="shared" si="114"/>
        <v>121.09349431818181</v>
      </c>
      <c r="W200" s="72">
        <f t="shared" si="114"/>
        <v>91.271624999999986</v>
      </c>
      <c r="X200" s="72">
        <f t="shared" si="114"/>
        <v>127.27272727272727</v>
      </c>
      <c r="Y200" s="72">
        <f t="shared" si="104"/>
        <v>125.56818181818181</v>
      </c>
      <c r="Z200" s="72">
        <f t="shared" si="104"/>
        <v>0</v>
      </c>
      <c r="AA200" s="72">
        <f t="shared" si="104"/>
        <v>171.02272727272725</v>
      </c>
      <c r="AB200" s="72">
        <f t="shared" si="104"/>
        <v>181.24999999999997</v>
      </c>
      <c r="AC200" s="72">
        <f t="shared" si="105"/>
        <v>481.87038068181818</v>
      </c>
      <c r="AD200" s="72">
        <f t="shared" si="105"/>
        <v>1358.9992613636364</v>
      </c>
      <c r="AE200" s="72">
        <f t="shared" si="123"/>
        <v>616.62505681818175</v>
      </c>
      <c r="AF200" s="72">
        <f t="shared" si="124"/>
        <v>724.33857954545454</v>
      </c>
      <c r="AG200" s="73">
        <f t="shared" si="124"/>
        <v>773.7520454545454</v>
      </c>
      <c r="AH200" s="557">
        <v>1</v>
      </c>
      <c r="AI200" s="232">
        <v>4</v>
      </c>
      <c r="AJ200" s="232">
        <v>1</v>
      </c>
      <c r="AK200" s="232">
        <v>4</v>
      </c>
      <c r="AL200" s="232">
        <v>4</v>
      </c>
      <c r="AM200" s="232">
        <v>1</v>
      </c>
      <c r="AN200" s="232">
        <v>1</v>
      </c>
      <c r="AO200" s="232">
        <v>4</v>
      </c>
      <c r="AP200" s="232">
        <v>1</v>
      </c>
      <c r="AQ200" s="232">
        <v>1</v>
      </c>
      <c r="AR200" s="232">
        <v>4</v>
      </c>
      <c r="AS200" s="232">
        <v>4</v>
      </c>
      <c r="AT200" s="232">
        <v>4</v>
      </c>
      <c r="AU200" s="232">
        <v>6</v>
      </c>
      <c r="AV200" s="234">
        <v>7</v>
      </c>
    </row>
    <row r="201" spans="2:48" ht="14.5" x14ac:dyDescent="0.35">
      <c r="B201" s="735"/>
      <c r="C201" s="1" t="s">
        <v>196</v>
      </c>
      <c r="D201" s="223">
        <v>0</v>
      </c>
      <c r="E201" s="223">
        <v>0</v>
      </c>
      <c r="F201" s="223">
        <v>0</v>
      </c>
      <c r="G201" s="224">
        <v>0</v>
      </c>
      <c r="H201" s="223">
        <v>0</v>
      </c>
      <c r="I201" s="223">
        <v>0</v>
      </c>
      <c r="J201" s="223">
        <v>0</v>
      </c>
      <c r="K201" s="223">
        <v>0</v>
      </c>
      <c r="L201" s="223">
        <v>0</v>
      </c>
      <c r="M201" s="223">
        <v>0</v>
      </c>
      <c r="N201" s="224">
        <v>0</v>
      </c>
      <c r="O201" s="223">
        <v>0</v>
      </c>
      <c r="P201" s="224">
        <v>0</v>
      </c>
      <c r="Q201" s="224">
        <v>0</v>
      </c>
      <c r="R201" s="224">
        <v>0</v>
      </c>
      <c r="S201" s="556">
        <f>100</f>
        <v>100</v>
      </c>
      <c r="T201" s="72" t="e">
        <f t="shared" si="114"/>
        <v>#DIV/0!</v>
      </c>
      <c r="U201" s="72" t="e">
        <f t="shared" si="114"/>
        <v>#DIV/0!</v>
      </c>
      <c r="V201" s="72" t="e">
        <f t="shared" si="114"/>
        <v>#DIV/0!</v>
      </c>
      <c r="W201" s="72" t="e">
        <f t="shared" si="114"/>
        <v>#DIV/0!</v>
      </c>
      <c r="X201" s="72" t="e">
        <f t="shared" si="114"/>
        <v>#DIV/0!</v>
      </c>
      <c r="Y201" s="72" t="e">
        <f t="shared" si="104"/>
        <v>#DIV/0!</v>
      </c>
      <c r="Z201" s="72" t="e">
        <f t="shared" si="104"/>
        <v>#DIV/0!</v>
      </c>
      <c r="AA201" s="72" t="e">
        <f t="shared" si="104"/>
        <v>#DIV/0!</v>
      </c>
      <c r="AB201" s="72" t="e">
        <f t="shared" si="104"/>
        <v>#DIV/0!</v>
      </c>
      <c r="AC201" s="72" t="e">
        <f t="shared" si="105"/>
        <v>#DIV/0!</v>
      </c>
      <c r="AD201" s="72" t="e">
        <f t="shared" si="105"/>
        <v>#DIV/0!</v>
      </c>
      <c r="AE201" s="72" t="e">
        <f t="shared" ref="AE201:AE202" si="125">P201*100/$D201</f>
        <v>#DIV/0!</v>
      </c>
      <c r="AF201" s="72" t="e">
        <f t="shared" ref="AF201:AG202" si="126">Q201*100/$D201</f>
        <v>#DIV/0!</v>
      </c>
      <c r="AG201" s="73" t="e">
        <f t="shared" si="126"/>
        <v>#DIV/0!</v>
      </c>
      <c r="AH201" s="557">
        <v>1</v>
      </c>
      <c r="AI201" s="232">
        <v>1</v>
      </c>
      <c r="AJ201" s="232">
        <v>1</v>
      </c>
      <c r="AK201" s="232">
        <v>4</v>
      </c>
      <c r="AL201" s="232">
        <v>1</v>
      </c>
      <c r="AM201" s="232">
        <v>1</v>
      </c>
      <c r="AN201" s="232">
        <v>1</v>
      </c>
      <c r="AO201" s="232">
        <v>1</v>
      </c>
      <c r="AP201" s="232">
        <v>1</v>
      </c>
      <c r="AQ201" s="232">
        <v>1</v>
      </c>
      <c r="AR201" s="232">
        <v>4</v>
      </c>
      <c r="AS201" s="232">
        <v>1</v>
      </c>
      <c r="AT201" s="232">
        <v>4</v>
      </c>
      <c r="AU201" s="232">
        <v>6</v>
      </c>
      <c r="AV201" s="234">
        <v>7</v>
      </c>
    </row>
    <row r="202" spans="2:48" ht="14.5" x14ac:dyDescent="0.35">
      <c r="B202" s="735"/>
      <c r="C202" s="1" t="s">
        <v>197</v>
      </c>
      <c r="D202" s="223">
        <v>57.2</v>
      </c>
      <c r="E202" s="223">
        <v>56.400001000000003</v>
      </c>
      <c r="F202" s="223">
        <v>33.900001099999997</v>
      </c>
      <c r="G202" s="223">
        <v>56.700003000000002</v>
      </c>
      <c r="H202" s="223">
        <v>41.900004000000003</v>
      </c>
      <c r="I202" s="223">
        <v>53.099997000000002</v>
      </c>
      <c r="J202" s="223">
        <v>56.500000000000007</v>
      </c>
      <c r="K202" s="224">
        <v>16.399999999999999</v>
      </c>
      <c r="L202" s="224">
        <v>199.17278999999999</v>
      </c>
      <c r="M202" s="224">
        <v>406.50001399999996</v>
      </c>
      <c r="N202" s="224">
        <v>355.86690700000003</v>
      </c>
      <c r="O202" s="224">
        <v>462.441102</v>
      </c>
      <c r="P202" s="224">
        <v>173.2611694</v>
      </c>
      <c r="Q202" s="224">
        <v>215.08878440000001</v>
      </c>
      <c r="R202" s="224">
        <v>228.00102029999999</v>
      </c>
      <c r="S202" s="556">
        <f>100</f>
        <v>100</v>
      </c>
      <c r="T202" s="72">
        <f t="shared" si="114"/>
        <v>98.601400349650348</v>
      </c>
      <c r="U202" s="72">
        <f t="shared" si="114"/>
        <v>59.265736188811182</v>
      </c>
      <c r="V202" s="72">
        <f t="shared" si="114"/>
        <v>99.125879370629377</v>
      </c>
      <c r="W202" s="72">
        <f t="shared" si="114"/>
        <v>73.251755244755245</v>
      </c>
      <c r="X202" s="72">
        <f t="shared" si="114"/>
        <v>92.832162587412583</v>
      </c>
      <c r="Y202" s="72">
        <f t="shared" si="104"/>
        <v>98.776223776223787</v>
      </c>
      <c r="Z202" s="72">
        <f t="shared" si="104"/>
        <v>28.671328671328666</v>
      </c>
      <c r="AA202" s="72">
        <f t="shared" si="104"/>
        <v>348.20417832167828</v>
      </c>
      <c r="AB202" s="72">
        <f t="shared" si="104"/>
        <v>710.66436013986004</v>
      </c>
      <c r="AC202" s="72">
        <f t="shared" si="105"/>
        <v>622.1449423076923</v>
      </c>
      <c r="AD202" s="72">
        <f t="shared" si="105"/>
        <v>808.463465034965</v>
      </c>
      <c r="AE202" s="72">
        <f t="shared" si="125"/>
        <v>302.90414230769227</v>
      </c>
      <c r="AF202" s="72">
        <f t="shared" si="126"/>
        <v>376.02934335664332</v>
      </c>
      <c r="AG202" s="73">
        <f t="shared" si="126"/>
        <v>398.60318234265731</v>
      </c>
      <c r="AH202" s="557">
        <v>1</v>
      </c>
      <c r="AI202" s="232">
        <v>1</v>
      </c>
      <c r="AJ202" s="232">
        <v>1</v>
      </c>
      <c r="AK202" s="232">
        <v>1</v>
      </c>
      <c r="AL202" s="232">
        <v>1</v>
      </c>
      <c r="AM202" s="232">
        <v>1</v>
      </c>
      <c r="AN202" s="232">
        <v>1</v>
      </c>
      <c r="AO202" s="232">
        <v>4</v>
      </c>
      <c r="AP202" s="232">
        <v>4</v>
      </c>
      <c r="AQ202" s="232">
        <v>4</v>
      </c>
      <c r="AR202" s="232">
        <v>4</v>
      </c>
      <c r="AS202" s="232">
        <v>4</v>
      </c>
      <c r="AT202" s="232">
        <v>4</v>
      </c>
      <c r="AU202" s="232">
        <v>6</v>
      </c>
      <c r="AV202" s="234">
        <v>7</v>
      </c>
    </row>
    <row r="203" spans="2:48" ht="14.5" x14ac:dyDescent="0.35">
      <c r="B203" s="736"/>
      <c r="C203" s="8" t="s">
        <v>198</v>
      </c>
      <c r="D203" s="177">
        <v>57.2</v>
      </c>
      <c r="E203" s="177">
        <v>56.400001000000003</v>
      </c>
      <c r="F203" s="177">
        <v>33.900001099999997</v>
      </c>
      <c r="G203" s="177">
        <v>56.700003000000002</v>
      </c>
      <c r="H203" s="177">
        <v>41.900004000000003</v>
      </c>
      <c r="I203" s="177">
        <v>53.099997000000002</v>
      </c>
      <c r="J203" s="177">
        <v>56.500000000000007</v>
      </c>
      <c r="K203" s="177">
        <v>16.399999999999999</v>
      </c>
      <c r="L203" s="177">
        <v>199.17278999999999</v>
      </c>
      <c r="M203" s="177">
        <v>406.50001399999996</v>
      </c>
      <c r="N203" s="177">
        <v>355.86690700000003</v>
      </c>
      <c r="O203" s="177">
        <v>462.441102</v>
      </c>
      <c r="P203" s="177">
        <v>173.2611694</v>
      </c>
      <c r="Q203" s="177">
        <v>215.08878440000001</v>
      </c>
      <c r="R203" s="177">
        <v>228.00102029999999</v>
      </c>
      <c r="S203" s="556">
        <f>100</f>
        <v>100</v>
      </c>
      <c r="T203" s="72">
        <f t="shared" si="114"/>
        <v>98.601400349650348</v>
      </c>
      <c r="U203" s="72">
        <f t="shared" si="114"/>
        <v>59.265736188811182</v>
      </c>
      <c r="V203" s="72">
        <f t="shared" si="114"/>
        <v>99.125879370629377</v>
      </c>
      <c r="W203" s="72">
        <f t="shared" si="114"/>
        <v>73.251755244755245</v>
      </c>
      <c r="X203" s="72">
        <f t="shared" si="114"/>
        <v>92.832162587412583</v>
      </c>
      <c r="Y203" s="72">
        <f t="shared" si="104"/>
        <v>98.776223776223787</v>
      </c>
      <c r="Z203" s="72">
        <f t="shared" si="104"/>
        <v>28.671328671328666</v>
      </c>
      <c r="AA203" s="72">
        <f t="shared" si="104"/>
        <v>348.20417832167828</v>
      </c>
      <c r="AB203" s="72">
        <f t="shared" si="104"/>
        <v>710.66436013986004</v>
      </c>
      <c r="AC203" s="72">
        <f t="shared" si="105"/>
        <v>622.1449423076923</v>
      </c>
      <c r="AD203" s="72">
        <f t="shared" si="105"/>
        <v>808.463465034965</v>
      </c>
      <c r="AE203" s="72">
        <f t="shared" ref="AE203:AE204" si="127">P203*100/$D203</f>
        <v>302.90414230769227</v>
      </c>
      <c r="AF203" s="72">
        <f t="shared" ref="AF203:AG204" si="128">Q203*100/$D203</f>
        <v>376.02934335664332</v>
      </c>
      <c r="AG203" s="73">
        <f t="shared" si="128"/>
        <v>398.60318234265731</v>
      </c>
      <c r="AH203" s="235"/>
      <c r="AI203" s="236"/>
      <c r="AJ203" s="236"/>
      <c r="AK203" s="236"/>
      <c r="AL203" s="236"/>
      <c r="AM203" s="236"/>
      <c r="AN203" s="236"/>
      <c r="AO203" s="236"/>
      <c r="AP203" s="236"/>
      <c r="AQ203" s="236"/>
      <c r="AR203" s="236"/>
      <c r="AS203" s="236"/>
      <c r="AT203" s="236"/>
      <c r="AU203" s="236"/>
      <c r="AV203" s="237"/>
    </row>
    <row r="204" spans="2:48" ht="16.5" customHeight="1" x14ac:dyDescent="0.35">
      <c r="B204" s="735" t="s">
        <v>222</v>
      </c>
      <c r="C204" s="7" t="s">
        <v>193</v>
      </c>
      <c r="D204" s="223">
        <v>60.8</v>
      </c>
      <c r="E204" s="223">
        <v>59.9</v>
      </c>
      <c r="F204" s="223">
        <v>29.3</v>
      </c>
      <c r="G204" s="223">
        <v>50.5</v>
      </c>
      <c r="H204" s="223">
        <v>52.1</v>
      </c>
      <c r="I204" s="223">
        <v>49.4</v>
      </c>
      <c r="J204" s="223">
        <v>63.9</v>
      </c>
      <c r="K204" s="223">
        <v>50.4</v>
      </c>
      <c r="L204" s="223">
        <v>55</v>
      </c>
      <c r="M204" s="223">
        <v>65.900000000000006</v>
      </c>
      <c r="N204" s="224">
        <v>18.787818999999999</v>
      </c>
      <c r="O204" s="224">
        <v>5.7500578999999998</v>
      </c>
      <c r="P204" s="224">
        <v>7.2903054000000003</v>
      </c>
      <c r="Q204" s="224">
        <v>9.9449653999999992</v>
      </c>
      <c r="R204" s="224">
        <v>10.238968</v>
      </c>
      <c r="S204" s="556">
        <f>100</f>
        <v>100</v>
      </c>
      <c r="T204" s="72">
        <f t="shared" si="114"/>
        <v>98.519736842105274</v>
      </c>
      <c r="U204" s="72">
        <f t="shared" si="114"/>
        <v>48.190789473684212</v>
      </c>
      <c r="V204" s="72">
        <f t="shared" si="114"/>
        <v>83.059210526315795</v>
      </c>
      <c r="W204" s="72">
        <f t="shared" si="114"/>
        <v>85.69078947368422</v>
      </c>
      <c r="X204" s="72">
        <f t="shared" si="114"/>
        <v>81.25</v>
      </c>
      <c r="Y204" s="72">
        <f t="shared" si="104"/>
        <v>105.09868421052632</v>
      </c>
      <c r="Z204" s="72">
        <f t="shared" si="104"/>
        <v>82.89473684210526</v>
      </c>
      <c r="AA204" s="72">
        <f t="shared" si="104"/>
        <v>90.46052631578948</v>
      </c>
      <c r="AB204" s="72">
        <f t="shared" si="104"/>
        <v>108.38815789473686</v>
      </c>
      <c r="AC204" s="72">
        <f t="shared" si="105"/>
        <v>30.901018092105264</v>
      </c>
      <c r="AD204" s="72">
        <f t="shared" si="105"/>
        <v>9.4573320723684198</v>
      </c>
      <c r="AE204" s="72">
        <f t="shared" si="127"/>
        <v>11.990633881578947</v>
      </c>
      <c r="AF204" s="72">
        <f t="shared" si="128"/>
        <v>16.356850986842105</v>
      </c>
      <c r="AG204" s="73">
        <f t="shared" si="128"/>
        <v>16.840407894736842</v>
      </c>
      <c r="AH204" s="557">
        <v>1</v>
      </c>
      <c r="AI204" s="232">
        <v>1</v>
      </c>
      <c r="AJ204" s="232">
        <v>1</v>
      </c>
      <c r="AK204" s="232">
        <v>1</v>
      </c>
      <c r="AL204" s="232">
        <v>1</v>
      </c>
      <c r="AM204" s="232">
        <v>1</v>
      </c>
      <c r="AN204" s="232">
        <v>1</v>
      </c>
      <c r="AO204" s="232">
        <v>1</v>
      </c>
      <c r="AP204" s="232">
        <v>1</v>
      </c>
      <c r="AQ204" s="232">
        <v>1</v>
      </c>
      <c r="AR204" s="232">
        <v>4</v>
      </c>
      <c r="AS204" s="232">
        <v>4</v>
      </c>
      <c r="AT204" s="232">
        <v>4</v>
      </c>
      <c r="AU204" s="232">
        <v>6</v>
      </c>
      <c r="AV204" s="234">
        <v>7</v>
      </c>
    </row>
    <row r="205" spans="2:48" ht="14.5" x14ac:dyDescent="0.35">
      <c r="B205" s="735"/>
      <c r="C205" s="1" t="s">
        <v>194</v>
      </c>
      <c r="D205" s="224">
        <v>166.75018</v>
      </c>
      <c r="E205" s="224">
        <v>100.38316</v>
      </c>
      <c r="F205" s="223">
        <v>95.2</v>
      </c>
      <c r="G205" s="223">
        <v>14</v>
      </c>
      <c r="H205" s="223">
        <v>94.2</v>
      </c>
      <c r="I205" s="223">
        <v>87</v>
      </c>
      <c r="J205" s="224">
        <v>95.194012000000001</v>
      </c>
      <c r="K205" s="223">
        <v>99.7</v>
      </c>
      <c r="L205" s="223">
        <v>99.6</v>
      </c>
      <c r="M205" s="224">
        <v>35.628348000000003</v>
      </c>
      <c r="N205" s="224">
        <v>35.911569</v>
      </c>
      <c r="O205" s="224">
        <v>49.660936999999997</v>
      </c>
      <c r="P205" s="224">
        <v>1.7417336999999999</v>
      </c>
      <c r="Q205" s="224">
        <v>2.1642193999999999</v>
      </c>
      <c r="R205" s="224">
        <v>2.730191</v>
      </c>
      <c r="S205" s="556">
        <f>100</f>
        <v>100</v>
      </c>
      <c r="T205" s="72">
        <f t="shared" si="114"/>
        <v>60.19973111873103</v>
      </c>
      <c r="U205" s="72">
        <f t="shared" si="114"/>
        <v>57.091392644973453</v>
      </c>
      <c r="V205" s="72">
        <f t="shared" si="114"/>
        <v>8.3957930360255091</v>
      </c>
      <c r="W205" s="72">
        <f t="shared" si="114"/>
        <v>56.491693142400209</v>
      </c>
      <c r="X205" s="72">
        <f t="shared" si="114"/>
        <v>52.173856723872802</v>
      </c>
      <c r="Y205" s="72">
        <f t="shared" si="104"/>
        <v>57.087801644352048</v>
      </c>
      <c r="Z205" s="72">
        <f t="shared" si="104"/>
        <v>59.790040406553082</v>
      </c>
      <c r="AA205" s="72">
        <f t="shared" si="104"/>
        <v>59.730070456295756</v>
      </c>
      <c r="AB205" s="72">
        <f t="shared" si="104"/>
        <v>21.366302573106669</v>
      </c>
      <c r="AC205" s="72">
        <f t="shared" si="105"/>
        <v>21.536150065924964</v>
      </c>
      <c r="AD205" s="72">
        <f t="shared" si="105"/>
        <v>29.781639216221532</v>
      </c>
      <c r="AE205" s="72">
        <f t="shared" ref="AE205:AE206" si="129">P205*100/$D205</f>
        <v>1.0445168335050674</v>
      </c>
      <c r="AF205" s="72">
        <f t="shared" ref="AF205:AG206" si="130">Q205*100/$D205</f>
        <v>1.2978812976393788</v>
      </c>
      <c r="AG205" s="73">
        <f t="shared" si="130"/>
        <v>1.6372941846299656</v>
      </c>
      <c r="AH205" s="557">
        <v>4</v>
      </c>
      <c r="AI205" s="232">
        <v>4</v>
      </c>
      <c r="AJ205" s="232">
        <v>1</v>
      </c>
      <c r="AK205" s="232">
        <v>1</v>
      </c>
      <c r="AL205" s="232">
        <v>1</v>
      </c>
      <c r="AM205" s="232">
        <v>1</v>
      </c>
      <c r="AN205" s="232">
        <v>4</v>
      </c>
      <c r="AO205" s="232">
        <v>1</v>
      </c>
      <c r="AP205" s="232">
        <v>1</v>
      </c>
      <c r="AQ205" s="232">
        <v>4</v>
      </c>
      <c r="AR205" s="232">
        <v>4</v>
      </c>
      <c r="AS205" s="232">
        <v>4</v>
      </c>
      <c r="AT205" s="232">
        <v>4</v>
      </c>
      <c r="AU205" s="232">
        <v>6</v>
      </c>
      <c r="AV205" s="234">
        <v>7</v>
      </c>
    </row>
    <row r="206" spans="2:48" ht="14.5" x14ac:dyDescent="0.35">
      <c r="B206" s="735"/>
      <c r="C206" s="1" t="s">
        <v>195</v>
      </c>
      <c r="D206" s="224">
        <v>126.75404</v>
      </c>
      <c r="E206" s="223">
        <v>135.1</v>
      </c>
      <c r="F206" s="223">
        <v>191.7</v>
      </c>
      <c r="G206" s="223">
        <v>177</v>
      </c>
      <c r="H206" s="223">
        <v>110.1</v>
      </c>
      <c r="I206" s="223">
        <v>112.5</v>
      </c>
      <c r="J206" s="223">
        <v>129.30000000000001</v>
      </c>
      <c r="K206" s="224">
        <v>182.37201999999999</v>
      </c>
      <c r="L206" s="224">
        <v>47</v>
      </c>
      <c r="M206" s="224">
        <v>0</v>
      </c>
      <c r="N206" s="224">
        <v>88.280169000000001</v>
      </c>
      <c r="O206" s="224">
        <v>83.704402999999999</v>
      </c>
      <c r="P206" s="224">
        <v>112.96765000000001</v>
      </c>
      <c r="Q206" s="224">
        <v>132.7011</v>
      </c>
      <c r="R206" s="224">
        <v>141.78399999999999</v>
      </c>
      <c r="S206" s="556">
        <f>100</f>
        <v>100</v>
      </c>
      <c r="T206" s="72">
        <f t="shared" si="114"/>
        <v>106.58437395762691</v>
      </c>
      <c r="U206" s="72">
        <f t="shared" si="114"/>
        <v>151.2377830323988</v>
      </c>
      <c r="V206" s="72">
        <f t="shared" si="114"/>
        <v>139.64051954478137</v>
      </c>
      <c r="W206" s="72">
        <f t="shared" si="114"/>
        <v>86.861136733787731</v>
      </c>
      <c r="X206" s="72">
        <f t="shared" si="114"/>
        <v>88.754567507276292</v>
      </c>
      <c r="Y206" s="72">
        <f t="shared" si="104"/>
        <v>102.00858292169623</v>
      </c>
      <c r="Z206" s="72">
        <f t="shared" si="104"/>
        <v>143.87866453802968</v>
      </c>
      <c r="AA206" s="72">
        <f t="shared" si="104"/>
        <v>37.079685980817651</v>
      </c>
      <c r="AB206" s="72">
        <f t="shared" si="104"/>
        <v>0</v>
      </c>
      <c r="AC206" s="72">
        <f t="shared" si="105"/>
        <v>69.646828613904532</v>
      </c>
      <c r="AD206" s="72">
        <f t="shared" si="105"/>
        <v>66.036871881953431</v>
      </c>
      <c r="AE206" s="72">
        <f t="shared" si="129"/>
        <v>89.12351038278544</v>
      </c>
      <c r="AF206" s="72">
        <f t="shared" si="130"/>
        <v>104.6918110065762</v>
      </c>
      <c r="AG206" s="73">
        <f t="shared" si="130"/>
        <v>111.85757866179254</v>
      </c>
      <c r="AH206" s="557">
        <v>4</v>
      </c>
      <c r="AI206" s="232">
        <v>1</v>
      </c>
      <c r="AJ206" s="232">
        <v>1</v>
      </c>
      <c r="AK206" s="232">
        <v>1</v>
      </c>
      <c r="AL206" s="232">
        <v>1</v>
      </c>
      <c r="AM206" s="232">
        <v>1</v>
      </c>
      <c r="AN206" s="232">
        <v>1</v>
      </c>
      <c r="AO206" s="232">
        <v>4</v>
      </c>
      <c r="AP206" s="232">
        <v>4</v>
      </c>
      <c r="AQ206" s="232">
        <v>4</v>
      </c>
      <c r="AR206" s="232">
        <v>4</v>
      </c>
      <c r="AS206" s="232">
        <v>4</v>
      </c>
      <c r="AT206" s="232">
        <v>4</v>
      </c>
      <c r="AU206" s="232">
        <v>6</v>
      </c>
      <c r="AV206" s="234">
        <v>7</v>
      </c>
    </row>
    <row r="207" spans="2:48" ht="14.5" x14ac:dyDescent="0.35">
      <c r="B207" s="735"/>
      <c r="C207" s="1" t="s">
        <v>196</v>
      </c>
      <c r="D207" s="224">
        <v>57.495778999999999</v>
      </c>
      <c r="E207" s="224">
        <v>61.216844999999999</v>
      </c>
      <c r="F207" s="223">
        <v>57.4</v>
      </c>
      <c r="G207" s="223">
        <v>51.2</v>
      </c>
      <c r="H207" s="223">
        <v>65.599999999999994</v>
      </c>
      <c r="I207" s="223">
        <v>71.099999999999994</v>
      </c>
      <c r="J207" s="224">
        <v>67.405983000000006</v>
      </c>
      <c r="K207" s="224">
        <v>73.327954000000005</v>
      </c>
      <c r="L207" s="224">
        <v>234</v>
      </c>
      <c r="M207" s="224">
        <v>456</v>
      </c>
      <c r="N207" s="224">
        <v>286.83569999999997</v>
      </c>
      <c r="O207" s="224">
        <v>336.38461000000001</v>
      </c>
      <c r="P207" s="224">
        <v>530.79719</v>
      </c>
      <c r="Q207" s="224">
        <v>731.77283</v>
      </c>
      <c r="R207" s="224">
        <v>775.90472</v>
      </c>
      <c r="S207" s="556">
        <f>100</f>
        <v>100</v>
      </c>
      <c r="T207" s="72">
        <f t="shared" si="114"/>
        <v>106.47189422374815</v>
      </c>
      <c r="U207" s="72">
        <f t="shared" si="114"/>
        <v>99.833415597343247</v>
      </c>
      <c r="V207" s="72">
        <f t="shared" si="114"/>
        <v>89.05001530634101</v>
      </c>
      <c r="W207" s="72">
        <f t="shared" si="114"/>
        <v>114.09533211124941</v>
      </c>
      <c r="X207" s="72">
        <f t="shared" si="114"/>
        <v>123.66125172423526</v>
      </c>
      <c r="Y207" s="72">
        <f t="shared" si="104"/>
        <v>117.2364026931438</v>
      </c>
      <c r="Z207" s="72">
        <f t="shared" si="104"/>
        <v>127.53623879067716</v>
      </c>
      <c r="AA207" s="72">
        <f t="shared" si="104"/>
        <v>406.98639807976167</v>
      </c>
      <c r="AB207" s="72">
        <f t="shared" si="104"/>
        <v>793.10169882209959</v>
      </c>
      <c r="AC207" s="72">
        <f t="shared" si="105"/>
        <v>498.8813178790046</v>
      </c>
      <c r="AD207" s="72">
        <f t="shared" si="105"/>
        <v>585.05966151010853</v>
      </c>
      <c r="AE207" s="72">
        <f t="shared" ref="AE207:AE208" si="131">P207*100/$D207</f>
        <v>923.19331824341396</v>
      </c>
      <c r="AF207" s="72">
        <f t="shared" ref="AF207:AG208" si="132">Q207*100/$D207</f>
        <v>1272.7418303176655</v>
      </c>
      <c r="AG207" s="73">
        <f t="shared" si="132"/>
        <v>1349.4985779738718</v>
      </c>
      <c r="AH207" s="557">
        <v>4</v>
      </c>
      <c r="AI207" s="232">
        <v>4</v>
      </c>
      <c r="AJ207" s="232">
        <v>1</v>
      </c>
      <c r="AK207" s="232">
        <v>1</v>
      </c>
      <c r="AL207" s="232">
        <v>1</v>
      </c>
      <c r="AM207" s="232">
        <v>1</v>
      </c>
      <c r="AN207" s="232">
        <v>4</v>
      </c>
      <c r="AO207" s="232">
        <v>4</v>
      </c>
      <c r="AP207" s="232">
        <v>4</v>
      </c>
      <c r="AQ207" s="232">
        <v>4</v>
      </c>
      <c r="AR207" s="232">
        <v>4</v>
      </c>
      <c r="AS207" s="232">
        <v>4</v>
      </c>
      <c r="AT207" s="232">
        <v>4</v>
      </c>
      <c r="AU207" s="232">
        <v>6</v>
      </c>
      <c r="AV207" s="234">
        <v>7</v>
      </c>
    </row>
    <row r="208" spans="2:48" ht="14.5" x14ac:dyDescent="0.35">
      <c r="B208" s="735"/>
      <c r="C208" s="1" t="s">
        <v>197</v>
      </c>
      <c r="D208" s="223">
        <v>411.79999899999996</v>
      </c>
      <c r="E208" s="223">
        <v>356.60000499999995</v>
      </c>
      <c r="F208" s="223">
        <v>373.59999999999997</v>
      </c>
      <c r="G208" s="223">
        <v>292.7</v>
      </c>
      <c r="H208" s="223">
        <v>322</v>
      </c>
      <c r="I208" s="223">
        <v>320</v>
      </c>
      <c r="J208" s="223">
        <v>355.79999499999997</v>
      </c>
      <c r="K208" s="223">
        <v>405.79997400000002</v>
      </c>
      <c r="L208" s="223">
        <v>435.6</v>
      </c>
      <c r="M208" s="223">
        <v>557.52834800000005</v>
      </c>
      <c r="N208" s="224">
        <v>429.81525699999997</v>
      </c>
      <c r="O208" s="223">
        <v>475.50000790000001</v>
      </c>
      <c r="P208" s="224">
        <v>652.79687910000007</v>
      </c>
      <c r="Q208" s="224">
        <v>876.58311479999998</v>
      </c>
      <c r="R208" s="224">
        <v>930.65787899999998</v>
      </c>
      <c r="S208" s="556">
        <f>100</f>
        <v>100</v>
      </c>
      <c r="T208" s="72">
        <f t="shared" si="114"/>
        <v>86.595436101494499</v>
      </c>
      <c r="U208" s="72">
        <f t="shared" si="114"/>
        <v>90.723652478687853</v>
      </c>
      <c r="V208" s="72">
        <f t="shared" si="114"/>
        <v>71.078193470321025</v>
      </c>
      <c r="W208" s="72">
        <f t="shared" si="114"/>
        <v>78.193297907220256</v>
      </c>
      <c r="X208" s="72">
        <f t="shared" si="114"/>
        <v>77.707625249411436</v>
      </c>
      <c r="Y208" s="72">
        <f t="shared" si="104"/>
        <v>86.401164610007683</v>
      </c>
      <c r="Z208" s="72">
        <f t="shared" si="104"/>
        <v>98.542975955665327</v>
      </c>
      <c r="AA208" s="72">
        <f t="shared" si="104"/>
        <v>105.77950487076131</v>
      </c>
      <c r="AB208" s="72">
        <f t="shared" si="104"/>
        <v>135.38813728846077</v>
      </c>
      <c r="AC208" s="72">
        <f t="shared" si="105"/>
        <v>104.37475911698583</v>
      </c>
      <c r="AD208" s="72">
        <f t="shared" si="105"/>
        <v>115.46867631245429</v>
      </c>
      <c r="AE208" s="72">
        <f t="shared" si="131"/>
        <v>158.52279764090048</v>
      </c>
      <c r="AF208" s="72">
        <f t="shared" si="132"/>
        <v>212.86622557762564</v>
      </c>
      <c r="AG208" s="73">
        <f t="shared" si="132"/>
        <v>225.99754280232528</v>
      </c>
      <c r="AH208" s="557">
        <v>1</v>
      </c>
      <c r="AI208" s="232">
        <v>1</v>
      </c>
      <c r="AJ208" s="232">
        <v>1</v>
      </c>
      <c r="AK208" s="232">
        <v>1</v>
      </c>
      <c r="AL208" s="232">
        <v>1</v>
      </c>
      <c r="AM208" s="232">
        <v>1</v>
      </c>
      <c r="AN208" s="232">
        <v>1</v>
      </c>
      <c r="AO208" s="232">
        <v>1</v>
      </c>
      <c r="AP208" s="232">
        <v>1</v>
      </c>
      <c r="AQ208" s="232">
        <v>1</v>
      </c>
      <c r="AR208" s="232">
        <v>4</v>
      </c>
      <c r="AS208" s="232">
        <v>1</v>
      </c>
      <c r="AT208" s="232">
        <v>4</v>
      </c>
      <c r="AU208" s="232">
        <v>6</v>
      </c>
      <c r="AV208" s="234">
        <v>7</v>
      </c>
    </row>
    <row r="209" spans="2:48" ht="14.5" x14ac:dyDescent="0.35">
      <c r="B209" s="736"/>
      <c r="C209" s="8" t="s">
        <v>198</v>
      </c>
      <c r="D209" s="177">
        <v>354.30421999999999</v>
      </c>
      <c r="E209" s="177">
        <v>295.38315999999998</v>
      </c>
      <c r="F209" s="177">
        <v>316.2</v>
      </c>
      <c r="G209" s="177">
        <v>241.5</v>
      </c>
      <c r="H209" s="177">
        <v>256.39999999999998</v>
      </c>
      <c r="I209" s="177">
        <v>248.9</v>
      </c>
      <c r="J209" s="177">
        <v>288.39401199999998</v>
      </c>
      <c r="K209" s="177">
        <v>332.47201999999999</v>
      </c>
      <c r="L209" s="177">
        <v>201.6</v>
      </c>
      <c r="M209" s="177">
        <v>101.52834800000001</v>
      </c>
      <c r="N209" s="177">
        <v>142.979557</v>
      </c>
      <c r="O209" s="177">
        <v>139.1153979</v>
      </c>
      <c r="P209" s="177">
        <v>121.99968910000001</v>
      </c>
      <c r="Q209" s="177">
        <v>144.81028480000001</v>
      </c>
      <c r="R209" s="177">
        <v>154.75315899999998</v>
      </c>
      <c r="S209" s="556">
        <f>100</f>
        <v>100</v>
      </c>
      <c r="T209" s="72">
        <f t="shared" si="114"/>
        <v>83.369924298389677</v>
      </c>
      <c r="U209" s="72">
        <f t="shared" si="114"/>
        <v>89.245338370511092</v>
      </c>
      <c r="V209" s="72">
        <f t="shared" si="114"/>
        <v>68.161762227952011</v>
      </c>
      <c r="W209" s="72">
        <f t="shared" si="114"/>
        <v>72.367187723589623</v>
      </c>
      <c r="X209" s="72">
        <f t="shared" si="114"/>
        <v>70.25036280967808</v>
      </c>
      <c r="Y209" s="72">
        <f t="shared" si="104"/>
        <v>81.397283949934319</v>
      </c>
      <c r="Z209" s="72">
        <f t="shared" si="104"/>
        <v>93.838007348600016</v>
      </c>
      <c r="AA209" s="72">
        <f t="shared" si="104"/>
        <v>56.900253685942552</v>
      </c>
      <c r="AB209" s="72">
        <f t="shared" si="104"/>
        <v>28.65569820195763</v>
      </c>
      <c r="AC209" s="72">
        <f t="shared" si="105"/>
        <v>40.355025125018273</v>
      </c>
      <c r="AD209" s="72">
        <f t="shared" si="105"/>
        <v>39.26439202445853</v>
      </c>
      <c r="AE209" s="72">
        <f t="shared" ref="AE209:AE210" si="133">P209*100/$D209</f>
        <v>34.433597516845836</v>
      </c>
      <c r="AF209" s="72">
        <f t="shared" ref="AF209:AG210" si="134">Q209*100/$D209</f>
        <v>40.871735820702334</v>
      </c>
      <c r="AG209" s="73">
        <f t="shared" si="134"/>
        <v>43.67804566369545</v>
      </c>
      <c r="AH209" s="235"/>
      <c r="AI209" s="236"/>
      <c r="AJ209" s="236"/>
      <c r="AK209" s="236"/>
      <c r="AL209" s="236"/>
      <c r="AM209" s="236"/>
      <c r="AN209" s="236"/>
      <c r="AO209" s="236"/>
      <c r="AP209" s="236"/>
      <c r="AQ209" s="236"/>
      <c r="AR209" s="236"/>
      <c r="AS209" s="236"/>
      <c r="AT209" s="236"/>
      <c r="AU209" s="236"/>
      <c r="AV209" s="237"/>
    </row>
    <row r="210" spans="2:48" ht="16.5" customHeight="1" x14ac:dyDescent="0.35">
      <c r="B210" s="735" t="s">
        <v>223</v>
      </c>
      <c r="C210" s="1" t="s">
        <v>193</v>
      </c>
      <c r="D210" s="223">
        <v>1.2</v>
      </c>
      <c r="E210" s="224">
        <v>1.0762338</v>
      </c>
      <c r="F210" s="224">
        <v>1.3232508000000001</v>
      </c>
      <c r="G210" s="224">
        <v>2.2871684999999999</v>
      </c>
      <c r="H210" s="223">
        <v>3.7</v>
      </c>
      <c r="I210" s="224">
        <v>2.6216116999999999</v>
      </c>
      <c r="J210" s="224">
        <v>2.2613783000000001</v>
      </c>
      <c r="K210" s="223">
        <v>2.8</v>
      </c>
      <c r="L210" s="224">
        <v>8.3000001999999995</v>
      </c>
      <c r="M210" s="224">
        <v>9.6999998000000005</v>
      </c>
      <c r="N210" s="224">
        <v>8.5784397000000006</v>
      </c>
      <c r="O210" s="224">
        <v>7.8092256000000004</v>
      </c>
      <c r="P210" s="224">
        <v>3.3287230000000001</v>
      </c>
      <c r="Q210" s="224">
        <v>4.5408296999999997</v>
      </c>
      <c r="R210" s="224">
        <v>4.6871122999999999</v>
      </c>
      <c r="S210" s="556">
        <f>100</f>
        <v>100</v>
      </c>
      <c r="T210" s="72">
        <f t="shared" si="114"/>
        <v>89.686149999999998</v>
      </c>
      <c r="U210" s="72">
        <f t="shared" si="114"/>
        <v>110.27090000000001</v>
      </c>
      <c r="V210" s="72">
        <f t="shared" si="114"/>
        <v>190.597375</v>
      </c>
      <c r="W210" s="72">
        <f t="shared" si="114"/>
        <v>308.33333333333337</v>
      </c>
      <c r="X210" s="72">
        <f t="shared" si="114"/>
        <v>218.46764166666665</v>
      </c>
      <c r="Y210" s="72">
        <f t="shared" si="104"/>
        <v>188.44819166666667</v>
      </c>
      <c r="Z210" s="72">
        <f t="shared" si="104"/>
        <v>233.33333333333334</v>
      </c>
      <c r="AA210" s="72">
        <f t="shared" si="104"/>
        <v>691.66668333333337</v>
      </c>
      <c r="AB210" s="72">
        <f t="shared" si="104"/>
        <v>808.33331666666675</v>
      </c>
      <c r="AC210" s="72">
        <f t="shared" si="105"/>
        <v>714.86997500000007</v>
      </c>
      <c r="AD210" s="72">
        <f t="shared" si="105"/>
        <v>650.76880000000006</v>
      </c>
      <c r="AE210" s="72">
        <f t="shared" si="133"/>
        <v>277.39358333333337</v>
      </c>
      <c r="AF210" s="72">
        <f t="shared" si="134"/>
        <v>378.40247499999998</v>
      </c>
      <c r="AG210" s="73">
        <f t="shared" si="134"/>
        <v>390.59269166666667</v>
      </c>
      <c r="AH210" s="557">
        <v>1</v>
      </c>
      <c r="AI210" s="232">
        <v>4</v>
      </c>
      <c r="AJ210" s="232">
        <v>4</v>
      </c>
      <c r="AK210" s="232">
        <v>4</v>
      </c>
      <c r="AL210" s="232">
        <v>1</v>
      </c>
      <c r="AM210" s="232">
        <v>4</v>
      </c>
      <c r="AN210" s="232">
        <v>4</v>
      </c>
      <c r="AO210" s="232">
        <v>1</v>
      </c>
      <c r="AP210" s="232">
        <v>4</v>
      </c>
      <c r="AQ210" s="232">
        <v>4</v>
      </c>
      <c r="AR210" s="232">
        <v>4</v>
      </c>
      <c r="AS210" s="232">
        <v>4</v>
      </c>
      <c r="AT210" s="232">
        <v>4</v>
      </c>
      <c r="AU210" s="232">
        <v>6</v>
      </c>
      <c r="AV210" s="234">
        <v>7</v>
      </c>
    </row>
    <row r="211" spans="2:48" ht="14.5" x14ac:dyDescent="0.35">
      <c r="B211" s="735"/>
      <c r="C211" s="1" t="s">
        <v>194</v>
      </c>
      <c r="D211" s="224">
        <v>8.3000000000000007</v>
      </c>
      <c r="E211" s="224">
        <v>4.5237661999999998</v>
      </c>
      <c r="F211" s="224">
        <v>3.0767490999999998</v>
      </c>
      <c r="G211" s="224">
        <v>2.7128310999999998</v>
      </c>
      <c r="H211" s="223">
        <v>1.4</v>
      </c>
      <c r="I211" s="224">
        <v>2.1783887000000002</v>
      </c>
      <c r="J211" s="224">
        <v>2.838622</v>
      </c>
      <c r="K211" s="224">
        <v>4.7999995000000002</v>
      </c>
      <c r="L211" s="223">
        <v>0</v>
      </c>
      <c r="M211" s="223">
        <v>0</v>
      </c>
      <c r="N211" s="224">
        <v>0</v>
      </c>
      <c r="O211" s="224">
        <v>0</v>
      </c>
      <c r="P211" s="224">
        <v>0</v>
      </c>
      <c r="Q211" s="224">
        <v>0</v>
      </c>
      <c r="R211" s="224">
        <v>0</v>
      </c>
      <c r="S211" s="556">
        <f>100</f>
        <v>100</v>
      </c>
      <c r="T211" s="72">
        <f t="shared" si="114"/>
        <v>54.503207228915656</v>
      </c>
      <c r="U211" s="72">
        <f t="shared" si="114"/>
        <v>37.069266265060236</v>
      </c>
      <c r="V211" s="72">
        <f t="shared" si="114"/>
        <v>32.684712048192765</v>
      </c>
      <c r="W211" s="72">
        <f t="shared" si="114"/>
        <v>16.867469879518072</v>
      </c>
      <c r="X211" s="72">
        <f t="shared" si="114"/>
        <v>26.245646987951808</v>
      </c>
      <c r="Y211" s="72">
        <f t="shared" si="104"/>
        <v>34.200265060240959</v>
      </c>
      <c r="Z211" s="72">
        <f t="shared" si="104"/>
        <v>57.831319277108427</v>
      </c>
      <c r="AA211" s="72">
        <f t="shared" si="104"/>
        <v>0</v>
      </c>
      <c r="AB211" s="72">
        <f t="shared" si="104"/>
        <v>0</v>
      </c>
      <c r="AC211" s="72">
        <f t="shared" si="105"/>
        <v>0</v>
      </c>
      <c r="AD211" s="72">
        <f t="shared" si="105"/>
        <v>0</v>
      </c>
      <c r="AE211" s="72">
        <f t="shared" ref="AE211:AE212" si="135">P211*100/$D211</f>
        <v>0</v>
      </c>
      <c r="AF211" s="72">
        <f t="shared" ref="AF211:AG212" si="136">Q211*100/$D211</f>
        <v>0</v>
      </c>
      <c r="AG211" s="73">
        <f t="shared" si="136"/>
        <v>0</v>
      </c>
      <c r="AH211" s="557">
        <v>4</v>
      </c>
      <c r="AI211" s="232">
        <v>4</v>
      </c>
      <c r="AJ211" s="232">
        <v>4</v>
      </c>
      <c r="AK211" s="232">
        <v>4</v>
      </c>
      <c r="AL211" s="232">
        <v>1</v>
      </c>
      <c r="AM211" s="232">
        <v>4</v>
      </c>
      <c r="AN211" s="232">
        <v>4</v>
      </c>
      <c r="AO211" s="232">
        <v>4</v>
      </c>
      <c r="AP211" s="232">
        <v>1</v>
      </c>
      <c r="AQ211" s="232">
        <v>1</v>
      </c>
      <c r="AR211" s="232">
        <v>4</v>
      </c>
      <c r="AS211" s="232">
        <v>4</v>
      </c>
      <c r="AT211" s="232">
        <v>4</v>
      </c>
      <c r="AU211" s="232">
        <v>6</v>
      </c>
      <c r="AV211" s="234">
        <v>7</v>
      </c>
    </row>
    <row r="212" spans="2:48" ht="14.5" x14ac:dyDescent="0.35">
      <c r="B212" s="735"/>
      <c r="C212" s="1" t="s">
        <v>195</v>
      </c>
      <c r="D212" s="224">
        <v>0</v>
      </c>
      <c r="E212" s="223">
        <v>0</v>
      </c>
      <c r="F212" s="223">
        <v>2.7</v>
      </c>
      <c r="G212" s="223">
        <v>2.7</v>
      </c>
      <c r="H212" s="223">
        <v>2.6</v>
      </c>
      <c r="I212" s="223">
        <v>0</v>
      </c>
      <c r="J212" s="223">
        <v>0</v>
      </c>
      <c r="K212" s="223">
        <v>0</v>
      </c>
      <c r="L212" s="224">
        <v>0</v>
      </c>
      <c r="M212" s="224">
        <v>0</v>
      </c>
      <c r="N212" s="224">
        <v>0</v>
      </c>
      <c r="O212" s="224">
        <v>0</v>
      </c>
      <c r="P212" s="224">
        <v>0</v>
      </c>
      <c r="Q212" s="224">
        <v>0</v>
      </c>
      <c r="R212" s="224">
        <v>0</v>
      </c>
      <c r="S212" s="556">
        <f>100</f>
        <v>100</v>
      </c>
      <c r="T212" s="72" t="e">
        <f t="shared" si="114"/>
        <v>#DIV/0!</v>
      </c>
      <c r="U212" s="72" t="e">
        <f t="shared" si="114"/>
        <v>#DIV/0!</v>
      </c>
      <c r="V212" s="72" t="e">
        <f t="shared" si="114"/>
        <v>#DIV/0!</v>
      </c>
      <c r="W212" s="72" t="e">
        <f t="shared" si="114"/>
        <v>#DIV/0!</v>
      </c>
      <c r="X212" s="72" t="e">
        <f t="shared" si="114"/>
        <v>#DIV/0!</v>
      </c>
      <c r="Y212" s="72" t="e">
        <f t="shared" si="104"/>
        <v>#DIV/0!</v>
      </c>
      <c r="Z212" s="72" t="e">
        <f t="shared" si="104"/>
        <v>#DIV/0!</v>
      </c>
      <c r="AA212" s="72" t="e">
        <f t="shared" si="104"/>
        <v>#DIV/0!</v>
      </c>
      <c r="AB212" s="72" t="e">
        <f t="shared" si="104"/>
        <v>#DIV/0!</v>
      </c>
      <c r="AC212" s="72" t="e">
        <f t="shared" si="105"/>
        <v>#DIV/0!</v>
      </c>
      <c r="AD212" s="72" t="e">
        <f t="shared" si="105"/>
        <v>#DIV/0!</v>
      </c>
      <c r="AE212" s="72" t="e">
        <f t="shared" si="135"/>
        <v>#DIV/0!</v>
      </c>
      <c r="AF212" s="72" t="e">
        <f t="shared" si="136"/>
        <v>#DIV/0!</v>
      </c>
      <c r="AG212" s="73" t="e">
        <f t="shared" si="136"/>
        <v>#DIV/0!</v>
      </c>
      <c r="AH212" s="557">
        <v>4</v>
      </c>
      <c r="AI212" s="232">
        <v>1</v>
      </c>
      <c r="AJ212" s="232">
        <v>1</v>
      </c>
      <c r="AK212" s="232">
        <v>1</v>
      </c>
      <c r="AL212" s="232">
        <v>1</v>
      </c>
      <c r="AM212" s="232">
        <v>1</v>
      </c>
      <c r="AN212" s="232">
        <v>1</v>
      </c>
      <c r="AO212" s="232">
        <v>1</v>
      </c>
      <c r="AP212" s="232">
        <v>4</v>
      </c>
      <c r="AQ212" s="232">
        <v>4</v>
      </c>
      <c r="AR212" s="232">
        <v>4</v>
      </c>
      <c r="AS212" s="232">
        <v>4</v>
      </c>
      <c r="AT212" s="232">
        <v>4</v>
      </c>
      <c r="AU212" s="232">
        <v>6</v>
      </c>
      <c r="AV212" s="234">
        <v>7</v>
      </c>
    </row>
    <row r="213" spans="2:48" ht="14.5" x14ac:dyDescent="0.35">
      <c r="B213" s="735"/>
      <c r="C213" s="1" t="s">
        <v>196</v>
      </c>
      <c r="D213" s="223">
        <v>0</v>
      </c>
      <c r="E213" s="224">
        <v>0</v>
      </c>
      <c r="F213" s="223">
        <v>0</v>
      </c>
      <c r="G213" s="223">
        <v>0</v>
      </c>
      <c r="H213" s="223">
        <v>0</v>
      </c>
      <c r="I213" s="223">
        <v>0</v>
      </c>
      <c r="J213" s="223">
        <v>0</v>
      </c>
      <c r="K213" s="223">
        <v>0</v>
      </c>
      <c r="L213" s="223">
        <v>0</v>
      </c>
      <c r="M213" s="223">
        <v>0</v>
      </c>
      <c r="N213" s="224">
        <v>0</v>
      </c>
      <c r="O213" s="223">
        <v>0</v>
      </c>
      <c r="P213" s="224">
        <v>0</v>
      </c>
      <c r="Q213" s="224">
        <v>0</v>
      </c>
      <c r="R213" s="224">
        <v>0</v>
      </c>
      <c r="S213" s="556">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557">
        <v>1</v>
      </c>
      <c r="AI213" s="232">
        <v>4</v>
      </c>
      <c r="AJ213" s="232">
        <v>1</v>
      </c>
      <c r="AK213" s="232">
        <v>1</v>
      </c>
      <c r="AL213" s="232">
        <v>1</v>
      </c>
      <c r="AM213" s="232">
        <v>1</v>
      </c>
      <c r="AN213" s="232">
        <v>1</v>
      </c>
      <c r="AO213" s="232">
        <v>1</v>
      </c>
      <c r="AP213" s="232">
        <v>1</v>
      </c>
      <c r="AQ213" s="232">
        <v>1</v>
      </c>
      <c r="AR213" s="232">
        <v>4</v>
      </c>
      <c r="AS213" s="232">
        <v>1</v>
      </c>
      <c r="AT213" s="232">
        <v>4</v>
      </c>
      <c r="AU213" s="232">
        <v>6</v>
      </c>
      <c r="AV213" s="234">
        <v>7</v>
      </c>
    </row>
    <row r="214" spans="2:48" ht="14.5" x14ac:dyDescent="0.35">
      <c r="B214" s="735"/>
      <c r="C214" s="1" t="s">
        <v>197</v>
      </c>
      <c r="D214" s="223">
        <v>9.5</v>
      </c>
      <c r="E214" s="223">
        <v>5.6</v>
      </c>
      <c r="F214" s="223">
        <v>7.0999999000000003</v>
      </c>
      <c r="G214" s="223">
        <v>7.6999995999999999</v>
      </c>
      <c r="H214" s="223">
        <v>7.6999999999999993</v>
      </c>
      <c r="I214" s="223">
        <v>4.8000004000000001</v>
      </c>
      <c r="J214" s="223">
        <v>5.1000002999999996</v>
      </c>
      <c r="K214" s="223">
        <v>7.5999995</v>
      </c>
      <c r="L214" s="223">
        <v>8.3000001999999995</v>
      </c>
      <c r="M214" s="223">
        <v>9.6999998000000005</v>
      </c>
      <c r="N214" s="224">
        <v>8.5784397000000006</v>
      </c>
      <c r="O214" s="224">
        <v>7.8092256000000004</v>
      </c>
      <c r="P214" s="224">
        <v>3.3287230000000001</v>
      </c>
      <c r="Q214" s="224">
        <v>4.5408296999999997</v>
      </c>
      <c r="R214" s="224">
        <v>4.6871122999999999</v>
      </c>
      <c r="S214" s="556">
        <f>100</f>
        <v>100</v>
      </c>
      <c r="T214" s="72">
        <f t="shared" si="114"/>
        <v>58.94736842105263</v>
      </c>
      <c r="U214" s="72">
        <f t="shared" si="114"/>
        <v>74.736841052631576</v>
      </c>
      <c r="V214" s="72">
        <f t="shared" si="114"/>
        <v>81.052627368421057</v>
      </c>
      <c r="W214" s="72">
        <f t="shared" si="114"/>
        <v>81.052631578947356</v>
      </c>
      <c r="X214" s="72">
        <f t="shared" si="114"/>
        <v>50.526319999999998</v>
      </c>
      <c r="Y214" s="72">
        <f t="shared" si="104"/>
        <v>53.684213684210526</v>
      </c>
      <c r="Z214" s="72">
        <f t="shared" si="104"/>
        <v>79.999994736842112</v>
      </c>
      <c r="AA214" s="72">
        <f t="shared" si="104"/>
        <v>87.368423157894725</v>
      </c>
      <c r="AB214" s="72">
        <f t="shared" si="104"/>
        <v>102.10526105263159</v>
      </c>
      <c r="AC214" s="72">
        <f t="shared" si="105"/>
        <v>90.299365263157895</v>
      </c>
      <c r="AD214" s="72">
        <f t="shared" si="105"/>
        <v>82.202374736842117</v>
      </c>
      <c r="AE214" s="72">
        <f t="shared" si="137"/>
        <v>35.03918947368421</v>
      </c>
      <c r="AF214" s="72">
        <f t="shared" si="138"/>
        <v>47.798207368421053</v>
      </c>
      <c r="AG214" s="73">
        <f t="shared" si="138"/>
        <v>49.338024210526314</v>
      </c>
      <c r="AH214" s="557">
        <v>1</v>
      </c>
      <c r="AI214" s="232">
        <v>1</v>
      </c>
      <c r="AJ214" s="232">
        <v>1</v>
      </c>
      <c r="AK214" s="232">
        <v>1</v>
      </c>
      <c r="AL214" s="232">
        <v>1</v>
      </c>
      <c r="AM214" s="232">
        <v>1</v>
      </c>
      <c r="AN214" s="232">
        <v>1</v>
      </c>
      <c r="AO214" s="232">
        <v>1</v>
      </c>
      <c r="AP214" s="232">
        <v>1</v>
      </c>
      <c r="AQ214" s="232">
        <v>1</v>
      </c>
      <c r="AR214" s="232">
        <v>4</v>
      </c>
      <c r="AS214" s="232">
        <v>4</v>
      </c>
      <c r="AT214" s="232">
        <v>4</v>
      </c>
      <c r="AU214" s="232">
        <v>6</v>
      </c>
      <c r="AV214" s="234">
        <v>7</v>
      </c>
    </row>
    <row r="215" spans="2:48" ht="14.5" x14ac:dyDescent="0.35">
      <c r="B215" s="736"/>
      <c r="C215" s="8" t="s">
        <v>198</v>
      </c>
      <c r="D215" s="177">
        <v>9.5</v>
      </c>
      <c r="E215" s="177">
        <v>5.6</v>
      </c>
      <c r="F215" s="177">
        <v>7.0999999000000003</v>
      </c>
      <c r="G215" s="177">
        <v>7.6999995999999999</v>
      </c>
      <c r="H215" s="177">
        <v>7.6999999999999993</v>
      </c>
      <c r="I215" s="177">
        <v>4.8000004000000001</v>
      </c>
      <c r="J215" s="177">
        <v>5.1000002999999996</v>
      </c>
      <c r="K215" s="177">
        <v>7.5999995</v>
      </c>
      <c r="L215" s="177">
        <v>8.3000001999999995</v>
      </c>
      <c r="M215" s="177">
        <v>9.6999998000000005</v>
      </c>
      <c r="N215" s="177">
        <v>8.5784397000000006</v>
      </c>
      <c r="O215" s="177">
        <v>7.8092256000000004</v>
      </c>
      <c r="P215" s="177">
        <v>3.3287230000000001</v>
      </c>
      <c r="Q215" s="177">
        <v>4.5408296999999997</v>
      </c>
      <c r="R215" s="177">
        <v>4.6871122999999999</v>
      </c>
      <c r="S215" s="556">
        <f>100</f>
        <v>100</v>
      </c>
      <c r="T215" s="72">
        <f t="shared" si="114"/>
        <v>58.94736842105263</v>
      </c>
      <c r="U215" s="72">
        <f t="shared" si="114"/>
        <v>74.736841052631576</v>
      </c>
      <c r="V215" s="72">
        <f t="shared" si="114"/>
        <v>81.052627368421057</v>
      </c>
      <c r="W215" s="72">
        <f t="shared" si="114"/>
        <v>81.052631578947356</v>
      </c>
      <c r="X215" s="72">
        <f t="shared" si="114"/>
        <v>50.526319999999998</v>
      </c>
      <c r="Y215" s="72">
        <f t="shared" si="104"/>
        <v>53.684213684210526</v>
      </c>
      <c r="Z215" s="72">
        <f t="shared" si="104"/>
        <v>79.999994736842112</v>
      </c>
      <c r="AA215" s="72">
        <f t="shared" si="104"/>
        <v>87.368423157894725</v>
      </c>
      <c r="AB215" s="72">
        <f t="shared" si="104"/>
        <v>102.10526105263159</v>
      </c>
      <c r="AC215" s="72">
        <f t="shared" si="105"/>
        <v>90.299365263157895</v>
      </c>
      <c r="AD215" s="72">
        <f t="shared" si="105"/>
        <v>82.202374736842117</v>
      </c>
      <c r="AE215" s="72">
        <f t="shared" ref="AE215:AE216" si="139">P215*100/$D215</f>
        <v>35.03918947368421</v>
      </c>
      <c r="AF215" s="72">
        <f t="shared" ref="AF215:AG216" si="140">Q215*100/$D215</f>
        <v>47.798207368421053</v>
      </c>
      <c r="AG215" s="73">
        <f t="shared" si="140"/>
        <v>49.338024210526314</v>
      </c>
      <c r="AH215" s="235"/>
      <c r="AI215" s="236"/>
      <c r="AJ215" s="236"/>
      <c r="AK215" s="236"/>
      <c r="AL215" s="236"/>
      <c r="AM215" s="236"/>
      <c r="AN215" s="236"/>
      <c r="AO215" s="236"/>
      <c r="AP215" s="236"/>
      <c r="AQ215" s="236"/>
      <c r="AR215" s="236"/>
      <c r="AS215" s="236"/>
      <c r="AT215" s="236"/>
      <c r="AU215" s="236"/>
      <c r="AV215" s="237"/>
    </row>
    <row r="216" spans="2:48" ht="16.5" customHeight="1" x14ac:dyDescent="0.35">
      <c r="B216" s="735" t="s">
        <v>224</v>
      </c>
      <c r="C216" s="7" t="s">
        <v>193</v>
      </c>
      <c r="D216" s="223">
        <v>1076.5999999999999</v>
      </c>
      <c r="E216" s="223">
        <v>0</v>
      </c>
      <c r="F216" s="223">
        <v>0</v>
      </c>
      <c r="G216" s="223">
        <v>0</v>
      </c>
      <c r="H216" s="223">
        <v>0</v>
      </c>
      <c r="I216" s="223">
        <v>1272.3</v>
      </c>
      <c r="J216" s="223">
        <v>1439.5</v>
      </c>
      <c r="K216" s="223">
        <v>1009.1</v>
      </c>
      <c r="L216" s="223">
        <v>1531.7</v>
      </c>
      <c r="M216" s="223">
        <v>2045.3</v>
      </c>
      <c r="N216" s="223">
        <v>2229.3000000000002</v>
      </c>
      <c r="O216" s="223">
        <v>2264.4</v>
      </c>
      <c r="P216" s="224">
        <v>1911.6619000000001</v>
      </c>
      <c r="Q216" s="224">
        <v>1708.0556999999999</v>
      </c>
      <c r="R216" s="224">
        <v>1724.8213000000001</v>
      </c>
      <c r="S216" s="556">
        <f>100</f>
        <v>100</v>
      </c>
      <c r="T216" s="72">
        <f t="shared" si="114"/>
        <v>0</v>
      </c>
      <c r="U216" s="72">
        <f t="shared" si="114"/>
        <v>0</v>
      </c>
      <c r="V216" s="72">
        <f t="shared" si="114"/>
        <v>0</v>
      </c>
      <c r="W216" s="72">
        <f t="shared" si="114"/>
        <v>0</v>
      </c>
      <c r="X216" s="72">
        <f t="shared" si="114"/>
        <v>118.17759613598366</v>
      </c>
      <c r="Y216" s="72">
        <f t="shared" si="104"/>
        <v>133.70796953371726</v>
      </c>
      <c r="Z216" s="72">
        <f t="shared" si="104"/>
        <v>93.730261935723576</v>
      </c>
      <c r="AA216" s="72">
        <f t="shared" si="104"/>
        <v>142.27196730447707</v>
      </c>
      <c r="AB216" s="72">
        <f t="shared" si="104"/>
        <v>189.97770759799371</v>
      </c>
      <c r="AC216" s="72">
        <f t="shared" si="105"/>
        <v>207.06854913616948</v>
      </c>
      <c r="AD216" s="72">
        <f t="shared" si="105"/>
        <v>210.32881292959317</v>
      </c>
      <c r="AE216" s="72">
        <f t="shared" si="139"/>
        <v>177.56473156232585</v>
      </c>
      <c r="AF216" s="72">
        <f t="shared" si="140"/>
        <v>158.6527679732491</v>
      </c>
      <c r="AG216" s="73">
        <f t="shared" si="140"/>
        <v>160.21004086940368</v>
      </c>
      <c r="AH216" s="557">
        <v>1</v>
      </c>
      <c r="AI216" s="232">
        <v>1</v>
      </c>
      <c r="AJ216" s="232">
        <v>1</v>
      </c>
      <c r="AK216" s="232">
        <v>1</v>
      </c>
      <c r="AL216" s="232">
        <v>1</v>
      </c>
      <c r="AM216" s="232">
        <v>1</v>
      </c>
      <c r="AN216" s="232">
        <v>1</v>
      </c>
      <c r="AO216" s="232">
        <v>1</v>
      </c>
      <c r="AP216" s="232">
        <v>1</v>
      </c>
      <c r="AQ216" s="232">
        <v>1</v>
      </c>
      <c r="AR216" s="232">
        <v>1</v>
      </c>
      <c r="AS216" s="232">
        <v>1</v>
      </c>
      <c r="AT216" s="232">
        <v>4</v>
      </c>
      <c r="AU216" s="232">
        <v>6</v>
      </c>
      <c r="AV216" s="234">
        <v>7</v>
      </c>
    </row>
    <row r="217" spans="2:48" ht="14.5" x14ac:dyDescent="0.35">
      <c r="B217" s="735"/>
      <c r="C217" s="1" t="s">
        <v>194</v>
      </c>
      <c r="D217" s="223">
        <v>930.2</v>
      </c>
      <c r="E217" s="223">
        <v>0</v>
      </c>
      <c r="F217" s="223">
        <v>0</v>
      </c>
      <c r="G217" s="223">
        <v>0</v>
      </c>
      <c r="H217" s="223">
        <v>305</v>
      </c>
      <c r="I217" s="223">
        <v>111.1</v>
      </c>
      <c r="J217" s="223">
        <v>279.2</v>
      </c>
      <c r="K217" s="223">
        <v>81.599999999999994</v>
      </c>
      <c r="L217" s="223">
        <v>443</v>
      </c>
      <c r="M217" s="223">
        <v>828.8</v>
      </c>
      <c r="N217" s="223">
        <v>846.2</v>
      </c>
      <c r="O217" s="223">
        <v>801.1</v>
      </c>
      <c r="P217" s="224">
        <v>750.80640000000005</v>
      </c>
      <c r="Q217" s="224">
        <v>725.56646999999998</v>
      </c>
      <c r="R217" s="224">
        <v>866.71795999999995</v>
      </c>
      <c r="S217" s="556">
        <f>100</f>
        <v>100</v>
      </c>
      <c r="T217" s="72">
        <f t="shared" si="114"/>
        <v>0</v>
      </c>
      <c r="U217" s="72">
        <f t="shared" si="114"/>
        <v>0</v>
      </c>
      <c r="V217" s="72">
        <f t="shared" si="114"/>
        <v>0</v>
      </c>
      <c r="W217" s="72">
        <f t="shared" si="114"/>
        <v>32.788647602666089</v>
      </c>
      <c r="X217" s="72">
        <f t="shared" si="114"/>
        <v>11.943668028380992</v>
      </c>
      <c r="Y217" s="72">
        <f t="shared" si="104"/>
        <v>30.015050526768434</v>
      </c>
      <c r="Z217" s="72">
        <f t="shared" si="104"/>
        <v>8.7723070307460755</v>
      </c>
      <c r="AA217" s="72">
        <f t="shared" si="104"/>
        <v>47.624166845839603</v>
      </c>
      <c r="AB217" s="72">
        <f t="shared" si="104"/>
        <v>89.099118469146418</v>
      </c>
      <c r="AC217" s="72">
        <f t="shared" si="105"/>
        <v>90.969683938937862</v>
      </c>
      <c r="AD217" s="72">
        <f t="shared" si="105"/>
        <v>86.12126424424855</v>
      </c>
      <c r="AE217" s="72">
        <f t="shared" ref="AE217:AE218" si="141">P217*100/$D217</f>
        <v>80.714513007955276</v>
      </c>
      <c r="AF217" s="72">
        <f t="shared" ref="AF217:AG218" si="142">Q217*100/$D217</f>
        <v>78.001125564394741</v>
      </c>
      <c r="AG217" s="73">
        <f t="shared" si="142"/>
        <v>93.175441840464416</v>
      </c>
      <c r="AH217" s="557">
        <v>1</v>
      </c>
      <c r="AI217" s="232">
        <v>1</v>
      </c>
      <c r="AJ217" s="232">
        <v>1</v>
      </c>
      <c r="AK217" s="232">
        <v>1</v>
      </c>
      <c r="AL217" s="232">
        <v>1</v>
      </c>
      <c r="AM217" s="232">
        <v>1</v>
      </c>
      <c r="AN217" s="232">
        <v>1</v>
      </c>
      <c r="AO217" s="232">
        <v>1</v>
      </c>
      <c r="AP217" s="232">
        <v>1</v>
      </c>
      <c r="AQ217" s="232">
        <v>1</v>
      </c>
      <c r="AR217" s="232">
        <v>1</v>
      </c>
      <c r="AS217" s="232">
        <v>1</v>
      </c>
      <c r="AT217" s="232">
        <v>4</v>
      </c>
      <c r="AU217" s="232">
        <v>6</v>
      </c>
      <c r="AV217" s="234">
        <v>7</v>
      </c>
    </row>
    <row r="218" spans="2:48" ht="14.5" x14ac:dyDescent="0.35">
      <c r="B218" s="735"/>
      <c r="C218" s="1" t="s">
        <v>195</v>
      </c>
      <c r="D218" s="224">
        <v>792.93539999999996</v>
      </c>
      <c r="E218" s="224">
        <v>313.47800000000001</v>
      </c>
      <c r="F218" s="224">
        <v>149.37588</v>
      </c>
      <c r="G218" s="224">
        <v>49.554805999999999</v>
      </c>
      <c r="H218" s="224">
        <v>38.500698</v>
      </c>
      <c r="I218" s="224">
        <v>44.408996000000002</v>
      </c>
      <c r="J218" s="224">
        <v>43.107711000000002</v>
      </c>
      <c r="K218" s="224">
        <v>62.459814000000001</v>
      </c>
      <c r="L218" s="224">
        <v>205.55100999999999</v>
      </c>
      <c r="M218" s="223">
        <v>306</v>
      </c>
      <c r="N218" s="223">
        <v>344</v>
      </c>
      <c r="O218" s="223">
        <v>423.2</v>
      </c>
      <c r="P218" s="224">
        <v>399.80667</v>
      </c>
      <c r="Q218" s="224">
        <v>386.45035000000001</v>
      </c>
      <c r="R218" s="224">
        <v>394.93524000000002</v>
      </c>
      <c r="S218" s="556">
        <f>100</f>
        <v>100</v>
      </c>
      <c r="T218" s="72">
        <f t="shared" si="114"/>
        <v>39.533863666573595</v>
      </c>
      <c r="U218" s="72">
        <f t="shared" si="114"/>
        <v>18.838341685842252</v>
      </c>
      <c r="V218" s="72">
        <f t="shared" si="114"/>
        <v>6.2495388653350581</v>
      </c>
      <c r="W218" s="72">
        <f t="shared" si="114"/>
        <v>4.8554646444086123</v>
      </c>
      <c r="X218" s="72">
        <f t="shared" si="114"/>
        <v>5.6005818380665069</v>
      </c>
      <c r="Y218" s="72">
        <f t="shared" si="104"/>
        <v>5.4364720001150157</v>
      </c>
      <c r="Z218" s="72">
        <f t="shared" si="104"/>
        <v>7.8770368935476975</v>
      </c>
      <c r="AA218" s="72">
        <f t="shared" si="104"/>
        <v>25.92279396278688</v>
      </c>
      <c r="AB218" s="72">
        <f t="shared" si="104"/>
        <v>38.590785579758453</v>
      </c>
      <c r="AC218" s="72">
        <f t="shared" si="105"/>
        <v>43.383105357636957</v>
      </c>
      <c r="AD218" s="72">
        <f t="shared" si="105"/>
        <v>53.37130868416267</v>
      </c>
      <c r="AE218" s="72">
        <f t="shared" si="141"/>
        <v>50.421089788651138</v>
      </c>
      <c r="AF218" s="72">
        <f t="shared" si="142"/>
        <v>48.736675144028133</v>
      </c>
      <c r="AG218" s="73">
        <f t="shared" si="142"/>
        <v>49.806735832452439</v>
      </c>
      <c r="AH218" s="557">
        <v>4</v>
      </c>
      <c r="AI218" s="232">
        <v>4</v>
      </c>
      <c r="AJ218" s="232">
        <v>4</v>
      </c>
      <c r="AK218" s="232">
        <v>4</v>
      </c>
      <c r="AL218" s="232">
        <v>4</v>
      </c>
      <c r="AM218" s="232">
        <v>4</v>
      </c>
      <c r="AN218" s="232">
        <v>4</v>
      </c>
      <c r="AO218" s="232">
        <v>4</v>
      </c>
      <c r="AP218" s="232">
        <v>4</v>
      </c>
      <c r="AQ218" s="232">
        <v>1</v>
      </c>
      <c r="AR218" s="232">
        <v>1</v>
      </c>
      <c r="AS218" s="232">
        <v>1</v>
      </c>
      <c r="AT218" s="232">
        <v>4</v>
      </c>
      <c r="AU218" s="232">
        <v>6</v>
      </c>
      <c r="AV218" s="234">
        <v>7</v>
      </c>
    </row>
    <row r="219" spans="2:48" ht="14.5" x14ac:dyDescent="0.35">
      <c r="B219" s="735"/>
      <c r="C219" s="1" t="s">
        <v>196</v>
      </c>
      <c r="D219" s="224">
        <v>630.86478999999997</v>
      </c>
      <c r="E219" s="224">
        <v>214.32199</v>
      </c>
      <c r="F219" s="224">
        <v>90.424114000000003</v>
      </c>
      <c r="G219" s="224">
        <v>46.645221999999997</v>
      </c>
      <c r="H219" s="224">
        <v>55.799303999999999</v>
      </c>
      <c r="I219" s="224">
        <v>58.590926000000003</v>
      </c>
      <c r="J219" s="224">
        <v>120.99229</v>
      </c>
      <c r="K219" s="224">
        <v>165.54022000000001</v>
      </c>
      <c r="L219" s="224">
        <v>306.44887999999997</v>
      </c>
      <c r="M219" s="223">
        <v>347.7</v>
      </c>
      <c r="N219" s="223">
        <v>636.5</v>
      </c>
      <c r="O219" s="223">
        <v>826.6</v>
      </c>
      <c r="P219" s="224">
        <v>912.28638000000001</v>
      </c>
      <c r="Q219" s="224">
        <v>1030.9093</v>
      </c>
      <c r="R219" s="224">
        <v>1039.4412</v>
      </c>
      <c r="S219" s="556">
        <f>100</f>
        <v>100</v>
      </c>
      <c r="T219" s="72">
        <f t="shared" si="114"/>
        <v>33.97272971915266</v>
      </c>
      <c r="U219" s="72">
        <f t="shared" si="114"/>
        <v>14.333358816871046</v>
      </c>
      <c r="V219" s="72">
        <f t="shared" si="114"/>
        <v>7.3938540776701132</v>
      </c>
      <c r="W219" s="72">
        <f t="shared" si="114"/>
        <v>8.8448911533008534</v>
      </c>
      <c r="X219" s="72">
        <f t="shared" si="114"/>
        <v>9.2873983345940108</v>
      </c>
      <c r="Y219" s="72">
        <f t="shared" si="104"/>
        <v>19.178798994313819</v>
      </c>
      <c r="Z219" s="72">
        <f t="shared" si="104"/>
        <v>26.240205924315418</v>
      </c>
      <c r="AA219" s="72">
        <f t="shared" si="104"/>
        <v>48.575999938116695</v>
      </c>
      <c r="AB219" s="72">
        <f t="shared" si="104"/>
        <v>55.114821037959658</v>
      </c>
      <c r="AC219" s="72">
        <f t="shared" si="105"/>
        <v>100.89325162686605</v>
      </c>
      <c r="AD219" s="72">
        <f t="shared" si="105"/>
        <v>131.0264914293283</v>
      </c>
      <c r="AE219" s="72">
        <f t="shared" ref="AE219:AE220" si="143">P219*100/$D219</f>
        <v>144.6088598477655</v>
      </c>
      <c r="AF219" s="72">
        <f t="shared" ref="AF219:AG220" si="144">Q219*100/$D219</f>
        <v>163.41208391103902</v>
      </c>
      <c r="AG219" s="73">
        <f t="shared" si="144"/>
        <v>164.76449731803862</v>
      </c>
      <c r="AH219" s="557">
        <v>4</v>
      </c>
      <c r="AI219" s="232">
        <v>4</v>
      </c>
      <c r="AJ219" s="232">
        <v>4</v>
      </c>
      <c r="AK219" s="232">
        <v>4</v>
      </c>
      <c r="AL219" s="232">
        <v>4</v>
      </c>
      <c r="AM219" s="232">
        <v>4</v>
      </c>
      <c r="AN219" s="232">
        <v>4</v>
      </c>
      <c r="AO219" s="232">
        <v>4</v>
      </c>
      <c r="AP219" s="232">
        <v>4</v>
      </c>
      <c r="AQ219" s="232">
        <v>1</v>
      </c>
      <c r="AR219" s="232">
        <v>1</v>
      </c>
      <c r="AS219" s="232">
        <v>1</v>
      </c>
      <c r="AT219" s="232">
        <v>4</v>
      </c>
      <c r="AU219" s="232">
        <v>6</v>
      </c>
      <c r="AV219" s="234">
        <v>7</v>
      </c>
    </row>
    <row r="220" spans="2:48" ht="14.5" x14ac:dyDescent="0.35">
      <c r="B220" s="735"/>
      <c r="C220" s="1" t="s">
        <v>197</v>
      </c>
      <c r="D220" s="223">
        <v>3430.6001900000001</v>
      </c>
      <c r="E220" s="223">
        <v>527.79998999999998</v>
      </c>
      <c r="F220" s="223">
        <v>239.799994</v>
      </c>
      <c r="G220" s="223">
        <v>96.200028000000003</v>
      </c>
      <c r="H220" s="223">
        <v>399.30000200000001</v>
      </c>
      <c r="I220" s="223">
        <v>1486.3999219999998</v>
      </c>
      <c r="J220" s="223">
        <v>1882.8000010000001</v>
      </c>
      <c r="K220" s="223">
        <v>1318.7000340000002</v>
      </c>
      <c r="L220" s="223">
        <v>2486.6998899999999</v>
      </c>
      <c r="M220" s="223">
        <v>3527.7999999999997</v>
      </c>
      <c r="N220" s="223">
        <v>4056</v>
      </c>
      <c r="O220" s="223">
        <v>4315.3</v>
      </c>
      <c r="P220" s="224">
        <v>3974.5613499999999</v>
      </c>
      <c r="Q220" s="224">
        <v>3850.98182</v>
      </c>
      <c r="R220" s="224">
        <v>4025.9157000000005</v>
      </c>
      <c r="S220" s="556">
        <f>100</f>
        <v>100</v>
      </c>
      <c r="T220" s="72">
        <f t="shared" si="114"/>
        <v>15.385062693650697</v>
      </c>
      <c r="U220" s="72">
        <f t="shared" si="114"/>
        <v>6.9900303363534766</v>
      </c>
      <c r="V220" s="72">
        <f t="shared" si="114"/>
        <v>2.804174857811105</v>
      </c>
      <c r="W220" s="72">
        <f t="shared" si="114"/>
        <v>11.639362790334365</v>
      </c>
      <c r="X220" s="72">
        <f t="shared" si="114"/>
        <v>43.32769310550291</v>
      </c>
      <c r="Y220" s="72">
        <f t="shared" si="104"/>
        <v>54.882524827237297</v>
      </c>
      <c r="Z220" s="72">
        <f t="shared" si="104"/>
        <v>38.439338919292723</v>
      </c>
      <c r="AA220" s="72">
        <f t="shared" si="104"/>
        <v>72.485855310350232</v>
      </c>
      <c r="AB220" s="72">
        <f t="shared" si="104"/>
        <v>102.83331792155005</v>
      </c>
      <c r="AC220" s="72">
        <f t="shared" si="105"/>
        <v>118.23004067401978</v>
      </c>
      <c r="AD220" s="72">
        <f t="shared" si="105"/>
        <v>125.7884848423564</v>
      </c>
      <c r="AE220" s="72">
        <f t="shared" si="143"/>
        <v>115.85615139839423</v>
      </c>
      <c r="AF220" s="72">
        <f t="shared" si="144"/>
        <v>112.25387998360718</v>
      </c>
      <c r="AG220" s="73">
        <f t="shared" si="144"/>
        <v>117.35310082869204</v>
      </c>
      <c r="AH220" s="557">
        <v>1</v>
      </c>
      <c r="AI220" s="232">
        <v>1</v>
      </c>
      <c r="AJ220" s="232">
        <v>1</v>
      </c>
      <c r="AK220" s="232">
        <v>1</v>
      </c>
      <c r="AL220" s="232">
        <v>1</v>
      </c>
      <c r="AM220" s="232">
        <v>1</v>
      </c>
      <c r="AN220" s="232">
        <v>1</v>
      </c>
      <c r="AO220" s="232">
        <v>1</v>
      </c>
      <c r="AP220" s="232">
        <v>1</v>
      </c>
      <c r="AQ220" s="232">
        <v>1</v>
      </c>
      <c r="AR220" s="232">
        <v>1</v>
      </c>
      <c r="AS220" s="232">
        <v>1</v>
      </c>
      <c r="AT220" s="232">
        <v>4</v>
      </c>
      <c r="AU220" s="232">
        <v>6</v>
      </c>
      <c r="AV220" s="234">
        <v>7</v>
      </c>
    </row>
    <row r="221" spans="2:48" ht="14.5" x14ac:dyDescent="0.35">
      <c r="B221" s="736"/>
      <c r="C221" s="8" t="s">
        <v>198</v>
      </c>
      <c r="D221" s="177">
        <v>2799.7354</v>
      </c>
      <c r="E221" s="177">
        <v>313.47800000000001</v>
      </c>
      <c r="F221" s="177">
        <v>149.37588</v>
      </c>
      <c r="G221" s="177">
        <v>49.554805999999999</v>
      </c>
      <c r="H221" s="177">
        <v>343.500698</v>
      </c>
      <c r="I221" s="177">
        <v>1427.8089959999998</v>
      </c>
      <c r="J221" s="177">
        <v>1761.8077110000002</v>
      </c>
      <c r="K221" s="177">
        <v>1153.1598140000001</v>
      </c>
      <c r="L221" s="177">
        <v>2180.25101</v>
      </c>
      <c r="M221" s="177">
        <v>3180.1</v>
      </c>
      <c r="N221" s="177">
        <v>3419.5</v>
      </c>
      <c r="O221" s="177">
        <v>3488.7</v>
      </c>
      <c r="P221" s="177">
        <v>3062.2749699999999</v>
      </c>
      <c r="Q221" s="177">
        <v>2820.0725199999997</v>
      </c>
      <c r="R221" s="177">
        <v>2986.4745000000003</v>
      </c>
      <c r="S221" s="556">
        <f>100</f>
        <v>100</v>
      </c>
      <c r="T221" s="72">
        <f t="shared" si="114"/>
        <v>11.196700945382196</v>
      </c>
      <c r="U221" s="72">
        <f t="shared" si="114"/>
        <v>5.335357048383929</v>
      </c>
      <c r="V221" s="72">
        <f t="shared" si="114"/>
        <v>1.7699817632766295</v>
      </c>
      <c r="W221" s="72">
        <f t="shared" si="114"/>
        <v>12.269041495849928</v>
      </c>
      <c r="X221" s="72">
        <f t="shared" si="114"/>
        <v>50.997997739357785</v>
      </c>
      <c r="Y221" s="72">
        <f t="shared" si="104"/>
        <v>62.927650627269998</v>
      </c>
      <c r="Z221" s="72">
        <f t="shared" si="104"/>
        <v>41.188171353621492</v>
      </c>
      <c r="AA221" s="72">
        <f t="shared" si="104"/>
        <v>77.873466542588275</v>
      </c>
      <c r="AB221" s="72">
        <f t="shared" si="104"/>
        <v>113.585733851849</v>
      </c>
      <c r="AC221" s="72">
        <f t="shared" si="105"/>
        <v>122.13654190320985</v>
      </c>
      <c r="AD221" s="72">
        <f t="shared" si="105"/>
        <v>124.60820404671098</v>
      </c>
      <c r="AE221" s="72">
        <f t="shared" ref="AE221:AE222" si="145">P221*100/$D221</f>
        <v>109.37729936907608</v>
      </c>
      <c r="AF221" s="72">
        <f t="shared" ref="AF221:AG222" si="146">Q221*100/$D221</f>
        <v>100.72639435855258</v>
      </c>
      <c r="AG221" s="73">
        <f t="shared" si="146"/>
        <v>106.6698838754548</v>
      </c>
      <c r="AH221" s="235"/>
      <c r="AI221" s="236"/>
      <c r="AJ221" s="236"/>
      <c r="AK221" s="236"/>
      <c r="AL221" s="236"/>
      <c r="AM221" s="236"/>
      <c r="AN221" s="236"/>
      <c r="AO221" s="236"/>
      <c r="AP221" s="236"/>
      <c r="AQ221" s="236"/>
      <c r="AR221" s="236"/>
      <c r="AS221" s="236"/>
      <c r="AT221" s="236"/>
      <c r="AU221" s="236"/>
      <c r="AV221" s="237"/>
    </row>
    <row r="222" spans="2:48" ht="16.5" customHeight="1" x14ac:dyDescent="0.35">
      <c r="B222" s="735" t="s">
        <v>225</v>
      </c>
      <c r="C222" s="1" t="s">
        <v>193</v>
      </c>
      <c r="D222" s="223">
        <v>212.4</v>
      </c>
      <c r="E222" s="223">
        <v>181.1</v>
      </c>
      <c r="F222" s="223">
        <v>100.5</v>
      </c>
      <c r="G222" s="223">
        <v>56</v>
      </c>
      <c r="H222" s="223">
        <v>91.3</v>
      </c>
      <c r="I222" s="223">
        <v>105.7</v>
      </c>
      <c r="J222" s="223">
        <v>131.9</v>
      </c>
      <c r="K222" s="223">
        <v>182.9</v>
      </c>
      <c r="L222" s="223">
        <v>192.5</v>
      </c>
      <c r="M222" s="223">
        <v>202.1</v>
      </c>
      <c r="N222" s="223">
        <v>246.4</v>
      </c>
      <c r="O222" s="223">
        <v>277.7</v>
      </c>
      <c r="P222" s="224">
        <v>234.44112999999999</v>
      </c>
      <c r="Q222" s="224">
        <v>209.47140999999999</v>
      </c>
      <c r="R222" s="224">
        <v>211.48987</v>
      </c>
      <c r="S222" s="556">
        <f>100</f>
        <v>100</v>
      </c>
      <c r="T222" s="72">
        <f t="shared" si="114"/>
        <v>85.263653483992471</v>
      </c>
      <c r="U222" s="72">
        <f t="shared" si="114"/>
        <v>47.316384180790962</v>
      </c>
      <c r="V222" s="72">
        <f t="shared" si="114"/>
        <v>26.365348399246702</v>
      </c>
      <c r="W222" s="72">
        <f t="shared" si="114"/>
        <v>42.984934086629004</v>
      </c>
      <c r="X222" s="72">
        <f t="shared" si="114"/>
        <v>49.764595103578152</v>
      </c>
      <c r="Y222" s="72">
        <f t="shared" si="104"/>
        <v>62.099811676082858</v>
      </c>
      <c r="Z222" s="72">
        <f t="shared" si="104"/>
        <v>86.111111111111114</v>
      </c>
      <c r="AA222" s="72">
        <f t="shared" si="104"/>
        <v>90.630885122410547</v>
      </c>
      <c r="AB222" s="72">
        <f t="shared" si="104"/>
        <v>95.150659133709979</v>
      </c>
      <c r="AC222" s="72">
        <f t="shared" si="105"/>
        <v>116.00753295668549</v>
      </c>
      <c r="AD222" s="72">
        <f t="shared" si="105"/>
        <v>130.74387947269304</v>
      </c>
      <c r="AE222" s="72">
        <f t="shared" si="145"/>
        <v>110.37717984934085</v>
      </c>
      <c r="AF222" s="72">
        <f t="shared" si="146"/>
        <v>98.621191148775893</v>
      </c>
      <c r="AG222" s="73">
        <f t="shared" si="146"/>
        <v>99.571501883239179</v>
      </c>
      <c r="AH222" s="557">
        <v>1</v>
      </c>
      <c r="AI222" s="232">
        <v>1</v>
      </c>
      <c r="AJ222" s="232">
        <v>1</v>
      </c>
      <c r="AK222" s="232">
        <v>1</v>
      </c>
      <c r="AL222" s="232">
        <v>1</v>
      </c>
      <c r="AM222" s="232">
        <v>1</v>
      </c>
      <c r="AN222" s="232">
        <v>1</v>
      </c>
      <c r="AO222" s="232">
        <v>1</v>
      </c>
      <c r="AP222" s="232">
        <v>1</v>
      </c>
      <c r="AQ222" s="232">
        <v>1</v>
      </c>
      <c r="AR222" s="232">
        <v>1</v>
      </c>
      <c r="AS222" s="232">
        <v>1</v>
      </c>
      <c r="AT222" s="232">
        <v>4</v>
      </c>
      <c r="AU222" s="232">
        <v>6</v>
      </c>
      <c r="AV222" s="234">
        <v>7</v>
      </c>
    </row>
    <row r="223" spans="2:48" ht="14.5" x14ac:dyDescent="0.35">
      <c r="B223" s="735"/>
      <c r="C223" s="1" t="s">
        <v>194</v>
      </c>
      <c r="D223" s="223">
        <v>193.8</v>
      </c>
      <c r="E223" s="223">
        <v>204</v>
      </c>
      <c r="F223" s="223">
        <v>131.80000000000001</v>
      </c>
      <c r="G223" s="223">
        <v>116.9</v>
      </c>
      <c r="H223" s="223">
        <v>108</v>
      </c>
      <c r="I223" s="223">
        <v>100.2</v>
      </c>
      <c r="J223" s="223">
        <v>144</v>
      </c>
      <c r="K223" s="223">
        <v>176.2</v>
      </c>
      <c r="L223" s="223">
        <v>168.2</v>
      </c>
      <c r="M223" s="223">
        <v>208.1</v>
      </c>
      <c r="N223" s="223">
        <v>223.2</v>
      </c>
      <c r="O223" s="223">
        <v>166.5</v>
      </c>
      <c r="P223" s="224">
        <v>156.047</v>
      </c>
      <c r="Q223" s="224">
        <v>150.80115000000001</v>
      </c>
      <c r="R223" s="224">
        <v>180.12393</v>
      </c>
      <c r="S223" s="556">
        <f>100</f>
        <v>100</v>
      </c>
      <c r="T223" s="72">
        <f t="shared" si="114"/>
        <v>105.26315789473684</v>
      </c>
      <c r="U223" s="72">
        <f t="shared" si="114"/>
        <v>68.00825593395254</v>
      </c>
      <c r="V223" s="72">
        <f t="shared" si="114"/>
        <v>60.319917440660468</v>
      </c>
      <c r="W223" s="72">
        <f t="shared" si="114"/>
        <v>55.72755417956656</v>
      </c>
      <c r="X223" s="72">
        <f t="shared" si="114"/>
        <v>51.702786377708975</v>
      </c>
      <c r="Y223" s="72">
        <f t="shared" si="104"/>
        <v>74.303405572755409</v>
      </c>
      <c r="Z223" s="72">
        <f t="shared" si="104"/>
        <v>90.918472652218782</v>
      </c>
      <c r="AA223" s="72">
        <f t="shared" si="104"/>
        <v>86.790505675954591</v>
      </c>
      <c r="AB223" s="72">
        <f t="shared" si="104"/>
        <v>107.37874097007223</v>
      </c>
      <c r="AC223" s="72">
        <f t="shared" si="105"/>
        <v>115.17027863777089</v>
      </c>
      <c r="AD223" s="72">
        <f t="shared" si="105"/>
        <v>85.91331269349844</v>
      </c>
      <c r="AE223" s="72">
        <f t="shared" ref="AE223:AE224" si="147">P223*100/$D223</f>
        <v>80.519607843137251</v>
      </c>
      <c r="AF223" s="72">
        <f t="shared" ref="AF223:AG224" si="148">Q223*100/$D223</f>
        <v>77.81277089783282</v>
      </c>
      <c r="AG223" s="73">
        <f t="shared" si="148"/>
        <v>92.943204334365319</v>
      </c>
      <c r="AH223" s="557">
        <v>1</v>
      </c>
      <c r="AI223" s="232">
        <v>1</v>
      </c>
      <c r="AJ223" s="232">
        <v>1</v>
      </c>
      <c r="AK223" s="232">
        <v>1</v>
      </c>
      <c r="AL223" s="232">
        <v>1</v>
      </c>
      <c r="AM223" s="232">
        <v>1</v>
      </c>
      <c r="AN223" s="232">
        <v>1</v>
      </c>
      <c r="AO223" s="232">
        <v>1</v>
      </c>
      <c r="AP223" s="232">
        <v>1</v>
      </c>
      <c r="AQ223" s="232">
        <v>1</v>
      </c>
      <c r="AR223" s="232">
        <v>1</v>
      </c>
      <c r="AS223" s="232">
        <v>1</v>
      </c>
      <c r="AT223" s="232">
        <v>4</v>
      </c>
      <c r="AU223" s="232">
        <v>6</v>
      </c>
      <c r="AV223" s="234">
        <v>7</v>
      </c>
    </row>
    <row r="224" spans="2:48" ht="14.5" x14ac:dyDescent="0.35">
      <c r="B224" s="735"/>
      <c r="C224" s="1" t="s">
        <v>195</v>
      </c>
      <c r="D224" s="224">
        <v>186.05798999999999</v>
      </c>
      <c r="E224" s="224">
        <v>550.60580000000004</v>
      </c>
      <c r="F224" s="224">
        <v>115.3498</v>
      </c>
      <c r="G224" s="224">
        <v>77.377362000000005</v>
      </c>
      <c r="H224" s="224">
        <v>135.20543000000001</v>
      </c>
      <c r="I224" s="224">
        <v>55.864612000000001</v>
      </c>
      <c r="J224" s="224">
        <v>83.384422000000001</v>
      </c>
      <c r="K224" s="223">
        <v>106</v>
      </c>
      <c r="L224" s="224">
        <v>167.51598000000001</v>
      </c>
      <c r="M224" s="223">
        <v>157.9</v>
      </c>
      <c r="N224" s="223">
        <v>282.2</v>
      </c>
      <c r="O224" s="223">
        <v>343.3</v>
      </c>
      <c r="P224" s="224">
        <v>324.32333</v>
      </c>
      <c r="Q224" s="224">
        <v>313.48867999999999</v>
      </c>
      <c r="R224" s="224">
        <v>320.40688999999998</v>
      </c>
      <c r="S224" s="556">
        <f>100</f>
        <v>100</v>
      </c>
      <c r="T224" s="72">
        <f t="shared" si="114"/>
        <v>295.93235958316012</v>
      </c>
      <c r="U224" s="72">
        <f t="shared" si="114"/>
        <v>61.996692536558093</v>
      </c>
      <c r="V224" s="72">
        <f t="shared" si="114"/>
        <v>41.587766265775528</v>
      </c>
      <c r="W224" s="72">
        <f t="shared" si="114"/>
        <v>72.668435255051406</v>
      </c>
      <c r="X224" s="72">
        <f t="shared" si="114"/>
        <v>30.025376496865306</v>
      </c>
      <c r="Y224" s="72">
        <f t="shared" si="104"/>
        <v>44.816361823536845</v>
      </c>
      <c r="Z224" s="72">
        <f t="shared" si="104"/>
        <v>56.971485073014065</v>
      </c>
      <c r="AA224" s="72">
        <f t="shared" si="104"/>
        <v>90.034284472276639</v>
      </c>
      <c r="AB224" s="72">
        <f t="shared" si="104"/>
        <v>84.866014085178506</v>
      </c>
      <c r="AC224" s="72">
        <f t="shared" si="105"/>
        <v>151.67314233589218</v>
      </c>
      <c r="AD224" s="72">
        <f t="shared" si="105"/>
        <v>184.51236627892197</v>
      </c>
      <c r="AE224" s="72">
        <f t="shared" si="147"/>
        <v>174.31303541438882</v>
      </c>
      <c r="AF224" s="72">
        <f t="shared" si="148"/>
        <v>168.48977031300834</v>
      </c>
      <c r="AG224" s="73">
        <f t="shared" si="148"/>
        <v>172.20807878231943</v>
      </c>
      <c r="AH224" s="557">
        <v>4</v>
      </c>
      <c r="AI224" s="232">
        <v>4</v>
      </c>
      <c r="AJ224" s="232">
        <v>4</v>
      </c>
      <c r="AK224" s="232">
        <v>4</v>
      </c>
      <c r="AL224" s="232">
        <v>4</v>
      </c>
      <c r="AM224" s="232">
        <v>4</v>
      </c>
      <c r="AN224" s="232">
        <v>4</v>
      </c>
      <c r="AO224" s="232">
        <v>1</v>
      </c>
      <c r="AP224" s="232">
        <v>4</v>
      </c>
      <c r="AQ224" s="232">
        <v>1</v>
      </c>
      <c r="AR224" s="232">
        <v>1</v>
      </c>
      <c r="AS224" s="232">
        <v>1</v>
      </c>
      <c r="AT224" s="232">
        <v>4</v>
      </c>
      <c r="AU224" s="232">
        <v>6</v>
      </c>
      <c r="AV224" s="234">
        <v>7</v>
      </c>
    </row>
    <row r="225" spans="2:48" ht="14.5" x14ac:dyDescent="0.35">
      <c r="B225" s="735"/>
      <c r="C225" s="1" t="s">
        <v>196</v>
      </c>
      <c r="D225" s="224">
        <v>462.74200000000002</v>
      </c>
      <c r="E225" s="224">
        <v>185.89421999999999</v>
      </c>
      <c r="F225" s="224">
        <v>134.95018999999999</v>
      </c>
      <c r="G225" s="224">
        <v>76.822653000000003</v>
      </c>
      <c r="H225" s="224">
        <v>148.79454999999999</v>
      </c>
      <c r="I225" s="224">
        <v>61.535393999999997</v>
      </c>
      <c r="J225" s="224">
        <v>70.215582999999995</v>
      </c>
      <c r="K225" s="223">
        <v>89.2</v>
      </c>
      <c r="L225" s="224">
        <v>115.38399</v>
      </c>
      <c r="M225" s="223">
        <v>102.8</v>
      </c>
      <c r="N225" s="223">
        <v>127.6</v>
      </c>
      <c r="O225" s="223">
        <v>162.4</v>
      </c>
      <c r="P225" s="224">
        <v>179.23459</v>
      </c>
      <c r="Q225" s="224">
        <v>202.54013</v>
      </c>
      <c r="R225" s="224">
        <v>204.22649999999999</v>
      </c>
      <c r="S225" s="556">
        <f>100</f>
        <v>100</v>
      </c>
      <c r="T225" s="72">
        <f t="shared" si="114"/>
        <v>40.172324967260373</v>
      </c>
      <c r="U225" s="72">
        <f t="shared" si="114"/>
        <v>29.163160033020556</v>
      </c>
      <c r="V225" s="72">
        <f t="shared" si="114"/>
        <v>16.601616667603114</v>
      </c>
      <c r="W225" s="72">
        <f t="shared" si="114"/>
        <v>32.15496972394984</v>
      </c>
      <c r="X225" s="72">
        <f t="shared" si="114"/>
        <v>13.297991969607253</v>
      </c>
      <c r="Y225" s="72">
        <f t="shared" si="104"/>
        <v>15.17380808312191</v>
      </c>
      <c r="Z225" s="72">
        <f t="shared" si="104"/>
        <v>19.276400240306693</v>
      </c>
      <c r="AA225" s="72">
        <f t="shared" si="104"/>
        <v>24.934842741743779</v>
      </c>
      <c r="AB225" s="72">
        <f t="shared" si="104"/>
        <v>22.215402967528341</v>
      </c>
      <c r="AC225" s="72">
        <f t="shared" si="105"/>
        <v>27.574760881873701</v>
      </c>
      <c r="AD225" s="72">
        <f t="shared" si="105"/>
        <v>35.095150213293799</v>
      </c>
      <c r="AE225" s="72">
        <f t="shared" ref="AE225:AE226" si="149">P225*100/$D225</f>
        <v>38.733158001651027</v>
      </c>
      <c r="AF225" s="72">
        <f t="shared" ref="AF225:AG226" si="150">Q225*100/$D225</f>
        <v>43.769558414840233</v>
      </c>
      <c r="AG225" s="73">
        <f t="shared" si="150"/>
        <v>44.13398826992146</v>
      </c>
      <c r="AH225" s="557">
        <v>4</v>
      </c>
      <c r="AI225" s="232">
        <v>4</v>
      </c>
      <c r="AJ225" s="232">
        <v>4</v>
      </c>
      <c r="AK225" s="232">
        <v>4</v>
      </c>
      <c r="AL225" s="232">
        <v>4</v>
      </c>
      <c r="AM225" s="232">
        <v>4</v>
      </c>
      <c r="AN225" s="232">
        <v>4</v>
      </c>
      <c r="AO225" s="232">
        <v>1</v>
      </c>
      <c r="AP225" s="232">
        <v>4</v>
      </c>
      <c r="AQ225" s="232">
        <v>1</v>
      </c>
      <c r="AR225" s="232">
        <v>1</v>
      </c>
      <c r="AS225" s="232">
        <v>1</v>
      </c>
      <c r="AT225" s="232">
        <v>4</v>
      </c>
      <c r="AU225" s="232">
        <v>6</v>
      </c>
      <c r="AV225" s="234">
        <v>7</v>
      </c>
    </row>
    <row r="226" spans="2:48" ht="14.5" x14ac:dyDescent="0.35">
      <c r="B226" s="735"/>
      <c r="C226" s="1" t="s">
        <v>197</v>
      </c>
      <c r="D226" s="223">
        <v>1054.99999</v>
      </c>
      <c r="E226" s="223">
        <v>1121.6000200000001</v>
      </c>
      <c r="F226" s="223">
        <v>482.59999000000005</v>
      </c>
      <c r="G226" s="223">
        <v>327.10001499999998</v>
      </c>
      <c r="H226" s="223">
        <v>483.29998000000001</v>
      </c>
      <c r="I226" s="223">
        <v>323.300006</v>
      </c>
      <c r="J226" s="223">
        <v>429.50000499999993</v>
      </c>
      <c r="K226" s="223">
        <v>554.30000000000007</v>
      </c>
      <c r="L226" s="223">
        <v>643.59996999999998</v>
      </c>
      <c r="M226" s="223">
        <v>670.9</v>
      </c>
      <c r="N226" s="223">
        <v>879.4</v>
      </c>
      <c r="O226" s="223">
        <v>949.9</v>
      </c>
      <c r="P226" s="224">
        <v>894.04604999999992</v>
      </c>
      <c r="Q226" s="224">
        <v>876.30137000000002</v>
      </c>
      <c r="R226" s="224">
        <v>916.24718999999993</v>
      </c>
      <c r="S226" s="556">
        <f>100</f>
        <v>100</v>
      </c>
      <c r="T226" s="72">
        <f t="shared" si="114"/>
        <v>106.31279911196967</v>
      </c>
      <c r="U226" s="72">
        <f t="shared" si="114"/>
        <v>45.744075315109718</v>
      </c>
      <c r="V226" s="72">
        <f t="shared" si="114"/>
        <v>31.004741052177639</v>
      </c>
      <c r="W226" s="72">
        <f t="shared" si="114"/>
        <v>45.8104250787718</v>
      </c>
      <c r="X226" s="72">
        <f t="shared" si="114"/>
        <v>30.644550622223228</v>
      </c>
      <c r="Y226" s="72">
        <f t="shared" si="104"/>
        <v>40.710901333752616</v>
      </c>
      <c r="Z226" s="72">
        <f t="shared" si="104"/>
        <v>52.540284858201758</v>
      </c>
      <c r="AA226" s="72">
        <f t="shared" si="104"/>
        <v>61.00473707113494</v>
      </c>
      <c r="AB226" s="72">
        <f t="shared" si="104"/>
        <v>63.592417664383106</v>
      </c>
      <c r="AC226" s="72">
        <f t="shared" si="105"/>
        <v>83.355451027065882</v>
      </c>
      <c r="AD226" s="72">
        <f t="shared" si="105"/>
        <v>90.037915545383086</v>
      </c>
      <c r="AE226" s="72">
        <f t="shared" si="149"/>
        <v>84.743702225058783</v>
      </c>
      <c r="AF226" s="72">
        <f t="shared" si="150"/>
        <v>83.061742019542578</v>
      </c>
      <c r="AG226" s="73">
        <f t="shared" si="150"/>
        <v>86.848075704721097</v>
      </c>
      <c r="AH226" s="557">
        <v>1</v>
      </c>
      <c r="AI226" s="232">
        <v>1</v>
      </c>
      <c r="AJ226" s="232">
        <v>1</v>
      </c>
      <c r="AK226" s="232">
        <v>1</v>
      </c>
      <c r="AL226" s="232">
        <v>1</v>
      </c>
      <c r="AM226" s="232">
        <v>1</v>
      </c>
      <c r="AN226" s="232">
        <v>1</v>
      </c>
      <c r="AO226" s="232">
        <v>1</v>
      </c>
      <c r="AP226" s="232">
        <v>1</v>
      </c>
      <c r="AQ226" s="232">
        <v>1</v>
      </c>
      <c r="AR226" s="232">
        <v>1</v>
      </c>
      <c r="AS226" s="232">
        <v>1</v>
      </c>
      <c r="AT226" s="232">
        <v>4</v>
      </c>
      <c r="AU226" s="232">
        <v>6</v>
      </c>
      <c r="AV226" s="234">
        <v>7</v>
      </c>
    </row>
    <row r="227" spans="2:48" ht="14.5" x14ac:dyDescent="0.35">
      <c r="B227" s="736"/>
      <c r="C227" s="8" t="s">
        <v>198</v>
      </c>
      <c r="D227" s="177">
        <v>592.25799000000006</v>
      </c>
      <c r="E227" s="177">
        <v>935.70580000000007</v>
      </c>
      <c r="F227" s="177">
        <v>347.64980000000003</v>
      </c>
      <c r="G227" s="177">
        <v>250.27736200000001</v>
      </c>
      <c r="H227" s="177">
        <v>334.50543000000005</v>
      </c>
      <c r="I227" s="177">
        <v>261.764612</v>
      </c>
      <c r="J227" s="177">
        <v>359.28442199999995</v>
      </c>
      <c r="K227" s="177">
        <v>465.1</v>
      </c>
      <c r="L227" s="177">
        <v>528.21597999999994</v>
      </c>
      <c r="M227" s="177">
        <v>568.1</v>
      </c>
      <c r="N227" s="177">
        <v>751.8</v>
      </c>
      <c r="O227" s="177">
        <v>787.5</v>
      </c>
      <c r="P227" s="177">
        <v>714.8114599999999</v>
      </c>
      <c r="Q227" s="177">
        <v>673.76124000000004</v>
      </c>
      <c r="R227" s="177">
        <v>712.02068999999995</v>
      </c>
      <c r="S227" s="556">
        <f>100</f>
        <v>100</v>
      </c>
      <c r="T227" s="72">
        <f t="shared" si="114"/>
        <v>157.9895612721071</v>
      </c>
      <c r="U227" s="72">
        <f t="shared" si="114"/>
        <v>58.699047690348593</v>
      </c>
      <c r="V227" s="72">
        <f t="shared" si="114"/>
        <v>42.258165567340001</v>
      </c>
      <c r="W227" s="72">
        <f t="shared" si="114"/>
        <v>56.479682106103795</v>
      </c>
      <c r="X227" s="72">
        <f t="shared" si="114"/>
        <v>44.19773416649052</v>
      </c>
      <c r="Y227" s="72">
        <f t="shared" si="104"/>
        <v>60.663499364525237</v>
      </c>
      <c r="Z227" s="72">
        <f t="shared" si="104"/>
        <v>78.5299663074195</v>
      </c>
      <c r="AA227" s="72">
        <f t="shared" si="104"/>
        <v>89.186805229930272</v>
      </c>
      <c r="AB227" s="72">
        <f t="shared" si="104"/>
        <v>95.921036033637961</v>
      </c>
      <c r="AC227" s="72">
        <f t="shared" si="105"/>
        <v>126.93792446768002</v>
      </c>
      <c r="AD227" s="72">
        <f t="shared" si="105"/>
        <v>132.96570300385477</v>
      </c>
      <c r="AE227" s="72">
        <f t="shared" ref="AE227:AE228" si="151">P227*100/$D227</f>
        <v>120.69258196077691</v>
      </c>
      <c r="AF227" s="72">
        <f t="shared" ref="AF227:AG228" si="152">Q227*100/$D227</f>
        <v>113.76144372488753</v>
      </c>
      <c r="AG227" s="73">
        <f t="shared" si="152"/>
        <v>120.22137345922506</v>
      </c>
      <c r="AH227" s="235"/>
      <c r="AI227" s="236"/>
      <c r="AJ227" s="236"/>
      <c r="AK227" s="236"/>
      <c r="AL227" s="236"/>
      <c r="AM227" s="236"/>
      <c r="AN227" s="236"/>
      <c r="AO227" s="236"/>
      <c r="AP227" s="236"/>
      <c r="AQ227" s="236"/>
      <c r="AR227" s="236"/>
      <c r="AS227" s="236"/>
      <c r="AT227" s="236"/>
      <c r="AU227" s="236"/>
      <c r="AV227" s="237"/>
    </row>
    <row r="228" spans="2:48" ht="16.5" customHeight="1" x14ac:dyDescent="0.35">
      <c r="B228" s="735" t="s">
        <v>226</v>
      </c>
      <c r="C228" s="7" t="s">
        <v>193</v>
      </c>
      <c r="D228" s="223">
        <v>4433.7</v>
      </c>
      <c r="E228" s="223">
        <v>2827</v>
      </c>
      <c r="F228" s="223">
        <v>2026.1</v>
      </c>
      <c r="G228" s="223">
        <v>1826.9</v>
      </c>
      <c r="H228" s="223">
        <v>1793.9</v>
      </c>
      <c r="I228" s="223">
        <v>1762</v>
      </c>
      <c r="J228" s="223">
        <v>2196.5</v>
      </c>
      <c r="K228" s="223">
        <v>2700.1</v>
      </c>
      <c r="L228" s="223">
        <v>2437.3000000000002</v>
      </c>
      <c r="M228" s="223">
        <v>3137.5</v>
      </c>
      <c r="N228" s="223">
        <v>3320.2</v>
      </c>
      <c r="O228" s="223">
        <v>3471.2</v>
      </c>
      <c r="P228" s="224">
        <v>2930.4722000000002</v>
      </c>
      <c r="Q228" s="224">
        <v>2618.355</v>
      </c>
      <c r="R228" s="224">
        <v>2644.0740000000001</v>
      </c>
      <c r="S228" s="556">
        <f>100</f>
        <v>100</v>
      </c>
      <c r="T228" s="72">
        <f t="shared" si="114"/>
        <v>63.761643773823224</v>
      </c>
      <c r="U228" s="72">
        <f t="shared" si="114"/>
        <v>45.697724248370434</v>
      </c>
      <c r="V228" s="72">
        <f t="shared" si="114"/>
        <v>41.204862755711936</v>
      </c>
      <c r="W228" s="72">
        <f t="shared" si="114"/>
        <v>40.460563412048629</v>
      </c>
      <c r="X228" s="72">
        <f t="shared" si="114"/>
        <v>39.741074046507435</v>
      </c>
      <c r="Y228" s="72">
        <f t="shared" si="104"/>
        <v>49.541015404740961</v>
      </c>
      <c r="Z228" s="72">
        <f t="shared" si="104"/>
        <v>60.899474479554328</v>
      </c>
      <c r="AA228" s="72">
        <f t="shared" si="104"/>
        <v>54.972145160926551</v>
      </c>
      <c r="AB228" s="72">
        <f t="shared" si="104"/>
        <v>70.764823961927959</v>
      </c>
      <c r="AC228" s="72">
        <f t="shared" si="105"/>
        <v>74.885535782754815</v>
      </c>
      <c r="AD228" s="72">
        <f t="shared" si="105"/>
        <v>78.291269143153571</v>
      </c>
      <c r="AE228" s="72">
        <f t="shared" si="151"/>
        <v>66.095410154047414</v>
      </c>
      <c r="AF228" s="72">
        <f t="shared" si="152"/>
        <v>59.055754787198055</v>
      </c>
      <c r="AG228" s="73">
        <f t="shared" si="152"/>
        <v>59.635834630218561</v>
      </c>
      <c r="AH228" s="557">
        <v>1</v>
      </c>
      <c r="AI228" s="232">
        <v>1</v>
      </c>
      <c r="AJ228" s="232">
        <v>1</v>
      </c>
      <c r="AK228" s="232">
        <v>1</v>
      </c>
      <c r="AL228" s="232">
        <v>1</v>
      </c>
      <c r="AM228" s="232">
        <v>1</v>
      </c>
      <c r="AN228" s="232">
        <v>1</v>
      </c>
      <c r="AO228" s="232">
        <v>1</v>
      </c>
      <c r="AP228" s="232">
        <v>1</v>
      </c>
      <c r="AQ228" s="232">
        <v>1</v>
      </c>
      <c r="AR228" s="232">
        <v>1</v>
      </c>
      <c r="AS228" s="232">
        <v>1</v>
      </c>
      <c r="AT228" s="232">
        <v>4</v>
      </c>
      <c r="AU228" s="232">
        <v>6</v>
      </c>
      <c r="AV228" s="234">
        <v>7</v>
      </c>
    </row>
    <row r="229" spans="2:48" ht="14.5" x14ac:dyDescent="0.35">
      <c r="B229" s="735"/>
      <c r="C229" s="1" t="s">
        <v>194</v>
      </c>
      <c r="D229" s="223">
        <v>1197.7</v>
      </c>
      <c r="E229" s="223">
        <v>949.5</v>
      </c>
      <c r="F229" s="223">
        <v>445.6</v>
      </c>
      <c r="G229" s="223">
        <v>369.8</v>
      </c>
      <c r="H229" s="223">
        <v>417.7</v>
      </c>
      <c r="I229" s="223">
        <v>404.3</v>
      </c>
      <c r="J229" s="223">
        <v>556.29999999999995</v>
      </c>
      <c r="K229" s="223">
        <v>657.2</v>
      </c>
      <c r="L229" s="223">
        <v>795.7</v>
      </c>
      <c r="M229" s="223">
        <v>1098.4000000000001</v>
      </c>
      <c r="N229" s="223">
        <v>1394.4</v>
      </c>
      <c r="O229" s="223">
        <v>1304.5999999999999</v>
      </c>
      <c r="P229" s="224">
        <v>1222.6963000000001</v>
      </c>
      <c r="Q229" s="224">
        <v>1181.5929000000001</v>
      </c>
      <c r="R229" s="224">
        <v>1411.4866999999999</v>
      </c>
      <c r="S229" s="556">
        <f>100</f>
        <v>100</v>
      </c>
      <c r="T229" s="72">
        <f t="shared" si="114"/>
        <v>79.276947482675126</v>
      </c>
      <c r="U229" s="72">
        <f t="shared" si="114"/>
        <v>37.204642230942639</v>
      </c>
      <c r="V229" s="72">
        <f t="shared" si="114"/>
        <v>30.87584537029306</v>
      </c>
      <c r="W229" s="72">
        <f t="shared" si="114"/>
        <v>34.875177423394838</v>
      </c>
      <c r="X229" s="72">
        <f t="shared" si="114"/>
        <v>33.756366368873671</v>
      </c>
      <c r="Y229" s="72">
        <f t="shared" si="104"/>
        <v>46.447357435083902</v>
      </c>
      <c r="Z229" s="72">
        <f t="shared" si="104"/>
        <v>54.871837688903732</v>
      </c>
      <c r="AA229" s="72">
        <f t="shared" si="104"/>
        <v>66.435668364365029</v>
      </c>
      <c r="AB229" s="72">
        <f t="shared" si="104"/>
        <v>91.709109125824511</v>
      </c>
      <c r="AC229" s="72">
        <f t="shared" si="105"/>
        <v>116.42314436002337</v>
      </c>
      <c r="AD229" s="72">
        <f t="shared" si="105"/>
        <v>108.925440427486</v>
      </c>
      <c r="AE229" s="72">
        <f t="shared" ref="AE229:AE230" si="153">P229*100/$D229</f>
        <v>102.08702513150205</v>
      </c>
      <c r="AF229" s="72">
        <f t="shared" ref="AF229:AG230" si="154">Q229*100/$D229</f>
        <v>98.655164064456883</v>
      </c>
      <c r="AG229" s="73">
        <f t="shared" si="154"/>
        <v>117.84977039325372</v>
      </c>
      <c r="AH229" s="557">
        <v>1</v>
      </c>
      <c r="AI229" s="232">
        <v>1</v>
      </c>
      <c r="AJ229" s="232">
        <v>1</v>
      </c>
      <c r="AK229" s="232">
        <v>1</v>
      </c>
      <c r="AL229" s="232">
        <v>1</v>
      </c>
      <c r="AM229" s="232">
        <v>1</v>
      </c>
      <c r="AN229" s="232">
        <v>1</v>
      </c>
      <c r="AO229" s="232">
        <v>1</v>
      </c>
      <c r="AP229" s="232">
        <v>1</v>
      </c>
      <c r="AQ229" s="232">
        <v>1</v>
      </c>
      <c r="AR229" s="232">
        <v>1</v>
      </c>
      <c r="AS229" s="232">
        <v>1</v>
      </c>
      <c r="AT229" s="232">
        <v>4</v>
      </c>
      <c r="AU229" s="232">
        <v>6</v>
      </c>
      <c r="AV229" s="234">
        <v>7</v>
      </c>
    </row>
    <row r="230" spans="2:48" ht="14.5" x14ac:dyDescent="0.35">
      <c r="B230" s="735"/>
      <c r="C230" s="1" t="s">
        <v>195</v>
      </c>
      <c r="D230" s="223">
        <v>624.5</v>
      </c>
      <c r="E230" s="223">
        <v>304.3</v>
      </c>
      <c r="F230" s="223">
        <v>184.1</v>
      </c>
      <c r="G230" s="223">
        <v>159.6</v>
      </c>
      <c r="H230" s="223">
        <v>124.7</v>
      </c>
      <c r="I230" s="223">
        <v>124.4</v>
      </c>
      <c r="J230" s="223">
        <v>211.9</v>
      </c>
      <c r="K230" s="224">
        <v>245.5857</v>
      </c>
      <c r="L230" s="223">
        <v>313.8</v>
      </c>
      <c r="M230" s="223">
        <v>431.7</v>
      </c>
      <c r="N230" s="223">
        <v>550.4</v>
      </c>
      <c r="O230" s="223">
        <v>667.8</v>
      </c>
      <c r="P230" s="224">
        <v>630.88585999999998</v>
      </c>
      <c r="Q230" s="224">
        <v>609.80988000000002</v>
      </c>
      <c r="R230" s="224">
        <v>623.12225000000001</v>
      </c>
      <c r="S230" s="556">
        <f>100</f>
        <v>100</v>
      </c>
      <c r="T230" s="72">
        <f t="shared" si="114"/>
        <v>48.726981585268213</v>
      </c>
      <c r="U230" s="72">
        <f t="shared" si="114"/>
        <v>29.479583666933546</v>
      </c>
      <c r="V230" s="72">
        <f t="shared" si="114"/>
        <v>25.556445156124902</v>
      </c>
      <c r="W230" s="72">
        <f t="shared" si="114"/>
        <v>19.967974379503602</v>
      </c>
      <c r="X230" s="72">
        <f t="shared" si="114"/>
        <v>19.919935948759008</v>
      </c>
      <c r="Y230" s="72">
        <f t="shared" si="104"/>
        <v>33.931144915932748</v>
      </c>
      <c r="Z230" s="72">
        <f t="shared" si="104"/>
        <v>39.325172137710169</v>
      </c>
      <c r="AA230" s="72">
        <f t="shared" si="104"/>
        <v>50.248198558847079</v>
      </c>
      <c r="AB230" s="72">
        <f t="shared" si="104"/>
        <v>69.127301841473184</v>
      </c>
      <c r="AC230" s="72">
        <f t="shared" si="105"/>
        <v>88.134507606084867</v>
      </c>
      <c r="AD230" s="72">
        <f t="shared" si="105"/>
        <v>106.93354683746998</v>
      </c>
      <c r="AE230" s="72">
        <f t="shared" si="153"/>
        <v>101.02255564451561</v>
      </c>
      <c r="AF230" s="72">
        <f t="shared" si="154"/>
        <v>97.647698959167343</v>
      </c>
      <c r="AG230" s="73">
        <f t="shared" si="154"/>
        <v>99.779383506805445</v>
      </c>
      <c r="AH230" s="557">
        <v>1</v>
      </c>
      <c r="AI230" s="232">
        <v>1</v>
      </c>
      <c r="AJ230" s="232">
        <v>1</v>
      </c>
      <c r="AK230" s="232">
        <v>1</v>
      </c>
      <c r="AL230" s="232">
        <v>1</v>
      </c>
      <c r="AM230" s="232">
        <v>1</v>
      </c>
      <c r="AN230" s="232">
        <v>1</v>
      </c>
      <c r="AO230" s="232">
        <v>4</v>
      </c>
      <c r="AP230" s="232">
        <v>1</v>
      </c>
      <c r="AQ230" s="232">
        <v>1</v>
      </c>
      <c r="AR230" s="232">
        <v>1</v>
      </c>
      <c r="AS230" s="232">
        <v>1</v>
      </c>
      <c r="AT230" s="232">
        <v>4</v>
      </c>
      <c r="AU230" s="232">
        <v>6</v>
      </c>
      <c r="AV230" s="234">
        <v>7</v>
      </c>
    </row>
    <row r="231" spans="2:48" ht="14.5" x14ac:dyDescent="0.35">
      <c r="B231" s="735"/>
      <c r="C231" s="1" t="s">
        <v>196</v>
      </c>
      <c r="D231" s="223">
        <v>203.2</v>
      </c>
      <c r="E231" s="223">
        <v>247.1</v>
      </c>
      <c r="F231" s="223">
        <v>76.099999999999994</v>
      </c>
      <c r="G231" s="223">
        <v>75.099999999999994</v>
      </c>
      <c r="H231" s="223">
        <v>95.3</v>
      </c>
      <c r="I231" s="223">
        <v>83.2</v>
      </c>
      <c r="J231" s="223">
        <v>322.39999999999998</v>
      </c>
      <c r="K231" s="224">
        <v>321.41431999999998</v>
      </c>
      <c r="L231" s="223">
        <v>244.7</v>
      </c>
      <c r="M231" s="223">
        <v>360.3</v>
      </c>
      <c r="N231" s="223">
        <v>476.7</v>
      </c>
      <c r="O231" s="223">
        <v>467.4</v>
      </c>
      <c r="P231" s="224">
        <v>515.85126000000002</v>
      </c>
      <c r="Q231" s="224">
        <v>582.92645000000005</v>
      </c>
      <c r="R231" s="224">
        <v>587.73706000000004</v>
      </c>
      <c r="S231" s="556">
        <f>100</f>
        <v>100</v>
      </c>
      <c r="T231" s="72">
        <f t="shared" si="114"/>
        <v>121.60433070866142</v>
      </c>
      <c r="U231" s="72">
        <f t="shared" si="114"/>
        <v>37.4507874015748</v>
      </c>
      <c r="V231" s="72">
        <f t="shared" si="114"/>
        <v>36.95866141732283</v>
      </c>
      <c r="W231" s="72">
        <f t="shared" si="114"/>
        <v>46.8996062992126</v>
      </c>
      <c r="X231" s="72">
        <f t="shared" si="114"/>
        <v>40.944881889763785</v>
      </c>
      <c r="Y231" s="72">
        <f t="shared" si="104"/>
        <v>158.66141732283464</v>
      </c>
      <c r="Z231" s="72">
        <f t="shared" si="104"/>
        <v>158.17633858267715</v>
      </c>
      <c r="AA231" s="72">
        <f t="shared" si="104"/>
        <v>120.4232283464567</v>
      </c>
      <c r="AB231" s="72">
        <f t="shared" si="104"/>
        <v>177.31299212598427</v>
      </c>
      <c r="AC231" s="72">
        <f t="shared" si="105"/>
        <v>234.59645669291339</v>
      </c>
      <c r="AD231" s="72">
        <f t="shared" si="105"/>
        <v>230.0196850393701</v>
      </c>
      <c r="AE231" s="72">
        <f t="shared" ref="AE231:AE232" si="155">P231*100/$D231</f>
        <v>253.86380905511814</v>
      </c>
      <c r="AF231" s="72">
        <f t="shared" ref="AF231:AG232" si="156">Q231*100/$D231</f>
        <v>286.87325295275593</v>
      </c>
      <c r="AG231" s="73">
        <f t="shared" si="156"/>
        <v>289.24067913385829</v>
      </c>
      <c r="AH231" s="557">
        <v>1</v>
      </c>
      <c r="AI231" s="232">
        <v>1</v>
      </c>
      <c r="AJ231" s="232">
        <v>1</v>
      </c>
      <c r="AK231" s="232">
        <v>1</v>
      </c>
      <c r="AL231" s="232">
        <v>1</v>
      </c>
      <c r="AM231" s="232">
        <v>1</v>
      </c>
      <c r="AN231" s="232">
        <v>1</v>
      </c>
      <c r="AO231" s="232">
        <v>4</v>
      </c>
      <c r="AP231" s="232">
        <v>1</v>
      </c>
      <c r="AQ231" s="232">
        <v>1</v>
      </c>
      <c r="AR231" s="232">
        <v>1</v>
      </c>
      <c r="AS231" s="232">
        <v>1</v>
      </c>
      <c r="AT231" s="232">
        <v>4</v>
      </c>
      <c r="AU231" s="232">
        <v>6</v>
      </c>
      <c r="AV231" s="234">
        <v>7</v>
      </c>
    </row>
    <row r="232" spans="2:48" ht="14.5" x14ac:dyDescent="0.35">
      <c r="B232" s="735"/>
      <c r="C232" s="1" t="s">
        <v>197</v>
      </c>
      <c r="D232" s="223">
        <v>6459.0999999999995</v>
      </c>
      <c r="E232" s="223">
        <v>4327.9000000000005</v>
      </c>
      <c r="F232" s="223">
        <v>2731.8999999999996</v>
      </c>
      <c r="G232" s="223">
        <v>2431.4</v>
      </c>
      <c r="H232" s="223">
        <v>2431.6</v>
      </c>
      <c r="I232" s="223">
        <v>2373.9</v>
      </c>
      <c r="J232" s="223">
        <v>3287.1000000000004</v>
      </c>
      <c r="K232" s="223">
        <v>3924.3000200000001</v>
      </c>
      <c r="L232" s="223">
        <v>3791.5</v>
      </c>
      <c r="M232" s="223">
        <v>5027.8999999999996</v>
      </c>
      <c r="N232" s="223">
        <v>5741.7</v>
      </c>
      <c r="O232" s="223">
        <v>5910.9999999999991</v>
      </c>
      <c r="P232" s="224">
        <v>5299.9056200000005</v>
      </c>
      <c r="Q232" s="224">
        <v>4992.6842299999998</v>
      </c>
      <c r="R232" s="224">
        <v>5266.4200100000007</v>
      </c>
      <c r="S232" s="556">
        <f>100</f>
        <v>100</v>
      </c>
      <c r="T232" s="72">
        <f t="shared" si="114"/>
        <v>67.004691056029486</v>
      </c>
      <c r="U232" s="72">
        <f t="shared" si="114"/>
        <v>42.295366227492991</v>
      </c>
      <c r="V232" s="72">
        <f t="shared" si="114"/>
        <v>37.643015280766676</v>
      </c>
      <c r="W232" s="72">
        <f t="shared" si="114"/>
        <v>37.646111687386792</v>
      </c>
      <c r="X232" s="72">
        <f t="shared" si="114"/>
        <v>36.752798377482932</v>
      </c>
      <c r="Y232" s="72">
        <f t="shared" si="104"/>
        <v>50.890991004938783</v>
      </c>
      <c r="Z232" s="72">
        <f t="shared" si="104"/>
        <v>60.756142806273331</v>
      </c>
      <c r="AA232" s="72">
        <f t="shared" si="104"/>
        <v>58.70012850087474</v>
      </c>
      <c r="AB232" s="72">
        <f t="shared" si="104"/>
        <v>77.842114226440216</v>
      </c>
      <c r="AC232" s="72">
        <f t="shared" si="105"/>
        <v>88.893189453639053</v>
      </c>
      <c r="AD232" s="72">
        <f t="shared" si="105"/>
        <v>91.514297657568378</v>
      </c>
      <c r="AE232" s="72">
        <f t="shared" si="155"/>
        <v>82.053314238825848</v>
      </c>
      <c r="AF232" s="72">
        <f t="shared" si="156"/>
        <v>77.296902509637576</v>
      </c>
      <c r="AG232" s="73">
        <f t="shared" si="156"/>
        <v>81.534888916412513</v>
      </c>
      <c r="AH232" s="557">
        <v>1</v>
      </c>
      <c r="AI232" s="232">
        <v>1</v>
      </c>
      <c r="AJ232" s="232">
        <v>1</v>
      </c>
      <c r="AK232" s="232">
        <v>1</v>
      </c>
      <c r="AL232" s="232">
        <v>1</v>
      </c>
      <c r="AM232" s="232">
        <v>1</v>
      </c>
      <c r="AN232" s="232">
        <v>1</v>
      </c>
      <c r="AO232" s="232">
        <v>1</v>
      </c>
      <c r="AP232" s="232">
        <v>1</v>
      </c>
      <c r="AQ232" s="232">
        <v>1</v>
      </c>
      <c r="AR232" s="232">
        <v>1</v>
      </c>
      <c r="AS232" s="232">
        <v>1</v>
      </c>
      <c r="AT232" s="232">
        <v>4</v>
      </c>
      <c r="AU232" s="232">
        <v>6</v>
      </c>
      <c r="AV232" s="234">
        <v>7</v>
      </c>
    </row>
    <row r="233" spans="2:48" ht="14.5" x14ac:dyDescent="0.35">
      <c r="B233" s="736"/>
      <c r="C233" s="8" t="s">
        <v>198</v>
      </c>
      <c r="D233" s="177">
        <v>6255.9</v>
      </c>
      <c r="E233" s="177">
        <v>4080.8</v>
      </c>
      <c r="F233" s="177">
        <v>2655.7999999999997</v>
      </c>
      <c r="G233" s="177">
        <v>2356.3000000000002</v>
      </c>
      <c r="H233" s="177">
        <v>2336.2999999999997</v>
      </c>
      <c r="I233" s="177">
        <v>2290.7000000000003</v>
      </c>
      <c r="J233" s="177">
        <v>2964.7000000000003</v>
      </c>
      <c r="K233" s="177">
        <v>3602.8857000000003</v>
      </c>
      <c r="L233" s="177">
        <v>3546.8</v>
      </c>
      <c r="M233" s="177">
        <v>4667.5999999999995</v>
      </c>
      <c r="N233" s="177">
        <v>5265</v>
      </c>
      <c r="O233" s="177">
        <v>5443.5999999999995</v>
      </c>
      <c r="P233" s="177">
        <v>4784.0543600000001</v>
      </c>
      <c r="Q233" s="177">
        <v>4409.7577799999999</v>
      </c>
      <c r="R233" s="177">
        <v>4678.6829500000003</v>
      </c>
      <c r="S233" s="556">
        <f>100</f>
        <v>100</v>
      </c>
      <c r="T233" s="72">
        <f t="shared" si="114"/>
        <v>65.231221726690009</v>
      </c>
      <c r="U233" s="72">
        <f t="shared" si="114"/>
        <v>42.45272462795122</v>
      </c>
      <c r="V233" s="72">
        <f t="shared" si="114"/>
        <v>37.665244009654891</v>
      </c>
      <c r="W233" s="72">
        <f t="shared" si="114"/>
        <v>37.345545804760306</v>
      </c>
      <c r="X233" s="72">
        <f t="shared" si="114"/>
        <v>36.616633897600671</v>
      </c>
      <c r="Y233" s="72">
        <f t="shared" si="104"/>
        <v>47.390463402548001</v>
      </c>
      <c r="Z233" s="72">
        <f t="shared" si="104"/>
        <v>57.591804536517529</v>
      </c>
      <c r="AA233" s="72">
        <f t="shared" si="104"/>
        <v>56.695279656004736</v>
      </c>
      <c r="AB233" s="72">
        <f t="shared" si="104"/>
        <v>74.611167058296957</v>
      </c>
      <c r="AC233" s="72">
        <f t="shared" si="105"/>
        <v>84.160552438498058</v>
      </c>
      <c r="AD233" s="72">
        <f t="shared" si="105"/>
        <v>87.015457408206657</v>
      </c>
      <c r="AE233" s="72">
        <f t="shared" ref="AE233:AE234" si="157">P233*100/$D233</f>
        <v>76.472679550504324</v>
      </c>
      <c r="AF233" s="72">
        <f t="shared" ref="AF233:AG234" si="158">Q233*100/$D233</f>
        <v>70.489582314295305</v>
      </c>
      <c r="AG233" s="73">
        <f t="shared" si="158"/>
        <v>74.788327019293803</v>
      </c>
      <c r="AH233" s="235"/>
      <c r="AI233" s="236"/>
      <c r="AJ233" s="236"/>
      <c r="AK233" s="236"/>
      <c r="AL233" s="236"/>
      <c r="AM233" s="236"/>
      <c r="AN233" s="236"/>
      <c r="AO233" s="236"/>
      <c r="AP233" s="236"/>
      <c r="AQ233" s="236"/>
      <c r="AR233" s="236"/>
      <c r="AS233" s="236"/>
      <c r="AT233" s="236"/>
      <c r="AU233" s="236"/>
      <c r="AV233" s="237"/>
    </row>
    <row r="234" spans="2:48" ht="15" customHeight="1" x14ac:dyDescent="0.35">
      <c r="B234" s="735" t="s">
        <v>152</v>
      </c>
      <c r="C234" s="1" t="s">
        <v>193</v>
      </c>
      <c r="D234" s="223">
        <v>692.3</v>
      </c>
      <c r="E234" s="223">
        <v>622.79999999999995</v>
      </c>
      <c r="F234" s="223">
        <v>539.79999999999995</v>
      </c>
      <c r="G234" s="223">
        <v>527.70000000000005</v>
      </c>
      <c r="H234" s="223">
        <v>547.1</v>
      </c>
      <c r="I234" s="223">
        <v>708.5</v>
      </c>
      <c r="J234" s="223">
        <v>407.8</v>
      </c>
      <c r="K234" s="223">
        <v>746.1</v>
      </c>
      <c r="L234" s="224">
        <v>674.39552000000003</v>
      </c>
      <c r="M234" s="223">
        <v>593.4</v>
      </c>
      <c r="N234" s="223">
        <v>603.79999999999995</v>
      </c>
      <c r="O234" s="223">
        <v>636.9</v>
      </c>
      <c r="P234" s="224">
        <v>487.60199</v>
      </c>
      <c r="Q234" s="224">
        <v>514.26422000000002</v>
      </c>
      <c r="R234" s="224">
        <v>542.88202000000001</v>
      </c>
      <c r="S234" s="556">
        <f>100</f>
        <v>100</v>
      </c>
      <c r="T234" s="72">
        <f t="shared" si="114"/>
        <v>89.96099956666184</v>
      </c>
      <c r="U234" s="72">
        <f t="shared" si="114"/>
        <v>77.971977466416291</v>
      </c>
      <c r="V234" s="72">
        <f t="shared" si="114"/>
        <v>76.22418026866967</v>
      </c>
      <c r="W234" s="72">
        <f t="shared" si="114"/>
        <v>79.026433627040305</v>
      </c>
      <c r="X234" s="72">
        <f t="shared" si="114"/>
        <v>102.3400260002889</v>
      </c>
      <c r="Y234" s="72">
        <f t="shared" si="104"/>
        <v>58.905098945543841</v>
      </c>
      <c r="Z234" s="72">
        <f t="shared" si="104"/>
        <v>107.77119745774954</v>
      </c>
      <c r="AA234" s="72">
        <f t="shared" si="104"/>
        <v>97.413768597428856</v>
      </c>
      <c r="AB234" s="72">
        <f t="shared" si="104"/>
        <v>85.714285714285722</v>
      </c>
      <c r="AC234" s="72">
        <f t="shared" si="105"/>
        <v>87.216524628051417</v>
      </c>
      <c r="AD234" s="72">
        <f t="shared" si="105"/>
        <v>91.997688863209603</v>
      </c>
      <c r="AE234" s="72">
        <f t="shared" si="157"/>
        <v>70.432181135345957</v>
      </c>
      <c r="AF234" s="72">
        <f t="shared" si="158"/>
        <v>74.283434927054756</v>
      </c>
      <c r="AG234" s="73">
        <f t="shared" si="158"/>
        <v>78.417163079589784</v>
      </c>
      <c r="AH234" s="557">
        <v>1</v>
      </c>
      <c r="AI234" s="232">
        <v>1</v>
      </c>
      <c r="AJ234" s="232">
        <v>1</v>
      </c>
      <c r="AK234" s="232">
        <v>1</v>
      </c>
      <c r="AL234" s="232">
        <v>1</v>
      </c>
      <c r="AM234" s="232">
        <v>1</v>
      </c>
      <c r="AN234" s="232">
        <v>1</v>
      </c>
      <c r="AO234" s="232">
        <v>1</v>
      </c>
      <c r="AP234" s="232">
        <v>4</v>
      </c>
      <c r="AQ234" s="232">
        <v>1</v>
      </c>
      <c r="AR234" s="232">
        <v>1</v>
      </c>
      <c r="AS234" s="232">
        <v>1</v>
      </c>
      <c r="AT234" s="232">
        <v>4</v>
      </c>
      <c r="AU234" s="232">
        <v>6</v>
      </c>
      <c r="AV234" s="234">
        <v>7</v>
      </c>
    </row>
    <row r="235" spans="2:48" ht="14.5" x14ac:dyDescent="0.35">
      <c r="B235" s="735"/>
      <c r="C235" s="1" t="s">
        <v>194</v>
      </c>
      <c r="D235" s="223">
        <v>567.6</v>
      </c>
      <c r="E235" s="223">
        <v>404.9</v>
      </c>
      <c r="F235" s="223">
        <v>420.4</v>
      </c>
      <c r="G235" s="223">
        <v>448.3</v>
      </c>
      <c r="H235" s="223">
        <v>416.6</v>
      </c>
      <c r="I235" s="223">
        <v>450.8</v>
      </c>
      <c r="J235" s="223">
        <v>271.60000000000002</v>
      </c>
      <c r="K235" s="223">
        <v>451.3</v>
      </c>
      <c r="L235" s="224">
        <v>573.67767000000003</v>
      </c>
      <c r="M235" s="223">
        <v>701.9</v>
      </c>
      <c r="N235" s="223">
        <v>669.4</v>
      </c>
      <c r="O235" s="223">
        <v>638.29999999999995</v>
      </c>
      <c r="P235" s="224">
        <v>537.17169000000001</v>
      </c>
      <c r="Q235" s="224">
        <v>556.05535999999995</v>
      </c>
      <c r="R235" s="224">
        <v>593.38738999999998</v>
      </c>
      <c r="S235" s="556">
        <f>100</f>
        <v>100</v>
      </c>
      <c r="T235" s="72">
        <f t="shared" si="114"/>
        <v>71.335447498238196</v>
      </c>
      <c r="U235" s="72">
        <f t="shared" si="114"/>
        <v>74.066243833685689</v>
      </c>
      <c r="V235" s="72">
        <f t="shared" si="114"/>
        <v>78.981677237491184</v>
      </c>
      <c r="W235" s="72">
        <f t="shared" si="114"/>
        <v>73.396758280479204</v>
      </c>
      <c r="X235" s="72">
        <f t="shared" si="114"/>
        <v>79.422128259337555</v>
      </c>
      <c r="Y235" s="72">
        <f t="shared" si="104"/>
        <v>47.850599013389719</v>
      </c>
      <c r="Z235" s="72">
        <f t="shared" si="104"/>
        <v>79.510218463706835</v>
      </c>
      <c r="AA235" s="72">
        <f t="shared" si="104"/>
        <v>101.07076638477803</v>
      </c>
      <c r="AB235" s="72">
        <f t="shared" si="104"/>
        <v>123.66102889358703</v>
      </c>
      <c r="AC235" s="72">
        <f t="shared" si="105"/>
        <v>117.9351656095842</v>
      </c>
      <c r="AD235" s="72">
        <f t="shared" si="105"/>
        <v>112.45595489781535</v>
      </c>
      <c r="AE235" s="72">
        <f t="shared" ref="AE235:AE236" si="159">P235*100/$D235</f>
        <v>94.639127906976739</v>
      </c>
      <c r="AF235" s="72">
        <f t="shared" ref="AF235:AG236" si="160">Q235*100/$D235</f>
        <v>97.966060606060594</v>
      </c>
      <c r="AG235" s="73">
        <f t="shared" si="160"/>
        <v>104.54323291050035</v>
      </c>
      <c r="AH235" s="557">
        <v>1</v>
      </c>
      <c r="AI235" s="232">
        <v>1</v>
      </c>
      <c r="AJ235" s="232">
        <v>1</v>
      </c>
      <c r="AK235" s="232">
        <v>1</v>
      </c>
      <c r="AL235" s="232">
        <v>1</v>
      </c>
      <c r="AM235" s="232">
        <v>1</v>
      </c>
      <c r="AN235" s="232">
        <v>1</v>
      </c>
      <c r="AO235" s="232">
        <v>1</v>
      </c>
      <c r="AP235" s="232">
        <v>4</v>
      </c>
      <c r="AQ235" s="232">
        <v>1</v>
      </c>
      <c r="AR235" s="232">
        <v>1</v>
      </c>
      <c r="AS235" s="232">
        <v>1</v>
      </c>
      <c r="AT235" s="232">
        <v>4</v>
      </c>
      <c r="AU235" s="232">
        <v>6</v>
      </c>
      <c r="AV235" s="234">
        <v>7</v>
      </c>
    </row>
    <row r="236" spans="2:48" ht="14.5" x14ac:dyDescent="0.35">
      <c r="B236" s="735"/>
      <c r="C236" s="1" t="s">
        <v>195</v>
      </c>
      <c r="D236" s="224">
        <v>190.19542000000001</v>
      </c>
      <c r="E236" s="223">
        <v>111.7</v>
      </c>
      <c r="F236" s="223">
        <v>151</v>
      </c>
      <c r="G236" s="223">
        <v>130.80000000000001</v>
      </c>
      <c r="H236" s="223">
        <v>131.4</v>
      </c>
      <c r="I236" s="223">
        <v>136.4</v>
      </c>
      <c r="J236" s="224">
        <v>130.65133</v>
      </c>
      <c r="K236" s="224">
        <v>210.99433999999999</v>
      </c>
      <c r="L236" s="224">
        <v>300.69648000000001</v>
      </c>
      <c r="M236" s="224">
        <v>350.22053</v>
      </c>
      <c r="N236" s="223">
        <v>361</v>
      </c>
      <c r="O236" s="223">
        <v>338.6</v>
      </c>
      <c r="P236" s="224">
        <v>293.39755000000002</v>
      </c>
      <c r="Q236" s="224">
        <v>301.83508</v>
      </c>
      <c r="R236" s="224">
        <v>321.36057</v>
      </c>
      <c r="S236" s="556">
        <f>100</f>
        <v>100</v>
      </c>
      <c r="T236" s="72">
        <f t="shared" si="114"/>
        <v>58.729069290942967</v>
      </c>
      <c r="U236" s="72">
        <f t="shared" si="114"/>
        <v>79.392027421059865</v>
      </c>
      <c r="V236" s="72">
        <f t="shared" si="114"/>
        <v>68.77137209718299</v>
      </c>
      <c r="W236" s="72">
        <f t="shared" si="114"/>
        <v>69.086837106803088</v>
      </c>
      <c r="X236" s="72">
        <f t="shared" si="114"/>
        <v>71.715712186970634</v>
      </c>
      <c r="Y236" s="72">
        <f t="shared" si="104"/>
        <v>68.693205125549284</v>
      </c>
      <c r="Z236" s="72">
        <f t="shared" si="104"/>
        <v>110.93555249647967</v>
      </c>
      <c r="AA236" s="72">
        <f t="shared" si="104"/>
        <v>158.09869659321976</v>
      </c>
      <c r="AB236" s="72">
        <f t="shared" si="104"/>
        <v>184.13720477601404</v>
      </c>
      <c r="AC236" s="72">
        <f t="shared" si="105"/>
        <v>189.80478078809676</v>
      </c>
      <c r="AD236" s="72">
        <f t="shared" si="105"/>
        <v>178.02742042894619</v>
      </c>
      <c r="AE236" s="72">
        <f t="shared" si="159"/>
        <v>154.26110155544228</v>
      </c>
      <c r="AF236" s="72">
        <f t="shared" si="160"/>
        <v>158.69734402647549</v>
      </c>
      <c r="AG236" s="73">
        <f t="shared" si="160"/>
        <v>168.96335884428763</v>
      </c>
      <c r="AH236" s="557">
        <v>4</v>
      </c>
      <c r="AI236" s="232">
        <v>1</v>
      </c>
      <c r="AJ236" s="232">
        <v>1</v>
      </c>
      <c r="AK236" s="232">
        <v>1</v>
      </c>
      <c r="AL236" s="232">
        <v>1</v>
      </c>
      <c r="AM236" s="232">
        <v>1</v>
      </c>
      <c r="AN236" s="232">
        <v>4</v>
      </c>
      <c r="AO236" s="232">
        <v>4</v>
      </c>
      <c r="AP236" s="232">
        <v>4</v>
      </c>
      <c r="AQ236" s="232">
        <v>4</v>
      </c>
      <c r="AR236" s="232">
        <v>1</v>
      </c>
      <c r="AS236" s="232">
        <v>1</v>
      </c>
      <c r="AT236" s="232">
        <v>4</v>
      </c>
      <c r="AU236" s="232">
        <v>6</v>
      </c>
      <c r="AV236" s="234">
        <v>7</v>
      </c>
    </row>
    <row r="237" spans="2:48" ht="14.5" x14ac:dyDescent="0.35">
      <c r="B237" s="735"/>
      <c r="C237" s="1" t="s">
        <v>196</v>
      </c>
      <c r="D237" s="224">
        <v>49.804574000000002</v>
      </c>
      <c r="E237" s="223">
        <v>45.2</v>
      </c>
      <c r="F237" s="223">
        <v>39</v>
      </c>
      <c r="G237" s="223">
        <v>38.6</v>
      </c>
      <c r="H237" s="223">
        <v>35.1</v>
      </c>
      <c r="I237" s="223">
        <v>36</v>
      </c>
      <c r="J237" s="224">
        <v>28.348673999999999</v>
      </c>
      <c r="K237" s="224">
        <v>33.305593999999999</v>
      </c>
      <c r="L237" s="224">
        <v>41.230379999999997</v>
      </c>
      <c r="M237" s="224">
        <v>40.179326000000003</v>
      </c>
      <c r="N237" s="223">
        <v>43.4</v>
      </c>
      <c r="O237" s="223">
        <v>59.2</v>
      </c>
      <c r="P237" s="224">
        <v>51.071533000000002</v>
      </c>
      <c r="Q237" s="224">
        <v>52.588917000000002</v>
      </c>
      <c r="R237" s="224">
        <v>56.089118999999997</v>
      </c>
      <c r="S237" s="556">
        <f>100</f>
        <v>100</v>
      </c>
      <c r="T237" s="72">
        <f t="shared" si="114"/>
        <v>90.754716625023235</v>
      </c>
      <c r="U237" s="72">
        <f t="shared" si="114"/>
        <v>78.306060804776678</v>
      </c>
      <c r="V237" s="72">
        <f t="shared" si="114"/>
        <v>77.502921719599485</v>
      </c>
      <c r="W237" s="72">
        <f t="shared" si="114"/>
        <v>70.475454724299013</v>
      </c>
      <c r="X237" s="72">
        <f t="shared" si="114"/>
        <v>72.282517665947708</v>
      </c>
      <c r="Y237" s="72">
        <f t="shared" si="104"/>
        <v>56.919820255866455</v>
      </c>
      <c r="Z237" s="72">
        <f t="shared" si="104"/>
        <v>66.872560741107833</v>
      </c>
      <c r="AA237" s="72">
        <f t="shared" si="104"/>
        <v>82.784324186770462</v>
      </c>
      <c r="AB237" s="72">
        <f t="shared" si="104"/>
        <v>80.67396781669089</v>
      </c>
      <c r="AC237" s="72">
        <f t="shared" si="105"/>
        <v>87.140590741725845</v>
      </c>
      <c r="AD237" s="72">
        <f t="shared" si="105"/>
        <v>118.86458460622512</v>
      </c>
      <c r="AE237" s="72">
        <f t="shared" ref="AE237:AE238" si="161">P237*100/$D237</f>
        <v>102.54386073054253</v>
      </c>
      <c r="AF237" s="72">
        <f t="shared" ref="AF237:AG238" si="162">Q237*100/$D237</f>
        <v>105.59053672459882</v>
      </c>
      <c r="AG237" s="73">
        <f t="shared" si="162"/>
        <v>112.61840930513731</v>
      </c>
      <c r="AH237" s="557">
        <v>4</v>
      </c>
      <c r="AI237" s="232">
        <v>1</v>
      </c>
      <c r="AJ237" s="232">
        <v>1</v>
      </c>
      <c r="AK237" s="232">
        <v>1</v>
      </c>
      <c r="AL237" s="232">
        <v>1</v>
      </c>
      <c r="AM237" s="232">
        <v>1</v>
      </c>
      <c r="AN237" s="232">
        <v>4</v>
      </c>
      <c r="AO237" s="232">
        <v>4</v>
      </c>
      <c r="AP237" s="232">
        <v>4</v>
      </c>
      <c r="AQ237" s="232">
        <v>4</v>
      </c>
      <c r="AR237" s="232">
        <v>1</v>
      </c>
      <c r="AS237" s="232">
        <v>1</v>
      </c>
      <c r="AT237" s="232">
        <v>4</v>
      </c>
      <c r="AU237" s="232">
        <v>6</v>
      </c>
      <c r="AV237" s="234">
        <v>7</v>
      </c>
    </row>
    <row r="238" spans="2:48" ht="14.5" x14ac:dyDescent="0.35">
      <c r="B238" s="735"/>
      <c r="C238" s="1" t="s">
        <v>197</v>
      </c>
      <c r="D238" s="223">
        <v>1499.8999940000001</v>
      </c>
      <c r="E238" s="223">
        <v>1184.5999999999999</v>
      </c>
      <c r="F238" s="223">
        <v>1150.1999999999998</v>
      </c>
      <c r="G238" s="223">
        <v>1145.3999999999999</v>
      </c>
      <c r="H238" s="223">
        <v>1130.2</v>
      </c>
      <c r="I238" s="223">
        <v>1331.7</v>
      </c>
      <c r="J238" s="223">
        <v>838.40000400000008</v>
      </c>
      <c r="K238" s="223">
        <v>1441.699934</v>
      </c>
      <c r="L238" s="223">
        <v>1590.0000500000001</v>
      </c>
      <c r="M238" s="223">
        <v>1685.699856</v>
      </c>
      <c r="N238" s="223">
        <v>1677.6</v>
      </c>
      <c r="O238" s="223">
        <v>1672.9999999999998</v>
      </c>
      <c r="P238" s="224">
        <v>1369.242763</v>
      </c>
      <c r="Q238" s="224">
        <v>1424.743577</v>
      </c>
      <c r="R238" s="224">
        <v>1513.7190989999999</v>
      </c>
      <c r="S238" s="556">
        <f>100</f>
        <v>100</v>
      </c>
      <c r="T238" s="72">
        <f t="shared" si="114"/>
        <v>78.978598889173654</v>
      </c>
      <c r="U238" s="72">
        <f t="shared" si="114"/>
        <v>76.685112647583608</v>
      </c>
      <c r="V238" s="72">
        <f t="shared" si="114"/>
        <v>76.365091311547786</v>
      </c>
      <c r="W238" s="72">
        <f t="shared" si="114"/>
        <v>75.351690414101029</v>
      </c>
      <c r="X238" s="72">
        <f t="shared" si="114"/>
        <v>88.785919416438105</v>
      </c>
      <c r="Y238" s="72">
        <f t="shared" si="104"/>
        <v>55.897060294274524</v>
      </c>
      <c r="Z238" s="72">
        <f t="shared" si="104"/>
        <v>96.119737300298965</v>
      </c>
      <c r="AA238" s="72">
        <f t="shared" si="104"/>
        <v>106.00707089542131</v>
      </c>
      <c r="AB238" s="72">
        <f t="shared" si="104"/>
        <v>112.38748334843982</v>
      </c>
      <c r="AC238" s="72">
        <f t="shared" si="105"/>
        <v>111.84745694451945</v>
      </c>
      <c r="AD238" s="72">
        <f t="shared" si="105"/>
        <v>111.54076983081843</v>
      </c>
      <c r="AE238" s="72">
        <f t="shared" si="161"/>
        <v>91.288937160966469</v>
      </c>
      <c r="AF238" s="72">
        <f t="shared" si="162"/>
        <v>94.989238129165557</v>
      </c>
      <c r="AG238" s="73">
        <f t="shared" si="162"/>
        <v>100.92133509269151</v>
      </c>
      <c r="AH238" s="557">
        <v>1</v>
      </c>
      <c r="AI238" s="232">
        <v>1</v>
      </c>
      <c r="AJ238" s="232">
        <v>1</v>
      </c>
      <c r="AK238" s="232">
        <v>1</v>
      </c>
      <c r="AL238" s="232">
        <v>1</v>
      </c>
      <c r="AM238" s="232">
        <v>1</v>
      </c>
      <c r="AN238" s="232">
        <v>1</v>
      </c>
      <c r="AO238" s="232">
        <v>1</v>
      </c>
      <c r="AP238" s="232">
        <v>1</v>
      </c>
      <c r="AQ238" s="232">
        <v>1</v>
      </c>
      <c r="AR238" s="232">
        <v>1</v>
      </c>
      <c r="AS238" s="232">
        <v>1</v>
      </c>
      <c r="AT238" s="232">
        <v>4</v>
      </c>
      <c r="AU238" s="232">
        <v>6</v>
      </c>
      <c r="AV238" s="234">
        <v>7</v>
      </c>
    </row>
    <row r="239" spans="2:48" ht="14.5" x14ac:dyDescent="0.35">
      <c r="B239" s="736"/>
      <c r="C239" s="8" t="s">
        <v>198</v>
      </c>
      <c r="D239" s="177">
        <v>1450.0954200000001</v>
      </c>
      <c r="E239" s="177">
        <v>1139.3999999999999</v>
      </c>
      <c r="F239" s="177">
        <v>1111.1999999999998</v>
      </c>
      <c r="G239" s="177">
        <v>1106.8</v>
      </c>
      <c r="H239" s="177">
        <v>1095.1000000000001</v>
      </c>
      <c r="I239" s="177">
        <v>1295.7</v>
      </c>
      <c r="J239" s="177">
        <v>810.05133000000012</v>
      </c>
      <c r="K239" s="177">
        <v>1408.3943400000001</v>
      </c>
      <c r="L239" s="177">
        <v>1548.7696700000001</v>
      </c>
      <c r="M239" s="177">
        <v>1645.52053</v>
      </c>
      <c r="N239" s="177">
        <v>1634.1999999999998</v>
      </c>
      <c r="O239" s="177">
        <v>1613.7999999999997</v>
      </c>
      <c r="P239" s="177">
        <v>1318.1712299999999</v>
      </c>
      <c r="Q239" s="177">
        <v>1372.1546599999999</v>
      </c>
      <c r="R239" s="177">
        <v>1457.6299799999999</v>
      </c>
      <c r="S239" s="556">
        <f>100</f>
        <v>100</v>
      </c>
      <c r="T239" s="72">
        <f t="shared" si="114"/>
        <v>78.574139624549659</v>
      </c>
      <c r="U239" s="72">
        <f t="shared" si="114"/>
        <v>76.629440012988923</v>
      </c>
      <c r="V239" s="72">
        <f t="shared" si="114"/>
        <v>76.326011704802156</v>
      </c>
      <c r="W239" s="72">
        <f t="shared" si="114"/>
        <v>75.519168248941853</v>
      </c>
      <c r="X239" s="72">
        <f t="shared" si="114"/>
        <v>89.352740663093741</v>
      </c>
      <c r="Y239" s="72">
        <f t="shared" si="104"/>
        <v>55.861932865080014</v>
      </c>
      <c r="Z239" s="72">
        <f t="shared" si="104"/>
        <v>97.124252692281445</v>
      </c>
      <c r="AA239" s="72">
        <f t="shared" si="104"/>
        <v>106.80467289524988</v>
      </c>
      <c r="AB239" s="72">
        <f t="shared" si="104"/>
        <v>113.47670693284446</v>
      </c>
      <c r="AC239" s="72">
        <f t="shared" si="105"/>
        <v>112.69603209973586</v>
      </c>
      <c r="AD239" s="72">
        <f t="shared" si="105"/>
        <v>111.28922812541533</v>
      </c>
      <c r="AE239" s="72">
        <f t="shared" ref="AE239:AE240" si="163">P239*100/$D239</f>
        <v>90.902378686224651</v>
      </c>
      <c r="AF239" s="72">
        <f t="shared" ref="AF239:AG240" si="164">Q239*100/$D239</f>
        <v>94.62512887600181</v>
      </c>
      <c r="AG239" s="73">
        <f t="shared" si="164"/>
        <v>100.51959063493904</v>
      </c>
      <c r="AH239" s="235"/>
      <c r="AI239" s="236"/>
      <c r="AJ239" s="236"/>
      <c r="AK239" s="236"/>
      <c r="AL239" s="236"/>
      <c r="AM239" s="236"/>
      <c r="AN239" s="236"/>
      <c r="AO239" s="236"/>
      <c r="AP239" s="236"/>
      <c r="AQ239" s="236"/>
      <c r="AR239" s="236"/>
      <c r="AS239" s="236"/>
      <c r="AT239" s="236"/>
      <c r="AU239" s="236"/>
      <c r="AV239" s="237"/>
    </row>
    <row r="240" spans="2:48" ht="16.5" customHeight="1" x14ac:dyDescent="0.35">
      <c r="B240" s="735" t="s">
        <v>153</v>
      </c>
      <c r="C240" s="7" t="s">
        <v>193</v>
      </c>
      <c r="D240" s="223">
        <v>2837.1</v>
      </c>
      <c r="E240" s="223">
        <v>2631.1</v>
      </c>
      <c r="F240" s="223">
        <v>2601.1999999999998</v>
      </c>
      <c r="G240" s="223">
        <v>2578.6999999999998</v>
      </c>
      <c r="H240" s="223">
        <v>2183.4</v>
      </c>
      <c r="I240" s="223">
        <v>2402.5</v>
      </c>
      <c r="J240" s="223">
        <v>2779.9</v>
      </c>
      <c r="K240" s="223">
        <v>3207.8</v>
      </c>
      <c r="L240" s="224">
        <v>2851.0408000000002</v>
      </c>
      <c r="M240" s="223">
        <v>2455.5</v>
      </c>
      <c r="N240" s="223">
        <v>3022.6</v>
      </c>
      <c r="O240" s="223">
        <v>3005</v>
      </c>
      <c r="P240" s="224">
        <v>2300.5873999999999</v>
      </c>
      <c r="Q240" s="224">
        <v>2426.3843000000002</v>
      </c>
      <c r="R240" s="224">
        <v>2561.4412000000002</v>
      </c>
      <c r="S240" s="556">
        <f>100</f>
        <v>100</v>
      </c>
      <c r="T240" s="72">
        <f t="shared" si="114"/>
        <v>92.73906453773219</v>
      </c>
      <c r="U240" s="72">
        <f t="shared" si="114"/>
        <v>91.685171477917578</v>
      </c>
      <c r="V240" s="72">
        <f t="shared" si="114"/>
        <v>90.892108138592221</v>
      </c>
      <c r="W240" s="72">
        <f t="shared" si="114"/>
        <v>76.958866448133662</v>
      </c>
      <c r="X240" s="72">
        <f t="shared" si="114"/>
        <v>84.681541010186464</v>
      </c>
      <c r="Y240" s="72">
        <f t="shared" si="104"/>
        <v>97.983856755137296</v>
      </c>
      <c r="Z240" s="72">
        <f t="shared" si="104"/>
        <v>113.0661591061295</v>
      </c>
      <c r="AA240" s="72">
        <f t="shared" si="104"/>
        <v>100.4913749955941</v>
      </c>
      <c r="AB240" s="72">
        <f t="shared" si="104"/>
        <v>86.549645765041774</v>
      </c>
      <c r="AC240" s="72">
        <f t="shared" si="105"/>
        <v>106.53836664199359</v>
      </c>
      <c r="AD240" s="72">
        <f t="shared" si="105"/>
        <v>105.91801487434353</v>
      </c>
      <c r="AE240" s="72">
        <f t="shared" si="163"/>
        <v>81.089401149060663</v>
      </c>
      <c r="AF240" s="72">
        <f t="shared" si="164"/>
        <v>85.523397130873079</v>
      </c>
      <c r="AG240" s="73">
        <f t="shared" si="164"/>
        <v>90.283782735892302</v>
      </c>
      <c r="AH240" s="557">
        <v>1</v>
      </c>
      <c r="AI240" s="232">
        <v>1</v>
      </c>
      <c r="AJ240" s="232">
        <v>1</v>
      </c>
      <c r="AK240" s="232">
        <v>1</v>
      </c>
      <c r="AL240" s="232">
        <v>1</v>
      </c>
      <c r="AM240" s="232">
        <v>1</v>
      </c>
      <c r="AN240" s="232">
        <v>1</v>
      </c>
      <c r="AO240" s="232">
        <v>1</v>
      </c>
      <c r="AP240" s="232">
        <v>4</v>
      </c>
      <c r="AQ240" s="232">
        <v>1</v>
      </c>
      <c r="AR240" s="232">
        <v>1</v>
      </c>
      <c r="AS240" s="232">
        <v>1</v>
      </c>
      <c r="AT240" s="232">
        <v>4</v>
      </c>
      <c r="AU240" s="232">
        <v>6</v>
      </c>
      <c r="AV240" s="234">
        <v>7</v>
      </c>
    </row>
    <row r="241" spans="2:48" ht="14.5" x14ac:dyDescent="0.35">
      <c r="B241" s="735"/>
      <c r="C241" s="1" t="s">
        <v>194</v>
      </c>
      <c r="D241" s="223">
        <v>2940.5</v>
      </c>
      <c r="E241" s="223">
        <v>2380.1999999999998</v>
      </c>
      <c r="F241" s="223">
        <v>2464.6999999999998</v>
      </c>
      <c r="G241" s="223">
        <v>2452.6</v>
      </c>
      <c r="H241" s="223">
        <v>2705.7</v>
      </c>
      <c r="I241" s="223">
        <v>2605.6</v>
      </c>
      <c r="J241" s="223">
        <v>2633.4</v>
      </c>
      <c r="K241" s="223">
        <v>2991.7</v>
      </c>
      <c r="L241" s="224">
        <v>3289.8200999999999</v>
      </c>
      <c r="M241" s="223">
        <v>3569.2</v>
      </c>
      <c r="N241" s="223">
        <v>3567.5</v>
      </c>
      <c r="O241" s="223">
        <v>3908.9</v>
      </c>
      <c r="P241" s="224">
        <v>3289.5981000000002</v>
      </c>
      <c r="Q241" s="224">
        <v>3405.2404999999999</v>
      </c>
      <c r="R241" s="224">
        <v>3633.9479999999999</v>
      </c>
      <c r="S241" s="556">
        <f>100</f>
        <v>100</v>
      </c>
      <c r="T241" s="72">
        <f t="shared" si="114"/>
        <v>80.94541744601257</v>
      </c>
      <c r="U241" s="72">
        <f t="shared" si="114"/>
        <v>83.81907838802924</v>
      </c>
      <c r="V241" s="72">
        <f t="shared" si="114"/>
        <v>83.407583744261174</v>
      </c>
      <c r="W241" s="72">
        <f t="shared" si="114"/>
        <v>92.014963441591561</v>
      </c>
      <c r="X241" s="72">
        <f t="shared" si="114"/>
        <v>88.610780479510282</v>
      </c>
      <c r="Y241" s="72">
        <f t="shared" si="104"/>
        <v>89.556197925522866</v>
      </c>
      <c r="Z241" s="72">
        <f t="shared" si="104"/>
        <v>101.74120047610951</v>
      </c>
      <c r="AA241" s="72">
        <f t="shared" si="104"/>
        <v>111.87961571161368</v>
      </c>
      <c r="AB241" s="72">
        <f t="shared" si="104"/>
        <v>121.38071756503996</v>
      </c>
      <c r="AC241" s="72">
        <f t="shared" si="105"/>
        <v>121.32290426798164</v>
      </c>
      <c r="AD241" s="72">
        <f t="shared" si="105"/>
        <v>132.93317463016493</v>
      </c>
      <c r="AE241" s="72">
        <f t="shared" ref="AE241:AE242" si="165">P241*100/$D241</f>
        <v>111.87206597517429</v>
      </c>
      <c r="AF241" s="72">
        <f t="shared" ref="AF241:AG242" si="166">Q241*100/$D241</f>
        <v>115.80481210678455</v>
      </c>
      <c r="AG241" s="73">
        <f t="shared" si="166"/>
        <v>123.5826560108825</v>
      </c>
      <c r="AH241" s="557">
        <v>1</v>
      </c>
      <c r="AI241" s="232">
        <v>1</v>
      </c>
      <c r="AJ241" s="232">
        <v>1</v>
      </c>
      <c r="AK241" s="232">
        <v>1</v>
      </c>
      <c r="AL241" s="232">
        <v>1</v>
      </c>
      <c r="AM241" s="232">
        <v>1</v>
      </c>
      <c r="AN241" s="232">
        <v>1</v>
      </c>
      <c r="AO241" s="232">
        <v>1</v>
      </c>
      <c r="AP241" s="232">
        <v>4</v>
      </c>
      <c r="AQ241" s="232">
        <v>1</v>
      </c>
      <c r="AR241" s="232">
        <v>1</v>
      </c>
      <c r="AS241" s="232">
        <v>1</v>
      </c>
      <c r="AT241" s="232">
        <v>4</v>
      </c>
      <c r="AU241" s="232">
        <v>6</v>
      </c>
      <c r="AV241" s="234">
        <v>7</v>
      </c>
    </row>
    <row r="242" spans="2:48" ht="14.5" x14ac:dyDescent="0.35">
      <c r="B242" s="735"/>
      <c r="C242" s="1" t="s">
        <v>195</v>
      </c>
      <c r="D242" s="224">
        <v>2245.4584</v>
      </c>
      <c r="E242" s="223">
        <v>2248.6</v>
      </c>
      <c r="F242" s="223">
        <v>2059.9</v>
      </c>
      <c r="G242" s="223">
        <v>2101.3000000000002</v>
      </c>
      <c r="H242" s="223">
        <v>2155.6</v>
      </c>
      <c r="I242" s="223">
        <v>2399</v>
      </c>
      <c r="J242" s="224">
        <v>2731.3833</v>
      </c>
      <c r="K242" s="224">
        <v>2340.0437000000002</v>
      </c>
      <c r="L242" s="224">
        <v>3813.8072000000002</v>
      </c>
      <c r="M242" s="224">
        <v>5659</v>
      </c>
      <c r="N242" s="223">
        <v>4947.2</v>
      </c>
      <c r="O242" s="223">
        <v>4545.2</v>
      </c>
      <c r="P242" s="224">
        <v>3938.4243000000001</v>
      </c>
      <c r="Q242" s="224">
        <v>4051.6855</v>
      </c>
      <c r="R242" s="224">
        <v>4313.6089000000002</v>
      </c>
      <c r="S242" s="556">
        <f>100</f>
        <v>100</v>
      </c>
      <c r="T242" s="72">
        <f t="shared" ref="T242:AA275" si="167">E242*100/$D242</f>
        <v>100.13990907157309</v>
      </c>
      <c r="U242" s="72">
        <f t="shared" si="167"/>
        <v>91.736279772539987</v>
      </c>
      <c r="V242" s="72">
        <f t="shared" si="167"/>
        <v>93.580001303965389</v>
      </c>
      <c r="W242" s="72">
        <f t="shared" si="167"/>
        <v>95.99821577634215</v>
      </c>
      <c r="X242" s="72">
        <f t="shared" si="167"/>
        <v>106.83787328235518</v>
      </c>
      <c r="Y242" s="72">
        <f t="shared" si="104"/>
        <v>121.64034301414803</v>
      </c>
      <c r="Z242" s="72">
        <f t="shared" si="104"/>
        <v>104.21229357889686</v>
      </c>
      <c r="AA242" s="72">
        <f t="shared" si="104"/>
        <v>169.84537322089781</v>
      </c>
      <c r="AB242" s="72">
        <f t="shared" si="104"/>
        <v>252.01981029797747</v>
      </c>
      <c r="AC242" s="72">
        <f t="shared" si="105"/>
        <v>220.32026957168301</v>
      </c>
      <c r="AD242" s="72">
        <f t="shared" si="105"/>
        <v>202.41746629552344</v>
      </c>
      <c r="AE242" s="72">
        <f t="shared" si="165"/>
        <v>175.39511308693139</v>
      </c>
      <c r="AF242" s="72">
        <f t="shared" si="166"/>
        <v>180.43912548101537</v>
      </c>
      <c r="AG242" s="73">
        <f t="shared" si="166"/>
        <v>192.1037103158981</v>
      </c>
      <c r="AH242" s="557">
        <v>4</v>
      </c>
      <c r="AI242" s="232">
        <v>1</v>
      </c>
      <c r="AJ242" s="232">
        <v>1</v>
      </c>
      <c r="AK242" s="232">
        <v>1</v>
      </c>
      <c r="AL242" s="232">
        <v>1</v>
      </c>
      <c r="AM242" s="232">
        <v>1</v>
      </c>
      <c r="AN242" s="232">
        <v>4</v>
      </c>
      <c r="AO242" s="232">
        <v>4</v>
      </c>
      <c r="AP242" s="232">
        <v>4</v>
      </c>
      <c r="AQ242" s="232">
        <v>4</v>
      </c>
      <c r="AR242" s="232">
        <v>1</v>
      </c>
      <c r="AS242" s="232">
        <v>1</v>
      </c>
      <c r="AT242" s="232">
        <v>4</v>
      </c>
      <c r="AU242" s="232">
        <v>6</v>
      </c>
      <c r="AV242" s="234">
        <v>7</v>
      </c>
    </row>
    <row r="243" spans="2:48" ht="14.5" x14ac:dyDescent="0.35">
      <c r="B243" s="735"/>
      <c r="C243" s="1" t="s">
        <v>196</v>
      </c>
      <c r="D243" s="224">
        <v>1303.2408</v>
      </c>
      <c r="E243" s="223">
        <v>1352.7</v>
      </c>
      <c r="F243" s="223">
        <v>1147.8</v>
      </c>
      <c r="G243" s="223">
        <v>973.1</v>
      </c>
      <c r="H243" s="223">
        <v>1678.2</v>
      </c>
      <c r="I243" s="223">
        <v>2092.5</v>
      </c>
      <c r="J243" s="224">
        <v>2080.4171000000001</v>
      </c>
      <c r="K243" s="224">
        <v>1529.7556999999999</v>
      </c>
      <c r="L243" s="224">
        <v>2142.8321999999998</v>
      </c>
      <c r="M243" s="224">
        <v>790</v>
      </c>
      <c r="N243" s="223">
        <v>2109</v>
      </c>
      <c r="O243" s="223">
        <v>4947.5</v>
      </c>
      <c r="P243" s="224">
        <v>4268.1826000000001</v>
      </c>
      <c r="Q243" s="224">
        <v>4394.9940999999999</v>
      </c>
      <c r="R243" s="224">
        <v>4688.0703000000003</v>
      </c>
      <c r="S243" s="556">
        <f>100</f>
        <v>100</v>
      </c>
      <c r="T243" s="72">
        <f t="shared" si="167"/>
        <v>103.7950929713066</v>
      </c>
      <c r="U243" s="72">
        <f t="shared" si="167"/>
        <v>88.072749103619216</v>
      </c>
      <c r="V243" s="72">
        <f t="shared" si="167"/>
        <v>74.667705308182491</v>
      </c>
      <c r="W243" s="72">
        <f t="shared" si="167"/>
        <v>128.77129076990224</v>
      </c>
      <c r="X243" s="72">
        <f t="shared" si="167"/>
        <v>160.56127156240044</v>
      </c>
      <c r="Y243" s="72">
        <f t="shared" si="104"/>
        <v>159.63412901130783</v>
      </c>
      <c r="Z243" s="72">
        <f t="shared" si="104"/>
        <v>117.38089384555794</v>
      </c>
      <c r="AA243" s="72">
        <f t="shared" si="104"/>
        <v>164.42335138678897</v>
      </c>
      <c r="AB243" s="72">
        <f t="shared" si="104"/>
        <v>60.618114472782004</v>
      </c>
      <c r="AC243" s="72">
        <f t="shared" si="105"/>
        <v>161.82734610518639</v>
      </c>
      <c r="AD243" s="72">
        <f t="shared" si="105"/>
        <v>379.63053335960626</v>
      </c>
      <c r="AE243" s="72">
        <f t="shared" ref="AE243:AE244" si="168">P243*100/$D243</f>
        <v>327.50529295890675</v>
      </c>
      <c r="AF243" s="72">
        <f t="shared" ref="AF243:AG244" si="169">Q243*100/$D243</f>
        <v>337.23576640633104</v>
      </c>
      <c r="AG243" s="73">
        <f t="shared" si="169"/>
        <v>359.72402797702466</v>
      </c>
      <c r="AH243" s="557">
        <v>4</v>
      </c>
      <c r="AI243" s="232">
        <v>1</v>
      </c>
      <c r="AJ243" s="232">
        <v>1</v>
      </c>
      <c r="AK243" s="232">
        <v>1</v>
      </c>
      <c r="AL243" s="232">
        <v>1</v>
      </c>
      <c r="AM243" s="232">
        <v>1</v>
      </c>
      <c r="AN243" s="232">
        <v>4</v>
      </c>
      <c r="AO243" s="232">
        <v>4</v>
      </c>
      <c r="AP243" s="232">
        <v>4</v>
      </c>
      <c r="AQ243" s="232">
        <v>4</v>
      </c>
      <c r="AR243" s="232">
        <v>1</v>
      </c>
      <c r="AS243" s="232">
        <v>1</v>
      </c>
      <c r="AT243" s="232">
        <v>4</v>
      </c>
      <c r="AU243" s="232">
        <v>6</v>
      </c>
      <c r="AV243" s="234">
        <v>7</v>
      </c>
    </row>
    <row r="244" spans="2:48" ht="14.5" x14ac:dyDescent="0.35">
      <c r="B244" s="735"/>
      <c r="C244" s="1" t="s">
        <v>197</v>
      </c>
      <c r="D244" s="223">
        <v>9326.2991999999995</v>
      </c>
      <c r="E244" s="223">
        <v>8612.6</v>
      </c>
      <c r="F244" s="223">
        <v>8273.5999999999985</v>
      </c>
      <c r="G244" s="223">
        <v>8105.7</v>
      </c>
      <c r="H244" s="223">
        <v>8722.9000000000015</v>
      </c>
      <c r="I244" s="223">
        <v>9499.6</v>
      </c>
      <c r="J244" s="223">
        <v>10225.100400000001</v>
      </c>
      <c r="K244" s="223">
        <v>10069.2994</v>
      </c>
      <c r="L244" s="223">
        <v>12097.5003</v>
      </c>
      <c r="M244" s="223">
        <v>12473.7</v>
      </c>
      <c r="N244" s="223">
        <v>13646.3</v>
      </c>
      <c r="O244" s="223">
        <v>16406.599999999999</v>
      </c>
      <c r="P244" s="224">
        <v>13796.7924</v>
      </c>
      <c r="Q244" s="224">
        <v>14278.304399999999</v>
      </c>
      <c r="R244" s="224">
        <v>15197.0684</v>
      </c>
      <c r="S244" s="556">
        <f>100</f>
        <v>100</v>
      </c>
      <c r="T244" s="72">
        <f t="shared" si="167"/>
        <v>92.347455462290981</v>
      </c>
      <c r="U244" s="72">
        <f t="shared" si="167"/>
        <v>88.712573150130112</v>
      </c>
      <c r="V244" s="72">
        <f t="shared" si="167"/>
        <v>86.912287780773752</v>
      </c>
      <c r="W244" s="72">
        <f t="shared" si="167"/>
        <v>93.530132509581094</v>
      </c>
      <c r="X244" s="72">
        <f t="shared" si="167"/>
        <v>101.85819472744345</v>
      </c>
      <c r="Y244" s="72">
        <f t="shared" si="104"/>
        <v>109.6372760590825</v>
      </c>
      <c r="Z244" s="72">
        <f t="shared" si="104"/>
        <v>107.96672060446012</v>
      </c>
      <c r="AA244" s="72">
        <f t="shared" si="104"/>
        <v>129.71383440068061</v>
      </c>
      <c r="AB244" s="72">
        <f t="shared" si="104"/>
        <v>133.74758553746594</v>
      </c>
      <c r="AC244" s="72">
        <f t="shared" si="105"/>
        <v>146.32063273286366</v>
      </c>
      <c r="AD244" s="72">
        <f t="shared" si="105"/>
        <v>175.91758154188318</v>
      </c>
      <c r="AE244" s="72">
        <f t="shared" si="168"/>
        <v>147.9342674316089</v>
      </c>
      <c r="AF244" s="72">
        <f t="shared" si="169"/>
        <v>153.09721566728206</v>
      </c>
      <c r="AG244" s="73">
        <f t="shared" si="169"/>
        <v>162.94854018837398</v>
      </c>
      <c r="AH244" s="557">
        <v>1</v>
      </c>
      <c r="AI244" s="232">
        <v>1</v>
      </c>
      <c r="AJ244" s="232">
        <v>1</v>
      </c>
      <c r="AK244" s="232">
        <v>1</v>
      </c>
      <c r="AL244" s="232">
        <v>1</v>
      </c>
      <c r="AM244" s="232">
        <v>1</v>
      </c>
      <c r="AN244" s="232">
        <v>1</v>
      </c>
      <c r="AO244" s="232">
        <v>1</v>
      </c>
      <c r="AP244" s="232">
        <v>1</v>
      </c>
      <c r="AQ244" s="232">
        <v>1</v>
      </c>
      <c r="AR244" s="232">
        <v>1</v>
      </c>
      <c r="AS244" s="232">
        <v>1</v>
      </c>
      <c r="AT244" s="232">
        <v>4</v>
      </c>
      <c r="AU244" s="232">
        <v>6</v>
      </c>
      <c r="AV244" s="234">
        <v>7</v>
      </c>
    </row>
    <row r="245" spans="2:48" ht="15" customHeight="1" x14ac:dyDescent="0.35">
      <c r="B245" s="736"/>
      <c r="C245" s="8" t="s">
        <v>198</v>
      </c>
      <c r="D245" s="177">
        <v>8023.0583999999999</v>
      </c>
      <c r="E245" s="177">
        <v>7259.9</v>
      </c>
      <c r="F245" s="177">
        <v>7125.7999999999993</v>
      </c>
      <c r="G245" s="177">
        <v>7132.5999999999995</v>
      </c>
      <c r="H245" s="177">
        <v>7044.7000000000007</v>
      </c>
      <c r="I245" s="177">
        <v>7407.1</v>
      </c>
      <c r="J245" s="177">
        <v>8144.6833000000006</v>
      </c>
      <c r="K245" s="177">
        <v>8539.5437000000002</v>
      </c>
      <c r="L245" s="177">
        <v>9954.668099999999</v>
      </c>
      <c r="M245" s="177">
        <v>11683.7</v>
      </c>
      <c r="N245" s="177">
        <v>11537.3</v>
      </c>
      <c r="O245" s="177">
        <v>11459.099999999999</v>
      </c>
      <c r="P245" s="177">
        <v>9528.6098000000002</v>
      </c>
      <c r="Q245" s="177">
        <v>9883.3102999999992</v>
      </c>
      <c r="R245" s="177">
        <v>10508.998100000001</v>
      </c>
      <c r="S245" s="556">
        <f>100</f>
        <v>100</v>
      </c>
      <c r="T245" s="72">
        <f t="shared" si="167"/>
        <v>90.48793662027937</v>
      </c>
      <c r="U245" s="72">
        <f t="shared" si="167"/>
        <v>88.81650418997323</v>
      </c>
      <c r="V245" s="72">
        <f t="shared" si="167"/>
        <v>88.901259898594276</v>
      </c>
      <c r="W245" s="72">
        <f t="shared" si="167"/>
        <v>87.805667723919356</v>
      </c>
      <c r="X245" s="72">
        <f t="shared" si="167"/>
        <v>92.32264843042897</v>
      </c>
      <c r="Y245" s="72">
        <f t="shared" si="104"/>
        <v>101.51594185080344</v>
      </c>
      <c r="Z245" s="72">
        <f t="shared" si="104"/>
        <v>106.43751141086048</v>
      </c>
      <c r="AA245" s="72">
        <f t="shared" si="104"/>
        <v>124.07572777982021</v>
      </c>
      <c r="AB245" s="72">
        <f t="shared" ref="AB245:AD308" si="170">M245*100/$D245</f>
        <v>145.6265107081858</v>
      </c>
      <c r="AC245" s="72">
        <f t="shared" si="170"/>
        <v>143.80177015787396</v>
      </c>
      <c r="AD245" s="72">
        <f t="shared" si="170"/>
        <v>142.82707950873194</v>
      </c>
      <c r="AE245" s="72">
        <f t="shared" ref="AE245:AG245" si="171">P245*100/$D245</f>
        <v>118.76530526064724</v>
      </c>
      <c r="AF245" s="72">
        <f t="shared" si="171"/>
        <v>123.18631882325572</v>
      </c>
      <c r="AG245" s="73">
        <f t="shared" si="171"/>
        <v>130.98493836215877</v>
      </c>
      <c r="AH245" s="235"/>
      <c r="AI245" s="236"/>
      <c r="AJ245" s="236"/>
      <c r="AK245" s="236"/>
      <c r="AL245" s="236"/>
      <c r="AM245" s="236"/>
      <c r="AN245" s="236"/>
      <c r="AO245" s="236"/>
      <c r="AP245" s="236"/>
      <c r="AQ245" s="236"/>
      <c r="AR245" s="236"/>
      <c r="AS245" s="236"/>
      <c r="AT245" s="236"/>
      <c r="AU245" s="236"/>
      <c r="AV245" s="237"/>
    </row>
    <row r="246" spans="2:48" ht="16.5" customHeight="1" x14ac:dyDescent="0.35">
      <c r="B246" s="735" t="s">
        <v>154</v>
      </c>
      <c r="C246" s="1" t="s">
        <v>193</v>
      </c>
      <c r="D246" s="223">
        <v>1766.6</v>
      </c>
      <c r="E246" s="223">
        <v>2148.6</v>
      </c>
      <c r="F246" s="223">
        <v>1615.9</v>
      </c>
      <c r="G246" s="223">
        <v>1578.6</v>
      </c>
      <c r="H246" s="223">
        <v>1632</v>
      </c>
      <c r="I246" s="223">
        <v>1715.7</v>
      </c>
      <c r="J246" s="223">
        <v>1747.2</v>
      </c>
      <c r="K246" s="223">
        <v>1739.7</v>
      </c>
      <c r="L246" s="223">
        <v>1754</v>
      </c>
      <c r="M246" s="223">
        <v>1680.9</v>
      </c>
      <c r="N246" s="223">
        <v>1732.4</v>
      </c>
      <c r="O246" s="223">
        <v>1775.3</v>
      </c>
      <c r="P246" s="224">
        <v>1359.1456000000001</v>
      </c>
      <c r="Q246" s="224">
        <v>1433.4641999999999</v>
      </c>
      <c r="R246" s="224">
        <v>1513.2384</v>
      </c>
      <c r="S246" s="556">
        <f>100</f>
        <v>100</v>
      </c>
      <c r="T246" s="72">
        <f t="shared" si="167"/>
        <v>121.62345748896185</v>
      </c>
      <c r="U246" s="72">
        <f t="shared" si="167"/>
        <v>91.469489414694905</v>
      </c>
      <c r="V246" s="72">
        <f t="shared" si="167"/>
        <v>89.358088984489981</v>
      </c>
      <c r="W246" s="72">
        <f t="shared" si="167"/>
        <v>92.380844560172093</v>
      </c>
      <c r="X246" s="72">
        <f t="shared" si="167"/>
        <v>97.118759198460324</v>
      </c>
      <c r="Y246" s="72">
        <f t="shared" si="167"/>
        <v>98.901845352654817</v>
      </c>
      <c r="Z246" s="72">
        <f t="shared" si="167"/>
        <v>98.477301030227565</v>
      </c>
      <c r="AA246" s="72">
        <f t="shared" si="167"/>
        <v>99.2867655383222</v>
      </c>
      <c r="AB246" s="72">
        <f t="shared" si="170"/>
        <v>95.148873542397837</v>
      </c>
      <c r="AC246" s="72">
        <f t="shared" si="170"/>
        <v>98.064077889731692</v>
      </c>
      <c r="AD246" s="72">
        <f t="shared" si="170"/>
        <v>100.49247141401563</v>
      </c>
      <c r="AE246" s="72">
        <f t="shared" ref="AE246:AG246" si="172">P246*100/$D246</f>
        <v>76.935673044265826</v>
      </c>
      <c r="AF246" s="72">
        <f t="shared" si="172"/>
        <v>81.142545001698167</v>
      </c>
      <c r="AG246" s="73">
        <f t="shared" si="172"/>
        <v>85.658236159855093</v>
      </c>
      <c r="AH246" s="557">
        <v>1</v>
      </c>
      <c r="AI246" s="232">
        <v>1</v>
      </c>
      <c r="AJ246" s="232">
        <v>1</v>
      </c>
      <c r="AK246" s="232">
        <v>1</v>
      </c>
      <c r="AL246" s="232">
        <v>1</v>
      </c>
      <c r="AM246" s="232">
        <v>1</v>
      </c>
      <c r="AN246" s="232">
        <v>1</v>
      </c>
      <c r="AO246" s="232">
        <v>1</v>
      </c>
      <c r="AP246" s="232">
        <v>1</v>
      </c>
      <c r="AQ246" s="232">
        <v>1</v>
      </c>
      <c r="AR246" s="232">
        <v>1</v>
      </c>
      <c r="AS246" s="232">
        <v>1</v>
      </c>
      <c r="AT246" s="232">
        <v>4</v>
      </c>
      <c r="AU246" s="232">
        <v>6</v>
      </c>
      <c r="AV246" s="234">
        <v>7</v>
      </c>
    </row>
    <row r="247" spans="2:48" ht="14.5" x14ac:dyDescent="0.35">
      <c r="B247" s="735"/>
      <c r="C247" s="1" t="s">
        <v>194</v>
      </c>
      <c r="D247" s="223">
        <v>1656.5</v>
      </c>
      <c r="E247" s="223">
        <v>1580</v>
      </c>
      <c r="F247" s="223">
        <v>1445.2</v>
      </c>
      <c r="G247" s="223">
        <v>1450.7</v>
      </c>
      <c r="H247" s="223">
        <v>1515.7</v>
      </c>
      <c r="I247" s="223">
        <v>1731.3</v>
      </c>
      <c r="J247" s="223">
        <v>1713.5</v>
      </c>
      <c r="K247" s="223">
        <v>1727.3</v>
      </c>
      <c r="L247" s="223">
        <v>2092.6</v>
      </c>
      <c r="M247" s="223">
        <v>1997.7</v>
      </c>
      <c r="N247" s="223">
        <v>2355</v>
      </c>
      <c r="O247" s="223">
        <v>1978.8</v>
      </c>
      <c r="P247" s="224">
        <v>1665.2913000000001</v>
      </c>
      <c r="Q247" s="224">
        <v>1723.8329000000001</v>
      </c>
      <c r="R247" s="224">
        <v>1839.6318000000001</v>
      </c>
      <c r="S247" s="556">
        <f>100</f>
        <v>100</v>
      </c>
      <c r="T247" s="72">
        <f t="shared" si="167"/>
        <v>95.381829157862967</v>
      </c>
      <c r="U247" s="72">
        <f t="shared" si="167"/>
        <v>87.244189556293392</v>
      </c>
      <c r="V247" s="72">
        <f t="shared" si="167"/>
        <v>87.576214910956836</v>
      </c>
      <c r="W247" s="72">
        <f t="shared" si="167"/>
        <v>91.500150920615752</v>
      </c>
      <c r="X247" s="72">
        <f t="shared" si="167"/>
        <v>104.51554482342289</v>
      </c>
      <c r="Y247" s="72">
        <f t="shared" si="167"/>
        <v>103.44099003923937</v>
      </c>
      <c r="Z247" s="72">
        <f t="shared" si="167"/>
        <v>104.2740718382131</v>
      </c>
      <c r="AA247" s="72">
        <f t="shared" si="167"/>
        <v>126.32659221249622</v>
      </c>
      <c r="AB247" s="72">
        <f t="shared" si="170"/>
        <v>120.5976456383942</v>
      </c>
      <c r="AC247" s="72">
        <f t="shared" si="170"/>
        <v>142.16722004225778</v>
      </c>
      <c r="AD247" s="72">
        <f t="shared" si="170"/>
        <v>119.45668578327799</v>
      </c>
      <c r="AE247" s="72">
        <f t="shared" ref="AE247:AG247" si="173">P247*100/$D247</f>
        <v>100.53071536371868</v>
      </c>
      <c r="AF247" s="72">
        <f t="shared" si="173"/>
        <v>104.0647690914579</v>
      </c>
      <c r="AG247" s="73">
        <f t="shared" si="173"/>
        <v>111.05534560821009</v>
      </c>
      <c r="AH247" s="557">
        <v>1</v>
      </c>
      <c r="AI247" s="232">
        <v>1</v>
      </c>
      <c r="AJ247" s="232">
        <v>1</v>
      </c>
      <c r="AK247" s="232">
        <v>1</v>
      </c>
      <c r="AL247" s="232">
        <v>1</v>
      </c>
      <c r="AM247" s="232">
        <v>1</v>
      </c>
      <c r="AN247" s="232">
        <v>1</v>
      </c>
      <c r="AO247" s="232">
        <v>1</v>
      </c>
      <c r="AP247" s="232">
        <v>1</v>
      </c>
      <c r="AQ247" s="232">
        <v>1</v>
      </c>
      <c r="AR247" s="232">
        <v>1</v>
      </c>
      <c r="AS247" s="232">
        <v>1</v>
      </c>
      <c r="AT247" s="232">
        <v>4</v>
      </c>
      <c r="AU247" s="232">
        <v>6</v>
      </c>
      <c r="AV247" s="234">
        <v>7</v>
      </c>
    </row>
    <row r="248" spans="2:48" ht="14.5" x14ac:dyDescent="0.35">
      <c r="B248" s="735"/>
      <c r="C248" s="1" t="s">
        <v>195</v>
      </c>
      <c r="D248" s="223">
        <v>1007.1</v>
      </c>
      <c r="E248" s="223">
        <v>876.7</v>
      </c>
      <c r="F248" s="223">
        <v>732.8</v>
      </c>
      <c r="G248" s="223">
        <v>750.3</v>
      </c>
      <c r="H248" s="223">
        <v>776.2</v>
      </c>
      <c r="I248" s="223">
        <v>788.4</v>
      </c>
      <c r="J248" s="223">
        <v>897.1</v>
      </c>
      <c r="K248" s="223">
        <v>1184.7</v>
      </c>
      <c r="L248" s="223">
        <v>1092.8</v>
      </c>
      <c r="M248" s="223">
        <v>975.4</v>
      </c>
      <c r="N248" s="223">
        <v>1072.9000000000001</v>
      </c>
      <c r="O248" s="223">
        <v>1137</v>
      </c>
      <c r="P248" s="224">
        <v>985.21271000000002</v>
      </c>
      <c r="Q248" s="224">
        <v>1013.5454</v>
      </c>
      <c r="R248" s="224">
        <v>1079.0696</v>
      </c>
      <c r="S248" s="556">
        <f>100</f>
        <v>100</v>
      </c>
      <c r="T248" s="72">
        <f t="shared" si="167"/>
        <v>87.05193128785622</v>
      </c>
      <c r="U248" s="72">
        <f t="shared" si="167"/>
        <v>72.763380001985894</v>
      </c>
      <c r="V248" s="72">
        <f t="shared" si="167"/>
        <v>74.501042597557344</v>
      </c>
      <c r="W248" s="72">
        <f t="shared" si="167"/>
        <v>77.072783239003073</v>
      </c>
      <c r="X248" s="72">
        <f t="shared" si="167"/>
        <v>78.284182305630026</v>
      </c>
      <c r="Y248" s="72">
        <f t="shared" si="167"/>
        <v>89.077549399265209</v>
      </c>
      <c r="Z248" s="72">
        <f t="shared" si="167"/>
        <v>117.6347929699136</v>
      </c>
      <c r="AA248" s="72">
        <f t="shared" si="167"/>
        <v>108.50958196802701</v>
      </c>
      <c r="AB248" s="72">
        <f t="shared" si="170"/>
        <v>96.852348326879152</v>
      </c>
      <c r="AC248" s="72">
        <f t="shared" si="170"/>
        <v>106.53361135934864</v>
      </c>
      <c r="AD248" s="72">
        <f t="shared" si="170"/>
        <v>112.89842120941316</v>
      </c>
      <c r="AE248" s="72">
        <f t="shared" ref="AE248:AG248" si="174">P248*100/$D248</f>
        <v>97.826701419918578</v>
      </c>
      <c r="AF248" s="72">
        <f t="shared" si="174"/>
        <v>100.63999602819977</v>
      </c>
      <c r="AG248" s="73">
        <f t="shared" si="174"/>
        <v>107.1462218250422</v>
      </c>
      <c r="AH248" s="557">
        <v>1</v>
      </c>
      <c r="AI248" s="232">
        <v>1</v>
      </c>
      <c r="AJ248" s="232">
        <v>1</v>
      </c>
      <c r="AK248" s="232">
        <v>1</v>
      </c>
      <c r="AL248" s="232">
        <v>1</v>
      </c>
      <c r="AM248" s="232">
        <v>1</v>
      </c>
      <c r="AN248" s="232">
        <v>1</v>
      </c>
      <c r="AO248" s="232">
        <v>1</v>
      </c>
      <c r="AP248" s="232">
        <v>1</v>
      </c>
      <c r="AQ248" s="232">
        <v>1</v>
      </c>
      <c r="AR248" s="232">
        <v>1</v>
      </c>
      <c r="AS248" s="232">
        <v>1</v>
      </c>
      <c r="AT248" s="232">
        <v>4</v>
      </c>
      <c r="AU248" s="232">
        <v>6</v>
      </c>
      <c r="AV248" s="234">
        <v>7</v>
      </c>
    </row>
    <row r="249" spans="2:48" ht="14.5" x14ac:dyDescent="0.35">
      <c r="B249" s="735"/>
      <c r="C249" s="1" t="s">
        <v>196</v>
      </c>
      <c r="D249" s="223">
        <v>3290.4</v>
      </c>
      <c r="E249" s="223">
        <v>2908</v>
      </c>
      <c r="F249" s="223">
        <v>2918.1</v>
      </c>
      <c r="G249" s="223">
        <v>2764.6</v>
      </c>
      <c r="H249" s="223">
        <v>2681.5</v>
      </c>
      <c r="I249" s="223">
        <v>2941.4</v>
      </c>
      <c r="J249" s="223">
        <v>2628</v>
      </c>
      <c r="K249" s="223">
        <v>3050.9</v>
      </c>
      <c r="L249" s="223">
        <v>3599.4</v>
      </c>
      <c r="M249" s="223">
        <v>3580.9</v>
      </c>
      <c r="N249" s="223">
        <v>2980.6</v>
      </c>
      <c r="O249" s="223">
        <v>2913.4</v>
      </c>
      <c r="P249" s="224">
        <v>2513.375</v>
      </c>
      <c r="Q249" s="224">
        <v>2588.0497999999998</v>
      </c>
      <c r="R249" s="224">
        <v>2760.6687000000002</v>
      </c>
      <c r="S249" s="556">
        <f>100</f>
        <v>100</v>
      </c>
      <c r="T249" s="72">
        <f t="shared" si="167"/>
        <v>88.378312667152926</v>
      </c>
      <c r="U249" s="72">
        <f t="shared" si="167"/>
        <v>88.685266229029907</v>
      </c>
      <c r="V249" s="72">
        <f t="shared" si="167"/>
        <v>84.02017991733527</v>
      </c>
      <c r="W249" s="72">
        <f t="shared" si="167"/>
        <v>81.494651106248483</v>
      </c>
      <c r="X249" s="72">
        <f t="shared" si="167"/>
        <v>89.393386822270841</v>
      </c>
      <c r="Y249" s="72">
        <f t="shared" si="167"/>
        <v>79.868708971553602</v>
      </c>
      <c r="Z249" s="72">
        <f t="shared" si="167"/>
        <v>92.721249696085579</v>
      </c>
      <c r="AA249" s="72">
        <f t="shared" si="167"/>
        <v>109.39095550692925</v>
      </c>
      <c r="AB249" s="72">
        <f t="shared" si="170"/>
        <v>108.82871383418428</v>
      </c>
      <c r="AC249" s="72">
        <f t="shared" si="170"/>
        <v>90.584731339654752</v>
      </c>
      <c r="AD249" s="72">
        <f t="shared" si="170"/>
        <v>88.542426452710913</v>
      </c>
      <c r="AE249" s="72">
        <f t="shared" ref="AE249:AG249" si="175">P249*100/$D249</f>
        <v>76.385089958667635</v>
      </c>
      <c r="AF249" s="72">
        <f t="shared" si="175"/>
        <v>78.654564794553849</v>
      </c>
      <c r="AG249" s="73">
        <f t="shared" si="175"/>
        <v>83.900702042304886</v>
      </c>
      <c r="AH249" s="557">
        <v>1</v>
      </c>
      <c r="AI249" s="232">
        <v>1</v>
      </c>
      <c r="AJ249" s="232">
        <v>1</v>
      </c>
      <c r="AK249" s="232">
        <v>1</v>
      </c>
      <c r="AL249" s="232">
        <v>1</v>
      </c>
      <c r="AM249" s="232">
        <v>1</v>
      </c>
      <c r="AN249" s="232">
        <v>1</v>
      </c>
      <c r="AO249" s="232">
        <v>1</v>
      </c>
      <c r="AP249" s="232">
        <v>1</v>
      </c>
      <c r="AQ249" s="232">
        <v>1</v>
      </c>
      <c r="AR249" s="232">
        <v>1</v>
      </c>
      <c r="AS249" s="232">
        <v>1</v>
      </c>
      <c r="AT249" s="232">
        <v>4</v>
      </c>
      <c r="AU249" s="232">
        <v>6</v>
      </c>
      <c r="AV249" s="234">
        <v>7</v>
      </c>
    </row>
    <row r="250" spans="2:48" ht="15" customHeight="1" x14ac:dyDescent="0.35">
      <c r="B250" s="735"/>
      <c r="C250" s="1" t="s">
        <v>197</v>
      </c>
      <c r="D250" s="223">
        <v>7720.6</v>
      </c>
      <c r="E250" s="223">
        <v>7513.3</v>
      </c>
      <c r="F250" s="223">
        <v>6712</v>
      </c>
      <c r="G250" s="223">
        <v>6544.2000000000007</v>
      </c>
      <c r="H250" s="223">
        <v>6605.4</v>
      </c>
      <c r="I250" s="223">
        <v>7176.7999999999993</v>
      </c>
      <c r="J250" s="223">
        <v>6985.8</v>
      </c>
      <c r="K250" s="223">
        <v>7702.6</v>
      </c>
      <c r="L250" s="223">
        <v>8538.7999999999993</v>
      </c>
      <c r="M250" s="223">
        <v>8234.9</v>
      </c>
      <c r="N250" s="223">
        <v>8140.9</v>
      </c>
      <c r="O250" s="223">
        <v>7804.5</v>
      </c>
      <c r="P250" s="224">
        <v>6523.0246100000004</v>
      </c>
      <c r="Q250" s="224">
        <v>6758.8922999999995</v>
      </c>
      <c r="R250" s="224">
        <v>7192.6085000000003</v>
      </c>
      <c r="S250" s="556">
        <f>100</f>
        <v>100</v>
      </c>
      <c r="T250" s="72">
        <f t="shared" si="167"/>
        <v>97.314975520037294</v>
      </c>
      <c r="U250" s="72">
        <f t="shared" si="167"/>
        <v>86.936248478097554</v>
      </c>
      <c r="V250" s="72">
        <f t="shared" si="167"/>
        <v>84.762842266145128</v>
      </c>
      <c r="W250" s="72">
        <f t="shared" si="167"/>
        <v>85.555526772530627</v>
      </c>
      <c r="X250" s="72">
        <f t="shared" si="167"/>
        <v>92.956505971038496</v>
      </c>
      <c r="Y250" s="72">
        <f t="shared" si="167"/>
        <v>90.48260497888765</v>
      </c>
      <c r="Z250" s="72">
        <f t="shared" si="167"/>
        <v>99.766857498121908</v>
      </c>
      <c r="AA250" s="72">
        <f t="shared" si="167"/>
        <v>110.59762194648083</v>
      </c>
      <c r="AB250" s="72">
        <f t="shared" si="170"/>
        <v>106.66139937310571</v>
      </c>
      <c r="AC250" s="72">
        <f t="shared" si="170"/>
        <v>105.44387741885345</v>
      </c>
      <c r="AD250" s="72">
        <f t="shared" si="170"/>
        <v>101.08670310597621</v>
      </c>
      <c r="AE250" s="72">
        <f t="shared" ref="AE250:AG250" si="176">P250*100/$D250</f>
        <v>84.488570965987094</v>
      </c>
      <c r="AF250" s="72">
        <f t="shared" si="176"/>
        <v>87.54361448592077</v>
      </c>
      <c r="AG250" s="73">
        <f t="shared" si="176"/>
        <v>93.161263373312948</v>
      </c>
      <c r="AH250" s="557">
        <v>1</v>
      </c>
      <c r="AI250" s="232">
        <v>1</v>
      </c>
      <c r="AJ250" s="232">
        <v>1</v>
      </c>
      <c r="AK250" s="232">
        <v>1</v>
      </c>
      <c r="AL250" s="232">
        <v>1</v>
      </c>
      <c r="AM250" s="232">
        <v>1</v>
      </c>
      <c r="AN250" s="232">
        <v>1</v>
      </c>
      <c r="AO250" s="232">
        <v>1</v>
      </c>
      <c r="AP250" s="232">
        <v>1</v>
      </c>
      <c r="AQ250" s="232">
        <v>1</v>
      </c>
      <c r="AR250" s="232">
        <v>1</v>
      </c>
      <c r="AS250" s="232">
        <v>1</v>
      </c>
      <c r="AT250" s="232">
        <v>4</v>
      </c>
      <c r="AU250" s="232">
        <v>6</v>
      </c>
      <c r="AV250" s="234">
        <v>7</v>
      </c>
    </row>
    <row r="251" spans="2:48" ht="14.5" x14ac:dyDescent="0.35">
      <c r="B251" s="736"/>
      <c r="C251" s="8" t="s">
        <v>198</v>
      </c>
      <c r="D251" s="177">
        <v>4430.2</v>
      </c>
      <c r="E251" s="177">
        <v>4605.3</v>
      </c>
      <c r="F251" s="177">
        <v>3793.9000000000005</v>
      </c>
      <c r="G251" s="177">
        <v>3779.6000000000004</v>
      </c>
      <c r="H251" s="177">
        <v>3923.8999999999996</v>
      </c>
      <c r="I251" s="177">
        <v>4235.3999999999996</v>
      </c>
      <c r="J251" s="177">
        <v>4357.8</v>
      </c>
      <c r="K251" s="177">
        <v>4651.7</v>
      </c>
      <c r="L251" s="177">
        <v>4939.3999999999996</v>
      </c>
      <c r="M251" s="177">
        <v>4654</v>
      </c>
      <c r="N251" s="177">
        <v>5160.3</v>
      </c>
      <c r="O251" s="177">
        <v>4891.1000000000004</v>
      </c>
      <c r="P251" s="177">
        <v>4009.6496100000004</v>
      </c>
      <c r="Q251" s="177">
        <v>4170.8424999999997</v>
      </c>
      <c r="R251" s="177">
        <v>4431.9398000000001</v>
      </c>
      <c r="S251" s="556">
        <f>100</f>
        <v>100</v>
      </c>
      <c r="T251" s="72">
        <f t="shared" si="167"/>
        <v>103.95241749808136</v>
      </c>
      <c r="U251" s="72">
        <f t="shared" si="167"/>
        <v>85.637217281386867</v>
      </c>
      <c r="V251" s="72">
        <f t="shared" si="167"/>
        <v>85.31443275698615</v>
      </c>
      <c r="W251" s="72">
        <f t="shared" si="167"/>
        <v>88.571622048665958</v>
      </c>
      <c r="X251" s="72">
        <f t="shared" si="167"/>
        <v>95.602907317954035</v>
      </c>
      <c r="Y251" s="72">
        <f t="shared" si="167"/>
        <v>98.365762268069162</v>
      </c>
      <c r="Z251" s="72">
        <f t="shared" si="167"/>
        <v>104.99977427655637</v>
      </c>
      <c r="AA251" s="72">
        <f t="shared" si="167"/>
        <v>111.4938377499887</v>
      </c>
      <c r="AB251" s="72">
        <f t="shared" si="170"/>
        <v>105.05169066859284</v>
      </c>
      <c r="AC251" s="72">
        <f t="shared" si="170"/>
        <v>116.48006861992687</v>
      </c>
      <c r="AD251" s="72">
        <f t="shared" si="170"/>
        <v>110.40359351722272</v>
      </c>
      <c r="AE251" s="72">
        <f t="shared" ref="AE251:AG251" si="177">P251*100/$D251</f>
        <v>90.507191774637718</v>
      </c>
      <c r="AF251" s="72">
        <f t="shared" si="177"/>
        <v>94.145693196695419</v>
      </c>
      <c r="AG251" s="73">
        <f t="shared" si="177"/>
        <v>100.03927136472394</v>
      </c>
      <c r="AH251" s="235"/>
      <c r="AI251" s="236"/>
      <c r="AJ251" s="236"/>
      <c r="AK251" s="236"/>
      <c r="AL251" s="236"/>
      <c r="AM251" s="236"/>
      <c r="AN251" s="236"/>
      <c r="AO251" s="236"/>
      <c r="AP251" s="236"/>
      <c r="AQ251" s="236"/>
      <c r="AR251" s="236"/>
      <c r="AS251" s="236"/>
      <c r="AT251" s="236"/>
      <c r="AU251" s="236"/>
      <c r="AV251" s="237"/>
    </row>
    <row r="252" spans="2:48" ht="16.5" customHeight="1" x14ac:dyDescent="0.35">
      <c r="B252" s="735" t="s">
        <v>155</v>
      </c>
      <c r="C252" s="7" t="s">
        <v>193</v>
      </c>
      <c r="D252" s="223">
        <v>1714.7</v>
      </c>
      <c r="E252" s="223">
        <v>1636.1</v>
      </c>
      <c r="F252" s="223">
        <v>1436.5</v>
      </c>
      <c r="G252" s="223">
        <v>1408.1</v>
      </c>
      <c r="H252" s="223">
        <v>2830.1</v>
      </c>
      <c r="I252" s="223">
        <v>1389.1</v>
      </c>
      <c r="J252" s="223">
        <v>1414.8</v>
      </c>
      <c r="K252" s="223">
        <v>1444.2</v>
      </c>
      <c r="L252" s="223">
        <v>798.6</v>
      </c>
      <c r="M252" s="223">
        <v>1050.9000000000001</v>
      </c>
      <c r="N252" s="223">
        <v>953.4</v>
      </c>
      <c r="O252" s="223">
        <v>975.4</v>
      </c>
      <c r="P252" s="224">
        <v>712.62061000000006</v>
      </c>
      <c r="Q252" s="224">
        <v>751.85857999999996</v>
      </c>
      <c r="R252" s="224">
        <v>793.57324000000006</v>
      </c>
      <c r="S252" s="556">
        <f>100</f>
        <v>100</v>
      </c>
      <c r="T252" s="72">
        <f t="shared" si="167"/>
        <v>95.416107773954622</v>
      </c>
      <c r="U252" s="72">
        <f t="shared" si="167"/>
        <v>83.775587566338132</v>
      </c>
      <c r="V252" s="72">
        <f t="shared" si="167"/>
        <v>82.119321164052025</v>
      </c>
      <c r="W252" s="72">
        <f t="shared" si="167"/>
        <v>165.04927975739196</v>
      </c>
      <c r="X252" s="72">
        <f t="shared" si="167"/>
        <v>81.011255613226808</v>
      </c>
      <c r="Y252" s="72">
        <f t="shared" si="167"/>
        <v>82.510060068816699</v>
      </c>
      <c r="Z252" s="72">
        <f t="shared" si="167"/>
        <v>84.224645710619924</v>
      </c>
      <c r="AA252" s="72">
        <f t="shared" si="167"/>
        <v>46.573744678369394</v>
      </c>
      <c r="AB252" s="72">
        <f t="shared" si="170"/>
        <v>61.287688808537943</v>
      </c>
      <c r="AC252" s="72">
        <f t="shared" si="170"/>
        <v>55.601562955619059</v>
      </c>
      <c r="AD252" s="72">
        <f t="shared" si="170"/>
        <v>56.884586224995623</v>
      </c>
      <c r="AE252" s="72">
        <f t="shared" ref="AE252:AG252" si="178">P252*100/$D252</f>
        <v>41.559492039423809</v>
      </c>
      <c r="AF252" s="72">
        <f t="shared" si="178"/>
        <v>43.847820610019241</v>
      </c>
      <c r="AG252" s="73">
        <f t="shared" si="178"/>
        <v>46.280587857934336</v>
      </c>
      <c r="AH252" s="557">
        <v>1</v>
      </c>
      <c r="AI252" s="232">
        <v>1</v>
      </c>
      <c r="AJ252" s="232">
        <v>1</v>
      </c>
      <c r="AK252" s="232">
        <v>1</v>
      </c>
      <c r="AL252" s="232">
        <v>1</v>
      </c>
      <c r="AM252" s="232">
        <v>1</v>
      </c>
      <c r="AN252" s="232">
        <v>1</v>
      </c>
      <c r="AO252" s="232">
        <v>1</v>
      </c>
      <c r="AP252" s="232">
        <v>1</v>
      </c>
      <c r="AQ252" s="232">
        <v>1</v>
      </c>
      <c r="AR252" s="232">
        <v>1</v>
      </c>
      <c r="AS252" s="232">
        <v>1</v>
      </c>
      <c r="AT252" s="232">
        <v>4</v>
      </c>
      <c r="AU252" s="232">
        <v>6</v>
      </c>
      <c r="AV252" s="234">
        <v>7</v>
      </c>
    </row>
    <row r="253" spans="2:48" ht="14.5" x14ac:dyDescent="0.35">
      <c r="B253" s="735"/>
      <c r="C253" s="1" t="s">
        <v>194</v>
      </c>
      <c r="D253" s="223">
        <v>511.3</v>
      </c>
      <c r="E253" s="223">
        <v>461.1</v>
      </c>
      <c r="F253" s="223">
        <v>373</v>
      </c>
      <c r="G253" s="223">
        <v>392.6</v>
      </c>
      <c r="H253" s="223">
        <v>383.8</v>
      </c>
      <c r="I253" s="223">
        <v>431.1</v>
      </c>
      <c r="J253" s="223">
        <v>504.1</v>
      </c>
      <c r="K253" s="223">
        <v>512.79999999999995</v>
      </c>
      <c r="L253" s="223">
        <v>708.5</v>
      </c>
      <c r="M253" s="223">
        <v>494.7</v>
      </c>
      <c r="N253" s="223">
        <v>510.6</v>
      </c>
      <c r="O253" s="223">
        <v>504.9</v>
      </c>
      <c r="P253" s="224">
        <v>471.82999000000001</v>
      </c>
      <c r="Q253" s="224">
        <v>488.59307999999999</v>
      </c>
      <c r="R253" s="224">
        <v>520.80840999999998</v>
      </c>
      <c r="S253" s="556">
        <f>100</f>
        <v>100</v>
      </c>
      <c r="T253" s="72">
        <f t="shared" si="167"/>
        <v>90.181889301779776</v>
      </c>
      <c r="U253" s="72">
        <f t="shared" si="167"/>
        <v>72.951300606297664</v>
      </c>
      <c r="V253" s="72">
        <f t="shared" si="167"/>
        <v>76.784666536280071</v>
      </c>
      <c r="W253" s="72">
        <f t="shared" si="167"/>
        <v>75.063563465675728</v>
      </c>
      <c r="X253" s="72">
        <f t="shared" si="167"/>
        <v>84.314492470174059</v>
      </c>
      <c r="Y253" s="72">
        <f t="shared" si="167"/>
        <v>98.591824760414625</v>
      </c>
      <c r="Z253" s="72">
        <f t="shared" si="167"/>
        <v>100.29336984158027</v>
      </c>
      <c r="AA253" s="72">
        <f t="shared" si="167"/>
        <v>138.56835517308821</v>
      </c>
      <c r="AB253" s="72">
        <f t="shared" si="170"/>
        <v>96.753373753178167</v>
      </c>
      <c r="AC253" s="72">
        <f t="shared" si="170"/>
        <v>99.863094073929204</v>
      </c>
      <c r="AD253" s="72">
        <f t="shared" si="170"/>
        <v>98.748288675924115</v>
      </c>
      <c r="AE253" s="72">
        <f t="shared" ref="AE253:AG253" si="179">P253*100/$D253</f>
        <v>92.280459612751812</v>
      </c>
      <c r="AF253" s="72">
        <f t="shared" si="179"/>
        <v>95.558982984549175</v>
      </c>
      <c r="AG253" s="73">
        <f t="shared" si="179"/>
        <v>101.85965382358694</v>
      </c>
      <c r="AH253" s="557">
        <v>1</v>
      </c>
      <c r="AI253" s="232">
        <v>1</v>
      </c>
      <c r="AJ253" s="232">
        <v>1</v>
      </c>
      <c r="AK253" s="232">
        <v>1</v>
      </c>
      <c r="AL253" s="232">
        <v>1</v>
      </c>
      <c r="AM253" s="232">
        <v>1</v>
      </c>
      <c r="AN253" s="232">
        <v>1</v>
      </c>
      <c r="AO253" s="232">
        <v>1</v>
      </c>
      <c r="AP253" s="232">
        <v>1</v>
      </c>
      <c r="AQ253" s="232">
        <v>1</v>
      </c>
      <c r="AR253" s="232">
        <v>1</v>
      </c>
      <c r="AS253" s="232">
        <v>1</v>
      </c>
      <c r="AT253" s="232">
        <v>4</v>
      </c>
      <c r="AU253" s="232">
        <v>6</v>
      </c>
      <c r="AV253" s="234">
        <v>7</v>
      </c>
    </row>
    <row r="254" spans="2:48" ht="14.5" x14ac:dyDescent="0.35">
      <c r="B254" s="735"/>
      <c r="C254" s="1" t="s">
        <v>195</v>
      </c>
      <c r="D254" s="223">
        <v>285.10000000000002</v>
      </c>
      <c r="E254" s="223">
        <v>238.5</v>
      </c>
      <c r="F254" s="223">
        <v>217.1</v>
      </c>
      <c r="G254" s="223">
        <v>203.2</v>
      </c>
      <c r="H254" s="223">
        <v>215.2</v>
      </c>
      <c r="I254" s="223">
        <v>221.9</v>
      </c>
      <c r="J254" s="224">
        <v>229.99754999999999</v>
      </c>
      <c r="K254" s="223">
        <v>290.7</v>
      </c>
      <c r="L254" s="223">
        <v>385.5</v>
      </c>
      <c r="M254" s="223">
        <v>329</v>
      </c>
      <c r="N254" s="223">
        <v>385.3</v>
      </c>
      <c r="O254" s="223">
        <v>108</v>
      </c>
      <c r="P254" s="224">
        <v>88.279396000000006</v>
      </c>
      <c r="Q254" s="224">
        <v>90.850937000000002</v>
      </c>
      <c r="R254" s="224">
        <v>96.592712000000006</v>
      </c>
      <c r="S254" s="556">
        <f>100</f>
        <v>100</v>
      </c>
      <c r="T254" s="72">
        <f t="shared" si="167"/>
        <v>83.65485794458084</v>
      </c>
      <c r="U254" s="72">
        <f t="shared" si="167"/>
        <v>76.148719747457022</v>
      </c>
      <c r="V254" s="72">
        <f t="shared" si="167"/>
        <v>71.273237460540159</v>
      </c>
      <c r="W254" s="72">
        <f t="shared" si="167"/>
        <v>75.482286916871274</v>
      </c>
      <c r="X254" s="72">
        <f t="shared" si="167"/>
        <v>77.832339529989468</v>
      </c>
      <c r="Y254" s="72">
        <f t="shared" si="167"/>
        <v>80.672588565415623</v>
      </c>
      <c r="Z254" s="72">
        <f t="shared" si="167"/>
        <v>101.96422307962118</v>
      </c>
      <c r="AA254" s="72">
        <f t="shared" si="167"/>
        <v>135.21571378463696</v>
      </c>
      <c r="AB254" s="72">
        <f t="shared" si="170"/>
        <v>115.39810592774464</v>
      </c>
      <c r="AC254" s="72">
        <f t="shared" si="170"/>
        <v>135.14556296036477</v>
      </c>
      <c r="AD254" s="72">
        <f t="shared" si="170"/>
        <v>37.881445106980003</v>
      </c>
      <c r="AE254" s="72">
        <f t="shared" ref="AE254:AG254" si="180">P254*100/$D254</f>
        <v>30.96436197825324</v>
      </c>
      <c r="AF254" s="72">
        <f t="shared" si="180"/>
        <v>31.866340582251837</v>
      </c>
      <c r="AG254" s="73">
        <f t="shared" si="180"/>
        <v>33.880291827428977</v>
      </c>
      <c r="AH254" s="557">
        <v>1</v>
      </c>
      <c r="AI254" s="232">
        <v>1</v>
      </c>
      <c r="AJ254" s="232">
        <v>1</v>
      </c>
      <c r="AK254" s="232">
        <v>1</v>
      </c>
      <c r="AL254" s="232">
        <v>1</v>
      </c>
      <c r="AM254" s="232">
        <v>1</v>
      </c>
      <c r="AN254" s="232">
        <v>4</v>
      </c>
      <c r="AO254" s="232">
        <v>1</v>
      </c>
      <c r="AP254" s="232">
        <v>1</v>
      </c>
      <c r="AQ254" s="232">
        <v>1</v>
      </c>
      <c r="AR254" s="232">
        <v>1</v>
      </c>
      <c r="AS254" s="232">
        <v>1</v>
      </c>
      <c r="AT254" s="232">
        <v>4</v>
      </c>
      <c r="AU254" s="232">
        <v>6</v>
      </c>
      <c r="AV254" s="234">
        <v>7</v>
      </c>
    </row>
    <row r="255" spans="2:48" ht="14.5" x14ac:dyDescent="0.35">
      <c r="B255" s="735"/>
      <c r="C255" s="1" t="s">
        <v>196</v>
      </c>
      <c r="D255" s="223">
        <v>700.4</v>
      </c>
      <c r="E255" s="223">
        <v>655.29999999999995</v>
      </c>
      <c r="F255" s="223">
        <v>619.70000000000005</v>
      </c>
      <c r="G255" s="223">
        <v>606.29999999999995</v>
      </c>
      <c r="H255" s="223">
        <v>635.29999999999995</v>
      </c>
      <c r="I255" s="223">
        <v>617.1</v>
      </c>
      <c r="J255" s="224">
        <v>475.20245</v>
      </c>
      <c r="K255" s="223">
        <v>374.3</v>
      </c>
      <c r="L255" s="223">
        <v>696.4</v>
      </c>
      <c r="M255" s="223">
        <v>825.9</v>
      </c>
      <c r="N255" s="223">
        <v>687.6</v>
      </c>
      <c r="O255" s="223">
        <v>653.5</v>
      </c>
      <c r="P255" s="224">
        <v>628.64862000000005</v>
      </c>
      <c r="Q255" s="224">
        <v>647.56011999999998</v>
      </c>
      <c r="R255" s="224">
        <v>690.02283</v>
      </c>
      <c r="S255" s="556">
        <f>100</f>
        <v>100</v>
      </c>
      <c r="T255" s="72">
        <f t="shared" si="167"/>
        <v>93.56082238720731</v>
      </c>
      <c r="U255" s="72">
        <f t="shared" si="167"/>
        <v>88.478012564249013</v>
      </c>
      <c r="V255" s="72">
        <f t="shared" si="167"/>
        <v>86.564820102798393</v>
      </c>
      <c r="W255" s="72">
        <f t="shared" si="167"/>
        <v>90.705311250713876</v>
      </c>
      <c r="X255" s="72">
        <f t="shared" si="167"/>
        <v>88.106796116504853</v>
      </c>
      <c r="Y255" s="72">
        <f t="shared" si="167"/>
        <v>67.847294403198177</v>
      </c>
      <c r="Z255" s="72">
        <f t="shared" si="167"/>
        <v>53.44089091947459</v>
      </c>
      <c r="AA255" s="72">
        <f t="shared" si="167"/>
        <v>99.428897772701319</v>
      </c>
      <c r="AB255" s="72">
        <f t="shared" si="170"/>
        <v>117.91833238149628</v>
      </c>
      <c r="AC255" s="72">
        <f t="shared" si="170"/>
        <v>98.172472872644207</v>
      </c>
      <c r="AD255" s="72">
        <f t="shared" si="170"/>
        <v>93.3038263849229</v>
      </c>
      <c r="AE255" s="72">
        <f t="shared" ref="AE255:AG255" si="181">P255*100/$D255</f>
        <v>89.755656767561405</v>
      </c>
      <c r="AF255" s="72">
        <f t="shared" si="181"/>
        <v>92.455756710451169</v>
      </c>
      <c r="AG255" s="73">
        <f t="shared" si="181"/>
        <v>98.518393774985725</v>
      </c>
      <c r="AH255" s="557">
        <v>1</v>
      </c>
      <c r="AI255" s="232">
        <v>1</v>
      </c>
      <c r="AJ255" s="232">
        <v>1</v>
      </c>
      <c r="AK255" s="232">
        <v>1</v>
      </c>
      <c r="AL255" s="232">
        <v>1</v>
      </c>
      <c r="AM255" s="232">
        <v>1</v>
      </c>
      <c r="AN255" s="232">
        <v>4</v>
      </c>
      <c r="AO255" s="232">
        <v>1</v>
      </c>
      <c r="AP255" s="232">
        <v>1</v>
      </c>
      <c r="AQ255" s="232">
        <v>1</v>
      </c>
      <c r="AR255" s="232">
        <v>1</v>
      </c>
      <c r="AS255" s="232">
        <v>1</v>
      </c>
      <c r="AT255" s="232">
        <v>4</v>
      </c>
      <c r="AU255" s="232">
        <v>6</v>
      </c>
      <c r="AV255" s="234">
        <v>7</v>
      </c>
    </row>
    <row r="256" spans="2:48" ht="14.5" x14ac:dyDescent="0.35">
      <c r="B256" s="735"/>
      <c r="C256" s="1" t="s">
        <v>197</v>
      </c>
      <c r="D256" s="223">
        <v>3211.5</v>
      </c>
      <c r="E256" s="223">
        <v>2991</v>
      </c>
      <c r="F256" s="223">
        <v>2646.3</v>
      </c>
      <c r="G256" s="223">
        <v>2610.1999999999998</v>
      </c>
      <c r="H256" s="223">
        <v>4064.3999999999996</v>
      </c>
      <c r="I256" s="223">
        <v>2659.2</v>
      </c>
      <c r="J256" s="223">
        <v>2624.1000000000004</v>
      </c>
      <c r="K256" s="223">
        <v>2622</v>
      </c>
      <c r="L256" s="223">
        <v>2589</v>
      </c>
      <c r="M256" s="223">
        <v>2700.5</v>
      </c>
      <c r="N256" s="223">
        <v>2536.9</v>
      </c>
      <c r="O256" s="223">
        <v>2241.8000000000002</v>
      </c>
      <c r="P256" s="224">
        <v>1901.378616</v>
      </c>
      <c r="Q256" s="224">
        <v>1978.862717</v>
      </c>
      <c r="R256" s="224">
        <v>2100.9971919999998</v>
      </c>
      <c r="S256" s="556">
        <f>100</f>
        <v>100</v>
      </c>
      <c r="T256" s="72">
        <f t="shared" si="167"/>
        <v>93.134049509574965</v>
      </c>
      <c r="U256" s="72">
        <f t="shared" si="167"/>
        <v>82.4007473143391</v>
      </c>
      <c r="V256" s="72">
        <f t="shared" si="167"/>
        <v>81.27666199595204</v>
      </c>
      <c r="W256" s="72">
        <f t="shared" si="167"/>
        <v>126.55768332554879</v>
      </c>
      <c r="X256" s="72">
        <f t="shared" si="167"/>
        <v>82.802428771602052</v>
      </c>
      <c r="Y256" s="72">
        <f t="shared" si="167"/>
        <v>81.709481550677268</v>
      </c>
      <c r="Z256" s="72">
        <f t="shared" si="167"/>
        <v>81.644091546006536</v>
      </c>
      <c r="AA256" s="72">
        <f t="shared" si="167"/>
        <v>80.616534329752454</v>
      </c>
      <c r="AB256" s="72">
        <f t="shared" si="170"/>
        <v>84.08843219679278</v>
      </c>
      <c r="AC256" s="72">
        <f t="shared" si="170"/>
        <v>78.994239451969491</v>
      </c>
      <c r="AD256" s="72">
        <f t="shared" si="170"/>
        <v>69.805386890860973</v>
      </c>
      <c r="AE256" s="72">
        <f t="shared" ref="AE256:AG256" si="182">P256*100/$D256</f>
        <v>59.205312657636618</v>
      </c>
      <c r="AF256" s="72">
        <f t="shared" si="182"/>
        <v>61.618020146349053</v>
      </c>
      <c r="AG256" s="73">
        <f t="shared" si="182"/>
        <v>65.421055332399192</v>
      </c>
      <c r="AH256" s="557">
        <v>1</v>
      </c>
      <c r="AI256" s="232">
        <v>1</v>
      </c>
      <c r="AJ256" s="232">
        <v>1</v>
      </c>
      <c r="AK256" s="232">
        <v>1</v>
      </c>
      <c r="AL256" s="232">
        <v>1</v>
      </c>
      <c r="AM256" s="232">
        <v>1</v>
      </c>
      <c r="AN256" s="232">
        <v>1</v>
      </c>
      <c r="AO256" s="232">
        <v>1</v>
      </c>
      <c r="AP256" s="232">
        <v>1</v>
      </c>
      <c r="AQ256" s="232">
        <v>1</v>
      </c>
      <c r="AR256" s="232">
        <v>1</v>
      </c>
      <c r="AS256" s="232">
        <v>1</v>
      </c>
      <c r="AT256" s="232">
        <v>4</v>
      </c>
      <c r="AU256" s="232">
        <v>6</v>
      </c>
      <c r="AV256" s="234">
        <v>7</v>
      </c>
    </row>
    <row r="257" spans="2:48" ht="14.5" x14ac:dyDescent="0.35">
      <c r="B257" s="736"/>
      <c r="C257" s="8" t="s">
        <v>198</v>
      </c>
      <c r="D257" s="177">
        <v>2511.1</v>
      </c>
      <c r="E257" s="177">
        <v>2335.6999999999998</v>
      </c>
      <c r="F257" s="177">
        <v>2026.6</v>
      </c>
      <c r="G257" s="177">
        <v>2003.8999999999999</v>
      </c>
      <c r="H257" s="177">
        <v>3429.1</v>
      </c>
      <c r="I257" s="177">
        <v>2042.1</v>
      </c>
      <c r="J257" s="177">
        <v>2148.8975500000001</v>
      </c>
      <c r="K257" s="177">
        <v>2247.6999999999998</v>
      </c>
      <c r="L257" s="177">
        <v>1892.6</v>
      </c>
      <c r="M257" s="177">
        <v>1874.6000000000001</v>
      </c>
      <c r="N257" s="177">
        <v>1849.3</v>
      </c>
      <c r="O257" s="177">
        <v>1588.3</v>
      </c>
      <c r="P257" s="177">
        <v>1272.729996</v>
      </c>
      <c r="Q257" s="177">
        <v>1331.3025969999999</v>
      </c>
      <c r="R257" s="177">
        <v>1410.9743619999999</v>
      </c>
      <c r="S257" s="556">
        <f>100</f>
        <v>100</v>
      </c>
      <c r="T257" s="72">
        <f t="shared" si="167"/>
        <v>93.015013340766984</v>
      </c>
      <c r="U257" s="72">
        <f t="shared" si="167"/>
        <v>80.7056668392338</v>
      </c>
      <c r="V257" s="72">
        <f t="shared" si="167"/>
        <v>79.801680538409471</v>
      </c>
      <c r="W257" s="72">
        <f t="shared" si="167"/>
        <v>136.55768388355702</v>
      </c>
      <c r="X257" s="72">
        <f t="shared" si="167"/>
        <v>81.322926207638091</v>
      </c>
      <c r="Y257" s="72">
        <f t="shared" si="167"/>
        <v>85.575944805065518</v>
      </c>
      <c r="Z257" s="72">
        <f t="shared" si="167"/>
        <v>89.510573055632975</v>
      </c>
      <c r="AA257" s="72">
        <f t="shared" si="167"/>
        <v>75.369360041416115</v>
      </c>
      <c r="AB257" s="72">
        <f t="shared" si="170"/>
        <v>74.652542710365978</v>
      </c>
      <c r="AC257" s="72">
        <f t="shared" si="170"/>
        <v>73.645016128389955</v>
      </c>
      <c r="AD257" s="72">
        <f t="shared" si="170"/>
        <v>63.251164828162956</v>
      </c>
      <c r="AE257" s="72">
        <f t="shared" ref="AE257:AG257" si="183">P257*100/$D257</f>
        <v>50.684162160009564</v>
      </c>
      <c r="AF257" s="72">
        <f t="shared" si="183"/>
        <v>53.016709688980924</v>
      </c>
      <c r="AG257" s="73">
        <f t="shared" si="183"/>
        <v>56.18949313050058</v>
      </c>
      <c r="AH257" s="235"/>
      <c r="AI257" s="236"/>
      <c r="AJ257" s="236"/>
      <c r="AK257" s="236"/>
      <c r="AL257" s="236"/>
      <c r="AM257" s="236"/>
      <c r="AN257" s="236"/>
      <c r="AO257" s="236"/>
      <c r="AP257" s="236"/>
      <c r="AQ257" s="236"/>
      <c r="AR257" s="236"/>
      <c r="AS257" s="236"/>
      <c r="AT257" s="236"/>
      <c r="AU257" s="236"/>
      <c r="AV257" s="237"/>
    </row>
    <row r="258" spans="2:48" ht="16.5" customHeight="1" x14ac:dyDescent="0.35">
      <c r="B258" s="735" t="s">
        <v>134</v>
      </c>
      <c r="C258" s="1" t="s">
        <v>193</v>
      </c>
      <c r="D258" s="224">
        <v>11.996138</v>
      </c>
      <c r="E258" s="224">
        <v>7.6383834999999998</v>
      </c>
      <c r="F258" s="224">
        <v>7.8182713000000001</v>
      </c>
      <c r="G258" s="224">
        <v>6.6233025000000003</v>
      </c>
      <c r="H258" s="224">
        <v>6.7133381999999999</v>
      </c>
      <c r="I258" s="224">
        <v>6.2176929000000003</v>
      </c>
      <c r="J258" s="224">
        <v>12.245112000000001</v>
      </c>
      <c r="K258" s="224">
        <v>19.642045</v>
      </c>
      <c r="L258" s="224">
        <v>28.995985999999998</v>
      </c>
      <c r="M258" s="224">
        <v>29.731062999999999</v>
      </c>
      <c r="N258" s="224">
        <v>25.763393000000001</v>
      </c>
      <c r="O258" s="224">
        <v>17.499642000000001</v>
      </c>
      <c r="P258" s="224">
        <v>18.653656000000002</v>
      </c>
      <c r="Q258" s="224">
        <v>19.680754</v>
      </c>
      <c r="R258" s="224">
        <v>20.722107000000001</v>
      </c>
      <c r="S258" s="556">
        <f>100</f>
        <v>100</v>
      </c>
      <c r="T258" s="72">
        <f t="shared" si="167"/>
        <v>63.673688148635833</v>
      </c>
      <c r="U258" s="72">
        <f t="shared" si="167"/>
        <v>65.173235753039847</v>
      </c>
      <c r="V258" s="72">
        <f t="shared" si="167"/>
        <v>55.211956548015699</v>
      </c>
      <c r="W258" s="72">
        <f t="shared" si="167"/>
        <v>55.962495596499465</v>
      </c>
      <c r="X258" s="72">
        <f t="shared" si="167"/>
        <v>51.830788375392153</v>
      </c>
      <c r="Y258" s="72">
        <f t="shared" si="167"/>
        <v>102.07545128273784</v>
      </c>
      <c r="Z258" s="72">
        <f t="shared" si="167"/>
        <v>163.73640416607412</v>
      </c>
      <c r="AA258" s="72">
        <f t="shared" si="167"/>
        <v>241.71100732585768</v>
      </c>
      <c r="AB258" s="72">
        <f t="shared" si="170"/>
        <v>247.83862106287873</v>
      </c>
      <c r="AC258" s="72">
        <f t="shared" si="170"/>
        <v>214.76405989994447</v>
      </c>
      <c r="AD258" s="72">
        <f t="shared" si="170"/>
        <v>145.87729817713</v>
      </c>
      <c r="AE258" s="72">
        <f t="shared" ref="AE258:AG258" si="184">P258*100/$D258</f>
        <v>155.49717750829475</v>
      </c>
      <c r="AF258" s="72">
        <f t="shared" si="184"/>
        <v>164.05908301488361</v>
      </c>
      <c r="AG258" s="73">
        <f t="shared" si="184"/>
        <v>172.73981843156523</v>
      </c>
      <c r="AH258" s="557">
        <v>4</v>
      </c>
      <c r="AI258" s="232">
        <v>4</v>
      </c>
      <c r="AJ258" s="232">
        <v>4</v>
      </c>
      <c r="AK258" s="232">
        <v>4</v>
      </c>
      <c r="AL258" s="232">
        <v>4</v>
      </c>
      <c r="AM258" s="232">
        <v>4</v>
      </c>
      <c r="AN258" s="232">
        <v>4</v>
      </c>
      <c r="AO258" s="232">
        <v>4</v>
      </c>
      <c r="AP258" s="232">
        <v>4</v>
      </c>
      <c r="AQ258" s="232">
        <v>4</v>
      </c>
      <c r="AR258" s="232">
        <v>4</v>
      </c>
      <c r="AS258" s="232">
        <v>4</v>
      </c>
      <c r="AT258" s="232">
        <v>4</v>
      </c>
      <c r="AU258" s="232">
        <v>6</v>
      </c>
      <c r="AV258" s="234">
        <v>7</v>
      </c>
    </row>
    <row r="259" spans="2:48" ht="14.5" x14ac:dyDescent="0.35">
      <c r="B259" s="735"/>
      <c r="C259" s="1" t="s">
        <v>194</v>
      </c>
      <c r="D259" s="223">
        <v>60.5</v>
      </c>
      <c r="E259" s="224">
        <v>14.608466</v>
      </c>
      <c r="F259" s="223">
        <v>23.3</v>
      </c>
      <c r="G259" s="224">
        <v>27.675355</v>
      </c>
      <c r="H259" s="224">
        <v>35.832695999999999</v>
      </c>
      <c r="I259" s="223">
        <v>56.4</v>
      </c>
      <c r="J259" s="224">
        <v>15.41441</v>
      </c>
      <c r="K259" s="224">
        <v>25.682545999999999</v>
      </c>
      <c r="L259" s="224">
        <v>42.995313000000003</v>
      </c>
      <c r="M259" s="224">
        <v>51.051166000000002</v>
      </c>
      <c r="N259" s="224">
        <v>66.845532000000006</v>
      </c>
      <c r="O259" s="224">
        <v>200.73871</v>
      </c>
      <c r="P259" s="224">
        <v>72.022300999999999</v>
      </c>
      <c r="Q259" s="224">
        <v>74.581100000000006</v>
      </c>
      <c r="R259" s="224">
        <v>79.528053</v>
      </c>
      <c r="S259" s="556">
        <f>100</f>
        <v>100</v>
      </c>
      <c r="T259" s="72">
        <f t="shared" si="167"/>
        <v>24.146224793388431</v>
      </c>
      <c r="U259" s="72">
        <f t="shared" si="167"/>
        <v>38.512396694214878</v>
      </c>
      <c r="V259" s="72">
        <f t="shared" si="167"/>
        <v>45.744388429752064</v>
      </c>
      <c r="W259" s="72">
        <f t="shared" si="167"/>
        <v>59.227596694214867</v>
      </c>
      <c r="X259" s="72">
        <f t="shared" si="167"/>
        <v>93.223140495867767</v>
      </c>
      <c r="Y259" s="72">
        <f t="shared" si="167"/>
        <v>25.478363636363635</v>
      </c>
      <c r="Z259" s="72">
        <f t="shared" si="167"/>
        <v>42.450489256198345</v>
      </c>
      <c r="AA259" s="72">
        <f t="shared" si="167"/>
        <v>71.066633057851249</v>
      </c>
      <c r="AB259" s="72">
        <f t="shared" si="170"/>
        <v>84.38209256198347</v>
      </c>
      <c r="AC259" s="72">
        <f t="shared" si="170"/>
        <v>110.48848264462811</v>
      </c>
      <c r="AD259" s="72">
        <f t="shared" si="170"/>
        <v>331.79952066115703</v>
      </c>
      <c r="AE259" s="72">
        <f t="shared" ref="AE259:AG259" si="185">P259*100/$D259</f>
        <v>119.04512561983471</v>
      </c>
      <c r="AF259" s="72">
        <f t="shared" si="185"/>
        <v>123.27454545454546</v>
      </c>
      <c r="AG259" s="73">
        <f t="shared" si="185"/>
        <v>131.45132727272727</v>
      </c>
      <c r="AH259" s="557">
        <v>1</v>
      </c>
      <c r="AI259" s="232">
        <v>4</v>
      </c>
      <c r="AJ259" s="232">
        <v>1</v>
      </c>
      <c r="AK259" s="232">
        <v>4</v>
      </c>
      <c r="AL259" s="232">
        <v>4</v>
      </c>
      <c r="AM259" s="232">
        <v>1</v>
      </c>
      <c r="AN259" s="232">
        <v>4</v>
      </c>
      <c r="AO259" s="232">
        <v>4</v>
      </c>
      <c r="AP259" s="232">
        <v>4</v>
      </c>
      <c r="AQ259" s="232">
        <v>4</v>
      </c>
      <c r="AR259" s="232">
        <v>4</v>
      </c>
      <c r="AS259" s="232">
        <v>4</v>
      </c>
      <c r="AT259" s="232">
        <v>4</v>
      </c>
      <c r="AU259" s="232">
        <v>6</v>
      </c>
      <c r="AV259" s="234">
        <v>7</v>
      </c>
    </row>
    <row r="260" spans="2:48" ht="14.5" x14ac:dyDescent="0.35">
      <c r="B260" s="735"/>
      <c r="C260" s="1" t="s">
        <v>195</v>
      </c>
      <c r="D260" s="224">
        <v>108.20386999999999</v>
      </c>
      <c r="E260" s="224">
        <v>107.85315</v>
      </c>
      <c r="F260" s="224">
        <v>124.88173</v>
      </c>
      <c r="G260" s="224">
        <v>115.70135000000001</v>
      </c>
      <c r="H260" s="224">
        <v>115.23017</v>
      </c>
      <c r="I260" s="224">
        <v>104.68231</v>
      </c>
      <c r="J260" s="224">
        <v>137.74047999999999</v>
      </c>
      <c r="K260" s="224">
        <v>171.6754</v>
      </c>
      <c r="L260" s="224">
        <v>189.53360000000001</v>
      </c>
      <c r="M260" s="224">
        <v>163.63729000000001</v>
      </c>
      <c r="N260" s="224">
        <v>79.321770999999998</v>
      </c>
      <c r="O260" s="224">
        <v>54.949328000000001</v>
      </c>
      <c r="P260" s="224">
        <v>56.865917000000003</v>
      </c>
      <c r="Q260" s="224">
        <v>58.522399999999998</v>
      </c>
      <c r="R260" s="224">
        <v>62.404662999999999</v>
      </c>
      <c r="S260" s="556">
        <f>100</f>
        <v>100</v>
      </c>
      <c r="T260" s="72">
        <f t="shared" si="167"/>
        <v>99.675871112558184</v>
      </c>
      <c r="U260" s="72">
        <f t="shared" si="167"/>
        <v>115.41336737771026</v>
      </c>
      <c r="V260" s="72">
        <f t="shared" si="167"/>
        <v>106.92903128141351</v>
      </c>
      <c r="W260" s="72">
        <f t="shared" si="167"/>
        <v>106.4935755070498</v>
      </c>
      <c r="X260" s="72">
        <f t="shared" si="167"/>
        <v>96.745439881216825</v>
      </c>
      <c r="Y260" s="72">
        <f t="shared" si="167"/>
        <v>127.29718447223745</v>
      </c>
      <c r="Z260" s="72">
        <f t="shared" si="167"/>
        <v>158.65920507279455</v>
      </c>
      <c r="AA260" s="72">
        <f t="shared" si="167"/>
        <v>175.16342067987034</v>
      </c>
      <c r="AB260" s="72">
        <f t="shared" si="170"/>
        <v>151.23053362139453</v>
      </c>
      <c r="AC260" s="72">
        <f t="shared" si="170"/>
        <v>73.30770239548734</v>
      </c>
      <c r="AD260" s="72">
        <f t="shared" si="170"/>
        <v>50.783144817278725</v>
      </c>
      <c r="AE260" s="72">
        <f t="shared" ref="AE260:AG260" si="186">P260*100/$D260</f>
        <v>52.554420650573775</v>
      </c>
      <c r="AF260" s="72">
        <f t="shared" si="186"/>
        <v>54.085311366404916</v>
      </c>
      <c r="AG260" s="73">
        <f t="shared" si="186"/>
        <v>57.673226475171361</v>
      </c>
      <c r="AH260" s="557">
        <v>4</v>
      </c>
      <c r="AI260" s="232">
        <v>4</v>
      </c>
      <c r="AJ260" s="232">
        <v>4</v>
      </c>
      <c r="AK260" s="232">
        <v>4</v>
      </c>
      <c r="AL260" s="232">
        <v>4</v>
      </c>
      <c r="AM260" s="232">
        <v>4</v>
      </c>
      <c r="AN260" s="232">
        <v>4</v>
      </c>
      <c r="AO260" s="232">
        <v>4</v>
      </c>
      <c r="AP260" s="232">
        <v>4</v>
      </c>
      <c r="AQ260" s="232">
        <v>4</v>
      </c>
      <c r="AR260" s="232">
        <v>4</v>
      </c>
      <c r="AS260" s="232">
        <v>4</v>
      </c>
      <c r="AT260" s="232">
        <v>4</v>
      </c>
      <c r="AU260" s="232">
        <v>6</v>
      </c>
      <c r="AV260" s="234">
        <v>7</v>
      </c>
    </row>
    <row r="261" spans="2:48" ht="14.5" x14ac:dyDescent="0.35">
      <c r="B261" s="735"/>
      <c r="C261" s="1" t="s">
        <v>196</v>
      </c>
      <c r="D261" s="223">
        <v>0</v>
      </c>
      <c r="E261" s="223">
        <v>0</v>
      </c>
      <c r="F261" s="223">
        <v>0</v>
      </c>
      <c r="G261" s="223">
        <v>0</v>
      </c>
      <c r="H261" s="223">
        <v>0</v>
      </c>
      <c r="I261" s="223">
        <v>0</v>
      </c>
      <c r="J261" s="223">
        <v>0</v>
      </c>
      <c r="K261" s="223">
        <v>0</v>
      </c>
      <c r="L261" s="224">
        <v>0</v>
      </c>
      <c r="M261" s="223">
        <v>0</v>
      </c>
      <c r="N261" s="223">
        <v>0</v>
      </c>
      <c r="O261" s="224">
        <v>0</v>
      </c>
      <c r="P261" s="224">
        <v>0</v>
      </c>
      <c r="Q261" s="224">
        <v>0</v>
      </c>
      <c r="R261" s="224">
        <v>0</v>
      </c>
      <c r="S261" s="556">
        <f>100</f>
        <v>100</v>
      </c>
      <c r="T261" s="72" t="e">
        <f t="shared" si="167"/>
        <v>#DIV/0!</v>
      </c>
      <c r="U261" s="72" t="e">
        <f t="shared" si="167"/>
        <v>#DIV/0!</v>
      </c>
      <c r="V261" s="72" t="e">
        <f t="shared" si="167"/>
        <v>#DIV/0!</v>
      </c>
      <c r="W261" s="72" t="e">
        <f t="shared" si="167"/>
        <v>#DIV/0!</v>
      </c>
      <c r="X261" s="72" t="e">
        <f t="shared" si="167"/>
        <v>#DIV/0!</v>
      </c>
      <c r="Y261" s="72" t="e">
        <f t="shared" si="167"/>
        <v>#DIV/0!</v>
      </c>
      <c r="Z261" s="72" t="e">
        <f t="shared" si="167"/>
        <v>#DIV/0!</v>
      </c>
      <c r="AA261" s="72" t="e">
        <f t="shared" si="167"/>
        <v>#DIV/0!</v>
      </c>
      <c r="AB261" s="72" t="e">
        <f t="shared" si="170"/>
        <v>#DIV/0!</v>
      </c>
      <c r="AC261" s="72" t="e">
        <f t="shared" si="170"/>
        <v>#DIV/0!</v>
      </c>
      <c r="AD261" s="72" t="e">
        <f t="shared" si="170"/>
        <v>#DIV/0!</v>
      </c>
      <c r="AE261" s="72" t="e">
        <f t="shared" ref="AE261:AG261" si="187">P261*100/$D261</f>
        <v>#DIV/0!</v>
      </c>
      <c r="AF261" s="72" t="e">
        <f t="shared" si="187"/>
        <v>#DIV/0!</v>
      </c>
      <c r="AG261" s="73" t="e">
        <f t="shared" si="187"/>
        <v>#DIV/0!</v>
      </c>
      <c r="AH261" s="557">
        <v>1</v>
      </c>
      <c r="AI261" s="232">
        <v>1</v>
      </c>
      <c r="AJ261" s="232">
        <v>1</v>
      </c>
      <c r="AK261" s="232">
        <v>1</v>
      </c>
      <c r="AL261" s="232">
        <v>1</v>
      </c>
      <c r="AM261" s="232">
        <v>1</v>
      </c>
      <c r="AN261" s="232">
        <v>1</v>
      </c>
      <c r="AO261" s="232">
        <v>1</v>
      </c>
      <c r="AP261" s="232">
        <v>4</v>
      </c>
      <c r="AQ261" s="232">
        <v>1</v>
      </c>
      <c r="AR261" s="232">
        <v>1</v>
      </c>
      <c r="AS261" s="232">
        <v>4</v>
      </c>
      <c r="AT261" s="232">
        <v>4</v>
      </c>
      <c r="AU261" s="232">
        <v>6</v>
      </c>
      <c r="AV261" s="234">
        <v>7</v>
      </c>
    </row>
    <row r="262" spans="2:48" ht="14.5" x14ac:dyDescent="0.35">
      <c r="B262" s="735"/>
      <c r="C262" s="1" t="s">
        <v>197</v>
      </c>
      <c r="D262" s="223">
        <v>180.700008</v>
      </c>
      <c r="E262" s="223">
        <v>130.0999995</v>
      </c>
      <c r="F262" s="223">
        <v>156.00000130000001</v>
      </c>
      <c r="G262" s="223">
        <v>150.00000750000001</v>
      </c>
      <c r="H262" s="224">
        <v>157.7762042</v>
      </c>
      <c r="I262" s="223">
        <v>167.30000290000001</v>
      </c>
      <c r="J262" s="223">
        <v>165.400002</v>
      </c>
      <c r="K262" s="223">
        <v>216.99999099999999</v>
      </c>
      <c r="L262" s="224">
        <v>261.524899</v>
      </c>
      <c r="M262" s="224">
        <v>244.41951900000001</v>
      </c>
      <c r="N262" s="224">
        <v>171.93069600000001</v>
      </c>
      <c r="O262" s="224">
        <v>273.18768</v>
      </c>
      <c r="P262" s="224">
        <v>147.54187400000001</v>
      </c>
      <c r="Q262" s="224">
        <v>152.784254</v>
      </c>
      <c r="R262" s="224">
        <v>162.65482299999999</v>
      </c>
      <c r="S262" s="556">
        <f>100</f>
        <v>100</v>
      </c>
      <c r="T262" s="72">
        <f t="shared" si="167"/>
        <v>71.997782922068268</v>
      </c>
      <c r="U262" s="72">
        <f t="shared" si="167"/>
        <v>86.330932149156297</v>
      </c>
      <c r="V262" s="72">
        <f t="shared" si="167"/>
        <v>83.010515140652359</v>
      </c>
      <c r="W262" s="72">
        <f t="shared" si="167"/>
        <v>87.31388888483059</v>
      </c>
      <c r="X262" s="72">
        <f t="shared" si="167"/>
        <v>92.584391529191294</v>
      </c>
      <c r="Y262" s="72">
        <f t="shared" si="167"/>
        <v>91.532924558586615</v>
      </c>
      <c r="Z262" s="72">
        <f t="shared" si="167"/>
        <v>120.08853425175278</v>
      </c>
      <c r="AA262" s="72">
        <f t="shared" si="167"/>
        <v>144.72877001754202</v>
      </c>
      <c r="AB262" s="72">
        <f t="shared" si="170"/>
        <v>135.26259445434005</v>
      </c>
      <c r="AC262" s="72">
        <f t="shared" si="170"/>
        <v>95.147032865654339</v>
      </c>
      <c r="AD262" s="72">
        <f t="shared" si="170"/>
        <v>151.18299275338163</v>
      </c>
      <c r="AE262" s="72">
        <f t="shared" ref="AE262:AG262" si="188">P262*100/$D262</f>
        <v>81.650175687872689</v>
      </c>
      <c r="AF262" s="72">
        <f t="shared" si="188"/>
        <v>84.551326638568824</v>
      </c>
      <c r="AG262" s="73">
        <f t="shared" si="188"/>
        <v>90.013733148257529</v>
      </c>
      <c r="AH262" s="557">
        <v>1</v>
      </c>
      <c r="AI262" s="232">
        <v>1</v>
      </c>
      <c r="AJ262" s="232">
        <v>1</v>
      </c>
      <c r="AK262" s="232">
        <v>1</v>
      </c>
      <c r="AL262" s="232">
        <v>4</v>
      </c>
      <c r="AM262" s="232">
        <v>1</v>
      </c>
      <c r="AN262" s="232">
        <v>1</v>
      </c>
      <c r="AO262" s="232">
        <v>1</v>
      </c>
      <c r="AP262" s="232">
        <v>4</v>
      </c>
      <c r="AQ262" s="232">
        <v>4</v>
      </c>
      <c r="AR262" s="232">
        <v>4</v>
      </c>
      <c r="AS262" s="232">
        <v>4</v>
      </c>
      <c r="AT262" s="232">
        <v>4</v>
      </c>
      <c r="AU262" s="232">
        <v>6</v>
      </c>
      <c r="AV262" s="234">
        <v>7</v>
      </c>
    </row>
    <row r="263" spans="2:48" ht="14.5" x14ac:dyDescent="0.35">
      <c r="B263" s="736"/>
      <c r="C263" s="8" t="s">
        <v>198</v>
      </c>
      <c r="D263" s="177">
        <v>180.700008</v>
      </c>
      <c r="E263" s="177">
        <v>130.0999995</v>
      </c>
      <c r="F263" s="177">
        <v>156.00000130000001</v>
      </c>
      <c r="G263" s="177">
        <v>150.00000750000001</v>
      </c>
      <c r="H263" s="177">
        <v>157.7762042</v>
      </c>
      <c r="I263" s="177">
        <v>167.30000290000001</v>
      </c>
      <c r="J263" s="177">
        <v>165.400002</v>
      </c>
      <c r="K263" s="177">
        <v>216.99999099999999</v>
      </c>
      <c r="L263" s="177">
        <v>261.524899</v>
      </c>
      <c r="M263" s="177">
        <v>244.41951900000001</v>
      </c>
      <c r="N263" s="177">
        <v>171.93069600000001</v>
      </c>
      <c r="O263" s="177">
        <v>273.18768</v>
      </c>
      <c r="P263" s="177">
        <v>147.54187400000001</v>
      </c>
      <c r="Q263" s="177">
        <v>152.784254</v>
      </c>
      <c r="R263" s="177">
        <v>162.65482299999999</v>
      </c>
      <c r="S263" s="556">
        <f>100</f>
        <v>100</v>
      </c>
      <c r="T263" s="72">
        <f t="shared" si="167"/>
        <v>71.997782922068268</v>
      </c>
      <c r="U263" s="72">
        <f t="shared" si="167"/>
        <v>86.330932149156297</v>
      </c>
      <c r="V263" s="72">
        <f t="shared" si="167"/>
        <v>83.010515140652359</v>
      </c>
      <c r="W263" s="72">
        <f t="shared" si="167"/>
        <v>87.31388888483059</v>
      </c>
      <c r="X263" s="72">
        <f t="shared" si="167"/>
        <v>92.584391529191294</v>
      </c>
      <c r="Y263" s="72">
        <f t="shared" si="167"/>
        <v>91.532924558586615</v>
      </c>
      <c r="Z263" s="72">
        <f t="shared" si="167"/>
        <v>120.08853425175278</v>
      </c>
      <c r="AA263" s="72">
        <f t="shared" si="167"/>
        <v>144.72877001754202</v>
      </c>
      <c r="AB263" s="72">
        <f t="shared" si="170"/>
        <v>135.26259445434005</v>
      </c>
      <c r="AC263" s="72">
        <f t="shared" si="170"/>
        <v>95.147032865654339</v>
      </c>
      <c r="AD263" s="72">
        <f t="shared" si="170"/>
        <v>151.18299275338163</v>
      </c>
      <c r="AE263" s="72">
        <f t="shared" ref="AE263:AG263" si="189">P263*100/$D263</f>
        <v>81.650175687872689</v>
      </c>
      <c r="AF263" s="72">
        <f t="shared" si="189"/>
        <v>84.551326638568824</v>
      </c>
      <c r="AG263" s="73">
        <f t="shared" si="189"/>
        <v>90.013733148257529</v>
      </c>
      <c r="AH263" s="235"/>
      <c r="AI263" s="236"/>
      <c r="AJ263" s="236"/>
      <c r="AK263" s="236"/>
      <c r="AL263" s="236"/>
      <c r="AM263" s="236"/>
      <c r="AN263" s="236"/>
      <c r="AO263" s="236"/>
      <c r="AP263" s="236"/>
      <c r="AQ263" s="236"/>
      <c r="AR263" s="236"/>
      <c r="AS263" s="236"/>
      <c r="AT263" s="236"/>
      <c r="AU263" s="236"/>
      <c r="AV263" s="237"/>
    </row>
    <row r="264" spans="2:48" ht="16.5" customHeight="1" x14ac:dyDescent="0.35">
      <c r="B264" s="735" t="s">
        <v>135</v>
      </c>
      <c r="C264" s="7" t="s">
        <v>193</v>
      </c>
      <c r="D264" s="224">
        <v>1.7045553</v>
      </c>
      <c r="E264" s="224">
        <v>1.7012461999999999</v>
      </c>
      <c r="F264" s="224">
        <v>1.2316528</v>
      </c>
      <c r="G264" s="224">
        <v>1.4722309</v>
      </c>
      <c r="H264" s="224">
        <v>1.3613364999999999</v>
      </c>
      <c r="I264" s="224">
        <v>1.1770957</v>
      </c>
      <c r="J264" s="224">
        <v>110.37114</v>
      </c>
      <c r="K264" s="224">
        <v>175.04383999999999</v>
      </c>
      <c r="L264" s="224">
        <v>224.99200999999999</v>
      </c>
      <c r="M264" s="224">
        <v>208.97534999999999</v>
      </c>
      <c r="N264" s="224">
        <v>159.88509999999999</v>
      </c>
      <c r="O264" s="224">
        <v>108.60108</v>
      </c>
      <c r="P264" s="224">
        <v>115.76278000000001</v>
      </c>
      <c r="Q264" s="224">
        <v>122.13685</v>
      </c>
      <c r="R264" s="224">
        <v>128.59941000000001</v>
      </c>
      <c r="S264" s="556">
        <f>100</f>
        <v>100</v>
      </c>
      <c r="T264" s="72">
        <f t="shared" si="167"/>
        <v>99.80586725464407</v>
      </c>
      <c r="U264" s="72">
        <f t="shared" si="167"/>
        <v>72.25654691285169</v>
      </c>
      <c r="V264" s="72">
        <f t="shared" si="167"/>
        <v>86.370380591348379</v>
      </c>
      <c r="W264" s="72">
        <f t="shared" si="167"/>
        <v>79.864613368659846</v>
      </c>
      <c r="X264" s="72">
        <f t="shared" si="167"/>
        <v>69.055882199891073</v>
      </c>
      <c r="Y264" s="72">
        <f t="shared" si="167"/>
        <v>6475.0694799986832</v>
      </c>
      <c r="Z264" s="72">
        <f t="shared" si="167"/>
        <v>10269.179298553703</v>
      </c>
      <c r="AA264" s="72">
        <f t="shared" si="167"/>
        <v>13199.455013281176</v>
      </c>
      <c r="AB264" s="72">
        <f t="shared" si="170"/>
        <v>12259.816387300547</v>
      </c>
      <c r="AC264" s="72">
        <f t="shared" si="170"/>
        <v>9379.8716885277936</v>
      </c>
      <c r="AD264" s="72">
        <f t="shared" si="170"/>
        <v>6371.226559795391</v>
      </c>
      <c r="AE264" s="72">
        <f t="shared" ref="AE264:AG264" si="190">P264*100/$D264</f>
        <v>6791.3771996719615</v>
      </c>
      <c r="AF264" s="72">
        <f t="shared" si="190"/>
        <v>7165.3204797755752</v>
      </c>
      <c r="AG264" s="73">
        <f t="shared" si="190"/>
        <v>7544.4551432270928</v>
      </c>
      <c r="AH264" s="557">
        <v>4</v>
      </c>
      <c r="AI264" s="232">
        <v>4</v>
      </c>
      <c r="AJ264" s="232">
        <v>4</v>
      </c>
      <c r="AK264" s="232">
        <v>4</v>
      </c>
      <c r="AL264" s="232">
        <v>4</v>
      </c>
      <c r="AM264" s="232">
        <v>4</v>
      </c>
      <c r="AN264" s="232">
        <v>4</v>
      </c>
      <c r="AO264" s="232">
        <v>4</v>
      </c>
      <c r="AP264" s="232">
        <v>4</v>
      </c>
      <c r="AQ264" s="232">
        <v>4</v>
      </c>
      <c r="AR264" s="232">
        <v>4</v>
      </c>
      <c r="AS264" s="232">
        <v>4</v>
      </c>
      <c r="AT264" s="232">
        <v>4</v>
      </c>
      <c r="AU264" s="232">
        <v>6</v>
      </c>
      <c r="AV264" s="234">
        <v>7</v>
      </c>
    </row>
    <row r="265" spans="2:48" ht="15" customHeight="1" x14ac:dyDescent="0.35">
      <c r="B265" s="735"/>
      <c r="C265" s="1" t="s">
        <v>194</v>
      </c>
      <c r="D265" s="223">
        <v>27.7</v>
      </c>
      <c r="E265" s="224">
        <v>15.614824</v>
      </c>
      <c r="F265" s="224">
        <v>5.3387675000000003</v>
      </c>
      <c r="G265" s="224">
        <v>6.2284278999999998</v>
      </c>
      <c r="H265" s="224">
        <v>6.2418399999999998</v>
      </c>
      <c r="I265" s="224">
        <v>5.3784055999999998</v>
      </c>
      <c r="J265" s="224">
        <v>3.7321605999999998</v>
      </c>
      <c r="K265" s="224">
        <v>6.1480703999999999</v>
      </c>
      <c r="L265" s="224">
        <v>8.9617125000000009</v>
      </c>
      <c r="M265" s="224">
        <v>9.6389779000000004</v>
      </c>
      <c r="N265" s="224">
        <v>11.143406000000001</v>
      </c>
      <c r="O265" s="224">
        <v>33.463911000000003</v>
      </c>
      <c r="P265" s="224">
        <v>12.006394</v>
      </c>
      <c r="Q265" s="224">
        <v>12.432956000000001</v>
      </c>
      <c r="R265" s="224">
        <v>13.254502</v>
      </c>
      <c r="S265" s="556">
        <f>100</f>
        <v>100</v>
      </c>
      <c r="T265" s="72">
        <f t="shared" si="167"/>
        <v>56.371205776173291</v>
      </c>
      <c r="U265" s="72">
        <f t="shared" si="167"/>
        <v>19.273528880866426</v>
      </c>
      <c r="V265" s="72">
        <f t="shared" si="167"/>
        <v>22.485299277978338</v>
      </c>
      <c r="W265" s="72">
        <f t="shared" si="167"/>
        <v>22.533718411552346</v>
      </c>
      <c r="X265" s="72">
        <f t="shared" si="167"/>
        <v>19.416626714801446</v>
      </c>
      <c r="Y265" s="72">
        <f t="shared" si="167"/>
        <v>13.473503971119133</v>
      </c>
      <c r="Z265" s="72">
        <f t="shared" si="167"/>
        <v>22.195200000000003</v>
      </c>
      <c r="AA265" s="72">
        <f t="shared" si="167"/>
        <v>32.352752707581232</v>
      </c>
      <c r="AB265" s="72">
        <f t="shared" si="170"/>
        <v>34.797754151624552</v>
      </c>
      <c r="AC265" s="72">
        <f t="shared" si="170"/>
        <v>40.22890252707581</v>
      </c>
      <c r="AD265" s="72">
        <f t="shared" si="170"/>
        <v>120.80834296028883</v>
      </c>
      <c r="AE265" s="72">
        <f t="shared" ref="AE265:AG265" si="191">P265*100/$D265</f>
        <v>43.344382671480147</v>
      </c>
      <c r="AF265" s="72">
        <f t="shared" si="191"/>
        <v>44.88431768953069</v>
      </c>
      <c r="AG265" s="73">
        <f t="shared" si="191"/>
        <v>47.85018772563177</v>
      </c>
      <c r="AH265" s="557">
        <v>1</v>
      </c>
      <c r="AI265" s="232">
        <v>4</v>
      </c>
      <c r="AJ265" s="232">
        <v>4</v>
      </c>
      <c r="AK265" s="232">
        <v>4</v>
      </c>
      <c r="AL265" s="232">
        <v>4</v>
      </c>
      <c r="AM265" s="232">
        <v>4</v>
      </c>
      <c r="AN265" s="232">
        <v>4</v>
      </c>
      <c r="AO265" s="232">
        <v>4</v>
      </c>
      <c r="AP265" s="232">
        <v>4</v>
      </c>
      <c r="AQ265" s="232">
        <v>4</v>
      </c>
      <c r="AR265" s="232">
        <v>4</v>
      </c>
      <c r="AS265" s="232">
        <v>4</v>
      </c>
      <c r="AT265" s="232">
        <v>4</v>
      </c>
      <c r="AU265" s="232">
        <v>6</v>
      </c>
      <c r="AV265" s="234">
        <v>7</v>
      </c>
    </row>
    <row r="266" spans="2:48" ht="14.5" x14ac:dyDescent="0.35">
      <c r="B266" s="735"/>
      <c r="C266" s="1" t="s">
        <v>195</v>
      </c>
      <c r="D266" s="224">
        <v>31.858302999999999</v>
      </c>
      <c r="E266" s="224">
        <v>33.121087000000003</v>
      </c>
      <c r="F266" s="224">
        <v>75.648771999999994</v>
      </c>
      <c r="G266" s="224">
        <v>88.410387999999998</v>
      </c>
      <c r="H266" s="224">
        <v>82.740448999999998</v>
      </c>
      <c r="I266" s="224">
        <v>71.571988000000005</v>
      </c>
      <c r="J266" s="224">
        <v>55.199506999999997</v>
      </c>
      <c r="K266" s="224">
        <v>68.021939000000003</v>
      </c>
      <c r="L266" s="224">
        <v>65.387732999999997</v>
      </c>
      <c r="M266" s="224">
        <v>51.138472999999998</v>
      </c>
      <c r="N266" s="224">
        <v>21.886595</v>
      </c>
      <c r="O266" s="224">
        <v>15.161709</v>
      </c>
      <c r="P266" s="224">
        <v>15.690538</v>
      </c>
      <c r="Q266" s="224">
        <v>16.147596</v>
      </c>
      <c r="R266" s="224">
        <v>17.165495</v>
      </c>
      <c r="S266" s="556">
        <f>100</f>
        <v>100</v>
      </c>
      <c r="T266" s="72">
        <f t="shared" si="167"/>
        <v>103.963751616023</v>
      </c>
      <c r="U266" s="72">
        <f t="shared" si="167"/>
        <v>237.45386563747601</v>
      </c>
      <c r="V266" s="72">
        <f t="shared" si="167"/>
        <v>277.51129116952654</v>
      </c>
      <c r="W266" s="72">
        <f t="shared" si="167"/>
        <v>259.71392449874054</v>
      </c>
      <c r="X266" s="72">
        <f t="shared" si="167"/>
        <v>224.65725183164966</v>
      </c>
      <c r="Y266" s="72">
        <f t="shared" si="167"/>
        <v>173.26568524381224</v>
      </c>
      <c r="Z266" s="72">
        <f t="shared" si="167"/>
        <v>213.51400606617372</v>
      </c>
      <c r="AA266" s="72">
        <f t="shared" si="167"/>
        <v>205.24549910897639</v>
      </c>
      <c r="AB266" s="72">
        <f t="shared" si="170"/>
        <v>160.51850909949596</v>
      </c>
      <c r="AC266" s="72">
        <f t="shared" si="170"/>
        <v>68.699814299587771</v>
      </c>
      <c r="AD266" s="72">
        <f t="shared" si="170"/>
        <v>47.591075394066031</v>
      </c>
      <c r="AE266" s="72">
        <f t="shared" ref="AE266:AG266" si="192">P266*100/$D266</f>
        <v>49.251016289222939</v>
      </c>
      <c r="AF266" s="72">
        <f t="shared" si="192"/>
        <v>50.685675253951857</v>
      </c>
      <c r="AG266" s="73">
        <f t="shared" si="192"/>
        <v>53.880757553219333</v>
      </c>
      <c r="AH266" s="557">
        <v>4</v>
      </c>
      <c r="AI266" s="232">
        <v>4</v>
      </c>
      <c r="AJ266" s="232">
        <v>4</v>
      </c>
      <c r="AK266" s="232">
        <v>4</v>
      </c>
      <c r="AL266" s="232">
        <v>4</v>
      </c>
      <c r="AM266" s="232">
        <v>4</v>
      </c>
      <c r="AN266" s="232">
        <v>4</v>
      </c>
      <c r="AO266" s="232">
        <v>4</v>
      </c>
      <c r="AP266" s="232">
        <v>4</v>
      </c>
      <c r="AQ266" s="232">
        <v>4</v>
      </c>
      <c r="AR266" s="232">
        <v>4</v>
      </c>
      <c r="AS266" s="232">
        <v>4</v>
      </c>
      <c r="AT266" s="232">
        <v>4</v>
      </c>
      <c r="AU266" s="232">
        <v>6</v>
      </c>
      <c r="AV266" s="234">
        <v>7</v>
      </c>
    </row>
    <row r="267" spans="2:48" ht="14.5" x14ac:dyDescent="0.35">
      <c r="B267" s="735"/>
      <c r="C267" s="1" t="s">
        <v>196</v>
      </c>
      <c r="D267" s="224">
        <v>1095.0373</v>
      </c>
      <c r="E267" s="224">
        <v>979.86288999999999</v>
      </c>
      <c r="F267" s="224">
        <v>1231.3806999999999</v>
      </c>
      <c r="G267" s="224">
        <v>1438.8888999999999</v>
      </c>
      <c r="H267" s="224">
        <v>1256.7804000000001</v>
      </c>
      <c r="I267" s="224">
        <v>1086.9725000000001</v>
      </c>
      <c r="J267" s="224">
        <v>1488.4973</v>
      </c>
      <c r="K267" s="224">
        <v>1924.6859999999999</v>
      </c>
      <c r="L267" s="224">
        <v>2328.8339000000001</v>
      </c>
      <c r="M267" s="224">
        <v>2167.8279000000002</v>
      </c>
      <c r="N267" s="224">
        <v>1518.7547</v>
      </c>
      <c r="O267" s="224">
        <v>2092.3854999999999</v>
      </c>
      <c r="P267" s="224">
        <v>1571.4425000000001</v>
      </c>
      <c r="Q267" s="224">
        <v>1618.7158999999999</v>
      </c>
      <c r="R267" s="224">
        <v>1724.8126</v>
      </c>
      <c r="S267" s="556">
        <f>100</f>
        <v>100</v>
      </c>
      <c r="T267" s="72">
        <f t="shared" si="167"/>
        <v>89.482147320461152</v>
      </c>
      <c r="U267" s="72">
        <f t="shared" si="167"/>
        <v>112.45102792388899</v>
      </c>
      <c r="V267" s="72">
        <f t="shared" si="167"/>
        <v>131.40090296467525</v>
      </c>
      <c r="W267" s="72">
        <f t="shared" si="167"/>
        <v>114.77055621758274</v>
      </c>
      <c r="X267" s="72">
        <f t="shared" si="167"/>
        <v>99.263513672091364</v>
      </c>
      <c r="Y267" s="72">
        <f t="shared" si="167"/>
        <v>135.93119613368424</v>
      </c>
      <c r="Z267" s="72">
        <f t="shared" si="167"/>
        <v>175.76442373241534</v>
      </c>
      <c r="AA267" s="72">
        <f t="shared" si="167"/>
        <v>212.67165054560243</v>
      </c>
      <c r="AB267" s="72">
        <f t="shared" si="170"/>
        <v>197.96840710357543</v>
      </c>
      <c r="AC267" s="72">
        <f t="shared" si="170"/>
        <v>138.69433488703993</v>
      </c>
      <c r="AD267" s="72">
        <f t="shared" si="170"/>
        <v>191.07892489141693</v>
      </c>
      <c r="AE267" s="72">
        <f t="shared" ref="AE267:AG267" si="193">P267*100/$D267</f>
        <v>143.50584222108233</v>
      </c>
      <c r="AF267" s="72">
        <f t="shared" si="193"/>
        <v>147.82290064457166</v>
      </c>
      <c r="AG267" s="73">
        <f t="shared" si="193"/>
        <v>157.51176695076964</v>
      </c>
      <c r="AH267" s="557">
        <v>4</v>
      </c>
      <c r="AI267" s="232">
        <v>4</v>
      </c>
      <c r="AJ267" s="232">
        <v>4</v>
      </c>
      <c r="AK267" s="232">
        <v>4</v>
      </c>
      <c r="AL267" s="232">
        <v>4</v>
      </c>
      <c r="AM267" s="232">
        <v>4</v>
      </c>
      <c r="AN267" s="232">
        <v>4</v>
      </c>
      <c r="AO267" s="232">
        <v>4</v>
      </c>
      <c r="AP267" s="232">
        <v>4</v>
      </c>
      <c r="AQ267" s="232">
        <v>4</v>
      </c>
      <c r="AR267" s="232">
        <v>4</v>
      </c>
      <c r="AS267" s="232">
        <v>4</v>
      </c>
      <c r="AT267" s="232">
        <v>4</v>
      </c>
      <c r="AU267" s="232">
        <v>6</v>
      </c>
      <c r="AV267" s="234">
        <v>7</v>
      </c>
    </row>
    <row r="268" spans="2:48" ht="14.5" x14ac:dyDescent="0.35">
      <c r="B268" s="735"/>
      <c r="C268" s="1" t="s">
        <v>197</v>
      </c>
      <c r="D268" s="223">
        <v>1156.3001583</v>
      </c>
      <c r="E268" s="223">
        <v>1030.3000471999999</v>
      </c>
      <c r="F268" s="223">
        <v>1313.5998923</v>
      </c>
      <c r="G268" s="223">
        <v>1534.9999467999999</v>
      </c>
      <c r="H268" s="224">
        <v>1347.1240255</v>
      </c>
      <c r="I268" s="223">
        <v>1165.0999893000001</v>
      </c>
      <c r="J268" s="223">
        <v>1657.8001076</v>
      </c>
      <c r="K268" s="223">
        <v>2173.8998493999998</v>
      </c>
      <c r="L268" s="224">
        <v>2628.1753555</v>
      </c>
      <c r="M268" s="224">
        <v>2437.5807009</v>
      </c>
      <c r="N268" s="224">
        <v>1711.669801</v>
      </c>
      <c r="O268" s="224">
        <v>2249.6122</v>
      </c>
      <c r="P268" s="224">
        <v>1714.9022120000002</v>
      </c>
      <c r="Q268" s="224">
        <v>1769.4333019999999</v>
      </c>
      <c r="R268" s="224">
        <v>1883.832007</v>
      </c>
      <c r="S268" s="556">
        <f>100</f>
        <v>100</v>
      </c>
      <c r="T268" s="72">
        <f t="shared" si="167"/>
        <v>89.103165800370874</v>
      </c>
      <c r="U268" s="72">
        <f t="shared" si="167"/>
        <v>113.60371118786865</v>
      </c>
      <c r="V268" s="72">
        <f t="shared" si="167"/>
        <v>132.75099339749002</v>
      </c>
      <c r="W268" s="72">
        <f t="shared" si="167"/>
        <v>116.50296991055943</v>
      </c>
      <c r="X268" s="72">
        <f t="shared" si="167"/>
        <v>100.76103345111858</v>
      </c>
      <c r="Y268" s="72">
        <f t="shared" si="167"/>
        <v>143.37108714378354</v>
      </c>
      <c r="Z268" s="72">
        <f t="shared" si="167"/>
        <v>188.00480427124401</v>
      </c>
      <c r="AA268" s="72">
        <f t="shared" si="167"/>
        <v>227.29179241521169</v>
      </c>
      <c r="AB268" s="72">
        <f t="shared" si="170"/>
        <v>210.80864543716285</v>
      </c>
      <c r="AC268" s="72">
        <f t="shared" si="170"/>
        <v>148.02988555467363</v>
      </c>
      <c r="AD268" s="72">
        <f t="shared" si="170"/>
        <v>194.5526154132327</v>
      </c>
      <c r="AE268" s="72">
        <f t="shared" ref="AE268:AG268" si="194">P268*100/$D268</f>
        <v>148.3094332981205</v>
      </c>
      <c r="AF268" s="72">
        <f t="shared" si="194"/>
        <v>153.02543109580063</v>
      </c>
      <c r="AG268" s="73">
        <f t="shared" si="194"/>
        <v>162.91894396776888</v>
      </c>
      <c r="AH268" s="557">
        <v>1</v>
      </c>
      <c r="AI268" s="232">
        <v>1</v>
      </c>
      <c r="AJ268" s="232">
        <v>1</v>
      </c>
      <c r="AK268" s="232">
        <v>1</v>
      </c>
      <c r="AL268" s="232">
        <v>4</v>
      </c>
      <c r="AM268" s="232">
        <v>1</v>
      </c>
      <c r="AN268" s="232">
        <v>1</v>
      </c>
      <c r="AO268" s="232">
        <v>1</v>
      </c>
      <c r="AP268" s="232">
        <v>4</v>
      </c>
      <c r="AQ268" s="232">
        <v>4</v>
      </c>
      <c r="AR268" s="232">
        <v>4</v>
      </c>
      <c r="AS268" s="232">
        <v>4</v>
      </c>
      <c r="AT268" s="232">
        <v>4</v>
      </c>
      <c r="AU268" s="232">
        <v>6</v>
      </c>
      <c r="AV268" s="234">
        <v>7</v>
      </c>
    </row>
    <row r="269" spans="2:48" ht="14.5" x14ac:dyDescent="0.35">
      <c r="B269" s="736"/>
      <c r="C269" s="8" t="s">
        <v>198</v>
      </c>
      <c r="D269" s="177">
        <v>61.262858299999998</v>
      </c>
      <c r="E269" s="177">
        <v>50.437157200000001</v>
      </c>
      <c r="F269" s="177">
        <v>82.219192299999989</v>
      </c>
      <c r="G269" s="177">
        <v>96.111046799999997</v>
      </c>
      <c r="H269" s="177">
        <v>90.343625500000002</v>
      </c>
      <c r="I269" s="177">
        <v>78.127489300000008</v>
      </c>
      <c r="J269" s="177">
        <v>169.30280759999999</v>
      </c>
      <c r="K269" s="177">
        <v>249.21384939999999</v>
      </c>
      <c r="L269" s="177">
        <v>299.3414555</v>
      </c>
      <c r="M269" s="177">
        <v>269.75280089999995</v>
      </c>
      <c r="N269" s="177">
        <v>192.91510099999999</v>
      </c>
      <c r="O269" s="177">
        <v>157.22669999999999</v>
      </c>
      <c r="P269" s="177">
        <v>143.459712</v>
      </c>
      <c r="Q269" s="177">
        <v>150.71740199999999</v>
      </c>
      <c r="R269" s="177">
        <v>159.019407</v>
      </c>
      <c r="S269" s="556">
        <f>100</f>
        <v>100</v>
      </c>
      <c r="T269" s="72">
        <f t="shared" si="167"/>
        <v>82.329095637380675</v>
      </c>
      <c r="U269" s="72">
        <f t="shared" si="167"/>
        <v>134.20724168202906</v>
      </c>
      <c r="V269" s="72">
        <f t="shared" si="167"/>
        <v>156.88306009058675</v>
      </c>
      <c r="W269" s="72">
        <f t="shared" si="167"/>
        <v>147.46883839078075</v>
      </c>
      <c r="X269" s="72">
        <f t="shared" si="167"/>
        <v>127.52831237062932</v>
      </c>
      <c r="Y269" s="72">
        <f t="shared" si="167"/>
        <v>276.35473155845227</v>
      </c>
      <c r="Z269" s="72">
        <f t="shared" si="167"/>
        <v>406.79435520232659</v>
      </c>
      <c r="AA269" s="72">
        <f t="shared" si="167"/>
        <v>488.61816736356883</v>
      </c>
      <c r="AB269" s="72">
        <f t="shared" si="170"/>
        <v>440.3202990938475</v>
      </c>
      <c r="AC269" s="72">
        <f t="shared" si="170"/>
        <v>314.89732335913556</v>
      </c>
      <c r="AD269" s="72">
        <f t="shared" si="170"/>
        <v>256.64277567669416</v>
      </c>
      <c r="AE269" s="72">
        <f t="shared" ref="AE269:AG269" si="195">P269*100/$D269</f>
        <v>234.1707781531963</v>
      </c>
      <c r="AF269" s="72">
        <f t="shared" si="195"/>
        <v>246.01758093288313</v>
      </c>
      <c r="AG269" s="73">
        <f t="shared" si="195"/>
        <v>259.5690299353858</v>
      </c>
      <c r="AH269" s="235"/>
      <c r="AI269" s="236"/>
      <c r="AJ269" s="236"/>
      <c r="AK269" s="236"/>
      <c r="AL269" s="236"/>
      <c r="AM269" s="236"/>
      <c r="AN269" s="236"/>
      <c r="AO269" s="236"/>
      <c r="AP269" s="236"/>
      <c r="AQ269" s="236"/>
      <c r="AR269" s="236"/>
      <c r="AS269" s="236"/>
      <c r="AT269" s="236"/>
      <c r="AU269" s="236"/>
      <c r="AV269" s="237"/>
    </row>
    <row r="270" spans="2:48" ht="16.5" customHeight="1" x14ac:dyDescent="0.35">
      <c r="B270" s="735" t="s">
        <v>156</v>
      </c>
      <c r="C270" s="1" t="s">
        <v>193</v>
      </c>
      <c r="D270" s="223">
        <v>263.60000000000002</v>
      </c>
      <c r="E270" s="223">
        <v>270.7</v>
      </c>
      <c r="F270" s="223">
        <v>221.8</v>
      </c>
      <c r="G270" s="223">
        <v>238</v>
      </c>
      <c r="H270" s="223">
        <v>240</v>
      </c>
      <c r="I270" s="223">
        <v>271.10000000000002</v>
      </c>
      <c r="J270" s="223">
        <v>270.7</v>
      </c>
      <c r="K270" s="223">
        <v>210.2</v>
      </c>
      <c r="L270" s="223">
        <v>660.1</v>
      </c>
      <c r="M270" s="223">
        <v>203.4</v>
      </c>
      <c r="N270" s="224">
        <v>216.06341</v>
      </c>
      <c r="O270" s="223">
        <v>218.8</v>
      </c>
      <c r="P270" s="224">
        <v>159.85379</v>
      </c>
      <c r="Q270" s="224">
        <v>168.65557999999999</v>
      </c>
      <c r="R270" s="224">
        <v>178.04769999999999</v>
      </c>
      <c r="S270" s="556">
        <f>100</f>
        <v>100</v>
      </c>
      <c r="T270" s="72">
        <f t="shared" si="167"/>
        <v>102.69347496206372</v>
      </c>
      <c r="U270" s="72">
        <f t="shared" si="167"/>
        <v>84.142640364188154</v>
      </c>
      <c r="V270" s="72">
        <f t="shared" si="167"/>
        <v>90.28831562974203</v>
      </c>
      <c r="W270" s="72">
        <f t="shared" si="167"/>
        <v>91.047040971168428</v>
      </c>
      <c r="X270" s="72">
        <f t="shared" si="167"/>
        <v>102.84522003034901</v>
      </c>
      <c r="Y270" s="72">
        <f t="shared" si="167"/>
        <v>102.69347496206372</v>
      </c>
      <c r="Z270" s="72">
        <f t="shared" si="167"/>
        <v>79.742033383915015</v>
      </c>
      <c r="AA270" s="72">
        <f t="shared" si="167"/>
        <v>250.41729893778449</v>
      </c>
      <c r="AB270" s="72">
        <f t="shared" si="170"/>
        <v>77.162367223065246</v>
      </c>
      <c r="AC270" s="72">
        <f t="shared" si="170"/>
        <v>81.966392261001516</v>
      </c>
      <c r="AD270" s="72">
        <f t="shared" si="170"/>
        <v>83.004552352048549</v>
      </c>
      <c r="AE270" s="72">
        <f t="shared" ref="AE270:AG270" si="196">P270*100/$D270</f>
        <v>60.64256069802731</v>
      </c>
      <c r="AF270" s="72">
        <f t="shared" si="196"/>
        <v>63.981631259484054</v>
      </c>
      <c r="AG270" s="73">
        <f t="shared" si="196"/>
        <v>67.544650986342944</v>
      </c>
      <c r="AH270" s="557">
        <v>1</v>
      </c>
      <c r="AI270" s="232">
        <v>1</v>
      </c>
      <c r="AJ270" s="232">
        <v>1</v>
      </c>
      <c r="AK270" s="232">
        <v>1</v>
      </c>
      <c r="AL270" s="232">
        <v>1</v>
      </c>
      <c r="AM270" s="232">
        <v>1</v>
      </c>
      <c r="AN270" s="232">
        <v>1</v>
      </c>
      <c r="AO270" s="232">
        <v>1</v>
      </c>
      <c r="AP270" s="232">
        <v>1</v>
      </c>
      <c r="AQ270" s="232">
        <v>1</v>
      </c>
      <c r="AR270" s="232">
        <v>4</v>
      </c>
      <c r="AS270" s="232">
        <v>1</v>
      </c>
      <c r="AT270" s="232">
        <v>4</v>
      </c>
      <c r="AU270" s="232">
        <v>6</v>
      </c>
      <c r="AV270" s="234">
        <v>7</v>
      </c>
    </row>
    <row r="271" spans="2:48" ht="14.5" x14ac:dyDescent="0.35">
      <c r="B271" s="735"/>
      <c r="C271" s="1" t="s">
        <v>194</v>
      </c>
      <c r="D271" s="223">
        <v>270.7</v>
      </c>
      <c r="E271" s="223">
        <v>291.7</v>
      </c>
      <c r="F271" s="223">
        <v>265.2</v>
      </c>
      <c r="G271" s="223">
        <v>361.7</v>
      </c>
      <c r="H271" s="223">
        <v>282.3</v>
      </c>
      <c r="I271" s="223">
        <v>325.39999999999998</v>
      </c>
      <c r="J271" s="223">
        <v>285.8</v>
      </c>
      <c r="K271" s="223">
        <v>384.3</v>
      </c>
      <c r="L271" s="223">
        <v>356.8</v>
      </c>
      <c r="M271" s="223">
        <v>325.3</v>
      </c>
      <c r="N271" s="223">
        <v>374</v>
      </c>
      <c r="O271" s="223">
        <v>464.5</v>
      </c>
      <c r="P271" s="224">
        <v>434.07611000000003</v>
      </c>
      <c r="Q271" s="224">
        <v>449.49792000000002</v>
      </c>
      <c r="R271" s="224">
        <v>479.19988999999998</v>
      </c>
      <c r="S271" s="556">
        <f>100</f>
        <v>100</v>
      </c>
      <c r="T271" s="72">
        <f t="shared" si="167"/>
        <v>107.75766531215368</v>
      </c>
      <c r="U271" s="72">
        <f t="shared" si="167"/>
        <v>97.968230513483562</v>
      </c>
      <c r="V271" s="72">
        <f t="shared" si="167"/>
        <v>133.61654968599927</v>
      </c>
      <c r="W271" s="72">
        <f t="shared" si="167"/>
        <v>104.28518655338013</v>
      </c>
      <c r="X271" s="72">
        <f t="shared" si="167"/>
        <v>120.20687107499076</v>
      </c>
      <c r="Y271" s="72">
        <f t="shared" si="167"/>
        <v>105.57813077207241</v>
      </c>
      <c r="Z271" s="72">
        <f t="shared" si="167"/>
        <v>141.96527521241228</v>
      </c>
      <c r="AA271" s="72">
        <f t="shared" si="167"/>
        <v>131.80642777983007</v>
      </c>
      <c r="AB271" s="72">
        <f t="shared" si="170"/>
        <v>120.16992981159956</v>
      </c>
      <c r="AC271" s="72">
        <f t="shared" si="170"/>
        <v>138.16032508311784</v>
      </c>
      <c r="AD271" s="72">
        <f t="shared" si="170"/>
        <v>171.59216845216108</v>
      </c>
      <c r="AE271" s="72">
        <f t="shared" ref="AE271:AG271" si="197">P271*100/$D271</f>
        <v>160.35319911340972</v>
      </c>
      <c r="AF271" s="72">
        <f t="shared" si="197"/>
        <v>166.05021056520135</v>
      </c>
      <c r="AG271" s="73">
        <f t="shared" si="197"/>
        <v>177.02249353527893</v>
      </c>
      <c r="AH271" s="557">
        <v>1</v>
      </c>
      <c r="AI271" s="232">
        <v>1</v>
      </c>
      <c r="AJ271" s="232">
        <v>1</v>
      </c>
      <c r="AK271" s="232">
        <v>1</v>
      </c>
      <c r="AL271" s="232">
        <v>1</v>
      </c>
      <c r="AM271" s="232">
        <v>1</v>
      </c>
      <c r="AN271" s="232">
        <v>1</v>
      </c>
      <c r="AO271" s="232">
        <v>1</v>
      </c>
      <c r="AP271" s="232">
        <v>1</v>
      </c>
      <c r="AQ271" s="232">
        <v>1</v>
      </c>
      <c r="AR271" s="232">
        <v>1</v>
      </c>
      <c r="AS271" s="232">
        <v>1</v>
      </c>
      <c r="AT271" s="232">
        <v>4</v>
      </c>
      <c r="AU271" s="232">
        <v>6</v>
      </c>
      <c r="AV271" s="234">
        <v>7</v>
      </c>
    </row>
    <row r="272" spans="2:48" ht="14.5" x14ac:dyDescent="0.35">
      <c r="B272" s="735"/>
      <c r="C272" s="1" t="s">
        <v>195</v>
      </c>
      <c r="D272" s="223">
        <v>297.39999999999998</v>
      </c>
      <c r="E272" s="223">
        <v>253</v>
      </c>
      <c r="F272" s="223">
        <v>249.6</v>
      </c>
      <c r="G272" s="223">
        <v>238.9</v>
      </c>
      <c r="H272" s="223">
        <v>235.3</v>
      </c>
      <c r="I272" s="223">
        <v>253.5</v>
      </c>
      <c r="J272" s="223">
        <v>284.5</v>
      </c>
      <c r="K272" s="223">
        <v>303.39999999999998</v>
      </c>
      <c r="L272" s="223">
        <v>392.1</v>
      </c>
      <c r="M272" s="223">
        <v>352.6</v>
      </c>
      <c r="N272" s="223">
        <v>357.1</v>
      </c>
      <c r="O272" s="223">
        <v>277.2</v>
      </c>
      <c r="P272" s="224">
        <v>226.5838</v>
      </c>
      <c r="Q272" s="224">
        <v>233.1841</v>
      </c>
      <c r="R272" s="224">
        <v>247.92440999999999</v>
      </c>
      <c r="S272" s="556">
        <f>100</f>
        <v>100</v>
      </c>
      <c r="T272" s="72">
        <f t="shared" si="167"/>
        <v>85.070611970410226</v>
      </c>
      <c r="U272" s="72">
        <f t="shared" si="167"/>
        <v>83.927370544720915</v>
      </c>
      <c r="V272" s="72">
        <f t="shared" si="167"/>
        <v>80.329522528581037</v>
      </c>
      <c r="W272" s="72">
        <f t="shared" si="167"/>
        <v>79.119031607262954</v>
      </c>
      <c r="X272" s="72">
        <f t="shared" si="167"/>
        <v>85.238735709482185</v>
      </c>
      <c r="Y272" s="72">
        <f t="shared" si="167"/>
        <v>95.662407531943515</v>
      </c>
      <c r="Z272" s="72">
        <f t="shared" si="167"/>
        <v>102.01748486886348</v>
      </c>
      <c r="AA272" s="72">
        <f t="shared" si="167"/>
        <v>131.84263618022865</v>
      </c>
      <c r="AB272" s="72">
        <f t="shared" si="170"/>
        <v>118.56086079354405</v>
      </c>
      <c r="AC272" s="72">
        <f t="shared" si="170"/>
        <v>120.07397444519167</v>
      </c>
      <c r="AD272" s="72">
        <f t="shared" si="170"/>
        <v>93.207800941492948</v>
      </c>
      <c r="AE272" s="72">
        <f t="shared" ref="AE272:AG272" si="198">P272*100/$D272</f>
        <v>76.18823133826497</v>
      </c>
      <c r="AF272" s="72">
        <f t="shared" si="198"/>
        <v>78.407565568258249</v>
      </c>
      <c r="AG272" s="73">
        <f t="shared" si="198"/>
        <v>83.363957632817758</v>
      </c>
      <c r="AH272" s="557">
        <v>1</v>
      </c>
      <c r="AI272" s="232">
        <v>1</v>
      </c>
      <c r="AJ272" s="232">
        <v>1</v>
      </c>
      <c r="AK272" s="232">
        <v>1</v>
      </c>
      <c r="AL272" s="232">
        <v>1</v>
      </c>
      <c r="AM272" s="232">
        <v>1</v>
      </c>
      <c r="AN272" s="232">
        <v>1</v>
      </c>
      <c r="AO272" s="232">
        <v>1</v>
      </c>
      <c r="AP272" s="232">
        <v>1</v>
      </c>
      <c r="AQ272" s="232">
        <v>1</v>
      </c>
      <c r="AR272" s="232">
        <v>1</v>
      </c>
      <c r="AS272" s="232">
        <v>1</v>
      </c>
      <c r="AT272" s="232">
        <v>4</v>
      </c>
      <c r="AU272" s="232">
        <v>6</v>
      </c>
      <c r="AV272" s="234">
        <v>7</v>
      </c>
    </row>
    <row r="273" spans="2:48" ht="14.5" x14ac:dyDescent="0.35">
      <c r="B273" s="735"/>
      <c r="C273" s="1" t="s">
        <v>196</v>
      </c>
      <c r="D273" s="223">
        <v>527.79999999999995</v>
      </c>
      <c r="E273" s="223">
        <v>476.2</v>
      </c>
      <c r="F273" s="223">
        <v>466</v>
      </c>
      <c r="G273" s="223">
        <v>570.70000000000005</v>
      </c>
      <c r="H273" s="223">
        <v>523.70000000000005</v>
      </c>
      <c r="I273" s="223">
        <v>565.70000000000005</v>
      </c>
      <c r="J273" s="223">
        <v>610.9</v>
      </c>
      <c r="K273" s="223">
        <v>799.2</v>
      </c>
      <c r="L273" s="223">
        <v>750.1</v>
      </c>
      <c r="M273" s="223">
        <v>810.8</v>
      </c>
      <c r="N273" s="224">
        <v>824.93659000000002</v>
      </c>
      <c r="O273" s="223">
        <v>687.5</v>
      </c>
      <c r="P273" s="224">
        <v>661.35571000000004</v>
      </c>
      <c r="Q273" s="224">
        <v>681.25116000000003</v>
      </c>
      <c r="R273" s="224">
        <v>725.92962999999997</v>
      </c>
      <c r="S273" s="556">
        <f>100</f>
        <v>100</v>
      </c>
      <c r="T273" s="72">
        <f t="shared" si="167"/>
        <v>90.223569533914372</v>
      </c>
      <c r="U273" s="72">
        <f t="shared" si="167"/>
        <v>88.291019325502091</v>
      </c>
      <c r="V273" s="72">
        <f t="shared" si="167"/>
        <v>108.12807881773401</v>
      </c>
      <c r="W273" s="72">
        <f t="shared" si="167"/>
        <v>99.223190602500964</v>
      </c>
      <c r="X273" s="72">
        <f t="shared" si="167"/>
        <v>107.18075028419858</v>
      </c>
      <c r="Y273" s="72">
        <f t="shared" si="167"/>
        <v>115.74460022735886</v>
      </c>
      <c r="Z273" s="72">
        <f t="shared" si="167"/>
        <v>151.42099280030317</v>
      </c>
      <c r="AA273" s="72">
        <f t="shared" si="167"/>
        <v>142.11822660098522</v>
      </c>
      <c r="AB273" s="72">
        <f t="shared" si="170"/>
        <v>153.61879499810536</v>
      </c>
      <c r="AC273" s="72">
        <f t="shared" si="170"/>
        <v>156.29719401288369</v>
      </c>
      <c r="AD273" s="72">
        <f t="shared" si="170"/>
        <v>130.25767336112165</v>
      </c>
      <c r="AE273" s="72">
        <f t="shared" ref="AE273:AG273" si="199">P273*100/$D273</f>
        <v>125.30422697991666</v>
      </c>
      <c r="AF273" s="72">
        <f t="shared" si="199"/>
        <v>129.07373247442214</v>
      </c>
      <c r="AG273" s="73">
        <f t="shared" si="199"/>
        <v>137.5387703675635</v>
      </c>
      <c r="AH273" s="557">
        <v>1</v>
      </c>
      <c r="AI273" s="232">
        <v>1</v>
      </c>
      <c r="AJ273" s="232">
        <v>1</v>
      </c>
      <c r="AK273" s="232">
        <v>1</v>
      </c>
      <c r="AL273" s="232">
        <v>1</v>
      </c>
      <c r="AM273" s="232">
        <v>1</v>
      </c>
      <c r="AN273" s="232">
        <v>1</v>
      </c>
      <c r="AO273" s="232">
        <v>1</v>
      </c>
      <c r="AP273" s="232">
        <v>1</v>
      </c>
      <c r="AQ273" s="232">
        <v>1</v>
      </c>
      <c r="AR273" s="232">
        <v>4</v>
      </c>
      <c r="AS273" s="232">
        <v>1</v>
      </c>
      <c r="AT273" s="232">
        <v>4</v>
      </c>
      <c r="AU273" s="232">
        <v>6</v>
      </c>
      <c r="AV273" s="234">
        <v>7</v>
      </c>
    </row>
    <row r="274" spans="2:48" ht="14.5" x14ac:dyDescent="0.35">
      <c r="B274" s="735"/>
      <c r="C274" s="1" t="s">
        <v>197</v>
      </c>
      <c r="D274" s="223">
        <v>1359.5</v>
      </c>
      <c r="E274" s="223">
        <v>1291.5999999999999</v>
      </c>
      <c r="F274" s="223">
        <v>1202.5999999999999</v>
      </c>
      <c r="G274" s="223">
        <v>1409.3000000000002</v>
      </c>
      <c r="H274" s="223">
        <v>1281.3</v>
      </c>
      <c r="I274" s="223">
        <v>1415.7</v>
      </c>
      <c r="J274" s="223">
        <v>1451.9</v>
      </c>
      <c r="K274" s="223">
        <v>1697.1</v>
      </c>
      <c r="L274" s="223">
        <v>2159.1</v>
      </c>
      <c r="M274" s="223">
        <v>1692.1</v>
      </c>
      <c r="N274" s="223">
        <v>1772.1</v>
      </c>
      <c r="O274" s="223">
        <v>1648</v>
      </c>
      <c r="P274" s="224">
        <v>1481.8694100000002</v>
      </c>
      <c r="Q274" s="224">
        <v>1532.5887600000001</v>
      </c>
      <c r="R274" s="224">
        <v>1631.1016299999999</v>
      </c>
      <c r="S274" s="556">
        <f>100</f>
        <v>100</v>
      </c>
      <c r="T274" s="72">
        <f t="shared" si="167"/>
        <v>95.005516734093405</v>
      </c>
      <c r="U274" s="72">
        <f t="shared" si="167"/>
        <v>88.45899227657226</v>
      </c>
      <c r="V274" s="72">
        <f t="shared" si="167"/>
        <v>103.66311143802871</v>
      </c>
      <c r="W274" s="72">
        <f t="shared" si="167"/>
        <v>94.247885251930853</v>
      </c>
      <c r="X274" s="72">
        <f t="shared" si="167"/>
        <v>104.13387274733358</v>
      </c>
      <c r="Y274" s="72">
        <f t="shared" si="167"/>
        <v>106.79661640308937</v>
      </c>
      <c r="Z274" s="72">
        <f t="shared" si="167"/>
        <v>124.83265906583303</v>
      </c>
      <c r="AA274" s="72">
        <f t="shared" si="167"/>
        <v>158.8157410812799</v>
      </c>
      <c r="AB274" s="72">
        <f t="shared" si="170"/>
        <v>124.46487679293858</v>
      </c>
      <c r="AC274" s="72">
        <f t="shared" si="170"/>
        <v>130.34939315924973</v>
      </c>
      <c r="AD274" s="72">
        <f t="shared" si="170"/>
        <v>121.22103714600956</v>
      </c>
      <c r="AE274" s="72">
        <f t="shared" ref="AE274:AG274" si="200">P274*100/$D274</f>
        <v>109.0010599485105</v>
      </c>
      <c r="AF274" s="72">
        <f t="shared" si="200"/>
        <v>112.73179551305628</v>
      </c>
      <c r="AG274" s="73">
        <f t="shared" si="200"/>
        <v>119.9780529606473</v>
      </c>
      <c r="AH274" s="557">
        <v>1</v>
      </c>
      <c r="AI274" s="232">
        <v>1</v>
      </c>
      <c r="AJ274" s="232">
        <v>1</v>
      </c>
      <c r="AK274" s="232">
        <v>1</v>
      </c>
      <c r="AL274" s="232">
        <v>1</v>
      </c>
      <c r="AM274" s="232">
        <v>1</v>
      </c>
      <c r="AN274" s="232">
        <v>1</v>
      </c>
      <c r="AO274" s="232">
        <v>1</v>
      </c>
      <c r="AP274" s="232">
        <v>1</v>
      </c>
      <c r="AQ274" s="232">
        <v>1</v>
      </c>
      <c r="AR274" s="232">
        <v>1</v>
      </c>
      <c r="AS274" s="232">
        <v>1</v>
      </c>
      <c r="AT274" s="232">
        <v>4</v>
      </c>
      <c r="AU274" s="232">
        <v>6</v>
      </c>
      <c r="AV274" s="234">
        <v>7</v>
      </c>
    </row>
    <row r="275" spans="2:48" ht="14.5" x14ac:dyDescent="0.35">
      <c r="B275" s="736"/>
      <c r="C275" s="8" t="s">
        <v>198</v>
      </c>
      <c r="D275" s="177">
        <v>831.69999999999993</v>
      </c>
      <c r="E275" s="177">
        <v>815.4</v>
      </c>
      <c r="F275" s="177">
        <v>736.6</v>
      </c>
      <c r="G275" s="177">
        <v>838.6</v>
      </c>
      <c r="H275" s="177">
        <v>757.59999999999991</v>
      </c>
      <c r="I275" s="177">
        <v>850</v>
      </c>
      <c r="J275" s="177">
        <v>841</v>
      </c>
      <c r="K275" s="177">
        <v>897.9</v>
      </c>
      <c r="L275" s="177">
        <v>1409</v>
      </c>
      <c r="M275" s="177">
        <v>881.30000000000007</v>
      </c>
      <c r="N275" s="177">
        <v>947.16341</v>
      </c>
      <c r="O275" s="177">
        <v>960.5</v>
      </c>
      <c r="P275" s="177">
        <v>820.51370000000009</v>
      </c>
      <c r="Q275" s="177">
        <v>851.33760000000007</v>
      </c>
      <c r="R275" s="177">
        <v>905.17199999999991</v>
      </c>
      <c r="S275" s="556">
        <f>100</f>
        <v>100</v>
      </c>
      <c r="T275" s="72">
        <f t="shared" si="167"/>
        <v>98.040158711073715</v>
      </c>
      <c r="U275" s="72">
        <f t="shared" si="167"/>
        <v>88.565588553564993</v>
      </c>
      <c r="V275" s="72">
        <f t="shared" si="167"/>
        <v>100.82962606709151</v>
      </c>
      <c r="W275" s="72">
        <f t="shared" ref="W275:AA325" si="201">H275*100/$D275</f>
        <v>91.090537453408672</v>
      </c>
      <c r="X275" s="72">
        <f t="shared" si="201"/>
        <v>102.20031261272094</v>
      </c>
      <c r="Y275" s="72">
        <f t="shared" si="201"/>
        <v>101.11819165564508</v>
      </c>
      <c r="Z275" s="72">
        <f t="shared" si="201"/>
        <v>107.95960081760251</v>
      </c>
      <c r="AA275" s="72">
        <f t="shared" si="201"/>
        <v>169.41204761332213</v>
      </c>
      <c r="AB275" s="72">
        <f t="shared" si="170"/>
        <v>105.96368883010702</v>
      </c>
      <c r="AC275" s="72">
        <f t="shared" si="170"/>
        <v>113.8828195262715</v>
      </c>
      <c r="AD275" s="72">
        <f t="shared" si="170"/>
        <v>115.48635325237467</v>
      </c>
      <c r="AE275" s="72">
        <f t="shared" ref="AE275:AG275" si="202">P275*100/$D275</f>
        <v>98.655007815318044</v>
      </c>
      <c r="AF275" s="72">
        <f t="shared" si="202"/>
        <v>102.36113983407481</v>
      </c>
      <c r="AG275" s="73">
        <f t="shared" si="202"/>
        <v>108.83395455091981</v>
      </c>
      <c r="AH275" s="235"/>
      <c r="AI275" s="236"/>
      <c r="AJ275" s="236"/>
      <c r="AK275" s="236"/>
      <c r="AL275" s="236"/>
      <c r="AM275" s="236"/>
      <c r="AN275" s="236"/>
      <c r="AO275" s="236"/>
      <c r="AP275" s="236"/>
      <c r="AQ275" s="236"/>
      <c r="AR275" s="236"/>
      <c r="AS275" s="236"/>
      <c r="AT275" s="236"/>
      <c r="AU275" s="236"/>
      <c r="AV275" s="237"/>
    </row>
    <row r="276" spans="2:48" ht="16.5" customHeight="1" x14ac:dyDescent="0.35">
      <c r="B276" s="735" t="s">
        <v>164</v>
      </c>
      <c r="C276" s="7" t="s">
        <v>193</v>
      </c>
      <c r="D276" s="223">
        <v>267.60000000000002</v>
      </c>
      <c r="E276" s="224">
        <v>260.62900999999999</v>
      </c>
      <c r="F276" s="223">
        <v>242.1</v>
      </c>
      <c r="G276" s="224">
        <v>242.25355999999999</v>
      </c>
      <c r="H276" s="224">
        <v>241.50453999999999</v>
      </c>
      <c r="I276" s="223">
        <v>265.2</v>
      </c>
      <c r="J276" s="224">
        <v>143.40719999999999</v>
      </c>
      <c r="K276" s="223">
        <v>286.39999999999998</v>
      </c>
      <c r="L276" s="223">
        <v>161.5</v>
      </c>
      <c r="M276" s="223">
        <v>129.80000000000001</v>
      </c>
      <c r="N276" s="223">
        <v>140.30000000000001</v>
      </c>
      <c r="O276" s="223">
        <v>143</v>
      </c>
      <c r="P276" s="224">
        <v>104.47483</v>
      </c>
      <c r="Q276" s="224">
        <v>110.22736999999999</v>
      </c>
      <c r="R276" s="224">
        <v>116.33316000000001</v>
      </c>
      <c r="S276" s="556">
        <f>100</f>
        <v>100</v>
      </c>
      <c r="T276" s="72">
        <f t="shared" ref="T276:T307" si="203">E276*100/$D276</f>
        <v>97.394996263079207</v>
      </c>
      <c r="U276" s="72">
        <f t="shared" ref="U276:U307" si="204">F276*100/$D276</f>
        <v>90.470852017937219</v>
      </c>
      <c r="V276" s="72">
        <f t="shared" ref="V276:V307" si="205">G276*100/$D276</f>
        <v>90.528236173393111</v>
      </c>
      <c r="W276" s="72">
        <f t="shared" si="201"/>
        <v>90.248333333333321</v>
      </c>
      <c r="X276" s="72">
        <f t="shared" si="201"/>
        <v>99.103139013452903</v>
      </c>
      <c r="Y276" s="72">
        <f t="shared" si="201"/>
        <v>53.590134529147974</v>
      </c>
      <c r="Z276" s="72">
        <f t="shared" si="201"/>
        <v>107.02541106128548</v>
      </c>
      <c r="AA276" s="72">
        <f t="shared" si="201"/>
        <v>60.351270553064268</v>
      </c>
      <c r="AB276" s="72">
        <f t="shared" si="170"/>
        <v>48.505231689088191</v>
      </c>
      <c r="AC276" s="72">
        <f t="shared" si="170"/>
        <v>52.428998505231689</v>
      </c>
      <c r="AD276" s="72">
        <f t="shared" si="170"/>
        <v>53.437967115097159</v>
      </c>
      <c r="AE276" s="72">
        <f t="shared" ref="AE276:AG276" si="206">P276*100/$D276</f>
        <v>39.041416292974588</v>
      </c>
      <c r="AF276" s="72">
        <f t="shared" si="206"/>
        <v>41.191094917787737</v>
      </c>
      <c r="AG276" s="73">
        <f t="shared" si="206"/>
        <v>43.472780269058298</v>
      </c>
      <c r="AH276" s="557">
        <v>1</v>
      </c>
      <c r="AI276" s="232">
        <v>4</v>
      </c>
      <c r="AJ276" s="232">
        <v>1</v>
      </c>
      <c r="AK276" s="232">
        <v>4</v>
      </c>
      <c r="AL276" s="232">
        <v>4</v>
      </c>
      <c r="AM276" s="232">
        <v>1</v>
      </c>
      <c r="AN276" s="232">
        <v>4</v>
      </c>
      <c r="AO276" s="232">
        <v>1</v>
      </c>
      <c r="AP276" s="232">
        <v>1</v>
      </c>
      <c r="AQ276" s="232">
        <v>1</v>
      </c>
      <c r="AR276" s="232">
        <v>1</v>
      </c>
      <c r="AS276" s="232">
        <v>1</v>
      </c>
      <c r="AT276" s="232">
        <v>4</v>
      </c>
      <c r="AU276" s="232">
        <v>6</v>
      </c>
      <c r="AV276" s="234">
        <v>7</v>
      </c>
    </row>
    <row r="277" spans="2:48" ht="14.5" x14ac:dyDescent="0.35">
      <c r="B277" s="735"/>
      <c r="C277" s="1" t="s">
        <v>194</v>
      </c>
      <c r="D277" s="223">
        <v>69.400000000000006</v>
      </c>
      <c r="E277" s="223">
        <v>71.5</v>
      </c>
      <c r="F277" s="224">
        <v>68.159811000000005</v>
      </c>
      <c r="G277" s="223">
        <v>64.7</v>
      </c>
      <c r="H277" s="223">
        <v>57.8</v>
      </c>
      <c r="I277" s="224">
        <v>54.028731999999998</v>
      </c>
      <c r="J277" s="224">
        <v>19.084467</v>
      </c>
      <c r="K277" s="224">
        <v>21.171201</v>
      </c>
      <c r="L277" s="224">
        <v>26.329556</v>
      </c>
      <c r="M277" s="224">
        <v>29.907637000000001</v>
      </c>
      <c r="N277" s="223">
        <v>73.8</v>
      </c>
      <c r="O277" s="223">
        <v>74</v>
      </c>
      <c r="P277" s="224">
        <v>69.153137000000001</v>
      </c>
      <c r="Q277" s="224">
        <v>71.610000999999997</v>
      </c>
      <c r="R277" s="224">
        <v>76.322333999999998</v>
      </c>
      <c r="S277" s="556">
        <f>100</f>
        <v>100</v>
      </c>
      <c r="T277" s="72">
        <f t="shared" si="203"/>
        <v>103.02593659942362</v>
      </c>
      <c r="U277" s="72">
        <f t="shared" si="204"/>
        <v>98.212984149855913</v>
      </c>
      <c r="V277" s="72">
        <f t="shared" si="205"/>
        <v>93.227665706051866</v>
      </c>
      <c r="W277" s="72">
        <f t="shared" si="201"/>
        <v>83.285302593659935</v>
      </c>
      <c r="X277" s="72">
        <f t="shared" si="201"/>
        <v>77.851198847262239</v>
      </c>
      <c r="Y277" s="72">
        <f t="shared" si="201"/>
        <v>27.499231988472619</v>
      </c>
      <c r="Z277" s="72">
        <f t="shared" si="201"/>
        <v>30.506053314121036</v>
      </c>
      <c r="AA277" s="72">
        <f t="shared" si="201"/>
        <v>37.938841498559079</v>
      </c>
      <c r="AB277" s="72">
        <f t="shared" si="170"/>
        <v>43.094577809798267</v>
      </c>
      <c r="AC277" s="72">
        <f t="shared" si="170"/>
        <v>106.34005763688759</v>
      </c>
      <c r="AD277" s="72">
        <f t="shared" si="170"/>
        <v>106.62824207492794</v>
      </c>
      <c r="AE277" s="72">
        <f t="shared" ref="AE277:AG277" si="207">P277*100/$D277</f>
        <v>99.644289625360216</v>
      </c>
      <c r="AF277" s="72">
        <f t="shared" si="207"/>
        <v>103.18443948126799</v>
      </c>
      <c r="AG277" s="73">
        <f t="shared" si="207"/>
        <v>109.97454466858788</v>
      </c>
      <c r="AH277" s="557">
        <v>1</v>
      </c>
      <c r="AI277" s="232">
        <v>1</v>
      </c>
      <c r="AJ277" s="232">
        <v>4</v>
      </c>
      <c r="AK277" s="232">
        <v>1</v>
      </c>
      <c r="AL277" s="232">
        <v>1</v>
      </c>
      <c r="AM277" s="232">
        <v>4</v>
      </c>
      <c r="AN277" s="232">
        <v>4</v>
      </c>
      <c r="AO277" s="232">
        <v>4</v>
      </c>
      <c r="AP277" s="232">
        <v>4</v>
      </c>
      <c r="AQ277" s="232">
        <v>4</v>
      </c>
      <c r="AR277" s="232">
        <v>1</v>
      </c>
      <c r="AS277" s="232">
        <v>1</v>
      </c>
      <c r="AT277" s="232">
        <v>4</v>
      </c>
      <c r="AU277" s="232">
        <v>6</v>
      </c>
      <c r="AV277" s="234">
        <v>7</v>
      </c>
    </row>
    <row r="278" spans="2:48" ht="14.5" x14ac:dyDescent="0.35">
      <c r="B278" s="735"/>
      <c r="C278" s="1" t="s">
        <v>195</v>
      </c>
      <c r="D278" s="224">
        <v>3.4518304999999998</v>
      </c>
      <c r="E278" s="223">
        <v>74.900000000000006</v>
      </c>
      <c r="F278" s="224">
        <v>55.095956999999999</v>
      </c>
      <c r="G278" s="223">
        <v>57.7</v>
      </c>
      <c r="H278" s="224">
        <v>56.253675000000001</v>
      </c>
      <c r="I278" s="224">
        <v>52.874433000000003</v>
      </c>
      <c r="J278" s="223">
        <v>50.9</v>
      </c>
      <c r="K278" s="224">
        <v>42.239472999999997</v>
      </c>
      <c r="L278" s="224">
        <v>34.642693999999999</v>
      </c>
      <c r="M278" s="224">
        <v>28.612891999999999</v>
      </c>
      <c r="N278" s="224">
        <v>12.678307999999999</v>
      </c>
      <c r="O278" s="224">
        <v>5.9605679</v>
      </c>
      <c r="P278" s="224">
        <v>9.0891008000000006</v>
      </c>
      <c r="Q278" s="224">
        <v>9.3538627999999999</v>
      </c>
      <c r="R278" s="224">
        <v>9.9452514999999995</v>
      </c>
      <c r="S278" s="556">
        <f>100</f>
        <v>100</v>
      </c>
      <c r="T278" s="72">
        <f t="shared" si="203"/>
        <v>2169.8632073620074</v>
      </c>
      <c r="U278" s="72">
        <f t="shared" si="204"/>
        <v>1596.1373827596692</v>
      </c>
      <c r="V278" s="72">
        <f t="shared" si="205"/>
        <v>1671.5768633483019</v>
      </c>
      <c r="W278" s="72">
        <f t="shared" si="201"/>
        <v>1629.6766309933239</v>
      </c>
      <c r="X278" s="72">
        <f t="shared" si="201"/>
        <v>1531.7795297306748</v>
      </c>
      <c r="Y278" s="72">
        <f t="shared" si="201"/>
        <v>1474.579936645209</v>
      </c>
      <c r="Z278" s="72">
        <f t="shared" si="201"/>
        <v>1223.6832891997449</v>
      </c>
      <c r="AA278" s="72">
        <f t="shared" si="201"/>
        <v>1003.6035662817163</v>
      </c>
      <c r="AB278" s="72">
        <f t="shared" si="170"/>
        <v>828.91938060110419</v>
      </c>
      <c r="AC278" s="72">
        <f t="shared" si="170"/>
        <v>367.29231055812272</v>
      </c>
      <c r="AD278" s="72">
        <f t="shared" si="170"/>
        <v>172.67846436839815</v>
      </c>
      <c r="AE278" s="72">
        <f t="shared" ref="AE278:AG278" si="208">P278*100/$D278</f>
        <v>263.31248883744439</v>
      </c>
      <c r="AF278" s="72">
        <f t="shared" si="208"/>
        <v>270.98268005917441</v>
      </c>
      <c r="AG278" s="73">
        <f t="shared" si="208"/>
        <v>288.11529129254751</v>
      </c>
      <c r="AH278" s="557">
        <v>4</v>
      </c>
      <c r="AI278" s="232">
        <v>1</v>
      </c>
      <c r="AJ278" s="232">
        <v>4</v>
      </c>
      <c r="AK278" s="232">
        <v>1</v>
      </c>
      <c r="AL278" s="232">
        <v>4</v>
      </c>
      <c r="AM278" s="232">
        <v>4</v>
      </c>
      <c r="AN278" s="232">
        <v>1</v>
      </c>
      <c r="AO278" s="232">
        <v>4</v>
      </c>
      <c r="AP278" s="232">
        <v>4</v>
      </c>
      <c r="AQ278" s="232">
        <v>4</v>
      </c>
      <c r="AR278" s="232">
        <v>4</v>
      </c>
      <c r="AS278" s="232">
        <v>4</v>
      </c>
      <c r="AT278" s="232">
        <v>4</v>
      </c>
      <c r="AU278" s="232">
        <v>6</v>
      </c>
      <c r="AV278" s="234">
        <v>7</v>
      </c>
    </row>
    <row r="279" spans="2:48" ht="14.5" x14ac:dyDescent="0.35">
      <c r="B279" s="735"/>
      <c r="C279" s="1" t="s">
        <v>196</v>
      </c>
      <c r="D279" s="224">
        <v>826.44820000000004</v>
      </c>
      <c r="E279" s="224">
        <v>670.27104999999995</v>
      </c>
      <c r="F279" s="224">
        <v>0</v>
      </c>
      <c r="G279" s="224">
        <v>627.94641999999999</v>
      </c>
      <c r="H279" s="224">
        <v>599.24177999999995</v>
      </c>
      <c r="I279" s="224">
        <v>0</v>
      </c>
      <c r="J279" s="224">
        <v>818.00833999999998</v>
      </c>
      <c r="K279" s="224">
        <v>712.28935000000001</v>
      </c>
      <c r="L279" s="224">
        <v>735.32777999999996</v>
      </c>
      <c r="M279" s="224">
        <v>722.87945999999999</v>
      </c>
      <c r="N279" s="224">
        <v>524.32167000000004</v>
      </c>
      <c r="O279" s="224">
        <v>490.23943000000003</v>
      </c>
      <c r="P279" s="224">
        <v>542.51116999999999</v>
      </c>
      <c r="Q279" s="224">
        <v>558.83141999999998</v>
      </c>
      <c r="R279" s="224">
        <v>595.46320000000003</v>
      </c>
      <c r="S279" s="556">
        <f>100</f>
        <v>100</v>
      </c>
      <c r="T279" s="72">
        <f t="shared" si="203"/>
        <v>81.102608729742514</v>
      </c>
      <c r="U279" s="72">
        <f t="shared" si="204"/>
        <v>0</v>
      </c>
      <c r="V279" s="72">
        <f t="shared" si="205"/>
        <v>75.981340391327606</v>
      </c>
      <c r="W279" s="72">
        <f t="shared" si="201"/>
        <v>72.508087016221936</v>
      </c>
      <c r="X279" s="72">
        <f t="shared" si="201"/>
        <v>0</v>
      </c>
      <c r="Y279" s="72">
        <f t="shared" si="201"/>
        <v>98.978779311274437</v>
      </c>
      <c r="Z279" s="72">
        <f t="shared" si="201"/>
        <v>86.186811224224328</v>
      </c>
      <c r="AA279" s="72">
        <f t="shared" si="201"/>
        <v>88.974454781315984</v>
      </c>
      <c r="AB279" s="72">
        <f t="shared" si="170"/>
        <v>87.468211558812754</v>
      </c>
      <c r="AC279" s="72">
        <f t="shared" si="170"/>
        <v>63.442774755877018</v>
      </c>
      <c r="AD279" s="72">
        <f t="shared" si="170"/>
        <v>59.318833291669094</v>
      </c>
      <c r="AE279" s="72">
        <f t="shared" ref="AE279:AG279" si="209">P279*100/$D279</f>
        <v>65.643699145330572</v>
      </c>
      <c r="AF279" s="72">
        <f t="shared" si="209"/>
        <v>67.618444809971152</v>
      </c>
      <c r="AG279" s="73">
        <f t="shared" si="209"/>
        <v>72.050879897856873</v>
      </c>
      <c r="AH279" s="557">
        <v>4</v>
      </c>
      <c r="AI279" s="232">
        <v>4</v>
      </c>
      <c r="AJ279" s="232">
        <v>4</v>
      </c>
      <c r="AK279" s="232">
        <v>4</v>
      </c>
      <c r="AL279" s="232">
        <v>4</v>
      </c>
      <c r="AM279" s="232">
        <v>4</v>
      </c>
      <c r="AN279" s="232">
        <v>4</v>
      </c>
      <c r="AO279" s="232">
        <v>4</v>
      </c>
      <c r="AP279" s="232">
        <v>4</v>
      </c>
      <c r="AQ279" s="232">
        <v>4</v>
      </c>
      <c r="AR279" s="232">
        <v>4</v>
      </c>
      <c r="AS279" s="232">
        <v>4</v>
      </c>
      <c r="AT279" s="232">
        <v>4</v>
      </c>
      <c r="AU279" s="232">
        <v>6</v>
      </c>
      <c r="AV279" s="234">
        <v>7</v>
      </c>
    </row>
    <row r="280" spans="2:48" ht="14.5" x14ac:dyDescent="0.35">
      <c r="B280" s="735"/>
      <c r="C280" s="1" t="s">
        <v>197</v>
      </c>
      <c r="D280" s="223">
        <v>1166.9000305</v>
      </c>
      <c r="E280" s="223">
        <v>1077.30006</v>
      </c>
      <c r="F280" s="223">
        <v>365.35576800000001</v>
      </c>
      <c r="G280" s="223">
        <v>992.59997999999996</v>
      </c>
      <c r="H280" s="223">
        <v>954.79999499999985</v>
      </c>
      <c r="I280" s="223">
        <v>372.10316499999999</v>
      </c>
      <c r="J280" s="223">
        <v>1031.400007</v>
      </c>
      <c r="K280" s="223">
        <v>1062.1000239999998</v>
      </c>
      <c r="L280" s="223">
        <v>957.80002999999999</v>
      </c>
      <c r="M280" s="223">
        <v>911.19998899999996</v>
      </c>
      <c r="N280" s="223">
        <v>751.09997800000008</v>
      </c>
      <c r="O280" s="223">
        <v>713.19999789999997</v>
      </c>
      <c r="P280" s="224">
        <v>725.22823779999999</v>
      </c>
      <c r="Q280" s="224">
        <v>750.02265379999994</v>
      </c>
      <c r="R280" s="224">
        <v>798.06394550000005</v>
      </c>
      <c r="S280" s="556">
        <f>100</f>
        <v>100</v>
      </c>
      <c r="T280" s="72">
        <f t="shared" si="203"/>
        <v>92.321538421624041</v>
      </c>
      <c r="U280" s="72">
        <f t="shared" si="204"/>
        <v>31.309945878007245</v>
      </c>
      <c r="V280" s="72">
        <f t="shared" si="205"/>
        <v>85.06298346523181</v>
      </c>
      <c r="W280" s="72">
        <f t="shared" si="201"/>
        <v>81.823632705783865</v>
      </c>
      <c r="X280" s="72">
        <f t="shared" si="201"/>
        <v>31.888178530645778</v>
      </c>
      <c r="Y280" s="72">
        <f t="shared" si="201"/>
        <v>88.388034968004902</v>
      </c>
      <c r="Z280" s="72">
        <f t="shared" si="201"/>
        <v>91.018938747041176</v>
      </c>
      <c r="AA280" s="72">
        <f t="shared" si="201"/>
        <v>82.080727137319244</v>
      </c>
      <c r="AB280" s="72">
        <f t="shared" si="170"/>
        <v>78.087236711234269</v>
      </c>
      <c r="AC280" s="72">
        <f t="shared" si="170"/>
        <v>64.367123006943842</v>
      </c>
      <c r="AD280" s="72">
        <f t="shared" si="170"/>
        <v>61.119202953007381</v>
      </c>
      <c r="AE280" s="72">
        <f t="shared" ref="AE280:AG280" si="210">P280*100/$D280</f>
        <v>62.149988760326806</v>
      </c>
      <c r="AF280" s="72">
        <f t="shared" si="210"/>
        <v>64.274799399793139</v>
      </c>
      <c r="AG280" s="73">
        <f t="shared" si="210"/>
        <v>68.391800894721115</v>
      </c>
      <c r="AH280" s="557">
        <v>1</v>
      </c>
      <c r="AI280" s="232">
        <v>1</v>
      </c>
      <c r="AJ280" s="232">
        <v>1</v>
      </c>
      <c r="AK280" s="232">
        <v>1</v>
      </c>
      <c r="AL280" s="232">
        <v>1</v>
      </c>
      <c r="AM280" s="232">
        <v>1</v>
      </c>
      <c r="AN280" s="232">
        <v>1</v>
      </c>
      <c r="AO280" s="232">
        <v>1</v>
      </c>
      <c r="AP280" s="232">
        <v>1</v>
      </c>
      <c r="AQ280" s="232">
        <v>1</v>
      </c>
      <c r="AR280" s="232">
        <v>1</v>
      </c>
      <c r="AS280" s="232">
        <v>1</v>
      </c>
      <c r="AT280" s="232">
        <v>4</v>
      </c>
      <c r="AU280" s="232">
        <v>6</v>
      </c>
      <c r="AV280" s="234">
        <v>7</v>
      </c>
    </row>
    <row r="281" spans="2:48" ht="15" customHeight="1" x14ac:dyDescent="0.35">
      <c r="B281" s="736"/>
      <c r="C281" s="8" t="s">
        <v>198</v>
      </c>
      <c r="D281" s="177">
        <v>340.45183050000003</v>
      </c>
      <c r="E281" s="177">
        <v>407.02900999999997</v>
      </c>
      <c r="F281" s="177">
        <v>365.35576800000001</v>
      </c>
      <c r="G281" s="177">
        <v>364.65355999999997</v>
      </c>
      <c r="H281" s="177">
        <v>355.55821499999996</v>
      </c>
      <c r="I281" s="177">
        <v>372.10316499999999</v>
      </c>
      <c r="J281" s="177">
        <v>213.39166699999998</v>
      </c>
      <c r="K281" s="177">
        <v>349.81067399999995</v>
      </c>
      <c r="L281" s="177">
        <v>222.47225</v>
      </c>
      <c r="M281" s="177">
        <v>188.32052899999999</v>
      </c>
      <c r="N281" s="177">
        <v>226.77830800000001</v>
      </c>
      <c r="O281" s="177">
        <v>222.9605679</v>
      </c>
      <c r="P281" s="177">
        <v>182.71706780000002</v>
      </c>
      <c r="Q281" s="177">
        <v>191.19123379999999</v>
      </c>
      <c r="R281" s="177">
        <v>202.60074550000002</v>
      </c>
      <c r="S281" s="556">
        <f>100</f>
        <v>100</v>
      </c>
      <c r="T281" s="72">
        <f t="shared" si="203"/>
        <v>119.55553577204219</v>
      </c>
      <c r="U281" s="72">
        <f t="shared" si="204"/>
        <v>107.31496654414376</v>
      </c>
      <c r="V281" s="72">
        <f t="shared" si="205"/>
        <v>107.10870887798031</v>
      </c>
      <c r="W281" s="72">
        <f t="shared" si="201"/>
        <v>104.43715766715491</v>
      </c>
      <c r="X281" s="72">
        <f t="shared" si="201"/>
        <v>109.29686130737369</v>
      </c>
      <c r="Y281" s="72">
        <f t="shared" si="201"/>
        <v>62.678960100348164</v>
      </c>
      <c r="Z281" s="72">
        <f t="shared" si="201"/>
        <v>102.74894791614284</v>
      </c>
      <c r="AA281" s="72">
        <f t="shared" si="201"/>
        <v>65.346175308638848</v>
      </c>
      <c r="AB281" s="72">
        <f t="shared" si="170"/>
        <v>55.314882203284256</v>
      </c>
      <c r="AC281" s="72">
        <f t="shared" si="170"/>
        <v>66.610982137163148</v>
      </c>
      <c r="AD281" s="72">
        <f t="shared" si="170"/>
        <v>65.489607611318149</v>
      </c>
      <c r="AE281" s="72">
        <f t="shared" ref="AE281:AG281" si="211">P281*100/$D281</f>
        <v>53.668992624200335</v>
      </c>
      <c r="AF281" s="72">
        <f t="shared" si="211"/>
        <v>56.158086598979231</v>
      </c>
      <c r="AG281" s="73">
        <f t="shared" si="211"/>
        <v>59.509371767058248</v>
      </c>
      <c r="AH281" s="235"/>
      <c r="AI281" s="236"/>
      <c r="AJ281" s="236"/>
      <c r="AK281" s="236"/>
      <c r="AL281" s="236"/>
      <c r="AM281" s="236"/>
      <c r="AN281" s="236"/>
      <c r="AO281" s="236"/>
      <c r="AP281" s="236"/>
      <c r="AQ281" s="236"/>
      <c r="AR281" s="236"/>
      <c r="AS281" s="236"/>
      <c r="AT281" s="236"/>
      <c r="AU281" s="236"/>
      <c r="AV281" s="237"/>
    </row>
    <row r="282" spans="2:48" ht="16.5" customHeight="1" x14ac:dyDescent="0.35">
      <c r="B282" s="735" t="s">
        <v>157</v>
      </c>
      <c r="C282" s="1" t="s">
        <v>193</v>
      </c>
      <c r="D282" s="223">
        <v>122.7</v>
      </c>
      <c r="E282" s="223">
        <v>124.7</v>
      </c>
      <c r="F282" s="223">
        <v>87.8</v>
      </c>
      <c r="G282" s="223">
        <v>85.3</v>
      </c>
      <c r="H282" s="223">
        <v>145.80000000000001</v>
      </c>
      <c r="I282" s="223">
        <v>160</v>
      </c>
      <c r="J282" s="223">
        <v>176.4</v>
      </c>
      <c r="K282" s="223">
        <v>191.6</v>
      </c>
      <c r="L282" s="223">
        <v>163.30000000000001</v>
      </c>
      <c r="M282" s="223">
        <v>225.1</v>
      </c>
      <c r="N282" s="223">
        <v>236.1</v>
      </c>
      <c r="O282" s="223">
        <v>185.1</v>
      </c>
      <c r="P282" s="224">
        <v>141.32194000000001</v>
      </c>
      <c r="Q282" s="224">
        <v>149.12549999999999</v>
      </c>
      <c r="R282" s="224">
        <v>157.69774000000001</v>
      </c>
      <c r="S282" s="556">
        <f>100</f>
        <v>100</v>
      </c>
      <c r="T282" s="72">
        <f t="shared" si="203"/>
        <v>101.62999185004075</v>
      </c>
      <c r="U282" s="72">
        <f t="shared" si="204"/>
        <v>71.556642216788916</v>
      </c>
      <c r="V282" s="72">
        <f t="shared" si="205"/>
        <v>69.519152404237971</v>
      </c>
      <c r="W282" s="72">
        <f t="shared" si="201"/>
        <v>118.82640586797068</v>
      </c>
      <c r="X282" s="72">
        <f t="shared" si="201"/>
        <v>130.39934800325997</v>
      </c>
      <c r="Y282" s="72">
        <f t="shared" si="201"/>
        <v>143.76528117359413</v>
      </c>
      <c r="Z282" s="72">
        <f t="shared" si="201"/>
        <v>156.15321923390383</v>
      </c>
      <c r="AA282" s="72">
        <f t="shared" si="201"/>
        <v>133.08883455582722</v>
      </c>
      <c r="AB282" s="72">
        <f t="shared" si="170"/>
        <v>183.45558272208638</v>
      </c>
      <c r="AC282" s="72">
        <f t="shared" si="170"/>
        <v>192.42053789731051</v>
      </c>
      <c r="AD282" s="72">
        <f t="shared" si="170"/>
        <v>150.8557457212714</v>
      </c>
      <c r="AE282" s="72">
        <f t="shared" ref="AE282:AG282" si="212">P282*100/$D282</f>
        <v>115.17680521597393</v>
      </c>
      <c r="AF282" s="72">
        <f t="shared" si="212"/>
        <v>121.5366748166259</v>
      </c>
      <c r="AG282" s="73">
        <f t="shared" si="212"/>
        <v>128.52301548492258</v>
      </c>
      <c r="AH282" s="557">
        <v>1</v>
      </c>
      <c r="AI282" s="232">
        <v>1</v>
      </c>
      <c r="AJ282" s="232">
        <v>1</v>
      </c>
      <c r="AK282" s="232">
        <v>1</v>
      </c>
      <c r="AL282" s="232">
        <v>1</v>
      </c>
      <c r="AM282" s="232">
        <v>1</v>
      </c>
      <c r="AN282" s="232">
        <v>1</v>
      </c>
      <c r="AO282" s="232">
        <v>1</v>
      </c>
      <c r="AP282" s="232">
        <v>1</v>
      </c>
      <c r="AQ282" s="232">
        <v>1</v>
      </c>
      <c r="AR282" s="232">
        <v>1</v>
      </c>
      <c r="AS282" s="232">
        <v>1</v>
      </c>
      <c r="AT282" s="232">
        <v>4</v>
      </c>
      <c r="AU282" s="232">
        <v>6</v>
      </c>
      <c r="AV282" s="234">
        <v>7</v>
      </c>
    </row>
    <row r="283" spans="2:48" ht="14.5" x14ac:dyDescent="0.35">
      <c r="B283" s="735"/>
      <c r="C283" s="1" t="s">
        <v>194</v>
      </c>
      <c r="D283" s="223">
        <v>227.2</v>
      </c>
      <c r="E283" s="223">
        <v>209.1</v>
      </c>
      <c r="F283" s="223">
        <v>207.2</v>
      </c>
      <c r="G283" s="223">
        <v>207.9</v>
      </c>
      <c r="H283" s="223">
        <v>221.3</v>
      </c>
      <c r="I283" s="223">
        <v>236.2</v>
      </c>
      <c r="J283" s="223">
        <v>252.6</v>
      </c>
      <c r="K283" s="223">
        <v>282.7</v>
      </c>
      <c r="L283" s="223">
        <v>340.5</v>
      </c>
      <c r="M283" s="223">
        <v>308.5</v>
      </c>
      <c r="N283" s="223">
        <v>349.1</v>
      </c>
      <c r="O283" s="223">
        <v>310.89999999999998</v>
      </c>
      <c r="P283" s="224">
        <v>260.90645999999998</v>
      </c>
      <c r="Q283" s="224">
        <v>270.21609000000001</v>
      </c>
      <c r="R283" s="224">
        <v>292.92038000000002</v>
      </c>
      <c r="S283" s="556">
        <f>100</f>
        <v>100</v>
      </c>
      <c r="T283" s="72">
        <f t="shared" si="203"/>
        <v>92.033450704225359</v>
      </c>
      <c r="U283" s="72">
        <f t="shared" si="204"/>
        <v>91.197183098591552</v>
      </c>
      <c r="V283" s="72">
        <f t="shared" si="205"/>
        <v>91.505281690140848</v>
      </c>
      <c r="W283" s="72">
        <f t="shared" si="201"/>
        <v>97.403169014084511</v>
      </c>
      <c r="X283" s="72">
        <f t="shared" si="201"/>
        <v>103.96126760563381</v>
      </c>
      <c r="Y283" s="72">
        <f t="shared" si="201"/>
        <v>111.17957746478874</v>
      </c>
      <c r="Z283" s="72">
        <f t="shared" si="201"/>
        <v>124.42781690140846</v>
      </c>
      <c r="AA283" s="72">
        <f t="shared" si="201"/>
        <v>149.86795774647888</v>
      </c>
      <c r="AB283" s="72">
        <f t="shared" si="170"/>
        <v>135.78345070422534</v>
      </c>
      <c r="AC283" s="72">
        <f t="shared" si="170"/>
        <v>153.65316901408451</v>
      </c>
      <c r="AD283" s="72">
        <f t="shared" si="170"/>
        <v>136.83978873239437</v>
      </c>
      <c r="AE283" s="72">
        <f t="shared" ref="AE283:AG283" si="213">P283*100/$D283</f>
        <v>114.83558978873239</v>
      </c>
      <c r="AF283" s="72">
        <f t="shared" si="213"/>
        <v>118.93313820422536</v>
      </c>
      <c r="AG283" s="73">
        <f t="shared" si="213"/>
        <v>128.9262235915493</v>
      </c>
      <c r="AH283" s="557">
        <v>1</v>
      </c>
      <c r="AI283" s="232">
        <v>1</v>
      </c>
      <c r="AJ283" s="232">
        <v>1</v>
      </c>
      <c r="AK283" s="232">
        <v>1</v>
      </c>
      <c r="AL283" s="232">
        <v>1</v>
      </c>
      <c r="AM283" s="232">
        <v>1</v>
      </c>
      <c r="AN283" s="232">
        <v>1</v>
      </c>
      <c r="AO283" s="232">
        <v>1</v>
      </c>
      <c r="AP283" s="232">
        <v>1</v>
      </c>
      <c r="AQ283" s="232">
        <v>1</v>
      </c>
      <c r="AR283" s="232">
        <v>1</v>
      </c>
      <c r="AS283" s="232">
        <v>1</v>
      </c>
      <c r="AT283" s="232">
        <v>4</v>
      </c>
      <c r="AU283" s="232">
        <v>6</v>
      </c>
      <c r="AV283" s="234">
        <v>7</v>
      </c>
    </row>
    <row r="284" spans="2:48" ht="14.5" x14ac:dyDescent="0.35">
      <c r="B284" s="735"/>
      <c r="C284" s="1" t="s">
        <v>195</v>
      </c>
      <c r="D284" s="223">
        <v>856.5</v>
      </c>
      <c r="E284" s="223">
        <v>691.9</v>
      </c>
      <c r="F284" s="223">
        <v>617.20000000000005</v>
      </c>
      <c r="G284" s="223">
        <v>657.3</v>
      </c>
      <c r="H284" s="223">
        <v>699.7</v>
      </c>
      <c r="I284" s="223">
        <v>750.2</v>
      </c>
      <c r="J284" s="223">
        <v>856.4</v>
      </c>
      <c r="K284" s="223">
        <v>915.2</v>
      </c>
      <c r="L284" s="223">
        <v>1215.8</v>
      </c>
      <c r="M284" s="223">
        <v>1167.9000000000001</v>
      </c>
      <c r="N284" s="223">
        <v>1320.3</v>
      </c>
      <c r="O284" s="223">
        <v>1145.9000000000001</v>
      </c>
      <c r="P284" s="224">
        <v>990.20498999999995</v>
      </c>
      <c r="Q284" s="224">
        <v>1019.2007</v>
      </c>
      <c r="R284" s="224">
        <v>1098.848</v>
      </c>
      <c r="S284" s="556">
        <f>100</f>
        <v>100</v>
      </c>
      <c r="T284" s="72">
        <f t="shared" si="203"/>
        <v>80.78225335668418</v>
      </c>
      <c r="U284" s="72">
        <f t="shared" si="204"/>
        <v>72.060712200817292</v>
      </c>
      <c r="V284" s="72">
        <f t="shared" si="205"/>
        <v>76.742556917688262</v>
      </c>
      <c r="W284" s="72">
        <f t="shared" si="201"/>
        <v>81.692936368943379</v>
      </c>
      <c r="X284" s="72">
        <f t="shared" si="201"/>
        <v>87.589025102159951</v>
      </c>
      <c r="Y284" s="72">
        <f t="shared" si="201"/>
        <v>99.988324576765905</v>
      </c>
      <c r="Z284" s="72">
        <f t="shared" si="201"/>
        <v>106.85347343841214</v>
      </c>
      <c r="AA284" s="72">
        <f t="shared" si="201"/>
        <v>141.94979568009342</v>
      </c>
      <c r="AB284" s="72">
        <f t="shared" si="170"/>
        <v>136.35726795096323</v>
      </c>
      <c r="AC284" s="72">
        <f t="shared" si="170"/>
        <v>154.15061295971978</v>
      </c>
      <c r="AD284" s="72">
        <f t="shared" si="170"/>
        <v>133.78867483946294</v>
      </c>
      <c r="AE284" s="72">
        <f t="shared" ref="AE284:AG284" si="214">P284*100/$D284</f>
        <v>115.61062346760069</v>
      </c>
      <c r="AF284" s="72">
        <f t="shared" si="214"/>
        <v>118.99599532983069</v>
      </c>
      <c r="AG284" s="73">
        <f t="shared" si="214"/>
        <v>128.29515469935785</v>
      </c>
      <c r="AH284" s="557">
        <v>1</v>
      </c>
      <c r="AI284" s="232">
        <v>1</v>
      </c>
      <c r="AJ284" s="232">
        <v>1</v>
      </c>
      <c r="AK284" s="232">
        <v>1</v>
      </c>
      <c r="AL284" s="232">
        <v>1</v>
      </c>
      <c r="AM284" s="232">
        <v>1</v>
      </c>
      <c r="AN284" s="232">
        <v>1</v>
      </c>
      <c r="AO284" s="232">
        <v>1</v>
      </c>
      <c r="AP284" s="232">
        <v>1</v>
      </c>
      <c r="AQ284" s="232">
        <v>1</v>
      </c>
      <c r="AR284" s="232">
        <v>1</v>
      </c>
      <c r="AS284" s="232">
        <v>1</v>
      </c>
      <c r="AT284" s="232">
        <v>4</v>
      </c>
      <c r="AU284" s="232">
        <v>6</v>
      </c>
      <c r="AV284" s="234">
        <v>7</v>
      </c>
    </row>
    <row r="285" spans="2:48" ht="14.5" x14ac:dyDescent="0.35">
      <c r="B285" s="735"/>
      <c r="C285" s="1" t="s">
        <v>196</v>
      </c>
      <c r="D285" s="223">
        <v>136.1</v>
      </c>
      <c r="E285" s="223">
        <v>122.3</v>
      </c>
      <c r="F285" s="223">
        <v>67</v>
      </c>
      <c r="G285" s="223">
        <v>106</v>
      </c>
      <c r="H285" s="223">
        <v>84.8</v>
      </c>
      <c r="I285" s="223">
        <v>116.9</v>
      </c>
      <c r="J285" s="223">
        <v>114.8</v>
      </c>
      <c r="K285" s="223">
        <v>153.69999999999999</v>
      </c>
      <c r="L285" s="223">
        <v>239.3</v>
      </c>
      <c r="M285" s="223">
        <v>241.3</v>
      </c>
      <c r="N285" s="223">
        <v>214.4</v>
      </c>
      <c r="O285" s="223">
        <v>312.7</v>
      </c>
      <c r="P285" s="224">
        <v>269.02922999999998</v>
      </c>
      <c r="Q285" s="224">
        <v>277.16356999999999</v>
      </c>
      <c r="R285" s="224">
        <v>300.11932000000002</v>
      </c>
      <c r="S285" s="556">
        <f>100</f>
        <v>100</v>
      </c>
      <c r="T285" s="72">
        <f t="shared" si="203"/>
        <v>89.860396767083031</v>
      </c>
      <c r="U285" s="72">
        <f t="shared" si="204"/>
        <v>49.228508449669363</v>
      </c>
      <c r="V285" s="72">
        <f t="shared" si="205"/>
        <v>77.883908890521681</v>
      </c>
      <c r="W285" s="72">
        <f t="shared" si="201"/>
        <v>62.307127112417341</v>
      </c>
      <c r="X285" s="72">
        <f t="shared" si="201"/>
        <v>85.892725936811175</v>
      </c>
      <c r="Y285" s="72">
        <f t="shared" si="201"/>
        <v>84.349742836149886</v>
      </c>
      <c r="Z285" s="72">
        <f t="shared" si="201"/>
        <v>112.93166789125642</v>
      </c>
      <c r="AA285" s="72">
        <f t="shared" si="201"/>
        <v>175.82659808963999</v>
      </c>
      <c r="AB285" s="72">
        <f t="shared" si="170"/>
        <v>177.29610580455548</v>
      </c>
      <c r="AC285" s="72">
        <f t="shared" si="170"/>
        <v>157.53122703894195</v>
      </c>
      <c r="AD285" s="72">
        <f t="shared" si="170"/>
        <v>229.75753122703895</v>
      </c>
      <c r="AE285" s="72">
        <f t="shared" ref="AE285:AG285" si="215">P285*100/$D285</f>
        <v>197.67026451138869</v>
      </c>
      <c r="AF285" s="72">
        <f t="shared" si="215"/>
        <v>203.64700220426158</v>
      </c>
      <c r="AG285" s="73">
        <f t="shared" si="215"/>
        <v>220.51382806759736</v>
      </c>
      <c r="AH285" s="557">
        <v>1</v>
      </c>
      <c r="AI285" s="232">
        <v>1</v>
      </c>
      <c r="AJ285" s="232">
        <v>1</v>
      </c>
      <c r="AK285" s="232">
        <v>1</v>
      </c>
      <c r="AL285" s="232">
        <v>1</v>
      </c>
      <c r="AM285" s="232">
        <v>1</v>
      </c>
      <c r="AN285" s="232">
        <v>1</v>
      </c>
      <c r="AO285" s="232">
        <v>1</v>
      </c>
      <c r="AP285" s="232">
        <v>1</v>
      </c>
      <c r="AQ285" s="232">
        <v>1</v>
      </c>
      <c r="AR285" s="232">
        <v>1</v>
      </c>
      <c r="AS285" s="232">
        <v>1</v>
      </c>
      <c r="AT285" s="232">
        <v>4</v>
      </c>
      <c r="AU285" s="232">
        <v>6</v>
      </c>
      <c r="AV285" s="234">
        <v>7</v>
      </c>
    </row>
    <row r="286" spans="2:48" ht="14.5" x14ac:dyDescent="0.35">
      <c r="B286" s="735"/>
      <c r="C286" s="1" t="s">
        <v>197</v>
      </c>
      <c r="D286" s="223">
        <v>1342.5</v>
      </c>
      <c r="E286" s="223">
        <v>1148</v>
      </c>
      <c r="F286" s="223">
        <v>979.2</v>
      </c>
      <c r="G286" s="223">
        <v>1056.5</v>
      </c>
      <c r="H286" s="223">
        <v>1151.6000000000001</v>
      </c>
      <c r="I286" s="223">
        <v>1263.3000000000002</v>
      </c>
      <c r="J286" s="223">
        <v>1400.2</v>
      </c>
      <c r="K286" s="223">
        <v>1543.2</v>
      </c>
      <c r="L286" s="223">
        <v>1958.8999999999999</v>
      </c>
      <c r="M286" s="223">
        <v>1942.8</v>
      </c>
      <c r="N286" s="223">
        <v>2119.9</v>
      </c>
      <c r="O286" s="223">
        <v>1954.6000000000001</v>
      </c>
      <c r="P286" s="224">
        <v>1661.4626199999998</v>
      </c>
      <c r="Q286" s="224">
        <v>1715.7058599999998</v>
      </c>
      <c r="R286" s="224">
        <v>1849.5854400000001</v>
      </c>
      <c r="S286" s="556">
        <f>100</f>
        <v>100</v>
      </c>
      <c r="T286" s="72">
        <f t="shared" si="203"/>
        <v>85.512104283054001</v>
      </c>
      <c r="U286" s="72">
        <f t="shared" si="204"/>
        <v>72.938547486033514</v>
      </c>
      <c r="V286" s="72">
        <f t="shared" si="205"/>
        <v>78.696461824953445</v>
      </c>
      <c r="W286" s="72">
        <f t="shared" si="201"/>
        <v>85.780260707635023</v>
      </c>
      <c r="X286" s="72">
        <f t="shared" si="201"/>
        <v>94.100558659217882</v>
      </c>
      <c r="Y286" s="72">
        <f t="shared" si="201"/>
        <v>104.29795158286778</v>
      </c>
      <c r="Z286" s="72">
        <f t="shared" si="201"/>
        <v>114.94972067039106</v>
      </c>
      <c r="AA286" s="72">
        <f t="shared" si="201"/>
        <v>145.91433891992551</v>
      </c>
      <c r="AB286" s="72">
        <f t="shared" si="170"/>
        <v>144.71508379888269</v>
      </c>
      <c r="AC286" s="72">
        <f t="shared" si="170"/>
        <v>157.90689013035382</v>
      </c>
      <c r="AD286" s="72">
        <f t="shared" si="170"/>
        <v>145.59404096834265</v>
      </c>
      <c r="AE286" s="72">
        <f t="shared" ref="AE286:AG286" si="216">P286*100/$D286</f>
        <v>123.75885437616387</v>
      </c>
      <c r="AF286" s="72">
        <f t="shared" si="216"/>
        <v>127.79931918063313</v>
      </c>
      <c r="AG286" s="73">
        <f t="shared" si="216"/>
        <v>137.77172737430166</v>
      </c>
      <c r="AH286" s="557">
        <v>1</v>
      </c>
      <c r="AI286" s="232">
        <v>1</v>
      </c>
      <c r="AJ286" s="232">
        <v>1</v>
      </c>
      <c r="AK286" s="232">
        <v>1</v>
      </c>
      <c r="AL286" s="232">
        <v>1</v>
      </c>
      <c r="AM286" s="232">
        <v>1</v>
      </c>
      <c r="AN286" s="232">
        <v>1</v>
      </c>
      <c r="AO286" s="232">
        <v>1</v>
      </c>
      <c r="AP286" s="232">
        <v>1</v>
      </c>
      <c r="AQ286" s="232">
        <v>1</v>
      </c>
      <c r="AR286" s="232">
        <v>1</v>
      </c>
      <c r="AS286" s="232">
        <v>1</v>
      </c>
      <c r="AT286" s="232">
        <v>4</v>
      </c>
      <c r="AU286" s="232">
        <v>6</v>
      </c>
      <c r="AV286" s="234">
        <v>7</v>
      </c>
    </row>
    <row r="287" spans="2:48" ht="14.5" x14ac:dyDescent="0.35">
      <c r="B287" s="736"/>
      <c r="C287" s="8" t="s">
        <v>198</v>
      </c>
      <c r="D287" s="177">
        <v>1206.4000000000001</v>
      </c>
      <c r="E287" s="177">
        <v>1025.7</v>
      </c>
      <c r="F287" s="177">
        <v>912.2</v>
      </c>
      <c r="G287" s="177">
        <v>950.5</v>
      </c>
      <c r="H287" s="177">
        <v>1066.8000000000002</v>
      </c>
      <c r="I287" s="177">
        <v>1146.4000000000001</v>
      </c>
      <c r="J287" s="177">
        <v>1285.4000000000001</v>
      </c>
      <c r="K287" s="177">
        <v>1389.5</v>
      </c>
      <c r="L287" s="177">
        <v>1719.6</v>
      </c>
      <c r="M287" s="177">
        <v>1701.5</v>
      </c>
      <c r="N287" s="177">
        <v>1905.5</v>
      </c>
      <c r="O287" s="177">
        <v>1641.9</v>
      </c>
      <c r="P287" s="177">
        <v>1392.4333899999999</v>
      </c>
      <c r="Q287" s="177">
        <v>1438.5422899999999</v>
      </c>
      <c r="R287" s="177">
        <v>1549.46612</v>
      </c>
      <c r="S287" s="556">
        <f>100</f>
        <v>100</v>
      </c>
      <c r="T287" s="72">
        <f t="shared" si="203"/>
        <v>85.021551724137922</v>
      </c>
      <c r="U287" s="72">
        <f t="shared" si="204"/>
        <v>75.613395225464188</v>
      </c>
      <c r="V287" s="72">
        <f t="shared" si="205"/>
        <v>78.788129973474796</v>
      </c>
      <c r="W287" s="72">
        <f t="shared" si="201"/>
        <v>88.428381962864734</v>
      </c>
      <c r="X287" s="72">
        <f t="shared" si="201"/>
        <v>95.026525198938998</v>
      </c>
      <c r="Y287" s="72">
        <f t="shared" si="201"/>
        <v>106.54840848806367</v>
      </c>
      <c r="Z287" s="72">
        <f t="shared" si="201"/>
        <v>115.17738726790451</v>
      </c>
      <c r="AA287" s="72">
        <f t="shared" si="201"/>
        <v>142.53978779840847</v>
      </c>
      <c r="AB287" s="72">
        <f t="shared" si="170"/>
        <v>141.03945623342173</v>
      </c>
      <c r="AC287" s="72">
        <f t="shared" si="170"/>
        <v>157.94927055702917</v>
      </c>
      <c r="AD287" s="72">
        <f t="shared" si="170"/>
        <v>136.09913793103448</v>
      </c>
      <c r="AE287" s="72">
        <f t="shared" ref="AE287:AG287" si="217">P287*100/$D287</f>
        <v>115.42053962201589</v>
      </c>
      <c r="AF287" s="72">
        <f t="shared" si="217"/>
        <v>119.24256382625993</v>
      </c>
      <c r="AG287" s="73">
        <f t="shared" si="217"/>
        <v>128.43717838196284</v>
      </c>
      <c r="AH287" s="235"/>
      <c r="AI287" s="236"/>
      <c r="AJ287" s="236"/>
      <c r="AK287" s="236"/>
      <c r="AL287" s="236"/>
      <c r="AM287" s="236"/>
      <c r="AN287" s="236"/>
      <c r="AO287" s="236"/>
      <c r="AP287" s="236"/>
      <c r="AQ287" s="236"/>
      <c r="AR287" s="236"/>
      <c r="AS287" s="236"/>
      <c r="AT287" s="236"/>
      <c r="AU287" s="236"/>
      <c r="AV287" s="237"/>
    </row>
    <row r="288" spans="2:48" ht="16.5" customHeight="1" x14ac:dyDescent="0.35">
      <c r="B288" s="735" t="s">
        <v>158</v>
      </c>
      <c r="C288" s="7" t="s">
        <v>193</v>
      </c>
      <c r="D288" s="223">
        <v>870.3</v>
      </c>
      <c r="E288" s="223">
        <v>827.7</v>
      </c>
      <c r="F288" s="223">
        <v>744.8</v>
      </c>
      <c r="G288" s="223">
        <v>790</v>
      </c>
      <c r="H288" s="223">
        <v>760.5</v>
      </c>
      <c r="I288" s="223">
        <v>845.2</v>
      </c>
      <c r="J288" s="223">
        <v>861.9</v>
      </c>
      <c r="K288" s="223">
        <v>900</v>
      </c>
      <c r="L288" s="223">
        <v>856</v>
      </c>
      <c r="M288" s="223">
        <v>676.2</v>
      </c>
      <c r="N288" s="223">
        <v>710.5</v>
      </c>
      <c r="O288" s="223">
        <v>715.9</v>
      </c>
      <c r="P288" s="224">
        <v>546.58222000000001</v>
      </c>
      <c r="Q288" s="224">
        <v>576.76355000000001</v>
      </c>
      <c r="R288" s="224">
        <v>609.91840000000002</v>
      </c>
      <c r="S288" s="556">
        <f>100</f>
        <v>100</v>
      </c>
      <c r="T288" s="72">
        <f t="shared" si="203"/>
        <v>95.105136159944848</v>
      </c>
      <c r="U288" s="72">
        <f t="shared" si="204"/>
        <v>85.579685166034707</v>
      </c>
      <c r="V288" s="72">
        <f t="shared" si="205"/>
        <v>90.773296564403083</v>
      </c>
      <c r="W288" s="72">
        <f t="shared" si="201"/>
        <v>87.383660806618408</v>
      </c>
      <c r="X288" s="72">
        <f t="shared" si="201"/>
        <v>97.115937033206947</v>
      </c>
      <c r="Y288" s="72">
        <f t="shared" si="201"/>
        <v>99.034815580834206</v>
      </c>
      <c r="Z288" s="72">
        <f t="shared" si="201"/>
        <v>103.41261633919339</v>
      </c>
      <c r="AA288" s="72">
        <f t="shared" si="201"/>
        <v>98.356888429277262</v>
      </c>
      <c r="AB288" s="72">
        <f t="shared" si="170"/>
        <v>77.697345742847304</v>
      </c>
      <c r="AC288" s="72">
        <f t="shared" si="170"/>
        <v>81.638515454441006</v>
      </c>
      <c r="AD288" s="72">
        <f t="shared" si="170"/>
        <v>82.258991152476156</v>
      </c>
      <c r="AE288" s="72">
        <f t="shared" ref="AE288:AG288" si="218">P288*100/$D288</f>
        <v>62.80388601631622</v>
      </c>
      <c r="AF288" s="72">
        <f t="shared" si="218"/>
        <v>66.271808571756878</v>
      </c>
      <c r="AG288" s="73">
        <f t="shared" si="218"/>
        <v>70.081397219349654</v>
      </c>
      <c r="AH288" s="557">
        <v>1</v>
      </c>
      <c r="AI288" s="232">
        <v>1</v>
      </c>
      <c r="AJ288" s="232">
        <v>1</v>
      </c>
      <c r="AK288" s="232">
        <v>1</v>
      </c>
      <c r="AL288" s="232">
        <v>1</v>
      </c>
      <c r="AM288" s="232">
        <v>1</v>
      </c>
      <c r="AN288" s="232">
        <v>1</v>
      </c>
      <c r="AO288" s="232">
        <v>1</v>
      </c>
      <c r="AP288" s="232">
        <v>1</v>
      </c>
      <c r="AQ288" s="232">
        <v>1</v>
      </c>
      <c r="AR288" s="232">
        <v>1</v>
      </c>
      <c r="AS288" s="232">
        <v>1</v>
      </c>
      <c r="AT288" s="232">
        <v>4</v>
      </c>
      <c r="AU288" s="232">
        <v>6</v>
      </c>
      <c r="AV288" s="234">
        <v>7</v>
      </c>
    </row>
    <row r="289" spans="2:48" ht="14.5" x14ac:dyDescent="0.35">
      <c r="B289" s="735"/>
      <c r="C289" s="1" t="s">
        <v>194</v>
      </c>
      <c r="D289" s="223">
        <v>979.5</v>
      </c>
      <c r="E289" s="223">
        <v>882.5</v>
      </c>
      <c r="F289" s="223">
        <v>788</v>
      </c>
      <c r="G289" s="223">
        <v>804.1</v>
      </c>
      <c r="H289" s="223">
        <v>810.4</v>
      </c>
      <c r="I289" s="223">
        <v>884.7</v>
      </c>
      <c r="J289" s="223">
        <v>966.4</v>
      </c>
      <c r="K289" s="223">
        <v>1032.2</v>
      </c>
      <c r="L289" s="223">
        <v>1287.5</v>
      </c>
      <c r="M289" s="223">
        <v>1220.8</v>
      </c>
      <c r="N289" s="223">
        <v>1293.7</v>
      </c>
      <c r="O289" s="223">
        <v>1334.3</v>
      </c>
      <c r="P289" s="224">
        <v>1119.7411</v>
      </c>
      <c r="Q289" s="224">
        <v>1159.6957</v>
      </c>
      <c r="R289" s="224">
        <v>1257.0585000000001</v>
      </c>
      <c r="S289" s="556">
        <f>100</f>
        <v>100</v>
      </c>
      <c r="T289" s="72">
        <f t="shared" si="203"/>
        <v>90.096988259315978</v>
      </c>
      <c r="U289" s="72">
        <f t="shared" si="204"/>
        <v>80.449208779989789</v>
      </c>
      <c r="V289" s="72">
        <f t="shared" si="205"/>
        <v>82.092904543134253</v>
      </c>
      <c r="W289" s="72">
        <f t="shared" si="201"/>
        <v>82.736089841755998</v>
      </c>
      <c r="X289" s="72">
        <f t="shared" si="201"/>
        <v>90.321592649310873</v>
      </c>
      <c r="Y289" s="72">
        <f t="shared" si="201"/>
        <v>98.662582950484946</v>
      </c>
      <c r="Z289" s="72">
        <f t="shared" si="201"/>
        <v>105.38029606942318</v>
      </c>
      <c r="AA289" s="72">
        <f t="shared" si="201"/>
        <v>131.44461459928536</v>
      </c>
      <c r="AB289" s="72">
        <f t="shared" si="170"/>
        <v>124.63501786625829</v>
      </c>
      <c r="AC289" s="72">
        <f t="shared" si="170"/>
        <v>132.07759060745278</v>
      </c>
      <c r="AD289" s="72">
        <f t="shared" si="170"/>
        <v>136.22256253190403</v>
      </c>
      <c r="AE289" s="72">
        <f t="shared" ref="AE289:AG289" si="219">P289*100/$D289</f>
        <v>114.31762123532414</v>
      </c>
      <c r="AF289" s="72">
        <f t="shared" si="219"/>
        <v>118.39670239918325</v>
      </c>
      <c r="AG289" s="73">
        <f t="shared" si="219"/>
        <v>128.33675344563554</v>
      </c>
      <c r="AH289" s="557">
        <v>1</v>
      </c>
      <c r="AI289" s="232">
        <v>1</v>
      </c>
      <c r="AJ289" s="232">
        <v>1</v>
      </c>
      <c r="AK289" s="232">
        <v>1</v>
      </c>
      <c r="AL289" s="232">
        <v>1</v>
      </c>
      <c r="AM289" s="232">
        <v>1</v>
      </c>
      <c r="AN289" s="232">
        <v>1</v>
      </c>
      <c r="AO289" s="232">
        <v>1</v>
      </c>
      <c r="AP289" s="232">
        <v>1</v>
      </c>
      <c r="AQ289" s="232">
        <v>1</v>
      </c>
      <c r="AR289" s="232">
        <v>1</v>
      </c>
      <c r="AS289" s="232">
        <v>1</v>
      </c>
      <c r="AT289" s="232">
        <v>4</v>
      </c>
      <c r="AU289" s="232">
        <v>6</v>
      </c>
      <c r="AV289" s="234">
        <v>7</v>
      </c>
    </row>
    <row r="290" spans="2:48" ht="14.5" x14ac:dyDescent="0.35">
      <c r="B290" s="735"/>
      <c r="C290" s="1" t="s">
        <v>195</v>
      </c>
      <c r="D290" s="223">
        <v>360.5</v>
      </c>
      <c r="E290" s="223">
        <v>345.3</v>
      </c>
      <c r="F290" s="223">
        <v>309.89999999999998</v>
      </c>
      <c r="G290" s="223">
        <v>292.8</v>
      </c>
      <c r="H290" s="223">
        <v>294.10000000000002</v>
      </c>
      <c r="I290" s="223">
        <v>333.2</v>
      </c>
      <c r="J290" s="223">
        <v>392.1</v>
      </c>
      <c r="K290" s="223">
        <v>433.9</v>
      </c>
      <c r="L290" s="223">
        <v>540.20000000000005</v>
      </c>
      <c r="M290" s="223">
        <v>551.79999999999995</v>
      </c>
      <c r="N290" s="223">
        <v>546.1</v>
      </c>
      <c r="O290" s="223">
        <v>605.70000000000005</v>
      </c>
      <c r="P290" s="224">
        <v>523.40272000000004</v>
      </c>
      <c r="Q290" s="224">
        <v>538.72931000000005</v>
      </c>
      <c r="R290" s="224">
        <v>580.84722999999997</v>
      </c>
      <c r="S290" s="556">
        <f>100</f>
        <v>100</v>
      </c>
      <c r="T290" s="72">
        <f t="shared" si="203"/>
        <v>95.783633841886271</v>
      </c>
      <c r="U290" s="72">
        <f t="shared" si="204"/>
        <v>85.9639389736477</v>
      </c>
      <c r="V290" s="72">
        <f t="shared" si="205"/>
        <v>81.220527045769771</v>
      </c>
      <c r="W290" s="72">
        <f t="shared" si="201"/>
        <v>81.581137309292657</v>
      </c>
      <c r="X290" s="72">
        <f t="shared" si="201"/>
        <v>92.427184466019412</v>
      </c>
      <c r="Y290" s="72">
        <f t="shared" si="201"/>
        <v>108.76560332871013</v>
      </c>
      <c r="Z290" s="72">
        <f t="shared" si="201"/>
        <v>120.36061026352289</v>
      </c>
      <c r="AA290" s="72">
        <f t="shared" si="201"/>
        <v>149.8474341192788</v>
      </c>
      <c r="AB290" s="72">
        <f t="shared" si="170"/>
        <v>153.06518723994449</v>
      </c>
      <c r="AC290" s="72">
        <f t="shared" si="170"/>
        <v>151.48404993065188</v>
      </c>
      <c r="AD290" s="72">
        <f t="shared" si="170"/>
        <v>168.01664355062417</v>
      </c>
      <c r="AE290" s="72">
        <f t="shared" ref="AE290:AG290" si="220">P290*100/$D290</f>
        <v>145.18799445214981</v>
      </c>
      <c r="AF290" s="72">
        <f t="shared" si="220"/>
        <v>149.43947572815534</v>
      </c>
      <c r="AG290" s="73">
        <f t="shared" si="220"/>
        <v>161.12267128987517</v>
      </c>
      <c r="AH290" s="557">
        <v>1</v>
      </c>
      <c r="AI290" s="232">
        <v>1</v>
      </c>
      <c r="AJ290" s="232">
        <v>1</v>
      </c>
      <c r="AK290" s="232">
        <v>1</v>
      </c>
      <c r="AL290" s="232">
        <v>1</v>
      </c>
      <c r="AM290" s="232">
        <v>1</v>
      </c>
      <c r="AN290" s="232">
        <v>1</v>
      </c>
      <c r="AO290" s="232">
        <v>1</v>
      </c>
      <c r="AP290" s="232">
        <v>1</v>
      </c>
      <c r="AQ290" s="232">
        <v>1</v>
      </c>
      <c r="AR290" s="232">
        <v>1</v>
      </c>
      <c r="AS290" s="232">
        <v>1</v>
      </c>
      <c r="AT290" s="232">
        <v>4</v>
      </c>
      <c r="AU290" s="232">
        <v>6</v>
      </c>
      <c r="AV290" s="234">
        <v>7</v>
      </c>
    </row>
    <row r="291" spans="2:48" ht="15" customHeight="1" x14ac:dyDescent="0.35">
      <c r="B291" s="735"/>
      <c r="C291" s="1" t="s">
        <v>196</v>
      </c>
      <c r="D291" s="223">
        <v>278.8</v>
      </c>
      <c r="E291" s="223">
        <v>324.8</v>
      </c>
      <c r="F291" s="223">
        <v>295.7</v>
      </c>
      <c r="G291" s="223">
        <v>240.6</v>
      </c>
      <c r="H291" s="223">
        <v>244.5</v>
      </c>
      <c r="I291" s="223">
        <v>263.2</v>
      </c>
      <c r="J291" s="223">
        <v>304.7</v>
      </c>
      <c r="K291" s="223">
        <v>352.8</v>
      </c>
      <c r="L291" s="223">
        <v>415.7</v>
      </c>
      <c r="M291" s="223">
        <v>506</v>
      </c>
      <c r="N291" s="223">
        <v>553.4</v>
      </c>
      <c r="O291" s="223">
        <v>531.79999999999995</v>
      </c>
      <c r="P291" s="224">
        <v>457.53035</v>
      </c>
      <c r="Q291" s="224">
        <v>471.36417</v>
      </c>
      <c r="R291" s="224">
        <v>510.43155000000002</v>
      </c>
      <c r="S291" s="556">
        <f>100</f>
        <v>100</v>
      </c>
      <c r="T291" s="72">
        <f t="shared" si="203"/>
        <v>116.49928263988522</v>
      </c>
      <c r="U291" s="72">
        <f t="shared" si="204"/>
        <v>106.06169296987088</v>
      </c>
      <c r="V291" s="72">
        <f t="shared" si="205"/>
        <v>86.298421807747488</v>
      </c>
      <c r="W291" s="72">
        <f t="shared" si="201"/>
        <v>87.697274031563836</v>
      </c>
      <c r="X291" s="72">
        <f t="shared" si="201"/>
        <v>94.404591104734578</v>
      </c>
      <c r="Y291" s="72">
        <f t="shared" si="201"/>
        <v>109.28981348637015</v>
      </c>
      <c r="Z291" s="72">
        <f t="shared" si="201"/>
        <v>126.54232424677187</v>
      </c>
      <c r="AA291" s="72">
        <f t="shared" si="201"/>
        <v>149.10329985652797</v>
      </c>
      <c r="AB291" s="72">
        <f t="shared" si="170"/>
        <v>181.49210903873742</v>
      </c>
      <c r="AC291" s="72">
        <f t="shared" si="170"/>
        <v>198.49354375896701</v>
      </c>
      <c r="AD291" s="72">
        <f t="shared" si="170"/>
        <v>190.7460545193687</v>
      </c>
      <c r="AE291" s="72">
        <f t="shared" ref="AE291:AG291" si="221">P291*100/$D291</f>
        <v>164.10701219512197</v>
      </c>
      <c r="AF291" s="72">
        <f t="shared" si="221"/>
        <v>169.0689275466284</v>
      </c>
      <c r="AG291" s="73">
        <f t="shared" si="221"/>
        <v>183.08161764705881</v>
      </c>
      <c r="AH291" s="557">
        <v>1</v>
      </c>
      <c r="AI291" s="232">
        <v>1</v>
      </c>
      <c r="AJ291" s="232">
        <v>1</v>
      </c>
      <c r="AK291" s="232">
        <v>1</v>
      </c>
      <c r="AL291" s="232">
        <v>1</v>
      </c>
      <c r="AM291" s="232">
        <v>1</v>
      </c>
      <c r="AN291" s="232">
        <v>1</v>
      </c>
      <c r="AO291" s="232">
        <v>1</v>
      </c>
      <c r="AP291" s="232">
        <v>1</v>
      </c>
      <c r="AQ291" s="232">
        <v>1</v>
      </c>
      <c r="AR291" s="232">
        <v>1</v>
      </c>
      <c r="AS291" s="232">
        <v>1</v>
      </c>
      <c r="AT291" s="232">
        <v>4</v>
      </c>
      <c r="AU291" s="232">
        <v>6</v>
      </c>
      <c r="AV291" s="234">
        <v>7</v>
      </c>
    </row>
    <row r="292" spans="2:48" ht="14.5" x14ac:dyDescent="0.35">
      <c r="B292" s="735"/>
      <c r="C292" s="1" t="s">
        <v>197</v>
      </c>
      <c r="D292" s="223">
        <v>2489.1000000000004</v>
      </c>
      <c r="E292" s="223">
        <v>2380.3000000000002</v>
      </c>
      <c r="F292" s="223">
        <v>2138.3999999999996</v>
      </c>
      <c r="G292" s="223">
        <v>2127.5</v>
      </c>
      <c r="H292" s="223">
        <v>2109.5</v>
      </c>
      <c r="I292" s="223">
        <v>2326.2999999999997</v>
      </c>
      <c r="J292" s="223">
        <v>2525.1</v>
      </c>
      <c r="K292" s="223">
        <v>2718.9</v>
      </c>
      <c r="L292" s="223">
        <v>3099.3999999999996</v>
      </c>
      <c r="M292" s="223">
        <v>2954.8</v>
      </c>
      <c r="N292" s="223">
        <v>3103.7000000000003</v>
      </c>
      <c r="O292" s="223">
        <v>3187.7</v>
      </c>
      <c r="P292" s="224">
        <v>2647.25639</v>
      </c>
      <c r="Q292" s="224">
        <v>2746.5527299999999</v>
      </c>
      <c r="R292" s="224">
        <v>2958.2556800000002</v>
      </c>
      <c r="S292" s="556">
        <f>100</f>
        <v>100</v>
      </c>
      <c r="T292" s="72">
        <f t="shared" si="203"/>
        <v>95.628942187939415</v>
      </c>
      <c r="U292" s="72">
        <f t="shared" si="204"/>
        <v>85.91057008557307</v>
      </c>
      <c r="V292" s="72">
        <f t="shared" si="205"/>
        <v>85.472660801092758</v>
      </c>
      <c r="W292" s="72">
        <f t="shared" si="201"/>
        <v>84.749507854244499</v>
      </c>
      <c r="X292" s="72">
        <f t="shared" si="201"/>
        <v>93.45948334739461</v>
      </c>
      <c r="Y292" s="72">
        <f t="shared" si="201"/>
        <v>101.4463058936965</v>
      </c>
      <c r="Z292" s="72">
        <f t="shared" si="201"/>
        <v>109.23225262142941</v>
      </c>
      <c r="AA292" s="72">
        <f t="shared" si="201"/>
        <v>124.5189024145273</v>
      </c>
      <c r="AB292" s="72">
        <f t="shared" si="170"/>
        <v>118.70957374151298</v>
      </c>
      <c r="AC292" s="72">
        <f t="shared" si="170"/>
        <v>124.69165561849663</v>
      </c>
      <c r="AD292" s="72">
        <f t="shared" si="170"/>
        <v>128.06636937045516</v>
      </c>
      <c r="AE292" s="72">
        <f t="shared" ref="AE292:AG292" si="222">P292*100/$D292</f>
        <v>106.35395886063235</v>
      </c>
      <c r="AF292" s="72">
        <f t="shared" si="222"/>
        <v>110.3432055763127</v>
      </c>
      <c r="AG292" s="73">
        <f t="shared" si="222"/>
        <v>118.84840625125547</v>
      </c>
      <c r="AH292" s="557">
        <v>1</v>
      </c>
      <c r="AI292" s="232">
        <v>1</v>
      </c>
      <c r="AJ292" s="232">
        <v>1</v>
      </c>
      <c r="AK292" s="232">
        <v>1</v>
      </c>
      <c r="AL292" s="232">
        <v>1</v>
      </c>
      <c r="AM292" s="232">
        <v>1</v>
      </c>
      <c r="AN292" s="232">
        <v>1</v>
      </c>
      <c r="AO292" s="232">
        <v>1</v>
      </c>
      <c r="AP292" s="232">
        <v>1</v>
      </c>
      <c r="AQ292" s="232">
        <v>1</v>
      </c>
      <c r="AR292" s="232">
        <v>1</v>
      </c>
      <c r="AS292" s="232">
        <v>1</v>
      </c>
      <c r="AT292" s="232">
        <v>4</v>
      </c>
      <c r="AU292" s="232">
        <v>6</v>
      </c>
      <c r="AV292" s="234">
        <v>7</v>
      </c>
    </row>
    <row r="293" spans="2:48" ht="14.5" x14ac:dyDescent="0.35">
      <c r="B293" s="736"/>
      <c r="C293" s="8" t="s">
        <v>198</v>
      </c>
      <c r="D293" s="177">
        <v>2210.3000000000002</v>
      </c>
      <c r="E293" s="177">
        <v>2055.5</v>
      </c>
      <c r="F293" s="177">
        <v>1842.6999999999998</v>
      </c>
      <c r="G293" s="177">
        <v>1886.8999999999999</v>
      </c>
      <c r="H293" s="177">
        <v>1865</v>
      </c>
      <c r="I293" s="177">
        <v>2063.1</v>
      </c>
      <c r="J293" s="177">
        <v>2220.4</v>
      </c>
      <c r="K293" s="177">
        <v>2366.1</v>
      </c>
      <c r="L293" s="177">
        <v>2683.7</v>
      </c>
      <c r="M293" s="177">
        <v>2448.8000000000002</v>
      </c>
      <c r="N293" s="177">
        <v>2550.3000000000002</v>
      </c>
      <c r="O293" s="177">
        <v>2655.8999999999996</v>
      </c>
      <c r="P293" s="177">
        <v>2189.72604</v>
      </c>
      <c r="Q293" s="177">
        <v>2275.1885600000001</v>
      </c>
      <c r="R293" s="177">
        <v>2447.82413</v>
      </c>
      <c r="S293" s="556">
        <f>100</f>
        <v>100</v>
      </c>
      <c r="T293" s="72">
        <f t="shared" si="203"/>
        <v>92.996425824548695</v>
      </c>
      <c r="U293" s="72">
        <f t="shared" si="204"/>
        <v>83.368773469664731</v>
      </c>
      <c r="V293" s="72">
        <f t="shared" si="205"/>
        <v>85.368502013301352</v>
      </c>
      <c r="W293" s="72">
        <f t="shared" si="201"/>
        <v>84.377686286929375</v>
      </c>
      <c r="X293" s="72">
        <f t="shared" si="201"/>
        <v>93.340270551508837</v>
      </c>
      <c r="Y293" s="72">
        <f t="shared" si="201"/>
        <v>100.45695154503913</v>
      </c>
      <c r="Z293" s="72">
        <f t="shared" si="201"/>
        <v>107.04881690268289</v>
      </c>
      <c r="AA293" s="72">
        <f t="shared" si="201"/>
        <v>121.41790707143825</v>
      </c>
      <c r="AB293" s="72">
        <f t="shared" si="170"/>
        <v>110.79039044473602</v>
      </c>
      <c r="AC293" s="72">
        <f t="shared" si="170"/>
        <v>115.38252725874317</v>
      </c>
      <c r="AD293" s="72">
        <f t="shared" si="170"/>
        <v>120.16015925439982</v>
      </c>
      <c r="AE293" s="72">
        <f t="shared" ref="AE293:AG308" si="223">P293*100/$D293</f>
        <v>99.069177939646195</v>
      </c>
      <c r="AF293" s="72">
        <f t="shared" si="223"/>
        <v>102.93573542053115</v>
      </c>
      <c r="AG293" s="73">
        <f t="shared" si="223"/>
        <v>110.7462394245125</v>
      </c>
      <c r="AH293" s="235"/>
      <c r="AI293" s="236"/>
      <c r="AJ293" s="236"/>
      <c r="AK293" s="236"/>
      <c r="AL293" s="236"/>
      <c r="AM293" s="236"/>
      <c r="AN293" s="236"/>
      <c r="AO293" s="236"/>
      <c r="AP293" s="236"/>
      <c r="AQ293" s="236"/>
      <c r="AR293" s="236"/>
      <c r="AS293" s="236"/>
      <c r="AT293" s="236"/>
      <c r="AU293" s="236"/>
      <c r="AV293" s="237"/>
    </row>
    <row r="294" spans="2:48" ht="16.5" customHeight="1" x14ac:dyDescent="0.35">
      <c r="B294" s="735" t="s">
        <v>149</v>
      </c>
      <c r="C294" s="1" t="s">
        <v>193</v>
      </c>
      <c r="D294" s="224">
        <v>184.13413</v>
      </c>
      <c r="E294" s="224">
        <v>140.03801999999999</v>
      </c>
      <c r="F294" s="224">
        <v>406.51049</v>
      </c>
      <c r="G294" s="224">
        <v>421.84458999999998</v>
      </c>
      <c r="H294" s="224">
        <v>512.45081000000005</v>
      </c>
      <c r="I294" s="224">
        <v>600.99027000000001</v>
      </c>
      <c r="J294" s="224">
        <v>1097.5854999999999</v>
      </c>
      <c r="K294" s="224">
        <v>747.57628</v>
      </c>
      <c r="L294" s="224">
        <v>1147.1432</v>
      </c>
      <c r="M294" s="224">
        <v>1625.9912999999999</v>
      </c>
      <c r="N294" s="224">
        <v>197.03175999999999</v>
      </c>
      <c r="O294" s="224">
        <v>1699.1860999999999</v>
      </c>
      <c r="P294" s="224">
        <v>864.15777000000003</v>
      </c>
      <c r="Q294" s="224">
        <v>989.13422000000003</v>
      </c>
      <c r="R294" s="224">
        <v>1047.7719</v>
      </c>
      <c r="S294" s="556">
        <f>100</f>
        <v>100</v>
      </c>
      <c r="T294" s="72">
        <f t="shared" si="203"/>
        <v>76.052180005955435</v>
      </c>
      <c r="U294" s="72">
        <f t="shared" si="204"/>
        <v>220.76868096099295</v>
      </c>
      <c r="V294" s="72">
        <f t="shared" si="205"/>
        <v>229.09636035426999</v>
      </c>
      <c r="W294" s="72">
        <f t="shared" si="201"/>
        <v>278.30300118723238</v>
      </c>
      <c r="X294" s="72">
        <f t="shared" si="201"/>
        <v>326.38722109801154</v>
      </c>
      <c r="Y294" s="72">
        <f t="shared" si="201"/>
        <v>596.07933629686136</v>
      </c>
      <c r="Z294" s="72">
        <f t="shared" si="201"/>
        <v>405.99549904192122</v>
      </c>
      <c r="AA294" s="72">
        <f t="shared" si="201"/>
        <v>622.99324954043004</v>
      </c>
      <c r="AB294" s="72">
        <f t="shared" si="170"/>
        <v>883.04721129103007</v>
      </c>
      <c r="AC294" s="72">
        <f t="shared" si="170"/>
        <v>107.00447548751553</v>
      </c>
      <c r="AD294" s="72">
        <f t="shared" si="170"/>
        <v>922.79801685868881</v>
      </c>
      <c r="AE294" s="72">
        <f t="shared" si="223"/>
        <v>469.3088511076138</v>
      </c>
      <c r="AF294" s="72">
        <f t="shared" si="223"/>
        <v>537.18135795900525</v>
      </c>
      <c r="AG294" s="73">
        <f t="shared" si="223"/>
        <v>569.02644827441827</v>
      </c>
      <c r="AH294" s="557">
        <v>4</v>
      </c>
      <c r="AI294" s="232">
        <v>4</v>
      </c>
      <c r="AJ294" s="232">
        <v>4</v>
      </c>
      <c r="AK294" s="232">
        <v>4</v>
      </c>
      <c r="AL294" s="232">
        <v>4</v>
      </c>
      <c r="AM294" s="232">
        <v>4</v>
      </c>
      <c r="AN294" s="232">
        <v>4</v>
      </c>
      <c r="AO294" s="232">
        <v>4</v>
      </c>
      <c r="AP294" s="232">
        <v>4</v>
      </c>
      <c r="AQ294" s="232">
        <v>4</v>
      </c>
      <c r="AR294" s="232">
        <v>4</v>
      </c>
      <c r="AS294" s="232">
        <v>4</v>
      </c>
      <c r="AT294" s="232">
        <v>4</v>
      </c>
      <c r="AU294" s="232">
        <v>6</v>
      </c>
      <c r="AV294" s="234">
        <v>7</v>
      </c>
    </row>
    <row r="295" spans="2:48" ht="14.5" x14ac:dyDescent="0.35">
      <c r="B295" s="735"/>
      <c r="C295" s="1" t="s">
        <v>194</v>
      </c>
      <c r="D295" s="224">
        <v>523.67696999999998</v>
      </c>
      <c r="E295" s="224">
        <v>395.94065999999998</v>
      </c>
      <c r="F295" s="224">
        <v>405.4074</v>
      </c>
      <c r="G295" s="224">
        <v>392.77188000000001</v>
      </c>
      <c r="H295" s="224">
        <v>427.82772999999997</v>
      </c>
      <c r="I295" s="224">
        <v>424.05880000000002</v>
      </c>
      <c r="J295" s="223">
        <v>232.6</v>
      </c>
      <c r="K295" s="224">
        <v>212.69936999999999</v>
      </c>
      <c r="L295" s="224">
        <v>212.95356000000001</v>
      </c>
      <c r="M295" s="224">
        <v>256.78053</v>
      </c>
      <c r="N295" s="224">
        <v>387.77015999999998</v>
      </c>
      <c r="O295" s="224">
        <v>793.10856999999999</v>
      </c>
      <c r="P295" s="224">
        <v>667.19989999999996</v>
      </c>
      <c r="Q295" s="224">
        <v>729.97338999999999</v>
      </c>
      <c r="R295" s="224">
        <v>826.01360999999997</v>
      </c>
      <c r="S295" s="556">
        <f>100</f>
        <v>100</v>
      </c>
      <c r="T295" s="72">
        <f t="shared" si="203"/>
        <v>75.607804559364141</v>
      </c>
      <c r="U295" s="72">
        <f t="shared" si="204"/>
        <v>77.415548749451403</v>
      </c>
      <c r="V295" s="72">
        <f t="shared" si="205"/>
        <v>75.002702524802658</v>
      </c>
      <c r="W295" s="72">
        <f t="shared" si="201"/>
        <v>81.696876988881144</v>
      </c>
      <c r="X295" s="72">
        <f t="shared" si="201"/>
        <v>80.97717186226464</v>
      </c>
      <c r="Y295" s="72">
        <f t="shared" si="201"/>
        <v>44.416694513031572</v>
      </c>
      <c r="Z295" s="72">
        <f t="shared" si="201"/>
        <v>40.616521669837802</v>
      </c>
      <c r="AA295" s="72">
        <f t="shared" si="201"/>
        <v>40.665061134920634</v>
      </c>
      <c r="AB295" s="72">
        <f t="shared" si="170"/>
        <v>49.034145992709973</v>
      </c>
      <c r="AC295" s="72">
        <f t="shared" si="170"/>
        <v>74.047587007692925</v>
      </c>
      <c r="AD295" s="72">
        <f t="shared" si="170"/>
        <v>151.44996160514756</v>
      </c>
      <c r="AE295" s="72">
        <f t="shared" si="223"/>
        <v>127.40676757276532</v>
      </c>
      <c r="AF295" s="72">
        <f t="shared" si="223"/>
        <v>139.39383089540866</v>
      </c>
      <c r="AG295" s="73">
        <f t="shared" si="223"/>
        <v>157.73342295346691</v>
      </c>
      <c r="AH295" s="557">
        <v>4</v>
      </c>
      <c r="AI295" s="232">
        <v>4</v>
      </c>
      <c r="AJ295" s="232">
        <v>4</v>
      </c>
      <c r="AK295" s="232">
        <v>4</v>
      </c>
      <c r="AL295" s="232">
        <v>4</v>
      </c>
      <c r="AM295" s="232">
        <v>4</v>
      </c>
      <c r="AN295" s="232">
        <v>1</v>
      </c>
      <c r="AO295" s="232">
        <v>4</v>
      </c>
      <c r="AP295" s="232">
        <v>4</v>
      </c>
      <c r="AQ295" s="232">
        <v>4</v>
      </c>
      <c r="AR295" s="232">
        <v>4</v>
      </c>
      <c r="AS295" s="232">
        <v>4</v>
      </c>
      <c r="AT295" s="232">
        <v>4</v>
      </c>
      <c r="AU295" s="232">
        <v>6</v>
      </c>
      <c r="AV295" s="234">
        <v>7</v>
      </c>
    </row>
    <row r="296" spans="2:48" ht="15" customHeight="1" x14ac:dyDescent="0.35">
      <c r="B296" s="735"/>
      <c r="C296" s="1" t="s">
        <v>195</v>
      </c>
      <c r="D296" s="224">
        <v>707.46205999999995</v>
      </c>
      <c r="E296" s="224">
        <v>260.72485</v>
      </c>
      <c r="F296" s="224">
        <v>2341.9382999999998</v>
      </c>
      <c r="G296" s="224">
        <v>2100.8236999999999</v>
      </c>
      <c r="H296" s="224">
        <v>2012.1332</v>
      </c>
      <c r="I296" s="224">
        <v>1468.6454000000001</v>
      </c>
      <c r="J296" s="223">
        <v>309.10000000000002</v>
      </c>
      <c r="K296" s="224">
        <v>330.77791000000002</v>
      </c>
      <c r="L296" s="224">
        <v>413.79397999999998</v>
      </c>
      <c r="M296" s="224">
        <v>481.00346000000002</v>
      </c>
      <c r="N296" s="224">
        <v>852.58042</v>
      </c>
      <c r="O296" s="224">
        <v>891.15885000000003</v>
      </c>
      <c r="P296" s="224">
        <v>972.83812</v>
      </c>
      <c r="Q296" s="224">
        <v>1048.2632000000001</v>
      </c>
      <c r="R296" s="224">
        <v>1169.3900000000001</v>
      </c>
      <c r="S296" s="556">
        <f>100</f>
        <v>100</v>
      </c>
      <c r="T296" s="72">
        <f t="shared" si="203"/>
        <v>36.853545192232644</v>
      </c>
      <c r="U296" s="72">
        <f t="shared" si="204"/>
        <v>331.03376596619188</v>
      </c>
      <c r="V296" s="72">
        <f t="shared" si="205"/>
        <v>296.95213620360079</v>
      </c>
      <c r="W296" s="72">
        <f t="shared" si="201"/>
        <v>284.41570421458363</v>
      </c>
      <c r="X296" s="72">
        <f t="shared" si="201"/>
        <v>207.5935209868357</v>
      </c>
      <c r="Y296" s="72">
        <f t="shared" si="201"/>
        <v>43.691388906424194</v>
      </c>
      <c r="Z296" s="72">
        <f t="shared" si="201"/>
        <v>46.755568772126111</v>
      </c>
      <c r="AA296" s="72">
        <f t="shared" si="201"/>
        <v>58.489918173138506</v>
      </c>
      <c r="AB296" s="72">
        <f t="shared" si="170"/>
        <v>67.990000764139936</v>
      </c>
      <c r="AC296" s="72">
        <f t="shared" si="170"/>
        <v>120.51252896869129</v>
      </c>
      <c r="AD296" s="72">
        <f t="shared" si="170"/>
        <v>125.96560301763746</v>
      </c>
      <c r="AE296" s="72">
        <f t="shared" si="223"/>
        <v>137.51099528927389</v>
      </c>
      <c r="AF296" s="72">
        <f t="shared" si="223"/>
        <v>148.17235570201461</v>
      </c>
      <c r="AG296" s="73">
        <f t="shared" si="223"/>
        <v>165.29366959975215</v>
      </c>
      <c r="AH296" s="557">
        <v>4</v>
      </c>
      <c r="AI296" s="232">
        <v>4</v>
      </c>
      <c r="AJ296" s="232">
        <v>4</v>
      </c>
      <c r="AK296" s="232">
        <v>4</v>
      </c>
      <c r="AL296" s="232">
        <v>4</v>
      </c>
      <c r="AM296" s="232">
        <v>4</v>
      </c>
      <c r="AN296" s="232">
        <v>1</v>
      </c>
      <c r="AO296" s="232">
        <v>4</v>
      </c>
      <c r="AP296" s="232">
        <v>4</v>
      </c>
      <c r="AQ296" s="232">
        <v>4</v>
      </c>
      <c r="AR296" s="232">
        <v>4</v>
      </c>
      <c r="AS296" s="232">
        <v>4</v>
      </c>
      <c r="AT296" s="232">
        <v>4</v>
      </c>
      <c r="AU296" s="232">
        <v>6</v>
      </c>
      <c r="AV296" s="234">
        <v>7</v>
      </c>
    </row>
    <row r="297" spans="2:48" ht="14.5" x14ac:dyDescent="0.35">
      <c r="B297" s="735"/>
      <c r="C297" s="1" t="s">
        <v>196</v>
      </c>
      <c r="D297" s="224">
        <v>3125.6496999999999</v>
      </c>
      <c r="E297" s="224">
        <v>2796.9832000000001</v>
      </c>
      <c r="F297" s="224">
        <v>5122.4250000000002</v>
      </c>
      <c r="G297" s="224">
        <v>5268.4378999999999</v>
      </c>
      <c r="H297" s="224">
        <v>6533.9862999999996</v>
      </c>
      <c r="I297" s="224">
        <v>7448.9687999999996</v>
      </c>
      <c r="J297" s="224">
        <v>11361.831</v>
      </c>
      <c r="K297" s="224">
        <v>10623.423000000001</v>
      </c>
      <c r="L297" s="224">
        <v>10349.213</v>
      </c>
      <c r="M297" s="224">
        <v>12428.215</v>
      </c>
      <c r="N297" s="224">
        <v>17402.562000000002</v>
      </c>
      <c r="O297" s="224">
        <v>22955.087</v>
      </c>
      <c r="P297" s="224">
        <v>23714.256000000001</v>
      </c>
      <c r="Q297" s="224">
        <v>25611.331999999999</v>
      </c>
      <c r="R297" s="224">
        <v>28901.896000000001</v>
      </c>
      <c r="S297" s="556">
        <f>100</f>
        <v>100</v>
      </c>
      <c r="T297" s="72">
        <f t="shared" si="203"/>
        <v>89.484858140053248</v>
      </c>
      <c r="U297" s="72">
        <f t="shared" si="204"/>
        <v>163.8835279590032</v>
      </c>
      <c r="V297" s="72">
        <f t="shared" si="205"/>
        <v>168.55496954761119</v>
      </c>
      <c r="W297" s="72">
        <f t="shared" si="201"/>
        <v>209.04410049533061</v>
      </c>
      <c r="X297" s="72">
        <f t="shared" si="201"/>
        <v>238.31745444795047</v>
      </c>
      <c r="Y297" s="72">
        <f t="shared" si="201"/>
        <v>363.50301826848994</v>
      </c>
      <c r="Z297" s="72">
        <f t="shared" si="201"/>
        <v>339.87887382261681</v>
      </c>
      <c r="AA297" s="72">
        <f t="shared" si="201"/>
        <v>331.10597774280336</v>
      </c>
      <c r="AB297" s="72">
        <f t="shared" si="170"/>
        <v>397.62021316720171</v>
      </c>
      <c r="AC297" s="72">
        <f t="shared" si="170"/>
        <v>556.76623007370279</v>
      </c>
      <c r="AD297" s="72">
        <f t="shared" si="170"/>
        <v>734.41009720315117</v>
      </c>
      <c r="AE297" s="72">
        <f t="shared" si="223"/>
        <v>758.69845555629604</v>
      </c>
      <c r="AF297" s="72">
        <f t="shared" si="223"/>
        <v>819.39226906969122</v>
      </c>
      <c r="AG297" s="73">
        <f t="shared" si="223"/>
        <v>924.66842973478447</v>
      </c>
      <c r="AH297" s="557">
        <v>4</v>
      </c>
      <c r="AI297" s="232">
        <v>4</v>
      </c>
      <c r="AJ297" s="232">
        <v>4</v>
      </c>
      <c r="AK297" s="232">
        <v>4</v>
      </c>
      <c r="AL297" s="232">
        <v>4</v>
      </c>
      <c r="AM297" s="232">
        <v>4</v>
      </c>
      <c r="AN297" s="232">
        <v>4</v>
      </c>
      <c r="AO297" s="232">
        <v>4</v>
      </c>
      <c r="AP297" s="232">
        <v>4</v>
      </c>
      <c r="AQ297" s="232">
        <v>4</v>
      </c>
      <c r="AR297" s="232">
        <v>4</v>
      </c>
      <c r="AS297" s="232">
        <v>4</v>
      </c>
      <c r="AT297" s="232">
        <v>4</v>
      </c>
      <c r="AU297" s="232">
        <v>6</v>
      </c>
      <c r="AV297" s="234">
        <v>7</v>
      </c>
    </row>
    <row r="298" spans="2:48" ht="14.5" x14ac:dyDescent="0.35">
      <c r="B298" s="735"/>
      <c r="C298" s="1" t="s">
        <v>197</v>
      </c>
      <c r="D298" s="224">
        <v>4540.9228599999997</v>
      </c>
      <c r="E298" s="224">
        <v>3593.6867300000004</v>
      </c>
      <c r="F298" s="224">
        <v>8276.2811899999997</v>
      </c>
      <c r="G298" s="224">
        <v>8183.8780699999998</v>
      </c>
      <c r="H298" s="224">
        <v>9486.39804</v>
      </c>
      <c r="I298" s="224">
        <v>9942.6632700000009</v>
      </c>
      <c r="J298" s="224">
        <v>13001.1165</v>
      </c>
      <c r="K298" s="224">
        <v>11914.476560000001</v>
      </c>
      <c r="L298" s="224">
        <v>12123.103739999999</v>
      </c>
      <c r="M298" s="224">
        <v>14791.99029</v>
      </c>
      <c r="N298" s="224">
        <v>18839.944340000002</v>
      </c>
      <c r="O298" s="224">
        <v>26338.540519999999</v>
      </c>
      <c r="P298" s="224">
        <v>26218.451789999999</v>
      </c>
      <c r="Q298" s="224">
        <v>28378.702809999999</v>
      </c>
      <c r="R298" s="224">
        <v>31945.071510000002</v>
      </c>
      <c r="S298" s="556">
        <f>100</f>
        <v>100</v>
      </c>
      <c r="T298" s="72">
        <f t="shared" si="203"/>
        <v>79.140008337424177</v>
      </c>
      <c r="U298" s="72">
        <f t="shared" si="204"/>
        <v>182.25989397230148</v>
      </c>
      <c r="V298" s="72">
        <f t="shared" si="205"/>
        <v>180.22499659903937</v>
      </c>
      <c r="W298" s="72">
        <f t="shared" si="201"/>
        <v>208.90903308584282</v>
      </c>
      <c r="X298" s="72">
        <f t="shared" si="201"/>
        <v>218.95688556136363</v>
      </c>
      <c r="Y298" s="72">
        <f t="shared" si="201"/>
        <v>286.31000571544615</v>
      </c>
      <c r="Z298" s="72">
        <f t="shared" si="201"/>
        <v>262.38006958788117</v>
      </c>
      <c r="AA298" s="72">
        <f t="shared" si="201"/>
        <v>266.9744480090111</v>
      </c>
      <c r="AB298" s="72">
        <f t="shared" si="170"/>
        <v>325.74854817066853</v>
      </c>
      <c r="AC298" s="72">
        <f t="shared" si="170"/>
        <v>414.89241109900735</v>
      </c>
      <c r="AD298" s="72">
        <f t="shared" si="170"/>
        <v>580.02616058533965</v>
      </c>
      <c r="AE298" s="72">
        <f t="shared" si="223"/>
        <v>577.38157194768996</v>
      </c>
      <c r="AF298" s="72">
        <f t="shared" si="223"/>
        <v>624.95452323098925</v>
      </c>
      <c r="AG298" s="73">
        <f t="shared" si="223"/>
        <v>703.49293513433531</v>
      </c>
      <c r="AH298" s="557">
        <v>4</v>
      </c>
      <c r="AI298" s="232">
        <v>4</v>
      </c>
      <c r="AJ298" s="232">
        <v>4</v>
      </c>
      <c r="AK298" s="232">
        <v>4</v>
      </c>
      <c r="AL298" s="232">
        <v>4</v>
      </c>
      <c r="AM298" s="232">
        <v>4</v>
      </c>
      <c r="AN298" s="232">
        <v>4</v>
      </c>
      <c r="AO298" s="232">
        <v>4</v>
      </c>
      <c r="AP298" s="232">
        <v>4</v>
      </c>
      <c r="AQ298" s="232">
        <v>4</v>
      </c>
      <c r="AR298" s="232">
        <v>4</v>
      </c>
      <c r="AS298" s="232">
        <v>4</v>
      </c>
      <c r="AT298" s="232">
        <v>4</v>
      </c>
      <c r="AU298" s="232">
        <v>6</v>
      </c>
      <c r="AV298" s="234">
        <v>7</v>
      </c>
    </row>
    <row r="299" spans="2:48" ht="14.5" x14ac:dyDescent="0.35">
      <c r="B299" s="736"/>
      <c r="C299" s="8" t="s">
        <v>198</v>
      </c>
      <c r="D299" s="177">
        <v>1415.27316</v>
      </c>
      <c r="E299" s="177">
        <v>796.70353</v>
      </c>
      <c r="F299" s="177">
        <v>3153.8561899999995</v>
      </c>
      <c r="G299" s="177">
        <v>2915.4401699999999</v>
      </c>
      <c r="H299" s="177">
        <v>2952.41174</v>
      </c>
      <c r="I299" s="177">
        <v>2493.6944700000004</v>
      </c>
      <c r="J299" s="177">
        <v>1639.2855</v>
      </c>
      <c r="K299" s="177">
        <v>1291.0535600000001</v>
      </c>
      <c r="L299" s="177">
        <v>1773.8907399999998</v>
      </c>
      <c r="M299" s="177">
        <v>2363.77529</v>
      </c>
      <c r="N299" s="177">
        <v>1437.3823400000001</v>
      </c>
      <c r="O299" s="177">
        <v>3383.45352</v>
      </c>
      <c r="P299" s="177">
        <v>2504.1957899999998</v>
      </c>
      <c r="Q299" s="177">
        <v>2767.3708100000003</v>
      </c>
      <c r="R299" s="177">
        <v>3043.17551</v>
      </c>
      <c r="S299" s="556">
        <f>100</f>
        <v>100</v>
      </c>
      <c r="T299" s="72">
        <f t="shared" si="203"/>
        <v>56.293269208892511</v>
      </c>
      <c r="U299" s="72">
        <f t="shared" si="204"/>
        <v>222.84434405581462</v>
      </c>
      <c r="V299" s="72">
        <f t="shared" si="205"/>
        <v>205.99840740285077</v>
      </c>
      <c r="W299" s="72">
        <f t="shared" si="201"/>
        <v>208.61073490576194</v>
      </c>
      <c r="X299" s="72">
        <f t="shared" si="201"/>
        <v>176.19881027066185</v>
      </c>
      <c r="Y299" s="72">
        <f t="shared" si="201"/>
        <v>115.82820520668956</v>
      </c>
      <c r="Z299" s="72">
        <f t="shared" si="201"/>
        <v>91.222924060822294</v>
      </c>
      <c r="AA299" s="72">
        <f t="shared" si="201"/>
        <v>125.33910697493903</v>
      </c>
      <c r="AB299" s="72">
        <f t="shared" si="170"/>
        <v>167.01901490168868</v>
      </c>
      <c r="AC299" s="72">
        <f t="shared" si="170"/>
        <v>101.56218464568353</v>
      </c>
      <c r="AD299" s="72">
        <f t="shared" si="170"/>
        <v>239.0671720221134</v>
      </c>
      <c r="AE299" s="72">
        <f t="shared" si="223"/>
        <v>176.94080978685415</v>
      </c>
      <c r="AF299" s="72">
        <f t="shared" si="223"/>
        <v>195.53616137255088</v>
      </c>
      <c r="AG299" s="73">
        <f t="shared" si="223"/>
        <v>215.0238975774825</v>
      </c>
      <c r="AH299" s="235"/>
      <c r="AI299" s="236"/>
      <c r="AJ299" s="236"/>
      <c r="AK299" s="236"/>
      <c r="AL299" s="236"/>
      <c r="AM299" s="236"/>
      <c r="AN299" s="236"/>
      <c r="AO299" s="236"/>
      <c r="AP299" s="236"/>
      <c r="AQ299" s="236"/>
      <c r="AR299" s="236"/>
      <c r="AS299" s="236"/>
      <c r="AT299" s="236"/>
      <c r="AU299" s="236"/>
      <c r="AV299" s="237"/>
    </row>
    <row r="300" spans="2:48" ht="16.5" customHeight="1" x14ac:dyDescent="0.35">
      <c r="B300" s="735" t="s">
        <v>143</v>
      </c>
      <c r="C300" s="7" t="s">
        <v>193</v>
      </c>
      <c r="D300" s="223">
        <v>66.5</v>
      </c>
      <c r="E300" s="223">
        <v>64.599999999999994</v>
      </c>
      <c r="F300" s="223">
        <v>0</v>
      </c>
      <c r="G300" s="223">
        <v>78.900000000000006</v>
      </c>
      <c r="H300" s="223">
        <v>60.8</v>
      </c>
      <c r="I300" s="223">
        <v>118.8</v>
      </c>
      <c r="J300" s="223">
        <v>144.19999999999999</v>
      </c>
      <c r="K300" s="223">
        <v>132.19999999999999</v>
      </c>
      <c r="L300" s="224">
        <v>218.09824</v>
      </c>
      <c r="M300" s="223">
        <v>213.5</v>
      </c>
      <c r="N300" s="223">
        <v>211.5</v>
      </c>
      <c r="O300" s="223">
        <v>249.4</v>
      </c>
      <c r="P300" s="224">
        <v>837.40584999999999</v>
      </c>
      <c r="Q300" s="224">
        <v>958.51337000000001</v>
      </c>
      <c r="R300" s="224">
        <v>1015.3444</v>
      </c>
      <c r="S300" s="556">
        <f>100</f>
        <v>100</v>
      </c>
      <c r="T300" s="72">
        <f t="shared" si="203"/>
        <v>97.142857142857125</v>
      </c>
      <c r="U300" s="72">
        <f t="shared" si="204"/>
        <v>0</v>
      </c>
      <c r="V300" s="72">
        <f t="shared" si="205"/>
        <v>118.6466165413534</v>
      </c>
      <c r="W300" s="72">
        <f t="shared" si="201"/>
        <v>91.428571428571431</v>
      </c>
      <c r="X300" s="72">
        <f t="shared" si="201"/>
        <v>178.64661654135338</v>
      </c>
      <c r="Y300" s="72">
        <f t="shared" si="201"/>
        <v>216.84210526315786</v>
      </c>
      <c r="Z300" s="72">
        <f t="shared" si="201"/>
        <v>198.79699248120298</v>
      </c>
      <c r="AA300" s="72">
        <f t="shared" si="201"/>
        <v>327.96727819548875</v>
      </c>
      <c r="AB300" s="72">
        <f t="shared" si="170"/>
        <v>321.05263157894734</v>
      </c>
      <c r="AC300" s="72">
        <f t="shared" si="170"/>
        <v>318.04511278195491</v>
      </c>
      <c r="AD300" s="72">
        <f t="shared" si="170"/>
        <v>375.03759398496243</v>
      </c>
      <c r="AE300" s="72">
        <f t="shared" si="223"/>
        <v>1259.2569172932331</v>
      </c>
      <c r="AF300" s="72">
        <f t="shared" si="223"/>
        <v>1441.3734887218045</v>
      </c>
      <c r="AG300" s="73">
        <f t="shared" si="223"/>
        <v>1526.8336842105264</v>
      </c>
      <c r="AH300" s="557">
        <v>1</v>
      </c>
      <c r="AI300" s="232">
        <v>1</v>
      </c>
      <c r="AJ300" s="232">
        <v>1</v>
      </c>
      <c r="AK300" s="232">
        <v>1</v>
      </c>
      <c r="AL300" s="232">
        <v>1</v>
      </c>
      <c r="AM300" s="232">
        <v>1</v>
      </c>
      <c r="AN300" s="232">
        <v>1</v>
      </c>
      <c r="AO300" s="232">
        <v>1</v>
      </c>
      <c r="AP300" s="232">
        <v>4</v>
      </c>
      <c r="AQ300" s="232">
        <v>1</v>
      </c>
      <c r="AR300" s="232">
        <v>1</v>
      </c>
      <c r="AS300" s="232">
        <v>1</v>
      </c>
      <c r="AT300" s="232">
        <v>4</v>
      </c>
      <c r="AU300" s="232">
        <v>6</v>
      </c>
      <c r="AV300" s="234">
        <v>7</v>
      </c>
    </row>
    <row r="301" spans="2:48" ht="14.5" x14ac:dyDescent="0.35">
      <c r="B301" s="735"/>
      <c r="C301" s="1" t="s">
        <v>194</v>
      </c>
      <c r="D301" s="223">
        <v>71.7</v>
      </c>
      <c r="E301" s="223">
        <v>40.9</v>
      </c>
      <c r="F301" s="223">
        <v>44.8</v>
      </c>
      <c r="G301" s="223">
        <v>30.6</v>
      </c>
      <c r="H301" s="223">
        <v>23.7</v>
      </c>
      <c r="I301" s="223">
        <v>42</v>
      </c>
      <c r="J301" s="223">
        <v>48.8</v>
      </c>
      <c r="K301" s="224">
        <v>55.600006</v>
      </c>
      <c r="L301" s="224">
        <v>79.287375999999995</v>
      </c>
      <c r="M301" s="223">
        <v>60.9</v>
      </c>
      <c r="N301" s="223">
        <v>51</v>
      </c>
      <c r="O301" s="223">
        <v>74.2</v>
      </c>
      <c r="P301" s="224">
        <v>117.89754000000001</v>
      </c>
      <c r="Q301" s="224">
        <v>128.98992999999999</v>
      </c>
      <c r="R301" s="224">
        <v>145.96017000000001</v>
      </c>
      <c r="S301" s="556">
        <f>100</f>
        <v>100</v>
      </c>
      <c r="T301" s="72">
        <f t="shared" si="203"/>
        <v>57.043235704323571</v>
      </c>
      <c r="U301" s="72">
        <f t="shared" si="204"/>
        <v>62.482566248256624</v>
      </c>
      <c r="V301" s="72">
        <f t="shared" si="205"/>
        <v>42.677824267782427</v>
      </c>
      <c r="W301" s="72">
        <f t="shared" si="201"/>
        <v>33.054393305439326</v>
      </c>
      <c r="X301" s="72">
        <f t="shared" si="201"/>
        <v>58.577405857740587</v>
      </c>
      <c r="Y301" s="72">
        <f t="shared" si="201"/>
        <v>68.061366806136675</v>
      </c>
      <c r="Z301" s="72">
        <f t="shared" si="201"/>
        <v>77.545336122733616</v>
      </c>
      <c r="AA301" s="72">
        <f t="shared" si="201"/>
        <v>110.58211436541143</v>
      </c>
      <c r="AB301" s="72">
        <f t="shared" si="170"/>
        <v>84.937238493723839</v>
      </c>
      <c r="AC301" s="72">
        <f t="shared" si="170"/>
        <v>71.129707112970706</v>
      </c>
      <c r="AD301" s="72">
        <f t="shared" si="170"/>
        <v>103.48675034867503</v>
      </c>
      <c r="AE301" s="72">
        <f t="shared" si="223"/>
        <v>164.43171548117155</v>
      </c>
      <c r="AF301" s="72">
        <f t="shared" si="223"/>
        <v>179.90227336122732</v>
      </c>
      <c r="AG301" s="73">
        <f t="shared" si="223"/>
        <v>203.57066945606692</v>
      </c>
      <c r="AH301" s="557">
        <v>1</v>
      </c>
      <c r="AI301" s="232">
        <v>1</v>
      </c>
      <c r="AJ301" s="232">
        <v>1</v>
      </c>
      <c r="AK301" s="232">
        <v>1</v>
      </c>
      <c r="AL301" s="232">
        <v>1</v>
      </c>
      <c r="AM301" s="232">
        <v>1</v>
      </c>
      <c r="AN301" s="232">
        <v>1</v>
      </c>
      <c r="AO301" s="232">
        <v>4</v>
      </c>
      <c r="AP301" s="232">
        <v>4</v>
      </c>
      <c r="AQ301" s="232">
        <v>1</v>
      </c>
      <c r="AR301" s="232">
        <v>1</v>
      </c>
      <c r="AS301" s="232">
        <v>1</v>
      </c>
      <c r="AT301" s="232">
        <v>4</v>
      </c>
      <c r="AU301" s="232">
        <v>6</v>
      </c>
      <c r="AV301" s="234">
        <v>7</v>
      </c>
    </row>
    <row r="302" spans="2:48" ht="14.5" x14ac:dyDescent="0.35">
      <c r="B302" s="735"/>
      <c r="C302" s="1" t="s">
        <v>195</v>
      </c>
      <c r="D302" s="223">
        <v>44.9</v>
      </c>
      <c r="E302" s="223">
        <v>56.9</v>
      </c>
      <c r="F302" s="223">
        <v>52.8</v>
      </c>
      <c r="G302" s="223">
        <v>46.1</v>
      </c>
      <c r="H302" s="223">
        <v>49.6</v>
      </c>
      <c r="I302" s="224">
        <v>57.699997000000003</v>
      </c>
      <c r="J302" s="224">
        <v>51.300002999999997</v>
      </c>
      <c r="K302" s="223">
        <v>50.6</v>
      </c>
      <c r="L302" s="224">
        <v>79.614394000000004</v>
      </c>
      <c r="M302" s="223">
        <v>70</v>
      </c>
      <c r="N302" s="224">
        <v>81</v>
      </c>
      <c r="O302" s="223">
        <v>82.6</v>
      </c>
      <c r="P302" s="224">
        <v>93.729939999999999</v>
      </c>
      <c r="Q302" s="224">
        <v>100.99692</v>
      </c>
      <c r="R302" s="224">
        <v>112.67831</v>
      </c>
      <c r="S302" s="556">
        <f>100</f>
        <v>100</v>
      </c>
      <c r="T302" s="72">
        <f t="shared" si="203"/>
        <v>126.72605790645881</v>
      </c>
      <c r="U302" s="72">
        <f t="shared" si="204"/>
        <v>117.59465478841871</v>
      </c>
      <c r="V302" s="72">
        <f t="shared" si="205"/>
        <v>102.67260579064589</v>
      </c>
      <c r="W302" s="72">
        <f t="shared" si="201"/>
        <v>110.46770601336303</v>
      </c>
      <c r="X302" s="72">
        <f t="shared" si="201"/>
        <v>128.50778841870826</v>
      </c>
      <c r="Y302" s="72">
        <f t="shared" si="201"/>
        <v>114.25390423162584</v>
      </c>
      <c r="Z302" s="72">
        <f t="shared" si="201"/>
        <v>112.69487750556793</v>
      </c>
      <c r="AA302" s="72">
        <f t="shared" si="201"/>
        <v>177.31490868596882</v>
      </c>
      <c r="AB302" s="72">
        <f t="shared" si="170"/>
        <v>155.902004454343</v>
      </c>
      <c r="AC302" s="72">
        <f t="shared" si="170"/>
        <v>180.40089086859689</v>
      </c>
      <c r="AD302" s="72">
        <f t="shared" si="170"/>
        <v>183.96436525612472</v>
      </c>
      <c r="AE302" s="72">
        <f t="shared" si="223"/>
        <v>208.75265033407575</v>
      </c>
      <c r="AF302" s="72">
        <f t="shared" si="223"/>
        <v>224.9374610244989</v>
      </c>
      <c r="AG302" s="73">
        <f t="shared" si="223"/>
        <v>250.9539198218263</v>
      </c>
      <c r="AH302" s="557">
        <v>1</v>
      </c>
      <c r="AI302" s="232">
        <v>1</v>
      </c>
      <c r="AJ302" s="232">
        <v>1</v>
      </c>
      <c r="AK302" s="232">
        <v>1</v>
      </c>
      <c r="AL302" s="232">
        <v>1</v>
      </c>
      <c r="AM302" s="232">
        <v>4</v>
      </c>
      <c r="AN302" s="232">
        <v>4</v>
      </c>
      <c r="AO302" s="232">
        <v>1</v>
      </c>
      <c r="AP302" s="232">
        <v>4</v>
      </c>
      <c r="AQ302" s="232">
        <v>1</v>
      </c>
      <c r="AR302" s="232">
        <v>4</v>
      </c>
      <c r="AS302" s="232">
        <v>1</v>
      </c>
      <c r="AT302" s="232">
        <v>4</v>
      </c>
      <c r="AU302" s="232">
        <v>6</v>
      </c>
      <c r="AV302" s="234">
        <v>7</v>
      </c>
    </row>
    <row r="303" spans="2:48" ht="14.5" x14ac:dyDescent="0.35">
      <c r="B303" s="735"/>
      <c r="C303" s="1" t="s">
        <v>196</v>
      </c>
      <c r="D303" s="223">
        <v>0</v>
      </c>
      <c r="E303" s="223">
        <v>0</v>
      </c>
      <c r="F303" s="223">
        <v>0</v>
      </c>
      <c r="G303" s="223">
        <v>0</v>
      </c>
      <c r="H303" s="223">
        <v>0</v>
      </c>
      <c r="I303" s="224">
        <v>0</v>
      </c>
      <c r="J303" s="224">
        <v>0</v>
      </c>
      <c r="K303" s="224">
        <v>0</v>
      </c>
      <c r="L303" s="224">
        <v>0</v>
      </c>
      <c r="M303" s="223">
        <v>0</v>
      </c>
      <c r="N303" s="224">
        <v>0</v>
      </c>
      <c r="O303" s="223">
        <v>51.2</v>
      </c>
      <c r="P303" s="224">
        <v>66.975487000000001</v>
      </c>
      <c r="Q303" s="224">
        <v>72.333336000000003</v>
      </c>
      <c r="R303" s="224">
        <v>81.639229</v>
      </c>
      <c r="S303" s="556">
        <f>100</f>
        <v>100</v>
      </c>
      <c r="T303" s="72" t="e">
        <f t="shared" si="203"/>
        <v>#DIV/0!</v>
      </c>
      <c r="U303" s="72" t="e">
        <f t="shared" si="204"/>
        <v>#DIV/0!</v>
      </c>
      <c r="V303" s="72" t="e">
        <f t="shared" si="205"/>
        <v>#DIV/0!</v>
      </c>
      <c r="W303" s="72" t="e">
        <f t="shared" si="201"/>
        <v>#DIV/0!</v>
      </c>
      <c r="X303" s="72" t="e">
        <f t="shared" si="201"/>
        <v>#DIV/0!</v>
      </c>
      <c r="Y303" s="72" t="e">
        <f t="shared" si="201"/>
        <v>#DIV/0!</v>
      </c>
      <c r="Z303" s="72" t="e">
        <f t="shared" si="201"/>
        <v>#DIV/0!</v>
      </c>
      <c r="AA303" s="72" t="e">
        <f t="shared" si="201"/>
        <v>#DIV/0!</v>
      </c>
      <c r="AB303" s="72" t="e">
        <f t="shared" si="170"/>
        <v>#DIV/0!</v>
      </c>
      <c r="AC303" s="72" t="e">
        <f t="shared" si="170"/>
        <v>#DIV/0!</v>
      </c>
      <c r="AD303" s="72" t="e">
        <f t="shared" si="170"/>
        <v>#DIV/0!</v>
      </c>
      <c r="AE303" s="72" t="e">
        <f t="shared" si="223"/>
        <v>#DIV/0!</v>
      </c>
      <c r="AF303" s="72" t="e">
        <f t="shared" si="223"/>
        <v>#DIV/0!</v>
      </c>
      <c r="AG303" s="73" t="e">
        <f t="shared" si="223"/>
        <v>#DIV/0!</v>
      </c>
      <c r="AH303" s="557">
        <v>1</v>
      </c>
      <c r="AI303" s="232">
        <v>1</v>
      </c>
      <c r="AJ303" s="232">
        <v>1</v>
      </c>
      <c r="AK303" s="232">
        <v>1</v>
      </c>
      <c r="AL303" s="232">
        <v>1</v>
      </c>
      <c r="AM303" s="232">
        <v>4</v>
      </c>
      <c r="AN303" s="232">
        <v>4</v>
      </c>
      <c r="AO303" s="232">
        <v>4</v>
      </c>
      <c r="AP303" s="232">
        <v>4</v>
      </c>
      <c r="AQ303" s="232">
        <v>1</v>
      </c>
      <c r="AR303" s="232">
        <v>4</v>
      </c>
      <c r="AS303" s="232">
        <v>1</v>
      </c>
      <c r="AT303" s="232">
        <v>4</v>
      </c>
      <c r="AU303" s="232">
        <v>6</v>
      </c>
      <c r="AV303" s="234">
        <v>7</v>
      </c>
    </row>
    <row r="304" spans="2:48" ht="14.5" x14ac:dyDescent="0.35">
      <c r="B304" s="735"/>
      <c r="C304" s="1" t="s">
        <v>197</v>
      </c>
      <c r="D304" s="223">
        <v>183.1</v>
      </c>
      <c r="E304" s="223">
        <v>162.4</v>
      </c>
      <c r="F304" s="223">
        <v>97.6</v>
      </c>
      <c r="G304" s="223">
        <v>155.6</v>
      </c>
      <c r="H304" s="223">
        <v>134.1</v>
      </c>
      <c r="I304" s="223">
        <v>218.49999700000001</v>
      </c>
      <c r="J304" s="223">
        <v>244.300003</v>
      </c>
      <c r="K304" s="223">
        <v>238.40000599999999</v>
      </c>
      <c r="L304" s="223">
        <v>377.00001000000003</v>
      </c>
      <c r="M304" s="223">
        <v>344.4</v>
      </c>
      <c r="N304" s="223">
        <v>343.5</v>
      </c>
      <c r="O304" s="223">
        <v>457.40000000000003</v>
      </c>
      <c r="P304" s="224">
        <v>1116.0088169999999</v>
      </c>
      <c r="Q304" s="224">
        <v>1260.833556</v>
      </c>
      <c r="R304" s="224">
        <v>1355.6221089999999</v>
      </c>
      <c r="S304" s="556">
        <f>100</f>
        <v>100</v>
      </c>
      <c r="T304" s="72">
        <f t="shared" si="203"/>
        <v>88.694702348443471</v>
      </c>
      <c r="U304" s="72">
        <f t="shared" si="204"/>
        <v>53.304205352266521</v>
      </c>
      <c r="V304" s="72">
        <f t="shared" si="205"/>
        <v>84.980884762424907</v>
      </c>
      <c r="W304" s="72">
        <f t="shared" si="201"/>
        <v>73.238667394866198</v>
      </c>
      <c r="X304" s="72">
        <f t="shared" si="201"/>
        <v>119.33369579464774</v>
      </c>
      <c r="Y304" s="72">
        <f t="shared" si="201"/>
        <v>133.42435991261607</v>
      </c>
      <c r="Z304" s="72">
        <f t="shared" si="201"/>
        <v>130.20207864554888</v>
      </c>
      <c r="AA304" s="72">
        <f t="shared" si="201"/>
        <v>205.89842162752598</v>
      </c>
      <c r="AB304" s="72">
        <f t="shared" si="170"/>
        <v>188.09393773894047</v>
      </c>
      <c r="AC304" s="72">
        <f t="shared" si="170"/>
        <v>187.60240305843803</v>
      </c>
      <c r="AD304" s="72">
        <f t="shared" si="170"/>
        <v>249.80884762424904</v>
      </c>
      <c r="AE304" s="72">
        <f t="shared" si="223"/>
        <v>609.50781922446754</v>
      </c>
      <c r="AF304" s="72">
        <f t="shared" si="223"/>
        <v>688.60379901693068</v>
      </c>
      <c r="AG304" s="73">
        <f t="shared" si="223"/>
        <v>740.37253358820317</v>
      </c>
      <c r="AH304" s="557">
        <v>1</v>
      </c>
      <c r="AI304" s="232">
        <v>1</v>
      </c>
      <c r="AJ304" s="232">
        <v>1</v>
      </c>
      <c r="AK304" s="232">
        <v>1</v>
      </c>
      <c r="AL304" s="232">
        <v>1</v>
      </c>
      <c r="AM304" s="232">
        <v>1</v>
      </c>
      <c r="AN304" s="232">
        <v>1</v>
      </c>
      <c r="AO304" s="232">
        <v>1</v>
      </c>
      <c r="AP304" s="232">
        <v>1</v>
      </c>
      <c r="AQ304" s="232">
        <v>1</v>
      </c>
      <c r="AR304" s="232">
        <v>1</v>
      </c>
      <c r="AS304" s="232">
        <v>1</v>
      </c>
      <c r="AT304" s="232">
        <v>4</v>
      </c>
      <c r="AU304" s="232">
        <v>6</v>
      </c>
      <c r="AV304" s="234">
        <v>7</v>
      </c>
    </row>
    <row r="305" spans="2:48" ht="14.5" x14ac:dyDescent="0.35">
      <c r="B305" s="736"/>
      <c r="C305" s="8" t="s">
        <v>198</v>
      </c>
      <c r="D305" s="177">
        <v>183.1</v>
      </c>
      <c r="E305" s="177">
        <v>162.4</v>
      </c>
      <c r="F305" s="177">
        <v>97.6</v>
      </c>
      <c r="G305" s="177">
        <v>155.6</v>
      </c>
      <c r="H305" s="177">
        <v>134.1</v>
      </c>
      <c r="I305" s="177">
        <v>218.49999700000001</v>
      </c>
      <c r="J305" s="177">
        <v>244.300003</v>
      </c>
      <c r="K305" s="177">
        <v>238.40000599999999</v>
      </c>
      <c r="L305" s="177">
        <v>377.00001000000003</v>
      </c>
      <c r="M305" s="177">
        <v>344.4</v>
      </c>
      <c r="N305" s="177">
        <v>343.5</v>
      </c>
      <c r="O305" s="177">
        <v>406.20000000000005</v>
      </c>
      <c r="P305" s="177">
        <v>1049.03333</v>
      </c>
      <c r="Q305" s="177">
        <v>1188.5002200000001</v>
      </c>
      <c r="R305" s="177">
        <v>1273.98288</v>
      </c>
      <c r="S305" s="556">
        <f>100</f>
        <v>100</v>
      </c>
      <c r="T305" s="72">
        <f t="shared" si="203"/>
        <v>88.694702348443471</v>
      </c>
      <c r="U305" s="72">
        <f t="shared" si="204"/>
        <v>53.304205352266521</v>
      </c>
      <c r="V305" s="72">
        <f t="shared" si="205"/>
        <v>84.980884762424907</v>
      </c>
      <c r="W305" s="72">
        <f t="shared" si="201"/>
        <v>73.238667394866198</v>
      </c>
      <c r="X305" s="72">
        <f t="shared" si="201"/>
        <v>119.33369579464774</v>
      </c>
      <c r="Y305" s="72">
        <f t="shared" si="201"/>
        <v>133.42435991261607</v>
      </c>
      <c r="Z305" s="72">
        <f t="shared" si="201"/>
        <v>130.20207864554888</v>
      </c>
      <c r="AA305" s="72">
        <f t="shared" si="201"/>
        <v>205.89842162752598</v>
      </c>
      <c r="AB305" s="72">
        <f t="shared" si="170"/>
        <v>188.09393773894047</v>
      </c>
      <c r="AC305" s="72">
        <f t="shared" si="170"/>
        <v>187.60240305843803</v>
      </c>
      <c r="AD305" s="72">
        <f t="shared" si="170"/>
        <v>221.84598580010928</v>
      </c>
      <c r="AE305" s="72">
        <f t="shared" si="223"/>
        <v>572.92918077553247</v>
      </c>
      <c r="AF305" s="72">
        <f t="shared" si="223"/>
        <v>649.09897323866744</v>
      </c>
      <c r="AG305" s="73">
        <f t="shared" si="223"/>
        <v>695.78529765155656</v>
      </c>
      <c r="AH305" s="235"/>
      <c r="AI305" s="236"/>
      <c r="AJ305" s="236"/>
      <c r="AK305" s="236"/>
      <c r="AL305" s="236"/>
      <c r="AM305" s="236"/>
      <c r="AN305" s="236"/>
      <c r="AO305" s="236"/>
      <c r="AP305" s="236"/>
      <c r="AQ305" s="236"/>
      <c r="AR305" s="236"/>
      <c r="AS305" s="236"/>
      <c r="AT305" s="236"/>
      <c r="AU305" s="236"/>
      <c r="AV305" s="237"/>
    </row>
    <row r="306" spans="2:48" ht="15" customHeight="1" x14ac:dyDescent="0.35">
      <c r="B306" s="735" t="s">
        <v>144</v>
      </c>
      <c r="C306" s="1" t="s">
        <v>193</v>
      </c>
      <c r="D306" s="224">
        <v>16.217997</v>
      </c>
      <c r="E306" s="224">
        <v>6.7421844000000002</v>
      </c>
      <c r="F306" s="224">
        <v>9.5414297999999995</v>
      </c>
      <c r="G306" s="224">
        <v>13.46631</v>
      </c>
      <c r="H306" s="224">
        <v>17.854279999999999</v>
      </c>
      <c r="I306" s="224">
        <v>20.010428000000001</v>
      </c>
      <c r="J306" s="223">
        <v>18.3</v>
      </c>
      <c r="K306" s="224">
        <v>12.464311</v>
      </c>
      <c r="L306" s="224">
        <v>19.126273000000001</v>
      </c>
      <c r="M306" s="224">
        <v>27.110091000000001</v>
      </c>
      <c r="N306" s="224">
        <v>3.2851048</v>
      </c>
      <c r="O306" s="224">
        <v>28.330483999999998</v>
      </c>
      <c r="P306" s="224">
        <v>14.408079000000001</v>
      </c>
      <c r="Q306" s="224">
        <v>16.491807999999999</v>
      </c>
      <c r="R306" s="224">
        <v>17.469324</v>
      </c>
      <c r="S306" s="556">
        <f>100</f>
        <v>100</v>
      </c>
      <c r="T306" s="72">
        <f t="shared" si="203"/>
        <v>41.57223854462422</v>
      </c>
      <c r="U306" s="72">
        <f t="shared" si="204"/>
        <v>58.832356424779206</v>
      </c>
      <c r="V306" s="72">
        <f t="shared" si="205"/>
        <v>83.03312671718956</v>
      </c>
      <c r="W306" s="72">
        <f t="shared" si="201"/>
        <v>110.08930387642813</v>
      </c>
      <c r="X306" s="72">
        <f t="shared" si="201"/>
        <v>123.38408990949993</v>
      </c>
      <c r="Y306" s="72">
        <f t="shared" si="201"/>
        <v>112.83760873799643</v>
      </c>
      <c r="Z306" s="72">
        <f t="shared" si="201"/>
        <v>76.854811355557658</v>
      </c>
      <c r="AA306" s="72">
        <f t="shared" si="201"/>
        <v>117.93239942022434</v>
      </c>
      <c r="AB306" s="72">
        <f t="shared" si="170"/>
        <v>167.16053776554529</v>
      </c>
      <c r="AC306" s="72">
        <f t="shared" si="170"/>
        <v>20.255921862607327</v>
      </c>
      <c r="AD306" s="72">
        <f t="shared" si="170"/>
        <v>174.68546824863759</v>
      </c>
      <c r="AE306" s="72">
        <f t="shared" si="223"/>
        <v>88.840064528313818</v>
      </c>
      <c r="AF306" s="72">
        <f t="shared" si="223"/>
        <v>101.688315764271</v>
      </c>
      <c r="AG306" s="73">
        <f t="shared" si="223"/>
        <v>107.71566920378639</v>
      </c>
      <c r="AH306" s="557">
        <v>4</v>
      </c>
      <c r="AI306" s="232">
        <v>4</v>
      </c>
      <c r="AJ306" s="232">
        <v>4</v>
      </c>
      <c r="AK306" s="232">
        <v>4</v>
      </c>
      <c r="AL306" s="232">
        <v>4</v>
      </c>
      <c r="AM306" s="232">
        <v>4</v>
      </c>
      <c r="AN306" s="232">
        <v>1</v>
      </c>
      <c r="AO306" s="232">
        <v>4</v>
      </c>
      <c r="AP306" s="232">
        <v>4</v>
      </c>
      <c r="AQ306" s="232">
        <v>4</v>
      </c>
      <c r="AR306" s="232">
        <v>4</v>
      </c>
      <c r="AS306" s="232">
        <v>4</v>
      </c>
      <c r="AT306" s="232">
        <v>4</v>
      </c>
      <c r="AU306" s="232">
        <v>6</v>
      </c>
      <c r="AV306" s="234">
        <v>7</v>
      </c>
    </row>
    <row r="307" spans="2:48" ht="14.5" x14ac:dyDescent="0.35">
      <c r="B307" s="735"/>
      <c r="C307" s="1" t="s">
        <v>194</v>
      </c>
      <c r="D307" s="224">
        <v>177.56108</v>
      </c>
      <c r="E307" s="224">
        <v>76.020069000000007</v>
      </c>
      <c r="F307" s="224">
        <v>113.54301</v>
      </c>
      <c r="G307" s="224">
        <v>117.07593</v>
      </c>
      <c r="H307" s="224">
        <v>119.01964</v>
      </c>
      <c r="I307" s="224">
        <v>108.79853</v>
      </c>
      <c r="J307" s="223">
        <v>82.1</v>
      </c>
      <c r="K307" s="224">
        <v>75.075739999999996</v>
      </c>
      <c r="L307" s="224">
        <v>75.165453999999997</v>
      </c>
      <c r="M307" s="224">
        <v>90.634912999999997</v>
      </c>
      <c r="N307" s="224">
        <v>136.86985999999999</v>
      </c>
      <c r="O307" s="224">
        <v>279.94069999999999</v>
      </c>
      <c r="P307" s="224">
        <v>235.49919</v>
      </c>
      <c r="Q307" s="224">
        <v>257.65613000000002</v>
      </c>
      <c r="R307" s="224">
        <v>291.49804999999998</v>
      </c>
      <c r="S307" s="556">
        <f>100</f>
        <v>100</v>
      </c>
      <c r="T307" s="72">
        <f t="shared" si="203"/>
        <v>42.81347522779204</v>
      </c>
      <c r="U307" s="72">
        <f t="shared" si="204"/>
        <v>63.945888366977712</v>
      </c>
      <c r="V307" s="72">
        <f t="shared" si="205"/>
        <v>65.935581153257232</v>
      </c>
      <c r="W307" s="72">
        <f t="shared" si="201"/>
        <v>67.030252350346146</v>
      </c>
      <c r="X307" s="72">
        <f t="shared" si="201"/>
        <v>61.273861366466114</v>
      </c>
      <c r="Y307" s="72">
        <f t="shared" si="201"/>
        <v>46.237610178987424</v>
      </c>
      <c r="Z307" s="72">
        <f t="shared" si="201"/>
        <v>42.281641900353385</v>
      </c>
      <c r="AA307" s="72">
        <f t="shared" si="201"/>
        <v>42.332167612406955</v>
      </c>
      <c r="AB307" s="72">
        <f t="shared" si="170"/>
        <v>51.044357806339086</v>
      </c>
      <c r="AC307" s="72">
        <f t="shared" si="170"/>
        <v>77.083254956547904</v>
      </c>
      <c r="AD307" s="72">
        <f t="shared" si="170"/>
        <v>157.65881802476082</v>
      </c>
      <c r="AE307" s="72">
        <f t="shared" si="223"/>
        <v>132.62996034941892</v>
      </c>
      <c r="AF307" s="72">
        <f t="shared" si="223"/>
        <v>145.10844944173576</v>
      </c>
      <c r="AG307" s="73">
        <f t="shared" si="223"/>
        <v>164.16776131345898</v>
      </c>
      <c r="AH307" s="557">
        <v>4</v>
      </c>
      <c r="AI307" s="232">
        <v>4</v>
      </c>
      <c r="AJ307" s="232">
        <v>4</v>
      </c>
      <c r="AK307" s="232">
        <v>4</v>
      </c>
      <c r="AL307" s="232">
        <v>4</v>
      </c>
      <c r="AM307" s="232">
        <v>4</v>
      </c>
      <c r="AN307" s="232">
        <v>1</v>
      </c>
      <c r="AO307" s="232">
        <v>4</v>
      </c>
      <c r="AP307" s="232">
        <v>4</v>
      </c>
      <c r="AQ307" s="232">
        <v>4</v>
      </c>
      <c r="AR307" s="232">
        <v>4</v>
      </c>
      <c r="AS307" s="232">
        <v>4</v>
      </c>
      <c r="AT307" s="232">
        <v>4</v>
      </c>
      <c r="AU307" s="232">
        <v>6</v>
      </c>
      <c r="AV307" s="234">
        <v>7</v>
      </c>
    </row>
    <row r="308" spans="2:48" ht="14.5" x14ac:dyDescent="0.35">
      <c r="B308" s="735"/>
      <c r="C308" s="1" t="s">
        <v>195</v>
      </c>
      <c r="D308" s="224">
        <v>145.79987</v>
      </c>
      <c r="E308" s="224">
        <v>193.03189</v>
      </c>
      <c r="F308" s="224">
        <v>291.70542999999998</v>
      </c>
      <c r="G308" s="224">
        <v>248.27628999999999</v>
      </c>
      <c r="H308" s="224">
        <v>192.565</v>
      </c>
      <c r="I308" s="224">
        <v>108.22922</v>
      </c>
      <c r="J308" s="223">
        <v>31.5</v>
      </c>
      <c r="K308" s="224">
        <v>33.709169000000003</v>
      </c>
      <c r="L308" s="224">
        <v>42.169226999999999</v>
      </c>
      <c r="M308" s="224">
        <v>49.018464000000002</v>
      </c>
      <c r="N308" s="224">
        <v>86.885419999999996</v>
      </c>
      <c r="O308" s="224">
        <v>90.816897999999995</v>
      </c>
      <c r="P308" s="224">
        <v>99.140732999999997</v>
      </c>
      <c r="Q308" s="224">
        <v>106.82720999999999</v>
      </c>
      <c r="R308" s="224">
        <v>119.21508</v>
      </c>
      <c r="S308" s="556">
        <f>100</f>
        <v>100</v>
      </c>
      <c r="T308" s="72">
        <f t="shared" ref="T308:T338" si="224">E308*100/$D308</f>
        <v>132.39510433033996</v>
      </c>
      <c r="U308" s="72">
        <f t="shared" ref="U308:U338" si="225">F308*100/$D308</f>
        <v>200.07248977656837</v>
      </c>
      <c r="V308" s="72">
        <f t="shared" ref="V308:V338" si="226">G308*100/$D308</f>
        <v>170.28567309422152</v>
      </c>
      <c r="W308" s="72">
        <f t="shared" si="201"/>
        <v>132.07487770736697</v>
      </c>
      <c r="X308" s="72">
        <f t="shared" si="201"/>
        <v>74.231355624665511</v>
      </c>
      <c r="Y308" s="72">
        <f t="shared" si="201"/>
        <v>21.604957535284498</v>
      </c>
      <c r="Z308" s="72">
        <f t="shared" si="201"/>
        <v>23.120163961737415</v>
      </c>
      <c r="AA308" s="72">
        <f t="shared" si="201"/>
        <v>28.922678051770554</v>
      </c>
      <c r="AB308" s="72">
        <f t="shared" si="170"/>
        <v>33.620375656027683</v>
      </c>
      <c r="AC308" s="72">
        <f t="shared" si="170"/>
        <v>59.592247921757405</v>
      </c>
      <c r="AD308" s="72">
        <f t="shared" si="170"/>
        <v>62.288737294484555</v>
      </c>
      <c r="AE308" s="72">
        <f t="shared" si="223"/>
        <v>67.997819888316769</v>
      </c>
      <c r="AF308" s="72">
        <f t="shared" si="223"/>
        <v>73.26975668771172</v>
      </c>
      <c r="AG308" s="73">
        <f t="shared" si="223"/>
        <v>81.766245744937905</v>
      </c>
      <c r="AH308" s="557">
        <v>4</v>
      </c>
      <c r="AI308" s="232">
        <v>4</v>
      </c>
      <c r="AJ308" s="232">
        <v>4</v>
      </c>
      <c r="AK308" s="232">
        <v>4</v>
      </c>
      <c r="AL308" s="232">
        <v>4</v>
      </c>
      <c r="AM308" s="232">
        <v>4</v>
      </c>
      <c r="AN308" s="232">
        <v>1</v>
      </c>
      <c r="AO308" s="232">
        <v>4</v>
      </c>
      <c r="AP308" s="232">
        <v>4</v>
      </c>
      <c r="AQ308" s="232">
        <v>4</v>
      </c>
      <c r="AR308" s="232">
        <v>4</v>
      </c>
      <c r="AS308" s="232">
        <v>4</v>
      </c>
      <c r="AT308" s="232">
        <v>4</v>
      </c>
      <c r="AU308" s="232">
        <v>6</v>
      </c>
      <c r="AV308" s="234">
        <v>7</v>
      </c>
    </row>
    <row r="309" spans="2:48" ht="14.5" x14ac:dyDescent="0.35">
      <c r="B309" s="735"/>
      <c r="C309" s="1" t="s">
        <v>196</v>
      </c>
      <c r="D309" s="224">
        <v>173.79877999999999</v>
      </c>
      <c r="E309" s="224">
        <v>160.93798000000001</v>
      </c>
      <c r="F309" s="224">
        <v>191.32945000000001</v>
      </c>
      <c r="G309" s="224">
        <v>243.86469</v>
      </c>
      <c r="H309" s="224">
        <v>418.96285</v>
      </c>
      <c r="I309" s="224">
        <v>576.39971000000003</v>
      </c>
      <c r="J309" s="224">
        <v>669.18338000000006</v>
      </c>
      <c r="K309" s="224">
        <v>625.69304</v>
      </c>
      <c r="L309" s="224">
        <v>609.54265999999996</v>
      </c>
      <c r="M309" s="224">
        <v>731.99068999999997</v>
      </c>
      <c r="N309" s="224">
        <v>1024.9673</v>
      </c>
      <c r="O309" s="224">
        <v>1351.9973</v>
      </c>
      <c r="P309" s="224">
        <v>1396.7102</v>
      </c>
      <c r="Q309" s="224">
        <v>1508.4431999999999</v>
      </c>
      <c r="R309" s="224">
        <v>1702.326</v>
      </c>
      <c r="S309" s="556">
        <f>100</f>
        <v>100</v>
      </c>
      <c r="T309" s="72">
        <f t="shared" si="224"/>
        <v>92.600178206084081</v>
      </c>
      <c r="U309" s="72">
        <f t="shared" si="225"/>
        <v>110.086762404201</v>
      </c>
      <c r="V309" s="72">
        <f t="shared" si="226"/>
        <v>140.31438540592748</v>
      </c>
      <c r="W309" s="72">
        <f t="shared" si="201"/>
        <v>241.06202011314465</v>
      </c>
      <c r="X309" s="72">
        <f t="shared" si="201"/>
        <v>331.64773078384098</v>
      </c>
      <c r="Y309" s="72">
        <f t="shared" si="201"/>
        <v>385.03341622996436</v>
      </c>
      <c r="Z309" s="72">
        <f t="shared" si="201"/>
        <v>360.01002998985376</v>
      </c>
      <c r="AA309" s="72">
        <f t="shared" si="201"/>
        <v>350.71745612943886</v>
      </c>
      <c r="AB309" s="72">
        <f t="shared" ref="AB309:AD372" si="227">M309*100/$D309</f>
        <v>421.17136265283341</v>
      </c>
      <c r="AC309" s="72">
        <f t="shared" si="227"/>
        <v>589.74366793598892</v>
      </c>
      <c r="AD309" s="72">
        <f t="shared" si="227"/>
        <v>777.90954574019463</v>
      </c>
      <c r="AE309" s="72">
        <f t="shared" ref="AE309:AG309" si="228">P309*100/$D309</f>
        <v>803.63636614710413</v>
      </c>
      <c r="AF309" s="72">
        <f t="shared" si="228"/>
        <v>867.92507979630238</v>
      </c>
      <c r="AG309" s="73">
        <f t="shared" si="228"/>
        <v>979.4809836985047</v>
      </c>
      <c r="AH309" s="557">
        <v>4</v>
      </c>
      <c r="AI309" s="232">
        <v>4</v>
      </c>
      <c r="AJ309" s="232">
        <v>4</v>
      </c>
      <c r="AK309" s="232">
        <v>4</v>
      </c>
      <c r="AL309" s="232">
        <v>4</v>
      </c>
      <c r="AM309" s="232">
        <v>4</v>
      </c>
      <c r="AN309" s="232">
        <v>4</v>
      </c>
      <c r="AO309" s="232">
        <v>4</v>
      </c>
      <c r="AP309" s="232">
        <v>4</v>
      </c>
      <c r="AQ309" s="232">
        <v>4</v>
      </c>
      <c r="AR309" s="232">
        <v>4</v>
      </c>
      <c r="AS309" s="232">
        <v>4</v>
      </c>
      <c r="AT309" s="232">
        <v>4</v>
      </c>
      <c r="AU309" s="232">
        <v>6</v>
      </c>
      <c r="AV309" s="234">
        <v>7</v>
      </c>
    </row>
    <row r="310" spans="2:48" ht="14.5" x14ac:dyDescent="0.35">
      <c r="B310" s="735"/>
      <c r="C310" s="1" t="s">
        <v>197</v>
      </c>
      <c r="D310" s="224">
        <v>513.37772699999994</v>
      </c>
      <c r="E310" s="224">
        <v>436.73212339999998</v>
      </c>
      <c r="F310" s="224">
        <v>606.11931979999997</v>
      </c>
      <c r="G310" s="224">
        <v>622.68322000000001</v>
      </c>
      <c r="H310" s="224">
        <v>748.40176999999994</v>
      </c>
      <c r="I310" s="224">
        <v>813.43788800000004</v>
      </c>
      <c r="J310" s="224">
        <v>801.08338000000003</v>
      </c>
      <c r="K310" s="224">
        <v>746.94226000000003</v>
      </c>
      <c r="L310" s="224">
        <v>746.00361399999997</v>
      </c>
      <c r="M310" s="224">
        <v>898.75415799999996</v>
      </c>
      <c r="N310" s="224">
        <v>1252.0076847999999</v>
      </c>
      <c r="O310" s="224">
        <v>1751.085382</v>
      </c>
      <c r="P310" s="224">
        <v>1745.758202</v>
      </c>
      <c r="Q310" s="224">
        <v>1889.4183479999999</v>
      </c>
      <c r="R310" s="224">
        <v>2130.5084539999998</v>
      </c>
      <c r="S310" s="556">
        <f>100</f>
        <v>100</v>
      </c>
      <c r="T310" s="72">
        <f t="shared" si="224"/>
        <v>85.070329395104437</v>
      </c>
      <c r="U310" s="72">
        <f t="shared" si="225"/>
        <v>118.06498177120957</v>
      </c>
      <c r="V310" s="72">
        <f t="shared" si="226"/>
        <v>121.29143654882404</v>
      </c>
      <c r="W310" s="72">
        <f t="shared" si="201"/>
        <v>145.77994537733423</v>
      </c>
      <c r="X310" s="72">
        <f t="shared" si="201"/>
        <v>158.44822344620343</v>
      </c>
      <c r="Y310" s="72">
        <f t="shared" si="201"/>
        <v>156.04170922670357</v>
      </c>
      <c r="Z310" s="72">
        <f t="shared" si="201"/>
        <v>145.49564983367503</v>
      </c>
      <c r="AA310" s="72">
        <f t="shared" si="201"/>
        <v>145.31281252877574</v>
      </c>
      <c r="AB310" s="72">
        <f t="shared" si="227"/>
        <v>175.06683884632184</v>
      </c>
      <c r="AC310" s="72">
        <f t="shared" si="227"/>
        <v>243.87651020941155</v>
      </c>
      <c r="AD310" s="72">
        <f t="shared" si="227"/>
        <v>341.09103100999943</v>
      </c>
      <c r="AE310" s="72">
        <f t="shared" ref="AE310:AG310" si="229">P310*100/$D310</f>
        <v>340.05335841147627</v>
      </c>
      <c r="AF310" s="72">
        <f t="shared" si="229"/>
        <v>368.03668110829437</v>
      </c>
      <c r="AG310" s="73">
        <f t="shared" si="229"/>
        <v>414.99822488403362</v>
      </c>
      <c r="AH310" s="557">
        <v>4</v>
      </c>
      <c r="AI310" s="232">
        <v>4</v>
      </c>
      <c r="AJ310" s="232">
        <v>4</v>
      </c>
      <c r="AK310" s="232">
        <v>4</v>
      </c>
      <c r="AL310" s="232">
        <v>4</v>
      </c>
      <c r="AM310" s="232">
        <v>4</v>
      </c>
      <c r="AN310" s="232">
        <v>4</v>
      </c>
      <c r="AO310" s="232">
        <v>4</v>
      </c>
      <c r="AP310" s="232">
        <v>4</v>
      </c>
      <c r="AQ310" s="232">
        <v>4</v>
      </c>
      <c r="AR310" s="232">
        <v>4</v>
      </c>
      <c r="AS310" s="232">
        <v>4</v>
      </c>
      <c r="AT310" s="232">
        <v>4</v>
      </c>
      <c r="AU310" s="232">
        <v>6</v>
      </c>
      <c r="AV310" s="234">
        <v>7</v>
      </c>
    </row>
    <row r="311" spans="2:48" ht="14.5" x14ac:dyDescent="0.35">
      <c r="B311" s="736"/>
      <c r="C311" s="8" t="s">
        <v>198</v>
      </c>
      <c r="D311" s="177">
        <v>339.57894699999997</v>
      </c>
      <c r="E311" s="177">
        <v>275.7941434</v>
      </c>
      <c r="F311" s="177">
        <v>414.78986979999996</v>
      </c>
      <c r="G311" s="177">
        <v>378.81853000000001</v>
      </c>
      <c r="H311" s="177">
        <v>329.43892</v>
      </c>
      <c r="I311" s="177">
        <v>237.03817799999999</v>
      </c>
      <c r="J311" s="177">
        <v>131.89999999999998</v>
      </c>
      <c r="K311" s="177">
        <v>121.24921999999999</v>
      </c>
      <c r="L311" s="177">
        <v>136.46095399999999</v>
      </c>
      <c r="M311" s="177">
        <v>166.76346799999999</v>
      </c>
      <c r="N311" s="177">
        <v>227.04038479999997</v>
      </c>
      <c r="O311" s="177">
        <v>399.08808199999999</v>
      </c>
      <c r="P311" s="177">
        <v>349.048002</v>
      </c>
      <c r="Q311" s="177">
        <v>380.97514799999999</v>
      </c>
      <c r="R311" s="177">
        <v>428.18245399999995</v>
      </c>
      <c r="S311" s="556">
        <f>100</f>
        <v>100</v>
      </c>
      <c r="T311" s="72">
        <f t="shared" si="224"/>
        <v>81.216502329280146</v>
      </c>
      <c r="U311" s="72">
        <f t="shared" si="225"/>
        <v>122.1482878913574</v>
      </c>
      <c r="V311" s="72">
        <f t="shared" si="226"/>
        <v>111.55536388420454</v>
      </c>
      <c r="W311" s="72">
        <f t="shared" si="201"/>
        <v>97.0139412087876</v>
      </c>
      <c r="X311" s="72">
        <f t="shared" si="201"/>
        <v>69.803555283419854</v>
      </c>
      <c r="Y311" s="72">
        <f t="shared" si="201"/>
        <v>38.842219508973265</v>
      </c>
      <c r="Z311" s="72">
        <f t="shared" si="201"/>
        <v>35.70575298356173</v>
      </c>
      <c r="AA311" s="72">
        <f t="shared" si="201"/>
        <v>40.185339876208516</v>
      </c>
      <c r="AB311" s="72">
        <f t="shared" si="227"/>
        <v>49.108894845592417</v>
      </c>
      <c r="AC311" s="72">
        <f t="shared" si="227"/>
        <v>66.859381833232433</v>
      </c>
      <c r="AD311" s="72">
        <f t="shared" si="227"/>
        <v>117.52438881318518</v>
      </c>
      <c r="AE311" s="72">
        <f t="shared" ref="AE311:AG311" si="230">P311*100/$D311</f>
        <v>102.78846939236195</v>
      </c>
      <c r="AF311" s="72">
        <f t="shared" si="230"/>
        <v>112.1904497807398</v>
      </c>
      <c r="AG311" s="73">
        <f t="shared" si="230"/>
        <v>126.0921673097714</v>
      </c>
      <c r="AH311" s="235"/>
      <c r="AI311" s="236"/>
      <c r="AJ311" s="236"/>
      <c r="AK311" s="236"/>
      <c r="AL311" s="236"/>
      <c r="AM311" s="236"/>
      <c r="AN311" s="236"/>
      <c r="AO311" s="236"/>
      <c r="AP311" s="236"/>
      <c r="AQ311" s="236"/>
      <c r="AR311" s="236"/>
      <c r="AS311" s="236"/>
      <c r="AT311" s="236"/>
      <c r="AU311" s="236"/>
      <c r="AV311" s="237"/>
    </row>
    <row r="312" spans="2:48" ht="16.5" customHeight="1" x14ac:dyDescent="0.35">
      <c r="B312" s="735" t="s">
        <v>145</v>
      </c>
      <c r="C312" s="7" t="s">
        <v>193</v>
      </c>
      <c r="D312" s="223">
        <v>196.3</v>
      </c>
      <c r="E312" s="223">
        <v>109.5</v>
      </c>
      <c r="F312" s="224">
        <v>148.30551</v>
      </c>
      <c r="G312" s="223">
        <v>106.8</v>
      </c>
      <c r="H312" s="223">
        <v>212.4</v>
      </c>
      <c r="I312" s="223">
        <v>177.8</v>
      </c>
      <c r="J312" s="224">
        <v>116.24337</v>
      </c>
      <c r="K312" s="224">
        <v>204.10947999999999</v>
      </c>
      <c r="L312" s="224">
        <v>260.04559</v>
      </c>
      <c r="M312" s="223">
        <v>501.7</v>
      </c>
      <c r="N312" s="223">
        <v>874.2</v>
      </c>
      <c r="O312" s="223">
        <v>339</v>
      </c>
      <c r="P312" s="224">
        <v>1138.2542000000001</v>
      </c>
      <c r="Q312" s="224">
        <v>1302.8710000000001</v>
      </c>
      <c r="R312" s="224">
        <v>1380.3604</v>
      </c>
      <c r="S312" s="556">
        <f>100</f>
        <v>100</v>
      </c>
      <c r="T312" s="72">
        <f t="shared" si="224"/>
        <v>55.781966377992866</v>
      </c>
      <c r="U312" s="72">
        <f t="shared" si="225"/>
        <v>75.550438104941406</v>
      </c>
      <c r="V312" s="72">
        <f t="shared" si="226"/>
        <v>54.406520631686192</v>
      </c>
      <c r="W312" s="72">
        <f t="shared" si="201"/>
        <v>108.20173204279163</v>
      </c>
      <c r="X312" s="72">
        <f t="shared" si="201"/>
        <v>90.575649516046866</v>
      </c>
      <c r="Y312" s="72">
        <f t="shared" si="201"/>
        <v>59.217203260315834</v>
      </c>
      <c r="Z312" s="72">
        <f t="shared" si="201"/>
        <v>103.97833927661742</v>
      </c>
      <c r="AA312" s="72">
        <f t="shared" si="201"/>
        <v>132.47355578196638</v>
      </c>
      <c r="AB312" s="72">
        <f t="shared" si="227"/>
        <v>255.57819663779927</v>
      </c>
      <c r="AC312" s="72">
        <f t="shared" si="227"/>
        <v>445.33876719307182</v>
      </c>
      <c r="AD312" s="72">
        <f t="shared" si="227"/>
        <v>172.69485481406011</v>
      </c>
      <c r="AE312" s="72">
        <f t="shared" ref="AE312:AG312" si="231">P312*100/$D312</f>
        <v>579.85440652063176</v>
      </c>
      <c r="AF312" s="72">
        <f t="shared" si="231"/>
        <v>663.71421293937851</v>
      </c>
      <c r="AG312" s="73">
        <f t="shared" si="231"/>
        <v>703.1892002037697</v>
      </c>
      <c r="AH312" s="557">
        <v>1</v>
      </c>
      <c r="AI312" s="232">
        <v>1</v>
      </c>
      <c r="AJ312" s="232">
        <v>4</v>
      </c>
      <c r="AK312" s="232">
        <v>1</v>
      </c>
      <c r="AL312" s="232">
        <v>1</v>
      </c>
      <c r="AM312" s="232">
        <v>1</v>
      </c>
      <c r="AN312" s="232">
        <v>4</v>
      </c>
      <c r="AO312" s="232">
        <v>4</v>
      </c>
      <c r="AP312" s="232">
        <v>4</v>
      </c>
      <c r="AQ312" s="232">
        <v>1</v>
      </c>
      <c r="AR312" s="232">
        <v>1</v>
      </c>
      <c r="AS312" s="232">
        <v>1</v>
      </c>
      <c r="AT312" s="232">
        <v>4</v>
      </c>
      <c r="AU312" s="232">
        <v>6</v>
      </c>
      <c r="AV312" s="234">
        <v>7</v>
      </c>
    </row>
    <row r="313" spans="2:48" ht="14.5" x14ac:dyDescent="0.35">
      <c r="B313" s="735"/>
      <c r="C313" s="1" t="s">
        <v>194</v>
      </c>
      <c r="D313" s="223">
        <v>65.5</v>
      </c>
      <c r="E313" s="223">
        <v>75.599999999999994</v>
      </c>
      <c r="F313" s="223">
        <v>112.3</v>
      </c>
      <c r="G313" s="223">
        <v>159.5</v>
      </c>
      <c r="H313" s="223">
        <v>138.6</v>
      </c>
      <c r="I313" s="223">
        <v>110.3</v>
      </c>
      <c r="J313" s="223">
        <v>158.9</v>
      </c>
      <c r="K313" s="224">
        <v>108.79499</v>
      </c>
      <c r="L313" s="224">
        <v>124.12739999999999</v>
      </c>
      <c r="M313" s="223">
        <v>221.4</v>
      </c>
      <c r="N313" s="223">
        <v>246.1</v>
      </c>
      <c r="O313" s="224">
        <v>367.61721999999997</v>
      </c>
      <c r="P313" s="224">
        <v>423.44126999999997</v>
      </c>
      <c r="Q313" s="224">
        <v>463.28075999999999</v>
      </c>
      <c r="R313" s="224">
        <v>524.20574999999997</v>
      </c>
      <c r="S313" s="556">
        <f>100</f>
        <v>100</v>
      </c>
      <c r="T313" s="72">
        <f t="shared" si="224"/>
        <v>115.41984732824426</v>
      </c>
      <c r="U313" s="72">
        <f t="shared" si="225"/>
        <v>171.45038167938932</v>
      </c>
      <c r="V313" s="72">
        <f t="shared" si="226"/>
        <v>243.5114503816794</v>
      </c>
      <c r="W313" s="72">
        <f t="shared" si="201"/>
        <v>211.6030534351145</v>
      </c>
      <c r="X313" s="72">
        <f t="shared" si="201"/>
        <v>168.3969465648855</v>
      </c>
      <c r="Y313" s="72">
        <f t="shared" si="201"/>
        <v>242.59541984732823</v>
      </c>
      <c r="Z313" s="72">
        <f t="shared" si="201"/>
        <v>166.09922137404581</v>
      </c>
      <c r="AA313" s="72">
        <f t="shared" si="201"/>
        <v>189.50748091603054</v>
      </c>
      <c r="AB313" s="72">
        <f t="shared" si="227"/>
        <v>338.01526717557255</v>
      </c>
      <c r="AC313" s="72">
        <f t="shared" si="227"/>
        <v>375.72519083969468</v>
      </c>
      <c r="AD313" s="72">
        <f t="shared" si="227"/>
        <v>561.24766412213728</v>
      </c>
      <c r="AE313" s="72">
        <f t="shared" ref="AE313:AG313" si="232">P313*100/$D313</f>
        <v>646.47522137404576</v>
      </c>
      <c r="AF313" s="72">
        <f t="shared" si="232"/>
        <v>707.29887022900766</v>
      </c>
      <c r="AG313" s="73">
        <f t="shared" si="232"/>
        <v>800.31412213740452</v>
      </c>
      <c r="AH313" s="557">
        <v>1</v>
      </c>
      <c r="AI313" s="232">
        <v>1</v>
      </c>
      <c r="AJ313" s="232">
        <v>1</v>
      </c>
      <c r="AK313" s="232">
        <v>1</v>
      </c>
      <c r="AL313" s="232">
        <v>1</v>
      </c>
      <c r="AM313" s="232">
        <v>1</v>
      </c>
      <c r="AN313" s="232">
        <v>1</v>
      </c>
      <c r="AO313" s="232">
        <v>4</v>
      </c>
      <c r="AP313" s="232">
        <v>4</v>
      </c>
      <c r="AQ313" s="232">
        <v>1</v>
      </c>
      <c r="AR313" s="232">
        <v>1</v>
      </c>
      <c r="AS313" s="232">
        <v>4</v>
      </c>
      <c r="AT313" s="232">
        <v>4</v>
      </c>
      <c r="AU313" s="232">
        <v>6</v>
      </c>
      <c r="AV313" s="234">
        <v>7</v>
      </c>
    </row>
    <row r="314" spans="2:48" ht="14.5" x14ac:dyDescent="0.35">
      <c r="B314" s="735"/>
      <c r="C314" s="1" t="s">
        <v>195</v>
      </c>
      <c r="D314" s="224">
        <v>285.54221999999999</v>
      </c>
      <c r="E314" s="224">
        <v>282.17612000000003</v>
      </c>
      <c r="F314" s="223">
        <v>64</v>
      </c>
      <c r="G314" s="224">
        <v>105.67821000000001</v>
      </c>
      <c r="H314" s="224">
        <v>113.66840999999999</v>
      </c>
      <c r="I314" s="223">
        <v>128.5</v>
      </c>
      <c r="J314" s="223">
        <v>165.3</v>
      </c>
      <c r="K314" s="223">
        <v>150.6</v>
      </c>
      <c r="L314" s="224">
        <v>291.54696000000001</v>
      </c>
      <c r="M314" s="224">
        <v>859.03093999999999</v>
      </c>
      <c r="N314" s="224">
        <v>0</v>
      </c>
      <c r="O314" s="224">
        <v>0</v>
      </c>
      <c r="P314" s="224">
        <v>0</v>
      </c>
      <c r="Q314" s="224">
        <v>0</v>
      </c>
      <c r="R314" s="224">
        <v>0</v>
      </c>
      <c r="S314" s="556">
        <f>100</f>
        <v>100</v>
      </c>
      <c r="T314" s="72">
        <f t="shared" si="224"/>
        <v>98.821155064214324</v>
      </c>
      <c r="U314" s="72">
        <f t="shared" si="225"/>
        <v>22.413498080949292</v>
      </c>
      <c r="V314" s="72">
        <f t="shared" si="226"/>
        <v>37.009661828643068</v>
      </c>
      <c r="W314" s="72">
        <f t="shared" si="201"/>
        <v>39.807917021868086</v>
      </c>
      <c r="X314" s="72">
        <f t="shared" si="201"/>
        <v>45.002101615655995</v>
      </c>
      <c r="Y314" s="72">
        <f t="shared" si="201"/>
        <v>57.889863012201843</v>
      </c>
      <c r="Z314" s="72">
        <f t="shared" si="201"/>
        <v>52.741762671733802</v>
      </c>
      <c r="AA314" s="72">
        <f t="shared" si="201"/>
        <v>102.10292544479061</v>
      </c>
      <c r="AB314" s="72">
        <f t="shared" si="227"/>
        <v>300.84200508071979</v>
      </c>
      <c r="AC314" s="72">
        <f t="shared" si="227"/>
        <v>0</v>
      </c>
      <c r="AD314" s="72">
        <f t="shared" si="227"/>
        <v>0</v>
      </c>
      <c r="AE314" s="72">
        <f t="shared" ref="AE314:AG314" si="233">P314*100/$D314</f>
        <v>0</v>
      </c>
      <c r="AF314" s="72">
        <f t="shared" si="233"/>
        <v>0</v>
      </c>
      <c r="AG314" s="73">
        <f t="shared" si="233"/>
        <v>0</v>
      </c>
      <c r="AH314" s="557">
        <v>4</v>
      </c>
      <c r="AI314" s="232">
        <v>4</v>
      </c>
      <c r="AJ314" s="232">
        <v>1</v>
      </c>
      <c r="AK314" s="232">
        <v>4</v>
      </c>
      <c r="AL314" s="232">
        <v>4</v>
      </c>
      <c r="AM314" s="232">
        <v>1</v>
      </c>
      <c r="AN314" s="232">
        <v>1</v>
      </c>
      <c r="AO314" s="232">
        <v>1</v>
      </c>
      <c r="AP314" s="232">
        <v>4</v>
      </c>
      <c r="AQ314" s="232">
        <v>4</v>
      </c>
      <c r="AR314" s="232">
        <v>4</v>
      </c>
      <c r="AS314" s="232">
        <v>4</v>
      </c>
      <c r="AT314" s="232">
        <v>4</v>
      </c>
      <c r="AU314" s="232">
        <v>6</v>
      </c>
      <c r="AV314" s="234">
        <v>7</v>
      </c>
    </row>
    <row r="315" spans="2:48" ht="14.5" x14ac:dyDescent="0.35">
      <c r="B315" s="735"/>
      <c r="C315" s="1" t="s">
        <v>196</v>
      </c>
      <c r="D315" s="224">
        <v>1917.6578999999999</v>
      </c>
      <c r="E315" s="224">
        <v>1822.5237999999999</v>
      </c>
      <c r="F315" s="224">
        <v>1999.2943</v>
      </c>
      <c r="G315" s="224">
        <v>1837.9217000000001</v>
      </c>
      <c r="H315" s="224">
        <v>1572.7316000000001</v>
      </c>
      <c r="I315" s="223">
        <v>1475.2</v>
      </c>
      <c r="J315" s="224">
        <v>691.45668999999998</v>
      </c>
      <c r="K315" s="224">
        <v>936.89558</v>
      </c>
      <c r="L315" s="224">
        <v>1039.6801</v>
      </c>
      <c r="M315" s="224">
        <v>1613.4691</v>
      </c>
      <c r="N315" s="223">
        <v>1738</v>
      </c>
      <c r="O315" s="224">
        <v>1674.3318999999999</v>
      </c>
      <c r="P315" s="224">
        <v>2368.3508000000002</v>
      </c>
      <c r="Q315" s="224">
        <v>2557.8125</v>
      </c>
      <c r="R315" s="224">
        <v>2886.4018999999998</v>
      </c>
      <c r="S315" s="556">
        <f>100</f>
        <v>100</v>
      </c>
      <c r="T315" s="72">
        <f t="shared" si="224"/>
        <v>95.039047371275146</v>
      </c>
      <c r="U315" s="72">
        <f t="shared" si="225"/>
        <v>104.25708881651936</v>
      </c>
      <c r="V315" s="72">
        <f t="shared" si="226"/>
        <v>95.842000807339005</v>
      </c>
      <c r="W315" s="72">
        <f t="shared" si="201"/>
        <v>82.013147391930545</v>
      </c>
      <c r="X315" s="72">
        <f t="shared" si="201"/>
        <v>76.927172463868558</v>
      </c>
      <c r="Y315" s="72">
        <f t="shared" si="201"/>
        <v>36.057353608273928</v>
      </c>
      <c r="Z315" s="72">
        <f t="shared" si="201"/>
        <v>48.856241772841763</v>
      </c>
      <c r="AA315" s="72">
        <f t="shared" si="201"/>
        <v>54.21614042838403</v>
      </c>
      <c r="AB315" s="72">
        <f t="shared" si="227"/>
        <v>84.137483541772497</v>
      </c>
      <c r="AC315" s="72">
        <f t="shared" si="227"/>
        <v>90.631389467328873</v>
      </c>
      <c r="AD315" s="72">
        <f t="shared" si="227"/>
        <v>87.311292592907222</v>
      </c>
      <c r="AE315" s="72">
        <f t="shared" ref="AE315:AG315" si="234">P315*100/$D315</f>
        <v>123.50225762373989</v>
      </c>
      <c r="AF315" s="72">
        <f t="shared" si="234"/>
        <v>133.38210637048454</v>
      </c>
      <c r="AG315" s="73">
        <f t="shared" si="234"/>
        <v>150.51703956164445</v>
      </c>
      <c r="AH315" s="557">
        <v>4</v>
      </c>
      <c r="AI315" s="232">
        <v>4</v>
      </c>
      <c r="AJ315" s="232">
        <v>4</v>
      </c>
      <c r="AK315" s="232">
        <v>4</v>
      </c>
      <c r="AL315" s="232">
        <v>4</v>
      </c>
      <c r="AM315" s="232">
        <v>1</v>
      </c>
      <c r="AN315" s="232">
        <v>4</v>
      </c>
      <c r="AO315" s="232">
        <v>4</v>
      </c>
      <c r="AP315" s="232">
        <v>4</v>
      </c>
      <c r="AQ315" s="232">
        <v>4</v>
      </c>
      <c r="AR315" s="232">
        <v>1</v>
      </c>
      <c r="AS315" s="232">
        <v>4</v>
      </c>
      <c r="AT315" s="232">
        <v>4</v>
      </c>
      <c r="AU315" s="232">
        <v>6</v>
      </c>
      <c r="AV315" s="234">
        <v>7</v>
      </c>
    </row>
    <row r="316" spans="2:48" ht="14.5" x14ac:dyDescent="0.35">
      <c r="B316" s="735"/>
      <c r="C316" s="1" t="s">
        <v>197</v>
      </c>
      <c r="D316" s="223">
        <v>2465.0001199999997</v>
      </c>
      <c r="E316" s="223">
        <v>2289.7999199999999</v>
      </c>
      <c r="F316" s="223">
        <v>2323.8998099999999</v>
      </c>
      <c r="G316" s="223">
        <v>2209.8999100000001</v>
      </c>
      <c r="H316" s="223">
        <v>2037.4000100000001</v>
      </c>
      <c r="I316" s="223">
        <v>1891.8000000000002</v>
      </c>
      <c r="J316" s="223">
        <v>1131.9000599999999</v>
      </c>
      <c r="K316" s="223">
        <v>1400.40005</v>
      </c>
      <c r="L316" s="223">
        <v>1715.4000500000002</v>
      </c>
      <c r="M316" s="223">
        <v>3195.6000400000003</v>
      </c>
      <c r="N316" s="224">
        <v>2858.3</v>
      </c>
      <c r="O316" s="223">
        <v>2380.9491199999998</v>
      </c>
      <c r="P316" s="224">
        <v>3930.0462700000003</v>
      </c>
      <c r="Q316" s="224">
        <v>4323.9642600000006</v>
      </c>
      <c r="R316" s="224">
        <v>4790.9680499999995</v>
      </c>
      <c r="S316" s="556">
        <f>100</f>
        <v>100</v>
      </c>
      <c r="T316" s="72">
        <f t="shared" si="224"/>
        <v>92.892487161420519</v>
      </c>
      <c r="U316" s="72">
        <f t="shared" si="225"/>
        <v>94.275849771561084</v>
      </c>
      <c r="V316" s="72">
        <f t="shared" si="226"/>
        <v>89.651107603191534</v>
      </c>
      <c r="W316" s="72">
        <f t="shared" si="201"/>
        <v>82.653140398224423</v>
      </c>
      <c r="X316" s="72">
        <f t="shared" si="201"/>
        <v>76.746446568124327</v>
      </c>
      <c r="Y316" s="72">
        <f t="shared" si="201"/>
        <v>45.918864296039061</v>
      </c>
      <c r="Z316" s="72">
        <f t="shared" si="201"/>
        <v>56.811358289102245</v>
      </c>
      <c r="AA316" s="72">
        <f t="shared" si="201"/>
        <v>69.590262332319895</v>
      </c>
      <c r="AB316" s="72">
        <f t="shared" si="227"/>
        <v>129.63894054496032</v>
      </c>
      <c r="AC316" s="72">
        <f t="shared" si="227"/>
        <v>115.95536960866356</v>
      </c>
      <c r="AD316" s="72">
        <f t="shared" si="227"/>
        <v>96.590223289725444</v>
      </c>
      <c r="AE316" s="72">
        <f t="shared" ref="AE316:AG316" si="235">P316*100/$D316</f>
        <v>159.4339179991602</v>
      </c>
      <c r="AF316" s="72">
        <f t="shared" si="235"/>
        <v>175.41436306299252</v>
      </c>
      <c r="AG316" s="73">
        <f t="shared" si="235"/>
        <v>194.35974915895744</v>
      </c>
      <c r="AH316" s="557">
        <v>1</v>
      </c>
      <c r="AI316" s="232">
        <v>1</v>
      </c>
      <c r="AJ316" s="232">
        <v>1</v>
      </c>
      <c r="AK316" s="232">
        <v>1</v>
      </c>
      <c r="AL316" s="232">
        <v>1</v>
      </c>
      <c r="AM316" s="232">
        <v>1</v>
      </c>
      <c r="AN316" s="232">
        <v>1</v>
      </c>
      <c r="AO316" s="232">
        <v>1</v>
      </c>
      <c r="AP316" s="232">
        <v>1</v>
      </c>
      <c r="AQ316" s="232">
        <v>1</v>
      </c>
      <c r="AR316" s="232">
        <v>4</v>
      </c>
      <c r="AS316" s="232">
        <v>1</v>
      </c>
      <c r="AT316" s="232">
        <v>4</v>
      </c>
      <c r="AU316" s="232">
        <v>6</v>
      </c>
      <c r="AV316" s="234">
        <v>7</v>
      </c>
    </row>
    <row r="317" spans="2:48" ht="14.5" x14ac:dyDescent="0.35">
      <c r="B317" s="736"/>
      <c r="C317" s="8" t="s">
        <v>198</v>
      </c>
      <c r="D317" s="177">
        <v>547.34222</v>
      </c>
      <c r="E317" s="177">
        <v>467.27611999999999</v>
      </c>
      <c r="F317" s="177">
        <v>324.60550999999998</v>
      </c>
      <c r="G317" s="177">
        <v>371.97820999999999</v>
      </c>
      <c r="H317" s="177">
        <v>464.66840999999999</v>
      </c>
      <c r="I317" s="177">
        <v>416.6</v>
      </c>
      <c r="J317" s="177">
        <v>440.44337000000002</v>
      </c>
      <c r="K317" s="177">
        <v>463.50446999999997</v>
      </c>
      <c r="L317" s="177">
        <v>675.71995000000004</v>
      </c>
      <c r="M317" s="177">
        <v>1582.13094</v>
      </c>
      <c r="N317" s="177">
        <v>1120.3</v>
      </c>
      <c r="O317" s="177">
        <v>706.61721999999997</v>
      </c>
      <c r="P317" s="177">
        <v>1561.6954700000001</v>
      </c>
      <c r="Q317" s="177">
        <v>1766.1517600000002</v>
      </c>
      <c r="R317" s="177">
        <v>1904.5661500000001</v>
      </c>
      <c r="S317" s="556">
        <f>100</f>
        <v>100</v>
      </c>
      <c r="T317" s="72">
        <f t="shared" si="224"/>
        <v>85.371839212403529</v>
      </c>
      <c r="U317" s="72">
        <f t="shared" si="225"/>
        <v>59.30576851900809</v>
      </c>
      <c r="V317" s="72">
        <f t="shared" si="226"/>
        <v>67.960810697190496</v>
      </c>
      <c r="W317" s="72">
        <f t="shared" si="201"/>
        <v>84.895407849224569</v>
      </c>
      <c r="X317" s="72">
        <f t="shared" si="201"/>
        <v>76.113258721390068</v>
      </c>
      <c r="Y317" s="72">
        <f t="shared" si="201"/>
        <v>80.469467529839008</v>
      </c>
      <c r="Z317" s="72">
        <f t="shared" si="201"/>
        <v>84.682754785479545</v>
      </c>
      <c r="AA317" s="72">
        <f t="shared" si="201"/>
        <v>123.45474646556593</v>
      </c>
      <c r="AB317" s="72">
        <f t="shared" si="227"/>
        <v>289.05698887982737</v>
      </c>
      <c r="AC317" s="72">
        <f t="shared" si="227"/>
        <v>204.67998978774193</v>
      </c>
      <c r="AD317" s="72">
        <f t="shared" si="227"/>
        <v>129.09971023247576</v>
      </c>
      <c r="AE317" s="72">
        <f t="shared" ref="AE317:AG317" si="236">P317*100/$D317</f>
        <v>285.32340699023734</v>
      </c>
      <c r="AF317" s="72">
        <f t="shared" si="236"/>
        <v>322.67778648612199</v>
      </c>
      <c r="AG317" s="73">
        <f t="shared" si="236"/>
        <v>347.96624130329286</v>
      </c>
      <c r="AH317" s="235"/>
      <c r="AI317" s="236"/>
      <c r="AJ317" s="236"/>
      <c r="AK317" s="236"/>
      <c r="AL317" s="236"/>
      <c r="AM317" s="236"/>
      <c r="AN317" s="236"/>
      <c r="AO317" s="236"/>
      <c r="AP317" s="236"/>
      <c r="AQ317" s="236"/>
      <c r="AR317" s="236"/>
      <c r="AS317" s="236"/>
      <c r="AT317" s="236"/>
      <c r="AU317" s="236"/>
      <c r="AV317" s="237"/>
    </row>
    <row r="318" spans="2:48" ht="16.5" customHeight="1" x14ac:dyDescent="0.35">
      <c r="B318" s="735" t="s">
        <v>146</v>
      </c>
      <c r="C318" s="1" t="s">
        <v>193</v>
      </c>
      <c r="D318" s="224">
        <v>480.81250999999997</v>
      </c>
      <c r="E318" s="224">
        <v>368.52629999999999</v>
      </c>
      <c r="F318" s="224">
        <v>467.06214999999997</v>
      </c>
      <c r="G318" s="224">
        <v>649.31994999999995</v>
      </c>
      <c r="H318" s="224">
        <v>764.69561999999996</v>
      </c>
      <c r="I318" s="224">
        <v>1088.7992999999999</v>
      </c>
      <c r="J318" s="224">
        <v>930.34306000000004</v>
      </c>
      <c r="K318" s="223">
        <v>1158.0999999999999</v>
      </c>
      <c r="L318" s="224">
        <v>1813.2295999999999</v>
      </c>
      <c r="M318" s="224">
        <v>1610</v>
      </c>
      <c r="N318" s="223">
        <v>1068.5</v>
      </c>
      <c r="O318" s="223">
        <v>1130.7</v>
      </c>
      <c r="P318" s="224">
        <v>3796.5309000000002</v>
      </c>
      <c r="Q318" s="224">
        <v>4345.5937999999996</v>
      </c>
      <c r="R318" s="224">
        <v>4603.3716000000004</v>
      </c>
      <c r="S318" s="556">
        <f>100</f>
        <v>100</v>
      </c>
      <c r="T318" s="72">
        <f t="shared" si="224"/>
        <v>76.64657061439604</v>
      </c>
      <c r="U318" s="72">
        <f t="shared" si="225"/>
        <v>97.140182563053528</v>
      </c>
      <c r="V318" s="72">
        <f t="shared" si="226"/>
        <v>135.04639261569963</v>
      </c>
      <c r="W318" s="72">
        <f t="shared" si="201"/>
        <v>159.04237183845319</v>
      </c>
      <c r="X318" s="72">
        <f t="shared" si="201"/>
        <v>226.44986920161458</v>
      </c>
      <c r="Y318" s="72">
        <f t="shared" si="201"/>
        <v>193.49393800090601</v>
      </c>
      <c r="Z318" s="72">
        <f t="shared" si="201"/>
        <v>240.8631173094893</v>
      </c>
      <c r="AA318" s="72">
        <f t="shared" si="201"/>
        <v>377.1178083531978</v>
      </c>
      <c r="AB318" s="72">
        <f t="shared" si="227"/>
        <v>334.8498565480337</v>
      </c>
      <c r="AC318" s="72">
        <f t="shared" si="227"/>
        <v>222.2279948581205</v>
      </c>
      <c r="AD318" s="72">
        <f t="shared" si="227"/>
        <v>235.16443030985198</v>
      </c>
      <c r="AE318" s="72">
        <f t="shared" ref="AE318:AG318" si="237">P318*100/$D318</f>
        <v>789.60734611501698</v>
      </c>
      <c r="AF318" s="72">
        <f t="shared" si="237"/>
        <v>903.80214940746851</v>
      </c>
      <c r="AG318" s="73">
        <f t="shared" si="237"/>
        <v>957.41510552626858</v>
      </c>
      <c r="AH318" s="557">
        <v>4</v>
      </c>
      <c r="AI318" s="232">
        <v>4</v>
      </c>
      <c r="AJ318" s="232">
        <v>4</v>
      </c>
      <c r="AK318" s="232">
        <v>4</v>
      </c>
      <c r="AL318" s="232">
        <v>4</v>
      </c>
      <c r="AM318" s="232">
        <v>4</v>
      </c>
      <c r="AN318" s="232">
        <v>4</v>
      </c>
      <c r="AO318" s="232">
        <v>1</v>
      </c>
      <c r="AP318" s="232">
        <v>4</v>
      </c>
      <c r="AQ318" s="232">
        <v>4</v>
      </c>
      <c r="AR318" s="232">
        <v>1</v>
      </c>
      <c r="AS318" s="232">
        <v>1</v>
      </c>
      <c r="AT318" s="232">
        <v>4</v>
      </c>
      <c r="AU318" s="232">
        <v>6</v>
      </c>
      <c r="AV318" s="234">
        <v>7</v>
      </c>
    </row>
    <row r="319" spans="2:48" ht="14.5" x14ac:dyDescent="0.35">
      <c r="B319" s="735"/>
      <c r="C319" s="1" t="s">
        <v>194</v>
      </c>
      <c r="D319" s="224">
        <v>550.56439</v>
      </c>
      <c r="E319" s="224">
        <v>398.36045999999999</v>
      </c>
      <c r="F319" s="224">
        <v>506.66606000000002</v>
      </c>
      <c r="G319" s="224">
        <v>681.71484999999996</v>
      </c>
      <c r="H319" s="224">
        <v>787.52655000000004</v>
      </c>
      <c r="I319" s="224">
        <v>1116.2026000000001</v>
      </c>
      <c r="J319" s="223">
        <v>1038.5</v>
      </c>
      <c r="K319" s="223">
        <v>1303.3</v>
      </c>
      <c r="L319" s="224">
        <v>1331.3975</v>
      </c>
      <c r="M319" s="224">
        <v>790</v>
      </c>
      <c r="N319" s="223">
        <v>1130.3</v>
      </c>
      <c r="O319" s="223">
        <v>1121.3</v>
      </c>
      <c r="P319" s="224">
        <v>1781.6511</v>
      </c>
      <c r="Q319" s="224">
        <v>1949.2777000000001</v>
      </c>
      <c r="R319" s="224">
        <v>2205.6057000000001</v>
      </c>
      <c r="S319" s="556">
        <f>100</f>
        <v>100</v>
      </c>
      <c r="T319" s="72">
        <f t="shared" si="224"/>
        <v>72.354926550916232</v>
      </c>
      <c r="U319" s="72">
        <f t="shared" si="225"/>
        <v>92.026667398521724</v>
      </c>
      <c r="V319" s="72">
        <f t="shared" si="226"/>
        <v>123.82109384153959</v>
      </c>
      <c r="W319" s="72">
        <f t="shared" si="201"/>
        <v>143.03986314843209</v>
      </c>
      <c r="X319" s="72">
        <f t="shared" si="201"/>
        <v>202.7378850273989</v>
      </c>
      <c r="Y319" s="72">
        <f t="shared" si="201"/>
        <v>188.62462209007015</v>
      </c>
      <c r="Z319" s="72">
        <f t="shared" si="201"/>
        <v>236.72072216657529</v>
      </c>
      <c r="AA319" s="72">
        <f t="shared" si="201"/>
        <v>241.82412160728376</v>
      </c>
      <c r="AB319" s="72">
        <f t="shared" si="227"/>
        <v>143.48912031887861</v>
      </c>
      <c r="AC319" s="72">
        <f t="shared" si="227"/>
        <v>205.2984211347196</v>
      </c>
      <c r="AD319" s="72">
        <f t="shared" si="227"/>
        <v>203.6637349538716</v>
      </c>
      <c r="AE319" s="72">
        <f t="shared" ref="AE319:AG319" si="238">P319*100/$D319</f>
        <v>323.60449247362334</v>
      </c>
      <c r="AF319" s="72">
        <f t="shared" si="238"/>
        <v>354.05081320279362</v>
      </c>
      <c r="AG319" s="73">
        <f t="shared" si="238"/>
        <v>400.60812868772717</v>
      </c>
      <c r="AH319" s="557">
        <v>4</v>
      </c>
      <c r="AI319" s="232">
        <v>4</v>
      </c>
      <c r="AJ319" s="232">
        <v>4</v>
      </c>
      <c r="AK319" s="232">
        <v>4</v>
      </c>
      <c r="AL319" s="232">
        <v>4</v>
      </c>
      <c r="AM319" s="232">
        <v>4</v>
      </c>
      <c r="AN319" s="232">
        <v>1</v>
      </c>
      <c r="AO319" s="232">
        <v>1</v>
      </c>
      <c r="AP319" s="232">
        <v>4</v>
      </c>
      <c r="AQ319" s="232">
        <v>4</v>
      </c>
      <c r="AR319" s="232">
        <v>1</v>
      </c>
      <c r="AS319" s="232">
        <v>1</v>
      </c>
      <c r="AT319" s="232">
        <v>4</v>
      </c>
      <c r="AU319" s="232">
        <v>6</v>
      </c>
      <c r="AV319" s="234">
        <v>7</v>
      </c>
    </row>
    <row r="320" spans="2:48" ht="14.5" x14ac:dyDescent="0.35">
      <c r="B320" s="735"/>
      <c r="C320" s="1" t="s">
        <v>195</v>
      </c>
      <c r="D320" s="224">
        <v>787.18118000000004</v>
      </c>
      <c r="E320" s="224">
        <v>458.63211999999999</v>
      </c>
      <c r="F320" s="224">
        <v>542.73338999999999</v>
      </c>
      <c r="G320" s="224">
        <v>627.81776000000002</v>
      </c>
      <c r="H320" s="224">
        <v>628.14882999999998</v>
      </c>
      <c r="I320" s="224">
        <v>787.97374000000002</v>
      </c>
      <c r="J320" s="224">
        <v>845.24567999999999</v>
      </c>
      <c r="K320" s="224">
        <v>1046.6539</v>
      </c>
      <c r="L320" s="224">
        <v>1335.9657</v>
      </c>
      <c r="M320" s="224">
        <v>745</v>
      </c>
      <c r="N320" s="224">
        <v>1096.3616999999999</v>
      </c>
      <c r="O320" s="223">
        <v>2117</v>
      </c>
      <c r="P320" s="224">
        <v>2402.2552000000001</v>
      </c>
      <c r="Q320" s="224">
        <v>2588.5043999999998</v>
      </c>
      <c r="R320" s="224">
        <v>2887.8337000000001</v>
      </c>
      <c r="S320" s="556">
        <f>100</f>
        <v>100</v>
      </c>
      <c r="T320" s="72">
        <f t="shared" si="224"/>
        <v>58.262587019674427</v>
      </c>
      <c r="U320" s="72">
        <f t="shared" si="225"/>
        <v>68.946438734726854</v>
      </c>
      <c r="V320" s="72">
        <f t="shared" si="226"/>
        <v>79.755179106289106</v>
      </c>
      <c r="W320" s="72">
        <f t="shared" si="201"/>
        <v>79.797236768287561</v>
      </c>
      <c r="X320" s="72">
        <f t="shared" si="201"/>
        <v>100.10068330139701</v>
      </c>
      <c r="Y320" s="72">
        <f t="shared" si="201"/>
        <v>107.37625612441597</v>
      </c>
      <c r="Z320" s="72">
        <f t="shared" si="201"/>
        <v>132.96226162317549</v>
      </c>
      <c r="AA320" s="72">
        <f t="shared" si="201"/>
        <v>169.71514740736052</v>
      </c>
      <c r="AB320" s="72">
        <f t="shared" si="227"/>
        <v>94.641490285629033</v>
      </c>
      <c r="AC320" s="72">
        <f t="shared" si="227"/>
        <v>139.27691970481305</v>
      </c>
      <c r="AD320" s="72">
        <f t="shared" si="227"/>
        <v>268.93427508010291</v>
      </c>
      <c r="AE320" s="72">
        <f t="shared" ref="AE320:AG320" si="239">P320*100/$D320</f>
        <v>305.17182842201589</v>
      </c>
      <c r="AF320" s="72">
        <f t="shared" si="239"/>
        <v>328.83209936497713</v>
      </c>
      <c r="AG320" s="73">
        <f t="shared" si="239"/>
        <v>366.85756384572096</v>
      </c>
      <c r="AH320" s="557">
        <v>4</v>
      </c>
      <c r="AI320" s="232">
        <v>4</v>
      </c>
      <c r="AJ320" s="232">
        <v>4</v>
      </c>
      <c r="AK320" s="232">
        <v>4</v>
      </c>
      <c r="AL320" s="232">
        <v>4</v>
      </c>
      <c r="AM320" s="232">
        <v>4</v>
      </c>
      <c r="AN320" s="232">
        <v>4</v>
      </c>
      <c r="AO320" s="232">
        <v>4</v>
      </c>
      <c r="AP320" s="232">
        <v>4</v>
      </c>
      <c r="AQ320" s="232">
        <v>4</v>
      </c>
      <c r="AR320" s="232">
        <v>4</v>
      </c>
      <c r="AS320" s="232">
        <v>1</v>
      </c>
      <c r="AT320" s="232">
        <v>4</v>
      </c>
      <c r="AU320" s="232">
        <v>6</v>
      </c>
      <c r="AV320" s="234">
        <v>7</v>
      </c>
    </row>
    <row r="321" spans="2:48" ht="14.5" x14ac:dyDescent="0.35">
      <c r="B321" s="735"/>
      <c r="C321" s="1" t="s">
        <v>196</v>
      </c>
      <c r="D321" s="224">
        <v>2012.1420000000001</v>
      </c>
      <c r="E321" s="224">
        <v>1695.4811999999999</v>
      </c>
      <c r="F321" s="224">
        <v>1797.0382999999999</v>
      </c>
      <c r="G321" s="224">
        <v>2126.8476000000001</v>
      </c>
      <c r="H321" s="224">
        <v>2057.1289999999999</v>
      </c>
      <c r="I321" s="224">
        <v>2661.8240000000001</v>
      </c>
      <c r="J321" s="224">
        <v>3488.8110999999999</v>
      </c>
      <c r="K321" s="224">
        <v>3774.6464999999998</v>
      </c>
      <c r="L321" s="224">
        <v>3752.0073000000002</v>
      </c>
      <c r="M321" s="224">
        <v>5557</v>
      </c>
      <c r="N321" s="224">
        <v>6460.3383999999996</v>
      </c>
      <c r="O321" s="223">
        <v>10587.9</v>
      </c>
      <c r="P321" s="224">
        <v>14030.584000000001</v>
      </c>
      <c r="Q321" s="224">
        <v>15152.992</v>
      </c>
      <c r="R321" s="224">
        <v>17099.925999999999</v>
      </c>
      <c r="S321" s="556">
        <f>100</f>
        <v>100</v>
      </c>
      <c r="T321" s="72">
        <f t="shared" si="224"/>
        <v>84.262502348243814</v>
      </c>
      <c r="U321" s="72">
        <f t="shared" si="225"/>
        <v>89.309715715888828</v>
      </c>
      <c r="V321" s="72">
        <f t="shared" si="226"/>
        <v>105.70067122499307</v>
      </c>
      <c r="W321" s="72">
        <f t="shared" si="201"/>
        <v>102.23577660025981</v>
      </c>
      <c r="X321" s="72">
        <f t="shared" si="201"/>
        <v>132.28807907195417</v>
      </c>
      <c r="Y321" s="72">
        <f t="shared" si="201"/>
        <v>173.38791695615916</v>
      </c>
      <c r="Z321" s="72">
        <f t="shared" si="201"/>
        <v>187.59344519422584</v>
      </c>
      <c r="AA321" s="72">
        <f t="shared" si="201"/>
        <v>186.46831585444767</v>
      </c>
      <c r="AB321" s="72">
        <f t="shared" si="227"/>
        <v>276.17335158254235</v>
      </c>
      <c r="AC321" s="72">
        <f t="shared" si="227"/>
        <v>321.06771788472184</v>
      </c>
      <c r="AD321" s="72">
        <f t="shared" si="227"/>
        <v>526.20043714608607</v>
      </c>
      <c r="AE321" s="72">
        <f t="shared" ref="AE321:AG321" si="240">P321*100/$D321</f>
        <v>697.29591649098325</v>
      </c>
      <c r="AF321" s="72">
        <f t="shared" si="240"/>
        <v>753.07766549279324</v>
      </c>
      <c r="AG321" s="73">
        <f t="shared" si="240"/>
        <v>849.83693993763848</v>
      </c>
      <c r="AH321" s="557">
        <v>4</v>
      </c>
      <c r="AI321" s="232">
        <v>4</v>
      </c>
      <c r="AJ321" s="232">
        <v>4</v>
      </c>
      <c r="AK321" s="232">
        <v>4</v>
      </c>
      <c r="AL321" s="232">
        <v>4</v>
      </c>
      <c r="AM321" s="232">
        <v>4</v>
      </c>
      <c r="AN321" s="232">
        <v>4</v>
      </c>
      <c r="AO321" s="232">
        <v>4</v>
      </c>
      <c r="AP321" s="232">
        <v>4</v>
      </c>
      <c r="AQ321" s="232">
        <v>4</v>
      </c>
      <c r="AR321" s="232">
        <v>4</v>
      </c>
      <c r="AS321" s="232">
        <v>1</v>
      </c>
      <c r="AT321" s="232">
        <v>4</v>
      </c>
      <c r="AU321" s="232">
        <v>6</v>
      </c>
      <c r="AV321" s="234">
        <v>7</v>
      </c>
    </row>
    <row r="322" spans="2:48" ht="15" customHeight="1" x14ac:dyDescent="0.35">
      <c r="B322" s="735"/>
      <c r="C322" s="1" t="s">
        <v>197</v>
      </c>
      <c r="D322" s="223">
        <v>3830.7000800000001</v>
      </c>
      <c r="E322" s="223">
        <v>2921.0000799999998</v>
      </c>
      <c r="F322" s="223">
        <v>3313.4998999999998</v>
      </c>
      <c r="G322" s="223">
        <v>4085.7001599999999</v>
      </c>
      <c r="H322" s="223">
        <v>4237.5</v>
      </c>
      <c r="I322" s="223">
        <v>5654.7996400000002</v>
      </c>
      <c r="J322" s="223">
        <v>6302.89984</v>
      </c>
      <c r="K322" s="223">
        <v>7282.7003999999997</v>
      </c>
      <c r="L322" s="223">
        <v>8232.6000999999997</v>
      </c>
      <c r="M322" s="223">
        <v>8702</v>
      </c>
      <c r="N322" s="223">
        <v>9755.5000999999993</v>
      </c>
      <c r="O322" s="223">
        <v>14956.9</v>
      </c>
      <c r="P322" s="224">
        <v>22011.021200000003</v>
      </c>
      <c r="Q322" s="224">
        <v>24036.367899999997</v>
      </c>
      <c r="R322" s="224">
        <v>26796.737000000001</v>
      </c>
      <c r="S322" s="556">
        <f>100</f>
        <v>100</v>
      </c>
      <c r="T322" s="72">
        <f t="shared" si="224"/>
        <v>76.252382567105059</v>
      </c>
      <c r="U322" s="72">
        <f t="shared" si="225"/>
        <v>86.498546761718814</v>
      </c>
      <c r="V322" s="72">
        <f t="shared" si="226"/>
        <v>106.65674875804947</v>
      </c>
      <c r="W322" s="72">
        <f t="shared" si="201"/>
        <v>110.61946671638151</v>
      </c>
      <c r="X322" s="72">
        <f t="shared" si="201"/>
        <v>147.61791635747167</v>
      </c>
      <c r="Y322" s="72">
        <f t="shared" si="201"/>
        <v>164.53650007494193</v>
      </c>
      <c r="Z322" s="72">
        <f t="shared" si="201"/>
        <v>190.11408483850815</v>
      </c>
      <c r="AA322" s="72">
        <f t="shared" si="201"/>
        <v>214.91111097374139</v>
      </c>
      <c r="AB322" s="72">
        <f t="shared" si="227"/>
        <v>227.16474321320399</v>
      </c>
      <c r="AC322" s="72">
        <f t="shared" si="227"/>
        <v>254.66624628049709</v>
      </c>
      <c r="AD322" s="72">
        <f t="shared" si="227"/>
        <v>390.44821279769832</v>
      </c>
      <c r="AE322" s="72">
        <f t="shared" ref="AE322:AG322" si="241">P322*100/$D322</f>
        <v>574.59526301521373</v>
      </c>
      <c r="AF322" s="72">
        <f t="shared" si="241"/>
        <v>627.46671360395294</v>
      </c>
      <c r="AG322" s="73">
        <f t="shared" si="241"/>
        <v>699.52584228416026</v>
      </c>
      <c r="AH322" s="557">
        <v>1</v>
      </c>
      <c r="AI322" s="232">
        <v>1</v>
      </c>
      <c r="AJ322" s="232">
        <v>1</v>
      </c>
      <c r="AK322" s="232">
        <v>1</v>
      </c>
      <c r="AL322" s="232">
        <v>1</v>
      </c>
      <c r="AM322" s="232">
        <v>1</v>
      </c>
      <c r="AN322" s="232">
        <v>1</v>
      </c>
      <c r="AO322" s="232">
        <v>1</v>
      </c>
      <c r="AP322" s="232">
        <v>1</v>
      </c>
      <c r="AQ322" s="232">
        <v>1</v>
      </c>
      <c r="AR322" s="232">
        <v>1</v>
      </c>
      <c r="AS322" s="232">
        <v>1</v>
      </c>
      <c r="AT322" s="232">
        <v>4</v>
      </c>
      <c r="AU322" s="232">
        <v>6</v>
      </c>
      <c r="AV322" s="234">
        <v>7</v>
      </c>
    </row>
    <row r="323" spans="2:48" ht="14.5" x14ac:dyDescent="0.35">
      <c r="B323" s="736"/>
      <c r="C323" s="8" t="s">
        <v>198</v>
      </c>
      <c r="D323" s="177">
        <v>1818.55808</v>
      </c>
      <c r="E323" s="177">
        <v>1225.5188800000001</v>
      </c>
      <c r="F323" s="177">
        <v>1516.4616000000001</v>
      </c>
      <c r="G323" s="177">
        <v>1958.8525599999998</v>
      </c>
      <c r="H323" s="177">
        <v>2180.3710000000001</v>
      </c>
      <c r="I323" s="177">
        <v>2992.9756400000001</v>
      </c>
      <c r="J323" s="177">
        <v>2814.0887400000001</v>
      </c>
      <c r="K323" s="177">
        <v>3508.0538999999999</v>
      </c>
      <c r="L323" s="177">
        <v>4480.5927999999994</v>
      </c>
      <c r="M323" s="177">
        <v>3145</v>
      </c>
      <c r="N323" s="177">
        <v>3295.1617000000001</v>
      </c>
      <c r="O323" s="177">
        <v>4369</v>
      </c>
      <c r="P323" s="177">
        <v>7980.4372000000003</v>
      </c>
      <c r="Q323" s="177">
        <v>8883.3758999999991</v>
      </c>
      <c r="R323" s="177">
        <v>9696.8110000000015</v>
      </c>
      <c r="S323" s="556">
        <f>100</f>
        <v>100</v>
      </c>
      <c r="T323" s="72">
        <f t="shared" si="224"/>
        <v>67.38959252816386</v>
      </c>
      <c r="U323" s="72">
        <f t="shared" si="225"/>
        <v>83.388131326550763</v>
      </c>
      <c r="V323" s="72">
        <f t="shared" si="226"/>
        <v>107.71459990983625</v>
      </c>
      <c r="W323" s="72">
        <f t="shared" si="201"/>
        <v>119.89559332633468</v>
      </c>
      <c r="X323" s="72">
        <f t="shared" si="201"/>
        <v>164.57960143895983</v>
      </c>
      <c r="Y323" s="72">
        <f t="shared" si="201"/>
        <v>154.74285759407806</v>
      </c>
      <c r="Z323" s="72">
        <f t="shared" si="201"/>
        <v>192.90304437238541</v>
      </c>
      <c r="AA323" s="72">
        <f t="shared" si="201"/>
        <v>246.38161680269238</v>
      </c>
      <c r="AB323" s="72">
        <f t="shared" si="227"/>
        <v>172.93921126786339</v>
      </c>
      <c r="AC323" s="72">
        <f t="shared" si="227"/>
        <v>181.19639599302761</v>
      </c>
      <c r="AD323" s="72">
        <f t="shared" si="227"/>
        <v>240.24528268022101</v>
      </c>
      <c r="AE323" s="72">
        <f t="shared" ref="AE323:AG323" si="242">P323*100/$D323</f>
        <v>438.83323209561718</v>
      </c>
      <c r="AF323" s="72">
        <f t="shared" si="242"/>
        <v>488.48458554592872</v>
      </c>
      <c r="AG323" s="73">
        <f t="shared" si="242"/>
        <v>533.21425950828041</v>
      </c>
      <c r="AH323" s="235"/>
      <c r="AI323" s="236"/>
      <c r="AJ323" s="236"/>
      <c r="AK323" s="236"/>
      <c r="AL323" s="236"/>
      <c r="AM323" s="236"/>
      <c r="AN323" s="236"/>
      <c r="AO323" s="236"/>
      <c r="AP323" s="236"/>
      <c r="AQ323" s="236"/>
      <c r="AR323" s="236"/>
      <c r="AS323" s="236"/>
      <c r="AT323" s="236"/>
      <c r="AU323" s="236"/>
      <c r="AV323" s="237"/>
    </row>
    <row r="324" spans="2:48" ht="16.5" customHeight="1" x14ac:dyDescent="0.35">
      <c r="B324" s="735" t="s">
        <v>147</v>
      </c>
      <c r="C324" s="7" t="s">
        <v>193</v>
      </c>
      <c r="D324" s="224">
        <v>2.0809855000000002</v>
      </c>
      <c r="E324" s="224">
        <v>21.412510000000001</v>
      </c>
      <c r="F324" s="224">
        <v>1.8813744999999999</v>
      </c>
      <c r="G324" s="224">
        <v>11.383452999999999</v>
      </c>
      <c r="H324" s="224">
        <v>23.504553999999999</v>
      </c>
      <c r="I324" s="224">
        <v>28.550037</v>
      </c>
      <c r="J324" s="224">
        <v>42.326239000000001</v>
      </c>
      <c r="K324" s="224">
        <v>41.220309</v>
      </c>
      <c r="L324" s="224">
        <v>48.721344999999999</v>
      </c>
      <c r="M324" s="223">
        <v>70</v>
      </c>
      <c r="N324" s="223">
        <v>99.8</v>
      </c>
      <c r="O324" s="224">
        <v>860.66732000000002</v>
      </c>
      <c r="P324" s="224">
        <v>437.71087</v>
      </c>
      <c r="Q324" s="224">
        <v>501.01357999999999</v>
      </c>
      <c r="R324" s="224">
        <v>530.75103999999999</v>
      </c>
      <c r="S324" s="556">
        <f>100</f>
        <v>100</v>
      </c>
      <c r="T324" s="72">
        <f t="shared" si="224"/>
        <v>1028.9600768482048</v>
      </c>
      <c r="U324" s="72">
        <f t="shared" si="225"/>
        <v>90.407862044209338</v>
      </c>
      <c r="V324" s="72">
        <f t="shared" si="226"/>
        <v>547.02221615671988</v>
      </c>
      <c r="W324" s="72">
        <f t="shared" si="201"/>
        <v>1129.4914837224958</v>
      </c>
      <c r="X324" s="72">
        <f t="shared" si="201"/>
        <v>1371.9479064126106</v>
      </c>
      <c r="Y324" s="72">
        <f t="shared" si="201"/>
        <v>2033.9516541561679</v>
      </c>
      <c r="Z324" s="72">
        <f t="shared" si="201"/>
        <v>1980.8071223946536</v>
      </c>
      <c r="AA324" s="72">
        <f t="shared" si="201"/>
        <v>2341.2630698291746</v>
      </c>
      <c r="AB324" s="72">
        <f t="shared" si="227"/>
        <v>3363.7908577450439</v>
      </c>
      <c r="AC324" s="72">
        <f t="shared" si="227"/>
        <v>4795.8046800422198</v>
      </c>
      <c r="AD324" s="72">
        <f t="shared" si="227"/>
        <v>41358.640893941832</v>
      </c>
      <c r="AE324" s="72">
        <f t="shared" ref="AE324:AG324" si="243">P324*100/$D324</f>
        <v>21033.826040594708</v>
      </c>
      <c r="AF324" s="72">
        <f t="shared" si="243"/>
        <v>24075.78428585879</v>
      </c>
      <c r="AG324" s="73">
        <f t="shared" si="243"/>
        <v>25504.792801295345</v>
      </c>
      <c r="AH324" s="557">
        <v>4</v>
      </c>
      <c r="AI324" s="232">
        <v>4</v>
      </c>
      <c r="AJ324" s="232">
        <v>4</v>
      </c>
      <c r="AK324" s="232">
        <v>4</v>
      </c>
      <c r="AL324" s="232">
        <v>4</v>
      </c>
      <c r="AM324" s="232">
        <v>4</v>
      </c>
      <c r="AN324" s="232">
        <v>4</v>
      </c>
      <c r="AO324" s="232">
        <v>4</v>
      </c>
      <c r="AP324" s="232">
        <v>4</v>
      </c>
      <c r="AQ324" s="232">
        <v>1</v>
      </c>
      <c r="AR324" s="232">
        <v>1</v>
      </c>
      <c r="AS324" s="232">
        <v>4</v>
      </c>
      <c r="AT324" s="232">
        <v>4</v>
      </c>
      <c r="AU324" s="232">
        <v>6</v>
      </c>
      <c r="AV324" s="234">
        <v>7</v>
      </c>
    </row>
    <row r="325" spans="2:48" ht="14.5" x14ac:dyDescent="0.35">
      <c r="B325" s="735"/>
      <c r="C325" s="1" t="s">
        <v>194</v>
      </c>
      <c r="D325" s="224">
        <v>5.4854018</v>
      </c>
      <c r="E325" s="224">
        <v>41.024082999999997</v>
      </c>
      <c r="F325" s="224">
        <v>3.1722247000000001</v>
      </c>
      <c r="G325" s="224">
        <v>14.859256</v>
      </c>
      <c r="H325" s="224">
        <v>26.757715000000001</v>
      </c>
      <c r="I325" s="224">
        <v>29.281966000000001</v>
      </c>
      <c r="J325" s="223">
        <v>25.8</v>
      </c>
      <c r="K325" s="224">
        <v>35.236946000000003</v>
      </c>
      <c r="L325" s="224">
        <v>38.084136000000001</v>
      </c>
      <c r="M325" s="223">
        <v>53.1</v>
      </c>
      <c r="N325" s="224">
        <v>0</v>
      </c>
      <c r="O325" s="224">
        <v>0</v>
      </c>
      <c r="P325" s="224">
        <v>0</v>
      </c>
      <c r="Q325" s="224">
        <v>0</v>
      </c>
      <c r="R325" s="224">
        <v>0</v>
      </c>
      <c r="S325" s="556">
        <f>100</f>
        <v>100</v>
      </c>
      <c r="T325" s="72">
        <f t="shared" si="224"/>
        <v>747.87744810234324</v>
      </c>
      <c r="U325" s="72">
        <f t="shared" si="225"/>
        <v>57.830306979517886</v>
      </c>
      <c r="V325" s="72">
        <f t="shared" si="226"/>
        <v>270.8872848658051</v>
      </c>
      <c r="W325" s="72">
        <f t="shared" si="201"/>
        <v>487.7986330919278</v>
      </c>
      <c r="X325" s="72">
        <f t="shared" si="201"/>
        <v>533.81624660567252</v>
      </c>
      <c r="Y325" s="72">
        <f t="shared" si="201"/>
        <v>470.33929219186825</v>
      </c>
      <c r="Z325" s="72">
        <f t="shared" si="201"/>
        <v>642.37675351329779</v>
      </c>
      <c r="AA325" s="72">
        <f t="shared" si="201"/>
        <v>694.28161123949019</v>
      </c>
      <c r="AB325" s="72">
        <f t="shared" si="227"/>
        <v>968.02389206931025</v>
      </c>
      <c r="AC325" s="72">
        <f t="shared" si="227"/>
        <v>0</v>
      </c>
      <c r="AD325" s="72">
        <f t="shared" si="227"/>
        <v>0</v>
      </c>
      <c r="AE325" s="72">
        <f t="shared" ref="AE325:AG325" si="244">P325*100/$D325</f>
        <v>0</v>
      </c>
      <c r="AF325" s="72">
        <f t="shared" si="244"/>
        <v>0</v>
      </c>
      <c r="AG325" s="73">
        <f t="shared" si="244"/>
        <v>0</v>
      </c>
      <c r="AH325" s="557">
        <v>4</v>
      </c>
      <c r="AI325" s="232">
        <v>4</v>
      </c>
      <c r="AJ325" s="232">
        <v>4</v>
      </c>
      <c r="AK325" s="232">
        <v>4</v>
      </c>
      <c r="AL325" s="232">
        <v>4</v>
      </c>
      <c r="AM325" s="232">
        <v>4</v>
      </c>
      <c r="AN325" s="232">
        <v>1</v>
      </c>
      <c r="AO325" s="232">
        <v>4</v>
      </c>
      <c r="AP325" s="232">
        <v>4</v>
      </c>
      <c r="AQ325" s="232">
        <v>1</v>
      </c>
      <c r="AR325" s="232">
        <v>4</v>
      </c>
      <c r="AS325" s="232">
        <v>4</v>
      </c>
      <c r="AT325" s="232">
        <v>4</v>
      </c>
      <c r="AU325" s="232">
        <v>6</v>
      </c>
      <c r="AV325" s="234">
        <v>7</v>
      </c>
    </row>
    <row r="326" spans="2:48" ht="14.5" x14ac:dyDescent="0.35">
      <c r="B326" s="735"/>
      <c r="C326" s="1" t="s">
        <v>195</v>
      </c>
      <c r="D326" s="224">
        <v>40.262312000000001</v>
      </c>
      <c r="E326" s="224">
        <v>442.30858999999998</v>
      </c>
      <c r="F326" s="224">
        <v>36.340364999999998</v>
      </c>
      <c r="G326" s="224">
        <v>88.227314000000007</v>
      </c>
      <c r="H326" s="224">
        <v>132.51204999999999</v>
      </c>
      <c r="I326" s="224">
        <v>142.09321</v>
      </c>
      <c r="J326" s="224">
        <v>180.00536</v>
      </c>
      <c r="K326" s="223">
        <v>160.19999999999999</v>
      </c>
      <c r="L326" s="224">
        <v>57.010911</v>
      </c>
      <c r="M326" s="223">
        <v>0</v>
      </c>
      <c r="N326" s="224">
        <v>0</v>
      </c>
      <c r="O326" s="224">
        <v>0</v>
      </c>
      <c r="P326" s="224">
        <v>0</v>
      </c>
      <c r="Q326" s="224">
        <v>0</v>
      </c>
      <c r="R326" s="224">
        <v>0</v>
      </c>
      <c r="S326" s="556">
        <f>100</f>
        <v>100</v>
      </c>
      <c r="T326" s="72">
        <f t="shared" si="224"/>
        <v>1098.5672904228647</v>
      </c>
      <c r="U326" s="72">
        <f t="shared" si="225"/>
        <v>90.259011951424938</v>
      </c>
      <c r="V326" s="72">
        <f t="shared" si="226"/>
        <v>219.13126598393058</v>
      </c>
      <c r="W326" s="72">
        <f t="shared" ref="W326:W338" si="245">H326*100/$D326</f>
        <v>329.12180999441853</v>
      </c>
      <c r="X326" s="72">
        <f t="shared" ref="X326:X338" si="246">I326*100/$D326</f>
        <v>352.91865504395275</v>
      </c>
      <c r="Y326" s="72">
        <f t="shared" ref="Y326:Y338" si="247">J326*100/$D326</f>
        <v>447.08152875075825</v>
      </c>
      <c r="Z326" s="72">
        <f t="shared" ref="Z326:Z338" si="248">K326*100/$D326</f>
        <v>397.89071228696446</v>
      </c>
      <c r="AA326" s="72">
        <f t="shared" ref="AA326:AA338" si="249">L326*100/$D326</f>
        <v>141.59870153507327</v>
      </c>
      <c r="AB326" s="72">
        <f t="shared" si="227"/>
        <v>0</v>
      </c>
      <c r="AC326" s="72">
        <f t="shared" si="227"/>
        <v>0</v>
      </c>
      <c r="AD326" s="72">
        <f t="shared" si="227"/>
        <v>0</v>
      </c>
      <c r="AE326" s="72">
        <f t="shared" ref="AE326:AG326" si="250">P326*100/$D326</f>
        <v>0</v>
      </c>
      <c r="AF326" s="72">
        <f t="shared" si="250"/>
        <v>0</v>
      </c>
      <c r="AG326" s="73">
        <f t="shared" si="250"/>
        <v>0</v>
      </c>
      <c r="AH326" s="557">
        <v>4</v>
      </c>
      <c r="AI326" s="232">
        <v>4</v>
      </c>
      <c r="AJ326" s="232">
        <v>4</v>
      </c>
      <c r="AK326" s="232">
        <v>4</v>
      </c>
      <c r="AL326" s="232">
        <v>4</v>
      </c>
      <c r="AM326" s="232">
        <v>4</v>
      </c>
      <c r="AN326" s="232">
        <v>4</v>
      </c>
      <c r="AO326" s="232">
        <v>1</v>
      </c>
      <c r="AP326" s="232">
        <v>4</v>
      </c>
      <c r="AQ326" s="232">
        <v>1</v>
      </c>
      <c r="AR326" s="232">
        <v>4</v>
      </c>
      <c r="AS326" s="232">
        <v>4</v>
      </c>
      <c r="AT326" s="232">
        <v>4</v>
      </c>
      <c r="AU326" s="232">
        <v>6</v>
      </c>
      <c r="AV326" s="234">
        <v>7</v>
      </c>
    </row>
    <row r="327" spans="2:48" ht="15" customHeight="1" x14ac:dyDescent="0.35">
      <c r="B327" s="735"/>
      <c r="C327" s="1" t="s">
        <v>196</v>
      </c>
      <c r="D327" s="224">
        <v>240.97128000000001</v>
      </c>
      <c r="E327" s="224">
        <v>2872.3364000000001</v>
      </c>
      <c r="F327" s="224">
        <v>249.10602</v>
      </c>
      <c r="G327" s="224">
        <v>341.96877000000001</v>
      </c>
      <c r="H327" s="224">
        <v>527.12570000000005</v>
      </c>
      <c r="I327" s="224">
        <v>576.27481</v>
      </c>
      <c r="J327" s="224">
        <v>816.16844000000003</v>
      </c>
      <c r="K327" s="224">
        <v>760.12237000000005</v>
      </c>
      <c r="L327" s="224">
        <v>872.47803999999996</v>
      </c>
      <c r="M327" s="224">
        <v>1131.5562</v>
      </c>
      <c r="N327" s="224">
        <v>0</v>
      </c>
      <c r="O327" s="224">
        <v>0</v>
      </c>
      <c r="P327" s="224">
        <v>0</v>
      </c>
      <c r="Q327" s="224">
        <v>0</v>
      </c>
      <c r="R327" s="224">
        <v>0</v>
      </c>
      <c r="S327" s="556">
        <f>100</f>
        <v>100</v>
      </c>
      <c r="T327" s="72">
        <f t="shared" si="224"/>
        <v>1191.9828786235439</v>
      </c>
      <c r="U327" s="72">
        <f t="shared" si="225"/>
        <v>103.37581308444723</v>
      </c>
      <c r="V327" s="72">
        <f t="shared" si="226"/>
        <v>141.91266693690633</v>
      </c>
      <c r="W327" s="72">
        <f t="shared" si="245"/>
        <v>218.75042536189378</v>
      </c>
      <c r="X327" s="72">
        <f t="shared" si="246"/>
        <v>239.14667756257094</v>
      </c>
      <c r="Y327" s="72">
        <f t="shared" si="247"/>
        <v>338.69946659203532</v>
      </c>
      <c r="Z327" s="72">
        <f t="shared" si="248"/>
        <v>315.44106417993049</v>
      </c>
      <c r="AA327" s="72">
        <f t="shared" si="249"/>
        <v>362.06723058449126</v>
      </c>
      <c r="AB327" s="72">
        <f t="shared" si="227"/>
        <v>469.58135425931255</v>
      </c>
      <c r="AC327" s="72">
        <f t="shared" si="227"/>
        <v>0</v>
      </c>
      <c r="AD327" s="72">
        <f t="shared" si="227"/>
        <v>0</v>
      </c>
      <c r="AE327" s="72">
        <f t="shared" ref="AE327:AG327" si="251">P327*100/$D327</f>
        <v>0</v>
      </c>
      <c r="AF327" s="72">
        <f t="shared" si="251"/>
        <v>0</v>
      </c>
      <c r="AG327" s="73">
        <f t="shared" si="251"/>
        <v>0</v>
      </c>
      <c r="AH327" s="557">
        <v>4</v>
      </c>
      <c r="AI327" s="232">
        <v>4</v>
      </c>
      <c r="AJ327" s="232">
        <v>4</v>
      </c>
      <c r="AK327" s="232">
        <v>4</v>
      </c>
      <c r="AL327" s="232">
        <v>4</v>
      </c>
      <c r="AM327" s="232">
        <v>4</v>
      </c>
      <c r="AN327" s="232">
        <v>4</v>
      </c>
      <c r="AO327" s="232">
        <v>4</v>
      </c>
      <c r="AP327" s="232">
        <v>4</v>
      </c>
      <c r="AQ327" s="232">
        <v>4</v>
      </c>
      <c r="AR327" s="232">
        <v>4</v>
      </c>
      <c r="AS327" s="232">
        <v>4</v>
      </c>
      <c r="AT327" s="232">
        <v>4</v>
      </c>
      <c r="AU327" s="232">
        <v>6</v>
      </c>
      <c r="AV327" s="234">
        <v>7</v>
      </c>
    </row>
    <row r="328" spans="2:48" ht="14.5" x14ac:dyDescent="0.35">
      <c r="B328" s="735"/>
      <c r="C328" s="1" t="s">
        <v>197</v>
      </c>
      <c r="D328" s="223">
        <v>288.79997930000002</v>
      </c>
      <c r="E328" s="224">
        <v>3377.0815830000001</v>
      </c>
      <c r="F328" s="223">
        <v>290.49998419999997</v>
      </c>
      <c r="G328" s="224">
        <v>456.43879300000003</v>
      </c>
      <c r="H328" s="223">
        <v>709.90001900000004</v>
      </c>
      <c r="I328" s="223">
        <v>776.20002299999999</v>
      </c>
      <c r="J328" s="223">
        <v>1064.300039</v>
      </c>
      <c r="K328" s="224">
        <v>996.77962500000001</v>
      </c>
      <c r="L328" s="224">
        <v>1016.2944319999999</v>
      </c>
      <c r="M328" s="224">
        <v>1254.6561999999999</v>
      </c>
      <c r="N328" s="224">
        <v>99.8</v>
      </c>
      <c r="O328" s="224">
        <v>860.66732000000002</v>
      </c>
      <c r="P328" s="224">
        <v>437.71087</v>
      </c>
      <c r="Q328" s="224">
        <v>501.01357999999999</v>
      </c>
      <c r="R328" s="224">
        <v>530.75103999999999</v>
      </c>
      <c r="S328" s="556">
        <f>100</f>
        <v>100</v>
      </c>
      <c r="T328" s="72">
        <f t="shared" si="224"/>
        <v>1169.3496624152979</v>
      </c>
      <c r="U328" s="72">
        <f t="shared" si="225"/>
        <v>100.58864439814728</v>
      </c>
      <c r="V328" s="72">
        <f t="shared" si="226"/>
        <v>158.0466848045927</v>
      </c>
      <c r="W328" s="72">
        <f t="shared" si="245"/>
        <v>245.81027350509925</v>
      </c>
      <c r="X328" s="72">
        <f t="shared" si="246"/>
        <v>268.76734024752056</v>
      </c>
      <c r="Y328" s="72">
        <f t="shared" si="247"/>
        <v>368.52497066643656</v>
      </c>
      <c r="Z328" s="72">
        <f t="shared" si="248"/>
        <v>345.14532425383726</v>
      </c>
      <c r="AA328" s="72">
        <f t="shared" si="249"/>
        <v>351.90252937805519</v>
      </c>
      <c r="AB328" s="72">
        <f t="shared" si="227"/>
        <v>434.43777352098994</v>
      </c>
      <c r="AC328" s="72">
        <f t="shared" si="227"/>
        <v>34.556789180490078</v>
      </c>
      <c r="AD328" s="72">
        <f t="shared" si="227"/>
        <v>298.01502136049493</v>
      </c>
      <c r="AE328" s="72">
        <f t="shared" ref="AE328:AG328" si="252">P328*100/$D328</f>
        <v>151.56194645890682</v>
      </c>
      <c r="AF328" s="72">
        <f t="shared" si="252"/>
        <v>173.48116894411424</v>
      </c>
      <c r="AG328" s="73">
        <f t="shared" si="252"/>
        <v>183.77807411428716</v>
      </c>
      <c r="AH328" s="557">
        <v>1</v>
      </c>
      <c r="AI328" s="232">
        <v>4</v>
      </c>
      <c r="AJ328" s="232">
        <v>1</v>
      </c>
      <c r="AK328" s="232">
        <v>4</v>
      </c>
      <c r="AL328" s="232">
        <v>1</v>
      </c>
      <c r="AM328" s="232">
        <v>1</v>
      </c>
      <c r="AN328" s="232">
        <v>1</v>
      </c>
      <c r="AO328" s="232">
        <v>4</v>
      </c>
      <c r="AP328" s="232">
        <v>4</v>
      </c>
      <c r="AQ328" s="232">
        <v>4</v>
      </c>
      <c r="AR328" s="232">
        <v>4</v>
      </c>
      <c r="AS328" s="232">
        <v>4</v>
      </c>
      <c r="AT328" s="232">
        <v>4</v>
      </c>
      <c r="AU328" s="232">
        <v>6</v>
      </c>
      <c r="AV328" s="234">
        <v>7</v>
      </c>
    </row>
    <row r="329" spans="2:48" ht="14.5" x14ac:dyDescent="0.35">
      <c r="B329" s="736"/>
      <c r="C329" s="8" t="s">
        <v>198</v>
      </c>
      <c r="D329" s="177">
        <v>47.828699300000004</v>
      </c>
      <c r="E329" s="177">
        <v>504.745183</v>
      </c>
      <c r="F329" s="177">
        <v>41.393964199999999</v>
      </c>
      <c r="G329" s="177">
        <v>114.470023</v>
      </c>
      <c r="H329" s="177">
        <v>182.77431899999999</v>
      </c>
      <c r="I329" s="177">
        <v>199.92521299999999</v>
      </c>
      <c r="J329" s="177">
        <v>248.13159899999999</v>
      </c>
      <c r="K329" s="177">
        <v>236.65725499999999</v>
      </c>
      <c r="L329" s="177">
        <v>143.81639200000001</v>
      </c>
      <c r="M329" s="177">
        <v>123.1</v>
      </c>
      <c r="N329" s="177">
        <v>99.8</v>
      </c>
      <c r="O329" s="177">
        <v>860.66732000000002</v>
      </c>
      <c r="P329" s="177">
        <v>437.71087</v>
      </c>
      <c r="Q329" s="177">
        <v>501.01357999999999</v>
      </c>
      <c r="R329" s="177">
        <v>530.75103999999999</v>
      </c>
      <c r="S329" s="556">
        <f>100</f>
        <v>100</v>
      </c>
      <c r="T329" s="72">
        <f t="shared" si="224"/>
        <v>1055.3186483998738</v>
      </c>
      <c r="U329" s="72">
        <f t="shared" si="225"/>
        <v>86.546288746765057</v>
      </c>
      <c r="V329" s="72">
        <f t="shared" si="226"/>
        <v>239.33333892690658</v>
      </c>
      <c r="W329" s="72">
        <f t="shared" si="245"/>
        <v>382.14361183767335</v>
      </c>
      <c r="X329" s="72">
        <f t="shared" si="246"/>
        <v>418.00261333889125</v>
      </c>
      <c r="Y329" s="72">
        <f t="shared" si="247"/>
        <v>518.79227876054733</v>
      </c>
      <c r="Z329" s="72">
        <f t="shared" si="248"/>
        <v>494.80177898126533</v>
      </c>
      <c r="AA329" s="72">
        <f t="shared" si="249"/>
        <v>300.69057721584329</v>
      </c>
      <c r="AB329" s="72">
        <f t="shared" si="227"/>
        <v>257.37685072276258</v>
      </c>
      <c r="AC329" s="72">
        <f t="shared" si="227"/>
        <v>208.66132983047689</v>
      </c>
      <c r="AD329" s="72">
        <f t="shared" si="227"/>
        <v>1799.4788329943146</v>
      </c>
      <c r="AE329" s="72">
        <f t="shared" ref="AE329:AG329" si="253">P329*100/$D329</f>
        <v>915.16364945345686</v>
      </c>
      <c r="AF329" s="72">
        <f t="shared" si="253"/>
        <v>1047.5166319231264</v>
      </c>
      <c r="AG329" s="73">
        <f t="shared" si="253"/>
        <v>1109.6915612756377</v>
      </c>
      <c r="AH329" s="235"/>
      <c r="AI329" s="236"/>
      <c r="AJ329" s="236"/>
      <c r="AK329" s="236"/>
      <c r="AL329" s="236"/>
      <c r="AM329" s="236"/>
      <c r="AN329" s="236"/>
      <c r="AO329" s="236"/>
      <c r="AP329" s="236"/>
      <c r="AQ329" s="236"/>
      <c r="AR329" s="236"/>
      <c r="AS329" s="236"/>
      <c r="AT329" s="236"/>
      <c r="AU329" s="236"/>
      <c r="AV329" s="237"/>
    </row>
    <row r="330" spans="2:48" ht="16.5" customHeight="1" x14ac:dyDescent="0.35">
      <c r="B330" s="735" t="s">
        <v>159</v>
      </c>
      <c r="C330" s="1" t="s">
        <v>193</v>
      </c>
      <c r="D330" s="223">
        <v>649.4</v>
      </c>
      <c r="E330" s="223">
        <v>0</v>
      </c>
      <c r="F330" s="224">
        <v>0</v>
      </c>
      <c r="G330" s="224">
        <v>1024.011</v>
      </c>
      <c r="H330" s="223">
        <v>0</v>
      </c>
      <c r="I330" s="223">
        <v>777</v>
      </c>
      <c r="J330" s="223">
        <v>922.7</v>
      </c>
      <c r="K330" s="223">
        <v>1019.7</v>
      </c>
      <c r="L330" s="224">
        <v>1044.6473000000001</v>
      </c>
      <c r="M330" s="223">
        <v>954.7</v>
      </c>
      <c r="N330" s="223">
        <v>1429.4</v>
      </c>
      <c r="O330" s="223">
        <v>1368.6</v>
      </c>
      <c r="P330" s="224">
        <v>1430.3794</v>
      </c>
      <c r="Q330" s="224">
        <v>1601.8128999999999</v>
      </c>
      <c r="R330" s="224">
        <v>1769.3171</v>
      </c>
      <c r="S330" s="556">
        <f>100</f>
        <v>100</v>
      </c>
      <c r="T330" s="72">
        <f t="shared" si="224"/>
        <v>0</v>
      </c>
      <c r="U330" s="72">
        <f t="shared" si="225"/>
        <v>0</v>
      </c>
      <c r="V330" s="72">
        <f t="shared" si="226"/>
        <v>157.68570988604864</v>
      </c>
      <c r="W330" s="72">
        <f t="shared" si="245"/>
        <v>0</v>
      </c>
      <c r="X330" s="72">
        <f t="shared" si="246"/>
        <v>119.64890668309209</v>
      </c>
      <c r="Y330" s="72">
        <f t="shared" si="247"/>
        <v>142.08500153988297</v>
      </c>
      <c r="Z330" s="72">
        <f t="shared" si="248"/>
        <v>157.0218663381583</v>
      </c>
      <c r="AA330" s="72">
        <f t="shared" si="249"/>
        <v>160.86345857714815</v>
      </c>
      <c r="AB330" s="72">
        <f t="shared" si="227"/>
        <v>147.01262704034494</v>
      </c>
      <c r="AC330" s="72">
        <f t="shared" si="227"/>
        <v>220.11087157376039</v>
      </c>
      <c r="AD330" s="72">
        <f t="shared" si="227"/>
        <v>210.74838312288267</v>
      </c>
      <c r="AE330" s="72">
        <f t="shared" ref="AE330:AG330" si="254">P330*100/$D330</f>
        <v>220.26168771173391</v>
      </c>
      <c r="AF330" s="72">
        <f t="shared" si="254"/>
        <v>246.66044040652909</v>
      </c>
      <c r="AG330" s="73">
        <f t="shared" si="254"/>
        <v>272.45412688635662</v>
      </c>
      <c r="AH330" s="557">
        <v>1</v>
      </c>
      <c r="AI330" s="232">
        <v>1</v>
      </c>
      <c r="AJ330" s="232">
        <v>4</v>
      </c>
      <c r="AK330" s="232">
        <v>4</v>
      </c>
      <c r="AL330" s="232">
        <v>1</v>
      </c>
      <c r="AM330" s="232">
        <v>1</v>
      </c>
      <c r="AN330" s="232">
        <v>1</v>
      </c>
      <c r="AO330" s="232">
        <v>1</v>
      </c>
      <c r="AP330" s="232">
        <v>4</v>
      </c>
      <c r="AQ330" s="232">
        <v>1</v>
      </c>
      <c r="AR330" s="232">
        <v>1</v>
      </c>
      <c r="AS330" s="232">
        <v>1</v>
      </c>
      <c r="AT330" s="232">
        <v>4</v>
      </c>
      <c r="AU330" s="232">
        <v>6</v>
      </c>
      <c r="AV330" s="234">
        <v>7</v>
      </c>
    </row>
    <row r="331" spans="2:48" ht="14.5" x14ac:dyDescent="0.35">
      <c r="B331" s="735"/>
      <c r="C331" s="1" t="s">
        <v>194</v>
      </c>
      <c r="D331" s="224">
        <v>144.73058</v>
      </c>
      <c r="E331" s="224">
        <v>96.128997999999996</v>
      </c>
      <c r="F331" s="224">
        <v>249.76056</v>
      </c>
      <c r="G331" s="223">
        <v>81.900000000000006</v>
      </c>
      <c r="H331" s="223">
        <v>0</v>
      </c>
      <c r="I331" s="223">
        <v>156.6</v>
      </c>
      <c r="J331" s="223">
        <v>206.2</v>
      </c>
      <c r="K331" s="223">
        <v>241.1</v>
      </c>
      <c r="L331" s="224">
        <v>252.18464</v>
      </c>
      <c r="M331" s="223">
        <v>236.1</v>
      </c>
      <c r="N331" s="223">
        <v>261.3</v>
      </c>
      <c r="O331" s="224">
        <v>237.48526000000001</v>
      </c>
      <c r="P331" s="224">
        <v>261.11365000000001</v>
      </c>
      <c r="Q331" s="224">
        <v>278.02530000000002</v>
      </c>
      <c r="R331" s="224">
        <v>330.65811000000002</v>
      </c>
      <c r="S331" s="556">
        <f>100</f>
        <v>100</v>
      </c>
      <c r="T331" s="72">
        <f t="shared" si="224"/>
        <v>66.419272278187506</v>
      </c>
      <c r="U331" s="72">
        <f t="shared" si="225"/>
        <v>172.56930774408559</v>
      </c>
      <c r="V331" s="72">
        <f t="shared" si="226"/>
        <v>56.587902846792993</v>
      </c>
      <c r="W331" s="72">
        <f t="shared" si="245"/>
        <v>0</v>
      </c>
      <c r="X331" s="72">
        <f t="shared" si="246"/>
        <v>108.20104500375801</v>
      </c>
      <c r="Y331" s="72">
        <f t="shared" si="247"/>
        <v>142.47161864479503</v>
      </c>
      <c r="Z331" s="72">
        <f t="shared" si="248"/>
        <v>166.58538921076664</v>
      </c>
      <c r="AA331" s="72">
        <f t="shared" si="249"/>
        <v>174.2441991181131</v>
      </c>
      <c r="AB331" s="72">
        <f t="shared" si="227"/>
        <v>163.13069428727502</v>
      </c>
      <c r="AC331" s="72">
        <f t="shared" si="227"/>
        <v>180.54235670167284</v>
      </c>
      <c r="AD331" s="72">
        <f t="shared" si="227"/>
        <v>164.08782442521823</v>
      </c>
      <c r="AE331" s="72">
        <f t="shared" ref="AE331:AG331" si="255">P331*100/$D331</f>
        <v>180.41360022187433</v>
      </c>
      <c r="AF331" s="72">
        <f t="shared" si="255"/>
        <v>192.0985185024478</v>
      </c>
      <c r="AG331" s="73">
        <f t="shared" si="255"/>
        <v>228.46457880566774</v>
      </c>
      <c r="AH331" s="557">
        <v>4</v>
      </c>
      <c r="AI331" s="232">
        <v>4</v>
      </c>
      <c r="AJ331" s="232">
        <v>4</v>
      </c>
      <c r="AK331" s="232">
        <v>1</v>
      </c>
      <c r="AL331" s="232">
        <v>1</v>
      </c>
      <c r="AM331" s="232">
        <v>1</v>
      </c>
      <c r="AN331" s="232">
        <v>1</v>
      </c>
      <c r="AO331" s="232">
        <v>1</v>
      </c>
      <c r="AP331" s="232">
        <v>4</v>
      </c>
      <c r="AQ331" s="232">
        <v>1</v>
      </c>
      <c r="AR331" s="232">
        <v>1</v>
      </c>
      <c r="AS331" s="232">
        <v>4</v>
      </c>
      <c r="AT331" s="232">
        <v>4</v>
      </c>
      <c r="AU331" s="232">
        <v>6</v>
      </c>
      <c r="AV331" s="234">
        <v>7</v>
      </c>
    </row>
    <row r="332" spans="2:48" ht="15" customHeight="1" x14ac:dyDescent="0.35">
      <c r="B332" s="735"/>
      <c r="C332" s="1" t="s">
        <v>195</v>
      </c>
      <c r="D332" s="223">
        <v>165.3</v>
      </c>
      <c r="E332" s="223">
        <v>124</v>
      </c>
      <c r="F332" s="223">
        <v>108.4</v>
      </c>
      <c r="G332" s="223">
        <v>88.9</v>
      </c>
      <c r="H332" s="223">
        <v>112.2</v>
      </c>
      <c r="I332" s="223">
        <v>127.3</v>
      </c>
      <c r="J332" s="224">
        <v>210.75879</v>
      </c>
      <c r="K332" s="223">
        <v>180.7</v>
      </c>
      <c r="L332" s="224">
        <v>244.47366</v>
      </c>
      <c r="M332" s="223">
        <v>283.60000000000002</v>
      </c>
      <c r="N332" s="223">
        <v>301.89999999999998</v>
      </c>
      <c r="O332" s="224">
        <v>277.13164999999998</v>
      </c>
      <c r="P332" s="224">
        <v>301.55667</v>
      </c>
      <c r="Q332" s="224">
        <v>315.64657999999997</v>
      </c>
      <c r="R332" s="224">
        <v>369.50815</v>
      </c>
      <c r="S332" s="556">
        <f>100</f>
        <v>100</v>
      </c>
      <c r="T332" s="72">
        <f t="shared" si="224"/>
        <v>75.015124016938898</v>
      </c>
      <c r="U332" s="72">
        <f t="shared" si="225"/>
        <v>65.577737447065942</v>
      </c>
      <c r="V332" s="72">
        <f t="shared" si="226"/>
        <v>53.78100423472474</v>
      </c>
      <c r="W332" s="72">
        <f t="shared" si="245"/>
        <v>67.876588021778574</v>
      </c>
      <c r="X332" s="72">
        <f t="shared" si="246"/>
        <v>77.011494252873561</v>
      </c>
      <c r="Y332" s="72">
        <f t="shared" si="247"/>
        <v>127.50078039927405</v>
      </c>
      <c r="Z332" s="72">
        <f t="shared" si="248"/>
        <v>109.31639443436175</v>
      </c>
      <c r="AA332" s="72">
        <f t="shared" si="249"/>
        <v>147.8969509981851</v>
      </c>
      <c r="AB332" s="72">
        <f t="shared" si="227"/>
        <v>171.56684815486994</v>
      </c>
      <c r="AC332" s="72">
        <f t="shared" si="227"/>
        <v>182.63762855414396</v>
      </c>
      <c r="AD332" s="72">
        <f t="shared" si="227"/>
        <v>167.65375075620082</v>
      </c>
      <c r="AE332" s="72">
        <f t="shared" ref="AE332:AG332" si="256">P332*100/$D332</f>
        <v>182.42992740471868</v>
      </c>
      <c r="AF332" s="72">
        <f t="shared" si="256"/>
        <v>190.95376890502112</v>
      </c>
      <c r="AG332" s="73">
        <f t="shared" si="256"/>
        <v>223.53790078644889</v>
      </c>
      <c r="AH332" s="557">
        <v>1</v>
      </c>
      <c r="AI332" s="232">
        <v>1</v>
      </c>
      <c r="AJ332" s="232">
        <v>1</v>
      </c>
      <c r="AK332" s="232">
        <v>1</v>
      </c>
      <c r="AL332" s="232">
        <v>1</v>
      </c>
      <c r="AM332" s="232">
        <v>1</v>
      </c>
      <c r="AN332" s="232">
        <v>4</v>
      </c>
      <c r="AO332" s="232">
        <v>1</v>
      </c>
      <c r="AP332" s="232">
        <v>4</v>
      </c>
      <c r="AQ332" s="232">
        <v>1</v>
      </c>
      <c r="AR332" s="232">
        <v>1</v>
      </c>
      <c r="AS332" s="232">
        <v>4</v>
      </c>
      <c r="AT332" s="232">
        <v>4</v>
      </c>
      <c r="AU332" s="232">
        <v>6</v>
      </c>
      <c r="AV332" s="234">
        <v>7</v>
      </c>
    </row>
    <row r="333" spans="2:48" ht="14.5" x14ac:dyDescent="0.35">
      <c r="B333" s="735"/>
      <c r="C333" s="1" t="s">
        <v>196</v>
      </c>
      <c r="D333" s="224">
        <v>71.269340999999997</v>
      </c>
      <c r="E333" s="224">
        <v>69.271011000000001</v>
      </c>
      <c r="F333" s="224">
        <v>168.36345</v>
      </c>
      <c r="G333" s="224">
        <v>0</v>
      </c>
      <c r="H333" s="223">
        <v>55.8</v>
      </c>
      <c r="I333" s="223">
        <v>61.1</v>
      </c>
      <c r="J333" s="224">
        <v>88.941147000000001</v>
      </c>
      <c r="K333" s="223">
        <v>130.6</v>
      </c>
      <c r="L333" s="224">
        <v>165.99442999999999</v>
      </c>
      <c r="M333" s="223">
        <v>126.4</v>
      </c>
      <c r="N333" s="223">
        <v>92.5</v>
      </c>
      <c r="O333" s="224">
        <v>84.783103999999994</v>
      </c>
      <c r="P333" s="224">
        <v>92.402007999999995</v>
      </c>
      <c r="Q333" s="224">
        <v>96.967796000000007</v>
      </c>
      <c r="R333" s="224">
        <v>114.9742</v>
      </c>
      <c r="S333" s="556">
        <f>100</f>
        <v>100</v>
      </c>
      <c r="T333" s="72">
        <f t="shared" si="224"/>
        <v>97.196087445231186</v>
      </c>
      <c r="U333" s="72">
        <f t="shared" si="225"/>
        <v>236.2354522121932</v>
      </c>
      <c r="V333" s="72">
        <f t="shared" si="226"/>
        <v>0</v>
      </c>
      <c r="W333" s="72">
        <f t="shared" si="245"/>
        <v>78.294536215790188</v>
      </c>
      <c r="X333" s="72">
        <f t="shared" si="246"/>
        <v>85.73111402840108</v>
      </c>
      <c r="Y333" s="72">
        <f t="shared" si="247"/>
        <v>124.79580385063474</v>
      </c>
      <c r="Z333" s="72">
        <f t="shared" si="248"/>
        <v>183.24850232584583</v>
      </c>
      <c r="AA333" s="72">
        <f t="shared" si="249"/>
        <v>232.91141418018725</v>
      </c>
      <c r="AB333" s="72">
        <f t="shared" si="227"/>
        <v>177.35536519132401</v>
      </c>
      <c r="AC333" s="72">
        <f t="shared" si="227"/>
        <v>129.78932974839771</v>
      </c>
      <c r="AD333" s="72">
        <f t="shared" si="227"/>
        <v>118.96153775295889</v>
      </c>
      <c r="AE333" s="72">
        <f t="shared" ref="AE333:AG333" si="257">P333*100/$D333</f>
        <v>129.65183444028196</v>
      </c>
      <c r="AF333" s="72">
        <f t="shared" si="257"/>
        <v>136.05821891912822</v>
      </c>
      <c r="AG333" s="73">
        <f t="shared" si="257"/>
        <v>161.32350655522407</v>
      </c>
      <c r="AH333" s="557">
        <v>4</v>
      </c>
      <c r="AI333" s="232">
        <v>4</v>
      </c>
      <c r="AJ333" s="232">
        <v>4</v>
      </c>
      <c r="AK333" s="232">
        <v>4</v>
      </c>
      <c r="AL333" s="232">
        <v>1</v>
      </c>
      <c r="AM333" s="232">
        <v>1</v>
      </c>
      <c r="AN333" s="232">
        <v>4</v>
      </c>
      <c r="AO333" s="232">
        <v>1</v>
      </c>
      <c r="AP333" s="232">
        <v>4</v>
      </c>
      <c r="AQ333" s="232">
        <v>1</v>
      </c>
      <c r="AR333" s="232">
        <v>1</v>
      </c>
      <c r="AS333" s="232">
        <v>4</v>
      </c>
      <c r="AT333" s="232">
        <v>4</v>
      </c>
      <c r="AU333" s="232">
        <v>6</v>
      </c>
      <c r="AV333" s="234">
        <v>7</v>
      </c>
    </row>
    <row r="334" spans="2:48" ht="14.5" x14ac:dyDescent="0.35">
      <c r="B334" s="735"/>
      <c r="C334" s="1" t="s">
        <v>197</v>
      </c>
      <c r="D334" s="223">
        <v>1030.6999209999999</v>
      </c>
      <c r="E334" s="223">
        <v>289.40000900000001</v>
      </c>
      <c r="F334" s="223">
        <v>526.52401000000009</v>
      </c>
      <c r="G334" s="223">
        <v>1194.8110000000001</v>
      </c>
      <c r="H334" s="223">
        <v>168</v>
      </c>
      <c r="I334" s="223">
        <v>1122</v>
      </c>
      <c r="J334" s="223">
        <v>1428.5999370000002</v>
      </c>
      <c r="K334" s="223">
        <v>1572.1</v>
      </c>
      <c r="L334" s="223">
        <v>1707.3000300000001</v>
      </c>
      <c r="M334" s="223">
        <v>1600.8000000000002</v>
      </c>
      <c r="N334" s="223">
        <v>2085.1</v>
      </c>
      <c r="O334" s="223">
        <v>1968.000014</v>
      </c>
      <c r="P334" s="224">
        <v>2085.451728</v>
      </c>
      <c r="Q334" s="224">
        <v>2292.4525759999997</v>
      </c>
      <c r="R334" s="224">
        <v>2584.4575600000003</v>
      </c>
      <c r="S334" s="556">
        <f>100</f>
        <v>100</v>
      </c>
      <c r="T334" s="72">
        <f t="shared" si="224"/>
        <v>28.078008264444222</v>
      </c>
      <c r="U334" s="72">
        <f t="shared" si="225"/>
        <v>51.08412247564344</v>
      </c>
      <c r="V334" s="72">
        <f t="shared" si="226"/>
        <v>115.92229471025644</v>
      </c>
      <c r="W334" s="72">
        <f t="shared" si="245"/>
        <v>16.299603461403585</v>
      </c>
      <c r="X334" s="72">
        <f t="shared" si="246"/>
        <v>108.85806597437394</v>
      </c>
      <c r="Y334" s="72">
        <f t="shared" si="247"/>
        <v>138.6048361790842</v>
      </c>
      <c r="Z334" s="72">
        <f t="shared" si="248"/>
        <v>152.52742024805104</v>
      </c>
      <c r="AA334" s="72">
        <f t="shared" si="249"/>
        <v>165.64472308715742</v>
      </c>
      <c r="AB334" s="72">
        <f t="shared" si="227"/>
        <v>155.3119358393742</v>
      </c>
      <c r="AC334" s="72">
        <f t="shared" si="227"/>
        <v>202.29942367483699</v>
      </c>
      <c r="AD334" s="72">
        <f t="shared" si="227"/>
        <v>190.9382133347423</v>
      </c>
      <c r="AE334" s="72">
        <f t="shared" ref="AE334:AG334" si="258">P334*100/$D334</f>
        <v>202.33354883511242</v>
      </c>
      <c r="AF334" s="72">
        <f t="shared" si="258"/>
        <v>222.41707108853069</v>
      </c>
      <c r="AG334" s="73">
        <f t="shared" si="258"/>
        <v>250.74781780253969</v>
      </c>
      <c r="AH334" s="557">
        <v>1</v>
      </c>
      <c r="AI334" s="232">
        <v>1</v>
      </c>
      <c r="AJ334" s="232">
        <v>1</v>
      </c>
      <c r="AK334" s="232">
        <v>1</v>
      </c>
      <c r="AL334" s="232">
        <v>1</v>
      </c>
      <c r="AM334" s="232">
        <v>1</v>
      </c>
      <c r="AN334" s="232">
        <v>1</v>
      </c>
      <c r="AO334" s="232">
        <v>1</v>
      </c>
      <c r="AP334" s="232">
        <v>1</v>
      </c>
      <c r="AQ334" s="232">
        <v>1</v>
      </c>
      <c r="AR334" s="232">
        <v>1</v>
      </c>
      <c r="AS334" s="232">
        <v>1</v>
      </c>
      <c r="AT334" s="232">
        <v>4</v>
      </c>
      <c r="AU334" s="232">
        <v>6</v>
      </c>
      <c r="AV334" s="234">
        <v>7</v>
      </c>
    </row>
    <row r="335" spans="2:48" ht="14.5" x14ac:dyDescent="0.35">
      <c r="B335" s="736"/>
      <c r="C335" s="8" t="s">
        <v>198</v>
      </c>
      <c r="D335" s="177">
        <v>959.43057999999996</v>
      </c>
      <c r="E335" s="177">
        <v>220.128998</v>
      </c>
      <c r="F335" s="177">
        <v>358.16056000000003</v>
      </c>
      <c r="G335" s="177">
        <v>1194.8110000000001</v>
      </c>
      <c r="H335" s="177">
        <v>112.2</v>
      </c>
      <c r="I335" s="177">
        <v>1060.9000000000001</v>
      </c>
      <c r="J335" s="177">
        <v>1339.6587900000002</v>
      </c>
      <c r="K335" s="177">
        <v>1441.5</v>
      </c>
      <c r="L335" s="177">
        <v>1541.3056000000001</v>
      </c>
      <c r="M335" s="177">
        <v>1474.4</v>
      </c>
      <c r="N335" s="177">
        <v>1992.6</v>
      </c>
      <c r="O335" s="177">
        <v>1883.2169099999999</v>
      </c>
      <c r="P335" s="177">
        <v>1993.04972</v>
      </c>
      <c r="Q335" s="177">
        <v>2195.4847799999998</v>
      </c>
      <c r="R335" s="177">
        <v>2469.4833600000002</v>
      </c>
      <c r="S335" s="556">
        <f>100</f>
        <v>100</v>
      </c>
      <c r="T335" s="72">
        <f t="shared" si="224"/>
        <v>22.943712926056619</v>
      </c>
      <c r="U335" s="72">
        <f t="shared" si="225"/>
        <v>37.330534117434539</v>
      </c>
      <c r="V335" s="72">
        <f t="shared" si="226"/>
        <v>124.53334560172141</v>
      </c>
      <c r="W335" s="72">
        <f t="shared" si="245"/>
        <v>11.694436506286886</v>
      </c>
      <c r="X335" s="72">
        <f t="shared" si="246"/>
        <v>110.5760043629212</v>
      </c>
      <c r="Y335" s="72">
        <f t="shared" si="247"/>
        <v>139.63061194067842</v>
      </c>
      <c r="Z335" s="72">
        <f t="shared" si="248"/>
        <v>150.24536741365904</v>
      </c>
      <c r="AA335" s="72">
        <f t="shared" si="249"/>
        <v>160.64795433141191</v>
      </c>
      <c r="AB335" s="72">
        <f t="shared" si="227"/>
        <v>153.67448471363087</v>
      </c>
      <c r="AC335" s="72">
        <f t="shared" si="227"/>
        <v>207.6856879004211</v>
      </c>
      <c r="AD335" s="72">
        <f t="shared" si="227"/>
        <v>196.28485366809969</v>
      </c>
      <c r="AE335" s="72">
        <f t="shared" ref="AE335:AG335" si="259">P335*100/$D335</f>
        <v>207.73256153665648</v>
      </c>
      <c r="AF335" s="72">
        <f t="shared" si="259"/>
        <v>228.8320620341286</v>
      </c>
      <c r="AG335" s="73">
        <f t="shared" si="259"/>
        <v>257.39052011454544</v>
      </c>
      <c r="AH335" s="235"/>
      <c r="AI335" s="236"/>
      <c r="AJ335" s="236"/>
      <c r="AK335" s="236"/>
      <c r="AL335" s="236"/>
      <c r="AM335" s="236"/>
      <c r="AN335" s="236"/>
      <c r="AO335" s="236"/>
      <c r="AP335" s="236"/>
      <c r="AQ335" s="236"/>
      <c r="AR335" s="236"/>
      <c r="AS335" s="236"/>
      <c r="AT335" s="236"/>
      <c r="AU335" s="236"/>
      <c r="AV335" s="237"/>
    </row>
    <row r="336" spans="2:48" ht="16.5" customHeight="1" x14ac:dyDescent="0.35">
      <c r="B336" s="735" t="s">
        <v>136</v>
      </c>
      <c r="C336" s="7" t="s">
        <v>193</v>
      </c>
      <c r="D336" s="223">
        <v>1597.6</v>
      </c>
      <c r="E336" s="223">
        <v>1698</v>
      </c>
      <c r="F336" s="223">
        <v>1418.5</v>
      </c>
      <c r="G336" s="223">
        <v>1539.2</v>
      </c>
      <c r="H336" s="223">
        <v>2143.4</v>
      </c>
      <c r="I336" s="223">
        <v>1470</v>
      </c>
      <c r="J336" s="224">
        <v>1716.4726000000001</v>
      </c>
      <c r="K336" s="223">
        <v>1750</v>
      </c>
      <c r="L336" s="223">
        <v>1339.8</v>
      </c>
      <c r="M336" s="223">
        <v>1295</v>
      </c>
      <c r="N336" s="223">
        <v>1337.6</v>
      </c>
      <c r="O336" s="223">
        <v>1372.9</v>
      </c>
      <c r="P336" s="224">
        <v>1213.6398999999999</v>
      </c>
      <c r="Q336" s="224">
        <v>1223.4437</v>
      </c>
      <c r="R336" s="224">
        <v>1305.9690000000001</v>
      </c>
      <c r="S336" s="556">
        <f>100</f>
        <v>100</v>
      </c>
      <c r="T336" s="72">
        <f t="shared" si="224"/>
        <v>106.28442663995995</v>
      </c>
      <c r="U336" s="72">
        <f t="shared" si="225"/>
        <v>88.789434151226843</v>
      </c>
      <c r="V336" s="72">
        <f t="shared" si="226"/>
        <v>96.344516775162745</v>
      </c>
      <c r="W336" s="72">
        <f t="shared" si="245"/>
        <v>134.16374561842764</v>
      </c>
      <c r="X336" s="72">
        <f t="shared" si="246"/>
        <v>92.013019529293942</v>
      </c>
      <c r="Y336" s="72">
        <f t="shared" si="247"/>
        <v>107.44069854782174</v>
      </c>
      <c r="Z336" s="72">
        <f t="shared" si="248"/>
        <v>109.53930896344518</v>
      </c>
      <c r="AA336" s="72">
        <f t="shared" si="249"/>
        <v>83.863294942413631</v>
      </c>
      <c r="AB336" s="72">
        <f t="shared" si="227"/>
        <v>81.059088632949425</v>
      </c>
      <c r="AC336" s="72">
        <f t="shared" si="227"/>
        <v>83.725588382573861</v>
      </c>
      <c r="AD336" s="72">
        <f t="shared" si="227"/>
        <v>85.935152729093645</v>
      </c>
      <c r="AE336" s="72">
        <f t="shared" ref="AE336:AG336" si="260">P336*100/$D336</f>
        <v>75.966443415122683</v>
      </c>
      <c r="AF336" s="72">
        <f t="shared" si="260"/>
        <v>76.580101402103168</v>
      </c>
      <c r="AG336" s="73">
        <f t="shared" si="260"/>
        <v>81.745681021532306</v>
      </c>
      <c r="AH336" s="557">
        <v>1</v>
      </c>
      <c r="AI336" s="232">
        <v>1</v>
      </c>
      <c r="AJ336" s="232">
        <v>1</v>
      </c>
      <c r="AK336" s="232">
        <v>1</v>
      </c>
      <c r="AL336" s="232">
        <v>1</v>
      </c>
      <c r="AM336" s="232">
        <v>1</v>
      </c>
      <c r="AN336" s="232">
        <v>4</v>
      </c>
      <c r="AO336" s="232">
        <v>1</v>
      </c>
      <c r="AP336" s="232">
        <v>1</v>
      </c>
      <c r="AQ336" s="232">
        <v>1</v>
      </c>
      <c r="AR336" s="232">
        <v>1</v>
      </c>
      <c r="AS336" s="232">
        <v>1</v>
      </c>
      <c r="AT336" s="232">
        <v>4</v>
      </c>
      <c r="AU336" s="232">
        <v>6</v>
      </c>
      <c r="AV336" s="234">
        <v>7</v>
      </c>
    </row>
    <row r="337" spans="2:48" ht="15" customHeight="1" x14ac:dyDescent="0.35">
      <c r="B337" s="735"/>
      <c r="C337" s="1" t="s">
        <v>194</v>
      </c>
      <c r="D337" s="223">
        <v>854.9</v>
      </c>
      <c r="E337" s="223">
        <v>694.8</v>
      </c>
      <c r="F337" s="223">
        <v>617.1</v>
      </c>
      <c r="G337" s="223">
        <v>523</v>
      </c>
      <c r="H337" s="223">
        <v>501</v>
      </c>
      <c r="I337" s="223">
        <v>516.29999999999995</v>
      </c>
      <c r="J337" s="223">
        <v>591.1</v>
      </c>
      <c r="K337" s="223">
        <v>625</v>
      </c>
      <c r="L337" s="223">
        <v>706.4</v>
      </c>
      <c r="M337" s="223">
        <v>552.4</v>
      </c>
      <c r="N337" s="223">
        <v>610</v>
      </c>
      <c r="O337" s="223">
        <v>610</v>
      </c>
      <c r="P337" s="224">
        <v>634.92058999999995</v>
      </c>
      <c r="Q337" s="224">
        <v>638.10968000000003</v>
      </c>
      <c r="R337" s="224">
        <v>711.51427999999999</v>
      </c>
      <c r="S337" s="556">
        <f>100</f>
        <v>100</v>
      </c>
      <c r="T337" s="72">
        <f t="shared" si="224"/>
        <v>81.272663469411626</v>
      </c>
      <c r="U337" s="72">
        <f t="shared" si="225"/>
        <v>72.183881155690727</v>
      </c>
      <c r="V337" s="72">
        <f t="shared" si="226"/>
        <v>61.176745818224354</v>
      </c>
      <c r="W337" s="72">
        <f t="shared" si="245"/>
        <v>58.603345420517023</v>
      </c>
      <c r="X337" s="72">
        <f t="shared" si="246"/>
        <v>60.393028424377114</v>
      </c>
      <c r="Y337" s="72">
        <f t="shared" si="247"/>
        <v>69.142589776582057</v>
      </c>
      <c r="Z337" s="72">
        <f t="shared" si="248"/>
        <v>73.107965843958354</v>
      </c>
      <c r="AA337" s="72">
        <f t="shared" si="249"/>
        <v>82.629547315475492</v>
      </c>
      <c r="AB337" s="72">
        <f t="shared" si="227"/>
        <v>64.615744531524157</v>
      </c>
      <c r="AC337" s="72">
        <f t="shared" si="227"/>
        <v>71.353374663703363</v>
      </c>
      <c r="AD337" s="72">
        <f t="shared" si="227"/>
        <v>71.353374663703363</v>
      </c>
      <c r="AE337" s="72">
        <f t="shared" ref="AE337:AG337" si="261">P337*100/$D337</f>
        <v>74.268404491753415</v>
      </c>
      <c r="AF337" s="72">
        <f t="shared" si="261"/>
        <v>74.641441104222721</v>
      </c>
      <c r="AG337" s="73">
        <f t="shared" si="261"/>
        <v>83.227778687565802</v>
      </c>
      <c r="AH337" s="557">
        <v>1</v>
      </c>
      <c r="AI337" s="232">
        <v>1</v>
      </c>
      <c r="AJ337" s="232">
        <v>1</v>
      </c>
      <c r="AK337" s="232">
        <v>1</v>
      </c>
      <c r="AL337" s="232">
        <v>1</v>
      </c>
      <c r="AM337" s="232">
        <v>1</v>
      </c>
      <c r="AN337" s="232">
        <v>1</v>
      </c>
      <c r="AO337" s="232">
        <v>1</v>
      </c>
      <c r="AP337" s="232">
        <v>1</v>
      </c>
      <c r="AQ337" s="232">
        <v>1</v>
      </c>
      <c r="AR337" s="232">
        <v>1</v>
      </c>
      <c r="AS337" s="232">
        <v>1</v>
      </c>
      <c r="AT337" s="232">
        <v>4</v>
      </c>
      <c r="AU337" s="232">
        <v>6</v>
      </c>
      <c r="AV337" s="234">
        <v>7</v>
      </c>
    </row>
    <row r="338" spans="2:48" ht="14.5" x14ac:dyDescent="0.35">
      <c r="B338" s="735"/>
      <c r="C338" s="1" t="s">
        <v>195</v>
      </c>
      <c r="D338" s="223">
        <v>267.7</v>
      </c>
      <c r="E338" s="223">
        <v>373</v>
      </c>
      <c r="F338" s="223">
        <v>327.7</v>
      </c>
      <c r="G338" s="223">
        <v>270.3</v>
      </c>
      <c r="H338" s="223">
        <v>308.7</v>
      </c>
      <c r="I338" s="223">
        <v>397.1</v>
      </c>
      <c r="J338" s="223">
        <v>319.5</v>
      </c>
      <c r="K338" s="223">
        <v>371.9</v>
      </c>
      <c r="L338" s="223">
        <v>405.9</v>
      </c>
      <c r="M338" s="223">
        <v>400.6</v>
      </c>
      <c r="N338" s="223">
        <v>441</v>
      </c>
      <c r="O338" s="223">
        <v>388.2</v>
      </c>
      <c r="P338" s="224">
        <v>280.77377000000001</v>
      </c>
      <c r="Q338" s="224">
        <v>281.90307999999999</v>
      </c>
      <c r="R338" s="224">
        <v>311.40942000000001</v>
      </c>
      <c r="S338" s="556">
        <f>100</f>
        <v>100</v>
      </c>
      <c r="T338" s="72">
        <f t="shared" si="224"/>
        <v>139.33507657825925</v>
      </c>
      <c r="U338" s="72">
        <f t="shared" si="225"/>
        <v>122.41314904744117</v>
      </c>
      <c r="V338" s="72">
        <f t="shared" si="226"/>
        <v>100.97123645872246</v>
      </c>
      <c r="W338" s="72">
        <f t="shared" si="245"/>
        <v>115.3156518490848</v>
      </c>
      <c r="X338" s="72">
        <f t="shared" si="246"/>
        <v>148.33769144564812</v>
      </c>
      <c r="Y338" s="72">
        <f t="shared" si="247"/>
        <v>119.35001867762421</v>
      </c>
      <c r="Z338" s="72">
        <f t="shared" si="248"/>
        <v>138.92416884572282</v>
      </c>
      <c r="AA338" s="72">
        <f t="shared" si="249"/>
        <v>151.6249533059395</v>
      </c>
      <c r="AB338" s="72">
        <f t="shared" si="227"/>
        <v>149.6451251400822</v>
      </c>
      <c r="AC338" s="72">
        <f t="shared" si="227"/>
        <v>164.73664549869258</v>
      </c>
      <c r="AD338" s="72">
        <f t="shared" si="227"/>
        <v>145.01307433694436</v>
      </c>
      <c r="AE338" s="72">
        <f t="shared" ref="AE338:AG338" si="262">P338*100/$D338</f>
        <v>104.88373926036608</v>
      </c>
      <c r="AF338" s="72">
        <f t="shared" si="262"/>
        <v>105.30559581621218</v>
      </c>
      <c r="AG338" s="73">
        <f t="shared" si="262"/>
        <v>116.32776242062012</v>
      </c>
      <c r="AH338" s="557">
        <v>1</v>
      </c>
      <c r="AI338" s="232">
        <v>1</v>
      </c>
      <c r="AJ338" s="232">
        <v>1</v>
      </c>
      <c r="AK338" s="232">
        <v>1</v>
      </c>
      <c r="AL338" s="232">
        <v>1</v>
      </c>
      <c r="AM338" s="232">
        <v>1</v>
      </c>
      <c r="AN338" s="232">
        <v>1</v>
      </c>
      <c r="AO338" s="232">
        <v>1</v>
      </c>
      <c r="AP338" s="232">
        <v>1</v>
      </c>
      <c r="AQ338" s="232">
        <v>1</v>
      </c>
      <c r="AR338" s="232">
        <v>1</v>
      </c>
      <c r="AS338" s="232">
        <v>1</v>
      </c>
      <c r="AT338" s="232">
        <v>4</v>
      </c>
      <c r="AU338" s="232">
        <v>6</v>
      </c>
      <c r="AV338" s="234">
        <v>7</v>
      </c>
    </row>
    <row r="339" spans="2:48" ht="14.5" x14ac:dyDescent="0.35">
      <c r="B339" s="735"/>
      <c r="C339" s="1" t="s">
        <v>196</v>
      </c>
      <c r="D339" s="223">
        <v>1154.5999999999999</v>
      </c>
      <c r="E339" s="223">
        <v>904.2</v>
      </c>
      <c r="F339" s="223">
        <v>837.5</v>
      </c>
      <c r="G339" s="223">
        <v>749.3</v>
      </c>
      <c r="H339" s="223">
        <v>777.9</v>
      </c>
      <c r="I339" s="223">
        <v>759.5</v>
      </c>
      <c r="J339" s="224">
        <v>882.52754000000004</v>
      </c>
      <c r="K339" s="223">
        <v>1077.5</v>
      </c>
      <c r="L339" s="223">
        <v>1101</v>
      </c>
      <c r="M339" s="223">
        <v>1284.2</v>
      </c>
      <c r="N339" s="223">
        <v>1367.8</v>
      </c>
      <c r="O339" s="223">
        <v>1147.4000000000001</v>
      </c>
      <c r="P339" s="224">
        <v>1105.7145</v>
      </c>
      <c r="Q339" s="224">
        <v>1110.3264999999999</v>
      </c>
      <c r="R339" s="224">
        <v>1235.9154000000001</v>
      </c>
      <c r="S339" s="556">
        <f>100</f>
        <v>100</v>
      </c>
      <c r="T339" s="72">
        <f>E339*100/$D339</f>
        <v>78.312835614065477</v>
      </c>
      <c r="U339" s="72">
        <f t="shared" ref="U339:AA375" si="263">F339*100/$D339</f>
        <v>72.5359431837866</v>
      </c>
      <c r="V339" s="72">
        <f t="shared" si="263"/>
        <v>64.896934003117963</v>
      </c>
      <c r="W339" s="72">
        <f t="shared" si="263"/>
        <v>67.373982331543402</v>
      </c>
      <c r="X339" s="72">
        <f t="shared" si="263"/>
        <v>65.780356833535436</v>
      </c>
      <c r="Y339" s="72">
        <f t="shared" si="263"/>
        <v>76.435782089035172</v>
      </c>
      <c r="Z339" s="72">
        <f t="shared" si="263"/>
        <v>93.322362723020973</v>
      </c>
      <c r="AA339" s="72">
        <f t="shared" si="263"/>
        <v>95.357699636237669</v>
      </c>
      <c r="AB339" s="72">
        <f t="shared" si="227"/>
        <v>111.22466655118657</v>
      </c>
      <c r="AC339" s="72">
        <f t="shared" si="227"/>
        <v>118.46526935735321</v>
      </c>
      <c r="AD339" s="72">
        <f t="shared" si="227"/>
        <v>99.376407413822989</v>
      </c>
      <c r="AE339" s="72">
        <f t="shared" ref="AE339:AG339" si="264">P339*100/$D339</f>
        <v>95.766022865061515</v>
      </c>
      <c r="AF339" s="72">
        <f t="shared" si="264"/>
        <v>96.165468560540447</v>
      </c>
      <c r="AG339" s="73">
        <f t="shared" si="264"/>
        <v>107.04273341416942</v>
      </c>
      <c r="AH339" s="557">
        <v>1</v>
      </c>
      <c r="AI339" s="232">
        <v>1</v>
      </c>
      <c r="AJ339" s="232">
        <v>1</v>
      </c>
      <c r="AK339" s="232">
        <v>1</v>
      </c>
      <c r="AL339" s="232">
        <v>1</v>
      </c>
      <c r="AM339" s="232">
        <v>1</v>
      </c>
      <c r="AN339" s="232">
        <v>4</v>
      </c>
      <c r="AO339" s="232">
        <v>1</v>
      </c>
      <c r="AP339" s="232">
        <v>1</v>
      </c>
      <c r="AQ339" s="232">
        <v>1</v>
      </c>
      <c r="AR339" s="232">
        <v>1</v>
      </c>
      <c r="AS339" s="232">
        <v>1</v>
      </c>
      <c r="AT339" s="232">
        <v>4</v>
      </c>
      <c r="AU339" s="232">
        <v>6</v>
      </c>
      <c r="AV339" s="234">
        <v>7</v>
      </c>
    </row>
    <row r="340" spans="2:48" ht="14.5" x14ac:dyDescent="0.35">
      <c r="B340" s="735"/>
      <c r="C340" s="1" t="s">
        <v>197</v>
      </c>
      <c r="D340" s="223">
        <v>3874.7999999999997</v>
      </c>
      <c r="E340" s="223">
        <v>3670</v>
      </c>
      <c r="F340" s="223">
        <v>3200.7999999999997</v>
      </c>
      <c r="G340" s="223">
        <v>3081.8</v>
      </c>
      <c r="H340" s="223">
        <v>3731</v>
      </c>
      <c r="I340" s="223">
        <v>3142.9</v>
      </c>
      <c r="J340" s="223">
        <v>3509.60014</v>
      </c>
      <c r="K340" s="223">
        <v>3824.4</v>
      </c>
      <c r="L340" s="223">
        <v>3553.1</v>
      </c>
      <c r="M340" s="223">
        <v>3532.2</v>
      </c>
      <c r="N340" s="223">
        <v>3756.3999999999996</v>
      </c>
      <c r="O340" s="223">
        <v>3518.5</v>
      </c>
      <c r="P340" s="224">
        <v>3235.0487599999997</v>
      </c>
      <c r="Q340" s="224">
        <v>3253.7829599999995</v>
      </c>
      <c r="R340" s="224">
        <v>3564.8081000000002</v>
      </c>
      <c r="S340" s="556">
        <f>100</f>
        <v>100</v>
      </c>
      <c r="T340" s="72">
        <f t="shared" ref="T340:W403" si="265">E340*100/$D340</f>
        <v>94.714565913079397</v>
      </c>
      <c r="U340" s="72">
        <f t="shared" si="263"/>
        <v>82.605553835036659</v>
      </c>
      <c r="V340" s="72">
        <f t="shared" si="263"/>
        <v>79.534427583359147</v>
      </c>
      <c r="W340" s="72">
        <f t="shared" si="263"/>
        <v>96.288840714359452</v>
      </c>
      <c r="X340" s="72">
        <f t="shared" si="263"/>
        <v>81.111283163001971</v>
      </c>
      <c r="Y340" s="72">
        <f t="shared" si="263"/>
        <v>90.575001032311363</v>
      </c>
      <c r="Z340" s="72">
        <f t="shared" si="263"/>
        <v>98.699287705171884</v>
      </c>
      <c r="AA340" s="72">
        <f t="shared" si="263"/>
        <v>91.697636007019725</v>
      </c>
      <c r="AB340" s="72">
        <f t="shared" si="227"/>
        <v>91.158253329204101</v>
      </c>
      <c r="AC340" s="72">
        <f t="shared" si="227"/>
        <v>96.944358418499007</v>
      </c>
      <c r="AD340" s="72">
        <f t="shared" si="227"/>
        <v>90.804686693506767</v>
      </c>
      <c r="AE340" s="72">
        <f t="shared" ref="AE340:AG340" si="266">P340*100/$D340</f>
        <v>83.489438422628268</v>
      </c>
      <c r="AF340" s="72">
        <f t="shared" si="266"/>
        <v>83.972926602663364</v>
      </c>
      <c r="AG340" s="73">
        <f t="shared" si="266"/>
        <v>91.999796118509352</v>
      </c>
      <c r="AH340" s="557">
        <v>1</v>
      </c>
      <c r="AI340" s="232">
        <v>1</v>
      </c>
      <c r="AJ340" s="232">
        <v>1</v>
      </c>
      <c r="AK340" s="232">
        <v>1</v>
      </c>
      <c r="AL340" s="232">
        <v>1</v>
      </c>
      <c r="AM340" s="232">
        <v>1</v>
      </c>
      <c r="AN340" s="232">
        <v>1</v>
      </c>
      <c r="AO340" s="232">
        <v>1</v>
      </c>
      <c r="AP340" s="232">
        <v>1</v>
      </c>
      <c r="AQ340" s="232">
        <v>1</v>
      </c>
      <c r="AR340" s="232">
        <v>1</v>
      </c>
      <c r="AS340" s="232">
        <v>1</v>
      </c>
      <c r="AT340" s="232">
        <v>4</v>
      </c>
      <c r="AU340" s="232">
        <v>6</v>
      </c>
      <c r="AV340" s="234">
        <v>7</v>
      </c>
    </row>
    <row r="341" spans="2:48" ht="14.5" x14ac:dyDescent="0.35">
      <c r="B341" s="736"/>
      <c r="C341" s="8" t="s">
        <v>198</v>
      </c>
      <c r="D341" s="177">
        <v>2720.2</v>
      </c>
      <c r="E341" s="177">
        <v>2765.8</v>
      </c>
      <c r="F341" s="177">
        <v>2363.2999999999997</v>
      </c>
      <c r="G341" s="177">
        <v>2332.5</v>
      </c>
      <c r="H341" s="177">
        <v>2953.1</v>
      </c>
      <c r="I341" s="177">
        <v>2383.4</v>
      </c>
      <c r="J341" s="177">
        <v>2627.0726</v>
      </c>
      <c r="K341" s="177">
        <v>2746.9</v>
      </c>
      <c r="L341" s="177">
        <v>2452.1</v>
      </c>
      <c r="M341" s="177">
        <v>2248</v>
      </c>
      <c r="N341" s="177">
        <v>2388.6</v>
      </c>
      <c r="O341" s="177">
        <v>2371.1</v>
      </c>
      <c r="P341" s="177">
        <v>2129.3342599999996</v>
      </c>
      <c r="Q341" s="177">
        <v>2143.4564599999999</v>
      </c>
      <c r="R341" s="177">
        <v>2328.8926999999999</v>
      </c>
      <c r="S341" s="556">
        <f>100</f>
        <v>100</v>
      </c>
      <c r="T341" s="72">
        <f t="shared" si="265"/>
        <v>101.67634732740241</v>
      </c>
      <c r="U341" s="72">
        <f t="shared" si="263"/>
        <v>86.879641202852724</v>
      </c>
      <c r="V341" s="72">
        <f t="shared" si="263"/>
        <v>85.747371516800243</v>
      </c>
      <c r="W341" s="72">
        <f t="shared" si="263"/>
        <v>108.56187045070216</v>
      </c>
      <c r="X341" s="72">
        <f t="shared" si="263"/>
        <v>87.618557459010376</v>
      </c>
      <c r="Y341" s="72">
        <f t="shared" si="263"/>
        <v>96.576450261010223</v>
      </c>
      <c r="Z341" s="72">
        <f t="shared" si="263"/>
        <v>100.98154547459747</v>
      </c>
      <c r="AA341" s="72">
        <f t="shared" si="263"/>
        <v>90.144107050952144</v>
      </c>
      <c r="AB341" s="72">
        <f t="shared" si="227"/>
        <v>82.640982280714653</v>
      </c>
      <c r="AC341" s="72">
        <f t="shared" si="227"/>
        <v>87.809719873538711</v>
      </c>
      <c r="AD341" s="72">
        <f t="shared" si="227"/>
        <v>87.166384824645249</v>
      </c>
      <c r="AE341" s="72">
        <f t="shared" ref="AE341:AG341" si="267">P341*100/$D341</f>
        <v>78.278592015292986</v>
      </c>
      <c r="AF341" s="72">
        <f t="shared" si="267"/>
        <v>78.797752371149173</v>
      </c>
      <c r="AG341" s="73">
        <f t="shared" si="267"/>
        <v>85.614759944121758</v>
      </c>
      <c r="AH341" s="235"/>
      <c r="AI341" s="236"/>
      <c r="AJ341" s="236"/>
      <c r="AK341" s="236"/>
      <c r="AL341" s="236"/>
      <c r="AM341" s="236"/>
      <c r="AN341" s="236"/>
      <c r="AO341" s="236"/>
      <c r="AP341" s="236"/>
      <c r="AQ341" s="236"/>
      <c r="AR341" s="236"/>
      <c r="AS341" s="236"/>
      <c r="AT341" s="236"/>
      <c r="AU341" s="236"/>
      <c r="AV341" s="237"/>
    </row>
    <row r="342" spans="2:48" ht="15" customHeight="1" x14ac:dyDescent="0.35">
      <c r="B342" s="735" t="s">
        <v>137</v>
      </c>
      <c r="C342" s="1" t="s">
        <v>193</v>
      </c>
      <c r="D342" s="223">
        <v>672.7</v>
      </c>
      <c r="E342" s="223">
        <v>686.1</v>
      </c>
      <c r="F342" s="224">
        <v>0</v>
      </c>
      <c r="G342" s="223">
        <v>870.1</v>
      </c>
      <c r="H342" s="223">
        <v>720</v>
      </c>
      <c r="I342" s="223">
        <v>970.2</v>
      </c>
      <c r="J342" s="223">
        <v>907.1</v>
      </c>
      <c r="K342" s="223">
        <v>521.1</v>
      </c>
      <c r="L342" s="223">
        <v>1161</v>
      </c>
      <c r="M342" s="223">
        <v>1372</v>
      </c>
      <c r="N342" s="223">
        <v>1957.7</v>
      </c>
      <c r="O342" s="223">
        <v>1734.8</v>
      </c>
      <c r="P342" s="224">
        <v>1533.5582999999999</v>
      </c>
      <c r="Q342" s="224">
        <v>1545.9464</v>
      </c>
      <c r="R342" s="224">
        <v>1650.2538999999999</v>
      </c>
      <c r="S342" s="556">
        <f>100</f>
        <v>100</v>
      </c>
      <c r="T342" s="72">
        <f t="shared" si="265"/>
        <v>101.99197264753975</v>
      </c>
      <c r="U342" s="72">
        <f t="shared" si="263"/>
        <v>0</v>
      </c>
      <c r="V342" s="72">
        <f t="shared" si="263"/>
        <v>129.34443288241414</v>
      </c>
      <c r="W342" s="72">
        <f t="shared" si="263"/>
        <v>107.03136613646498</v>
      </c>
      <c r="X342" s="72">
        <f t="shared" si="263"/>
        <v>144.22476586888658</v>
      </c>
      <c r="Y342" s="72">
        <f t="shared" si="263"/>
        <v>134.84465586442693</v>
      </c>
      <c r="Z342" s="72">
        <f t="shared" si="263"/>
        <v>77.463951241266528</v>
      </c>
      <c r="AA342" s="72">
        <f t="shared" si="263"/>
        <v>172.58807789504979</v>
      </c>
      <c r="AB342" s="72">
        <f t="shared" si="227"/>
        <v>203.95421436004162</v>
      </c>
      <c r="AC342" s="72">
        <f t="shared" si="227"/>
        <v>291.02125761855206</v>
      </c>
      <c r="AD342" s="72">
        <f t="shared" si="227"/>
        <v>257.8861305188048</v>
      </c>
      <c r="AE342" s="72">
        <f t="shared" ref="AE342:AG342" si="268">P342*100/$D342</f>
        <v>227.970610970715</v>
      </c>
      <c r="AF342" s="72">
        <f t="shared" si="268"/>
        <v>229.81215995243051</v>
      </c>
      <c r="AG342" s="73">
        <f t="shared" si="268"/>
        <v>245.31795748476284</v>
      </c>
      <c r="AH342" s="557">
        <v>1</v>
      </c>
      <c r="AI342" s="232">
        <v>1</v>
      </c>
      <c r="AJ342" s="232">
        <v>4</v>
      </c>
      <c r="AK342" s="232">
        <v>1</v>
      </c>
      <c r="AL342" s="232">
        <v>1</v>
      </c>
      <c r="AM342" s="232">
        <v>1</v>
      </c>
      <c r="AN342" s="232">
        <v>1</v>
      </c>
      <c r="AO342" s="232">
        <v>1</v>
      </c>
      <c r="AP342" s="232">
        <v>1</v>
      </c>
      <c r="AQ342" s="232">
        <v>1</v>
      </c>
      <c r="AR342" s="232">
        <v>1</v>
      </c>
      <c r="AS342" s="232">
        <v>1</v>
      </c>
      <c r="AT342" s="232">
        <v>4</v>
      </c>
      <c r="AU342" s="232">
        <v>6</v>
      </c>
      <c r="AV342" s="234">
        <v>7</v>
      </c>
    </row>
    <row r="343" spans="2:48" ht="14.5" x14ac:dyDescent="0.35">
      <c r="B343" s="735"/>
      <c r="C343" s="1" t="s">
        <v>194</v>
      </c>
      <c r="D343" s="223">
        <v>228.8</v>
      </c>
      <c r="E343" s="223">
        <v>274.7</v>
      </c>
      <c r="F343" s="223">
        <v>304</v>
      </c>
      <c r="G343" s="223">
        <v>344.9</v>
      </c>
      <c r="H343" s="223">
        <v>287.5</v>
      </c>
      <c r="I343" s="223">
        <v>318.89999999999998</v>
      </c>
      <c r="J343" s="223">
        <v>377</v>
      </c>
      <c r="K343" s="223">
        <v>455.7</v>
      </c>
      <c r="L343" s="223">
        <v>550.6</v>
      </c>
      <c r="M343" s="223">
        <v>632.6</v>
      </c>
      <c r="N343" s="223">
        <v>690.7</v>
      </c>
      <c r="O343" s="224">
        <v>1010.1284000000001</v>
      </c>
      <c r="P343" s="224">
        <v>600.15497000000005</v>
      </c>
      <c r="Q343" s="224">
        <v>603.16943000000003</v>
      </c>
      <c r="R343" s="224">
        <v>672.58654999999999</v>
      </c>
      <c r="S343" s="556">
        <f>100</f>
        <v>100</v>
      </c>
      <c r="T343" s="72">
        <f t="shared" si="265"/>
        <v>120.0611888111888</v>
      </c>
      <c r="U343" s="72">
        <f t="shared" si="263"/>
        <v>132.86713286713285</v>
      </c>
      <c r="V343" s="72">
        <f t="shared" si="263"/>
        <v>150.74300699300699</v>
      </c>
      <c r="W343" s="72">
        <f t="shared" si="263"/>
        <v>125.6555944055944</v>
      </c>
      <c r="X343" s="72">
        <f t="shared" si="263"/>
        <v>139.37937062937061</v>
      </c>
      <c r="Y343" s="72">
        <f t="shared" si="263"/>
        <v>164.77272727272725</v>
      </c>
      <c r="Z343" s="72">
        <f t="shared" si="263"/>
        <v>199.1695804195804</v>
      </c>
      <c r="AA343" s="72">
        <f t="shared" si="263"/>
        <v>240.64685314685315</v>
      </c>
      <c r="AB343" s="72">
        <f t="shared" si="227"/>
        <v>276.48601398601397</v>
      </c>
      <c r="AC343" s="72">
        <f t="shared" si="227"/>
        <v>301.87937062937061</v>
      </c>
      <c r="AD343" s="72">
        <f t="shared" si="227"/>
        <v>441.48968531468535</v>
      </c>
      <c r="AE343" s="72">
        <f t="shared" ref="AE343:AG343" si="269">P343*100/$D343</f>
        <v>262.30549388111888</v>
      </c>
      <c r="AF343" s="72">
        <f t="shared" si="269"/>
        <v>263.62300262237761</v>
      </c>
      <c r="AG343" s="73">
        <f t="shared" si="269"/>
        <v>293.96265297202797</v>
      </c>
      <c r="AH343" s="557">
        <v>1</v>
      </c>
      <c r="AI343" s="232">
        <v>1</v>
      </c>
      <c r="AJ343" s="232">
        <v>1</v>
      </c>
      <c r="AK343" s="232">
        <v>1</v>
      </c>
      <c r="AL343" s="232">
        <v>1</v>
      </c>
      <c r="AM343" s="232">
        <v>1</v>
      </c>
      <c r="AN343" s="232">
        <v>1</v>
      </c>
      <c r="AO343" s="232">
        <v>1</v>
      </c>
      <c r="AP343" s="232">
        <v>1</v>
      </c>
      <c r="AQ343" s="232">
        <v>1</v>
      </c>
      <c r="AR343" s="232">
        <v>1</v>
      </c>
      <c r="AS343" s="232">
        <v>4</v>
      </c>
      <c r="AT343" s="232">
        <v>4</v>
      </c>
      <c r="AU343" s="232">
        <v>6</v>
      </c>
      <c r="AV343" s="234">
        <v>7</v>
      </c>
    </row>
    <row r="344" spans="2:48" ht="14.5" x14ac:dyDescent="0.35">
      <c r="B344" s="735"/>
      <c r="C344" s="1" t="s">
        <v>195</v>
      </c>
      <c r="D344" s="224">
        <v>216.18711999999999</v>
      </c>
      <c r="E344" s="224">
        <v>110.43383</v>
      </c>
      <c r="F344" s="223">
        <v>199.2</v>
      </c>
      <c r="G344" s="224">
        <v>149.54748000000001</v>
      </c>
      <c r="H344" s="223">
        <v>228.2</v>
      </c>
      <c r="I344" s="223">
        <v>375.1</v>
      </c>
      <c r="J344" s="223">
        <v>429.3</v>
      </c>
      <c r="K344" s="223">
        <v>463.7</v>
      </c>
      <c r="L344" s="223">
        <v>911.2</v>
      </c>
      <c r="M344" s="224">
        <v>665</v>
      </c>
      <c r="N344" s="224">
        <v>1797</v>
      </c>
      <c r="O344" s="224">
        <v>859.26074000000006</v>
      </c>
      <c r="P344" s="224">
        <v>792.02124000000003</v>
      </c>
      <c r="Q344" s="224">
        <v>795.20685000000003</v>
      </c>
      <c r="R344" s="224">
        <v>878.35919000000001</v>
      </c>
      <c r="S344" s="556">
        <f>100</f>
        <v>100</v>
      </c>
      <c r="T344" s="72">
        <f t="shared" si="265"/>
        <v>51.082520549790388</v>
      </c>
      <c r="U344" s="72">
        <f t="shared" si="263"/>
        <v>92.142399602714534</v>
      </c>
      <c r="V344" s="72">
        <f t="shared" si="263"/>
        <v>69.175018382223698</v>
      </c>
      <c r="W344" s="72">
        <f t="shared" si="263"/>
        <v>105.55670476576033</v>
      </c>
      <c r="X344" s="72">
        <f t="shared" si="263"/>
        <v>173.50709885029229</v>
      </c>
      <c r="Y344" s="72">
        <f t="shared" si="263"/>
        <v>198.57797263777786</v>
      </c>
      <c r="Z344" s="72">
        <f t="shared" si="263"/>
        <v>214.49011393463218</v>
      </c>
      <c r="AA344" s="72">
        <f t="shared" si="263"/>
        <v>421.48671946783878</v>
      </c>
      <c r="AB344" s="72">
        <f t="shared" si="227"/>
        <v>307.60389425605007</v>
      </c>
      <c r="AC344" s="72">
        <f t="shared" si="227"/>
        <v>831.22435786183746</v>
      </c>
      <c r="AD344" s="72">
        <f t="shared" si="227"/>
        <v>397.4615786546396</v>
      </c>
      <c r="AE344" s="72">
        <f t="shared" ref="AE344:AG344" si="270">P344*100/$D344</f>
        <v>366.35912444737693</v>
      </c>
      <c r="AF344" s="72">
        <f t="shared" si="270"/>
        <v>367.83266736704758</v>
      </c>
      <c r="AG344" s="73">
        <f t="shared" si="270"/>
        <v>406.29580060088682</v>
      </c>
      <c r="AH344" s="557">
        <v>4</v>
      </c>
      <c r="AI344" s="232">
        <v>4</v>
      </c>
      <c r="AJ344" s="232">
        <v>1</v>
      </c>
      <c r="AK344" s="232">
        <v>4</v>
      </c>
      <c r="AL344" s="232">
        <v>1</v>
      </c>
      <c r="AM344" s="232">
        <v>1</v>
      </c>
      <c r="AN344" s="232">
        <v>1</v>
      </c>
      <c r="AO344" s="232">
        <v>1</v>
      </c>
      <c r="AP344" s="232">
        <v>1</v>
      </c>
      <c r="AQ344" s="232">
        <v>4</v>
      </c>
      <c r="AR344" s="232">
        <v>4</v>
      </c>
      <c r="AS344" s="232">
        <v>4</v>
      </c>
      <c r="AT344" s="232">
        <v>4</v>
      </c>
      <c r="AU344" s="232">
        <v>6</v>
      </c>
      <c r="AV344" s="234">
        <v>7</v>
      </c>
    </row>
    <row r="345" spans="2:48" ht="14.5" x14ac:dyDescent="0.35">
      <c r="B345" s="735"/>
      <c r="C345" s="1" t="s">
        <v>196</v>
      </c>
      <c r="D345" s="224">
        <v>163.81290000000001</v>
      </c>
      <c r="E345" s="224">
        <v>196.96615</v>
      </c>
      <c r="F345" s="224">
        <v>0</v>
      </c>
      <c r="G345" s="224">
        <v>175.45255</v>
      </c>
      <c r="H345" s="223">
        <v>261.2</v>
      </c>
      <c r="I345" s="223">
        <v>321.8</v>
      </c>
      <c r="J345" s="223">
        <v>279.5</v>
      </c>
      <c r="K345" s="223">
        <v>414.2</v>
      </c>
      <c r="L345" s="223">
        <v>0</v>
      </c>
      <c r="M345" s="224">
        <v>2347</v>
      </c>
      <c r="N345" s="224">
        <v>1853</v>
      </c>
      <c r="O345" s="224">
        <v>2322.6106</v>
      </c>
      <c r="P345" s="224">
        <v>1674.8217999999999</v>
      </c>
      <c r="Q345" s="224">
        <v>1681.8076000000001</v>
      </c>
      <c r="R345" s="224">
        <v>1871.9408000000001</v>
      </c>
      <c r="S345" s="556">
        <f>100</f>
        <v>100</v>
      </c>
      <c r="T345" s="72">
        <f t="shared" si="265"/>
        <v>120.23848549167984</v>
      </c>
      <c r="U345" s="72">
        <f t="shared" si="263"/>
        <v>0</v>
      </c>
      <c r="V345" s="72">
        <f t="shared" si="263"/>
        <v>107.10545384398908</v>
      </c>
      <c r="W345" s="72">
        <f t="shared" si="263"/>
        <v>159.45020202926631</v>
      </c>
      <c r="X345" s="72">
        <f t="shared" si="263"/>
        <v>196.44362562411141</v>
      </c>
      <c r="Y345" s="72">
        <f t="shared" si="263"/>
        <v>170.62148341186804</v>
      </c>
      <c r="Z345" s="72">
        <f t="shared" si="263"/>
        <v>252.84943981823164</v>
      </c>
      <c r="AA345" s="72">
        <f t="shared" si="263"/>
        <v>0</v>
      </c>
      <c r="AB345" s="72">
        <f t="shared" si="227"/>
        <v>1432.7320986320367</v>
      </c>
      <c r="AC345" s="72">
        <f t="shared" si="227"/>
        <v>1131.1685465552468</v>
      </c>
      <c r="AD345" s="72">
        <f t="shared" si="227"/>
        <v>1417.8435275854342</v>
      </c>
      <c r="AE345" s="72">
        <f t="shared" ref="AE345:AG345" si="271">P345*100/$D345</f>
        <v>1022.3992127604113</v>
      </c>
      <c r="AF345" s="72">
        <f t="shared" si="271"/>
        <v>1026.6637120763994</v>
      </c>
      <c r="AG345" s="73">
        <f t="shared" si="271"/>
        <v>1142.7310059220001</v>
      </c>
      <c r="AH345" s="557">
        <v>4</v>
      </c>
      <c r="AI345" s="232">
        <v>4</v>
      </c>
      <c r="AJ345" s="232">
        <v>4</v>
      </c>
      <c r="AK345" s="232">
        <v>4</v>
      </c>
      <c r="AL345" s="232">
        <v>1</v>
      </c>
      <c r="AM345" s="232">
        <v>1</v>
      </c>
      <c r="AN345" s="232">
        <v>1</v>
      </c>
      <c r="AO345" s="232">
        <v>1</v>
      </c>
      <c r="AP345" s="232">
        <v>1</v>
      </c>
      <c r="AQ345" s="232">
        <v>4</v>
      </c>
      <c r="AR345" s="232">
        <v>4</v>
      </c>
      <c r="AS345" s="232">
        <v>4</v>
      </c>
      <c r="AT345" s="232">
        <v>4</v>
      </c>
      <c r="AU345" s="232">
        <v>6</v>
      </c>
      <c r="AV345" s="234">
        <v>7</v>
      </c>
    </row>
    <row r="346" spans="2:48" ht="14.5" x14ac:dyDescent="0.35">
      <c r="B346" s="735"/>
      <c r="C346" s="1" t="s">
        <v>197</v>
      </c>
      <c r="D346" s="223">
        <v>1281.5000199999999</v>
      </c>
      <c r="E346" s="223">
        <v>1268.1999799999999</v>
      </c>
      <c r="F346" s="223">
        <v>503.2</v>
      </c>
      <c r="G346" s="223">
        <v>1540.0000299999999</v>
      </c>
      <c r="H346" s="223">
        <v>1496.9</v>
      </c>
      <c r="I346" s="223">
        <v>1985.9999999999998</v>
      </c>
      <c r="J346" s="223">
        <v>1992.8999999999999</v>
      </c>
      <c r="K346" s="223">
        <v>1854.7</v>
      </c>
      <c r="L346" s="223">
        <v>2622.8</v>
      </c>
      <c r="M346" s="223">
        <v>5016.6000000000004</v>
      </c>
      <c r="N346" s="223">
        <v>6298.4</v>
      </c>
      <c r="O346" s="223">
        <v>5926.7997400000004</v>
      </c>
      <c r="P346" s="224">
        <v>4600.5563099999999</v>
      </c>
      <c r="Q346" s="224">
        <v>4626.1302800000003</v>
      </c>
      <c r="R346" s="224">
        <v>5073.1404400000001</v>
      </c>
      <c r="S346" s="556">
        <f>100</f>
        <v>100</v>
      </c>
      <c r="T346" s="72">
        <f t="shared" si="265"/>
        <v>98.962150620957459</v>
      </c>
      <c r="U346" s="72">
        <f t="shared" si="263"/>
        <v>39.26648397555234</v>
      </c>
      <c r="V346" s="72">
        <f t="shared" si="263"/>
        <v>120.17167428526454</v>
      </c>
      <c r="W346" s="72">
        <f t="shared" si="263"/>
        <v>116.80842580088294</v>
      </c>
      <c r="X346" s="72">
        <f t="shared" si="263"/>
        <v>154.9746366761664</v>
      </c>
      <c r="Y346" s="72">
        <f t="shared" si="263"/>
        <v>155.51306819331927</v>
      </c>
      <c r="Z346" s="72">
        <f t="shared" si="263"/>
        <v>144.72883113962027</v>
      </c>
      <c r="AA346" s="72">
        <f t="shared" si="263"/>
        <v>204.66640336064918</v>
      </c>
      <c r="AB346" s="72">
        <f t="shared" si="227"/>
        <v>391.46312303608084</v>
      </c>
      <c r="AC346" s="72">
        <f t="shared" si="227"/>
        <v>491.48653154137293</v>
      </c>
      <c r="AD346" s="72">
        <f t="shared" si="227"/>
        <v>462.48924287960608</v>
      </c>
      <c r="AE346" s="72">
        <f t="shared" ref="AE346:AG346" si="272">P346*100/$D346</f>
        <v>358.99775561454931</v>
      </c>
      <c r="AF346" s="72">
        <f t="shared" si="272"/>
        <v>360.99338336334949</v>
      </c>
      <c r="AG346" s="73">
        <f t="shared" si="272"/>
        <v>395.87517446936914</v>
      </c>
      <c r="AH346" s="557">
        <v>1</v>
      </c>
      <c r="AI346" s="232">
        <v>1</v>
      </c>
      <c r="AJ346" s="232">
        <v>1</v>
      </c>
      <c r="AK346" s="232">
        <v>1</v>
      </c>
      <c r="AL346" s="232">
        <v>1</v>
      </c>
      <c r="AM346" s="232">
        <v>1</v>
      </c>
      <c r="AN346" s="232">
        <v>1</v>
      </c>
      <c r="AO346" s="232">
        <v>1</v>
      </c>
      <c r="AP346" s="232">
        <v>1</v>
      </c>
      <c r="AQ346" s="232">
        <v>1</v>
      </c>
      <c r="AR346" s="232">
        <v>1</v>
      </c>
      <c r="AS346" s="232">
        <v>1</v>
      </c>
      <c r="AT346" s="232">
        <v>4</v>
      </c>
      <c r="AU346" s="232">
        <v>6</v>
      </c>
      <c r="AV346" s="234">
        <v>7</v>
      </c>
    </row>
    <row r="347" spans="2:48" ht="14.5" x14ac:dyDescent="0.35">
      <c r="B347" s="736"/>
      <c r="C347" s="8" t="s">
        <v>198</v>
      </c>
      <c r="D347" s="177">
        <v>1117.68712</v>
      </c>
      <c r="E347" s="177">
        <v>1071.2338299999999</v>
      </c>
      <c r="F347" s="177">
        <v>503.2</v>
      </c>
      <c r="G347" s="177">
        <v>1364.54748</v>
      </c>
      <c r="H347" s="177">
        <v>1235.7</v>
      </c>
      <c r="I347" s="177">
        <v>1664.1999999999998</v>
      </c>
      <c r="J347" s="177">
        <v>1713.3999999999999</v>
      </c>
      <c r="K347" s="177">
        <v>1440.5</v>
      </c>
      <c r="L347" s="177">
        <v>2622.8</v>
      </c>
      <c r="M347" s="177">
        <v>2669.6</v>
      </c>
      <c r="N347" s="177">
        <v>4445.3999999999996</v>
      </c>
      <c r="O347" s="177">
        <v>3604.18914</v>
      </c>
      <c r="P347" s="177">
        <v>2925.7345100000002</v>
      </c>
      <c r="Q347" s="177">
        <v>2944.3226800000002</v>
      </c>
      <c r="R347" s="177">
        <v>3201.1996399999998</v>
      </c>
      <c r="S347" s="556">
        <f>100</f>
        <v>100</v>
      </c>
      <c r="T347" s="72">
        <f t="shared" si="265"/>
        <v>95.843801975636964</v>
      </c>
      <c r="U347" s="72">
        <f t="shared" si="263"/>
        <v>45.021544133030716</v>
      </c>
      <c r="V347" s="72">
        <f t="shared" si="263"/>
        <v>122.08671421390271</v>
      </c>
      <c r="W347" s="72">
        <f t="shared" si="263"/>
        <v>110.5586686907513</v>
      </c>
      <c r="X347" s="72">
        <f t="shared" si="263"/>
        <v>148.89676817605266</v>
      </c>
      <c r="Y347" s="72">
        <f t="shared" si="263"/>
        <v>153.29871565487844</v>
      </c>
      <c r="Z347" s="72">
        <f t="shared" si="263"/>
        <v>128.88222242374948</v>
      </c>
      <c r="AA347" s="72">
        <f t="shared" si="263"/>
        <v>234.66316763138505</v>
      </c>
      <c r="AB347" s="72">
        <f t="shared" si="227"/>
        <v>238.85038596490222</v>
      </c>
      <c r="AC347" s="72">
        <f t="shared" si="227"/>
        <v>397.73205939780348</v>
      </c>
      <c r="AD347" s="72">
        <f t="shared" si="227"/>
        <v>322.46852231776631</v>
      </c>
      <c r="AE347" s="72">
        <f t="shared" ref="AE347:AG347" si="273">P347*100/$D347</f>
        <v>261.76686280503975</v>
      </c>
      <c r="AF347" s="72">
        <f t="shared" si="273"/>
        <v>263.42995524543579</v>
      </c>
      <c r="AG347" s="73">
        <f t="shared" si="273"/>
        <v>286.41285944137923</v>
      </c>
      <c r="AH347" s="235"/>
      <c r="AI347" s="236"/>
      <c r="AJ347" s="236"/>
      <c r="AK347" s="236"/>
      <c r="AL347" s="236"/>
      <c r="AM347" s="236"/>
      <c r="AN347" s="236"/>
      <c r="AO347" s="236"/>
      <c r="AP347" s="236"/>
      <c r="AQ347" s="236"/>
      <c r="AR347" s="236"/>
      <c r="AS347" s="236"/>
      <c r="AT347" s="236"/>
      <c r="AU347" s="236"/>
      <c r="AV347" s="237"/>
    </row>
    <row r="348" spans="2:48" ht="16.5" customHeight="1" x14ac:dyDescent="0.35">
      <c r="B348" s="735" t="s">
        <v>138</v>
      </c>
      <c r="C348" s="7" t="s">
        <v>193</v>
      </c>
      <c r="D348" s="223">
        <v>1019.5</v>
      </c>
      <c r="E348" s="223">
        <v>714.3</v>
      </c>
      <c r="F348" s="223">
        <v>667.4</v>
      </c>
      <c r="G348" s="223">
        <v>560</v>
      </c>
      <c r="H348" s="223">
        <v>529.9</v>
      </c>
      <c r="I348" s="223">
        <v>760.5</v>
      </c>
      <c r="J348" s="224">
        <v>814.94438000000002</v>
      </c>
      <c r="K348" s="223">
        <v>797.9</v>
      </c>
      <c r="L348" s="223">
        <v>877.7</v>
      </c>
      <c r="M348" s="223">
        <v>789.6</v>
      </c>
      <c r="N348" s="224">
        <v>1140.6641999999999</v>
      </c>
      <c r="O348" s="223">
        <v>968.6</v>
      </c>
      <c r="P348" s="224">
        <v>856.23969</v>
      </c>
      <c r="Q348" s="224">
        <v>863.15643</v>
      </c>
      <c r="R348" s="224">
        <v>921.38738999999998</v>
      </c>
      <c r="S348" s="556">
        <f>100</f>
        <v>100</v>
      </c>
      <c r="T348" s="72">
        <f t="shared" si="265"/>
        <v>70.063756743501713</v>
      </c>
      <c r="U348" s="72">
        <f t="shared" si="263"/>
        <v>65.46346248160863</v>
      </c>
      <c r="V348" s="72">
        <f t="shared" si="263"/>
        <v>54.928886709171159</v>
      </c>
      <c r="W348" s="72">
        <f t="shared" si="263"/>
        <v>51.97645904855321</v>
      </c>
      <c r="X348" s="72">
        <f t="shared" si="263"/>
        <v>74.595389897008332</v>
      </c>
      <c r="Y348" s="72">
        <f t="shared" si="263"/>
        <v>79.935692005885244</v>
      </c>
      <c r="Z348" s="72">
        <f t="shared" si="263"/>
        <v>78.263854830799417</v>
      </c>
      <c r="AA348" s="72">
        <f t="shared" si="263"/>
        <v>86.091221186856302</v>
      </c>
      <c r="AB348" s="72">
        <f t="shared" si="227"/>
        <v>77.449730259931343</v>
      </c>
      <c r="AC348" s="72">
        <f t="shared" si="227"/>
        <v>111.88466895537027</v>
      </c>
      <c r="AD348" s="72">
        <f t="shared" si="227"/>
        <v>95.00735654732712</v>
      </c>
      <c r="AE348" s="72">
        <f t="shared" ref="AE348:AG348" si="274">P348*100/$D348</f>
        <v>83.986237371260415</v>
      </c>
      <c r="AF348" s="72">
        <f t="shared" si="274"/>
        <v>84.66468170671898</v>
      </c>
      <c r="AG348" s="73">
        <f t="shared" si="274"/>
        <v>90.376399215301618</v>
      </c>
      <c r="AH348" s="557">
        <v>1</v>
      </c>
      <c r="AI348" s="232">
        <v>1</v>
      </c>
      <c r="AJ348" s="232">
        <v>1</v>
      </c>
      <c r="AK348" s="232">
        <v>1</v>
      </c>
      <c r="AL348" s="232">
        <v>1</v>
      </c>
      <c r="AM348" s="232">
        <v>1</v>
      </c>
      <c r="AN348" s="232">
        <v>4</v>
      </c>
      <c r="AO348" s="232">
        <v>1</v>
      </c>
      <c r="AP348" s="232">
        <v>1</v>
      </c>
      <c r="AQ348" s="232">
        <v>1</v>
      </c>
      <c r="AR348" s="232">
        <v>4</v>
      </c>
      <c r="AS348" s="232">
        <v>1</v>
      </c>
      <c r="AT348" s="232">
        <v>4</v>
      </c>
      <c r="AU348" s="232">
        <v>6</v>
      </c>
      <c r="AV348" s="234">
        <v>7</v>
      </c>
    </row>
    <row r="349" spans="2:48" ht="14.5" x14ac:dyDescent="0.35">
      <c r="B349" s="735"/>
      <c r="C349" s="1" t="s">
        <v>194</v>
      </c>
      <c r="D349" s="223">
        <v>534.70000000000005</v>
      </c>
      <c r="E349" s="223">
        <v>389.5</v>
      </c>
      <c r="F349" s="223">
        <v>264.2</v>
      </c>
      <c r="G349" s="223">
        <v>241.5</v>
      </c>
      <c r="H349" s="223">
        <v>242.6</v>
      </c>
      <c r="I349" s="223">
        <v>294.89999999999998</v>
      </c>
      <c r="J349" s="223">
        <v>367.3</v>
      </c>
      <c r="K349" s="223">
        <v>391.3</v>
      </c>
      <c r="L349" s="223">
        <v>547</v>
      </c>
      <c r="M349" s="223">
        <v>529</v>
      </c>
      <c r="N349" s="223">
        <v>566.70000000000005</v>
      </c>
      <c r="O349" s="223">
        <v>681.8</v>
      </c>
      <c r="P349" s="224">
        <v>709.65386999999998</v>
      </c>
      <c r="Q349" s="224">
        <v>713.21831999999995</v>
      </c>
      <c r="R349" s="224">
        <v>795.27454</v>
      </c>
      <c r="S349" s="556">
        <f>100</f>
        <v>100</v>
      </c>
      <c r="T349" s="72">
        <f t="shared" si="265"/>
        <v>72.844585749018137</v>
      </c>
      <c r="U349" s="72">
        <f t="shared" si="263"/>
        <v>49.410884608191502</v>
      </c>
      <c r="V349" s="72">
        <f t="shared" si="263"/>
        <v>45.165513371984289</v>
      </c>
      <c r="W349" s="72">
        <f t="shared" si="263"/>
        <v>45.371236207218999</v>
      </c>
      <c r="X349" s="72">
        <f t="shared" si="263"/>
        <v>55.152421918832978</v>
      </c>
      <c r="Y349" s="72">
        <f t="shared" si="263"/>
        <v>68.692724892463062</v>
      </c>
      <c r="Z349" s="72">
        <f t="shared" si="263"/>
        <v>73.181223115765846</v>
      </c>
      <c r="AA349" s="72">
        <f t="shared" si="263"/>
        <v>102.30035533944267</v>
      </c>
      <c r="AB349" s="72">
        <f t="shared" si="227"/>
        <v>98.933981671965583</v>
      </c>
      <c r="AC349" s="72">
        <f t="shared" si="227"/>
        <v>105.98466429773705</v>
      </c>
      <c r="AD349" s="72">
        <f t="shared" si="227"/>
        <v>127.51075369365998</v>
      </c>
      <c r="AE349" s="72">
        <f t="shared" ref="AE349:AG349" si="275">P349*100/$D349</f>
        <v>132.72000561062276</v>
      </c>
      <c r="AF349" s="72">
        <f t="shared" si="275"/>
        <v>133.3866317561249</v>
      </c>
      <c r="AG349" s="73">
        <f t="shared" si="275"/>
        <v>148.73284832616417</v>
      </c>
      <c r="AH349" s="557">
        <v>1</v>
      </c>
      <c r="AI349" s="232">
        <v>1</v>
      </c>
      <c r="AJ349" s="232">
        <v>1</v>
      </c>
      <c r="AK349" s="232">
        <v>1</v>
      </c>
      <c r="AL349" s="232">
        <v>1</v>
      </c>
      <c r="AM349" s="232">
        <v>1</v>
      </c>
      <c r="AN349" s="232">
        <v>1</v>
      </c>
      <c r="AO349" s="232">
        <v>1</v>
      </c>
      <c r="AP349" s="232">
        <v>1</v>
      </c>
      <c r="AQ349" s="232">
        <v>1</v>
      </c>
      <c r="AR349" s="232">
        <v>1</v>
      </c>
      <c r="AS349" s="232">
        <v>1</v>
      </c>
      <c r="AT349" s="232">
        <v>4</v>
      </c>
      <c r="AU349" s="232">
        <v>6</v>
      </c>
      <c r="AV349" s="234">
        <v>7</v>
      </c>
    </row>
    <row r="350" spans="2:48" ht="14.5" x14ac:dyDescent="0.35">
      <c r="B350" s="735"/>
      <c r="C350" s="1" t="s">
        <v>195</v>
      </c>
      <c r="D350" s="223">
        <v>387.4</v>
      </c>
      <c r="E350" s="223">
        <v>264.3</v>
      </c>
      <c r="F350" s="223">
        <v>175.7</v>
      </c>
      <c r="G350" s="223">
        <v>123.3</v>
      </c>
      <c r="H350" s="223">
        <v>113.6</v>
      </c>
      <c r="I350" s="223">
        <v>132.30000000000001</v>
      </c>
      <c r="J350" s="223">
        <v>172.1</v>
      </c>
      <c r="K350" s="223">
        <v>405.2</v>
      </c>
      <c r="L350" s="223">
        <v>380.7</v>
      </c>
      <c r="M350" s="223">
        <v>394.1</v>
      </c>
      <c r="N350" s="223">
        <v>483.9</v>
      </c>
      <c r="O350" s="223">
        <v>434.4</v>
      </c>
      <c r="P350" s="224">
        <v>314.18887000000001</v>
      </c>
      <c r="Q350" s="224">
        <v>315.45254999999997</v>
      </c>
      <c r="R350" s="224">
        <v>348.45391999999998</v>
      </c>
      <c r="S350" s="556">
        <f>100</f>
        <v>100</v>
      </c>
      <c r="T350" s="72">
        <f t="shared" si="265"/>
        <v>68.224057821373265</v>
      </c>
      <c r="U350" s="72">
        <f t="shared" si="263"/>
        <v>45.353639648941666</v>
      </c>
      <c r="V350" s="72">
        <f t="shared" si="263"/>
        <v>31.827568404749616</v>
      </c>
      <c r="W350" s="72">
        <f t="shared" si="263"/>
        <v>29.323696437790399</v>
      </c>
      <c r="X350" s="72">
        <f t="shared" si="263"/>
        <v>34.150748580278787</v>
      </c>
      <c r="Y350" s="72">
        <f t="shared" si="263"/>
        <v>44.424367578729999</v>
      </c>
      <c r="Z350" s="72">
        <f t="shared" si="263"/>
        <v>104.59473412493547</v>
      </c>
      <c r="AA350" s="72">
        <f t="shared" si="263"/>
        <v>98.270521424883853</v>
      </c>
      <c r="AB350" s="72">
        <f t="shared" si="227"/>
        <v>101.72947857511616</v>
      </c>
      <c r="AC350" s="72">
        <f t="shared" si="227"/>
        <v>124.90965410428498</v>
      </c>
      <c r="AD350" s="72">
        <f t="shared" si="227"/>
        <v>112.13216313887456</v>
      </c>
      <c r="AE350" s="72">
        <f t="shared" ref="AE350:AG350" si="276">P350*100/$D350</f>
        <v>81.1019282395457</v>
      </c>
      <c r="AF350" s="72">
        <f t="shared" si="276"/>
        <v>81.428123386680426</v>
      </c>
      <c r="AG350" s="73">
        <f t="shared" si="276"/>
        <v>89.946804336602995</v>
      </c>
      <c r="AH350" s="557">
        <v>1</v>
      </c>
      <c r="AI350" s="232">
        <v>1</v>
      </c>
      <c r="AJ350" s="232">
        <v>1</v>
      </c>
      <c r="AK350" s="232">
        <v>1</v>
      </c>
      <c r="AL350" s="232">
        <v>1</v>
      </c>
      <c r="AM350" s="232">
        <v>1</v>
      </c>
      <c r="AN350" s="232">
        <v>1</v>
      </c>
      <c r="AO350" s="232">
        <v>1</v>
      </c>
      <c r="AP350" s="232">
        <v>1</v>
      </c>
      <c r="AQ350" s="232">
        <v>1</v>
      </c>
      <c r="AR350" s="232">
        <v>1</v>
      </c>
      <c r="AS350" s="232">
        <v>1</v>
      </c>
      <c r="AT350" s="232">
        <v>4</v>
      </c>
      <c r="AU350" s="232">
        <v>6</v>
      </c>
      <c r="AV350" s="234">
        <v>7</v>
      </c>
    </row>
    <row r="351" spans="2:48" ht="14.5" x14ac:dyDescent="0.35">
      <c r="B351" s="735"/>
      <c r="C351" s="1" t="s">
        <v>196</v>
      </c>
      <c r="D351" s="223">
        <v>188.7</v>
      </c>
      <c r="E351" s="223">
        <v>167.4</v>
      </c>
      <c r="F351" s="223">
        <v>205.5</v>
      </c>
      <c r="G351" s="223">
        <v>193.7</v>
      </c>
      <c r="H351" s="223">
        <v>129.6</v>
      </c>
      <c r="I351" s="223">
        <v>203.6</v>
      </c>
      <c r="J351" s="224">
        <v>213.65556000000001</v>
      </c>
      <c r="K351" s="223">
        <v>168.8</v>
      </c>
      <c r="L351" s="223">
        <v>276.89999999999998</v>
      </c>
      <c r="M351" s="223">
        <v>304.89999999999998</v>
      </c>
      <c r="N351" s="224">
        <v>301.93572999999998</v>
      </c>
      <c r="O351" s="223">
        <v>228.7</v>
      </c>
      <c r="P351" s="224">
        <v>220.39124000000001</v>
      </c>
      <c r="Q351" s="224">
        <v>221.31049999999999</v>
      </c>
      <c r="R351" s="224">
        <v>246.35001</v>
      </c>
      <c r="S351" s="556">
        <f>100</f>
        <v>100</v>
      </c>
      <c r="T351" s="72">
        <f t="shared" si="265"/>
        <v>88.712241653418133</v>
      </c>
      <c r="U351" s="72">
        <f t="shared" si="263"/>
        <v>108.90302066772655</v>
      </c>
      <c r="V351" s="72">
        <f t="shared" si="263"/>
        <v>102.64970853206148</v>
      </c>
      <c r="W351" s="72">
        <f t="shared" si="263"/>
        <v>68.680445151033396</v>
      </c>
      <c r="X351" s="72">
        <f t="shared" si="263"/>
        <v>107.8961314255432</v>
      </c>
      <c r="Y351" s="72">
        <f t="shared" si="263"/>
        <v>113.22499205087442</v>
      </c>
      <c r="Z351" s="72">
        <f t="shared" si="263"/>
        <v>89.454160042395344</v>
      </c>
      <c r="AA351" s="72">
        <f t="shared" si="263"/>
        <v>146.74085850556438</v>
      </c>
      <c r="AB351" s="72">
        <f t="shared" si="227"/>
        <v>161.57922628510863</v>
      </c>
      <c r="AC351" s="72">
        <f t="shared" si="227"/>
        <v>160.00833598304186</v>
      </c>
      <c r="AD351" s="72">
        <f t="shared" si="227"/>
        <v>121.1976682564918</v>
      </c>
      <c r="AE351" s="72">
        <f t="shared" ref="AE351:AG351" si="277">P351*100/$D351</f>
        <v>116.79450980392157</v>
      </c>
      <c r="AF351" s="72">
        <f t="shared" si="277"/>
        <v>117.28166401695813</v>
      </c>
      <c r="AG351" s="73">
        <f t="shared" si="277"/>
        <v>130.55114467408586</v>
      </c>
      <c r="AH351" s="557">
        <v>1</v>
      </c>
      <c r="AI351" s="232">
        <v>1</v>
      </c>
      <c r="AJ351" s="232">
        <v>1</v>
      </c>
      <c r="AK351" s="232">
        <v>1</v>
      </c>
      <c r="AL351" s="232">
        <v>1</v>
      </c>
      <c r="AM351" s="232">
        <v>1</v>
      </c>
      <c r="AN351" s="232">
        <v>4</v>
      </c>
      <c r="AO351" s="232">
        <v>1</v>
      </c>
      <c r="AP351" s="232">
        <v>1</v>
      </c>
      <c r="AQ351" s="232">
        <v>1</v>
      </c>
      <c r="AR351" s="232">
        <v>4</v>
      </c>
      <c r="AS351" s="232">
        <v>1</v>
      </c>
      <c r="AT351" s="232">
        <v>4</v>
      </c>
      <c r="AU351" s="232">
        <v>6</v>
      </c>
      <c r="AV351" s="234">
        <v>7</v>
      </c>
    </row>
    <row r="352" spans="2:48" ht="14.5" x14ac:dyDescent="0.35">
      <c r="B352" s="735"/>
      <c r="C352" s="1" t="s">
        <v>197</v>
      </c>
      <c r="D352" s="223">
        <v>2130.2999999999997</v>
      </c>
      <c r="E352" s="223">
        <v>1535.5</v>
      </c>
      <c r="F352" s="223">
        <v>1312.8</v>
      </c>
      <c r="G352" s="223">
        <v>1118.5</v>
      </c>
      <c r="H352" s="223">
        <v>1015.7</v>
      </c>
      <c r="I352" s="223">
        <v>1391.3</v>
      </c>
      <c r="J352" s="223">
        <v>1567.9999399999999</v>
      </c>
      <c r="K352" s="223">
        <v>1763.2</v>
      </c>
      <c r="L352" s="223">
        <v>2082.3000000000002</v>
      </c>
      <c r="M352" s="223">
        <v>2017.6</v>
      </c>
      <c r="N352" s="223">
        <v>2493.1999300000002</v>
      </c>
      <c r="O352" s="223">
        <v>2313.5</v>
      </c>
      <c r="P352" s="224">
        <v>2100.4736699999999</v>
      </c>
      <c r="Q352" s="224">
        <v>2113.1378</v>
      </c>
      <c r="R352" s="224">
        <v>2311.4658600000002</v>
      </c>
      <c r="S352" s="556">
        <f>100</f>
        <v>100</v>
      </c>
      <c r="T352" s="72">
        <f t="shared" si="265"/>
        <v>72.079049899075258</v>
      </c>
      <c r="U352" s="72">
        <f t="shared" si="263"/>
        <v>61.625123222081406</v>
      </c>
      <c r="V352" s="72">
        <f t="shared" si="263"/>
        <v>52.504342111439712</v>
      </c>
      <c r="W352" s="72">
        <f t="shared" si="263"/>
        <v>47.678730695207257</v>
      </c>
      <c r="X352" s="72">
        <f t="shared" si="263"/>
        <v>65.310050227667475</v>
      </c>
      <c r="Y352" s="72">
        <f t="shared" si="263"/>
        <v>73.60465380462847</v>
      </c>
      <c r="Z352" s="72">
        <f t="shared" si="263"/>
        <v>82.767685302539562</v>
      </c>
      <c r="AA352" s="72">
        <f t="shared" si="263"/>
        <v>97.746796225883699</v>
      </c>
      <c r="AB352" s="72">
        <f t="shared" si="227"/>
        <v>94.709665305356069</v>
      </c>
      <c r="AC352" s="72">
        <f t="shared" si="227"/>
        <v>117.03515608130313</v>
      </c>
      <c r="AD352" s="72">
        <f t="shared" si="227"/>
        <v>108.5997277378773</v>
      </c>
      <c r="AE352" s="72">
        <f t="shared" ref="AE352:AG352" si="278">P352*100/$D352</f>
        <v>98.599900014082536</v>
      </c>
      <c r="AF352" s="72">
        <f t="shared" si="278"/>
        <v>99.194376378913773</v>
      </c>
      <c r="AG352" s="73">
        <f t="shared" si="278"/>
        <v>108.5042416561048</v>
      </c>
      <c r="AH352" s="557">
        <v>1</v>
      </c>
      <c r="AI352" s="232">
        <v>1</v>
      </c>
      <c r="AJ352" s="232">
        <v>1</v>
      </c>
      <c r="AK352" s="232">
        <v>1</v>
      </c>
      <c r="AL352" s="232">
        <v>1</v>
      </c>
      <c r="AM352" s="232">
        <v>1</v>
      </c>
      <c r="AN352" s="232">
        <v>1</v>
      </c>
      <c r="AO352" s="232">
        <v>1</v>
      </c>
      <c r="AP352" s="232">
        <v>1</v>
      </c>
      <c r="AQ352" s="232">
        <v>1</v>
      </c>
      <c r="AR352" s="232">
        <v>1</v>
      </c>
      <c r="AS352" s="232">
        <v>1</v>
      </c>
      <c r="AT352" s="232">
        <v>4</v>
      </c>
      <c r="AU352" s="232">
        <v>6</v>
      </c>
      <c r="AV352" s="234">
        <v>7</v>
      </c>
    </row>
    <row r="353" spans="2:48" ht="14.5" x14ac:dyDescent="0.35">
      <c r="B353" s="736"/>
      <c r="C353" s="8" t="s">
        <v>198</v>
      </c>
      <c r="D353" s="177">
        <v>1941.6</v>
      </c>
      <c r="E353" s="177">
        <v>1368.1</v>
      </c>
      <c r="F353" s="177">
        <v>1107.3</v>
      </c>
      <c r="G353" s="177">
        <v>924.8</v>
      </c>
      <c r="H353" s="177">
        <v>886.1</v>
      </c>
      <c r="I353" s="177">
        <v>1187.7</v>
      </c>
      <c r="J353" s="177">
        <v>1354.34438</v>
      </c>
      <c r="K353" s="177">
        <v>1594.4</v>
      </c>
      <c r="L353" s="177">
        <v>1805.4</v>
      </c>
      <c r="M353" s="177">
        <v>1712.6999999999998</v>
      </c>
      <c r="N353" s="177">
        <v>2191.2642000000001</v>
      </c>
      <c r="O353" s="177">
        <v>2084.8000000000002</v>
      </c>
      <c r="P353" s="177">
        <v>1880.0824299999999</v>
      </c>
      <c r="Q353" s="177">
        <v>1891.8272999999999</v>
      </c>
      <c r="R353" s="177">
        <v>2065.1158500000001</v>
      </c>
      <c r="S353" s="556">
        <f>100</f>
        <v>100</v>
      </c>
      <c r="T353" s="72">
        <f t="shared" si="265"/>
        <v>70.462505150391436</v>
      </c>
      <c r="U353" s="72">
        <f t="shared" si="263"/>
        <v>57.030284301606926</v>
      </c>
      <c r="V353" s="72">
        <f t="shared" si="263"/>
        <v>47.630819942315618</v>
      </c>
      <c r="W353" s="72">
        <f t="shared" si="263"/>
        <v>45.637618459002887</v>
      </c>
      <c r="X353" s="72">
        <f t="shared" si="263"/>
        <v>61.171199011124848</v>
      </c>
      <c r="Y353" s="72">
        <f t="shared" si="263"/>
        <v>69.754036876802644</v>
      </c>
      <c r="Z353" s="72">
        <f t="shared" si="263"/>
        <v>82.117840955912655</v>
      </c>
      <c r="AA353" s="72">
        <f t="shared" si="263"/>
        <v>92.985166872682328</v>
      </c>
      <c r="AB353" s="72">
        <f t="shared" si="227"/>
        <v>88.210754017305305</v>
      </c>
      <c r="AC353" s="72">
        <f t="shared" si="227"/>
        <v>112.85868355995056</v>
      </c>
      <c r="AD353" s="72">
        <f t="shared" si="227"/>
        <v>107.3753605274001</v>
      </c>
      <c r="AE353" s="72">
        <f t="shared" ref="AE353:AG353" si="279">P353*100/$D353</f>
        <v>96.831604346930362</v>
      </c>
      <c r="AF353" s="72">
        <f t="shared" si="279"/>
        <v>97.436511124845481</v>
      </c>
      <c r="AG353" s="73">
        <f t="shared" si="279"/>
        <v>106.36154975278123</v>
      </c>
      <c r="AH353" s="235"/>
      <c r="AI353" s="236"/>
      <c r="AJ353" s="236"/>
      <c r="AK353" s="236"/>
      <c r="AL353" s="236"/>
      <c r="AM353" s="236"/>
      <c r="AN353" s="236"/>
      <c r="AO353" s="236"/>
      <c r="AP353" s="236"/>
      <c r="AQ353" s="236"/>
      <c r="AR353" s="236"/>
      <c r="AS353" s="236"/>
      <c r="AT353" s="236"/>
      <c r="AU353" s="236"/>
      <c r="AV353" s="237"/>
    </row>
    <row r="354" spans="2:48" ht="16.5" customHeight="1" x14ac:dyDescent="0.35">
      <c r="B354" s="735" t="s">
        <v>148</v>
      </c>
      <c r="C354" s="1" t="s">
        <v>193</v>
      </c>
      <c r="D354" s="224">
        <v>14.110811999999999</v>
      </c>
      <c r="E354" s="224">
        <v>57.485210000000002</v>
      </c>
      <c r="F354" s="223">
        <v>170.2</v>
      </c>
      <c r="G354" s="224">
        <v>1.2340872000000001</v>
      </c>
      <c r="H354" s="223">
        <v>0</v>
      </c>
      <c r="I354" s="224">
        <v>0</v>
      </c>
      <c r="J354" s="223">
        <v>93.3</v>
      </c>
      <c r="K354" s="223">
        <v>122.7</v>
      </c>
      <c r="L354" s="224">
        <v>33.591397999999998</v>
      </c>
      <c r="M354" s="223">
        <v>272.39999999999998</v>
      </c>
      <c r="N354" s="224">
        <v>161.00247999999999</v>
      </c>
      <c r="O354" s="223">
        <v>165.7</v>
      </c>
      <c r="P354" s="224">
        <v>146.47833</v>
      </c>
      <c r="Q354" s="224">
        <v>147.66158999999999</v>
      </c>
      <c r="R354" s="224">
        <v>157.69403</v>
      </c>
      <c r="S354" s="556">
        <f>100</f>
        <v>100</v>
      </c>
      <c r="T354" s="72">
        <f t="shared" si="265"/>
        <v>407.38413919765929</v>
      </c>
      <c r="U354" s="72">
        <f t="shared" si="263"/>
        <v>1206.1672992312563</v>
      </c>
      <c r="V354" s="72">
        <f t="shared" si="263"/>
        <v>8.7456852235009581</v>
      </c>
      <c r="W354" s="72">
        <f t="shared" si="263"/>
        <v>0</v>
      </c>
      <c r="X354" s="72">
        <f t="shared" si="263"/>
        <v>0</v>
      </c>
      <c r="Y354" s="72">
        <f t="shared" si="263"/>
        <v>661.1951176161939</v>
      </c>
      <c r="Z354" s="72">
        <f t="shared" si="263"/>
        <v>869.54599069139329</v>
      </c>
      <c r="AA354" s="72">
        <f t="shared" si="263"/>
        <v>238.05432316722809</v>
      </c>
      <c r="AB354" s="72">
        <f t="shared" si="227"/>
        <v>1930.4346199212348</v>
      </c>
      <c r="AC354" s="72">
        <f t="shared" si="227"/>
        <v>1140.9866420160654</v>
      </c>
      <c r="AD354" s="72">
        <f t="shared" si="227"/>
        <v>1174.2768594748482</v>
      </c>
      <c r="AE354" s="72">
        <f t="shared" ref="AE354:AG354" si="280">P354*100/$D354</f>
        <v>1038.0574129965023</v>
      </c>
      <c r="AF354" s="72">
        <f t="shared" si="280"/>
        <v>1046.4428978289839</v>
      </c>
      <c r="AG354" s="73">
        <f t="shared" si="280"/>
        <v>1117.5404363689347</v>
      </c>
      <c r="AH354" s="557">
        <v>4</v>
      </c>
      <c r="AI354" s="232">
        <v>4</v>
      </c>
      <c r="AJ354" s="232">
        <v>1</v>
      </c>
      <c r="AK354" s="232">
        <v>4</v>
      </c>
      <c r="AL354" s="232">
        <v>1</v>
      </c>
      <c r="AM354" s="232">
        <v>4</v>
      </c>
      <c r="AN354" s="232">
        <v>1</v>
      </c>
      <c r="AO354" s="232">
        <v>1</v>
      </c>
      <c r="AP354" s="232">
        <v>4</v>
      </c>
      <c r="AQ354" s="232">
        <v>1</v>
      </c>
      <c r="AR354" s="232">
        <v>4</v>
      </c>
      <c r="AS354" s="232">
        <v>1</v>
      </c>
      <c r="AT354" s="232">
        <v>4</v>
      </c>
      <c r="AU354" s="232">
        <v>6</v>
      </c>
      <c r="AV354" s="234">
        <v>7</v>
      </c>
    </row>
    <row r="355" spans="2:48" ht="14.5" x14ac:dyDescent="0.35">
      <c r="B355" s="735"/>
      <c r="C355" s="1" t="s">
        <v>194</v>
      </c>
      <c r="D355" s="223">
        <v>0</v>
      </c>
      <c r="E355" s="223">
        <v>52.5</v>
      </c>
      <c r="F355" s="224">
        <v>78.690639000000004</v>
      </c>
      <c r="G355" s="224">
        <v>2.6508647999999999</v>
      </c>
      <c r="H355" s="224">
        <v>65.039576999999994</v>
      </c>
      <c r="I355" s="224">
        <v>81.680768999999998</v>
      </c>
      <c r="J355" s="224">
        <v>18.435752000000001</v>
      </c>
      <c r="K355" s="224">
        <v>48.365523000000003</v>
      </c>
      <c r="L355" s="224">
        <v>34.608831000000002</v>
      </c>
      <c r="M355" s="224">
        <v>30</v>
      </c>
      <c r="N355" s="223">
        <v>95.6</v>
      </c>
      <c r="O355" s="224">
        <v>62.343082000000003</v>
      </c>
      <c r="P355" s="224">
        <v>83.067642000000006</v>
      </c>
      <c r="Q355" s="224">
        <v>83.484879000000006</v>
      </c>
      <c r="R355" s="224">
        <v>93.075096000000002</v>
      </c>
      <c r="S355" s="556">
        <f>100</f>
        <v>100</v>
      </c>
      <c r="T355" s="72" t="e">
        <f t="shared" si="265"/>
        <v>#DIV/0!</v>
      </c>
      <c r="U355" s="72" t="e">
        <f t="shared" si="263"/>
        <v>#DIV/0!</v>
      </c>
      <c r="V355" s="72" t="e">
        <f t="shared" si="263"/>
        <v>#DIV/0!</v>
      </c>
      <c r="W355" s="72" t="e">
        <f t="shared" si="263"/>
        <v>#DIV/0!</v>
      </c>
      <c r="X355" s="72" t="e">
        <f t="shared" si="263"/>
        <v>#DIV/0!</v>
      </c>
      <c r="Y355" s="72" t="e">
        <f t="shared" si="263"/>
        <v>#DIV/0!</v>
      </c>
      <c r="Z355" s="72" t="e">
        <f t="shared" si="263"/>
        <v>#DIV/0!</v>
      </c>
      <c r="AA355" s="72" t="e">
        <f t="shared" si="263"/>
        <v>#DIV/0!</v>
      </c>
      <c r="AB355" s="72" t="e">
        <f t="shared" si="227"/>
        <v>#DIV/0!</v>
      </c>
      <c r="AC355" s="72" t="e">
        <f t="shared" si="227"/>
        <v>#DIV/0!</v>
      </c>
      <c r="AD355" s="72" t="e">
        <f t="shared" si="227"/>
        <v>#DIV/0!</v>
      </c>
      <c r="AE355" s="72" t="e">
        <f t="shared" ref="AE355:AG355" si="281">P355*100/$D355</f>
        <v>#DIV/0!</v>
      </c>
      <c r="AF355" s="72" t="e">
        <f t="shared" si="281"/>
        <v>#DIV/0!</v>
      </c>
      <c r="AG355" s="73" t="e">
        <f t="shared" si="281"/>
        <v>#DIV/0!</v>
      </c>
      <c r="AH355" s="557">
        <v>1</v>
      </c>
      <c r="AI355" s="232">
        <v>1</v>
      </c>
      <c r="AJ355" s="232">
        <v>4</v>
      </c>
      <c r="AK355" s="232">
        <v>4</v>
      </c>
      <c r="AL355" s="232">
        <v>4</v>
      </c>
      <c r="AM355" s="232">
        <v>4</v>
      </c>
      <c r="AN355" s="232">
        <v>4</v>
      </c>
      <c r="AO355" s="232">
        <v>4</v>
      </c>
      <c r="AP355" s="232">
        <v>4</v>
      </c>
      <c r="AQ355" s="232">
        <v>4</v>
      </c>
      <c r="AR355" s="232">
        <v>1</v>
      </c>
      <c r="AS355" s="232">
        <v>4</v>
      </c>
      <c r="AT355" s="232">
        <v>4</v>
      </c>
      <c r="AU355" s="232">
        <v>6</v>
      </c>
      <c r="AV355" s="234">
        <v>7</v>
      </c>
    </row>
    <row r="356" spans="2:48" ht="14.5" x14ac:dyDescent="0.35">
      <c r="B356" s="735"/>
      <c r="C356" s="1" t="s">
        <v>195</v>
      </c>
      <c r="D356" s="223">
        <v>102.6</v>
      </c>
      <c r="E356" s="224">
        <v>123.78858</v>
      </c>
      <c r="F356" s="224">
        <v>57.477777000000003</v>
      </c>
      <c r="G356" s="223">
        <v>111.5</v>
      </c>
      <c r="H356" s="223">
        <v>153.4</v>
      </c>
      <c r="I356" s="223">
        <v>132</v>
      </c>
      <c r="J356" s="223">
        <v>83.4</v>
      </c>
      <c r="K356" s="224">
        <v>166.82222999999999</v>
      </c>
      <c r="L356" s="224">
        <v>103.26038</v>
      </c>
      <c r="M356" s="223">
        <v>134.30000000000001</v>
      </c>
      <c r="N356" s="224">
        <v>82.989383000000004</v>
      </c>
      <c r="O356" s="224">
        <v>68.144077999999993</v>
      </c>
      <c r="P356" s="224">
        <v>142.68450999999999</v>
      </c>
      <c r="Q356" s="224">
        <v>143.25838999999999</v>
      </c>
      <c r="R356" s="224">
        <v>158.23929000000001</v>
      </c>
      <c r="S356" s="556">
        <f>100</f>
        <v>100</v>
      </c>
      <c r="T356" s="72">
        <f t="shared" si="265"/>
        <v>120.65163742690059</v>
      </c>
      <c r="U356" s="72">
        <f t="shared" si="263"/>
        <v>56.021225146198837</v>
      </c>
      <c r="V356" s="72">
        <f t="shared" si="263"/>
        <v>108.67446393762184</v>
      </c>
      <c r="W356" s="72">
        <f t="shared" si="263"/>
        <v>149.51267056530216</v>
      </c>
      <c r="X356" s="72">
        <f t="shared" si="263"/>
        <v>128.65497076023394</v>
      </c>
      <c r="Y356" s="72">
        <f t="shared" si="263"/>
        <v>81.286549707602347</v>
      </c>
      <c r="Z356" s="72">
        <f t="shared" si="263"/>
        <v>162.59476608187134</v>
      </c>
      <c r="AA356" s="72">
        <f t="shared" si="263"/>
        <v>100.64364522417155</v>
      </c>
      <c r="AB356" s="72">
        <f t="shared" si="227"/>
        <v>130.89668615984408</v>
      </c>
      <c r="AC356" s="72">
        <f t="shared" si="227"/>
        <v>80.886338206627684</v>
      </c>
      <c r="AD356" s="72">
        <f t="shared" si="227"/>
        <v>66.417230019493175</v>
      </c>
      <c r="AE356" s="72">
        <f t="shared" ref="AE356:AG356" si="282">P356*100/$D356</f>
        <v>139.06872319688108</v>
      </c>
      <c r="AF356" s="72">
        <f t="shared" si="282"/>
        <v>139.62806042884992</v>
      </c>
      <c r="AG356" s="73">
        <f t="shared" si="282"/>
        <v>154.22932748538014</v>
      </c>
      <c r="AH356" s="557">
        <v>1</v>
      </c>
      <c r="AI356" s="232">
        <v>4</v>
      </c>
      <c r="AJ356" s="232">
        <v>4</v>
      </c>
      <c r="AK356" s="232">
        <v>1</v>
      </c>
      <c r="AL356" s="232">
        <v>1</v>
      </c>
      <c r="AM356" s="232">
        <v>1</v>
      </c>
      <c r="AN356" s="232">
        <v>1</v>
      </c>
      <c r="AO356" s="232">
        <v>4</v>
      </c>
      <c r="AP356" s="232">
        <v>4</v>
      </c>
      <c r="AQ356" s="232">
        <v>1</v>
      </c>
      <c r="AR356" s="232">
        <v>4</v>
      </c>
      <c r="AS356" s="232">
        <v>4</v>
      </c>
      <c r="AT356" s="232">
        <v>4</v>
      </c>
      <c r="AU356" s="232">
        <v>6</v>
      </c>
      <c r="AV356" s="234">
        <v>7</v>
      </c>
    </row>
    <row r="357" spans="2:48" ht="14.5" x14ac:dyDescent="0.35">
      <c r="B357" s="735"/>
      <c r="C357" s="1" t="s">
        <v>196</v>
      </c>
      <c r="D357" s="224">
        <v>163.28917999999999</v>
      </c>
      <c r="E357" s="224">
        <v>175.12620999999999</v>
      </c>
      <c r="F357" s="224">
        <v>0</v>
      </c>
      <c r="G357" s="224">
        <v>0</v>
      </c>
      <c r="H357" s="224">
        <v>0</v>
      </c>
      <c r="I357" s="224">
        <v>0</v>
      </c>
      <c r="J357" s="224">
        <v>0</v>
      </c>
      <c r="K357" s="224">
        <v>431.51229999999998</v>
      </c>
      <c r="L357" s="224">
        <v>278.0394</v>
      </c>
      <c r="M357" s="224">
        <v>478</v>
      </c>
      <c r="N357" s="224">
        <v>673.90818999999999</v>
      </c>
      <c r="O357" s="224">
        <v>584.01278000000002</v>
      </c>
      <c r="P357" s="224">
        <v>944.43335000000002</v>
      </c>
      <c r="Q357" s="224">
        <v>948.37267999999995</v>
      </c>
      <c r="R357" s="224">
        <v>1055.5764999999999</v>
      </c>
      <c r="S357" s="556">
        <f>100</f>
        <v>100</v>
      </c>
      <c r="T357" s="72">
        <f t="shared" si="265"/>
        <v>107.2491208541803</v>
      </c>
      <c r="U357" s="72">
        <f t="shared" si="263"/>
        <v>0</v>
      </c>
      <c r="V357" s="72">
        <f t="shared" si="263"/>
        <v>0</v>
      </c>
      <c r="W357" s="72">
        <f t="shared" si="263"/>
        <v>0</v>
      </c>
      <c r="X357" s="72">
        <f t="shared" si="263"/>
        <v>0</v>
      </c>
      <c r="Y357" s="72">
        <f t="shared" si="263"/>
        <v>0</v>
      </c>
      <c r="Z357" s="72">
        <f t="shared" si="263"/>
        <v>264.26264128462157</v>
      </c>
      <c r="AA357" s="72">
        <f t="shared" si="263"/>
        <v>170.27423372448806</v>
      </c>
      <c r="AB357" s="72">
        <f t="shared" si="227"/>
        <v>292.73219450302832</v>
      </c>
      <c r="AC357" s="72">
        <f t="shared" si="227"/>
        <v>412.70841705494513</v>
      </c>
      <c r="AD357" s="72">
        <f t="shared" si="227"/>
        <v>357.65552867618055</v>
      </c>
      <c r="AE357" s="72">
        <f t="shared" ref="AE357:AG357" si="283">P357*100/$D357</f>
        <v>578.38085168900977</v>
      </c>
      <c r="AF357" s="72">
        <f t="shared" si="283"/>
        <v>580.79333854208835</v>
      </c>
      <c r="AG357" s="73">
        <f t="shared" si="283"/>
        <v>646.44607805612111</v>
      </c>
      <c r="AH357" s="557">
        <v>4</v>
      </c>
      <c r="AI357" s="232">
        <v>4</v>
      </c>
      <c r="AJ357" s="232">
        <v>4</v>
      </c>
      <c r="AK357" s="232">
        <v>4</v>
      </c>
      <c r="AL357" s="232">
        <v>4</v>
      </c>
      <c r="AM357" s="232">
        <v>4</v>
      </c>
      <c r="AN357" s="232">
        <v>4</v>
      </c>
      <c r="AO357" s="232">
        <v>4</v>
      </c>
      <c r="AP357" s="232">
        <v>4</v>
      </c>
      <c r="AQ357" s="232">
        <v>4</v>
      </c>
      <c r="AR357" s="232">
        <v>4</v>
      </c>
      <c r="AS357" s="232">
        <v>4</v>
      </c>
      <c r="AT357" s="232">
        <v>4</v>
      </c>
      <c r="AU357" s="232">
        <v>6</v>
      </c>
      <c r="AV357" s="234">
        <v>7</v>
      </c>
    </row>
    <row r="358" spans="2:48" ht="14.5" x14ac:dyDescent="0.35">
      <c r="B358" s="735"/>
      <c r="C358" s="1" t="s">
        <v>197</v>
      </c>
      <c r="D358" s="223">
        <v>279.99999199999996</v>
      </c>
      <c r="E358" s="223">
        <v>408.9</v>
      </c>
      <c r="F358" s="223">
        <v>306.36841600000002</v>
      </c>
      <c r="G358" s="223">
        <v>115.384952</v>
      </c>
      <c r="H358" s="223">
        <v>218.43957699999999</v>
      </c>
      <c r="I358" s="223">
        <v>213.680769</v>
      </c>
      <c r="J358" s="223">
        <v>195.135752</v>
      </c>
      <c r="K358" s="223">
        <v>769.40005299999996</v>
      </c>
      <c r="L358" s="223">
        <v>449.50000899999998</v>
      </c>
      <c r="M358" s="223">
        <v>914.7</v>
      </c>
      <c r="N358" s="223">
        <v>1013.500053</v>
      </c>
      <c r="O358" s="223">
        <v>880.19993999999997</v>
      </c>
      <c r="P358" s="224">
        <v>1316.663832</v>
      </c>
      <c r="Q358" s="224">
        <v>1322.7775389999999</v>
      </c>
      <c r="R358" s="224">
        <v>1464.5849159999998</v>
      </c>
      <c r="S358" s="556">
        <f>100</f>
        <v>100</v>
      </c>
      <c r="T358" s="72">
        <f t="shared" si="265"/>
        <v>146.03571845816342</v>
      </c>
      <c r="U358" s="72">
        <f t="shared" si="263"/>
        <v>109.41729455477987</v>
      </c>
      <c r="V358" s="72">
        <f t="shared" si="263"/>
        <v>41.208912605968933</v>
      </c>
      <c r="W358" s="72">
        <f t="shared" si="263"/>
        <v>78.014136871832491</v>
      </c>
      <c r="X358" s="72">
        <f t="shared" si="263"/>
        <v>76.314562537558942</v>
      </c>
      <c r="Y358" s="72">
        <f t="shared" si="263"/>
        <v>69.691341991181204</v>
      </c>
      <c r="Z358" s="72">
        <f t="shared" si="263"/>
        <v>274.78574106530687</v>
      </c>
      <c r="AA358" s="72">
        <f t="shared" si="263"/>
        <v>160.53572208673492</v>
      </c>
      <c r="AB358" s="72">
        <f t="shared" si="227"/>
        <v>326.67858076224519</v>
      </c>
      <c r="AC358" s="72">
        <f t="shared" si="227"/>
        <v>361.96431498469479</v>
      </c>
      <c r="AD358" s="72">
        <f t="shared" si="227"/>
        <v>314.35713041020375</v>
      </c>
      <c r="AE358" s="72">
        <f t="shared" ref="AE358:AG358" si="284">P358*100/$D358</f>
        <v>470.23709629248845</v>
      </c>
      <c r="AF358" s="72">
        <f t="shared" si="284"/>
        <v>472.42056314058749</v>
      </c>
      <c r="AG358" s="73">
        <f t="shared" si="284"/>
        <v>523.06605637331586</v>
      </c>
      <c r="AH358" s="557">
        <v>1</v>
      </c>
      <c r="AI358" s="232">
        <v>1</v>
      </c>
      <c r="AJ358" s="232">
        <v>1</v>
      </c>
      <c r="AK358" s="232">
        <v>1</v>
      </c>
      <c r="AL358" s="232">
        <v>1</v>
      </c>
      <c r="AM358" s="232">
        <v>1</v>
      </c>
      <c r="AN358" s="232">
        <v>1</v>
      </c>
      <c r="AO358" s="232">
        <v>1</v>
      </c>
      <c r="AP358" s="232">
        <v>1</v>
      </c>
      <c r="AQ358" s="232">
        <v>1</v>
      </c>
      <c r="AR358" s="232">
        <v>1</v>
      </c>
      <c r="AS358" s="232">
        <v>1</v>
      </c>
      <c r="AT358" s="232">
        <v>4</v>
      </c>
      <c r="AU358" s="232">
        <v>6</v>
      </c>
      <c r="AV358" s="234">
        <v>7</v>
      </c>
    </row>
    <row r="359" spans="2:48" ht="14.5" x14ac:dyDescent="0.35">
      <c r="B359" s="736"/>
      <c r="C359" s="8" t="s">
        <v>198</v>
      </c>
      <c r="D359" s="177">
        <v>116.71081199999999</v>
      </c>
      <c r="E359" s="177">
        <v>233.77378999999999</v>
      </c>
      <c r="F359" s="177">
        <v>306.36841600000002</v>
      </c>
      <c r="G359" s="177">
        <v>115.384952</v>
      </c>
      <c r="H359" s="177">
        <v>218.43957699999999</v>
      </c>
      <c r="I359" s="177">
        <v>213.680769</v>
      </c>
      <c r="J359" s="177">
        <v>195.135752</v>
      </c>
      <c r="K359" s="177">
        <v>337.88775299999998</v>
      </c>
      <c r="L359" s="177">
        <v>171.46060900000001</v>
      </c>
      <c r="M359" s="177">
        <v>436.7</v>
      </c>
      <c r="N359" s="177">
        <v>339.59186299999999</v>
      </c>
      <c r="O359" s="177">
        <v>296.18716000000001</v>
      </c>
      <c r="P359" s="177">
        <v>372.23048199999999</v>
      </c>
      <c r="Q359" s="177">
        <v>374.40485899999999</v>
      </c>
      <c r="R359" s="177">
        <v>409.00841600000001</v>
      </c>
      <c r="S359" s="556">
        <f>100</f>
        <v>100</v>
      </c>
      <c r="T359" s="72">
        <f t="shared" si="265"/>
        <v>200.30174239555461</v>
      </c>
      <c r="U359" s="72">
        <f t="shared" si="263"/>
        <v>262.50217160686026</v>
      </c>
      <c r="V359" s="72">
        <f t="shared" si="263"/>
        <v>98.863978429007929</v>
      </c>
      <c r="W359" s="72">
        <f t="shared" si="263"/>
        <v>187.16310276377823</v>
      </c>
      <c r="X359" s="72">
        <f t="shared" si="263"/>
        <v>183.08566733303169</v>
      </c>
      <c r="Y359" s="72">
        <f t="shared" si="263"/>
        <v>167.19595096296649</v>
      </c>
      <c r="Z359" s="72">
        <f t="shared" si="263"/>
        <v>289.50852728194536</v>
      </c>
      <c r="AA359" s="72">
        <f t="shared" si="263"/>
        <v>146.91064697587746</v>
      </c>
      <c r="AB359" s="72">
        <f t="shared" si="227"/>
        <v>374.17270303971497</v>
      </c>
      <c r="AC359" s="72">
        <f t="shared" si="227"/>
        <v>290.96864050607417</v>
      </c>
      <c r="AD359" s="72">
        <f t="shared" si="227"/>
        <v>253.77868161863191</v>
      </c>
      <c r="AE359" s="72">
        <f t="shared" ref="AE359:AG359" si="285">P359*100/$D359</f>
        <v>318.93401786974118</v>
      </c>
      <c r="AF359" s="72">
        <f t="shared" si="285"/>
        <v>320.79706462842535</v>
      </c>
      <c r="AG359" s="73">
        <f t="shared" si="285"/>
        <v>350.44603751021799</v>
      </c>
      <c r="AH359" s="235"/>
      <c r="AI359" s="236"/>
      <c r="AJ359" s="236"/>
      <c r="AK359" s="236"/>
      <c r="AL359" s="236"/>
      <c r="AM359" s="236"/>
      <c r="AN359" s="236"/>
      <c r="AO359" s="236"/>
      <c r="AP359" s="236"/>
      <c r="AQ359" s="236"/>
      <c r="AR359" s="236"/>
      <c r="AS359" s="236"/>
      <c r="AT359" s="236"/>
      <c r="AU359" s="236"/>
      <c r="AV359" s="237"/>
    </row>
    <row r="360" spans="2:48" ht="16.5" customHeight="1" x14ac:dyDescent="0.35">
      <c r="B360" s="735" t="s">
        <v>139</v>
      </c>
      <c r="C360" s="7" t="s">
        <v>193</v>
      </c>
      <c r="D360" s="223">
        <v>231.3</v>
      </c>
      <c r="E360" s="223">
        <v>107.6</v>
      </c>
      <c r="F360" s="223">
        <v>118.3</v>
      </c>
      <c r="G360" s="224">
        <v>203.61322000000001</v>
      </c>
      <c r="H360" s="223">
        <v>212</v>
      </c>
      <c r="I360" s="224">
        <v>180.69947999999999</v>
      </c>
      <c r="J360" s="223">
        <v>159.5</v>
      </c>
      <c r="K360" s="223">
        <v>169.8</v>
      </c>
      <c r="L360" s="223">
        <v>213.4</v>
      </c>
      <c r="M360" s="223">
        <v>204.5</v>
      </c>
      <c r="N360" s="223">
        <v>214.6</v>
      </c>
      <c r="O360" s="223">
        <v>229.4</v>
      </c>
      <c r="P360" s="224">
        <v>202.78897000000001</v>
      </c>
      <c r="Q360" s="224">
        <v>204.42711</v>
      </c>
      <c r="R360" s="224">
        <v>218.18111999999999</v>
      </c>
      <c r="S360" s="556">
        <f>100</f>
        <v>100</v>
      </c>
      <c r="T360" s="72">
        <f t="shared" si="265"/>
        <v>46.519671422395156</v>
      </c>
      <c r="U360" s="72">
        <f t="shared" si="263"/>
        <v>51.145698227410286</v>
      </c>
      <c r="V360" s="72">
        <f t="shared" si="263"/>
        <v>88.029926502377862</v>
      </c>
      <c r="W360" s="72">
        <f t="shared" si="263"/>
        <v>91.655858192823175</v>
      </c>
      <c r="X360" s="72">
        <f t="shared" si="263"/>
        <v>78.123424124513619</v>
      </c>
      <c r="Y360" s="72">
        <f t="shared" si="263"/>
        <v>68.958063121487243</v>
      </c>
      <c r="Z360" s="72">
        <f t="shared" si="263"/>
        <v>73.41115434500648</v>
      </c>
      <c r="AA360" s="72">
        <f t="shared" si="263"/>
        <v>92.261132728058797</v>
      </c>
      <c r="AB360" s="72">
        <f t="shared" si="227"/>
        <v>88.413316039775182</v>
      </c>
      <c r="AC360" s="72">
        <f t="shared" si="227"/>
        <v>92.779939472546474</v>
      </c>
      <c r="AD360" s="72">
        <f t="shared" si="227"/>
        <v>99.178555987894498</v>
      </c>
      <c r="AE360" s="72">
        <f t="shared" ref="AE360:AG360" si="286">P360*100/$D360</f>
        <v>87.673571119757895</v>
      </c>
      <c r="AF360" s="72">
        <f t="shared" si="286"/>
        <v>88.381802853437094</v>
      </c>
      <c r="AG360" s="73">
        <f t="shared" si="286"/>
        <v>94.3281971465629</v>
      </c>
      <c r="AH360" s="557">
        <v>1</v>
      </c>
      <c r="AI360" s="232">
        <v>1</v>
      </c>
      <c r="AJ360" s="232">
        <v>1</v>
      </c>
      <c r="AK360" s="232">
        <v>4</v>
      </c>
      <c r="AL360" s="232">
        <v>1</v>
      </c>
      <c r="AM360" s="232">
        <v>4</v>
      </c>
      <c r="AN360" s="232">
        <v>1</v>
      </c>
      <c r="AO360" s="232">
        <v>1</v>
      </c>
      <c r="AP360" s="232">
        <v>1</v>
      </c>
      <c r="AQ360" s="232">
        <v>1</v>
      </c>
      <c r="AR360" s="232">
        <v>1</v>
      </c>
      <c r="AS360" s="232">
        <v>1</v>
      </c>
      <c r="AT360" s="232">
        <v>4</v>
      </c>
      <c r="AU360" s="232">
        <v>6</v>
      </c>
      <c r="AV360" s="234">
        <v>7</v>
      </c>
    </row>
    <row r="361" spans="2:48" ht="14.5" x14ac:dyDescent="0.35">
      <c r="B361" s="735"/>
      <c r="C361" s="1" t="s">
        <v>194</v>
      </c>
      <c r="D361" s="223">
        <v>295.10000000000002</v>
      </c>
      <c r="E361" s="223">
        <v>360.6</v>
      </c>
      <c r="F361" s="223">
        <v>356.5</v>
      </c>
      <c r="G361" s="224">
        <v>295.98680999999999</v>
      </c>
      <c r="H361" s="223">
        <v>121.3</v>
      </c>
      <c r="I361" s="223">
        <v>117.4</v>
      </c>
      <c r="J361" s="224">
        <v>131.88727</v>
      </c>
      <c r="K361" s="223">
        <v>150.1</v>
      </c>
      <c r="L361" s="223">
        <v>162.6</v>
      </c>
      <c r="M361" s="223">
        <v>169.6</v>
      </c>
      <c r="N361" s="224">
        <v>180.87208000000001</v>
      </c>
      <c r="O361" s="224">
        <v>77.790009999999995</v>
      </c>
      <c r="P361" s="224">
        <v>157.16127</v>
      </c>
      <c r="Q361" s="224">
        <v>157.95067</v>
      </c>
      <c r="R361" s="224">
        <v>176.14311000000001</v>
      </c>
      <c r="S361" s="556">
        <f>100</f>
        <v>100</v>
      </c>
      <c r="T361" s="72">
        <f t="shared" si="265"/>
        <v>122.19586580820059</v>
      </c>
      <c r="U361" s="72">
        <f t="shared" si="263"/>
        <v>120.80650626906133</v>
      </c>
      <c r="V361" s="72">
        <f t="shared" si="263"/>
        <v>100.30051169095222</v>
      </c>
      <c r="W361" s="72">
        <f t="shared" si="263"/>
        <v>41.104710267705862</v>
      </c>
      <c r="X361" s="72">
        <f t="shared" si="263"/>
        <v>39.783124364622161</v>
      </c>
      <c r="Y361" s="72">
        <f t="shared" si="263"/>
        <v>44.692399186716365</v>
      </c>
      <c r="Z361" s="72">
        <f t="shared" si="263"/>
        <v>50.864113859708567</v>
      </c>
      <c r="AA361" s="72">
        <f t="shared" si="263"/>
        <v>55.099966113181971</v>
      </c>
      <c r="AB361" s="72">
        <f t="shared" si="227"/>
        <v>57.472043375127072</v>
      </c>
      <c r="AC361" s="72">
        <f t="shared" si="227"/>
        <v>61.291792612673675</v>
      </c>
      <c r="AD361" s="72">
        <f t="shared" si="227"/>
        <v>26.360559132497453</v>
      </c>
      <c r="AE361" s="72">
        <f t="shared" ref="AE361:AG361" si="287">P361*100/$D361</f>
        <v>53.256953575059299</v>
      </c>
      <c r="AF361" s="72">
        <f t="shared" si="287"/>
        <v>53.524456116570654</v>
      </c>
      <c r="AG361" s="73">
        <f t="shared" si="287"/>
        <v>59.689295154185025</v>
      </c>
      <c r="AH361" s="557">
        <v>1</v>
      </c>
      <c r="AI361" s="232">
        <v>1</v>
      </c>
      <c r="AJ361" s="232">
        <v>1</v>
      </c>
      <c r="AK361" s="232">
        <v>4</v>
      </c>
      <c r="AL361" s="232">
        <v>1</v>
      </c>
      <c r="AM361" s="232">
        <v>1</v>
      </c>
      <c r="AN361" s="232">
        <v>4</v>
      </c>
      <c r="AO361" s="232">
        <v>1</v>
      </c>
      <c r="AP361" s="232">
        <v>1</v>
      </c>
      <c r="AQ361" s="232">
        <v>1</v>
      </c>
      <c r="AR361" s="232">
        <v>4</v>
      </c>
      <c r="AS361" s="232">
        <v>4</v>
      </c>
      <c r="AT361" s="232">
        <v>4</v>
      </c>
      <c r="AU361" s="232">
        <v>6</v>
      </c>
      <c r="AV361" s="234">
        <v>7</v>
      </c>
    </row>
    <row r="362" spans="2:48" ht="14.5" x14ac:dyDescent="0.35">
      <c r="B362" s="735"/>
      <c r="C362" s="1" t="s">
        <v>195</v>
      </c>
      <c r="D362" s="223">
        <v>152.4</v>
      </c>
      <c r="E362" s="223">
        <v>129.69999999999999</v>
      </c>
      <c r="F362" s="223">
        <v>89.2</v>
      </c>
      <c r="G362" s="223">
        <v>86.8</v>
      </c>
      <c r="H362" s="224">
        <v>58.602595000000001</v>
      </c>
      <c r="I362" s="224">
        <v>72.406368999999998</v>
      </c>
      <c r="J362" s="223">
        <v>73.900000000000006</v>
      </c>
      <c r="K362" s="224">
        <v>33.901797000000002</v>
      </c>
      <c r="L362" s="224">
        <v>5.2154908999999998</v>
      </c>
      <c r="M362" s="223">
        <v>0</v>
      </c>
      <c r="N362" s="224">
        <v>0</v>
      </c>
      <c r="O362" s="224">
        <v>25.088111999999999</v>
      </c>
      <c r="P362" s="224">
        <v>79.651649000000006</v>
      </c>
      <c r="Q362" s="224">
        <v>79.972014999999999</v>
      </c>
      <c r="R362" s="224">
        <v>88.332222000000002</v>
      </c>
      <c r="S362" s="556">
        <f>100</f>
        <v>100</v>
      </c>
      <c r="T362" s="72">
        <f t="shared" si="265"/>
        <v>85.10498687664041</v>
      </c>
      <c r="U362" s="72">
        <f t="shared" si="263"/>
        <v>58.530183727034121</v>
      </c>
      <c r="V362" s="72">
        <f t="shared" si="263"/>
        <v>56.955380577427817</v>
      </c>
      <c r="W362" s="72">
        <f t="shared" si="263"/>
        <v>38.453146325459315</v>
      </c>
      <c r="X362" s="72">
        <f t="shared" si="263"/>
        <v>47.51074081364829</v>
      </c>
      <c r="Y362" s="72">
        <f t="shared" si="263"/>
        <v>48.490813648293965</v>
      </c>
      <c r="Z362" s="72">
        <f t="shared" si="263"/>
        <v>22.245273622047243</v>
      </c>
      <c r="AA362" s="72">
        <f t="shared" si="263"/>
        <v>3.42223812335958</v>
      </c>
      <c r="AB362" s="72">
        <f t="shared" si="227"/>
        <v>0</v>
      </c>
      <c r="AC362" s="72">
        <f t="shared" si="227"/>
        <v>0</v>
      </c>
      <c r="AD362" s="72">
        <f t="shared" si="227"/>
        <v>16.462015748031497</v>
      </c>
      <c r="AE362" s="72">
        <f t="shared" ref="AE362:AG362" si="288">P362*100/$D362</f>
        <v>52.264861548556432</v>
      </c>
      <c r="AF362" s="72">
        <f t="shared" si="288"/>
        <v>52.475075459317587</v>
      </c>
      <c r="AG362" s="73">
        <f t="shared" si="288"/>
        <v>57.960775590551179</v>
      </c>
      <c r="AH362" s="557">
        <v>1</v>
      </c>
      <c r="AI362" s="232">
        <v>1</v>
      </c>
      <c r="AJ362" s="232">
        <v>1</v>
      </c>
      <c r="AK362" s="232">
        <v>1</v>
      </c>
      <c r="AL362" s="232">
        <v>4</v>
      </c>
      <c r="AM362" s="232">
        <v>4</v>
      </c>
      <c r="AN362" s="232">
        <v>1</v>
      </c>
      <c r="AO362" s="232">
        <v>4</v>
      </c>
      <c r="AP362" s="232">
        <v>4</v>
      </c>
      <c r="AQ362" s="232">
        <v>1</v>
      </c>
      <c r="AR362" s="232">
        <v>4</v>
      </c>
      <c r="AS362" s="232">
        <v>4</v>
      </c>
      <c r="AT362" s="232">
        <v>4</v>
      </c>
      <c r="AU362" s="232">
        <v>6</v>
      </c>
      <c r="AV362" s="234">
        <v>7</v>
      </c>
    </row>
    <row r="363" spans="2:48" ht="14.5" x14ac:dyDescent="0.35">
      <c r="B363" s="735"/>
      <c r="C363" s="1" t="s">
        <v>196</v>
      </c>
      <c r="D363" s="223">
        <v>23.4</v>
      </c>
      <c r="E363" s="223">
        <v>48.3</v>
      </c>
      <c r="F363" s="223">
        <v>77.2</v>
      </c>
      <c r="G363" s="223">
        <v>61.3</v>
      </c>
      <c r="H363" s="224">
        <v>74.797424000000007</v>
      </c>
      <c r="I363" s="224">
        <v>129.79415</v>
      </c>
      <c r="J363" s="224">
        <v>168.21270999999999</v>
      </c>
      <c r="K363" s="224">
        <v>164.09822</v>
      </c>
      <c r="L363" s="224">
        <v>317.58447000000001</v>
      </c>
      <c r="M363" s="223">
        <v>233.7</v>
      </c>
      <c r="N363" s="224">
        <v>380.40789000000001</v>
      </c>
      <c r="O363" s="224">
        <v>140.22185999999999</v>
      </c>
      <c r="P363" s="224">
        <v>343.82918999999998</v>
      </c>
      <c r="Q363" s="224">
        <v>345.26337000000001</v>
      </c>
      <c r="R363" s="224">
        <v>384.34616</v>
      </c>
      <c r="S363" s="556">
        <f>100</f>
        <v>100</v>
      </c>
      <c r="T363" s="72">
        <f t="shared" si="265"/>
        <v>206.41025641025641</v>
      </c>
      <c r="U363" s="72">
        <f t="shared" si="263"/>
        <v>329.91452991452991</v>
      </c>
      <c r="V363" s="72">
        <f t="shared" si="263"/>
        <v>261.96581196581201</v>
      </c>
      <c r="W363" s="72">
        <f t="shared" si="263"/>
        <v>319.6471111111112</v>
      </c>
      <c r="X363" s="72">
        <f t="shared" si="263"/>
        <v>554.67585470085476</v>
      </c>
      <c r="Y363" s="72">
        <f t="shared" si="263"/>
        <v>718.85773504273493</v>
      </c>
      <c r="Z363" s="72">
        <f t="shared" si="263"/>
        <v>701.2744444444445</v>
      </c>
      <c r="AA363" s="72">
        <f t="shared" si="263"/>
        <v>1357.1985897435898</v>
      </c>
      <c r="AB363" s="72">
        <f t="shared" si="227"/>
        <v>998.71794871794873</v>
      </c>
      <c r="AC363" s="72">
        <f t="shared" si="227"/>
        <v>1625.6747435897439</v>
      </c>
      <c r="AD363" s="72">
        <f t="shared" si="227"/>
        <v>599.23871794871798</v>
      </c>
      <c r="AE363" s="72">
        <f t="shared" ref="AE363:AG363" si="289">P363*100/$D363</f>
        <v>1469.355512820513</v>
      </c>
      <c r="AF363" s="72">
        <f t="shared" si="289"/>
        <v>1475.4844871794874</v>
      </c>
      <c r="AG363" s="73">
        <f t="shared" si="289"/>
        <v>1642.5049572649575</v>
      </c>
      <c r="AH363" s="557">
        <v>1</v>
      </c>
      <c r="AI363" s="232">
        <v>1</v>
      </c>
      <c r="AJ363" s="232">
        <v>1</v>
      </c>
      <c r="AK363" s="232">
        <v>1</v>
      </c>
      <c r="AL363" s="232">
        <v>4</v>
      </c>
      <c r="AM363" s="232">
        <v>4</v>
      </c>
      <c r="AN363" s="232">
        <v>4</v>
      </c>
      <c r="AO363" s="232">
        <v>4</v>
      </c>
      <c r="AP363" s="232">
        <v>4</v>
      </c>
      <c r="AQ363" s="232">
        <v>1</v>
      </c>
      <c r="AR363" s="232">
        <v>4</v>
      </c>
      <c r="AS363" s="232">
        <v>4</v>
      </c>
      <c r="AT363" s="232">
        <v>4</v>
      </c>
      <c r="AU363" s="232">
        <v>6</v>
      </c>
      <c r="AV363" s="234">
        <v>7</v>
      </c>
    </row>
    <row r="364" spans="2:48" ht="14.5" x14ac:dyDescent="0.35">
      <c r="B364" s="735"/>
      <c r="C364" s="1" t="s">
        <v>197</v>
      </c>
      <c r="D364" s="223">
        <v>702.2</v>
      </c>
      <c r="E364" s="223">
        <v>646.20000000000005</v>
      </c>
      <c r="F364" s="223">
        <v>641.20000000000005</v>
      </c>
      <c r="G364" s="223">
        <v>647.70002999999997</v>
      </c>
      <c r="H364" s="223">
        <v>466.700019</v>
      </c>
      <c r="I364" s="223">
        <v>500.29999899999996</v>
      </c>
      <c r="J364" s="223">
        <v>533.49998000000005</v>
      </c>
      <c r="K364" s="223">
        <v>517.90001699999993</v>
      </c>
      <c r="L364" s="223">
        <v>698.79996090000009</v>
      </c>
      <c r="M364" s="223">
        <v>607.79999999999995</v>
      </c>
      <c r="N364" s="223">
        <v>775.87996999999996</v>
      </c>
      <c r="O364" s="223">
        <v>472.49998200000005</v>
      </c>
      <c r="P364" s="224">
        <v>783.43107899999995</v>
      </c>
      <c r="Q364" s="224">
        <v>787.61316499999998</v>
      </c>
      <c r="R364" s="224">
        <v>867.002612</v>
      </c>
      <c r="S364" s="556">
        <f>100</f>
        <v>100</v>
      </c>
      <c r="T364" s="72">
        <f t="shared" si="265"/>
        <v>92.025064084306464</v>
      </c>
      <c r="U364" s="72">
        <f t="shared" si="263"/>
        <v>91.313016234690977</v>
      </c>
      <c r="V364" s="72">
        <f t="shared" si="263"/>
        <v>92.238682711478205</v>
      </c>
      <c r="W364" s="72">
        <f t="shared" si="263"/>
        <v>66.462548988892053</v>
      </c>
      <c r="X364" s="72">
        <f t="shared" si="263"/>
        <v>71.247507690116763</v>
      </c>
      <c r="Y364" s="72">
        <f t="shared" si="263"/>
        <v>75.975502705781835</v>
      </c>
      <c r="Z364" s="72">
        <f t="shared" si="263"/>
        <v>73.753918684135556</v>
      </c>
      <c r="AA364" s="72">
        <f t="shared" si="263"/>
        <v>99.5158018940473</v>
      </c>
      <c r="AB364" s="72">
        <f t="shared" si="227"/>
        <v>86.556536599259459</v>
      </c>
      <c r="AC364" s="72">
        <f t="shared" si="227"/>
        <v>110.49273283964682</v>
      </c>
      <c r="AD364" s="72">
        <f t="shared" si="227"/>
        <v>67.288519225291935</v>
      </c>
      <c r="AE364" s="72">
        <f t="shared" ref="AE364:AG364" si="290">P364*100/$D364</f>
        <v>111.56808302477926</v>
      </c>
      <c r="AF364" s="72">
        <f t="shared" si="290"/>
        <v>112.16365209342067</v>
      </c>
      <c r="AG364" s="73">
        <f t="shared" si="290"/>
        <v>123.46946909712331</v>
      </c>
      <c r="AH364" s="557">
        <v>1</v>
      </c>
      <c r="AI364" s="232">
        <v>1</v>
      </c>
      <c r="AJ364" s="232">
        <v>1</v>
      </c>
      <c r="AK364" s="232">
        <v>1</v>
      </c>
      <c r="AL364" s="232">
        <v>1</v>
      </c>
      <c r="AM364" s="232">
        <v>1</v>
      </c>
      <c r="AN364" s="232">
        <v>1</v>
      </c>
      <c r="AO364" s="232">
        <v>1</v>
      </c>
      <c r="AP364" s="232">
        <v>1</v>
      </c>
      <c r="AQ364" s="232">
        <v>1</v>
      </c>
      <c r="AR364" s="232">
        <v>1</v>
      </c>
      <c r="AS364" s="232">
        <v>1</v>
      </c>
      <c r="AT364" s="232">
        <v>4</v>
      </c>
      <c r="AU364" s="232">
        <v>6</v>
      </c>
      <c r="AV364" s="234">
        <v>7</v>
      </c>
    </row>
    <row r="365" spans="2:48" ht="14.5" x14ac:dyDescent="0.35">
      <c r="B365" s="736"/>
      <c r="C365" s="8" t="s">
        <v>198</v>
      </c>
      <c r="D365" s="177">
        <v>678.80000000000007</v>
      </c>
      <c r="E365" s="177">
        <v>597.90000000000009</v>
      </c>
      <c r="F365" s="177">
        <v>564</v>
      </c>
      <c r="G365" s="177">
        <v>586.40003000000002</v>
      </c>
      <c r="H365" s="177">
        <v>391.90259500000002</v>
      </c>
      <c r="I365" s="177">
        <v>370.50584899999996</v>
      </c>
      <c r="J365" s="177">
        <v>365.28727000000003</v>
      </c>
      <c r="K365" s="177">
        <v>353.80179699999997</v>
      </c>
      <c r="L365" s="177">
        <v>381.21549090000002</v>
      </c>
      <c r="M365" s="177">
        <v>374.1</v>
      </c>
      <c r="N365" s="177">
        <v>395.47208000000001</v>
      </c>
      <c r="O365" s="177">
        <v>332.27812200000005</v>
      </c>
      <c r="P365" s="177">
        <v>439.60188900000003</v>
      </c>
      <c r="Q365" s="177">
        <v>442.34979500000003</v>
      </c>
      <c r="R365" s="177">
        <v>482.656452</v>
      </c>
      <c r="S365" s="556">
        <f>100</f>
        <v>100</v>
      </c>
      <c r="T365" s="72">
        <f t="shared" si="265"/>
        <v>88.081909251620502</v>
      </c>
      <c r="U365" s="72">
        <f t="shared" si="263"/>
        <v>83.087802003535643</v>
      </c>
      <c r="V365" s="72">
        <f t="shared" si="263"/>
        <v>86.387747495580427</v>
      </c>
      <c r="W365" s="72">
        <f t="shared" si="263"/>
        <v>57.73461918090748</v>
      </c>
      <c r="X365" s="72">
        <f t="shared" si="263"/>
        <v>54.582476281673529</v>
      </c>
      <c r="Y365" s="72">
        <f t="shared" si="263"/>
        <v>53.813681496758988</v>
      </c>
      <c r="Z365" s="72">
        <f t="shared" si="263"/>
        <v>52.121655421331745</v>
      </c>
      <c r="AA365" s="72">
        <f t="shared" si="263"/>
        <v>56.160207852091922</v>
      </c>
      <c r="AB365" s="72">
        <f t="shared" si="227"/>
        <v>55.111962286387737</v>
      </c>
      <c r="AC365" s="72">
        <f t="shared" si="227"/>
        <v>58.260471420153202</v>
      </c>
      <c r="AD365" s="72">
        <f t="shared" si="227"/>
        <v>48.950813494401892</v>
      </c>
      <c r="AE365" s="72">
        <f t="shared" ref="AE365:AG365" si="291">P365*100/$D365</f>
        <v>64.761621832645844</v>
      </c>
      <c r="AF365" s="72">
        <f t="shared" si="291"/>
        <v>65.16644004124926</v>
      </c>
      <c r="AG365" s="73">
        <f t="shared" si="291"/>
        <v>71.104368296994693</v>
      </c>
      <c r="AH365" s="235"/>
      <c r="AI365" s="236"/>
      <c r="AJ365" s="236"/>
      <c r="AK365" s="236"/>
      <c r="AL365" s="236"/>
      <c r="AM365" s="236"/>
      <c r="AN365" s="236"/>
      <c r="AO365" s="236"/>
      <c r="AP365" s="236"/>
      <c r="AQ365" s="236"/>
      <c r="AR365" s="236"/>
      <c r="AS365" s="236"/>
      <c r="AT365" s="236"/>
      <c r="AU365" s="236"/>
      <c r="AV365" s="237"/>
    </row>
    <row r="366" spans="2:48" ht="16.5" customHeight="1" x14ac:dyDescent="0.35">
      <c r="B366" s="735" t="s">
        <v>140</v>
      </c>
      <c r="C366" s="1" t="s">
        <v>193</v>
      </c>
      <c r="D366" s="223">
        <v>426.1</v>
      </c>
      <c r="E366" s="223">
        <v>362.2</v>
      </c>
      <c r="F366" s="223">
        <v>292.60000000000002</v>
      </c>
      <c r="G366" s="223">
        <v>278.60000000000002</v>
      </c>
      <c r="H366" s="223">
        <v>369.9</v>
      </c>
      <c r="I366" s="223">
        <v>427.7</v>
      </c>
      <c r="J366" s="223">
        <v>563</v>
      </c>
      <c r="K366" s="223">
        <v>613</v>
      </c>
      <c r="L366" s="223">
        <v>582</v>
      </c>
      <c r="M366" s="223">
        <v>666.8</v>
      </c>
      <c r="N366" s="223">
        <v>730.2</v>
      </c>
      <c r="O366" s="223">
        <v>718.4</v>
      </c>
      <c r="P366" s="224">
        <v>635.06359999999995</v>
      </c>
      <c r="Q366" s="224">
        <v>640.19366000000002</v>
      </c>
      <c r="R366" s="224">
        <v>683.36743000000001</v>
      </c>
      <c r="S366" s="556">
        <f>100</f>
        <v>100</v>
      </c>
      <c r="T366" s="72">
        <f t="shared" si="265"/>
        <v>85.003520300398961</v>
      </c>
      <c r="U366" s="72">
        <f t="shared" si="263"/>
        <v>68.669326449190336</v>
      </c>
      <c r="V366" s="72">
        <f t="shared" si="263"/>
        <v>65.38371274348745</v>
      </c>
      <c r="W366" s="72">
        <f t="shared" si="263"/>
        <v>86.810607838535546</v>
      </c>
      <c r="X366" s="72">
        <f t="shared" si="263"/>
        <v>100.37549870922318</v>
      </c>
      <c r="Y366" s="72">
        <f t="shared" si="263"/>
        <v>132.12860830790893</v>
      </c>
      <c r="Z366" s="72">
        <f t="shared" si="263"/>
        <v>143.86294297113352</v>
      </c>
      <c r="AA366" s="72">
        <f t="shared" si="263"/>
        <v>136.58765547993428</v>
      </c>
      <c r="AB366" s="72">
        <f t="shared" si="227"/>
        <v>156.48908706876318</v>
      </c>
      <c r="AC366" s="72">
        <f t="shared" si="227"/>
        <v>171.36822342173198</v>
      </c>
      <c r="AD366" s="72">
        <f t="shared" si="227"/>
        <v>168.59892044121096</v>
      </c>
      <c r="AE366" s="72">
        <f t="shared" ref="AE366:AG366" si="292">P366*100/$D366</f>
        <v>149.04097629664395</v>
      </c>
      <c r="AF366" s="72">
        <f t="shared" si="292"/>
        <v>150.24493311429242</v>
      </c>
      <c r="AG366" s="73">
        <f t="shared" si="292"/>
        <v>160.37724243135415</v>
      </c>
      <c r="AH366" s="557">
        <v>1</v>
      </c>
      <c r="AI366" s="232">
        <v>1</v>
      </c>
      <c r="AJ366" s="232">
        <v>1</v>
      </c>
      <c r="AK366" s="232">
        <v>1</v>
      </c>
      <c r="AL366" s="232">
        <v>1</v>
      </c>
      <c r="AM366" s="232">
        <v>1</v>
      </c>
      <c r="AN366" s="232">
        <v>1</v>
      </c>
      <c r="AO366" s="232">
        <v>1</v>
      </c>
      <c r="AP366" s="232">
        <v>1</v>
      </c>
      <c r="AQ366" s="232">
        <v>1</v>
      </c>
      <c r="AR366" s="232">
        <v>1</v>
      </c>
      <c r="AS366" s="232">
        <v>1</v>
      </c>
      <c r="AT366" s="232">
        <v>4</v>
      </c>
      <c r="AU366" s="232">
        <v>6</v>
      </c>
      <c r="AV366" s="234">
        <v>7</v>
      </c>
    </row>
    <row r="367" spans="2:48" ht="14.5" x14ac:dyDescent="0.35">
      <c r="B367" s="735"/>
      <c r="C367" s="1" t="s">
        <v>194</v>
      </c>
      <c r="D367" s="223">
        <v>88.3</v>
      </c>
      <c r="E367" s="223">
        <v>74.8</v>
      </c>
      <c r="F367" s="224">
        <v>56.334940000000003</v>
      </c>
      <c r="G367" s="223">
        <v>58.2</v>
      </c>
      <c r="H367" s="223">
        <v>73.900000000000006</v>
      </c>
      <c r="I367" s="223">
        <v>92.6</v>
      </c>
      <c r="J367" s="224">
        <v>0</v>
      </c>
      <c r="K367" s="223">
        <v>143.1</v>
      </c>
      <c r="L367" s="223">
        <v>243.7</v>
      </c>
      <c r="M367" s="223">
        <v>166.6</v>
      </c>
      <c r="N367" s="223">
        <v>182.6</v>
      </c>
      <c r="O367" s="223">
        <v>185.8</v>
      </c>
      <c r="P367" s="224">
        <v>193.39058</v>
      </c>
      <c r="Q367" s="224">
        <v>194.36195000000001</v>
      </c>
      <c r="R367" s="224">
        <v>216.7166</v>
      </c>
      <c r="S367" s="556">
        <f>100</f>
        <v>100</v>
      </c>
      <c r="T367" s="72">
        <f t="shared" si="265"/>
        <v>84.711211778029451</v>
      </c>
      <c r="U367" s="72">
        <f t="shared" si="263"/>
        <v>63.799479048697627</v>
      </c>
      <c r="V367" s="72">
        <f t="shared" si="263"/>
        <v>65.911664779161953</v>
      </c>
      <c r="W367" s="72">
        <f t="shared" si="263"/>
        <v>83.691959229898089</v>
      </c>
      <c r="X367" s="72">
        <f t="shared" si="263"/>
        <v>104.86976217440544</v>
      </c>
      <c r="Y367" s="72">
        <f t="shared" si="263"/>
        <v>0</v>
      </c>
      <c r="Z367" s="72">
        <f t="shared" si="263"/>
        <v>162.06115515288789</v>
      </c>
      <c r="AA367" s="72">
        <f t="shared" si="263"/>
        <v>275.99093997734997</v>
      </c>
      <c r="AB367" s="72">
        <f t="shared" si="227"/>
        <v>188.67497168742923</v>
      </c>
      <c r="AC367" s="72">
        <f t="shared" si="227"/>
        <v>206.79501698754248</v>
      </c>
      <c r="AD367" s="72">
        <f t="shared" si="227"/>
        <v>210.41902604756513</v>
      </c>
      <c r="AE367" s="72">
        <f t="shared" ref="AE367:AG367" si="293">P367*100/$D367</f>
        <v>219.01537938844848</v>
      </c>
      <c r="AF367" s="72">
        <f t="shared" si="293"/>
        <v>220.11545866364665</v>
      </c>
      <c r="AG367" s="73">
        <f t="shared" si="293"/>
        <v>245.43216308040772</v>
      </c>
      <c r="AH367" s="557">
        <v>1</v>
      </c>
      <c r="AI367" s="232">
        <v>1</v>
      </c>
      <c r="AJ367" s="232">
        <v>4</v>
      </c>
      <c r="AK367" s="232">
        <v>1</v>
      </c>
      <c r="AL367" s="232">
        <v>1</v>
      </c>
      <c r="AM367" s="232">
        <v>1</v>
      </c>
      <c r="AN367" s="232">
        <v>4</v>
      </c>
      <c r="AO367" s="232">
        <v>1</v>
      </c>
      <c r="AP367" s="232">
        <v>1</v>
      </c>
      <c r="AQ367" s="232">
        <v>1</v>
      </c>
      <c r="AR367" s="232">
        <v>1</v>
      </c>
      <c r="AS367" s="232">
        <v>1</v>
      </c>
      <c r="AT367" s="232">
        <v>4</v>
      </c>
      <c r="AU367" s="232">
        <v>6</v>
      </c>
      <c r="AV367" s="234">
        <v>7</v>
      </c>
    </row>
    <row r="368" spans="2:48" ht="15" customHeight="1" x14ac:dyDescent="0.35">
      <c r="B368" s="735"/>
      <c r="C368" s="1" t="s">
        <v>195</v>
      </c>
      <c r="D368" s="224">
        <v>50.599975999999998</v>
      </c>
      <c r="E368" s="223">
        <v>25.1</v>
      </c>
      <c r="F368" s="224">
        <v>15.765051</v>
      </c>
      <c r="G368" s="223">
        <v>11.4</v>
      </c>
      <c r="H368" s="223">
        <v>0</v>
      </c>
      <c r="I368" s="223">
        <v>0</v>
      </c>
      <c r="J368" s="224">
        <v>0</v>
      </c>
      <c r="K368" s="223">
        <v>125.3</v>
      </c>
      <c r="L368" s="223">
        <v>73.8</v>
      </c>
      <c r="M368" s="223">
        <v>91.8</v>
      </c>
      <c r="N368" s="223">
        <v>120.8</v>
      </c>
      <c r="O368" s="223">
        <v>141.4</v>
      </c>
      <c r="P368" s="224">
        <v>102.27051</v>
      </c>
      <c r="Q368" s="224">
        <v>102.68185</v>
      </c>
      <c r="R368" s="224">
        <v>113.43696</v>
      </c>
      <c r="S368" s="556">
        <f>100</f>
        <v>100</v>
      </c>
      <c r="T368" s="72">
        <f t="shared" si="265"/>
        <v>49.604766610956496</v>
      </c>
      <c r="U368" s="72">
        <f t="shared" si="263"/>
        <v>31.156242050391484</v>
      </c>
      <c r="V368" s="72">
        <f t="shared" si="263"/>
        <v>22.529654954777055</v>
      </c>
      <c r="W368" s="72">
        <f t="shared" si="263"/>
        <v>0</v>
      </c>
      <c r="X368" s="72">
        <f t="shared" si="263"/>
        <v>0</v>
      </c>
      <c r="Y368" s="72">
        <f t="shared" si="263"/>
        <v>0</v>
      </c>
      <c r="Z368" s="72">
        <f t="shared" si="263"/>
        <v>247.62857595031272</v>
      </c>
      <c r="AA368" s="72">
        <f t="shared" si="263"/>
        <v>145.8498715493462</v>
      </c>
      <c r="AB368" s="72">
        <f t="shared" si="227"/>
        <v>181.42301095162574</v>
      </c>
      <c r="AC368" s="72">
        <f t="shared" si="227"/>
        <v>238.73529109974282</v>
      </c>
      <c r="AD368" s="72">
        <f t="shared" si="227"/>
        <v>279.44677286012944</v>
      </c>
      <c r="AE368" s="72">
        <f t="shared" ref="AE368:AG368" si="294">P368*100/$D368</f>
        <v>202.11572827623476</v>
      </c>
      <c r="AF368" s="72">
        <f t="shared" si="294"/>
        <v>202.92865356299774</v>
      </c>
      <c r="AG368" s="73">
        <f t="shared" si="294"/>
        <v>224.18382174726725</v>
      </c>
      <c r="AH368" s="557">
        <v>4</v>
      </c>
      <c r="AI368" s="232">
        <v>1</v>
      </c>
      <c r="AJ368" s="232">
        <v>4</v>
      </c>
      <c r="AK368" s="232">
        <v>1</v>
      </c>
      <c r="AL368" s="232">
        <v>1</v>
      </c>
      <c r="AM368" s="232">
        <v>1</v>
      </c>
      <c r="AN368" s="232">
        <v>4</v>
      </c>
      <c r="AO368" s="232">
        <v>1</v>
      </c>
      <c r="AP368" s="232">
        <v>1</v>
      </c>
      <c r="AQ368" s="232">
        <v>1</v>
      </c>
      <c r="AR368" s="232">
        <v>1</v>
      </c>
      <c r="AS368" s="232">
        <v>1</v>
      </c>
      <c r="AT368" s="232">
        <v>4</v>
      </c>
      <c r="AU368" s="232">
        <v>6</v>
      </c>
      <c r="AV368" s="234">
        <v>7</v>
      </c>
    </row>
    <row r="369" spans="2:48" ht="14.5" x14ac:dyDescent="0.35">
      <c r="B369" s="735"/>
      <c r="C369" s="1" t="s">
        <v>196</v>
      </c>
      <c r="D369" s="224">
        <v>0</v>
      </c>
      <c r="E369" s="223">
        <v>0</v>
      </c>
      <c r="F369" s="224">
        <v>0</v>
      </c>
      <c r="G369" s="223">
        <v>0</v>
      </c>
      <c r="H369" s="223">
        <v>0</v>
      </c>
      <c r="I369" s="223">
        <v>0</v>
      </c>
      <c r="J369" s="223">
        <v>0</v>
      </c>
      <c r="K369" s="223">
        <v>0</v>
      </c>
      <c r="L369" s="223">
        <v>0</v>
      </c>
      <c r="M369" s="223">
        <v>0</v>
      </c>
      <c r="N369" s="223">
        <v>0</v>
      </c>
      <c r="O369" s="223">
        <v>0</v>
      </c>
      <c r="P369" s="224">
        <v>0</v>
      </c>
      <c r="Q369" s="224">
        <v>0</v>
      </c>
      <c r="R369" s="224">
        <v>0</v>
      </c>
      <c r="S369" s="556">
        <f>100</f>
        <v>100</v>
      </c>
      <c r="T369" s="72" t="e">
        <f t="shared" si="265"/>
        <v>#DIV/0!</v>
      </c>
      <c r="U369" s="72" t="e">
        <f t="shared" si="263"/>
        <v>#DIV/0!</v>
      </c>
      <c r="V369" s="72" t="e">
        <f t="shared" si="263"/>
        <v>#DIV/0!</v>
      </c>
      <c r="W369" s="72" t="e">
        <f t="shared" si="263"/>
        <v>#DIV/0!</v>
      </c>
      <c r="X369" s="72" t="e">
        <f t="shared" si="263"/>
        <v>#DIV/0!</v>
      </c>
      <c r="Y369" s="72" t="e">
        <f t="shared" si="263"/>
        <v>#DIV/0!</v>
      </c>
      <c r="Z369" s="72" t="e">
        <f t="shared" si="263"/>
        <v>#DIV/0!</v>
      </c>
      <c r="AA369" s="72" t="e">
        <f t="shared" si="263"/>
        <v>#DIV/0!</v>
      </c>
      <c r="AB369" s="72" t="e">
        <f t="shared" si="227"/>
        <v>#DIV/0!</v>
      </c>
      <c r="AC369" s="72" t="e">
        <f t="shared" si="227"/>
        <v>#DIV/0!</v>
      </c>
      <c r="AD369" s="72" t="e">
        <f t="shared" si="227"/>
        <v>#DIV/0!</v>
      </c>
      <c r="AE369" s="72" t="e">
        <f t="shared" ref="AE369:AG369" si="295">P369*100/$D369</f>
        <v>#DIV/0!</v>
      </c>
      <c r="AF369" s="72" t="e">
        <f t="shared" si="295"/>
        <v>#DIV/0!</v>
      </c>
      <c r="AG369" s="73" t="e">
        <f t="shared" si="295"/>
        <v>#DIV/0!</v>
      </c>
      <c r="AH369" s="557">
        <v>4</v>
      </c>
      <c r="AI369" s="232">
        <v>1</v>
      </c>
      <c r="AJ369" s="232">
        <v>4</v>
      </c>
      <c r="AK369" s="232">
        <v>1</v>
      </c>
      <c r="AL369" s="232">
        <v>1</v>
      </c>
      <c r="AM369" s="232">
        <v>1</v>
      </c>
      <c r="AN369" s="232">
        <v>1</v>
      </c>
      <c r="AO369" s="232">
        <v>1</v>
      </c>
      <c r="AP369" s="232">
        <v>1</v>
      </c>
      <c r="AQ369" s="232">
        <v>1</v>
      </c>
      <c r="AR369" s="232">
        <v>1</v>
      </c>
      <c r="AS369" s="232">
        <v>1</v>
      </c>
      <c r="AT369" s="232">
        <v>4</v>
      </c>
      <c r="AU369" s="232">
        <v>6</v>
      </c>
      <c r="AV369" s="234">
        <v>7</v>
      </c>
    </row>
    <row r="370" spans="2:48" ht="14.5" x14ac:dyDescent="0.35">
      <c r="B370" s="735"/>
      <c r="C370" s="1" t="s">
        <v>197</v>
      </c>
      <c r="D370" s="223">
        <v>564.99997599999995</v>
      </c>
      <c r="E370" s="223">
        <v>462.1</v>
      </c>
      <c r="F370" s="223">
        <v>364.69999100000007</v>
      </c>
      <c r="G370" s="223">
        <v>348.2</v>
      </c>
      <c r="H370" s="223">
        <v>443.79999999999995</v>
      </c>
      <c r="I370" s="223">
        <v>520.29999999999995</v>
      </c>
      <c r="J370" s="223">
        <v>563</v>
      </c>
      <c r="K370" s="223">
        <v>881.4</v>
      </c>
      <c r="L370" s="223">
        <v>899.5</v>
      </c>
      <c r="M370" s="223">
        <v>925.19999999999993</v>
      </c>
      <c r="N370" s="223">
        <v>1033.6000000000001</v>
      </c>
      <c r="O370" s="223">
        <v>1045.6000000000001</v>
      </c>
      <c r="P370" s="224">
        <v>930.72469000000001</v>
      </c>
      <c r="Q370" s="224">
        <v>937.23746000000006</v>
      </c>
      <c r="R370" s="224">
        <v>1013.52099</v>
      </c>
      <c r="S370" s="556">
        <f>100</f>
        <v>100</v>
      </c>
      <c r="T370" s="72">
        <f t="shared" si="265"/>
        <v>81.787614093633167</v>
      </c>
      <c r="U370" s="72">
        <f t="shared" si="263"/>
        <v>64.54867371534192</v>
      </c>
      <c r="V370" s="72">
        <f t="shared" si="263"/>
        <v>61.628321201910992</v>
      </c>
      <c r="W370" s="72">
        <f t="shared" si="263"/>
        <v>78.548675902952596</v>
      </c>
      <c r="X370" s="72">
        <f t="shared" si="263"/>
        <v>92.088499486945111</v>
      </c>
      <c r="Y370" s="72">
        <f t="shared" si="263"/>
        <v>99.646021931866429</v>
      </c>
      <c r="Z370" s="72">
        <f t="shared" si="263"/>
        <v>156.00000662654898</v>
      </c>
      <c r="AA370" s="72">
        <f t="shared" si="263"/>
        <v>159.20354658563738</v>
      </c>
      <c r="AB370" s="72">
        <f t="shared" si="227"/>
        <v>163.75221934522702</v>
      </c>
      <c r="AC370" s="72">
        <f t="shared" si="227"/>
        <v>182.93806086816545</v>
      </c>
      <c r="AD370" s="72">
        <f t="shared" si="227"/>
        <v>185.06195476369371</v>
      </c>
      <c r="AE370" s="72">
        <f t="shared" ref="AE370:AG370" si="296">P370*100/$D370</f>
        <v>164.73004062570084</v>
      </c>
      <c r="AF370" s="72">
        <f t="shared" si="296"/>
        <v>165.88274332953247</v>
      </c>
      <c r="AG370" s="73">
        <f t="shared" si="296"/>
        <v>179.38425363756124</v>
      </c>
      <c r="AH370" s="557">
        <v>1</v>
      </c>
      <c r="AI370" s="232">
        <v>1</v>
      </c>
      <c r="AJ370" s="232">
        <v>1</v>
      </c>
      <c r="AK370" s="232">
        <v>1</v>
      </c>
      <c r="AL370" s="232">
        <v>1</v>
      </c>
      <c r="AM370" s="232">
        <v>1</v>
      </c>
      <c r="AN370" s="232">
        <v>1</v>
      </c>
      <c r="AO370" s="232">
        <v>1</v>
      </c>
      <c r="AP370" s="232">
        <v>1</v>
      </c>
      <c r="AQ370" s="232">
        <v>1</v>
      </c>
      <c r="AR370" s="232">
        <v>1</v>
      </c>
      <c r="AS370" s="232">
        <v>1</v>
      </c>
      <c r="AT370" s="232">
        <v>4</v>
      </c>
      <c r="AU370" s="232">
        <v>6</v>
      </c>
      <c r="AV370" s="234">
        <v>7</v>
      </c>
    </row>
    <row r="371" spans="2:48" ht="14.5" x14ac:dyDescent="0.35">
      <c r="B371" s="736"/>
      <c r="C371" s="8" t="s">
        <v>198</v>
      </c>
      <c r="D371" s="177">
        <v>564.99997599999995</v>
      </c>
      <c r="E371" s="177">
        <v>462.1</v>
      </c>
      <c r="F371" s="177">
        <v>364.69999100000007</v>
      </c>
      <c r="G371" s="177">
        <v>348.2</v>
      </c>
      <c r="H371" s="177">
        <v>443.79999999999995</v>
      </c>
      <c r="I371" s="177">
        <v>520.29999999999995</v>
      </c>
      <c r="J371" s="177">
        <v>563</v>
      </c>
      <c r="K371" s="177">
        <v>881.4</v>
      </c>
      <c r="L371" s="177">
        <v>899.5</v>
      </c>
      <c r="M371" s="177">
        <v>925.19999999999993</v>
      </c>
      <c r="N371" s="177">
        <v>1033.6000000000001</v>
      </c>
      <c r="O371" s="177">
        <v>1045.6000000000001</v>
      </c>
      <c r="P371" s="177">
        <v>930.72469000000001</v>
      </c>
      <c r="Q371" s="177">
        <v>937.23746000000006</v>
      </c>
      <c r="R371" s="177">
        <v>1013.52099</v>
      </c>
      <c r="S371" s="556">
        <f>100</f>
        <v>100</v>
      </c>
      <c r="T371" s="72">
        <f t="shared" si="265"/>
        <v>81.787614093633167</v>
      </c>
      <c r="U371" s="72">
        <f t="shared" si="263"/>
        <v>64.54867371534192</v>
      </c>
      <c r="V371" s="72">
        <f t="shared" si="263"/>
        <v>61.628321201910992</v>
      </c>
      <c r="W371" s="72">
        <f t="shared" si="263"/>
        <v>78.548675902952596</v>
      </c>
      <c r="X371" s="72">
        <f t="shared" si="263"/>
        <v>92.088499486945111</v>
      </c>
      <c r="Y371" s="72">
        <f t="shared" si="263"/>
        <v>99.646021931866429</v>
      </c>
      <c r="Z371" s="72">
        <f t="shared" si="263"/>
        <v>156.00000662654898</v>
      </c>
      <c r="AA371" s="72">
        <f t="shared" si="263"/>
        <v>159.20354658563738</v>
      </c>
      <c r="AB371" s="72">
        <f t="shared" si="227"/>
        <v>163.75221934522702</v>
      </c>
      <c r="AC371" s="72">
        <f t="shared" si="227"/>
        <v>182.93806086816545</v>
      </c>
      <c r="AD371" s="72">
        <f t="shared" si="227"/>
        <v>185.06195476369371</v>
      </c>
      <c r="AE371" s="72">
        <f t="shared" ref="AE371:AG413" si="297">P371*100/$D371</f>
        <v>164.73004062570084</v>
      </c>
      <c r="AF371" s="72">
        <f t="shared" si="297"/>
        <v>165.88274332953247</v>
      </c>
      <c r="AG371" s="73">
        <f t="shared" si="297"/>
        <v>179.38425363756124</v>
      </c>
      <c r="AH371" s="235"/>
      <c r="AI371" s="236"/>
      <c r="AJ371" s="236"/>
      <c r="AK371" s="236"/>
      <c r="AL371" s="236"/>
      <c r="AM371" s="236"/>
      <c r="AN371" s="236"/>
      <c r="AO371" s="236"/>
      <c r="AP371" s="236"/>
      <c r="AQ371" s="236"/>
      <c r="AR371" s="236"/>
      <c r="AS371" s="236"/>
      <c r="AT371" s="236"/>
      <c r="AU371" s="236"/>
      <c r="AV371" s="237"/>
    </row>
    <row r="372" spans="2:48" ht="16.5" customHeight="1" x14ac:dyDescent="0.35">
      <c r="B372" s="735" t="s">
        <v>150</v>
      </c>
      <c r="C372" s="7" t="s">
        <v>193</v>
      </c>
      <c r="D372" s="224">
        <v>115.59010000000001</v>
      </c>
      <c r="E372" s="224">
        <v>93.023604000000006</v>
      </c>
      <c r="F372" s="224">
        <v>75.305364999999995</v>
      </c>
      <c r="G372" s="223">
        <v>80.8</v>
      </c>
      <c r="H372" s="223">
        <v>77.8</v>
      </c>
      <c r="I372" s="223">
        <v>87.1</v>
      </c>
      <c r="J372" s="223">
        <v>94.2</v>
      </c>
      <c r="K372" s="223">
        <v>101.4</v>
      </c>
      <c r="L372" s="224">
        <v>103.32838</v>
      </c>
      <c r="M372" s="223">
        <v>94.7</v>
      </c>
      <c r="N372" s="223">
        <v>96.6</v>
      </c>
      <c r="O372" s="223">
        <v>100</v>
      </c>
      <c r="P372" s="224">
        <v>88.399719000000005</v>
      </c>
      <c r="Q372" s="224">
        <v>89.113815000000002</v>
      </c>
      <c r="R372" s="224">
        <v>95.127419000000003</v>
      </c>
      <c r="S372" s="556">
        <f>100</f>
        <v>100</v>
      </c>
      <c r="T372" s="72">
        <f t="shared" si="265"/>
        <v>80.477137747955936</v>
      </c>
      <c r="U372" s="72">
        <f t="shared" si="263"/>
        <v>65.148628645532781</v>
      </c>
      <c r="V372" s="72">
        <f t="shared" si="263"/>
        <v>69.902180204014002</v>
      </c>
      <c r="W372" s="72">
        <f t="shared" si="263"/>
        <v>67.306802226142196</v>
      </c>
      <c r="X372" s="72">
        <f t="shared" si="263"/>
        <v>75.352473957544802</v>
      </c>
      <c r="Y372" s="72">
        <f t="shared" si="263"/>
        <v>81.49486850517475</v>
      </c>
      <c r="Z372" s="72">
        <f t="shared" si="263"/>
        <v>87.72377565206709</v>
      </c>
      <c r="AA372" s="72">
        <f t="shared" si="263"/>
        <v>89.392067313723231</v>
      </c>
      <c r="AB372" s="72">
        <f t="shared" si="227"/>
        <v>81.927431501486708</v>
      </c>
      <c r="AC372" s="72">
        <f t="shared" si="227"/>
        <v>83.571170887472192</v>
      </c>
      <c r="AD372" s="72">
        <f t="shared" si="227"/>
        <v>86.512599262393579</v>
      </c>
      <c r="AE372" s="72">
        <f t="shared" si="297"/>
        <v>76.476894647552001</v>
      </c>
      <c r="AF372" s="72">
        <f t="shared" ref="AF372:AG413" si="298">Q372*100/$D372</f>
        <v>77.094677658380775</v>
      </c>
      <c r="AG372" s="73">
        <f t="shared" si="298"/>
        <v>82.297202788128047</v>
      </c>
      <c r="AH372" s="557">
        <v>4</v>
      </c>
      <c r="AI372" s="232">
        <v>4</v>
      </c>
      <c r="AJ372" s="232">
        <v>4</v>
      </c>
      <c r="AK372" s="232">
        <v>1</v>
      </c>
      <c r="AL372" s="232">
        <v>1</v>
      </c>
      <c r="AM372" s="232">
        <v>1</v>
      </c>
      <c r="AN372" s="232">
        <v>1</v>
      </c>
      <c r="AO372" s="232">
        <v>1</v>
      </c>
      <c r="AP372" s="232">
        <v>4</v>
      </c>
      <c r="AQ372" s="232">
        <v>1</v>
      </c>
      <c r="AR372" s="232">
        <v>1</v>
      </c>
      <c r="AS372" s="232">
        <v>1</v>
      </c>
      <c r="AT372" s="232">
        <v>4</v>
      </c>
      <c r="AU372" s="232">
        <v>6</v>
      </c>
      <c r="AV372" s="234">
        <v>7</v>
      </c>
    </row>
    <row r="373" spans="2:48" ht="15" customHeight="1" x14ac:dyDescent="0.35">
      <c r="B373" s="735"/>
      <c r="C373" s="1" t="s">
        <v>194</v>
      </c>
      <c r="D373" s="223">
        <v>29.4</v>
      </c>
      <c r="E373" s="223">
        <v>31</v>
      </c>
      <c r="F373" s="223">
        <v>24.5</v>
      </c>
      <c r="G373" s="224">
        <v>22.400765</v>
      </c>
      <c r="H373" s="224">
        <v>24.105571999999999</v>
      </c>
      <c r="I373" s="224">
        <v>26.104925999999999</v>
      </c>
      <c r="J373" s="224">
        <v>25.652985999999999</v>
      </c>
      <c r="K373" s="224">
        <v>36.912322000000003</v>
      </c>
      <c r="L373" s="224">
        <v>34.693565</v>
      </c>
      <c r="M373" s="224">
        <v>48.704745000000003</v>
      </c>
      <c r="N373" s="224">
        <v>0</v>
      </c>
      <c r="O373" s="223">
        <v>83</v>
      </c>
      <c r="P373" s="224">
        <v>86.390839</v>
      </c>
      <c r="Q373" s="224">
        <v>86.824768000000006</v>
      </c>
      <c r="R373" s="224">
        <v>96.836867999999996</v>
      </c>
      <c r="S373" s="556">
        <f>100</f>
        <v>100</v>
      </c>
      <c r="T373" s="72">
        <f t="shared" si="265"/>
        <v>105.4421768707483</v>
      </c>
      <c r="U373" s="72">
        <f t="shared" si="263"/>
        <v>83.333333333333343</v>
      </c>
      <c r="V373" s="72">
        <f t="shared" si="263"/>
        <v>76.193078231292532</v>
      </c>
      <c r="W373" s="72">
        <f t="shared" si="263"/>
        <v>81.991741496598635</v>
      </c>
      <c r="X373" s="72">
        <f t="shared" si="263"/>
        <v>88.792265306122459</v>
      </c>
      <c r="Y373" s="72">
        <f t="shared" si="263"/>
        <v>87.255054421768719</v>
      </c>
      <c r="Z373" s="72">
        <f t="shared" si="263"/>
        <v>125.55211564625853</v>
      </c>
      <c r="AA373" s="72">
        <f t="shared" si="263"/>
        <v>118.00532312925171</v>
      </c>
      <c r="AB373" s="72">
        <f t="shared" ref="AB373:AD374" si="299">M373*100/$D373</f>
        <v>165.66239795918369</v>
      </c>
      <c r="AC373" s="72">
        <f t="shared" si="299"/>
        <v>0</v>
      </c>
      <c r="AD373" s="72">
        <f t="shared" si="299"/>
        <v>282.31292517006801</v>
      </c>
      <c r="AE373" s="72">
        <f t="shared" si="297"/>
        <v>293.84639115646257</v>
      </c>
      <c r="AF373" s="72">
        <f t="shared" si="298"/>
        <v>295.32234013605444</v>
      </c>
      <c r="AG373" s="73">
        <f t="shared" si="298"/>
        <v>329.37710204081634</v>
      </c>
      <c r="AH373" s="557">
        <v>1</v>
      </c>
      <c r="AI373" s="232">
        <v>1</v>
      </c>
      <c r="AJ373" s="232">
        <v>1</v>
      </c>
      <c r="AK373" s="232">
        <v>4</v>
      </c>
      <c r="AL373" s="232">
        <v>4</v>
      </c>
      <c r="AM373" s="232">
        <v>4</v>
      </c>
      <c r="AN373" s="232">
        <v>4</v>
      </c>
      <c r="AO373" s="232">
        <v>4</v>
      </c>
      <c r="AP373" s="232">
        <v>4</v>
      </c>
      <c r="AQ373" s="232">
        <v>4</v>
      </c>
      <c r="AR373" s="232">
        <v>4</v>
      </c>
      <c r="AS373" s="232">
        <v>1</v>
      </c>
      <c r="AT373" s="232">
        <v>4</v>
      </c>
      <c r="AU373" s="232">
        <v>6</v>
      </c>
      <c r="AV373" s="234">
        <v>7</v>
      </c>
    </row>
    <row r="374" spans="2:48" ht="14.5" x14ac:dyDescent="0.35">
      <c r="B374" s="735"/>
      <c r="C374" s="1" t="s">
        <v>195</v>
      </c>
      <c r="D374" s="224">
        <v>7.3099029</v>
      </c>
      <c r="E374" s="224">
        <v>14.776401999999999</v>
      </c>
      <c r="F374" s="224">
        <v>12.794632999999999</v>
      </c>
      <c r="G374" s="224">
        <v>9.9992283000000004</v>
      </c>
      <c r="H374" s="224">
        <v>12.694421999999999</v>
      </c>
      <c r="I374" s="224">
        <v>13.195074</v>
      </c>
      <c r="J374" s="224">
        <v>11.747031</v>
      </c>
      <c r="K374" s="224">
        <v>12.887670999999999</v>
      </c>
      <c r="L374" s="224">
        <v>10.478054999999999</v>
      </c>
      <c r="M374" s="224">
        <v>14.195270000000001</v>
      </c>
      <c r="N374" s="224">
        <v>235.54561000000001</v>
      </c>
      <c r="O374" s="223">
        <v>12.3</v>
      </c>
      <c r="P374" s="224">
        <v>8.8962325999999994</v>
      </c>
      <c r="Q374" s="224">
        <v>8.9320144999999993</v>
      </c>
      <c r="R374" s="224">
        <v>9.8738679999999999</v>
      </c>
      <c r="S374" s="556">
        <f>100</f>
        <v>100</v>
      </c>
      <c r="T374" s="72">
        <f t="shared" si="265"/>
        <v>202.14224733409247</v>
      </c>
      <c r="U374" s="72">
        <f t="shared" si="263"/>
        <v>175.03150418044538</v>
      </c>
      <c r="V374" s="72">
        <f t="shared" si="263"/>
        <v>136.79016584474741</v>
      </c>
      <c r="W374" s="72">
        <f t="shared" si="263"/>
        <v>173.66061045763001</v>
      </c>
      <c r="X374" s="72">
        <f t="shared" si="263"/>
        <v>180.50956600257987</v>
      </c>
      <c r="Y374" s="72">
        <f t="shared" si="263"/>
        <v>160.70023310432754</v>
      </c>
      <c r="Z374" s="72">
        <f t="shared" si="263"/>
        <v>176.30427074482753</v>
      </c>
      <c r="AA374" s="72">
        <f t="shared" si="263"/>
        <v>143.34054970825946</v>
      </c>
      <c r="AB374" s="72">
        <f t="shared" si="299"/>
        <v>194.19231957239816</v>
      </c>
      <c r="AC374" s="72">
        <f t="shared" si="299"/>
        <v>3222.2809690125982</v>
      </c>
      <c r="AD374" s="72">
        <f t="shared" si="299"/>
        <v>168.26488899052271</v>
      </c>
      <c r="AE374" s="72">
        <f t="shared" si="297"/>
        <v>121.70110494901375</v>
      </c>
      <c r="AF374" s="72">
        <f t="shared" si="298"/>
        <v>122.19060392717391</v>
      </c>
      <c r="AG374" s="73">
        <f t="shared" si="298"/>
        <v>135.07522788024997</v>
      </c>
      <c r="AH374" s="557">
        <v>4</v>
      </c>
      <c r="AI374" s="232">
        <v>4</v>
      </c>
      <c r="AJ374" s="232">
        <v>4</v>
      </c>
      <c r="AK374" s="232">
        <v>4</v>
      </c>
      <c r="AL374" s="232">
        <v>4</v>
      </c>
      <c r="AM374" s="232">
        <v>4</v>
      </c>
      <c r="AN374" s="232">
        <v>4</v>
      </c>
      <c r="AO374" s="232">
        <v>4</v>
      </c>
      <c r="AP374" s="232">
        <v>4</v>
      </c>
      <c r="AQ374" s="232">
        <v>4</v>
      </c>
      <c r="AR374" s="232">
        <v>4</v>
      </c>
      <c r="AS374" s="232">
        <v>1</v>
      </c>
      <c r="AT374" s="232">
        <v>4</v>
      </c>
      <c r="AU374" s="232">
        <v>6</v>
      </c>
      <c r="AV374" s="234">
        <v>7</v>
      </c>
    </row>
    <row r="375" spans="2:48" ht="14.5" x14ac:dyDescent="0.35">
      <c r="B375" s="735"/>
      <c r="C375" s="1" t="s">
        <v>196</v>
      </c>
      <c r="D375" s="223">
        <v>0</v>
      </c>
      <c r="E375" s="223">
        <v>0</v>
      </c>
      <c r="F375" s="223">
        <v>0</v>
      </c>
      <c r="G375" s="223">
        <v>0</v>
      </c>
      <c r="H375" s="223">
        <v>0</v>
      </c>
      <c r="I375" s="223">
        <v>0</v>
      </c>
      <c r="J375" s="223">
        <v>0</v>
      </c>
      <c r="K375" s="223">
        <v>0</v>
      </c>
      <c r="L375" s="224">
        <v>0</v>
      </c>
      <c r="M375" s="223">
        <v>0</v>
      </c>
      <c r="N375" s="223">
        <v>0</v>
      </c>
      <c r="O375" s="223">
        <v>0</v>
      </c>
      <c r="P375" s="224">
        <v>0</v>
      </c>
      <c r="Q375" s="224">
        <v>0</v>
      </c>
      <c r="R375" s="224">
        <v>0</v>
      </c>
      <c r="S375" s="556">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557">
        <v>1</v>
      </c>
      <c r="AI375" s="232">
        <v>1</v>
      </c>
      <c r="AJ375" s="232">
        <v>1</v>
      </c>
      <c r="AK375" s="232">
        <v>1</v>
      </c>
      <c r="AL375" s="232">
        <v>1</v>
      </c>
      <c r="AM375" s="232">
        <v>1</v>
      </c>
      <c r="AN375" s="232">
        <v>1</v>
      </c>
      <c r="AO375" s="232">
        <v>1</v>
      </c>
      <c r="AP375" s="232">
        <v>4</v>
      </c>
      <c r="AQ375" s="232">
        <v>1</v>
      </c>
      <c r="AR375" s="232">
        <v>1</v>
      </c>
      <c r="AS375" s="232">
        <v>1</v>
      </c>
      <c r="AT375" s="232">
        <v>4</v>
      </c>
      <c r="AU375" s="232">
        <v>6</v>
      </c>
      <c r="AV375" s="234">
        <v>7</v>
      </c>
    </row>
    <row r="376" spans="2:48" ht="14.5" x14ac:dyDescent="0.35">
      <c r="B376" s="735"/>
      <c r="C376" s="1" t="s">
        <v>197</v>
      </c>
      <c r="D376" s="223">
        <v>152.30000290000001</v>
      </c>
      <c r="E376" s="223">
        <v>138.800006</v>
      </c>
      <c r="F376" s="223">
        <v>112.599998</v>
      </c>
      <c r="G376" s="223">
        <v>113.19999329999999</v>
      </c>
      <c r="H376" s="223">
        <v>114.599994</v>
      </c>
      <c r="I376" s="223">
        <v>126.4</v>
      </c>
      <c r="J376" s="223">
        <v>131.60001700000001</v>
      </c>
      <c r="K376" s="223">
        <v>151.19999300000001</v>
      </c>
      <c r="L376" s="223">
        <v>148.5</v>
      </c>
      <c r="M376" s="223">
        <v>157.60001499999998</v>
      </c>
      <c r="N376" s="223">
        <v>332.14561000000003</v>
      </c>
      <c r="O376" s="223">
        <v>195.3</v>
      </c>
      <c r="P376" s="224">
        <v>183.68679059999999</v>
      </c>
      <c r="Q376" s="224">
        <v>184.8705975</v>
      </c>
      <c r="R376" s="224">
        <v>201.838155</v>
      </c>
      <c r="S376" s="556">
        <f>100</f>
        <v>100</v>
      </c>
      <c r="T376" s="72">
        <f t="shared" si="265"/>
        <v>91.135918159591824</v>
      </c>
      <c r="U376" s="72">
        <f t="shared" si="265"/>
        <v>73.933024199568152</v>
      </c>
      <c r="V376" s="72">
        <f t="shared" si="265"/>
        <v>74.326980396925507</v>
      </c>
      <c r="W376" s="72">
        <f t="shared" si="265"/>
        <v>75.246219184412098</v>
      </c>
      <c r="X376" s="72">
        <f t="shared" si="300"/>
        <v>82.99408903031609</v>
      </c>
      <c r="Y376" s="72">
        <f t="shared" si="300"/>
        <v>86.408413981717658</v>
      </c>
      <c r="Z376" s="72">
        <f t="shared" si="300"/>
        <v>99.277734813490284</v>
      </c>
      <c r="AA376" s="72">
        <f t="shared" si="300"/>
        <v>97.504922634509015</v>
      </c>
      <c r="AB376" s="72">
        <f t="shared" si="300"/>
        <v>103.47998161462935</v>
      </c>
      <c r="AC376" s="72">
        <f t="shared" si="300"/>
        <v>218.08641081778995</v>
      </c>
      <c r="AD376" s="72">
        <f t="shared" si="300"/>
        <v>128.23374673750581</v>
      </c>
      <c r="AE376" s="72">
        <f t="shared" si="297"/>
        <v>120.6085273160556</v>
      </c>
      <c r="AF376" s="72">
        <f t="shared" si="298"/>
        <v>121.38581351267985</v>
      </c>
      <c r="AG376" s="73">
        <f t="shared" si="298"/>
        <v>132.52669150146156</v>
      </c>
      <c r="AH376" s="557">
        <v>1</v>
      </c>
      <c r="AI376" s="232">
        <v>1</v>
      </c>
      <c r="AJ376" s="232">
        <v>1</v>
      </c>
      <c r="AK376" s="232">
        <v>1</v>
      </c>
      <c r="AL376" s="232">
        <v>1</v>
      </c>
      <c r="AM376" s="232">
        <v>1</v>
      </c>
      <c r="AN376" s="232">
        <v>1</v>
      </c>
      <c r="AO376" s="232">
        <v>1</v>
      </c>
      <c r="AP376" s="232">
        <v>1</v>
      </c>
      <c r="AQ376" s="232">
        <v>1</v>
      </c>
      <c r="AR376" s="232">
        <v>1</v>
      </c>
      <c r="AS376" s="232">
        <v>1</v>
      </c>
      <c r="AT376" s="232">
        <v>4</v>
      </c>
      <c r="AU376" s="232">
        <v>6</v>
      </c>
      <c r="AV376" s="234">
        <v>7</v>
      </c>
    </row>
    <row r="377" spans="2:48" ht="14.5" x14ac:dyDescent="0.35">
      <c r="B377" s="736"/>
      <c r="C377" s="8" t="s">
        <v>198</v>
      </c>
      <c r="D377" s="177">
        <v>152.30000290000001</v>
      </c>
      <c r="E377" s="177">
        <v>138.800006</v>
      </c>
      <c r="F377" s="177">
        <v>112.599998</v>
      </c>
      <c r="G377" s="177">
        <v>113.19999329999999</v>
      </c>
      <c r="H377" s="177">
        <v>114.599994</v>
      </c>
      <c r="I377" s="177">
        <v>126.4</v>
      </c>
      <c r="J377" s="177">
        <v>131.60001700000001</v>
      </c>
      <c r="K377" s="177">
        <v>151.19999300000001</v>
      </c>
      <c r="L377" s="177">
        <v>148.5</v>
      </c>
      <c r="M377" s="177">
        <v>157.60001499999998</v>
      </c>
      <c r="N377" s="177">
        <v>332.14561000000003</v>
      </c>
      <c r="O377" s="177">
        <v>195.3</v>
      </c>
      <c r="P377" s="177">
        <v>183.68679059999999</v>
      </c>
      <c r="Q377" s="177">
        <v>184.8705975</v>
      </c>
      <c r="R377" s="177">
        <v>201.838155</v>
      </c>
      <c r="S377" s="556">
        <f>100</f>
        <v>100</v>
      </c>
      <c r="T377" s="72">
        <f t="shared" si="265"/>
        <v>91.135918159591824</v>
      </c>
      <c r="U377" s="72">
        <f t="shared" si="265"/>
        <v>73.933024199568152</v>
      </c>
      <c r="V377" s="72">
        <f t="shared" si="265"/>
        <v>74.326980396925507</v>
      </c>
      <c r="W377" s="72">
        <f t="shared" si="265"/>
        <v>75.246219184412098</v>
      </c>
      <c r="X377" s="72">
        <f t="shared" si="300"/>
        <v>82.99408903031609</v>
      </c>
      <c r="Y377" s="72">
        <f t="shared" si="300"/>
        <v>86.408413981717658</v>
      </c>
      <c r="Z377" s="72">
        <f t="shared" si="300"/>
        <v>99.277734813490284</v>
      </c>
      <c r="AA377" s="72">
        <f t="shared" si="300"/>
        <v>97.504922634509015</v>
      </c>
      <c r="AB377" s="72">
        <f t="shared" si="300"/>
        <v>103.47998161462935</v>
      </c>
      <c r="AC377" s="72">
        <f t="shared" si="300"/>
        <v>218.08641081778995</v>
      </c>
      <c r="AD377" s="72">
        <f t="shared" si="300"/>
        <v>128.23374673750581</v>
      </c>
      <c r="AE377" s="72">
        <f t="shared" si="297"/>
        <v>120.6085273160556</v>
      </c>
      <c r="AF377" s="72">
        <f t="shared" si="298"/>
        <v>121.38581351267985</v>
      </c>
      <c r="AG377" s="73">
        <f t="shared" si="298"/>
        <v>132.52669150146156</v>
      </c>
      <c r="AH377" s="235"/>
      <c r="AI377" s="236"/>
      <c r="AJ377" s="236"/>
      <c r="AK377" s="236"/>
      <c r="AL377" s="236"/>
      <c r="AM377" s="236"/>
      <c r="AN377" s="236"/>
      <c r="AO377" s="236"/>
      <c r="AP377" s="236"/>
      <c r="AQ377" s="236"/>
      <c r="AR377" s="236"/>
      <c r="AS377" s="236"/>
      <c r="AT377" s="236"/>
      <c r="AU377" s="236"/>
      <c r="AV377" s="237"/>
    </row>
    <row r="378" spans="2:48" ht="15" customHeight="1" x14ac:dyDescent="0.35">
      <c r="B378" s="735" t="s">
        <v>160</v>
      </c>
      <c r="C378" s="1" t="s">
        <v>193</v>
      </c>
      <c r="D378" s="223">
        <v>4083.3</v>
      </c>
      <c r="E378" s="223">
        <v>4126.3999999999996</v>
      </c>
      <c r="F378" s="223">
        <v>4543.1000000000004</v>
      </c>
      <c r="G378" s="223">
        <v>4629.3</v>
      </c>
      <c r="H378" s="223">
        <v>5228.8999999999996</v>
      </c>
      <c r="I378" s="223">
        <v>6160.7</v>
      </c>
      <c r="J378" s="223">
        <v>5744.4</v>
      </c>
      <c r="K378" s="223">
        <v>8992.2999999999993</v>
      </c>
      <c r="L378" s="223">
        <v>10909.4</v>
      </c>
      <c r="M378" s="223">
        <v>8818</v>
      </c>
      <c r="N378" s="224">
        <v>13200.790999999999</v>
      </c>
      <c r="O378" s="223">
        <v>14325.5</v>
      </c>
      <c r="P378" s="224">
        <v>12938.181</v>
      </c>
      <c r="Q378" s="224">
        <v>13024.402</v>
      </c>
      <c r="R378" s="224">
        <v>14033.146000000001</v>
      </c>
      <c r="S378" s="556">
        <f>100</f>
        <v>100</v>
      </c>
      <c r="T378" s="72">
        <f t="shared" si="265"/>
        <v>101.05551882056179</v>
      </c>
      <c r="U378" s="72">
        <f t="shared" si="265"/>
        <v>111.26050008571499</v>
      </c>
      <c r="V378" s="72">
        <f t="shared" si="265"/>
        <v>113.37153772683858</v>
      </c>
      <c r="W378" s="72">
        <f t="shared" si="265"/>
        <v>128.05573923052432</v>
      </c>
      <c r="X378" s="72">
        <f t="shared" si="300"/>
        <v>150.87551735116205</v>
      </c>
      <c r="Y378" s="72">
        <f t="shared" si="300"/>
        <v>140.68033208434355</v>
      </c>
      <c r="Z378" s="72">
        <f t="shared" si="300"/>
        <v>220.22138956236373</v>
      </c>
      <c r="AA378" s="72">
        <f t="shared" si="300"/>
        <v>267.17116058090267</v>
      </c>
      <c r="AB378" s="72">
        <f t="shared" si="300"/>
        <v>215.95278328802684</v>
      </c>
      <c r="AC378" s="72">
        <f t="shared" si="300"/>
        <v>323.2873166311561</v>
      </c>
      <c r="AD378" s="72">
        <f t="shared" si="300"/>
        <v>350.83143535865599</v>
      </c>
      <c r="AE378" s="72">
        <f t="shared" si="297"/>
        <v>316.8559988244802</v>
      </c>
      <c r="AF378" s="72">
        <f t="shared" si="298"/>
        <v>318.96755075551636</v>
      </c>
      <c r="AG378" s="73">
        <f t="shared" si="298"/>
        <v>343.6716871158132</v>
      </c>
      <c r="AH378" s="557">
        <v>1</v>
      </c>
      <c r="AI378" s="232">
        <v>1</v>
      </c>
      <c r="AJ378" s="232">
        <v>1</v>
      </c>
      <c r="AK378" s="232">
        <v>1</v>
      </c>
      <c r="AL378" s="232">
        <v>1</v>
      </c>
      <c r="AM378" s="232">
        <v>1</v>
      </c>
      <c r="AN378" s="232">
        <v>1</v>
      </c>
      <c r="AO378" s="232">
        <v>1</v>
      </c>
      <c r="AP378" s="232">
        <v>1</v>
      </c>
      <c r="AQ378" s="232">
        <v>1</v>
      </c>
      <c r="AR378" s="232">
        <v>4</v>
      </c>
      <c r="AS378" s="232">
        <v>1</v>
      </c>
      <c r="AT378" s="232">
        <v>4</v>
      </c>
      <c r="AU378" s="232">
        <v>6</v>
      </c>
      <c r="AV378" s="234">
        <v>7</v>
      </c>
    </row>
    <row r="379" spans="2:48" ht="14.5" x14ac:dyDescent="0.35">
      <c r="B379" s="735"/>
      <c r="C379" s="1" t="s">
        <v>194</v>
      </c>
      <c r="D379" s="223">
        <v>462.5</v>
      </c>
      <c r="E379" s="223">
        <v>235.3</v>
      </c>
      <c r="F379" s="223">
        <v>379.4</v>
      </c>
      <c r="G379" s="223">
        <v>374.2</v>
      </c>
      <c r="H379" s="223">
        <v>433.6</v>
      </c>
      <c r="I379" s="223">
        <v>442.6</v>
      </c>
      <c r="J379" s="223">
        <v>394.3</v>
      </c>
      <c r="K379" s="223">
        <v>452.4</v>
      </c>
      <c r="L379" s="223">
        <v>397.7</v>
      </c>
      <c r="M379" s="224">
        <v>539.59960999999998</v>
      </c>
      <c r="N379" s="224">
        <v>308.60899999999998</v>
      </c>
      <c r="O379" s="224">
        <v>795.71609000000001</v>
      </c>
      <c r="P379" s="224">
        <v>411.16305999999997</v>
      </c>
      <c r="Q379" s="224">
        <v>412.64868000000001</v>
      </c>
      <c r="R379" s="224">
        <v>460.05374</v>
      </c>
      <c r="S379" s="556">
        <f>100</f>
        <v>100</v>
      </c>
      <c r="T379" s="72">
        <f t="shared" si="265"/>
        <v>50.875675675675673</v>
      </c>
      <c r="U379" s="72">
        <f t="shared" si="265"/>
        <v>82.032432432432429</v>
      </c>
      <c r="V379" s="72">
        <f t="shared" si="265"/>
        <v>80.908108108108109</v>
      </c>
      <c r="W379" s="72">
        <f t="shared" si="265"/>
        <v>93.751351351351346</v>
      </c>
      <c r="X379" s="72">
        <f t="shared" si="300"/>
        <v>95.697297297297297</v>
      </c>
      <c r="Y379" s="72">
        <f t="shared" si="300"/>
        <v>85.254054054054052</v>
      </c>
      <c r="Z379" s="72">
        <f t="shared" si="300"/>
        <v>97.816216216216219</v>
      </c>
      <c r="AA379" s="72">
        <f t="shared" si="300"/>
        <v>85.98918918918919</v>
      </c>
      <c r="AB379" s="72">
        <f t="shared" si="300"/>
        <v>116.67018594594593</v>
      </c>
      <c r="AC379" s="72">
        <f t="shared" si="300"/>
        <v>66.726270270270263</v>
      </c>
      <c r="AD379" s="72">
        <f t="shared" si="300"/>
        <v>172.04672216216215</v>
      </c>
      <c r="AE379" s="72">
        <f t="shared" si="297"/>
        <v>88.900121081081068</v>
      </c>
      <c r="AF379" s="72">
        <f t="shared" si="298"/>
        <v>89.221336216216216</v>
      </c>
      <c r="AG379" s="73">
        <f t="shared" si="298"/>
        <v>99.47107891891892</v>
      </c>
      <c r="AH379" s="557">
        <v>1</v>
      </c>
      <c r="AI379" s="232">
        <v>1</v>
      </c>
      <c r="AJ379" s="232">
        <v>1</v>
      </c>
      <c r="AK379" s="232">
        <v>1</v>
      </c>
      <c r="AL379" s="232">
        <v>1</v>
      </c>
      <c r="AM379" s="232">
        <v>1</v>
      </c>
      <c r="AN379" s="232">
        <v>1</v>
      </c>
      <c r="AO379" s="232">
        <v>1</v>
      </c>
      <c r="AP379" s="232">
        <v>1</v>
      </c>
      <c r="AQ379" s="232">
        <v>4</v>
      </c>
      <c r="AR379" s="232">
        <v>4</v>
      </c>
      <c r="AS379" s="232">
        <v>4</v>
      </c>
      <c r="AT379" s="232">
        <v>4</v>
      </c>
      <c r="AU379" s="232">
        <v>6</v>
      </c>
      <c r="AV379" s="234">
        <v>7</v>
      </c>
    </row>
    <row r="380" spans="2:48" ht="14.5" x14ac:dyDescent="0.35">
      <c r="B380" s="735"/>
      <c r="C380" s="1" t="s">
        <v>195</v>
      </c>
      <c r="D380" s="224">
        <v>192.59961000000001</v>
      </c>
      <c r="E380" s="224">
        <v>151.2002</v>
      </c>
      <c r="F380" s="224">
        <v>146.5</v>
      </c>
      <c r="G380" s="224">
        <v>240.2998</v>
      </c>
      <c r="H380" s="224">
        <v>211.2002</v>
      </c>
      <c r="I380" s="224">
        <v>259.8999</v>
      </c>
      <c r="J380" s="223">
        <v>295.7</v>
      </c>
      <c r="K380" s="224">
        <v>473.5</v>
      </c>
      <c r="L380" s="224">
        <v>283.09960999999998</v>
      </c>
      <c r="M380" s="223">
        <v>443.7</v>
      </c>
      <c r="N380" s="223">
        <v>218.5</v>
      </c>
      <c r="O380" s="224">
        <v>489.99160000000001</v>
      </c>
      <c r="P380" s="224">
        <v>238.60452000000001</v>
      </c>
      <c r="Q380" s="224">
        <v>239.22820999999999</v>
      </c>
      <c r="R380" s="224">
        <v>264.77985000000001</v>
      </c>
      <c r="S380" s="556">
        <f>100</f>
        <v>100</v>
      </c>
      <c r="T380" s="72">
        <f t="shared" si="265"/>
        <v>78.504935705736884</v>
      </c>
      <c r="U380" s="72">
        <f t="shared" si="265"/>
        <v>76.064536163910191</v>
      </c>
      <c r="V380" s="72">
        <f t="shared" si="265"/>
        <v>124.76650394048045</v>
      </c>
      <c r="W380" s="72">
        <f t="shared" si="265"/>
        <v>109.65764676262843</v>
      </c>
      <c r="X380" s="72">
        <f t="shared" si="300"/>
        <v>134.94310814025013</v>
      </c>
      <c r="Y380" s="72">
        <f t="shared" si="300"/>
        <v>153.53094432538052</v>
      </c>
      <c r="Z380" s="72">
        <f t="shared" si="300"/>
        <v>245.84681142396911</v>
      </c>
      <c r="AA380" s="72">
        <f t="shared" si="300"/>
        <v>146.9886725108114</v>
      </c>
      <c r="AB380" s="72">
        <f t="shared" si="300"/>
        <v>230.37429826571298</v>
      </c>
      <c r="AC380" s="72">
        <f t="shared" si="300"/>
        <v>113.44778943218004</v>
      </c>
      <c r="AD380" s="72">
        <f t="shared" si="300"/>
        <v>254.40944558506635</v>
      </c>
      <c r="AE380" s="72">
        <f t="shared" si="297"/>
        <v>123.88629447380501</v>
      </c>
      <c r="AF380" s="72">
        <f t="shared" si="298"/>
        <v>124.21012171312287</v>
      </c>
      <c r="AG380" s="73">
        <f t="shared" si="298"/>
        <v>137.47683601228476</v>
      </c>
      <c r="AH380" s="557">
        <v>4</v>
      </c>
      <c r="AI380" s="232">
        <v>4</v>
      </c>
      <c r="AJ380" s="232">
        <v>4</v>
      </c>
      <c r="AK380" s="232">
        <v>4</v>
      </c>
      <c r="AL380" s="232">
        <v>4</v>
      </c>
      <c r="AM380" s="232">
        <v>4</v>
      </c>
      <c r="AN380" s="232">
        <v>1</v>
      </c>
      <c r="AO380" s="232">
        <v>4</v>
      </c>
      <c r="AP380" s="232">
        <v>4</v>
      </c>
      <c r="AQ380" s="232">
        <v>1</v>
      </c>
      <c r="AR380" s="232">
        <v>1</v>
      </c>
      <c r="AS380" s="232">
        <v>4</v>
      </c>
      <c r="AT380" s="232">
        <v>4</v>
      </c>
      <c r="AU380" s="232">
        <v>6</v>
      </c>
      <c r="AV380" s="234">
        <v>7</v>
      </c>
    </row>
    <row r="381" spans="2:48" ht="14.5" x14ac:dyDescent="0.35">
      <c r="B381" s="735"/>
      <c r="C381" s="1" t="s">
        <v>196</v>
      </c>
      <c r="D381" s="224">
        <v>0</v>
      </c>
      <c r="E381" s="224">
        <v>0</v>
      </c>
      <c r="F381" s="224">
        <v>0</v>
      </c>
      <c r="G381" s="224">
        <v>0</v>
      </c>
      <c r="H381" s="224">
        <v>0</v>
      </c>
      <c r="I381" s="224">
        <v>0</v>
      </c>
      <c r="J381" s="223">
        <v>0</v>
      </c>
      <c r="K381" s="224">
        <v>0</v>
      </c>
      <c r="L381" s="224">
        <v>0</v>
      </c>
      <c r="M381" s="224">
        <v>0</v>
      </c>
      <c r="N381" s="223">
        <v>149.5</v>
      </c>
      <c r="O381" s="224">
        <v>53.391705000000002</v>
      </c>
      <c r="P381" s="224">
        <v>68.928832999999997</v>
      </c>
      <c r="Q381" s="224">
        <v>69.119254999999995</v>
      </c>
      <c r="R381" s="224">
        <v>76.948791999999997</v>
      </c>
      <c r="S381" s="556">
        <f>100</f>
        <v>100</v>
      </c>
      <c r="T381" s="72" t="e">
        <f t="shared" si="265"/>
        <v>#DIV/0!</v>
      </c>
      <c r="U381" s="72" t="e">
        <f t="shared" si="265"/>
        <v>#DIV/0!</v>
      </c>
      <c r="V381" s="72" t="e">
        <f t="shared" si="265"/>
        <v>#DIV/0!</v>
      </c>
      <c r="W381" s="72" t="e">
        <f t="shared" si="265"/>
        <v>#DIV/0!</v>
      </c>
      <c r="X381" s="72" t="e">
        <f t="shared" si="300"/>
        <v>#DIV/0!</v>
      </c>
      <c r="Y381" s="72" t="e">
        <f t="shared" si="300"/>
        <v>#DIV/0!</v>
      </c>
      <c r="Z381" s="72" t="e">
        <f t="shared" si="300"/>
        <v>#DIV/0!</v>
      </c>
      <c r="AA381" s="72" t="e">
        <f t="shared" si="300"/>
        <v>#DIV/0!</v>
      </c>
      <c r="AB381" s="72" t="e">
        <f t="shared" si="300"/>
        <v>#DIV/0!</v>
      </c>
      <c r="AC381" s="72" t="e">
        <f t="shared" si="300"/>
        <v>#DIV/0!</v>
      </c>
      <c r="AD381" s="72" t="e">
        <f t="shared" si="300"/>
        <v>#DIV/0!</v>
      </c>
      <c r="AE381" s="72" t="e">
        <f t="shared" si="297"/>
        <v>#DIV/0!</v>
      </c>
      <c r="AF381" s="72" t="e">
        <f t="shared" si="298"/>
        <v>#DIV/0!</v>
      </c>
      <c r="AG381" s="73" t="e">
        <f t="shared" si="298"/>
        <v>#DIV/0!</v>
      </c>
      <c r="AH381" s="557">
        <v>4</v>
      </c>
      <c r="AI381" s="232">
        <v>4</v>
      </c>
      <c r="AJ381" s="232">
        <v>4</v>
      </c>
      <c r="AK381" s="232">
        <v>4</v>
      </c>
      <c r="AL381" s="232">
        <v>4</v>
      </c>
      <c r="AM381" s="232">
        <v>4</v>
      </c>
      <c r="AN381" s="232">
        <v>1</v>
      </c>
      <c r="AO381" s="232">
        <v>4</v>
      </c>
      <c r="AP381" s="232">
        <v>4</v>
      </c>
      <c r="AQ381" s="232">
        <v>4</v>
      </c>
      <c r="AR381" s="232">
        <v>1</v>
      </c>
      <c r="AS381" s="232">
        <v>4</v>
      </c>
      <c r="AT381" s="232">
        <v>4</v>
      </c>
      <c r="AU381" s="232">
        <v>6</v>
      </c>
      <c r="AV381" s="234">
        <v>7</v>
      </c>
    </row>
    <row r="382" spans="2:48" ht="14.5" x14ac:dyDescent="0.35">
      <c r="B382" s="735"/>
      <c r="C382" s="1" t="s">
        <v>197</v>
      </c>
      <c r="D382" s="223">
        <v>4738.3996100000004</v>
      </c>
      <c r="E382" s="223">
        <v>4512.9002</v>
      </c>
      <c r="F382" s="223">
        <v>5069</v>
      </c>
      <c r="G382" s="223">
        <v>5243.7997999999998</v>
      </c>
      <c r="H382" s="223">
        <v>5873.7002000000002</v>
      </c>
      <c r="I382" s="223">
        <v>6863.1999000000005</v>
      </c>
      <c r="J382" s="223">
        <v>6434.4</v>
      </c>
      <c r="K382" s="223">
        <v>9918.1999999999989</v>
      </c>
      <c r="L382" s="223">
        <v>11590.19961</v>
      </c>
      <c r="M382" s="223">
        <v>9801.29961</v>
      </c>
      <c r="N382" s="223">
        <v>13877.4</v>
      </c>
      <c r="O382" s="223">
        <v>15664.599394999999</v>
      </c>
      <c r="P382" s="224">
        <v>13656.877413000002</v>
      </c>
      <c r="Q382" s="224">
        <v>13745.398144999999</v>
      </c>
      <c r="R382" s="224">
        <v>14834.928382</v>
      </c>
      <c r="S382" s="556">
        <f>100</f>
        <v>100</v>
      </c>
      <c r="T382" s="72">
        <f t="shared" si="265"/>
        <v>95.241021683268286</v>
      </c>
      <c r="U382" s="72">
        <f t="shared" si="265"/>
        <v>106.97704746772085</v>
      </c>
      <c r="V382" s="72">
        <f t="shared" si="265"/>
        <v>110.66605249868319</v>
      </c>
      <c r="W382" s="72">
        <f t="shared" si="265"/>
        <v>123.95957883341121</v>
      </c>
      <c r="X382" s="72">
        <f t="shared" si="300"/>
        <v>144.84215061802271</v>
      </c>
      <c r="Y382" s="72">
        <f t="shared" si="300"/>
        <v>135.79268380870053</v>
      </c>
      <c r="Z382" s="72">
        <f t="shared" si="300"/>
        <v>209.31539794719842</v>
      </c>
      <c r="AA382" s="72">
        <f t="shared" si="300"/>
        <v>244.60156516854005</v>
      </c>
      <c r="AB382" s="72">
        <f t="shared" si="300"/>
        <v>206.84831201900255</v>
      </c>
      <c r="AC382" s="72">
        <f t="shared" si="300"/>
        <v>292.87103541695586</v>
      </c>
      <c r="AD382" s="72">
        <f t="shared" si="300"/>
        <v>330.58839870620363</v>
      </c>
      <c r="AE382" s="72">
        <f t="shared" si="297"/>
        <v>288.21708882843672</v>
      </c>
      <c r="AF382" s="72">
        <f t="shared" si="298"/>
        <v>290.08524557514045</v>
      </c>
      <c r="AG382" s="73">
        <f t="shared" si="298"/>
        <v>313.07887900995331</v>
      </c>
      <c r="AH382" s="557">
        <v>1</v>
      </c>
      <c r="AI382" s="232">
        <v>1</v>
      </c>
      <c r="AJ382" s="232">
        <v>1</v>
      </c>
      <c r="AK382" s="232">
        <v>1</v>
      </c>
      <c r="AL382" s="232">
        <v>1</v>
      </c>
      <c r="AM382" s="232">
        <v>1</v>
      </c>
      <c r="AN382" s="232">
        <v>1</v>
      </c>
      <c r="AO382" s="232">
        <v>1</v>
      </c>
      <c r="AP382" s="232">
        <v>1</v>
      </c>
      <c r="AQ382" s="232">
        <v>1</v>
      </c>
      <c r="AR382" s="232">
        <v>1</v>
      </c>
      <c r="AS382" s="232">
        <v>1</v>
      </c>
      <c r="AT382" s="232">
        <v>4</v>
      </c>
      <c r="AU382" s="232">
        <v>6</v>
      </c>
      <c r="AV382" s="234">
        <v>7</v>
      </c>
    </row>
    <row r="383" spans="2:48" ht="14.5" x14ac:dyDescent="0.35">
      <c r="B383" s="736"/>
      <c r="C383" s="8" t="s">
        <v>198</v>
      </c>
      <c r="D383" s="177">
        <v>4738.3996100000004</v>
      </c>
      <c r="E383" s="177">
        <v>4512.9002</v>
      </c>
      <c r="F383" s="177">
        <v>5069</v>
      </c>
      <c r="G383" s="177">
        <v>5243.7997999999998</v>
      </c>
      <c r="H383" s="177">
        <v>5873.7002000000002</v>
      </c>
      <c r="I383" s="177">
        <v>6863.1999000000005</v>
      </c>
      <c r="J383" s="177">
        <v>6434.4</v>
      </c>
      <c r="K383" s="177">
        <v>9918.1999999999989</v>
      </c>
      <c r="L383" s="177">
        <v>11590.19961</v>
      </c>
      <c r="M383" s="177">
        <v>9801.29961</v>
      </c>
      <c r="N383" s="177">
        <v>13727.9</v>
      </c>
      <c r="O383" s="177">
        <v>15611.207689999999</v>
      </c>
      <c r="P383" s="177">
        <v>13587.948580000002</v>
      </c>
      <c r="Q383" s="177">
        <v>13676.27889</v>
      </c>
      <c r="R383" s="177">
        <v>14757.979590000001</v>
      </c>
      <c r="S383" s="556">
        <f>100</f>
        <v>100</v>
      </c>
      <c r="T383" s="72">
        <f t="shared" si="265"/>
        <v>95.241021683268286</v>
      </c>
      <c r="U383" s="72">
        <f t="shared" si="265"/>
        <v>106.97704746772085</v>
      </c>
      <c r="V383" s="72">
        <f t="shared" si="265"/>
        <v>110.66605249868319</v>
      </c>
      <c r="W383" s="72">
        <f t="shared" si="265"/>
        <v>123.95957883341121</v>
      </c>
      <c r="X383" s="72">
        <f t="shared" si="300"/>
        <v>144.84215061802271</v>
      </c>
      <c r="Y383" s="72">
        <f t="shared" si="300"/>
        <v>135.79268380870053</v>
      </c>
      <c r="Z383" s="72">
        <f t="shared" si="300"/>
        <v>209.31539794719842</v>
      </c>
      <c r="AA383" s="72">
        <f t="shared" si="300"/>
        <v>244.60156516854005</v>
      </c>
      <c r="AB383" s="72">
        <f t="shared" si="300"/>
        <v>206.84831201900255</v>
      </c>
      <c r="AC383" s="72">
        <f t="shared" si="300"/>
        <v>289.71596171476131</v>
      </c>
      <c r="AD383" s="72">
        <f t="shared" si="300"/>
        <v>329.46161098472652</v>
      </c>
      <c r="AE383" s="72">
        <f t="shared" si="297"/>
        <v>286.76240288648853</v>
      </c>
      <c r="AF383" s="72">
        <f t="shared" si="298"/>
        <v>288.62654093456672</v>
      </c>
      <c r="AG383" s="73">
        <f t="shared" si="298"/>
        <v>311.45493847446943</v>
      </c>
      <c r="AH383" s="235"/>
      <c r="AI383" s="236"/>
      <c r="AJ383" s="236"/>
      <c r="AK383" s="236"/>
      <c r="AL383" s="236"/>
      <c r="AM383" s="236"/>
      <c r="AN383" s="236"/>
      <c r="AO383" s="236"/>
      <c r="AP383" s="236"/>
      <c r="AQ383" s="236"/>
      <c r="AR383" s="236"/>
      <c r="AS383" s="236"/>
      <c r="AT383" s="236"/>
      <c r="AU383" s="236"/>
      <c r="AV383" s="237"/>
    </row>
    <row r="384" spans="2:48" ht="16.5" customHeight="1" x14ac:dyDescent="0.35">
      <c r="B384" s="735" t="s">
        <v>141</v>
      </c>
      <c r="C384" s="7" t="s">
        <v>193</v>
      </c>
      <c r="D384" s="223">
        <v>86.4</v>
      </c>
      <c r="E384" s="223">
        <v>61.7</v>
      </c>
      <c r="F384" s="223">
        <v>63.2</v>
      </c>
      <c r="G384" s="223">
        <v>56.1</v>
      </c>
      <c r="H384" s="223">
        <v>76.5</v>
      </c>
      <c r="I384" s="223">
        <v>82.2</v>
      </c>
      <c r="J384" s="223">
        <v>93.6</v>
      </c>
      <c r="K384" s="223">
        <v>119.1</v>
      </c>
      <c r="L384" s="223">
        <v>134.5</v>
      </c>
      <c r="M384" s="223">
        <v>149.9</v>
      </c>
      <c r="N384" s="224">
        <v>166.98322999999999</v>
      </c>
      <c r="O384" s="223">
        <v>155.80000000000001</v>
      </c>
      <c r="P384" s="224">
        <v>140.71190999999999</v>
      </c>
      <c r="Q384" s="224">
        <v>141.64964000000001</v>
      </c>
      <c r="R384" s="224">
        <v>152.60962000000001</v>
      </c>
      <c r="S384" s="556">
        <f>100</f>
        <v>100</v>
      </c>
      <c r="T384" s="72">
        <f t="shared" si="265"/>
        <v>71.412037037037038</v>
      </c>
      <c r="U384" s="72">
        <f t="shared" si="265"/>
        <v>73.148148148148138</v>
      </c>
      <c r="V384" s="72">
        <f t="shared" si="265"/>
        <v>64.930555555555557</v>
      </c>
      <c r="W384" s="72">
        <f t="shared" si="265"/>
        <v>88.541666666666657</v>
      </c>
      <c r="X384" s="72">
        <f t="shared" si="300"/>
        <v>95.138888888888886</v>
      </c>
      <c r="Y384" s="72">
        <f t="shared" si="300"/>
        <v>108.33333333333333</v>
      </c>
      <c r="Z384" s="72">
        <f t="shared" si="300"/>
        <v>137.8472222222222</v>
      </c>
      <c r="AA384" s="72">
        <f t="shared" si="300"/>
        <v>155.67129629629628</v>
      </c>
      <c r="AB384" s="72">
        <f t="shared" si="300"/>
        <v>173.49537037037035</v>
      </c>
      <c r="AC384" s="72">
        <f t="shared" si="300"/>
        <v>193.2676273148148</v>
      </c>
      <c r="AD384" s="72">
        <f t="shared" si="300"/>
        <v>180.32407407407408</v>
      </c>
      <c r="AE384" s="72">
        <f t="shared" si="297"/>
        <v>162.86100694444443</v>
      </c>
      <c r="AF384" s="72">
        <f t="shared" si="298"/>
        <v>163.94634259259257</v>
      </c>
      <c r="AG384" s="73">
        <f t="shared" si="298"/>
        <v>176.63150462962963</v>
      </c>
      <c r="AH384" s="557">
        <v>1</v>
      </c>
      <c r="AI384" s="232">
        <v>1</v>
      </c>
      <c r="AJ384" s="232">
        <v>1</v>
      </c>
      <c r="AK384" s="232">
        <v>1</v>
      </c>
      <c r="AL384" s="232">
        <v>1</v>
      </c>
      <c r="AM384" s="232">
        <v>1</v>
      </c>
      <c r="AN384" s="232">
        <v>1</v>
      </c>
      <c r="AO384" s="232">
        <v>1</v>
      </c>
      <c r="AP384" s="232">
        <v>1</v>
      </c>
      <c r="AQ384" s="232">
        <v>1</v>
      </c>
      <c r="AR384" s="232">
        <v>4</v>
      </c>
      <c r="AS384" s="232">
        <v>1</v>
      </c>
      <c r="AT384" s="232">
        <v>4</v>
      </c>
      <c r="AU384" s="232">
        <v>6</v>
      </c>
      <c r="AV384" s="234">
        <v>7</v>
      </c>
    </row>
    <row r="385" spans="2:48" ht="14.5" x14ac:dyDescent="0.35">
      <c r="B385" s="735"/>
      <c r="C385" s="1" t="s">
        <v>194</v>
      </c>
      <c r="D385" s="223">
        <v>167</v>
      </c>
      <c r="E385" s="223">
        <v>109.6</v>
      </c>
      <c r="F385" s="223">
        <v>116.6</v>
      </c>
      <c r="G385" s="223">
        <v>131.4</v>
      </c>
      <c r="H385" s="223">
        <v>158.5</v>
      </c>
      <c r="I385" s="223">
        <v>130.80000000000001</v>
      </c>
      <c r="J385" s="223">
        <v>127.6</v>
      </c>
      <c r="K385" s="223">
        <v>143</v>
      </c>
      <c r="L385" s="223">
        <v>159.80000000000001</v>
      </c>
      <c r="M385" s="223">
        <v>166.2</v>
      </c>
      <c r="N385" s="223">
        <v>228.1</v>
      </c>
      <c r="O385" s="223">
        <v>182</v>
      </c>
      <c r="P385" s="224">
        <v>187.00244000000001</v>
      </c>
      <c r="Q385" s="224">
        <v>187.67813000000001</v>
      </c>
      <c r="R385" s="224">
        <v>209.25185999999999</v>
      </c>
      <c r="S385" s="556">
        <f>100</f>
        <v>100</v>
      </c>
      <c r="T385" s="72">
        <f t="shared" si="265"/>
        <v>65.628742514970057</v>
      </c>
      <c r="U385" s="72">
        <f t="shared" si="265"/>
        <v>69.820359281437121</v>
      </c>
      <c r="V385" s="72">
        <f t="shared" si="265"/>
        <v>78.682634730538922</v>
      </c>
      <c r="W385" s="72">
        <f t="shared" si="265"/>
        <v>94.910179640718567</v>
      </c>
      <c r="X385" s="72">
        <f t="shared" si="300"/>
        <v>78.323353293413192</v>
      </c>
      <c r="Y385" s="72">
        <f t="shared" si="300"/>
        <v>76.407185628742511</v>
      </c>
      <c r="Z385" s="72">
        <f t="shared" si="300"/>
        <v>85.628742514970057</v>
      </c>
      <c r="AA385" s="72">
        <f t="shared" si="300"/>
        <v>95.688622754491035</v>
      </c>
      <c r="AB385" s="72">
        <f t="shared" si="300"/>
        <v>99.52095808383234</v>
      </c>
      <c r="AC385" s="72">
        <f t="shared" si="300"/>
        <v>136.58682634730539</v>
      </c>
      <c r="AD385" s="72">
        <f t="shared" si="300"/>
        <v>108.98203592814372</v>
      </c>
      <c r="AE385" s="72">
        <f t="shared" si="297"/>
        <v>111.97750898203594</v>
      </c>
      <c r="AF385" s="72">
        <f t="shared" si="298"/>
        <v>112.3821137724551</v>
      </c>
      <c r="AG385" s="73">
        <f t="shared" si="298"/>
        <v>125.30051497005987</v>
      </c>
      <c r="AH385" s="557">
        <v>1</v>
      </c>
      <c r="AI385" s="232">
        <v>1</v>
      </c>
      <c r="AJ385" s="232">
        <v>1</v>
      </c>
      <c r="AK385" s="232">
        <v>1</v>
      </c>
      <c r="AL385" s="232">
        <v>1</v>
      </c>
      <c r="AM385" s="232">
        <v>1</v>
      </c>
      <c r="AN385" s="232">
        <v>1</v>
      </c>
      <c r="AO385" s="232">
        <v>1</v>
      </c>
      <c r="AP385" s="232">
        <v>1</v>
      </c>
      <c r="AQ385" s="232">
        <v>1</v>
      </c>
      <c r="AR385" s="232">
        <v>1</v>
      </c>
      <c r="AS385" s="232">
        <v>1</v>
      </c>
      <c r="AT385" s="232">
        <v>4</v>
      </c>
      <c r="AU385" s="232">
        <v>6</v>
      </c>
      <c r="AV385" s="234">
        <v>7</v>
      </c>
    </row>
    <row r="386" spans="2:48" ht="14.5" x14ac:dyDescent="0.35">
      <c r="B386" s="735"/>
      <c r="C386" s="1" t="s">
        <v>195</v>
      </c>
      <c r="D386" s="223">
        <v>230.2</v>
      </c>
      <c r="E386" s="223">
        <v>144.4</v>
      </c>
      <c r="F386" s="223">
        <v>206.6</v>
      </c>
      <c r="G386" s="223">
        <v>250.9</v>
      </c>
      <c r="H386" s="223">
        <v>218.2</v>
      </c>
      <c r="I386" s="223">
        <v>269</v>
      </c>
      <c r="J386" s="223">
        <v>313.39999999999998</v>
      </c>
      <c r="K386" s="223">
        <v>391.6</v>
      </c>
      <c r="L386" s="223">
        <v>489.4</v>
      </c>
      <c r="M386" s="223">
        <v>491.9</v>
      </c>
      <c r="N386" s="224">
        <v>365.38994000000002</v>
      </c>
      <c r="O386" s="223">
        <v>349.7</v>
      </c>
      <c r="P386" s="224">
        <v>384.79079999999999</v>
      </c>
      <c r="Q386" s="224">
        <v>385.79660000000001</v>
      </c>
      <c r="R386" s="224">
        <v>426.96014000000002</v>
      </c>
      <c r="S386" s="556">
        <f>100</f>
        <v>100</v>
      </c>
      <c r="T386" s="72">
        <f t="shared" si="265"/>
        <v>62.728062554300614</v>
      </c>
      <c r="U386" s="72">
        <f t="shared" si="265"/>
        <v>89.748045178105997</v>
      </c>
      <c r="V386" s="72">
        <f t="shared" si="265"/>
        <v>108.99218071242399</v>
      </c>
      <c r="W386" s="72">
        <f t="shared" si="265"/>
        <v>94.787141615986101</v>
      </c>
      <c r="X386" s="72">
        <f t="shared" si="300"/>
        <v>116.85490877497828</v>
      </c>
      <c r="Y386" s="72">
        <f t="shared" si="300"/>
        <v>136.14248479582972</v>
      </c>
      <c r="Z386" s="72">
        <f t="shared" si="300"/>
        <v>170.11294526498699</v>
      </c>
      <c r="AA386" s="72">
        <f t="shared" si="300"/>
        <v>212.59774109470027</v>
      </c>
      <c r="AB386" s="72">
        <f t="shared" si="300"/>
        <v>213.68375325803649</v>
      </c>
      <c r="AC386" s="72">
        <f t="shared" si="300"/>
        <v>158.72716768027806</v>
      </c>
      <c r="AD386" s="72">
        <f t="shared" si="300"/>
        <v>151.91138140747177</v>
      </c>
      <c r="AE386" s="72">
        <f t="shared" si="297"/>
        <v>167.15499565595135</v>
      </c>
      <c r="AF386" s="72">
        <f t="shared" si="298"/>
        <v>167.59192006950479</v>
      </c>
      <c r="AG386" s="73">
        <f t="shared" si="298"/>
        <v>185.47356211989577</v>
      </c>
      <c r="AH386" s="557">
        <v>1</v>
      </c>
      <c r="AI386" s="232">
        <v>1</v>
      </c>
      <c r="AJ386" s="232">
        <v>1</v>
      </c>
      <c r="AK386" s="232">
        <v>1</v>
      </c>
      <c r="AL386" s="232">
        <v>1</v>
      </c>
      <c r="AM386" s="232">
        <v>1</v>
      </c>
      <c r="AN386" s="232">
        <v>1</v>
      </c>
      <c r="AO386" s="232">
        <v>1</v>
      </c>
      <c r="AP386" s="232">
        <v>1</v>
      </c>
      <c r="AQ386" s="232">
        <v>1</v>
      </c>
      <c r="AR386" s="232">
        <v>4</v>
      </c>
      <c r="AS386" s="232">
        <v>1</v>
      </c>
      <c r="AT386" s="232">
        <v>4</v>
      </c>
      <c r="AU386" s="232">
        <v>6</v>
      </c>
      <c r="AV386" s="234">
        <v>7</v>
      </c>
    </row>
    <row r="387" spans="2:48" ht="14.5" x14ac:dyDescent="0.35">
      <c r="B387" s="735"/>
      <c r="C387" s="1" t="s">
        <v>196</v>
      </c>
      <c r="D387" s="223">
        <v>534.29999999999995</v>
      </c>
      <c r="E387" s="223">
        <v>390.2</v>
      </c>
      <c r="F387" s="223">
        <v>374</v>
      </c>
      <c r="G387" s="223">
        <v>366.6</v>
      </c>
      <c r="H387" s="223">
        <v>550.4</v>
      </c>
      <c r="I387" s="223">
        <v>591.29999999999995</v>
      </c>
      <c r="J387" s="223">
        <v>582.5</v>
      </c>
      <c r="K387" s="223">
        <v>681</v>
      </c>
      <c r="L387" s="223">
        <v>908.2</v>
      </c>
      <c r="M387" s="223">
        <v>780.9</v>
      </c>
      <c r="N387" s="224">
        <v>924.32692999999995</v>
      </c>
      <c r="O387" s="223">
        <v>727.9</v>
      </c>
      <c r="P387" s="224">
        <v>333.87191999999999</v>
      </c>
      <c r="Q387" s="224">
        <v>334.79424999999998</v>
      </c>
      <c r="R387" s="224">
        <v>372.74484000000001</v>
      </c>
      <c r="S387" s="556">
        <f>100</f>
        <v>100</v>
      </c>
      <c r="T387" s="72">
        <f t="shared" si="265"/>
        <v>73.030132884147491</v>
      </c>
      <c r="U387" s="72">
        <f t="shared" si="265"/>
        <v>69.998128392288976</v>
      </c>
      <c r="V387" s="72">
        <f t="shared" si="265"/>
        <v>68.613138686131393</v>
      </c>
      <c r="W387" s="72">
        <f t="shared" si="265"/>
        <v>103.01328841474827</v>
      </c>
      <c r="X387" s="72">
        <f t="shared" si="300"/>
        <v>110.66816395283549</v>
      </c>
      <c r="Y387" s="72">
        <f t="shared" si="300"/>
        <v>109.02114916713458</v>
      </c>
      <c r="Z387" s="72">
        <f t="shared" si="300"/>
        <v>127.45648512071871</v>
      </c>
      <c r="AA387" s="72">
        <f t="shared" si="300"/>
        <v>169.97941231517876</v>
      </c>
      <c r="AB387" s="72">
        <f t="shared" si="300"/>
        <v>146.15384615384616</v>
      </c>
      <c r="AC387" s="72">
        <f t="shared" si="300"/>
        <v>172.99774096949281</v>
      </c>
      <c r="AD387" s="72">
        <f t="shared" si="300"/>
        <v>136.2343252854202</v>
      </c>
      <c r="AE387" s="72">
        <f t="shared" si="297"/>
        <v>62.487725996631106</v>
      </c>
      <c r="AF387" s="72">
        <f t="shared" si="298"/>
        <v>62.660349990641961</v>
      </c>
      <c r="AG387" s="73">
        <f t="shared" si="298"/>
        <v>69.763211678832135</v>
      </c>
      <c r="AH387" s="557">
        <v>1</v>
      </c>
      <c r="AI387" s="232">
        <v>1</v>
      </c>
      <c r="AJ387" s="232">
        <v>1</v>
      </c>
      <c r="AK387" s="232">
        <v>1</v>
      </c>
      <c r="AL387" s="232">
        <v>1</v>
      </c>
      <c r="AM387" s="232">
        <v>1</v>
      </c>
      <c r="AN387" s="232">
        <v>1</v>
      </c>
      <c r="AO387" s="232">
        <v>1</v>
      </c>
      <c r="AP387" s="232">
        <v>1</v>
      </c>
      <c r="AQ387" s="232">
        <v>1</v>
      </c>
      <c r="AR387" s="232">
        <v>4</v>
      </c>
      <c r="AS387" s="232">
        <v>1</v>
      </c>
      <c r="AT387" s="232">
        <v>4</v>
      </c>
      <c r="AU387" s="232">
        <v>6</v>
      </c>
      <c r="AV387" s="234">
        <v>7</v>
      </c>
    </row>
    <row r="388" spans="2:48" ht="14.5" x14ac:dyDescent="0.35">
      <c r="B388" s="735"/>
      <c r="C388" s="1" t="s">
        <v>197</v>
      </c>
      <c r="D388" s="223">
        <v>1017.9</v>
      </c>
      <c r="E388" s="223">
        <v>705.90000000000009</v>
      </c>
      <c r="F388" s="223">
        <v>760.4</v>
      </c>
      <c r="G388" s="223">
        <v>805</v>
      </c>
      <c r="H388" s="223">
        <v>1003.5999999999999</v>
      </c>
      <c r="I388" s="223">
        <v>1073.3</v>
      </c>
      <c r="J388" s="223">
        <v>1117.0999999999999</v>
      </c>
      <c r="K388" s="223">
        <v>1334.7</v>
      </c>
      <c r="L388" s="223">
        <v>1691.9</v>
      </c>
      <c r="M388" s="223">
        <v>1588.9</v>
      </c>
      <c r="N388" s="223">
        <v>1684.8000999999999</v>
      </c>
      <c r="O388" s="223">
        <v>1415.4</v>
      </c>
      <c r="P388" s="224">
        <v>1046.37707</v>
      </c>
      <c r="Q388" s="224">
        <v>1049.9186199999999</v>
      </c>
      <c r="R388" s="224">
        <v>1161.56646</v>
      </c>
      <c r="S388" s="556">
        <f>100</f>
        <v>100</v>
      </c>
      <c r="T388" s="72">
        <f t="shared" si="265"/>
        <v>69.348659003831429</v>
      </c>
      <c r="U388" s="72">
        <f t="shared" si="265"/>
        <v>74.702819530405733</v>
      </c>
      <c r="V388" s="72">
        <f t="shared" si="265"/>
        <v>79.084389429217012</v>
      </c>
      <c r="W388" s="72">
        <f t="shared" si="265"/>
        <v>98.595146871008922</v>
      </c>
      <c r="X388" s="72">
        <f t="shared" si="300"/>
        <v>105.44257785637096</v>
      </c>
      <c r="Y388" s="72">
        <f t="shared" si="300"/>
        <v>109.74555457314077</v>
      </c>
      <c r="Z388" s="72">
        <f t="shared" si="300"/>
        <v>131.12290008841734</v>
      </c>
      <c r="AA388" s="72">
        <f t="shared" si="300"/>
        <v>166.2147558699283</v>
      </c>
      <c r="AB388" s="72">
        <f t="shared" si="300"/>
        <v>156.09588368209057</v>
      </c>
      <c r="AC388" s="72">
        <f t="shared" si="300"/>
        <v>165.51725120345807</v>
      </c>
      <c r="AD388" s="72">
        <f t="shared" si="300"/>
        <v>139.05098732684939</v>
      </c>
      <c r="AE388" s="72">
        <f t="shared" si="297"/>
        <v>102.79762943314667</v>
      </c>
      <c r="AF388" s="72">
        <f t="shared" si="298"/>
        <v>103.14555653797032</v>
      </c>
      <c r="AG388" s="73">
        <f t="shared" si="298"/>
        <v>114.1140053050398</v>
      </c>
      <c r="AH388" s="557">
        <v>1</v>
      </c>
      <c r="AI388" s="232">
        <v>1</v>
      </c>
      <c r="AJ388" s="232">
        <v>1</v>
      </c>
      <c r="AK388" s="232">
        <v>1</v>
      </c>
      <c r="AL388" s="232">
        <v>1</v>
      </c>
      <c r="AM388" s="232">
        <v>1</v>
      </c>
      <c r="AN388" s="232">
        <v>1</v>
      </c>
      <c r="AO388" s="232">
        <v>1</v>
      </c>
      <c r="AP388" s="232">
        <v>1</v>
      </c>
      <c r="AQ388" s="232">
        <v>1</v>
      </c>
      <c r="AR388" s="232">
        <v>1</v>
      </c>
      <c r="AS388" s="232">
        <v>1</v>
      </c>
      <c r="AT388" s="232">
        <v>4</v>
      </c>
      <c r="AU388" s="232">
        <v>6</v>
      </c>
      <c r="AV388" s="234">
        <v>7</v>
      </c>
    </row>
    <row r="389" spans="2:48" ht="14.5" x14ac:dyDescent="0.35">
      <c r="B389" s="736"/>
      <c r="C389" s="8" t="s">
        <v>198</v>
      </c>
      <c r="D389" s="177">
        <v>483.6</v>
      </c>
      <c r="E389" s="177">
        <v>315.70000000000005</v>
      </c>
      <c r="F389" s="177">
        <v>386.4</v>
      </c>
      <c r="G389" s="177">
        <v>438.4</v>
      </c>
      <c r="H389" s="177">
        <v>453.2</v>
      </c>
      <c r="I389" s="177">
        <v>482</v>
      </c>
      <c r="J389" s="177">
        <v>534.59999999999991</v>
      </c>
      <c r="K389" s="177">
        <v>653.70000000000005</v>
      </c>
      <c r="L389" s="177">
        <v>783.7</v>
      </c>
      <c r="M389" s="177">
        <v>808</v>
      </c>
      <c r="N389" s="177">
        <v>760.47316999999998</v>
      </c>
      <c r="O389" s="177">
        <v>687.5</v>
      </c>
      <c r="P389" s="177">
        <v>712.50514999999996</v>
      </c>
      <c r="Q389" s="177">
        <v>715.12437</v>
      </c>
      <c r="R389" s="177">
        <v>788.82162000000005</v>
      </c>
      <c r="S389" s="556">
        <f>100</f>
        <v>100</v>
      </c>
      <c r="T389" s="72">
        <f t="shared" si="265"/>
        <v>65.281224152191896</v>
      </c>
      <c r="U389" s="72">
        <f t="shared" si="265"/>
        <v>79.900744416873451</v>
      </c>
      <c r="V389" s="72">
        <f t="shared" si="265"/>
        <v>90.653432588916459</v>
      </c>
      <c r="W389" s="72">
        <f t="shared" si="265"/>
        <v>93.713813068651774</v>
      </c>
      <c r="X389" s="72">
        <f t="shared" si="300"/>
        <v>99.669148056244822</v>
      </c>
      <c r="Y389" s="72">
        <f t="shared" si="300"/>
        <v>110.54590570719601</v>
      </c>
      <c r="Z389" s="72">
        <f t="shared" si="300"/>
        <v>135.17369727047148</v>
      </c>
      <c r="AA389" s="72">
        <f t="shared" si="300"/>
        <v>162.05541770057897</v>
      </c>
      <c r="AB389" s="72">
        <f t="shared" si="300"/>
        <v>167.08023159636062</v>
      </c>
      <c r="AC389" s="72">
        <f t="shared" si="300"/>
        <v>157.25251654259716</v>
      </c>
      <c r="AD389" s="72">
        <f t="shared" si="300"/>
        <v>142.16294458229942</v>
      </c>
      <c r="AE389" s="72">
        <f t="shared" si="297"/>
        <v>147.33357113316791</v>
      </c>
      <c r="AF389" s="72">
        <f t="shared" si="298"/>
        <v>147.87517990074443</v>
      </c>
      <c r="AG389" s="73">
        <f t="shared" si="298"/>
        <v>163.1144789081886</v>
      </c>
      <c r="AH389" s="235"/>
      <c r="AI389" s="236"/>
      <c r="AJ389" s="236"/>
      <c r="AK389" s="236"/>
      <c r="AL389" s="236"/>
      <c r="AM389" s="236"/>
      <c r="AN389" s="236"/>
      <c r="AO389" s="236"/>
      <c r="AP389" s="236"/>
      <c r="AQ389" s="236"/>
      <c r="AR389" s="236"/>
      <c r="AS389" s="236"/>
      <c r="AT389" s="236"/>
      <c r="AU389" s="236"/>
      <c r="AV389" s="237"/>
    </row>
    <row r="390" spans="2:48" ht="16.5" customHeight="1" x14ac:dyDescent="0.35">
      <c r="B390" s="735" t="s">
        <v>161</v>
      </c>
      <c r="C390" s="1" t="s">
        <v>193</v>
      </c>
      <c r="D390" s="223">
        <v>58.2</v>
      </c>
      <c r="E390" s="223">
        <v>59.5</v>
      </c>
      <c r="F390" s="223">
        <v>109.6</v>
      </c>
      <c r="G390" s="224">
        <v>106.9773</v>
      </c>
      <c r="H390" s="224">
        <v>112.29537000000001</v>
      </c>
      <c r="I390" s="223">
        <v>127.6</v>
      </c>
      <c r="J390" s="223">
        <v>156.69999999999999</v>
      </c>
      <c r="K390" s="223">
        <v>202.4</v>
      </c>
      <c r="L390" s="223">
        <v>198.1</v>
      </c>
      <c r="M390" s="223">
        <v>203</v>
      </c>
      <c r="N390" s="224">
        <v>230.79320999999999</v>
      </c>
      <c r="O390" s="223">
        <v>84.2</v>
      </c>
      <c r="P390" s="224">
        <v>76.045852999999994</v>
      </c>
      <c r="Q390" s="224">
        <v>76.552634999999995</v>
      </c>
      <c r="R390" s="224">
        <v>82.500579999999999</v>
      </c>
      <c r="S390" s="556">
        <f>100</f>
        <v>100</v>
      </c>
      <c r="T390" s="72">
        <f t="shared" si="265"/>
        <v>102.23367697594502</v>
      </c>
      <c r="U390" s="72">
        <f t="shared" si="265"/>
        <v>188.31615120274913</v>
      </c>
      <c r="V390" s="72">
        <f t="shared" si="265"/>
        <v>183.80979381443296</v>
      </c>
      <c r="W390" s="72">
        <f t="shared" si="265"/>
        <v>192.94737113402061</v>
      </c>
      <c r="X390" s="72">
        <f t="shared" si="300"/>
        <v>219.24398625429552</v>
      </c>
      <c r="Y390" s="72">
        <f t="shared" si="300"/>
        <v>269.24398625429546</v>
      </c>
      <c r="Z390" s="72">
        <f t="shared" si="300"/>
        <v>347.76632302405494</v>
      </c>
      <c r="AA390" s="72">
        <f t="shared" si="300"/>
        <v>340.37800687285221</v>
      </c>
      <c r="AB390" s="72">
        <f t="shared" si="300"/>
        <v>348.7972508591065</v>
      </c>
      <c r="AC390" s="72">
        <f t="shared" si="300"/>
        <v>396.55190721649484</v>
      </c>
      <c r="AD390" s="72">
        <f t="shared" si="300"/>
        <v>144.67353951890033</v>
      </c>
      <c r="AE390" s="72">
        <f t="shared" si="297"/>
        <v>130.66297766323024</v>
      </c>
      <c r="AF390" s="72">
        <f t="shared" si="298"/>
        <v>131.53373711340205</v>
      </c>
      <c r="AG390" s="73">
        <f t="shared" si="298"/>
        <v>141.75357388316149</v>
      </c>
      <c r="AH390" s="557">
        <v>1</v>
      </c>
      <c r="AI390" s="232">
        <v>1</v>
      </c>
      <c r="AJ390" s="232">
        <v>1</v>
      </c>
      <c r="AK390" s="232">
        <v>4</v>
      </c>
      <c r="AL390" s="232">
        <v>4</v>
      </c>
      <c r="AM390" s="232">
        <v>1</v>
      </c>
      <c r="AN390" s="232">
        <v>1</v>
      </c>
      <c r="AO390" s="232">
        <v>1</v>
      </c>
      <c r="AP390" s="232">
        <v>1</v>
      </c>
      <c r="AQ390" s="232">
        <v>1</v>
      </c>
      <c r="AR390" s="232">
        <v>4</v>
      </c>
      <c r="AS390" s="232">
        <v>1</v>
      </c>
      <c r="AT390" s="232">
        <v>4</v>
      </c>
      <c r="AU390" s="232">
        <v>6</v>
      </c>
      <c r="AV390" s="234">
        <v>7</v>
      </c>
    </row>
    <row r="391" spans="2:48" ht="14.5" x14ac:dyDescent="0.35">
      <c r="B391" s="735"/>
      <c r="C391" s="1" t="s">
        <v>194</v>
      </c>
      <c r="D391" s="223">
        <v>68.8</v>
      </c>
      <c r="E391" s="223">
        <v>47.7</v>
      </c>
      <c r="F391" s="223">
        <v>37.299999999999997</v>
      </c>
      <c r="G391" s="223">
        <v>44.3</v>
      </c>
      <c r="H391" s="223">
        <v>43.6</v>
      </c>
      <c r="I391" s="223">
        <v>66.2</v>
      </c>
      <c r="J391" s="223">
        <v>60.9</v>
      </c>
      <c r="K391" s="223">
        <v>61.7</v>
      </c>
      <c r="L391" s="223">
        <v>73.3</v>
      </c>
      <c r="M391" s="224">
        <v>79.920642999999998</v>
      </c>
      <c r="N391" s="223">
        <v>98.3</v>
      </c>
      <c r="O391" s="224">
        <v>190.77556000000001</v>
      </c>
      <c r="P391" s="224">
        <v>130.96614</v>
      </c>
      <c r="Q391" s="224">
        <v>131.43934999999999</v>
      </c>
      <c r="R391" s="224">
        <v>146.58131</v>
      </c>
      <c r="S391" s="556">
        <f>100</f>
        <v>100</v>
      </c>
      <c r="T391" s="72">
        <f t="shared" si="265"/>
        <v>69.331395348837219</v>
      </c>
      <c r="U391" s="72">
        <f t="shared" si="265"/>
        <v>54.215116279069761</v>
      </c>
      <c r="V391" s="72">
        <f t="shared" si="265"/>
        <v>64.389534883720927</v>
      </c>
      <c r="W391" s="72">
        <f t="shared" si="265"/>
        <v>63.372093023255815</v>
      </c>
      <c r="X391" s="72">
        <f t="shared" si="300"/>
        <v>96.220930232558146</v>
      </c>
      <c r="Y391" s="72">
        <f t="shared" si="300"/>
        <v>88.517441860465127</v>
      </c>
      <c r="Z391" s="72">
        <f t="shared" si="300"/>
        <v>89.680232558139537</v>
      </c>
      <c r="AA391" s="72">
        <f t="shared" si="300"/>
        <v>106.54069767441861</v>
      </c>
      <c r="AB391" s="72">
        <f t="shared" si="300"/>
        <v>116.16372529069768</v>
      </c>
      <c r="AC391" s="72">
        <f t="shared" si="300"/>
        <v>142.87790697674419</v>
      </c>
      <c r="AD391" s="72">
        <f t="shared" si="300"/>
        <v>277.29005813953489</v>
      </c>
      <c r="AE391" s="72">
        <f t="shared" si="297"/>
        <v>190.35776162790697</v>
      </c>
      <c r="AF391" s="72">
        <f t="shared" si="298"/>
        <v>191.04556686046513</v>
      </c>
      <c r="AG391" s="73">
        <f t="shared" si="298"/>
        <v>213.05422965116279</v>
      </c>
      <c r="AH391" s="557">
        <v>1</v>
      </c>
      <c r="AI391" s="232">
        <v>1</v>
      </c>
      <c r="AJ391" s="232">
        <v>1</v>
      </c>
      <c r="AK391" s="232">
        <v>1</v>
      </c>
      <c r="AL391" s="232">
        <v>1</v>
      </c>
      <c r="AM391" s="232">
        <v>1</v>
      </c>
      <c r="AN391" s="232">
        <v>1</v>
      </c>
      <c r="AO391" s="232">
        <v>1</v>
      </c>
      <c r="AP391" s="232">
        <v>1</v>
      </c>
      <c r="AQ391" s="232">
        <v>4</v>
      </c>
      <c r="AR391" s="232">
        <v>1</v>
      </c>
      <c r="AS391" s="232">
        <v>4</v>
      </c>
      <c r="AT391" s="232">
        <v>4</v>
      </c>
      <c r="AU391" s="232">
        <v>6</v>
      </c>
      <c r="AV391" s="234">
        <v>7</v>
      </c>
    </row>
    <row r="392" spans="2:48" ht="14.5" x14ac:dyDescent="0.35">
      <c r="B392" s="735"/>
      <c r="C392" s="1" t="s">
        <v>195</v>
      </c>
      <c r="D392" s="224">
        <v>84.893951999999999</v>
      </c>
      <c r="E392" s="224">
        <v>77.349365000000006</v>
      </c>
      <c r="F392" s="224">
        <v>68.789332000000002</v>
      </c>
      <c r="G392" s="224">
        <v>70.630808000000002</v>
      </c>
      <c r="H392" s="224">
        <v>78.602530000000002</v>
      </c>
      <c r="I392" s="224">
        <v>83.001794000000004</v>
      </c>
      <c r="J392" s="224">
        <v>68.168353999999994</v>
      </c>
      <c r="K392" s="224">
        <v>62.106634999999997</v>
      </c>
      <c r="L392" s="224">
        <v>79.383917999999994</v>
      </c>
      <c r="M392" s="224">
        <v>83.964802000000006</v>
      </c>
      <c r="N392" s="224">
        <v>63.655037999999998</v>
      </c>
      <c r="O392" s="224">
        <v>107.44584999999999</v>
      </c>
      <c r="P392" s="224">
        <v>69.512039000000001</v>
      </c>
      <c r="Q392" s="224">
        <v>69.693732999999995</v>
      </c>
      <c r="R392" s="224">
        <v>77.114127999999994</v>
      </c>
      <c r="S392" s="556">
        <f>100</f>
        <v>100</v>
      </c>
      <c r="T392" s="72">
        <f t="shared" si="265"/>
        <v>91.112927573450705</v>
      </c>
      <c r="U392" s="72">
        <f t="shared" si="265"/>
        <v>81.029720468190717</v>
      </c>
      <c r="V392" s="72">
        <f t="shared" si="265"/>
        <v>83.198869102006228</v>
      </c>
      <c r="W392" s="72">
        <f t="shared" si="265"/>
        <v>92.589081021931932</v>
      </c>
      <c r="X392" s="72">
        <f t="shared" si="300"/>
        <v>97.771151000250299</v>
      </c>
      <c r="Y392" s="72">
        <f t="shared" si="300"/>
        <v>80.29824550988036</v>
      </c>
      <c r="Z392" s="72">
        <f t="shared" si="300"/>
        <v>73.157902932826119</v>
      </c>
      <c r="AA392" s="72">
        <f t="shared" si="300"/>
        <v>93.50950936999611</v>
      </c>
      <c r="AB392" s="72">
        <f t="shared" si="300"/>
        <v>98.905516850010713</v>
      </c>
      <c r="AC392" s="72">
        <f t="shared" si="300"/>
        <v>74.981829094256327</v>
      </c>
      <c r="AD392" s="72">
        <f t="shared" si="300"/>
        <v>126.56478755989589</v>
      </c>
      <c r="AE392" s="72">
        <f t="shared" si="297"/>
        <v>81.881026106547623</v>
      </c>
      <c r="AF392" s="72">
        <f t="shared" si="298"/>
        <v>82.095050775819686</v>
      </c>
      <c r="AG392" s="73">
        <f t="shared" si="298"/>
        <v>90.835832451291694</v>
      </c>
      <c r="AH392" s="557">
        <v>4</v>
      </c>
      <c r="AI392" s="232">
        <v>4</v>
      </c>
      <c r="AJ392" s="232">
        <v>4</v>
      </c>
      <c r="AK392" s="232">
        <v>4</v>
      </c>
      <c r="AL392" s="232">
        <v>4</v>
      </c>
      <c r="AM392" s="232">
        <v>4</v>
      </c>
      <c r="AN392" s="232">
        <v>4</v>
      </c>
      <c r="AO392" s="232">
        <v>4</v>
      </c>
      <c r="AP392" s="232">
        <v>4</v>
      </c>
      <c r="AQ392" s="232">
        <v>4</v>
      </c>
      <c r="AR392" s="232">
        <v>4</v>
      </c>
      <c r="AS392" s="232">
        <v>4</v>
      </c>
      <c r="AT392" s="232">
        <v>4</v>
      </c>
      <c r="AU392" s="232">
        <v>6</v>
      </c>
      <c r="AV392" s="234">
        <v>7</v>
      </c>
    </row>
    <row r="393" spans="2:48" ht="14.5" x14ac:dyDescent="0.35">
      <c r="B393" s="735"/>
      <c r="C393" s="1" t="s">
        <v>196</v>
      </c>
      <c r="D393" s="224">
        <v>66.306060000000002</v>
      </c>
      <c r="E393" s="224">
        <v>24.250634000000002</v>
      </c>
      <c r="F393" s="224">
        <v>51.110653999999997</v>
      </c>
      <c r="G393" s="224">
        <v>48.39188</v>
      </c>
      <c r="H393" s="224">
        <v>46.702101999999996</v>
      </c>
      <c r="I393" s="224">
        <v>43.498209000000003</v>
      </c>
      <c r="J393" s="224">
        <v>63.931663</v>
      </c>
      <c r="K393" s="224">
        <v>58.693354999999997</v>
      </c>
      <c r="L393" s="224">
        <v>79.716085000000007</v>
      </c>
      <c r="M393" s="224">
        <v>86.214561000000003</v>
      </c>
      <c r="N393" s="224">
        <v>104.15173</v>
      </c>
      <c r="O393" s="224">
        <v>15.178580999999999</v>
      </c>
      <c r="P393" s="224">
        <v>25.899239000000001</v>
      </c>
      <c r="Q393" s="224">
        <v>25.970787000000001</v>
      </c>
      <c r="R393" s="224">
        <v>28.918852000000001</v>
      </c>
      <c r="S393" s="556">
        <f>100</f>
        <v>100</v>
      </c>
      <c r="T393" s="72">
        <f t="shared" si="265"/>
        <v>36.573782245544372</v>
      </c>
      <c r="U393" s="72">
        <f t="shared" si="265"/>
        <v>77.082930278167623</v>
      </c>
      <c r="V393" s="72">
        <f t="shared" si="265"/>
        <v>72.982590128262785</v>
      </c>
      <c r="W393" s="72">
        <f t="shared" si="265"/>
        <v>70.434138297464813</v>
      </c>
      <c r="X393" s="72">
        <f t="shared" si="300"/>
        <v>65.602162155314318</v>
      </c>
      <c r="Y393" s="72">
        <f t="shared" si="300"/>
        <v>96.419034700598999</v>
      </c>
      <c r="Z393" s="72">
        <f t="shared" si="300"/>
        <v>88.518839756124834</v>
      </c>
      <c r="AA393" s="72">
        <f t="shared" si="300"/>
        <v>120.22443348315373</v>
      </c>
      <c r="AB393" s="72">
        <f t="shared" si="300"/>
        <v>130.0251605961808</v>
      </c>
      <c r="AC393" s="72">
        <f t="shared" si="300"/>
        <v>157.07724150703572</v>
      </c>
      <c r="AD393" s="72">
        <f t="shared" si="300"/>
        <v>22.891694967247336</v>
      </c>
      <c r="AE393" s="72">
        <f t="shared" si="297"/>
        <v>39.060138696221735</v>
      </c>
      <c r="AF393" s="72">
        <f t="shared" si="298"/>
        <v>39.16804436879525</v>
      </c>
      <c r="AG393" s="73">
        <f t="shared" si="298"/>
        <v>43.614191523369058</v>
      </c>
      <c r="AH393" s="557">
        <v>4</v>
      </c>
      <c r="AI393" s="232">
        <v>4</v>
      </c>
      <c r="AJ393" s="232">
        <v>4</v>
      </c>
      <c r="AK393" s="232">
        <v>4</v>
      </c>
      <c r="AL393" s="232">
        <v>4</v>
      </c>
      <c r="AM393" s="232">
        <v>4</v>
      </c>
      <c r="AN393" s="232">
        <v>4</v>
      </c>
      <c r="AO393" s="232">
        <v>4</v>
      </c>
      <c r="AP393" s="232">
        <v>4</v>
      </c>
      <c r="AQ393" s="232">
        <v>4</v>
      </c>
      <c r="AR393" s="232">
        <v>4</v>
      </c>
      <c r="AS393" s="232">
        <v>4</v>
      </c>
      <c r="AT393" s="232">
        <v>4</v>
      </c>
      <c r="AU393" s="232">
        <v>6</v>
      </c>
      <c r="AV393" s="234">
        <v>7</v>
      </c>
    </row>
    <row r="394" spans="2:48" ht="14.5" x14ac:dyDescent="0.35">
      <c r="B394" s="735"/>
      <c r="C394" s="1" t="s">
        <v>197</v>
      </c>
      <c r="D394" s="223">
        <v>278.20001200000002</v>
      </c>
      <c r="E394" s="223">
        <v>208.79999900000001</v>
      </c>
      <c r="F394" s="223">
        <v>266.79998599999999</v>
      </c>
      <c r="G394" s="223">
        <v>270.29998799999998</v>
      </c>
      <c r="H394" s="223">
        <v>281.20000200000004</v>
      </c>
      <c r="I394" s="223">
        <v>320.30000300000006</v>
      </c>
      <c r="J394" s="223">
        <v>349.700017</v>
      </c>
      <c r="K394" s="223">
        <v>384.89999</v>
      </c>
      <c r="L394" s="223">
        <v>430.50000299999999</v>
      </c>
      <c r="M394" s="223">
        <v>453.10000600000001</v>
      </c>
      <c r="N394" s="223">
        <v>496.89997799999998</v>
      </c>
      <c r="O394" s="223">
        <v>397.59999100000005</v>
      </c>
      <c r="P394" s="224">
        <v>302.423271</v>
      </c>
      <c r="Q394" s="224">
        <v>303.65650500000004</v>
      </c>
      <c r="R394" s="224">
        <v>335.11487</v>
      </c>
      <c r="S394" s="556">
        <f>100</f>
        <v>100</v>
      </c>
      <c r="T394" s="72">
        <f t="shared" si="265"/>
        <v>75.053914447710383</v>
      </c>
      <c r="U394" s="72">
        <f t="shared" si="265"/>
        <v>95.902219443470031</v>
      </c>
      <c r="V394" s="72">
        <f t="shared" si="265"/>
        <v>97.160307814796198</v>
      </c>
      <c r="W394" s="72">
        <f t="shared" si="265"/>
        <v>101.07835725039438</v>
      </c>
      <c r="X394" s="72">
        <f t="shared" si="300"/>
        <v>115.1329939554424</v>
      </c>
      <c r="Y394" s="72">
        <f t="shared" si="300"/>
        <v>125.70093526811206</v>
      </c>
      <c r="Z394" s="72">
        <f t="shared" si="300"/>
        <v>138.35369281004921</v>
      </c>
      <c r="AA394" s="72">
        <f t="shared" si="300"/>
        <v>154.74478232589004</v>
      </c>
      <c r="AB394" s="72">
        <f t="shared" si="300"/>
        <v>162.86843510272746</v>
      </c>
      <c r="AC394" s="72">
        <f t="shared" si="300"/>
        <v>178.61249337401176</v>
      </c>
      <c r="AD394" s="72">
        <f t="shared" si="300"/>
        <v>142.91875407970866</v>
      </c>
      <c r="AE394" s="72">
        <f t="shared" si="297"/>
        <v>108.70713801407024</v>
      </c>
      <c r="AF394" s="72">
        <f t="shared" si="298"/>
        <v>109.1504284334826</v>
      </c>
      <c r="AG394" s="73">
        <f t="shared" si="298"/>
        <v>120.45825145399347</v>
      </c>
      <c r="AH394" s="557">
        <v>1</v>
      </c>
      <c r="AI394" s="232">
        <v>1</v>
      </c>
      <c r="AJ394" s="232">
        <v>1</v>
      </c>
      <c r="AK394" s="232">
        <v>1</v>
      </c>
      <c r="AL394" s="232">
        <v>1</v>
      </c>
      <c r="AM394" s="232">
        <v>1</v>
      </c>
      <c r="AN394" s="232">
        <v>1</v>
      </c>
      <c r="AO394" s="232">
        <v>1</v>
      </c>
      <c r="AP394" s="232">
        <v>1</v>
      </c>
      <c r="AQ394" s="232">
        <v>1</v>
      </c>
      <c r="AR394" s="232">
        <v>1</v>
      </c>
      <c r="AS394" s="232">
        <v>1</v>
      </c>
      <c r="AT394" s="232">
        <v>4</v>
      </c>
      <c r="AU394" s="232">
        <v>6</v>
      </c>
      <c r="AV394" s="234">
        <v>7</v>
      </c>
    </row>
    <row r="395" spans="2:48" ht="14.5" x14ac:dyDescent="0.35">
      <c r="B395" s="736"/>
      <c r="C395" s="8" t="s">
        <v>198</v>
      </c>
      <c r="D395" s="177">
        <v>211.89395200000001</v>
      </c>
      <c r="E395" s="177">
        <v>184.54936500000002</v>
      </c>
      <c r="F395" s="177">
        <v>215.68933199999998</v>
      </c>
      <c r="G395" s="177">
        <v>221.908108</v>
      </c>
      <c r="H395" s="177">
        <v>234.49790000000002</v>
      </c>
      <c r="I395" s="177">
        <v>276.80179400000003</v>
      </c>
      <c r="J395" s="177">
        <v>285.76835399999999</v>
      </c>
      <c r="K395" s="177">
        <v>326.20663500000001</v>
      </c>
      <c r="L395" s="177">
        <v>350.78391799999997</v>
      </c>
      <c r="M395" s="177">
        <v>366.885445</v>
      </c>
      <c r="N395" s="177">
        <v>392.74824799999999</v>
      </c>
      <c r="O395" s="177">
        <v>382.42141000000004</v>
      </c>
      <c r="P395" s="177">
        <v>276.52403199999998</v>
      </c>
      <c r="Q395" s="177">
        <v>277.68571800000001</v>
      </c>
      <c r="R395" s="177">
        <v>306.19601799999998</v>
      </c>
      <c r="S395" s="556">
        <f>100</f>
        <v>100</v>
      </c>
      <c r="T395" s="72">
        <f t="shared" si="265"/>
        <v>87.095154561089132</v>
      </c>
      <c r="U395" s="72">
        <f t="shared" si="265"/>
        <v>101.7911695752411</v>
      </c>
      <c r="V395" s="72">
        <f t="shared" si="265"/>
        <v>104.72602257189482</v>
      </c>
      <c r="W395" s="72">
        <f t="shared" si="265"/>
        <v>110.66757582585463</v>
      </c>
      <c r="X395" s="72">
        <f t="shared" si="300"/>
        <v>130.63222965419988</v>
      </c>
      <c r="Y395" s="72">
        <f t="shared" si="300"/>
        <v>134.86385585936873</v>
      </c>
      <c r="Z395" s="72">
        <f t="shared" si="300"/>
        <v>153.94806313301476</v>
      </c>
      <c r="AA395" s="72">
        <f t="shared" si="300"/>
        <v>165.5469232080772</v>
      </c>
      <c r="AB395" s="72">
        <f t="shared" si="300"/>
        <v>173.1457842647628</v>
      </c>
      <c r="AC395" s="72">
        <f t="shared" si="300"/>
        <v>185.35132517609563</v>
      </c>
      <c r="AD395" s="72">
        <f t="shared" si="300"/>
        <v>180.47773727869307</v>
      </c>
      <c r="AE395" s="72">
        <f t="shared" si="297"/>
        <v>130.50114427050752</v>
      </c>
      <c r="AF395" s="72">
        <f t="shared" si="298"/>
        <v>131.04938360864588</v>
      </c>
      <c r="AG395" s="73">
        <f t="shared" si="298"/>
        <v>144.50436886466676</v>
      </c>
      <c r="AH395" s="235"/>
      <c r="AI395" s="236"/>
      <c r="AJ395" s="236"/>
      <c r="AK395" s="236"/>
      <c r="AL395" s="236"/>
      <c r="AM395" s="236"/>
      <c r="AN395" s="236"/>
      <c r="AO395" s="236"/>
      <c r="AP395" s="236"/>
      <c r="AQ395" s="236"/>
      <c r="AR395" s="236"/>
      <c r="AS395" s="236"/>
      <c r="AT395" s="236"/>
      <c r="AU395" s="236"/>
      <c r="AV395" s="237"/>
    </row>
    <row r="396" spans="2:48" ht="16.5" customHeight="1" x14ac:dyDescent="0.35">
      <c r="B396" s="735" t="s">
        <v>142</v>
      </c>
      <c r="C396" s="7" t="s">
        <v>193</v>
      </c>
      <c r="D396" s="223">
        <v>114.3</v>
      </c>
      <c r="E396" s="223">
        <v>148.19999999999999</v>
      </c>
      <c r="F396" s="223">
        <v>60.2</v>
      </c>
      <c r="G396" s="224">
        <v>59.464840000000002</v>
      </c>
      <c r="H396" s="224">
        <v>66.115185999999994</v>
      </c>
      <c r="I396" s="223">
        <v>76.400000000000006</v>
      </c>
      <c r="J396" s="223">
        <v>72.3</v>
      </c>
      <c r="K396" s="223">
        <v>74.2</v>
      </c>
      <c r="L396" s="223">
        <v>71.3</v>
      </c>
      <c r="M396" s="223">
        <v>78.5</v>
      </c>
      <c r="N396" s="223">
        <v>92.2</v>
      </c>
      <c r="O396" s="223">
        <v>103.6</v>
      </c>
      <c r="P396" s="224">
        <v>93.567100999999994</v>
      </c>
      <c r="Q396" s="224">
        <v>94.190642999999994</v>
      </c>
      <c r="R396" s="224">
        <v>101.45556999999999</v>
      </c>
      <c r="S396" s="556">
        <f>100</f>
        <v>100</v>
      </c>
      <c r="T396" s="72">
        <f t="shared" si="265"/>
        <v>129.65879265091863</v>
      </c>
      <c r="U396" s="72">
        <f t="shared" si="265"/>
        <v>52.668416447944011</v>
      </c>
      <c r="V396" s="72">
        <f t="shared" si="265"/>
        <v>52.025231846019253</v>
      </c>
      <c r="W396" s="72">
        <f t="shared" si="265"/>
        <v>57.84355730533683</v>
      </c>
      <c r="X396" s="72">
        <f t="shared" si="300"/>
        <v>66.841644794400707</v>
      </c>
      <c r="Y396" s="72">
        <f t="shared" si="300"/>
        <v>63.254593175853017</v>
      </c>
      <c r="Z396" s="72">
        <f t="shared" si="300"/>
        <v>64.916885389326339</v>
      </c>
      <c r="AA396" s="72">
        <f t="shared" si="300"/>
        <v>62.379702537182851</v>
      </c>
      <c r="AB396" s="72">
        <f t="shared" si="300"/>
        <v>68.678915135608051</v>
      </c>
      <c r="AC396" s="72">
        <f t="shared" si="300"/>
        <v>80.664916885389331</v>
      </c>
      <c r="AD396" s="72">
        <f t="shared" ref="AD396:AD413" si="301">O396*100/$D396</f>
        <v>90.638670166229218</v>
      </c>
      <c r="AE396" s="72">
        <f t="shared" si="297"/>
        <v>81.860980752405951</v>
      </c>
      <c r="AF396" s="72">
        <f t="shared" si="298"/>
        <v>82.40651181102362</v>
      </c>
      <c r="AG396" s="73">
        <f t="shared" si="298"/>
        <v>88.762528433945747</v>
      </c>
      <c r="AH396" s="557">
        <v>1</v>
      </c>
      <c r="AI396" s="232">
        <v>1</v>
      </c>
      <c r="AJ396" s="232">
        <v>1</v>
      </c>
      <c r="AK396" s="232">
        <v>4</v>
      </c>
      <c r="AL396" s="232">
        <v>4</v>
      </c>
      <c r="AM396" s="232">
        <v>1</v>
      </c>
      <c r="AN396" s="232">
        <v>1</v>
      </c>
      <c r="AO396" s="232">
        <v>1</v>
      </c>
      <c r="AP396" s="232">
        <v>1</v>
      </c>
      <c r="AQ396" s="232">
        <v>1</v>
      </c>
      <c r="AR396" s="232">
        <v>1</v>
      </c>
      <c r="AS396" s="232">
        <v>1</v>
      </c>
      <c r="AT396" s="232">
        <v>4</v>
      </c>
      <c r="AU396" s="232">
        <v>6</v>
      </c>
      <c r="AV396" s="234">
        <v>7</v>
      </c>
    </row>
    <row r="397" spans="2:48" ht="14.5" x14ac:dyDescent="0.35">
      <c r="B397" s="735"/>
      <c r="C397" s="1" t="s">
        <v>194</v>
      </c>
      <c r="D397" s="223">
        <v>113.5</v>
      </c>
      <c r="E397" s="223">
        <v>80.599999999999994</v>
      </c>
      <c r="F397" s="223">
        <v>77.599999999999994</v>
      </c>
      <c r="G397" s="223">
        <v>64.5</v>
      </c>
      <c r="H397" s="223">
        <v>64.2</v>
      </c>
      <c r="I397" s="223">
        <v>67.8</v>
      </c>
      <c r="J397" s="223">
        <v>65.2</v>
      </c>
      <c r="K397" s="223">
        <v>81</v>
      </c>
      <c r="L397" s="223">
        <v>104.3</v>
      </c>
      <c r="M397" s="223">
        <v>73.5</v>
      </c>
      <c r="N397" s="223">
        <v>94.1</v>
      </c>
      <c r="O397" s="223">
        <v>83.6</v>
      </c>
      <c r="P397" s="224">
        <v>85.897827000000007</v>
      </c>
      <c r="Q397" s="224">
        <v>86.208198999999993</v>
      </c>
      <c r="R397" s="224">
        <v>96.109031999999999</v>
      </c>
      <c r="S397" s="556">
        <f>100</f>
        <v>100</v>
      </c>
      <c r="T397" s="72">
        <f t="shared" si="265"/>
        <v>71.013215859030822</v>
      </c>
      <c r="U397" s="72">
        <f t="shared" si="265"/>
        <v>68.370044052863435</v>
      </c>
      <c r="V397" s="72">
        <f t="shared" si="265"/>
        <v>56.828193832599119</v>
      </c>
      <c r="W397" s="72">
        <f t="shared" si="265"/>
        <v>56.563876651982376</v>
      </c>
      <c r="X397" s="72">
        <f t="shared" si="300"/>
        <v>59.735682819383257</v>
      </c>
      <c r="Y397" s="72">
        <f t="shared" si="300"/>
        <v>57.444933920704848</v>
      </c>
      <c r="Z397" s="72">
        <f t="shared" si="300"/>
        <v>71.365638766519822</v>
      </c>
      <c r="AA397" s="72">
        <f t="shared" si="300"/>
        <v>91.894273127753308</v>
      </c>
      <c r="AB397" s="72">
        <f t="shared" si="300"/>
        <v>64.757709251101318</v>
      </c>
      <c r="AC397" s="72">
        <f t="shared" si="300"/>
        <v>82.907488986784145</v>
      </c>
      <c r="AD397" s="72">
        <f t="shared" si="301"/>
        <v>73.656387665198238</v>
      </c>
      <c r="AE397" s="72">
        <f t="shared" si="297"/>
        <v>75.680904845814979</v>
      </c>
      <c r="AF397" s="72">
        <f t="shared" si="298"/>
        <v>75.954360352422896</v>
      </c>
      <c r="AG397" s="73">
        <f t="shared" si="298"/>
        <v>84.677561233480176</v>
      </c>
      <c r="AH397" s="557">
        <v>1</v>
      </c>
      <c r="AI397" s="232">
        <v>1</v>
      </c>
      <c r="AJ397" s="232">
        <v>1</v>
      </c>
      <c r="AK397" s="232">
        <v>1</v>
      </c>
      <c r="AL397" s="232">
        <v>1</v>
      </c>
      <c r="AM397" s="232">
        <v>1</v>
      </c>
      <c r="AN397" s="232">
        <v>1</v>
      </c>
      <c r="AO397" s="232">
        <v>1</v>
      </c>
      <c r="AP397" s="232">
        <v>1</v>
      </c>
      <c r="AQ397" s="232">
        <v>1</v>
      </c>
      <c r="AR397" s="232">
        <v>1</v>
      </c>
      <c r="AS397" s="232">
        <v>1</v>
      </c>
      <c r="AT397" s="232">
        <v>4</v>
      </c>
      <c r="AU397" s="232">
        <v>6</v>
      </c>
      <c r="AV397" s="234">
        <v>7</v>
      </c>
    </row>
    <row r="398" spans="2:48" ht="14.5" x14ac:dyDescent="0.35">
      <c r="B398" s="735"/>
      <c r="C398" s="1" t="s">
        <v>195</v>
      </c>
      <c r="D398" s="223">
        <v>195.5</v>
      </c>
      <c r="E398" s="223">
        <v>135.30000000000001</v>
      </c>
      <c r="F398" s="223">
        <v>131</v>
      </c>
      <c r="G398" s="223">
        <v>102</v>
      </c>
      <c r="H398" s="223">
        <v>118.5</v>
      </c>
      <c r="I398" s="223">
        <v>114.7</v>
      </c>
      <c r="J398" s="223">
        <v>135</v>
      </c>
      <c r="K398" s="223">
        <v>142.80000000000001</v>
      </c>
      <c r="L398" s="223">
        <v>184.8</v>
      </c>
      <c r="M398" s="223">
        <v>136.4</v>
      </c>
      <c r="N398" s="223">
        <v>148.19999999999999</v>
      </c>
      <c r="O398" s="223">
        <v>102.8</v>
      </c>
      <c r="P398" s="224">
        <v>113.11551</v>
      </c>
      <c r="Q398" s="224">
        <v>113.41118</v>
      </c>
      <c r="R398" s="224">
        <v>125.50098</v>
      </c>
      <c r="S398" s="556">
        <f>100</f>
        <v>100</v>
      </c>
      <c r="T398" s="72">
        <f t="shared" si="265"/>
        <v>69.207161125319701</v>
      </c>
      <c r="U398" s="72">
        <f t="shared" si="265"/>
        <v>67.007672634271103</v>
      </c>
      <c r="V398" s="72">
        <f t="shared" si="265"/>
        <v>52.173913043478258</v>
      </c>
      <c r="W398" s="72">
        <f t="shared" si="265"/>
        <v>60.613810741687978</v>
      </c>
      <c r="X398" s="72">
        <f t="shared" si="300"/>
        <v>58.670076726342714</v>
      </c>
      <c r="Y398" s="72">
        <f t="shared" si="300"/>
        <v>69.053708439897704</v>
      </c>
      <c r="Z398" s="72">
        <f t="shared" si="300"/>
        <v>73.043478260869577</v>
      </c>
      <c r="AA398" s="72">
        <f t="shared" si="300"/>
        <v>94.526854219948845</v>
      </c>
      <c r="AB398" s="72">
        <f t="shared" si="300"/>
        <v>69.769820971867006</v>
      </c>
      <c r="AC398" s="72">
        <f t="shared" si="300"/>
        <v>75.805626598465466</v>
      </c>
      <c r="AD398" s="72">
        <f t="shared" si="301"/>
        <v>52.583120204603581</v>
      </c>
      <c r="AE398" s="72">
        <f t="shared" si="297"/>
        <v>57.859595907928387</v>
      </c>
      <c r="AF398" s="72">
        <f t="shared" si="298"/>
        <v>58.010833759590795</v>
      </c>
      <c r="AG398" s="73">
        <f t="shared" si="298"/>
        <v>64.19487468030691</v>
      </c>
      <c r="AH398" s="557">
        <v>1</v>
      </c>
      <c r="AI398" s="232">
        <v>1</v>
      </c>
      <c r="AJ398" s="232">
        <v>1</v>
      </c>
      <c r="AK398" s="232">
        <v>1</v>
      </c>
      <c r="AL398" s="232">
        <v>1</v>
      </c>
      <c r="AM398" s="232">
        <v>1</v>
      </c>
      <c r="AN398" s="232">
        <v>1</v>
      </c>
      <c r="AO398" s="232">
        <v>1</v>
      </c>
      <c r="AP398" s="232">
        <v>1</v>
      </c>
      <c r="AQ398" s="232">
        <v>1</v>
      </c>
      <c r="AR398" s="232">
        <v>1</v>
      </c>
      <c r="AS398" s="232">
        <v>1</v>
      </c>
      <c r="AT398" s="232">
        <v>4</v>
      </c>
      <c r="AU398" s="232">
        <v>6</v>
      </c>
      <c r="AV398" s="234">
        <v>7</v>
      </c>
    </row>
    <row r="399" spans="2:48" ht="14.5" x14ac:dyDescent="0.35">
      <c r="B399" s="735"/>
      <c r="C399" s="1" t="s">
        <v>196</v>
      </c>
      <c r="D399" s="223">
        <v>210.1</v>
      </c>
      <c r="E399" s="223">
        <v>225.8</v>
      </c>
      <c r="F399" s="223">
        <v>167.6</v>
      </c>
      <c r="G399" s="224">
        <v>159.83516</v>
      </c>
      <c r="H399" s="224">
        <v>163.28482</v>
      </c>
      <c r="I399" s="223">
        <v>179.1</v>
      </c>
      <c r="J399" s="223">
        <v>181.5</v>
      </c>
      <c r="K399" s="223">
        <v>138.19999999999999</v>
      </c>
      <c r="L399" s="223">
        <v>217.5</v>
      </c>
      <c r="M399" s="223">
        <v>225.7</v>
      </c>
      <c r="N399" s="223">
        <v>229.5</v>
      </c>
      <c r="O399" s="223">
        <v>174.8</v>
      </c>
      <c r="P399" s="224">
        <v>80.176963999999998</v>
      </c>
      <c r="Q399" s="224">
        <v>80.39846</v>
      </c>
      <c r="R399" s="224">
        <v>89.517966999999999</v>
      </c>
      <c r="S399" s="556">
        <f>100</f>
        <v>100</v>
      </c>
      <c r="T399" s="72">
        <f t="shared" si="265"/>
        <v>107.47263207996193</v>
      </c>
      <c r="U399" s="72">
        <f t="shared" si="265"/>
        <v>79.771537363160405</v>
      </c>
      <c r="V399" s="72">
        <f t="shared" si="265"/>
        <v>76.075754402665396</v>
      </c>
      <c r="W399" s="72">
        <f t="shared" si="265"/>
        <v>77.717667777248934</v>
      </c>
      <c r="X399" s="72">
        <f t="shared" si="300"/>
        <v>85.24512137077582</v>
      </c>
      <c r="Y399" s="72">
        <f t="shared" si="300"/>
        <v>86.387434554973822</v>
      </c>
      <c r="Z399" s="72">
        <f t="shared" si="300"/>
        <v>65.778200856734884</v>
      </c>
      <c r="AA399" s="72">
        <f t="shared" si="300"/>
        <v>103.52213231794384</v>
      </c>
      <c r="AB399" s="72">
        <f t="shared" si="300"/>
        <v>107.42503569728702</v>
      </c>
      <c r="AC399" s="72">
        <f t="shared" si="300"/>
        <v>109.23369823893384</v>
      </c>
      <c r="AD399" s="72">
        <f t="shared" si="301"/>
        <v>83.198476915754398</v>
      </c>
      <c r="AE399" s="72">
        <f t="shared" si="297"/>
        <v>38.161334602570207</v>
      </c>
      <c r="AF399" s="72">
        <f t="shared" si="298"/>
        <v>38.266758686339834</v>
      </c>
      <c r="AG399" s="73">
        <f t="shared" si="298"/>
        <v>42.607314136125652</v>
      </c>
      <c r="AH399" s="557">
        <v>1</v>
      </c>
      <c r="AI399" s="232">
        <v>1</v>
      </c>
      <c r="AJ399" s="232">
        <v>1</v>
      </c>
      <c r="AK399" s="232">
        <v>4</v>
      </c>
      <c r="AL399" s="232">
        <v>4</v>
      </c>
      <c r="AM399" s="232">
        <v>1</v>
      </c>
      <c r="AN399" s="232">
        <v>1</v>
      </c>
      <c r="AO399" s="232">
        <v>1</v>
      </c>
      <c r="AP399" s="232">
        <v>1</v>
      </c>
      <c r="AQ399" s="232">
        <v>1</v>
      </c>
      <c r="AR399" s="232">
        <v>1</v>
      </c>
      <c r="AS399" s="232">
        <v>1</v>
      </c>
      <c r="AT399" s="232">
        <v>4</v>
      </c>
      <c r="AU399" s="232">
        <v>6</v>
      </c>
      <c r="AV399" s="234">
        <v>7</v>
      </c>
    </row>
    <row r="400" spans="2:48" ht="14.5" x14ac:dyDescent="0.35">
      <c r="B400" s="735"/>
      <c r="C400" s="1" t="s">
        <v>197</v>
      </c>
      <c r="D400" s="223">
        <v>633.4</v>
      </c>
      <c r="E400" s="223">
        <v>589.90000000000009</v>
      </c>
      <c r="F400" s="223">
        <v>436.4</v>
      </c>
      <c r="G400" s="223">
        <v>385.8</v>
      </c>
      <c r="H400" s="223">
        <v>412.10000600000001</v>
      </c>
      <c r="I400" s="223">
        <v>438</v>
      </c>
      <c r="J400" s="223">
        <v>454</v>
      </c>
      <c r="K400" s="223">
        <v>436.2</v>
      </c>
      <c r="L400" s="223">
        <v>577.9</v>
      </c>
      <c r="M400" s="223">
        <v>514.09999999999991</v>
      </c>
      <c r="N400" s="223">
        <v>564</v>
      </c>
      <c r="O400" s="223">
        <v>464.8</v>
      </c>
      <c r="P400" s="224">
        <v>372.75740199999996</v>
      </c>
      <c r="Q400" s="224">
        <v>374.208482</v>
      </c>
      <c r="R400" s="224">
        <v>412.58354899999995</v>
      </c>
      <c r="S400" s="556">
        <f>100</f>
        <v>100</v>
      </c>
      <c r="T400" s="72">
        <f t="shared" si="265"/>
        <v>93.13230186296181</v>
      </c>
      <c r="U400" s="72">
        <f t="shared" si="265"/>
        <v>68.898010735712035</v>
      </c>
      <c r="V400" s="72">
        <f t="shared" si="265"/>
        <v>60.909377960214719</v>
      </c>
      <c r="W400" s="72">
        <f t="shared" si="265"/>
        <v>65.061573413324908</v>
      </c>
      <c r="X400" s="72">
        <f t="shared" si="300"/>
        <v>69.150615724660568</v>
      </c>
      <c r="Y400" s="72">
        <f t="shared" si="300"/>
        <v>71.676665614145875</v>
      </c>
      <c r="Z400" s="72">
        <f t="shared" si="300"/>
        <v>68.86643511209347</v>
      </c>
      <c r="AA400" s="72">
        <f t="shared" si="300"/>
        <v>91.237764445847816</v>
      </c>
      <c r="AB400" s="72">
        <f t="shared" si="300"/>
        <v>81.165140511525095</v>
      </c>
      <c r="AC400" s="72">
        <f t="shared" si="300"/>
        <v>89.043258604357433</v>
      </c>
      <c r="AD400" s="72">
        <f t="shared" si="301"/>
        <v>73.381749289548466</v>
      </c>
      <c r="AE400" s="72">
        <f t="shared" si="297"/>
        <v>58.850237132933366</v>
      </c>
      <c r="AF400" s="72">
        <f t="shared" si="298"/>
        <v>59.079330912535525</v>
      </c>
      <c r="AG400" s="73">
        <f t="shared" si="298"/>
        <v>65.13791427218186</v>
      </c>
      <c r="AH400" s="557">
        <v>1</v>
      </c>
      <c r="AI400" s="232">
        <v>1</v>
      </c>
      <c r="AJ400" s="232">
        <v>1</v>
      </c>
      <c r="AK400" s="232">
        <v>1</v>
      </c>
      <c r="AL400" s="232">
        <v>1</v>
      </c>
      <c r="AM400" s="232">
        <v>1</v>
      </c>
      <c r="AN400" s="232">
        <v>1</v>
      </c>
      <c r="AO400" s="232">
        <v>1</v>
      </c>
      <c r="AP400" s="232">
        <v>1</v>
      </c>
      <c r="AQ400" s="232">
        <v>1</v>
      </c>
      <c r="AR400" s="232">
        <v>1</v>
      </c>
      <c r="AS400" s="232">
        <v>1</v>
      </c>
      <c r="AT400" s="232">
        <v>4</v>
      </c>
      <c r="AU400" s="232">
        <v>6</v>
      </c>
      <c r="AV400" s="234">
        <v>7</v>
      </c>
    </row>
    <row r="401" spans="2:48" ht="14.5" x14ac:dyDescent="0.35">
      <c r="B401" s="736"/>
      <c r="C401" s="8" t="s">
        <v>198</v>
      </c>
      <c r="D401" s="177">
        <v>423.3</v>
      </c>
      <c r="E401" s="177">
        <v>364.1</v>
      </c>
      <c r="F401" s="177">
        <v>268.8</v>
      </c>
      <c r="G401" s="177">
        <v>225.96484000000001</v>
      </c>
      <c r="H401" s="177">
        <v>248.81518599999998</v>
      </c>
      <c r="I401" s="177">
        <v>258.89999999999998</v>
      </c>
      <c r="J401" s="177">
        <v>272.5</v>
      </c>
      <c r="K401" s="177">
        <v>298</v>
      </c>
      <c r="L401" s="177">
        <v>360.4</v>
      </c>
      <c r="M401" s="177">
        <v>288.39999999999998</v>
      </c>
      <c r="N401" s="177">
        <v>334.5</v>
      </c>
      <c r="O401" s="177">
        <v>290</v>
      </c>
      <c r="P401" s="177">
        <v>292.58043799999996</v>
      </c>
      <c r="Q401" s="177">
        <v>293.810022</v>
      </c>
      <c r="R401" s="177">
        <v>323.06558199999995</v>
      </c>
      <c r="S401" s="556">
        <f>100</f>
        <v>100</v>
      </c>
      <c r="T401" s="72">
        <f t="shared" si="265"/>
        <v>86.014646822584453</v>
      </c>
      <c r="U401" s="72">
        <f t="shared" si="265"/>
        <v>63.501063075832739</v>
      </c>
      <c r="V401" s="72">
        <f t="shared" si="265"/>
        <v>53.381724545239784</v>
      </c>
      <c r="W401" s="72">
        <f t="shared" si="265"/>
        <v>58.779869123553034</v>
      </c>
      <c r="X401" s="72">
        <f t="shared" si="300"/>
        <v>61.162296243798714</v>
      </c>
      <c r="Y401" s="72">
        <f t="shared" si="300"/>
        <v>64.375147649421208</v>
      </c>
      <c r="Z401" s="72">
        <f t="shared" si="300"/>
        <v>70.399244034963388</v>
      </c>
      <c r="AA401" s="72">
        <f t="shared" si="300"/>
        <v>85.140562248995977</v>
      </c>
      <c r="AB401" s="72">
        <f t="shared" si="300"/>
        <v>68.131348925112206</v>
      </c>
      <c r="AC401" s="72">
        <f t="shared" si="300"/>
        <v>79.021970233876687</v>
      </c>
      <c r="AD401" s="72">
        <f t="shared" si="301"/>
        <v>68.509331443420734</v>
      </c>
      <c r="AE401" s="72">
        <f t="shared" si="297"/>
        <v>69.118931726907618</v>
      </c>
      <c r="AF401" s="72">
        <f t="shared" si="298"/>
        <v>69.409407512402552</v>
      </c>
      <c r="AG401" s="73">
        <f t="shared" si="298"/>
        <v>76.320713914481445</v>
      </c>
      <c r="AH401" s="235"/>
      <c r="AI401" s="236"/>
      <c r="AJ401" s="236"/>
      <c r="AK401" s="236"/>
      <c r="AL401" s="236"/>
      <c r="AM401" s="236"/>
      <c r="AN401" s="236"/>
      <c r="AO401" s="236"/>
      <c r="AP401" s="236"/>
      <c r="AQ401" s="236"/>
      <c r="AR401" s="236"/>
      <c r="AS401" s="236"/>
      <c r="AT401" s="236"/>
      <c r="AU401" s="236"/>
      <c r="AV401" s="237"/>
    </row>
    <row r="402" spans="2:48" ht="16.5" customHeight="1" x14ac:dyDescent="0.35">
      <c r="B402" s="735" t="s">
        <v>162</v>
      </c>
      <c r="C402" s="7" t="s">
        <v>193</v>
      </c>
      <c r="D402" s="223">
        <v>209.4</v>
      </c>
      <c r="E402" s="223">
        <v>168.8</v>
      </c>
      <c r="F402" s="223">
        <v>276.89999999999998</v>
      </c>
      <c r="G402" s="223">
        <v>172.6</v>
      </c>
      <c r="H402" s="223">
        <v>163.9</v>
      </c>
      <c r="I402" s="223">
        <v>188.8</v>
      </c>
      <c r="J402" s="223">
        <v>190.4</v>
      </c>
      <c r="K402" s="223">
        <v>224</v>
      </c>
      <c r="L402" s="223">
        <v>169</v>
      </c>
      <c r="M402" s="223">
        <v>276.2</v>
      </c>
      <c r="N402" s="223">
        <v>292.7</v>
      </c>
      <c r="O402" s="223">
        <v>285.89999999999998</v>
      </c>
      <c r="P402" s="224">
        <v>258.21267999999998</v>
      </c>
      <c r="Q402" s="224">
        <v>259.93344000000002</v>
      </c>
      <c r="R402" s="224">
        <v>280.04647999999997</v>
      </c>
      <c r="S402" s="556">
        <f>100</f>
        <v>100</v>
      </c>
      <c r="T402" s="72">
        <f t="shared" si="265"/>
        <v>80.611270296084044</v>
      </c>
      <c r="U402" s="72">
        <f t="shared" si="265"/>
        <v>132.23495702005729</v>
      </c>
      <c r="V402" s="72">
        <f t="shared" si="265"/>
        <v>82.425978987583576</v>
      </c>
      <c r="W402" s="72">
        <f t="shared" si="265"/>
        <v>78.271251193887295</v>
      </c>
      <c r="X402" s="72">
        <f t="shared" si="300"/>
        <v>90.162368672397321</v>
      </c>
      <c r="Y402" s="72">
        <f t="shared" si="300"/>
        <v>90.926456542502379</v>
      </c>
      <c r="Z402" s="72">
        <f t="shared" si="300"/>
        <v>106.97230181470869</v>
      </c>
      <c r="AA402" s="72">
        <f t="shared" si="300"/>
        <v>80.706781279847178</v>
      </c>
      <c r="AB402" s="72">
        <f t="shared" si="300"/>
        <v>131.90066857688635</v>
      </c>
      <c r="AC402" s="72">
        <f t="shared" si="300"/>
        <v>139.78032473734478</v>
      </c>
      <c r="AD402" s="72">
        <f t="shared" si="301"/>
        <v>136.53295128939826</v>
      </c>
      <c r="AE402" s="72">
        <f t="shared" si="297"/>
        <v>123.31073543457495</v>
      </c>
      <c r="AF402" s="72">
        <f t="shared" si="298"/>
        <v>124.13249283667622</v>
      </c>
      <c r="AG402" s="73">
        <f t="shared" si="298"/>
        <v>133.73757402101239</v>
      </c>
      <c r="AH402" s="557">
        <v>1</v>
      </c>
      <c r="AI402" s="232">
        <v>1</v>
      </c>
      <c r="AJ402" s="232">
        <v>1</v>
      </c>
      <c r="AK402" s="232">
        <v>1</v>
      </c>
      <c r="AL402" s="232">
        <v>1</v>
      </c>
      <c r="AM402" s="232">
        <v>1</v>
      </c>
      <c r="AN402" s="232">
        <v>1</v>
      </c>
      <c r="AO402" s="232">
        <v>1</v>
      </c>
      <c r="AP402" s="232">
        <v>1</v>
      </c>
      <c r="AQ402" s="232">
        <v>1</v>
      </c>
      <c r="AR402" s="232">
        <v>1</v>
      </c>
      <c r="AS402" s="232">
        <v>1</v>
      </c>
      <c r="AT402" s="232">
        <v>4</v>
      </c>
      <c r="AU402" s="232">
        <v>6</v>
      </c>
      <c r="AV402" s="234">
        <v>7</v>
      </c>
    </row>
    <row r="403" spans="2:48" ht="14.5" x14ac:dyDescent="0.35">
      <c r="B403" s="735"/>
      <c r="C403" s="1" t="s">
        <v>194</v>
      </c>
      <c r="D403" s="223">
        <v>88.3</v>
      </c>
      <c r="E403" s="223">
        <v>74.400000000000006</v>
      </c>
      <c r="F403" s="223">
        <v>71.8</v>
      </c>
      <c r="G403" s="223">
        <v>69.8</v>
      </c>
      <c r="H403" s="223">
        <v>66.8</v>
      </c>
      <c r="I403" s="223">
        <v>66.7</v>
      </c>
      <c r="J403" s="223">
        <v>67.8</v>
      </c>
      <c r="K403" s="223">
        <v>79.099999999999994</v>
      </c>
      <c r="L403" s="223">
        <v>101.6</v>
      </c>
      <c r="M403" s="223">
        <v>101.3</v>
      </c>
      <c r="N403" s="223">
        <v>125.8</v>
      </c>
      <c r="O403" s="223">
        <v>138.9</v>
      </c>
      <c r="P403" s="224">
        <v>142.71780000000001</v>
      </c>
      <c r="Q403" s="224">
        <v>143.23347000000001</v>
      </c>
      <c r="R403" s="224">
        <v>159.69252</v>
      </c>
      <c r="S403" s="556">
        <f>100</f>
        <v>100</v>
      </c>
      <c r="T403" s="72">
        <f t="shared" si="265"/>
        <v>84.258210645526631</v>
      </c>
      <c r="U403" s="72">
        <f t="shared" si="265"/>
        <v>81.31370328425821</v>
      </c>
      <c r="V403" s="72">
        <f t="shared" si="265"/>
        <v>79.048697621744054</v>
      </c>
      <c r="W403" s="72">
        <f t="shared" si="265"/>
        <v>75.651189127972827</v>
      </c>
      <c r="X403" s="72">
        <f t="shared" si="300"/>
        <v>75.537938844847119</v>
      </c>
      <c r="Y403" s="72">
        <f t="shared" si="300"/>
        <v>76.783691959229898</v>
      </c>
      <c r="Z403" s="72">
        <f t="shared" si="300"/>
        <v>89.580973952434874</v>
      </c>
      <c r="AA403" s="72">
        <f t="shared" si="300"/>
        <v>115.06228765571915</v>
      </c>
      <c r="AB403" s="72">
        <f t="shared" si="300"/>
        <v>114.72253680634202</v>
      </c>
      <c r="AC403" s="72">
        <f t="shared" si="300"/>
        <v>142.46885617214045</v>
      </c>
      <c r="AD403" s="72">
        <f t="shared" si="301"/>
        <v>157.30464326160816</v>
      </c>
      <c r="AE403" s="72">
        <f t="shared" si="297"/>
        <v>161.62831257078145</v>
      </c>
      <c r="AF403" s="72">
        <f t="shared" si="298"/>
        <v>162.21231030577579</v>
      </c>
      <c r="AG403" s="73">
        <f t="shared" si="298"/>
        <v>180.8522310305776</v>
      </c>
      <c r="AH403" s="557">
        <v>1</v>
      </c>
      <c r="AI403" s="232">
        <v>1</v>
      </c>
      <c r="AJ403" s="232">
        <v>1</v>
      </c>
      <c r="AK403" s="232">
        <v>1</v>
      </c>
      <c r="AL403" s="232">
        <v>1</v>
      </c>
      <c r="AM403" s="232">
        <v>1</v>
      </c>
      <c r="AN403" s="232">
        <v>1</v>
      </c>
      <c r="AO403" s="232">
        <v>1</v>
      </c>
      <c r="AP403" s="232">
        <v>1</v>
      </c>
      <c r="AQ403" s="232">
        <v>1</v>
      </c>
      <c r="AR403" s="232">
        <v>1</v>
      </c>
      <c r="AS403" s="232">
        <v>1</v>
      </c>
      <c r="AT403" s="232">
        <v>4</v>
      </c>
      <c r="AU403" s="232">
        <v>6</v>
      </c>
      <c r="AV403" s="234">
        <v>7</v>
      </c>
    </row>
    <row r="404" spans="2:48" ht="14.5" x14ac:dyDescent="0.35">
      <c r="B404" s="735"/>
      <c r="C404" s="1" t="s">
        <v>195</v>
      </c>
      <c r="D404" s="223">
        <v>88.1</v>
      </c>
      <c r="E404" s="223">
        <v>68.900000000000006</v>
      </c>
      <c r="F404" s="223">
        <v>81.400000000000006</v>
      </c>
      <c r="G404" s="223">
        <v>67.400000000000006</v>
      </c>
      <c r="H404" s="223">
        <v>56.2</v>
      </c>
      <c r="I404" s="223">
        <v>58.6</v>
      </c>
      <c r="J404" s="223">
        <v>70.400000000000006</v>
      </c>
      <c r="K404" s="223">
        <v>108.7</v>
      </c>
      <c r="L404" s="223">
        <v>115.5</v>
      </c>
      <c r="M404" s="223">
        <v>156.9</v>
      </c>
      <c r="N404" s="223">
        <v>97</v>
      </c>
      <c r="O404" s="223">
        <v>88.6</v>
      </c>
      <c r="P404" s="224">
        <v>97.490607999999995</v>
      </c>
      <c r="Q404" s="224">
        <v>97.745437999999993</v>
      </c>
      <c r="R404" s="224">
        <v>108.16927</v>
      </c>
      <c r="S404" s="556">
        <f>100</f>
        <v>100</v>
      </c>
      <c r="T404" s="72">
        <f t="shared" ref="T404:W413" si="302">E404*100/$D404</f>
        <v>78.206583427922837</v>
      </c>
      <c r="U404" s="72">
        <f t="shared" si="302"/>
        <v>92.395005675368921</v>
      </c>
      <c r="V404" s="72">
        <f t="shared" si="302"/>
        <v>76.503972758229295</v>
      </c>
      <c r="W404" s="72">
        <f t="shared" si="302"/>
        <v>63.791146424517599</v>
      </c>
      <c r="X404" s="72">
        <f t="shared" si="300"/>
        <v>66.51532349602725</v>
      </c>
      <c r="Y404" s="72">
        <f t="shared" si="300"/>
        <v>79.909194097616364</v>
      </c>
      <c r="Z404" s="72">
        <f t="shared" si="300"/>
        <v>123.38251986379116</v>
      </c>
      <c r="AA404" s="72">
        <f t="shared" si="300"/>
        <v>131.10102156640181</v>
      </c>
      <c r="AB404" s="72">
        <f t="shared" si="300"/>
        <v>178.09307604994325</v>
      </c>
      <c r="AC404" s="72">
        <f t="shared" si="300"/>
        <v>110.10215664018162</v>
      </c>
      <c r="AD404" s="72">
        <f t="shared" si="301"/>
        <v>100.56753688989785</v>
      </c>
      <c r="AE404" s="72">
        <f t="shared" si="297"/>
        <v>110.65903291713961</v>
      </c>
      <c r="AF404" s="72">
        <f t="shared" si="298"/>
        <v>110.94828376844495</v>
      </c>
      <c r="AG404" s="73">
        <f t="shared" si="298"/>
        <v>122.78010215664018</v>
      </c>
      <c r="AH404" s="557">
        <v>1</v>
      </c>
      <c r="AI404" s="232">
        <v>1</v>
      </c>
      <c r="AJ404" s="232">
        <v>1</v>
      </c>
      <c r="AK404" s="232">
        <v>1</v>
      </c>
      <c r="AL404" s="232">
        <v>1</v>
      </c>
      <c r="AM404" s="232">
        <v>1</v>
      </c>
      <c r="AN404" s="232">
        <v>1</v>
      </c>
      <c r="AO404" s="232">
        <v>1</v>
      </c>
      <c r="AP404" s="232">
        <v>1</v>
      </c>
      <c r="AQ404" s="232">
        <v>1</v>
      </c>
      <c r="AR404" s="232">
        <v>1</v>
      </c>
      <c r="AS404" s="232">
        <v>1</v>
      </c>
      <c r="AT404" s="232">
        <v>4</v>
      </c>
      <c r="AU404" s="232">
        <v>6</v>
      </c>
      <c r="AV404" s="234">
        <v>7</v>
      </c>
    </row>
    <row r="405" spans="2:48" ht="14.5" x14ac:dyDescent="0.35">
      <c r="B405" s="735"/>
      <c r="C405" s="1" t="s">
        <v>196</v>
      </c>
      <c r="D405" s="223">
        <v>303.5</v>
      </c>
      <c r="E405" s="223">
        <v>303.60000000000002</v>
      </c>
      <c r="F405" s="223">
        <v>302.10000000000002</v>
      </c>
      <c r="G405" s="223">
        <v>316.39999999999998</v>
      </c>
      <c r="H405" s="223">
        <v>307.2</v>
      </c>
      <c r="I405" s="223">
        <v>312.3</v>
      </c>
      <c r="J405" s="223">
        <v>282.7</v>
      </c>
      <c r="K405" s="223">
        <v>304.89999999999998</v>
      </c>
      <c r="L405" s="223">
        <v>369.1</v>
      </c>
      <c r="M405" s="223">
        <v>370.7</v>
      </c>
      <c r="N405" s="223">
        <v>432.4</v>
      </c>
      <c r="O405" s="223">
        <v>367.5</v>
      </c>
      <c r="P405" s="224">
        <v>168.56426999999999</v>
      </c>
      <c r="Q405" s="224">
        <v>169.02995000000001</v>
      </c>
      <c r="R405" s="224">
        <v>188.19295</v>
      </c>
      <c r="S405" s="556">
        <f>100</f>
        <v>100</v>
      </c>
      <c r="T405" s="72">
        <f t="shared" si="302"/>
        <v>100.03294892915982</v>
      </c>
      <c r="U405" s="72">
        <f t="shared" si="302"/>
        <v>99.538714991762774</v>
      </c>
      <c r="V405" s="72">
        <f t="shared" si="302"/>
        <v>104.25041186161448</v>
      </c>
      <c r="W405" s="72">
        <f t="shared" si="302"/>
        <v>101.21911037891269</v>
      </c>
      <c r="X405" s="72">
        <f t="shared" si="300"/>
        <v>102.8995057660626</v>
      </c>
      <c r="Y405" s="72">
        <f t="shared" si="300"/>
        <v>93.146622734761124</v>
      </c>
      <c r="Z405" s="72">
        <f t="shared" si="300"/>
        <v>100.46128500823723</v>
      </c>
      <c r="AA405" s="72">
        <f t="shared" si="300"/>
        <v>121.61449752883031</v>
      </c>
      <c r="AB405" s="72">
        <f t="shared" si="300"/>
        <v>122.14168039538716</v>
      </c>
      <c r="AC405" s="72">
        <f t="shared" si="300"/>
        <v>142.47116968698518</v>
      </c>
      <c r="AD405" s="72">
        <f t="shared" si="301"/>
        <v>121.08731466227347</v>
      </c>
      <c r="AE405" s="72">
        <f t="shared" si="297"/>
        <v>55.540121911037893</v>
      </c>
      <c r="AF405" s="72">
        <f t="shared" si="298"/>
        <v>55.693558484349268</v>
      </c>
      <c r="AG405" s="73">
        <f t="shared" si="298"/>
        <v>62.007561779242167</v>
      </c>
      <c r="AH405" s="557">
        <v>1</v>
      </c>
      <c r="AI405" s="232">
        <v>1</v>
      </c>
      <c r="AJ405" s="232">
        <v>1</v>
      </c>
      <c r="AK405" s="232">
        <v>1</v>
      </c>
      <c r="AL405" s="232">
        <v>1</v>
      </c>
      <c r="AM405" s="232">
        <v>1</v>
      </c>
      <c r="AN405" s="232">
        <v>1</v>
      </c>
      <c r="AO405" s="232">
        <v>1</v>
      </c>
      <c r="AP405" s="232">
        <v>1</v>
      </c>
      <c r="AQ405" s="232">
        <v>1</v>
      </c>
      <c r="AR405" s="232">
        <v>1</v>
      </c>
      <c r="AS405" s="232">
        <v>1</v>
      </c>
      <c r="AT405" s="232">
        <v>4</v>
      </c>
      <c r="AU405" s="232">
        <v>6</v>
      </c>
      <c r="AV405" s="234">
        <v>7</v>
      </c>
    </row>
    <row r="406" spans="2:48" ht="14.5" x14ac:dyDescent="0.35">
      <c r="B406" s="735"/>
      <c r="C406" s="1" t="s">
        <v>197</v>
      </c>
      <c r="D406" s="223">
        <v>689.3</v>
      </c>
      <c r="E406" s="223">
        <v>615.70000000000005</v>
      </c>
      <c r="F406" s="223">
        <v>732.2</v>
      </c>
      <c r="G406" s="223">
        <v>626.19999999999993</v>
      </c>
      <c r="H406" s="223">
        <v>594.09999999999991</v>
      </c>
      <c r="I406" s="223">
        <v>626.40000000000009</v>
      </c>
      <c r="J406" s="223">
        <v>611.29999999999995</v>
      </c>
      <c r="K406" s="223">
        <v>716.7</v>
      </c>
      <c r="L406" s="223">
        <v>755.2</v>
      </c>
      <c r="M406" s="223">
        <v>905.09999999999991</v>
      </c>
      <c r="N406" s="223">
        <v>947.9</v>
      </c>
      <c r="O406" s="223">
        <v>880.9</v>
      </c>
      <c r="P406" s="224">
        <v>666.98535800000002</v>
      </c>
      <c r="Q406" s="224">
        <v>669.94229800000005</v>
      </c>
      <c r="R406" s="224">
        <v>736.10122000000001</v>
      </c>
      <c r="S406" s="556">
        <f>100</f>
        <v>100</v>
      </c>
      <c r="T406" s="72">
        <f t="shared" si="302"/>
        <v>89.322501088060363</v>
      </c>
      <c r="U406" s="72">
        <f t="shared" si="302"/>
        <v>106.22370520818222</v>
      </c>
      <c r="V406" s="72">
        <f t="shared" si="302"/>
        <v>90.845785579573473</v>
      </c>
      <c r="W406" s="72">
        <f t="shared" si="302"/>
        <v>86.188887276947625</v>
      </c>
      <c r="X406" s="72">
        <f t="shared" si="300"/>
        <v>90.874800522268984</v>
      </c>
      <c r="Y406" s="72">
        <f t="shared" si="300"/>
        <v>88.684172348759603</v>
      </c>
      <c r="Z406" s="72">
        <f t="shared" si="300"/>
        <v>103.97504714928189</v>
      </c>
      <c r="AA406" s="72">
        <f t="shared" si="300"/>
        <v>109.56042361816336</v>
      </c>
      <c r="AB406" s="72">
        <f t="shared" si="300"/>
        <v>131.30712316843173</v>
      </c>
      <c r="AC406" s="72">
        <f t="shared" si="300"/>
        <v>137.51632090526621</v>
      </c>
      <c r="AD406" s="72">
        <f t="shared" si="301"/>
        <v>127.79631510227769</v>
      </c>
      <c r="AE406" s="72">
        <f t="shared" si="297"/>
        <v>96.762709705498338</v>
      </c>
      <c r="AF406" s="72">
        <f t="shared" si="298"/>
        <v>97.19168692876832</v>
      </c>
      <c r="AG406" s="73">
        <f t="shared" si="298"/>
        <v>106.78967358189469</v>
      </c>
      <c r="AH406" s="557">
        <v>1</v>
      </c>
      <c r="AI406" s="232">
        <v>1</v>
      </c>
      <c r="AJ406" s="232">
        <v>1</v>
      </c>
      <c r="AK406" s="232">
        <v>1</v>
      </c>
      <c r="AL406" s="232">
        <v>1</v>
      </c>
      <c r="AM406" s="232">
        <v>1</v>
      </c>
      <c r="AN406" s="232">
        <v>1</v>
      </c>
      <c r="AO406" s="232">
        <v>1</v>
      </c>
      <c r="AP406" s="232">
        <v>1</v>
      </c>
      <c r="AQ406" s="232">
        <v>1</v>
      </c>
      <c r="AR406" s="232">
        <v>1</v>
      </c>
      <c r="AS406" s="232">
        <v>1</v>
      </c>
      <c r="AT406" s="232">
        <v>4</v>
      </c>
      <c r="AU406" s="232">
        <v>6</v>
      </c>
      <c r="AV406" s="234">
        <v>7</v>
      </c>
    </row>
    <row r="407" spans="2:48" ht="14.5" x14ac:dyDescent="0.35">
      <c r="B407" s="736"/>
      <c r="C407" s="8" t="s">
        <v>198</v>
      </c>
      <c r="D407" s="177">
        <v>385.79999999999995</v>
      </c>
      <c r="E407" s="177">
        <v>312.10000000000002</v>
      </c>
      <c r="F407" s="177">
        <v>430.1</v>
      </c>
      <c r="G407" s="177">
        <v>309.79999999999995</v>
      </c>
      <c r="H407" s="177">
        <v>286.89999999999998</v>
      </c>
      <c r="I407" s="177">
        <v>314.10000000000002</v>
      </c>
      <c r="J407" s="177">
        <v>328.6</v>
      </c>
      <c r="K407" s="177">
        <v>411.8</v>
      </c>
      <c r="L407" s="177">
        <v>386.1</v>
      </c>
      <c r="M407" s="177">
        <v>534.4</v>
      </c>
      <c r="N407" s="177">
        <v>515.5</v>
      </c>
      <c r="O407" s="177">
        <v>513.4</v>
      </c>
      <c r="P407" s="177">
        <v>498.421088</v>
      </c>
      <c r="Q407" s="177">
        <v>500.91234800000001</v>
      </c>
      <c r="R407" s="177">
        <v>547.90827000000002</v>
      </c>
      <c r="S407" s="556">
        <f>100</f>
        <v>100</v>
      </c>
      <c r="T407" s="72">
        <f t="shared" si="302"/>
        <v>80.896837739761551</v>
      </c>
      <c r="U407" s="72">
        <f t="shared" si="302"/>
        <v>111.48263348885435</v>
      </c>
      <c r="V407" s="72">
        <f t="shared" si="302"/>
        <v>80.300673924313116</v>
      </c>
      <c r="W407" s="72">
        <f t="shared" si="302"/>
        <v>74.364955935717987</v>
      </c>
      <c r="X407" s="72">
        <f t="shared" si="300"/>
        <v>81.415241057542787</v>
      </c>
      <c r="Y407" s="72">
        <f t="shared" si="300"/>
        <v>85.173665111456728</v>
      </c>
      <c r="Z407" s="72">
        <f t="shared" si="300"/>
        <v>106.73924313115606</v>
      </c>
      <c r="AA407" s="72">
        <f t="shared" si="300"/>
        <v>100.0777604976672</v>
      </c>
      <c r="AB407" s="72">
        <f t="shared" si="300"/>
        <v>138.5173665111457</v>
      </c>
      <c r="AC407" s="72">
        <f t="shared" si="300"/>
        <v>133.61845515811302</v>
      </c>
      <c r="AD407" s="72">
        <f t="shared" si="301"/>
        <v>133.07413167444273</v>
      </c>
      <c r="AE407" s="72">
        <f t="shared" si="297"/>
        <v>129.19157283566616</v>
      </c>
      <c r="AF407" s="72">
        <f t="shared" si="298"/>
        <v>129.837311560394</v>
      </c>
      <c r="AG407" s="73">
        <f t="shared" si="298"/>
        <v>142.01873250388806</v>
      </c>
      <c r="AH407" s="235"/>
      <c r="AI407" s="236"/>
      <c r="AJ407" s="236"/>
      <c r="AK407" s="236"/>
      <c r="AL407" s="236"/>
      <c r="AM407" s="236"/>
      <c r="AN407" s="236"/>
      <c r="AO407" s="236"/>
      <c r="AP407" s="236"/>
      <c r="AQ407" s="236"/>
      <c r="AR407" s="236"/>
      <c r="AS407" s="236"/>
      <c r="AT407" s="236"/>
      <c r="AU407" s="236"/>
      <c r="AV407" s="237"/>
    </row>
    <row r="408" spans="2:48" ht="16.5" customHeight="1" x14ac:dyDescent="0.35">
      <c r="B408" s="735" t="s">
        <v>163</v>
      </c>
      <c r="C408" s="7" t="s">
        <v>193</v>
      </c>
      <c r="D408" s="223">
        <v>224.7</v>
      </c>
      <c r="E408" s="223">
        <v>127.7</v>
      </c>
      <c r="F408" s="223">
        <v>177.7</v>
      </c>
      <c r="G408" s="224">
        <v>0</v>
      </c>
      <c r="H408" s="223">
        <v>254</v>
      </c>
      <c r="I408" s="223">
        <v>200.3</v>
      </c>
      <c r="J408" s="223">
        <v>242.4</v>
      </c>
      <c r="K408" s="223">
        <v>261.7</v>
      </c>
      <c r="L408" s="223">
        <v>186.6</v>
      </c>
      <c r="M408" s="223">
        <v>235.7</v>
      </c>
      <c r="N408" s="224">
        <v>277</v>
      </c>
      <c r="O408" s="223">
        <v>238.7</v>
      </c>
      <c r="P408" s="224">
        <v>215.58366000000001</v>
      </c>
      <c r="Q408" s="224">
        <v>217.02036000000001</v>
      </c>
      <c r="R408" s="224">
        <v>233.85130000000001</v>
      </c>
      <c r="S408" s="556">
        <f>100</f>
        <v>100</v>
      </c>
      <c r="T408" s="72">
        <f t="shared" si="302"/>
        <v>56.831330663106364</v>
      </c>
      <c r="U408" s="72">
        <f t="shared" si="302"/>
        <v>79.083222073876286</v>
      </c>
      <c r="V408" s="72">
        <f t="shared" si="302"/>
        <v>0</v>
      </c>
      <c r="W408" s="72">
        <f t="shared" si="302"/>
        <v>113.03960836671118</v>
      </c>
      <c r="X408" s="72">
        <f t="shared" si="300"/>
        <v>89.141076991544281</v>
      </c>
      <c r="Y408" s="72">
        <f t="shared" si="300"/>
        <v>107.87716955941255</v>
      </c>
      <c r="Z408" s="72">
        <f t="shared" si="300"/>
        <v>116.46639964396974</v>
      </c>
      <c r="AA408" s="72">
        <f t="shared" si="300"/>
        <v>83.044058744993322</v>
      </c>
      <c r="AB408" s="72">
        <f t="shared" si="300"/>
        <v>104.89541611036938</v>
      </c>
      <c r="AC408" s="72">
        <f t="shared" si="300"/>
        <v>123.27547841566533</v>
      </c>
      <c r="AD408" s="72">
        <f t="shared" si="301"/>
        <v>106.23052959501558</v>
      </c>
      <c r="AE408" s="72">
        <f t="shared" si="297"/>
        <v>95.942883845126843</v>
      </c>
      <c r="AF408" s="72">
        <f t="shared" si="298"/>
        <v>96.582269692923902</v>
      </c>
      <c r="AG408" s="73">
        <f t="shared" si="298"/>
        <v>104.07267467734758</v>
      </c>
      <c r="AH408" s="557">
        <v>1</v>
      </c>
      <c r="AI408" s="232">
        <v>1</v>
      </c>
      <c r="AJ408" s="232">
        <v>1</v>
      </c>
      <c r="AK408" s="232">
        <v>4</v>
      </c>
      <c r="AL408" s="232">
        <v>1</v>
      </c>
      <c r="AM408" s="232">
        <v>1</v>
      </c>
      <c r="AN408" s="232">
        <v>1</v>
      </c>
      <c r="AO408" s="232">
        <v>1</v>
      </c>
      <c r="AP408" s="232">
        <v>1</v>
      </c>
      <c r="AQ408" s="232">
        <v>1</v>
      </c>
      <c r="AR408" s="232">
        <v>4</v>
      </c>
      <c r="AS408" s="232">
        <v>1</v>
      </c>
      <c r="AT408" s="232">
        <v>4</v>
      </c>
      <c r="AU408" s="232">
        <v>6</v>
      </c>
      <c r="AV408" s="234">
        <v>7</v>
      </c>
    </row>
    <row r="409" spans="2:48" ht="14.5" x14ac:dyDescent="0.35">
      <c r="B409" s="735"/>
      <c r="C409" s="1" t="s">
        <v>194</v>
      </c>
      <c r="D409" s="223">
        <v>107</v>
      </c>
      <c r="E409" s="223">
        <v>120.2</v>
      </c>
      <c r="F409" s="223">
        <v>150.30000000000001</v>
      </c>
      <c r="G409" s="223">
        <v>198</v>
      </c>
      <c r="H409" s="223">
        <v>129.80000000000001</v>
      </c>
      <c r="I409" s="223">
        <v>132.69999999999999</v>
      </c>
      <c r="J409" s="223">
        <v>141.9</v>
      </c>
      <c r="K409" s="223">
        <v>126.8</v>
      </c>
      <c r="L409" s="223">
        <v>535</v>
      </c>
      <c r="M409" s="224">
        <v>1429.8594000000001</v>
      </c>
      <c r="N409" s="224">
        <v>769</v>
      </c>
      <c r="O409" s="224">
        <v>742.14467000000002</v>
      </c>
      <c r="P409" s="224">
        <v>1024.5469000000001</v>
      </c>
      <c r="Q409" s="224">
        <v>1028.2488000000001</v>
      </c>
      <c r="R409" s="224">
        <v>1146.3488</v>
      </c>
      <c r="S409" s="556">
        <f>100</f>
        <v>100</v>
      </c>
      <c r="T409" s="72">
        <f t="shared" si="302"/>
        <v>112.33644859813084</v>
      </c>
      <c r="U409" s="72">
        <f t="shared" si="302"/>
        <v>140.46728971962619</v>
      </c>
      <c r="V409" s="72">
        <f t="shared" si="302"/>
        <v>185.04672897196261</v>
      </c>
      <c r="W409" s="72">
        <f t="shared" si="302"/>
        <v>121.30841121495328</v>
      </c>
      <c r="X409" s="72">
        <f t="shared" si="300"/>
        <v>124.01869158878503</v>
      </c>
      <c r="Y409" s="72">
        <f t="shared" si="300"/>
        <v>132.61682242990653</v>
      </c>
      <c r="Z409" s="72">
        <f t="shared" si="300"/>
        <v>118.50467289719626</v>
      </c>
      <c r="AA409" s="72">
        <f t="shared" si="300"/>
        <v>500</v>
      </c>
      <c r="AB409" s="72">
        <f t="shared" si="300"/>
        <v>1336.3171962616823</v>
      </c>
      <c r="AC409" s="72">
        <f t="shared" si="300"/>
        <v>718.69158878504675</v>
      </c>
      <c r="AD409" s="72">
        <f t="shared" si="301"/>
        <v>693.5931495327103</v>
      </c>
      <c r="AE409" s="72">
        <f t="shared" si="297"/>
        <v>957.5204672897197</v>
      </c>
      <c r="AF409" s="72">
        <f t="shared" si="298"/>
        <v>960.98018691588788</v>
      </c>
      <c r="AG409" s="73">
        <f t="shared" si="298"/>
        <v>1071.3540186915889</v>
      </c>
      <c r="AH409" s="557">
        <v>1</v>
      </c>
      <c r="AI409" s="232">
        <v>1</v>
      </c>
      <c r="AJ409" s="232">
        <v>1</v>
      </c>
      <c r="AK409" s="232">
        <v>1</v>
      </c>
      <c r="AL409" s="232">
        <v>1</v>
      </c>
      <c r="AM409" s="232">
        <v>1</v>
      </c>
      <c r="AN409" s="232">
        <v>1</v>
      </c>
      <c r="AO409" s="232">
        <v>1</v>
      </c>
      <c r="AP409" s="232">
        <v>1</v>
      </c>
      <c r="AQ409" s="232">
        <v>4</v>
      </c>
      <c r="AR409" s="232">
        <v>4</v>
      </c>
      <c r="AS409" s="232">
        <v>4</v>
      </c>
      <c r="AT409" s="232">
        <v>4</v>
      </c>
      <c r="AU409" s="232">
        <v>6</v>
      </c>
      <c r="AV409" s="234">
        <v>7</v>
      </c>
    </row>
    <row r="410" spans="2:48" ht="14.5" x14ac:dyDescent="0.35">
      <c r="B410" s="735"/>
      <c r="C410" s="1" t="s">
        <v>195</v>
      </c>
      <c r="D410" s="223">
        <v>198.9</v>
      </c>
      <c r="E410" s="224">
        <v>204.83356000000001</v>
      </c>
      <c r="F410" s="223">
        <v>211.8</v>
      </c>
      <c r="G410" s="223">
        <v>298.89999999999998</v>
      </c>
      <c r="H410" s="223">
        <v>217</v>
      </c>
      <c r="I410" s="223">
        <v>269</v>
      </c>
      <c r="J410" s="224">
        <v>205.31716</v>
      </c>
      <c r="K410" s="224">
        <v>279.91208</v>
      </c>
      <c r="L410" s="224">
        <v>342.91516999999999</v>
      </c>
      <c r="M410" s="224">
        <v>1023.9405</v>
      </c>
      <c r="N410" s="223">
        <v>412.9</v>
      </c>
      <c r="O410" s="224">
        <v>346.57301000000001</v>
      </c>
      <c r="P410" s="224">
        <v>450.89157</v>
      </c>
      <c r="Q410" s="224">
        <v>452.07015999999999</v>
      </c>
      <c r="R410" s="224">
        <v>500.29061999999999</v>
      </c>
      <c r="S410" s="556">
        <f>100</f>
        <v>100</v>
      </c>
      <c r="T410" s="72">
        <f t="shared" si="302"/>
        <v>102.98318753142283</v>
      </c>
      <c r="U410" s="72">
        <f t="shared" si="302"/>
        <v>106.48567119155354</v>
      </c>
      <c r="V410" s="72">
        <f t="shared" si="302"/>
        <v>150.27652086475612</v>
      </c>
      <c r="W410" s="72">
        <f t="shared" si="302"/>
        <v>109.10005027652086</v>
      </c>
      <c r="X410" s="72">
        <f t="shared" si="300"/>
        <v>135.24384112619407</v>
      </c>
      <c r="Y410" s="72">
        <f t="shared" si="300"/>
        <v>103.22632478632478</v>
      </c>
      <c r="Z410" s="72">
        <f t="shared" si="300"/>
        <v>140.73005530417294</v>
      </c>
      <c r="AA410" s="72">
        <f t="shared" si="300"/>
        <v>172.40581699346404</v>
      </c>
      <c r="AB410" s="72">
        <f t="shared" si="300"/>
        <v>514.80165912518851</v>
      </c>
      <c r="AC410" s="72">
        <f t="shared" si="300"/>
        <v>207.59175465057817</v>
      </c>
      <c r="AD410" s="72">
        <f t="shared" si="301"/>
        <v>174.24485168426344</v>
      </c>
      <c r="AE410" s="72">
        <f t="shared" si="297"/>
        <v>226.6925942684766</v>
      </c>
      <c r="AF410" s="72">
        <f t="shared" si="298"/>
        <v>227.28514831573654</v>
      </c>
      <c r="AG410" s="73">
        <f t="shared" si="298"/>
        <v>251.52871794871794</v>
      </c>
      <c r="AH410" s="557">
        <v>1</v>
      </c>
      <c r="AI410" s="232">
        <v>4</v>
      </c>
      <c r="AJ410" s="232">
        <v>1</v>
      </c>
      <c r="AK410" s="232">
        <v>1</v>
      </c>
      <c r="AL410" s="232">
        <v>1</v>
      </c>
      <c r="AM410" s="232">
        <v>1</v>
      </c>
      <c r="AN410" s="232">
        <v>4</v>
      </c>
      <c r="AO410" s="232">
        <v>4</v>
      </c>
      <c r="AP410" s="232">
        <v>4</v>
      </c>
      <c r="AQ410" s="232">
        <v>4</v>
      </c>
      <c r="AR410" s="232">
        <v>1</v>
      </c>
      <c r="AS410" s="232">
        <v>4</v>
      </c>
      <c r="AT410" s="232">
        <v>4</v>
      </c>
      <c r="AU410" s="232">
        <v>6</v>
      </c>
      <c r="AV410" s="234">
        <v>7</v>
      </c>
    </row>
    <row r="411" spans="2:48" ht="14.5" x14ac:dyDescent="0.35">
      <c r="B411" s="735"/>
      <c r="C411" s="1" t="s">
        <v>196</v>
      </c>
      <c r="D411" s="223">
        <v>303.60000000000002</v>
      </c>
      <c r="E411" s="224">
        <v>315.46645000000001</v>
      </c>
      <c r="F411" s="223">
        <v>294.7</v>
      </c>
      <c r="G411" s="223">
        <v>302.7</v>
      </c>
      <c r="H411" s="223">
        <v>297.10000000000002</v>
      </c>
      <c r="I411" s="223">
        <v>315.2</v>
      </c>
      <c r="J411" s="224">
        <v>269.28289000000001</v>
      </c>
      <c r="K411" s="224">
        <v>402.68788000000001</v>
      </c>
      <c r="L411" s="224">
        <v>569.08484999999996</v>
      </c>
      <c r="M411" s="223">
        <v>736.4</v>
      </c>
      <c r="N411" s="224">
        <v>3989</v>
      </c>
      <c r="O411" s="224">
        <v>289.08240999999998</v>
      </c>
      <c r="P411" s="224">
        <v>991.93799000000001</v>
      </c>
      <c r="Q411" s="224">
        <v>994.67834000000005</v>
      </c>
      <c r="R411" s="224">
        <v>1107.4349</v>
      </c>
      <c r="S411" s="556">
        <f>100</f>
        <v>100</v>
      </c>
      <c r="T411" s="72">
        <f t="shared" si="302"/>
        <v>103.90858036890646</v>
      </c>
      <c r="U411" s="72">
        <f t="shared" si="302"/>
        <v>97.06851119894597</v>
      </c>
      <c r="V411" s="72">
        <f t="shared" si="302"/>
        <v>99.703557312252954</v>
      </c>
      <c r="W411" s="72">
        <f t="shared" si="302"/>
        <v>97.859025032938078</v>
      </c>
      <c r="X411" s="72">
        <f t="shared" si="300"/>
        <v>103.82081686429511</v>
      </c>
      <c r="Y411" s="72">
        <f t="shared" si="300"/>
        <v>88.696604084321464</v>
      </c>
      <c r="Z411" s="72">
        <f t="shared" si="300"/>
        <v>132.63764163372858</v>
      </c>
      <c r="AA411" s="72">
        <f t="shared" si="300"/>
        <v>187.44560276679837</v>
      </c>
      <c r="AB411" s="72">
        <f t="shared" si="300"/>
        <v>242.55599472990775</v>
      </c>
      <c r="AC411" s="72">
        <f t="shared" si="300"/>
        <v>1313.8998682476943</v>
      </c>
      <c r="AD411" s="72">
        <f t="shared" si="301"/>
        <v>95.218185111989442</v>
      </c>
      <c r="AE411" s="72">
        <f t="shared" si="297"/>
        <v>326.7252931488801</v>
      </c>
      <c r="AF411" s="72">
        <f t="shared" si="298"/>
        <v>327.62791172595519</v>
      </c>
      <c r="AG411" s="73">
        <f t="shared" si="298"/>
        <v>364.76775362318836</v>
      </c>
      <c r="AH411" s="557">
        <v>1</v>
      </c>
      <c r="AI411" s="232">
        <v>4</v>
      </c>
      <c r="AJ411" s="232">
        <v>1</v>
      </c>
      <c r="AK411" s="232">
        <v>1</v>
      </c>
      <c r="AL411" s="232">
        <v>1</v>
      </c>
      <c r="AM411" s="232">
        <v>1</v>
      </c>
      <c r="AN411" s="232">
        <v>4</v>
      </c>
      <c r="AO411" s="232">
        <v>4</v>
      </c>
      <c r="AP411" s="232">
        <v>4</v>
      </c>
      <c r="AQ411" s="232">
        <v>1</v>
      </c>
      <c r="AR411" s="232">
        <v>4</v>
      </c>
      <c r="AS411" s="232">
        <v>4</v>
      </c>
      <c r="AT411" s="232">
        <v>4</v>
      </c>
      <c r="AU411" s="232">
        <v>6</v>
      </c>
      <c r="AV411" s="234">
        <v>7</v>
      </c>
    </row>
    <row r="412" spans="2:48" ht="14.5" x14ac:dyDescent="0.35">
      <c r="B412" s="735"/>
      <c r="C412" s="1" t="s">
        <v>197</v>
      </c>
      <c r="D412" s="223">
        <v>834.2</v>
      </c>
      <c r="E412" s="223">
        <v>768.20001000000002</v>
      </c>
      <c r="F412" s="223">
        <v>834.5</v>
      </c>
      <c r="G412" s="223">
        <v>799.59999999999991</v>
      </c>
      <c r="H412" s="223">
        <v>897.9</v>
      </c>
      <c r="I412" s="223">
        <v>917.2</v>
      </c>
      <c r="J412" s="223">
        <v>858.90004999999996</v>
      </c>
      <c r="K412" s="223">
        <v>1071.09996</v>
      </c>
      <c r="L412" s="223">
        <v>1633.6000200000001</v>
      </c>
      <c r="M412" s="223">
        <v>3425.8999000000003</v>
      </c>
      <c r="N412" s="223">
        <v>5447.9</v>
      </c>
      <c r="O412" s="223">
        <v>1616.50009</v>
      </c>
      <c r="P412" s="224">
        <v>2682.9601200000002</v>
      </c>
      <c r="Q412" s="224">
        <v>2692.01766</v>
      </c>
      <c r="R412" s="224">
        <v>2987.92562</v>
      </c>
      <c r="S412" s="556">
        <f>100</f>
        <v>100</v>
      </c>
      <c r="T412" s="72">
        <f t="shared" si="302"/>
        <v>92.08822944138096</v>
      </c>
      <c r="U412" s="72">
        <f t="shared" si="302"/>
        <v>100.03596259889714</v>
      </c>
      <c r="V412" s="72">
        <f t="shared" si="302"/>
        <v>95.852313593862362</v>
      </c>
      <c r="W412" s="72">
        <f t="shared" si="302"/>
        <v>107.63605849916087</v>
      </c>
      <c r="X412" s="72">
        <f t="shared" si="300"/>
        <v>109.94965236154398</v>
      </c>
      <c r="Y412" s="72">
        <f t="shared" si="300"/>
        <v>102.96092663629823</v>
      </c>
      <c r="Z412" s="72">
        <f t="shared" si="300"/>
        <v>128.3984608007672</v>
      </c>
      <c r="AA412" s="72">
        <f t="shared" si="300"/>
        <v>195.82834092543754</v>
      </c>
      <c r="AB412" s="72">
        <f t="shared" si="300"/>
        <v>410.6808798849197</v>
      </c>
      <c r="AC412" s="72">
        <f t="shared" si="300"/>
        <v>653.06880843922318</v>
      </c>
      <c r="AD412" s="72">
        <f t="shared" si="301"/>
        <v>193.77848117957322</v>
      </c>
      <c r="AE412" s="72">
        <f t="shared" si="297"/>
        <v>321.62072884200433</v>
      </c>
      <c r="AF412" s="72">
        <f t="shared" si="298"/>
        <v>322.70650443538716</v>
      </c>
      <c r="AG412" s="73">
        <f t="shared" si="298"/>
        <v>358.17856868856387</v>
      </c>
      <c r="AH412" s="557">
        <v>1</v>
      </c>
      <c r="AI412" s="232">
        <v>1</v>
      </c>
      <c r="AJ412" s="232">
        <v>1</v>
      </c>
      <c r="AK412" s="232">
        <v>1</v>
      </c>
      <c r="AL412" s="232">
        <v>1</v>
      </c>
      <c r="AM412" s="232">
        <v>1</v>
      </c>
      <c r="AN412" s="232">
        <v>1</v>
      </c>
      <c r="AO412" s="232">
        <v>1</v>
      </c>
      <c r="AP412" s="232">
        <v>1</v>
      </c>
      <c r="AQ412" s="232">
        <v>1</v>
      </c>
      <c r="AR412" s="232">
        <v>1</v>
      </c>
      <c r="AS412" s="232">
        <v>1</v>
      </c>
      <c r="AT412" s="232">
        <v>4</v>
      </c>
      <c r="AU412" s="232">
        <v>6</v>
      </c>
      <c r="AV412" s="234">
        <v>7</v>
      </c>
    </row>
    <row r="413" spans="2:48" ht="15" thickBot="1" x14ac:dyDescent="0.4">
      <c r="B413" s="738"/>
      <c r="C413" s="9" t="s">
        <v>198</v>
      </c>
      <c r="D413" s="177">
        <v>530.6</v>
      </c>
      <c r="E413" s="177">
        <v>452.73356000000001</v>
      </c>
      <c r="F413" s="177">
        <v>539.79999999999995</v>
      </c>
      <c r="G413" s="177">
        <v>496.9</v>
      </c>
      <c r="H413" s="177">
        <v>600.79999999999995</v>
      </c>
      <c r="I413" s="177">
        <v>602</v>
      </c>
      <c r="J413" s="177">
        <v>589.61716000000001</v>
      </c>
      <c r="K413" s="177">
        <v>668.41208000000006</v>
      </c>
      <c r="L413" s="177">
        <v>1064.5151700000001</v>
      </c>
      <c r="M413" s="177">
        <v>2689.4999000000003</v>
      </c>
      <c r="N413" s="177">
        <v>1458.9</v>
      </c>
      <c r="O413" s="177">
        <v>1327.41768</v>
      </c>
      <c r="P413" s="177">
        <v>1691.0221300000001</v>
      </c>
      <c r="Q413" s="177">
        <v>1697.33932</v>
      </c>
      <c r="R413" s="177">
        <v>1880.49072</v>
      </c>
      <c r="S413" s="59">
        <f>100</f>
        <v>100</v>
      </c>
      <c r="T413" s="74">
        <f t="shared" si="302"/>
        <v>85.324832265359959</v>
      </c>
      <c r="U413" s="74">
        <f t="shared" si="302"/>
        <v>101.73388616660382</v>
      </c>
      <c r="V413" s="74">
        <f t="shared" si="302"/>
        <v>93.648699585375041</v>
      </c>
      <c r="W413" s="74">
        <f t="shared" si="302"/>
        <v>113.23030531473802</v>
      </c>
      <c r="X413" s="74">
        <f t="shared" si="300"/>
        <v>113.45646437994722</v>
      </c>
      <c r="Y413" s="74">
        <f t="shared" si="300"/>
        <v>111.12272144741802</v>
      </c>
      <c r="Z413" s="74">
        <f t="shared" si="300"/>
        <v>125.97287598944592</v>
      </c>
      <c r="AA413" s="74">
        <f t="shared" si="300"/>
        <v>200.62479645684132</v>
      </c>
      <c r="AB413" s="74">
        <f t="shared" si="300"/>
        <v>506.87898605352439</v>
      </c>
      <c r="AC413" s="74">
        <f t="shared" si="300"/>
        <v>274.95288352808143</v>
      </c>
      <c r="AD413" s="74">
        <f t="shared" si="301"/>
        <v>250.17295137580098</v>
      </c>
      <c r="AE413" s="74">
        <f t="shared" si="297"/>
        <v>318.69998680738786</v>
      </c>
      <c r="AF413" s="74">
        <f t="shared" si="298"/>
        <v>319.89056162834527</v>
      </c>
      <c r="AG413" s="75">
        <f t="shared" si="298"/>
        <v>354.40835280814173</v>
      </c>
      <c r="AH413" s="238"/>
      <c r="AI413" s="239"/>
      <c r="AJ413" s="239"/>
      <c r="AK413" s="239"/>
      <c r="AL413" s="239"/>
      <c r="AM413" s="239"/>
      <c r="AN413" s="239"/>
      <c r="AO413" s="239"/>
      <c r="AP413" s="239"/>
      <c r="AQ413" s="239"/>
      <c r="AR413" s="239"/>
      <c r="AS413" s="239"/>
      <c r="AT413" s="239"/>
      <c r="AU413" s="239"/>
      <c r="AV413" s="240"/>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4659260841701"/>
  </sheetPr>
  <dimension ref="A1:XFC65"/>
  <sheetViews>
    <sheetView zoomScale="55" zoomScaleNormal="55" workbookViewId="0">
      <selection activeCell="F20" sqref="F20"/>
    </sheetView>
  </sheetViews>
  <sheetFormatPr defaultColWidth="11.453125" defaultRowHeight="12.5" x14ac:dyDescent="0.25"/>
  <cols>
    <col min="1" max="1" width="4.453125" style="78" customWidth="1"/>
    <col min="2" max="2" width="66.7265625" style="78" customWidth="1"/>
    <col min="3" max="3" width="1.453125" style="79" customWidth="1"/>
    <col min="4" max="6" width="9.26953125" style="79" customWidth="1"/>
    <col min="7" max="7" width="10" style="79" customWidth="1"/>
    <col min="8" max="9" width="9.26953125" style="79" customWidth="1"/>
    <col min="10" max="11" width="10.453125" style="79" customWidth="1"/>
    <col min="12" max="12" width="1.453125" style="79" customWidth="1"/>
    <col min="13" max="14" width="9.26953125" style="79" customWidth="1"/>
    <col min="15" max="15" width="11.453125" style="79" customWidth="1"/>
    <col min="16" max="18" width="11.7265625" style="79" customWidth="1"/>
    <col min="19" max="20" width="11.453125" style="79" customWidth="1"/>
    <col min="21" max="21" width="1.453125" style="79" customWidth="1"/>
    <col min="22" max="29" width="9.26953125" style="79" customWidth="1"/>
    <col min="30" max="30" width="1.453125" style="79" customWidth="1"/>
    <col min="31" max="38" width="9.26953125" style="79" customWidth="1"/>
    <col min="39" max="39" width="1.453125" style="79" customWidth="1"/>
    <col min="40" max="47" width="9.26953125" style="79" customWidth="1"/>
    <col min="48" max="48" width="1.453125" style="79" customWidth="1"/>
    <col min="49" max="57" width="9.26953125" style="79" customWidth="1"/>
    <col min="58" max="58" width="9.26953125" style="78" customWidth="1"/>
    <col min="59" max="61" width="11.453125" style="78"/>
    <col min="62" max="62" width="1.453125" style="79" customWidth="1"/>
    <col min="63" max="16384" width="11.453125" style="78"/>
  </cols>
  <sheetData>
    <row r="1" spans="1:16383" ht="13" x14ac:dyDescent="0.3">
      <c r="A1" s="163" t="s">
        <v>232</v>
      </c>
    </row>
    <row r="2" spans="1:16383" ht="13" x14ac:dyDescent="0.3">
      <c r="A2" s="163"/>
      <c r="E2" s="154"/>
    </row>
    <row r="3" spans="1:16383" ht="13" thickBot="1" x14ac:dyDescent="0.3"/>
    <row r="4" spans="1:16383" x14ac:dyDescent="0.25">
      <c r="B4" s="746" t="s">
        <v>233</v>
      </c>
      <c r="C4" s="747"/>
      <c r="D4" s="747"/>
      <c r="E4" s="747"/>
      <c r="F4" s="747"/>
      <c r="G4" s="748"/>
      <c r="H4" s="562"/>
      <c r="I4" s="191"/>
      <c r="J4" s="191"/>
      <c r="K4" s="191"/>
      <c r="L4" s="101"/>
      <c r="M4" s="101"/>
      <c r="N4" s="101"/>
      <c r="O4" s="101"/>
      <c r="P4" s="101"/>
      <c r="Q4" s="101"/>
      <c r="R4" s="101"/>
      <c r="S4" s="101"/>
      <c r="T4" s="101"/>
      <c r="U4" s="101"/>
      <c r="AD4" s="101"/>
      <c r="AM4" s="101"/>
      <c r="AV4" s="101"/>
    </row>
    <row r="5" spans="1:16383" x14ac:dyDescent="0.25">
      <c r="B5" s="749" t="s">
        <v>234</v>
      </c>
      <c r="C5" s="750"/>
      <c r="D5" s="750"/>
      <c r="E5" s="750"/>
      <c r="F5" s="750"/>
      <c r="G5" s="751"/>
      <c r="H5" s="563"/>
      <c r="I5" s="205"/>
      <c r="J5" s="205"/>
      <c r="K5" s="159"/>
      <c r="L5" s="136"/>
      <c r="U5" s="136"/>
      <c r="AD5" s="136"/>
      <c r="AG5" s="78"/>
      <c r="AH5" s="78"/>
      <c r="AM5" s="136"/>
      <c r="AN5" s="78"/>
      <c r="AO5" s="78"/>
      <c r="AP5" s="78"/>
      <c r="AQ5" s="78"/>
      <c r="AV5" s="136"/>
      <c r="AW5" s="78"/>
      <c r="AX5" s="78"/>
      <c r="AY5" s="78"/>
      <c r="AZ5" s="78"/>
      <c r="BC5" s="78"/>
      <c r="BD5" s="78"/>
      <c r="BE5" s="78"/>
      <c r="BJ5" s="78"/>
    </row>
    <row r="6" spans="1:16383" x14ac:dyDescent="0.25">
      <c r="B6" s="749" t="s">
        <v>235</v>
      </c>
      <c r="C6" s="750"/>
      <c r="D6" s="750"/>
      <c r="E6" s="750"/>
      <c r="F6" s="750"/>
      <c r="G6" s="751"/>
      <c r="H6" s="563"/>
      <c r="I6" s="159"/>
      <c r="J6" s="159"/>
      <c r="K6" s="159"/>
      <c r="L6" s="136"/>
      <c r="U6" s="136"/>
      <c r="AD6" s="136"/>
      <c r="AG6" s="78"/>
      <c r="AH6" s="78"/>
      <c r="AM6" s="136"/>
      <c r="AN6" s="78"/>
      <c r="AO6" s="78"/>
      <c r="AP6" s="78"/>
      <c r="AQ6" s="78"/>
      <c r="AV6" s="136"/>
      <c r="AW6" s="78"/>
      <c r="AX6" s="78"/>
      <c r="AY6" s="78"/>
      <c r="AZ6" s="78"/>
      <c r="BC6" s="78"/>
      <c r="BD6" s="78"/>
      <c r="BE6" s="78"/>
      <c r="BJ6" s="78"/>
    </row>
    <row r="7" spans="1:16383" ht="13" thickBot="1" x14ac:dyDescent="0.3">
      <c r="B7" s="752" t="s">
        <v>236</v>
      </c>
      <c r="C7" s="753"/>
      <c r="D7" s="753"/>
      <c r="E7" s="753"/>
      <c r="F7" s="753"/>
      <c r="G7" s="754"/>
      <c r="H7" s="564"/>
      <c r="I7" s="192"/>
      <c r="J7" s="192"/>
      <c r="K7" s="192"/>
      <c r="L7" s="136"/>
      <c r="U7" s="136"/>
      <c r="AD7" s="136"/>
      <c r="AG7" s="78"/>
      <c r="AH7" s="78"/>
      <c r="AM7" s="136"/>
      <c r="AN7" s="78"/>
      <c r="AO7" s="78"/>
      <c r="AP7" s="78"/>
      <c r="AQ7" s="78"/>
      <c r="AV7" s="136"/>
      <c r="AW7" s="78"/>
      <c r="AX7" s="78"/>
      <c r="AY7" s="78"/>
      <c r="AZ7" s="78"/>
      <c r="BC7" s="78"/>
      <c r="BD7" s="78"/>
      <c r="BE7" s="78"/>
      <c r="BJ7" s="78"/>
    </row>
    <row r="8" spans="1:16383" ht="13" thickBot="1" x14ac:dyDescent="0.3">
      <c r="G8" s="96"/>
    </row>
    <row r="9" spans="1:16383" ht="13" x14ac:dyDescent="0.3">
      <c r="B9" s="164" t="s">
        <v>237</v>
      </c>
      <c r="C9" s="80"/>
      <c r="D9" s="565" t="s">
        <v>238</v>
      </c>
      <c r="E9" s="138"/>
      <c r="F9" s="138"/>
      <c r="G9" s="138"/>
      <c r="H9" s="138"/>
      <c r="I9" s="138"/>
      <c r="J9" s="138"/>
      <c r="K9" s="139"/>
      <c r="L9" s="203"/>
      <c r="M9" s="565" t="s">
        <v>239</v>
      </c>
      <c r="N9" s="138"/>
      <c r="O9" s="138"/>
      <c r="P9" s="138"/>
      <c r="Q9" s="138"/>
      <c r="R9" s="138"/>
      <c r="S9" s="138"/>
      <c r="T9" s="138"/>
      <c r="U9" s="184"/>
      <c r="V9" s="565" t="s">
        <v>240</v>
      </c>
      <c r="W9" s="138"/>
      <c r="X9" s="138"/>
      <c r="Y9" s="138"/>
      <c r="Z9" s="138"/>
      <c r="AA9" s="138"/>
      <c r="AB9" s="138"/>
      <c r="AC9" s="138"/>
      <c r="AD9" s="184"/>
      <c r="AE9" s="565" t="s">
        <v>241</v>
      </c>
      <c r="AF9" s="138"/>
      <c r="AG9" s="138"/>
      <c r="AH9" s="138"/>
      <c r="AI9" s="138"/>
      <c r="AJ9" s="138"/>
      <c r="AK9" s="138"/>
      <c r="AL9" s="139"/>
      <c r="AM9" s="186"/>
      <c r="AN9" s="178" t="s">
        <v>242</v>
      </c>
      <c r="AO9" s="137"/>
      <c r="AP9" s="137"/>
      <c r="AQ9" s="137"/>
      <c r="AR9" s="137"/>
      <c r="AS9" s="137"/>
      <c r="AT9" s="137"/>
      <c r="AU9" s="137"/>
      <c r="AV9" s="184"/>
      <c r="AW9" s="565" t="s">
        <v>243</v>
      </c>
      <c r="AX9" s="188"/>
      <c r="AY9" s="188"/>
      <c r="AZ9" s="188"/>
      <c r="BA9" s="188"/>
      <c r="BB9" s="188"/>
      <c r="BC9" s="188"/>
      <c r="BD9" s="189"/>
    </row>
    <row r="10" spans="1:16383" ht="13.5" thickBot="1" x14ac:dyDescent="0.35">
      <c r="B10" s="99" t="s">
        <v>189</v>
      </c>
      <c r="D10" s="98">
        <v>2012</v>
      </c>
      <c r="E10" s="81">
        <v>2013</v>
      </c>
      <c r="F10" s="81">
        <v>2014</v>
      </c>
      <c r="G10" s="81">
        <v>2015</v>
      </c>
      <c r="H10" s="81">
        <v>2016</v>
      </c>
      <c r="I10" s="81">
        <v>2017</v>
      </c>
      <c r="J10" s="81">
        <v>2018</v>
      </c>
      <c r="K10" s="180">
        <v>2019</v>
      </c>
      <c r="M10" s="98">
        <v>2012</v>
      </c>
      <c r="N10" s="81">
        <v>2013</v>
      </c>
      <c r="O10" s="81">
        <v>2014</v>
      </c>
      <c r="P10" s="81">
        <v>2015</v>
      </c>
      <c r="Q10" s="81">
        <v>2016</v>
      </c>
      <c r="R10" s="81">
        <v>2017</v>
      </c>
      <c r="S10" s="81">
        <v>2018</v>
      </c>
      <c r="T10" s="81">
        <v>2019</v>
      </c>
      <c r="U10" s="185"/>
      <c r="V10" s="98">
        <v>2012</v>
      </c>
      <c r="W10" s="81">
        <v>2013</v>
      </c>
      <c r="X10" s="81">
        <v>2014</v>
      </c>
      <c r="Y10" s="81">
        <v>2015</v>
      </c>
      <c r="Z10" s="81">
        <v>2016</v>
      </c>
      <c r="AA10" s="81">
        <v>2017</v>
      </c>
      <c r="AB10" s="81">
        <v>2018</v>
      </c>
      <c r="AC10" s="81">
        <v>2019</v>
      </c>
      <c r="AD10" s="185"/>
      <c r="AE10" s="98">
        <v>2012</v>
      </c>
      <c r="AF10" s="81">
        <v>2013</v>
      </c>
      <c r="AG10" s="81">
        <v>2014</v>
      </c>
      <c r="AH10" s="81">
        <v>2015</v>
      </c>
      <c r="AI10" s="81">
        <v>2016</v>
      </c>
      <c r="AJ10" s="81">
        <v>2017</v>
      </c>
      <c r="AK10" s="81">
        <v>2018</v>
      </c>
      <c r="AL10" s="180">
        <v>2019</v>
      </c>
      <c r="AM10" s="187"/>
      <c r="AN10" s="81">
        <v>2012</v>
      </c>
      <c r="AO10" s="81">
        <v>2013</v>
      </c>
      <c r="AP10" s="81">
        <v>2014</v>
      </c>
      <c r="AQ10" s="81">
        <v>2015</v>
      </c>
      <c r="AR10" s="81">
        <v>2016</v>
      </c>
      <c r="AS10" s="81">
        <v>2017</v>
      </c>
      <c r="AT10" s="81">
        <v>2018</v>
      </c>
      <c r="AU10" s="81">
        <v>2019</v>
      </c>
      <c r="AV10" s="185"/>
      <c r="AW10" s="98">
        <v>2012</v>
      </c>
      <c r="AX10" s="81">
        <v>2013</v>
      </c>
      <c r="AY10" s="81">
        <v>2014</v>
      </c>
      <c r="AZ10" s="81">
        <v>2015</v>
      </c>
      <c r="BA10" s="81">
        <v>2016</v>
      </c>
      <c r="BB10" s="81">
        <v>2017</v>
      </c>
      <c r="BC10" s="81">
        <v>2018</v>
      </c>
      <c r="BD10" s="180">
        <v>2019</v>
      </c>
    </row>
    <row r="11" spans="1:16383" s="85" customFormat="1" ht="7.5" customHeight="1" x14ac:dyDescent="0.25">
      <c r="A11" s="78"/>
      <c r="B11" s="100"/>
      <c r="C11" s="79"/>
      <c r="D11" s="566"/>
      <c r="E11" s="84"/>
      <c r="F11" s="84"/>
      <c r="G11" s="84"/>
      <c r="H11" s="84"/>
      <c r="I11" s="84"/>
      <c r="J11" s="84"/>
      <c r="K11" s="181"/>
      <c r="L11" s="79"/>
      <c r="M11" s="566"/>
      <c r="N11" s="84"/>
      <c r="O11" s="84"/>
      <c r="P11" s="84"/>
      <c r="Q11" s="84"/>
      <c r="R11" s="84"/>
      <c r="S11" s="84"/>
      <c r="T11" s="84"/>
      <c r="U11" s="185"/>
      <c r="V11" s="566"/>
      <c r="W11" s="84"/>
      <c r="X11" s="84"/>
      <c r="Y11" s="84"/>
      <c r="Z11" s="84"/>
      <c r="AA11" s="84"/>
      <c r="AB11" s="84"/>
      <c r="AC11" s="84"/>
      <c r="AD11" s="185"/>
      <c r="AE11" s="566"/>
      <c r="AF11" s="84"/>
      <c r="AG11" s="84"/>
      <c r="AH11" s="84"/>
      <c r="AI11" s="84"/>
      <c r="AJ11" s="84"/>
      <c r="AK11" s="84"/>
      <c r="AL11" s="181"/>
      <c r="AM11" s="187"/>
      <c r="AN11" s="84"/>
      <c r="AO11" s="84"/>
      <c r="AP11" s="84"/>
      <c r="AQ11" s="84"/>
      <c r="AR11" s="84"/>
      <c r="AS11" s="84"/>
      <c r="AT11" s="84"/>
      <c r="AU11" s="84"/>
      <c r="AV11" s="185"/>
      <c r="AW11" s="566"/>
      <c r="AX11" s="84"/>
      <c r="AY11" s="84"/>
      <c r="AZ11" s="84"/>
      <c r="BA11" s="84"/>
      <c r="BB11" s="84"/>
      <c r="BC11" s="84"/>
      <c r="BD11" s="181"/>
      <c r="BE11" s="78"/>
      <c r="BF11" s="78"/>
      <c r="BG11" s="78"/>
      <c r="BH11" s="78"/>
      <c r="BI11" s="78"/>
      <c r="BJ11" s="78"/>
      <c r="BK11" s="78"/>
      <c r="BL11" s="78"/>
      <c r="BM11" s="78"/>
      <c r="BN11" s="78"/>
      <c r="BO11" s="78"/>
      <c r="BP11" s="78"/>
      <c r="BQ11" s="78"/>
      <c r="BR11" s="78"/>
      <c r="BS11" s="78"/>
      <c r="BT11" s="78"/>
      <c r="BU11" s="78"/>
      <c r="BV11" s="78"/>
      <c r="BW11" s="78"/>
      <c r="BX11" s="78"/>
      <c r="BY11" s="78"/>
      <c r="BZ11" s="78"/>
      <c r="CA11" s="78"/>
      <c r="CB11" s="78"/>
      <c r="CC11" s="78"/>
      <c r="CD11" s="78"/>
      <c r="CE11" s="78"/>
      <c r="CF11" s="78"/>
      <c r="CG11" s="78"/>
      <c r="CH11" s="78"/>
      <c r="CI11" s="78"/>
      <c r="CJ11" s="78"/>
      <c r="CK11" s="78"/>
      <c r="CL11" s="78"/>
      <c r="CM11" s="78"/>
      <c r="CN11" s="78"/>
      <c r="CO11" s="78"/>
      <c r="CP11" s="78"/>
      <c r="CQ11" s="78"/>
      <c r="CR11" s="78"/>
      <c r="CS11" s="78"/>
      <c r="CT11" s="78"/>
      <c r="CU11" s="78"/>
      <c r="CV11" s="78"/>
      <c r="CW11" s="78"/>
      <c r="CX11" s="78"/>
      <c r="CY11" s="78"/>
      <c r="CZ11" s="78"/>
      <c r="DA11" s="78"/>
      <c r="DB11" s="78"/>
      <c r="DC11" s="78"/>
      <c r="DD11" s="78"/>
      <c r="DE11" s="78"/>
      <c r="DF11" s="78"/>
      <c r="DG11" s="78"/>
      <c r="DH11" s="78"/>
      <c r="DI11" s="78"/>
      <c r="DJ11" s="78"/>
      <c r="DK11" s="78"/>
      <c r="DL11" s="78"/>
      <c r="DM11" s="78"/>
      <c r="DN11" s="78"/>
      <c r="DO11" s="78"/>
      <c r="DP11" s="78"/>
      <c r="DQ11" s="78"/>
      <c r="DR11" s="78"/>
      <c r="DS11" s="78"/>
      <c r="DT11" s="78"/>
      <c r="DU11" s="78"/>
      <c r="DV11" s="78"/>
      <c r="DW11" s="78"/>
      <c r="DX11" s="78"/>
      <c r="DY11" s="78"/>
      <c r="DZ11" s="78"/>
      <c r="EA11" s="78"/>
      <c r="EB11" s="78"/>
      <c r="EC11" s="78"/>
      <c r="ED11" s="78"/>
      <c r="EE11" s="78"/>
      <c r="EF11" s="78"/>
      <c r="EG11" s="78"/>
      <c r="EH11" s="78"/>
      <c r="EI11" s="78"/>
      <c r="EJ11" s="78"/>
      <c r="EK11" s="78"/>
      <c r="EL11" s="78"/>
      <c r="EM11" s="78"/>
      <c r="EN11" s="78"/>
      <c r="EO11" s="78"/>
      <c r="EP11" s="78"/>
      <c r="EQ11" s="78"/>
      <c r="ER11" s="78"/>
      <c r="ES11" s="78"/>
      <c r="ET11" s="78"/>
      <c r="EU11" s="78"/>
      <c r="EV11" s="78"/>
      <c r="EW11" s="78"/>
      <c r="EX11" s="78"/>
      <c r="EY11" s="78"/>
      <c r="EZ11" s="78"/>
      <c r="FA11" s="78"/>
      <c r="FB11" s="78"/>
      <c r="FC11" s="78"/>
      <c r="FD11" s="78"/>
      <c r="FE11" s="78"/>
      <c r="FF11" s="78"/>
      <c r="FG11" s="78"/>
      <c r="FH11" s="78"/>
      <c r="FI11" s="78"/>
      <c r="FJ11" s="78"/>
      <c r="FK11" s="78"/>
      <c r="FL11" s="78"/>
      <c r="FM11" s="78"/>
      <c r="FN11" s="78"/>
      <c r="FO11" s="78"/>
      <c r="FP11" s="78"/>
      <c r="FQ11" s="78"/>
      <c r="FR11" s="78"/>
      <c r="FS11" s="78"/>
      <c r="FT11" s="78"/>
      <c r="FU11" s="78"/>
      <c r="FV11" s="78"/>
      <c r="FW11" s="78"/>
      <c r="FX11" s="78"/>
      <c r="FY11" s="78"/>
      <c r="FZ11" s="78"/>
      <c r="GA11" s="78"/>
      <c r="GB11" s="78"/>
      <c r="GC11" s="78"/>
      <c r="GD11" s="78"/>
      <c r="GE11" s="78"/>
      <c r="GF11" s="78"/>
      <c r="GG11" s="78"/>
      <c r="GH11" s="78"/>
      <c r="GI11" s="78"/>
      <c r="GJ11" s="78"/>
      <c r="GK11" s="78"/>
      <c r="GL11" s="78"/>
      <c r="GM11" s="78"/>
      <c r="GN11" s="78"/>
      <c r="GO11" s="78"/>
      <c r="GP11" s="78"/>
      <c r="GQ11" s="78"/>
      <c r="GR11" s="78"/>
      <c r="GS11" s="78"/>
      <c r="GT11" s="78"/>
      <c r="GU11" s="78"/>
      <c r="GV11" s="78"/>
      <c r="GW11" s="78"/>
      <c r="GX11" s="78"/>
      <c r="GY11" s="78"/>
      <c r="GZ11" s="78"/>
      <c r="HA11" s="78"/>
      <c r="HB11" s="78"/>
      <c r="HC11" s="78"/>
      <c r="HD11" s="78"/>
      <c r="HE11" s="78"/>
      <c r="HF11" s="78"/>
      <c r="HG11" s="78"/>
      <c r="HH11" s="78"/>
      <c r="HI11" s="78"/>
      <c r="HJ11" s="78"/>
      <c r="HK11" s="78"/>
      <c r="HL11" s="78"/>
      <c r="HM11" s="78"/>
      <c r="HN11" s="78"/>
      <c r="HO11" s="78"/>
      <c r="HP11" s="78"/>
      <c r="HQ11" s="78"/>
      <c r="HR11" s="78"/>
      <c r="HS11" s="78"/>
      <c r="HT11" s="78"/>
      <c r="HU11" s="78"/>
      <c r="HV11" s="78"/>
      <c r="HW11" s="78"/>
      <c r="HX11" s="78"/>
      <c r="HY11" s="78"/>
      <c r="HZ11" s="78"/>
      <c r="IA11" s="78"/>
      <c r="IB11" s="78"/>
      <c r="IC11" s="78"/>
      <c r="ID11" s="78"/>
      <c r="IE11" s="78"/>
      <c r="IF11" s="78"/>
      <c r="IG11" s="78"/>
      <c r="IH11" s="78"/>
      <c r="II11" s="78"/>
      <c r="IJ11" s="78"/>
      <c r="IK11" s="78"/>
      <c r="IL11" s="78"/>
      <c r="IM11" s="78"/>
      <c r="IN11" s="78"/>
      <c r="IO11" s="78"/>
      <c r="IP11" s="78"/>
      <c r="IQ11" s="78"/>
      <c r="IR11" s="78"/>
      <c r="IS11" s="78"/>
      <c r="IT11" s="78"/>
      <c r="IU11" s="78"/>
      <c r="IV11" s="78"/>
      <c r="IW11" s="78"/>
      <c r="IX11" s="78"/>
      <c r="IY11" s="78"/>
      <c r="IZ11" s="78"/>
      <c r="JA11" s="78"/>
      <c r="JB11" s="78"/>
      <c r="JC11" s="78"/>
      <c r="JD11" s="78"/>
      <c r="JE11" s="78"/>
      <c r="JF11" s="78"/>
      <c r="JG11" s="78"/>
      <c r="JH11" s="78"/>
      <c r="JI11" s="78"/>
      <c r="JJ11" s="78"/>
      <c r="JK11" s="78"/>
      <c r="JL11" s="78"/>
      <c r="JM11" s="78"/>
      <c r="JN11" s="78"/>
      <c r="JO11" s="78"/>
      <c r="JP11" s="78"/>
      <c r="JQ11" s="78"/>
      <c r="JR11" s="78"/>
      <c r="JS11" s="78"/>
      <c r="JT11" s="78"/>
      <c r="JU11" s="78"/>
      <c r="JV11" s="78"/>
      <c r="JW11" s="78"/>
      <c r="JX11" s="78"/>
      <c r="JY11" s="78"/>
      <c r="JZ11" s="78"/>
      <c r="KA11" s="78"/>
      <c r="KB11" s="78"/>
      <c r="KC11" s="78"/>
      <c r="KD11" s="78"/>
      <c r="KE11" s="78"/>
      <c r="KF11" s="78"/>
      <c r="KG11" s="78"/>
      <c r="KH11" s="78"/>
      <c r="KI11" s="78"/>
      <c r="KJ11" s="78"/>
      <c r="KK11" s="78"/>
      <c r="KL11" s="78"/>
      <c r="KM11" s="78"/>
      <c r="KN11" s="78"/>
      <c r="KO11" s="78"/>
      <c r="KP11" s="78"/>
      <c r="KQ11" s="78"/>
      <c r="KR11" s="78"/>
      <c r="KS11" s="78"/>
      <c r="KT11" s="78"/>
      <c r="KU11" s="78"/>
      <c r="KV11" s="78"/>
      <c r="KW11" s="78"/>
      <c r="KX11" s="78"/>
      <c r="KY11" s="78"/>
      <c r="KZ11" s="78"/>
      <c r="LA11" s="78"/>
      <c r="LB11" s="78"/>
      <c r="LC11" s="78"/>
      <c r="LD11" s="78"/>
      <c r="LE11" s="78"/>
      <c r="LF11" s="78"/>
      <c r="LG11" s="78"/>
      <c r="LH11" s="78"/>
      <c r="LI11" s="78"/>
      <c r="LJ11" s="78"/>
      <c r="LK11" s="78"/>
      <c r="LL11" s="78"/>
      <c r="LM11" s="78"/>
      <c r="LN11" s="78"/>
      <c r="LO11" s="78"/>
      <c r="LP11" s="78"/>
      <c r="LQ11" s="78"/>
      <c r="LR11" s="78"/>
      <c r="LS11" s="78"/>
      <c r="LT11" s="78"/>
      <c r="LU11" s="78"/>
      <c r="LV11" s="78"/>
      <c r="LW11" s="78"/>
      <c r="LX11" s="78"/>
      <c r="LY11" s="78"/>
      <c r="LZ11" s="78"/>
      <c r="MA11" s="78"/>
      <c r="MB11" s="78"/>
      <c r="MC11" s="78"/>
      <c r="MD11" s="78"/>
      <c r="ME11" s="78"/>
      <c r="MF11" s="78"/>
      <c r="MG11" s="78"/>
      <c r="MH11" s="78"/>
      <c r="MI11" s="78"/>
      <c r="MJ11" s="78"/>
      <c r="MK11" s="78"/>
      <c r="ML11" s="78"/>
      <c r="MM11" s="78"/>
      <c r="MN11" s="78"/>
      <c r="MO11" s="78"/>
      <c r="MP11" s="78"/>
      <c r="MQ11" s="78"/>
      <c r="MR11" s="78"/>
      <c r="MS11" s="78"/>
      <c r="MT11" s="78"/>
      <c r="MU11" s="78"/>
      <c r="MV11" s="78"/>
      <c r="MW11" s="78"/>
      <c r="MX11" s="78"/>
      <c r="MY11" s="78"/>
      <c r="MZ11" s="78"/>
      <c r="NA11" s="78"/>
      <c r="NB11" s="78"/>
      <c r="NC11" s="78"/>
      <c r="ND11" s="78"/>
      <c r="NE11" s="78"/>
      <c r="NF11" s="78"/>
      <c r="NG11" s="78"/>
      <c r="NH11" s="78"/>
      <c r="NI11" s="78"/>
      <c r="NJ11" s="78"/>
      <c r="NK11" s="78"/>
      <c r="NL11" s="78"/>
      <c r="NM11" s="78"/>
      <c r="NN11" s="78"/>
      <c r="NO11" s="78"/>
      <c r="NP11" s="78"/>
      <c r="NQ11" s="78"/>
      <c r="NR11" s="78"/>
      <c r="NS11" s="78"/>
      <c r="NT11" s="78"/>
      <c r="NU11" s="78"/>
      <c r="NV11" s="78"/>
      <c r="NW11" s="78"/>
      <c r="NX11" s="78"/>
      <c r="NY11" s="78"/>
      <c r="NZ11" s="78"/>
      <c r="OA11" s="78"/>
      <c r="OB11" s="78"/>
      <c r="OC11" s="78"/>
      <c r="OD11" s="78"/>
      <c r="OE11" s="78"/>
      <c r="OF11" s="78"/>
      <c r="OG11" s="78"/>
      <c r="OH11" s="78"/>
      <c r="OI11" s="78"/>
      <c r="OJ11" s="78"/>
      <c r="OK11" s="78"/>
      <c r="OL11" s="78"/>
      <c r="OM11" s="78"/>
      <c r="ON11" s="78"/>
      <c r="OO11" s="78"/>
      <c r="OP11" s="78"/>
      <c r="OQ11" s="78"/>
      <c r="OR11" s="78"/>
      <c r="OS11" s="78"/>
      <c r="OT11" s="78"/>
      <c r="OU11" s="78"/>
      <c r="OV11" s="78"/>
      <c r="OW11" s="78"/>
      <c r="OX11" s="78"/>
      <c r="OY11" s="78"/>
      <c r="OZ11" s="78"/>
      <c r="PA11" s="78"/>
      <c r="PB11" s="78"/>
      <c r="PC11" s="78"/>
      <c r="PD11" s="78"/>
      <c r="PE11" s="78"/>
      <c r="PF11" s="78"/>
      <c r="PG11" s="78"/>
      <c r="PH11" s="78"/>
      <c r="PI11" s="78"/>
      <c r="PJ11" s="78"/>
      <c r="PK11" s="78"/>
      <c r="PL11" s="78"/>
      <c r="PM11" s="78"/>
      <c r="PN11" s="78"/>
      <c r="PO11" s="78"/>
      <c r="PP11" s="78"/>
      <c r="PQ11" s="78"/>
      <c r="PR11" s="78"/>
      <c r="PS11" s="78"/>
      <c r="PT11" s="78"/>
      <c r="PU11" s="78"/>
      <c r="PV11" s="78"/>
      <c r="PW11" s="78"/>
      <c r="PX11" s="78"/>
      <c r="PY11" s="78"/>
      <c r="PZ11" s="78"/>
      <c r="QA11" s="78"/>
      <c r="QB11" s="78"/>
      <c r="QC11" s="78"/>
      <c r="QD11" s="78"/>
      <c r="QE11" s="78"/>
      <c r="QF11" s="78"/>
      <c r="QG11" s="78"/>
      <c r="QH11" s="78"/>
      <c r="QI11" s="78"/>
      <c r="QJ11" s="78"/>
      <c r="QK11" s="78"/>
      <c r="QL11" s="78"/>
      <c r="QM11" s="78"/>
      <c r="QN11" s="78"/>
      <c r="QO11" s="78"/>
      <c r="QP11" s="78"/>
      <c r="QQ11" s="78"/>
      <c r="QR11" s="78"/>
      <c r="QS11" s="78"/>
      <c r="QT11" s="78"/>
      <c r="QU11" s="78"/>
      <c r="QV11" s="78"/>
      <c r="QW11" s="78"/>
      <c r="QX11" s="78"/>
      <c r="QY11" s="78"/>
      <c r="QZ11" s="78"/>
      <c r="RA11" s="78"/>
      <c r="RB11" s="78"/>
      <c r="RC11" s="78"/>
      <c r="RD11" s="78"/>
      <c r="RE11" s="78"/>
      <c r="RF11" s="78"/>
      <c r="RG11" s="78"/>
      <c r="RH11" s="78"/>
      <c r="RI11" s="78"/>
      <c r="RJ11" s="78"/>
      <c r="RK11" s="78"/>
      <c r="RL11" s="78"/>
      <c r="RM11" s="78"/>
      <c r="RN11" s="78"/>
      <c r="RO11" s="78"/>
      <c r="RP11" s="78"/>
      <c r="RQ11" s="78"/>
      <c r="RR11" s="78"/>
      <c r="RS11" s="78"/>
      <c r="RT11" s="78"/>
      <c r="RU11" s="78"/>
      <c r="RV11" s="78"/>
      <c r="RW11" s="78"/>
      <c r="RX11" s="78"/>
      <c r="RY11" s="78"/>
      <c r="RZ11" s="78"/>
      <c r="SA11" s="78"/>
      <c r="SB11" s="78"/>
      <c r="SC11" s="78"/>
      <c r="SD11" s="78"/>
      <c r="SE11" s="78"/>
      <c r="SF11" s="78"/>
      <c r="SG11" s="78"/>
      <c r="SH11" s="78"/>
      <c r="SI11" s="78"/>
      <c r="SJ11" s="78"/>
      <c r="SK11" s="78"/>
      <c r="SL11" s="78"/>
      <c r="SM11" s="78"/>
      <c r="SN11" s="78"/>
      <c r="SO11" s="78"/>
      <c r="SP11" s="78"/>
      <c r="SQ11" s="78"/>
      <c r="SR11" s="78"/>
      <c r="SS11" s="78"/>
      <c r="ST11" s="78"/>
      <c r="SU11" s="78"/>
      <c r="SV11" s="78"/>
      <c r="SW11" s="78"/>
      <c r="SX11" s="78"/>
      <c r="SY11" s="78"/>
      <c r="SZ11" s="78"/>
      <c r="TA11" s="78"/>
      <c r="TB11" s="78"/>
      <c r="TC11" s="78"/>
      <c r="TD11" s="78"/>
      <c r="TE11" s="78"/>
      <c r="TF11" s="78"/>
      <c r="TG11" s="78"/>
      <c r="TH11" s="78"/>
      <c r="TI11" s="78"/>
      <c r="TJ11" s="78"/>
      <c r="TK11" s="78"/>
      <c r="TL11" s="78"/>
      <c r="TM11" s="78"/>
      <c r="TN11" s="78"/>
      <c r="TO11" s="78"/>
      <c r="TP11" s="78"/>
      <c r="TQ11" s="78"/>
      <c r="TR11" s="78"/>
      <c r="TS11" s="78"/>
      <c r="TT11" s="78"/>
      <c r="TU11" s="78"/>
      <c r="TV11" s="78"/>
      <c r="TW11" s="78"/>
      <c r="TX11" s="78"/>
      <c r="TY11" s="78"/>
      <c r="TZ11" s="78"/>
      <c r="UA11" s="78"/>
      <c r="UB11" s="78"/>
      <c r="UC11" s="78"/>
      <c r="UD11" s="78"/>
      <c r="UE11" s="78"/>
      <c r="UF11" s="78"/>
      <c r="UG11" s="78"/>
      <c r="UH11" s="78"/>
      <c r="UI11" s="78"/>
      <c r="UJ11" s="78"/>
      <c r="UK11" s="78"/>
      <c r="UL11" s="78"/>
      <c r="UM11" s="78"/>
      <c r="UN11" s="78"/>
      <c r="UO11" s="78"/>
      <c r="UP11" s="78"/>
      <c r="UQ11" s="78"/>
      <c r="UR11" s="78"/>
      <c r="US11" s="78"/>
      <c r="UT11" s="78"/>
      <c r="UU11" s="78"/>
      <c r="UV11" s="78"/>
      <c r="UW11" s="78"/>
      <c r="UX11" s="78"/>
      <c r="UY11" s="78"/>
      <c r="UZ11" s="78"/>
      <c r="VA11" s="78"/>
      <c r="VB11" s="78"/>
      <c r="VC11" s="78"/>
      <c r="VD11" s="78"/>
      <c r="VE11" s="78"/>
      <c r="VF11" s="78"/>
      <c r="VG11" s="78"/>
      <c r="VH11" s="78"/>
      <c r="VI11" s="78"/>
      <c r="VJ11" s="78"/>
      <c r="VK11" s="78"/>
      <c r="VL11" s="78"/>
      <c r="VM11" s="78"/>
      <c r="VN11" s="78"/>
      <c r="VO11" s="78"/>
      <c r="VP11" s="78"/>
      <c r="VQ11" s="78"/>
      <c r="VR11" s="78"/>
      <c r="VS11" s="78"/>
      <c r="VT11" s="78"/>
      <c r="VU11" s="78"/>
      <c r="VV11" s="78"/>
      <c r="VW11" s="78"/>
      <c r="VX11" s="78"/>
      <c r="VY11" s="78"/>
      <c r="VZ11" s="78"/>
      <c r="WA11" s="78"/>
      <c r="WB11" s="78"/>
      <c r="WC11" s="78"/>
      <c r="WD11" s="78"/>
      <c r="WE11" s="78"/>
      <c r="WF11" s="78"/>
      <c r="WG11" s="78"/>
      <c r="WH11" s="78"/>
      <c r="WI11" s="78"/>
      <c r="WJ11" s="78"/>
      <c r="WK11" s="78"/>
      <c r="WL11" s="78"/>
      <c r="WM11" s="78"/>
      <c r="WN11" s="78"/>
      <c r="WO11" s="78"/>
      <c r="WP11" s="78"/>
      <c r="WQ11" s="78"/>
      <c r="WR11" s="78"/>
      <c r="WS11" s="78"/>
      <c r="WT11" s="78"/>
      <c r="WU11" s="78"/>
      <c r="WV11" s="78"/>
      <c r="WW11" s="78"/>
      <c r="WX11" s="78"/>
      <c r="WY11" s="78"/>
      <c r="WZ11" s="78"/>
      <c r="XA11" s="78"/>
      <c r="XB11" s="78"/>
      <c r="XC11" s="78"/>
      <c r="XD11" s="78"/>
      <c r="XE11" s="78"/>
      <c r="XF11" s="78"/>
      <c r="XG11" s="78"/>
      <c r="XH11" s="78"/>
      <c r="XI11" s="78"/>
      <c r="XJ11" s="78"/>
      <c r="XK11" s="78"/>
      <c r="XL11" s="78"/>
      <c r="XM11" s="78"/>
      <c r="XN11" s="78"/>
      <c r="XO11" s="78"/>
      <c r="XP11" s="78"/>
      <c r="XQ11" s="78"/>
      <c r="XR11" s="78"/>
      <c r="XS11" s="78"/>
      <c r="XT11" s="78"/>
      <c r="XU11" s="78"/>
      <c r="XV11" s="78"/>
      <c r="XW11" s="78"/>
      <c r="XX11" s="78"/>
      <c r="XY11" s="78"/>
      <c r="XZ11" s="78"/>
      <c r="YA11" s="78"/>
      <c r="YB11" s="78"/>
      <c r="YC11" s="78"/>
      <c r="YD11" s="78"/>
      <c r="YE11" s="78"/>
      <c r="YF11" s="78"/>
      <c r="YG11" s="78"/>
      <c r="YH11" s="78"/>
      <c r="YI11" s="78"/>
      <c r="YJ11" s="78"/>
      <c r="YK11" s="78"/>
      <c r="YL11" s="78"/>
      <c r="YM11" s="78"/>
      <c r="YN11" s="78"/>
      <c r="YO11" s="78"/>
      <c r="YP11" s="78"/>
      <c r="YQ11" s="78"/>
      <c r="YR11" s="78"/>
      <c r="YS11" s="78"/>
      <c r="YT11" s="78"/>
      <c r="YU11" s="78"/>
      <c r="YV11" s="78"/>
      <c r="YW11" s="78"/>
      <c r="YX11" s="78"/>
      <c r="YY11" s="78"/>
      <c r="YZ11" s="78"/>
      <c r="ZA11" s="78"/>
      <c r="ZB11" s="78"/>
      <c r="ZC11" s="78"/>
      <c r="ZD11" s="78"/>
      <c r="ZE11" s="78"/>
      <c r="ZF11" s="78"/>
      <c r="ZG11" s="78"/>
      <c r="ZH11" s="78"/>
      <c r="ZI11" s="78"/>
      <c r="ZJ11" s="78"/>
      <c r="ZK11" s="78"/>
      <c r="ZL11" s="78"/>
      <c r="ZM11" s="78"/>
      <c r="ZN11" s="78"/>
      <c r="ZO11" s="78"/>
      <c r="ZP11" s="78"/>
      <c r="ZQ11" s="78"/>
      <c r="ZR11" s="78"/>
      <c r="ZS11" s="78"/>
      <c r="ZT11" s="78"/>
      <c r="ZU11" s="78"/>
      <c r="ZV11" s="78"/>
      <c r="ZW11" s="78"/>
      <c r="ZX11" s="78"/>
      <c r="ZY11" s="78"/>
      <c r="ZZ11" s="78"/>
      <c r="AAA11" s="78"/>
      <c r="AAB11" s="78"/>
      <c r="AAC11" s="78"/>
      <c r="AAD11" s="78"/>
      <c r="AAE11" s="78"/>
      <c r="AAF11" s="78"/>
      <c r="AAG11" s="78"/>
      <c r="AAH11" s="78"/>
      <c r="AAI11" s="78"/>
      <c r="AAJ11" s="78"/>
      <c r="AAK11" s="78"/>
      <c r="AAL11" s="78"/>
      <c r="AAM11" s="78"/>
      <c r="AAN11" s="78"/>
      <c r="AAO11" s="78"/>
      <c r="AAP11" s="78"/>
      <c r="AAQ11" s="78"/>
      <c r="AAR11" s="78"/>
      <c r="AAS11" s="78"/>
      <c r="AAT11" s="78"/>
      <c r="AAU11" s="78"/>
      <c r="AAV11" s="78"/>
      <c r="AAW11" s="78"/>
      <c r="AAX11" s="78"/>
      <c r="AAY11" s="78"/>
      <c r="AAZ11" s="78"/>
      <c r="ABA11" s="78"/>
      <c r="ABB11" s="78"/>
      <c r="ABC11" s="78"/>
      <c r="ABD11" s="78"/>
      <c r="ABE11" s="78"/>
      <c r="ABF11" s="78"/>
      <c r="ABG11" s="78"/>
      <c r="ABH11" s="78"/>
      <c r="ABI11" s="78"/>
      <c r="ABJ11" s="78"/>
      <c r="ABK11" s="78"/>
      <c r="ABL11" s="78"/>
      <c r="ABM11" s="78"/>
      <c r="ABN11" s="78"/>
      <c r="ABO11" s="78"/>
      <c r="ABP11" s="78"/>
      <c r="ABQ11" s="78"/>
      <c r="ABR11" s="78"/>
      <c r="ABS11" s="78"/>
      <c r="ABT11" s="78"/>
      <c r="ABU11" s="78"/>
      <c r="ABV11" s="78"/>
      <c r="ABW11" s="78"/>
      <c r="ABX11" s="78"/>
      <c r="ABY11" s="78"/>
      <c r="ABZ11" s="78"/>
      <c r="ACA11" s="78"/>
      <c r="ACB11" s="78"/>
      <c r="ACC11" s="78"/>
      <c r="ACD11" s="78"/>
      <c r="ACE11" s="78"/>
      <c r="ACF11" s="78"/>
      <c r="ACG11" s="78"/>
      <c r="ACH11" s="78"/>
      <c r="ACI11" s="78"/>
      <c r="ACJ11" s="78"/>
      <c r="ACK11" s="78"/>
      <c r="ACL11" s="78"/>
      <c r="ACM11" s="78"/>
      <c r="ACN11" s="78"/>
      <c r="ACO11" s="78"/>
      <c r="ACP11" s="78"/>
      <c r="ACQ11" s="78"/>
      <c r="ACR11" s="78"/>
      <c r="ACS11" s="78"/>
      <c r="ACT11" s="78"/>
      <c r="ACU11" s="78"/>
      <c r="ACV11" s="78"/>
      <c r="ACW11" s="78"/>
      <c r="ACX11" s="78"/>
      <c r="ACY11" s="78"/>
      <c r="ACZ11" s="78"/>
      <c r="ADA11" s="78"/>
      <c r="ADB11" s="78"/>
      <c r="ADC11" s="78"/>
      <c r="ADD11" s="78"/>
      <c r="ADE11" s="78"/>
      <c r="ADF11" s="78"/>
      <c r="ADG11" s="78"/>
      <c r="ADH11" s="78"/>
      <c r="ADI11" s="78"/>
      <c r="ADJ11" s="78"/>
      <c r="ADK11" s="78"/>
      <c r="ADL11" s="78"/>
      <c r="ADM11" s="78"/>
      <c r="ADN11" s="78"/>
      <c r="ADO11" s="78"/>
      <c r="ADP11" s="78"/>
      <c r="ADQ11" s="78"/>
      <c r="ADR11" s="78"/>
      <c r="ADS11" s="78"/>
      <c r="ADT11" s="78"/>
      <c r="ADU11" s="78"/>
      <c r="ADV11" s="78"/>
      <c r="ADW11" s="78"/>
      <c r="ADX11" s="78"/>
      <c r="ADY11" s="78"/>
      <c r="ADZ11" s="78"/>
      <c r="AEA11" s="78"/>
      <c r="AEB11" s="78"/>
      <c r="AEC11" s="78"/>
      <c r="AED11" s="78"/>
      <c r="AEE11" s="78"/>
      <c r="AEF11" s="78"/>
      <c r="AEG11" s="78"/>
      <c r="AEH11" s="78"/>
      <c r="AEI11" s="78"/>
      <c r="AEJ11" s="78"/>
      <c r="AEK11" s="78"/>
      <c r="AEL11" s="78"/>
      <c r="AEM11" s="78"/>
      <c r="AEN11" s="78"/>
      <c r="AEO11" s="78"/>
      <c r="AEP11" s="78"/>
      <c r="AEQ11" s="78"/>
      <c r="AER11" s="78"/>
      <c r="AES11" s="78"/>
      <c r="AET11" s="78"/>
      <c r="AEU11" s="78"/>
      <c r="AEV11" s="78"/>
      <c r="AEW11" s="78"/>
      <c r="AEX11" s="78"/>
      <c r="AEY11" s="78"/>
      <c r="AEZ11" s="78"/>
      <c r="AFA11" s="78"/>
      <c r="AFB11" s="78"/>
      <c r="AFC11" s="78"/>
      <c r="AFD11" s="78"/>
      <c r="AFE11" s="78"/>
      <c r="AFF11" s="78"/>
      <c r="AFG11" s="78"/>
      <c r="AFH11" s="78"/>
      <c r="AFI11" s="78"/>
      <c r="AFJ11" s="78"/>
      <c r="AFK11" s="78"/>
      <c r="AFL11" s="78"/>
      <c r="AFM11" s="78"/>
      <c r="AFN11" s="78"/>
      <c r="AFO11" s="78"/>
      <c r="AFP11" s="78"/>
      <c r="AFQ11" s="78"/>
      <c r="AFR11" s="78"/>
      <c r="AFS11" s="78"/>
      <c r="AFT11" s="78"/>
      <c r="AFU11" s="78"/>
      <c r="AFV11" s="78"/>
      <c r="AFW11" s="78"/>
      <c r="AFX11" s="78"/>
      <c r="AFY11" s="78"/>
      <c r="AFZ11" s="78"/>
      <c r="AGA11" s="78"/>
      <c r="AGB11" s="78"/>
      <c r="AGC11" s="78"/>
      <c r="AGD11" s="78"/>
      <c r="AGE11" s="78"/>
      <c r="AGF11" s="78"/>
      <c r="AGG11" s="78"/>
      <c r="AGH11" s="78"/>
      <c r="AGI11" s="78"/>
      <c r="AGJ11" s="78"/>
      <c r="AGK11" s="78"/>
      <c r="AGL11" s="78"/>
      <c r="AGM11" s="78"/>
      <c r="AGN11" s="78"/>
      <c r="AGO11" s="78"/>
      <c r="AGP11" s="78"/>
      <c r="AGQ11" s="78"/>
      <c r="AGR11" s="78"/>
      <c r="AGS11" s="78"/>
      <c r="AGT11" s="78"/>
      <c r="AGU11" s="78"/>
      <c r="AGV11" s="78"/>
      <c r="AGW11" s="78"/>
      <c r="AGX11" s="78"/>
      <c r="AGY11" s="78"/>
      <c r="AGZ11" s="78"/>
      <c r="AHA11" s="78"/>
      <c r="AHB11" s="78"/>
      <c r="AHC11" s="78"/>
      <c r="AHD11" s="78"/>
      <c r="AHE11" s="78"/>
      <c r="AHF11" s="78"/>
      <c r="AHG11" s="78"/>
      <c r="AHH11" s="78"/>
      <c r="AHI11" s="78"/>
      <c r="AHJ11" s="78"/>
      <c r="AHK11" s="78"/>
      <c r="AHL11" s="78"/>
      <c r="AHM11" s="78"/>
      <c r="AHN11" s="78"/>
      <c r="AHO11" s="78"/>
      <c r="AHP11" s="78"/>
      <c r="AHQ11" s="78"/>
      <c r="AHR11" s="78"/>
      <c r="AHS11" s="78"/>
      <c r="AHT11" s="78"/>
      <c r="AHU11" s="78"/>
      <c r="AHV11" s="78"/>
      <c r="AHW11" s="78"/>
      <c r="AHX11" s="78"/>
      <c r="AHY11" s="78"/>
      <c r="AHZ11" s="78"/>
      <c r="AIA11" s="78"/>
      <c r="AIB11" s="78"/>
      <c r="AIC11" s="78"/>
      <c r="AID11" s="78"/>
      <c r="AIE11" s="78"/>
      <c r="AIF11" s="78"/>
      <c r="AIG11" s="78"/>
      <c r="AIH11" s="78"/>
      <c r="AII11" s="78"/>
      <c r="AIJ11" s="78"/>
      <c r="AIK11" s="78"/>
      <c r="AIL11" s="78"/>
      <c r="AIM11" s="78"/>
      <c r="AIN11" s="78"/>
      <c r="AIO11" s="78"/>
      <c r="AIP11" s="78"/>
      <c r="AIQ11" s="78"/>
      <c r="AIR11" s="78"/>
      <c r="AIS11" s="78"/>
      <c r="AIT11" s="78"/>
      <c r="AIU11" s="78"/>
      <c r="AIV11" s="78"/>
      <c r="AIW11" s="78"/>
      <c r="AIX11" s="78"/>
      <c r="AIY11" s="78"/>
      <c r="AIZ11" s="78"/>
      <c r="AJA11" s="78"/>
      <c r="AJB11" s="78"/>
      <c r="AJC11" s="78"/>
      <c r="AJD11" s="78"/>
      <c r="AJE11" s="78"/>
      <c r="AJF11" s="78"/>
      <c r="AJG11" s="78"/>
      <c r="AJH11" s="78"/>
      <c r="AJI11" s="78"/>
      <c r="AJJ11" s="78"/>
      <c r="AJK11" s="78"/>
      <c r="AJL11" s="78"/>
      <c r="AJM11" s="78"/>
      <c r="AJN11" s="78"/>
      <c r="AJO11" s="78"/>
      <c r="AJP11" s="78"/>
      <c r="AJQ11" s="78"/>
      <c r="AJR11" s="78"/>
      <c r="AJS11" s="78"/>
      <c r="AJT11" s="78"/>
      <c r="AJU11" s="78"/>
      <c r="AJV11" s="78"/>
      <c r="AJW11" s="78"/>
      <c r="AJX11" s="78"/>
      <c r="AJY11" s="78"/>
      <c r="AJZ11" s="78"/>
      <c r="AKA11" s="78"/>
      <c r="AKB11" s="78"/>
      <c r="AKC11" s="78"/>
      <c r="AKD11" s="78"/>
      <c r="AKE11" s="78"/>
      <c r="AKF11" s="78"/>
      <c r="AKG11" s="78"/>
      <c r="AKH11" s="78"/>
      <c r="AKI11" s="78"/>
      <c r="AKJ11" s="78"/>
      <c r="AKK11" s="78"/>
      <c r="AKL11" s="78"/>
      <c r="AKM11" s="78"/>
      <c r="AKN11" s="78"/>
      <c r="AKO11" s="78"/>
      <c r="AKP11" s="78"/>
      <c r="AKQ11" s="78"/>
      <c r="AKR11" s="78"/>
      <c r="AKS11" s="78"/>
      <c r="AKT11" s="78"/>
      <c r="AKU11" s="78"/>
      <c r="AKV11" s="78"/>
      <c r="AKW11" s="78"/>
      <c r="AKX11" s="78"/>
      <c r="AKY11" s="78"/>
      <c r="AKZ11" s="78"/>
      <c r="ALA11" s="78"/>
      <c r="ALB11" s="78"/>
      <c r="ALC11" s="78"/>
      <c r="ALD11" s="78"/>
      <c r="ALE11" s="78"/>
      <c r="ALF11" s="78"/>
      <c r="ALG11" s="78"/>
      <c r="ALH11" s="78"/>
      <c r="ALI11" s="78"/>
      <c r="ALJ11" s="78"/>
      <c r="ALK11" s="78"/>
      <c r="ALL11" s="78"/>
      <c r="ALM11" s="78"/>
      <c r="ALN11" s="78"/>
      <c r="ALO11" s="78"/>
      <c r="ALP11" s="78"/>
      <c r="ALQ11" s="78"/>
      <c r="ALR11" s="78"/>
      <c r="ALS11" s="78"/>
      <c r="ALT11" s="78"/>
      <c r="ALU11" s="78"/>
      <c r="ALV11" s="78"/>
      <c r="ALW11" s="78"/>
      <c r="ALX11" s="78"/>
      <c r="ALY11" s="78"/>
      <c r="ALZ11" s="78"/>
      <c r="AMA11" s="78"/>
      <c r="AMB11" s="78"/>
      <c r="AMC11" s="78"/>
      <c r="AMD11" s="78"/>
      <c r="AME11" s="78"/>
      <c r="AMF11" s="78"/>
      <c r="AMG11" s="78"/>
      <c r="AMH11" s="78"/>
      <c r="AMI11" s="78"/>
      <c r="AMJ11" s="78"/>
      <c r="AMK11" s="78"/>
      <c r="AML11" s="78"/>
      <c r="AMM11" s="78"/>
      <c r="AMN11" s="78"/>
      <c r="AMO11" s="78"/>
      <c r="AMP11" s="78"/>
      <c r="AMQ11" s="78"/>
      <c r="AMR11" s="78"/>
      <c r="AMS11" s="78"/>
      <c r="AMT11" s="78"/>
      <c r="AMU11" s="78"/>
      <c r="AMV11" s="78"/>
      <c r="AMW11" s="78"/>
      <c r="AMX11" s="78"/>
      <c r="AMY11" s="78"/>
      <c r="AMZ11" s="78"/>
      <c r="ANA11" s="78"/>
      <c r="ANB11" s="78"/>
      <c r="ANC11" s="78"/>
      <c r="AND11" s="78"/>
      <c r="ANE11" s="78"/>
      <c r="ANF11" s="78"/>
      <c r="ANG11" s="78"/>
      <c r="ANH11" s="78"/>
      <c r="ANI11" s="78"/>
      <c r="ANJ11" s="78"/>
      <c r="ANK11" s="78"/>
      <c r="ANL11" s="78"/>
      <c r="ANM11" s="78"/>
      <c r="ANN11" s="78"/>
      <c r="ANO11" s="78"/>
      <c r="ANP11" s="78"/>
      <c r="ANQ11" s="78"/>
      <c r="ANR11" s="78"/>
      <c r="ANS11" s="78"/>
      <c r="ANT11" s="78"/>
      <c r="ANU11" s="78"/>
      <c r="ANV11" s="78"/>
      <c r="ANW11" s="78"/>
      <c r="ANX11" s="78"/>
      <c r="ANY11" s="78"/>
      <c r="ANZ11" s="78"/>
      <c r="AOA11" s="78"/>
      <c r="AOB11" s="78"/>
      <c r="AOC11" s="78"/>
      <c r="AOD11" s="78"/>
      <c r="AOE11" s="78"/>
      <c r="AOF11" s="78"/>
      <c r="AOG11" s="78"/>
      <c r="AOH11" s="78"/>
      <c r="AOI11" s="78"/>
      <c r="AOJ11" s="78"/>
      <c r="AOK11" s="78"/>
      <c r="AOL11" s="78"/>
      <c r="AOM11" s="78"/>
      <c r="AON11" s="78"/>
      <c r="AOO11" s="78"/>
      <c r="AOP11" s="78"/>
      <c r="AOQ11" s="78"/>
      <c r="AOR11" s="78"/>
      <c r="AOS11" s="78"/>
      <c r="AOT11" s="78"/>
      <c r="AOU11" s="78"/>
      <c r="AOV11" s="78"/>
      <c r="AOW11" s="78"/>
      <c r="AOX11" s="78"/>
      <c r="AOY11" s="78"/>
      <c r="AOZ11" s="78"/>
      <c r="APA11" s="78"/>
      <c r="APB11" s="78"/>
      <c r="APC11" s="78"/>
      <c r="APD11" s="78"/>
      <c r="APE11" s="78"/>
      <c r="APF11" s="78"/>
      <c r="APG11" s="78"/>
      <c r="APH11" s="78"/>
      <c r="API11" s="78"/>
      <c r="APJ11" s="78"/>
      <c r="APK11" s="78"/>
      <c r="APL11" s="78"/>
      <c r="APM11" s="78"/>
      <c r="APN11" s="78"/>
      <c r="APO11" s="78"/>
      <c r="APP11" s="78"/>
      <c r="APQ11" s="78"/>
      <c r="APR11" s="78"/>
      <c r="APS11" s="78"/>
      <c r="APT11" s="78"/>
      <c r="APU11" s="78"/>
      <c r="APV11" s="78"/>
      <c r="APW11" s="78"/>
      <c r="APX11" s="78"/>
      <c r="APY11" s="78"/>
      <c r="APZ11" s="78"/>
      <c r="AQA11" s="78"/>
      <c r="AQB11" s="78"/>
      <c r="AQC11" s="78"/>
      <c r="AQD11" s="78"/>
      <c r="AQE11" s="78"/>
      <c r="AQF11" s="78"/>
      <c r="AQG11" s="78"/>
      <c r="AQH11" s="78"/>
      <c r="AQI11" s="78"/>
      <c r="AQJ11" s="78"/>
      <c r="AQK11" s="78"/>
      <c r="AQL11" s="78"/>
      <c r="AQM11" s="78"/>
      <c r="AQN11" s="78"/>
      <c r="AQO11" s="78"/>
      <c r="AQP11" s="78"/>
      <c r="AQQ11" s="78"/>
      <c r="AQR11" s="78"/>
      <c r="AQS11" s="78"/>
      <c r="AQT11" s="78"/>
      <c r="AQU11" s="78"/>
      <c r="AQV11" s="78"/>
      <c r="AQW11" s="78"/>
      <c r="AQX11" s="78"/>
      <c r="AQY11" s="78"/>
      <c r="AQZ11" s="78"/>
      <c r="ARA11" s="78"/>
      <c r="ARB11" s="78"/>
      <c r="ARC11" s="78"/>
      <c r="ARD11" s="78"/>
      <c r="ARE11" s="78"/>
      <c r="ARF11" s="78"/>
      <c r="ARG11" s="78"/>
      <c r="ARH11" s="78"/>
      <c r="ARI11" s="78"/>
      <c r="ARJ11" s="78"/>
      <c r="ARK11" s="78"/>
      <c r="ARL11" s="78"/>
      <c r="ARM11" s="78"/>
      <c r="ARN11" s="78"/>
      <c r="ARO11" s="78"/>
      <c r="ARP11" s="78"/>
      <c r="ARQ11" s="78"/>
      <c r="ARR11" s="78"/>
      <c r="ARS11" s="78"/>
      <c r="ART11" s="78"/>
      <c r="ARU11" s="78"/>
      <c r="ARV11" s="78"/>
      <c r="ARW11" s="78"/>
      <c r="ARX11" s="78"/>
      <c r="ARY11" s="78"/>
      <c r="ARZ11" s="78"/>
      <c r="ASA11" s="78"/>
      <c r="ASB11" s="78"/>
      <c r="ASC11" s="78"/>
      <c r="ASD11" s="78"/>
      <c r="ASE11" s="78"/>
      <c r="ASF11" s="78"/>
      <c r="ASG11" s="78"/>
      <c r="ASH11" s="78"/>
      <c r="ASI11" s="78"/>
      <c r="ASJ11" s="78"/>
      <c r="ASK11" s="78"/>
      <c r="ASL11" s="78"/>
      <c r="ASM11" s="78"/>
      <c r="ASN11" s="78"/>
      <c r="ASO11" s="78"/>
      <c r="ASP11" s="78"/>
      <c r="ASQ11" s="78"/>
      <c r="ASR11" s="78"/>
      <c r="ASS11" s="78"/>
      <c r="AST11" s="78"/>
      <c r="ASU11" s="78"/>
      <c r="ASV11" s="78"/>
      <c r="ASW11" s="78"/>
      <c r="ASX11" s="78"/>
      <c r="ASY11" s="78"/>
      <c r="ASZ11" s="78"/>
      <c r="ATA11" s="78"/>
      <c r="ATB11" s="78"/>
      <c r="ATC11" s="78"/>
      <c r="ATD11" s="78"/>
      <c r="ATE11" s="78"/>
      <c r="ATF11" s="78"/>
      <c r="ATG11" s="78"/>
      <c r="ATH11" s="78"/>
      <c r="ATI11" s="78"/>
      <c r="ATJ11" s="78"/>
      <c r="ATK11" s="78"/>
      <c r="ATL11" s="78"/>
      <c r="ATM11" s="78"/>
      <c r="ATN11" s="78"/>
      <c r="ATO11" s="78"/>
      <c r="ATP11" s="78"/>
      <c r="ATQ11" s="78"/>
      <c r="ATR11" s="78"/>
      <c r="ATS11" s="78"/>
      <c r="ATT11" s="78"/>
      <c r="ATU11" s="78"/>
      <c r="ATV11" s="78"/>
      <c r="ATW11" s="78"/>
      <c r="ATX11" s="78"/>
      <c r="ATY11" s="78"/>
      <c r="ATZ11" s="78"/>
      <c r="AUA11" s="78"/>
      <c r="AUB11" s="78"/>
      <c r="AUC11" s="78"/>
      <c r="AUD11" s="78"/>
      <c r="AUE11" s="78"/>
      <c r="AUF11" s="78"/>
      <c r="AUG11" s="78"/>
      <c r="AUH11" s="78"/>
      <c r="AUI11" s="78"/>
      <c r="AUJ11" s="78"/>
      <c r="AUK11" s="78"/>
      <c r="AUL11" s="78"/>
      <c r="AUM11" s="78"/>
      <c r="AUN11" s="78"/>
      <c r="AUO11" s="78"/>
      <c r="AUP11" s="78"/>
      <c r="AUQ11" s="78"/>
      <c r="AUR11" s="78"/>
      <c r="AUS11" s="78"/>
      <c r="AUT11" s="78"/>
      <c r="AUU11" s="78"/>
      <c r="AUV11" s="78"/>
      <c r="AUW11" s="78"/>
      <c r="AUX11" s="78"/>
      <c r="AUY11" s="78"/>
      <c r="AUZ11" s="78"/>
      <c r="AVA11" s="78"/>
      <c r="AVB11" s="78"/>
      <c r="AVC11" s="78"/>
      <c r="AVD11" s="78"/>
      <c r="AVE11" s="78"/>
      <c r="AVF11" s="78"/>
      <c r="AVG11" s="78"/>
      <c r="AVH11" s="78"/>
      <c r="AVI11" s="78"/>
      <c r="AVJ11" s="78"/>
      <c r="AVK11" s="78"/>
      <c r="AVL11" s="78"/>
      <c r="AVM11" s="78"/>
      <c r="AVN11" s="78"/>
      <c r="AVO11" s="78"/>
      <c r="AVP11" s="78"/>
      <c r="AVQ11" s="78"/>
      <c r="AVR11" s="78"/>
      <c r="AVS11" s="78"/>
      <c r="AVT11" s="78"/>
      <c r="AVU11" s="78"/>
      <c r="AVV11" s="78"/>
      <c r="AVW11" s="78"/>
      <c r="AVX11" s="78"/>
      <c r="AVY11" s="78"/>
      <c r="AVZ11" s="78"/>
      <c r="AWA11" s="78"/>
      <c r="AWB11" s="78"/>
      <c r="AWC11" s="78"/>
      <c r="AWD11" s="78"/>
      <c r="AWE11" s="78"/>
      <c r="AWF11" s="78"/>
      <c r="AWG11" s="78"/>
      <c r="AWH11" s="78"/>
      <c r="AWI11" s="78"/>
      <c r="AWJ11" s="78"/>
      <c r="AWK11" s="78"/>
      <c r="AWL11" s="78"/>
      <c r="AWM11" s="78"/>
      <c r="AWN11" s="78"/>
      <c r="AWO11" s="78"/>
      <c r="AWP11" s="78"/>
      <c r="AWQ11" s="78"/>
      <c r="AWR11" s="78"/>
      <c r="AWS11" s="78"/>
      <c r="AWT11" s="78"/>
      <c r="AWU11" s="78"/>
      <c r="AWV11" s="78"/>
      <c r="AWW11" s="78"/>
      <c r="AWX11" s="78"/>
      <c r="AWY11" s="78"/>
      <c r="AWZ11" s="78"/>
      <c r="AXA11" s="78"/>
      <c r="AXB11" s="78"/>
      <c r="AXC11" s="78"/>
      <c r="AXD11" s="78"/>
      <c r="AXE11" s="78"/>
      <c r="AXF11" s="78"/>
      <c r="AXG11" s="78"/>
      <c r="AXH11" s="78"/>
      <c r="AXI11" s="78"/>
      <c r="AXJ11" s="78"/>
      <c r="AXK11" s="78"/>
      <c r="AXL11" s="78"/>
      <c r="AXM11" s="78"/>
      <c r="AXN11" s="78"/>
      <c r="AXO11" s="78"/>
      <c r="AXP11" s="78"/>
      <c r="AXQ11" s="78"/>
      <c r="AXR11" s="78"/>
      <c r="AXS11" s="78"/>
      <c r="AXT11" s="78"/>
      <c r="AXU11" s="78"/>
      <c r="AXV11" s="78"/>
      <c r="AXW11" s="78"/>
      <c r="AXX11" s="78"/>
      <c r="AXY11" s="78"/>
      <c r="AXZ11" s="78"/>
      <c r="AYA11" s="78"/>
      <c r="AYB11" s="78"/>
      <c r="AYC11" s="78"/>
      <c r="AYD11" s="78"/>
      <c r="AYE11" s="78"/>
      <c r="AYF11" s="78"/>
      <c r="AYG11" s="78"/>
      <c r="AYH11" s="78"/>
      <c r="AYI11" s="78"/>
      <c r="AYJ11" s="78"/>
      <c r="AYK11" s="78"/>
      <c r="AYL11" s="78"/>
      <c r="AYM11" s="78"/>
      <c r="AYN11" s="78"/>
      <c r="AYO11" s="78"/>
      <c r="AYP11" s="78"/>
      <c r="AYQ11" s="78"/>
      <c r="AYR11" s="78"/>
      <c r="AYS11" s="78"/>
      <c r="AYT11" s="78"/>
      <c r="AYU11" s="78"/>
      <c r="AYV11" s="78"/>
      <c r="AYW11" s="78"/>
      <c r="AYX11" s="78"/>
      <c r="AYY11" s="78"/>
      <c r="AYZ11" s="78"/>
      <c r="AZA11" s="78"/>
      <c r="AZB11" s="78"/>
      <c r="AZC11" s="78"/>
      <c r="AZD11" s="78"/>
      <c r="AZE11" s="78"/>
      <c r="AZF11" s="78"/>
      <c r="AZG11" s="78"/>
      <c r="AZH11" s="78"/>
      <c r="AZI11" s="78"/>
      <c r="AZJ11" s="78"/>
      <c r="AZK11" s="78"/>
      <c r="AZL11" s="78"/>
      <c r="AZM11" s="78"/>
      <c r="AZN11" s="78"/>
      <c r="AZO11" s="78"/>
      <c r="AZP11" s="78"/>
      <c r="AZQ11" s="78"/>
      <c r="AZR11" s="78"/>
      <c r="AZS11" s="78"/>
      <c r="AZT11" s="78"/>
      <c r="AZU11" s="78"/>
      <c r="AZV11" s="78"/>
      <c r="AZW11" s="78"/>
      <c r="AZX11" s="78"/>
      <c r="AZY11" s="78"/>
      <c r="AZZ11" s="78"/>
      <c r="BAA11" s="78"/>
      <c r="BAB11" s="78"/>
      <c r="BAC11" s="78"/>
      <c r="BAD11" s="78"/>
      <c r="BAE11" s="78"/>
      <c r="BAF11" s="78"/>
      <c r="BAG11" s="78"/>
      <c r="BAH11" s="78"/>
      <c r="BAI11" s="78"/>
      <c r="BAJ11" s="78"/>
      <c r="BAK11" s="78"/>
      <c r="BAL11" s="78"/>
      <c r="BAM11" s="78"/>
      <c r="BAN11" s="78"/>
      <c r="BAO11" s="78"/>
      <c r="BAP11" s="78"/>
      <c r="BAQ11" s="78"/>
      <c r="BAR11" s="78"/>
      <c r="BAS11" s="78"/>
      <c r="BAT11" s="78"/>
      <c r="BAU11" s="78"/>
      <c r="BAV11" s="78"/>
      <c r="BAW11" s="78"/>
      <c r="BAX11" s="78"/>
      <c r="BAY11" s="78"/>
      <c r="BAZ11" s="78"/>
      <c r="BBA11" s="78"/>
      <c r="BBB11" s="78"/>
      <c r="BBC11" s="78"/>
      <c r="BBD11" s="78"/>
      <c r="BBE11" s="78"/>
      <c r="BBF11" s="78"/>
      <c r="BBG11" s="78"/>
      <c r="BBH11" s="78"/>
      <c r="BBI11" s="78"/>
      <c r="BBJ11" s="78"/>
      <c r="BBK11" s="78"/>
      <c r="BBL11" s="78"/>
      <c r="BBM11" s="78"/>
      <c r="BBN11" s="78"/>
      <c r="BBO11" s="78"/>
      <c r="BBP11" s="78"/>
      <c r="BBQ11" s="78"/>
      <c r="BBR11" s="78"/>
      <c r="BBS11" s="78"/>
      <c r="BBT11" s="78"/>
      <c r="BBU11" s="78"/>
      <c r="BBV11" s="78"/>
      <c r="BBW11" s="78"/>
      <c r="BBX11" s="78"/>
      <c r="BBY11" s="78"/>
      <c r="BBZ11" s="78"/>
      <c r="BCA11" s="78"/>
      <c r="BCB11" s="78"/>
      <c r="BCC11" s="78"/>
      <c r="BCD11" s="78"/>
      <c r="BCE11" s="78"/>
      <c r="BCF11" s="78"/>
      <c r="BCG11" s="78"/>
      <c r="BCH11" s="78"/>
      <c r="BCI11" s="78"/>
      <c r="BCJ11" s="78"/>
      <c r="BCK11" s="78"/>
      <c r="BCL11" s="78"/>
      <c r="BCM11" s="78"/>
      <c r="BCN11" s="78"/>
      <c r="BCO11" s="78"/>
      <c r="BCP11" s="78"/>
      <c r="BCQ11" s="78"/>
      <c r="BCR11" s="78"/>
      <c r="BCS11" s="78"/>
      <c r="BCT11" s="78"/>
      <c r="BCU11" s="78"/>
      <c r="BCV11" s="78"/>
      <c r="BCW11" s="78"/>
      <c r="BCX11" s="78"/>
      <c r="BCY11" s="78"/>
      <c r="BCZ11" s="78"/>
      <c r="BDA11" s="78"/>
      <c r="BDB11" s="78"/>
      <c r="BDC11" s="78"/>
      <c r="BDD11" s="78"/>
      <c r="BDE11" s="78"/>
      <c r="BDF11" s="78"/>
      <c r="BDG11" s="78"/>
      <c r="BDH11" s="78"/>
      <c r="BDI11" s="78"/>
      <c r="BDJ11" s="78"/>
      <c r="BDK11" s="78"/>
      <c r="BDL11" s="78"/>
      <c r="BDM11" s="78"/>
      <c r="BDN11" s="78"/>
      <c r="BDO11" s="78"/>
      <c r="BDP11" s="78"/>
      <c r="BDQ11" s="78"/>
      <c r="BDR11" s="78"/>
      <c r="BDS11" s="78"/>
      <c r="BDT11" s="78"/>
      <c r="BDU11" s="78"/>
      <c r="BDV11" s="78"/>
      <c r="BDW11" s="78"/>
      <c r="BDX11" s="78"/>
      <c r="BDY11" s="78"/>
      <c r="BDZ11" s="78"/>
      <c r="BEA11" s="78"/>
      <c r="BEB11" s="78"/>
      <c r="BEC11" s="78"/>
      <c r="BED11" s="78"/>
      <c r="BEE11" s="78"/>
      <c r="BEF11" s="78"/>
      <c r="BEG11" s="78"/>
      <c r="BEH11" s="78"/>
      <c r="BEI11" s="78"/>
      <c r="BEJ11" s="78"/>
      <c r="BEK11" s="78"/>
      <c r="BEL11" s="78"/>
      <c r="BEM11" s="78"/>
      <c r="BEN11" s="78"/>
      <c r="BEO11" s="78"/>
      <c r="BEP11" s="78"/>
      <c r="BEQ11" s="78"/>
      <c r="BER11" s="78"/>
      <c r="BES11" s="78"/>
      <c r="BET11" s="78"/>
      <c r="BEU11" s="78"/>
      <c r="BEV11" s="78"/>
      <c r="BEW11" s="78"/>
      <c r="BEX11" s="78"/>
      <c r="BEY11" s="78"/>
      <c r="BEZ11" s="78"/>
      <c r="BFA11" s="78"/>
      <c r="BFB11" s="78"/>
      <c r="BFC11" s="78"/>
      <c r="BFD11" s="78"/>
      <c r="BFE11" s="78"/>
      <c r="BFF11" s="78"/>
      <c r="BFG11" s="78"/>
      <c r="BFH11" s="78"/>
      <c r="BFI11" s="78"/>
      <c r="BFJ11" s="78"/>
      <c r="BFK11" s="78"/>
      <c r="BFL11" s="78"/>
      <c r="BFM11" s="78"/>
      <c r="BFN11" s="78"/>
      <c r="BFO11" s="78"/>
      <c r="BFP11" s="78"/>
      <c r="BFQ11" s="78"/>
      <c r="BFR11" s="78"/>
      <c r="BFS11" s="78"/>
      <c r="BFT11" s="78"/>
      <c r="BFU11" s="78"/>
      <c r="BFV11" s="78"/>
      <c r="BFW11" s="78"/>
      <c r="BFX11" s="78"/>
      <c r="BFY11" s="78"/>
      <c r="BFZ11" s="78"/>
      <c r="BGA11" s="78"/>
      <c r="BGB11" s="78"/>
      <c r="BGC11" s="78"/>
      <c r="BGD11" s="78"/>
      <c r="BGE11" s="78"/>
      <c r="BGF11" s="78"/>
      <c r="BGG11" s="78"/>
      <c r="BGH11" s="78"/>
      <c r="BGI11" s="78"/>
      <c r="BGJ11" s="78"/>
      <c r="BGK11" s="78"/>
      <c r="BGL11" s="78"/>
      <c r="BGM11" s="78"/>
      <c r="BGN11" s="78"/>
      <c r="BGO11" s="78"/>
      <c r="BGP11" s="78"/>
      <c r="BGQ11" s="78"/>
      <c r="BGR11" s="78"/>
      <c r="BGS11" s="78"/>
      <c r="BGT11" s="78"/>
      <c r="BGU11" s="78"/>
      <c r="BGV11" s="78"/>
      <c r="BGW11" s="78"/>
      <c r="BGX11" s="78"/>
      <c r="BGY11" s="78"/>
      <c r="BGZ11" s="78"/>
      <c r="BHA11" s="78"/>
      <c r="BHB11" s="78"/>
      <c r="BHC11" s="78"/>
      <c r="BHD11" s="78"/>
      <c r="BHE11" s="78"/>
      <c r="BHF11" s="78"/>
      <c r="BHG11" s="78"/>
      <c r="BHH11" s="78"/>
      <c r="BHI11" s="78"/>
      <c r="BHJ11" s="78"/>
      <c r="BHK11" s="78"/>
      <c r="BHL11" s="78"/>
      <c r="BHM11" s="78"/>
      <c r="BHN11" s="78"/>
      <c r="BHO11" s="78"/>
      <c r="BHP11" s="78"/>
      <c r="BHQ11" s="78"/>
      <c r="BHR11" s="78"/>
      <c r="BHS11" s="78"/>
      <c r="BHT11" s="78"/>
      <c r="BHU11" s="78"/>
      <c r="BHV11" s="78"/>
      <c r="BHW11" s="78"/>
      <c r="BHX11" s="78"/>
      <c r="BHY11" s="78"/>
      <c r="BHZ11" s="78"/>
      <c r="BIA11" s="78"/>
      <c r="BIB11" s="78"/>
      <c r="BIC11" s="78"/>
      <c r="BID11" s="78"/>
      <c r="BIE11" s="78"/>
      <c r="BIF11" s="78"/>
      <c r="BIG11" s="78"/>
      <c r="BIH11" s="78"/>
      <c r="BII11" s="78"/>
      <c r="BIJ11" s="78"/>
      <c r="BIK11" s="78"/>
      <c r="BIL11" s="78"/>
      <c r="BIM11" s="78"/>
      <c r="BIN11" s="78"/>
      <c r="BIO11" s="78"/>
      <c r="BIP11" s="78"/>
      <c r="BIQ11" s="78"/>
      <c r="BIR11" s="78"/>
      <c r="BIS11" s="78"/>
      <c r="BIT11" s="78"/>
      <c r="BIU11" s="78"/>
      <c r="BIV11" s="78"/>
      <c r="BIW11" s="78"/>
      <c r="BIX11" s="78"/>
      <c r="BIY11" s="78"/>
      <c r="BIZ11" s="78"/>
      <c r="BJA11" s="78"/>
      <c r="BJB11" s="78"/>
      <c r="BJC11" s="78"/>
      <c r="BJD11" s="78"/>
      <c r="BJE11" s="78"/>
      <c r="BJF11" s="78"/>
      <c r="BJG11" s="78"/>
      <c r="BJH11" s="78"/>
      <c r="BJI11" s="78"/>
      <c r="BJJ11" s="78"/>
      <c r="BJK11" s="78"/>
      <c r="BJL11" s="78"/>
      <c r="BJM11" s="78"/>
      <c r="BJN11" s="78"/>
      <c r="BJO11" s="78"/>
      <c r="BJP11" s="78"/>
      <c r="BJQ11" s="78"/>
      <c r="BJR11" s="78"/>
      <c r="BJS11" s="78"/>
      <c r="BJT11" s="78"/>
      <c r="BJU11" s="78"/>
      <c r="BJV11" s="78"/>
      <c r="BJW11" s="78"/>
      <c r="BJX11" s="78"/>
      <c r="BJY11" s="78"/>
      <c r="BJZ11" s="78"/>
      <c r="BKA11" s="78"/>
      <c r="BKB11" s="78"/>
      <c r="BKC11" s="78"/>
      <c r="BKD11" s="78"/>
      <c r="BKE11" s="78"/>
      <c r="BKF11" s="78"/>
      <c r="BKG11" s="78"/>
      <c r="BKH11" s="78"/>
      <c r="BKI11" s="78"/>
      <c r="BKJ11" s="78"/>
      <c r="BKK11" s="78"/>
      <c r="BKL11" s="78"/>
      <c r="BKM11" s="78"/>
      <c r="BKN11" s="78"/>
      <c r="BKO11" s="78"/>
      <c r="BKP11" s="78"/>
      <c r="BKQ11" s="78"/>
      <c r="BKR11" s="78"/>
      <c r="BKS11" s="78"/>
      <c r="BKT11" s="78"/>
      <c r="BKU11" s="78"/>
      <c r="BKV11" s="78"/>
      <c r="BKW11" s="78"/>
      <c r="BKX11" s="78"/>
      <c r="BKY11" s="78"/>
      <c r="BKZ11" s="78"/>
      <c r="BLA11" s="78"/>
      <c r="BLB11" s="78"/>
      <c r="BLC11" s="78"/>
      <c r="BLD11" s="78"/>
      <c r="BLE11" s="78"/>
      <c r="BLF11" s="78"/>
      <c r="BLG11" s="78"/>
      <c r="BLH11" s="78"/>
      <c r="BLI11" s="78"/>
      <c r="BLJ11" s="78"/>
      <c r="BLK11" s="78"/>
      <c r="BLL11" s="78"/>
      <c r="BLM11" s="78"/>
      <c r="BLN11" s="78"/>
      <c r="BLO11" s="78"/>
      <c r="BLP11" s="78"/>
      <c r="BLQ11" s="78"/>
      <c r="BLR11" s="78"/>
      <c r="BLS11" s="78"/>
      <c r="BLT11" s="78"/>
      <c r="BLU11" s="78"/>
      <c r="BLV11" s="78"/>
      <c r="BLW11" s="78"/>
      <c r="BLX11" s="78"/>
      <c r="BLY11" s="78"/>
      <c r="BLZ11" s="78"/>
      <c r="BMA11" s="78"/>
      <c r="BMB11" s="78"/>
      <c r="BMC11" s="78"/>
      <c r="BMD11" s="78"/>
      <c r="BME11" s="78"/>
      <c r="BMF11" s="78"/>
      <c r="BMG11" s="78"/>
      <c r="BMH11" s="78"/>
      <c r="BMI11" s="78"/>
      <c r="BMJ11" s="78"/>
      <c r="BMK11" s="78"/>
      <c r="BML11" s="78"/>
      <c r="BMM11" s="78"/>
      <c r="BMN11" s="78"/>
      <c r="BMO11" s="78"/>
      <c r="BMP11" s="78"/>
      <c r="BMQ11" s="78"/>
      <c r="BMR11" s="78"/>
      <c r="BMS11" s="78"/>
      <c r="BMT11" s="78"/>
      <c r="BMU11" s="78"/>
      <c r="BMV11" s="78"/>
      <c r="BMW11" s="78"/>
      <c r="BMX11" s="78"/>
      <c r="BMY11" s="78"/>
      <c r="BMZ11" s="78"/>
      <c r="BNA11" s="78"/>
      <c r="BNB11" s="78"/>
      <c r="BNC11" s="78"/>
      <c r="BND11" s="78"/>
      <c r="BNE11" s="78"/>
      <c r="BNF11" s="78"/>
      <c r="BNG11" s="78"/>
      <c r="BNH11" s="78"/>
      <c r="BNI11" s="78"/>
      <c r="BNJ11" s="78"/>
      <c r="BNK11" s="78"/>
      <c r="BNL11" s="78"/>
      <c r="BNM11" s="78"/>
      <c r="BNN11" s="78"/>
      <c r="BNO11" s="78"/>
      <c r="BNP11" s="78"/>
      <c r="BNQ11" s="78"/>
      <c r="BNR11" s="78"/>
      <c r="BNS11" s="78"/>
      <c r="BNT11" s="78"/>
      <c r="BNU11" s="78"/>
      <c r="BNV11" s="78"/>
      <c r="BNW11" s="78"/>
      <c r="BNX11" s="78"/>
      <c r="BNY11" s="78"/>
      <c r="BNZ11" s="78"/>
      <c r="BOA11" s="78"/>
      <c r="BOB11" s="78"/>
      <c r="BOC11" s="78"/>
      <c r="BOD11" s="78"/>
      <c r="BOE11" s="78"/>
      <c r="BOF11" s="78"/>
      <c r="BOG11" s="78"/>
      <c r="BOH11" s="78"/>
      <c r="BOI11" s="78"/>
      <c r="BOJ11" s="78"/>
      <c r="BOK11" s="78"/>
      <c r="BOL11" s="78"/>
      <c r="BOM11" s="78"/>
      <c r="BON11" s="78"/>
      <c r="BOO11" s="78"/>
      <c r="BOP11" s="78"/>
      <c r="BOQ11" s="78"/>
      <c r="BOR11" s="78"/>
      <c r="BOS11" s="78"/>
      <c r="BOT11" s="78"/>
      <c r="BOU11" s="78"/>
      <c r="BOV11" s="78"/>
      <c r="BOW11" s="78"/>
      <c r="BOX11" s="78"/>
      <c r="BOY11" s="78"/>
      <c r="BOZ11" s="78"/>
      <c r="BPA11" s="78"/>
      <c r="BPB11" s="78"/>
      <c r="BPC11" s="78"/>
      <c r="BPD11" s="78"/>
      <c r="BPE11" s="78"/>
      <c r="BPF11" s="78"/>
      <c r="BPG11" s="78"/>
      <c r="BPH11" s="78"/>
      <c r="BPI11" s="78"/>
      <c r="BPJ11" s="78"/>
      <c r="BPK11" s="78"/>
      <c r="BPL11" s="78"/>
      <c r="BPM11" s="78"/>
      <c r="BPN11" s="78"/>
      <c r="BPO11" s="78"/>
      <c r="BPP11" s="78"/>
      <c r="BPQ11" s="78"/>
      <c r="BPR11" s="78"/>
      <c r="BPS11" s="78"/>
      <c r="BPT11" s="78"/>
      <c r="BPU11" s="78"/>
      <c r="BPV11" s="78"/>
      <c r="BPW11" s="78"/>
      <c r="BPX11" s="78"/>
      <c r="BPY11" s="78"/>
      <c r="BPZ11" s="78"/>
      <c r="BQA11" s="78"/>
      <c r="BQB11" s="78"/>
      <c r="BQC11" s="78"/>
      <c r="BQD11" s="78"/>
      <c r="BQE11" s="78"/>
      <c r="BQF11" s="78"/>
      <c r="BQG11" s="78"/>
      <c r="BQH11" s="78"/>
      <c r="BQI11" s="78"/>
      <c r="BQJ11" s="78"/>
      <c r="BQK11" s="78"/>
      <c r="BQL11" s="78"/>
      <c r="BQM11" s="78"/>
      <c r="BQN11" s="78"/>
      <c r="BQO11" s="78"/>
      <c r="BQP11" s="78"/>
      <c r="BQQ11" s="78"/>
      <c r="BQR11" s="78"/>
      <c r="BQS11" s="78"/>
      <c r="BQT11" s="78"/>
      <c r="BQU11" s="78"/>
      <c r="BQV11" s="78"/>
      <c r="BQW11" s="78"/>
      <c r="BQX11" s="78"/>
      <c r="BQY11" s="78"/>
      <c r="BQZ11" s="78"/>
      <c r="BRA11" s="78"/>
      <c r="BRB11" s="78"/>
      <c r="BRC11" s="78"/>
      <c r="BRD11" s="78"/>
      <c r="BRE11" s="78"/>
      <c r="BRF11" s="78"/>
      <c r="BRG11" s="78"/>
      <c r="BRH11" s="78"/>
      <c r="BRI11" s="78"/>
      <c r="BRJ11" s="78"/>
      <c r="BRK11" s="78"/>
      <c r="BRL11" s="78"/>
      <c r="BRM11" s="78"/>
      <c r="BRN11" s="78"/>
      <c r="BRO11" s="78"/>
      <c r="BRP11" s="78"/>
      <c r="BRQ11" s="78"/>
      <c r="BRR11" s="78"/>
      <c r="BRS11" s="78"/>
      <c r="BRT11" s="78"/>
      <c r="BRU11" s="78"/>
      <c r="BRV11" s="78"/>
      <c r="BRW11" s="78"/>
      <c r="BRX11" s="78"/>
      <c r="BRY11" s="78"/>
      <c r="BRZ11" s="78"/>
      <c r="BSA11" s="78"/>
      <c r="BSB11" s="78"/>
      <c r="BSC11" s="78"/>
      <c r="BSD11" s="78"/>
      <c r="BSE11" s="78"/>
      <c r="BSF11" s="78"/>
      <c r="BSG11" s="78"/>
      <c r="BSH11" s="78"/>
      <c r="BSI11" s="78"/>
      <c r="BSJ11" s="78"/>
      <c r="BSK11" s="78"/>
      <c r="BSL11" s="78"/>
      <c r="BSM11" s="78"/>
      <c r="BSN11" s="78"/>
      <c r="BSO11" s="78"/>
      <c r="BSP11" s="78"/>
      <c r="BSQ11" s="78"/>
      <c r="BSR11" s="78"/>
      <c r="BSS11" s="78"/>
      <c r="BST11" s="78"/>
      <c r="BSU11" s="78"/>
      <c r="BSV11" s="78"/>
      <c r="BSW11" s="78"/>
      <c r="BSX11" s="78"/>
      <c r="BSY11" s="78"/>
      <c r="BSZ11" s="78"/>
      <c r="BTA11" s="78"/>
      <c r="BTB11" s="78"/>
      <c r="BTC11" s="78"/>
      <c r="BTD11" s="78"/>
      <c r="BTE11" s="78"/>
      <c r="BTF11" s="78"/>
      <c r="BTG11" s="78"/>
      <c r="BTH11" s="78"/>
      <c r="BTI11" s="78"/>
      <c r="BTJ11" s="78"/>
      <c r="BTK11" s="78"/>
      <c r="BTL11" s="78"/>
      <c r="BTM11" s="78"/>
      <c r="BTN11" s="78"/>
      <c r="BTO11" s="78"/>
      <c r="BTP11" s="78"/>
      <c r="BTQ11" s="78"/>
      <c r="BTR11" s="78"/>
      <c r="BTS11" s="78"/>
      <c r="BTT11" s="78"/>
      <c r="BTU11" s="78"/>
      <c r="BTV11" s="78"/>
      <c r="BTW11" s="78"/>
      <c r="BTX11" s="78"/>
      <c r="BTY11" s="78"/>
      <c r="BTZ11" s="78"/>
      <c r="BUA11" s="78"/>
      <c r="BUB11" s="78"/>
      <c r="BUC11" s="78"/>
      <c r="BUD11" s="78"/>
      <c r="BUE11" s="78"/>
      <c r="BUF11" s="78"/>
      <c r="BUG11" s="78"/>
      <c r="BUH11" s="78"/>
      <c r="BUI11" s="78"/>
      <c r="BUJ11" s="78"/>
      <c r="BUK11" s="78"/>
      <c r="BUL11" s="78"/>
      <c r="BUM11" s="78"/>
      <c r="BUN11" s="78"/>
      <c r="BUO11" s="78"/>
      <c r="BUP11" s="78"/>
      <c r="BUQ11" s="78"/>
      <c r="BUR11" s="78"/>
      <c r="BUS11" s="78"/>
      <c r="BUT11" s="78"/>
      <c r="BUU11" s="78"/>
      <c r="BUV11" s="78"/>
      <c r="BUW11" s="78"/>
      <c r="BUX11" s="78"/>
      <c r="BUY11" s="78"/>
      <c r="BUZ11" s="78"/>
      <c r="BVA11" s="78"/>
      <c r="BVB11" s="78"/>
      <c r="BVC11" s="78"/>
      <c r="BVD11" s="78"/>
      <c r="BVE11" s="78"/>
      <c r="BVF11" s="78"/>
      <c r="BVG11" s="78"/>
      <c r="BVH11" s="78"/>
      <c r="BVI11" s="78"/>
      <c r="BVJ11" s="78"/>
      <c r="BVK11" s="78"/>
      <c r="BVL11" s="78"/>
      <c r="BVM11" s="78"/>
      <c r="BVN11" s="78"/>
      <c r="BVO11" s="78"/>
      <c r="BVP11" s="78"/>
      <c r="BVQ11" s="78"/>
      <c r="BVR11" s="78"/>
      <c r="BVS11" s="78"/>
      <c r="BVT11" s="78"/>
      <c r="BVU11" s="78"/>
      <c r="BVV11" s="78"/>
      <c r="BVW11" s="78"/>
      <c r="BVX11" s="78"/>
      <c r="BVY11" s="78"/>
      <c r="BVZ11" s="78"/>
      <c r="BWA11" s="78"/>
      <c r="BWB11" s="78"/>
      <c r="BWC11" s="78"/>
      <c r="BWD11" s="78"/>
      <c r="BWE11" s="78"/>
      <c r="BWF11" s="78"/>
      <c r="BWG11" s="78"/>
      <c r="BWH11" s="78"/>
      <c r="BWI11" s="78"/>
      <c r="BWJ11" s="78"/>
      <c r="BWK11" s="78"/>
      <c r="BWL11" s="78"/>
      <c r="BWM11" s="78"/>
      <c r="BWN11" s="78"/>
      <c r="BWO11" s="78"/>
      <c r="BWP11" s="78"/>
      <c r="BWQ11" s="78"/>
      <c r="BWR11" s="78"/>
      <c r="BWS11" s="78"/>
      <c r="BWT11" s="78"/>
      <c r="BWU11" s="78"/>
      <c r="BWV11" s="78"/>
      <c r="BWW11" s="78"/>
      <c r="BWX11" s="78"/>
      <c r="BWY11" s="78"/>
      <c r="BWZ11" s="78"/>
      <c r="BXA11" s="78"/>
      <c r="BXB11" s="78"/>
      <c r="BXC11" s="78"/>
      <c r="BXD11" s="78"/>
      <c r="BXE11" s="78"/>
      <c r="BXF11" s="78"/>
      <c r="BXG11" s="78"/>
      <c r="BXH11" s="78"/>
      <c r="BXI11" s="78"/>
      <c r="BXJ11" s="78"/>
      <c r="BXK11" s="78"/>
      <c r="BXL11" s="78"/>
      <c r="BXM11" s="78"/>
      <c r="BXN11" s="78"/>
      <c r="BXO11" s="78"/>
      <c r="BXP11" s="78"/>
      <c r="BXQ11" s="78"/>
      <c r="BXR11" s="78"/>
      <c r="BXS11" s="78"/>
      <c r="BXT11" s="78"/>
      <c r="BXU11" s="78"/>
      <c r="BXV11" s="78"/>
      <c r="BXW11" s="78"/>
      <c r="BXX11" s="78"/>
      <c r="BXY11" s="78"/>
      <c r="BXZ11" s="78"/>
      <c r="BYA11" s="78"/>
      <c r="BYB11" s="78"/>
      <c r="BYC11" s="78"/>
      <c r="BYD11" s="78"/>
      <c r="BYE11" s="78"/>
      <c r="BYF11" s="78"/>
      <c r="BYG11" s="78"/>
      <c r="BYH11" s="78"/>
      <c r="BYI11" s="78"/>
      <c r="BYJ11" s="78"/>
      <c r="BYK11" s="78"/>
      <c r="BYL11" s="78"/>
      <c r="BYM11" s="78"/>
      <c r="BYN11" s="78"/>
      <c r="BYO11" s="78"/>
      <c r="BYP11" s="78"/>
      <c r="BYQ11" s="78"/>
      <c r="BYR11" s="78"/>
      <c r="BYS11" s="78"/>
      <c r="BYT11" s="78"/>
      <c r="BYU11" s="78"/>
      <c r="BYV11" s="78"/>
      <c r="BYW11" s="78"/>
      <c r="BYX11" s="78"/>
      <c r="BYY11" s="78"/>
      <c r="BYZ11" s="78"/>
      <c r="BZA11" s="78"/>
      <c r="BZB11" s="78"/>
      <c r="BZC11" s="78"/>
      <c r="BZD11" s="78"/>
      <c r="BZE11" s="78"/>
      <c r="BZF11" s="78"/>
      <c r="BZG11" s="78"/>
      <c r="BZH11" s="78"/>
      <c r="BZI11" s="78"/>
      <c r="BZJ11" s="78"/>
      <c r="BZK11" s="78"/>
      <c r="BZL11" s="78"/>
      <c r="BZM11" s="78"/>
      <c r="BZN11" s="78"/>
      <c r="BZO11" s="78"/>
      <c r="BZP11" s="78"/>
      <c r="BZQ11" s="78"/>
      <c r="BZR11" s="78"/>
      <c r="BZS11" s="78"/>
      <c r="BZT11" s="78"/>
      <c r="BZU11" s="78"/>
      <c r="BZV11" s="78"/>
      <c r="BZW11" s="78"/>
      <c r="BZX11" s="78"/>
      <c r="BZY11" s="78"/>
      <c r="BZZ11" s="78"/>
      <c r="CAA11" s="78"/>
      <c r="CAB11" s="78"/>
      <c r="CAC11" s="78"/>
      <c r="CAD11" s="78"/>
      <c r="CAE11" s="78"/>
      <c r="CAF11" s="78"/>
      <c r="CAG11" s="78"/>
      <c r="CAH11" s="78"/>
      <c r="CAI11" s="78"/>
      <c r="CAJ11" s="78"/>
      <c r="CAK11" s="78"/>
      <c r="CAL11" s="78"/>
      <c r="CAM11" s="78"/>
      <c r="CAN11" s="78"/>
      <c r="CAO11" s="78"/>
      <c r="CAP11" s="78"/>
      <c r="CAQ11" s="78"/>
      <c r="CAR11" s="78"/>
      <c r="CAS11" s="78"/>
      <c r="CAT11" s="78"/>
      <c r="CAU11" s="78"/>
      <c r="CAV11" s="78"/>
      <c r="CAW11" s="78"/>
      <c r="CAX11" s="78"/>
      <c r="CAY11" s="78"/>
      <c r="CAZ11" s="78"/>
      <c r="CBA11" s="78"/>
      <c r="CBB11" s="78"/>
      <c r="CBC11" s="78"/>
      <c r="CBD11" s="78"/>
      <c r="CBE11" s="78"/>
      <c r="CBF11" s="78"/>
      <c r="CBG11" s="78"/>
      <c r="CBH11" s="78"/>
      <c r="CBI11" s="78"/>
      <c r="CBJ11" s="78"/>
      <c r="CBK11" s="78"/>
      <c r="CBL11" s="78"/>
      <c r="CBM11" s="78"/>
      <c r="CBN11" s="78"/>
      <c r="CBO11" s="78"/>
      <c r="CBP11" s="78"/>
      <c r="CBQ11" s="78"/>
      <c r="CBR11" s="78"/>
      <c r="CBS11" s="78"/>
      <c r="CBT11" s="78"/>
      <c r="CBU11" s="78"/>
      <c r="CBV11" s="78"/>
      <c r="CBW11" s="78"/>
      <c r="CBX11" s="78"/>
      <c r="CBY11" s="78"/>
      <c r="CBZ11" s="78"/>
      <c r="CCA11" s="78"/>
      <c r="CCB11" s="78"/>
      <c r="CCC11" s="78"/>
      <c r="CCD11" s="78"/>
      <c r="CCE11" s="78"/>
      <c r="CCF11" s="78"/>
      <c r="CCG11" s="78"/>
      <c r="CCH11" s="78"/>
      <c r="CCI11" s="78"/>
      <c r="CCJ11" s="78"/>
      <c r="CCK11" s="78"/>
      <c r="CCL11" s="78"/>
      <c r="CCM11" s="78"/>
      <c r="CCN11" s="78"/>
      <c r="CCO11" s="78"/>
      <c r="CCP11" s="78"/>
      <c r="CCQ11" s="78"/>
      <c r="CCR11" s="78"/>
      <c r="CCS11" s="78"/>
      <c r="CCT11" s="78"/>
      <c r="CCU11" s="78"/>
      <c r="CCV11" s="78"/>
      <c r="CCW11" s="78"/>
      <c r="CCX11" s="78"/>
      <c r="CCY11" s="78"/>
      <c r="CCZ11" s="78"/>
      <c r="CDA11" s="78"/>
      <c r="CDB11" s="78"/>
      <c r="CDC11" s="78"/>
      <c r="CDD11" s="78"/>
      <c r="CDE11" s="78"/>
      <c r="CDF11" s="78"/>
      <c r="CDG11" s="78"/>
      <c r="CDH11" s="78"/>
      <c r="CDI11" s="78"/>
      <c r="CDJ11" s="78"/>
      <c r="CDK11" s="78"/>
      <c r="CDL11" s="78"/>
      <c r="CDM11" s="78"/>
      <c r="CDN11" s="78"/>
      <c r="CDO11" s="78"/>
      <c r="CDP11" s="78"/>
      <c r="CDQ11" s="78"/>
      <c r="CDR11" s="78"/>
      <c r="CDS11" s="78"/>
      <c r="CDT11" s="78"/>
      <c r="CDU11" s="78"/>
      <c r="CDV11" s="78"/>
      <c r="CDW11" s="78"/>
      <c r="CDX11" s="78"/>
      <c r="CDY11" s="78"/>
      <c r="CDZ11" s="78"/>
      <c r="CEA11" s="78"/>
      <c r="CEB11" s="78"/>
      <c r="CEC11" s="78"/>
      <c r="CED11" s="78"/>
      <c r="CEE11" s="78"/>
      <c r="CEF11" s="78"/>
      <c r="CEG11" s="78"/>
      <c r="CEH11" s="78"/>
      <c r="CEI11" s="78"/>
      <c r="CEJ11" s="78"/>
      <c r="CEK11" s="78"/>
      <c r="CEL11" s="78"/>
      <c r="CEM11" s="78"/>
      <c r="CEN11" s="78"/>
      <c r="CEO11" s="78"/>
      <c r="CEP11" s="78"/>
      <c r="CEQ11" s="78"/>
      <c r="CER11" s="78"/>
      <c r="CES11" s="78"/>
      <c r="CET11" s="78"/>
      <c r="CEU11" s="78"/>
      <c r="CEV11" s="78"/>
      <c r="CEW11" s="78"/>
      <c r="CEX11" s="78"/>
      <c r="CEY11" s="78"/>
      <c r="CEZ11" s="78"/>
      <c r="CFA11" s="78"/>
      <c r="CFB11" s="78"/>
      <c r="CFC11" s="78"/>
      <c r="CFD11" s="78"/>
      <c r="CFE11" s="78"/>
      <c r="CFF11" s="78"/>
      <c r="CFG11" s="78"/>
      <c r="CFH11" s="78"/>
      <c r="CFI11" s="78"/>
      <c r="CFJ11" s="78"/>
      <c r="CFK11" s="78"/>
      <c r="CFL11" s="78"/>
      <c r="CFM11" s="78"/>
      <c r="CFN11" s="78"/>
      <c r="CFO11" s="78"/>
      <c r="CFP11" s="78"/>
      <c r="CFQ11" s="78"/>
      <c r="CFR11" s="78"/>
      <c r="CFS11" s="78"/>
      <c r="CFT11" s="78"/>
      <c r="CFU11" s="78"/>
      <c r="CFV11" s="78"/>
      <c r="CFW11" s="78"/>
      <c r="CFX11" s="78"/>
      <c r="CFY11" s="78"/>
      <c r="CFZ11" s="78"/>
      <c r="CGA11" s="78"/>
      <c r="CGB11" s="78"/>
      <c r="CGC11" s="78"/>
      <c r="CGD11" s="78"/>
      <c r="CGE11" s="78"/>
      <c r="CGF11" s="78"/>
      <c r="CGG11" s="78"/>
      <c r="CGH11" s="78"/>
      <c r="CGI11" s="78"/>
      <c r="CGJ11" s="78"/>
      <c r="CGK11" s="78"/>
      <c r="CGL11" s="78"/>
      <c r="CGM11" s="78"/>
      <c r="CGN11" s="78"/>
      <c r="CGO11" s="78"/>
      <c r="CGP11" s="78"/>
      <c r="CGQ11" s="78"/>
      <c r="CGR11" s="78"/>
      <c r="CGS11" s="78"/>
      <c r="CGT11" s="78"/>
      <c r="CGU11" s="78"/>
      <c r="CGV11" s="78"/>
      <c r="CGW11" s="78"/>
      <c r="CGX11" s="78"/>
      <c r="CGY11" s="78"/>
      <c r="CGZ11" s="78"/>
      <c r="CHA11" s="78"/>
      <c r="CHB11" s="78"/>
      <c r="CHC11" s="78"/>
      <c r="CHD11" s="78"/>
      <c r="CHE11" s="78"/>
      <c r="CHF11" s="78"/>
      <c r="CHG11" s="78"/>
      <c r="CHH11" s="78"/>
      <c r="CHI11" s="78"/>
      <c r="CHJ11" s="78"/>
      <c r="CHK11" s="78"/>
      <c r="CHL11" s="78"/>
      <c r="CHM11" s="78"/>
      <c r="CHN11" s="78"/>
      <c r="CHO11" s="78"/>
      <c r="CHP11" s="78"/>
      <c r="CHQ11" s="78"/>
      <c r="CHR11" s="78"/>
      <c r="CHS11" s="78"/>
      <c r="CHT11" s="78"/>
      <c r="CHU11" s="78"/>
      <c r="CHV11" s="78"/>
      <c r="CHW11" s="78"/>
      <c r="CHX11" s="78"/>
      <c r="CHY11" s="78"/>
      <c r="CHZ11" s="78"/>
      <c r="CIA11" s="78"/>
      <c r="CIB11" s="78"/>
      <c r="CIC11" s="78"/>
      <c r="CID11" s="78"/>
      <c r="CIE11" s="78"/>
      <c r="CIF11" s="78"/>
      <c r="CIG11" s="78"/>
      <c r="CIH11" s="78"/>
      <c r="CII11" s="78"/>
      <c r="CIJ11" s="78"/>
      <c r="CIK11" s="78"/>
      <c r="CIL11" s="78"/>
      <c r="CIM11" s="78"/>
      <c r="CIN11" s="78"/>
      <c r="CIO11" s="78"/>
      <c r="CIP11" s="78"/>
      <c r="CIQ11" s="78"/>
      <c r="CIR11" s="78"/>
      <c r="CIS11" s="78"/>
      <c r="CIT11" s="78"/>
      <c r="CIU11" s="78"/>
      <c r="CIV11" s="78"/>
      <c r="CIW11" s="78"/>
      <c r="CIX11" s="78"/>
      <c r="CIY11" s="78"/>
      <c r="CIZ11" s="78"/>
      <c r="CJA11" s="78"/>
      <c r="CJB11" s="78"/>
      <c r="CJC11" s="78"/>
      <c r="CJD11" s="78"/>
      <c r="CJE11" s="78"/>
      <c r="CJF11" s="78"/>
      <c r="CJG11" s="78"/>
      <c r="CJH11" s="78"/>
      <c r="CJI11" s="78"/>
      <c r="CJJ11" s="78"/>
      <c r="CJK11" s="78"/>
      <c r="CJL11" s="78"/>
      <c r="CJM11" s="78"/>
      <c r="CJN11" s="78"/>
      <c r="CJO11" s="78"/>
      <c r="CJP11" s="78"/>
      <c r="CJQ11" s="78"/>
      <c r="CJR11" s="78"/>
      <c r="CJS11" s="78"/>
      <c r="CJT11" s="78"/>
      <c r="CJU11" s="78"/>
      <c r="CJV11" s="78"/>
      <c r="CJW11" s="78"/>
      <c r="CJX11" s="78"/>
      <c r="CJY11" s="78"/>
      <c r="CJZ11" s="78"/>
      <c r="CKA11" s="78"/>
      <c r="CKB11" s="78"/>
      <c r="CKC11" s="78"/>
      <c r="CKD11" s="78"/>
      <c r="CKE11" s="78"/>
      <c r="CKF11" s="78"/>
      <c r="CKG11" s="78"/>
      <c r="CKH11" s="78"/>
      <c r="CKI11" s="78"/>
      <c r="CKJ11" s="78"/>
      <c r="CKK11" s="78"/>
      <c r="CKL11" s="78"/>
      <c r="CKM11" s="78"/>
      <c r="CKN11" s="78"/>
      <c r="CKO11" s="78"/>
      <c r="CKP11" s="78"/>
      <c r="CKQ11" s="78"/>
      <c r="CKR11" s="78"/>
      <c r="CKS11" s="78"/>
      <c r="CKT11" s="78"/>
      <c r="CKU11" s="78"/>
      <c r="CKV11" s="78"/>
      <c r="CKW11" s="78"/>
      <c r="CKX11" s="78"/>
      <c r="CKY11" s="78"/>
      <c r="CKZ11" s="78"/>
      <c r="CLA11" s="78"/>
      <c r="CLB11" s="78"/>
      <c r="CLC11" s="78"/>
      <c r="CLD11" s="78"/>
      <c r="CLE11" s="78"/>
      <c r="CLF11" s="78"/>
      <c r="CLG11" s="78"/>
      <c r="CLH11" s="78"/>
      <c r="CLI11" s="78"/>
      <c r="CLJ11" s="78"/>
      <c r="CLK11" s="78"/>
      <c r="CLL11" s="78"/>
      <c r="CLM11" s="78"/>
      <c r="CLN11" s="78"/>
      <c r="CLO11" s="78"/>
      <c r="CLP11" s="78"/>
      <c r="CLQ11" s="78"/>
      <c r="CLR11" s="78"/>
      <c r="CLS11" s="78"/>
      <c r="CLT11" s="78"/>
      <c r="CLU11" s="78"/>
      <c r="CLV11" s="78"/>
      <c r="CLW11" s="78"/>
      <c r="CLX11" s="78"/>
      <c r="CLY11" s="78"/>
      <c r="CLZ11" s="78"/>
      <c r="CMA11" s="78"/>
      <c r="CMB11" s="78"/>
      <c r="CMC11" s="78"/>
      <c r="CMD11" s="78"/>
      <c r="CME11" s="78"/>
      <c r="CMF11" s="78"/>
      <c r="CMG11" s="78"/>
      <c r="CMH11" s="78"/>
      <c r="CMI11" s="78"/>
      <c r="CMJ11" s="78"/>
      <c r="CMK11" s="78"/>
      <c r="CML11" s="78"/>
      <c r="CMM11" s="78"/>
      <c r="CMN11" s="78"/>
      <c r="CMO11" s="78"/>
      <c r="CMP11" s="78"/>
      <c r="CMQ11" s="78"/>
      <c r="CMR11" s="78"/>
      <c r="CMS11" s="78"/>
      <c r="CMT11" s="78"/>
      <c r="CMU11" s="78"/>
      <c r="CMV11" s="78"/>
      <c r="CMW11" s="78"/>
      <c r="CMX11" s="78"/>
      <c r="CMY11" s="78"/>
      <c r="CMZ11" s="78"/>
      <c r="CNA11" s="78"/>
      <c r="CNB11" s="78"/>
      <c r="CNC11" s="78"/>
      <c r="CND11" s="78"/>
      <c r="CNE11" s="78"/>
      <c r="CNF11" s="78"/>
      <c r="CNG11" s="78"/>
      <c r="CNH11" s="78"/>
      <c r="CNI11" s="78"/>
      <c r="CNJ11" s="78"/>
      <c r="CNK11" s="78"/>
      <c r="CNL11" s="78"/>
      <c r="CNM11" s="78"/>
      <c r="CNN11" s="78"/>
      <c r="CNO11" s="78"/>
      <c r="CNP11" s="78"/>
      <c r="CNQ11" s="78"/>
      <c r="CNR11" s="78"/>
      <c r="CNS11" s="78"/>
      <c r="CNT11" s="78"/>
      <c r="CNU11" s="78"/>
      <c r="CNV11" s="78"/>
      <c r="CNW11" s="78"/>
      <c r="CNX11" s="78"/>
      <c r="CNY11" s="78"/>
      <c r="CNZ11" s="78"/>
      <c r="COA11" s="78"/>
      <c r="COB11" s="78"/>
      <c r="COC11" s="78"/>
      <c r="COD11" s="78"/>
      <c r="COE11" s="78"/>
      <c r="COF11" s="78"/>
      <c r="COG11" s="78"/>
      <c r="COH11" s="78"/>
      <c r="COI11" s="78"/>
      <c r="COJ11" s="78"/>
      <c r="COK11" s="78"/>
      <c r="COL11" s="78"/>
      <c r="COM11" s="78"/>
      <c r="CON11" s="78"/>
      <c r="COO11" s="78"/>
      <c r="COP11" s="78"/>
      <c r="COQ11" s="78"/>
      <c r="COR11" s="78"/>
      <c r="COS11" s="78"/>
      <c r="COT11" s="78"/>
      <c r="COU11" s="78"/>
      <c r="COV11" s="78"/>
      <c r="COW11" s="78"/>
      <c r="COX11" s="78"/>
      <c r="COY11" s="78"/>
      <c r="COZ11" s="78"/>
      <c r="CPA11" s="78"/>
      <c r="CPB11" s="78"/>
      <c r="CPC11" s="78"/>
      <c r="CPD11" s="78"/>
      <c r="CPE11" s="78"/>
      <c r="CPF11" s="78"/>
      <c r="CPG11" s="78"/>
      <c r="CPH11" s="78"/>
      <c r="CPI11" s="78"/>
      <c r="CPJ11" s="78"/>
      <c r="CPK11" s="78"/>
      <c r="CPL11" s="78"/>
      <c r="CPM11" s="78"/>
      <c r="CPN11" s="78"/>
      <c r="CPO11" s="78"/>
      <c r="CPP11" s="78"/>
      <c r="CPQ11" s="78"/>
      <c r="CPR11" s="78"/>
      <c r="CPS11" s="78"/>
      <c r="CPT11" s="78"/>
      <c r="CPU11" s="78"/>
      <c r="CPV11" s="78"/>
      <c r="CPW11" s="78"/>
      <c r="CPX11" s="78"/>
      <c r="CPY11" s="78"/>
      <c r="CPZ11" s="78"/>
      <c r="CQA11" s="78"/>
      <c r="CQB11" s="78"/>
      <c r="CQC11" s="78"/>
      <c r="CQD11" s="78"/>
      <c r="CQE11" s="78"/>
      <c r="CQF11" s="78"/>
      <c r="CQG11" s="78"/>
      <c r="CQH11" s="78"/>
      <c r="CQI11" s="78"/>
      <c r="CQJ11" s="78"/>
      <c r="CQK11" s="78"/>
      <c r="CQL11" s="78"/>
      <c r="CQM11" s="78"/>
      <c r="CQN11" s="78"/>
      <c r="CQO11" s="78"/>
      <c r="CQP11" s="78"/>
      <c r="CQQ11" s="78"/>
      <c r="CQR11" s="78"/>
      <c r="CQS11" s="78"/>
      <c r="CQT11" s="78"/>
      <c r="CQU11" s="78"/>
      <c r="CQV11" s="78"/>
      <c r="CQW11" s="78"/>
      <c r="CQX11" s="78"/>
      <c r="CQY11" s="78"/>
      <c r="CQZ11" s="78"/>
      <c r="CRA11" s="78"/>
      <c r="CRB11" s="78"/>
      <c r="CRC11" s="78"/>
      <c r="CRD11" s="78"/>
      <c r="CRE11" s="78"/>
      <c r="CRF11" s="78"/>
      <c r="CRG11" s="78"/>
      <c r="CRH11" s="78"/>
      <c r="CRI11" s="78"/>
      <c r="CRJ11" s="78"/>
      <c r="CRK11" s="78"/>
      <c r="CRL11" s="78"/>
      <c r="CRM11" s="78"/>
      <c r="CRN11" s="78"/>
      <c r="CRO11" s="78"/>
      <c r="CRP11" s="78"/>
      <c r="CRQ11" s="78"/>
      <c r="CRR11" s="78"/>
      <c r="CRS11" s="78"/>
      <c r="CRT11" s="78"/>
      <c r="CRU11" s="78"/>
      <c r="CRV11" s="78"/>
      <c r="CRW11" s="78"/>
      <c r="CRX11" s="78"/>
      <c r="CRY11" s="78"/>
      <c r="CRZ11" s="78"/>
      <c r="CSA11" s="78"/>
      <c r="CSB11" s="78"/>
      <c r="CSC11" s="78"/>
      <c r="CSD11" s="78"/>
      <c r="CSE11" s="78"/>
      <c r="CSF11" s="78"/>
      <c r="CSG11" s="78"/>
      <c r="CSH11" s="78"/>
      <c r="CSI11" s="78"/>
      <c r="CSJ11" s="78"/>
      <c r="CSK11" s="78"/>
      <c r="CSL11" s="78"/>
      <c r="CSM11" s="78"/>
      <c r="CSN11" s="78"/>
      <c r="CSO11" s="78"/>
      <c r="CSP11" s="78"/>
      <c r="CSQ11" s="78"/>
      <c r="CSR11" s="78"/>
      <c r="CSS11" s="78"/>
      <c r="CST11" s="78"/>
      <c r="CSU11" s="78"/>
      <c r="CSV11" s="78"/>
      <c r="CSW11" s="78"/>
      <c r="CSX11" s="78"/>
      <c r="CSY11" s="78"/>
      <c r="CSZ11" s="78"/>
      <c r="CTA11" s="78"/>
      <c r="CTB11" s="78"/>
      <c r="CTC11" s="78"/>
      <c r="CTD11" s="78"/>
      <c r="CTE11" s="78"/>
      <c r="CTF11" s="78"/>
      <c r="CTG11" s="78"/>
      <c r="CTH11" s="78"/>
      <c r="CTI11" s="78"/>
      <c r="CTJ11" s="78"/>
      <c r="CTK11" s="78"/>
      <c r="CTL11" s="78"/>
      <c r="CTM11" s="78"/>
      <c r="CTN11" s="78"/>
      <c r="CTO11" s="78"/>
      <c r="CTP11" s="78"/>
      <c r="CTQ11" s="78"/>
      <c r="CTR11" s="78"/>
      <c r="CTS11" s="78"/>
      <c r="CTT11" s="78"/>
      <c r="CTU11" s="78"/>
      <c r="CTV11" s="78"/>
      <c r="CTW11" s="78"/>
      <c r="CTX11" s="78"/>
      <c r="CTY11" s="78"/>
      <c r="CTZ11" s="78"/>
      <c r="CUA11" s="78"/>
      <c r="CUB11" s="78"/>
      <c r="CUC11" s="78"/>
      <c r="CUD11" s="78"/>
      <c r="CUE11" s="78"/>
      <c r="CUF11" s="78"/>
      <c r="CUG11" s="78"/>
      <c r="CUH11" s="78"/>
      <c r="CUI11" s="78"/>
      <c r="CUJ11" s="78"/>
      <c r="CUK11" s="78"/>
      <c r="CUL11" s="78"/>
      <c r="CUM11" s="78"/>
      <c r="CUN11" s="78"/>
      <c r="CUO11" s="78"/>
      <c r="CUP11" s="78"/>
      <c r="CUQ11" s="78"/>
      <c r="CUR11" s="78"/>
      <c r="CUS11" s="78"/>
      <c r="CUT11" s="78"/>
      <c r="CUU11" s="78"/>
      <c r="CUV11" s="78"/>
      <c r="CUW11" s="78"/>
      <c r="CUX11" s="78"/>
      <c r="CUY11" s="78"/>
      <c r="CUZ11" s="78"/>
      <c r="CVA11" s="78"/>
      <c r="CVB11" s="78"/>
      <c r="CVC11" s="78"/>
      <c r="CVD11" s="78"/>
      <c r="CVE11" s="78"/>
      <c r="CVF11" s="78"/>
      <c r="CVG11" s="78"/>
      <c r="CVH11" s="78"/>
      <c r="CVI11" s="78"/>
      <c r="CVJ11" s="78"/>
      <c r="CVK11" s="78"/>
      <c r="CVL11" s="78"/>
      <c r="CVM11" s="78"/>
      <c r="CVN11" s="78"/>
      <c r="CVO11" s="78"/>
      <c r="CVP11" s="78"/>
      <c r="CVQ11" s="78"/>
      <c r="CVR11" s="78"/>
      <c r="CVS11" s="78"/>
      <c r="CVT11" s="78"/>
      <c r="CVU11" s="78"/>
      <c r="CVV11" s="78"/>
      <c r="CVW11" s="78"/>
      <c r="CVX11" s="78"/>
      <c r="CVY11" s="78"/>
      <c r="CVZ11" s="78"/>
      <c r="CWA11" s="78"/>
      <c r="CWB11" s="78"/>
      <c r="CWC11" s="78"/>
      <c r="CWD11" s="78"/>
      <c r="CWE11" s="78"/>
      <c r="CWF11" s="78"/>
      <c r="CWG11" s="78"/>
      <c r="CWH11" s="78"/>
      <c r="CWI11" s="78"/>
      <c r="CWJ11" s="78"/>
      <c r="CWK11" s="78"/>
      <c r="CWL11" s="78"/>
      <c r="CWM11" s="78"/>
      <c r="CWN11" s="78"/>
      <c r="CWO11" s="78"/>
      <c r="CWP11" s="78"/>
      <c r="CWQ11" s="78"/>
      <c r="CWR11" s="78"/>
      <c r="CWS11" s="78"/>
      <c r="CWT11" s="78"/>
      <c r="CWU11" s="78"/>
      <c r="CWV11" s="78"/>
      <c r="CWW11" s="78"/>
      <c r="CWX11" s="78"/>
      <c r="CWY11" s="78"/>
      <c r="CWZ11" s="78"/>
      <c r="CXA11" s="78"/>
      <c r="CXB11" s="78"/>
      <c r="CXC11" s="78"/>
      <c r="CXD11" s="78"/>
      <c r="CXE11" s="78"/>
      <c r="CXF11" s="78"/>
      <c r="CXG11" s="78"/>
      <c r="CXH11" s="78"/>
      <c r="CXI11" s="78"/>
      <c r="CXJ11" s="78"/>
      <c r="CXK11" s="78"/>
      <c r="CXL11" s="78"/>
      <c r="CXM11" s="78"/>
      <c r="CXN11" s="78"/>
      <c r="CXO11" s="78"/>
      <c r="CXP11" s="78"/>
      <c r="CXQ11" s="78"/>
      <c r="CXR11" s="78"/>
      <c r="CXS11" s="78"/>
      <c r="CXT11" s="78"/>
      <c r="CXU11" s="78"/>
      <c r="CXV11" s="78"/>
      <c r="CXW11" s="78"/>
      <c r="CXX11" s="78"/>
      <c r="CXY11" s="78"/>
      <c r="CXZ11" s="78"/>
      <c r="CYA11" s="78"/>
      <c r="CYB11" s="78"/>
      <c r="CYC11" s="78"/>
      <c r="CYD11" s="78"/>
      <c r="CYE11" s="78"/>
      <c r="CYF11" s="78"/>
      <c r="CYG11" s="78"/>
      <c r="CYH11" s="78"/>
      <c r="CYI11" s="78"/>
      <c r="CYJ11" s="78"/>
      <c r="CYK11" s="78"/>
      <c r="CYL11" s="78"/>
      <c r="CYM11" s="78"/>
      <c r="CYN11" s="78"/>
      <c r="CYO11" s="78"/>
      <c r="CYP11" s="78"/>
      <c r="CYQ11" s="78"/>
      <c r="CYR11" s="78"/>
      <c r="CYS11" s="78"/>
      <c r="CYT11" s="78"/>
      <c r="CYU11" s="78"/>
      <c r="CYV11" s="78"/>
      <c r="CYW11" s="78"/>
      <c r="CYX11" s="78"/>
      <c r="CYY11" s="78"/>
      <c r="CYZ11" s="78"/>
      <c r="CZA11" s="78"/>
      <c r="CZB11" s="78"/>
      <c r="CZC11" s="78"/>
      <c r="CZD11" s="78"/>
      <c r="CZE11" s="78"/>
      <c r="CZF11" s="78"/>
      <c r="CZG11" s="78"/>
      <c r="CZH11" s="78"/>
      <c r="CZI11" s="78"/>
      <c r="CZJ11" s="78"/>
      <c r="CZK11" s="78"/>
      <c r="CZL11" s="78"/>
      <c r="CZM11" s="78"/>
      <c r="CZN11" s="78"/>
      <c r="CZO11" s="78"/>
      <c r="CZP11" s="78"/>
      <c r="CZQ11" s="78"/>
      <c r="CZR11" s="78"/>
      <c r="CZS11" s="78"/>
      <c r="CZT11" s="78"/>
      <c r="CZU11" s="78"/>
      <c r="CZV11" s="78"/>
      <c r="CZW11" s="78"/>
      <c r="CZX11" s="78"/>
      <c r="CZY11" s="78"/>
      <c r="CZZ11" s="78"/>
      <c r="DAA11" s="78"/>
      <c r="DAB11" s="78"/>
      <c r="DAC11" s="78"/>
      <c r="DAD11" s="78"/>
      <c r="DAE11" s="78"/>
      <c r="DAF11" s="78"/>
      <c r="DAG11" s="78"/>
      <c r="DAH11" s="78"/>
      <c r="DAI11" s="78"/>
      <c r="DAJ11" s="78"/>
      <c r="DAK11" s="78"/>
      <c r="DAL11" s="78"/>
      <c r="DAM11" s="78"/>
      <c r="DAN11" s="78"/>
      <c r="DAO11" s="78"/>
      <c r="DAP11" s="78"/>
      <c r="DAQ11" s="78"/>
      <c r="DAR11" s="78"/>
      <c r="DAS11" s="78"/>
      <c r="DAT11" s="78"/>
      <c r="DAU11" s="78"/>
      <c r="DAV11" s="78"/>
      <c r="DAW11" s="78"/>
      <c r="DAX11" s="78"/>
      <c r="DAY11" s="78"/>
      <c r="DAZ11" s="78"/>
      <c r="DBA11" s="78"/>
      <c r="DBB11" s="78"/>
      <c r="DBC11" s="78"/>
      <c r="DBD11" s="78"/>
      <c r="DBE11" s="78"/>
      <c r="DBF11" s="78"/>
      <c r="DBG11" s="78"/>
      <c r="DBH11" s="78"/>
      <c r="DBI11" s="78"/>
      <c r="DBJ11" s="78"/>
      <c r="DBK11" s="78"/>
      <c r="DBL11" s="78"/>
      <c r="DBM11" s="78"/>
      <c r="DBN11" s="78"/>
      <c r="DBO11" s="78"/>
      <c r="DBP11" s="78"/>
      <c r="DBQ11" s="78"/>
      <c r="DBR11" s="78"/>
      <c r="DBS11" s="78"/>
      <c r="DBT11" s="78"/>
      <c r="DBU11" s="78"/>
      <c r="DBV11" s="78"/>
      <c r="DBW11" s="78"/>
      <c r="DBX11" s="78"/>
      <c r="DBY11" s="78"/>
      <c r="DBZ11" s="78"/>
      <c r="DCA11" s="78"/>
      <c r="DCB11" s="78"/>
      <c r="DCC11" s="78"/>
      <c r="DCD11" s="78"/>
      <c r="DCE11" s="78"/>
      <c r="DCF11" s="78"/>
      <c r="DCG11" s="78"/>
      <c r="DCH11" s="78"/>
      <c r="DCI11" s="78"/>
      <c r="DCJ11" s="78"/>
      <c r="DCK11" s="78"/>
      <c r="DCL11" s="78"/>
      <c r="DCM11" s="78"/>
      <c r="DCN11" s="78"/>
      <c r="DCO11" s="78"/>
      <c r="DCP11" s="78"/>
      <c r="DCQ11" s="78"/>
      <c r="DCR11" s="78"/>
      <c r="DCS11" s="78"/>
      <c r="DCT11" s="78"/>
      <c r="DCU11" s="78"/>
      <c r="DCV11" s="78"/>
      <c r="DCW11" s="78"/>
      <c r="DCX11" s="78"/>
      <c r="DCY11" s="78"/>
      <c r="DCZ11" s="78"/>
      <c r="DDA11" s="78"/>
      <c r="DDB11" s="78"/>
      <c r="DDC11" s="78"/>
      <c r="DDD11" s="78"/>
      <c r="DDE11" s="78"/>
      <c r="DDF11" s="78"/>
      <c r="DDG11" s="78"/>
      <c r="DDH11" s="78"/>
      <c r="DDI11" s="78"/>
      <c r="DDJ11" s="78"/>
      <c r="DDK11" s="78"/>
      <c r="DDL11" s="78"/>
      <c r="DDM11" s="78"/>
      <c r="DDN11" s="78"/>
      <c r="DDO11" s="78"/>
      <c r="DDP11" s="78"/>
      <c r="DDQ11" s="78"/>
      <c r="DDR11" s="78"/>
      <c r="DDS11" s="78"/>
      <c r="DDT11" s="78"/>
      <c r="DDU11" s="78"/>
      <c r="DDV11" s="78"/>
      <c r="DDW11" s="78"/>
      <c r="DDX11" s="78"/>
      <c r="DDY11" s="78"/>
      <c r="DDZ11" s="78"/>
      <c r="DEA11" s="78"/>
      <c r="DEB11" s="78"/>
      <c r="DEC11" s="78"/>
      <c r="DED11" s="78"/>
      <c r="DEE11" s="78"/>
      <c r="DEF11" s="78"/>
      <c r="DEG11" s="78"/>
      <c r="DEH11" s="78"/>
      <c r="DEI11" s="78"/>
      <c r="DEJ11" s="78"/>
      <c r="DEK11" s="78"/>
      <c r="DEL11" s="78"/>
      <c r="DEM11" s="78"/>
      <c r="DEN11" s="78"/>
      <c r="DEO11" s="78"/>
      <c r="DEP11" s="78"/>
      <c r="DEQ11" s="78"/>
      <c r="DER11" s="78"/>
      <c r="DES11" s="78"/>
      <c r="DET11" s="78"/>
      <c r="DEU11" s="78"/>
      <c r="DEV11" s="78"/>
      <c r="DEW11" s="78"/>
      <c r="DEX11" s="78"/>
      <c r="DEY11" s="78"/>
      <c r="DEZ11" s="78"/>
      <c r="DFA11" s="78"/>
      <c r="DFB11" s="78"/>
      <c r="DFC11" s="78"/>
      <c r="DFD11" s="78"/>
      <c r="DFE11" s="78"/>
      <c r="DFF11" s="78"/>
      <c r="DFG11" s="78"/>
      <c r="DFH11" s="78"/>
      <c r="DFI11" s="78"/>
      <c r="DFJ11" s="78"/>
      <c r="DFK11" s="78"/>
      <c r="DFL11" s="78"/>
      <c r="DFM11" s="78"/>
      <c r="DFN11" s="78"/>
      <c r="DFO11" s="78"/>
      <c r="DFP11" s="78"/>
      <c r="DFQ11" s="78"/>
      <c r="DFR11" s="78"/>
      <c r="DFS11" s="78"/>
      <c r="DFT11" s="78"/>
      <c r="DFU11" s="78"/>
      <c r="DFV11" s="78"/>
      <c r="DFW11" s="78"/>
      <c r="DFX11" s="78"/>
      <c r="DFY11" s="78"/>
      <c r="DFZ11" s="78"/>
      <c r="DGA11" s="78"/>
      <c r="DGB11" s="78"/>
      <c r="DGC11" s="78"/>
      <c r="DGD11" s="78"/>
      <c r="DGE11" s="78"/>
      <c r="DGF11" s="78"/>
      <c r="DGG11" s="78"/>
      <c r="DGH11" s="78"/>
      <c r="DGI11" s="78"/>
      <c r="DGJ11" s="78"/>
      <c r="DGK11" s="78"/>
      <c r="DGL11" s="78"/>
      <c r="DGM11" s="78"/>
      <c r="DGN11" s="78"/>
      <c r="DGO11" s="78"/>
      <c r="DGP11" s="78"/>
      <c r="DGQ11" s="78"/>
      <c r="DGR11" s="78"/>
      <c r="DGS11" s="78"/>
      <c r="DGT11" s="78"/>
      <c r="DGU11" s="78"/>
      <c r="DGV11" s="78"/>
      <c r="DGW11" s="78"/>
      <c r="DGX11" s="78"/>
      <c r="DGY11" s="78"/>
      <c r="DGZ11" s="78"/>
      <c r="DHA11" s="78"/>
      <c r="DHB11" s="78"/>
      <c r="DHC11" s="78"/>
      <c r="DHD11" s="78"/>
      <c r="DHE11" s="78"/>
      <c r="DHF11" s="78"/>
      <c r="DHG11" s="78"/>
      <c r="DHH11" s="78"/>
      <c r="DHI11" s="78"/>
      <c r="DHJ11" s="78"/>
      <c r="DHK11" s="78"/>
      <c r="DHL11" s="78"/>
      <c r="DHM11" s="78"/>
      <c r="DHN11" s="78"/>
      <c r="DHO11" s="78"/>
      <c r="DHP11" s="78"/>
      <c r="DHQ11" s="78"/>
      <c r="DHR11" s="78"/>
      <c r="DHS11" s="78"/>
      <c r="DHT11" s="78"/>
      <c r="DHU11" s="78"/>
      <c r="DHV11" s="78"/>
      <c r="DHW11" s="78"/>
      <c r="DHX11" s="78"/>
      <c r="DHY11" s="78"/>
      <c r="DHZ11" s="78"/>
      <c r="DIA11" s="78"/>
      <c r="DIB11" s="78"/>
      <c r="DIC11" s="78"/>
      <c r="DID11" s="78"/>
      <c r="DIE11" s="78"/>
      <c r="DIF11" s="78"/>
      <c r="DIG11" s="78"/>
      <c r="DIH11" s="78"/>
      <c r="DII11" s="78"/>
      <c r="DIJ11" s="78"/>
      <c r="DIK11" s="78"/>
      <c r="DIL11" s="78"/>
      <c r="DIM11" s="78"/>
      <c r="DIN11" s="78"/>
      <c r="DIO11" s="78"/>
      <c r="DIP11" s="78"/>
      <c r="DIQ11" s="78"/>
      <c r="DIR11" s="78"/>
      <c r="DIS11" s="78"/>
      <c r="DIT11" s="78"/>
      <c r="DIU11" s="78"/>
      <c r="DIV11" s="78"/>
      <c r="DIW11" s="78"/>
      <c r="DIX11" s="78"/>
      <c r="DIY11" s="78"/>
      <c r="DIZ11" s="78"/>
      <c r="DJA11" s="78"/>
      <c r="DJB11" s="78"/>
      <c r="DJC11" s="78"/>
      <c r="DJD11" s="78"/>
      <c r="DJE11" s="78"/>
      <c r="DJF11" s="78"/>
      <c r="DJG11" s="78"/>
      <c r="DJH11" s="78"/>
      <c r="DJI11" s="78"/>
      <c r="DJJ11" s="78"/>
      <c r="DJK11" s="78"/>
      <c r="DJL11" s="78"/>
      <c r="DJM11" s="78"/>
      <c r="DJN11" s="78"/>
      <c r="DJO11" s="78"/>
      <c r="DJP11" s="78"/>
      <c r="DJQ11" s="78"/>
      <c r="DJR11" s="78"/>
      <c r="DJS11" s="78"/>
      <c r="DJT11" s="78"/>
      <c r="DJU11" s="78"/>
      <c r="DJV11" s="78"/>
      <c r="DJW11" s="78"/>
      <c r="DJX11" s="78"/>
      <c r="DJY11" s="78"/>
      <c r="DJZ11" s="78"/>
      <c r="DKA11" s="78"/>
      <c r="DKB11" s="78"/>
      <c r="DKC11" s="78"/>
      <c r="DKD11" s="78"/>
      <c r="DKE11" s="78"/>
      <c r="DKF11" s="78"/>
      <c r="DKG11" s="78"/>
      <c r="DKH11" s="78"/>
      <c r="DKI11" s="78"/>
      <c r="DKJ11" s="78"/>
      <c r="DKK11" s="78"/>
      <c r="DKL11" s="78"/>
      <c r="DKM11" s="78"/>
      <c r="DKN11" s="78"/>
      <c r="DKO11" s="78"/>
      <c r="DKP11" s="78"/>
      <c r="DKQ11" s="78"/>
      <c r="DKR11" s="78"/>
      <c r="DKS11" s="78"/>
      <c r="DKT11" s="78"/>
      <c r="DKU11" s="78"/>
      <c r="DKV11" s="78"/>
      <c r="DKW11" s="78"/>
      <c r="DKX11" s="78"/>
      <c r="DKY11" s="78"/>
      <c r="DKZ11" s="78"/>
      <c r="DLA11" s="78"/>
      <c r="DLB11" s="78"/>
      <c r="DLC11" s="78"/>
      <c r="DLD11" s="78"/>
      <c r="DLE11" s="78"/>
      <c r="DLF11" s="78"/>
      <c r="DLG11" s="78"/>
      <c r="DLH11" s="78"/>
      <c r="DLI11" s="78"/>
      <c r="DLJ11" s="78"/>
      <c r="DLK11" s="78"/>
      <c r="DLL11" s="78"/>
      <c r="DLM11" s="78"/>
      <c r="DLN11" s="78"/>
      <c r="DLO11" s="78"/>
      <c r="DLP11" s="78"/>
      <c r="DLQ11" s="78"/>
      <c r="DLR11" s="78"/>
      <c r="DLS11" s="78"/>
      <c r="DLT11" s="78"/>
      <c r="DLU11" s="78"/>
      <c r="DLV11" s="78"/>
      <c r="DLW11" s="78"/>
      <c r="DLX11" s="78"/>
      <c r="DLY11" s="78"/>
      <c r="DLZ11" s="78"/>
      <c r="DMA11" s="78"/>
      <c r="DMB11" s="78"/>
      <c r="DMC11" s="78"/>
      <c r="DMD11" s="78"/>
      <c r="DME11" s="78"/>
      <c r="DMF11" s="78"/>
      <c r="DMG11" s="78"/>
      <c r="DMH11" s="78"/>
      <c r="DMI11" s="78"/>
      <c r="DMJ11" s="78"/>
      <c r="DMK11" s="78"/>
      <c r="DML11" s="78"/>
      <c r="DMM11" s="78"/>
      <c r="DMN11" s="78"/>
      <c r="DMO11" s="78"/>
      <c r="DMP11" s="78"/>
      <c r="DMQ11" s="78"/>
      <c r="DMR11" s="78"/>
      <c r="DMS11" s="78"/>
      <c r="DMT11" s="78"/>
      <c r="DMU11" s="78"/>
      <c r="DMV11" s="78"/>
      <c r="DMW11" s="78"/>
      <c r="DMX11" s="78"/>
      <c r="DMY11" s="78"/>
      <c r="DMZ11" s="78"/>
      <c r="DNA11" s="78"/>
      <c r="DNB11" s="78"/>
      <c r="DNC11" s="78"/>
      <c r="DND11" s="78"/>
      <c r="DNE11" s="78"/>
      <c r="DNF11" s="78"/>
      <c r="DNG11" s="78"/>
      <c r="DNH11" s="78"/>
      <c r="DNI11" s="78"/>
      <c r="DNJ11" s="78"/>
      <c r="DNK11" s="78"/>
      <c r="DNL11" s="78"/>
      <c r="DNM11" s="78"/>
      <c r="DNN11" s="78"/>
      <c r="DNO11" s="78"/>
      <c r="DNP11" s="78"/>
      <c r="DNQ11" s="78"/>
      <c r="DNR11" s="78"/>
      <c r="DNS11" s="78"/>
      <c r="DNT11" s="78"/>
      <c r="DNU11" s="78"/>
      <c r="DNV11" s="78"/>
      <c r="DNW11" s="78"/>
      <c r="DNX11" s="78"/>
      <c r="DNY11" s="78"/>
      <c r="DNZ11" s="78"/>
      <c r="DOA11" s="78"/>
      <c r="DOB11" s="78"/>
      <c r="DOC11" s="78"/>
      <c r="DOD11" s="78"/>
      <c r="DOE11" s="78"/>
      <c r="DOF11" s="78"/>
      <c r="DOG11" s="78"/>
      <c r="DOH11" s="78"/>
      <c r="DOI11" s="78"/>
      <c r="DOJ11" s="78"/>
      <c r="DOK11" s="78"/>
      <c r="DOL11" s="78"/>
      <c r="DOM11" s="78"/>
      <c r="DON11" s="78"/>
      <c r="DOO11" s="78"/>
      <c r="DOP11" s="78"/>
      <c r="DOQ11" s="78"/>
      <c r="DOR11" s="78"/>
      <c r="DOS11" s="78"/>
      <c r="DOT11" s="78"/>
      <c r="DOU11" s="78"/>
      <c r="DOV11" s="78"/>
      <c r="DOW11" s="78"/>
      <c r="DOX11" s="78"/>
      <c r="DOY11" s="78"/>
      <c r="DOZ11" s="78"/>
      <c r="DPA11" s="78"/>
      <c r="DPB11" s="78"/>
      <c r="DPC11" s="78"/>
      <c r="DPD11" s="78"/>
      <c r="DPE11" s="78"/>
      <c r="DPF11" s="78"/>
      <c r="DPG11" s="78"/>
      <c r="DPH11" s="78"/>
      <c r="DPI11" s="78"/>
      <c r="DPJ11" s="78"/>
      <c r="DPK11" s="78"/>
      <c r="DPL11" s="78"/>
      <c r="DPM11" s="78"/>
      <c r="DPN11" s="78"/>
      <c r="DPO11" s="78"/>
      <c r="DPP11" s="78"/>
      <c r="DPQ11" s="78"/>
      <c r="DPR11" s="78"/>
      <c r="DPS11" s="78"/>
      <c r="DPT11" s="78"/>
      <c r="DPU11" s="78"/>
      <c r="DPV11" s="78"/>
      <c r="DPW11" s="78"/>
      <c r="DPX11" s="78"/>
      <c r="DPY11" s="78"/>
      <c r="DPZ11" s="78"/>
      <c r="DQA11" s="78"/>
      <c r="DQB11" s="78"/>
      <c r="DQC11" s="78"/>
      <c r="DQD11" s="78"/>
      <c r="DQE11" s="78"/>
      <c r="DQF11" s="78"/>
      <c r="DQG11" s="78"/>
      <c r="DQH11" s="78"/>
      <c r="DQI11" s="78"/>
      <c r="DQJ11" s="78"/>
      <c r="DQK11" s="78"/>
      <c r="DQL11" s="78"/>
      <c r="DQM11" s="78"/>
      <c r="DQN11" s="78"/>
      <c r="DQO11" s="78"/>
      <c r="DQP11" s="78"/>
      <c r="DQQ11" s="78"/>
      <c r="DQR11" s="78"/>
      <c r="DQS11" s="78"/>
      <c r="DQT11" s="78"/>
      <c r="DQU11" s="78"/>
      <c r="DQV11" s="78"/>
      <c r="DQW11" s="78"/>
      <c r="DQX11" s="78"/>
      <c r="DQY11" s="78"/>
      <c r="DQZ11" s="78"/>
      <c r="DRA11" s="78"/>
      <c r="DRB11" s="78"/>
      <c r="DRC11" s="78"/>
      <c r="DRD11" s="78"/>
      <c r="DRE11" s="78"/>
      <c r="DRF11" s="78"/>
      <c r="DRG11" s="78"/>
      <c r="DRH11" s="78"/>
      <c r="DRI11" s="78"/>
      <c r="DRJ11" s="78"/>
      <c r="DRK11" s="78"/>
      <c r="DRL11" s="78"/>
      <c r="DRM11" s="78"/>
      <c r="DRN11" s="78"/>
      <c r="DRO11" s="78"/>
      <c r="DRP11" s="78"/>
      <c r="DRQ11" s="78"/>
      <c r="DRR11" s="78"/>
      <c r="DRS11" s="78"/>
      <c r="DRT11" s="78"/>
      <c r="DRU11" s="78"/>
      <c r="DRV11" s="78"/>
      <c r="DRW11" s="78"/>
      <c r="DRX11" s="78"/>
      <c r="DRY11" s="78"/>
      <c r="DRZ11" s="78"/>
      <c r="DSA11" s="78"/>
      <c r="DSB11" s="78"/>
      <c r="DSC11" s="78"/>
      <c r="DSD11" s="78"/>
      <c r="DSE11" s="78"/>
      <c r="DSF11" s="78"/>
      <c r="DSG11" s="78"/>
      <c r="DSH11" s="78"/>
      <c r="DSI11" s="78"/>
      <c r="DSJ11" s="78"/>
      <c r="DSK11" s="78"/>
      <c r="DSL11" s="78"/>
      <c r="DSM11" s="78"/>
      <c r="DSN11" s="78"/>
      <c r="DSO11" s="78"/>
      <c r="DSP11" s="78"/>
      <c r="DSQ11" s="78"/>
      <c r="DSR11" s="78"/>
      <c r="DSS11" s="78"/>
      <c r="DST11" s="78"/>
      <c r="DSU11" s="78"/>
      <c r="DSV11" s="78"/>
      <c r="DSW11" s="78"/>
      <c r="DSX11" s="78"/>
      <c r="DSY11" s="78"/>
      <c r="DSZ11" s="78"/>
      <c r="DTA11" s="78"/>
      <c r="DTB11" s="78"/>
      <c r="DTC11" s="78"/>
      <c r="DTD11" s="78"/>
      <c r="DTE11" s="78"/>
      <c r="DTF11" s="78"/>
      <c r="DTG11" s="78"/>
      <c r="DTH11" s="78"/>
      <c r="DTI11" s="78"/>
      <c r="DTJ11" s="78"/>
      <c r="DTK11" s="78"/>
      <c r="DTL11" s="78"/>
      <c r="DTM11" s="78"/>
      <c r="DTN11" s="78"/>
      <c r="DTO11" s="78"/>
      <c r="DTP11" s="78"/>
      <c r="DTQ11" s="78"/>
      <c r="DTR11" s="78"/>
      <c r="DTS11" s="78"/>
      <c r="DTT11" s="78"/>
      <c r="DTU11" s="78"/>
      <c r="DTV11" s="78"/>
      <c r="DTW11" s="78"/>
      <c r="DTX11" s="78"/>
      <c r="DTY11" s="78"/>
      <c r="DTZ11" s="78"/>
      <c r="DUA11" s="78"/>
      <c r="DUB11" s="78"/>
      <c r="DUC11" s="78"/>
      <c r="DUD11" s="78"/>
      <c r="DUE11" s="78"/>
      <c r="DUF11" s="78"/>
      <c r="DUG11" s="78"/>
      <c r="DUH11" s="78"/>
      <c r="DUI11" s="78"/>
      <c r="DUJ11" s="78"/>
      <c r="DUK11" s="78"/>
      <c r="DUL11" s="78"/>
      <c r="DUM11" s="78"/>
      <c r="DUN11" s="78"/>
      <c r="DUO11" s="78"/>
      <c r="DUP11" s="78"/>
      <c r="DUQ11" s="78"/>
      <c r="DUR11" s="78"/>
      <c r="DUS11" s="78"/>
      <c r="DUT11" s="78"/>
      <c r="DUU11" s="78"/>
      <c r="DUV11" s="78"/>
      <c r="DUW11" s="78"/>
      <c r="DUX11" s="78"/>
      <c r="DUY11" s="78"/>
      <c r="DUZ11" s="78"/>
      <c r="DVA11" s="78"/>
      <c r="DVB11" s="78"/>
      <c r="DVC11" s="78"/>
      <c r="DVD11" s="78"/>
      <c r="DVE11" s="78"/>
      <c r="DVF11" s="78"/>
      <c r="DVG11" s="78"/>
      <c r="DVH11" s="78"/>
      <c r="DVI11" s="78"/>
      <c r="DVJ11" s="78"/>
      <c r="DVK11" s="78"/>
      <c r="DVL11" s="78"/>
      <c r="DVM11" s="78"/>
      <c r="DVN11" s="78"/>
      <c r="DVO11" s="78"/>
      <c r="DVP11" s="78"/>
      <c r="DVQ11" s="78"/>
      <c r="DVR11" s="78"/>
      <c r="DVS11" s="78"/>
      <c r="DVT11" s="78"/>
      <c r="DVU11" s="78"/>
      <c r="DVV11" s="78"/>
      <c r="DVW11" s="78"/>
      <c r="DVX11" s="78"/>
      <c r="DVY11" s="78"/>
      <c r="DVZ11" s="78"/>
      <c r="DWA11" s="78"/>
      <c r="DWB11" s="78"/>
      <c r="DWC11" s="78"/>
      <c r="DWD11" s="78"/>
      <c r="DWE11" s="78"/>
      <c r="DWF11" s="78"/>
      <c r="DWG11" s="78"/>
      <c r="DWH11" s="78"/>
      <c r="DWI11" s="78"/>
      <c r="DWJ11" s="78"/>
      <c r="DWK11" s="78"/>
      <c r="DWL11" s="78"/>
      <c r="DWM11" s="78"/>
      <c r="DWN11" s="78"/>
      <c r="DWO11" s="78"/>
      <c r="DWP11" s="78"/>
      <c r="DWQ11" s="78"/>
      <c r="DWR11" s="78"/>
      <c r="DWS11" s="78"/>
      <c r="DWT11" s="78"/>
      <c r="DWU11" s="78"/>
      <c r="DWV11" s="78"/>
      <c r="DWW11" s="78"/>
      <c r="DWX11" s="78"/>
      <c r="DWY11" s="78"/>
      <c r="DWZ11" s="78"/>
      <c r="DXA11" s="78"/>
      <c r="DXB11" s="78"/>
      <c r="DXC11" s="78"/>
      <c r="DXD11" s="78"/>
      <c r="DXE11" s="78"/>
      <c r="DXF11" s="78"/>
      <c r="DXG11" s="78"/>
      <c r="DXH11" s="78"/>
      <c r="DXI11" s="78"/>
      <c r="DXJ11" s="78"/>
      <c r="DXK11" s="78"/>
      <c r="DXL11" s="78"/>
      <c r="DXM11" s="78"/>
      <c r="DXN11" s="78"/>
      <c r="DXO11" s="78"/>
      <c r="DXP11" s="78"/>
      <c r="DXQ11" s="78"/>
      <c r="DXR11" s="78"/>
      <c r="DXS11" s="78"/>
      <c r="DXT11" s="78"/>
      <c r="DXU11" s="78"/>
      <c r="DXV11" s="78"/>
      <c r="DXW11" s="78"/>
      <c r="DXX11" s="78"/>
      <c r="DXY11" s="78"/>
      <c r="DXZ11" s="78"/>
      <c r="DYA11" s="78"/>
      <c r="DYB11" s="78"/>
      <c r="DYC11" s="78"/>
      <c r="DYD11" s="78"/>
      <c r="DYE11" s="78"/>
      <c r="DYF11" s="78"/>
      <c r="DYG11" s="78"/>
      <c r="DYH11" s="78"/>
      <c r="DYI11" s="78"/>
      <c r="DYJ11" s="78"/>
      <c r="DYK11" s="78"/>
      <c r="DYL11" s="78"/>
      <c r="DYM11" s="78"/>
      <c r="DYN11" s="78"/>
      <c r="DYO11" s="78"/>
      <c r="DYP11" s="78"/>
      <c r="DYQ11" s="78"/>
      <c r="DYR11" s="78"/>
      <c r="DYS11" s="78"/>
      <c r="DYT11" s="78"/>
      <c r="DYU11" s="78"/>
      <c r="DYV11" s="78"/>
      <c r="DYW11" s="78"/>
      <c r="DYX11" s="78"/>
      <c r="DYY11" s="78"/>
      <c r="DYZ11" s="78"/>
      <c r="DZA11" s="78"/>
      <c r="DZB11" s="78"/>
      <c r="DZC11" s="78"/>
      <c r="DZD11" s="78"/>
      <c r="DZE11" s="78"/>
      <c r="DZF11" s="78"/>
      <c r="DZG11" s="78"/>
      <c r="DZH11" s="78"/>
      <c r="DZI11" s="78"/>
      <c r="DZJ11" s="78"/>
      <c r="DZK11" s="78"/>
      <c r="DZL11" s="78"/>
      <c r="DZM11" s="78"/>
      <c r="DZN11" s="78"/>
      <c r="DZO11" s="78"/>
      <c r="DZP11" s="78"/>
      <c r="DZQ11" s="78"/>
      <c r="DZR11" s="78"/>
      <c r="DZS11" s="78"/>
      <c r="DZT11" s="78"/>
      <c r="DZU11" s="78"/>
      <c r="DZV11" s="78"/>
      <c r="DZW11" s="78"/>
      <c r="DZX11" s="78"/>
      <c r="DZY11" s="78"/>
      <c r="DZZ11" s="78"/>
      <c r="EAA11" s="78"/>
      <c r="EAB11" s="78"/>
      <c r="EAC11" s="78"/>
      <c r="EAD11" s="78"/>
      <c r="EAE11" s="78"/>
      <c r="EAF11" s="78"/>
      <c r="EAG11" s="78"/>
      <c r="EAH11" s="78"/>
      <c r="EAI11" s="78"/>
      <c r="EAJ11" s="78"/>
      <c r="EAK11" s="78"/>
      <c r="EAL11" s="78"/>
      <c r="EAM11" s="78"/>
      <c r="EAN11" s="78"/>
      <c r="EAO11" s="78"/>
      <c r="EAP11" s="78"/>
      <c r="EAQ11" s="78"/>
      <c r="EAR11" s="78"/>
      <c r="EAS11" s="78"/>
      <c r="EAT11" s="78"/>
      <c r="EAU11" s="78"/>
      <c r="EAV11" s="78"/>
      <c r="EAW11" s="78"/>
      <c r="EAX11" s="78"/>
      <c r="EAY11" s="78"/>
      <c r="EAZ11" s="78"/>
      <c r="EBA11" s="78"/>
      <c r="EBB11" s="78"/>
      <c r="EBC11" s="78"/>
      <c r="EBD11" s="78"/>
      <c r="EBE11" s="78"/>
      <c r="EBF11" s="78"/>
      <c r="EBG11" s="78"/>
      <c r="EBH11" s="78"/>
      <c r="EBI11" s="78"/>
      <c r="EBJ11" s="78"/>
      <c r="EBK11" s="78"/>
      <c r="EBL11" s="78"/>
      <c r="EBM11" s="78"/>
      <c r="EBN11" s="78"/>
      <c r="EBO11" s="78"/>
      <c r="EBP11" s="78"/>
      <c r="EBQ11" s="78"/>
      <c r="EBR11" s="78"/>
      <c r="EBS11" s="78"/>
      <c r="EBT11" s="78"/>
      <c r="EBU11" s="78"/>
      <c r="EBV11" s="78"/>
      <c r="EBW11" s="78"/>
      <c r="EBX11" s="78"/>
      <c r="EBY11" s="78"/>
      <c r="EBZ11" s="78"/>
      <c r="ECA11" s="78"/>
      <c r="ECB11" s="78"/>
      <c r="ECC11" s="78"/>
      <c r="ECD11" s="78"/>
      <c r="ECE11" s="78"/>
      <c r="ECF11" s="78"/>
      <c r="ECG11" s="78"/>
      <c r="ECH11" s="78"/>
      <c r="ECI11" s="78"/>
      <c r="ECJ11" s="78"/>
      <c r="ECK11" s="78"/>
      <c r="ECL11" s="78"/>
      <c r="ECM11" s="78"/>
      <c r="ECN11" s="78"/>
      <c r="ECO11" s="78"/>
      <c r="ECP11" s="78"/>
      <c r="ECQ11" s="78"/>
      <c r="ECR11" s="78"/>
      <c r="ECS11" s="78"/>
      <c r="ECT11" s="78"/>
      <c r="ECU11" s="78"/>
      <c r="ECV11" s="78"/>
      <c r="ECW11" s="78"/>
      <c r="ECX11" s="78"/>
      <c r="ECY11" s="78"/>
      <c r="ECZ11" s="78"/>
      <c r="EDA11" s="78"/>
      <c r="EDB11" s="78"/>
      <c r="EDC11" s="78"/>
      <c r="EDD11" s="78"/>
      <c r="EDE11" s="78"/>
      <c r="EDF11" s="78"/>
      <c r="EDG11" s="78"/>
      <c r="EDH11" s="78"/>
      <c r="EDI11" s="78"/>
      <c r="EDJ11" s="78"/>
      <c r="EDK11" s="78"/>
      <c r="EDL11" s="78"/>
      <c r="EDM11" s="78"/>
      <c r="EDN11" s="78"/>
      <c r="EDO11" s="78"/>
      <c r="EDP11" s="78"/>
      <c r="EDQ11" s="78"/>
      <c r="EDR11" s="78"/>
      <c r="EDS11" s="78"/>
      <c r="EDT11" s="78"/>
      <c r="EDU11" s="78"/>
      <c r="EDV11" s="78"/>
      <c r="EDW11" s="78"/>
      <c r="EDX11" s="78"/>
      <c r="EDY11" s="78"/>
      <c r="EDZ11" s="78"/>
      <c r="EEA11" s="78"/>
      <c r="EEB11" s="78"/>
      <c r="EEC11" s="78"/>
      <c r="EED11" s="78"/>
      <c r="EEE11" s="78"/>
      <c r="EEF11" s="78"/>
      <c r="EEG11" s="78"/>
      <c r="EEH11" s="78"/>
      <c r="EEI11" s="78"/>
      <c r="EEJ11" s="78"/>
      <c r="EEK11" s="78"/>
      <c r="EEL11" s="78"/>
      <c r="EEM11" s="78"/>
      <c r="EEN11" s="78"/>
      <c r="EEO11" s="78"/>
      <c r="EEP11" s="78"/>
      <c r="EEQ11" s="78"/>
      <c r="EER11" s="78"/>
      <c r="EES11" s="78"/>
      <c r="EET11" s="78"/>
      <c r="EEU11" s="78"/>
      <c r="EEV11" s="78"/>
      <c r="EEW11" s="78"/>
      <c r="EEX11" s="78"/>
      <c r="EEY11" s="78"/>
      <c r="EEZ11" s="78"/>
      <c r="EFA11" s="78"/>
      <c r="EFB11" s="78"/>
      <c r="EFC11" s="78"/>
      <c r="EFD11" s="78"/>
      <c r="EFE11" s="78"/>
      <c r="EFF11" s="78"/>
      <c r="EFG11" s="78"/>
      <c r="EFH11" s="78"/>
      <c r="EFI11" s="78"/>
      <c r="EFJ11" s="78"/>
      <c r="EFK11" s="78"/>
      <c r="EFL11" s="78"/>
      <c r="EFM11" s="78"/>
      <c r="EFN11" s="78"/>
      <c r="EFO11" s="78"/>
      <c r="EFP11" s="78"/>
      <c r="EFQ11" s="78"/>
      <c r="EFR11" s="78"/>
      <c r="EFS11" s="78"/>
      <c r="EFT11" s="78"/>
      <c r="EFU11" s="78"/>
      <c r="EFV11" s="78"/>
      <c r="EFW11" s="78"/>
      <c r="EFX11" s="78"/>
      <c r="EFY11" s="78"/>
      <c r="EFZ11" s="78"/>
      <c r="EGA11" s="78"/>
      <c r="EGB11" s="78"/>
      <c r="EGC11" s="78"/>
      <c r="EGD11" s="78"/>
      <c r="EGE11" s="78"/>
      <c r="EGF11" s="78"/>
      <c r="EGG11" s="78"/>
      <c r="EGH11" s="78"/>
      <c r="EGI11" s="78"/>
      <c r="EGJ11" s="78"/>
      <c r="EGK11" s="78"/>
      <c r="EGL11" s="78"/>
      <c r="EGM11" s="78"/>
      <c r="EGN11" s="78"/>
      <c r="EGO11" s="78"/>
      <c r="EGP11" s="78"/>
      <c r="EGQ11" s="78"/>
      <c r="EGR11" s="78"/>
      <c r="EGS11" s="78"/>
      <c r="EGT11" s="78"/>
      <c r="EGU11" s="78"/>
      <c r="EGV11" s="78"/>
      <c r="EGW11" s="78"/>
      <c r="EGX11" s="78"/>
      <c r="EGY11" s="78"/>
      <c r="EGZ11" s="78"/>
      <c r="EHA11" s="78"/>
      <c r="EHB11" s="78"/>
      <c r="EHC11" s="78"/>
      <c r="EHD11" s="78"/>
      <c r="EHE11" s="78"/>
      <c r="EHF11" s="78"/>
      <c r="EHG11" s="78"/>
      <c r="EHH11" s="78"/>
      <c r="EHI11" s="78"/>
      <c r="EHJ11" s="78"/>
      <c r="EHK11" s="78"/>
      <c r="EHL11" s="78"/>
      <c r="EHM11" s="78"/>
      <c r="EHN11" s="78"/>
      <c r="EHO11" s="78"/>
      <c r="EHP11" s="78"/>
      <c r="EHQ11" s="78"/>
      <c r="EHR11" s="78"/>
      <c r="EHS11" s="78"/>
      <c r="EHT11" s="78"/>
      <c r="EHU11" s="78"/>
      <c r="EHV11" s="78"/>
      <c r="EHW11" s="78"/>
      <c r="EHX11" s="78"/>
      <c r="EHY11" s="78"/>
      <c r="EHZ11" s="78"/>
      <c r="EIA11" s="78"/>
      <c r="EIB11" s="78"/>
      <c r="EIC11" s="78"/>
      <c r="EID11" s="78"/>
      <c r="EIE11" s="78"/>
      <c r="EIF11" s="78"/>
      <c r="EIG11" s="78"/>
      <c r="EIH11" s="78"/>
      <c r="EII11" s="78"/>
      <c r="EIJ11" s="78"/>
      <c r="EIK11" s="78"/>
      <c r="EIL11" s="78"/>
      <c r="EIM11" s="78"/>
      <c r="EIN11" s="78"/>
      <c r="EIO11" s="78"/>
      <c r="EIP11" s="78"/>
      <c r="EIQ11" s="78"/>
      <c r="EIR11" s="78"/>
      <c r="EIS11" s="78"/>
      <c r="EIT11" s="78"/>
      <c r="EIU11" s="78"/>
      <c r="EIV11" s="78"/>
      <c r="EIW11" s="78"/>
      <c r="EIX11" s="78"/>
      <c r="EIY11" s="78"/>
      <c r="EIZ11" s="78"/>
      <c r="EJA11" s="78"/>
      <c r="EJB11" s="78"/>
      <c r="EJC11" s="78"/>
      <c r="EJD11" s="78"/>
      <c r="EJE11" s="78"/>
      <c r="EJF11" s="78"/>
      <c r="EJG11" s="78"/>
      <c r="EJH11" s="78"/>
      <c r="EJI11" s="78"/>
      <c r="EJJ11" s="78"/>
      <c r="EJK11" s="78"/>
      <c r="EJL11" s="78"/>
      <c r="EJM11" s="78"/>
      <c r="EJN11" s="78"/>
      <c r="EJO11" s="78"/>
      <c r="EJP11" s="78"/>
      <c r="EJQ11" s="78"/>
      <c r="EJR11" s="78"/>
      <c r="EJS11" s="78"/>
      <c r="EJT11" s="78"/>
      <c r="EJU11" s="78"/>
      <c r="EJV11" s="78"/>
      <c r="EJW11" s="78"/>
      <c r="EJX11" s="78"/>
      <c r="EJY11" s="78"/>
      <c r="EJZ11" s="78"/>
      <c r="EKA11" s="78"/>
      <c r="EKB11" s="78"/>
      <c r="EKC11" s="78"/>
      <c r="EKD11" s="78"/>
      <c r="EKE11" s="78"/>
      <c r="EKF11" s="78"/>
      <c r="EKG11" s="78"/>
      <c r="EKH11" s="78"/>
      <c r="EKI11" s="78"/>
      <c r="EKJ11" s="78"/>
      <c r="EKK11" s="78"/>
      <c r="EKL11" s="78"/>
      <c r="EKM11" s="78"/>
      <c r="EKN11" s="78"/>
      <c r="EKO11" s="78"/>
      <c r="EKP11" s="78"/>
      <c r="EKQ11" s="78"/>
      <c r="EKR11" s="78"/>
      <c r="EKS11" s="78"/>
      <c r="EKT11" s="78"/>
      <c r="EKU11" s="78"/>
      <c r="EKV11" s="78"/>
      <c r="EKW11" s="78"/>
      <c r="EKX11" s="78"/>
      <c r="EKY11" s="78"/>
      <c r="EKZ11" s="78"/>
      <c r="ELA11" s="78"/>
      <c r="ELB11" s="78"/>
      <c r="ELC11" s="78"/>
      <c r="ELD11" s="78"/>
      <c r="ELE11" s="78"/>
      <c r="ELF11" s="78"/>
      <c r="ELG11" s="78"/>
      <c r="ELH11" s="78"/>
      <c r="ELI11" s="78"/>
      <c r="ELJ11" s="78"/>
      <c r="ELK11" s="78"/>
      <c r="ELL11" s="78"/>
      <c r="ELM11" s="78"/>
      <c r="ELN11" s="78"/>
      <c r="ELO11" s="78"/>
      <c r="ELP11" s="78"/>
      <c r="ELQ11" s="78"/>
      <c r="ELR11" s="78"/>
      <c r="ELS11" s="78"/>
      <c r="ELT11" s="78"/>
      <c r="ELU11" s="78"/>
      <c r="ELV11" s="78"/>
      <c r="ELW11" s="78"/>
      <c r="ELX11" s="78"/>
      <c r="ELY11" s="78"/>
      <c r="ELZ11" s="78"/>
      <c r="EMA11" s="78"/>
      <c r="EMB11" s="78"/>
      <c r="EMC11" s="78"/>
      <c r="EMD11" s="78"/>
      <c r="EME11" s="78"/>
      <c r="EMF11" s="78"/>
      <c r="EMG11" s="78"/>
      <c r="EMH11" s="78"/>
      <c r="EMI11" s="78"/>
      <c r="EMJ11" s="78"/>
      <c r="EMK11" s="78"/>
      <c r="EML11" s="78"/>
      <c r="EMM11" s="78"/>
      <c r="EMN11" s="78"/>
      <c r="EMO11" s="78"/>
      <c r="EMP11" s="78"/>
      <c r="EMQ11" s="78"/>
      <c r="EMR11" s="78"/>
      <c r="EMS11" s="78"/>
      <c r="EMT11" s="78"/>
      <c r="EMU11" s="78"/>
      <c r="EMV11" s="78"/>
      <c r="EMW11" s="78"/>
      <c r="EMX11" s="78"/>
      <c r="EMY11" s="78"/>
      <c r="EMZ11" s="78"/>
      <c r="ENA11" s="78"/>
      <c r="ENB11" s="78"/>
      <c r="ENC11" s="78"/>
      <c r="END11" s="78"/>
      <c r="ENE11" s="78"/>
      <c r="ENF11" s="78"/>
      <c r="ENG11" s="78"/>
      <c r="ENH11" s="78"/>
      <c r="ENI11" s="78"/>
      <c r="ENJ11" s="78"/>
      <c r="ENK11" s="78"/>
      <c r="ENL11" s="78"/>
      <c r="ENM11" s="78"/>
      <c r="ENN11" s="78"/>
      <c r="ENO11" s="78"/>
      <c r="ENP11" s="78"/>
      <c r="ENQ11" s="78"/>
      <c r="ENR11" s="78"/>
      <c r="ENS11" s="78"/>
      <c r="ENT11" s="78"/>
      <c r="ENU11" s="78"/>
      <c r="ENV11" s="78"/>
      <c r="ENW11" s="78"/>
      <c r="ENX11" s="78"/>
      <c r="ENY11" s="78"/>
      <c r="ENZ11" s="78"/>
      <c r="EOA11" s="78"/>
      <c r="EOB11" s="78"/>
      <c r="EOC11" s="78"/>
      <c r="EOD11" s="78"/>
      <c r="EOE11" s="78"/>
      <c r="EOF11" s="78"/>
      <c r="EOG11" s="78"/>
      <c r="EOH11" s="78"/>
      <c r="EOI11" s="78"/>
      <c r="EOJ11" s="78"/>
      <c r="EOK11" s="78"/>
      <c r="EOL11" s="78"/>
      <c r="EOM11" s="78"/>
      <c r="EON11" s="78"/>
      <c r="EOO11" s="78"/>
      <c r="EOP11" s="78"/>
      <c r="EOQ11" s="78"/>
      <c r="EOR11" s="78"/>
      <c r="EOS11" s="78"/>
      <c r="EOT11" s="78"/>
      <c r="EOU11" s="78"/>
      <c r="EOV11" s="78"/>
      <c r="EOW11" s="78"/>
      <c r="EOX11" s="78"/>
      <c r="EOY11" s="78"/>
      <c r="EOZ11" s="78"/>
      <c r="EPA11" s="78"/>
      <c r="EPB11" s="78"/>
      <c r="EPC11" s="78"/>
      <c r="EPD11" s="78"/>
      <c r="EPE11" s="78"/>
      <c r="EPF11" s="78"/>
      <c r="EPG11" s="78"/>
      <c r="EPH11" s="78"/>
      <c r="EPI11" s="78"/>
      <c r="EPJ11" s="78"/>
      <c r="EPK11" s="78"/>
      <c r="EPL11" s="78"/>
      <c r="EPM11" s="78"/>
      <c r="EPN11" s="78"/>
      <c r="EPO11" s="78"/>
      <c r="EPP11" s="78"/>
      <c r="EPQ11" s="78"/>
      <c r="EPR11" s="78"/>
      <c r="EPS11" s="78"/>
      <c r="EPT11" s="78"/>
      <c r="EPU11" s="78"/>
      <c r="EPV11" s="78"/>
      <c r="EPW11" s="78"/>
      <c r="EPX11" s="78"/>
      <c r="EPY11" s="78"/>
      <c r="EPZ11" s="78"/>
      <c r="EQA11" s="78"/>
      <c r="EQB11" s="78"/>
      <c r="EQC11" s="78"/>
      <c r="EQD11" s="78"/>
      <c r="EQE11" s="78"/>
      <c r="EQF11" s="78"/>
      <c r="EQG11" s="78"/>
      <c r="EQH11" s="78"/>
      <c r="EQI11" s="78"/>
      <c r="EQJ11" s="78"/>
      <c r="EQK11" s="78"/>
      <c r="EQL11" s="78"/>
      <c r="EQM11" s="78"/>
      <c r="EQN11" s="78"/>
      <c r="EQO11" s="78"/>
      <c r="EQP11" s="78"/>
      <c r="EQQ11" s="78"/>
      <c r="EQR11" s="78"/>
      <c r="EQS11" s="78"/>
      <c r="EQT11" s="78"/>
      <c r="EQU11" s="78"/>
      <c r="EQV11" s="78"/>
      <c r="EQW11" s="78"/>
      <c r="EQX11" s="78"/>
      <c r="EQY11" s="78"/>
      <c r="EQZ11" s="78"/>
      <c r="ERA11" s="78"/>
      <c r="ERB11" s="78"/>
      <c r="ERC11" s="78"/>
      <c r="ERD11" s="78"/>
      <c r="ERE11" s="78"/>
      <c r="ERF11" s="78"/>
      <c r="ERG11" s="78"/>
      <c r="ERH11" s="78"/>
      <c r="ERI11" s="78"/>
      <c r="ERJ11" s="78"/>
      <c r="ERK11" s="78"/>
      <c r="ERL11" s="78"/>
      <c r="ERM11" s="78"/>
      <c r="ERN11" s="78"/>
      <c r="ERO11" s="78"/>
      <c r="ERP11" s="78"/>
      <c r="ERQ11" s="78"/>
      <c r="ERR11" s="78"/>
      <c r="ERS11" s="78"/>
      <c r="ERT11" s="78"/>
      <c r="ERU11" s="78"/>
      <c r="ERV11" s="78"/>
      <c r="ERW11" s="78"/>
      <c r="ERX11" s="78"/>
      <c r="ERY11" s="78"/>
      <c r="ERZ11" s="78"/>
      <c r="ESA11" s="78"/>
      <c r="ESB11" s="78"/>
      <c r="ESC11" s="78"/>
      <c r="ESD11" s="78"/>
      <c r="ESE11" s="78"/>
      <c r="ESF11" s="78"/>
      <c r="ESG11" s="78"/>
      <c r="ESH11" s="78"/>
      <c r="ESI11" s="78"/>
      <c r="ESJ11" s="78"/>
      <c r="ESK11" s="78"/>
      <c r="ESL11" s="78"/>
      <c r="ESM11" s="78"/>
      <c r="ESN11" s="78"/>
      <c r="ESO11" s="78"/>
      <c r="ESP11" s="78"/>
      <c r="ESQ11" s="78"/>
      <c r="ESR11" s="78"/>
      <c r="ESS11" s="78"/>
      <c r="EST11" s="78"/>
      <c r="ESU11" s="78"/>
      <c r="ESV11" s="78"/>
      <c r="ESW11" s="78"/>
      <c r="ESX11" s="78"/>
      <c r="ESY11" s="78"/>
      <c r="ESZ11" s="78"/>
      <c r="ETA11" s="78"/>
      <c r="ETB11" s="78"/>
      <c r="ETC11" s="78"/>
      <c r="ETD11" s="78"/>
      <c r="ETE11" s="78"/>
      <c r="ETF11" s="78"/>
      <c r="ETG11" s="78"/>
      <c r="ETH11" s="78"/>
      <c r="ETI11" s="78"/>
      <c r="ETJ11" s="78"/>
      <c r="ETK11" s="78"/>
      <c r="ETL11" s="78"/>
      <c r="ETM11" s="78"/>
      <c r="ETN11" s="78"/>
      <c r="ETO11" s="78"/>
      <c r="ETP11" s="78"/>
      <c r="ETQ11" s="78"/>
      <c r="ETR11" s="78"/>
      <c r="ETS11" s="78"/>
      <c r="ETT11" s="78"/>
      <c r="ETU11" s="78"/>
      <c r="ETV11" s="78"/>
      <c r="ETW11" s="78"/>
      <c r="ETX11" s="78"/>
      <c r="ETY11" s="78"/>
      <c r="ETZ11" s="78"/>
      <c r="EUA11" s="78"/>
      <c r="EUB11" s="78"/>
      <c r="EUC11" s="78"/>
      <c r="EUD11" s="78"/>
      <c r="EUE11" s="78"/>
      <c r="EUF11" s="78"/>
      <c r="EUG11" s="78"/>
      <c r="EUH11" s="78"/>
      <c r="EUI11" s="78"/>
      <c r="EUJ11" s="78"/>
      <c r="EUK11" s="78"/>
      <c r="EUL11" s="78"/>
      <c r="EUM11" s="78"/>
      <c r="EUN11" s="78"/>
      <c r="EUO11" s="78"/>
      <c r="EUP11" s="78"/>
      <c r="EUQ11" s="78"/>
      <c r="EUR11" s="78"/>
      <c r="EUS11" s="78"/>
      <c r="EUT11" s="78"/>
      <c r="EUU11" s="78"/>
      <c r="EUV11" s="78"/>
      <c r="EUW11" s="78"/>
      <c r="EUX11" s="78"/>
      <c r="EUY11" s="78"/>
      <c r="EUZ11" s="78"/>
      <c r="EVA11" s="78"/>
      <c r="EVB11" s="78"/>
      <c r="EVC11" s="78"/>
      <c r="EVD11" s="78"/>
      <c r="EVE11" s="78"/>
      <c r="EVF11" s="78"/>
      <c r="EVG11" s="78"/>
      <c r="EVH11" s="78"/>
      <c r="EVI11" s="78"/>
      <c r="EVJ11" s="78"/>
      <c r="EVK11" s="78"/>
      <c r="EVL11" s="78"/>
      <c r="EVM11" s="78"/>
      <c r="EVN11" s="78"/>
      <c r="EVO11" s="78"/>
      <c r="EVP11" s="78"/>
      <c r="EVQ11" s="78"/>
      <c r="EVR11" s="78"/>
      <c r="EVS11" s="78"/>
      <c r="EVT11" s="78"/>
      <c r="EVU11" s="78"/>
      <c r="EVV11" s="78"/>
      <c r="EVW11" s="78"/>
      <c r="EVX11" s="78"/>
      <c r="EVY11" s="78"/>
      <c r="EVZ11" s="78"/>
      <c r="EWA11" s="78"/>
      <c r="EWB11" s="78"/>
      <c r="EWC11" s="78"/>
      <c r="EWD11" s="78"/>
      <c r="EWE11" s="78"/>
      <c r="EWF11" s="78"/>
      <c r="EWG11" s="78"/>
      <c r="EWH11" s="78"/>
      <c r="EWI11" s="78"/>
      <c r="EWJ11" s="78"/>
      <c r="EWK11" s="78"/>
      <c r="EWL11" s="78"/>
      <c r="EWM11" s="78"/>
      <c r="EWN11" s="78"/>
      <c r="EWO11" s="78"/>
      <c r="EWP11" s="78"/>
      <c r="EWQ11" s="78"/>
      <c r="EWR11" s="78"/>
      <c r="EWS11" s="78"/>
      <c r="EWT11" s="78"/>
      <c r="EWU11" s="78"/>
      <c r="EWV11" s="78"/>
      <c r="EWW11" s="78"/>
      <c r="EWX11" s="78"/>
      <c r="EWY11" s="78"/>
      <c r="EWZ11" s="78"/>
      <c r="EXA11" s="78"/>
      <c r="EXB11" s="78"/>
      <c r="EXC11" s="78"/>
      <c r="EXD11" s="78"/>
      <c r="EXE11" s="78"/>
      <c r="EXF11" s="78"/>
      <c r="EXG11" s="78"/>
      <c r="EXH11" s="78"/>
      <c r="EXI11" s="78"/>
      <c r="EXJ11" s="78"/>
      <c r="EXK11" s="78"/>
      <c r="EXL11" s="78"/>
      <c r="EXM11" s="78"/>
      <c r="EXN11" s="78"/>
      <c r="EXO11" s="78"/>
      <c r="EXP11" s="78"/>
      <c r="EXQ11" s="78"/>
      <c r="EXR11" s="78"/>
      <c r="EXS11" s="78"/>
      <c r="EXT11" s="78"/>
      <c r="EXU11" s="78"/>
      <c r="EXV11" s="78"/>
      <c r="EXW11" s="78"/>
      <c r="EXX11" s="78"/>
      <c r="EXY11" s="78"/>
      <c r="EXZ11" s="78"/>
      <c r="EYA11" s="78"/>
      <c r="EYB11" s="78"/>
      <c r="EYC11" s="78"/>
      <c r="EYD11" s="78"/>
      <c r="EYE11" s="78"/>
      <c r="EYF11" s="78"/>
      <c r="EYG11" s="78"/>
      <c r="EYH11" s="78"/>
      <c r="EYI11" s="78"/>
      <c r="EYJ11" s="78"/>
      <c r="EYK11" s="78"/>
      <c r="EYL11" s="78"/>
      <c r="EYM11" s="78"/>
      <c r="EYN11" s="78"/>
      <c r="EYO11" s="78"/>
      <c r="EYP11" s="78"/>
      <c r="EYQ11" s="78"/>
      <c r="EYR11" s="78"/>
      <c r="EYS11" s="78"/>
      <c r="EYT11" s="78"/>
      <c r="EYU11" s="78"/>
      <c r="EYV11" s="78"/>
      <c r="EYW11" s="78"/>
      <c r="EYX11" s="78"/>
      <c r="EYY11" s="78"/>
      <c r="EYZ11" s="78"/>
      <c r="EZA11" s="78"/>
      <c r="EZB11" s="78"/>
      <c r="EZC11" s="78"/>
      <c r="EZD11" s="78"/>
      <c r="EZE11" s="78"/>
      <c r="EZF11" s="78"/>
      <c r="EZG11" s="78"/>
      <c r="EZH11" s="78"/>
      <c r="EZI11" s="78"/>
      <c r="EZJ11" s="78"/>
      <c r="EZK11" s="78"/>
      <c r="EZL11" s="78"/>
      <c r="EZM11" s="78"/>
      <c r="EZN11" s="78"/>
      <c r="EZO11" s="78"/>
      <c r="EZP11" s="78"/>
      <c r="EZQ11" s="78"/>
      <c r="EZR11" s="78"/>
      <c r="EZS11" s="78"/>
      <c r="EZT11" s="78"/>
      <c r="EZU11" s="78"/>
      <c r="EZV11" s="78"/>
      <c r="EZW11" s="78"/>
      <c r="EZX11" s="78"/>
      <c r="EZY11" s="78"/>
      <c r="EZZ11" s="78"/>
      <c r="FAA11" s="78"/>
      <c r="FAB11" s="78"/>
      <c r="FAC11" s="78"/>
      <c r="FAD11" s="78"/>
      <c r="FAE11" s="78"/>
      <c r="FAF11" s="78"/>
      <c r="FAG11" s="78"/>
      <c r="FAH11" s="78"/>
      <c r="FAI11" s="78"/>
      <c r="FAJ11" s="78"/>
      <c r="FAK11" s="78"/>
      <c r="FAL11" s="78"/>
      <c r="FAM11" s="78"/>
      <c r="FAN11" s="78"/>
      <c r="FAO11" s="78"/>
      <c r="FAP11" s="78"/>
      <c r="FAQ11" s="78"/>
      <c r="FAR11" s="78"/>
      <c r="FAS11" s="78"/>
      <c r="FAT11" s="78"/>
      <c r="FAU11" s="78"/>
      <c r="FAV11" s="78"/>
      <c r="FAW11" s="78"/>
      <c r="FAX11" s="78"/>
      <c r="FAY11" s="78"/>
      <c r="FAZ11" s="78"/>
      <c r="FBA11" s="78"/>
      <c r="FBB11" s="78"/>
      <c r="FBC11" s="78"/>
      <c r="FBD11" s="78"/>
      <c r="FBE11" s="78"/>
      <c r="FBF11" s="78"/>
      <c r="FBG11" s="78"/>
      <c r="FBH11" s="78"/>
      <c r="FBI11" s="78"/>
      <c r="FBJ11" s="78"/>
      <c r="FBK11" s="78"/>
      <c r="FBL11" s="78"/>
      <c r="FBM11" s="78"/>
      <c r="FBN11" s="78"/>
      <c r="FBO11" s="78"/>
      <c r="FBP11" s="78"/>
      <c r="FBQ11" s="78"/>
      <c r="FBR11" s="78"/>
      <c r="FBS11" s="78"/>
      <c r="FBT11" s="78"/>
      <c r="FBU11" s="78"/>
      <c r="FBV11" s="78"/>
      <c r="FBW11" s="78"/>
      <c r="FBX11" s="78"/>
      <c r="FBY11" s="78"/>
      <c r="FBZ11" s="78"/>
      <c r="FCA11" s="78"/>
      <c r="FCB11" s="78"/>
      <c r="FCC11" s="78"/>
      <c r="FCD11" s="78"/>
      <c r="FCE11" s="78"/>
      <c r="FCF11" s="78"/>
      <c r="FCG11" s="78"/>
      <c r="FCH11" s="78"/>
      <c r="FCI11" s="78"/>
      <c r="FCJ11" s="78"/>
      <c r="FCK11" s="78"/>
      <c r="FCL11" s="78"/>
      <c r="FCM11" s="78"/>
      <c r="FCN11" s="78"/>
      <c r="FCO11" s="78"/>
      <c r="FCP11" s="78"/>
      <c r="FCQ11" s="78"/>
      <c r="FCR11" s="78"/>
      <c r="FCS11" s="78"/>
      <c r="FCT11" s="78"/>
      <c r="FCU11" s="78"/>
      <c r="FCV11" s="78"/>
      <c r="FCW11" s="78"/>
      <c r="FCX11" s="78"/>
      <c r="FCY11" s="78"/>
      <c r="FCZ11" s="78"/>
      <c r="FDA11" s="78"/>
      <c r="FDB11" s="78"/>
      <c r="FDC11" s="78"/>
      <c r="FDD11" s="78"/>
      <c r="FDE11" s="78"/>
      <c r="FDF11" s="78"/>
      <c r="FDG11" s="78"/>
      <c r="FDH11" s="78"/>
      <c r="FDI11" s="78"/>
      <c r="FDJ11" s="78"/>
      <c r="FDK11" s="78"/>
      <c r="FDL11" s="78"/>
      <c r="FDM11" s="78"/>
      <c r="FDN11" s="78"/>
      <c r="FDO11" s="78"/>
      <c r="FDP11" s="78"/>
      <c r="FDQ11" s="78"/>
      <c r="FDR11" s="78"/>
      <c r="FDS11" s="78"/>
      <c r="FDT11" s="78"/>
      <c r="FDU11" s="78"/>
      <c r="FDV11" s="78"/>
      <c r="FDW11" s="78"/>
      <c r="FDX11" s="78"/>
      <c r="FDY11" s="78"/>
      <c r="FDZ11" s="78"/>
      <c r="FEA11" s="78"/>
      <c r="FEB11" s="78"/>
      <c r="FEC11" s="78"/>
      <c r="FED11" s="78"/>
      <c r="FEE11" s="78"/>
      <c r="FEF11" s="78"/>
      <c r="FEG11" s="78"/>
      <c r="FEH11" s="78"/>
      <c r="FEI11" s="78"/>
      <c r="FEJ11" s="78"/>
      <c r="FEK11" s="78"/>
      <c r="FEL11" s="78"/>
      <c r="FEM11" s="78"/>
      <c r="FEN11" s="78"/>
      <c r="FEO11" s="78"/>
      <c r="FEP11" s="78"/>
      <c r="FEQ11" s="78"/>
      <c r="FER11" s="78"/>
      <c r="FES11" s="78"/>
      <c r="FET11" s="78"/>
      <c r="FEU11" s="78"/>
      <c r="FEV11" s="78"/>
      <c r="FEW11" s="78"/>
      <c r="FEX11" s="78"/>
      <c r="FEY11" s="78"/>
      <c r="FEZ11" s="78"/>
      <c r="FFA11" s="78"/>
      <c r="FFB11" s="78"/>
      <c r="FFC11" s="78"/>
      <c r="FFD11" s="78"/>
      <c r="FFE11" s="78"/>
      <c r="FFF11" s="78"/>
      <c r="FFG11" s="78"/>
      <c r="FFH11" s="78"/>
      <c r="FFI11" s="78"/>
      <c r="FFJ11" s="78"/>
      <c r="FFK11" s="78"/>
      <c r="FFL11" s="78"/>
      <c r="FFM11" s="78"/>
      <c r="FFN11" s="78"/>
      <c r="FFO11" s="78"/>
      <c r="FFP11" s="78"/>
      <c r="FFQ11" s="78"/>
      <c r="FFR11" s="78"/>
      <c r="FFS11" s="78"/>
      <c r="FFT11" s="78"/>
      <c r="FFU11" s="78"/>
      <c r="FFV11" s="78"/>
      <c r="FFW11" s="78"/>
      <c r="FFX11" s="78"/>
      <c r="FFY11" s="78"/>
      <c r="FFZ11" s="78"/>
      <c r="FGA11" s="78"/>
      <c r="FGB11" s="78"/>
      <c r="FGC11" s="78"/>
      <c r="FGD11" s="78"/>
      <c r="FGE11" s="78"/>
      <c r="FGF11" s="78"/>
      <c r="FGG11" s="78"/>
      <c r="FGH11" s="78"/>
      <c r="FGI11" s="78"/>
      <c r="FGJ11" s="78"/>
      <c r="FGK11" s="78"/>
      <c r="FGL11" s="78"/>
      <c r="FGM11" s="78"/>
      <c r="FGN11" s="78"/>
      <c r="FGO11" s="78"/>
      <c r="FGP11" s="78"/>
      <c r="FGQ11" s="78"/>
      <c r="FGR11" s="78"/>
      <c r="FGS11" s="78"/>
      <c r="FGT11" s="78"/>
      <c r="FGU11" s="78"/>
      <c r="FGV11" s="78"/>
      <c r="FGW11" s="78"/>
      <c r="FGX11" s="78"/>
      <c r="FGY11" s="78"/>
      <c r="FGZ11" s="78"/>
      <c r="FHA11" s="78"/>
      <c r="FHB11" s="78"/>
      <c r="FHC11" s="78"/>
      <c r="FHD11" s="78"/>
      <c r="FHE11" s="78"/>
      <c r="FHF11" s="78"/>
      <c r="FHG11" s="78"/>
      <c r="FHH11" s="78"/>
      <c r="FHI11" s="78"/>
      <c r="FHJ11" s="78"/>
      <c r="FHK11" s="78"/>
      <c r="FHL11" s="78"/>
      <c r="FHM11" s="78"/>
      <c r="FHN11" s="78"/>
      <c r="FHO11" s="78"/>
      <c r="FHP11" s="78"/>
      <c r="FHQ11" s="78"/>
      <c r="FHR11" s="78"/>
      <c r="FHS11" s="78"/>
      <c r="FHT11" s="78"/>
      <c r="FHU11" s="78"/>
      <c r="FHV11" s="78"/>
      <c r="FHW11" s="78"/>
      <c r="FHX11" s="78"/>
      <c r="FHY11" s="78"/>
      <c r="FHZ11" s="78"/>
      <c r="FIA11" s="78"/>
      <c r="FIB11" s="78"/>
      <c r="FIC11" s="78"/>
      <c r="FID11" s="78"/>
      <c r="FIE11" s="78"/>
      <c r="FIF11" s="78"/>
      <c r="FIG11" s="78"/>
      <c r="FIH11" s="78"/>
      <c r="FII11" s="78"/>
      <c r="FIJ11" s="78"/>
      <c r="FIK11" s="78"/>
      <c r="FIL11" s="78"/>
      <c r="FIM11" s="78"/>
      <c r="FIN11" s="78"/>
      <c r="FIO11" s="78"/>
      <c r="FIP11" s="78"/>
      <c r="FIQ11" s="78"/>
      <c r="FIR11" s="78"/>
      <c r="FIS11" s="78"/>
      <c r="FIT11" s="78"/>
      <c r="FIU11" s="78"/>
      <c r="FIV11" s="78"/>
      <c r="FIW11" s="78"/>
      <c r="FIX11" s="78"/>
      <c r="FIY11" s="78"/>
      <c r="FIZ11" s="78"/>
      <c r="FJA11" s="78"/>
      <c r="FJB11" s="78"/>
      <c r="FJC11" s="78"/>
      <c r="FJD11" s="78"/>
      <c r="FJE11" s="78"/>
      <c r="FJF11" s="78"/>
      <c r="FJG11" s="78"/>
      <c r="FJH11" s="78"/>
      <c r="FJI11" s="78"/>
      <c r="FJJ11" s="78"/>
      <c r="FJK11" s="78"/>
      <c r="FJL11" s="78"/>
      <c r="FJM11" s="78"/>
      <c r="FJN11" s="78"/>
      <c r="FJO11" s="78"/>
      <c r="FJP11" s="78"/>
      <c r="FJQ11" s="78"/>
      <c r="FJR11" s="78"/>
      <c r="FJS11" s="78"/>
      <c r="FJT11" s="78"/>
      <c r="FJU11" s="78"/>
      <c r="FJV11" s="78"/>
      <c r="FJW11" s="78"/>
      <c r="FJX11" s="78"/>
      <c r="FJY11" s="78"/>
      <c r="FJZ11" s="78"/>
      <c r="FKA11" s="78"/>
      <c r="FKB11" s="78"/>
      <c r="FKC11" s="78"/>
      <c r="FKD11" s="78"/>
      <c r="FKE11" s="78"/>
      <c r="FKF11" s="78"/>
      <c r="FKG11" s="78"/>
      <c r="FKH11" s="78"/>
      <c r="FKI11" s="78"/>
      <c r="FKJ11" s="78"/>
      <c r="FKK11" s="78"/>
      <c r="FKL11" s="78"/>
      <c r="FKM11" s="78"/>
      <c r="FKN11" s="78"/>
      <c r="FKO11" s="78"/>
      <c r="FKP11" s="78"/>
      <c r="FKQ11" s="78"/>
      <c r="FKR11" s="78"/>
      <c r="FKS11" s="78"/>
      <c r="FKT11" s="78"/>
      <c r="FKU11" s="78"/>
      <c r="FKV11" s="78"/>
      <c r="FKW11" s="78"/>
      <c r="FKX11" s="78"/>
      <c r="FKY11" s="78"/>
      <c r="FKZ11" s="78"/>
      <c r="FLA11" s="78"/>
      <c r="FLB11" s="78"/>
      <c r="FLC11" s="78"/>
      <c r="FLD11" s="78"/>
      <c r="FLE11" s="78"/>
      <c r="FLF11" s="78"/>
      <c r="FLG11" s="78"/>
      <c r="FLH11" s="78"/>
      <c r="FLI11" s="78"/>
      <c r="FLJ11" s="78"/>
      <c r="FLK11" s="78"/>
      <c r="FLL11" s="78"/>
      <c r="FLM11" s="78"/>
      <c r="FLN11" s="78"/>
      <c r="FLO11" s="78"/>
      <c r="FLP11" s="78"/>
      <c r="FLQ11" s="78"/>
      <c r="FLR11" s="78"/>
      <c r="FLS11" s="78"/>
      <c r="FLT11" s="78"/>
      <c r="FLU11" s="78"/>
      <c r="FLV11" s="78"/>
      <c r="FLW11" s="78"/>
      <c r="FLX11" s="78"/>
      <c r="FLY11" s="78"/>
      <c r="FLZ11" s="78"/>
      <c r="FMA11" s="78"/>
      <c r="FMB11" s="78"/>
      <c r="FMC11" s="78"/>
      <c r="FMD11" s="78"/>
      <c r="FME11" s="78"/>
      <c r="FMF11" s="78"/>
      <c r="FMG11" s="78"/>
      <c r="FMH11" s="78"/>
      <c r="FMI11" s="78"/>
      <c r="FMJ11" s="78"/>
      <c r="FMK11" s="78"/>
      <c r="FML11" s="78"/>
      <c r="FMM11" s="78"/>
      <c r="FMN11" s="78"/>
      <c r="FMO11" s="78"/>
      <c r="FMP11" s="78"/>
      <c r="FMQ11" s="78"/>
      <c r="FMR11" s="78"/>
      <c r="FMS11" s="78"/>
      <c r="FMT11" s="78"/>
      <c r="FMU11" s="78"/>
      <c r="FMV11" s="78"/>
      <c r="FMW11" s="78"/>
      <c r="FMX11" s="78"/>
      <c r="FMY11" s="78"/>
      <c r="FMZ11" s="78"/>
      <c r="FNA11" s="78"/>
      <c r="FNB11" s="78"/>
      <c r="FNC11" s="78"/>
      <c r="FND11" s="78"/>
      <c r="FNE11" s="78"/>
      <c r="FNF11" s="78"/>
      <c r="FNG11" s="78"/>
      <c r="FNH11" s="78"/>
      <c r="FNI11" s="78"/>
      <c r="FNJ11" s="78"/>
      <c r="FNK11" s="78"/>
      <c r="FNL11" s="78"/>
      <c r="FNM11" s="78"/>
      <c r="FNN11" s="78"/>
      <c r="FNO11" s="78"/>
      <c r="FNP11" s="78"/>
      <c r="FNQ11" s="78"/>
      <c r="FNR11" s="78"/>
      <c r="FNS11" s="78"/>
      <c r="FNT11" s="78"/>
      <c r="FNU11" s="78"/>
      <c r="FNV11" s="78"/>
      <c r="FNW11" s="78"/>
      <c r="FNX11" s="78"/>
      <c r="FNY11" s="78"/>
      <c r="FNZ11" s="78"/>
      <c r="FOA11" s="78"/>
      <c r="FOB11" s="78"/>
      <c r="FOC11" s="78"/>
      <c r="FOD11" s="78"/>
      <c r="FOE11" s="78"/>
      <c r="FOF11" s="78"/>
      <c r="FOG11" s="78"/>
      <c r="FOH11" s="78"/>
      <c r="FOI11" s="78"/>
      <c r="FOJ11" s="78"/>
      <c r="FOK11" s="78"/>
      <c r="FOL11" s="78"/>
      <c r="FOM11" s="78"/>
      <c r="FON11" s="78"/>
      <c r="FOO11" s="78"/>
      <c r="FOP11" s="78"/>
      <c r="FOQ11" s="78"/>
      <c r="FOR11" s="78"/>
      <c r="FOS11" s="78"/>
      <c r="FOT11" s="78"/>
      <c r="FOU11" s="78"/>
      <c r="FOV11" s="78"/>
      <c r="FOW11" s="78"/>
      <c r="FOX11" s="78"/>
      <c r="FOY11" s="78"/>
      <c r="FOZ11" s="78"/>
      <c r="FPA11" s="78"/>
      <c r="FPB11" s="78"/>
      <c r="FPC11" s="78"/>
      <c r="FPD11" s="78"/>
      <c r="FPE11" s="78"/>
      <c r="FPF11" s="78"/>
      <c r="FPG11" s="78"/>
      <c r="FPH11" s="78"/>
      <c r="FPI11" s="78"/>
      <c r="FPJ11" s="78"/>
      <c r="FPK11" s="78"/>
      <c r="FPL11" s="78"/>
      <c r="FPM11" s="78"/>
      <c r="FPN11" s="78"/>
      <c r="FPO11" s="78"/>
      <c r="FPP11" s="78"/>
      <c r="FPQ11" s="78"/>
      <c r="FPR11" s="78"/>
      <c r="FPS11" s="78"/>
      <c r="FPT11" s="78"/>
      <c r="FPU11" s="78"/>
      <c r="FPV11" s="78"/>
      <c r="FPW11" s="78"/>
      <c r="FPX11" s="78"/>
      <c r="FPY11" s="78"/>
      <c r="FPZ11" s="78"/>
      <c r="FQA11" s="78"/>
      <c r="FQB11" s="78"/>
      <c r="FQC11" s="78"/>
      <c r="FQD11" s="78"/>
      <c r="FQE11" s="78"/>
      <c r="FQF11" s="78"/>
      <c r="FQG11" s="78"/>
      <c r="FQH11" s="78"/>
      <c r="FQI11" s="78"/>
      <c r="FQJ11" s="78"/>
      <c r="FQK11" s="78"/>
      <c r="FQL11" s="78"/>
      <c r="FQM11" s="78"/>
      <c r="FQN11" s="78"/>
      <c r="FQO11" s="78"/>
      <c r="FQP11" s="78"/>
      <c r="FQQ11" s="78"/>
      <c r="FQR11" s="78"/>
      <c r="FQS11" s="78"/>
      <c r="FQT11" s="78"/>
      <c r="FQU11" s="78"/>
      <c r="FQV11" s="78"/>
      <c r="FQW11" s="78"/>
      <c r="FQX11" s="78"/>
      <c r="FQY11" s="78"/>
      <c r="FQZ11" s="78"/>
      <c r="FRA11" s="78"/>
      <c r="FRB11" s="78"/>
      <c r="FRC11" s="78"/>
      <c r="FRD11" s="78"/>
      <c r="FRE11" s="78"/>
      <c r="FRF11" s="78"/>
      <c r="FRG11" s="78"/>
      <c r="FRH11" s="78"/>
      <c r="FRI11" s="78"/>
      <c r="FRJ11" s="78"/>
      <c r="FRK11" s="78"/>
      <c r="FRL11" s="78"/>
      <c r="FRM11" s="78"/>
      <c r="FRN11" s="78"/>
      <c r="FRO11" s="78"/>
      <c r="FRP11" s="78"/>
      <c r="FRQ11" s="78"/>
      <c r="FRR11" s="78"/>
      <c r="FRS11" s="78"/>
      <c r="FRT11" s="78"/>
      <c r="FRU11" s="78"/>
      <c r="FRV11" s="78"/>
      <c r="FRW11" s="78"/>
      <c r="FRX11" s="78"/>
      <c r="FRY11" s="78"/>
      <c r="FRZ11" s="78"/>
      <c r="FSA11" s="78"/>
      <c r="FSB11" s="78"/>
      <c r="FSC11" s="78"/>
      <c r="FSD11" s="78"/>
      <c r="FSE11" s="78"/>
      <c r="FSF11" s="78"/>
      <c r="FSG11" s="78"/>
      <c r="FSH11" s="78"/>
      <c r="FSI11" s="78"/>
      <c r="FSJ11" s="78"/>
      <c r="FSK11" s="78"/>
      <c r="FSL11" s="78"/>
      <c r="FSM11" s="78"/>
      <c r="FSN11" s="78"/>
      <c r="FSO11" s="78"/>
      <c r="FSP11" s="78"/>
      <c r="FSQ11" s="78"/>
      <c r="FSR11" s="78"/>
      <c r="FSS11" s="78"/>
      <c r="FST11" s="78"/>
      <c r="FSU11" s="78"/>
      <c r="FSV11" s="78"/>
      <c r="FSW11" s="78"/>
      <c r="FSX11" s="78"/>
      <c r="FSY11" s="78"/>
      <c r="FSZ11" s="78"/>
      <c r="FTA11" s="78"/>
      <c r="FTB11" s="78"/>
      <c r="FTC11" s="78"/>
      <c r="FTD11" s="78"/>
      <c r="FTE11" s="78"/>
      <c r="FTF11" s="78"/>
      <c r="FTG11" s="78"/>
      <c r="FTH11" s="78"/>
      <c r="FTI11" s="78"/>
      <c r="FTJ11" s="78"/>
      <c r="FTK11" s="78"/>
      <c r="FTL11" s="78"/>
      <c r="FTM11" s="78"/>
      <c r="FTN11" s="78"/>
      <c r="FTO11" s="78"/>
      <c r="FTP11" s="78"/>
      <c r="FTQ11" s="78"/>
      <c r="FTR11" s="78"/>
      <c r="FTS11" s="78"/>
      <c r="FTT11" s="78"/>
      <c r="FTU11" s="78"/>
      <c r="FTV11" s="78"/>
      <c r="FTW11" s="78"/>
      <c r="FTX11" s="78"/>
      <c r="FTY11" s="78"/>
      <c r="FTZ11" s="78"/>
      <c r="FUA11" s="78"/>
      <c r="FUB11" s="78"/>
      <c r="FUC11" s="78"/>
      <c r="FUD11" s="78"/>
      <c r="FUE11" s="78"/>
      <c r="FUF11" s="78"/>
      <c r="FUG11" s="78"/>
      <c r="FUH11" s="78"/>
      <c r="FUI11" s="78"/>
      <c r="FUJ11" s="78"/>
      <c r="FUK11" s="78"/>
      <c r="FUL11" s="78"/>
      <c r="FUM11" s="78"/>
      <c r="FUN11" s="78"/>
      <c r="FUO11" s="78"/>
      <c r="FUP11" s="78"/>
      <c r="FUQ11" s="78"/>
      <c r="FUR11" s="78"/>
      <c r="FUS11" s="78"/>
      <c r="FUT11" s="78"/>
      <c r="FUU11" s="78"/>
      <c r="FUV11" s="78"/>
      <c r="FUW11" s="78"/>
      <c r="FUX11" s="78"/>
      <c r="FUY11" s="78"/>
      <c r="FUZ11" s="78"/>
      <c r="FVA11" s="78"/>
      <c r="FVB11" s="78"/>
      <c r="FVC11" s="78"/>
      <c r="FVD11" s="78"/>
      <c r="FVE11" s="78"/>
      <c r="FVF11" s="78"/>
      <c r="FVG11" s="78"/>
      <c r="FVH11" s="78"/>
      <c r="FVI11" s="78"/>
      <c r="FVJ11" s="78"/>
      <c r="FVK11" s="78"/>
      <c r="FVL11" s="78"/>
      <c r="FVM11" s="78"/>
      <c r="FVN11" s="78"/>
      <c r="FVO11" s="78"/>
      <c r="FVP11" s="78"/>
      <c r="FVQ11" s="78"/>
      <c r="FVR11" s="78"/>
      <c r="FVS11" s="78"/>
      <c r="FVT11" s="78"/>
      <c r="FVU11" s="78"/>
      <c r="FVV11" s="78"/>
      <c r="FVW11" s="78"/>
      <c r="FVX11" s="78"/>
      <c r="FVY11" s="78"/>
      <c r="FVZ11" s="78"/>
      <c r="FWA11" s="78"/>
      <c r="FWB11" s="78"/>
      <c r="FWC11" s="78"/>
      <c r="FWD11" s="78"/>
      <c r="FWE11" s="78"/>
      <c r="FWF11" s="78"/>
      <c r="FWG11" s="78"/>
      <c r="FWH11" s="78"/>
      <c r="FWI11" s="78"/>
      <c r="FWJ11" s="78"/>
      <c r="FWK11" s="78"/>
      <c r="FWL11" s="78"/>
      <c r="FWM11" s="78"/>
      <c r="FWN11" s="78"/>
      <c r="FWO11" s="78"/>
      <c r="FWP11" s="78"/>
      <c r="FWQ11" s="78"/>
      <c r="FWR11" s="78"/>
      <c r="FWS11" s="78"/>
      <c r="FWT11" s="78"/>
      <c r="FWU11" s="78"/>
      <c r="FWV11" s="78"/>
      <c r="FWW11" s="78"/>
      <c r="FWX11" s="78"/>
      <c r="FWY11" s="78"/>
      <c r="FWZ11" s="78"/>
      <c r="FXA11" s="78"/>
      <c r="FXB11" s="78"/>
      <c r="FXC11" s="78"/>
      <c r="FXD11" s="78"/>
      <c r="FXE11" s="78"/>
      <c r="FXF11" s="78"/>
      <c r="FXG11" s="78"/>
      <c r="FXH11" s="78"/>
      <c r="FXI11" s="78"/>
      <c r="FXJ11" s="78"/>
      <c r="FXK11" s="78"/>
      <c r="FXL11" s="78"/>
      <c r="FXM11" s="78"/>
      <c r="FXN11" s="78"/>
      <c r="FXO11" s="78"/>
      <c r="FXP11" s="78"/>
      <c r="FXQ11" s="78"/>
      <c r="FXR11" s="78"/>
      <c r="FXS11" s="78"/>
      <c r="FXT11" s="78"/>
      <c r="FXU11" s="78"/>
      <c r="FXV11" s="78"/>
      <c r="FXW11" s="78"/>
      <c r="FXX11" s="78"/>
      <c r="FXY11" s="78"/>
      <c r="FXZ11" s="78"/>
      <c r="FYA11" s="78"/>
      <c r="FYB11" s="78"/>
      <c r="FYC11" s="78"/>
      <c r="FYD11" s="78"/>
      <c r="FYE11" s="78"/>
      <c r="FYF11" s="78"/>
      <c r="FYG11" s="78"/>
      <c r="FYH11" s="78"/>
      <c r="FYI11" s="78"/>
      <c r="FYJ11" s="78"/>
      <c r="FYK11" s="78"/>
      <c r="FYL11" s="78"/>
      <c r="FYM11" s="78"/>
      <c r="FYN11" s="78"/>
      <c r="FYO11" s="78"/>
      <c r="FYP11" s="78"/>
      <c r="FYQ11" s="78"/>
      <c r="FYR11" s="78"/>
      <c r="FYS11" s="78"/>
      <c r="FYT11" s="78"/>
      <c r="FYU11" s="78"/>
      <c r="FYV11" s="78"/>
      <c r="FYW11" s="78"/>
      <c r="FYX11" s="78"/>
      <c r="FYY11" s="78"/>
      <c r="FYZ11" s="78"/>
      <c r="FZA11" s="78"/>
      <c r="FZB11" s="78"/>
      <c r="FZC11" s="78"/>
      <c r="FZD11" s="78"/>
      <c r="FZE11" s="78"/>
      <c r="FZF11" s="78"/>
      <c r="FZG11" s="78"/>
      <c r="FZH11" s="78"/>
      <c r="FZI11" s="78"/>
      <c r="FZJ11" s="78"/>
      <c r="FZK11" s="78"/>
      <c r="FZL11" s="78"/>
      <c r="FZM11" s="78"/>
      <c r="FZN11" s="78"/>
      <c r="FZO11" s="78"/>
      <c r="FZP11" s="78"/>
      <c r="FZQ11" s="78"/>
      <c r="FZR11" s="78"/>
      <c r="FZS11" s="78"/>
      <c r="FZT11" s="78"/>
      <c r="FZU11" s="78"/>
      <c r="FZV11" s="78"/>
      <c r="FZW11" s="78"/>
      <c r="FZX11" s="78"/>
      <c r="FZY11" s="78"/>
      <c r="FZZ11" s="78"/>
      <c r="GAA11" s="78"/>
      <c r="GAB11" s="78"/>
      <c r="GAC11" s="78"/>
      <c r="GAD11" s="78"/>
      <c r="GAE11" s="78"/>
      <c r="GAF11" s="78"/>
      <c r="GAG11" s="78"/>
      <c r="GAH11" s="78"/>
      <c r="GAI11" s="78"/>
      <c r="GAJ11" s="78"/>
      <c r="GAK11" s="78"/>
      <c r="GAL11" s="78"/>
      <c r="GAM11" s="78"/>
      <c r="GAN11" s="78"/>
      <c r="GAO11" s="78"/>
      <c r="GAP11" s="78"/>
      <c r="GAQ11" s="78"/>
      <c r="GAR11" s="78"/>
      <c r="GAS11" s="78"/>
      <c r="GAT11" s="78"/>
      <c r="GAU11" s="78"/>
      <c r="GAV11" s="78"/>
      <c r="GAW11" s="78"/>
      <c r="GAX11" s="78"/>
      <c r="GAY11" s="78"/>
      <c r="GAZ11" s="78"/>
      <c r="GBA11" s="78"/>
      <c r="GBB11" s="78"/>
      <c r="GBC11" s="78"/>
      <c r="GBD11" s="78"/>
      <c r="GBE11" s="78"/>
      <c r="GBF11" s="78"/>
      <c r="GBG11" s="78"/>
      <c r="GBH11" s="78"/>
      <c r="GBI11" s="78"/>
      <c r="GBJ11" s="78"/>
      <c r="GBK11" s="78"/>
      <c r="GBL11" s="78"/>
      <c r="GBM11" s="78"/>
      <c r="GBN11" s="78"/>
      <c r="GBO11" s="78"/>
      <c r="GBP11" s="78"/>
      <c r="GBQ11" s="78"/>
      <c r="GBR11" s="78"/>
      <c r="GBS11" s="78"/>
      <c r="GBT11" s="78"/>
      <c r="GBU11" s="78"/>
      <c r="GBV11" s="78"/>
      <c r="GBW11" s="78"/>
      <c r="GBX11" s="78"/>
      <c r="GBY11" s="78"/>
      <c r="GBZ11" s="78"/>
      <c r="GCA11" s="78"/>
      <c r="GCB11" s="78"/>
      <c r="GCC11" s="78"/>
      <c r="GCD11" s="78"/>
      <c r="GCE11" s="78"/>
      <c r="GCF11" s="78"/>
      <c r="GCG11" s="78"/>
      <c r="GCH11" s="78"/>
      <c r="GCI11" s="78"/>
      <c r="GCJ11" s="78"/>
      <c r="GCK11" s="78"/>
      <c r="GCL11" s="78"/>
      <c r="GCM11" s="78"/>
      <c r="GCN11" s="78"/>
      <c r="GCO11" s="78"/>
      <c r="GCP11" s="78"/>
      <c r="GCQ11" s="78"/>
      <c r="GCR11" s="78"/>
      <c r="GCS11" s="78"/>
      <c r="GCT11" s="78"/>
      <c r="GCU11" s="78"/>
      <c r="GCV11" s="78"/>
      <c r="GCW11" s="78"/>
      <c r="GCX11" s="78"/>
      <c r="GCY11" s="78"/>
      <c r="GCZ11" s="78"/>
      <c r="GDA11" s="78"/>
      <c r="GDB11" s="78"/>
      <c r="GDC11" s="78"/>
      <c r="GDD11" s="78"/>
      <c r="GDE11" s="78"/>
      <c r="GDF11" s="78"/>
      <c r="GDG11" s="78"/>
      <c r="GDH11" s="78"/>
      <c r="GDI11" s="78"/>
      <c r="GDJ11" s="78"/>
      <c r="GDK11" s="78"/>
      <c r="GDL11" s="78"/>
      <c r="GDM11" s="78"/>
      <c r="GDN11" s="78"/>
      <c r="GDO11" s="78"/>
      <c r="GDP11" s="78"/>
      <c r="GDQ11" s="78"/>
      <c r="GDR11" s="78"/>
      <c r="GDS11" s="78"/>
      <c r="GDT11" s="78"/>
      <c r="GDU11" s="78"/>
      <c r="GDV11" s="78"/>
      <c r="GDW11" s="78"/>
      <c r="GDX11" s="78"/>
      <c r="GDY11" s="78"/>
      <c r="GDZ11" s="78"/>
      <c r="GEA11" s="78"/>
      <c r="GEB11" s="78"/>
      <c r="GEC11" s="78"/>
      <c r="GED11" s="78"/>
      <c r="GEE11" s="78"/>
      <c r="GEF11" s="78"/>
      <c r="GEG11" s="78"/>
      <c r="GEH11" s="78"/>
      <c r="GEI11" s="78"/>
      <c r="GEJ11" s="78"/>
      <c r="GEK11" s="78"/>
      <c r="GEL11" s="78"/>
      <c r="GEM11" s="78"/>
      <c r="GEN11" s="78"/>
      <c r="GEO11" s="78"/>
      <c r="GEP11" s="78"/>
      <c r="GEQ11" s="78"/>
      <c r="GER11" s="78"/>
      <c r="GES11" s="78"/>
      <c r="GET11" s="78"/>
      <c r="GEU11" s="78"/>
      <c r="GEV11" s="78"/>
      <c r="GEW11" s="78"/>
      <c r="GEX11" s="78"/>
      <c r="GEY11" s="78"/>
      <c r="GEZ11" s="78"/>
      <c r="GFA11" s="78"/>
      <c r="GFB11" s="78"/>
      <c r="GFC11" s="78"/>
      <c r="GFD11" s="78"/>
      <c r="GFE11" s="78"/>
      <c r="GFF11" s="78"/>
      <c r="GFG11" s="78"/>
      <c r="GFH11" s="78"/>
      <c r="GFI11" s="78"/>
      <c r="GFJ11" s="78"/>
      <c r="GFK11" s="78"/>
      <c r="GFL11" s="78"/>
      <c r="GFM11" s="78"/>
      <c r="GFN11" s="78"/>
      <c r="GFO11" s="78"/>
      <c r="GFP11" s="78"/>
      <c r="GFQ11" s="78"/>
      <c r="GFR11" s="78"/>
      <c r="GFS11" s="78"/>
      <c r="GFT11" s="78"/>
      <c r="GFU11" s="78"/>
      <c r="GFV11" s="78"/>
      <c r="GFW11" s="78"/>
      <c r="GFX11" s="78"/>
      <c r="GFY11" s="78"/>
      <c r="GFZ11" s="78"/>
      <c r="GGA11" s="78"/>
      <c r="GGB11" s="78"/>
      <c r="GGC11" s="78"/>
      <c r="GGD11" s="78"/>
      <c r="GGE11" s="78"/>
      <c r="GGF11" s="78"/>
      <c r="GGG11" s="78"/>
      <c r="GGH11" s="78"/>
      <c r="GGI11" s="78"/>
      <c r="GGJ11" s="78"/>
      <c r="GGK11" s="78"/>
      <c r="GGL11" s="78"/>
      <c r="GGM11" s="78"/>
      <c r="GGN11" s="78"/>
      <c r="GGO11" s="78"/>
      <c r="GGP11" s="78"/>
      <c r="GGQ11" s="78"/>
      <c r="GGR11" s="78"/>
      <c r="GGS11" s="78"/>
      <c r="GGT11" s="78"/>
      <c r="GGU11" s="78"/>
      <c r="GGV11" s="78"/>
      <c r="GGW11" s="78"/>
      <c r="GGX11" s="78"/>
      <c r="GGY11" s="78"/>
      <c r="GGZ11" s="78"/>
      <c r="GHA11" s="78"/>
      <c r="GHB11" s="78"/>
      <c r="GHC11" s="78"/>
      <c r="GHD11" s="78"/>
      <c r="GHE11" s="78"/>
      <c r="GHF11" s="78"/>
      <c r="GHG11" s="78"/>
      <c r="GHH11" s="78"/>
      <c r="GHI11" s="78"/>
      <c r="GHJ11" s="78"/>
      <c r="GHK11" s="78"/>
      <c r="GHL11" s="78"/>
      <c r="GHM11" s="78"/>
      <c r="GHN11" s="78"/>
      <c r="GHO11" s="78"/>
      <c r="GHP11" s="78"/>
      <c r="GHQ11" s="78"/>
      <c r="GHR11" s="78"/>
      <c r="GHS11" s="78"/>
      <c r="GHT11" s="78"/>
      <c r="GHU11" s="78"/>
      <c r="GHV11" s="78"/>
      <c r="GHW11" s="78"/>
      <c r="GHX11" s="78"/>
      <c r="GHY11" s="78"/>
      <c r="GHZ11" s="78"/>
      <c r="GIA11" s="78"/>
      <c r="GIB11" s="78"/>
      <c r="GIC11" s="78"/>
      <c r="GID11" s="78"/>
      <c r="GIE11" s="78"/>
      <c r="GIF11" s="78"/>
      <c r="GIG11" s="78"/>
      <c r="GIH11" s="78"/>
      <c r="GII11" s="78"/>
      <c r="GIJ11" s="78"/>
      <c r="GIK11" s="78"/>
      <c r="GIL11" s="78"/>
      <c r="GIM11" s="78"/>
      <c r="GIN11" s="78"/>
      <c r="GIO11" s="78"/>
      <c r="GIP11" s="78"/>
      <c r="GIQ11" s="78"/>
      <c r="GIR11" s="78"/>
      <c r="GIS11" s="78"/>
      <c r="GIT11" s="78"/>
      <c r="GIU11" s="78"/>
      <c r="GIV11" s="78"/>
      <c r="GIW11" s="78"/>
      <c r="GIX11" s="78"/>
      <c r="GIY11" s="78"/>
      <c r="GIZ11" s="78"/>
      <c r="GJA11" s="78"/>
      <c r="GJB11" s="78"/>
      <c r="GJC11" s="78"/>
      <c r="GJD11" s="78"/>
      <c r="GJE11" s="78"/>
      <c r="GJF11" s="78"/>
      <c r="GJG11" s="78"/>
      <c r="GJH11" s="78"/>
      <c r="GJI11" s="78"/>
      <c r="GJJ11" s="78"/>
      <c r="GJK11" s="78"/>
      <c r="GJL11" s="78"/>
      <c r="GJM11" s="78"/>
      <c r="GJN11" s="78"/>
      <c r="GJO11" s="78"/>
      <c r="GJP11" s="78"/>
      <c r="GJQ11" s="78"/>
      <c r="GJR11" s="78"/>
      <c r="GJS11" s="78"/>
      <c r="GJT11" s="78"/>
      <c r="GJU11" s="78"/>
      <c r="GJV11" s="78"/>
      <c r="GJW11" s="78"/>
      <c r="GJX11" s="78"/>
      <c r="GJY11" s="78"/>
      <c r="GJZ11" s="78"/>
      <c r="GKA11" s="78"/>
      <c r="GKB11" s="78"/>
      <c r="GKC11" s="78"/>
      <c r="GKD11" s="78"/>
      <c r="GKE11" s="78"/>
      <c r="GKF11" s="78"/>
      <c r="GKG11" s="78"/>
      <c r="GKH11" s="78"/>
      <c r="GKI11" s="78"/>
      <c r="GKJ11" s="78"/>
      <c r="GKK11" s="78"/>
      <c r="GKL11" s="78"/>
      <c r="GKM11" s="78"/>
      <c r="GKN11" s="78"/>
      <c r="GKO11" s="78"/>
      <c r="GKP11" s="78"/>
      <c r="GKQ11" s="78"/>
      <c r="GKR11" s="78"/>
      <c r="GKS11" s="78"/>
      <c r="GKT11" s="78"/>
      <c r="GKU11" s="78"/>
      <c r="GKV11" s="78"/>
      <c r="GKW11" s="78"/>
      <c r="GKX11" s="78"/>
      <c r="GKY11" s="78"/>
      <c r="GKZ11" s="78"/>
      <c r="GLA11" s="78"/>
      <c r="GLB11" s="78"/>
      <c r="GLC11" s="78"/>
      <c r="GLD11" s="78"/>
      <c r="GLE11" s="78"/>
      <c r="GLF11" s="78"/>
      <c r="GLG11" s="78"/>
      <c r="GLH11" s="78"/>
      <c r="GLI11" s="78"/>
      <c r="GLJ11" s="78"/>
      <c r="GLK11" s="78"/>
      <c r="GLL11" s="78"/>
      <c r="GLM11" s="78"/>
      <c r="GLN11" s="78"/>
      <c r="GLO11" s="78"/>
      <c r="GLP11" s="78"/>
      <c r="GLQ11" s="78"/>
      <c r="GLR11" s="78"/>
      <c r="GLS11" s="78"/>
      <c r="GLT11" s="78"/>
      <c r="GLU11" s="78"/>
      <c r="GLV11" s="78"/>
      <c r="GLW11" s="78"/>
      <c r="GLX11" s="78"/>
      <c r="GLY11" s="78"/>
      <c r="GLZ11" s="78"/>
      <c r="GMA11" s="78"/>
      <c r="GMB11" s="78"/>
      <c r="GMC11" s="78"/>
      <c r="GMD11" s="78"/>
      <c r="GME11" s="78"/>
      <c r="GMF11" s="78"/>
      <c r="GMG11" s="78"/>
      <c r="GMH11" s="78"/>
      <c r="GMI11" s="78"/>
      <c r="GMJ11" s="78"/>
      <c r="GMK11" s="78"/>
      <c r="GML11" s="78"/>
      <c r="GMM11" s="78"/>
      <c r="GMN11" s="78"/>
      <c r="GMO11" s="78"/>
      <c r="GMP11" s="78"/>
      <c r="GMQ11" s="78"/>
      <c r="GMR11" s="78"/>
      <c r="GMS11" s="78"/>
      <c r="GMT11" s="78"/>
      <c r="GMU11" s="78"/>
      <c r="GMV11" s="78"/>
      <c r="GMW11" s="78"/>
      <c r="GMX11" s="78"/>
      <c r="GMY11" s="78"/>
      <c r="GMZ11" s="78"/>
      <c r="GNA11" s="78"/>
      <c r="GNB11" s="78"/>
      <c r="GNC11" s="78"/>
      <c r="GND11" s="78"/>
      <c r="GNE11" s="78"/>
      <c r="GNF11" s="78"/>
      <c r="GNG11" s="78"/>
      <c r="GNH11" s="78"/>
      <c r="GNI11" s="78"/>
      <c r="GNJ11" s="78"/>
      <c r="GNK11" s="78"/>
      <c r="GNL11" s="78"/>
      <c r="GNM11" s="78"/>
      <c r="GNN11" s="78"/>
      <c r="GNO11" s="78"/>
      <c r="GNP11" s="78"/>
      <c r="GNQ11" s="78"/>
      <c r="GNR11" s="78"/>
      <c r="GNS11" s="78"/>
      <c r="GNT11" s="78"/>
      <c r="GNU11" s="78"/>
      <c r="GNV11" s="78"/>
      <c r="GNW11" s="78"/>
      <c r="GNX11" s="78"/>
      <c r="GNY11" s="78"/>
      <c r="GNZ11" s="78"/>
      <c r="GOA11" s="78"/>
      <c r="GOB11" s="78"/>
      <c r="GOC11" s="78"/>
      <c r="GOD11" s="78"/>
      <c r="GOE11" s="78"/>
      <c r="GOF11" s="78"/>
      <c r="GOG11" s="78"/>
      <c r="GOH11" s="78"/>
      <c r="GOI11" s="78"/>
      <c r="GOJ11" s="78"/>
      <c r="GOK11" s="78"/>
      <c r="GOL11" s="78"/>
      <c r="GOM11" s="78"/>
      <c r="GON11" s="78"/>
      <c r="GOO11" s="78"/>
      <c r="GOP11" s="78"/>
      <c r="GOQ11" s="78"/>
      <c r="GOR11" s="78"/>
      <c r="GOS11" s="78"/>
      <c r="GOT11" s="78"/>
      <c r="GOU11" s="78"/>
      <c r="GOV11" s="78"/>
      <c r="GOW11" s="78"/>
      <c r="GOX11" s="78"/>
      <c r="GOY11" s="78"/>
      <c r="GOZ11" s="78"/>
      <c r="GPA11" s="78"/>
      <c r="GPB11" s="78"/>
      <c r="GPC11" s="78"/>
      <c r="GPD11" s="78"/>
      <c r="GPE11" s="78"/>
      <c r="GPF11" s="78"/>
      <c r="GPG11" s="78"/>
      <c r="GPH11" s="78"/>
      <c r="GPI11" s="78"/>
      <c r="GPJ11" s="78"/>
      <c r="GPK11" s="78"/>
      <c r="GPL11" s="78"/>
      <c r="GPM11" s="78"/>
      <c r="GPN11" s="78"/>
      <c r="GPO11" s="78"/>
      <c r="GPP11" s="78"/>
      <c r="GPQ11" s="78"/>
      <c r="GPR11" s="78"/>
      <c r="GPS11" s="78"/>
      <c r="GPT11" s="78"/>
      <c r="GPU11" s="78"/>
      <c r="GPV11" s="78"/>
      <c r="GPW11" s="78"/>
      <c r="GPX11" s="78"/>
      <c r="GPY11" s="78"/>
      <c r="GPZ11" s="78"/>
      <c r="GQA11" s="78"/>
      <c r="GQB11" s="78"/>
      <c r="GQC11" s="78"/>
      <c r="GQD11" s="78"/>
      <c r="GQE11" s="78"/>
      <c r="GQF11" s="78"/>
      <c r="GQG11" s="78"/>
      <c r="GQH11" s="78"/>
      <c r="GQI11" s="78"/>
      <c r="GQJ11" s="78"/>
      <c r="GQK11" s="78"/>
      <c r="GQL11" s="78"/>
      <c r="GQM11" s="78"/>
      <c r="GQN11" s="78"/>
      <c r="GQO11" s="78"/>
      <c r="GQP11" s="78"/>
      <c r="GQQ11" s="78"/>
      <c r="GQR11" s="78"/>
      <c r="GQS11" s="78"/>
      <c r="GQT11" s="78"/>
      <c r="GQU11" s="78"/>
      <c r="GQV11" s="78"/>
      <c r="GQW11" s="78"/>
      <c r="GQX11" s="78"/>
      <c r="GQY11" s="78"/>
      <c r="GQZ11" s="78"/>
      <c r="GRA11" s="78"/>
      <c r="GRB11" s="78"/>
      <c r="GRC11" s="78"/>
      <c r="GRD11" s="78"/>
      <c r="GRE11" s="78"/>
      <c r="GRF11" s="78"/>
      <c r="GRG11" s="78"/>
      <c r="GRH11" s="78"/>
      <c r="GRI11" s="78"/>
      <c r="GRJ11" s="78"/>
      <c r="GRK11" s="78"/>
      <c r="GRL11" s="78"/>
      <c r="GRM11" s="78"/>
      <c r="GRN11" s="78"/>
      <c r="GRO11" s="78"/>
      <c r="GRP11" s="78"/>
      <c r="GRQ11" s="78"/>
      <c r="GRR11" s="78"/>
      <c r="GRS11" s="78"/>
      <c r="GRT11" s="78"/>
      <c r="GRU11" s="78"/>
      <c r="GRV11" s="78"/>
      <c r="GRW11" s="78"/>
      <c r="GRX11" s="78"/>
      <c r="GRY11" s="78"/>
      <c r="GRZ11" s="78"/>
      <c r="GSA11" s="78"/>
      <c r="GSB11" s="78"/>
      <c r="GSC11" s="78"/>
      <c r="GSD11" s="78"/>
      <c r="GSE11" s="78"/>
      <c r="GSF11" s="78"/>
      <c r="GSG11" s="78"/>
      <c r="GSH11" s="78"/>
      <c r="GSI11" s="78"/>
      <c r="GSJ11" s="78"/>
      <c r="GSK11" s="78"/>
      <c r="GSL11" s="78"/>
      <c r="GSM11" s="78"/>
      <c r="GSN11" s="78"/>
      <c r="GSO11" s="78"/>
      <c r="GSP11" s="78"/>
      <c r="GSQ11" s="78"/>
      <c r="GSR11" s="78"/>
      <c r="GSS11" s="78"/>
      <c r="GST11" s="78"/>
      <c r="GSU11" s="78"/>
      <c r="GSV11" s="78"/>
      <c r="GSW11" s="78"/>
      <c r="GSX11" s="78"/>
      <c r="GSY11" s="78"/>
      <c r="GSZ11" s="78"/>
      <c r="GTA11" s="78"/>
      <c r="GTB11" s="78"/>
      <c r="GTC11" s="78"/>
      <c r="GTD11" s="78"/>
      <c r="GTE11" s="78"/>
      <c r="GTF11" s="78"/>
      <c r="GTG11" s="78"/>
      <c r="GTH11" s="78"/>
      <c r="GTI11" s="78"/>
      <c r="GTJ11" s="78"/>
      <c r="GTK11" s="78"/>
      <c r="GTL11" s="78"/>
      <c r="GTM11" s="78"/>
      <c r="GTN11" s="78"/>
      <c r="GTO11" s="78"/>
      <c r="GTP11" s="78"/>
      <c r="GTQ11" s="78"/>
      <c r="GTR11" s="78"/>
      <c r="GTS11" s="78"/>
      <c r="GTT11" s="78"/>
      <c r="GTU11" s="78"/>
      <c r="GTV11" s="78"/>
      <c r="GTW11" s="78"/>
      <c r="GTX11" s="78"/>
      <c r="GTY11" s="78"/>
      <c r="GTZ11" s="78"/>
      <c r="GUA11" s="78"/>
      <c r="GUB11" s="78"/>
      <c r="GUC11" s="78"/>
      <c r="GUD11" s="78"/>
      <c r="GUE11" s="78"/>
      <c r="GUF11" s="78"/>
      <c r="GUG11" s="78"/>
      <c r="GUH11" s="78"/>
      <c r="GUI11" s="78"/>
      <c r="GUJ11" s="78"/>
      <c r="GUK11" s="78"/>
      <c r="GUL11" s="78"/>
      <c r="GUM11" s="78"/>
      <c r="GUN11" s="78"/>
      <c r="GUO11" s="78"/>
      <c r="GUP11" s="78"/>
      <c r="GUQ11" s="78"/>
      <c r="GUR11" s="78"/>
      <c r="GUS11" s="78"/>
      <c r="GUT11" s="78"/>
      <c r="GUU11" s="78"/>
      <c r="GUV11" s="78"/>
      <c r="GUW11" s="78"/>
      <c r="GUX11" s="78"/>
      <c r="GUY11" s="78"/>
      <c r="GUZ11" s="78"/>
      <c r="GVA11" s="78"/>
      <c r="GVB11" s="78"/>
      <c r="GVC11" s="78"/>
      <c r="GVD11" s="78"/>
      <c r="GVE11" s="78"/>
      <c r="GVF11" s="78"/>
      <c r="GVG11" s="78"/>
      <c r="GVH11" s="78"/>
      <c r="GVI11" s="78"/>
      <c r="GVJ11" s="78"/>
      <c r="GVK11" s="78"/>
      <c r="GVL11" s="78"/>
      <c r="GVM11" s="78"/>
      <c r="GVN11" s="78"/>
      <c r="GVO11" s="78"/>
      <c r="GVP11" s="78"/>
      <c r="GVQ11" s="78"/>
      <c r="GVR11" s="78"/>
      <c r="GVS11" s="78"/>
      <c r="GVT11" s="78"/>
      <c r="GVU11" s="78"/>
      <c r="GVV11" s="78"/>
      <c r="GVW11" s="78"/>
      <c r="GVX11" s="78"/>
      <c r="GVY11" s="78"/>
      <c r="GVZ11" s="78"/>
      <c r="GWA11" s="78"/>
      <c r="GWB11" s="78"/>
      <c r="GWC11" s="78"/>
      <c r="GWD11" s="78"/>
      <c r="GWE11" s="78"/>
      <c r="GWF11" s="78"/>
      <c r="GWG11" s="78"/>
      <c r="GWH11" s="78"/>
      <c r="GWI11" s="78"/>
      <c r="GWJ11" s="78"/>
      <c r="GWK11" s="78"/>
      <c r="GWL11" s="78"/>
      <c r="GWM11" s="78"/>
      <c r="GWN11" s="78"/>
      <c r="GWO11" s="78"/>
      <c r="GWP11" s="78"/>
      <c r="GWQ11" s="78"/>
      <c r="GWR11" s="78"/>
      <c r="GWS11" s="78"/>
      <c r="GWT11" s="78"/>
      <c r="GWU11" s="78"/>
      <c r="GWV11" s="78"/>
      <c r="GWW11" s="78"/>
      <c r="GWX11" s="78"/>
      <c r="GWY11" s="78"/>
      <c r="GWZ11" s="78"/>
      <c r="GXA11" s="78"/>
      <c r="GXB11" s="78"/>
      <c r="GXC11" s="78"/>
      <c r="GXD11" s="78"/>
      <c r="GXE11" s="78"/>
      <c r="GXF11" s="78"/>
      <c r="GXG11" s="78"/>
      <c r="GXH11" s="78"/>
      <c r="GXI11" s="78"/>
      <c r="GXJ11" s="78"/>
      <c r="GXK11" s="78"/>
      <c r="GXL11" s="78"/>
      <c r="GXM11" s="78"/>
      <c r="GXN11" s="78"/>
      <c r="GXO11" s="78"/>
      <c r="GXP11" s="78"/>
      <c r="GXQ11" s="78"/>
      <c r="GXR11" s="78"/>
      <c r="GXS11" s="78"/>
      <c r="GXT11" s="78"/>
      <c r="GXU11" s="78"/>
      <c r="GXV11" s="78"/>
      <c r="GXW11" s="78"/>
      <c r="GXX11" s="78"/>
      <c r="GXY11" s="78"/>
      <c r="GXZ11" s="78"/>
      <c r="GYA11" s="78"/>
      <c r="GYB11" s="78"/>
      <c r="GYC11" s="78"/>
      <c r="GYD11" s="78"/>
      <c r="GYE11" s="78"/>
      <c r="GYF11" s="78"/>
      <c r="GYG11" s="78"/>
      <c r="GYH11" s="78"/>
      <c r="GYI11" s="78"/>
      <c r="GYJ11" s="78"/>
      <c r="GYK11" s="78"/>
      <c r="GYL11" s="78"/>
      <c r="GYM11" s="78"/>
      <c r="GYN11" s="78"/>
      <c r="GYO11" s="78"/>
      <c r="GYP11" s="78"/>
      <c r="GYQ11" s="78"/>
      <c r="GYR11" s="78"/>
      <c r="GYS11" s="78"/>
      <c r="GYT11" s="78"/>
      <c r="GYU11" s="78"/>
      <c r="GYV11" s="78"/>
      <c r="GYW11" s="78"/>
      <c r="GYX11" s="78"/>
      <c r="GYY11" s="78"/>
      <c r="GYZ11" s="78"/>
      <c r="GZA11" s="78"/>
      <c r="GZB11" s="78"/>
      <c r="GZC11" s="78"/>
      <c r="GZD11" s="78"/>
      <c r="GZE11" s="78"/>
      <c r="GZF11" s="78"/>
      <c r="GZG11" s="78"/>
      <c r="GZH11" s="78"/>
      <c r="GZI11" s="78"/>
      <c r="GZJ11" s="78"/>
      <c r="GZK11" s="78"/>
      <c r="GZL11" s="78"/>
      <c r="GZM11" s="78"/>
      <c r="GZN11" s="78"/>
      <c r="GZO11" s="78"/>
      <c r="GZP11" s="78"/>
      <c r="GZQ11" s="78"/>
      <c r="GZR11" s="78"/>
      <c r="GZS11" s="78"/>
      <c r="GZT11" s="78"/>
      <c r="GZU11" s="78"/>
      <c r="GZV11" s="78"/>
      <c r="GZW11" s="78"/>
      <c r="GZX11" s="78"/>
      <c r="GZY11" s="78"/>
      <c r="GZZ11" s="78"/>
      <c r="HAA11" s="78"/>
      <c r="HAB11" s="78"/>
      <c r="HAC11" s="78"/>
      <c r="HAD11" s="78"/>
      <c r="HAE11" s="78"/>
      <c r="HAF11" s="78"/>
      <c r="HAG11" s="78"/>
      <c r="HAH11" s="78"/>
      <c r="HAI11" s="78"/>
      <c r="HAJ11" s="78"/>
      <c r="HAK11" s="78"/>
      <c r="HAL11" s="78"/>
      <c r="HAM11" s="78"/>
      <c r="HAN11" s="78"/>
      <c r="HAO11" s="78"/>
      <c r="HAP11" s="78"/>
      <c r="HAQ11" s="78"/>
      <c r="HAR11" s="78"/>
      <c r="HAS11" s="78"/>
      <c r="HAT11" s="78"/>
      <c r="HAU11" s="78"/>
      <c r="HAV11" s="78"/>
      <c r="HAW11" s="78"/>
      <c r="HAX11" s="78"/>
      <c r="HAY11" s="78"/>
      <c r="HAZ11" s="78"/>
      <c r="HBA11" s="78"/>
      <c r="HBB11" s="78"/>
      <c r="HBC11" s="78"/>
      <c r="HBD11" s="78"/>
      <c r="HBE11" s="78"/>
      <c r="HBF11" s="78"/>
      <c r="HBG11" s="78"/>
      <c r="HBH11" s="78"/>
      <c r="HBI11" s="78"/>
      <c r="HBJ11" s="78"/>
      <c r="HBK11" s="78"/>
      <c r="HBL11" s="78"/>
      <c r="HBM11" s="78"/>
      <c r="HBN11" s="78"/>
      <c r="HBO11" s="78"/>
      <c r="HBP11" s="78"/>
      <c r="HBQ11" s="78"/>
      <c r="HBR11" s="78"/>
      <c r="HBS11" s="78"/>
      <c r="HBT11" s="78"/>
      <c r="HBU11" s="78"/>
      <c r="HBV11" s="78"/>
      <c r="HBW11" s="78"/>
      <c r="HBX11" s="78"/>
      <c r="HBY11" s="78"/>
      <c r="HBZ11" s="78"/>
      <c r="HCA11" s="78"/>
      <c r="HCB11" s="78"/>
      <c r="HCC11" s="78"/>
      <c r="HCD11" s="78"/>
      <c r="HCE11" s="78"/>
      <c r="HCF11" s="78"/>
      <c r="HCG11" s="78"/>
      <c r="HCH11" s="78"/>
      <c r="HCI11" s="78"/>
      <c r="HCJ11" s="78"/>
      <c r="HCK11" s="78"/>
      <c r="HCL11" s="78"/>
      <c r="HCM11" s="78"/>
      <c r="HCN11" s="78"/>
      <c r="HCO11" s="78"/>
      <c r="HCP11" s="78"/>
      <c r="HCQ11" s="78"/>
      <c r="HCR11" s="78"/>
      <c r="HCS11" s="78"/>
      <c r="HCT11" s="78"/>
      <c r="HCU11" s="78"/>
      <c r="HCV11" s="78"/>
      <c r="HCW11" s="78"/>
      <c r="HCX11" s="78"/>
      <c r="HCY11" s="78"/>
      <c r="HCZ11" s="78"/>
      <c r="HDA11" s="78"/>
      <c r="HDB11" s="78"/>
      <c r="HDC11" s="78"/>
      <c r="HDD11" s="78"/>
      <c r="HDE11" s="78"/>
      <c r="HDF11" s="78"/>
      <c r="HDG11" s="78"/>
      <c r="HDH11" s="78"/>
      <c r="HDI11" s="78"/>
      <c r="HDJ11" s="78"/>
      <c r="HDK11" s="78"/>
      <c r="HDL11" s="78"/>
      <c r="HDM11" s="78"/>
      <c r="HDN11" s="78"/>
      <c r="HDO11" s="78"/>
      <c r="HDP11" s="78"/>
      <c r="HDQ11" s="78"/>
      <c r="HDR11" s="78"/>
      <c r="HDS11" s="78"/>
      <c r="HDT11" s="78"/>
      <c r="HDU11" s="78"/>
      <c r="HDV11" s="78"/>
      <c r="HDW11" s="78"/>
      <c r="HDX11" s="78"/>
      <c r="HDY11" s="78"/>
      <c r="HDZ11" s="78"/>
      <c r="HEA11" s="78"/>
      <c r="HEB11" s="78"/>
      <c r="HEC11" s="78"/>
      <c r="HED11" s="78"/>
      <c r="HEE11" s="78"/>
      <c r="HEF11" s="78"/>
      <c r="HEG11" s="78"/>
      <c r="HEH11" s="78"/>
      <c r="HEI11" s="78"/>
      <c r="HEJ11" s="78"/>
      <c r="HEK11" s="78"/>
      <c r="HEL11" s="78"/>
      <c r="HEM11" s="78"/>
      <c r="HEN11" s="78"/>
      <c r="HEO11" s="78"/>
      <c r="HEP11" s="78"/>
      <c r="HEQ11" s="78"/>
      <c r="HER11" s="78"/>
      <c r="HES11" s="78"/>
      <c r="HET11" s="78"/>
      <c r="HEU11" s="78"/>
      <c r="HEV11" s="78"/>
      <c r="HEW11" s="78"/>
      <c r="HEX11" s="78"/>
      <c r="HEY11" s="78"/>
      <c r="HEZ11" s="78"/>
      <c r="HFA11" s="78"/>
      <c r="HFB11" s="78"/>
      <c r="HFC11" s="78"/>
      <c r="HFD11" s="78"/>
      <c r="HFE11" s="78"/>
      <c r="HFF11" s="78"/>
      <c r="HFG11" s="78"/>
      <c r="HFH11" s="78"/>
      <c r="HFI11" s="78"/>
      <c r="HFJ11" s="78"/>
      <c r="HFK11" s="78"/>
      <c r="HFL11" s="78"/>
      <c r="HFM11" s="78"/>
      <c r="HFN11" s="78"/>
      <c r="HFO11" s="78"/>
      <c r="HFP11" s="78"/>
      <c r="HFQ11" s="78"/>
      <c r="HFR11" s="78"/>
      <c r="HFS11" s="78"/>
      <c r="HFT11" s="78"/>
      <c r="HFU11" s="78"/>
      <c r="HFV11" s="78"/>
      <c r="HFW11" s="78"/>
      <c r="HFX11" s="78"/>
      <c r="HFY11" s="78"/>
      <c r="HFZ11" s="78"/>
      <c r="HGA11" s="78"/>
      <c r="HGB11" s="78"/>
      <c r="HGC11" s="78"/>
      <c r="HGD11" s="78"/>
      <c r="HGE11" s="78"/>
      <c r="HGF11" s="78"/>
      <c r="HGG11" s="78"/>
      <c r="HGH11" s="78"/>
      <c r="HGI11" s="78"/>
      <c r="HGJ11" s="78"/>
      <c r="HGK11" s="78"/>
      <c r="HGL11" s="78"/>
      <c r="HGM11" s="78"/>
      <c r="HGN11" s="78"/>
      <c r="HGO11" s="78"/>
      <c r="HGP11" s="78"/>
      <c r="HGQ11" s="78"/>
      <c r="HGR11" s="78"/>
      <c r="HGS11" s="78"/>
      <c r="HGT11" s="78"/>
      <c r="HGU11" s="78"/>
      <c r="HGV11" s="78"/>
      <c r="HGW11" s="78"/>
      <c r="HGX11" s="78"/>
      <c r="HGY11" s="78"/>
      <c r="HGZ11" s="78"/>
      <c r="HHA11" s="78"/>
      <c r="HHB11" s="78"/>
      <c r="HHC11" s="78"/>
      <c r="HHD11" s="78"/>
      <c r="HHE11" s="78"/>
      <c r="HHF11" s="78"/>
      <c r="HHG11" s="78"/>
      <c r="HHH11" s="78"/>
      <c r="HHI11" s="78"/>
      <c r="HHJ11" s="78"/>
      <c r="HHK11" s="78"/>
      <c r="HHL11" s="78"/>
      <c r="HHM11" s="78"/>
      <c r="HHN11" s="78"/>
      <c r="HHO11" s="78"/>
      <c r="HHP11" s="78"/>
      <c r="HHQ11" s="78"/>
      <c r="HHR11" s="78"/>
      <c r="HHS11" s="78"/>
      <c r="HHT11" s="78"/>
      <c r="HHU11" s="78"/>
      <c r="HHV11" s="78"/>
      <c r="HHW11" s="78"/>
      <c r="HHX11" s="78"/>
      <c r="HHY11" s="78"/>
      <c r="HHZ11" s="78"/>
      <c r="HIA11" s="78"/>
      <c r="HIB11" s="78"/>
      <c r="HIC11" s="78"/>
      <c r="HID11" s="78"/>
      <c r="HIE11" s="78"/>
      <c r="HIF11" s="78"/>
      <c r="HIG11" s="78"/>
      <c r="HIH11" s="78"/>
      <c r="HII11" s="78"/>
      <c r="HIJ11" s="78"/>
      <c r="HIK11" s="78"/>
      <c r="HIL11" s="78"/>
      <c r="HIM11" s="78"/>
      <c r="HIN11" s="78"/>
      <c r="HIO11" s="78"/>
      <c r="HIP11" s="78"/>
      <c r="HIQ11" s="78"/>
      <c r="HIR11" s="78"/>
      <c r="HIS11" s="78"/>
      <c r="HIT11" s="78"/>
      <c r="HIU11" s="78"/>
      <c r="HIV11" s="78"/>
      <c r="HIW11" s="78"/>
      <c r="HIX11" s="78"/>
      <c r="HIY11" s="78"/>
      <c r="HIZ11" s="78"/>
      <c r="HJA11" s="78"/>
      <c r="HJB11" s="78"/>
      <c r="HJC11" s="78"/>
      <c r="HJD11" s="78"/>
      <c r="HJE11" s="78"/>
      <c r="HJF11" s="78"/>
      <c r="HJG11" s="78"/>
      <c r="HJH11" s="78"/>
      <c r="HJI11" s="78"/>
      <c r="HJJ11" s="78"/>
      <c r="HJK11" s="78"/>
      <c r="HJL11" s="78"/>
      <c r="HJM11" s="78"/>
      <c r="HJN11" s="78"/>
      <c r="HJO11" s="78"/>
      <c r="HJP11" s="78"/>
      <c r="HJQ11" s="78"/>
      <c r="HJR11" s="78"/>
      <c r="HJS11" s="78"/>
      <c r="HJT11" s="78"/>
      <c r="HJU11" s="78"/>
      <c r="HJV11" s="78"/>
      <c r="HJW11" s="78"/>
      <c r="HJX11" s="78"/>
      <c r="HJY11" s="78"/>
      <c r="HJZ11" s="78"/>
      <c r="HKA11" s="78"/>
      <c r="HKB11" s="78"/>
      <c r="HKC11" s="78"/>
      <c r="HKD11" s="78"/>
      <c r="HKE11" s="78"/>
      <c r="HKF11" s="78"/>
      <c r="HKG11" s="78"/>
      <c r="HKH11" s="78"/>
      <c r="HKI11" s="78"/>
      <c r="HKJ11" s="78"/>
      <c r="HKK11" s="78"/>
      <c r="HKL11" s="78"/>
      <c r="HKM11" s="78"/>
      <c r="HKN11" s="78"/>
      <c r="HKO11" s="78"/>
      <c r="HKP11" s="78"/>
      <c r="HKQ11" s="78"/>
      <c r="HKR11" s="78"/>
      <c r="HKS11" s="78"/>
      <c r="HKT11" s="78"/>
      <c r="HKU11" s="78"/>
      <c r="HKV11" s="78"/>
      <c r="HKW11" s="78"/>
      <c r="HKX11" s="78"/>
      <c r="HKY11" s="78"/>
      <c r="HKZ11" s="78"/>
      <c r="HLA11" s="78"/>
      <c r="HLB11" s="78"/>
      <c r="HLC11" s="78"/>
      <c r="HLD11" s="78"/>
      <c r="HLE11" s="78"/>
      <c r="HLF11" s="78"/>
      <c r="HLG11" s="78"/>
      <c r="HLH11" s="78"/>
      <c r="HLI11" s="78"/>
      <c r="HLJ11" s="78"/>
      <c r="HLK11" s="78"/>
      <c r="HLL11" s="78"/>
      <c r="HLM11" s="78"/>
      <c r="HLN11" s="78"/>
      <c r="HLO11" s="78"/>
      <c r="HLP11" s="78"/>
      <c r="HLQ11" s="78"/>
      <c r="HLR11" s="78"/>
      <c r="HLS11" s="78"/>
      <c r="HLT11" s="78"/>
      <c r="HLU11" s="78"/>
      <c r="HLV11" s="78"/>
      <c r="HLW11" s="78"/>
      <c r="HLX11" s="78"/>
      <c r="HLY11" s="78"/>
      <c r="HLZ11" s="78"/>
      <c r="HMA11" s="78"/>
      <c r="HMB11" s="78"/>
      <c r="HMC11" s="78"/>
      <c r="HMD11" s="78"/>
      <c r="HME11" s="78"/>
      <c r="HMF11" s="78"/>
      <c r="HMG11" s="78"/>
      <c r="HMH11" s="78"/>
      <c r="HMI11" s="78"/>
      <c r="HMJ11" s="78"/>
      <c r="HMK11" s="78"/>
      <c r="HML11" s="78"/>
      <c r="HMM11" s="78"/>
      <c r="HMN11" s="78"/>
      <c r="HMO11" s="78"/>
      <c r="HMP11" s="78"/>
      <c r="HMQ11" s="78"/>
      <c r="HMR11" s="78"/>
      <c r="HMS11" s="78"/>
      <c r="HMT11" s="78"/>
      <c r="HMU11" s="78"/>
      <c r="HMV11" s="78"/>
      <c r="HMW11" s="78"/>
      <c r="HMX11" s="78"/>
      <c r="HMY11" s="78"/>
      <c r="HMZ11" s="78"/>
      <c r="HNA11" s="78"/>
      <c r="HNB11" s="78"/>
      <c r="HNC11" s="78"/>
      <c r="HND11" s="78"/>
      <c r="HNE11" s="78"/>
      <c r="HNF11" s="78"/>
      <c r="HNG11" s="78"/>
      <c r="HNH11" s="78"/>
      <c r="HNI11" s="78"/>
      <c r="HNJ11" s="78"/>
      <c r="HNK11" s="78"/>
      <c r="HNL11" s="78"/>
      <c r="HNM11" s="78"/>
      <c r="HNN11" s="78"/>
      <c r="HNO11" s="78"/>
      <c r="HNP11" s="78"/>
      <c r="HNQ11" s="78"/>
      <c r="HNR11" s="78"/>
      <c r="HNS11" s="78"/>
      <c r="HNT11" s="78"/>
      <c r="HNU11" s="78"/>
      <c r="HNV11" s="78"/>
      <c r="HNW11" s="78"/>
      <c r="HNX11" s="78"/>
      <c r="HNY11" s="78"/>
      <c r="HNZ11" s="78"/>
      <c r="HOA11" s="78"/>
      <c r="HOB11" s="78"/>
      <c r="HOC11" s="78"/>
      <c r="HOD11" s="78"/>
      <c r="HOE11" s="78"/>
      <c r="HOF11" s="78"/>
      <c r="HOG11" s="78"/>
      <c r="HOH11" s="78"/>
      <c r="HOI11" s="78"/>
      <c r="HOJ11" s="78"/>
      <c r="HOK11" s="78"/>
      <c r="HOL11" s="78"/>
      <c r="HOM11" s="78"/>
      <c r="HON11" s="78"/>
      <c r="HOO11" s="78"/>
      <c r="HOP11" s="78"/>
      <c r="HOQ11" s="78"/>
      <c r="HOR11" s="78"/>
      <c r="HOS11" s="78"/>
      <c r="HOT11" s="78"/>
      <c r="HOU11" s="78"/>
      <c r="HOV11" s="78"/>
      <c r="HOW11" s="78"/>
      <c r="HOX11" s="78"/>
      <c r="HOY11" s="78"/>
      <c r="HOZ11" s="78"/>
      <c r="HPA11" s="78"/>
      <c r="HPB11" s="78"/>
      <c r="HPC11" s="78"/>
      <c r="HPD11" s="78"/>
      <c r="HPE11" s="78"/>
      <c r="HPF11" s="78"/>
      <c r="HPG11" s="78"/>
      <c r="HPH11" s="78"/>
      <c r="HPI11" s="78"/>
      <c r="HPJ11" s="78"/>
      <c r="HPK11" s="78"/>
      <c r="HPL11" s="78"/>
      <c r="HPM11" s="78"/>
      <c r="HPN11" s="78"/>
      <c r="HPO11" s="78"/>
      <c r="HPP11" s="78"/>
      <c r="HPQ11" s="78"/>
      <c r="HPR11" s="78"/>
      <c r="HPS11" s="78"/>
      <c r="HPT11" s="78"/>
      <c r="HPU11" s="78"/>
      <c r="HPV11" s="78"/>
      <c r="HPW11" s="78"/>
      <c r="HPX11" s="78"/>
      <c r="HPY11" s="78"/>
      <c r="HPZ11" s="78"/>
      <c r="HQA11" s="78"/>
      <c r="HQB11" s="78"/>
      <c r="HQC11" s="78"/>
      <c r="HQD11" s="78"/>
      <c r="HQE11" s="78"/>
      <c r="HQF11" s="78"/>
      <c r="HQG11" s="78"/>
      <c r="HQH11" s="78"/>
      <c r="HQI11" s="78"/>
      <c r="HQJ11" s="78"/>
      <c r="HQK11" s="78"/>
      <c r="HQL11" s="78"/>
      <c r="HQM11" s="78"/>
      <c r="HQN11" s="78"/>
      <c r="HQO11" s="78"/>
      <c r="HQP11" s="78"/>
      <c r="HQQ11" s="78"/>
      <c r="HQR11" s="78"/>
      <c r="HQS11" s="78"/>
      <c r="HQT11" s="78"/>
      <c r="HQU11" s="78"/>
      <c r="HQV11" s="78"/>
      <c r="HQW11" s="78"/>
      <c r="HQX11" s="78"/>
      <c r="HQY11" s="78"/>
      <c r="HQZ11" s="78"/>
      <c r="HRA11" s="78"/>
      <c r="HRB11" s="78"/>
      <c r="HRC11" s="78"/>
      <c r="HRD11" s="78"/>
      <c r="HRE11" s="78"/>
      <c r="HRF11" s="78"/>
      <c r="HRG11" s="78"/>
      <c r="HRH11" s="78"/>
      <c r="HRI11" s="78"/>
      <c r="HRJ11" s="78"/>
      <c r="HRK11" s="78"/>
      <c r="HRL11" s="78"/>
      <c r="HRM11" s="78"/>
      <c r="HRN11" s="78"/>
      <c r="HRO11" s="78"/>
      <c r="HRP11" s="78"/>
      <c r="HRQ11" s="78"/>
      <c r="HRR11" s="78"/>
      <c r="HRS11" s="78"/>
      <c r="HRT11" s="78"/>
      <c r="HRU11" s="78"/>
      <c r="HRV11" s="78"/>
      <c r="HRW11" s="78"/>
      <c r="HRX11" s="78"/>
      <c r="HRY11" s="78"/>
      <c r="HRZ11" s="78"/>
      <c r="HSA11" s="78"/>
      <c r="HSB11" s="78"/>
      <c r="HSC11" s="78"/>
      <c r="HSD11" s="78"/>
      <c r="HSE11" s="78"/>
      <c r="HSF11" s="78"/>
      <c r="HSG11" s="78"/>
      <c r="HSH11" s="78"/>
      <c r="HSI11" s="78"/>
      <c r="HSJ11" s="78"/>
      <c r="HSK11" s="78"/>
      <c r="HSL11" s="78"/>
      <c r="HSM11" s="78"/>
      <c r="HSN11" s="78"/>
      <c r="HSO11" s="78"/>
      <c r="HSP11" s="78"/>
      <c r="HSQ11" s="78"/>
      <c r="HSR11" s="78"/>
      <c r="HSS11" s="78"/>
      <c r="HST11" s="78"/>
      <c r="HSU11" s="78"/>
      <c r="HSV11" s="78"/>
      <c r="HSW11" s="78"/>
      <c r="HSX11" s="78"/>
      <c r="HSY11" s="78"/>
      <c r="HSZ11" s="78"/>
      <c r="HTA11" s="78"/>
      <c r="HTB11" s="78"/>
      <c r="HTC11" s="78"/>
      <c r="HTD11" s="78"/>
      <c r="HTE11" s="78"/>
      <c r="HTF11" s="78"/>
      <c r="HTG11" s="78"/>
      <c r="HTH11" s="78"/>
      <c r="HTI11" s="78"/>
      <c r="HTJ11" s="78"/>
      <c r="HTK11" s="78"/>
      <c r="HTL11" s="78"/>
      <c r="HTM11" s="78"/>
      <c r="HTN11" s="78"/>
      <c r="HTO11" s="78"/>
      <c r="HTP11" s="78"/>
      <c r="HTQ11" s="78"/>
      <c r="HTR11" s="78"/>
      <c r="HTS11" s="78"/>
      <c r="HTT11" s="78"/>
      <c r="HTU11" s="78"/>
      <c r="HTV11" s="78"/>
      <c r="HTW11" s="78"/>
      <c r="HTX11" s="78"/>
      <c r="HTY11" s="78"/>
      <c r="HTZ11" s="78"/>
      <c r="HUA11" s="78"/>
      <c r="HUB11" s="78"/>
      <c r="HUC11" s="78"/>
      <c r="HUD11" s="78"/>
      <c r="HUE11" s="78"/>
      <c r="HUF11" s="78"/>
      <c r="HUG11" s="78"/>
      <c r="HUH11" s="78"/>
      <c r="HUI11" s="78"/>
      <c r="HUJ11" s="78"/>
      <c r="HUK11" s="78"/>
      <c r="HUL11" s="78"/>
      <c r="HUM11" s="78"/>
      <c r="HUN11" s="78"/>
      <c r="HUO11" s="78"/>
      <c r="HUP11" s="78"/>
      <c r="HUQ11" s="78"/>
      <c r="HUR11" s="78"/>
      <c r="HUS11" s="78"/>
      <c r="HUT11" s="78"/>
      <c r="HUU11" s="78"/>
      <c r="HUV11" s="78"/>
      <c r="HUW11" s="78"/>
      <c r="HUX11" s="78"/>
      <c r="HUY11" s="78"/>
      <c r="HUZ11" s="78"/>
      <c r="HVA11" s="78"/>
      <c r="HVB11" s="78"/>
      <c r="HVC11" s="78"/>
      <c r="HVD11" s="78"/>
      <c r="HVE11" s="78"/>
      <c r="HVF11" s="78"/>
      <c r="HVG11" s="78"/>
      <c r="HVH11" s="78"/>
      <c r="HVI11" s="78"/>
      <c r="HVJ11" s="78"/>
      <c r="HVK11" s="78"/>
      <c r="HVL11" s="78"/>
      <c r="HVM11" s="78"/>
      <c r="HVN11" s="78"/>
      <c r="HVO11" s="78"/>
      <c r="HVP11" s="78"/>
      <c r="HVQ11" s="78"/>
      <c r="HVR11" s="78"/>
      <c r="HVS11" s="78"/>
      <c r="HVT11" s="78"/>
      <c r="HVU11" s="78"/>
      <c r="HVV11" s="78"/>
      <c r="HVW11" s="78"/>
      <c r="HVX11" s="78"/>
      <c r="HVY11" s="78"/>
      <c r="HVZ11" s="78"/>
      <c r="HWA11" s="78"/>
      <c r="HWB11" s="78"/>
      <c r="HWC11" s="78"/>
      <c r="HWD11" s="78"/>
      <c r="HWE11" s="78"/>
      <c r="HWF11" s="78"/>
      <c r="HWG11" s="78"/>
      <c r="HWH11" s="78"/>
      <c r="HWI11" s="78"/>
      <c r="HWJ11" s="78"/>
      <c r="HWK11" s="78"/>
      <c r="HWL11" s="78"/>
      <c r="HWM11" s="78"/>
      <c r="HWN11" s="78"/>
      <c r="HWO11" s="78"/>
      <c r="HWP11" s="78"/>
      <c r="HWQ11" s="78"/>
      <c r="HWR11" s="78"/>
      <c r="HWS11" s="78"/>
      <c r="HWT11" s="78"/>
      <c r="HWU11" s="78"/>
      <c r="HWV11" s="78"/>
      <c r="HWW11" s="78"/>
      <c r="HWX11" s="78"/>
      <c r="HWY11" s="78"/>
      <c r="HWZ11" s="78"/>
      <c r="HXA11" s="78"/>
      <c r="HXB11" s="78"/>
      <c r="HXC11" s="78"/>
      <c r="HXD11" s="78"/>
      <c r="HXE11" s="78"/>
      <c r="HXF11" s="78"/>
      <c r="HXG11" s="78"/>
      <c r="HXH11" s="78"/>
      <c r="HXI11" s="78"/>
      <c r="HXJ11" s="78"/>
      <c r="HXK11" s="78"/>
      <c r="HXL11" s="78"/>
      <c r="HXM11" s="78"/>
      <c r="HXN11" s="78"/>
      <c r="HXO11" s="78"/>
      <c r="HXP11" s="78"/>
      <c r="HXQ11" s="78"/>
      <c r="HXR11" s="78"/>
      <c r="HXS11" s="78"/>
      <c r="HXT11" s="78"/>
      <c r="HXU11" s="78"/>
      <c r="HXV11" s="78"/>
      <c r="HXW11" s="78"/>
      <c r="HXX11" s="78"/>
      <c r="HXY11" s="78"/>
      <c r="HXZ11" s="78"/>
      <c r="HYA11" s="78"/>
      <c r="HYB11" s="78"/>
      <c r="HYC11" s="78"/>
      <c r="HYD11" s="78"/>
      <c r="HYE11" s="78"/>
      <c r="HYF11" s="78"/>
      <c r="HYG11" s="78"/>
      <c r="HYH11" s="78"/>
      <c r="HYI11" s="78"/>
      <c r="HYJ11" s="78"/>
      <c r="HYK11" s="78"/>
      <c r="HYL11" s="78"/>
      <c r="HYM11" s="78"/>
      <c r="HYN11" s="78"/>
      <c r="HYO11" s="78"/>
      <c r="HYP11" s="78"/>
      <c r="HYQ11" s="78"/>
      <c r="HYR11" s="78"/>
      <c r="HYS11" s="78"/>
      <c r="HYT11" s="78"/>
      <c r="HYU11" s="78"/>
      <c r="HYV11" s="78"/>
      <c r="HYW11" s="78"/>
      <c r="HYX11" s="78"/>
      <c r="HYY11" s="78"/>
      <c r="HYZ11" s="78"/>
      <c r="HZA11" s="78"/>
      <c r="HZB11" s="78"/>
      <c r="HZC11" s="78"/>
      <c r="HZD11" s="78"/>
      <c r="HZE11" s="78"/>
      <c r="HZF11" s="78"/>
      <c r="HZG11" s="78"/>
      <c r="HZH11" s="78"/>
      <c r="HZI11" s="78"/>
      <c r="HZJ11" s="78"/>
      <c r="HZK11" s="78"/>
      <c r="HZL11" s="78"/>
      <c r="HZM11" s="78"/>
      <c r="HZN11" s="78"/>
      <c r="HZO11" s="78"/>
      <c r="HZP11" s="78"/>
      <c r="HZQ11" s="78"/>
      <c r="HZR11" s="78"/>
      <c r="HZS11" s="78"/>
      <c r="HZT11" s="78"/>
      <c r="HZU11" s="78"/>
      <c r="HZV11" s="78"/>
      <c r="HZW11" s="78"/>
      <c r="HZX11" s="78"/>
      <c r="HZY11" s="78"/>
      <c r="HZZ11" s="78"/>
      <c r="IAA11" s="78"/>
      <c r="IAB11" s="78"/>
      <c r="IAC11" s="78"/>
      <c r="IAD11" s="78"/>
      <c r="IAE11" s="78"/>
      <c r="IAF11" s="78"/>
      <c r="IAG11" s="78"/>
      <c r="IAH11" s="78"/>
      <c r="IAI11" s="78"/>
      <c r="IAJ11" s="78"/>
      <c r="IAK11" s="78"/>
      <c r="IAL11" s="78"/>
      <c r="IAM11" s="78"/>
      <c r="IAN11" s="78"/>
      <c r="IAO11" s="78"/>
      <c r="IAP11" s="78"/>
      <c r="IAQ11" s="78"/>
      <c r="IAR11" s="78"/>
      <c r="IAS11" s="78"/>
      <c r="IAT11" s="78"/>
      <c r="IAU11" s="78"/>
      <c r="IAV11" s="78"/>
      <c r="IAW11" s="78"/>
      <c r="IAX11" s="78"/>
      <c r="IAY11" s="78"/>
      <c r="IAZ11" s="78"/>
      <c r="IBA11" s="78"/>
      <c r="IBB11" s="78"/>
      <c r="IBC11" s="78"/>
      <c r="IBD11" s="78"/>
      <c r="IBE11" s="78"/>
      <c r="IBF11" s="78"/>
      <c r="IBG11" s="78"/>
      <c r="IBH11" s="78"/>
      <c r="IBI11" s="78"/>
      <c r="IBJ11" s="78"/>
      <c r="IBK11" s="78"/>
      <c r="IBL11" s="78"/>
      <c r="IBM11" s="78"/>
      <c r="IBN11" s="78"/>
      <c r="IBO11" s="78"/>
      <c r="IBP11" s="78"/>
      <c r="IBQ11" s="78"/>
      <c r="IBR11" s="78"/>
      <c r="IBS11" s="78"/>
      <c r="IBT11" s="78"/>
      <c r="IBU11" s="78"/>
      <c r="IBV11" s="78"/>
      <c r="IBW11" s="78"/>
      <c r="IBX11" s="78"/>
      <c r="IBY11" s="78"/>
      <c r="IBZ11" s="78"/>
      <c r="ICA11" s="78"/>
      <c r="ICB11" s="78"/>
      <c r="ICC11" s="78"/>
      <c r="ICD11" s="78"/>
      <c r="ICE11" s="78"/>
      <c r="ICF11" s="78"/>
      <c r="ICG11" s="78"/>
      <c r="ICH11" s="78"/>
      <c r="ICI11" s="78"/>
      <c r="ICJ11" s="78"/>
      <c r="ICK11" s="78"/>
      <c r="ICL11" s="78"/>
      <c r="ICM11" s="78"/>
      <c r="ICN11" s="78"/>
      <c r="ICO11" s="78"/>
      <c r="ICP11" s="78"/>
      <c r="ICQ11" s="78"/>
      <c r="ICR11" s="78"/>
      <c r="ICS11" s="78"/>
      <c r="ICT11" s="78"/>
      <c r="ICU11" s="78"/>
      <c r="ICV11" s="78"/>
      <c r="ICW11" s="78"/>
      <c r="ICX11" s="78"/>
      <c r="ICY11" s="78"/>
      <c r="ICZ11" s="78"/>
      <c r="IDA11" s="78"/>
      <c r="IDB11" s="78"/>
      <c r="IDC11" s="78"/>
      <c r="IDD11" s="78"/>
      <c r="IDE11" s="78"/>
      <c r="IDF11" s="78"/>
      <c r="IDG11" s="78"/>
      <c r="IDH11" s="78"/>
      <c r="IDI11" s="78"/>
      <c r="IDJ11" s="78"/>
      <c r="IDK11" s="78"/>
      <c r="IDL11" s="78"/>
      <c r="IDM11" s="78"/>
      <c r="IDN11" s="78"/>
      <c r="IDO11" s="78"/>
      <c r="IDP11" s="78"/>
      <c r="IDQ11" s="78"/>
      <c r="IDR11" s="78"/>
      <c r="IDS11" s="78"/>
      <c r="IDT11" s="78"/>
      <c r="IDU11" s="78"/>
      <c r="IDV11" s="78"/>
      <c r="IDW11" s="78"/>
      <c r="IDX11" s="78"/>
      <c r="IDY11" s="78"/>
      <c r="IDZ11" s="78"/>
      <c r="IEA11" s="78"/>
      <c r="IEB11" s="78"/>
      <c r="IEC11" s="78"/>
      <c r="IED11" s="78"/>
      <c r="IEE11" s="78"/>
      <c r="IEF11" s="78"/>
      <c r="IEG11" s="78"/>
      <c r="IEH11" s="78"/>
      <c r="IEI11" s="78"/>
      <c r="IEJ11" s="78"/>
      <c r="IEK11" s="78"/>
      <c r="IEL11" s="78"/>
      <c r="IEM11" s="78"/>
      <c r="IEN11" s="78"/>
      <c r="IEO11" s="78"/>
      <c r="IEP11" s="78"/>
      <c r="IEQ11" s="78"/>
      <c r="IER11" s="78"/>
      <c r="IES11" s="78"/>
      <c r="IET11" s="78"/>
      <c r="IEU11" s="78"/>
      <c r="IEV11" s="78"/>
      <c r="IEW11" s="78"/>
      <c r="IEX11" s="78"/>
      <c r="IEY11" s="78"/>
      <c r="IEZ11" s="78"/>
      <c r="IFA11" s="78"/>
      <c r="IFB11" s="78"/>
      <c r="IFC11" s="78"/>
      <c r="IFD11" s="78"/>
      <c r="IFE11" s="78"/>
      <c r="IFF11" s="78"/>
      <c r="IFG11" s="78"/>
      <c r="IFH11" s="78"/>
      <c r="IFI11" s="78"/>
      <c r="IFJ11" s="78"/>
      <c r="IFK11" s="78"/>
      <c r="IFL11" s="78"/>
      <c r="IFM11" s="78"/>
      <c r="IFN11" s="78"/>
      <c r="IFO11" s="78"/>
      <c r="IFP11" s="78"/>
      <c r="IFQ11" s="78"/>
      <c r="IFR11" s="78"/>
      <c r="IFS11" s="78"/>
      <c r="IFT11" s="78"/>
      <c r="IFU11" s="78"/>
      <c r="IFV11" s="78"/>
      <c r="IFW11" s="78"/>
      <c r="IFX11" s="78"/>
      <c r="IFY11" s="78"/>
      <c r="IFZ11" s="78"/>
      <c r="IGA11" s="78"/>
      <c r="IGB11" s="78"/>
      <c r="IGC11" s="78"/>
      <c r="IGD11" s="78"/>
      <c r="IGE11" s="78"/>
      <c r="IGF11" s="78"/>
      <c r="IGG11" s="78"/>
      <c r="IGH11" s="78"/>
      <c r="IGI11" s="78"/>
      <c r="IGJ11" s="78"/>
      <c r="IGK11" s="78"/>
      <c r="IGL11" s="78"/>
      <c r="IGM11" s="78"/>
      <c r="IGN11" s="78"/>
      <c r="IGO11" s="78"/>
      <c r="IGP11" s="78"/>
      <c r="IGQ11" s="78"/>
      <c r="IGR11" s="78"/>
      <c r="IGS11" s="78"/>
      <c r="IGT11" s="78"/>
      <c r="IGU11" s="78"/>
      <c r="IGV11" s="78"/>
      <c r="IGW11" s="78"/>
      <c r="IGX11" s="78"/>
      <c r="IGY11" s="78"/>
      <c r="IGZ11" s="78"/>
      <c r="IHA11" s="78"/>
      <c r="IHB11" s="78"/>
      <c r="IHC11" s="78"/>
      <c r="IHD11" s="78"/>
      <c r="IHE11" s="78"/>
      <c r="IHF11" s="78"/>
      <c r="IHG11" s="78"/>
      <c r="IHH11" s="78"/>
      <c r="IHI11" s="78"/>
      <c r="IHJ11" s="78"/>
      <c r="IHK11" s="78"/>
      <c r="IHL11" s="78"/>
      <c r="IHM11" s="78"/>
      <c r="IHN11" s="78"/>
      <c r="IHO11" s="78"/>
      <c r="IHP11" s="78"/>
      <c r="IHQ11" s="78"/>
      <c r="IHR11" s="78"/>
      <c r="IHS11" s="78"/>
      <c r="IHT11" s="78"/>
      <c r="IHU11" s="78"/>
      <c r="IHV11" s="78"/>
      <c r="IHW11" s="78"/>
      <c r="IHX11" s="78"/>
      <c r="IHY11" s="78"/>
      <c r="IHZ11" s="78"/>
      <c r="IIA11" s="78"/>
      <c r="IIB11" s="78"/>
      <c r="IIC11" s="78"/>
      <c r="IID11" s="78"/>
      <c r="IIE11" s="78"/>
      <c r="IIF11" s="78"/>
      <c r="IIG11" s="78"/>
      <c r="IIH11" s="78"/>
      <c r="III11" s="78"/>
      <c r="IIJ11" s="78"/>
      <c r="IIK11" s="78"/>
      <c r="IIL11" s="78"/>
      <c r="IIM11" s="78"/>
      <c r="IIN11" s="78"/>
      <c r="IIO11" s="78"/>
      <c r="IIP11" s="78"/>
      <c r="IIQ11" s="78"/>
      <c r="IIR11" s="78"/>
      <c r="IIS11" s="78"/>
      <c r="IIT11" s="78"/>
      <c r="IIU11" s="78"/>
      <c r="IIV11" s="78"/>
      <c r="IIW11" s="78"/>
      <c r="IIX11" s="78"/>
      <c r="IIY11" s="78"/>
      <c r="IIZ11" s="78"/>
      <c r="IJA11" s="78"/>
      <c r="IJB11" s="78"/>
      <c r="IJC11" s="78"/>
      <c r="IJD11" s="78"/>
      <c r="IJE11" s="78"/>
      <c r="IJF11" s="78"/>
      <c r="IJG11" s="78"/>
      <c r="IJH11" s="78"/>
      <c r="IJI11" s="78"/>
      <c r="IJJ11" s="78"/>
      <c r="IJK11" s="78"/>
      <c r="IJL11" s="78"/>
      <c r="IJM11" s="78"/>
      <c r="IJN11" s="78"/>
      <c r="IJO11" s="78"/>
      <c r="IJP11" s="78"/>
      <c r="IJQ11" s="78"/>
      <c r="IJR11" s="78"/>
      <c r="IJS11" s="78"/>
      <c r="IJT11" s="78"/>
      <c r="IJU11" s="78"/>
      <c r="IJV11" s="78"/>
      <c r="IJW11" s="78"/>
      <c r="IJX11" s="78"/>
      <c r="IJY11" s="78"/>
      <c r="IJZ11" s="78"/>
      <c r="IKA11" s="78"/>
      <c r="IKB11" s="78"/>
      <c r="IKC11" s="78"/>
      <c r="IKD11" s="78"/>
      <c r="IKE11" s="78"/>
      <c r="IKF11" s="78"/>
      <c r="IKG11" s="78"/>
      <c r="IKH11" s="78"/>
      <c r="IKI11" s="78"/>
      <c r="IKJ11" s="78"/>
      <c r="IKK11" s="78"/>
      <c r="IKL11" s="78"/>
      <c r="IKM11" s="78"/>
      <c r="IKN11" s="78"/>
      <c r="IKO11" s="78"/>
      <c r="IKP11" s="78"/>
      <c r="IKQ11" s="78"/>
      <c r="IKR11" s="78"/>
      <c r="IKS11" s="78"/>
      <c r="IKT11" s="78"/>
      <c r="IKU11" s="78"/>
      <c r="IKV11" s="78"/>
      <c r="IKW11" s="78"/>
      <c r="IKX11" s="78"/>
      <c r="IKY11" s="78"/>
      <c r="IKZ11" s="78"/>
      <c r="ILA11" s="78"/>
      <c r="ILB11" s="78"/>
      <c r="ILC11" s="78"/>
      <c r="ILD11" s="78"/>
      <c r="ILE11" s="78"/>
      <c r="ILF11" s="78"/>
      <c r="ILG11" s="78"/>
      <c r="ILH11" s="78"/>
      <c r="ILI11" s="78"/>
      <c r="ILJ11" s="78"/>
      <c r="ILK11" s="78"/>
      <c r="ILL11" s="78"/>
      <c r="ILM11" s="78"/>
      <c r="ILN11" s="78"/>
      <c r="ILO11" s="78"/>
      <c r="ILP11" s="78"/>
      <c r="ILQ11" s="78"/>
      <c r="ILR11" s="78"/>
      <c r="ILS11" s="78"/>
      <c r="ILT11" s="78"/>
      <c r="ILU11" s="78"/>
      <c r="ILV11" s="78"/>
      <c r="ILW11" s="78"/>
      <c r="ILX11" s="78"/>
      <c r="ILY11" s="78"/>
      <c r="ILZ11" s="78"/>
      <c r="IMA11" s="78"/>
      <c r="IMB11" s="78"/>
      <c r="IMC11" s="78"/>
      <c r="IMD11" s="78"/>
      <c r="IME11" s="78"/>
      <c r="IMF11" s="78"/>
      <c r="IMG11" s="78"/>
      <c r="IMH11" s="78"/>
      <c r="IMI11" s="78"/>
      <c r="IMJ11" s="78"/>
      <c r="IMK11" s="78"/>
      <c r="IML11" s="78"/>
      <c r="IMM11" s="78"/>
      <c r="IMN11" s="78"/>
      <c r="IMO11" s="78"/>
      <c r="IMP11" s="78"/>
      <c r="IMQ11" s="78"/>
      <c r="IMR11" s="78"/>
      <c r="IMS11" s="78"/>
      <c r="IMT11" s="78"/>
      <c r="IMU11" s="78"/>
      <c r="IMV11" s="78"/>
      <c r="IMW11" s="78"/>
      <c r="IMX11" s="78"/>
      <c r="IMY11" s="78"/>
      <c r="IMZ11" s="78"/>
      <c r="INA11" s="78"/>
      <c r="INB11" s="78"/>
      <c r="INC11" s="78"/>
      <c r="IND11" s="78"/>
      <c r="INE11" s="78"/>
      <c r="INF11" s="78"/>
      <c r="ING11" s="78"/>
      <c r="INH11" s="78"/>
      <c r="INI11" s="78"/>
      <c r="INJ11" s="78"/>
      <c r="INK11" s="78"/>
      <c r="INL11" s="78"/>
      <c r="INM11" s="78"/>
      <c r="INN11" s="78"/>
      <c r="INO11" s="78"/>
      <c r="INP11" s="78"/>
      <c r="INQ11" s="78"/>
      <c r="INR11" s="78"/>
      <c r="INS11" s="78"/>
      <c r="INT11" s="78"/>
      <c r="INU11" s="78"/>
      <c r="INV11" s="78"/>
      <c r="INW11" s="78"/>
      <c r="INX11" s="78"/>
      <c r="INY11" s="78"/>
      <c r="INZ11" s="78"/>
      <c r="IOA11" s="78"/>
      <c r="IOB11" s="78"/>
      <c r="IOC11" s="78"/>
      <c r="IOD11" s="78"/>
      <c r="IOE11" s="78"/>
      <c r="IOF11" s="78"/>
      <c r="IOG11" s="78"/>
      <c r="IOH11" s="78"/>
      <c r="IOI11" s="78"/>
      <c r="IOJ11" s="78"/>
      <c r="IOK11" s="78"/>
      <c r="IOL11" s="78"/>
      <c r="IOM11" s="78"/>
      <c r="ION11" s="78"/>
      <c r="IOO11" s="78"/>
      <c r="IOP11" s="78"/>
      <c r="IOQ11" s="78"/>
      <c r="IOR11" s="78"/>
      <c r="IOS11" s="78"/>
      <c r="IOT11" s="78"/>
      <c r="IOU11" s="78"/>
      <c r="IOV11" s="78"/>
      <c r="IOW11" s="78"/>
      <c r="IOX11" s="78"/>
      <c r="IOY11" s="78"/>
      <c r="IOZ11" s="78"/>
      <c r="IPA11" s="78"/>
      <c r="IPB11" s="78"/>
      <c r="IPC11" s="78"/>
      <c r="IPD11" s="78"/>
      <c r="IPE11" s="78"/>
      <c r="IPF11" s="78"/>
      <c r="IPG11" s="78"/>
      <c r="IPH11" s="78"/>
      <c r="IPI11" s="78"/>
      <c r="IPJ11" s="78"/>
      <c r="IPK11" s="78"/>
      <c r="IPL11" s="78"/>
      <c r="IPM11" s="78"/>
      <c r="IPN11" s="78"/>
      <c r="IPO11" s="78"/>
      <c r="IPP11" s="78"/>
      <c r="IPQ11" s="78"/>
      <c r="IPR11" s="78"/>
      <c r="IPS11" s="78"/>
      <c r="IPT11" s="78"/>
      <c r="IPU11" s="78"/>
      <c r="IPV11" s="78"/>
      <c r="IPW11" s="78"/>
      <c r="IPX11" s="78"/>
      <c r="IPY11" s="78"/>
      <c r="IPZ11" s="78"/>
      <c r="IQA11" s="78"/>
      <c r="IQB11" s="78"/>
      <c r="IQC11" s="78"/>
      <c r="IQD11" s="78"/>
      <c r="IQE11" s="78"/>
      <c r="IQF11" s="78"/>
      <c r="IQG11" s="78"/>
      <c r="IQH11" s="78"/>
      <c r="IQI11" s="78"/>
      <c r="IQJ11" s="78"/>
      <c r="IQK11" s="78"/>
      <c r="IQL11" s="78"/>
      <c r="IQM11" s="78"/>
      <c r="IQN11" s="78"/>
      <c r="IQO11" s="78"/>
      <c r="IQP11" s="78"/>
      <c r="IQQ11" s="78"/>
      <c r="IQR11" s="78"/>
      <c r="IQS11" s="78"/>
      <c r="IQT11" s="78"/>
      <c r="IQU11" s="78"/>
      <c r="IQV11" s="78"/>
      <c r="IQW11" s="78"/>
      <c r="IQX11" s="78"/>
      <c r="IQY11" s="78"/>
      <c r="IQZ11" s="78"/>
      <c r="IRA11" s="78"/>
      <c r="IRB11" s="78"/>
      <c r="IRC11" s="78"/>
      <c r="IRD11" s="78"/>
      <c r="IRE11" s="78"/>
      <c r="IRF11" s="78"/>
      <c r="IRG11" s="78"/>
      <c r="IRH11" s="78"/>
      <c r="IRI11" s="78"/>
      <c r="IRJ11" s="78"/>
      <c r="IRK11" s="78"/>
      <c r="IRL11" s="78"/>
      <c r="IRM11" s="78"/>
      <c r="IRN11" s="78"/>
      <c r="IRO11" s="78"/>
      <c r="IRP11" s="78"/>
      <c r="IRQ11" s="78"/>
      <c r="IRR11" s="78"/>
      <c r="IRS11" s="78"/>
      <c r="IRT11" s="78"/>
      <c r="IRU11" s="78"/>
      <c r="IRV11" s="78"/>
      <c r="IRW11" s="78"/>
      <c r="IRX11" s="78"/>
      <c r="IRY11" s="78"/>
      <c r="IRZ11" s="78"/>
      <c r="ISA11" s="78"/>
      <c r="ISB11" s="78"/>
      <c r="ISC11" s="78"/>
      <c r="ISD11" s="78"/>
      <c r="ISE11" s="78"/>
      <c r="ISF11" s="78"/>
      <c r="ISG11" s="78"/>
      <c r="ISH11" s="78"/>
      <c r="ISI11" s="78"/>
      <c r="ISJ11" s="78"/>
      <c r="ISK11" s="78"/>
      <c r="ISL11" s="78"/>
      <c r="ISM11" s="78"/>
      <c r="ISN11" s="78"/>
      <c r="ISO11" s="78"/>
      <c r="ISP11" s="78"/>
      <c r="ISQ11" s="78"/>
      <c r="ISR11" s="78"/>
      <c r="ISS11" s="78"/>
      <c r="IST11" s="78"/>
      <c r="ISU11" s="78"/>
      <c r="ISV11" s="78"/>
      <c r="ISW11" s="78"/>
      <c r="ISX11" s="78"/>
      <c r="ISY11" s="78"/>
      <c r="ISZ11" s="78"/>
      <c r="ITA11" s="78"/>
      <c r="ITB11" s="78"/>
      <c r="ITC11" s="78"/>
      <c r="ITD11" s="78"/>
      <c r="ITE11" s="78"/>
      <c r="ITF11" s="78"/>
      <c r="ITG11" s="78"/>
      <c r="ITH11" s="78"/>
      <c r="ITI11" s="78"/>
      <c r="ITJ11" s="78"/>
      <c r="ITK11" s="78"/>
      <c r="ITL11" s="78"/>
      <c r="ITM11" s="78"/>
      <c r="ITN11" s="78"/>
      <c r="ITO11" s="78"/>
      <c r="ITP11" s="78"/>
      <c r="ITQ11" s="78"/>
      <c r="ITR11" s="78"/>
      <c r="ITS11" s="78"/>
      <c r="ITT11" s="78"/>
      <c r="ITU11" s="78"/>
      <c r="ITV11" s="78"/>
      <c r="ITW11" s="78"/>
      <c r="ITX11" s="78"/>
      <c r="ITY11" s="78"/>
      <c r="ITZ11" s="78"/>
      <c r="IUA11" s="78"/>
      <c r="IUB11" s="78"/>
      <c r="IUC11" s="78"/>
      <c r="IUD11" s="78"/>
      <c r="IUE11" s="78"/>
      <c r="IUF11" s="78"/>
      <c r="IUG11" s="78"/>
      <c r="IUH11" s="78"/>
      <c r="IUI11" s="78"/>
      <c r="IUJ11" s="78"/>
      <c r="IUK11" s="78"/>
      <c r="IUL11" s="78"/>
      <c r="IUM11" s="78"/>
      <c r="IUN11" s="78"/>
      <c r="IUO11" s="78"/>
      <c r="IUP11" s="78"/>
      <c r="IUQ11" s="78"/>
      <c r="IUR11" s="78"/>
      <c r="IUS11" s="78"/>
      <c r="IUT11" s="78"/>
      <c r="IUU11" s="78"/>
      <c r="IUV11" s="78"/>
      <c r="IUW11" s="78"/>
      <c r="IUX11" s="78"/>
      <c r="IUY11" s="78"/>
      <c r="IUZ11" s="78"/>
      <c r="IVA11" s="78"/>
      <c r="IVB11" s="78"/>
      <c r="IVC11" s="78"/>
      <c r="IVD11" s="78"/>
      <c r="IVE11" s="78"/>
      <c r="IVF11" s="78"/>
      <c r="IVG11" s="78"/>
      <c r="IVH11" s="78"/>
      <c r="IVI11" s="78"/>
      <c r="IVJ11" s="78"/>
      <c r="IVK11" s="78"/>
      <c r="IVL11" s="78"/>
      <c r="IVM11" s="78"/>
      <c r="IVN11" s="78"/>
      <c r="IVO11" s="78"/>
      <c r="IVP11" s="78"/>
      <c r="IVQ11" s="78"/>
      <c r="IVR11" s="78"/>
      <c r="IVS11" s="78"/>
      <c r="IVT11" s="78"/>
      <c r="IVU11" s="78"/>
      <c r="IVV11" s="78"/>
      <c r="IVW11" s="78"/>
      <c r="IVX11" s="78"/>
      <c r="IVY11" s="78"/>
      <c r="IVZ11" s="78"/>
      <c r="IWA11" s="78"/>
      <c r="IWB11" s="78"/>
      <c r="IWC11" s="78"/>
      <c r="IWD11" s="78"/>
      <c r="IWE11" s="78"/>
      <c r="IWF11" s="78"/>
      <c r="IWG11" s="78"/>
      <c r="IWH11" s="78"/>
      <c r="IWI11" s="78"/>
      <c r="IWJ11" s="78"/>
      <c r="IWK11" s="78"/>
      <c r="IWL11" s="78"/>
      <c r="IWM11" s="78"/>
      <c r="IWN11" s="78"/>
      <c r="IWO11" s="78"/>
      <c r="IWP11" s="78"/>
      <c r="IWQ11" s="78"/>
      <c r="IWR11" s="78"/>
      <c r="IWS11" s="78"/>
      <c r="IWT11" s="78"/>
      <c r="IWU11" s="78"/>
      <c r="IWV11" s="78"/>
      <c r="IWW11" s="78"/>
      <c r="IWX11" s="78"/>
      <c r="IWY11" s="78"/>
      <c r="IWZ11" s="78"/>
      <c r="IXA11" s="78"/>
      <c r="IXB11" s="78"/>
      <c r="IXC11" s="78"/>
      <c r="IXD11" s="78"/>
      <c r="IXE11" s="78"/>
      <c r="IXF11" s="78"/>
      <c r="IXG11" s="78"/>
      <c r="IXH11" s="78"/>
      <c r="IXI11" s="78"/>
      <c r="IXJ11" s="78"/>
      <c r="IXK11" s="78"/>
      <c r="IXL11" s="78"/>
      <c r="IXM11" s="78"/>
      <c r="IXN11" s="78"/>
      <c r="IXO11" s="78"/>
      <c r="IXP11" s="78"/>
      <c r="IXQ11" s="78"/>
      <c r="IXR11" s="78"/>
      <c r="IXS11" s="78"/>
      <c r="IXT11" s="78"/>
      <c r="IXU11" s="78"/>
      <c r="IXV11" s="78"/>
      <c r="IXW11" s="78"/>
      <c r="IXX11" s="78"/>
      <c r="IXY11" s="78"/>
      <c r="IXZ11" s="78"/>
      <c r="IYA11" s="78"/>
      <c r="IYB11" s="78"/>
      <c r="IYC11" s="78"/>
      <c r="IYD11" s="78"/>
      <c r="IYE11" s="78"/>
      <c r="IYF11" s="78"/>
      <c r="IYG11" s="78"/>
      <c r="IYH11" s="78"/>
      <c r="IYI11" s="78"/>
      <c r="IYJ11" s="78"/>
      <c r="IYK11" s="78"/>
      <c r="IYL11" s="78"/>
      <c r="IYM11" s="78"/>
      <c r="IYN11" s="78"/>
      <c r="IYO11" s="78"/>
      <c r="IYP11" s="78"/>
      <c r="IYQ11" s="78"/>
      <c r="IYR11" s="78"/>
      <c r="IYS11" s="78"/>
      <c r="IYT11" s="78"/>
      <c r="IYU11" s="78"/>
      <c r="IYV11" s="78"/>
      <c r="IYW11" s="78"/>
      <c r="IYX11" s="78"/>
      <c r="IYY11" s="78"/>
      <c r="IYZ11" s="78"/>
      <c r="IZA11" s="78"/>
      <c r="IZB11" s="78"/>
      <c r="IZC11" s="78"/>
      <c r="IZD11" s="78"/>
      <c r="IZE11" s="78"/>
      <c r="IZF11" s="78"/>
      <c r="IZG11" s="78"/>
      <c r="IZH11" s="78"/>
      <c r="IZI11" s="78"/>
      <c r="IZJ11" s="78"/>
      <c r="IZK11" s="78"/>
      <c r="IZL11" s="78"/>
      <c r="IZM11" s="78"/>
      <c r="IZN11" s="78"/>
      <c r="IZO11" s="78"/>
      <c r="IZP11" s="78"/>
      <c r="IZQ11" s="78"/>
      <c r="IZR11" s="78"/>
      <c r="IZS11" s="78"/>
      <c r="IZT11" s="78"/>
      <c r="IZU11" s="78"/>
      <c r="IZV11" s="78"/>
      <c r="IZW11" s="78"/>
      <c r="IZX11" s="78"/>
      <c r="IZY11" s="78"/>
      <c r="IZZ11" s="78"/>
      <c r="JAA11" s="78"/>
      <c r="JAB11" s="78"/>
      <c r="JAC11" s="78"/>
      <c r="JAD11" s="78"/>
      <c r="JAE11" s="78"/>
      <c r="JAF11" s="78"/>
      <c r="JAG11" s="78"/>
      <c r="JAH11" s="78"/>
      <c r="JAI11" s="78"/>
      <c r="JAJ11" s="78"/>
      <c r="JAK11" s="78"/>
      <c r="JAL11" s="78"/>
      <c r="JAM11" s="78"/>
      <c r="JAN11" s="78"/>
      <c r="JAO11" s="78"/>
      <c r="JAP11" s="78"/>
      <c r="JAQ11" s="78"/>
      <c r="JAR11" s="78"/>
      <c r="JAS11" s="78"/>
      <c r="JAT11" s="78"/>
      <c r="JAU11" s="78"/>
      <c r="JAV11" s="78"/>
      <c r="JAW11" s="78"/>
      <c r="JAX11" s="78"/>
      <c r="JAY11" s="78"/>
      <c r="JAZ11" s="78"/>
      <c r="JBA11" s="78"/>
      <c r="JBB11" s="78"/>
      <c r="JBC11" s="78"/>
      <c r="JBD11" s="78"/>
      <c r="JBE11" s="78"/>
      <c r="JBF11" s="78"/>
      <c r="JBG11" s="78"/>
      <c r="JBH11" s="78"/>
      <c r="JBI11" s="78"/>
      <c r="JBJ11" s="78"/>
      <c r="JBK11" s="78"/>
      <c r="JBL11" s="78"/>
      <c r="JBM11" s="78"/>
      <c r="JBN11" s="78"/>
      <c r="JBO11" s="78"/>
      <c r="JBP11" s="78"/>
      <c r="JBQ11" s="78"/>
      <c r="JBR11" s="78"/>
      <c r="JBS11" s="78"/>
      <c r="JBT11" s="78"/>
      <c r="JBU11" s="78"/>
      <c r="JBV11" s="78"/>
      <c r="JBW11" s="78"/>
      <c r="JBX11" s="78"/>
      <c r="JBY11" s="78"/>
      <c r="JBZ11" s="78"/>
      <c r="JCA11" s="78"/>
      <c r="JCB11" s="78"/>
      <c r="JCC11" s="78"/>
      <c r="JCD11" s="78"/>
      <c r="JCE11" s="78"/>
      <c r="JCF11" s="78"/>
      <c r="JCG11" s="78"/>
      <c r="JCH11" s="78"/>
      <c r="JCI11" s="78"/>
      <c r="JCJ11" s="78"/>
      <c r="JCK11" s="78"/>
      <c r="JCL11" s="78"/>
      <c r="JCM11" s="78"/>
      <c r="JCN11" s="78"/>
      <c r="JCO11" s="78"/>
      <c r="JCP11" s="78"/>
      <c r="JCQ11" s="78"/>
      <c r="JCR11" s="78"/>
      <c r="JCS11" s="78"/>
      <c r="JCT11" s="78"/>
      <c r="JCU11" s="78"/>
      <c r="JCV11" s="78"/>
      <c r="JCW11" s="78"/>
      <c r="JCX11" s="78"/>
      <c r="JCY11" s="78"/>
      <c r="JCZ11" s="78"/>
      <c r="JDA11" s="78"/>
      <c r="JDB11" s="78"/>
      <c r="JDC11" s="78"/>
      <c r="JDD11" s="78"/>
      <c r="JDE11" s="78"/>
      <c r="JDF11" s="78"/>
      <c r="JDG11" s="78"/>
      <c r="JDH11" s="78"/>
      <c r="JDI11" s="78"/>
      <c r="JDJ11" s="78"/>
      <c r="JDK11" s="78"/>
      <c r="JDL11" s="78"/>
      <c r="JDM11" s="78"/>
      <c r="JDN11" s="78"/>
      <c r="JDO11" s="78"/>
      <c r="JDP11" s="78"/>
      <c r="JDQ11" s="78"/>
      <c r="JDR11" s="78"/>
      <c r="JDS11" s="78"/>
      <c r="JDT11" s="78"/>
      <c r="JDU11" s="78"/>
      <c r="JDV11" s="78"/>
      <c r="JDW11" s="78"/>
      <c r="JDX11" s="78"/>
      <c r="JDY11" s="78"/>
      <c r="JDZ11" s="78"/>
      <c r="JEA11" s="78"/>
      <c r="JEB11" s="78"/>
      <c r="JEC11" s="78"/>
      <c r="JED11" s="78"/>
      <c r="JEE11" s="78"/>
      <c r="JEF11" s="78"/>
      <c r="JEG11" s="78"/>
      <c r="JEH11" s="78"/>
      <c r="JEI11" s="78"/>
      <c r="JEJ11" s="78"/>
      <c r="JEK11" s="78"/>
      <c r="JEL11" s="78"/>
      <c r="JEM11" s="78"/>
      <c r="JEN11" s="78"/>
      <c r="JEO11" s="78"/>
      <c r="JEP11" s="78"/>
      <c r="JEQ11" s="78"/>
      <c r="JER11" s="78"/>
      <c r="JES11" s="78"/>
      <c r="JET11" s="78"/>
      <c r="JEU11" s="78"/>
      <c r="JEV11" s="78"/>
      <c r="JEW11" s="78"/>
      <c r="JEX11" s="78"/>
      <c r="JEY11" s="78"/>
      <c r="JEZ11" s="78"/>
      <c r="JFA11" s="78"/>
      <c r="JFB11" s="78"/>
      <c r="JFC11" s="78"/>
      <c r="JFD11" s="78"/>
      <c r="JFE11" s="78"/>
      <c r="JFF11" s="78"/>
      <c r="JFG11" s="78"/>
      <c r="JFH11" s="78"/>
      <c r="JFI11" s="78"/>
      <c r="JFJ11" s="78"/>
      <c r="JFK11" s="78"/>
      <c r="JFL11" s="78"/>
      <c r="JFM11" s="78"/>
      <c r="JFN11" s="78"/>
      <c r="JFO11" s="78"/>
      <c r="JFP11" s="78"/>
      <c r="JFQ11" s="78"/>
      <c r="JFR11" s="78"/>
      <c r="JFS11" s="78"/>
      <c r="JFT11" s="78"/>
      <c r="JFU11" s="78"/>
      <c r="JFV11" s="78"/>
      <c r="JFW11" s="78"/>
      <c r="JFX11" s="78"/>
      <c r="JFY11" s="78"/>
      <c r="JFZ11" s="78"/>
      <c r="JGA11" s="78"/>
      <c r="JGB11" s="78"/>
      <c r="JGC11" s="78"/>
      <c r="JGD11" s="78"/>
      <c r="JGE11" s="78"/>
      <c r="JGF11" s="78"/>
      <c r="JGG11" s="78"/>
      <c r="JGH11" s="78"/>
      <c r="JGI11" s="78"/>
      <c r="JGJ11" s="78"/>
      <c r="JGK11" s="78"/>
      <c r="JGL11" s="78"/>
      <c r="JGM11" s="78"/>
      <c r="JGN11" s="78"/>
      <c r="JGO11" s="78"/>
      <c r="JGP11" s="78"/>
      <c r="JGQ11" s="78"/>
      <c r="JGR11" s="78"/>
      <c r="JGS11" s="78"/>
      <c r="JGT11" s="78"/>
      <c r="JGU11" s="78"/>
      <c r="JGV11" s="78"/>
      <c r="JGW11" s="78"/>
      <c r="JGX11" s="78"/>
      <c r="JGY11" s="78"/>
      <c r="JGZ11" s="78"/>
      <c r="JHA11" s="78"/>
      <c r="JHB11" s="78"/>
      <c r="JHC11" s="78"/>
      <c r="JHD11" s="78"/>
      <c r="JHE11" s="78"/>
      <c r="JHF11" s="78"/>
      <c r="JHG11" s="78"/>
      <c r="JHH11" s="78"/>
      <c r="JHI11" s="78"/>
      <c r="JHJ11" s="78"/>
      <c r="JHK11" s="78"/>
      <c r="JHL11" s="78"/>
      <c r="JHM11" s="78"/>
      <c r="JHN11" s="78"/>
      <c r="JHO11" s="78"/>
      <c r="JHP11" s="78"/>
      <c r="JHQ11" s="78"/>
      <c r="JHR11" s="78"/>
      <c r="JHS11" s="78"/>
      <c r="JHT11" s="78"/>
      <c r="JHU11" s="78"/>
      <c r="JHV11" s="78"/>
      <c r="JHW11" s="78"/>
      <c r="JHX11" s="78"/>
      <c r="JHY11" s="78"/>
      <c r="JHZ11" s="78"/>
      <c r="JIA11" s="78"/>
      <c r="JIB11" s="78"/>
      <c r="JIC11" s="78"/>
      <c r="JID11" s="78"/>
      <c r="JIE11" s="78"/>
      <c r="JIF11" s="78"/>
      <c r="JIG11" s="78"/>
      <c r="JIH11" s="78"/>
      <c r="JII11" s="78"/>
      <c r="JIJ11" s="78"/>
      <c r="JIK11" s="78"/>
      <c r="JIL11" s="78"/>
      <c r="JIM11" s="78"/>
      <c r="JIN11" s="78"/>
      <c r="JIO11" s="78"/>
      <c r="JIP11" s="78"/>
      <c r="JIQ11" s="78"/>
      <c r="JIR11" s="78"/>
      <c r="JIS11" s="78"/>
      <c r="JIT11" s="78"/>
      <c r="JIU11" s="78"/>
      <c r="JIV11" s="78"/>
      <c r="JIW11" s="78"/>
      <c r="JIX11" s="78"/>
      <c r="JIY11" s="78"/>
      <c r="JIZ11" s="78"/>
      <c r="JJA11" s="78"/>
      <c r="JJB11" s="78"/>
      <c r="JJC11" s="78"/>
      <c r="JJD11" s="78"/>
      <c r="JJE11" s="78"/>
      <c r="JJF11" s="78"/>
      <c r="JJG11" s="78"/>
      <c r="JJH11" s="78"/>
      <c r="JJI11" s="78"/>
      <c r="JJJ11" s="78"/>
      <c r="JJK11" s="78"/>
      <c r="JJL11" s="78"/>
      <c r="JJM11" s="78"/>
      <c r="JJN11" s="78"/>
      <c r="JJO11" s="78"/>
      <c r="JJP11" s="78"/>
      <c r="JJQ11" s="78"/>
      <c r="JJR11" s="78"/>
      <c r="JJS11" s="78"/>
      <c r="JJT11" s="78"/>
      <c r="JJU11" s="78"/>
      <c r="JJV11" s="78"/>
      <c r="JJW11" s="78"/>
      <c r="JJX11" s="78"/>
      <c r="JJY11" s="78"/>
      <c r="JJZ11" s="78"/>
      <c r="JKA11" s="78"/>
      <c r="JKB11" s="78"/>
      <c r="JKC11" s="78"/>
      <c r="JKD11" s="78"/>
      <c r="JKE11" s="78"/>
      <c r="JKF11" s="78"/>
      <c r="JKG11" s="78"/>
      <c r="JKH11" s="78"/>
      <c r="JKI11" s="78"/>
      <c r="JKJ11" s="78"/>
      <c r="JKK11" s="78"/>
      <c r="JKL11" s="78"/>
      <c r="JKM11" s="78"/>
      <c r="JKN11" s="78"/>
      <c r="JKO11" s="78"/>
      <c r="JKP11" s="78"/>
      <c r="JKQ11" s="78"/>
      <c r="JKR11" s="78"/>
      <c r="JKS11" s="78"/>
      <c r="JKT11" s="78"/>
      <c r="JKU11" s="78"/>
      <c r="JKV11" s="78"/>
      <c r="JKW11" s="78"/>
      <c r="JKX11" s="78"/>
      <c r="JKY11" s="78"/>
      <c r="JKZ11" s="78"/>
      <c r="JLA11" s="78"/>
      <c r="JLB11" s="78"/>
      <c r="JLC11" s="78"/>
      <c r="JLD11" s="78"/>
      <c r="JLE11" s="78"/>
      <c r="JLF11" s="78"/>
      <c r="JLG11" s="78"/>
      <c r="JLH11" s="78"/>
      <c r="JLI11" s="78"/>
      <c r="JLJ11" s="78"/>
      <c r="JLK11" s="78"/>
      <c r="JLL11" s="78"/>
      <c r="JLM11" s="78"/>
      <c r="JLN11" s="78"/>
      <c r="JLO11" s="78"/>
      <c r="JLP11" s="78"/>
      <c r="JLQ11" s="78"/>
      <c r="JLR11" s="78"/>
      <c r="JLS11" s="78"/>
      <c r="JLT11" s="78"/>
      <c r="JLU11" s="78"/>
      <c r="JLV11" s="78"/>
      <c r="JLW11" s="78"/>
      <c r="JLX11" s="78"/>
      <c r="JLY11" s="78"/>
      <c r="JLZ11" s="78"/>
      <c r="JMA11" s="78"/>
      <c r="JMB11" s="78"/>
      <c r="JMC11" s="78"/>
      <c r="JMD11" s="78"/>
      <c r="JME11" s="78"/>
      <c r="JMF11" s="78"/>
      <c r="JMG11" s="78"/>
      <c r="JMH11" s="78"/>
      <c r="JMI11" s="78"/>
      <c r="JMJ11" s="78"/>
      <c r="JMK11" s="78"/>
      <c r="JML11" s="78"/>
      <c r="JMM11" s="78"/>
      <c r="JMN11" s="78"/>
      <c r="JMO11" s="78"/>
      <c r="JMP11" s="78"/>
      <c r="JMQ11" s="78"/>
      <c r="JMR11" s="78"/>
      <c r="JMS11" s="78"/>
      <c r="JMT11" s="78"/>
      <c r="JMU11" s="78"/>
      <c r="JMV11" s="78"/>
      <c r="JMW11" s="78"/>
      <c r="JMX11" s="78"/>
      <c r="JMY11" s="78"/>
      <c r="JMZ11" s="78"/>
      <c r="JNA11" s="78"/>
      <c r="JNB11" s="78"/>
      <c r="JNC11" s="78"/>
      <c r="JND11" s="78"/>
      <c r="JNE11" s="78"/>
      <c r="JNF11" s="78"/>
      <c r="JNG11" s="78"/>
      <c r="JNH11" s="78"/>
      <c r="JNI11" s="78"/>
      <c r="JNJ11" s="78"/>
      <c r="JNK11" s="78"/>
      <c r="JNL11" s="78"/>
      <c r="JNM11" s="78"/>
      <c r="JNN11" s="78"/>
      <c r="JNO11" s="78"/>
      <c r="JNP11" s="78"/>
      <c r="JNQ11" s="78"/>
      <c r="JNR11" s="78"/>
      <c r="JNS11" s="78"/>
      <c r="JNT11" s="78"/>
      <c r="JNU11" s="78"/>
      <c r="JNV11" s="78"/>
      <c r="JNW11" s="78"/>
      <c r="JNX11" s="78"/>
      <c r="JNY11" s="78"/>
      <c r="JNZ11" s="78"/>
      <c r="JOA11" s="78"/>
      <c r="JOB11" s="78"/>
      <c r="JOC11" s="78"/>
      <c r="JOD11" s="78"/>
      <c r="JOE11" s="78"/>
      <c r="JOF11" s="78"/>
      <c r="JOG11" s="78"/>
      <c r="JOH11" s="78"/>
      <c r="JOI11" s="78"/>
      <c r="JOJ11" s="78"/>
      <c r="JOK11" s="78"/>
      <c r="JOL11" s="78"/>
      <c r="JOM11" s="78"/>
      <c r="JON11" s="78"/>
      <c r="JOO11" s="78"/>
      <c r="JOP11" s="78"/>
      <c r="JOQ11" s="78"/>
      <c r="JOR11" s="78"/>
      <c r="JOS11" s="78"/>
      <c r="JOT11" s="78"/>
      <c r="JOU11" s="78"/>
      <c r="JOV11" s="78"/>
      <c r="JOW11" s="78"/>
      <c r="JOX11" s="78"/>
      <c r="JOY11" s="78"/>
      <c r="JOZ11" s="78"/>
      <c r="JPA11" s="78"/>
      <c r="JPB11" s="78"/>
      <c r="JPC11" s="78"/>
      <c r="JPD11" s="78"/>
      <c r="JPE11" s="78"/>
      <c r="JPF11" s="78"/>
      <c r="JPG11" s="78"/>
      <c r="JPH11" s="78"/>
      <c r="JPI11" s="78"/>
      <c r="JPJ11" s="78"/>
      <c r="JPK11" s="78"/>
      <c r="JPL11" s="78"/>
      <c r="JPM11" s="78"/>
      <c r="JPN11" s="78"/>
      <c r="JPO11" s="78"/>
      <c r="JPP11" s="78"/>
      <c r="JPQ11" s="78"/>
      <c r="JPR11" s="78"/>
      <c r="JPS11" s="78"/>
      <c r="JPT11" s="78"/>
      <c r="JPU11" s="78"/>
      <c r="JPV11" s="78"/>
      <c r="JPW11" s="78"/>
      <c r="JPX11" s="78"/>
      <c r="JPY11" s="78"/>
      <c r="JPZ11" s="78"/>
      <c r="JQA11" s="78"/>
      <c r="JQB11" s="78"/>
      <c r="JQC11" s="78"/>
      <c r="JQD11" s="78"/>
      <c r="JQE11" s="78"/>
      <c r="JQF11" s="78"/>
      <c r="JQG11" s="78"/>
      <c r="JQH11" s="78"/>
      <c r="JQI11" s="78"/>
      <c r="JQJ11" s="78"/>
      <c r="JQK11" s="78"/>
      <c r="JQL11" s="78"/>
      <c r="JQM11" s="78"/>
      <c r="JQN11" s="78"/>
      <c r="JQO11" s="78"/>
      <c r="JQP11" s="78"/>
      <c r="JQQ11" s="78"/>
      <c r="JQR11" s="78"/>
      <c r="JQS11" s="78"/>
      <c r="JQT11" s="78"/>
      <c r="JQU11" s="78"/>
      <c r="JQV11" s="78"/>
      <c r="JQW11" s="78"/>
      <c r="JQX11" s="78"/>
      <c r="JQY11" s="78"/>
      <c r="JQZ11" s="78"/>
      <c r="JRA11" s="78"/>
      <c r="JRB11" s="78"/>
      <c r="JRC11" s="78"/>
      <c r="JRD11" s="78"/>
      <c r="JRE11" s="78"/>
      <c r="JRF11" s="78"/>
      <c r="JRG11" s="78"/>
      <c r="JRH11" s="78"/>
      <c r="JRI11" s="78"/>
      <c r="JRJ11" s="78"/>
      <c r="JRK11" s="78"/>
      <c r="JRL11" s="78"/>
      <c r="JRM11" s="78"/>
      <c r="JRN11" s="78"/>
      <c r="JRO11" s="78"/>
      <c r="JRP11" s="78"/>
      <c r="JRQ11" s="78"/>
      <c r="JRR11" s="78"/>
      <c r="JRS11" s="78"/>
      <c r="JRT11" s="78"/>
      <c r="JRU11" s="78"/>
      <c r="JRV11" s="78"/>
      <c r="JRW11" s="78"/>
      <c r="JRX11" s="78"/>
      <c r="JRY11" s="78"/>
      <c r="JRZ11" s="78"/>
      <c r="JSA11" s="78"/>
      <c r="JSB11" s="78"/>
      <c r="JSC11" s="78"/>
      <c r="JSD11" s="78"/>
      <c r="JSE11" s="78"/>
      <c r="JSF11" s="78"/>
      <c r="JSG11" s="78"/>
      <c r="JSH11" s="78"/>
      <c r="JSI11" s="78"/>
      <c r="JSJ11" s="78"/>
      <c r="JSK11" s="78"/>
      <c r="JSL11" s="78"/>
      <c r="JSM11" s="78"/>
      <c r="JSN11" s="78"/>
      <c r="JSO11" s="78"/>
      <c r="JSP11" s="78"/>
      <c r="JSQ11" s="78"/>
      <c r="JSR11" s="78"/>
      <c r="JSS11" s="78"/>
      <c r="JST11" s="78"/>
      <c r="JSU11" s="78"/>
      <c r="JSV11" s="78"/>
      <c r="JSW11" s="78"/>
      <c r="JSX11" s="78"/>
      <c r="JSY11" s="78"/>
      <c r="JSZ11" s="78"/>
      <c r="JTA11" s="78"/>
      <c r="JTB11" s="78"/>
      <c r="JTC11" s="78"/>
      <c r="JTD11" s="78"/>
      <c r="JTE11" s="78"/>
      <c r="JTF11" s="78"/>
      <c r="JTG11" s="78"/>
      <c r="JTH11" s="78"/>
      <c r="JTI11" s="78"/>
      <c r="JTJ11" s="78"/>
      <c r="JTK11" s="78"/>
      <c r="JTL11" s="78"/>
      <c r="JTM11" s="78"/>
      <c r="JTN11" s="78"/>
      <c r="JTO11" s="78"/>
      <c r="JTP11" s="78"/>
      <c r="JTQ11" s="78"/>
      <c r="JTR11" s="78"/>
      <c r="JTS11" s="78"/>
      <c r="JTT11" s="78"/>
      <c r="JTU11" s="78"/>
      <c r="JTV11" s="78"/>
      <c r="JTW11" s="78"/>
      <c r="JTX11" s="78"/>
      <c r="JTY11" s="78"/>
      <c r="JTZ11" s="78"/>
      <c r="JUA11" s="78"/>
      <c r="JUB11" s="78"/>
      <c r="JUC11" s="78"/>
      <c r="JUD11" s="78"/>
      <c r="JUE11" s="78"/>
      <c r="JUF11" s="78"/>
      <c r="JUG11" s="78"/>
      <c r="JUH11" s="78"/>
      <c r="JUI11" s="78"/>
      <c r="JUJ11" s="78"/>
      <c r="JUK11" s="78"/>
      <c r="JUL11" s="78"/>
      <c r="JUM11" s="78"/>
      <c r="JUN11" s="78"/>
      <c r="JUO11" s="78"/>
      <c r="JUP11" s="78"/>
      <c r="JUQ11" s="78"/>
      <c r="JUR11" s="78"/>
      <c r="JUS11" s="78"/>
      <c r="JUT11" s="78"/>
      <c r="JUU11" s="78"/>
      <c r="JUV11" s="78"/>
      <c r="JUW11" s="78"/>
      <c r="JUX11" s="78"/>
      <c r="JUY11" s="78"/>
      <c r="JUZ11" s="78"/>
      <c r="JVA11" s="78"/>
      <c r="JVB11" s="78"/>
      <c r="JVC11" s="78"/>
      <c r="JVD11" s="78"/>
      <c r="JVE11" s="78"/>
      <c r="JVF11" s="78"/>
      <c r="JVG11" s="78"/>
      <c r="JVH11" s="78"/>
      <c r="JVI11" s="78"/>
      <c r="JVJ11" s="78"/>
      <c r="JVK11" s="78"/>
      <c r="JVL11" s="78"/>
      <c r="JVM11" s="78"/>
      <c r="JVN11" s="78"/>
      <c r="JVO11" s="78"/>
      <c r="JVP11" s="78"/>
      <c r="JVQ11" s="78"/>
      <c r="JVR11" s="78"/>
      <c r="JVS11" s="78"/>
      <c r="JVT11" s="78"/>
      <c r="JVU11" s="78"/>
      <c r="JVV11" s="78"/>
      <c r="JVW11" s="78"/>
      <c r="JVX11" s="78"/>
      <c r="JVY11" s="78"/>
      <c r="JVZ11" s="78"/>
      <c r="JWA11" s="78"/>
      <c r="JWB11" s="78"/>
      <c r="JWC11" s="78"/>
      <c r="JWD11" s="78"/>
      <c r="JWE11" s="78"/>
      <c r="JWF11" s="78"/>
      <c r="JWG11" s="78"/>
      <c r="JWH11" s="78"/>
      <c r="JWI11" s="78"/>
      <c r="JWJ11" s="78"/>
      <c r="JWK11" s="78"/>
      <c r="JWL11" s="78"/>
      <c r="JWM11" s="78"/>
      <c r="JWN11" s="78"/>
      <c r="JWO11" s="78"/>
      <c r="JWP11" s="78"/>
      <c r="JWQ11" s="78"/>
      <c r="JWR11" s="78"/>
      <c r="JWS11" s="78"/>
      <c r="JWT11" s="78"/>
      <c r="JWU11" s="78"/>
      <c r="JWV11" s="78"/>
      <c r="JWW11" s="78"/>
      <c r="JWX11" s="78"/>
      <c r="JWY11" s="78"/>
      <c r="JWZ11" s="78"/>
      <c r="JXA11" s="78"/>
      <c r="JXB11" s="78"/>
      <c r="JXC11" s="78"/>
      <c r="JXD11" s="78"/>
      <c r="JXE11" s="78"/>
      <c r="JXF11" s="78"/>
      <c r="JXG11" s="78"/>
      <c r="JXH11" s="78"/>
      <c r="JXI11" s="78"/>
      <c r="JXJ11" s="78"/>
      <c r="JXK11" s="78"/>
      <c r="JXL11" s="78"/>
      <c r="JXM11" s="78"/>
      <c r="JXN11" s="78"/>
      <c r="JXO11" s="78"/>
      <c r="JXP11" s="78"/>
      <c r="JXQ11" s="78"/>
      <c r="JXR11" s="78"/>
      <c r="JXS11" s="78"/>
      <c r="JXT11" s="78"/>
      <c r="JXU11" s="78"/>
      <c r="JXV11" s="78"/>
      <c r="JXW11" s="78"/>
      <c r="JXX11" s="78"/>
      <c r="JXY11" s="78"/>
      <c r="JXZ11" s="78"/>
      <c r="JYA11" s="78"/>
      <c r="JYB11" s="78"/>
      <c r="JYC11" s="78"/>
      <c r="JYD11" s="78"/>
      <c r="JYE11" s="78"/>
      <c r="JYF11" s="78"/>
      <c r="JYG11" s="78"/>
      <c r="JYH11" s="78"/>
      <c r="JYI11" s="78"/>
      <c r="JYJ11" s="78"/>
      <c r="JYK11" s="78"/>
      <c r="JYL11" s="78"/>
      <c r="JYM11" s="78"/>
      <c r="JYN11" s="78"/>
      <c r="JYO11" s="78"/>
      <c r="JYP11" s="78"/>
      <c r="JYQ11" s="78"/>
      <c r="JYR11" s="78"/>
      <c r="JYS11" s="78"/>
      <c r="JYT11" s="78"/>
      <c r="JYU11" s="78"/>
      <c r="JYV11" s="78"/>
      <c r="JYW11" s="78"/>
      <c r="JYX11" s="78"/>
      <c r="JYY11" s="78"/>
      <c r="JYZ11" s="78"/>
      <c r="JZA11" s="78"/>
      <c r="JZB11" s="78"/>
      <c r="JZC11" s="78"/>
      <c r="JZD11" s="78"/>
      <c r="JZE11" s="78"/>
      <c r="JZF11" s="78"/>
      <c r="JZG11" s="78"/>
      <c r="JZH11" s="78"/>
      <c r="JZI11" s="78"/>
      <c r="JZJ11" s="78"/>
      <c r="JZK11" s="78"/>
      <c r="JZL11" s="78"/>
      <c r="JZM11" s="78"/>
      <c r="JZN11" s="78"/>
      <c r="JZO11" s="78"/>
      <c r="JZP11" s="78"/>
      <c r="JZQ11" s="78"/>
      <c r="JZR11" s="78"/>
      <c r="JZS11" s="78"/>
      <c r="JZT11" s="78"/>
      <c r="JZU11" s="78"/>
      <c r="JZV11" s="78"/>
      <c r="JZW11" s="78"/>
      <c r="JZX11" s="78"/>
      <c r="JZY11" s="78"/>
      <c r="JZZ11" s="78"/>
      <c r="KAA11" s="78"/>
      <c r="KAB11" s="78"/>
      <c r="KAC11" s="78"/>
      <c r="KAD11" s="78"/>
      <c r="KAE11" s="78"/>
      <c r="KAF11" s="78"/>
      <c r="KAG11" s="78"/>
      <c r="KAH11" s="78"/>
      <c r="KAI11" s="78"/>
      <c r="KAJ11" s="78"/>
      <c r="KAK11" s="78"/>
      <c r="KAL11" s="78"/>
      <c r="KAM11" s="78"/>
      <c r="KAN11" s="78"/>
      <c r="KAO11" s="78"/>
      <c r="KAP11" s="78"/>
      <c r="KAQ11" s="78"/>
      <c r="KAR11" s="78"/>
      <c r="KAS11" s="78"/>
      <c r="KAT11" s="78"/>
      <c r="KAU11" s="78"/>
      <c r="KAV11" s="78"/>
      <c r="KAW11" s="78"/>
      <c r="KAX11" s="78"/>
      <c r="KAY11" s="78"/>
      <c r="KAZ11" s="78"/>
      <c r="KBA11" s="78"/>
      <c r="KBB11" s="78"/>
      <c r="KBC11" s="78"/>
      <c r="KBD11" s="78"/>
      <c r="KBE11" s="78"/>
      <c r="KBF11" s="78"/>
      <c r="KBG11" s="78"/>
      <c r="KBH11" s="78"/>
      <c r="KBI11" s="78"/>
      <c r="KBJ11" s="78"/>
      <c r="KBK11" s="78"/>
      <c r="KBL11" s="78"/>
      <c r="KBM11" s="78"/>
      <c r="KBN11" s="78"/>
      <c r="KBO11" s="78"/>
      <c r="KBP11" s="78"/>
      <c r="KBQ11" s="78"/>
      <c r="KBR11" s="78"/>
      <c r="KBS11" s="78"/>
      <c r="KBT11" s="78"/>
      <c r="KBU11" s="78"/>
      <c r="KBV11" s="78"/>
      <c r="KBW11" s="78"/>
      <c r="KBX11" s="78"/>
      <c r="KBY11" s="78"/>
      <c r="KBZ11" s="78"/>
      <c r="KCA11" s="78"/>
      <c r="KCB11" s="78"/>
      <c r="KCC11" s="78"/>
      <c r="KCD11" s="78"/>
      <c r="KCE11" s="78"/>
      <c r="KCF11" s="78"/>
      <c r="KCG11" s="78"/>
      <c r="KCH11" s="78"/>
      <c r="KCI11" s="78"/>
      <c r="KCJ11" s="78"/>
      <c r="KCK11" s="78"/>
      <c r="KCL11" s="78"/>
      <c r="KCM11" s="78"/>
      <c r="KCN11" s="78"/>
      <c r="KCO11" s="78"/>
      <c r="KCP11" s="78"/>
      <c r="KCQ11" s="78"/>
      <c r="KCR11" s="78"/>
      <c r="KCS11" s="78"/>
      <c r="KCT11" s="78"/>
      <c r="KCU11" s="78"/>
      <c r="KCV11" s="78"/>
      <c r="KCW11" s="78"/>
      <c r="KCX11" s="78"/>
      <c r="KCY11" s="78"/>
      <c r="KCZ11" s="78"/>
      <c r="KDA11" s="78"/>
      <c r="KDB11" s="78"/>
      <c r="KDC11" s="78"/>
      <c r="KDD11" s="78"/>
      <c r="KDE11" s="78"/>
      <c r="KDF11" s="78"/>
      <c r="KDG11" s="78"/>
      <c r="KDH11" s="78"/>
      <c r="KDI11" s="78"/>
      <c r="KDJ11" s="78"/>
      <c r="KDK11" s="78"/>
      <c r="KDL11" s="78"/>
      <c r="KDM11" s="78"/>
      <c r="KDN11" s="78"/>
      <c r="KDO11" s="78"/>
      <c r="KDP11" s="78"/>
      <c r="KDQ11" s="78"/>
      <c r="KDR11" s="78"/>
      <c r="KDS11" s="78"/>
      <c r="KDT11" s="78"/>
      <c r="KDU11" s="78"/>
      <c r="KDV11" s="78"/>
      <c r="KDW11" s="78"/>
      <c r="KDX11" s="78"/>
      <c r="KDY11" s="78"/>
      <c r="KDZ11" s="78"/>
      <c r="KEA11" s="78"/>
      <c r="KEB11" s="78"/>
      <c r="KEC11" s="78"/>
      <c r="KED11" s="78"/>
      <c r="KEE11" s="78"/>
      <c r="KEF11" s="78"/>
      <c r="KEG11" s="78"/>
      <c r="KEH11" s="78"/>
      <c r="KEI11" s="78"/>
      <c r="KEJ11" s="78"/>
      <c r="KEK11" s="78"/>
      <c r="KEL11" s="78"/>
      <c r="KEM11" s="78"/>
      <c r="KEN11" s="78"/>
      <c r="KEO11" s="78"/>
      <c r="KEP11" s="78"/>
      <c r="KEQ11" s="78"/>
      <c r="KER11" s="78"/>
      <c r="KES11" s="78"/>
      <c r="KET11" s="78"/>
      <c r="KEU11" s="78"/>
      <c r="KEV11" s="78"/>
      <c r="KEW11" s="78"/>
      <c r="KEX11" s="78"/>
      <c r="KEY11" s="78"/>
      <c r="KEZ11" s="78"/>
      <c r="KFA11" s="78"/>
      <c r="KFB11" s="78"/>
      <c r="KFC11" s="78"/>
      <c r="KFD11" s="78"/>
      <c r="KFE11" s="78"/>
      <c r="KFF11" s="78"/>
      <c r="KFG11" s="78"/>
      <c r="KFH11" s="78"/>
      <c r="KFI11" s="78"/>
      <c r="KFJ11" s="78"/>
      <c r="KFK11" s="78"/>
      <c r="KFL11" s="78"/>
      <c r="KFM11" s="78"/>
      <c r="KFN11" s="78"/>
      <c r="KFO11" s="78"/>
      <c r="KFP11" s="78"/>
      <c r="KFQ11" s="78"/>
      <c r="KFR11" s="78"/>
      <c r="KFS11" s="78"/>
      <c r="KFT11" s="78"/>
      <c r="KFU11" s="78"/>
      <c r="KFV11" s="78"/>
      <c r="KFW11" s="78"/>
      <c r="KFX11" s="78"/>
      <c r="KFY11" s="78"/>
      <c r="KFZ11" s="78"/>
      <c r="KGA11" s="78"/>
      <c r="KGB11" s="78"/>
      <c r="KGC11" s="78"/>
      <c r="KGD11" s="78"/>
      <c r="KGE11" s="78"/>
      <c r="KGF11" s="78"/>
      <c r="KGG11" s="78"/>
      <c r="KGH11" s="78"/>
      <c r="KGI11" s="78"/>
      <c r="KGJ11" s="78"/>
      <c r="KGK11" s="78"/>
      <c r="KGL11" s="78"/>
      <c r="KGM11" s="78"/>
      <c r="KGN11" s="78"/>
      <c r="KGO11" s="78"/>
      <c r="KGP11" s="78"/>
      <c r="KGQ11" s="78"/>
      <c r="KGR11" s="78"/>
      <c r="KGS11" s="78"/>
      <c r="KGT11" s="78"/>
      <c r="KGU11" s="78"/>
      <c r="KGV11" s="78"/>
      <c r="KGW11" s="78"/>
      <c r="KGX11" s="78"/>
      <c r="KGY11" s="78"/>
      <c r="KGZ11" s="78"/>
      <c r="KHA11" s="78"/>
      <c r="KHB11" s="78"/>
      <c r="KHC11" s="78"/>
      <c r="KHD11" s="78"/>
      <c r="KHE11" s="78"/>
      <c r="KHF11" s="78"/>
      <c r="KHG11" s="78"/>
      <c r="KHH11" s="78"/>
      <c r="KHI11" s="78"/>
      <c r="KHJ11" s="78"/>
      <c r="KHK11" s="78"/>
      <c r="KHL11" s="78"/>
      <c r="KHM11" s="78"/>
      <c r="KHN11" s="78"/>
      <c r="KHO11" s="78"/>
      <c r="KHP11" s="78"/>
      <c r="KHQ11" s="78"/>
      <c r="KHR11" s="78"/>
      <c r="KHS11" s="78"/>
      <c r="KHT11" s="78"/>
      <c r="KHU11" s="78"/>
      <c r="KHV11" s="78"/>
      <c r="KHW11" s="78"/>
      <c r="KHX11" s="78"/>
      <c r="KHY11" s="78"/>
      <c r="KHZ11" s="78"/>
      <c r="KIA11" s="78"/>
      <c r="KIB11" s="78"/>
      <c r="KIC11" s="78"/>
      <c r="KID11" s="78"/>
      <c r="KIE11" s="78"/>
      <c r="KIF11" s="78"/>
      <c r="KIG11" s="78"/>
      <c r="KIH11" s="78"/>
      <c r="KII11" s="78"/>
      <c r="KIJ11" s="78"/>
      <c r="KIK11" s="78"/>
      <c r="KIL11" s="78"/>
      <c r="KIM11" s="78"/>
      <c r="KIN11" s="78"/>
      <c r="KIO11" s="78"/>
      <c r="KIP11" s="78"/>
      <c r="KIQ11" s="78"/>
      <c r="KIR11" s="78"/>
      <c r="KIS11" s="78"/>
      <c r="KIT11" s="78"/>
      <c r="KIU11" s="78"/>
      <c r="KIV11" s="78"/>
      <c r="KIW11" s="78"/>
      <c r="KIX11" s="78"/>
      <c r="KIY11" s="78"/>
      <c r="KIZ11" s="78"/>
      <c r="KJA11" s="78"/>
      <c r="KJB11" s="78"/>
      <c r="KJC11" s="78"/>
      <c r="KJD11" s="78"/>
      <c r="KJE11" s="78"/>
      <c r="KJF11" s="78"/>
      <c r="KJG11" s="78"/>
      <c r="KJH11" s="78"/>
      <c r="KJI11" s="78"/>
      <c r="KJJ11" s="78"/>
      <c r="KJK11" s="78"/>
      <c r="KJL11" s="78"/>
      <c r="KJM11" s="78"/>
      <c r="KJN11" s="78"/>
      <c r="KJO11" s="78"/>
      <c r="KJP11" s="78"/>
      <c r="KJQ11" s="78"/>
      <c r="KJR11" s="78"/>
      <c r="KJS11" s="78"/>
      <c r="KJT11" s="78"/>
      <c r="KJU11" s="78"/>
      <c r="KJV11" s="78"/>
      <c r="KJW11" s="78"/>
      <c r="KJX11" s="78"/>
      <c r="KJY11" s="78"/>
      <c r="KJZ11" s="78"/>
      <c r="KKA11" s="78"/>
      <c r="KKB11" s="78"/>
      <c r="KKC11" s="78"/>
      <c r="KKD11" s="78"/>
      <c r="KKE11" s="78"/>
      <c r="KKF11" s="78"/>
      <c r="KKG11" s="78"/>
      <c r="KKH11" s="78"/>
      <c r="KKI11" s="78"/>
      <c r="KKJ11" s="78"/>
      <c r="KKK11" s="78"/>
      <c r="KKL11" s="78"/>
      <c r="KKM11" s="78"/>
      <c r="KKN11" s="78"/>
      <c r="KKO11" s="78"/>
      <c r="KKP11" s="78"/>
      <c r="KKQ11" s="78"/>
      <c r="KKR11" s="78"/>
      <c r="KKS11" s="78"/>
      <c r="KKT11" s="78"/>
      <c r="KKU11" s="78"/>
      <c r="KKV11" s="78"/>
      <c r="KKW11" s="78"/>
      <c r="KKX11" s="78"/>
      <c r="KKY11" s="78"/>
      <c r="KKZ11" s="78"/>
      <c r="KLA11" s="78"/>
      <c r="KLB11" s="78"/>
      <c r="KLC11" s="78"/>
      <c r="KLD11" s="78"/>
      <c r="KLE11" s="78"/>
      <c r="KLF11" s="78"/>
      <c r="KLG11" s="78"/>
      <c r="KLH11" s="78"/>
      <c r="KLI11" s="78"/>
      <c r="KLJ11" s="78"/>
      <c r="KLK11" s="78"/>
      <c r="KLL11" s="78"/>
      <c r="KLM11" s="78"/>
      <c r="KLN11" s="78"/>
      <c r="KLO11" s="78"/>
      <c r="KLP11" s="78"/>
      <c r="KLQ11" s="78"/>
      <c r="KLR11" s="78"/>
      <c r="KLS11" s="78"/>
      <c r="KLT11" s="78"/>
      <c r="KLU11" s="78"/>
      <c r="KLV11" s="78"/>
      <c r="KLW11" s="78"/>
      <c r="KLX11" s="78"/>
      <c r="KLY11" s="78"/>
      <c r="KLZ11" s="78"/>
      <c r="KMA11" s="78"/>
      <c r="KMB11" s="78"/>
      <c r="KMC11" s="78"/>
      <c r="KMD11" s="78"/>
      <c r="KME11" s="78"/>
      <c r="KMF11" s="78"/>
      <c r="KMG11" s="78"/>
      <c r="KMH11" s="78"/>
      <c r="KMI11" s="78"/>
      <c r="KMJ11" s="78"/>
      <c r="KMK11" s="78"/>
      <c r="KML11" s="78"/>
      <c r="KMM11" s="78"/>
      <c r="KMN11" s="78"/>
      <c r="KMO11" s="78"/>
      <c r="KMP11" s="78"/>
      <c r="KMQ11" s="78"/>
      <c r="KMR11" s="78"/>
      <c r="KMS11" s="78"/>
      <c r="KMT11" s="78"/>
      <c r="KMU11" s="78"/>
      <c r="KMV11" s="78"/>
      <c r="KMW11" s="78"/>
      <c r="KMX11" s="78"/>
      <c r="KMY11" s="78"/>
      <c r="KMZ11" s="78"/>
      <c r="KNA11" s="78"/>
      <c r="KNB11" s="78"/>
      <c r="KNC11" s="78"/>
      <c r="KND11" s="78"/>
      <c r="KNE11" s="78"/>
      <c r="KNF11" s="78"/>
      <c r="KNG11" s="78"/>
      <c r="KNH11" s="78"/>
      <c r="KNI11" s="78"/>
      <c r="KNJ11" s="78"/>
      <c r="KNK11" s="78"/>
      <c r="KNL11" s="78"/>
      <c r="KNM11" s="78"/>
      <c r="KNN11" s="78"/>
      <c r="KNO11" s="78"/>
      <c r="KNP11" s="78"/>
      <c r="KNQ11" s="78"/>
      <c r="KNR11" s="78"/>
      <c r="KNS11" s="78"/>
      <c r="KNT11" s="78"/>
      <c r="KNU11" s="78"/>
      <c r="KNV11" s="78"/>
      <c r="KNW11" s="78"/>
      <c r="KNX11" s="78"/>
      <c r="KNY11" s="78"/>
      <c r="KNZ11" s="78"/>
      <c r="KOA11" s="78"/>
      <c r="KOB11" s="78"/>
      <c r="KOC11" s="78"/>
      <c r="KOD11" s="78"/>
      <c r="KOE11" s="78"/>
      <c r="KOF11" s="78"/>
      <c r="KOG11" s="78"/>
      <c r="KOH11" s="78"/>
      <c r="KOI11" s="78"/>
      <c r="KOJ11" s="78"/>
      <c r="KOK11" s="78"/>
      <c r="KOL11" s="78"/>
      <c r="KOM11" s="78"/>
      <c r="KON11" s="78"/>
      <c r="KOO11" s="78"/>
      <c r="KOP11" s="78"/>
      <c r="KOQ11" s="78"/>
      <c r="KOR11" s="78"/>
      <c r="KOS11" s="78"/>
      <c r="KOT11" s="78"/>
      <c r="KOU11" s="78"/>
      <c r="KOV11" s="78"/>
      <c r="KOW11" s="78"/>
      <c r="KOX11" s="78"/>
      <c r="KOY11" s="78"/>
      <c r="KOZ11" s="78"/>
      <c r="KPA11" s="78"/>
      <c r="KPB11" s="78"/>
      <c r="KPC11" s="78"/>
      <c r="KPD11" s="78"/>
      <c r="KPE11" s="78"/>
      <c r="KPF11" s="78"/>
      <c r="KPG11" s="78"/>
      <c r="KPH11" s="78"/>
      <c r="KPI11" s="78"/>
      <c r="KPJ11" s="78"/>
      <c r="KPK11" s="78"/>
      <c r="KPL11" s="78"/>
      <c r="KPM11" s="78"/>
      <c r="KPN11" s="78"/>
      <c r="KPO11" s="78"/>
      <c r="KPP11" s="78"/>
      <c r="KPQ11" s="78"/>
      <c r="KPR11" s="78"/>
      <c r="KPS11" s="78"/>
      <c r="KPT11" s="78"/>
      <c r="KPU11" s="78"/>
      <c r="KPV11" s="78"/>
      <c r="KPW11" s="78"/>
      <c r="KPX11" s="78"/>
      <c r="KPY11" s="78"/>
      <c r="KPZ11" s="78"/>
      <c r="KQA11" s="78"/>
      <c r="KQB11" s="78"/>
      <c r="KQC11" s="78"/>
      <c r="KQD11" s="78"/>
      <c r="KQE11" s="78"/>
      <c r="KQF11" s="78"/>
      <c r="KQG11" s="78"/>
      <c r="KQH11" s="78"/>
      <c r="KQI11" s="78"/>
      <c r="KQJ11" s="78"/>
      <c r="KQK11" s="78"/>
      <c r="KQL11" s="78"/>
      <c r="KQM11" s="78"/>
      <c r="KQN11" s="78"/>
      <c r="KQO11" s="78"/>
      <c r="KQP11" s="78"/>
      <c r="KQQ11" s="78"/>
      <c r="KQR11" s="78"/>
      <c r="KQS11" s="78"/>
      <c r="KQT11" s="78"/>
      <c r="KQU11" s="78"/>
      <c r="KQV11" s="78"/>
      <c r="KQW11" s="78"/>
      <c r="KQX11" s="78"/>
      <c r="KQY11" s="78"/>
      <c r="KQZ11" s="78"/>
      <c r="KRA11" s="78"/>
      <c r="KRB11" s="78"/>
      <c r="KRC11" s="78"/>
      <c r="KRD11" s="78"/>
      <c r="KRE11" s="78"/>
      <c r="KRF11" s="78"/>
      <c r="KRG11" s="78"/>
      <c r="KRH11" s="78"/>
      <c r="KRI11" s="78"/>
      <c r="KRJ11" s="78"/>
      <c r="KRK11" s="78"/>
      <c r="KRL11" s="78"/>
      <c r="KRM11" s="78"/>
      <c r="KRN11" s="78"/>
      <c r="KRO11" s="78"/>
      <c r="KRP11" s="78"/>
      <c r="KRQ11" s="78"/>
      <c r="KRR11" s="78"/>
      <c r="KRS11" s="78"/>
      <c r="KRT11" s="78"/>
      <c r="KRU11" s="78"/>
      <c r="KRV11" s="78"/>
      <c r="KRW11" s="78"/>
      <c r="KRX11" s="78"/>
      <c r="KRY11" s="78"/>
      <c r="KRZ11" s="78"/>
      <c r="KSA11" s="78"/>
      <c r="KSB11" s="78"/>
      <c r="KSC11" s="78"/>
      <c r="KSD11" s="78"/>
      <c r="KSE11" s="78"/>
      <c r="KSF11" s="78"/>
      <c r="KSG11" s="78"/>
      <c r="KSH11" s="78"/>
      <c r="KSI11" s="78"/>
      <c r="KSJ11" s="78"/>
      <c r="KSK11" s="78"/>
      <c r="KSL11" s="78"/>
      <c r="KSM11" s="78"/>
      <c r="KSN11" s="78"/>
      <c r="KSO11" s="78"/>
      <c r="KSP11" s="78"/>
      <c r="KSQ11" s="78"/>
      <c r="KSR11" s="78"/>
      <c r="KSS11" s="78"/>
      <c r="KST11" s="78"/>
      <c r="KSU11" s="78"/>
      <c r="KSV11" s="78"/>
      <c r="KSW11" s="78"/>
      <c r="KSX11" s="78"/>
      <c r="KSY11" s="78"/>
      <c r="KSZ11" s="78"/>
      <c r="KTA11" s="78"/>
      <c r="KTB11" s="78"/>
      <c r="KTC11" s="78"/>
      <c r="KTD11" s="78"/>
      <c r="KTE11" s="78"/>
      <c r="KTF11" s="78"/>
      <c r="KTG11" s="78"/>
      <c r="KTH11" s="78"/>
      <c r="KTI11" s="78"/>
      <c r="KTJ11" s="78"/>
      <c r="KTK11" s="78"/>
      <c r="KTL11" s="78"/>
      <c r="KTM11" s="78"/>
      <c r="KTN11" s="78"/>
      <c r="KTO11" s="78"/>
      <c r="KTP11" s="78"/>
      <c r="KTQ11" s="78"/>
      <c r="KTR11" s="78"/>
      <c r="KTS11" s="78"/>
      <c r="KTT11" s="78"/>
      <c r="KTU11" s="78"/>
      <c r="KTV11" s="78"/>
      <c r="KTW11" s="78"/>
      <c r="KTX11" s="78"/>
      <c r="KTY11" s="78"/>
      <c r="KTZ11" s="78"/>
      <c r="KUA11" s="78"/>
      <c r="KUB11" s="78"/>
      <c r="KUC11" s="78"/>
      <c r="KUD11" s="78"/>
      <c r="KUE11" s="78"/>
      <c r="KUF11" s="78"/>
      <c r="KUG11" s="78"/>
      <c r="KUH11" s="78"/>
      <c r="KUI11" s="78"/>
      <c r="KUJ11" s="78"/>
      <c r="KUK11" s="78"/>
      <c r="KUL11" s="78"/>
      <c r="KUM11" s="78"/>
      <c r="KUN11" s="78"/>
      <c r="KUO11" s="78"/>
      <c r="KUP11" s="78"/>
      <c r="KUQ11" s="78"/>
      <c r="KUR11" s="78"/>
      <c r="KUS11" s="78"/>
      <c r="KUT11" s="78"/>
      <c r="KUU11" s="78"/>
      <c r="KUV11" s="78"/>
      <c r="KUW11" s="78"/>
      <c r="KUX11" s="78"/>
      <c r="KUY11" s="78"/>
      <c r="KUZ11" s="78"/>
      <c r="KVA11" s="78"/>
      <c r="KVB11" s="78"/>
      <c r="KVC11" s="78"/>
      <c r="KVD11" s="78"/>
      <c r="KVE11" s="78"/>
      <c r="KVF11" s="78"/>
      <c r="KVG11" s="78"/>
      <c r="KVH11" s="78"/>
      <c r="KVI11" s="78"/>
      <c r="KVJ11" s="78"/>
      <c r="KVK11" s="78"/>
      <c r="KVL11" s="78"/>
      <c r="KVM11" s="78"/>
      <c r="KVN11" s="78"/>
      <c r="KVO11" s="78"/>
      <c r="KVP11" s="78"/>
      <c r="KVQ11" s="78"/>
      <c r="KVR11" s="78"/>
      <c r="KVS11" s="78"/>
      <c r="KVT11" s="78"/>
      <c r="KVU11" s="78"/>
      <c r="KVV11" s="78"/>
      <c r="KVW11" s="78"/>
      <c r="KVX11" s="78"/>
      <c r="KVY11" s="78"/>
      <c r="KVZ11" s="78"/>
      <c r="KWA11" s="78"/>
      <c r="KWB11" s="78"/>
      <c r="KWC11" s="78"/>
      <c r="KWD11" s="78"/>
      <c r="KWE11" s="78"/>
      <c r="KWF11" s="78"/>
      <c r="KWG11" s="78"/>
      <c r="KWH11" s="78"/>
      <c r="KWI11" s="78"/>
      <c r="KWJ11" s="78"/>
      <c r="KWK11" s="78"/>
      <c r="KWL11" s="78"/>
      <c r="KWM11" s="78"/>
      <c r="KWN11" s="78"/>
      <c r="KWO11" s="78"/>
      <c r="KWP11" s="78"/>
      <c r="KWQ11" s="78"/>
      <c r="KWR11" s="78"/>
      <c r="KWS11" s="78"/>
      <c r="KWT11" s="78"/>
      <c r="KWU11" s="78"/>
      <c r="KWV11" s="78"/>
      <c r="KWW11" s="78"/>
      <c r="KWX11" s="78"/>
      <c r="KWY11" s="78"/>
      <c r="KWZ11" s="78"/>
      <c r="KXA11" s="78"/>
      <c r="KXB11" s="78"/>
      <c r="KXC11" s="78"/>
      <c r="KXD11" s="78"/>
      <c r="KXE11" s="78"/>
      <c r="KXF11" s="78"/>
      <c r="KXG11" s="78"/>
      <c r="KXH11" s="78"/>
      <c r="KXI11" s="78"/>
      <c r="KXJ11" s="78"/>
      <c r="KXK11" s="78"/>
      <c r="KXL11" s="78"/>
      <c r="KXM11" s="78"/>
      <c r="KXN11" s="78"/>
      <c r="KXO11" s="78"/>
      <c r="KXP11" s="78"/>
      <c r="KXQ11" s="78"/>
      <c r="KXR11" s="78"/>
      <c r="KXS11" s="78"/>
      <c r="KXT11" s="78"/>
      <c r="KXU11" s="78"/>
      <c r="KXV11" s="78"/>
      <c r="KXW11" s="78"/>
      <c r="KXX11" s="78"/>
      <c r="KXY11" s="78"/>
      <c r="KXZ11" s="78"/>
      <c r="KYA11" s="78"/>
      <c r="KYB11" s="78"/>
      <c r="KYC11" s="78"/>
      <c r="KYD11" s="78"/>
      <c r="KYE11" s="78"/>
      <c r="KYF11" s="78"/>
      <c r="KYG11" s="78"/>
      <c r="KYH11" s="78"/>
      <c r="KYI11" s="78"/>
      <c r="KYJ11" s="78"/>
      <c r="KYK11" s="78"/>
      <c r="KYL11" s="78"/>
      <c r="KYM11" s="78"/>
      <c r="KYN11" s="78"/>
      <c r="KYO11" s="78"/>
      <c r="KYP11" s="78"/>
      <c r="KYQ11" s="78"/>
      <c r="KYR11" s="78"/>
      <c r="KYS11" s="78"/>
      <c r="KYT11" s="78"/>
      <c r="KYU11" s="78"/>
      <c r="KYV11" s="78"/>
      <c r="KYW11" s="78"/>
      <c r="KYX11" s="78"/>
      <c r="KYY11" s="78"/>
      <c r="KYZ11" s="78"/>
      <c r="KZA11" s="78"/>
      <c r="KZB11" s="78"/>
      <c r="KZC11" s="78"/>
      <c r="KZD11" s="78"/>
      <c r="KZE11" s="78"/>
      <c r="KZF11" s="78"/>
      <c r="KZG11" s="78"/>
      <c r="KZH11" s="78"/>
      <c r="KZI11" s="78"/>
      <c r="KZJ11" s="78"/>
      <c r="KZK11" s="78"/>
      <c r="KZL11" s="78"/>
      <c r="KZM11" s="78"/>
      <c r="KZN11" s="78"/>
      <c r="KZO11" s="78"/>
      <c r="KZP11" s="78"/>
      <c r="KZQ11" s="78"/>
      <c r="KZR11" s="78"/>
      <c r="KZS11" s="78"/>
      <c r="KZT11" s="78"/>
      <c r="KZU11" s="78"/>
      <c r="KZV11" s="78"/>
      <c r="KZW11" s="78"/>
      <c r="KZX11" s="78"/>
      <c r="KZY11" s="78"/>
      <c r="KZZ11" s="78"/>
      <c r="LAA11" s="78"/>
      <c r="LAB11" s="78"/>
      <c r="LAC11" s="78"/>
      <c r="LAD11" s="78"/>
      <c r="LAE11" s="78"/>
      <c r="LAF11" s="78"/>
      <c r="LAG11" s="78"/>
      <c r="LAH11" s="78"/>
      <c r="LAI11" s="78"/>
      <c r="LAJ11" s="78"/>
      <c r="LAK11" s="78"/>
      <c r="LAL11" s="78"/>
      <c r="LAM11" s="78"/>
      <c r="LAN11" s="78"/>
      <c r="LAO11" s="78"/>
      <c r="LAP11" s="78"/>
      <c r="LAQ11" s="78"/>
      <c r="LAR11" s="78"/>
      <c r="LAS11" s="78"/>
      <c r="LAT11" s="78"/>
      <c r="LAU11" s="78"/>
      <c r="LAV11" s="78"/>
      <c r="LAW11" s="78"/>
      <c r="LAX11" s="78"/>
      <c r="LAY11" s="78"/>
      <c r="LAZ11" s="78"/>
      <c r="LBA11" s="78"/>
      <c r="LBB11" s="78"/>
      <c r="LBC11" s="78"/>
      <c r="LBD11" s="78"/>
      <c r="LBE11" s="78"/>
      <c r="LBF11" s="78"/>
      <c r="LBG11" s="78"/>
      <c r="LBH11" s="78"/>
      <c r="LBI11" s="78"/>
      <c r="LBJ11" s="78"/>
      <c r="LBK11" s="78"/>
      <c r="LBL11" s="78"/>
      <c r="LBM11" s="78"/>
      <c r="LBN11" s="78"/>
      <c r="LBO11" s="78"/>
      <c r="LBP11" s="78"/>
      <c r="LBQ11" s="78"/>
      <c r="LBR11" s="78"/>
      <c r="LBS11" s="78"/>
      <c r="LBT11" s="78"/>
      <c r="LBU11" s="78"/>
      <c r="LBV11" s="78"/>
      <c r="LBW11" s="78"/>
      <c r="LBX11" s="78"/>
      <c r="LBY11" s="78"/>
      <c r="LBZ11" s="78"/>
      <c r="LCA11" s="78"/>
      <c r="LCB11" s="78"/>
      <c r="LCC11" s="78"/>
      <c r="LCD11" s="78"/>
      <c r="LCE11" s="78"/>
      <c r="LCF11" s="78"/>
      <c r="LCG11" s="78"/>
      <c r="LCH11" s="78"/>
      <c r="LCI11" s="78"/>
      <c r="LCJ11" s="78"/>
      <c r="LCK11" s="78"/>
      <c r="LCL11" s="78"/>
      <c r="LCM11" s="78"/>
      <c r="LCN11" s="78"/>
      <c r="LCO11" s="78"/>
      <c r="LCP11" s="78"/>
      <c r="LCQ11" s="78"/>
      <c r="LCR11" s="78"/>
      <c r="LCS11" s="78"/>
      <c r="LCT11" s="78"/>
      <c r="LCU11" s="78"/>
      <c r="LCV11" s="78"/>
      <c r="LCW11" s="78"/>
      <c r="LCX11" s="78"/>
      <c r="LCY11" s="78"/>
      <c r="LCZ11" s="78"/>
      <c r="LDA11" s="78"/>
      <c r="LDB11" s="78"/>
      <c r="LDC11" s="78"/>
      <c r="LDD11" s="78"/>
      <c r="LDE11" s="78"/>
      <c r="LDF11" s="78"/>
      <c r="LDG11" s="78"/>
      <c r="LDH11" s="78"/>
      <c r="LDI11" s="78"/>
      <c r="LDJ11" s="78"/>
      <c r="LDK11" s="78"/>
      <c r="LDL11" s="78"/>
      <c r="LDM11" s="78"/>
      <c r="LDN11" s="78"/>
      <c r="LDO11" s="78"/>
      <c r="LDP11" s="78"/>
      <c r="LDQ11" s="78"/>
      <c r="LDR11" s="78"/>
      <c r="LDS11" s="78"/>
      <c r="LDT11" s="78"/>
      <c r="LDU11" s="78"/>
      <c r="LDV11" s="78"/>
      <c r="LDW11" s="78"/>
      <c r="LDX11" s="78"/>
      <c r="LDY11" s="78"/>
      <c r="LDZ11" s="78"/>
      <c r="LEA11" s="78"/>
      <c r="LEB11" s="78"/>
      <c r="LEC11" s="78"/>
      <c r="LED11" s="78"/>
      <c r="LEE11" s="78"/>
      <c r="LEF11" s="78"/>
      <c r="LEG11" s="78"/>
      <c r="LEH11" s="78"/>
      <c r="LEI11" s="78"/>
      <c r="LEJ11" s="78"/>
      <c r="LEK11" s="78"/>
      <c r="LEL11" s="78"/>
      <c r="LEM11" s="78"/>
      <c r="LEN11" s="78"/>
      <c r="LEO11" s="78"/>
      <c r="LEP11" s="78"/>
      <c r="LEQ11" s="78"/>
      <c r="LER11" s="78"/>
      <c r="LES11" s="78"/>
      <c r="LET11" s="78"/>
      <c r="LEU11" s="78"/>
      <c r="LEV11" s="78"/>
      <c r="LEW11" s="78"/>
      <c r="LEX11" s="78"/>
      <c r="LEY11" s="78"/>
      <c r="LEZ11" s="78"/>
      <c r="LFA11" s="78"/>
      <c r="LFB11" s="78"/>
      <c r="LFC11" s="78"/>
      <c r="LFD11" s="78"/>
      <c r="LFE11" s="78"/>
      <c r="LFF11" s="78"/>
      <c r="LFG11" s="78"/>
      <c r="LFH11" s="78"/>
      <c r="LFI11" s="78"/>
      <c r="LFJ11" s="78"/>
      <c r="LFK11" s="78"/>
      <c r="LFL11" s="78"/>
      <c r="LFM11" s="78"/>
      <c r="LFN11" s="78"/>
      <c r="LFO11" s="78"/>
      <c r="LFP11" s="78"/>
      <c r="LFQ11" s="78"/>
      <c r="LFR11" s="78"/>
      <c r="LFS11" s="78"/>
      <c r="LFT11" s="78"/>
      <c r="LFU11" s="78"/>
      <c r="LFV11" s="78"/>
      <c r="LFW11" s="78"/>
      <c r="LFX11" s="78"/>
      <c r="LFY11" s="78"/>
      <c r="LFZ11" s="78"/>
      <c r="LGA11" s="78"/>
      <c r="LGB11" s="78"/>
      <c r="LGC11" s="78"/>
      <c r="LGD11" s="78"/>
      <c r="LGE11" s="78"/>
      <c r="LGF11" s="78"/>
      <c r="LGG11" s="78"/>
      <c r="LGH11" s="78"/>
      <c r="LGI11" s="78"/>
      <c r="LGJ11" s="78"/>
      <c r="LGK11" s="78"/>
      <c r="LGL11" s="78"/>
      <c r="LGM11" s="78"/>
      <c r="LGN11" s="78"/>
      <c r="LGO11" s="78"/>
      <c r="LGP11" s="78"/>
      <c r="LGQ11" s="78"/>
      <c r="LGR11" s="78"/>
      <c r="LGS11" s="78"/>
      <c r="LGT11" s="78"/>
      <c r="LGU11" s="78"/>
      <c r="LGV11" s="78"/>
      <c r="LGW11" s="78"/>
      <c r="LGX11" s="78"/>
      <c r="LGY11" s="78"/>
      <c r="LGZ11" s="78"/>
      <c r="LHA11" s="78"/>
      <c r="LHB11" s="78"/>
      <c r="LHC11" s="78"/>
      <c r="LHD11" s="78"/>
      <c r="LHE11" s="78"/>
      <c r="LHF11" s="78"/>
      <c r="LHG11" s="78"/>
      <c r="LHH11" s="78"/>
      <c r="LHI11" s="78"/>
      <c r="LHJ11" s="78"/>
      <c r="LHK11" s="78"/>
      <c r="LHL11" s="78"/>
      <c r="LHM11" s="78"/>
      <c r="LHN11" s="78"/>
      <c r="LHO11" s="78"/>
      <c r="LHP11" s="78"/>
      <c r="LHQ11" s="78"/>
      <c r="LHR11" s="78"/>
      <c r="LHS11" s="78"/>
      <c r="LHT11" s="78"/>
      <c r="LHU11" s="78"/>
      <c r="LHV11" s="78"/>
      <c r="LHW11" s="78"/>
      <c r="LHX11" s="78"/>
      <c r="LHY11" s="78"/>
      <c r="LHZ11" s="78"/>
      <c r="LIA11" s="78"/>
      <c r="LIB11" s="78"/>
      <c r="LIC11" s="78"/>
      <c r="LID11" s="78"/>
      <c r="LIE11" s="78"/>
      <c r="LIF11" s="78"/>
      <c r="LIG11" s="78"/>
      <c r="LIH11" s="78"/>
      <c r="LII11" s="78"/>
      <c r="LIJ11" s="78"/>
      <c r="LIK11" s="78"/>
      <c r="LIL11" s="78"/>
      <c r="LIM11" s="78"/>
      <c r="LIN11" s="78"/>
      <c r="LIO11" s="78"/>
      <c r="LIP11" s="78"/>
      <c r="LIQ11" s="78"/>
      <c r="LIR11" s="78"/>
      <c r="LIS11" s="78"/>
      <c r="LIT11" s="78"/>
      <c r="LIU11" s="78"/>
      <c r="LIV11" s="78"/>
      <c r="LIW11" s="78"/>
      <c r="LIX11" s="78"/>
      <c r="LIY11" s="78"/>
      <c r="LIZ11" s="78"/>
      <c r="LJA11" s="78"/>
      <c r="LJB11" s="78"/>
      <c r="LJC11" s="78"/>
      <c r="LJD11" s="78"/>
      <c r="LJE11" s="78"/>
      <c r="LJF11" s="78"/>
      <c r="LJG11" s="78"/>
      <c r="LJH11" s="78"/>
      <c r="LJI11" s="78"/>
      <c r="LJJ11" s="78"/>
      <c r="LJK11" s="78"/>
      <c r="LJL11" s="78"/>
      <c r="LJM11" s="78"/>
      <c r="LJN11" s="78"/>
      <c r="LJO11" s="78"/>
      <c r="LJP11" s="78"/>
      <c r="LJQ11" s="78"/>
      <c r="LJR11" s="78"/>
      <c r="LJS11" s="78"/>
      <c r="LJT11" s="78"/>
      <c r="LJU11" s="78"/>
      <c r="LJV11" s="78"/>
      <c r="LJW11" s="78"/>
      <c r="LJX11" s="78"/>
      <c r="LJY11" s="78"/>
      <c r="LJZ11" s="78"/>
      <c r="LKA11" s="78"/>
      <c r="LKB11" s="78"/>
      <c r="LKC11" s="78"/>
      <c r="LKD11" s="78"/>
      <c r="LKE11" s="78"/>
      <c r="LKF11" s="78"/>
      <c r="LKG11" s="78"/>
      <c r="LKH11" s="78"/>
      <c r="LKI11" s="78"/>
      <c r="LKJ11" s="78"/>
      <c r="LKK11" s="78"/>
      <c r="LKL11" s="78"/>
      <c r="LKM11" s="78"/>
      <c r="LKN11" s="78"/>
      <c r="LKO11" s="78"/>
      <c r="LKP11" s="78"/>
      <c r="LKQ11" s="78"/>
      <c r="LKR11" s="78"/>
      <c r="LKS11" s="78"/>
      <c r="LKT11" s="78"/>
      <c r="LKU11" s="78"/>
      <c r="LKV11" s="78"/>
      <c r="LKW11" s="78"/>
      <c r="LKX11" s="78"/>
      <c r="LKY11" s="78"/>
      <c r="LKZ11" s="78"/>
      <c r="LLA11" s="78"/>
      <c r="LLB11" s="78"/>
      <c r="LLC11" s="78"/>
      <c r="LLD11" s="78"/>
      <c r="LLE11" s="78"/>
      <c r="LLF11" s="78"/>
      <c r="LLG11" s="78"/>
      <c r="LLH11" s="78"/>
      <c r="LLI11" s="78"/>
      <c r="LLJ11" s="78"/>
      <c r="LLK11" s="78"/>
      <c r="LLL11" s="78"/>
      <c r="LLM11" s="78"/>
      <c r="LLN11" s="78"/>
      <c r="LLO11" s="78"/>
      <c r="LLP11" s="78"/>
      <c r="LLQ11" s="78"/>
      <c r="LLR11" s="78"/>
      <c r="LLS11" s="78"/>
      <c r="LLT11" s="78"/>
      <c r="LLU11" s="78"/>
      <c r="LLV11" s="78"/>
      <c r="LLW11" s="78"/>
      <c r="LLX11" s="78"/>
      <c r="LLY11" s="78"/>
      <c r="LLZ11" s="78"/>
      <c r="LMA11" s="78"/>
      <c r="LMB11" s="78"/>
      <c r="LMC11" s="78"/>
      <c r="LMD11" s="78"/>
      <c r="LME11" s="78"/>
      <c r="LMF11" s="78"/>
      <c r="LMG11" s="78"/>
      <c r="LMH11" s="78"/>
      <c r="LMI11" s="78"/>
      <c r="LMJ11" s="78"/>
      <c r="LMK11" s="78"/>
      <c r="LML11" s="78"/>
      <c r="LMM11" s="78"/>
      <c r="LMN11" s="78"/>
      <c r="LMO11" s="78"/>
      <c r="LMP11" s="78"/>
      <c r="LMQ11" s="78"/>
      <c r="LMR11" s="78"/>
      <c r="LMS11" s="78"/>
      <c r="LMT11" s="78"/>
      <c r="LMU11" s="78"/>
      <c r="LMV11" s="78"/>
      <c r="LMW11" s="78"/>
      <c r="LMX11" s="78"/>
      <c r="LMY11" s="78"/>
      <c r="LMZ11" s="78"/>
      <c r="LNA11" s="78"/>
      <c r="LNB11" s="78"/>
      <c r="LNC11" s="78"/>
      <c r="LND11" s="78"/>
      <c r="LNE11" s="78"/>
      <c r="LNF11" s="78"/>
      <c r="LNG11" s="78"/>
      <c r="LNH11" s="78"/>
      <c r="LNI11" s="78"/>
      <c r="LNJ11" s="78"/>
      <c r="LNK11" s="78"/>
      <c r="LNL11" s="78"/>
      <c r="LNM11" s="78"/>
      <c r="LNN11" s="78"/>
      <c r="LNO11" s="78"/>
      <c r="LNP11" s="78"/>
      <c r="LNQ11" s="78"/>
      <c r="LNR11" s="78"/>
      <c r="LNS11" s="78"/>
      <c r="LNT11" s="78"/>
      <c r="LNU11" s="78"/>
      <c r="LNV11" s="78"/>
      <c r="LNW11" s="78"/>
      <c r="LNX11" s="78"/>
      <c r="LNY11" s="78"/>
      <c r="LNZ11" s="78"/>
      <c r="LOA11" s="78"/>
      <c r="LOB11" s="78"/>
      <c r="LOC11" s="78"/>
      <c r="LOD11" s="78"/>
      <c r="LOE11" s="78"/>
      <c r="LOF11" s="78"/>
      <c r="LOG11" s="78"/>
      <c r="LOH11" s="78"/>
      <c r="LOI11" s="78"/>
      <c r="LOJ11" s="78"/>
      <c r="LOK11" s="78"/>
      <c r="LOL11" s="78"/>
      <c r="LOM11" s="78"/>
      <c r="LON11" s="78"/>
      <c r="LOO11" s="78"/>
      <c r="LOP11" s="78"/>
      <c r="LOQ11" s="78"/>
      <c r="LOR11" s="78"/>
      <c r="LOS11" s="78"/>
      <c r="LOT11" s="78"/>
      <c r="LOU11" s="78"/>
      <c r="LOV11" s="78"/>
      <c r="LOW11" s="78"/>
      <c r="LOX11" s="78"/>
      <c r="LOY11" s="78"/>
      <c r="LOZ11" s="78"/>
      <c r="LPA11" s="78"/>
      <c r="LPB11" s="78"/>
      <c r="LPC11" s="78"/>
      <c r="LPD11" s="78"/>
      <c r="LPE11" s="78"/>
      <c r="LPF11" s="78"/>
      <c r="LPG11" s="78"/>
      <c r="LPH11" s="78"/>
      <c r="LPI11" s="78"/>
      <c r="LPJ11" s="78"/>
      <c r="LPK11" s="78"/>
      <c r="LPL11" s="78"/>
      <c r="LPM11" s="78"/>
      <c r="LPN11" s="78"/>
      <c r="LPO11" s="78"/>
      <c r="LPP11" s="78"/>
      <c r="LPQ11" s="78"/>
      <c r="LPR11" s="78"/>
      <c r="LPS11" s="78"/>
      <c r="LPT11" s="78"/>
      <c r="LPU11" s="78"/>
      <c r="LPV11" s="78"/>
      <c r="LPW11" s="78"/>
      <c r="LPX11" s="78"/>
      <c r="LPY11" s="78"/>
      <c r="LPZ11" s="78"/>
      <c r="LQA11" s="78"/>
      <c r="LQB11" s="78"/>
      <c r="LQC11" s="78"/>
      <c r="LQD11" s="78"/>
      <c r="LQE11" s="78"/>
      <c r="LQF11" s="78"/>
      <c r="LQG11" s="78"/>
      <c r="LQH11" s="78"/>
      <c r="LQI11" s="78"/>
      <c r="LQJ11" s="78"/>
      <c r="LQK11" s="78"/>
      <c r="LQL11" s="78"/>
      <c r="LQM11" s="78"/>
      <c r="LQN11" s="78"/>
      <c r="LQO11" s="78"/>
      <c r="LQP11" s="78"/>
      <c r="LQQ11" s="78"/>
      <c r="LQR11" s="78"/>
      <c r="LQS11" s="78"/>
      <c r="LQT11" s="78"/>
      <c r="LQU11" s="78"/>
      <c r="LQV11" s="78"/>
      <c r="LQW11" s="78"/>
      <c r="LQX11" s="78"/>
      <c r="LQY11" s="78"/>
      <c r="LQZ11" s="78"/>
      <c r="LRA11" s="78"/>
      <c r="LRB11" s="78"/>
      <c r="LRC11" s="78"/>
      <c r="LRD11" s="78"/>
      <c r="LRE11" s="78"/>
      <c r="LRF11" s="78"/>
      <c r="LRG11" s="78"/>
      <c r="LRH11" s="78"/>
      <c r="LRI11" s="78"/>
      <c r="LRJ11" s="78"/>
      <c r="LRK11" s="78"/>
      <c r="LRL11" s="78"/>
      <c r="LRM11" s="78"/>
      <c r="LRN11" s="78"/>
      <c r="LRO11" s="78"/>
      <c r="LRP11" s="78"/>
      <c r="LRQ11" s="78"/>
      <c r="LRR11" s="78"/>
      <c r="LRS11" s="78"/>
      <c r="LRT11" s="78"/>
      <c r="LRU11" s="78"/>
      <c r="LRV11" s="78"/>
      <c r="LRW11" s="78"/>
      <c r="LRX11" s="78"/>
      <c r="LRY11" s="78"/>
      <c r="LRZ11" s="78"/>
      <c r="LSA11" s="78"/>
      <c r="LSB11" s="78"/>
      <c r="LSC11" s="78"/>
      <c r="LSD11" s="78"/>
      <c r="LSE11" s="78"/>
      <c r="LSF11" s="78"/>
      <c r="LSG11" s="78"/>
      <c r="LSH11" s="78"/>
      <c r="LSI11" s="78"/>
      <c r="LSJ11" s="78"/>
      <c r="LSK11" s="78"/>
      <c r="LSL11" s="78"/>
      <c r="LSM11" s="78"/>
      <c r="LSN11" s="78"/>
      <c r="LSO11" s="78"/>
      <c r="LSP11" s="78"/>
      <c r="LSQ11" s="78"/>
      <c r="LSR11" s="78"/>
      <c r="LSS11" s="78"/>
      <c r="LST11" s="78"/>
      <c r="LSU11" s="78"/>
      <c r="LSV11" s="78"/>
      <c r="LSW11" s="78"/>
      <c r="LSX11" s="78"/>
      <c r="LSY11" s="78"/>
      <c r="LSZ11" s="78"/>
      <c r="LTA11" s="78"/>
      <c r="LTB11" s="78"/>
      <c r="LTC11" s="78"/>
      <c r="LTD11" s="78"/>
      <c r="LTE11" s="78"/>
      <c r="LTF11" s="78"/>
      <c r="LTG11" s="78"/>
      <c r="LTH11" s="78"/>
      <c r="LTI11" s="78"/>
      <c r="LTJ11" s="78"/>
      <c r="LTK11" s="78"/>
      <c r="LTL11" s="78"/>
      <c r="LTM11" s="78"/>
      <c r="LTN11" s="78"/>
      <c r="LTO11" s="78"/>
      <c r="LTP11" s="78"/>
      <c r="LTQ11" s="78"/>
      <c r="LTR11" s="78"/>
      <c r="LTS11" s="78"/>
      <c r="LTT11" s="78"/>
      <c r="LTU11" s="78"/>
      <c r="LTV11" s="78"/>
      <c r="LTW11" s="78"/>
      <c r="LTX11" s="78"/>
      <c r="LTY11" s="78"/>
      <c r="LTZ11" s="78"/>
      <c r="LUA11" s="78"/>
      <c r="LUB11" s="78"/>
      <c r="LUC11" s="78"/>
      <c r="LUD11" s="78"/>
      <c r="LUE11" s="78"/>
      <c r="LUF11" s="78"/>
      <c r="LUG11" s="78"/>
      <c r="LUH11" s="78"/>
      <c r="LUI11" s="78"/>
      <c r="LUJ11" s="78"/>
      <c r="LUK11" s="78"/>
      <c r="LUL11" s="78"/>
      <c r="LUM11" s="78"/>
      <c r="LUN11" s="78"/>
      <c r="LUO11" s="78"/>
      <c r="LUP11" s="78"/>
      <c r="LUQ11" s="78"/>
      <c r="LUR11" s="78"/>
      <c r="LUS11" s="78"/>
      <c r="LUT11" s="78"/>
      <c r="LUU11" s="78"/>
      <c r="LUV11" s="78"/>
      <c r="LUW11" s="78"/>
      <c r="LUX11" s="78"/>
      <c r="LUY11" s="78"/>
      <c r="LUZ11" s="78"/>
      <c r="LVA11" s="78"/>
      <c r="LVB11" s="78"/>
      <c r="LVC11" s="78"/>
      <c r="LVD11" s="78"/>
      <c r="LVE11" s="78"/>
      <c r="LVF11" s="78"/>
      <c r="LVG11" s="78"/>
      <c r="LVH11" s="78"/>
      <c r="LVI11" s="78"/>
      <c r="LVJ11" s="78"/>
      <c r="LVK11" s="78"/>
      <c r="LVL11" s="78"/>
      <c r="LVM11" s="78"/>
      <c r="LVN11" s="78"/>
      <c r="LVO11" s="78"/>
      <c r="LVP11" s="78"/>
      <c r="LVQ11" s="78"/>
      <c r="LVR11" s="78"/>
      <c r="LVS11" s="78"/>
      <c r="LVT11" s="78"/>
      <c r="LVU11" s="78"/>
      <c r="LVV11" s="78"/>
      <c r="LVW11" s="78"/>
      <c r="LVX11" s="78"/>
      <c r="LVY11" s="78"/>
      <c r="LVZ11" s="78"/>
      <c r="LWA11" s="78"/>
      <c r="LWB11" s="78"/>
      <c r="LWC11" s="78"/>
      <c r="LWD11" s="78"/>
      <c r="LWE11" s="78"/>
      <c r="LWF11" s="78"/>
      <c r="LWG11" s="78"/>
      <c r="LWH11" s="78"/>
      <c r="LWI11" s="78"/>
      <c r="LWJ11" s="78"/>
      <c r="LWK11" s="78"/>
      <c r="LWL11" s="78"/>
      <c r="LWM11" s="78"/>
      <c r="LWN11" s="78"/>
      <c r="LWO11" s="78"/>
      <c r="LWP11" s="78"/>
      <c r="LWQ11" s="78"/>
      <c r="LWR11" s="78"/>
      <c r="LWS11" s="78"/>
      <c r="LWT11" s="78"/>
      <c r="LWU11" s="78"/>
      <c r="LWV11" s="78"/>
      <c r="LWW11" s="78"/>
      <c r="LWX11" s="78"/>
      <c r="LWY11" s="78"/>
      <c r="LWZ11" s="78"/>
      <c r="LXA11" s="78"/>
      <c r="LXB11" s="78"/>
      <c r="LXC11" s="78"/>
      <c r="LXD11" s="78"/>
      <c r="LXE11" s="78"/>
      <c r="LXF11" s="78"/>
      <c r="LXG11" s="78"/>
      <c r="LXH11" s="78"/>
      <c r="LXI11" s="78"/>
      <c r="LXJ11" s="78"/>
      <c r="LXK11" s="78"/>
      <c r="LXL11" s="78"/>
      <c r="LXM11" s="78"/>
      <c r="LXN11" s="78"/>
      <c r="LXO11" s="78"/>
      <c r="LXP11" s="78"/>
      <c r="LXQ11" s="78"/>
      <c r="LXR11" s="78"/>
      <c r="LXS11" s="78"/>
      <c r="LXT11" s="78"/>
      <c r="LXU11" s="78"/>
      <c r="LXV11" s="78"/>
      <c r="LXW11" s="78"/>
      <c r="LXX11" s="78"/>
      <c r="LXY11" s="78"/>
      <c r="LXZ11" s="78"/>
      <c r="LYA11" s="78"/>
      <c r="LYB11" s="78"/>
      <c r="LYC11" s="78"/>
      <c r="LYD11" s="78"/>
      <c r="LYE11" s="78"/>
      <c r="LYF11" s="78"/>
      <c r="LYG11" s="78"/>
      <c r="LYH11" s="78"/>
      <c r="LYI11" s="78"/>
      <c r="LYJ11" s="78"/>
      <c r="LYK11" s="78"/>
      <c r="LYL11" s="78"/>
      <c r="LYM11" s="78"/>
      <c r="LYN11" s="78"/>
      <c r="LYO11" s="78"/>
      <c r="LYP11" s="78"/>
      <c r="LYQ11" s="78"/>
      <c r="LYR11" s="78"/>
      <c r="LYS11" s="78"/>
      <c r="LYT11" s="78"/>
      <c r="LYU11" s="78"/>
      <c r="LYV11" s="78"/>
      <c r="LYW11" s="78"/>
      <c r="LYX11" s="78"/>
      <c r="LYY11" s="78"/>
      <c r="LYZ11" s="78"/>
      <c r="LZA11" s="78"/>
      <c r="LZB11" s="78"/>
      <c r="LZC11" s="78"/>
      <c r="LZD11" s="78"/>
      <c r="LZE11" s="78"/>
      <c r="LZF11" s="78"/>
      <c r="LZG11" s="78"/>
      <c r="LZH11" s="78"/>
      <c r="LZI11" s="78"/>
      <c r="LZJ11" s="78"/>
      <c r="LZK11" s="78"/>
      <c r="LZL11" s="78"/>
      <c r="LZM11" s="78"/>
      <c r="LZN11" s="78"/>
      <c r="LZO11" s="78"/>
      <c r="LZP11" s="78"/>
      <c r="LZQ11" s="78"/>
      <c r="LZR11" s="78"/>
      <c r="LZS11" s="78"/>
      <c r="LZT11" s="78"/>
      <c r="LZU11" s="78"/>
      <c r="LZV11" s="78"/>
      <c r="LZW11" s="78"/>
      <c r="LZX11" s="78"/>
      <c r="LZY11" s="78"/>
      <c r="LZZ11" s="78"/>
      <c r="MAA11" s="78"/>
      <c r="MAB11" s="78"/>
      <c r="MAC11" s="78"/>
      <c r="MAD11" s="78"/>
      <c r="MAE11" s="78"/>
      <c r="MAF11" s="78"/>
      <c r="MAG11" s="78"/>
      <c r="MAH11" s="78"/>
      <c r="MAI11" s="78"/>
      <c r="MAJ11" s="78"/>
      <c r="MAK11" s="78"/>
      <c r="MAL11" s="78"/>
      <c r="MAM11" s="78"/>
      <c r="MAN11" s="78"/>
      <c r="MAO11" s="78"/>
      <c r="MAP11" s="78"/>
      <c r="MAQ11" s="78"/>
      <c r="MAR11" s="78"/>
      <c r="MAS11" s="78"/>
      <c r="MAT11" s="78"/>
      <c r="MAU11" s="78"/>
      <c r="MAV11" s="78"/>
      <c r="MAW11" s="78"/>
      <c r="MAX11" s="78"/>
      <c r="MAY11" s="78"/>
      <c r="MAZ11" s="78"/>
      <c r="MBA11" s="78"/>
      <c r="MBB11" s="78"/>
      <c r="MBC11" s="78"/>
      <c r="MBD11" s="78"/>
      <c r="MBE11" s="78"/>
      <c r="MBF11" s="78"/>
      <c r="MBG11" s="78"/>
      <c r="MBH11" s="78"/>
      <c r="MBI11" s="78"/>
      <c r="MBJ11" s="78"/>
      <c r="MBK11" s="78"/>
      <c r="MBL11" s="78"/>
      <c r="MBM11" s="78"/>
      <c r="MBN11" s="78"/>
      <c r="MBO11" s="78"/>
      <c r="MBP11" s="78"/>
      <c r="MBQ11" s="78"/>
      <c r="MBR11" s="78"/>
      <c r="MBS11" s="78"/>
      <c r="MBT11" s="78"/>
      <c r="MBU11" s="78"/>
      <c r="MBV11" s="78"/>
      <c r="MBW11" s="78"/>
      <c r="MBX11" s="78"/>
      <c r="MBY11" s="78"/>
      <c r="MBZ11" s="78"/>
      <c r="MCA11" s="78"/>
      <c r="MCB11" s="78"/>
      <c r="MCC11" s="78"/>
      <c r="MCD11" s="78"/>
      <c r="MCE11" s="78"/>
      <c r="MCF11" s="78"/>
      <c r="MCG11" s="78"/>
      <c r="MCH11" s="78"/>
      <c r="MCI11" s="78"/>
      <c r="MCJ11" s="78"/>
      <c r="MCK11" s="78"/>
      <c r="MCL11" s="78"/>
      <c r="MCM11" s="78"/>
      <c r="MCN11" s="78"/>
      <c r="MCO11" s="78"/>
      <c r="MCP11" s="78"/>
      <c r="MCQ11" s="78"/>
      <c r="MCR11" s="78"/>
      <c r="MCS11" s="78"/>
      <c r="MCT11" s="78"/>
      <c r="MCU11" s="78"/>
      <c r="MCV11" s="78"/>
      <c r="MCW11" s="78"/>
      <c r="MCX11" s="78"/>
      <c r="MCY11" s="78"/>
      <c r="MCZ11" s="78"/>
      <c r="MDA11" s="78"/>
      <c r="MDB11" s="78"/>
      <c r="MDC11" s="78"/>
      <c r="MDD11" s="78"/>
      <c r="MDE11" s="78"/>
      <c r="MDF11" s="78"/>
      <c r="MDG11" s="78"/>
      <c r="MDH11" s="78"/>
      <c r="MDI11" s="78"/>
      <c r="MDJ11" s="78"/>
      <c r="MDK11" s="78"/>
      <c r="MDL11" s="78"/>
      <c r="MDM11" s="78"/>
      <c r="MDN11" s="78"/>
      <c r="MDO11" s="78"/>
      <c r="MDP11" s="78"/>
      <c r="MDQ11" s="78"/>
      <c r="MDR11" s="78"/>
      <c r="MDS11" s="78"/>
      <c r="MDT11" s="78"/>
      <c r="MDU11" s="78"/>
      <c r="MDV11" s="78"/>
      <c r="MDW11" s="78"/>
      <c r="MDX11" s="78"/>
      <c r="MDY11" s="78"/>
      <c r="MDZ11" s="78"/>
      <c r="MEA11" s="78"/>
      <c r="MEB11" s="78"/>
      <c r="MEC11" s="78"/>
      <c r="MED11" s="78"/>
      <c r="MEE11" s="78"/>
      <c r="MEF11" s="78"/>
      <c r="MEG11" s="78"/>
      <c r="MEH11" s="78"/>
      <c r="MEI11" s="78"/>
      <c r="MEJ11" s="78"/>
      <c r="MEK11" s="78"/>
      <c r="MEL11" s="78"/>
      <c r="MEM11" s="78"/>
      <c r="MEN11" s="78"/>
      <c r="MEO11" s="78"/>
      <c r="MEP11" s="78"/>
      <c r="MEQ11" s="78"/>
      <c r="MER11" s="78"/>
      <c r="MES11" s="78"/>
      <c r="MET11" s="78"/>
      <c r="MEU11" s="78"/>
      <c r="MEV11" s="78"/>
      <c r="MEW11" s="78"/>
      <c r="MEX11" s="78"/>
      <c r="MEY11" s="78"/>
      <c r="MEZ11" s="78"/>
      <c r="MFA11" s="78"/>
      <c r="MFB11" s="78"/>
      <c r="MFC11" s="78"/>
      <c r="MFD11" s="78"/>
      <c r="MFE11" s="78"/>
      <c r="MFF11" s="78"/>
      <c r="MFG11" s="78"/>
      <c r="MFH11" s="78"/>
      <c r="MFI11" s="78"/>
      <c r="MFJ11" s="78"/>
      <c r="MFK11" s="78"/>
      <c r="MFL11" s="78"/>
      <c r="MFM11" s="78"/>
      <c r="MFN11" s="78"/>
      <c r="MFO11" s="78"/>
      <c r="MFP11" s="78"/>
      <c r="MFQ11" s="78"/>
      <c r="MFR11" s="78"/>
      <c r="MFS11" s="78"/>
      <c r="MFT11" s="78"/>
      <c r="MFU11" s="78"/>
      <c r="MFV11" s="78"/>
      <c r="MFW11" s="78"/>
      <c r="MFX11" s="78"/>
      <c r="MFY11" s="78"/>
      <c r="MFZ11" s="78"/>
      <c r="MGA11" s="78"/>
      <c r="MGB11" s="78"/>
      <c r="MGC11" s="78"/>
      <c r="MGD11" s="78"/>
      <c r="MGE11" s="78"/>
      <c r="MGF11" s="78"/>
      <c r="MGG11" s="78"/>
      <c r="MGH11" s="78"/>
      <c r="MGI11" s="78"/>
      <c r="MGJ11" s="78"/>
      <c r="MGK11" s="78"/>
      <c r="MGL11" s="78"/>
      <c r="MGM11" s="78"/>
      <c r="MGN11" s="78"/>
      <c r="MGO11" s="78"/>
      <c r="MGP11" s="78"/>
      <c r="MGQ11" s="78"/>
      <c r="MGR11" s="78"/>
      <c r="MGS11" s="78"/>
      <c r="MGT11" s="78"/>
      <c r="MGU11" s="78"/>
      <c r="MGV11" s="78"/>
      <c r="MGW11" s="78"/>
      <c r="MGX11" s="78"/>
      <c r="MGY11" s="78"/>
      <c r="MGZ11" s="78"/>
      <c r="MHA11" s="78"/>
      <c r="MHB11" s="78"/>
      <c r="MHC11" s="78"/>
      <c r="MHD11" s="78"/>
      <c r="MHE11" s="78"/>
      <c r="MHF11" s="78"/>
      <c r="MHG11" s="78"/>
      <c r="MHH11" s="78"/>
      <c r="MHI11" s="78"/>
      <c r="MHJ11" s="78"/>
      <c r="MHK11" s="78"/>
      <c r="MHL11" s="78"/>
      <c r="MHM11" s="78"/>
      <c r="MHN11" s="78"/>
      <c r="MHO11" s="78"/>
      <c r="MHP11" s="78"/>
      <c r="MHQ11" s="78"/>
      <c r="MHR11" s="78"/>
      <c r="MHS11" s="78"/>
      <c r="MHT11" s="78"/>
      <c r="MHU11" s="78"/>
      <c r="MHV11" s="78"/>
      <c r="MHW11" s="78"/>
      <c r="MHX11" s="78"/>
      <c r="MHY11" s="78"/>
      <c r="MHZ11" s="78"/>
      <c r="MIA11" s="78"/>
      <c r="MIB11" s="78"/>
      <c r="MIC11" s="78"/>
      <c r="MID11" s="78"/>
      <c r="MIE11" s="78"/>
      <c r="MIF11" s="78"/>
      <c r="MIG11" s="78"/>
      <c r="MIH11" s="78"/>
      <c r="MII11" s="78"/>
      <c r="MIJ11" s="78"/>
      <c r="MIK11" s="78"/>
      <c r="MIL11" s="78"/>
      <c r="MIM11" s="78"/>
      <c r="MIN11" s="78"/>
      <c r="MIO11" s="78"/>
      <c r="MIP11" s="78"/>
      <c r="MIQ11" s="78"/>
      <c r="MIR11" s="78"/>
      <c r="MIS11" s="78"/>
      <c r="MIT11" s="78"/>
      <c r="MIU11" s="78"/>
      <c r="MIV11" s="78"/>
      <c r="MIW11" s="78"/>
      <c r="MIX11" s="78"/>
      <c r="MIY11" s="78"/>
      <c r="MIZ11" s="78"/>
      <c r="MJA11" s="78"/>
      <c r="MJB11" s="78"/>
      <c r="MJC11" s="78"/>
      <c r="MJD11" s="78"/>
      <c r="MJE11" s="78"/>
      <c r="MJF11" s="78"/>
      <c r="MJG11" s="78"/>
      <c r="MJH11" s="78"/>
      <c r="MJI11" s="78"/>
      <c r="MJJ11" s="78"/>
      <c r="MJK11" s="78"/>
      <c r="MJL11" s="78"/>
      <c r="MJM11" s="78"/>
      <c r="MJN11" s="78"/>
      <c r="MJO11" s="78"/>
      <c r="MJP11" s="78"/>
      <c r="MJQ11" s="78"/>
      <c r="MJR11" s="78"/>
      <c r="MJS11" s="78"/>
      <c r="MJT11" s="78"/>
      <c r="MJU11" s="78"/>
      <c r="MJV11" s="78"/>
      <c r="MJW11" s="78"/>
      <c r="MJX11" s="78"/>
      <c r="MJY11" s="78"/>
      <c r="MJZ11" s="78"/>
      <c r="MKA11" s="78"/>
      <c r="MKB11" s="78"/>
      <c r="MKC11" s="78"/>
      <c r="MKD11" s="78"/>
      <c r="MKE11" s="78"/>
      <c r="MKF11" s="78"/>
      <c r="MKG11" s="78"/>
      <c r="MKH11" s="78"/>
      <c r="MKI11" s="78"/>
      <c r="MKJ11" s="78"/>
      <c r="MKK11" s="78"/>
      <c r="MKL11" s="78"/>
      <c r="MKM11" s="78"/>
      <c r="MKN11" s="78"/>
      <c r="MKO11" s="78"/>
      <c r="MKP11" s="78"/>
      <c r="MKQ11" s="78"/>
      <c r="MKR11" s="78"/>
      <c r="MKS11" s="78"/>
      <c r="MKT11" s="78"/>
      <c r="MKU11" s="78"/>
      <c r="MKV11" s="78"/>
      <c r="MKW11" s="78"/>
      <c r="MKX11" s="78"/>
      <c r="MKY11" s="78"/>
      <c r="MKZ11" s="78"/>
      <c r="MLA11" s="78"/>
      <c r="MLB11" s="78"/>
      <c r="MLC11" s="78"/>
      <c r="MLD11" s="78"/>
      <c r="MLE11" s="78"/>
      <c r="MLF11" s="78"/>
      <c r="MLG11" s="78"/>
      <c r="MLH11" s="78"/>
      <c r="MLI11" s="78"/>
      <c r="MLJ11" s="78"/>
      <c r="MLK11" s="78"/>
      <c r="MLL11" s="78"/>
      <c r="MLM11" s="78"/>
      <c r="MLN11" s="78"/>
      <c r="MLO11" s="78"/>
      <c r="MLP11" s="78"/>
      <c r="MLQ11" s="78"/>
      <c r="MLR11" s="78"/>
      <c r="MLS11" s="78"/>
      <c r="MLT11" s="78"/>
      <c r="MLU11" s="78"/>
      <c r="MLV11" s="78"/>
      <c r="MLW11" s="78"/>
      <c r="MLX11" s="78"/>
      <c r="MLY11" s="78"/>
      <c r="MLZ11" s="78"/>
      <c r="MMA11" s="78"/>
      <c r="MMB11" s="78"/>
      <c r="MMC11" s="78"/>
      <c r="MMD11" s="78"/>
      <c r="MME11" s="78"/>
      <c r="MMF11" s="78"/>
      <c r="MMG11" s="78"/>
      <c r="MMH11" s="78"/>
      <c r="MMI11" s="78"/>
      <c r="MMJ11" s="78"/>
      <c r="MMK11" s="78"/>
      <c r="MML11" s="78"/>
      <c r="MMM11" s="78"/>
      <c r="MMN11" s="78"/>
      <c r="MMO11" s="78"/>
      <c r="MMP11" s="78"/>
      <c r="MMQ11" s="78"/>
      <c r="MMR11" s="78"/>
      <c r="MMS11" s="78"/>
      <c r="MMT11" s="78"/>
      <c r="MMU11" s="78"/>
      <c r="MMV11" s="78"/>
      <c r="MMW11" s="78"/>
      <c r="MMX11" s="78"/>
      <c r="MMY11" s="78"/>
      <c r="MMZ11" s="78"/>
      <c r="MNA11" s="78"/>
      <c r="MNB11" s="78"/>
      <c r="MNC11" s="78"/>
      <c r="MND11" s="78"/>
      <c r="MNE11" s="78"/>
      <c r="MNF11" s="78"/>
      <c r="MNG11" s="78"/>
      <c r="MNH11" s="78"/>
      <c r="MNI11" s="78"/>
      <c r="MNJ11" s="78"/>
      <c r="MNK11" s="78"/>
      <c r="MNL11" s="78"/>
      <c r="MNM11" s="78"/>
      <c r="MNN11" s="78"/>
      <c r="MNO11" s="78"/>
      <c r="MNP11" s="78"/>
      <c r="MNQ11" s="78"/>
      <c r="MNR11" s="78"/>
      <c r="MNS11" s="78"/>
      <c r="MNT11" s="78"/>
      <c r="MNU11" s="78"/>
      <c r="MNV11" s="78"/>
      <c r="MNW11" s="78"/>
      <c r="MNX11" s="78"/>
      <c r="MNY11" s="78"/>
      <c r="MNZ11" s="78"/>
      <c r="MOA11" s="78"/>
      <c r="MOB11" s="78"/>
      <c r="MOC11" s="78"/>
      <c r="MOD11" s="78"/>
      <c r="MOE11" s="78"/>
      <c r="MOF11" s="78"/>
      <c r="MOG11" s="78"/>
      <c r="MOH11" s="78"/>
      <c r="MOI11" s="78"/>
      <c r="MOJ11" s="78"/>
      <c r="MOK11" s="78"/>
      <c r="MOL11" s="78"/>
      <c r="MOM11" s="78"/>
      <c r="MON11" s="78"/>
      <c r="MOO11" s="78"/>
      <c r="MOP11" s="78"/>
      <c r="MOQ11" s="78"/>
      <c r="MOR11" s="78"/>
      <c r="MOS11" s="78"/>
      <c r="MOT11" s="78"/>
      <c r="MOU11" s="78"/>
      <c r="MOV11" s="78"/>
      <c r="MOW11" s="78"/>
      <c r="MOX11" s="78"/>
      <c r="MOY11" s="78"/>
      <c r="MOZ11" s="78"/>
      <c r="MPA11" s="78"/>
      <c r="MPB11" s="78"/>
      <c r="MPC11" s="78"/>
      <c r="MPD11" s="78"/>
      <c r="MPE11" s="78"/>
      <c r="MPF11" s="78"/>
      <c r="MPG11" s="78"/>
      <c r="MPH11" s="78"/>
      <c r="MPI11" s="78"/>
      <c r="MPJ11" s="78"/>
      <c r="MPK11" s="78"/>
      <c r="MPL11" s="78"/>
      <c r="MPM11" s="78"/>
      <c r="MPN11" s="78"/>
      <c r="MPO11" s="78"/>
      <c r="MPP11" s="78"/>
      <c r="MPQ11" s="78"/>
      <c r="MPR11" s="78"/>
      <c r="MPS11" s="78"/>
      <c r="MPT11" s="78"/>
      <c r="MPU11" s="78"/>
      <c r="MPV11" s="78"/>
      <c r="MPW11" s="78"/>
      <c r="MPX11" s="78"/>
      <c r="MPY11" s="78"/>
      <c r="MPZ11" s="78"/>
      <c r="MQA11" s="78"/>
      <c r="MQB11" s="78"/>
      <c r="MQC11" s="78"/>
      <c r="MQD11" s="78"/>
      <c r="MQE11" s="78"/>
      <c r="MQF11" s="78"/>
      <c r="MQG11" s="78"/>
      <c r="MQH11" s="78"/>
      <c r="MQI11" s="78"/>
      <c r="MQJ11" s="78"/>
      <c r="MQK11" s="78"/>
      <c r="MQL11" s="78"/>
      <c r="MQM11" s="78"/>
      <c r="MQN11" s="78"/>
      <c r="MQO11" s="78"/>
      <c r="MQP11" s="78"/>
      <c r="MQQ11" s="78"/>
      <c r="MQR11" s="78"/>
      <c r="MQS11" s="78"/>
      <c r="MQT11" s="78"/>
      <c r="MQU11" s="78"/>
      <c r="MQV11" s="78"/>
      <c r="MQW11" s="78"/>
      <c r="MQX11" s="78"/>
      <c r="MQY11" s="78"/>
      <c r="MQZ11" s="78"/>
      <c r="MRA11" s="78"/>
      <c r="MRB11" s="78"/>
      <c r="MRC11" s="78"/>
      <c r="MRD11" s="78"/>
      <c r="MRE11" s="78"/>
      <c r="MRF11" s="78"/>
      <c r="MRG11" s="78"/>
      <c r="MRH11" s="78"/>
      <c r="MRI11" s="78"/>
      <c r="MRJ11" s="78"/>
      <c r="MRK11" s="78"/>
      <c r="MRL11" s="78"/>
      <c r="MRM11" s="78"/>
      <c r="MRN11" s="78"/>
      <c r="MRO11" s="78"/>
      <c r="MRP11" s="78"/>
      <c r="MRQ11" s="78"/>
      <c r="MRR11" s="78"/>
      <c r="MRS11" s="78"/>
      <c r="MRT11" s="78"/>
      <c r="MRU11" s="78"/>
      <c r="MRV11" s="78"/>
      <c r="MRW11" s="78"/>
      <c r="MRX11" s="78"/>
      <c r="MRY11" s="78"/>
      <c r="MRZ11" s="78"/>
      <c r="MSA11" s="78"/>
      <c r="MSB11" s="78"/>
      <c r="MSC11" s="78"/>
      <c r="MSD11" s="78"/>
      <c r="MSE11" s="78"/>
      <c r="MSF11" s="78"/>
      <c r="MSG11" s="78"/>
      <c r="MSH11" s="78"/>
      <c r="MSI11" s="78"/>
      <c r="MSJ11" s="78"/>
      <c r="MSK11" s="78"/>
      <c r="MSL11" s="78"/>
      <c r="MSM11" s="78"/>
      <c r="MSN11" s="78"/>
      <c r="MSO11" s="78"/>
      <c r="MSP11" s="78"/>
      <c r="MSQ11" s="78"/>
      <c r="MSR11" s="78"/>
      <c r="MSS11" s="78"/>
      <c r="MST11" s="78"/>
      <c r="MSU11" s="78"/>
      <c r="MSV11" s="78"/>
      <c r="MSW11" s="78"/>
      <c r="MSX11" s="78"/>
      <c r="MSY11" s="78"/>
      <c r="MSZ11" s="78"/>
      <c r="MTA11" s="78"/>
      <c r="MTB11" s="78"/>
      <c r="MTC11" s="78"/>
      <c r="MTD11" s="78"/>
      <c r="MTE11" s="78"/>
      <c r="MTF11" s="78"/>
      <c r="MTG11" s="78"/>
      <c r="MTH11" s="78"/>
      <c r="MTI11" s="78"/>
      <c r="MTJ11" s="78"/>
      <c r="MTK11" s="78"/>
      <c r="MTL11" s="78"/>
      <c r="MTM11" s="78"/>
      <c r="MTN11" s="78"/>
      <c r="MTO11" s="78"/>
      <c r="MTP11" s="78"/>
      <c r="MTQ11" s="78"/>
      <c r="MTR11" s="78"/>
      <c r="MTS11" s="78"/>
      <c r="MTT11" s="78"/>
      <c r="MTU11" s="78"/>
      <c r="MTV11" s="78"/>
      <c r="MTW11" s="78"/>
      <c r="MTX11" s="78"/>
      <c r="MTY11" s="78"/>
      <c r="MTZ11" s="78"/>
      <c r="MUA11" s="78"/>
      <c r="MUB11" s="78"/>
      <c r="MUC11" s="78"/>
      <c r="MUD11" s="78"/>
      <c r="MUE11" s="78"/>
      <c r="MUF11" s="78"/>
      <c r="MUG11" s="78"/>
      <c r="MUH11" s="78"/>
      <c r="MUI11" s="78"/>
      <c r="MUJ11" s="78"/>
      <c r="MUK11" s="78"/>
      <c r="MUL11" s="78"/>
      <c r="MUM11" s="78"/>
      <c r="MUN11" s="78"/>
      <c r="MUO11" s="78"/>
      <c r="MUP11" s="78"/>
      <c r="MUQ11" s="78"/>
      <c r="MUR11" s="78"/>
      <c r="MUS11" s="78"/>
      <c r="MUT11" s="78"/>
      <c r="MUU11" s="78"/>
      <c r="MUV11" s="78"/>
      <c r="MUW11" s="78"/>
      <c r="MUX11" s="78"/>
      <c r="MUY11" s="78"/>
      <c r="MUZ11" s="78"/>
      <c r="MVA11" s="78"/>
      <c r="MVB11" s="78"/>
      <c r="MVC11" s="78"/>
      <c r="MVD11" s="78"/>
      <c r="MVE11" s="78"/>
      <c r="MVF11" s="78"/>
      <c r="MVG11" s="78"/>
      <c r="MVH11" s="78"/>
      <c r="MVI11" s="78"/>
      <c r="MVJ11" s="78"/>
      <c r="MVK11" s="78"/>
      <c r="MVL11" s="78"/>
      <c r="MVM11" s="78"/>
      <c r="MVN11" s="78"/>
      <c r="MVO11" s="78"/>
      <c r="MVP11" s="78"/>
      <c r="MVQ11" s="78"/>
      <c r="MVR11" s="78"/>
      <c r="MVS11" s="78"/>
      <c r="MVT11" s="78"/>
      <c r="MVU11" s="78"/>
      <c r="MVV11" s="78"/>
      <c r="MVW11" s="78"/>
      <c r="MVX11" s="78"/>
      <c r="MVY11" s="78"/>
      <c r="MVZ11" s="78"/>
      <c r="MWA11" s="78"/>
      <c r="MWB11" s="78"/>
      <c r="MWC11" s="78"/>
      <c r="MWD11" s="78"/>
      <c r="MWE11" s="78"/>
      <c r="MWF11" s="78"/>
      <c r="MWG11" s="78"/>
      <c r="MWH11" s="78"/>
      <c r="MWI11" s="78"/>
      <c r="MWJ11" s="78"/>
      <c r="MWK11" s="78"/>
      <c r="MWL11" s="78"/>
      <c r="MWM11" s="78"/>
      <c r="MWN11" s="78"/>
      <c r="MWO11" s="78"/>
      <c r="MWP11" s="78"/>
      <c r="MWQ11" s="78"/>
      <c r="MWR11" s="78"/>
      <c r="MWS11" s="78"/>
      <c r="MWT11" s="78"/>
      <c r="MWU11" s="78"/>
      <c r="MWV11" s="78"/>
      <c r="MWW11" s="78"/>
      <c r="MWX11" s="78"/>
      <c r="MWY11" s="78"/>
      <c r="MWZ11" s="78"/>
      <c r="MXA11" s="78"/>
      <c r="MXB11" s="78"/>
      <c r="MXC11" s="78"/>
      <c r="MXD11" s="78"/>
      <c r="MXE11" s="78"/>
      <c r="MXF11" s="78"/>
      <c r="MXG11" s="78"/>
      <c r="MXH11" s="78"/>
      <c r="MXI11" s="78"/>
      <c r="MXJ11" s="78"/>
      <c r="MXK11" s="78"/>
      <c r="MXL11" s="78"/>
      <c r="MXM11" s="78"/>
      <c r="MXN11" s="78"/>
      <c r="MXO11" s="78"/>
      <c r="MXP11" s="78"/>
      <c r="MXQ11" s="78"/>
      <c r="MXR11" s="78"/>
      <c r="MXS11" s="78"/>
      <c r="MXT11" s="78"/>
      <c r="MXU11" s="78"/>
      <c r="MXV11" s="78"/>
      <c r="MXW11" s="78"/>
      <c r="MXX11" s="78"/>
      <c r="MXY11" s="78"/>
      <c r="MXZ11" s="78"/>
      <c r="MYA11" s="78"/>
      <c r="MYB11" s="78"/>
      <c r="MYC11" s="78"/>
      <c r="MYD11" s="78"/>
      <c r="MYE11" s="78"/>
      <c r="MYF11" s="78"/>
      <c r="MYG11" s="78"/>
      <c r="MYH11" s="78"/>
      <c r="MYI11" s="78"/>
      <c r="MYJ11" s="78"/>
      <c r="MYK11" s="78"/>
      <c r="MYL11" s="78"/>
      <c r="MYM11" s="78"/>
      <c r="MYN11" s="78"/>
      <c r="MYO11" s="78"/>
      <c r="MYP11" s="78"/>
      <c r="MYQ11" s="78"/>
      <c r="MYR11" s="78"/>
      <c r="MYS11" s="78"/>
      <c r="MYT11" s="78"/>
      <c r="MYU11" s="78"/>
      <c r="MYV11" s="78"/>
      <c r="MYW11" s="78"/>
      <c r="MYX11" s="78"/>
      <c r="MYY11" s="78"/>
      <c r="MYZ11" s="78"/>
      <c r="MZA11" s="78"/>
      <c r="MZB11" s="78"/>
      <c r="MZC11" s="78"/>
      <c r="MZD11" s="78"/>
      <c r="MZE11" s="78"/>
      <c r="MZF11" s="78"/>
      <c r="MZG11" s="78"/>
      <c r="MZH11" s="78"/>
      <c r="MZI11" s="78"/>
      <c r="MZJ11" s="78"/>
      <c r="MZK11" s="78"/>
      <c r="MZL11" s="78"/>
      <c r="MZM11" s="78"/>
      <c r="MZN11" s="78"/>
      <c r="MZO11" s="78"/>
      <c r="MZP11" s="78"/>
      <c r="MZQ11" s="78"/>
      <c r="MZR11" s="78"/>
      <c r="MZS11" s="78"/>
      <c r="MZT11" s="78"/>
      <c r="MZU11" s="78"/>
      <c r="MZV11" s="78"/>
      <c r="MZW11" s="78"/>
      <c r="MZX11" s="78"/>
      <c r="MZY11" s="78"/>
      <c r="MZZ11" s="78"/>
      <c r="NAA11" s="78"/>
      <c r="NAB11" s="78"/>
      <c r="NAC11" s="78"/>
      <c r="NAD11" s="78"/>
      <c r="NAE11" s="78"/>
      <c r="NAF11" s="78"/>
      <c r="NAG11" s="78"/>
      <c r="NAH11" s="78"/>
      <c r="NAI11" s="78"/>
      <c r="NAJ11" s="78"/>
      <c r="NAK11" s="78"/>
      <c r="NAL11" s="78"/>
      <c r="NAM11" s="78"/>
      <c r="NAN11" s="78"/>
      <c r="NAO11" s="78"/>
      <c r="NAP11" s="78"/>
      <c r="NAQ11" s="78"/>
      <c r="NAR11" s="78"/>
      <c r="NAS11" s="78"/>
      <c r="NAT11" s="78"/>
      <c r="NAU11" s="78"/>
      <c r="NAV11" s="78"/>
      <c r="NAW11" s="78"/>
      <c r="NAX11" s="78"/>
      <c r="NAY11" s="78"/>
      <c r="NAZ11" s="78"/>
      <c r="NBA11" s="78"/>
      <c r="NBB11" s="78"/>
      <c r="NBC11" s="78"/>
      <c r="NBD11" s="78"/>
      <c r="NBE11" s="78"/>
      <c r="NBF11" s="78"/>
      <c r="NBG11" s="78"/>
      <c r="NBH11" s="78"/>
      <c r="NBI11" s="78"/>
      <c r="NBJ11" s="78"/>
      <c r="NBK11" s="78"/>
      <c r="NBL11" s="78"/>
      <c r="NBM11" s="78"/>
      <c r="NBN11" s="78"/>
      <c r="NBO11" s="78"/>
      <c r="NBP11" s="78"/>
      <c r="NBQ11" s="78"/>
      <c r="NBR11" s="78"/>
      <c r="NBS11" s="78"/>
      <c r="NBT11" s="78"/>
      <c r="NBU11" s="78"/>
      <c r="NBV11" s="78"/>
      <c r="NBW11" s="78"/>
      <c r="NBX11" s="78"/>
      <c r="NBY11" s="78"/>
      <c r="NBZ11" s="78"/>
      <c r="NCA11" s="78"/>
      <c r="NCB11" s="78"/>
      <c r="NCC11" s="78"/>
      <c r="NCD11" s="78"/>
      <c r="NCE11" s="78"/>
      <c r="NCF11" s="78"/>
      <c r="NCG11" s="78"/>
      <c r="NCH11" s="78"/>
      <c r="NCI11" s="78"/>
      <c r="NCJ11" s="78"/>
      <c r="NCK11" s="78"/>
      <c r="NCL11" s="78"/>
      <c r="NCM11" s="78"/>
      <c r="NCN11" s="78"/>
      <c r="NCO11" s="78"/>
      <c r="NCP11" s="78"/>
      <c r="NCQ11" s="78"/>
      <c r="NCR11" s="78"/>
      <c r="NCS11" s="78"/>
      <c r="NCT11" s="78"/>
      <c r="NCU11" s="78"/>
      <c r="NCV11" s="78"/>
      <c r="NCW11" s="78"/>
      <c r="NCX11" s="78"/>
      <c r="NCY11" s="78"/>
      <c r="NCZ11" s="78"/>
      <c r="NDA11" s="78"/>
      <c r="NDB11" s="78"/>
      <c r="NDC11" s="78"/>
      <c r="NDD11" s="78"/>
      <c r="NDE11" s="78"/>
      <c r="NDF11" s="78"/>
      <c r="NDG11" s="78"/>
      <c r="NDH11" s="78"/>
      <c r="NDI11" s="78"/>
      <c r="NDJ11" s="78"/>
      <c r="NDK11" s="78"/>
      <c r="NDL11" s="78"/>
      <c r="NDM11" s="78"/>
      <c r="NDN11" s="78"/>
      <c r="NDO11" s="78"/>
      <c r="NDP11" s="78"/>
      <c r="NDQ11" s="78"/>
      <c r="NDR11" s="78"/>
      <c r="NDS11" s="78"/>
      <c r="NDT11" s="78"/>
      <c r="NDU11" s="78"/>
      <c r="NDV11" s="78"/>
      <c r="NDW11" s="78"/>
      <c r="NDX11" s="78"/>
      <c r="NDY11" s="78"/>
      <c r="NDZ11" s="78"/>
      <c r="NEA11" s="78"/>
      <c r="NEB11" s="78"/>
      <c r="NEC11" s="78"/>
      <c r="NED11" s="78"/>
      <c r="NEE11" s="78"/>
      <c r="NEF11" s="78"/>
      <c r="NEG11" s="78"/>
      <c r="NEH11" s="78"/>
      <c r="NEI11" s="78"/>
      <c r="NEJ11" s="78"/>
      <c r="NEK11" s="78"/>
      <c r="NEL11" s="78"/>
      <c r="NEM11" s="78"/>
      <c r="NEN11" s="78"/>
      <c r="NEO11" s="78"/>
      <c r="NEP11" s="78"/>
      <c r="NEQ11" s="78"/>
      <c r="NER11" s="78"/>
      <c r="NES11" s="78"/>
      <c r="NET11" s="78"/>
      <c r="NEU11" s="78"/>
      <c r="NEV11" s="78"/>
      <c r="NEW11" s="78"/>
      <c r="NEX11" s="78"/>
      <c r="NEY11" s="78"/>
      <c r="NEZ11" s="78"/>
      <c r="NFA11" s="78"/>
      <c r="NFB11" s="78"/>
      <c r="NFC11" s="78"/>
      <c r="NFD11" s="78"/>
      <c r="NFE11" s="78"/>
      <c r="NFF11" s="78"/>
      <c r="NFG11" s="78"/>
      <c r="NFH11" s="78"/>
      <c r="NFI11" s="78"/>
      <c r="NFJ11" s="78"/>
      <c r="NFK11" s="78"/>
      <c r="NFL11" s="78"/>
      <c r="NFM11" s="78"/>
      <c r="NFN11" s="78"/>
      <c r="NFO11" s="78"/>
      <c r="NFP11" s="78"/>
      <c r="NFQ11" s="78"/>
      <c r="NFR11" s="78"/>
      <c r="NFS11" s="78"/>
      <c r="NFT11" s="78"/>
      <c r="NFU11" s="78"/>
      <c r="NFV11" s="78"/>
      <c r="NFW11" s="78"/>
      <c r="NFX11" s="78"/>
      <c r="NFY11" s="78"/>
      <c r="NFZ11" s="78"/>
      <c r="NGA11" s="78"/>
      <c r="NGB11" s="78"/>
      <c r="NGC11" s="78"/>
      <c r="NGD11" s="78"/>
      <c r="NGE11" s="78"/>
      <c r="NGF11" s="78"/>
      <c r="NGG11" s="78"/>
      <c r="NGH11" s="78"/>
      <c r="NGI11" s="78"/>
      <c r="NGJ11" s="78"/>
      <c r="NGK11" s="78"/>
      <c r="NGL11" s="78"/>
      <c r="NGM11" s="78"/>
      <c r="NGN11" s="78"/>
      <c r="NGO11" s="78"/>
      <c r="NGP11" s="78"/>
      <c r="NGQ11" s="78"/>
      <c r="NGR11" s="78"/>
      <c r="NGS11" s="78"/>
      <c r="NGT11" s="78"/>
      <c r="NGU11" s="78"/>
      <c r="NGV11" s="78"/>
      <c r="NGW11" s="78"/>
      <c r="NGX11" s="78"/>
      <c r="NGY11" s="78"/>
      <c r="NGZ11" s="78"/>
      <c r="NHA11" s="78"/>
      <c r="NHB11" s="78"/>
      <c r="NHC11" s="78"/>
      <c r="NHD11" s="78"/>
      <c r="NHE11" s="78"/>
      <c r="NHF11" s="78"/>
      <c r="NHG11" s="78"/>
      <c r="NHH11" s="78"/>
      <c r="NHI11" s="78"/>
      <c r="NHJ11" s="78"/>
      <c r="NHK11" s="78"/>
      <c r="NHL11" s="78"/>
      <c r="NHM11" s="78"/>
      <c r="NHN11" s="78"/>
      <c r="NHO11" s="78"/>
      <c r="NHP11" s="78"/>
      <c r="NHQ11" s="78"/>
      <c r="NHR11" s="78"/>
      <c r="NHS11" s="78"/>
      <c r="NHT11" s="78"/>
      <c r="NHU11" s="78"/>
      <c r="NHV11" s="78"/>
      <c r="NHW11" s="78"/>
      <c r="NHX11" s="78"/>
      <c r="NHY11" s="78"/>
      <c r="NHZ11" s="78"/>
      <c r="NIA11" s="78"/>
      <c r="NIB11" s="78"/>
      <c r="NIC11" s="78"/>
      <c r="NID11" s="78"/>
      <c r="NIE11" s="78"/>
      <c r="NIF11" s="78"/>
      <c r="NIG11" s="78"/>
      <c r="NIH11" s="78"/>
      <c r="NII11" s="78"/>
      <c r="NIJ11" s="78"/>
      <c r="NIK11" s="78"/>
      <c r="NIL11" s="78"/>
      <c r="NIM11" s="78"/>
      <c r="NIN11" s="78"/>
      <c r="NIO11" s="78"/>
      <c r="NIP11" s="78"/>
      <c r="NIQ11" s="78"/>
      <c r="NIR11" s="78"/>
      <c r="NIS11" s="78"/>
      <c r="NIT11" s="78"/>
      <c r="NIU11" s="78"/>
      <c r="NIV11" s="78"/>
      <c r="NIW11" s="78"/>
      <c r="NIX11" s="78"/>
      <c r="NIY11" s="78"/>
      <c r="NIZ11" s="78"/>
      <c r="NJA11" s="78"/>
      <c r="NJB11" s="78"/>
      <c r="NJC11" s="78"/>
      <c r="NJD11" s="78"/>
      <c r="NJE11" s="78"/>
      <c r="NJF11" s="78"/>
      <c r="NJG11" s="78"/>
      <c r="NJH11" s="78"/>
      <c r="NJI11" s="78"/>
      <c r="NJJ11" s="78"/>
      <c r="NJK11" s="78"/>
      <c r="NJL11" s="78"/>
      <c r="NJM11" s="78"/>
      <c r="NJN11" s="78"/>
      <c r="NJO11" s="78"/>
      <c r="NJP11" s="78"/>
      <c r="NJQ11" s="78"/>
      <c r="NJR11" s="78"/>
      <c r="NJS11" s="78"/>
      <c r="NJT11" s="78"/>
      <c r="NJU11" s="78"/>
      <c r="NJV11" s="78"/>
      <c r="NJW11" s="78"/>
      <c r="NJX11" s="78"/>
      <c r="NJY11" s="78"/>
      <c r="NJZ11" s="78"/>
      <c r="NKA11" s="78"/>
      <c r="NKB11" s="78"/>
      <c r="NKC11" s="78"/>
      <c r="NKD11" s="78"/>
      <c r="NKE11" s="78"/>
      <c r="NKF11" s="78"/>
      <c r="NKG11" s="78"/>
      <c r="NKH11" s="78"/>
      <c r="NKI11" s="78"/>
      <c r="NKJ11" s="78"/>
      <c r="NKK11" s="78"/>
      <c r="NKL11" s="78"/>
      <c r="NKM11" s="78"/>
      <c r="NKN11" s="78"/>
      <c r="NKO11" s="78"/>
      <c r="NKP11" s="78"/>
      <c r="NKQ11" s="78"/>
      <c r="NKR11" s="78"/>
      <c r="NKS11" s="78"/>
      <c r="NKT11" s="78"/>
      <c r="NKU11" s="78"/>
      <c r="NKV11" s="78"/>
      <c r="NKW11" s="78"/>
      <c r="NKX11" s="78"/>
      <c r="NKY11" s="78"/>
      <c r="NKZ11" s="78"/>
      <c r="NLA11" s="78"/>
      <c r="NLB11" s="78"/>
      <c r="NLC11" s="78"/>
      <c r="NLD11" s="78"/>
      <c r="NLE11" s="78"/>
      <c r="NLF11" s="78"/>
      <c r="NLG11" s="78"/>
      <c r="NLH11" s="78"/>
      <c r="NLI11" s="78"/>
      <c r="NLJ11" s="78"/>
      <c r="NLK11" s="78"/>
      <c r="NLL11" s="78"/>
      <c r="NLM11" s="78"/>
      <c r="NLN11" s="78"/>
      <c r="NLO11" s="78"/>
      <c r="NLP11" s="78"/>
      <c r="NLQ11" s="78"/>
      <c r="NLR11" s="78"/>
      <c r="NLS11" s="78"/>
      <c r="NLT11" s="78"/>
      <c r="NLU11" s="78"/>
      <c r="NLV11" s="78"/>
      <c r="NLW11" s="78"/>
      <c r="NLX11" s="78"/>
      <c r="NLY11" s="78"/>
      <c r="NLZ11" s="78"/>
      <c r="NMA11" s="78"/>
      <c r="NMB11" s="78"/>
      <c r="NMC11" s="78"/>
      <c r="NMD11" s="78"/>
      <c r="NME11" s="78"/>
      <c r="NMF11" s="78"/>
      <c r="NMG11" s="78"/>
      <c r="NMH11" s="78"/>
      <c r="NMI11" s="78"/>
      <c r="NMJ11" s="78"/>
      <c r="NMK11" s="78"/>
      <c r="NML11" s="78"/>
      <c r="NMM11" s="78"/>
      <c r="NMN11" s="78"/>
      <c r="NMO11" s="78"/>
      <c r="NMP11" s="78"/>
      <c r="NMQ11" s="78"/>
      <c r="NMR11" s="78"/>
      <c r="NMS11" s="78"/>
      <c r="NMT11" s="78"/>
      <c r="NMU11" s="78"/>
      <c r="NMV11" s="78"/>
      <c r="NMW11" s="78"/>
      <c r="NMX11" s="78"/>
      <c r="NMY11" s="78"/>
      <c r="NMZ11" s="78"/>
      <c r="NNA11" s="78"/>
      <c r="NNB11" s="78"/>
      <c r="NNC11" s="78"/>
      <c r="NND11" s="78"/>
      <c r="NNE11" s="78"/>
      <c r="NNF11" s="78"/>
      <c r="NNG11" s="78"/>
      <c r="NNH11" s="78"/>
      <c r="NNI11" s="78"/>
      <c r="NNJ11" s="78"/>
      <c r="NNK11" s="78"/>
      <c r="NNL11" s="78"/>
      <c r="NNM11" s="78"/>
      <c r="NNN11" s="78"/>
      <c r="NNO11" s="78"/>
      <c r="NNP11" s="78"/>
      <c r="NNQ11" s="78"/>
      <c r="NNR11" s="78"/>
      <c r="NNS11" s="78"/>
      <c r="NNT11" s="78"/>
      <c r="NNU11" s="78"/>
      <c r="NNV11" s="78"/>
      <c r="NNW11" s="78"/>
      <c r="NNX11" s="78"/>
      <c r="NNY11" s="78"/>
      <c r="NNZ11" s="78"/>
      <c r="NOA11" s="78"/>
      <c r="NOB11" s="78"/>
      <c r="NOC11" s="78"/>
      <c r="NOD11" s="78"/>
      <c r="NOE11" s="78"/>
      <c r="NOF11" s="78"/>
      <c r="NOG11" s="78"/>
      <c r="NOH11" s="78"/>
      <c r="NOI11" s="78"/>
      <c r="NOJ11" s="78"/>
      <c r="NOK11" s="78"/>
      <c r="NOL11" s="78"/>
      <c r="NOM11" s="78"/>
      <c r="NON11" s="78"/>
      <c r="NOO11" s="78"/>
      <c r="NOP11" s="78"/>
      <c r="NOQ11" s="78"/>
      <c r="NOR11" s="78"/>
      <c r="NOS11" s="78"/>
      <c r="NOT11" s="78"/>
      <c r="NOU11" s="78"/>
      <c r="NOV11" s="78"/>
      <c r="NOW11" s="78"/>
      <c r="NOX11" s="78"/>
      <c r="NOY11" s="78"/>
      <c r="NOZ11" s="78"/>
      <c r="NPA11" s="78"/>
      <c r="NPB11" s="78"/>
      <c r="NPC11" s="78"/>
      <c r="NPD11" s="78"/>
      <c r="NPE11" s="78"/>
      <c r="NPF11" s="78"/>
      <c r="NPG11" s="78"/>
      <c r="NPH11" s="78"/>
      <c r="NPI11" s="78"/>
      <c r="NPJ11" s="78"/>
      <c r="NPK11" s="78"/>
      <c r="NPL11" s="78"/>
      <c r="NPM11" s="78"/>
      <c r="NPN11" s="78"/>
      <c r="NPO11" s="78"/>
      <c r="NPP11" s="78"/>
      <c r="NPQ11" s="78"/>
      <c r="NPR11" s="78"/>
      <c r="NPS11" s="78"/>
      <c r="NPT11" s="78"/>
      <c r="NPU11" s="78"/>
      <c r="NPV11" s="78"/>
      <c r="NPW11" s="78"/>
      <c r="NPX11" s="78"/>
      <c r="NPY11" s="78"/>
      <c r="NPZ11" s="78"/>
      <c r="NQA11" s="78"/>
      <c r="NQB11" s="78"/>
      <c r="NQC11" s="78"/>
      <c r="NQD11" s="78"/>
      <c r="NQE11" s="78"/>
      <c r="NQF11" s="78"/>
      <c r="NQG11" s="78"/>
      <c r="NQH11" s="78"/>
      <c r="NQI11" s="78"/>
      <c r="NQJ11" s="78"/>
      <c r="NQK11" s="78"/>
      <c r="NQL11" s="78"/>
      <c r="NQM11" s="78"/>
      <c r="NQN11" s="78"/>
      <c r="NQO11" s="78"/>
      <c r="NQP11" s="78"/>
      <c r="NQQ11" s="78"/>
      <c r="NQR11" s="78"/>
      <c r="NQS11" s="78"/>
      <c r="NQT11" s="78"/>
      <c r="NQU11" s="78"/>
      <c r="NQV11" s="78"/>
      <c r="NQW11" s="78"/>
      <c r="NQX11" s="78"/>
      <c r="NQY11" s="78"/>
      <c r="NQZ11" s="78"/>
      <c r="NRA11" s="78"/>
      <c r="NRB11" s="78"/>
      <c r="NRC11" s="78"/>
      <c r="NRD11" s="78"/>
      <c r="NRE11" s="78"/>
      <c r="NRF11" s="78"/>
      <c r="NRG11" s="78"/>
      <c r="NRH11" s="78"/>
      <c r="NRI11" s="78"/>
      <c r="NRJ11" s="78"/>
      <c r="NRK11" s="78"/>
      <c r="NRL11" s="78"/>
      <c r="NRM11" s="78"/>
      <c r="NRN11" s="78"/>
      <c r="NRO11" s="78"/>
      <c r="NRP11" s="78"/>
      <c r="NRQ11" s="78"/>
      <c r="NRR11" s="78"/>
      <c r="NRS11" s="78"/>
      <c r="NRT11" s="78"/>
      <c r="NRU11" s="78"/>
      <c r="NRV11" s="78"/>
      <c r="NRW11" s="78"/>
      <c r="NRX11" s="78"/>
      <c r="NRY11" s="78"/>
      <c r="NRZ11" s="78"/>
      <c r="NSA11" s="78"/>
      <c r="NSB11" s="78"/>
      <c r="NSC11" s="78"/>
      <c r="NSD11" s="78"/>
      <c r="NSE11" s="78"/>
      <c r="NSF11" s="78"/>
      <c r="NSG11" s="78"/>
      <c r="NSH11" s="78"/>
      <c r="NSI11" s="78"/>
      <c r="NSJ11" s="78"/>
      <c r="NSK11" s="78"/>
      <c r="NSL11" s="78"/>
      <c r="NSM11" s="78"/>
      <c r="NSN11" s="78"/>
      <c r="NSO11" s="78"/>
      <c r="NSP11" s="78"/>
      <c r="NSQ11" s="78"/>
      <c r="NSR11" s="78"/>
      <c r="NSS11" s="78"/>
      <c r="NST11" s="78"/>
      <c r="NSU11" s="78"/>
      <c r="NSV11" s="78"/>
      <c r="NSW11" s="78"/>
      <c r="NSX11" s="78"/>
      <c r="NSY11" s="78"/>
      <c r="NSZ11" s="78"/>
      <c r="NTA11" s="78"/>
      <c r="NTB11" s="78"/>
      <c r="NTC11" s="78"/>
      <c r="NTD11" s="78"/>
      <c r="NTE11" s="78"/>
      <c r="NTF11" s="78"/>
      <c r="NTG11" s="78"/>
      <c r="NTH11" s="78"/>
      <c r="NTI11" s="78"/>
      <c r="NTJ11" s="78"/>
      <c r="NTK11" s="78"/>
      <c r="NTL11" s="78"/>
      <c r="NTM11" s="78"/>
      <c r="NTN11" s="78"/>
      <c r="NTO11" s="78"/>
      <c r="NTP11" s="78"/>
      <c r="NTQ11" s="78"/>
      <c r="NTR11" s="78"/>
      <c r="NTS11" s="78"/>
      <c r="NTT11" s="78"/>
      <c r="NTU11" s="78"/>
      <c r="NTV11" s="78"/>
      <c r="NTW11" s="78"/>
      <c r="NTX11" s="78"/>
      <c r="NTY11" s="78"/>
      <c r="NTZ11" s="78"/>
      <c r="NUA11" s="78"/>
      <c r="NUB11" s="78"/>
      <c r="NUC11" s="78"/>
      <c r="NUD11" s="78"/>
      <c r="NUE11" s="78"/>
      <c r="NUF11" s="78"/>
      <c r="NUG11" s="78"/>
      <c r="NUH11" s="78"/>
      <c r="NUI11" s="78"/>
      <c r="NUJ11" s="78"/>
      <c r="NUK11" s="78"/>
      <c r="NUL11" s="78"/>
      <c r="NUM11" s="78"/>
      <c r="NUN11" s="78"/>
      <c r="NUO11" s="78"/>
      <c r="NUP11" s="78"/>
      <c r="NUQ11" s="78"/>
      <c r="NUR11" s="78"/>
      <c r="NUS11" s="78"/>
      <c r="NUT11" s="78"/>
      <c r="NUU11" s="78"/>
      <c r="NUV11" s="78"/>
      <c r="NUW11" s="78"/>
      <c r="NUX11" s="78"/>
      <c r="NUY11" s="78"/>
      <c r="NUZ11" s="78"/>
      <c r="NVA11" s="78"/>
      <c r="NVB11" s="78"/>
      <c r="NVC11" s="78"/>
      <c r="NVD11" s="78"/>
      <c r="NVE11" s="78"/>
      <c r="NVF11" s="78"/>
      <c r="NVG11" s="78"/>
      <c r="NVH11" s="78"/>
      <c r="NVI11" s="78"/>
      <c r="NVJ11" s="78"/>
      <c r="NVK11" s="78"/>
      <c r="NVL11" s="78"/>
      <c r="NVM11" s="78"/>
      <c r="NVN11" s="78"/>
      <c r="NVO11" s="78"/>
      <c r="NVP11" s="78"/>
      <c r="NVQ11" s="78"/>
      <c r="NVR11" s="78"/>
      <c r="NVS11" s="78"/>
      <c r="NVT11" s="78"/>
      <c r="NVU11" s="78"/>
      <c r="NVV11" s="78"/>
      <c r="NVW11" s="78"/>
      <c r="NVX11" s="78"/>
      <c r="NVY11" s="78"/>
      <c r="NVZ11" s="78"/>
      <c r="NWA11" s="78"/>
      <c r="NWB11" s="78"/>
      <c r="NWC11" s="78"/>
      <c r="NWD11" s="78"/>
      <c r="NWE11" s="78"/>
      <c r="NWF11" s="78"/>
      <c r="NWG11" s="78"/>
      <c r="NWH11" s="78"/>
      <c r="NWI11" s="78"/>
      <c r="NWJ11" s="78"/>
      <c r="NWK11" s="78"/>
      <c r="NWL11" s="78"/>
      <c r="NWM11" s="78"/>
      <c r="NWN11" s="78"/>
      <c r="NWO11" s="78"/>
      <c r="NWP11" s="78"/>
      <c r="NWQ11" s="78"/>
      <c r="NWR11" s="78"/>
      <c r="NWS11" s="78"/>
      <c r="NWT11" s="78"/>
      <c r="NWU11" s="78"/>
      <c r="NWV11" s="78"/>
      <c r="NWW11" s="78"/>
      <c r="NWX11" s="78"/>
      <c r="NWY11" s="78"/>
      <c r="NWZ11" s="78"/>
      <c r="NXA11" s="78"/>
      <c r="NXB11" s="78"/>
      <c r="NXC11" s="78"/>
      <c r="NXD11" s="78"/>
      <c r="NXE11" s="78"/>
      <c r="NXF11" s="78"/>
      <c r="NXG11" s="78"/>
      <c r="NXH11" s="78"/>
      <c r="NXI11" s="78"/>
      <c r="NXJ11" s="78"/>
      <c r="NXK11" s="78"/>
      <c r="NXL11" s="78"/>
      <c r="NXM11" s="78"/>
      <c r="NXN11" s="78"/>
      <c r="NXO11" s="78"/>
      <c r="NXP11" s="78"/>
      <c r="NXQ11" s="78"/>
      <c r="NXR11" s="78"/>
      <c r="NXS11" s="78"/>
      <c r="NXT11" s="78"/>
      <c r="NXU11" s="78"/>
      <c r="NXV11" s="78"/>
      <c r="NXW11" s="78"/>
      <c r="NXX11" s="78"/>
      <c r="NXY11" s="78"/>
      <c r="NXZ11" s="78"/>
      <c r="NYA11" s="78"/>
      <c r="NYB11" s="78"/>
      <c r="NYC11" s="78"/>
      <c r="NYD11" s="78"/>
      <c r="NYE11" s="78"/>
      <c r="NYF11" s="78"/>
      <c r="NYG11" s="78"/>
      <c r="NYH11" s="78"/>
      <c r="NYI11" s="78"/>
      <c r="NYJ11" s="78"/>
      <c r="NYK11" s="78"/>
      <c r="NYL11" s="78"/>
      <c r="NYM11" s="78"/>
      <c r="NYN11" s="78"/>
      <c r="NYO11" s="78"/>
      <c r="NYP11" s="78"/>
      <c r="NYQ11" s="78"/>
      <c r="NYR11" s="78"/>
      <c r="NYS11" s="78"/>
      <c r="NYT11" s="78"/>
      <c r="NYU11" s="78"/>
      <c r="NYV11" s="78"/>
      <c r="NYW11" s="78"/>
      <c r="NYX11" s="78"/>
      <c r="NYY11" s="78"/>
      <c r="NYZ11" s="78"/>
      <c r="NZA11" s="78"/>
      <c r="NZB11" s="78"/>
      <c r="NZC11" s="78"/>
      <c r="NZD11" s="78"/>
      <c r="NZE11" s="78"/>
      <c r="NZF11" s="78"/>
      <c r="NZG11" s="78"/>
      <c r="NZH11" s="78"/>
      <c r="NZI11" s="78"/>
      <c r="NZJ11" s="78"/>
      <c r="NZK11" s="78"/>
      <c r="NZL11" s="78"/>
      <c r="NZM11" s="78"/>
      <c r="NZN11" s="78"/>
      <c r="NZO11" s="78"/>
      <c r="NZP11" s="78"/>
      <c r="NZQ11" s="78"/>
      <c r="NZR11" s="78"/>
      <c r="NZS11" s="78"/>
      <c r="NZT11" s="78"/>
      <c r="NZU11" s="78"/>
      <c r="NZV11" s="78"/>
      <c r="NZW11" s="78"/>
      <c r="NZX11" s="78"/>
      <c r="NZY11" s="78"/>
      <c r="NZZ11" s="78"/>
      <c r="OAA11" s="78"/>
      <c r="OAB11" s="78"/>
      <c r="OAC11" s="78"/>
      <c r="OAD11" s="78"/>
      <c r="OAE11" s="78"/>
      <c r="OAF11" s="78"/>
      <c r="OAG11" s="78"/>
      <c r="OAH11" s="78"/>
      <c r="OAI11" s="78"/>
      <c r="OAJ11" s="78"/>
      <c r="OAK11" s="78"/>
      <c r="OAL11" s="78"/>
      <c r="OAM11" s="78"/>
      <c r="OAN11" s="78"/>
      <c r="OAO11" s="78"/>
      <c r="OAP11" s="78"/>
      <c r="OAQ11" s="78"/>
      <c r="OAR11" s="78"/>
      <c r="OAS11" s="78"/>
      <c r="OAT11" s="78"/>
      <c r="OAU11" s="78"/>
      <c r="OAV11" s="78"/>
      <c r="OAW11" s="78"/>
      <c r="OAX11" s="78"/>
      <c r="OAY11" s="78"/>
      <c r="OAZ11" s="78"/>
      <c r="OBA11" s="78"/>
      <c r="OBB11" s="78"/>
      <c r="OBC11" s="78"/>
      <c r="OBD11" s="78"/>
      <c r="OBE11" s="78"/>
      <c r="OBF11" s="78"/>
      <c r="OBG11" s="78"/>
      <c r="OBH11" s="78"/>
      <c r="OBI11" s="78"/>
      <c r="OBJ11" s="78"/>
      <c r="OBK11" s="78"/>
      <c r="OBL11" s="78"/>
      <c r="OBM11" s="78"/>
      <c r="OBN11" s="78"/>
      <c r="OBO11" s="78"/>
      <c r="OBP11" s="78"/>
      <c r="OBQ11" s="78"/>
      <c r="OBR11" s="78"/>
      <c r="OBS11" s="78"/>
      <c r="OBT11" s="78"/>
      <c r="OBU11" s="78"/>
      <c r="OBV11" s="78"/>
      <c r="OBW11" s="78"/>
      <c r="OBX11" s="78"/>
      <c r="OBY11" s="78"/>
      <c r="OBZ11" s="78"/>
      <c r="OCA11" s="78"/>
      <c r="OCB11" s="78"/>
      <c r="OCC11" s="78"/>
      <c r="OCD11" s="78"/>
      <c r="OCE11" s="78"/>
      <c r="OCF11" s="78"/>
      <c r="OCG11" s="78"/>
      <c r="OCH11" s="78"/>
      <c r="OCI11" s="78"/>
      <c r="OCJ11" s="78"/>
      <c r="OCK11" s="78"/>
      <c r="OCL11" s="78"/>
      <c r="OCM11" s="78"/>
      <c r="OCN11" s="78"/>
      <c r="OCO11" s="78"/>
      <c r="OCP11" s="78"/>
      <c r="OCQ11" s="78"/>
      <c r="OCR11" s="78"/>
      <c r="OCS11" s="78"/>
      <c r="OCT11" s="78"/>
      <c r="OCU11" s="78"/>
      <c r="OCV11" s="78"/>
      <c r="OCW11" s="78"/>
      <c r="OCX11" s="78"/>
      <c r="OCY11" s="78"/>
      <c r="OCZ11" s="78"/>
      <c r="ODA11" s="78"/>
      <c r="ODB11" s="78"/>
      <c r="ODC11" s="78"/>
      <c r="ODD11" s="78"/>
      <c r="ODE11" s="78"/>
      <c r="ODF11" s="78"/>
      <c r="ODG11" s="78"/>
      <c r="ODH11" s="78"/>
      <c r="ODI11" s="78"/>
      <c r="ODJ11" s="78"/>
      <c r="ODK11" s="78"/>
      <c r="ODL11" s="78"/>
      <c r="ODM11" s="78"/>
      <c r="ODN11" s="78"/>
      <c r="ODO11" s="78"/>
      <c r="ODP11" s="78"/>
      <c r="ODQ11" s="78"/>
      <c r="ODR11" s="78"/>
      <c r="ODS11" s="78"/>
      <c r="ODT11" s="78"/>
      <c r="ODU11" s="78"/>
      <c r="ODV11" s="78"/>
      <c r="ODW11" s="78"/>
      <c r="ODX11" s="78"/>
      <c r="ODY11" s="78"/>
      <c r="ODZ11" s="78"/>
      <c r="OEA11" s="78"/>
      <c r="OEB11" s="78"/>
      <c r="OEC11" s="78"/>
      <c r="OED11" s="78"/>
      <c r="OEE11" s="78"/>
      <c r="OEF11" s="78"/>
      <c r="OEG11" s="78"/>
      <c r="OEH11" s="78"/>
      <c r="OEI11" s="78"/>
      <c r="OEJ11" s="78"/>
      <c r="OEK11" s="78"/>
      <c r="OEL11" s="78"/>
      <c r="OEM11" s="78"/>
      <c r="OEN11" s="78"/>
      <c r="OEO11" s="78"/>
      <c r="OEP11" s="78"/>
      <c r="OEQ11" s="78"/>
      <c r="OER11" s="78"/>
      <c r="OES11" s="78"/>
      <c r="OET11" s="78"/>
      <c r="OEU11" s="78"/>
      <c r="OEV11" s="78"/>
      <c r="OEW11" s="78"/>
      <c r="OEX11" s="78"/>
      <c r="OEY11" s="78"/>
      <c r="OEZ11" s="78"/>
      <c r="OFA11" s="78"/>
      <c r="OFB11" s="78"/>
      <c r="OFC11" s="78"/>
      <c r="OFD11" s="78"/>
      <c r="OFE11" s="78"/>
      <c r="OFF11" s="78"/>
      <c r="OFG11" s="78"/>
      <c r="OFH11" s="78"/>
      <c r="OFI11" s="78"/>
      <c r="OFJ11" s="78"/>
      <c r="OFK11" s="78"/>
      <c r="OFL11" s="78"/>
      <c r="OFM11" s="78"/>
      <c r="OFN11" s="78"/>
      <c r="OFO11" s="78"/>
      <c r="OFP11" s="78"/>
      <c r="OFQ11" s="78"/>
      <c r="OFR11" s="78"/>
      <c r="OFS11" s="78"/>
      <c r="OFT11" s="78"/>
      <c r="OFU11" s="78"/>
      <c r="OFV11" s="78"/>
      <c r="OFW11" s="78"/>
      <c r="OFX11" s="78"/>
      <c r="OFY11" s="78"/>
      <c r="OFZ11" s="78"/>
      <c r="OGA11" s="78"/>
      <c r="OGB11" s="78"/>
      <c r="OGC11" s="78"/>
      <c r="OGD11" s="78"/>
      <c r="OGE11" s="78"/>
      <c r="OGF11" s="78"/>
      <c r="OGG11" s="78"/>
      <c r="OGH11" s="78"/>
      <c r="OGI11" s="78"/>
      <c r="OGJ11" s="78"/>
      <c r="OGK11" s="78"/>
      <c r="OGL11" s="78"/>
      <c r="OGM11" s="78"/>
      <c r="OGN11" s="78"/>
      <c r="OGO11" s="78"/>
      <c r="OGP11" s="78"/>
      <c r="OGQ11" s="78"/>
      <c r="OGR11" s="78"/>
      <c r="OGS11" s="78"/>
      <c r="OGT11" s="78"/>
      <c r="OGU11" s="78"/>
      <c r="OGV11" s="78"/>
      <c r="OGW11" s="78"/>
      <c r="OGX11" s="78"/>
      <c r="OGY11" s="78"/>
      <c r="OGZ11" s="78"/>
      <c r="OHA11" s="78"/>
      <c r="OHB11" s="78"/>
      <c r="OHC11" s="78"/>
      <c r="OHD11" s="78"/>
      <c r="OHE11" s="78"/>
      <c r="OHF11" s="78"/>
      <c r="OHG11" s="78"/>
      <c r="OHH11" s="78"/>
      <c r="OHI11" s="78"/>
      <c r="OHJ11" s="78"/>
      <c r="OHK11" s="78"/>
      <c r="OHL11" s="78"/>
      <c r="OHM11" s="78"/>
      <c r="OHN11" s="78"/>
      <c r="OHO11" s="78"/>
      <c r="OHP11" s="78"/>
      <c r="OHQ11" s="78"/>
      <c r="OHR11" s="78"/>
      <c r="OHS11" s="78"/>
      <c r="OHT11" s="78"/>
      <c r="OHU11" s="78"/>
      <c r="OHV11" s="78"/>
      <c r="OHW11" s="78"/>
      <c r="OHX11" s="78"/>
      <c r="OHY11" s="78"/>
      <c r="OHZ11" s="78"/>
      <c r="OIA11" s="78"/>
      <c r="OIB11" s="78"/>
      <c r="OIC11" s="78"/>
      <c r="OID11" s="78"/>
      <c r="OIE11" s="78"/>
      <c r="OIF11" s="78"/>
      <c r="OIG11" s="78"/>
      <c r="OIH11" s="78"/>
      <c r="OII11" s="78"/>
      <c r="OIJ11" s="78"/>
      <c r="OIK11" s="78"/>
      <c r="OIL11" s="78"/>
      <c r="OIM11" s="78"/>
      <c r="OIN11" s="78"/>
      <c r="OIO11" s="78"/>
      <c r="OIP11" s="78"/>
      <c r="OIQ11" s="78"/>
      <c r="OIR11" s="78"/>
      <c r="OIS11" s="78"/>
      <c r="OIT11" s="78"/>
      <c r="OIU11" s="78"/>
      <c r="OIV11" s="78"/>
      <c r="OIW11" s="78"/>
      <c r="OIX11" s="78"/>
      <c r="OIY11" s="78"/>
      <c r="OIZ11" s="78"/>
      <c r="OJA11" s="78"/>
      <c r="OJB11" s="78"/>
      <c r="OJC11" s="78"/>
      <c r="OJD11" s="78"/>
      <c r="OJE11" s="78"/>
      <c r="OJF11" s="78"/>
      <c r="OJG11" s="78"/>
      <c r="OJH11" s="78"/>
      <c r="OJI11" s="78"/>
      <c r="OJJ11" s="78"/>
      <c r="OJK11" s="78"/>
      <c r="OJL11" s="78"/>
      <c r="OJM11" s="78"/>
      <c r="OJN11" s="78"/>
      <c r="OJO11" s="78"/>
      <c r="OJP11" s="78"/>
      <c r="OJQ11" s="78"/>
      <c r="OJR11" s="78"/>
      <c r="OJS11" s="78"/>
      <c r="OJT11" s="78"/>
      <c r="OJU11" s="78"/>
      <c r="OJV11" s="78"/>
      <c r="OJW11" s="78"/>
      <c r="OJX11" s="78"/>
      <c r="OJY11" s="78"/>
      <c r="OJZ11" s="78"/>
      <c r="OKA11" s="78"/>
      <c r="OKB11" s="78"/>
      <c r="OKC11" s="78"/>
      <c r="OKD11" s="78"/>
      <c r="OKE11" s="78"/>
      <c r="OKF11" s="78"/>
      <c r="OKG11" s="78"/>
      <c r="OKH11" s="78"/>
      <c r="OKI11" s="78"/>
      <c r="OKJ11" s="78"/>
      <c r="OKK11" s="78"/>
      <c r="OKL11" s="78"/>
      <c r="OKM11" s="78"/>
      <c r="OKN11" s="78"/>
      <c r="OKO11" s="78"/>
      <c r="OKP11" s="78"/>
      <c r="OKQ11" s="78"/>
      <c r="OKR11" s="78"/>
      <c r="OKS11" s="78"/>
      <c r="OKT11" s="78"/>
      <c r="OKU11" s="78"/>
      <c r="OKV11" s="78"/>
      <c r="OKW11" s="78"/>
      <c r="OKX11" s="78"/>
      <c r="OKY11" s="78"/>
      <c r="OKZ11" s="78"/>
      <c r="OLA11" s="78"/>
      <c r="OLB11" s="78"/>
      <c r="OLC11" s="78"/>
      <c r="OLD11" s="78"/>
      <c r="OLE11" s="78"/>
      <c r="OLF11" s="78"/>
      <c r="OLG11" s="78"/>
      <c r="OLH11" s="78"/>
      <c r="OLI11" s="78"/>
      <c r="OLJ11" s="78"/>
      <c r="OLK11" s="78"/>
      <c r="OLL11" s="78"/>
      <c r="OLM11" s="78"/>
      <c r="OLN11" s="78"/>
      <c r="OLO11" s="78"/>
      <c r="OLP11" s="78"/>
      <c r="OLQ11" s="78"/>
      <c r="OLR11" s="78"/>
      <c r="OLS11" s="78"/>
      <c r="OLT11" s="78"/>
      <c r="OLU11" s="78"/>
      <c r="OLV11" s="78"/>
      <c r="OLW11" s="78"/>
      <c r="OLX11" s="78"/>
      <c r="OLY11" s="78"/>
      <c r="OLZ11" s="78"/>
      <c r="OMA11" s="78"/>
      <c r="OMB11" s="78"/>
      <c r="OMC11" s="78"/>
      <c r="OMD11" s="78"/>
      <c r="OME11" s="78"/>
      <c r="OMF11" s="78"/>
      <c r="OMG11" s="78"/>
      <c r="OMH11" s="78"/>
      <c r="OMI11" s="78"/>
      <c r="OMJ11" s="78"/>
      <c r="OMK11" s="78"/>
      <c r="OML11" s="78"/>
      <c r="OMM11" s="78"/>
      <c r="OMN11" s="78"/>
      <c r="OMO11" s="78"/>
      <c r="OMP11" s="78"/>
      <c r="OMQ11" s="78"/>
      <c r="OMR11" s="78"/>
      <c r="OMS11" s="78"/>
      <c r="OMT11" s="78"/>
      <c r="OMU11" s="78"/>
      <c r="OMV11" s="78"/>
      <c r="OMW11" s="78"/>
      <c r="OMX11" s="78"/>
      <c r="OMY11" s="78"/>
      <c r="OMZ11" s="78"/>
      <c r="ONA11" s="78"/>
      <c r="ONB11" s="78"/>
      <c r="ONC11" s="78"/>
      <c r="OND11" s="78"/>
      <c r="ONE11" s="78"/>
      <c r="ONF11" s="78"/>
      <c r="ONG11" s="78"/>
      <c r="ONH11" s="78"/>
      <c r="ONI11" s="78"/>
      <c r="ONJ11" s="78"/>
      <c r="ONK11" s="78"/>
      <c r="ONL11" s="78"/>
      <c r="ONM11" s="78"/>
      <c r="ONN11" s="78"/>
      <c r="ONO11" s="78"/>
      <c r="ONP11" s="78"/>
      <c r="ONQ11" s="78"/>
      <c r="ONR11" s="78"/>
      <c r="ONS11" s="78"/>
      <c r="ONT11" s="78"/>
      <c r="ONU11" s="78"/>
      <c r="ONV11" s="78"/>
      <c r="ONW11" s="78"/>
      <c r="ONX11" s="78"/>
      <c r="ONY11" s="78"/>
      <c r="ONZ11" s="78"/>
      <c r="OOA11" s="78"/>
      <c r="OOB11" s="78"/>
      <c r="OOC11" s="78"/>
      <c r="OOD11" s="78"/>
      <c r="OOE11" s="78"/>
      <c r="OOF11" s="78"/>
      <c r="OOG11" s="78"/>
      <c r="OOH11" s="78"/>
      <c r="OOI11" s="78"/>
      <c r="OOJ11" s="78"/>
      <c r="OOK11" s="78"/>
      <c r="OOL11" s="78"/>
      <c r="OOM11" s="78"/>
      <c r="OON11" s="78"/>
      <c r="OOO11" s="78"/>
      <c r="OOP11" s="78"/>
      <c r="OOQ11" s="78"/>
      <c r="OOR11" s="78"/>
      <c r="OOS11" s="78"/>
      <c r="OOT11" s="78"/>
      <c r="OOU11" s="78"/>
      <c r="OOV11" s="78"/>
      <c r="OOW11" s="78"/>
      <c r="OOX11" s="78"/>
      <c r="OOY11" s="78"/>
      <c r="OOZ11" s="78"/>
      <c r="OPA11" s="78"/>
      <c r="OPB11" s="78"/>
      <c r="OPC11" s="78"/>
      <c r="OPD11" s="78"/>
      <c r="OPE11" s="78"/>
      <c r="OPF11" s="78"/>
      <c r="OPG11" s="78"/>
      <c r="OPH11" s="78"/>
      <c r="OPI11" s="78"/>
      <c r="OPJ11" s="78"/>
      <c r="OPK11" s="78"/>
      <c r="OPL11" s="78"/>
      <c r="OPM11" s="78"/>
      <c r="OPN11" s="78"/>
      <c r="OPO11" s="78"/>
      <c r="OPP11" s="78"/>
      <c r="OPQ11" s="78"/>
      <c r="OPR11" s="78"/>
      <c r="OPS11" s="78"/>
      <c r="OPT11" s="78"/>
      <c r="OPU11" s="78"/>
      <c r="OPV11" s="78"/>
      <c r="OPW11" s="78"/>
      <c r="OPX11" s="78"/>
      <c r="OPY11" s="78"/>
      <c r="OPZ11" s="78"/>
      <c r="OQA11" s="78"/>
      <c r="OQB11" s="78"/>
      <c r="OQC11" s="78"/>
      <c r="OQD11" s="78"/>
      <c r="OQE11" s="78"/>
      <c r="OQF11" s="78"/>
      <c r="OQG11" s="78"/>
      <c r="OQH11" s="78"/>
      <c r="OQI11" s="78"/>
      <c r="OQJ11" s="78"/>
      <c r="OQK11" s="78"/>
      <c r="OQL11" s="78"/>
      <c r="OQM11" s="78"/>
      <c r="OQN11" s="78"/>
      <c r="OQO11" s="78"/>
      <c r="OQP11" s="78"/>
      <c r="OQQ11" s="78"/>
      <c r="OQR11" s="78"/>
      <c r="OQS11" s="78"/>
      <c r="OQT11" s="78"/>
      <c r="OQU11" s="78"/>
      <c r="OQV11" s="78"/>
      <c r="OQW11" s="78"/>
      <c r="OQX11" s="78"/>
      <c r="OQY11" s="78"/>
      <c r="OQZ11" s="78"/>
      <c r="ORA11" s="78"/>
      <c r="ORB11" s="78"/>
      <c r="ORC11" s="78"/>
      <c r="ORD11" s="78"/>
      <c r="ORE11" s="78"/>
      <c r="ORF11" s="78"/>
      <c r="ORG11" s="78"/>
      <c r="ORH11" s="78"/>
      <c r="ORI11" s="78"/>
      <c r="ORJ11" s="78"/>
      <c r="ORK11" s="78"/>
      <c r="ORL11" s="78"/>
      <c r="ORM11" s="78"/>
      <c r="ORN11" s="78"/>
      <c r="ORO11" s="78"/>
      <c r="ORP11" s="78"/>
      <c r="ORQ11" s="78"/>
      <c r="ORR11" s="78"/>
      <c r="ORS11" s="78"/>
      <c r="ORT11" s="78"/>
      <c r="ORU11" s="78"/>
      <c r="ORV11" s="78"/>
      <c r="ORW11" s="78"/>
      <c r="ORX11" s="78"/>
      <c r="ORY11" s="78"/>
      <c r="ORZ11" s="78"/>
      <c r="OSA11" s="78"/>
      <c r="OSB11" s="78"/>
      <c r="OSC11" s="78"/>
      <c r="OSD11" s="78"/>
      <c r="OSE11" s="78"/>
      <c r="OSF11" s="78"/>
      <c r="OSG11" s="78"/>
      <c r="OSH11" s="78"/>
      <c r="OSI11" s="78"/>
      <c r="OSJ11" s="78"/>
      <c r="OSK11" s="78"/>
      <c r="OSL11" s="78"/>
      <c r="OSM11" s="78"/>
      <c r="OSN11" s="78"/>
      <c r="OSO11" s="78"/>
      <c r="OSP11" s="78"/>
      <c r="OSQ11" s="78"/>
      <c r="OSR11" s="78"/>
      <c r="OSS11" s="78"/>
      <c r="OST11" s="78"/>
      <c r="OSU11" s="78"/>
      <c r="OSV11" s="78"/>
      <c r="OSW11" s="78"/>
      <c r="OSX11" s="78"/>
      <c r="OSY11" s="78"/>
      <c r="OSZ11" s="78"/>
      <c r="OTA11" s="78"/>
      <c r="OTB11" s="78"/>
      <c r="OTC11" s="78"/>
      <c r="OTD11" s="78"/>
      <c r="OTE11" s="78"/>
      <c r="OTF11" s="78"/>
      <c r="OTG11" s="78"/>
      <c r="OTH11" s="78"/>
      <c r="OTI11" s="78"/>
      <c r="OTJ11" s="78"/>
      <c r="OTK11" s="78"/>
      <c r="OTL11" s="78"/>
      <c r="OTM11" s="78"/>
      <c r="OTN11" s="78"/>
      <c r="OTO11" s="78"/>
      <c r="OTP11" s="78"/>
      <c r="OTQ11" s="78"/>
      <c r="OTR11" s="78"/>
      <c r="OTS11" s="78"/>
      <c r="OTT11" s="78"/>
      <c r="OTU11" s="78"/>
      <c r="OTV11" s="78"/>
      <c r="OTW11" s="78"/>
      <c r="OTX11" s="78"/>
      <c r="OTY11" s="78"/>
      <c r="OTZ11" s="78"/>
      <c r="OUA11" s="78"/>
      <c r="OUB11" s="78"/>
      <c r="OUC11" s="78"/>
      <c r="OUD11" s="78"/>
      <c r="OUE11" s="78"/>
      <c r="OUF11" s="78"/>
      <c r="OUG11" s="78"/>
      <c r="OUH11" s="78"/>
      <c r="OUI11" s="78"/>
      <c r="OUJ11" s="78"/>
      <c r="OUK11" s="78"/>
      <c r="OUL11" s="78"/>
      <c r="OUM11" s="78"/>
      <c r="OUN11" s="78"/>
      <c r="OUO11" s="78"/>
      <c r="OUP11" s="78"/>
      <c r="OUQ11" s="78"/>
      <c r="OUR11" s="78"/>
      <c r="OUS11" s="78"/>
      <c r="OUT11" s="78"/>
      <c r="OUU11" s="78"/>
      <c r="OUV11" s="78"/>
      <c r="OUW11" s="78"/>
      <c r="OUX11" s="78"/>
      <c r="OUY11" s="78"/>
      <c r="OUZ11" s="78"/>
      <c r="OVA11" s="78"/>
      <c r="OVB11" s="78"/>
      <c r="OVC11" s="78"/>
      <c r="OVD11" s="78"/>
      <c r="OVE11" s="78"/>
      <c r="OVF11" s="78"/>
      <c r="OVG11" s="78"/>
      <c r="OVH11" s="78"/>
      <c r="OVI11" s="78"/>
      <c r="OVJ11" s="78"/>
      <c r="OVK11" s="78"/>
      <c r="OVL11" s="78"/>
      <c r="OVM11" s="78"/>
      <c r="OVN11" s="78"/>
      <c r="OVO11" s="78"/>
      <c r="OVP11" s="78"/>
      <c r="OVQ11" s="78"/>
      <c r="OVR11" s="78"/>
      <c r="OVS11" s="78"/>
      <c r="OVT11" s="78"/>
      <c r="OVU11" s="78"/>
      <c r="OVV11" s="78"/>
      <c r="OVW11" s="78"/>
      <c r="OVX11" s="78"/>
      <c r="OVY11" s="78"/>
      <c r="OVZ11" s="78"/>
      <c r="OWA11" s="78"/>
      <c r="OWB11" s="78"/>
      <c r="OWC11" s="78"/>
      <c r="OWD11" s="78"/>
      <c r="OWE11" s="78"/>
      <c r="OWF11" s="78"/>
      <c r="OWG11" s="78"/>
      <c r="OWH11" s="78"/>
      <c r="OWI11" s="78"/>
      <c r="OWJ11" s="78"/>
      <c r="OWK11" s="78"/>
      <c r="OWL11" s="78"/>
      <c r="OWM11" s="78"/>
      <c r="OWN11" s="78"/>
      <c r="OWO11" s="78"/>
      <c r="OWP11" s="78"/>
      <c r="OWQ11" s="78"/>
      <c r="OWR11" s="78"/>
      <c r="OWS11" s="78"/>
      <c r="OWT11" s="78"/>
      <c r="OWU11" s="78"/>
      <c r="OWV11" s="78"/>
      <c r="OWW11" s="78"/>
      <c r="OWX11" s="78"/>
      <c r="OWY11" s="78"/>
      <c r="OWZ11" s="78"/>
      <c r="OXA11" s="78"/>
      <c r="OXB11" s="78"/>
      <c r="OXC11" s="78"/>
      <c r="OXD11" s="78"/>
      <c r="OXE11" s="78"/>
      <c r="OXF11" s="78"/>
      <c r="OXG11" s="78"/>
      <c r="OXH11" s="78"/>
      <c r="OXI11" s="78"/>
      <c r="OXJ11" s="78"/>
      <c r="OXK11" s="78"/>
      <c r="OXL11" s="78"/>
      <c r="OXM11" s="78"/>
      <c r="OXN11" s="78"/>
      <c r="OXO11" s="78"/>
      <c r="OXP11" s="78"/>
      <c r="OXQ11" s="78"/>
      <c r="OXR11" s="78"/>
      <c r="OXS11" s="78"/>
      <c r="OXT11" s="78"/>
      <c r="OXU11" s="78"/>
      <c r="OXV11" s="78"/>
      <c r="OXW11" s="78"/>
      <c r="OXX11" s="78"/>
      <c r="OXY11" s="78"/>
      <c r="OXZ11" s="78"/>
      <c r="OYA11" s="78"/>
      <c r="OYB11" s="78"/>
      <c r="OYC11" s="78"/>
      <c r="OYD11" s="78"/>
      <c r="OYE11" s="78"/>
      <c r="OYF11" s="78"/>
      <c r="OYG11" s="78"/>
      <c r="OYH11" s="78"/>
      <c r="OYI11" s="78"/>
      <c r="OYJ11" s="78"/>
      <c r="OYK11" s="78"/>
      <c r="OYL11" s="78"/>
      <c r="OYM11" s="78"/>
      <c r="OYN11" s="78"/>
      <c r="OYO11" s="78"/>
      <c r="OYP11" s="78"/>
      <c r="OYQ11" s="78"/>
      <c r="OYR11" s="78"/>
      <c r="OYS11" s="78"/>
      <c r="OYT11" s="78"/>
      <c r="OYU11" s="78"/>
      <c r="OYV11" s="78"/>
      <c r="OYW11" s="78"/>
      <c r="OYX11" s="78"/>
      <c r="OYY11" s="78"/>
      <c r="OYZ11" s="78"/>
      <c r="OZA11" s="78"/>
      <c r="OZB11" s="78"/>
      <c r="OZC11" s="78"/>
      <c r="OZD11" s="78"/>
      <c r="OZE11" s="78"/>
      <c r="OZF11" s="78"/>
      <c r="OZG11" s="78"/>
      <c r="OZH11" s="78"/>
      <c r="OZI11" s="78"/>
      <c r="OZJ11" s="78"/>
      <c r="OZK11" s="78"/>
      <c r="OZL11" s="78"/>
      <c r="OZM11" s="78"/>
      <c r="OZN11" s="78"/>
      <c r="OZO11" s="78"/>
      <c r="OZP11" s="78"/>
      <c r="OZQ11" s="78"/>
      <c r="OZR11" s="78"/>
      <c r="OZS11" s="78"/>
      <c r="OZT11" s="78"/>
      <c r="OZU11" s="78"/>
      <c r="OZV11" s="78"/>
      <c r="OZW11" s="78"/>
      <c r="OZX11" s="78"/>
      <c r="OZY11" s="78"/>
      <c r="OZZ11" s="78"/>
      <c r="PAA11" s="78"/>
      <c r="PAB11" s="78"/>
      <c r="PAC11" s="78"/>
      <c r="PAD11" s="78"/>
      <c r="PAE11" s="78"/>
      <c r="PAF11" s="78"/>
      <c r="PAG11" s="78"/>
      <c r="PAH11" s="78"/>
      <c r="PAI11" s="78"/>
      <c r="PAJ11" s="78"/>
      <c r="PAK11" s="78"/>
      <c r="PAL11" s="78"/>
      <c r="PAM11" s="78"/>
      <c r="PAN11" s="78"/>
      <c r="PAO11" s="78"/>
      <c r="PAP11" s="78"/>
      <c r="PAQ11" s="78"/>
      <c r="PAR11" s="78"/>
      <c r="PAS11" s="78"/>
      <c r="PAT11" s="78"/>
      <c r="PAU11" s="78"/>
      <c r="PAV11" s="78"/>
      <c r="PAW11" s="78"/>
      <c r="PAX11" s="78"/>
      <c r="PAY11" s="78"/>
      <c r="PAZ11" s="78"/>
      <c r="PBA11" s="78"/>
      <c r="PBB11" s="78"/>
      <c r="PBC11" s="78"/>
      <c r="PBD11" s="78"/>
      <c r="PBE11" s="78"/>
      <c r="PBF11" s="78"/>
      <c r="PBG11" s="78"/>
      <c r="PBH11" s="78"/>
      <c r="PBI11" s="78"/>
      <c r="PBJ11" s="78"/>
      <c r="PBK11" s="78"/>
      <c r="PBL11" s="78"/>
      <c r="PBM11" s="78"/>
      <c r="PBN11" s="78"/>
      <c r="PBO11" s="78"/>
      <c r="PBP11" s="78"/>
      <c r="PBQ11" s="78"/>
      <c r="PBR11" s="78"/>
      <c r="PBS11" s="78"/>
      <c r="PBT11" s="78"/>
      <c r="PBU11" s="78"/>
      <c r="PBV11" s="78"/>
      <c r="PBW11" s="78"/>
      <c r="PBX11" s="78"/>
      <c r="PBY11" s="78"/>
      <c r="PBZ11" s="78"/>
      <c r="PCA11" s="78"/>
      <c r="PCB11" s="78"/>
      <c r="PCC11" s="78"/>
      <c r="PCD11" s="78"/>
      <c r="PCE11" s="78"/>
      <c r="PCF11" s="78"/>
      <c r="PCG11" s="78"/>
      <c r="PCH11" s="78"/>
      <c r="PCI11" s="78"/>
      <c r="PCJ11" s="78"/>
      <c r="PCK11" s="78"/>
      <c r="PCL11" s="78"/>
      <c r="PCM11" s="78"/>
      <c r="PCN11" s="78"/>
      <c r="PCO11" s="78"/>
      <c r="PCP11" s="78"/>
      <c r="PCQ11" s="78"/>
      <c r="PCR11" s="78"/>
      <c r="PCS11" s="78"/>
      <c r="PCT11" s="78"/>
      <c r="PCU11" s="78"/>
      <c r="PCV11" s="78"/>
      <c r="PCW11" s="78"/>
      <c r="PCX11" s="78"/>
      <c r="PCY11" s="78"/>
      <c r="PCZ11" s="78"/>
      <c r="PDA11" s="78"/>
      <c r="PDB11" s="78"/>
      <c r="PDC11" s="78"/>
      <c r="PDD11" s="78"/>
      <c r="PDE11" s="78"/>
      <c r="PDF11" s="78"/>
      <c r="PDG11" s="78"/>
      <c r="PDH11" s="78"/>
      <c r="PDI11" s="78"/>
      <c r="PDJ11" s="78"/>
      <c r="PDK11" s="78"/>
      <c r="PDL11" s="78"/>
      <c r="PDM11" s="78"/>
      <c r="PDN11" s="78"/>
      <c r="PDO11" s="78"/>
      <c r="PDP11" s="78"/>
      <c r="PDQ11" s="78"/>
      <c r="PDR11" s="78"/>
      <c r="PDS11" s="78"/>
      <c r="PDT11" s="78"/>
      <c r="PDU11" s="78"/>
      <c r="PDV11" s="78"/>
      <c r="PDW11" s="78"/>
      <c r="PDX11" s="78"/>
      <c r="PDY11" s="78"/>
      <c r="PDZ11" s="78"/>
      <c r="PEA11" s="78"/>
      <c r="PEB11" s="78"/>
      <c r="PEC11" s="78"/>
      <c r="PED11" s="78"/>
      <c r="PEE11" s="78"/>
      <c r="PEF11" s="78"/>
      <c r="PEG11" s="78"/>
      <c r="PEH11" s="78"/>
      <c r="PEI11" s="78"/>
      <c r="PEJ11" s="78"/>
      <c r="PEK11" s="78"/>
      <c r="PEL11" s="78"/>
      <c r="PEM11" s="78"/>
      <c r="PEN11" s="78"/>
      <c r="PEO11" s="78"/>
      <c r="PEP11" s="78"/>
      <c r="PEQ11" s="78"/>
      <c r="PER11" s="78"/>
      <c r="PES11" s="78"/>
      <c r="PET11" s="78"/>
      <c r="PEU11" s="78"/>
      <c r="PEV11" s="78"/>
      <c r="PEW11" s="78"/>
      <c r="PEX11" s="78"/>
      <c r="PEY11" s="78"/>
      <c r="PEZ11" s="78"/>
      <c r="PFA11" s="78"/>
      <c r="PFB11" s="78"/>
      <c r="PFC11" s="78"/>
      <c r="PFD11" s="78"/>
      <c r="PFE11" s="78"/>
      <c r="PFF11" s="78"/>
      <c r="PFG11" s="78"/>
      <c r="PFH11" s="78"/>
      <c r="PFI11" s="78"/>
      <c r="PFJ11" s="78"/>
      <c r="PFK11" s="78"/>
      <c r="PFL11" s="78"/>
      <c r="PFM11" s="78"/>
      <c r="PFN11" s="78"/>
      <c r="PFO11" s="78"/>
      <c r="PFP11" s="78"/>
      <c r="PFQ11" s="78"/>
      <c r="PFR11" s="78"/>
      <c r="PFS11" s="78"/>
      <c r="PFT11" s="78"/>
      <c r="PFU11" s="78"/>
      <c r="PFV11" s="78"/>
      <c r="PFW11" s="78"/>
      <c r="PFX11" s="78"/>
      <c r="PFY11" s="78"/>
      <c r="PFZ11" s="78"/>
      <c r="PGA11" s="78"/>
      <c r="PGB11" s="78"/>
      <c r="PGC11" s="78"/>
      <c r="PGD11" s="78"/>
      <c r="PGE11" s="78"/>
      <c r="PGF11" s="78"/>
      <c r="PGG11" s="78"/>
      <c r="PGH11" s="78"/>
      <c r="PGI11" s="78"/>
      <c r="PGJ11" s="78"/>
      <c r="PGK11" s="78"/>
      <c r="PGL11" s="78"/>
      <c r="PGM11" s="78"/>
      <c r="PGN11" s="78"/>
      <c r="PGO11" s="78"/>
      <c r="PGP11" s="78"/>
      <c r="PGQ11" s="78"/>
      <c r="PGR11" s="78"/>
      <c r="PGS11" s="78"/>
      <c r="PGT11" s="78"/>
      <c r="PGU11" s="78"/>
      <c r="PGV11" s="78"/>
      <c r="PGW11" s="78"/>
      <c r="PGX11" s="78"/>
      <c r="PGY11" s="78"/>
      <c r="PGZ11" s="78"/>
      <c r="PHA11" s="78"/>
      <c r="PHB11" s="78"/>
      <c r="PHC11" s="78"/>
      <c r="PHD11" s="78"/>
      <c r="PHE11" s="78"/>
      <c r="PHF11" s="78"/>
      <c r="PHG11" s="78"/>
      <c r="PHH11" s="78"/>
      <c r="PHI11" s="78"/>
      <c r="PHJ11" s="78"/>
      <c r="PHK11" s="78"/>
      <c r="PHL11" s="78"/>
      <c r="PHM11" s="78"/>
      <c r="PHN11" s="78"/>
      <c r="PHO11" s="78"/>
      <c r="PHP11" s="78"/>
      <c r="PHQ11" s="78"/>
      <c r="PHR11" s="78"/>
      <c r="PHS11" s="78"/>
      <c r="PHT11" s="78"/>
      <c r="PHU11" s="78"/>
      <c r="PHV11" s="78"/>
      <c r="PHW11" s="78"/>
      <c r="PHX11" s="78"/>
      <c r="PHY11" s="78"/>
      <c r="PHZ11" s="78"/>
      <c r="PIA11" s="78"/>
      <c r="PIB11" s="78"/>
      <c r="PIC11" s="78"/>
      <c r="PID11" s="78"/>
      <c r="PIE11" s="78"/>
      <c r="PIF11" s="78"/>
      <c r="PIG11" s="78"/>
      <c r="PIH11" s="78"/>
      <c r="PII11" s="78"/>
      <c r="PIJ11" s="78"/>
      <c r="PIK11" s="78"/>
      <c r="PIL11" s="78"/>
      <c r="PIM11" s="78"/>
      <c r="PIN11" s="78"/>
      <c r="PIO11" s="78"/>
      <c r="PIP11" s="78"/>
      <c r="PIQ11" s="78"/>
      <c r="PIR11" s="78"/>
      <c r="PIS11" s="78"/>
      <c r="PIT11" s="78"/>
      <c r="PIU11" s="78"/>
      <c r="PIV11" s="78"/>
      <c r="PIW11" s="78"/>
      <c r="PIX11" s="78"/>
      <c r="PIY11" s="78"/>
      <c r="PIZ11" s="78"/>
      <c r="PJA11" s="78"/>
      <c r="PJB11" s="78"/>
      <c r="PJC11" s="78"/>
      <c r="PJD11" s="78"/>
      <c r="PJE11" s="78"/>
      <c r="PJF11" s="78"/>
      <c r="PJG11" s="78"/>
      <c r="PJH11" s="78"/>
      <c r="PJI11" s="78"/>
      <c r="PJJ11" s="78"/>
      <c r="PJK11" s="78"/>
      <c r="PJL11" s="78"/>
      <c r="PJM11" s="78"/>
      <c r="PJN11" s="78"/>
      <c r="PJO11" s="78"/>
      <c r="PJP11" s="78"/>
      <c r="PJQ11" s="78"/>
      <c r="PJR11" s="78"/>
      <c r="PJS11" s="78"/>
      <c r="PJT11" s="78"/>
      <c r="PJU11" s="78"/>
      <c r="PJV11" s="78"/>
      <c r="PJW11" s="78"/>
      <c r="PJX11" s="78"/>
      <c r="PJY11" s="78"/>
      <c r="PJZ11" s="78"/>
      <c r="PKA11" s="78"/>
      <c r="PKB11" s="78"/>
      <c r="PKC11" s="78"/>
      <c r="PKD11" s="78"/>
      <c r="PKE11" s="78"/>
      <c r="PKF11" s="78"/>
      <c r="PKG11" s="78"/>
      <c r="PKH11" s="78"/>
      <c r="PKI11" s="78"/>
      <c r="PKJ11" s="78"/>
      <c r="PKK11" s="78"/>
      <c r="PKL11" s="78"/>
      <c r="PKM11" s="78"/>
      <c r="PKN11" s="78"/>
      <c r="PKO11" s="78"/>
      <c r="PKP11" s="78"/>
      <c r="PKQ11" s="78"/>
      <c r="PKR11" s="78"/>
      <c r="PKS11" s="78"/>
      <c r="PKT11" s="78"/>
      <c r="PKU11" s="78"/>
      <c r="PKV11" s="78"/>
      <c r="PKW11" s="78"/>
      <c r="PKX11" s="78"/>
      <c r="PKY11" s="78"/>
      <c r="PKZ11" s="78"/>
      <c r="PLA11" s="78"/>
      <c r="PLB11" s="78"/>
      <c r="PLC11" s="78"/>
      <c r="PLD11" s="78"/>
      <c r="PLE11" s="78"/>
      <c r="PLF11" s="78"/>
      <c r="PLG11" s="78"/>
      <c r="PLH11" s="78"/>
      <c r="PLI11" s="78"/>
      <c r="PLJ11" s="78"/>
      <c r="PLK11" s="78"/>
      <c r="PLL11" s="78"/>
      <c r="PLM11" s="78"/>
      <c r="PLN11" s="78"/>
      <c r="PLO11" s="78"/>
      <c r="PLP11" s="78"/>
      <c r="PLQ11" s="78"/>
      <c r="PLR11" s="78"/>
      <c r="PLS11" s="78"/>
      <c r="PLT11" s="78"/>
      <c r="PLU11" s="78"/>
      <c r="PLV11" s="78"/>
      <c r="PLW11" s="78"/>
      <c r="PLX11" s="78"/>
      <c r="PLY11" s="78"/>
      <c r="PLZ11" s="78"/>
      <c r="PMA11" s="78"/>
      <c r="PMB11" s="78"/>
      <c r="PMC11" s="78"/>
      <c r="PMD11" s="78"/>
      <c r="PME11" s="78"/>
      <c r="PMF11" s="78"/>
      <c r="PMG11" s="78"/>
      <c r="PMH11" s="78"/>
      <c r="PMI11" s="78"/>
      <c r="PMJ11" s="78"/>
      <c r="PMK11" s="78"/>
      <c r="PML11" s="78"/>
      <c r="PMM11" s="78"/>
      <c r="PMN11" s="78"/>
      <c r="PMO11" s="78"/>
      <c r="PMP11" s="78"/>
      <c r="PMQ11" s="78"/>
      <c r="PMR11" s="78"/>
      <c r="PMS11" s="78"/>
      <c r="PMT11" s="78"/>
      <c r="PMU11" s="78"/>
      <c r="PMV11" s="78"/>
      <c r="PMW11" s="78"/>
      <c r="PMX11" s="78"/>
      <c r="PMY11" s="78"/>
      <c r="PMZ11" s="78"/>
      <c r="PNA11" s="78"/>
      <c r="PNB11" s="78"/>
      <c r="PNC11" s="78"/>
      <c r="PND11" s="78"/>
      <c r="PNE11" s="78"/>
      <c r="PNF11" s="78"/>
      <c r="PNG11" s="78"/>
      <c r="PNH11" s="78"/>
      <c r="PNI11" s="78"/>
      <c r="PNJ11" s="78"/>
      <c r="PNK11" s="78"/>
      <c r="PNL11" s="78"/>
      <c r="PNM11" s="78"/>
      <c r="PNN11" s="78"/>
      <c r="PNO11" s="78"/>
      <c r="PNP11" s="78"/>
      <c r="PNQ11" s="78"/>
      <c r="PNR11" s="78"/>
      <c r="PNS11" s="78"/>
      <c r="PNT11" s="78"/>
      <c r="PNU11" s="78"/>
      <c r="PNV11" s="78"/>
      <c r="PNW11" s="78"/>
      <c r="PNX11" s="78"/>
      <c r="PNY11" s="78"/>
      <c r="PNZ11" s="78"/>
      <c r="POA11" s="78"/>
      <c r="POB11" s="78"/>
      <c r="POC11" s="78"/>
      <c r="POD11" s="78"/>
      <c r="POE11" s="78"/>
      <c r="POF11" s="78"/>
      <c r="POG11" s="78"/>
      <c r="POH11" s="78"/>
      <c r="POI11" s="78"/>
      <c r="POJ11" s="78"/>
      <c r="POK11" s="78"/>
      <c r="POL11" s="78"/>
      <c r="POM11" s="78"/>
      <c r="PON11" s="78"/>
      <c r="POO11" s="78"/>
      <c r="POP11" s="78"/>
      <c r="POQ11" s="78"/>
      <c r="POR11" s="78"/>
      <c r="POS11" s="78"/>
      <c r="POT11" s="78"/>
      <c r="POU11" s="78"/>
      <c r="POV11" s="78"/>
      <c r="POW11" s="78"/>
      <c r="POX11" s="78"/>
      <c r="POY11" s="78"/>
      <c r="POZ11" s="78"/>
      <c r="PPA11" s="78"/>
      <c r="PPB11" s="78"/>
      <c r="PPC11" s="78"/>
      <c r="PPD11" s="78"/>
      <c r="PPE11" s="78"/>
      <c r="PPF11" s="78"/>
      <c r="PPG11" s="78"/>
      <c r="PPH11" s="78"/>
      <c r="PPI11" s="78"/>
      <c r="PPJ11" s="78"/>
      <c r="PPK11" s="78"/>
      <c r="PPL11" s="78"/>
      <c r="PPM11" s="78"/>
      <c r="PPN11" s="78"/>
      <c r="PPO11" s="78"/>
      <c r="PPP11" s="78"/>
      <c r="PPQ11" s="78"/>
      <c r="PPR11" s="78"/>
      <c r="PPS11" s="78"/>
      <c r="PPT11" s="78"/>
      <c r="PPU11" s="78"/>
      <c r="PPV11" s="78"/>
      <c r="PPW11" s="78"/>
      <c r="PPX11" s="78"/>
      <c r="PPY11" s="78"/>
      <c r="PPZ11" s="78"/>
      <c r="PQA11" s="78"/>
      <c r="PQB11" s="78"/>
      <c r="PQC11" s="78"/>
      <c r="PQD11" s="78"/>
      <c r="PQE11" s="78"/>
      <c r="PQF11" s="78"/>
      <c r="PQG11" s="78"/>
      <c r="PQH11" s="78"/>
      <c r="PQI11" s="78"/>
      <c r="PQJ11" s="78"/>
      <c r="PQK11" s="78"/>
      <c r="PQL11" s="78"/>
      <c r="PQM11" s="78"/>
      <c r="PQN11" s="78"/>
      <c r="PQO11" s="78"/>
      <c r="PQP11" s="78"/>
      <c r="PQQ11" s="78"/>
      <c r="PQR11" s="78"/>
      <c r="PQS11" s="78"/>
      <c r="PQT11" s="78"/>
      <c r="PQU11" s="78"/>
      <c r="PQV11" s="78"/>
      <c r="PQW11" s="78"/>
      <c r="PQX11" s="78"/>
      <c r="PQY11" s="78"/>
      <c r="PQZ11" s="78"/>
      <c r="PRA11" s="78"/>
      <c r="PRB11" s="78"/>
      <c r="PRC11" s="78"/>
      <c r="PRD11" s="78"/>
      <c r="PRE11" s="78"/>
      <c r="PRF11" s="78"/>
      <c r="PRG11" s="78"/>
      <c r="PRH11" s="78"/>
      <c r="PRI11" s="78"/>
      <c r="PRJ11" s="78"/>
      <c r="PRK11" s="78"/>
      <c r="PRL11" s="78"/>
      <c r="PRM11" s="78"/>
      <c r="PRN11" s="78"/>
      <c r="PRO11" s="78"/>
      <c r="PRP11" s="78"/>
      <c r="PRQ11" s="78"/>
      <c r="PRR11" s="78"/>
      <c r="PRS11" s="78"/>
      <c r="PRT11" s="78"/>
      <c r="PRU11" s="78"/>
      <c r="PRV11" s="78"/>
      <c r="PRW11" s="78"/>
      <c r="PRX11" s="78"/>
      <c r="PRY11" s="78"/>
      <c r="PRZ11" s="78"/>
      <c r="PSA11" s="78"/>
      <c r="PSB11" s="78"/>
      <c r="PSC11" s="78"/>
      <c r="PSD11" s="78"/>
      <c r="PSE11" s="78"/>
      <c r="PSF11" s="78"/>
      <c r="PSG11" s="78"/>
      <c r="PSH11" s="78"/>
      <c r="PSI11" s="78"/>
      <c r="PSJ11" s="78"/>
      <c r="PSK11" s="78"/>
      <c r="PSL11" s="78"/>
      <c r="PSM11" s="78"/>
      <c r="PSN11" s="78"/>
      <c r="PSO11" s="78"/>
      <c r="PSP11" s="78"/>
      <c r="PSQ11" s="78"/>
      <c r="PSR11" s="78"/>
      <c r="PSS11" s="78"/>
      <c r="PST11" s="78"/>
      <c r="PSU11" s="78"/>
      <c r="PSV11" s="78"/>
      <c r="PSW11" s="78"/>
      <c r="PSX11" s="78"/>
      <c r="PSY11" s="78"/>
      <c r="PSZ11" s="78"/>
      <c r="PTA11" s="78"/>
      <c r="PTB11" s="78"/>
      <c r="PTC11" s="78"/>
      <c r="PTD11" s="78"/>
      <c r="PTE11" s="78"/>
      <c r="PTF11" s="78"/>
      <c r="PTG11" s="78"/>
      <c r="PTH11" s="78"/>
      <c r="PTI11" s="78"/>
      <c r="PTJ11" s="78"/>
      <c r="PTK11" s="78"/>
      <c r="PTL11" s="78"/>
      <c r="PTM11" s="78"/>
      <c r="PTN11" s="78"/>
      <c r="PTO11" s="78"/>
      <c r="PTP11" s="78"/>
      <c r="PTQ11" s="78"/>
      <c r="PTR11" s="78"/>
      <c r="PTS11" s="78"/>
      <c r="PTT11" s="78"/>
      <c r="PTU11" s="78"/>
      <c r="PTV11" s="78"/>
      <c r="PTW11" s="78"/>
      <c r="PTX11" s="78"/>
      <c r="PTY11" s="78"/>
      <c r="PTZ11" s="78"/>
      <c r="PUA11" s="78"/>
      <c r="PUB11" s="78"/>
      <c r="PUC11" s="78"/>
      <c r="PUD11" s="78"/>
      <c r="PUE11" s="78"/>
      <c r="PUF11" s="78"/>
      <c r="PUG11" s="78"/>
      <c r="PUH11" s="78"/>
      <c r="PUI11" s="78"/>
      <c r="PUJ11" s="78"/>
      <c r="PUK11" s="78"/>
      <c r="PUL11" s="78"/>
      <c r="PUM11" s="78"/>
      <c r="PUN11" s="78"/>
      <c r="PUO11" s="78"/>
      <c r="PUP11" s="78"/>
      <c r="PUQ11" s="78"/>
      <c r="PUR11" s="78"/>
      <c r="PUS11" s="78"/>
      <c r="PUT11" s="78"/>
      <c r="PUU11" s="78"/>
      <c r="PUV11" s="78"/>
      <c r="PUW11" s="78"/>
      <c r="PUX11" s="78"/>
      <c r="PUY11" s="78"/>
      <c r="PUZ11" s="78"/>
      <c r="PVA11" s="78"/>
      <c r="PVB11" s="78"/>
      <c r="PVC11" s="78"/>
      <c r="PVD11" s="78"/>
      <c r="PVE11" s="78"/>
      <c r="PVF11" s="78"/>
      <c r="PVG11" s="78"/>
      <c r="PVH11" s="78"/>
      <c r="PVI11" s="78"/>
      <c r="PVJ11" s="78"/>
      <c r="PVK11" s="78"/>
      <c r="PVL11" s="78"/>
      <c r="PVM11" s="78"/>
      <c r="PVN11" s="78"/>
      <c r="PVO11" s="78"/>
      <c r="PVP11" s="78"/>
      <c r="PVQ11" s="78"/>
      <c r="PVR11" s="78"/>
      <c r="PVS11" s="78"/>
      <c r="PVT11" s="78"/>
      <c r="PVU11" s="78"/>
      <c r="PVV11" s="78"/>
      <c r="PVW11" s="78"/>
      <c r="PVX11" s="78"/>
      <c r="PVY11" s="78"/>
      <c r="PVZ11" s="78"/>
      <c r="PWA11" s="78"/>
      <c r="PWB11" s="78"/>
      <c r="PWC11" s="78"/>
      <c r="PWD11" s="78"/>
      <c r="PWE11" s="78"/>
      <c r="PWF11" s="78"/>
      <c r="PWG11" s="78"/>
      <c r="PWH11" s="78"/>
      <c r="PWI11" s="78"/>
      <c r="PWJ11" s="78"/>
      <c r="PWK11" s="78"/>
      <c r="PWL11" s="78"/>
      <c r="PWM11" s="78"/>
      <c r="PWN11" s="78"/>
      <c r="PWO11" s="78"/>
      <c r="PWP11" s="78"/>
      <c r="PWQ11" s="78"/>
      <c r="PWR11" s="78"/>
      <c r="PWS11" s="78"/>
      <c r="PWT11" s="78"/>
      <c r="PWU11" s="78"/>
      <c r="PWV11" s="78"/>
      <c r="PWW11" s="78"/>
      <c r="PWX11" s="78"/>
      <c r="PWY11" s="78"/>
      <c r="PWZ11" s="78"/>
      <c r="PXA11" s="78"/>
      <c r="PXB11" s="78"/>
      <c r="PXC11" s="78"/>
      <c r="PXD11" s="78"/>
      <c r="PXE11" s="78"/>
      <c r="PXF11" s="78"/>
      <c r="PXG11" s="78"/>
      <c r="PXH11" s="78"/>
      <c r="PXI11" s="78"/>
      <c r="PXJ11" s="78"/>
      <c r="PXK11" s="78"/>
      <c r="PXL11" s="78"/>
      <c r="PXM11" s="78"/>
      <c r="PXN11" s="78"/>
      <c r="PXO11" s="78"/>
      <c r="PXP11" s="78"/>
      <c r="PXQ11" s="78"/>
      <c r="PXR11" s="78"/>
      <c r="PXS11" s="78"/>
      <c r="PXT11" s="78"/>
      <c r="PXU11" s="78"/>
      <c r="PXV11" s="78"/>
      <c r="PXW11" s="78"/>
      <c r="PXX11" s="78"/>
      <c r="PXY11" s="78"/>
      <c r="PXZ11" s="78"/>
      <c r="PYA11" s="78"/>
      <c r="PYB11" s="78"/>
      <c r="PYC11" s="78"/>
      <c r="PYD11" s="78"/>
      <c r="PYE11" s="78"/>
      <c r="PYF11" s="78"/>
      <c r="PYG11" s="78"/>
      <c r="PYH11" s="78"/>
      <c r="PYI11" s="78"/>
      <c r="PYJ11" s="78"/>
      <c r="PYK11" s="78"/>
      <c r="PYL11" s="78"/>
      <c r="PYM11" s="78"/>
      <c r="PYN11" s="78"/>
      <c r="PYO11" s="78"/>
      <c r="PYP11" s="78"/>
      <c r="PYQ11" s="78"/>
      <c r="PYR11" s="78"/>
      <c r="PYS11" s="78"/>
      <c r="PYT11" s="78"/>
      <c r="PYU11" s="78"/>
      <c r="PYV11" s="78"/>
      <c r="PYW11" s="78"/>
      <c r="PYX11" s="78"/>
      <c r="PYY11" s="78"/>
      <c r="PYZ11" s="78"/>
      <c r="PZA11" s="78"/>
      <c r="PZB11" s="78"/>
      <c r="PZC11" s="78"/>
      <c r="PZD11" s="78"/>
      <c r="PZE11" s="78"/>
      <c r="PZF11" s="78"/>
      <c r="PZG11" s="78"/>
      <c r="PZH11" s="78"/>
      <c r="PZI11" s="78"/>
      <c r="PZJ11" s="78"/>
      <c r="PZK11" s="78"/>
      <c r="PZL11" s="78"/>
      <c r="PZM11" s="78"/>
      <c r="PZN11" s="78"/>
      <c r="PZO11" s="78"/>
      <c r="PZP11" s="78"/>
      <c r="PZQ11" s="78"/>
      <c r="PZR11" s="78"/>
      <c r="PZS11" s="78"/>
      <c r="PZT11" s="78"/>
      <c r="PZU11" s="78"/>
      <c r="PZV11" s="78"/>
      <c r="PZW11" s="78"/>
      <c r="PZX11" s="78"/>
      <c r="PZY11" s="78"/>
      <c r="PZZ11" s="78"/>
      <c r="QAA11" s="78"/>
      <c r="QAB11" s="78"/>
      <c r="QAC11" s="78"/>
      <c r="QAD11" s="78"/>
      <c r="QAE11" s="78"/>
      <c r="QAF11" s="78"/>
      <c r="QAG11" s="78"/>
      <c r="QAH11" s="78"/>
      <c r="QAI11" s="78"/>
      <c r="QAJ11" s="78"/>
      <c r="QAK11" s="78"/>
      <c r="QAL11" s="78"/>
      <c r="QAM11" s="78"/>
      <c r="QAN11" s="78"/>
      <c r="QAO11" s="78"/>
      <c r="QAP11" s="78"/>
      <c r="QAQ11" s="78"/>
      <c r="QAR11" s="78"/>
      <c r="QAS11" s="78"/>
      <c r="QAT11" s="78"/>
      <c r="QAU11" s="78"/>
      <c r="QAV11" s="78"/>
      <c r="QAW11" s="78"/>
      <c r="QAX11" s="78"/>
      <c r="QAY11" s="78"/>
      <c r="QAZ11" s="78"/>
      <c r="QBA11" s="78"/>
      <c r="QBB11" s="78"/>
      <c r="QBC11" s="78"/>
      <c r="QBD11" s="78"/>
      <c r="QBE11" s="78"/>
      <c r="QBF11" s="78"/>
      <c r="QBG11" s="78"/>
      <c r="QBH11" s="78"/>
      <c r="QBI11" s="78"/>
      <c r="QBJ11" s="78"/>
      <c r="QBK11" s="78"/>
      <c r="QBL11" s="78"/>
      <c r="QBM11" s="78"/>
      <c r="QBN11" s="78"/>
      <c r="QBO11" s="78"/>
      <c r="QBP11" s="78"/>
      <c r="QBQ11" s="78"/>
      <c r="QBR11" s="78"/>
      <c r="QBS11" s="78"/>
      <c r="QBT11" s="78"/>
      <c r="QBU11" s="78"/>
      <c r="QBV11" s="78"/>
      <c r="QBW11" s="78"/>
      <c r="QBX11" s="78"/>
      <c r="QBY11" s="78"/>
      <c r="QBZ11" s="78"/>
      <c r="QCA11" s="78"/>
      <c r="QCB11" s="78"/>
      <c r="QCC11" s="78"/>
      <c r="QCD11" s="78"/>
      <c r="QCE11" s="78"/>
      <c r="QCF11" s="78"/>
      <c r="QCG11" s="78"/>
      <c r="QCH11" s="78"/>
      <c r="QCI11" s="78"/>
      <c r="QCJ11" s="78"/>
      <c r="QCK11" s="78"/>
      <c r="QCL11" s="78"/>
      <c r="QCM11" s="78"/>
      <c r="QCN11" s="78"/>
      <c r="QCO11" s="78"/>
      <c r="QCP11" s="78"/>
      <c r="QCQ11" s="78"/>
      <c r="QCR11" s="78"/>
      <c r="QCS11" s="78"/>
      <c r="QCT11" s="78"/>
      <c r="QCU11" s="78"/>
      <c r="QCV11" s="78"/>
      <c r="QCW11" s="78"/>
      <c r="QCX11" s="78"/>
      <c r="QCY11" s="78"/>
      <c r="QCZ11" s="78"/>
      <c r="QDA11" s="78"/>
      <c r="QDB11" s="78"/>
      <c r="QDC11" s="78"/>
      <c r="QDD11" s="78"/>
      <c r="QDE11" s="78"/>
      <c r="QDF11" s="78"/>
      <c r="QDG11" s="78"/>
      <c r="QDH11" s="78"/>
      <c r="QDI11" s="78"/>
      <c r="QDJ11" s="78"/>
      <c r="QDK11" s="78"/>
      <c r="QDL11" s="78"/>
      <c r="QDM11" s="78"/>
      <c r="QDN11" s="78"/>
      <c r="QDO11" s="78"/>
      <c r="QDP11" s="78"/>
      <c r="QDQ11" s="78"/>
      <c r="QDR11" s="78"/>
      <c r="QDS11" s="78"/>
      <c r="QDT11" s="78"/>
      <c r="QDU11" s="78"/>
      <c r="QDV11" s="78"/>
      <c r="QDW11" s="78"/>
      <c r="QDX11" s="78"/>
      <c r="QDY11" s="78"/>
      <c r="QDZ11" s="78"/>
      <c r="QEA11" s="78"/>
      <c r="QEB11" s="78"/>
      <c r="QEC11" s="78"/>
      <c r="QED11" s="78"/>
      <c r="QEE11" s="78"/>
      <c r="QEF11" s="78"/>
      <c r="QEG11" s="78"/>
      <c r="QEH11" s="78"/>
      <c r="QEI11" s="78"/>
      <c r="QEJ11" s="78"/>
      <c r="QEK11" s="78"/>
      <c r="QEL11" s="78"/>
      <c r="QEM11" s="78"/>
      <c r="QEN11" s="78"/>
      <c r="QEO11" s="78"/>
      <c r="QEP11" s="78"/>
      <c r="QEQ11" s="78"/>
      <c r="QER11" s="78"/>
      <c r="QES11" s="78"/>
      <c r="QET11" s="78"/>
      <c r="QEU11" s="78"/>
      <c r="QEV11" s="78"/>
      <c r="QEW11" s="78"/>
      <c r="QEX11" s="78"/>
      <c r="QEY11" s="78"/>
      <c r="QEZ11" s="78"/>
      <c r="QFA11" s="78"/>
      <c r="QFB11" s="78"/>
      <c r="QFC11" s="78"/>
      <c r="QFD11" s="78"/>
      <c r="QFE11" s="78"/>
      <c r="QFF11" s="78"/>
      <c r="QFG11" s="78"/>
      <c r="QFH11" s="78"/>
      <c r="QFI11" s="78"/>
      <c r="QFJ11" s="78"/>
      <c r="QFK11" s="78"/>
      <c r="QFL11" s="78"/>
      <c r="QFM11" s="78"/>
      <c r="QFN11" s="78"/>
      <c r="QFO11" s="78"/>
      <c r="QFP11" s="78"/>
      <c r="QFQ11" s="78"/>
      <c r="QFR11" s="78"/>
      <c r="QFS11" s="78"/>
      <c r="QFT11" s="78"/>
      <c r="QFU11" s="78"/>
      <c r="QFV11" s="78"/>
      <c r="QFW11" s="78"/>
      <c r="QFX11" s="78"/>
      <c r="QFY11" s="78"/>
      <c r="QFZ11" s="78"/>
      <c r="QGA11" s="78"/>
      <c r="QGB11" s="78"/>
      <c r="QGC11" s="78"/>
      <c r="QGD11" s="78"/>
      <c r="QGE11" s="78"/>
      <c r="QGF11" s="78"/>
      <c r="QGG11" s="78"/>
      <c r="QGH11" s="78"/>
      <c r="QGI11" s="78"/>
      <c r="QGJ11" s="78"/>
      <c r="QGK11" s="78"/>
      <c r="QGL11" s="78"/>
      <c r="QGM11" s="78"/>
      <c r="QGN11" s="78"/>
      <c r="QGO11" s="78"/>
      <c r="QGP11" s="78"/>
      <c r="QGQ11" s="78"/>
      <c r="QGR11" s="78"/>
      <c r="QGS11" s="78"/>
      <c r="QGT11" s="78"/>
      <c r="QGU11" s="78"/>
      <c r="QGV11" s="78"/>
      <c r="QGW11" s="78"/>
      <c r="QGX11" s="78"/>
      <c r="QGY11" s="78"/>
      <c r="QGZ11" s="78"/>
      <c r="QHA11" s="78"/>
      <c r="QHB11" s="78"/>
      <c r="QHC11" s="78"/>
      <c r="QHD11" s="78"/>
      <c r="QHE11" s="78"/>
      <c r="QHF11" s="78"/>
      <c r="QHG11" s="78"/>
      <c r="QHH11" s="78"/>
      <c r="QHI11" s="78"/>
      <c r="QHJ11" s="78"/>
      <c r="QHK11" s="78"/>
      <c r="QHL11" s="78"/>
      <c r="QHM11" s="78"/>
      <c r="QHN11" s="78"/>
      <c r="QHO11" s="78"/>
      <c r="QHP11" s="78"/>
      <c r="QHQ11" s="78"/>
      <c r="QHR11" s="78"/>
      <c r="QHS11" s="78"/>
      <c r="QHT11" s="78"/>
      <c r="QHU11" s="78"/>
      <c r="QHV11" s="78"/>
      <c r="QHW11" s="78"/>
      <c r="QHX11" s="78"/>
      <c r="QHY11" s="78"/>
      <c r="QHZ11" s="78"/>
      <c r="QIA11" s="78"/>
      <c r="QIB11" s="78"/>
      <c r="QIC11" s="78"/>
      <c r="QID11" s="78"/>
      <c r="QIE11" s="78"/>
      <c r="QIF11" s="78"/>
      <c r="QIG11" s="78"/>
      <c r="QIH11" s="78"/>
      <c r="QII11" s="78"/>
      <c r="QIJ11" s="78"/>
      <c r="QIK11" s="78"/>
      <c r="QIL11" s="78"/>
      <c r="QIM11" s="78"/>
      <c r="QIN11" s="78"/>
      <c r="QIO11" s="78"/>
      <c r="QIP11" s="78"/>
      <c r="QIQ11" s="78"/>
      <c r="QIR11" s="78"/>
      <c r="QIS11" s="78"/>
      <c r="QIT11" s="78"/>
      <c r="QIU11" s="78"/>
      <c r="QIV11" s="78"/>
      <c r="QIW11" s="78"/>
      <c r="QIX11" s="78"/>
      <c r="QIY11" s="78"/>
      <c r="QIZ11" s="78"/>
      <c r="QJA11" s="78"/>
      <c r="QJB11" s="78"/>
      <c r="QJC11" s="78"/>
      <c r="QJD11" s="78"/>
      <c r="QJE11" s="78"/>
      <c r="QJF11" s="78"/>
      <c r="QJG11" s="78"/>
      <c r="QJH11" s="78"/>
      <c r="QJI11" s="78"/>
      <c r="QJJ11" s="78"/>
      <c r="QJK11" s="78"/>
      <c r="QJL11" s="78"/>
      <c r="QJM11" s="78"/>
      <c r="QJN11" s="78"/>
      <c r="QJO11" s="78"/>
      <c r="QJP11" s="78"/>
      <c r="QJQ11" s="78"/>
      <c r="QJR11" s="78"/>
      <c r="QJS11" s="78"/>
      <c r="QJT11" s="78"/>
      <c r="QJU11" s="78"/>
      <c r="QJV11" s="78"/>
      <c r="QJW11" s="78"/>
      <c r="QJX11" s="78"/>
      <c r="QJY11" s="78"/>
      <c r="QJZ11" s="78"/>
      <c r="QKA11" s="78"/>
      <c r="QKB11" s="78"/>
      <c r="QKC11" s="78"/>
      <c r="QKD11" s="78"/>
      <c r="QKE11" s="78"/>
      <c r="QKF11" s="78"/>
      <c r="QKG11" s="78"/>
      <c r="QKH11" s="78"/>
      <c r="QKI11" s="78"/>
      <c r="QKJ11" s="78"/>
      <c r="QKK11" s="78"/>
      <c r="QKL11" s="78"/>
      <c r="QKM11" s="78"/>
      <c r="QKN11" s="78"/>
      <c r="QKO11" s="78"/>
      <c r="QKP11" s="78"/>
      <c r="QKQ11" s="78"/>
      <c r="QKR11" s="78"/>
      <c r="QKS11" s="78"/>
      <c r="QKT11" s="78"/>
      <c r="QKU11" s="78"/>
      <c r="QKV11" s="78"/>
      <c r="QKW11" s="78"/>
      <c r="QKX11" s="78"/>
      <c r="QKY11" s="78"/>
      <c r="QKZ11" s="78"/>
      <c r="QLA11" s="78"/>
      <c r="QLB11" s="78"/>
      <c r="QLC11" s="78"/>
      <c r="QLD11" s="78"/>
      <c r="QLE11" s="78"/>
      <c r="QLF11" s="78"/>
      <c r="QLG11" s="78"/>
      <c r="QLH11" s="78"/>
      <c r="QLI11" s="78"/>
      <c r="QLJ11" s="78"/>
      <c r="QLK11" s="78"/>
      <c r="QLL11" s="78"/>
      <c r="QLM11" s="78"/>
      <c r="QLN11" s="78"/>
      <c r="QLO11" s="78"/>
      <c r="QLP11" s="78"/>
      <c r="QLQ11" s="78"/>
      <c r="QLR11" s="78"/>
      <c r="QLS11" s="78"/>
      <c r="QLT11" s="78"/>
      <c r="QLU11" s="78"/>
      <c r="QLV11" s="78"/>
      <c r="QLW11" s="78"/>
      <c r="QLX11" s="78"/>
      <c r="QLY11" s="78"/>
      <c r="QLZ11" s="78"/>
      <c r="QMA11" s="78"/>
      <c r="QMB11" s="78"/>
      <c r="QMC11" s="78"/>
      <c r="QMD11" s="78"/>
      <c r="QME11" s="78"/>
      <c r="QMF11" s="78"/>
      <c r="QMG11" s="78"/>
      <c r="QMH11" s="78"/>
      <c r="QMI11" s="78"/>
      <c r="QMJ11" s="78"/>
      <c r="QMK11" s="78"/>
      <c r="QML11" s="78"/>
      <c r="QMM11" s="78"/>
      <c r="QMN11" s="78"/>
      <c r="QMO11" s="78"/>
      <c r="QMP11" s="78"/>
      <c r="QMQ11" s="78"/>
      <c r="QMR11" s="78"/>
      <c r="QMS11" s="78"/>
      <c r="QMT11" s="78"/>
      <c r="QMU11" s="78"/>
      <c r="QMV11" s="78"/>
      <c r="QMW11" s="78"/>
      <c r="QMX11" s="78"/>
      <c r="QMY11" s="78"/>
      <c r="QMZ11" s="78"/>
      <c r="QNA11" s="78"/>
      <c r="QNB11" s="78"/>
      <c r="QNC11" s="78"/>
      <c r="QND11" s="78"/>
      <c r="QNE11" s="78"/>
      <c r="QNF11" s="78"/>
      <c r="QNG11" s="78"/>
      <c r="QNH11" s="78"/>
      <c r="QNI11" s="78"/>
      <c r="QNJ11" s="78"/>
      <c r="QNK11" s="78"/>
      <c r="QNL11" s="78"/>
      <c r="QNM11" s="78"/>
      <c r="QNN11" s="78"/>
      <c r="QNO11" s="78"/>
      <c r="QNP11" s="78"/>
      <c r="QNQ11" s="78"/>
      <c r="QNR11" s="78"/>
      <c r="QNS11" s="78"/>
      <c r="QNT11" s="78"/>
      <c r="QNU11" s="78"/>
      <c r="QNV11" s="78"/>
      <c r="QNW11" s="78"/>
      <c r="QNX11" s="78"/>
      <c r="QNY11" s="78"/>
      <c r="QNZ11" s="78"/>
      <c r="QOA11" s="78"/>
      <c r="QOB11" s="78"/>
      <c r="QOC11" s="78"/>
      <c r="QOD11" s="78"/>
      <c r="QOE11" s="78"/>
      <c r="QOF11" s="78"/>
      <c r="QOG11" s="78"/>
      <c r="QOH11" s="78"/>
      <c r="QOI11" s="78"/>
      <c r="QOJ11" s="78"/>
      <c r="QOK11" s="78"/>
      <c r="QOL11" s="78"/>
      <c r="QOM11" s="78"/>
      <c r="QON11" s="78"/>
      <c r="QOO11" s="78"/>
      <c r="QOP11" s="78"/>
      <c r="QOQ11" s="78"/>
      <c r="QOR11" s="78"/>
      <c r="QOS11" s="78"/>
      <c r="QOT11" s="78"/>
      <c r="QOU11" s="78"/>
      <c r="QOV11" s="78"/>
      <c r="QOW11" s="78"/>
      <c r="QOX11" s="78"/>
      <c r="QOY11" s="78"/>
      <c r="QOZ11" s="78"/>
      <c r="QPA11" s="78"/>
      <c r="QPB11" s="78"/>
      <c r="QPC11" s="78"/>
      <c r="QPD11" s="78"/>
      <c r="QPE11" s="78"/>
      <c r="QPF11" s="78"/>
      <c r="QPG11" s="78"/>
      <c r="QPH11" s="78"/>
      <c r="QPI11" s="78"/>
      <c r="QPJ11" s="78"/>
      <c r="QPK11" s="78"/>
      <c r="QPL11" s="78"/>
      <c r="QPM11" s="78"/>
      <c r="QPN11" s="78"/>
      <c r="QPO11" s="78"/>
      <c r="QPP11" s="78"/>
      <c r="QPQ11" s="78"/>
      <c r="QPR11" s="78"/>
      <c r="QPS11" s="78"/>
      <c r="QPT11" s="78"/>
      <c r="QPU11" s="78"/>
      <c r="QPV11" s="78"/>
      <c r="QPW11" s="78"/>
      <c r="QPX11" s="78"/>
      <c r="QPY11" s="78"/>
      <c r="QPZ11" s="78"/>
      <c r="QQA11" s="78"/>
      <c r="QQB11" s="78"/>
      <c r="QQC11" s="78"/>
      <c r="QQD11" s="78"/>
      <c r="QQE11" s="78"/>
      <c r="QQF11" s="78"/>
      <c r="QQG11" s="78"/>
      <c r="QQH11" s="78"/>
      <c r="QQI11" s="78"/>
      <c r="QQJ11" s="78"/>
      <c r="QQK11" s="78"/>
      <c r="QQL11" s="78"/>
      <c r="QQM11" s="78"/>
      <c r="QQN11" s="78"/>
      <c r="QQO11" s="78"/>
      <c r="QQP11" s="78"/>
      <c r="QQQ11" s="78"/>
      <c r="QQR11" s="78"/>
      <c r="QQS11" s="78"/>
      <c r="QQT11" s="78"/>
      <c r="QQU11" s="78"/>
      <c r="QQV11" s="78"/>
      <c r="QQW11" s="78"/>
      <c r="QQX11" s="78"/>
      <c r="QQY11" s="78"/>
      <c r="QQZ11" s="78"/>
      <c r="QRA11" s="78"/>
      <c r="QRB11" s="78"/>
      <c r="QRC11" s="78"/>
      <c r="QRD11" s="78"/>
      <c r="QRE11" s="78"/>
      <c r="QRF11" s="78"/>
      <c r="QRG11" s="78"/>
      <c r="QRH11" s="78"/>
      <c r="QRI11" s="78"/>
      <c r="QRJ11" s="78"/>
      <c r="QRK11" s="78"/>
      <c r="QRL11" s="78"/>
      <c r="QRM11" s="78"/>
      <c r="QRN11" s="78"/>
      <c r="QRO11" s="78"/>
      <c r="QRP11" s="78"/>
      <c r="QRQ11" s="78"/>
      <c r="QRR11" s="78"/>
      <c r="QRS11" s="78"/>
      <c r="QRT11" s="78"/>
      <c r="QRU11" s="78"/>
      <c r="QRV11" s="78"/>
      <c r="QRW11" s="78"/>
      <c r="QRX11" s="78"/>
      <c r="QRY11" s="78"/>
      <c r="QRZ11" s="78"/>
      <c r="QSA11" s="78"/>
      <c r="QSB11" s="78"/>
      <c r="QSC11" s="78"/>
      <c r="QSD11" s="78"/>
      <c r="QSE11" s="78"/>
      <c r="QSF11" s="78"/>
      <c r="QSG11" s="78"/>
      <c r="QSH11" s="78"/>
      <c r="QSI11" s="78"/>
      <c r="QSJ11" s="78"/>
      <c r="QSK11" s="78"/>
      <c r="QSL11" s="78"/>
      <c r="QSM11" s="78"/>
      <c r="QSN11" s="78"/>
      <c r="QSO11" s="78"/>
      <c r="QSP11" s="78"/>
      <c r="QSQ11" s="78"/>
      <c r="QSR11" s="78"/>
      <c r="QSS11" s="78"/>
      <c r="QST11" s="78"/>
      <c r="QSU11" s="78"/>
      <c r="QSV11" s="78"/>
      <c r="QSW11" s="78"/>
      <c r="QSX11" s="78"/>
      <c r="QSY11" s="78"/>
      <c r="QSZ11" s="78"/>
      <c r="QTA11" s="78"/>
      <c r="QTB11" s="78"/>
      <c r="QTC11" s="78"/>
      <c r="QTD11" s="78"/>
      <c r="QTE11" s="78"/>
      <c r="QTF11" s="78"/>
      <c r="QTG11" s="78"/>
      <c r="QTH11" s="78"/>
      <c r="QTI11" s="78"/>
      <c r="QTJ11" s="78"/>
      <c r="QTK11" s="78"/>
      <c r="QTL11" s="78"/>
      <c r="QTM11" s="78"/>
      <c r="QTN11" s="78"/>
      <c r="QTO11" s="78"/>
      <c r="QTP11" s="78"/>
      <c r="QTQ11" s="78"/>
      <c r="QTR11" s="78"/>
      <c r="QTS11" s="78"/>
      <c r="QTT11" s="78"/>
      <c r="QTU11" s="78"/>
      <c r="QTV11" s="78"/>
      <c r="QTW11" s="78"/>
      <c r="QTX11" s="78"/>
      <c r="QTY11" s="78"/>
      <c r="QTZ11" s="78"/>
      <c r="QUA11" s="78"/>
      <c r="QUB11" s="78"/>
      <c r="QUC11" s="78"/>
      <c r="QUD11" s="78"/>
      <c r="QUE11" s="78"/>
      <c r="QUF11" s="78"/>
      <c r="QUG11" s="78"/>
      <c r="QUH11" s="78"/>
      <c r="QUI11" s="78"/>
      <c r="QUJ11" s="78"/>
      <c r="QUK11" s="78"/>
      <c r="QUL11" s="78"/>
      <c r="QUM11" s="78"/>
      <c r="QUN11" s="78"/>
      <c r="QUO11" s="78"/>
      <c r="QUP11" s="78"/>
      <c r="QUQ11" s="78"/>
      <c r="QUR11" s="78"/>
      <c r="QUS11" s="78"/>
      <c r="QUT11" s="78"/>
      <c r="QUU11" s="78"/>
      <c r="QUV11" s="78"/>
      <c r="QUW11" s="78"/>
      <c r="QUX11" s="78"/>
      <c r="QUY11" s="78"/>
      <c r="QUZ11" s="78"/>
      <c r="QVA11" s="78"/>
      <c r="QVB11" s="78"/>
      <c r="QVC11" s="78"/>
      <c r="QVD11" s="78"/>
      <c r="QVE11" s="78"/>
      <c r="QVF11" s="78"/>
      <c r="QVG11" s="78"/>
      <c r="QVH11" s="78"/>
      <c r="QVI11" s="78"/>
      <c r="QVJ11" s="78"/>
      <c r="QVK11" s="78"/>
      <c r="QVL11" s="78"/>
      <c r="QVM11" s="78"/>
      <c r="QVN11" s="78"/>
      <c r="QVO11" s="78"/>
      <c r="QVP11" s="78"/>
      <c r="QVQ11" s="78"/>
      <c r="QVR11" s="78"/>
      <c r="QVS11" s="78"/>
      <c r="QVT11" s="78"/>
      <c r="QVU11" s="78"/>
      <c r="QVV11" s="78"/>
      <c r="QVW11" s="78"/>
      <c r="QVX11" s="78"/>
      <c r="QVY11" s="78"/>
      <c r="QVZ11" s="78"/>
      <c r="QWA11" s="78"/>
      <c r="QWB11" s="78"/>
      <c r="QWC11" s="78"/>
      <c r="QWD11" s="78"/>
      <c r="QWE11" s="78"/>
      <c r="QWF11" s="78"/>
      <c r="QWG11" s="78"/>
      <c r="QWH11" s="78"/>
      <c r="QWI11" s="78"/>
      <c r="QWJ11" s="78"/>
      <c r="QWK11" s="78"/>
      <c r="QWL11" s="78"/>
      <c r="QWM11" s="78"/>
      <c r="QWN11" s="78"/>
      <c r="QWO11" s="78"/>
      <c r="QWP11" s="78"/>
      <c r="QWQ11" s="78"/>
      <c r="QWR11" s="78"/>
      <c r="QWS11" s="78"/>
      <c r="QWT11" s="78"/>
      <c r="QWU11" s="78"/>
      <c r="QWV11" s="78"/>
      <c r="QWW11" s="78"/>
      <c r="QWX11" s="78"/>
      <c r="QWY11" s="78"/>
      <c r="QWZ11" s="78"/>
      <c r="QXA11" s="78"/>
      <c r="QXB11" s="78"/>
      <c r="QXC11" s="78"/>
      <c r="QXD11" s="78"/>
      <c r="QXE11" s="78"/>
      <c r="QXF11" s="78"/>
      <c r="QXG11" s="78"/>
      <c r="QXH11" s="78"/>
      <c r="QXI11" s="78"/>
      <c r="QXJ11" s="78"/>
      <c r="QXK11" s="78"/>
      <c r="QXL11" s="78"/>
      <c r="QXM11" s="78"/>
      <c r="QXN11" s="78"/>
      <c r="QXO11" s="78"/>
      <c r="QXP11" s="78"/>
      <c r="QXQ11" s="78"/>
      <c r="QXR11" s="78"/>
      <c r="QXS11" s="78"/>
      <c r="QXT11" s="78"/>
      <c r="QXU11" s="78"/>
      <c r="QXV11" s="78"/>
      <c r="QXW11" s="78"/>
      <c r="QXX11" s="78"/>
      <c r="QXY11" s="78"/>
      <c r="QXZ11" s="78"/>
      <c r="QYA11" s="78"/>
      <c r="QYB11" s="78"/>
      <c r="QYC11" s="78"/>
      <c r="QYD11" s="78"/>
      <c r="QYE11" s="78"/>
      <c r="QYF11" s="78"/>
      <c r="QYG11" s="78"/>
      <c r="QYH11" s="78"/>
      <c r="QYI11" s="78"/>
      <c r="QYJ11" s="78"/>
      <c r="QYK11" s="78"/>
      <c r="QYL11" s="78"/>
      <c r="QYM11" s="78"/>
      <c r="QYN11" s="78"/>
      <c r="QYO11" s="78"/>
      <c r="QYP11" s="78"/>
      <c r="QYQ11" s="78"/>
      <c r="QYR11" s="78"/>
      <c r="QYS11" s="78"/>
      <c r="QYT11" s="78"/>
      <c r="QYU11" s="78"/>
      <c r="QYV11" s="78"/>
      <c r="QYW11" s="78"/>
      <c r="QYX11" s="78"/>
      <c r="QYY11" s="78"/>
      <c r="QYZ11" s="78"/>
      <c r="QZA11" s="78"/>
      <c r="QZB11" s="78"/>
      <c r="QZC11" s="78"/>
      <c r="QZD11" s="78"/>
      <c r="QZE11" s="78"/>
      <c r="QZF11" s="78"/>
      <c r="QZG11" s="78"/>
      <c r="QZH11" s="78"/>
      <c r="QZI11" s="78"/>
      <c r="QZJ11" s="78"/>
      <c r="QZK11" s="78"/>
      <c r="QZL11" s="78"/>
      <c r="QZM11" s="78"/>
      <c r="QZN11" s="78"/>
      <c r="QZO11" s="78"/>
      <c r="QZP11" s="78"/>
      <c r="QZQ11" s="78"/>
      <c r="QZR11" s="78"/>
      <c r="QZS11" s="78"/>
      <c r="QZT11" s="78"/>
      <c r="QZU11" s="78"/>
      <c r="QZV11" s="78"/>
      <c r="QZW11" s="78"/>
      <c r="QZX11" s="78"/>
      <c r="QZY11" s="78"/>
      <c r="QZZ11" s="78"/>
      <c r="RAA11" s="78"/>
      <c r="RAB11" s="78"/>
      <c r="RAC11" s="78"/>
      <c r="RAD11" s="78"/>
      <c r="RAE11" s="78"/>
      <c r="RAF11" s="78"/>
      <c r="RAG11" s="78"/>
      <c r="RAH11" s="78"/>
      <c r="RAI11" s="78"/>
      <c r="RAJ11" s="78"/>
      <c r="RAK11" s="78"/>
      <c r="RAL11" s="78"/>
      <c r="RAM11" s="78"/>
      <c r="RAN11" s="78"/>
      <c r="RAO11" s="78"/>
      <c r="RAP11" s="78"/>
      <c r="RAQ11" s="78"/>
      <c r="RAR11" s="78"/>
      <c r="RAS11" s="78"/>
      <c r="RAT11" s="78"/>
      <c r="RAU11" s="78"/>
      <c r="RAV11" s="78"/>
      <c r="RAW11" s="78"/>
      <c r="RAX11" s="78"/>
      <c r="RAY11" s="78"/>
      <c r="RAZ11" s="78"/>
      <c r="RBA11" s="78"/>
      <c r="RBB11" s="78"/>
      <c r="RBC11" s="78"/>
      <c r="RBD11" s="78"/>
      <c r="RBE11" s="78"/>
      <c r="RBF11" s="78"/>
      <c r="RBG11" s="78"/>
      <c r="RBH11" s="78"/>
      <c r="RBI11" s="78"/>
      <c r="RBJ11" s="78"/>
      <c r="RBK11" s="78"/>
      <c r="RBL11" s="78"/>
      <c r="RBM11" s="78"/>
      <c r="RBN11" s="78"/>
      <c r="RBO11" s="78"/>
      <c r="RBP11" s="78"/>
      <c r="RBQ11" s="78"/>
      <c r="RBR11" s="78"/>
      <c r="RBS11" s="78"/>
      <c r="RBT11" s="78"/>
      <c r="RBU11" s="78"/>
      <c r="RBV11" s="78"/>
      <c r="RBW11" s="78"/>
      <c r="RBX11" s="78"/>
      <c r="RBY11" s="78"/>
      <c r="RBZ11" s="78"/>
      <c r="RCA11" s="78"/>
      <c r="RCB11" s="78"/>
      <c r="RCC11" s="78"/>
      <c r="RCD11" s="78"/>
      <c r="RCE11" s="78"/>
      <c r="RCF11" s="78"/>
      <c r="RCG11" s="78"/>
      <c r="RCH11" s="78"/>
      <c r="RCI11" s="78"/>
      <c r="RCJ11" s="78"/>
      <c r="RCK11" s="78"/>
      <c r="RCL11" s="78"/>
      <c r="RCM11" s="78"/>
      <c r="RCN11" s="78"/>
      <c r="RCO11" s="78"/>
      <c r="RCP11" s="78"/>
      <c r="RCQ11" s="78"/>
      <c r="RCR11" s="78"/>
      <c r="RCS11" s="78"/>
      <c r="RCT11" s="78"/>
      <c r="RCU11" s="78"/>
      <c r="RCV11" s="78"/>
      <c r="RCW11" s="78"/>
      <c r="RCX11" s="78"/>
      <c r="RCY11" s="78"/>
      <c r="RCZ11" s="78"/>
      <c r="RDA11" s="78"/>
      <c r="RDB11" s="78"/>
      <c r="RDC11" s="78"/>
      <c r="RDD11" s="78"/>
      <c r="RDE11" s="78"/>
      <c r="RDF11" s="78"/>
      <c r="RDG11" s="78"/>
      <c r="RDH11" s="78"/>
      <c r="RDI11" s="78"/>
      <c r="RDJ11" s="78"/>
      <c r="RDK11" s="78"/>
      <c r="RDL11" s="78"/>
      <c r="RDM11" s="78"/>
      <c r="RDN11" s="78"/>
      <c r="RDO11" s="78"/>
      <c r="RDP11" s="78"/>
      <c r="RDQ11" s="78"/>
      <c r="RDR11" s="78"/>
      <c r="RDS11" s="78"/>
      <c r="RDT11" s="78"/>
      <c r="RDU11" s="78"/>
      <c r="RDV11" s="78"/>
      <c r="RDW11" s="78"/>
      <c r="RDX11" s="78"/>
      <c r="RDY11" s="78"/>
      <c r="RDZ11" s="78"/>
      <c r="REA11" s="78"/>
      <c r="REB11" s="78"/>
      <c r="REC11" s="78"/>
      <c r="RED11" s="78"/>
      <c r="REE11" s="78"/>
      <c r="REF11" s="78"/>
      <c r="REG11" s="78"/>
      <c r="REH11" s="78"/>
      <c r="REI11" s="78"/>
      <c r="REJ11" s="78"/>
      <c r="REK11" s="78"/>
      <c r="REL11" s="78"/>
      <c r="REM11" s="78"/>
      <c r="REN11" s="78"/>
      <c r="REO11" s="78"/>
      <c r="REP11" s="78"/>
      <c r="REQ11" s="78"/>
      <c r="RER11" s="78"/>
      <c r="RES11" s="78"/>
      <c r="RET11" s="78"/>
      <c r="REU11" s="78"/>
      <c r="REV11" s="78"/>
      <c r="REW11" s="78"/>
      <c r="REX11" s="78"/>
      <c r="REY11" s="78"/>
      <c r="REZ11" s="78"/>
      <c r="RFA11" s="78"/>
      <c r="RFB11" s="78"/>
      <c r="RFC11" s="78"/>
      <c r="RFD11" s="78"/>
      <c r="RFE11" s="78"/>
      <c r="RFF11" s="78"/>
      <c r="RFG11" s="78"/>
      <c r="RFH11" s="78"/>
      <c r="RFI11" s="78"/>
      <c r="RFJ11" s="78"/>
      <c r="RFK11" s="78"/>
      <c r="RFL11" s="78"/>
      <c r="RFM11" s="78"/>
      <c r="RFN11" s="78"/>
      <c r="RFO11" s="78"/>
      <c r="RFP11" s="78"/>
      <c r="RFQ11" s="78"/>
      <c r="RFR11" s="78"/>
      <c r="RFS11" s="78"/>
      <c r="RFT11" s="78"/>
      <c r="RFU11" s="78"/>
      <c r="RFV11" s="78"/>
      <c r="RFW11" s="78"/>
      <c r="RFX11" s="78"/>
      <c r="RFY11" s="78"/>
      <c r="RFZ11" s="78"/>
      <c r="RGA11" s="78"/>
      <c r="RGB11" s="78"/>
      <c r="RGC11" s="78"/>
      <c r="RGD11" s="78"/>
      <c r="RGE11" s="78"/>
      <c r="RGF11" s="78"/>
      <c r="RGG11" s="78"/>
      <c r="RGH11" s="78"/>
      <c r="RGI11" s="78"/>
      <c r="RGJ11" s="78"/>
      <c r="RGK11" s="78"/>
      <c r="RGL11" s="78"/>
      <c r="RGM11" s="78"/>
      <c r="RGN11" s="78"/>
      <c r="RGO11" s="78"/>
      <c r="RGP11" s="78"/>
      <c r="RGQ11" s="78"/>
      <c r="RGR11" s="78"/>
      <c r="RGS11" s="78"/>
      <c r="RGT11" s="78"/>
      <c r="RGU11" s="78"/>
      <c r="RGV11" s="78"/>
      <c r="RGW11" s="78"/>
      <c r="RGX11" s="78"/>
      <c r="RGY11" s="78"/>
      <c r="RGZ11" s="78"/>
      <c r="RHA11" s="78"/>
      <c r="RHB11" s="78"/>
      <c r="RHC11" s="78"/>
      <c r="RHD11" s="78"/>
      <c r="RHE11" s="78"/>
      <c r="RHF11" s="78"/>
      <c r="RHG11" s="78"/>
      <c r="RHH11" s="78"/>
      <c r="RHI11" s="78"/>
      <c r="RHJ11" s="78"/>
      <c r="RHK11" s="78"/>
      <c r="RHL11" s="78"/>
      <c r="RHM11" s="78"/>
      <c r="RHN11" s="78"/>
      <c r="RHO11" s="78"/>
      <c r="RHP11" s="78"/>
      <c r="RHQ11" s="78"/>
      <c r="RHR11" s="78"/>
      <c r="RHS11" s="78"/>
      <c r="RHT11" s="78"/>
      <c r="RHU11" s="78"/>
      <c r="RHV11" s="78"/>
      <c r="RHW11" s="78"/>
      <c r="RHX11" s="78"/>
      <c r="RHY11" s="78"/>
      <c r="RHZ11" s="78"/>
      <c r="RIA11" s="78"/>
      <c r="RIB11" s="78"/>
      <c r="RIC11" s="78"/>
      <c r="RID11" s="78"/>
      <c r="RIE11" s="78"/>
      <c r="RIF11" s="78"/>
      <c r="RIG11" s="78"/>
      <c r="RIH11" s="78"/>
      <c r="RII11" s="78"/>
      <c r="RIJ11" s="78"/>
      <c r="RIK11" s="78"/>
      <c r="RIL11" s="78"/>
      <c r="RIM11" s="78"/>
      <c r="RIN11" s="78"/>
      <c r="RIO11" s="78"/>
      <c r="RIP11" s="78"/>
      <c r="RIQ11" s="78"/>
      <c r="RIR11" s="78"/>
      <c r="RIS11" s="78"/>
      <c r="RIT11" s="78"/>
      <c r="RIU11" s="78"/>
      <c r="RIV11" s="78"/>
      <c r="RIW11" s="78"/>
      <c r="RIX11" s="78"/>
      <c r="RIY11" s="78"/>
      <c r="RIZ11" s="78"/>
      <c r="RJA11" s="78"/>
      <c r="RJB11" s="78"/>
      <c r="RJC11" s="78"/>
      <c r="RJD11" s="78"/>
      <c r="RJE11" s="78"/>
      <c r="RJF11" s="78"/>
      <c r="RJG11" s="78"/>
      <c r="RJH11" s="78"/>
      <c r="RJI11" s="78"/>
      <c r="RJJ11" s="78"/>
      <c r="RJK11" s="78"/>
      <c r="RJL11" s="78"/>
      <c r="RJM11" s="78"/>
      <c r="RJN11" s="78"/>
      <c r="RJO11" s="78"/>
      <c r="RJP11" s="78"/>
      <c r="RJQ11" s="78"/>
      <c r="RJR11" s="78"/>
      <c r="RJS11" s="78"/>
      <c r="RJT11" s="78"/>
      <c r="RJU11" s="78"/>
      <c r="RJV11" s="78"/>
      <c r="RJW11" s="78"/>
      <c r="RJX11" s="78"/>
      <c r="RJY11" s="78"/>
      <c r="RJZ11" s="78"/>
      <c r="RKA11" s="78"/>
      <c r="RKB11" s="78"/>
      <c r="RKC11" s="78"/>
      <c r="RKD11" s="78"/>
      <c r="RKE11" s="78"/>
      <c r="RKF11" s="78"/>
      <c r="RKG11" s="78"/>
      <c r="RKH11" s="78"/>
      <c r="RKI11" s="78"/>
      <c r="RKJ11" s="78"/>
      <c r="RKK11" s="78"/>
      <c r="RKL11" s="78"/>
      <c r="RKM11" s="78"/>
      <c r="RKN11" s="78"/>
      <c r="RKO11" s="78"/>
      <c r="RKP11" s="78"/>
      <c r="RKQ11" s="78"/>
      <c r="RKR11" s="78"/>
      <c r="RKS11" s="78"/>
      <c r="RKT11" s="78"/>
      <c r="RKU11" s="78"/>
      <c r="RKV11" s="78"/>
      <c r="RKW11" s="78"/>
      <c r="RKX11" s="78"/>
      <c r="RKY11" s="78"/>
      <c r="RKZ11" s="78"/>
      <c r="RLA11" s="78"/>
      <c r="RLB11" s="78"/>
      <c r="RLC11" s="78"/>
      <c r="RLD11" s="78"/>
      <c r="RLE11" s="78"/>
      <c r="RLF11" s="78"/>
      <c r="RLG11" s="78"/>
      <c r="RLH11" s="78"/>
      <c r="RLI11" s="78"/>
      <c r="RLJ11" s="78"/>
      <c r="RLK11" s="78"/>
      <c r="RLL11" s="78"/>
      <c r="RLM11" s="78"/>
      <c r="RLN11" s="78"/>
      <c r="RLO11" s="78"/>
      <c r="RLP11" s="78"/>
      <c r="RLQ11" s="78"/>
      <c r="RLR11" s="78"/>
      <c r="RLS11" s="78"/>
      <c r="RLT11" s="78"/>
      <c r="RLU11" s="78"/>
      <c r="RLV11" s="78"/>
      <c r="RLW11" s="78"/>
      <c r="RLX11" s="78"/>
      <c r="RLY11" s="78"/>
      <c r="RLZ11" s="78"/>
      <c r="RMA11" s="78"/>
      <c r="RMB11" s="78"/>
      <c r="RMC11" s="78"/>
      <c r="RMD11" s="78"/>
      <c r="RME11" s="78"/>
      <c r="RMF11" s="78"/>
      <c r="RMG11" s="78"/>
      <c r="RMH11" s="78"/>
      <c r="RMI11" s="78"/>
      <c r="RMJ11" s="78"/>
      <c r="RMK11" s="78"/>
      <c r="RML11" s="78"/>
      <c r="RMM11" s="78"/>
      <c r="RMN11" s="78"/>
      <c r="RMO11" s="78"/>
      <c r="RMP11" s="78"/>
      <c r="RMQ11" s="78"/>
      <c r="RMR11" s="78"/>
      <c r="RMS11" s="78"/>
      <c r="RMT11" s="78"/>
      <c r="RMU11" s="78"/>
      <c r="RMV11" s="78"/>
      <c r="RMW11" s="78"/>
      <c r="RMX11" s="78"/>
      <c r="RMY11" s="78"/>
      <c r="RMZ11" s="78"/>
      <c r="RNA11" s="78"/>
      <c r="RNB11" s="78"/>
      <c r="RNC11" s="78"/>
      <c r="RND11" s="78"/>
      <c r="RNE11" s="78"/>
      <c r="RNF11" s="78"/>
      <c r="RNG11" s="78"/>
      <c r="RNH11" s="78"/>
      <c r="RNI11" s="78"/>
      <c r="RNJ11" s="78"/>
      <c r="RNK11" s="78"/>
      <c r="RNL11" s="78"/>
      <c r="RNM11" s="78"/>
      <c r="RNN11" s="78"/>
      <c r="RNO11" s="78"/>
      <c r="RNP11" s="78"/>
      <c r="RNQ11" s="78"/>
      <c r="RNR11" s="78"/>
      <c r="RNS11" s="78"/>
      <c r="RNT11" s="78"/>
      <c r="RNU11" s="78"/>
      <c r="RNV11" s="78"/>
      <c r="RNW11" s="78"/>
      <c r="RNX11" s="78"/>
      <c r="RNY11" s="78"/>
      <c r="RNZ11" s="78"/>
      <c r="ROA11" s="78"/>
      <c r="ROB11" s="78"/>
      <c r="ROC11" s="78"/>
      <c r="ROD11" s="78"/>
      <c r="ROE11" s="78"/>
      <c r="ROF11" s="78"/>
      <c r="ROG11" s="78"/>
      <c r="ROH11" s="78"/>
      <c r="ROI11" s="78"/>
      <c r="ROJ11" s="78"/>
      <c r="ROK11" s="78"/>
      <c r="ROL11" s="78"/>
      <c r="ROM11" s="78"/>
      <c r="RON11" s="78"/>
      <c r="ROO11" s="78"/>
      <c r="ROP11" s="78"/>
      <c r="ROQ11" s="78"/>
      <c r="ROR11" s="78"/>
      <c r="ROS11" s="78"/>
      <c r="ROT11" s="78"/>
      <c r="ROU11" s="78"/>
      <c r="ROV11" s="78"/>
      <c r="ROW11" s="78"/>
      <c r="ROX11" s="78"/>
      <c r="ROY11" s="78"/>
      <c r="ROZ11" s="78"/>
      <c r="RPA11" s="78"/>
      <c r="RPB11" s="78"/>
      <c r="RPC11" s="78"/>
      <c r="RPD11" s="78"/>
      <c r="RPE11" s="78"/>
      <c r="RPF11" s="78"/>
      <c r="RPG11" s="78"/>
      <c r="RPH11" s="78"/>
      <c r="RPI11" s="78"/>
      <c r="RPJ11" s="78"/>
      <c r="RPK11" s="78"/>
      <c r="RPL11" s="78"/>
      <c r="RPM11" s="78"/>
      <c r="RPN11" s="78"/>
      <c r="RPO11" s="78"/>
      <c r="RPP11" s="78"/>
      <c r="RPQ11" s="78"/>
      <c r="RPR11" s="78"/>
      <c r="RPS11" s="78"/>
      <c r="RPT11" s="78"/>
      <c r="RPU11" s="78"/>
      <c r="RPV11" s="78"/>
      <c r="RPW11" s="78"/>
      <c r="RPX11" s="78"/>
      <c r="RPY11" s="78"/>
      <c r="RPZ11" s="78"/>
      <c r="RQA11" s="78"/>
      <c r="RQB11" s="78"/>
      <c r="RQC11" s="78"/>
      <c r="RQD11" s="78"/>
      <c r="RQE11" s="78"/>
      <c r="RQF11" s="78"/>
      <c r="RQG11" s="78"/>
      <c r="RQH11" s="78"/>
      <c r="RQI11" s="78"/>
      <c r="RQJ11" s="78"/>
      <c r="RQK11" s="78"/>
      <c r="RQL11" s="78"/>
      <c r="RQM11" s="78"/>
      <c r="RQN11" s="78"/>
      <c r="RQO11" s="78"/>
      <c r="RQP11" s="78"/>
      <c r="RQQ11" s="78"/>
      <c r="RQR11" s="78"/>
      <c r="RQS11" s="78"/>
      <c r="RQT11" s="78"/>
      <c r="RQU11" s="78"/>
      <c r="RQV11" s="78"/>
      <c r="RQW11" s="78"/>
      <c r="RQX11" s="78"/>
      <c r="RQY11" s="78"/>
      <c r="RQZ11" s="78"/>
      <c r="RRA11" s="78"/>
      <c r="RRB11" s="78"/>
      <c r="RRC11" s="78"/>
      <c r="RRD11" s="78"/>
      <c r="RRE11" s="78"/>
      <c r="RRF11" s="78"/>
      <c r="RRG11" s="78"/>
      <c r="RRH11" s="78"/>
      <c r="RRI11" s="78"/>
      <c r="RRJ11" s="78"/>
      <c r="RRK11" s="78"/>
      <c r="RRL11" s="78"/>
      <c r="RRM11" s="78"/>
      <c r="RRN11" s="78"/>
      <c r="RRO11" s="78"/>
      <c r="RRP11" s="78"/>
      <c r="RRQ11" s="78"/>
      <c r="RRR11" s="78"/>
      <c r="RRS11" s="78"/>
      <c r="RRT11" s="78"/>
      <c r="RRU11" s="78"/>
      <c r="RRV11" s="78"/>
      <c r="RRW11" s="78"/>
      <c r="RRX11" s="78"/>
      <c r="RRY11" s="78"/>
      <c r="RRZ11" s="78"/>
      <c r="RSA11" s="78"/>
      <c r="RSB11" s="78"/>
      <c r="RSC11" s="78"/>
      <c r="RSD11" s="78"/>
      <c r="RSE11" s="78"/>
      <c r="RSF11" s="78"/>
      <c r="RSG11" s="78"/>
      <c r="RSH11" s="78"/>
      <c r="RSI11" s="78"/>
      <c r="RSJ11" s="78"/>
      <c r="RSK11" s="78"/>
      <c r="RSL11" s="78"/>
      <c r="RSM11" s="78"/>
      <c r="RSN11" s="78"/>
      <c r="RSO11" s="78"/>
      <c r="RSP11" s="78"/>
      <c r="RSQ11" s="78"/>
      <c r="RSR11" s="78"/>
      <c r="RSS11" s="78"/>
      <c r="RST11" s="78"/>
      <c r="RSU11" s="78"/>
      <c r="RSV11" s="78"/>
      <c r="RSW11" s="78"/>
      <c r="RSX11" s="78"/>
      <c r="RSY11" s="78"/>
      <c r="RSZ11" s="78"/>
      <c r="RTA11" s="78"/>
      <c r="RTB11" s="78"/>
      <c r="RTC11" s="78"/>
      <c r="RTD11" s="78"/>
      <c r="RTE11" s="78"/>
      <c r="RTF11" s="78"/>
      <c r="RTG11" s="78"/>
      <c r="RTH11" s="78"/>
      <c r="RTI11" s="78"/>
      <c r="RTJ11" s="78"/>
      <c r="RTK11" s="78"/>
      <c r="RTL11" s="78"/>
      <c r="RTM11" s="78"/>
      <c r="RTN11" s="78"/>
      <c r="RTO11" s="78"/>
      <c r="RTP11" s="78"/>
      <c r="RTQ11" s="78"/>
      <c r="RTR11" s="78"/>
      <c r="RTS11" s="78"/>
      <c r="RTT11" s="78"/>
      <c r="RTU11" s="78"/>
      <c r="RTV11" s="78"/>
      <c r="RTW11" s="78"/>
      <c r="RTX11" s="78"/>
      <c r="RTY11" s="78"/>
      <c r="RTZ11" s="78"/>
      <c r="RUA11" s="78"/>
      <c r="RUB11" s="78"/>
      <c r="RUC11" s="78"/>
      <c r="RUD11" s="78"/>
      <c r="RUE11" s="78"/>
      <c r="RUF11" s="78"/>
      <c r="RUG11" s="78"/>
      <c r="RUH11" s="78"/>
      <c r="RUI11" s="78"/>
      <c r="RUJ11" s="78"/>
      <c r="RUK11" s="78"/>
      <c r="RUL11" s="78"/>
      <c r="RUM11" s="78"/>
      <c r="RUN11" s="78"/>
      <c r="RUO11" s="78"/>
      <c r="RUP11" s="78"/>
      <c r="RUQ11" s="78"/>
      <c r="RUR11" s="78"/>
      <c r="RUS11" s="78"/>
      <c r="RUT11" s="78"/>
      <c r="RUU11" s="78"/>
      <c r="RUV11" s="78"/>
      <c r="RUW11" s="78"/>
      <c r="RUX11" s="78"/>
      <c r="RUY11" s="78"/>
      <c r="RUZ11" s="78"/>
      <c r="RVA11" s="78"/>
      <c r="RVB11" s="78"/>
      <c r="RVC11" s="78"/>
      <c r="RVD11" s="78"/>
      <c r="RVE11" s="78"/>
      <c r="RVF11" s="78"/>
      <c r="RVG11" s="78"/>
      <c r="RVH11" s="78"/>
      <c r="RVI11" s="78"/>
      <c r="RVJ11" s="78"/>
      <c r="RVK11" s="78"/>
      <c r="RVL11" s="78"/>
      <c r="RVM11" s="78"/>
      <c r="RVN11" s="78"/>
      <c r="RVO11" s="78"/>
      <c r="RVP11" s="78"/>
      <c r="RVQ11" s="78"/>
      <c r="RVR11" s="78"/>
      <c r="RVS11" s="78"/>
      <c r="RVT11" s="78"/>
      <c r="RVU11" s="78"/>
      <c r="RVV11" s="78"/>
      <c r="RVW11" s="78"/>
      <c r="RVX11" s="78"/>
      <c r="RVY11" s="78"/>
      <c r="RVZ11" s="78"/>
      <c r="RWA11" s="78"/>
      <c r="RWB11" s="78"/>
      <c r="RWC11" s="78"/>
      <c r="RWD11" s="78"/>
      <c r="RWE11" s="78"/>
      <c r="RWF11" s="78"/>
      <c r="RWG11" s="78"/>
      <c r="RWH11" s="78"/>
      <c r="RWI11" s="78"/>
      <c r="RWJ11" s="78"/>
      <c r="RWK11" s="78"/>
      <c r="RWL11" s="78"/>
      <c r="RWM11" s="78"/>
      <c r="RWN11" s="78"/>
      <c r="RWO11" s="78"/>
      <c r="RWP11" s="78"/>
      <c r="RWQ11" s="78"/>
      <c r="RWR11" s="78"/>
      <c r="RWS11" s="78"/>
      <c r="RWT11" s="78"/>
      <c r="RWU11" s="78"/>
      <c r="RWV11" s="78"/>
      <c r="RWW11" s="78"/>
      <c r="RWX11" s="78"/>
      <c r="RWY11" s="78"/>
      <c r="RWZ11" s="78"/>
      <c r="RXA11" s="78"/>
      <c r="RXB11" s="78"/>
      <c r="RXC11" s="78"/>
      <c r="RXD11" s="78"/>
      <c r="RXE11" s="78"/>
      <c r="RXF11" s="78"/>
      <c r="RXG11" s="78"/>
      <c r="RXH11" s="78"/>
      <c r="RXI11" s="78"/>
      <c r="RXJ11" s="78"/>
      <c r="RXK11" s="78"/>
      <c r="RXL11" s="78"/>
      <c r="RXM11" s="78"/>
      <c r="RXN11" s="78"/>
      <c r="RXO11" s="78"/>
      <c r="RXP11" s="78"/>
      <c r="RXQ11" s="78"/>
      <c r="RXR11" s="78"/>
      <c r="RXS11" s="78"/>
      <c r="RXT11" s="78"/>
      <c r="RXU11" s="78"/>
      <c r="RXV11" s="78"/>
      <c r="RXW11" s="78"/>
      <c r="RXX11" s="78"/>
      <c r="RXY11" s="78"/>
      <c r="RXZ11" s="78"/>
      <c r="RYA11" s="78"/>
      <c r="RYB11" s="78"/>
      <c r="RYC11" s="78"/>
      <c r="RYD11" s="78"/>
      <c r="RYE11" s="78"/>
      <c r="RYF11" s="78"/>
      <c r="RYG11" s="78"/>
      <c r="RYH11" s="78"/>
      <c r="RYI11" s="78"/>
      <c r="RYJ11" s="78"/>
      <c r="RYK11" s="78"/>
      <c r="RYL11" s="78"/>
      <c r="RYM11" s="78"/>
      <c r="RYN11" s="78"/>
      <c r="RYO11" s="78"/>
      <c r="RYP11" s="78"/>
      <c r="RYQ11" s="78"/>
      <c r="RYR11" s="78"/>
      <c r="RYS11" s="78"/>
      <c r="RYT11" s="78"/>
      <c r="RYU11" s="78"/>
      <c r="RYV11" s="78"/>
      <c r="RYW11" s="78"/>
      <c r="RYX11" s="78"/>
      <c r="RYY11" s="78"/>
      <c r="RYZ11" s="78"/>
      <c r="RZA11" s="78"/>
      <c r="RZB11" s="78"/>
      <c r="RZC11" s="78"/>
      <c r="RZD11" s="78"/>
      <c r="RZE11" s="78"/>
      <c r="RZF11" s="78"/>
      <c r="RZG11" s="78"/>
      <c r="RZH11" s="78"/>
      <c r="RZI11" s="78"/>
      <c r="RZJ11" s="78"/>
      <c r="RZK11" s="78"/>
      <c r="RZL11" s="78"/>
      <c r="RZM11" s="78"/>
      <c r="RZN11" s="78"/>
      <c r="RZO11" s="78"/>
      <c r="RZP11" s="78"/>
      <c r="RZQ11" s="78"/>
      <c r="RZR11" s="78"/>
      <c r="RZS11" s="78"/>
      <c r="RZT11" s="78"/>
      <c r="RZU11" s="78"/>
      <c r="RZV11" s="78"/>
      <c r="RZW11" s="78"/>
      <c r="RZX11" s="78"/>
      <c r="RZY11" s="78"/>
      <c r="RZZ11" s="78"/>
      <c r="SAA11" s="78"/>
      <c r="SAB11" s="78"/>
      <c r="SAC11" s="78"/>
      <c r="SAD11" s="78"/>
      <c r="SAE11" s="78"/>
      <c r="SAF11" s="78"/>
      <c r="SAG11" s="78"/>
      <c r="SAH11" s="78"/>
      <c r="SAI11" s="78"/>
      <c r="SAJ11" s="78"/>
      <c r="SAK11" s="78"/>
      <c r="SAL11" s="78"/>
      <c r="SAM11" s="78"/>
      <c r="SAN11" s="78"/>
      <c r="SAO11" s="78"/>
      <c r="SAP11" s="78"/>
      <c r="SAQ11" s="78"/>
      <c r="SAR11" s="78"/>
      <c r="SAS11" s="78"/>
      <c r="SAT11" s="78"/>
      <c r="SAU11" s="78"/>
      <c r="SAV11" s="78"/>
      <c r="SAW11" s="78"/>
      <c r="SAX11" s="78"/>
      <c r="SAY11" s="78"/>
      <c r="SAZ11" s="78"/>
      <c r="SBA11" s="78"/>
      <c r="SBB11" s="78"/>
      <c r="SBC11" s="78"/>
      <c r="SBD11" s="78"/>
      <c r="SBE11" s="78"/>
      <c r="SBF11" s="78"/>
      <c r="SBG11" s="78"/>
      <c r="SBH11" s="78"/>
      <c r="SBI11" s="78"/>
      <c r="SBJ11" s="78"/>
      <c r="SBK11" s="78"/>
      <c r="SBL11" s="78"/>
      <c r="SBM11" s="78"/>
      <c r="SBN11" s="78"/>
      <c r="SBO11" s="78"/>
      <c r="SBP11" s="78"/>
      <c r="SBQ11" s="78"/>
      <c r="SBR11" s="78"/>
      <c r="SBS11" s="78"/>
      <c r="SBT11" s="78"/>
      <c r="SBU11" s="78"/>
      <c r="SBV11" s="78"/>
      <c r="SBW11" s="78"/>
      <c r="SBX11" s="78"/>
      <c r="SBY11" s="78"/>
      <c r="SBZ11" s="78"/>
      <c r="SCA11" s="78"/>
      <c r="SCB11" s="78"/>
      <c r="SCC11" s="78"/>
      <c r="SCD11" s="78"/>
      <c r="SCE11" s="78"/>
      <c r="SCF11" s="78"/>
      <c r="SCG11" s="78"/>
      <c r="SCH11" s="78"/>
      <c r="SCI11" s="78"/>
      <c r="SCJ11" s="78"/>
      <c r="SCK11" s="78"/>
      <c r="SCL11" s="78"/>
      <c r="SCM11" s="78"/>
      <c r="SCN11" s="78"/>
      <c r="SCO11" s="78"/>
      <c r="SCP11" s="78"/>
      <c r="SCQ11" s="78"/>
      <c r="SCR11" s="78"/>
      <c r="SCS11" s="78"/>
      <c r="SCT11" s="78"/>
      <c r="SCU11" s="78"/>
      <c r="SCV11" s="78"/>
      <c r="SCW11" s="78"/>
      <c r="SCX11" s="78"/>
      <c r="SCY11" s="78"/>
      <c r="SCZ11" s="78"/>
      <c r="SDA11" s="78"/>
      <c r="SDB11" s="78"/>
      <c r="SDC11" s="78"/>
      <c r="SDD11" s="78"/>
      <c r="SDE11" s="78"/>
      <c r="SDF11" s="78"/>
      <c r="SDG11" s="78"/>
      <c r="SDH11" s="78"/>
      <c r="SDI11" s="78"/>
      <c r="SDJ11" s="78"/>
      <c r="SDK11" s="78"/>
      <c r="SDL11" s="78"/>
      <c r="SDM11" s="78"/>
      <c r="SDN11" s="78"/>
      <c r="SDO11" s="78"/>
      <c r="SDP11" s="78"/>
      <c r="SDQ11" s="78"/>
      <c r="SDR11" s="78"/>
      <c r="SDS11" s="78"/>
      <c r="SDT11" s="78"/>
      <c r="SDU11" s="78"/>
      <c r="SDV11" s="78"/>
      <c r="SDW11" s="78"/>
      <c r="SDX11" s="78"/>
      <c r="SDY11" s="78"/>
      <c r="SDZ11" s="78"/>
      <c r="SEA11" s="78"/>
      <c r="SEB11" s="78"/>
      <c r="SEC11" s="78"/>
      <c r="SED11" s="78"/>
      <c r="SEE11" s="78"/>
      <c r="SEF11" s="78"/>
      <c r="SEG11" s="78"/>
      <c r="SEH11" s="78"/>
      <c r="SEI11" s="78"/>
      <c r="SEJ11" s="78"/>
      <c r="SEK11" s="78"/>
      <c r="SEL11" s="78"/>
      <c r="SEM11" s="78"/>
      <c r="SEN11" s="78"/>
      <c r="SEO11" s="78"/>
      <c r="SEP11" s="78"/>
      <c r="SEQ11" s="78"/>
      <c r="SER11" s="78"/>
      <c r="SES11" s="78"/>
      <c r="SET11" s="78"/>
      <c r="SEU11" s="78"/>
      <c r="SEV11" s="78"/>
      <c r="SEW11" s="78"/>
      <c r="SEX11" s="78"/>
      <c r="SEY11" s="78"/>
      <c r="SEZ11" s="78"/>
      <c r="SFA11" s="78"/>
      <c r="SFB11" s="78"/>
      <c r="SFC11" s="78"/>
      <c r="SFD11" s="78"/>
      <c r="SFE11" s="78"/>
      <c r="SFF11" s="78"/>
      <c r="SFG11" s="78"/>
      <c r="SFH11" s="78"/>
      <c r="SFI11" s="78"/>
      <c r="SFJ11" s="78"/>
      <c r="SFK11" s="78"/>
      <c r="SFL11" s="78"/>
      <c r="SFM11" s="78"/>
      <c r="SFN11" s="78"/>
      <c r="SFO11" s="78"/>
      <c r="SFP11" s="78"/>
      <c r="SFQ11" s="78"/>
      <c r="SFR11" s="78"/>
      <c r="SFS11" s="78"/>
      <c r="SFT11" s="78"/>
      <c r="SFU11" s="78"/>
      <c r="SFV11" s="78"/>
      <c r="SFW11" s="78"/>
      <c r="SFX11" s="78"/>
      <c r="SFY11" s="78"/>
      <c r="SFZ11" s="78"/>
      <c r="SGA11" s="78"/>
      <c r="SGB11" s="78"/>
      <c r="SGC11" s="78"/>
      <c r="SGD11" s="78"/>
      <c r="SGE11" s="78"/>
      <c r="SGF11" s="78"/>
      <c r="SGG11" s="78"/>
      <c r="SGH11" s="78"/>
      <c r="SGI11" s="78"/>
      <c r="SGJ11" s="78"/>
      <c r="SGK11" s="78"/>
      <c r="SGL11" s="78"/>
      <c r="SGM11" s="78"/>
      <c r="SGN11" s="78"/>
      <c r="SGO11" s="78"/>
      <c r="SGP11" s="78"/>
      <c r="SGQ11" s="78"/>
      <c r="SGR11" s="78"/>
      <c r="SGS11" s="78"/>
      <c r="SGT11" s="78"/>
      <c r="SGU11" s="78"/>
      <c r="SGV11" s="78"/>
      <c r="SGW11" s="78"/>
      <c r="SGX11" s="78"/>
      <c r="SGY11" s="78"/>
      <c r="SGZ11" s="78"/>
      <c r="SHA11" s="78"/>
      <c r="SHB11" s="78"/>
      <c r="SHC11" s="78"/>
      <c r="SHD11" s="78"/>
      <c r="SHE11" s="78"/>
      <c r="SHF11" s="78"/>
      <c r="SHG11" s="78"/>
      <c r="SHH11" s="78"/>
      <c r="SHI11" s="78"/>
      <c r="SHJ11" s="78"/>
      <c r="SHK11" s="78"/>
      <c r="SHL11" s="78"/>
      <c r="SHM11" s="78"/>
      <c r="SHN11" s="78"/>
      <c r="SHO11" s="78"/>
      <c r="SHP11" s="78"/>
      <c r="SHQ11" s="78"/>
      <c r="SHR11" s="78"/>
      <c r="SHS11" s="78"/>
      <c r="SHT11" s="78"/>
      <c r="SHU11" s="78"/>
      <c r="SHV11" s="78"/>
      <c r="SHW11" s="78"/>
      <c r="SHX11" s="78"/>
      <c r="SHY11" s="78"/>
      <c r="SHZ11" s="78"/>
      <c r="SIA11" s="78"/>
      <c r="SIB11" s="78"/>
      <c r="SIC11" s="78"/>
      <c r="SID11" s="78"/>
      <c r="SIE11" s="78"/>
      <c r="SIF11" s="78"/>
      <c r="SIG11" s="78"/>
      <c r="SIH11" s="78"/>
      <c r="SII11" s="78"/>
      <c r="SIJ11" s="78"/>
      <c r="SIK11" s="78"/>
      <c r="SIL11" s="78"/>
      <c r="SIM11" s="78"/>
      <c r="SIN11" s="78"/>
      <c r="SIO11" s="78"/>
      <c r="SIP11" s="78"/>
      <c r="SIQ11" s="78"/>
      <c r="SIR11" s="78"/>
      <c r="SIS11" s="78"/>
      <c r="SIT11" s="78"/>
      <c r="SIU11" s="78"/>
      <c r="SIV11" s="78"/>
      <c r="SIW11" s="78"/>
      <c r="SIX11" s="78"/>
      <c r="SIY11" s="78"/>
      <c r="SIZ11" s="78"/>
      <c r="SJA11" s="78"/>
      <c r="SJB11" s="78"/>
      <c r="SJC11" s="78"/>
      <c r="SJD11" s="78"/>
      <c r="SJE11" s="78"/>
      <c r="SJF11" s="78"/>
      <c r="SJG11" s="78"/>
      <c r="SJH11" s="78"/>
      <c r="SJI11" s="78"/>
      <c r="SJJ11" s="78"/>
      <c r="SJK11" s="78"/>
      <c r="SJL11" s="78"/>
      <c r="SJM11" s="78"/>
      <c r="SJN11" s="78"/>
      <c r="SJO11" s="78"/>
      <c r="SJP11" s="78"/>
      <c r="SJQ11" s="78"/>
      <c r="SJR11" s="78"/>
      <c r="SJS11" s="78"/>
      <c r="SJT11" s="78"/>
      <c r="SJU11" s="78"/>
      <c r="SJV11" s="78"/>
      <c r="SJW11" s="78"/>
      <c r="SJX11" s="78"/>
      <c r="SJY11" s="78"/>
      <c r="SJZ11" s="78"/>
      <c r="SKA11" s="78"/>
      <c r="SKB11" s="78"/>
      <c r="SKC11" s="78"/>
      <c r="SKD11" s="78"/>
      <c r="SKE11" s="78"/>
      <c r="SKF11" s="78"/>
      <c r="SKG11" s="78"/>
      <c r="SKH11" s="78"/>
      <c r="SKI11" s="78"/>
      <c r="SKJ11" s="78"/>
      <c r="SKK11" s="78"/>
      <c r="SKL11" s="78"/>
      <c r="SKM11" s="78"/>
      <c r="SKN11" s="78"/>
      <c r="SKO11" s="78"/>
      <c r="SKP11" s="78"/>
      <c r="SKQ11" s="78"/>
      <c r="SKR11" s="78"/>
      <c r="SKS11" s="78"/>
      <c r="SKT11" s="78"/>
      <c r="SKU11" s="78"/>
      <c r="SKV11" s="78"/>
      <c r="SKW11" s="78"/>
      <c r="SKX11" s="78"/>
      <c r="SKY11" s="78"/>
      <c r="SKZ11" s="78"/>
      <c r="SLA11" s="78"/>
      <c r="SLB11" s="78"/>
      <c r="SLC11" s="78"/>
      <c r="SLD11" s="78"/>
      <c r="SLE11" s="78"/>
      <c r="SLF11" s="78"/>
      <c r="SLG11" s="78"/>
      <c r="SLH11" s="78"/>
      <c r="SLI11" s="78"/>
      <c r="SLJ11" s="78"/>
      <c r="SLK11" s="78"/>
      <c r="SLL11" s="78"/>
      <c r="SLM11" s="78"/>
      <c r="SLN11" s="78"/>
      <c r="SLO11" s="78"/>
      <c r="SLP11" s="78"/>
      <c r="SLQ11" s="78"/>
      <c r="SLR11" s="78"/>
      <c r="SLS11" s="78"/>
      <c r="SLT11" s="78"/>
      <c r="SLU11" s="78"/>
      <c r="SLV11" s="78"/>
      <c r="SLW11" s="78"/>
      <c r="SLX11" s="78"/>
      <c r="SLY11" s="78"/>
      <c r="SLZ11" s="78"/>
      <c r="SMA11" s="78"/>
      <c r="SMB11" s="78"/>
      <c r="SMC11" s="78"/>
      <c r="SMD11" s="78"/>
      <c r="SME11" s="78"/>
      <c r="SMF11" s="78"/>
      <c r="SMG11" s="78"/>
      <c r="SMH11" s="78"/>
      <c r="SMI11" s="78"/>
      <c r="SMJ11" s="78"/>
      <c r="SMK11" s="78"/>
      <c r="SML11" s="78"/>
      <c r="SMM11" s="78"/>
      <c r="SMN11" s="78"/>
      <c r="SMO11" s="78"/>
      <c r="SMP11" s="78"/>
      <c r="SMQ11" s="78"/>
      <c r="SMR11" s="78"/>
      <c r="SMS11" s="78"/>
      <c r="SMT11" s="78"/>
      <c r="SMU11" s="78"/>
      <c r="SMV11" s="78"/>
      <c r="SMW11" s="78"/>
      <c r="SMX11" s="78"/>
      <c r="SMY11" s="78"/>
      <c r="SMZ11" s="78"/>
      <c r="SNA11" s="78"/>
      <c r="SNB11" s="78"/>
      <c r="SNC11" s="78"/>
      <c r="SND11" s="78"/>
      <c r="SNE11" s="78"/>
      <c r="SNF11" s="78"/>
      <c r="SNG11" s="78"/>
      <c r="SNH11" s="78"/>
      <c r="SNI11" s="78"/>
      <c r="SNJ11" s="78"/>
      <c r="SNK11" s="78"/>
      <c r="SNL11" s="78"/>
      <c r="SNM11" s="78"/>
      <c r="SNN11" s="78"/>
      <c r="SNO11" s="78"/>
      <c r="SNP11" s="78"/>
      <c r="SNQ11" s="78"/>
      <c r="SNR11" s="78"/>
      <c r="SNS11" s="78"/>
      <c r="SNT11" s="78"/>
      <c r="SNU11" s="78"/>
      <c r="SNV11" s="78"/>
      <c r="SNW11" s="78"/>
      <c r="SNX11" s="78"/>
      <c r="SNY11" s="78"/>
      <c r="SNZ11" s="78"/>
      <c r="SOA11" s="78"/>
      <c r="SOB11" s="78"/>
      <c r="SOC11" s="78"/>
      <c r="SOD11" s="78"/>
      <c r="SOE11" s="78"/>
      <c r="SOF11" s="78"/>
      <c r="SOG11" s="78"/>
      <c r="SOH11" s="78"/>
      <c r="SOI11" s="78"/>
      <c r="SOJ11" s="78"/>
      <c r="SOK11" s="78"/>
      <c r="SOL11" s="78"/>
      <c r="SOM11" s="78"/>
      <c r="SON11" s="78"/>
      <c r="SOO11" s="78"/>
      <c r="SOP11" s="78"/>
      <c r="SOQ11" s="78"/>
      <c r="SOR11" s="78"/>
      <c r="SOS11" s="78"/>
      <c r="SOT11" s="78"/>
      <c r="SOU11" s="78"/>
      <c r="SOV11" s="78"/>
      <c r="SOW11" s="78"/>
      <c r="SOX11" s="78"/>
      <c r="SOY11" s="78"/>
      <c r="SOZ11" s="78"/>
      <c r="SPA11" s="78"/>
      <c r="SPB11" s="78"/>
      <c r="SPC11" s="78"/>
      <c r="SPD11" s="78"/>
      <c r="SPE11" s="78"/>
      <c r="SPF11" s="78"/>
      <c r="SPG11" s="78"/>
      <c r="SPH11" s="78"/>
      <c r="SPI11" s="78"/>
      <c r="SPJ11" s="78"/>
      <c r="SPK11" s="78"/>
      <c r="SPL11" s="78"/>
      <c r="SPM11" s="78"/>
      <c r="SPN11" s="78"/>
      <c r="SPO11" s="78"/>
      <c r="SPP11" s="78"/>
      <c r="SPQ11" s="78"/>
      <c r="SPR11" s="78"/>
      <c r="SPS11" s="78"/>
      <c r="SPT11" s="78"/>
      <c r="SPU11" s="78"/>
      <c r="SPV11" s="78"/>
      <c r="SPW11" s="78"/>
      <c r="SPX11" s="78"/>
      <c r="SPY11" s="78"/>
      <c r="SPZ11" s="78"/>
      <c r="SQA11" s="78"/>
      <c r="SQB11" s="78"/>
      <c r="SQC11" s="78"/>
      <c r="SQD11" s="78"/>
      <c r="SQE11" s="78"/>
      <c r="SQF11" s="78"/>
      <c r="SQG11" s="78"/>
      <c r="SQH11" s="78"/>
      <c r="SQI11" s="78"/>
      <c r="SQJ11" s="78"/>
      <c r="SQK11" s="78"/>
      <c r="SQL11" s="78"/>
      <c r="SQM11" s="78"/>
      <c r="SQN11" s="78"/>
      <c r="SQO11" s="78"/>
      <c r="SQP11" s="78"/>
      <c r="SQQ11" s="78"/>
      <c r="SQR11" s="78"/>
      <c r="SQS11" s="78"/>
      <c r="SQT11" s="78"/>
      <c r="SQU11" s="78"/>
      <c r="SQV11" s="78"/>
      <c r="SQW11" s="78"/>
      <c r="SQX11" s="78"/>
      <c r="SQY11" s="78"/>
      <c r="SQZ11" s="78"/>
      <c r="SRA11" s="78"/>
      <c r="SRB11" s="78"/>
      <c r="SRC11" s="78"/>
      <c r="SRD11" s="78"/>
      <c r="SRE11" s="78"/>
      <c r="SRF11" s="78"/>
      <c r="SRG11" s="78"/>
      <c r="SRH11" s="78"/>
      <c r="SRI11" s="78"/>
      <c r="SRJ11" s="78"/>
      <c r="SRK11" s="78"/>
      <c r="SRL11" s="78"/>
      <c r="SRM11" s="78"/>
      <c r="SRN11" s="78"/>
      <c r="SRO11" s="78"/>
      <c r="SRP11" s="78"/>
      <c r="SRQ11" s="78"/>
      <c r="SRR11" s="78"/>
      <c r="SRS11" s="78"/>
      <c r="SRT11" s="78"/>
      <c r="SRU11" s="78"/>
      <c r="SRV11" s="78"/>
      <c r="SRW11" s="78"/>
      <c r="SRX11" s="78"/>
      <c r="SRY11" s="78"/>
      <c r="SRZ11" s="78"/>
      <c r="SSA11" s="78"/>
      <c r="SSB11" s="78"/>
      <c r="SSC11" s="78"/>
      <c r="SSD11" s="78"/>
      <c r="SSE11" s="78"/>
      <c r="SSF11" s="78"/>
      <c r="SSG11" s="78"/>
      <c r="SSH11" s="78"/>
      <c r="SSI11" s="78"/>
      <c r="SSJ11" s="78"/>
      <c r="SSK11" s="78"/>
      <c r="SSL11" s="78"/>
      <c r="SSM11" s="78"/>
      <c r="SSN11" s="78"/>
      <c r="SSO11" s="78"/>
      <c r="SSP11" s="78"/>
      <c r="SSQ11" s="78"/>
      <c r="SSR11" s="78"/>
      <c r="SSS11" s="78"/>
      <c r="SST11" s="78"/>
      <c r="SSU11" s="78"/>
      <c r="SSV11" s="78"/>
      <c r="SSW11" s="78"/>
      <c r="SSX11" s="78"/>
      <c r="SSY11" s="78"/>
      <c r="SSZ11" s="78"/>
      <c r="STA11" s="78"/>
      <c r="STB11" s="78"/>
      <c r="STC11" s="78"/>
      <c r="STD11" s="78"/>
      <c r="STE11" s="78"/>
      <c r="STF11" s="78"/>
      <c r="STG11" s="78"/>
      <c r="STH11" s="78"/>
      <c r="STI11" s="78"/>
      <c r="STJ11" s="78"/>
      <c r="STK11" s="78"/>
      <c r="STL11" s="78"/>
      <c r="STM11" s="78"/>
      <c r="STN11" s="78"/>
      <c r="STO11" s="78"/>
      <c r="STP11" s="78"/>
      <c r="STQ11" s="78"/>
      <c r="STR11" s="78"/>
      <c r="STS11" s="78"/>
      <c r="STT11" s="78"/>
      <c r="STU11" s="78"/>
      <c r="STV11" s="78"/>
      <c r="STW11" s="78"/>
      <c r="STX11" s="78"/>
      <c r="STY11" s="78"/>
      <c r="STZ11" s="78"/>
      <c r="SUA11" s="78"/>
      <c r="SUB11" s="78"/>
      <c r="SUC11" s="78"/>
      <c r="SUD11" s="78"/>
      <c r="SUE11" s="78"/>
      <c r="SUF11" s="78"/>
      <c r="SUG11" s="78"/>
      <c r="SUH11" s="78"/>
      <c r="SUI11" s="78"/>
      <c r="SUJ11" s="78"/>
      <c r="SUK11" s="78"/>
      <c r="SUL11" s="78"/>
      <c r="SUM11" s="78"/>
      <c r="SUN11" s="78"/>
      <c r="SUO11" s="78"/>
      <c r="SUP11" s="78"/>
      <c r="SUQ11" s="78"/>
      <c r="SUR11" s="78"/>
      <c r="SUS11" s="78"/>
      <c r="SUT11" s="78"/>
      <c r="SUU11" s="78"/>
      <c r="SUV11" s="78"/>
      <c r="SUW11" s="78"/>
      <c r="SUX11" s="78"/>
      <c r="SUY11" s="78"/>
      <c r="SUZ11" s="78"/>
      <c r="SVA11" s="78"/>
      <c r="SVB11" s="78"/>
      <c r="SVC11" s="78"/>
      <c r="SVD11" s="78"/>
      <c r="SVE11" s="78"/>
      <c r="SVF11" s="78"/>
      <c r="SVG11" s="78"/>
      <c r="SVH11" s="78"/>
      <c r="SVI11" s="78"/>
      <c r="SVJ11" s="78"/>
      <c r="SVK11" s="78"/>
      <c r="SVL11" s="78"/>
      <c r="SVM11" s="78"/>
      <c r="SVN11" s="78"/>
      <c r="SVO11" s="78"/>
      <c r="SVP11" s="78"/>
      <c r="SVQ11" s="78"/>
      <c r="SVR11" s="78"/>
      <c r="SVS11" s="78"/>
      <c r="SVT11" s="78"/>
      <c r="SVU11" s="78"/>
      <c r="SVV11" s="78"/>
      <c r="SVW11" s="78"/>
      <c r="SVX11" s="78"/>
      <c r="SVY11" s="78"/>
      <c r="SVZ11" s="78"/>
      <c r="SWA11" s="78"/>
      <c r="SWB11" s="78"/>
      <c r="SWC11" s="78"/>
      <c r="SWD11" s="78"/>
      <c r="SWE11" s="78"/>
      <c r="SWF11" s="78"/>
      <c r="SWG11" s="78"/>
      <c r="SWH11" s="78"/>
      <c r="SWI11" s="78"/>
      <c r="SWJ11" s="78"/>
      <c r="SWK11" s="78"/>
      <c r="SWL11" s="78"/>
      <c r="SWM11" s="78"/>
      <c r="SWN11" s="78"/>
      <c r="SWO11" s="78"/>
      <c r="SWP11" s="78"/>
      <c r="SWQ11" s="78"/>
      <c r="SWR11" s="78"/>
      <c r="SWS11" s="78"/>
      <c r="SWT11" s="78"/>
      <c r="SWU11" s="78"/>
      <c r="SWV11" s="78"/>
      <c r="SWW11" s="78"/>
      <c r="SWX11" s="78"/>
      <c r="SWY11" s="78"/>
      <c r="SWZ11" s="78"/>
      <c r="SXA11" s="78"/>
      <c r="SXB11" s="78"/>
      <c r="SXC11" s="78"/>
      <c r="SXD11" s="78"/>
      <c r="SXE11" s="78"/>
      <c r="SXF11" s="78"/>
      <c r="SXG11" s="78"/>
      <c r="SXH11" s="78"/>
      <c r="SXI11" s="78"/>
      <c r="SXJ11" s="78"/>
      <c r="SXK11" s="78"/>
      <c r="SXL11" s="78"/>
      <c r="SXM11" s="78"/>
      <c r="SXN11" s="78"/>
      <c r="SXO11" s="78"/>
      <c r="SXP11" s="78"/>
      <c r="SXQ11" s="78"/>
      <c r="SXR11" s="78"/>
      <c r="SXS11" s="78"/>
      <c r="SXT11" s="78"/>
      <c r="SXU11" s="78"/>
      <c r="SXV11" s="78"/>
      <c r="SXW11" s="78"/>
      <c r="SXX11" s="78"/>
      <c r="SXY11" s="78"/>
      <c r="SXZ11" s="78"/>
      <c r="SYA11" s="78"/>
      <c r="SYB11" s="78"/>
      <c r="SYC11" s="78"/>
      <c r="SYD11" s="78"/>
      <c r="SYE11" s="78"/>
      <c r="SYF11" s="78"/>
      <c r="SYG11" s="78"/>
      <c r="SYH11" s="78"/>
      <c r="SYI11" s="78"/>
      <c r="SYJ11" s="78"/>
      <c r="SYK11" s="78"/>
      <c r="SYL11" s="78"/>
      <c r="SYM11" s="78"/>
      <c r="SYN11" s="78"/>
      <c r="SYO11" s="78"/>
      <c r="SYP11" s="78"/>
      <c r="SYQ11" s="78"/>
      <c r="SYR11" s="78"/>
      <c r="SYS11" s="78"/>
      <c r="SYT11" s="78"/>
      <c r="SYU11" s="78"/>
      <c r="SYV11" s="78"/>
      <c r="SYW11" s="78"/>
      <c r="SYX11" s="78"/>
      <c r="SYY11" s="78"/>
      <c r="SYZ11" s="78"/>
      <c r="SZA11" s="78"/>
      <c r="SZB11" s="78"/>
      <c r="SZC11" s="78"/>
      <c r="SZD11" s="78"/>
      <c r="SZE11" s="78"/>
      <c r="SZF11" s="78"/>
      <c r="SZG11" s="78"/>
      <c r="SZH11" s="78"/>
      <c r="SZI11" s="78"/>
      <c r="SZJ11" s="78"/>
      <c r="SZK11" s="78"/>
      <c r="SZL11" s="78"/>
      <c r="SZM11" s="78"/>
      <c r="SZN11" s="78"/>
      <c r="SZO11" s="78"/>
      <c r="SZP11" s="78"/>
      <c r="SZQ11" s="78"/>
      <c r="SZR11" s="78"/>
      <c r="SZS11" s="78"/>
      <c r="SZT11" s="78"/>
      <c r="SZU11" s="78"/>
      <c r="SZV11" s="78"/>
      <c r="SZW11" s="78"/>
      <c r="SZX11" s="78"/>
      <c r="SZY11" s="78"/>
      <c r="SZZ11" s="78"/>
      <c r="TAA11" s="78"/>
      <c r="TAB11" s="78"/>
      <c r="TAC11" s="78"/>
      <c r="TAD11" s="78"/>
      <c r="TAE11" s="78"/>
      <c r="TAF11" s="78"/>
      <c r="TAG11" s="78"/>
      <c r="TAH11" s="78"/>
      <c r="TAI11" s="78"/>
      <c r="TAJ11" s="78"/>
      <c r="TAK11" s="78"/>
      <c r="TAL11" s="78"/>
      <c r="TAM11" s="78"/>
      <c r="TAN11" s="78"/>
      <c r="TAO11" s="78"/>
      <c r="TAP11" s="78"/>
      <c r="TAQ11" s="78"/>
      <c r="TAR11" s="78"/>
      <c r="TAS11" s="78"/>
      <c r="TAT11" s="78"/>
      <c r="TAU11" s="78"/>
      <c r="TAV11" s="78"/>
      <c r="TAW11" s="78"/>
      <c r="TAX11" s="78"/>
      <c r="TAY11" s="78"/>
      <c r="TAZ11" s="78"/>
      <c r="TBA11" s="78"/>
      <c r="TBB11" s="78"/>
      <c r="TBC11" s="78"/>
      <c r="TBD11" s="78"/>
      <c r="TBE11" s="78"/>
      <c r="TBF11" s="78"/>
      <c r="TBG11" s="78"/>
      <c r="TBH11" s="78"/>
      <c r="TBI11" s="78"/>
      <c r="TBJ11" s="78"/>
      <c r="TBK11" s="78"/>
      <c r="TBL11" s="78"/>
      <c r="TBM11" s="78"/>
      <c r="TBN11" s="78"/>
      <c r="TBO11" s="78"/>
      <c r="TBP11" s="78"/>
      <c r="TBQ11" s="78"/>
      <c r="TBR11" s="78"/>
      <c r="TBS11" s="78"/>
      <c r="TBT11" s="78"/>
      <c r="TBU11" s="78"/>
      <c r="TBV11" s="78"/>
      <c r="TBW11" s="78"/>
      <c r="TBX11" s="78"/>
      <c r="TBY11" s="78"/>
      <c r="TBZ11" s="78"/>
      <c r="TCA11" s="78"/>
      <c r="TCB11" s="78"/>
      <c r="TCC11" s="78"/>
      <c r="TCD11" s="78"/>
      <c r="TCE11" s="78"/>
      <c r="TCF11" s="78"/>
      <c r="TCG11" s="78"/>
      <c r="TCH11" s="78"/>
      <c r="TCI11" s="78"/>
      <c r="TCJ11" s="78"/>
      <c r="TCK11" s="78"/>
      <c r="TCL11" s="78"/>
      <c r="TCM11" s="78"/>
      <c r="TCN11" s="78"/>
      <c r="TCO11" s="78"/>
      <c r="TCP11" s="78"/>
      <c r="TCQ11" s="78"/>
      <c r="TCR11" s="78"/>
      <c r="TCS11" s="78"/>
      <c r="TCT11" s="78"/>
      <c r="TCU11" s="78"/>
      <c r="TCV11" s="78"/>
      <c r="TCW11" s="78"/>
      <c r="TCX11" s="78"/>
      <c r="TCY11" s="78"/>
      <c r="TCZ11" s="78"/>
      <c r="TDA11" s="78"/>
      <c r="TDB11" s="78"/>
      <c r="TDC11" s="78"/>
      <c r="TDD11" s="78"/>
      <c r="TDE11" s="78"/>
      <c r="TDF11" s="78"/>
      <c r="TDG11" s="78"/>
      <c r="TDH11" s="78"/>
      <c r="TDI11" s="78"/>
      <c r="TDJ11" s="78"/>
      <c r="TDK11" s="78"/>
      <c r="TDL11" s="78"/>
      <c r="TDM11" s="78"/>
      <c r="TDN11" s="78"/>
      <c r="TDO11" s="78"/>
      <c r="TDP11" s="78"/>
      <c r="TDQ11" s="78"/>
      <c r="TDR11" s="78"/>
      <c r="TDS11" s="78"/>
      <c r="TDT11" s="78"/>
      <c r="TDU11" s="78"/>
      <c r="TDV11" s="78"/>
      <c r="TDW11" s="78"/>
      <c r="TDX11" s="78"/>
      <c r="TDY11" s="78"/>
      <c r="TDZ11" s="78"/>
      <c r="TEA11" s="78"/>
      <c r="TEB11" s="78"/>
      <c r="TEC11" s="78"/>
      <c r="TED11" s="78"/>
      <c r="TEE11" s="78"/>
      <c r="TEF11" s="78"/>
      <c r="TEG11" s="78"/>
      <c r="TEH11" s="78"/>
      <c r="TEI11" s="78"/>
      <c r="TEJ11" s="78"/>
      <c r="TEK11" s="78"/>
      <c r="TEL11" s="78"/>
      <c r="TEM11" s="78"/>
      <c r="TEN11" s="78"/>
      <c r="TEO11" s="78"/>
      <c r="TEP11" s="78"/>
      <c r="TEQ11" s="78"/>
      <c r="TER11" s="78"/>
      <c r="TES11" s="78"/>
      <c r="TET11" s="78"/>
      <c r="TEU11" s="78"/>
      <c r="TEV11" s="78"/>
      <c r="TEW11" s="78"/>
      <c r="TEX11" s="78"/>
      <c r="TEY11" s="78"/>
      <c r="TEZ11" s="78"/>
      <c r="TFA11" s="78"/>
      <c r="TFB11" s="78"/>
      <c r="TFC11" s="78"/>
      <c r="TFD11" s="78"/>
      <c r="TFE11" s="78"/>
      <c r="TFF11" s="78"/>
      <c r="TFG11" s="78"/>
      <c r="TFH11" s="78"/>
      <c r="TFI11" s="78"/>
      <c r="TFJ11" s="78"/>
      <c r="TFK11" s="78"/>
      <c r="TFL11" s="78"/>
      <c r="TFM11" s="78"/>
      <c r="TFN11" s="78"/>
      <c r="TFO11" s="78"/>
      <c r="TFP11" s="78"/>
      <c r="TFQ11" s="78"/>
      <c r="TFR11" s="78"/>
      <c r="TFS11" s="78"/>
      <c r="TFT11" s="78"/>
      <c r="TFU11" s="78"/>
      <c r="TFV11" s="78"/>
      <c r="TFW11" s="78"/>
      <c r="TFX11" s="78"/>
      <c r="TFY11" s="78"/>
      <c r="TFZ11" s="78"/>
      <c r="TGA11" s="78"/>
      <c r="TGB11" s="78"/>
      <c r="TGC11" s="78"/>
      <c r="TGD11" s="78"/>
      <c r="TGE11" s="78"/>
      <c r="TGF11" s="78"/>
      <c r="TGG11" s="78"/>
      <c r="TGH11" s="78"/>
      <c r="TGI11" s="78"/>
      <c r="TGJ11" s="78"/>
      <c r="TGK11" s="78"/>
      <c r="TGL11" s="78"/>
      <c r="TGM11" s="78"/>
      <c r="TGN11" s="78"/>
      <c r="TGO11" s="78"/>
      <c r="TGP11" s="78"/>
      <c r="TGQ11" s="78"/>
      <c r="TGR11" s="78"/>
      <c r="TGS11" s="78"/>
      <c r="TGT11" s="78"/>
      <c r="TGU11" s="78"/>
      <c r="TGV11" s="78"/>
      <c r="TGW11" s="78"/>
      <c r="TGX11" s="78"/>
      <c r="TGY11" s="78"/>
      <c r="TGZ11" s="78"/>
      <c r="THA11" s="78"/>
      <c r="THB11" s="78"/>
      <c r="THC11" s="78"/>
      <c r="THD11" s="78"/>
      <c r="THE11" s="78"/>
      <c r="THF11" s="78"/>
      <c r="THG11" s="78"/>
      <c r="THH11" s="78"/>
      <c r="THI11" s="78"/>
      <c r="THJ11" s="78"/>
      <c r="THK11" s="78"/>
      <c r="THL11" s="78"/>
      <c r="THM11" s="78"/>
      <c r="THN11" s="78"/>
      <c r="THO11" s="78"/>
      <c r="THP11" s="78"/>
      <c r="THQ11" s="78"/>
      <c r="THR11" s="78"/>
      <c r="THS11" s="78"/>
      <c r="THT11" s="78"/>
      <c r="THU11" s="78"/>
      <c r="THV11" s="78"/>
      <c r="THW11" s="78"/>
      <c r="THX11" s="78"/>
      <c r="THY11" s="78"/>
      <c r="THZ11" s="78"/>
      <c r="TIA11" s="78"/>
      <c r="TIB11" s="78"/>
      <c r="TIC11" s="78"/>
      <c r="TID11" s="78"/>
      <c r="TIE11" s="78"/>
      <c r="TIF11" s="78"/>
      <c r="TIG11" s="78"/>
      <c r="TIH11" s="78"/>
      <c r="TII11" s="78"/>
      <c r="TIJ11" s="78"/>
      <c r="TIK11" s="78"/>
      <c r="TIL11" s="78"/>
      <c r="TIM11" s="78"/>
      <c r="TIN11" s="78"/>
      <c r="TIO11" s="78"/>
      <c r="TIP11" s="78"/>
      <c r="TIQ11" s="78"/>
      <c r="TIR11" s="78"/>
      <c r="TIS11" s="78"/>
      <c r="TIT11" s="78"/>
      <c r="TIU11" s="78"/>
      <c r="TIV11" s="78"/>
      <c r="TIW11" s="78"/>
      <c r="TIX11" s="78"/>
      <c r="TIY11" s="78"/>
      <c r="TIZ11" s="78"/>
      <c r="TJA11" s="78"/>
      <c r="TJB11" s="78"/>
      <c r="TJC11" s="78"/>
      <c r="TJD11" s="78"/>
      <c r="TJE11" s="78"/>
      <c r="TJF11" s="78"/>
      <c r="TJG11" s="78"/>
      <c r="TJH11" s="78"/>
      <c r="TJI11" s="78"/>
      <c r="TJJ11" s="78"/>
      <c r="TJK11" s="78"/>
      <c r="TJL11" s="78"/>
      <c r="TJM11" s="78"/>
      <c r="TJN11" s="78"/>
      <c r="TJO11" s="78"/>
      <c r="TJP11" s="78"/>
      <c r="TJQ11" s="78"/>
      <c r="TJR11" s="78"/>
      <c r="TJS11" s="78"/>
      <c r="TJT11" s="78"/>
      <c r="TJU11" s="78"/>
      <c r="TJV11" s="78"/>
      <c r="TJW11" s="78"/>
      <c r="TJX11" s="78"/>
      <c r="TJY11" s="78"/>
      <c r="TJZ11" s="78"/>
      <c r="TKA11" s="78"/>
      <c r="TKB11" s="78"/>
      <c r="TKC11" s="78"/>
      <c r="TKD11" s="78"/>
      <c r="TKE11" s="78"/>
      <c r="TKF11" s="78"/>
      <c r="TKG11" s="78"/>
      <c r="TKH11" s="78"/>
      <c r="TKI11" s="78"/>
      <c r="TKJ11" s="78"/>
      <c r="TKK11" s="78"/>
      <c r="TKL11" s="78"/>
      <c r="TKM11" s="78"/>
      <c r="TKN11" s="78"/>
      <c r="TKO11" s="78"/>
      <c r="TKP11" s="78"/>
      <c r="TKQ11" s="78"/>
      <c r="TKR11" s="78"/>
      <c r="TKS11" s="78"/>
      <c r="TKT11" s="78"/>
      <c r="TKU11" s="78"/>
      <c r="TKV11" s="78"/>
      <c r="TKW11" s="78"/>
      <c r="TKX11" s="78"/>
      <c r="TKY11" s="78"/>
      <c r="TKZ11" s="78"/>
      <c r="TLA11" s="78"/>
      <c r="TLB11" s="78"/>
      <c r="TLC11" s="78"/>
      <c r="TLD11" s="78"/>
      <c r="TLE11" s="78"/>
      <c r="TLF11" s="78"/>
      <c r="TLG11" s="78"/>
      <c r="TLH11" s="78"/>
      <c r="TLI11" s="78"/>
      <c r="TLJ11" s="78"/>
      <c r="TLK11" s="78"/>
      <c r="TLL11" s="78"/>
      <c r="TLM11" s="78"/>
      <c r="TLN11" s="78"/>
      <c r="TLO11" s="78"/>
      <c r="TLP11" s="78"/>
      <c r="TLQ11" s="78"/>
      <c r="TLR11" s="78"/>
      <c r="TLS11" s="78"/>
      <c r="TLT11" s="78"/>
      <c r="TLU11" s="78"/>
      <c r="TLV11" s="78"/>
      <c r="TLW11" s="78"/>
      <c r="TLX11" s="78"/>
      <c r="TLY11" s="78"/>
      <c r="TLZ11" s="78"/>
      <c r="TMA11" s="78"/>
      <c r="TMB11" s="78"/>
      <c r="TMC11" s="78"/>
      <c r="TMD11" s="78"/>
      <c r="TME11" s="78"/>
      <c r="TMF11" s="78"/>
      <c r="TMG11" s="78"/>
      <c r="TMH11" s="78"/>
      <c r="TMI11" s="78"/>
      <c r="TMJ11" s="78"/>
      <c r="TMK11" s="78"/>
      <c r="TML11" s="78"/>
      <c r="TMM11" s="78"/>
      <c r="TMN11" s="78"/>
      <c r="TMO11" s="78"/>
      <c r="TMP11" s="78"/>
      <c r="TMQ11" s="78"/>
      <c r="TMR11" s="78"/>
      <c r="TMS11" s="78"/>
      <c r="TMT11" s="78"/>
      <c r="TMU11" s="78"/>
      <c r="TMV11" s="78"/>
      <c r="TMW11" s="78"/>
      <c r="TMX11" s="78"/>
      <c r="TMY11" s="78"/>
      <c r="TMZ11" s="78"/>
      <c r="TNA11" s="78"/>
      <c r="TNB11" s="78"/>
      <c r="TNC11" s="78"/>
      <c r="TND11" s="78"/>
      <c r="TNE11" s="78"/>
      <c r="TNF11" s="78"/>
      <c r="TNG11" s="78"/>
      <c r="TNH11" s="78"/>
      <c r="TNI11" s="78"/>
      <c r="TNJ11" s="78"/>
      <c r="TNK11" s="78"/>
      <c r="TNL11" s="78"/>
      <c r="TNM11" s="78"/>
      <c r="TNN11" s="78"/>
      <c r="TNO11" s="78"/>
      <c r="TNP11" s="78"/>
      <c r="TNQ11" s="78"/>
      <c r="TNR11" s="78"/>
      <c r="TNS11" s="78"/>
      <c r="TNT11" s="78"/>
      <c r="TNU11" s="78"/>
      <c r="TNV11" s="78"/>
      <c r="TNW11" s="78"/>
      <c r="TNX11" s="78"/>
      <c r="TNY11" s="78"/>
      <c r="TNZ11" s="78"/>
      <c r="TOA11" s="78"/>
      <c r="TOB11" s="78"/>
      <c r="TOC11" s="78"/>
      <c r="TOD11" s="78"/>
      <c r="TOE11" s="78"/>
      <c r="TOF11" s="78"/>
      <c r="TOG11" s="78"/>
      <c r="TOH11" s="78"/>
      <c r="TOI11" s="78"/>
      <c r="TOJ11" s="78"/>
      <c r="TOK11" s="78"/>
      <c r="TOL11" s="78"/>
      <c r="TOM11" s="78"/>
      <c r="TON11" s="78"/>
      <c r="TOO11" s="78"/>
      <c r="TOP11" s="78"/>
      <c r="TOQ11" s="78"/>
      <c r="TOR11" s="78"/>
      <c r="TOS11" s="78"/>
      <c r="TOT11" s="78"/>
      <c r="TOU11" s="78"/>
      <c r="TOV11" s="78"/>
      <c r="TOW11" s="78"/>
      <c r="TOX11" s="78"/>
      <c r="TOY11" s="78"/>
      <c r="TOZ11" s="78"/>
      <c r="TPA11" s="78"/>
      <c r="TPB11" s="78"/>
      <c r="TPC11" s="78"/>
      <c r="TPD11" s="78"/>
      <c r="TPE11" s="78"/>
      <c r="TPF11" s="78"/>
      <c r="TPG11" s="78"/>
      <c r="TPH11" s="78"/>
      <c r="TPI11" s="78"/>
      <c r="TPJ11" s="78"/>
      <c r="TPK11" s="78"/>
      <c r="TPL11" s="78"/>
      <c r="TPM11" s="78"/>
      <c r="TPN11" s="78"/>
      <c r="TPO11" s="78"/>
      <c r="TPP11" s="78"/>
      <c r="TPQ11" s="78"/>
      <c r="TPR11" s="78"/>
      <c r="TPS11" s="78"/>
      <c r="TPT11" s="78"/>
      <c r="TPU11" s="78"/>
      <c r="TPV11" s="78"/>
      <c r="TPW11" s="78"/>
      <c r="TPX11" s="78"/>
      <c r="TPY11" s="78"/>
      <c r="TPZ11" s="78"/>
      <c r="TQA11" s="78"/>
      <c r="TQB11" s="78"/>
      <c r="TQC11" s="78"/>
      <c r="TQD11" s="78"/>
      <c r="TQE11" s="78"/>
      <c r="TQF11" s="78"/>
      <c r="TQG11" s="78"/>
      <c r="TQH11" s="78"/>
      <c r="TQI11" s="78"/>
      <c r="TQJ11" s="78"/>
      <c r="TQK11" s="78"/>
      <c r="TQL11" s="78"/>
      <c r="TQM11" s="78"/>
      <c r="TQN11" s="78"/>
      <c r="TQO11" s="78"/>
      <c r="TQP11" s="78"/>
      <c r="TQQ11" s="78"/>
      <c r="TQR11" s="78"/>
      <c r="TQS11" s="78"/>
      <c r="TQT11" s="78"/>
      <c r="TQU11" s="78"/>
      <c r="TQV11" s="78"/>
      <c r="TQW11" s="78"/>
      <c r="TQX11" s="78"/>
      <c r="TQY11" s="78"/>
      <c r="TQZ11" s="78"/>
      <c r="TRA11" s="78"/>
      <c r="TRB11" s="78"/>
      <c r="TRC11" s="78"/>
      <c r="TRD11" s="78"/>
      <c r="TRE11" s="78"/>
      <c r="TRF11" s="78"/>
      <c r="TRG11" s="78"/>
      <c r="TRH11" s="78"/>
      <c r="TRI11" s="78"/>
      <c r="TRJ11" s="78"/>
      <c r="TRK11" s="78"/>
      <c r="TRL11" s="78"/>
      <c r="TRM11" s="78"/>
      <c r="TRN11" s="78"/>
      <c r="TRO11" s="78"/>
      <c r="TRP11" s="78"/>
      <c r="TRQ11" s="78"/>
      <c r="TRR11" s="78"/>
      <c r="TRS11" s="78"/>
      <c r="TRT11" s="78"/>
      <c r="TRU11" s="78"/>
      <c r="TRV11" s="78"/>
      <c r="TRW11" s="78"/>
      <c r="TRX11" s="78"/>
      <c r="TRY11" s="78"/>
      <c r="TRZ11" s="78"/>
      <c r="TSA11" s="78"/>
      <c r="TSB11" s="78"/>
      <c r="TSC11" s="78"/>
      <c r="TSD11" s="78"/>
      <c r="TSE11" s="78"/>
      <c r="TSF11" s="78"/>
      <c r="TSG11" s="78"/>
      <c r="TSH11" s="78"/>
      <c r="TSI11" s="78"/>
      <c r="TSJ11" s="78"/>
      <c r="TSK11" s="78"/>
      <c r="TSL11" s="78"/>
      <c r="TSM11" s="78"/>
      <c r="TSN11" s="78"/>
      <c r="TSO11" s="78"/>
      <c r="TSP11" s="78"/>
      <c r="TSQ11" s="78"/>
      <c r="TSR11" s="78"/>
      <c r="TSS11" s="78"/>
      <c r="TST11" s="78"/>
      <c r="TSU11" s="78"/>
      <c r="TSV11" s="78"/>
      <c r="TSW11" s="78"/>
      <c r="TSX11" s="78"/>
      <c r="TSY11" s="78"/>
      <c r="TSZ11" s="78"/>
      <c r="TTA11" s="78"/>
      <c r="TTB11" s="78"/>
      <c r="TTC11" s="78"/>
      <c r="TTD11" s="78"/>
      <c r="TTE11" s="78"/>
      <c r="TTF11" s="78"/>
      <c r="TTG11" s="78"/>
      <c r="TTH11" s="78"/>
      <c r="TTI11" s="78"/>
      <c r="TTJ11" s="78"/>
      <c r="TTK11" s="78"/>
      <c r="TTL11" s="78"/>
      <c r="TTM11" s="78"/>
      <c r="TTN11" s="78"/>
      <c r="TTO11" s="78"/>
      <c r="TTP11" s="78"/>
      <c r="TTQ11" s="78"/>
      <c r="TTR11" s="78"/>
      <c r="TTS11" s="78"/>
      <c r="TTT11" s="78"/>
      <c r="TTU11" s="78"/>
      <c r="TTV11" s="78"/>
      <c r="TTW11" s="78"/>
      <c r="TTX11" s="78"/>
      <c r="TTY11" s="78"/>
      <c r="TTZ11" s="78"/>
      <c r="TUA11" s="78"/>
      <c r="TUB11" s="78"/>
      <c r="TUC11" s="78"/>
      <c r="TUD11" s="78"/>
      <c r="TUE11" s="78"/>
      <c r="TUF11" s="78"/>
      <c r="TUG11" s="78"/>
      <c r="TUH11" s="78"/>
      <c r="TUI11" s="78"/>
      <c r="TUJ11" s="78"/>
      <c r="TUK11" s="78"/>
      <c r="TUL11" s="78"/>
      <c r="TUM11" s="78"/>
      <c r="TUN11" s="78"/>
      <c r="TUO11" s="78"/>
      <c r="TUP11" s="78"/>
      <c r="TUQ11" s="78"/>
      <c r="TUR11" s="78"/>
      <c r="TUS11" s="78"/>
      <c r="TUT11" s="78"/>
      <c r="TUU11" s="78"/>
      <c r="TUV11" s="78"/>
      <c r="TUW11" s="78"/>
      <c r="TUX11" s="78"/>
      <c r="TUY11" s="78"/>
      <c r="TUZ11" s="78"/>
      <c r="TVA11" s="78"/>
      <c r="TVB11" s="78"/>
      <c r="TVC11" s="78"/>
      <c r="TVD11" s="78"/>
      <c r="TVE11" s="78"/>
      <c r="TVF11" s="78"/>
      <c r="TVG11" s="78"/>
      <c r="TVH11" s="78"/>
      <c r="TVI11" s="78"/>
      <c r="TVJ11" s="78"/>
      <c r="TVK11" s="78"/>
      <c r="TVL11" s="78"/>
      <c r="TVM11" s="78"/>
      <c r="TVN11" s="78"/>
      <c r="TVO11" s="78"/>
      <c r="TVP11" s="78"/>
      <c r="TVQ11" s="78"/>
      <c r="TVR11" s="78"/>
      <c r="TVS11" s="78"/>
      <c r="TVT11" s="78"/>
      <c r="TVU11" s="78"/>
      <c r="TVV11" s="78"/>
      <c r="TVW11" s="78"/>
      <c r="TVX11" s="78"/>
      <c r="TVY11" s="78"/>
      <c r="TVZ11" s="78"/>
      <c r="TWA11" s="78"/>
      <c r="TWB11" s="78"/>
      <c r="TWC11" s="78"/>
      <c r="TWD11" s="78"/>
      <c r="TWE11" s="78"/>
      <c r="TWF11" s="78"/>
      <c r="TWG11" s="78"/>
      <c r="TWH11" s="78"/>
      <c r="TWI11" s="78"/>
      <c r="TWJ11" s="78"/>
      <c r="TWK11" s="78"/>
      <c r="TWL11" s="78"/>
      <c r="TWM11" s="78"/>
      <c r="TWN11" s="78"/>
      <c r="TWO11" s="78"/>
      <c r="TWP11" s="78"/>
      <c r="TWQ11" s="78"/>
      <c r="TWR11" s="78"/>
      <c r="TWS11" s="78"/>
      <c r="TWT11" s="78"/>
      <c r="TWU11" s="78"/>
      <c r="TWV11" s="78"/>
      <c r="TWW11" s="78"/>
      <c r="TWX11" s="78"/>
      <c r="TWY11" s="78"/>
      <c r="TWZ11" s="78"/>
      <c r="TXA11" s="78"/>
      <c r="TXB11" s="78"/>
      <c r="TXC11" s="78"/>
      <c r="TXD11" s="78"/>
      <c r="TXE11" s="78"/>
      <c r="TXF11" s="78"/>
      <c r="TXG11" s="78"/>
      <c r="TXH11" s="78"/>
      <c r="TXI11" s="78"/>
      <c r="TXJ11" s="78"/>
      <c r="TXK11" s="78"/>
      <c r="TXL11" s="78"/>
      <c r="TXM11" s="78"/>
      <c r="TXN11" s="78"/>
      <c r="TXO11" s="78"/>
      <c r="TXP11" s="78"/>
      <c r="TXQ11" s="78"/>
      <c r="TXR11" s="78"/>
      <c r="TXS11" s="78"/>
      <c r="TXT11" s="78"/>
      <c r="TXU11" s="78"/>
      <c r="TXV11" s="78"/>
      <c r="TXW11" s="78"/>
      <c r="TXX11" s="78"/>
      <c r="TXY11" s="78"/>
      <c r="TXZ11" s="78"/>
      <c r="TYA11" s="78"/>
      <c r="TYB11" s="78"/>
      <c r="TYC11" s="78"/>
      <c r="TYD11" s="78"/>
      <c r="TYE11" s="78"/>
      <c r="TYF11" s="78"/>
      <c r="TYG11" s="78"/>
      <c r="TYH11" s="78"/>
      <c r="TYI11" s="78"/>
      <c r="TYJ11" s="78"/>
      <c r="TYK11" s="78"/>
      <c r="TYL11" s="78"/>
      <c r="TYM11" s="78"/>
      <c r="TYN11" s="78"/>
      <c r="TYO11" s="78"/>
      <c r="TYP11" s="78"/>
      <c r="TYQ11" s="78"/>
      <c r="TYR11" s="78"/>
      <c r="TYS11" s="78"/>
      <c r="TYT11" s="78"/>
      <c r="TYU11" s="78"/>
      <c r="TYV11" s="78"/>
      <c r="TYW11" s="78"/>
      <c r="TYX11" s="78"/>
      <c r="TYY11" s="78"/>
      <c r="TYZ11" s="78"/>
      <c r="TZA11" s="78"/>
      <c r="TZB11" s="78"/>
      <c r="TZC11" s="78"/>
      <c r="TZD11" s="78"/>
      <c r="TZE11" s="78"/>
      <c r="TZF11" s="78"/>
      <c r="TZG11" s="78"/>
      <c r="TZH11" s="78"/>
      <c r="TZI11" s="78"/>
      <c r="TZJ11" s="78"/>
      <c r="TZK11" s="78"/>
      <c r="TZL11" s="78"/>
      <c r="TZM11" s="78"/>
      <c r="TZN11" s="78"/>
      <c r="TZO11" s="78"/>
      <c r="TZP11" s="78"/>
      <c r="TZQ11" s="78"/>
      <c r="TZR11" s="78"/>
      <c r="TZS11" s="78"/>
      <c r="TZT11" s="78"/>
      <c r="TZU11" s="78"/>
      <c r="TZV11" s="78"/>
      <c r="TZW11" s="78"/>
      <c r="TZX11" s="78"/>
      <c r="TZY11" s="78"/>
      <c r="TZZ11" s="78"/>
      <c r="UAA11" s="78"/>
      <c r="UAB11" s="78"/>
      <c r="UAC11" s="78"/>
      <c r="UAD11" s="78"/>
      <c r="UAE11" s="78"/>
      <c r="UAF11" s="78"/>
      <c r="UAG11" s="78"/>
      <c r="UAH11" s="78"/>
      <c r="UAI11" s="78"/>
      <c r="UAJ11" s="78"/>
      <c r="UAK11" s="78"/>
      <c r="UAL11" s="78"/>
      <c r="UAM11" s="78"/>
      <c r="UAN11" s="78"/>
      <c r="UAO11" s="78"/>
      <c r="UAP11" s="78"/>
      <c r="UAQ11" s="78"/>
      <c r="UAR11" s="78"/>
      <c r="UAS11" s="78"/>
      <c r="UAT11" s="78"/>
      <c r="UAU11" s="78"/>
      <c r="UAV11" s="78"/>
      <c r="UAW11" s="78"/>
      <c r="UAX11" s="78"/>
      <c r="UAY11" s="78"/>
      <c r="UAZ11" s="78"/>
      <c r="UBA11" s="78"/>
      <c r="UBB11" s="78"/>
      <c r="UBC11" s="78"/>
      <c r="UBD11" s="78"/>
      <c r="UBE11" s="78"/>
      <c r="UBF11" s="78"/>
      <c r="UBG11" s="78"/>
      <c r="UBH11" s="78"/>
      <c r="UBI11" s="78"/>
      <c r="UBJ11" s="78"/>
      <c r="UBK11" s="78"/>
      <c r="UBL11" s="78"/>
      <c r="UBM11" s="78"/>
      <c r="UBN11" s="78"/>
      <c r="UBO11" s="78"/>
      <c r="UBP11" s="78"/>
      <c r="UBQ11" s="78"/>
      <c r="UBR11" s="78"/>
      <c r="UBS11" s="78"/>
      <c r="UBT11" s="78"/>
      <c r="UBU11" s="78"/>
      <c r="UBV11" s="78"/>
      <c r="UBW11" s="78"/>
      <c r="UBX11" s="78"/>
      <c r="UBY11" s="78"/>
      <c r="UBZ11" s="78"/>
      <c r="UCA11" s="78"/>
      <c r="UCB11" s="78"/>
      <c r="UCC11" s="78"/>
      <c r="UCD11" s="78"/>
      <c r="UCE11" s="78"/>
      <c r="UCF11" s="78"/>
      <c r="UCG11" s="78"/>
      <c r="UCH11" s="78"/>
      <c r="UCI11" s="78"/>
      <c r="UCJ11" s="78"/>
      <c r="UCK11" s="78"/>
      <c r="UCL11" s="78"/>
      <c r="UCM11" s="78"/>
      <c r="UCN11" s="78"/>
      <c r="UCO11" s="78"/>
      <c r="UCP11" s="78"/>
      <c r="UCQ11" s="78"/>
      <c r="UCR11" s="78"/>
      <c r="UCS11" s="78"/>
      <c r="UCT11" s="78"/>
      <c r="UCU11" s="78"/>
      <c r="UCV11" s="78"/>
      <c r="UCW11" s="78"/>
      <c r="UCX11" s="78"/>
      <c r="UCY11" s="78"/>
      <c r="UCZ11" s="78"/>
      <c r="UDA11" s="78"/>
      <c r="UDB11" s="78"/>
      <c r="UDC11" s="78"/>
      <c r="UDD11" s="78"/>
      <c r="UDE11" s="78"/>
      <c r="UDF11" s="78"/>
      <c r="UDG11" s="78"/>
      <c r="UDH11" s="78"/>
      <c r="UDI11" s="78"/>
      <c r="UDJ11" s="78"/>
      <c r="UDK11" s="78"/>
      <c r="UDL11" s="78"/>
      <c r="UDM11" s="78"/>
      <c r="UDN11" s="78"/>
      <c r="UDO11" s="78"/>
      <c r="UDP11" s="78"/>
      <c r="UDQ11" s="78"/>
      <c r="UDR11" s="78"/>
      <c r="UDS11" s="78"/>
      <c r="UDT11" s="78"/>
      <c r="UDU11" s="78"/>
      <c r="UDV11" s="78"/>
      <c r="UDW11" s="78"/>
      <c r="UDX11" s="78"/>
      <c r="UDY11" s="78"/>
      <c r="UDZ11" s="78"/>
      <c r="UEA11" s="78"/>
      <c r="UEB11" s="78"/>
      <c r="UEC11" s="78"/>
      <c r="UED11" s="78"/>
      <c r="UEE11" s="78"/>
      <c r="UEF11" s="78"/>
      <c r="UEG11" s="78"/>
      <c r="UEH11" s="78"/>
      <c r="UEI11" s="78"/>
      <c r="UEJ11" s="78"/>
      <c r="UEK11" s="78"/>
      <c r="UEL11" s="78"/>
      <c r="UEM11" s="78"/>
      <c r="UEN11" s="78"/>
      <c r="UEO11" s="78"/>
      <c r="UEP11" s="78"/>
      <c r="UEQ11" s="78"/>
      <c r="UER11" s="78"/>
      <c r="UES11" s="78"/>
      <c r="UET11" s="78"/>
      <c r="UEU11" s="78"/>
      <c r="UEV11" s="78"/>
      <c r="UEW11" s="78"/>
      <c r="UEX11" s="78"/>
      <c r="UEY11" s="78"/>
      <c r="UEZ11" s="78"/>
      <c r="UFA11" s="78"/>
      <c r="UFB11" s="78"/>
      <c r="UFC11" s="78"/>
      <c r="UFD11" s="78"/>
      <c r="UFE11" s="78"/>
      <c r="UFF11" s="78"/>
      <c r="UFG11" s="78"/>
      <c r="UFH11" s="78"/>
      <c r="UFI11" s="78"/>
      <c r="UFJ11" s="78"/>
      <c r="UFK11" s="78"/>
      <c r="UFL11" s="78"/>
      <c r="UFM11" s="78"/>
      <c r="UFN11" s="78"/>
      <c r="UFO11" s="78"/>
      <c r="UFP11" s="78"/>
      <c r="UFQ11" s="78"/>
      <c r="UFR11" s="78"/>
      <c r="UFS11" s="78"/>
      <c r="UFT11" s="78"/>
      <c r="UFU11" s="78"/>
      <c r="UFV11" s="78"/>
      <c r="UFW11" s="78"/>
      <c r="UFX11" s="78"/>
      <c r="UFY11" s="78"/>
      <c r="UFZ11" s="78"/>
      <c r="UGA11" s="78"/>
      <c r="UGB11" s="78"/>
      <c r="UGC11" s="78"/>
      <c r="UGD11" s="78"/>
      <c r="UGE11" s="78"/>
      <c r="UGF11" s="78"/>
      <c r="UGG11" s="78"/>
      <c r="UGH11" s="78"/>
      <c r="UGI11" s="78"/>
      <c r="UGJ11" s="78"/>
      <c r="UGK11" s="78"/>
      <c r="UGL11" s="78"/>
      <c r="UGM11" s="78"/>
      <c r="UGN11" s="78"/>
      <c r="UGO11" s="78"/>
      <c r="UGP11" s="78"/>
      <c r="UGQ11" s="78"/>
      <c r="UGR11" s="78"/>
      <c r="UGS11" s="78"/>
      <c r="UGT11" s="78"/>
      <c r="UGU11" s="78"/>
      <c r="UGV11" s="78"/>
      <c r="UGW11" s="78"/>
      <c r="UGX11" s="78"/>
      <c r="UGY11" s="78"/>
      <c r="UGZ11" s="78"/>
      <c r="UHA11" s="78"/>
      <c r="UHB11" s="78"/>
      <c r="UHC11" s="78"/>
      <c r="UHD11" s="78"/>
      <c r="UHE11" s="78"/>
      <c r="UHF11" s="78"/>
      <c r="UHG11" s="78"/>
      <c r="UHH11" s="78"/>
      <c r="UHI11" s="78"/>
      <c r="UHJ11" s="78"/>
      <c r="UHK11" s="78"/>
      <c r="UHL11" s="78"/>
      <c r="UHM11" s="78"/>
      <c r="UHN11" s="78"/>
      <c r="UHO11" s="78"/>
      <c r="UHP11" s="78"/>
      <c r="UHQ11" s="78"/>
      <c r="UHR11" s="78"/>
      <c r="UHS11" s="78"/>
      <c r="UHT11" s="78"/>
      <c r="UHU11" s="78"/>
      <c r="UHV11" s="78"/>
      <c r="UHW11" s="78"/>
      <c r="UHX11" s="78"/>
      <c r="UHY11" s="78"/>
      <c r="UHZ11" s="78"/>
      <c r="UIA11" s="78"/>
      <c r="UIB11" s="78"/>
      <c r="UIC11" s="78"/>
      <c r="UID11" s="78"/>
      <c r="UIE11" s="78"/>
      <c r="UIF11" s="78"/>
      <c r="UIG11" s="78"/>
      <c r="UIH11" s="78"/>
      <c r="UII11" s="78"/>
      <c r="UIJ11" s="78"/>
      <c r="UIK11" s="78"/>
      <c r="UIL11" s="78"/>
      <c r="UIM11" s="78"/>
      <c r="UIN11" s="78"/>
      <c r="UIO11" s="78"/>
      <c r="UIP11" s="78"/>
      <c r="UIQ11" s="78"/>
      <c r="UIR11" s="78"/>
      <c r="UIS11" s="78"/>
      <c r="UIT11" s="78"/>
      <c r="UIU11" s="78"/>
      <c r="UIV11" s="78"/>
      <c r="UIW11" s="78"/>
      <c r="UIX11" s="78"/>
      <c r="UIY11" s="78"/>
      <c r="UIZ11" s="78"/>
      <c r="UJA11" s="78"/>
      <c r="UJB11" s="78"/>
      <c r="UJC11" s="78"/>
      <c r="UJD11" s="78"/>
      <c r="UJE11" s="78"/>
      <c r="UJF11" s="78"/>
      <c r="UJG11" s="78"/>
      <c r="UJH11" s="78"/>
      <c r="UJI11" s="78"/>
      <c r="UJJ11" s="78"/>
      <c r="UJK11" s="78"/>
      <c r="UJL11" s="78"/>
      <c r="UJM11" s="78"/>
      <c r="UJN11" s="78"/>
      <c r="UJO11" s="78"/>
      <c r="UJP11" s="78"/>
      <c r="UJQ11" s="78"/>
      <c r="UJR11" s="78"/>
      <c r="UJS11" s="78"/>
      <c r="UJT11" s="78"/>
      <c r="UJU11" s="78"/>
      <c r="UJV11" s="78"/>
      <c r="UJW11" s="78"/>
      <c r="UJX11" s="78"/>
      <c r="UJY11" s="78"/>
      <c r="UJZ11" s="78"/>
      <c r="UKA11" s="78"/>
      <c r="UKB11" s="78"/>
      <c r="UKC11" s="78"/>
      <c r="UKD11" s="78"/>
      <c r="UKE11" s="78"/>
      <c r="UKF11" s="78"/>
      <c r="UKG11" s="78"/>
      <c r="UKH11" s="78"/>
      <c r="UKI11" s="78"/>
      <c r="UKJ11" s="78"/>
      <c r="UKK11" s="78"/>
      <c r="UKL11" s="78"/>
      <c r="UKM11" s="78"/>
      <c r="UKN11" s="78"/>
      <c r="UKO11" s="78"/>
      <c r="UKP11" s="78"/>
      <c r="UKQ11" s="78"/>
      <c r="UKR11" s="78"/>
      <c r="UKS11" s="78"/>
      <c r="UKT11" s="78"/>
      <c r="UKU11" s="78"/>
      <c r="UKV11" s="78"/>
      <c r="UKW11" s="78"/>
      <c r="UKX11" s="78"/>
      <c r="UKY11" s="78"/>
      <c r="UKZ11" s="78"/>
      <c r="ULA11" s="78"/>
      <c r="ULB11" s="78"/>
      <c r="ULC11" s="78"/>
      <c r="ULD11" s="78"/>
      <c r="ULE11" s="78"/>
      <c r="ULF11" s="78"/>
      <c r="ULG11" s="78"/>
      <c r="ULH11" s="78"/>
      <c r="ULI11" s="78"/>
      <c r="ULJ11" s="78"/>
      <c r="ULK11" s="78"/>
      <c r="ULL11" s="78"/>
      <c r="ULM11" s="78"/>
      <c r="ULN11" s="78"/>
      <c r="ULO11" s="78"/>
      <c r="ULP11" s="78"/>
      <c r="ULQ11" s="78"/>
      <c r="ULR11" s="78"/>
      <c r="ULS11" s="78"/>
      <c r="ULT11" s="78"/>
      <c r="ULU11" s="78"/>
      <c r="ULV11" s="78"/>
      <c r="ULW11" s="78"/>
      <c r="ULX11" s="78"/>
      <c r="ULY11" s="78"/>
      <c r="ULZ11" s="78"/>
      <c r="UMA11" s="78"/>
      <c r="UMB11" s="78"/>
      <c r="UMC11" s="78"/>
      <c r="UMD11" s="78"/>
      <c r="UME11" s="78"/>
      <c r="UMF11" s="78"/>
      <c r="UMG11" s="78"/>
      <c r="UMH11" s="78"/>
      <c r="UMI11" s="78"/>
      <c r="UMJ11" s="78"/>
      <c r="UMK11" s="78"/>
      <c r="UML11" s="78"/>
      <c r="UMM11" s="78"/>
      <c r="UMN11" s="78"/>
      <c r="UMO11" s="78"/>
      <c r="UMP11" s="78"/>
      <c r="UMQ11" s="78"/>
      <c r="UMR11" s="78"/>
      <c r="UMS11" s="78"/>
      <c r="UMT11" s="78"/>
      <c r="UMU11" s="78"/>
      <c r="UMV11" s="78"/>
      <c r="UMW11" s="78"/>
      <c r="UMX11" s="78"/>
      <c r="UMY11" s="78"/>
      <c r="UMZ11" s="78"/>
      <c r="UNA11" s="78"/>
      <c r="UNB11" s="78"/>
      <c r="UNC11" s="78"/>
      <c r="UND11" s="78"/>
      <c r="UNE11" s="78"/>
      <c r="UNF11" s="78"/>
      <c r="UNG11" s="78"/>
      <c r="UNH11" s="78"/>
      <c r="UNI11" s="78"/>
      <c r="UNJ11" s="78"/>
      <c r="UNK11" s="78"/>
      <c r="UNL11" s="78"/>
      <c r="UNM11" s="78"/>
      <c r="UNN11" s="78"/>
      <c r="UNO11" s="78"/>
      <c r="UNP11" s="78"/>
      <c r="UNQ11" s="78"/>
      <c r="UNR11" s="78"/>
      <c r="UNS11" s="78"/>
      <c r="UNT11" s="78"/>
      <c r="UNU11" s="78"/>
      <c r="UNV11" s="78"/>
      <c r="UNW11" s="78"/>
      <c r="UNX11" s="78"/>
      <c r="UNY11" s="78"/>
      <c r="UNZ11" s="78"/>
      <c r="UOA11" s="78"/>
      <c r="UOB11" s="78"/>
      <c r="UOC11" s="78"/>
      <c r="UOD11" s="78"/>
      <c r="UOE11" s="78"/>
      <c r="UOF11" s="78"/>
      <c r="UOG11" s="78"/>
      <c r="UOH11" s="78"/>
      <c r="UOI11" s="78"/>
      <c r="UOJ11" s="78"/>
      <c r="UOK11" s="78"/>
      <c r="UOL11" s="78"/>
      <c r="UOM11" s="78"/>
      <c r="UON11" s="78"/>
      <c r="UOO11" s="78"/>
      <c r="UOP11" s="78"/>
      <c r="UOQ11" s="78"/>
      <c r="UOR11" s="78"/>
      <c r="UOS11" s="78"/>
      <c r="UOT11" s="78"/>
      <c r="UOU11" s="78"/>
      <c r="UOV11" s="78"/>
      <c r="UOW11" s="78"/>
      <c r="UOX11" s="78"/>
      <c r="UOY11" s="78"/>
      <c r="UOZ11" s="78"/>
      <c r="UPA11" s="78"/>
      <c r="UPB11" s="78"/>
      <c r="UPC11" s="78"/>
      <c r="UPD11" s="78"/>
      <c r="UPE11" s="78"/>
      <c r="UPF11" s="78"/>
      <c r="UPG11" s="78"/>
      <c r="UPH11" s="78"/>
      <c r="UPI11" s="78"/>
      <c r="UPJ11" s="78"/>
      <c r="UPK11" s="78"/>
      <c r="UPL11" s="78"/>
      <c r="UPM11" s="78"/>
      <c r="UPN11" s="78"/>
      <c r="UPO11" s="78"/>
      <c r="UPP11" s="78"/>
      <c r="UPQ11" s="78"/>
      <c r="UPR11" s="78"/>
      <c r="UPS11" s="78"/>
      <c r="UPT11" s="78"/>
      <c r="UPU11" s="78"/>
      <c r="UPV11" s="78"/>
      <c r="UPW11" s="78"/>
      <c r="UPX11" s="78"/>
      <c r="UPY11" s="78"/>
      <c r="UPZ11" s="78"/>
      <c r="UQA11" s="78"/>
      <c r="UQB11" s="78"/>
      <c r="UQC11" s="78"/>
      <c r="UQD11" s="78"/>
      <c r="UQE11" s="78"/>
      <c r="UQF11" s="78"/>
      <c r="UQG11" s="78"/>
      <c r="UQH11" s="78"/>
      <c r="UQI11" s="78"/>
      <c r="UQJ11" s="78"/>
      <c r="UQK11" s="78"/>
      <c r="UQL11" s="78"/>
      <c r="UQM11" s="78"/>
      <c r="UQN11" s="78"/>
      <c r="UQO11" s="78"/>
      <c r="UQP11" s="78"/>
      <c r="UQQ11" s="78"/>
      <c r="UQR11" s="78"/>
      <c r="UQS11" s="78"/>
      <c r="UQT11" s="78"/>
      <c r="UQU11" s="78"/>
      <c r="UQV11" s="78"/>
      <c r="UQW11" s="78"/>
      <c r="UQX11" s="78"/>
      <c r="UQY11" s="78"/>
      <c r="UQZ11" s="78"/>
      <c r="URA11" s="78"/>
      <c r="URB11" s="78"/>
      <c r="URC11" s="78"/>
      <c r="URD11" s="78"/>
      <c r="URE11" s="78"/>
      <c r="URF11" s="78"/>
      <c r="URG11" s="78"/>
      <c r="URH11" s="78"/>
      <c r="URI11" s="78"/>
      <c r="URJ11" s="78"/>
      <c r="URK11" s="78"/>
      <c r="URL11" s="78"/>
      <c r="URM11" s="78"/>
      <c r="URN11" s="78"/>
      <c r="URO11" s="78"/>
      <c r="URP11" s="78"/>
      <c r="URQ11" s="78"/>
      <c r="URR11" s="78"/>
      <c r="URS11" s="78"/>
      <c r="URT11" s="78"/>
      <c r="URU11" s="78"/>
      <c r="URV11" s="78"/>
      <c r="URW11" s="78"/>
      <c r="URX11" s="78"/>
      <c r="URY11" s="78"/>
      <c r="URZ11" s="78"/>
      <c r="USA11" s="78"/>
      <c r="USB11" s="78"/>
      <c r="USC11" s="78"/>
      <c r="USD11" s="78"/>
      <c r="USE11" s="78"/>
      <c r="USF11" s="78"/>
      <c r="USG11" s="78"/>
      <c r="USH11" s="78"/>
      <c r="USI11" s="78"/>
      <c r="USJ11" s="78"/>
      <c r="USK11" s="78"/>
      <c r="USL11" s="78"/>
      <c r="USM11" s="78"/>
      <c r="USN11" s="78"/>
      <c r="USO11" s="78"/>
      <c r="USP11" s="78"/>
      <c r="USQ11" s="78"/>
      <c r="USR11" s="78"/>
      <c r="USS11" s="78"/>
      <c r="UST11" s="78"/>
      <c r="USU11" s="78"/>
      <c r="USV11" s="78"/>
      <c r="USW11" s="78"/>
      <c r="USX11" s="78"/>
      <c r="USY11" s="78"/>
      <c r="USZ11" s="78"/>
      <c r="UTA11" s="78"/>
      <c r="UTB11" s="78"/>
      <c r="UTC11" s="78"/>
      <c r="UTD11" s="78"/>
      <c r="UTE11" s="78"/>
      <c r="UTF11" s="78"/>
      <c r="UTG11" s="78"/>
      <c r="UTH11" s="78"/>
      <c r="UTI11" s="78"/>
      <c r="UTJ11" s="78"/>
      <c r="UTK11" s="78"/>
      <c r="UTL11" s="78"/>
      <c r="UTM11" s="78"/>
      <c r="UTN11" s="78"/>
      <c r="UTO11" s="78"/>
      <c r="UTP11" s="78"/>
      <c r="UTQ11" s="78"/>
      <c r="UTR11" s="78"/>
      <c r="UTS11" s="78"/>
      <c r="UTT11" s="78"/>
      <c r="UTU11" s="78"/>
      <c r="UTV11" s="78"/>
      <c r="UTW11" s="78"/>
      <c r="UTX11" s="78"/>
      <c r="UTY11" s="78"/>
      <c r="UTZ11" s="78"/>
      <c r="UUA11" s="78"/>
      <c r="UUB11" s="78"/>
      <c r="UUC11" s="78"/>
      <c r="UUD11" s="78"/>
      <c r="UUE11" s="78"/>
      <c r="UUF11" s="78"/>
      <c r="UUG11" s="78"/>
      <c r="UUH11" s="78"/>
      <c r="UUI11" s="78"/>
      <c r="UUJ11" s="78"/>
      <c r="UUK11" s="78"/>
      <c r="UUL11" s="78"/>
      <c r="UUM11" s="78"/>
      <c r="UUN11" s="78"/>
      <c r="UUO11" s="78"/>
      <c r="UUP11" s="78"/>
      <c r="UUQ11" s="78"/>
      <c r="UUR11" s="78"/>
      <c r="UUS11" s="78"/>
      <c r="UUT11" s="78"/>
      <c r="UUU11" s="78"/>
      <c r="UUV11" s="78"/>
      <c r="UUW11" s="78"/>
      <c r="UUX11" s="78"/>
      <c r="UUY11" s="78"/>
      <c r="UUZ11" s="78"/>
      <c r="UVA11" s="78"/>
      <c r="UVB11" s="78"/>
      <c r="UVC11" s="78"/>
      <c r="UVD11" s="78"/>
      <c r="UVE11" s="78"/>
      <c r="UVF11" s="78"/>
      <c r="UVG11" s="78"/>
      <c r="UVH11" s="78"/>
      <c r="UVI11" s="78"/>
      <c r="UVJ11" s="78"/>
      <c r="UVK11" s="78"/>
      <c r="UVL11" s="78"/>
      <c r="UVM11" s="78"/>
      <c r="UVN11" s="78"/>
      <c r="UVO11" s="78"/>
      <c r="UVP11" s="78"/>
      <c r="UVQ11" s="78"/>
      <c r="UVR11" s="78"/>
      <c r="UVS11" s="78"/>
      <c r="UVT11" s="78"/>
      <c r="UVU11" s="78"/>
      <c r="UVV11" s="78"/>
      <c r="UVW11" s="78"/>
      <c r="UVX11" s="78"/>
      <c r="UVY11" s="78"/>
      <c r="UVZ11" s="78"/>
      <c r="UWA11" s="78"/>
      <c r="UWB11" s="78"/>
      <c r="UWC11" s="78"/>
      <c r="UWD11" s="78"/>
      <c r="UWE11" s="78"/>
      <c r="UWF11" s="78"/>
      <c r="UWG11" s="78"/>
      <c r="UWH11" s="78"/>
      <c r="UWI11" s="78"/>
      <c r="UWJ11" s="78"/>
      <c r="UWK11" s="78"/>
      <c r="UWL11" s="78"/>
      <c r="UWM11" s="78"/>
      <c r="UWN11" s="78"/>
      <c r="UWO11" s="78"/>
      <c r="UWP11" s="78"/>
      <c r="UWQ11" s="78"/>
      <c r="UWR11" s="78"/>
      <c r="UWS11" s="78"/>
      <c r="UWT11" s="78"/>
      <c r="UWU11" s="78"/>
      <c r="UWV11" s="78"/>
      <c r="UWW11" s="78"/>
      <c r="UWX11" s="78"/>
      <c r="UWY11" s="78"/>
      <c r="UWZ11" s="78"/>
      <c r="UXA11" s="78"/>
      <c r="UXB11" s="78"/>
      <c r="UXC11" s="78"/>
      <c r="UXD11" s="78"/>
      <c r="UXE11" s="78"/>
      <c r="UXF11" s="78"/>
      <c r="UXG11" s="78"/>
      <c r="UXH11" s="78"/>
      <c r="UXI11" s="78"/>
      <c r="UXJ11" s="78"/>
      <c r="UXK11" s="78"/>
      <c r="UXL11" s="78"/>
      <c r="UXM11" s="78"/>
      <c r="UXN11" s="78"/>
      <c r="UXO11" s="78"/>
      <c r="UXP11" s="78"/>
      <c r="UXQ11" s="78"/>
      <c r="UXR11" s="78"/>
      <c r="UXS11" s="78"/>
      <c r="UXT11" s="78"/>
      <c r="UXU11" s="78"/>
      <c r="UXV11" s="78"/>
      <c r="UXW11" s="78"/>
      <c r="UXX11" s="78"/>
      <c r="UXY11" s="78"/>
      <c r="UXZ11" s="78"/>
      <c r="UYA11" s="78"/>
      <c r="UYB11" s="78"/>
      <c r="UYC11" s="78"/>
      <c r="UYD11" s="78"/>
      <c r="UYE11" s="78"/>
      <c r="UYF11" s="78"/>
      <c r="UYG11" s="78"/>
      <c r="UYH11" s="78"/>
      <c r="UYI11" s="78"/>
      <c r="UYJ11" s="78"/>
      <c r="UYK11" s="78"/>
      <c r="UYL11" s="78"/>
      <c r="UYM11" s="78"/>
      <c r="UYN11" s="78"/>
      <c r="UYO11" s="78"/>
      <c r="UYP11" s="78"/>
      <c r="UYQ11" s="78"/>
      <c r="UYR11" s="78"/>
      <c r="UYS11" s="78"/>
      <c r="UYT11" s="78"/>
      <c r="UYU11" s="78"/>
      <c r="UYV11" s="78"/>
      <c r="UYW11" s="78"/>
      <c r="UYX11" s="78"/>
      <c r="UYY11" s="78"/>
      <c r="UYZ11" s="78"/>
      <c r="UZA11" s="78"/>
      <c r="UZB11" s="78"/>
      <c r="UZC11" s="78"/>
      <c r="UZD11" s="78"/>
      <c r="UZE11" s="78"/>
      <c r="UZF11" s="78"/>
      <c r="UZG11" s="78"/>
      <c r="UZH11" s="78"/>
      <c r="UZI11" s="78"/>
      <c r="UZJ11" s="78"/>
      <c r="UZK11" s="78"/>
      <c r="UZL11" s="78"/>
      <c r="UZM11" s="78"/>
      <c r="UZN11" s="78"/>
      <c r="UZO11" s="78"/>
      <c r="UZP11" s="78"/>
      <c r="UZQ11" s="78"/>
      <c r="UZR11" s="78"/>
      <c r="UZS11" s="78"/>
      <c r="UZT11" s="78"/>
      <c r="UZU11" s="78"/>
      <c r="UZV11" s="78"/>
      <c r="UZW11" s="78"/>
      <c r="UZX11" s="78"/>
      <c r="UZY11" s="78"/>
      <c r="UZZ11" s="78"/>
      <c r="VAA11" s="78"/>
      <c r="VAB11" s="78"/>
      <c r="VAC11" s="78"/>
      <c r="VAD11" s="78"/>
      <c r="VAE11" s="78"/>
      <c r="VAF11" s="78"/>
      <c r="VAG11" s="78"/>
      <c r="VAH11" s="78"/>
      <c r="VAI11" s="78"/>
      <c r="VAJ11" s="78"/>
      <c r="VAK11" s="78"/>
      <c r="VAL11" s="78"/>
      <c r="VAM11" s="78"/>
      <c r="VAN11" s="78"/>
      <c r="VAO11" s="78"/>
      <c r="VAP11" s="78"/>
      <c r="VAQ11" s="78"/>
      <c r="VAR11" s="78"/>
      <c r="VAS11" s="78"/>
      <c r="VAT11" s="78"/>
      <c r="VAU11" s="78"/>
      <c r="VAV11" s="78"/>
      <c r="VAW11" s="78"/>
      <c r="VAX11" s="78"/>
      <c r="VAY11" s="78"/>
      <c r="VAZ11" s="78"/>
      <c r="VBA11" s="78"/>
      <c r="VBB11" s="78"/>
      <c r="VBC11" s="78"/>
      <c r="VBD11" s="78"/>
      <c r="VBE11" s="78"/>
      <c r="VBF11" s="78"/>
      <c r="VBG11" s="78"/>
      <c r="VBH11" s="78"/>
      <c r="VBI11" s="78"/>
      <c r="VBJ11" s="78"/>
      <c r="VBK11" s="78"/>
      <c r="VBL11" s="78"/>
      <c r="VBM11" s="78"/>
      <c r="VBN11" s="78"/>
      <c r="VBO11" s="78"/>
      <c r="VBP11" s="78"/>
      <c r="VBQ11" s="78"/>
      <c r="VBR11" s="78"/>
      <c r="VBS11" s="78"/>
      <c r="VBT11" s="78"/>
      <c r="VBU11" s="78"/>
      <c r="VBV11" s="78"/>
      <c r="VBW11" s="78"/>
      <c r="VBX11" s="78"/>
      <c r="VBY11" s="78"/>
      <c r="VBZ11" s="78"/>
      <c r="VCA11" s="78"/>
      <c r="VCB11" s="78"/>
      <c r="VCC11" s="78"/>
      <c r="VCD11" s="78"/>
      <c r="VCE11" s="78"/>
      <c r="VCF11" s="78"/>
      <c r="VCG11" s="78"/>
      <c r="VCH11" s="78"/>
      <c r="VCI11" s="78"/>
      <c r="VCJ11" s="78"/>
      <c r="VCK11" s="78"/>
      <c r="VCL11" s="78"/>
      <c r="VCM11" s="78"/>
      <c r="VCN11" s="78"/>
      <c r="VCO11" s="78"/>
      <c r="VCP11" s="78"/>
      <c r="VCQ11" s="78"/>
      <c r="VCR11" s="78"/>
      <c r="VCS11" s="78"/>
      <c r="VCT11" s="78"/>
      <c r="VCU11" s="78"/>
      <c r="VCV11" s="78"/>
      <c r="VCW11" s="78"/>
      <c r="VCX11" s="78"/>
      <c r="VCY11" s="78"/>
      <c r="VCZ11" s="78"/>
      <c r="VDA11" s="78"/>
      <c r="VDB11" s="78"/>
      <c r="VDC11" s="78"/>
      <c r="VDD11" s="78"/>
      <c r="VDE11" s="78"/>
      <c r="VDF11" s="78"/>
      <c r="VDG11" s="78"/>
      <c r="VDH11" s="78"/>
      <c r="VDI11" s="78"/>
      <c r="VDJ11" s="78"/>
      <c r="VDK11" s="78"/>
      <c r="VDL11" s="78"/>
      <c r="VDM11" s="78"/>
      <c r="VDN11" s="78"/>
      <c r="VDO11" s="78"/>
      <c r="VDP11" s="78"/>
      <c r="VDQ11" s="78"/>
      <c r="VDR11" s="78"/>
      <c r="VDS11" s="78"/>
      <c r="VDT11" s="78"/>
      <c r="VDU11" s="78"/>
      <c r="VDV11" s="78"/>
      <c r="VDW11" s="78"/>
      <c r="VDX11" s="78"/>
      <c r="VDY11" s="78"/>
      <c r="VDZ11" s="78"/>
      <c r="VEA11" s="78"/>
      <c r="VEB11" s="78"/>
      <c r="VEC11" s="78"/>
      <c r="VED11" s="78"/>
      <c r="VEE11" s="78"/>
      <c r="VEF11" s="78"/>
      <c r="VEG11" s="78"/>
      <c r="VEH11" s="78"/>
      <c r="VEI11" s="78"/>
      <c r="VEJ11" s="78"/>
      <c r="VEK11" s="78"/>
      <c r="VEL11" s="78"/>
      <c r="VEM11" s="78"/>
      <c r="VEN11" s="78"/>
      <c r="VEO11" s="78"/>
      <c r="VEP11" s="78"/>
      <c r="VEQ11" s="78"/>
      <c r="VER11" s="78"/>
      <c r="VES11" s="78"/>
      <c r="VET11" s="78"/>
      <c r="VEU11" s="78"/>
      <c r="VEV11" s="78"/>
      <c r="VEW11" s="78"/>
      <c r="VEX11" s="78"/>
      <c r="VEY11" s="78"/>
      <c r="VEZ11" s="78"/>
      <c r="VFA11" s="78"/>
      <c r="VFB11" s="78"/>
      <c r="VFC11" s="78"/>
      <c r="VFD11" s="78"/>
      <c r="VFE11" s="78"/>
      <c r="VFF11" s="78"/>
      <c r="VFG11" s="78"/>
      <c r="VFH11" s="78"/>
      <c r="VFI11" s="78"/>
      <c r="VFJ11" s="78"/>
      <c r="VFK11" s="78"/>
      <c r="VFL11" s="78"/>
      <c r="VFM11" s="78"/>
      <c r="VFN11" s="78"/>
      <c r="VFO11" s="78"/>
      <c r="VFP11" s="78"/>
      <c r="VFQ11" s="78"/>
      <c r="VFR11" s="78"/>
      <c r="VFS11" s="78"/>
      <c r="VFT11" s="78"/>
      <c r="VFU11" s="78"/>
      <c r="VFV11" s="78"/>
      <c r="VFW11" s="78"/>
      <c r="VFX11" s="78"/>
      <c r="VFY11" s="78"/>
      <c r="VFZ11" s="78"/>
      <c r="VGA11" s="78"/>
      <c r="VGB11" s="78"/>
      <c r="VGC11" s="78"/>
      <c r="VGD11" s="78"/>
      <c r="VGE11" s="78"/>
      <c r="VGF11" s="78"/>
      <c r="VGG11" s="78"/>
      <c r="VGH11" s="78"/>
      <c r="VGI11" s="78"/>
      <c r="VGJ11" s="78"/>
      <c r="VGK11" s="78"/>
      <c r="VGL11" s="78"/>
      <c r="VGM11" s="78"/>
      <c r="VGN11" s="78"/>
      <c r="VGO11" s="78"/>
      <c r="VGP11" s="78"/>
      <c r="VGQ11" s="78"/>
      <c r="VGR11" s="78"/>
      <c r="VGS11" s="78"/>
      <c r="VGT11" s="78"/>
      <c r="VGU11" s="78"/>
      <c r="VGV11" s="78"/>
      <c r="VGW11" s="78"/>
      <c r="VGX11" s="78"/>
      <c r="VGY11" s="78"/>
      <c r="VGZ11" s="78"/>
      <c r="VHA11" s="78"/>
      <c r="VHB11" s="78"/>
      <c r="VHC11" s="78"/>
      <c r="VHD11" s="78"/>
      <c r="VHE11" s="78"/>
      <c r="VHF11" s="78"/>
      <c r="VHG11" s="78"/>
      <c r="VHH11" s="78"/>
      <c r="VHI11" s="78"/>
      <c r="VHJ11" s="78"/>
      <c r="VHK11" s="78"/>
      <c r="VHL11" s="78"/>
      <c r="VHM11" s="78"/>
      <c r="VHN11" s="78"/>
      <c r="VHO11" s="78"/>
      <c r="VHP11" s="78"/>
      <c r="VHQ11" s="78"/>
      <c r="VHR11" s="78"/>
      <c r="VHS11" s="78"/>
      <c r="VHT11" s="78"/>
      <c r="VHU11" s="78"/>
      <c r="VHV11" s="78"/>
      <c r="VHW11" s="78"/>
      <c r="VHX11" s="78"/>
      <c r="VHY11" s="78"/>
      <c r="VHZ11" s="78"/>
      <c r="VIA11" s="78"/>
      <c r="VIB11" s="78"/>
      <c r="VIC11" s="78"/>
      <c r="VID11" s="78"/>
      <c r="VIE11" s="78"/>
      <c r="VIF11" s="78"/>
      <c r="VIG11" s="78"/>
      <c r="VIH11" s="78"/>
      <c r="VII11" s="78"/>
      <c r="VIJ11" s="78"/>
      <c r="VIK11" s="78"/>
      <c r="VIL11" s="78"/>
      <c r="VIM11" s="78"/>
      <c r="VIN11" s="78"/>
      <c r="VIO11" s="78"/>
      <c r="VIP11" s="78"/>
      <c r="VIQ11" s="78"/>
      <c r="VIR11" s="78"/>
      <c r="VIS11" s="78"/>
      <c r="VIT11" s="78"/>
      <c r="VIU11" s="78"/>
      <c r="VIV11" s="78"/>
      <c r="VIW11" s="78"/>
      <c r="VIX11" s="78"/>
      <c r="VIY11" s="78"/>
      <c r="VIZ11" s="78"/>
      <c r="VJA11" s="78"/>
      <c r="VJB11" s="78"/>
      <c r="VJC11" s="78"/>
      <c r="VJD11" s="78"/>
      <c r="VJE11" s="78"/>
      <c r="VJF11" s="78"/>
      <c r="VJG11" s="78"/>
      <c r="VJH11" s="78"/>
      <c r="VJI11" s="78"/>
      <c r="VJJ11" s="78"/>
      <c r="VJK11" s="78"/>
      <c r="VJL11" s="78"/>
      <c r="VJM11" s="78"/>
      <c r="VJN11" s="78"/>
      <c r="VJO11" s="78"/>
      <c r="VJP11" s="78"/>
      <c r="VJQ11" s="78"/>
      <c r="VJR11" s="78"/>
      <c r="VJS11" s="78"/>
      <c r="VJT11" s="78"/>
      <c r="VJU11" s="78"/>
      <c r="VJV11" s="78"/>
      <c r="VJW11" s="78"/>
      <c r="VJX11" s="78"/>
      <c r="VJY11" s="78"/>
      <c r="VJZ11" s="78"/>
      <c r="VKA11" s="78"/>
      <c r="VKB11" s="78"/>
      <c r="VKC11" s="78"/>
      <c r="VKD11" s="78"/>
      <c r="VKE11" s="78"/>
      <c r="VKF11" s="78"/>
      <c r="VKG11" s="78"/>
      <c r="VKH11" s="78"/>
      <c r="VKI11" s="78"/>
      <c r="VKJ11" s="78"/>
      <c r="VKK11" s="78"/>
      <c r="VKL11" s="78"/>
      <c r="VKM11" s="78"/>
      <c r="VKN11" s="78"/>
      <c r="VKO11" s="78"/>
      <c r="VKP11" s="78"/>
      <c r="VKQ11" s="78"/>
      <c r="VKR11" s="78"/>
      <c r="VKS11" s="78"/>
      <c r="VKT11" s="78"/>
      <c r="VKU11" s="78"/>
      <c r="VKV11" s="78"/>
      <c r="VKW11" s="78"/>
      <c r="VKX11" s="78"/>
      <c r="VKY11" s="78"/>
      <c r="VKZ11" s="78"/>
      <c r="VLA11" s="78"/>
      <c r="VLB11" s="78"/>
      <c r="VLC11" s="78"/>
      <c r="VLD11" s="78"/>
      <c r="VLE11" s="78"/>
      <c r="VLF11" s="78"/>
      <c r="VLG11" s="78"/>
      <c r="VLH11" s="78"/>
      <c r="VLI11" s="78"/>
      <c r="VLJ11" s="78"/>
      <c r="VLK11" s="78"/>
      <c r="VLL11" s="78"/>
      <c r="VLM11" s="78"/>
      <c r="VLN11" s="78"/>
      <c r="VLO11" s="78"/>
      <c r="VLP11" s="78"/>
      <c r="VLQ11" s="78"/>
      <c r="VLR11" s="78"/>
      <c r="VLS11" s="78"/>
      <c r="VLT11" s="78"/>
      <c r="VLU11" s="78"/>
      <c r="VLV11" s="78"/>
      <c r="VLW11" s="78"/>
      <c r="VLX11" s="78"/>
      <c r="VLY11" s="78"/>
      <c r="VLZ11" s="78"/>
      <c r="VMA11" s="78"/>
      <c r="VMB11" s="78"/>
      <c r="VMC11" s="78"/>
      <c r="VMD11" s="78"/>
      <c r="VME11" s="78"/>
      <c r="VMF11" s="78"/>
      <c r="VMG11" s="78"/>
      <c r="VMH11" s="78"/>
      <c r="VMI11" s="78"/>
      <c r="VMJ11" s="78"/>
      <c r="VMK11" s="78"/>
      <c r="VML11" s="78"/>
      <c r="VMM11" s="78"/>
      <c r="VMN11" s="78"/>
      <c r="VMO11" s="78"/>
      <c r="VMP11" s="78"/>
      <c r="VMQ11" s="78"/>
      <c r="VMR11" s="78"/>
      <c r="VMS11" s="78"/>
      <c r="VMT11" s="78"/>
      <c r="VMU11" s="78"/>
      <c r="VMV11" s="78"/>
      <c r="VMW11" s="78"/>
      <c r="VMX11" s="78"/>
      <c r="VMY11" s="78"/>
      <c r="VMZ11" s="78"/>
      <c r="VNA11" s="78"/>
      <c r="VNB11" s="78"/>
      <c r="VNC11" s="78"/>
      <c r="VND11" s="78"/>
      <c r="VNE11" s="78"/>
      <c r="VNF11" s="78"/>
      <c r="VNG11" s="78"/>
      <c r="VNH11" s="78"/>
      <c r="VNI11" s="78"/>
      <c r="VNJ11" s="78"/>
      <c r="VNK11" s="78"/>
      <c r="VNL11" s="78"/>
      <c r="VNM11" s="78"/>
      <c r="VNN11" s="78"/>
      <c r="VNO11" s="78"/>
      <c r="VNP11" s="78"/>
      <c r="VNQ11" s="78"/>
      <c r="VNR11" s="78"/>
      <c r="VNS11" s="78"/>
      <c r="VNT11" s="78"/>
      <c r="VNU11" s="78"/>
      <c r="VNV11" s="78"/>
      <c r="VNW11" s="78"/>
      <c r="VNX11" s="78"/>
      <c r="VNY11" s="78"/>
      <c r="VNZ11" s="78"/>
      <c r="VOA11" s="78"/>
      <c r="VOB11" s="78"/>
      <c r="VOC11" s="78"/>
      <c r="VOD11" s="78"/>
      <c r="VOE11" s="78"/>
      <c r="VOF11" s="78"/>
      <c r="VOG11" s="78"/>
      <c r="VOH11" s="78"/>
      <c r="VOI11" s="78"/>
      <c r="VOJ11" s="78"/>
      <c r="VOK11" s="78"/>
      <c r="VOL11" s="78"/>
      <c r="VOM11" s="78"/>
      <c r="VON11" s="78"/>
      <c r="VOO11" s="78"/>
      <c r="VOP11" s="78"/>
      <c r="VOQ11" s="78"/>
      <c r="VOR11" s="78"/>
      <c r="VOS11" s="78"/>
      <c r="VOT11" s="78"/>
      <c r="VOU11" s="78"/>
      <c r="VOV11" s="78"/>
      <c r="VOW11" s="78"/>
      <c r="VOX11" s="78"/>
      <c r="VOY11" s="78"/>
      <c r="VOZ11" s="78"/>
      <c r="VPA11" s="78"/>
      <c r="VPB11" s="78"/>
      <c r="VPC11" s="78"/>
      <c r="VPD11" s="78"/>
      <c r="VPE11" s="78"/>
      <c r="VPF11" s="78"/>
      <c r="VPG11" s="78"/>
      <c r="VPH11" s="78"/>
      <c r="VPI11" s="78"/>
      <c r="VPJ11" s="78"/>
      <c r="VPK11" s="78"/>
      <c r="VPL11" s="78"/>
      <c r="VPM11" s="78"/>
      <c r="VPN11" s="78"/>
      <c r="VPO11" s="78"/>
      <c r="VPP11" s="78"/>
      <c r="VPQ11" s="78"/>
      <c r="VPR11" s="78"/>
      <c r="VPS11" s="78"/>
      <c r="VPT11" s="78"/>
      <c r="VPU11" s="78"/>
      <c r="VPV11" s="78"/>
      <c r="VPW11" s="78"/>
      <c r="VPX11" s="78"/>
      <c r="VPY11" s="78"/>
      <c r="VPZ11" s="78"/>
      <c r="VQA11" s="78"/>
      <c r="VQB11" s="78"/>
      <c r="VQC11" s="78"/>
      <c r="VQD11" s="78"/>
      <c r="VQE11" s="78"/>
      <c r="VQF11" s="78"/>
      <c r="VQG11" s="78"/>
      <c r="VQH11" s="78"/>
      <c r="VQI11" s="78"/>
      <c r="VQJ11" s="78"/>
      <c r="VQK11" s="78"/>
      <c r="VQL11" s="78"/>
      <c r="VQM11" s="78"/>
      <c r="VQN11" s="78"/>
      <c r="VQO11" s="78"/>
      <c r="VQP11" s="78"/>
      <c r="VQQ11" s="78"/>
      <c r="VQR11" s="78"/>
      <c r="VQS11" s="78"/>
      <c r="VQT11" s="78"/>
      <c r="VQU11" s="78"/>
      <c r="VQV11" s="78"/>
      <c r="VQW11" s="78"/>
      <c r="VQX11" s="78"/>
      <c r="VQY11" s="78"/>
      <c r="VQZ11" s="78"/>
      <c r="VRA11" s="78"/>
      <c r="VRB11" s="78"/>
      <c r="VRC11" s="78"/>
      <c r="VRD11" s="78"/>
      <c r="VRE11" s="78"/>
      <c r="VRF11" s="78"/>
      <c r="VRG11" s="78"/>
      <c r="VRH11" s="78"/>
      <c r="VRI11" s="78"/>
      <c r="VRJ11" s="78"/>
      <c r="VRK11" s="78"/>
      <c r="VRL11" s="78"/>
      <c r="VRM11" s="78"/>
      <c r="VRN11" s="78"/>
      <c r="VRO11" s="78"/>
      <c r="VRP11" s="78"/>
      <c r="VRQ11" s="78"/>
      <c r="VRR11" s="78"/>
      <c r="VRS11" s="78"/>
      <c r="VRT11" s="78"/>
      <c r="VRU11" s="78"/>
      <c r="VRV11" s="78"/>
      <c r="VRW11" s="78"/>
      <c r="VRX11" s="78"/>
      <c r="VRY11" s="78"/>
      <c r="VRZ11" s="78"/>
      <c r="VSA11" s="78"/>
      <c r="VSB11" s="78"/>
      <c r="VSC11" s="78"/>
      <c r="VSD11" s="78"/>
      <c r="VSE11" s="78"/>
      <c r="VSF11" s="78"/>
      <c r="VSG11" s="78"/>
      <c r="VSH11" s="78"/>
      <c r="VSI11" s="78"/>
      <c r="VSJ11" s="78"/>
      <c r="VSK11" s="78"/>
      <c r="VSL11" s="78"/>
      <c r="VSM11" s="78"/>
      <c r="VSN11" s="78"/>
      <c r="VSO11" s="78"/>
      <c r="VSP11" s="78"/>
      <c r="VSQ11" s="78"/>
      <c r="VSR11" s="78"/>
      <c r="VSS11" s="78"/>
      <c r="VST11" s="78"/>
      <c r="VSU11" s="78"/>
      <c r="VSV11" s="78"/>
      <c r="VSW11" s="78"/>
      <c r="VSX11" s="78"/>
      <c r="VSY11" s="78"/>
      <c r="VSZ11" s="78"/>
      <c r="VTA11" s="78"/>
      <c r="VTB11" s="78"/>
      <c r="VTC11" s="78"/>
      <c r="VTD11" s="78"/>
      <c r="VTE11" s="78"/>
      <c r="VTF11" s="78"/>
      <c r="VTG11" s="78"/>
      <c r="VTH11" s="78"/>
      <c r="VTI11" s="78"/>
      <c r="VTJ11" s="78"/>
      <c r="VTK11" s="78"/>
      <c r="VTL11" s="78"/>
      <c r="VTM11" s="78"/>
      <c r="VTN11" s="78"/>
      <c r="VTO11" s="78"/>
      <c r="VTP11" s="78"/>
      <c r="VTQ11" s="78"/>
      <c r="VTR11" s="78"/>
      <c r="VTS11" s="78"/>
      <c r="VTT11" s="78"/>
      <c r="VTU11" s="78"/>
      <c r="VTV11" s="78"/>
      <c r="VTW11" s="78"/>
      <c r="VTX11" s="78"/>
      <c r="VTY11" s="78"/>
      <c r="VTZ11" s="78"/>
      <c r="VUA11" s="78"/>
      <c r="VUB11" s="78"/>
      <c r="VUC11" s="78"/>
      <c r="VUD11" s="78"/>
      <c r="VUE11" s="78"/>
      <c r="VUF11" s="78"/>
      <c r="VUG11" s="78"/>
      <c r="VUH11" s="78"/>
      <c r="VUI11" s="78"/>
      <c r="VUJ11" s="78"/>
      <c r="VUK11" s="78"/>
      <c r="VUL11" s="78"/>
      <c r="VUM11" s="78"/>
      <c r="VUN11" s="78"/>
      <c r="VUO11" s="78"/>
      <c r="VUP11" s="78"/>
      <c r="VUQ11" s="78"/>
      <c r="VUR11" s="78"/>
      <c r="VUS11" s="78"/>
      <c r="VUT11" s="78"/>
      <c r="VUU11" s="78"/>
      <c r="VUV11" s="78"/>
      <c r="VUW11" s="78"/>
      <c r="VUX11" s="78"/>
      <c r="VUY11" s="78"/>
      <c r="VUZ11" s="78"/>
      <c r="VVA11" s="78"/>
      <c r="VVB11" s="78"/>
      <c r="VVC11" s="78"/>
      <c r="VVD11" s="78"/>
      <c r="VVE11" s="78"/>
      <c r="VVF11" s="78"/>
      <c r="VVG11" s="78"/>
      <c r="VVH11" s="78"/>
      <c r="VVI11" s="78"/>
      <c r="VVJ11" s="78"/>
      <c r="VVK11" s="78"/>
      <c r="VVL11" s="78"/>
      <c r="VVM11" s="78"/>
      <c r="VVN11" s="78"/>
      <c r="VVO11" s="78"/>
      <c r="VVP11" s="78"/>
      <c r="VVQ11" s="78"/>
      <c r="VVR11" s="78"/>
      <c r="VVS11" s="78"/>
      <c r="VVT11" s="78"/>
      <c r="VVU11" s="78"/>
      <c r="VVV11" s="78"/>
      <c r="VVW11" s="78"/>
      <c r="VVX11" s="78"/>
      <c r="VVY11" s="78"/>
      <c r="VVZ11" s="78"/>
      <c r="VWA11" s="78"/>
      <c r="VWB11" s="78"/>
      <c r="VWC11" s="78"/>
      <c r="VWD11" s="78"/>
      <c r="VWE11" s="78"/>
      <c r="VWF11" s="78"/>
      <c r="VWG11" s="78"/>
      <c r="VWH11" s="78"/>
      <c r="VWI11" s="78"/>
      <c r="VWJ11" s="78"/>
      <c r="VWK11" s="78"/>
      <c r="VWL11" s="78"/>
      <c r="VWM11" s="78"/>
      <c r="VWN11" s="78"/>
      <c r="VWO11" s="78"/>
      <c r="VWP11" s="78"/>
      <c r="VWQ11" s="78"/>
      <c r="VWR11" s="78"/>
      <c r="VWS11" s="78"/>
      <c r="VWT11" s="78"/>
      <c r="VWU11" s="78"/>
      <c r="VWV11" s="78"/>
      <c r="VWW11" s="78"/>
      <c r="VWX11" s="78"/>
      <c r="VWY11" s="78"/>
      <c r="VWZ11" s="78"/>
      <c r="VXA11" s="78"/>
      <c r="VXB11" s="78"/>
      <c r="VXC11" s="78"/>
      <c r="VXD11" s="78"/>
      <c r="VXE11" s="78"/>
      <c r="VXF11" s="78"/>
      <c r="VXG11" s="78"/>
      <c r="VXH11" s="78"/>
      <c r="VXI11" s="78"/>
      <c r="VXJ11" s="78"/>
      <c r="VXK11" s="78"/>
      <c r="VXL11" s="78"/>
      <c r="VXM11" s="78"/>
      <c r="VXN11" s="78"/>
      <c r="VXO11" s="78"/>
      <c r="VXP11" s="78"/>
      <c r="VXQ11" s="78"/>
      <c r="VXR11" s="78"/>
      <c r="VXS11" s="78"/>
      <c r="VXT11" s="78"/>
      <c r="VXU11" s="78"/>
      <c r="VXV11" s="78"/>
      <c r="VXW11" s="78"/>
      <c r="VXX11" s="78"/>
      <c r="VXY11" s="78"/>
      <c r="VXZ11" s="78"/>
      <c r="VYA11" s="78"/>
      <c r="VYB11" s="78"/>
      <c r="VYC11" s="78"/>
      <c r="VYD11" s="78"/>
      <c r="VYE11" s="78"/>
      <c r="VYF11" s="78"/>
      <c r="VYG11" s="78"/>
      <c r="VYH11" s="78"/>
      <c r="VYI11" s="78"/>
      <c r="VYJ11" s="78"/>
      <c r="VYK11" s="78"/>
      <c r="VYL11" s="78"/>
      <c r="VYM11" s="78"/>
      <c r="VYN11" s="78"/>
      <c r="VYO11" s="78"/>
      <c r="VYP11" s="78"/>
      <c r="VYQ11" s="78"/>
      <c r="VYR11" s="78"/>
      <c r="VYS11" s="78"/>
      <c r="VYT11" s="78"/>
      <c r="VYU11" s="78"/>
      <c r="VYV11" s="78"/>
      <c r="VYW11" s="78"/>
      <c r="VYX11" s="78"/>
      <c r="VYY11" s="78"/>
      <c r="VYZ11" s="78"/>
      <c r="VZA11" s="78"/>
      <c r="VZB11" s="78"/>
      <c r="VZC11" s="78"/>
      <c r="VZD11" s="78"/>
      <c r="VZE11" s="78"/>
      <c r="VZF11" s="78"/>
      <c r="VZG11" s="78"/>
      <c r="VZH11" s="78"/>
      <c r="VZI11" s="78"/>
      <c r="VZJ11" s="78"/>
      <c r="VZK11" s="78"/>
      <c r="VZL11" s="78"/>
      <c r="VZM11" s="78"/>
      <c r="VZN11" s="78"/>
      <c r="VZO11" s="78"/>
      <c r="VZP11" s="78"/>
      <c r="VZQ11" s="78"/>
      <c r="VZR11" s="78"/>
      <c r="VZS11" s="78"/>
      <c r="VZT11" s="78"/>
      <c r="VZU11" s="78"/>
      <c r="VZV11" s="78"/>
      <c r="VZW11" s="78"/>
      <c r="VZX11" s="78"/>
      <c r="VZY11" s="78"/>
      <c r="VZZ11" s="78"/>
      <c r="WAA11" s="78"/>
      <c r="WAB11" s="78"/>
      <c r="WAC11" s="78"/>
      <c r="WAD11" s="78"/>
      <c r="WAE11" s="78"/>
      <c r="WAF11" s="78"/>
      <c r="WAG11" s="78"/>
      <c r="WAH11" s="78"/>
      <c r="WAI11" s="78"/>
      <c r="WAJ11" s="78"/>
      <c r="WAK11" s="78"/>
      <c r="WAL11" s="78"/>
      <c r="WAM11" s="78"/>
      <c r="WAN11" s="78"/>
      <c r="WAO11" s="78"/>
      <c r="WAP11" s="78"/>
      <c r="WAQ11" s="78"/>
      <c r="WAR11" s="78"/>
      <c r="WAS11" s="78"/>
      <c r="WAT11" s="78"/>
      <c r="WAU11" s="78"/>
      <c r="WAV11" s="78"/>
      <c r="WAW11" s="78"/>
      <c r="WAX11" s="78"/>
      <c r="WAY11" s="78"/>
      <c r="WAZ11" s="78"/>
      <c r="WBA11" s="78"/>
      <c r="WBB11" s="78"/>
      <c r="WBC11" s="78"/>
      <c r="WBD11" s="78"/>
      <c r="WBE11" s="78"/>
      <c r="WBF11" s="78"/>
      <c r="WBG11" s="78"/>
      <c r="WBH11" s="78"/>
      <c r="WBI11" s="78"/>
      <c r="WBJ11" s="78"/>
      <c r="WBK11" s="78"/>
      <c r="WBL11" s="78"/>
      <c r="WBM11" s="78"/>
      <c r="WBN11" s="78"/>
      <c r="WBO11" s="78"/>
      <c r="WBP11" s="78"/>
      <c r="WBQ11" s="78"/>
      <c r="WBR11" s="78"/>
      <c r="WBS11" s="78"/>
      <c r="WBT11" s="78"/>
      <c r="WBU11" s="78"/>
      <c r="WBV11" s="78"/>
      <c r="WBW11" s="78"/>
      <c r="WBX11" s="78"/>
      <c r="WBY11" s="78"/>
      <c r="WBZ11" s="78"/>
      <c r="WCA11" s="78"/>
      <c r="WCB11" s="78"/>
      <c r="WCC11" s="78"/>
      <c r="WCD11" s="78"/>
      <c r="WCE11" s="78"/>
      <c r="WCF11" s="78"/>
      <c r="WCG11" s="78"/>
      <c r="WCH11" s="78"/>
      <c r="WCI11" s="78"/>
      <c r="WCJ11" s="78"/>
      <c r="WCK11" s="78"/>
      <c r="WCL11" s="78"/>
      <c r="WCM11" s="78"/>
      <c r="WCN11" s="78"/>
      <c r="WCO11" s="78"/>
      <c r="WCP11" s="78"/>
      <c r="WCQ11" s="78"/>
      <c r="WCR11" s="78"/>
      <c r="WCS11" s="78"/>
      <c r="WCT11" s="78"/>
      <c r="WCU11" s="78"/>
      <c r="WCV11" s="78"/>
      <c r="WCW11" s="78"/>
      <c r="WCX11" s="78"/>
      <c r="WCY11" s="78"/>
      <c r="WCZ11" s="78"/>
      <c r="WDA11" s="78"/>
      <c r="WDB11" s="78"/>
      <c r="WDC11" s="78"/>
      <c r="WDD11" s="78"/>
      <c r="WDE11" s="78"/>
      <c r="WDF11" s="78"/>
      <c r="WDG11" s="78"/>
      <c r="WDH11" s="78"/>
      <c r="WDI11" s="78"/>
      <c r="WDJ11" s="78"/>
      <c r="WDK11" s="78"/>
      <c r="WDL11" s="78"/>
      <c r="WDM11" s="78"/>
      <c r="WDN11" s="78"/>
      <c r="WDO11" s="78"/>
      <c r="WDP11" s="78"/>
      <c r="WDQ11" s="78"/>
      <c r="WDR11" s="78"/>
      <c r="WDS11" s="78"/>
      <c r="WDT11" s="78"/>
      <c r="WDU11" s="78"/>
      <c r="WDV11" s="78"/>
      <c r="WDW11" s="78"/>
      <c r="WDX11" s="78"/>
      <c r="WDY11" s="78"/>
      <c r="WDZ11" s="78"/>
      <c r="WEA11" s="78"/>
      <c r="WEB11" s="78"/>
      <c r="WEC11" s="78"/>
      <c r="WED11" s="78"/>
      <c r="WEE11" s="78"/>
      <c r="WEF11" s="78"/>
      <c r="WEG11" s="78"/>
      <c r="WEH11" s="78"/>
      <c r="WEI11" s="78"/>
      <c r="WEJ11" s="78"/>
      <c r="WEK11" s="78"/>
      <c r="WEL11" s="78"/>
      <c r="WEM11" s="78"/>
      <c r="WEN11" s="78"/>
      <c r="WEO11" s="78"/>
      <c r="WEP11" s="78"/>
      <c r="WEQ11" s="78"/>
      <c r="WER11" s="78"/>
      <c r="WES11" s="78"/>
      <c r="WET11" s="78"/>
      <c r="WEU11" s="78"/>
      <c r="WEV11" s="78"/>
      <c r="WEW11" s="78"/>
      <c r="WEX11" s="78"/>
      <c r="WEY11" s="78"/>
      <c r="WEZ11" s="78"/>
      <c r="WFA11" s="78"/>
      <c r="WFB11" s="78"/>
      <c r="WFC11" s="78"/>
      <c r="WFD11" s="78"/>
      <c r="WFE11" s="78"/>
      <c r="WFF11" s="78"/>
      <c r="WFG11" s="78"/>
      <c r="WFH11" s="78"/>
      <c r="WFI11" s="78"/>
      <c r="WFJ11" s="78"/>
      <c r="WFK11" s="78"/>
      <c r="WFL11" s="78"/>
      <c r="WFM11" s="78"/>
      <c r="WFN11" s="78"/>
      <c r="WFO11" s="78"/>
      <c r="WFP11" s="78"/>
      <c r="WFQ11" s="78"/>
      <c r="WFR11" s="78"/>
      <c r="WFS11" s="78"/>
      <c r="WFT11" s="78"/>
      <c r="WFU11" s="78"/>
      <c r="WFV11" s="78"/>
      <c r="WFW11" s="78"/>
      <c r="WFX11" s="78"/>
      <c r="WFY11" s="78"/>
      <c r="WFZ11" s="78"/>
      <c r="WGA11" s="78"/>
      <c r="WGB11" s="78"/>
      <c r="WGC11" s="78"/>
      <c r="WGD11" s="78"/>
      <c r="WGE11" s="78"/>
      <c r="WGF11" s="78"/>
      <c r="WGG11" s="78"/>
      <c r="WGH11" s="78"/>
      <c r="WGI11" s="78"/>
      <c r="WGJ11" s="78"/>
      <c r="WGK11" s="78"/>
      <c r="WGL11" s="78"/>
      <c r="WGM11" s="78"/>
      <c r="WGN11" s="78"/>
      <c r="WGO11" s="78"/>
      <c r="WGP11" s="78"/>
      <c r="WGQ11" s="78"/>
      <c r="WGR11" s="78"/>
      <c r="WGS11" s="78"/>
      <c r="WGT11" s="78"/>
      <c r="WGU11" s="78"/>
      <c r="WGV11" s="78"/>
      <c r="WGW11" s="78"/>
      <c r="WGX11" s="78"/>
      <c r="WGY11" s="78"/>
      <c r="WGZ11" s="78"/>
      <c r="WHA11" s="78"/>
      <c r="WHB11" s="78"/>
      <c r="WHC11" s="78"/>
      <c r="WHD11" s="78"/>
      <c r="WHE11" s="78"/>
      <c r="WHF11" s="78"/>
      <c r="WHG11" s="78"/>
      <c r="WHH11" s="78"/>
      <c r="WHI11" s="78"/>
      <c r="WHJ11" s="78"/>
      <c r="WHK11" s="78"/>
      <c r="WHL11" s="78"/>
      <c r="WHM11" s="78"/>
      <c r="WHN11" s="78"/>
      <c r="WHO11" s="78"/>
      <c r="WHP11" s="78"/>
      <c r="WHQ11" s="78"/>
      <c r="WHR11" s="78"/>
      <c r="WHS11" s="78"/>
      <c r="WHT11" s="78"/>
      <c r="WHU11" s="78"/>
      <c r="WHV11" s="78"/>
      <c r="WHW11" s="78"/>
      <c r="WHX11" s="78"/>
      <c r="WHY11" s="78"/>
      <c r="WHZ11" s="78"/>
      <c r="WIA11" s="78"/>
      <c r="WIB11" s="78"/>
      <c r="WIC11" s="78"/>
      <c r="WID11" s="78"/>
      <c r="WIE11" s="78"/>
      <c r="WIF11" s="78"/>
      <c r="WIG11" s="78"/>
      <c r="WIH11" s="78"/>
      <c r="WII11" s="78"/>
      <c r="WIJ11" s="78"/>
      <c r="WIK11" s="78"/>
      <c r="WIL11" s="78"/>
      <c r="WIM11" s="78"/>
      <c r="WIN11" s="78"/>
      <c r="WIO11" s="78"/>
      <c r="WIP11" s="78"/>
      <c r="WIQ11" s="78"/>
      <c r="WIR11" s="78"/>
      <c r="WIS11" s="78"/>
      <c r="WIT11" s="78"/>
      <c r="WIU11" s="78"/>
      <c r="WIV11" s="78"/>
      <c r="WIW11" s="78"/>
      <c r="WIX11" s="78"/>
      <c r="WIY11" s="78"/>
      <c r="WIZ11" s="78"/>
      <c r="WJA11" s="78"/>
      <c r="WJB11" s="78"/>
      <c r="WJC11" s="78"/>
      <c r="WJD11" s="78"/>
      <c r="WJE11" s="78"/>
      <c r="WJF11" s="78"/>
      <c r="WJG11" s="78"/>
      <c r="WJH11" s="78"/>
      <c r="WJI11" s="78"/>
      <c r="WJJ11" s="78"/>
      <c r="WJK11" s="78"/>
      <c r="WJL11" s="78"/>
      <c r="WJM11" s="78"/>
      <c r="WJN11" s="78"/>
      <c r="WJO11" s="78"/>
      <c r="WJP11" s="78"/>
      <c r="WJQ11" s="78"/>
      <c r="WJR11" s="78"/>
      <c r="WJS11" s="78"/>
      <c r="WJT11" s="78"/>
      <c r="WJU11" s="78"/>
      <c r="WJV11" s="78"/>
      <c r="WJW11" s="78"/>
      <c r="WJX11" s="78"/>
      <c r="WJY11" s="78"/>
      <c r="WJZ11" s="78"/>
      <c r="WKA11" s="78"/>
      <c r="WKB11" s="78"/>
      <c r="WKC11" s="78"/>
      <c r="WKD11" s="78"/>
      <c r="WKE11" s="78"/>
      <c r="WKF11" s="78"/>
      <c r="WKG11" s="78"/>
      <c r="WKH11" s="78"/>
      <c r="WKI11" s="78"/>
      <c r="WKJ11" s="78"/>
      <c r="WKK11" s="78"/>
      <c r="WKL11" s="78"/>
      <c r="WKM11" s="78"/>
      <c r="WKN11" s="78"/>
      <c r="WKO11" s="78"/>
      <c r="WKP11" s="78"/>
      <c r="WKQ11" s="78"/>
      <c r="WKR11" s="78"/>
      <c r="WKS11" s="78"/>
      <c r="WKT11" s="78"/>
      <c r="WKU11" s="78"/>
      <c r="WKV11" s="78"/>
      <c r="WKW11" s="78"/>
      <c r="WKX11" s="78"/>
      <c r="WKY11" s="78"/>
      <c r="WKZ11" s="78"/>
      <c r="WLA11" s="78"/>
      <c r="WLB11" s="78"/>
      <c r="WLC11" s="78"/>
      <c r="WLD11" s="78"/>
      <c r="WLE11" s="78"/>
      <c r="WLF11" s="78"/>
      <c r="WLG11" s="78"/>
      <c r="WLH11" s="78"/>
      <c r="WLI11" s="78"/>
      <c r="WLJ11" s="78"/>
      <c r="WLK11" s="78"/>
      <c r="WLL11" s="78"/>
      <c r="WLM11" s="78"/>
      <c r="WLN11" s="78"/>
      <c r="WLO11" s="78"/>
      <c r="WLP11" s="78"/>
      <c r="WLQ11" s="78"/>
      <c r="WLR11" s="78"/>
      <c r="WLS11" s="78"/>
      <c r="WLT11" s="78"/>
      <c r="WLU11" s="78"/>
      <c r="WLV11" s="78"/>
      <c r="WLW11" s="78"/>
      <c r="WLX11" s="78"/>
      <c r="WLY11" s="78"/>
      <c r="WLZ11" s="78"/>
      <c r="WMA11" s="78"/>
      <c r="WMB11" s="78"/>
      <c r="WMC11" s="78"/>
      <c r="WMD11" s="78"/>
      <c r="WME11" s="78"/>
      <c r="WMF11" s="78"/>
      <c r="WMG11" s="78"/>
      <c r="WMH11" s="78"/>
      <c r="WMI11" s="78"/>
      <c r="WMJ11" s="78"/>
      <c r="WMK11" s="78"/>
      <c r="WML11" s="78"/>
      <c r="WMM11" s="78"/>
      <c r="WMN11" s="78"/>
      <c r="WMO11" s="78"/>
      <c r="WMP11" s="78"/>
      <c r="WMQ11" s="78"/>
      <c r="WMR11" s="78"/>
      <c r="WMS11" s="78"/>
      <c r="WMT11" s="78"/>
      <c r="WMU11" s="78"/>
      <c r="WMV11" s="78"/>
      <c r="WMW11" s="78"/>
      <c r="WMX11" s="78"/>
      <c r="WMY11" s="78"/>
      <c r="WMZ11" s="78"/>
      <c r="WNA11" s="78"/>
      <c r="WNB11" s="78"/>
      <c r="WNC11" s="78"/>
      <c r="WND11" s="78"/>
      <c r="WNE11" s="78"/>
      <c r="WNF11" s="78"/>
      <c r="WNG11" s="78"/>
      <c r="WNH11" s="78"/>
      <c r="WNI11" s="78"/>
      <c r="WNJ11" s="78"/>
      <c r="WNK11" s="78"/>
      <c r="WNL11" s="78"/>
      <c r="WNM11" s="78"/>
      <c r="WNN11" s="78"/>
      <c r="WNO11" s="78"/>
      <c r="WNP11" s="78"/>
      <c r="WNQ11" s="78"/>
      <c r="WNR11" s="78"/>
      <c r="WNS11" s="78"/>
      <c r="WNT11" s="78"/>
      <c r="WNU11" s="78"/>
      <c r="WNV11" s="78"/>
      <c r="WNW11" s="78"/>
      <c r="WNX11" s="78"/>
      <c r="WNY11" s="78"/>
      <c r="WNZ11" s="78"/>
      <c r="WOA11" s="78"/>
      <c r="WOB11" s="78"/>
      <c r="WOC11" s="78"/>
      <c r="WOD11" s="78"/>
      <c r="WOE11" s="78"/>
      <c r="WOF11" s="78"/>
      <c r="WOG11" s="78"/>
      <c r="WOH11" s="78"/>
      <c r="WOI11" s="78"/>
      <c r="WOJ11" s="78"/>
      <c r="WOK11" s="78"/>
      <c r="WOL11" s="78"/>
      <c r="WOM11" s="78"/>
      <c r="WON11" s="78"/>
      <c r="WOO11" s="78"/>
      <c r="WOP11" s="78"/>
      <c r="WOQ11" s="78"/>
      <c r="WOR11" s="78"/>
      <c r="WOS11" s="78"/>
      <c r="WOT11" s="78"/>
      <c r="WOU11" s="78"/>
      <c r="WOV11" s="78"/>
      <c r="WOW11" s="78"/>
      <c r="WOX11" s="78"/>
      <c r="WOY11" s="78"/>
      <c r="WOZ11" s="78"/>
      <c r="WPA11" s="78"/>
      <c r="WPB11" s="78"/>
      <c r="WPC11" s="78"/>
      <c r="WPD11" s="78"/>
      <c r="WPE11" s="78"/>
      <c r="WPF11" s="78"/>
      <c r="WPG11" s="78"/>
      <c r="WPH11" s="78"/>
      <c r="WPI11" s="78"/>
      <c r="WPJ11" s="78"/>
      <c r="WPK11" s="78"/>
      <c r="WPL11" s="78"/>
      <c r="WPM11" s="78"/>
      <c r="WPN11" s="78"/>
      <c r="WPO11" s="78"/>
      <c r="WPP11" s="78"/>
      <c r="WPQ11" s="78"/>
      <c r="WPR11" s="78"/>
      <c r="WPS11" s="78"/>
      <c r="WPT11" s="78"/>
      <c r="WPU11" s="78"/>
      <c r="WPV11" s="78"/>
      <c r="WPW11" s="78"/>
      <c r="WPX11" s="78"/>
      <c r="WPY11" s="78"/>
      <c r="WPZ11" s="78"/>
      <c r="WQA11" s="78"/>
      <c r="WQB11" s="78"/>
      <c r="WQC11" s="78"/>
      <c r="WQD11" s="78"/>
      <c r="WQE11" s="78"/>
      <c r="WQF11" s="78"/>
      <c r="WQG11" s="78"/>
      <c r="WQH11" s="78"/>
      <c r="WQI11" s="78"/>
      <c r="WQJ11" s="78"/>
      <c r="WQK11" s="78"/>
      <c r="WQL11" s="78"/>
      <c r="WQM11" s="78"/>
      <c r="WQN11" s="78"/>
      <c r="WQO11" s="78"/>
      <c r="WQP11" s="78"/>
      <c r="WQQ11" s="78"/>
      <c r="WQR11" s="78"/>
      <c r="WQS11" s="78"/>
      <c r="WQT11" s="78"/>
      <c r="WQU11" s="78"/>
      <c r="WQV11" s="78"/>
      <c r="WQW11" s="78"/>
      <c r="WQX11" s="78"/>
      <c r="WQY11" s="78"/>
      <c r="WQZ11" s="78"/>
      <c r="WRA11" s="78"/>
      <c r="WRB11" s="78"/>
      <c r="WRC11" s="78"/>
      <c r="WRD11" s="78"/>
      <c r="WRE11" s="78"/>
      <c r="WRF11" s="78"/>
      <c r="WRG11" s="78"/>
      <c r="WRH11" s="78"/>
      <c r="WRI11" s="78"/>
      <c r="WRJ11" s="78"/>
      <c r="WRK11" s="78"/>
      <c r="WRL11" s="78"/>
      <c r="WRM11" s="78"/>
      <c r="WRN11" s="78"/>
      <c r="WRO11" s="78"/>
      <c r="WRP11" s="78"/>
      <c r="WRQ11" s="78"/>
      <c r="WRR11" s="78"/>
      <c r="WRS11" s="78"/>
      <c r="WRT11" s="78"/>
      <c r="WRU11" s="78"/>
      <c r="WRV11" s="78"/>
      <c r="WRW11" s="78"/>
      <c r="WRX11" s="78"/>
      <c r="WRY11" s="78"/>
      <c r="WRZ11" s="78"/>
      <c r="WSA11" s="78"/>
      <c r="WSB11" s="78"/>
      <c r="WSC11" s="78"/>
      <c r="WSD11" s="78"/>
      <c r="WSE11" s="78"/>
      <c r="WSF11" s="78"/>
      <c r="WSG11" s="78"/>
      <c r="WSH11" s="78"/>
      <c r="WSI11" s="78"/>
      <c r="WSJ11" s="78"/>
      <c r="WSK11" s="78"/>
      <c r="WSL11" s="78"/>
      <c r="WSM11" s="78"/>
      <c r="WSN11" s="78"/>
      <c r="WSO11" s="78"/>
      <c r="WSP11" s="78"/>
      <c r="WSQ11" s="78"/>
      <c r="WSR11" s="78"/>
      <c r="WSS11" s="78"/>
      <c r="WST11" s="78"/>
      <c r="WSU11" s="78"/>
      <c r="WSV11" s="78"/>
      <c r="WSW11" s="78"/>
      <c r="WSX11" s="78"/>
      <c r="WSY11" s="78"/>
      <c r="WSZ11" s="78"/>
      <c r="WTA11" s="78"/>
      <c r="WTB11" s="78"/>
      <c r="WTC11" s="78"/>
      <c r="WTD11" s="78"/>
      <c r="WTE11" s="78"/>
      <c r="WTF11" s="78"/>
      <c r="WTG11" s="78"/>
      <c r="WTH11" s="78"/>
      <c r="WTI11" s="78"/>
      <c r="WTJ11" s="78"/>
      <c r="WTK11" s="78"/>
      <c r="WTL11" s="78"/>
      <c r="WTM11" s="78"/>
      <c r="WTN11" s="78"/>
      <c r="WTO11" s="78"/>
      <c r="WTP11" s="78"/>
      <c r="WTQ11" s="78"/>
      <c r="WTR11" s="78"/>
      <c r="WTS11" s="78"/>
      <c r="WTT11" s="78"/>
      <c r="WTU11" s="78"/>
      <c r="WTV11" s="78"/>
      <c r="WTW11" s="78"/>
      <c r="WTX11" s="78"/>
      <c r="WTY11" s="78"/>
      <c r="WTZ11" s="78"/>
      <c r="WUA11" s="78"/>
      <c r="WUB11" s="78"/>
      <c r="WUC11" s="78"/>
      <c r="WUD11" s="78"/>
      <c r="WUE11" s="78"/>
      <c r="WUF11" s="78"/>
      <c r="WUG11" s="78"/>
      <c r="WUH11" s="78"/>
      <c r="WUI11" s="78"/>
      <c r="WUJ11" s="78"/>
      <c r="WUK11" s="78"/>
      <c r="WUL11" s="78"/>
      <c r="WUM11" s="78"/>
      <c r="WUN11" s="78"/>
      <c r="WUO11" s="78"/>
      <c r="WUP11" s="78"/>
      <c r="WUQ11" s="78"/>
      <c r="WUR11" s="78"/>
      <c r="WUS11" s="78"/>
      <c r="WUT11" s="78"/>
      <c r="WUU11" s="78"/>
      <c r="WUV11" s="78"/>
      <c r="WUW11" s="78"/>
      <c r="WUX11" s="78"/>
      <c r="WUY11" s="78"/>
      <c r="WUZ11" s="78"/>
      <c r="WVA11" s="78"/>
      <c r="WVB11" s="78"/>
      <c r="WVC11" s="78"/>
      <c r="WVD11" s="78"/>
      <c r="WVE11" s="78"/>
      <c r="WVF11" s="78"/>
      <c r="WVG11" s="78"/>
      <c r="WVH11" s="78"/>
      <c r="WVI11" s="78"/>
      <c r="WVJ11" s="78"/>
      <c r="WVK11" s="78"/>
      <c r="WVL11" s="78"/>
      <c r="WVM11" s="78"/>
      <c r="WVN11" s="78"/>
      <c r="WVO11" s="78"/>
      <c r="WVP11" s="78"/>
      <c r="WVQ11" s="78"/>
      <c r="WVR11" s="78"/>
      <c r="WVS11" s="78"/>
      <c r="WVT11" s="78"/>
      <c r="WVU11" s="78"/>
      <c r="WVV11" s="78"/>
      <c r="WVW11" s="78"/>
      <c r="WVX11" s="78"/>
      <c r="WVY11" s="78"/>
      <c r="WVZ11" s="78"/>
      <c r="WWA11" s="78"/>
      <c r="WWB11" s="78"/>
      <c r="WWC11" s="78"/>
      <c r="WWD11" s="78"/>
      <c r="WWE11" s="78"/>
      <c r="WWF11" s="78"/>
      <c r="WWG11" s="78"/>
      <c r="WWH11" s="78"/>
      <c r="WWI11" s="78"/>
      <c r="WWJ11" s="78"/>
      <c r="WWK11" s="78"/>
      <c r="WWL11" s="78"/>
      <c r="WWM11" s="78"/>
      <c r="WWN11" s="78"/>
      <c r="WWO11" s="78"/>
      <c r="WWP11" s="78"/>
      <c r="WWQ11" s="78"/>
      <c r="WWR11" s="78"/>
      <c r="WWS11" s="78"/>
      <c r="WWT11" s="78"/>
      <c r="WWU11" s="78"/>
      <c r="WWV11" s="78"/>
      <c r="WWW11" s="78"/>
      <c r="WWX11" s="78"/>
      <c r="WWY11" s="78"/>
      <c r="WWZ11" s="78"/>
      <c r="WXA11" s="78"/>
      <c r="WXB11" s="78"/>
      <c r="WXC11" s="78"/>
      <c r="WXD11" s="78"/>
      <c r="WXE11" s="78"/>
      <c r="WXF11" s="78"/>
      <c r="WXG11" s="78"/>
      <c r="WXH11" s="78"/>
      <c r="WXI11" s="78"/>
      <c r="WXJ11" s="78"/>
      <c r="WXK11" s="78"/>
      <c r="WXL11" s="78"/>
      <c r="WXM11" s="78"/>
      <c r="WXN11" s="78"/>
      <c r="WXO11" s="78"/>
      <c r="WXP11" s="78"/>
      <c r="WXQ11" s="78"/>
      <c r="WXR11" s="78"/>
      <c r="WXS11" s="78"/>
      <c r="WXT11" s="78"/>
      <c r="WXU11" s="78"/>
      <c r="WXV11" s="78"/>
      <c r="WXW11" s="78"/>
      <c r="WXX11" s="78"/>
      <c r="WXY11" s="78"/>
      <c r="WXZ11" s="78"/>
      <c r="WYA11" s="78"/>
      <c r="WYB11" s="78"/>
      <c r="WYC11" s="78"/>
      <c r="WYD11" s="78"/>
      <c r="WYE11" s="78"/>
      <c r="WYF11" s="78"/>
      <c r="WYG11" s="78"/>
      <c r="WYH11" s="78"/>
      <c r="WYI11" s="78"/>
      <c r="WYJ11" s="78"/>
      <c r="WYK11" s="78"/>
      <c r="WYL11" s="78"/>
      <c r="WYM11" s="78"/>
      <c r="WYN11" s="78"/>
      <c r="WYO11" s="78"/>
      <c r="WYP11" s="78"/>
      <c r="WYQ11" s="78"/>
      <c r="WYR11" s="78"/>
      <c r="WYS11" s="78"/>
      <c r="WYT11" s="78"/>
      <c r="WYU11" s="78"/>
      <c r="WYV11" s="78"/>
      <c r="WYW11" s="78"/>
      <c r="WYX11" s="78"/>
      <c r="WYY11" s="78"/>
      <c r="WYZ11" s="78"/>
      <c r="WZA11" s="78"/>
      <c r="WZB11" s="78"/>
      <c r="WZC11" s="78"/>
      <c r="WZD11" s="78"/>
      <c r="WZE11" s="78"/>
      <c r="WZF11" s="78"/>
      <c r="WZG11" s="78"/>
      <c r="WZH11" s="78"/>
      <c r="WZI11" s="78"/>
      <c r="WZJ11" s="78"/>
      <c r="WZK11" s="78"/>
      <c r="WZL11" s="78"/>
      <c r="WZM11" s="78"/>
      <c r="WZN11" s="78"/>
      <c r="WZO11" s="78"/>
      <c r="WZP11" s="78"/>
      <c r="WZQ11" s="78"/>
      <c r="WZR11" s="78"/>
      <c r="WZS11" s="78"/>
      <c r="WZT11" s="78"/>
      <c r="WZU11" s="78"/>
      <c r="WZV11" s="78"/>
      <c r="WZW11" s="78"/>
      <c r="WZX11" s="78"/>
      <c r="WZY11" s="78"/>
      <c r="WZZ11" s="78"/>
      <c r="XAA11" s="78"/>
      <c r="XAB11" s="78"/>
      <c r="XAC11" s="78"/>
      <c r="XAD11" s="78"/>
      <c r="XAE11" s="78"/>
      <c r="XAF11" s="78"/>
      <c r="XAG11" s="78"/>
      <c r="XAH11" s="78"/>
      <c r="XAI11" s="78"/>
      <c r="XAJ11" s="78"/>
      <c r="XAK11" s="78"/>
      <c r="XAL11" s="78"/>
      <c r="XAM11" s="78"/>
      <c r="XAN11" s="78"/>
      <c r="XAO11" s="78"/>
      <c r="XAP11" s="78"/>
      <c r="XAQ11" s="78"/>
      <c r="XAR11" s="78"/>
      <c r="XAS11" s="78"/>
      <c r="XAT11" s="78"/>
      <c r="XAU11" s="78"/>
      <c r="XAV11" s="78"/>
      <c r="XAW11" s="78"/>
      <c r="XAX11" s="78"/>
      <c r="XAY11" s="78"/>
      <c r="XAZ11" s="78"/>
      <c r="XBA11" s="78"/>
      <c r="XBB11" s="78"/>
      <c r="XBC11" s="78"/>
      <c r="XBD11" s="78"/>
      <c r="XBE11" s="78"/>
      <c r="XBF11" s="78"/>
      <c r="XBG11" s="78"/>
      <c r="XBH11" s="78"/>
      <c r="XBI11" s="78"/>
      <c r="XBJ11" s="78"/>
      <c r="XBK11" s="78"/>
      <c r="XBL11" s="78"/>
      <c r="XBM11" s="78"/>
      <c r="XBN11" s="78"/>
      <c r="XBO11" s="78"/>
      <c r="XBP11" s="78"/>
      <c r="XBQ11" s="78"/>
      <c r="XBR11" s="78"/>
      <c r="XBS11" s="78"/>
      <c r="XBT11" s="78"/>
      <c r="XBU11" s="78"/>
      <c r="XBV11" s="78"/>
      <c r="XBW11" s="78"/>
      <c r="XBX11" s="78"/>
      <c r="XBY11" s="78"/>
      <c r="XBZ11" s="78"/>
      <c r="XCA11" s="78"/>
      <c r="XCB11" s="78"/>
      <c r="XCC11" s="78"/>
      <c r="XCD11" s="78"/>
      <c r="XCE11" s="78"/>
      <c r="XCF11" s="78"/>
      <c r="XCG11" s="78"/>
      <c r="XCH11" s="78"/>
      <c r="XCI11" s="78"/>
      <c r="XCJ11" s="78"/>
      <c r="XCK11" s="78"/>
      <c r="XCL11" s="78"/>
      <c r="XCM11" s="78"/>
      <c r="XCN11" s="78"/>
      <c r="XCO11" s="78"/>
      <c r="XCP11" s="78"/>
      <c r="XCQ11" s="78"/>
      <c r="XCR11" s="78"/>
      <c r="XCS11" s="78"/>
      <c r="XCT11" s="78"/>
      <c r="XCU11" s="78"/>
      <c r="XCV11" s="78"/>
      <c r="XCW11" s="78"/>
      <c r="XCX11" s="78"/>
      <c r="XCY11" s="78"/>
      <c r="XCZ11" s="78"/>
      <c r="XDA11" s="78"/>
      <c r="XDB11" s="78"/>
      <c r="XDC11" s="78"/>
      <c r="XDD11" s="78"/>
      <c r="XDE11" s="78"/>
      <c r="XDF11" s="78"/>
      <c r="XDG11" s="78"/>
      <c r="XDH11" s="78"/>
      <c r="XDI11" s="78"/>
      <c r="XDJ11" s="78"/>
      <c r="XDK11" s="78"/>
      <c r="XDL11" s="78"/>
      <c r="XDM11" s="78"/>
      <c r="XDN11" s="78"/>
      <c r="XDO11" s="78"/>
      <c r="XDP11" s="78"/>
      <c r="XDQ11" s="78"/>
      <c r="XDR11" s="78"/>
      <c r="XDS11" s="78"/>
      <c r="XDT11" s="78"/>
      <c r="XDU11" s="78"/>
      <c r="XDV11" s="78"/>
      <c r="XDW11" s="78"/>
      <c r="XDX11" s="78"/>
      <c r="XDY11" s="78"/>
      <c r="XDZ11" s="78"/>
      <c r="XEA11" s="78"/>
      <c r="XEB11" s="78"/>
      <c r="XEC11" s="78"/>
      <c r="XED11" s="78"/>
      <c r="XEE11" s="78"/>
      <c r="XEF11" s="78"/>
      <c r="XEG11" s="78"/>
      <c r="XEH11" s="78"/>
      <c r="XEI11" s="78"/>
      <c r="XEJ11" s="78"/>
      <c r="XEK11" s="78"/>
      <c r="XEL11" s="78"/>
      <c r="XEM11" s="78"/>
      <c r="XEN11" s="78"/>
      <c r="XEO11" s="78"/>
      <c r="XEP11" s="78"/>
      <c r="XEQ11" s="78"/>
      <c r="XER11" s="78"/>
      <c r="XES11" s="78"/>
      <c r="XET11" s="78"/>
      <c r="XEU11" s="78"/>
      <c r="XEV11" s="78"/>
      <c r="XEW11" s="78"/>
      <c r="XEX11" s="78"/>
      <c r="XEY11" s="78"/>
      <c r="XEZ11" s="78"/>
      <c r="XFA11" s="78"/>
      <c r="XFB11" s="78"/>
      <c r="XFC11" s="78"/>
    </row>
    <row r="12" spans="1:16383" ht="15" customHeight="1" x14ac:dyDescent="0.35">
      <c r="B12" s="128" t="s">
        <v>244</v>
      </c>
      <c r="C12" s="567"/>
      <c r="D12" s="226">
        <v>1515</v>
      </c>
      <c r="E12" s="226">
        <v>1852</v>
      </c>
      <c r="F12" s="226">
        <v>2247</v>
      </c>
      <c r="G12" s="226">
        <v>2806</v>
      </c>
      <c r="H12" s="226">
        <v>3266</v>
      </c>
      <c r="I12" s="226">
        <v>3473</v>
      </c>
      <c r="J12" s="226">
        <v>3400</v>
      </c>
      <c r="K12" s="225">
        <v>-1E+18</v>
      </c>
      <c r="L12" s="228"/>
      <c r="M12" s="226">
        <v>124387</v>
      </c>
      <c r="N12" s="226">
        <v>145508</v>
      </c>
      <c r="O12" s="226">
        <v>181876</v>
      </c>
      <c r="P12" s="226">
        <v>218469</v>
      </c>
      <c r="Q12" s="226">
        <v>268498</v>
      </c>
      <c r="R12" s="226">
        <v>281136</v>
      </c>
      <c r="S12" s="226">
        <v>281537</v>
      </c>
      <c r="T12" s="226">
        <v>333548</v>
      </c>
      <c r="U12" s="228"/>
      <c r="V12" s="225">
        <v>9.06</v>
      </c>
      <c r="W12" s="225">
        <v>-1E+18</v>
      </c>
      <c r="X12" s="225">
        <v>12.58</v>
      </c>
      <c r="Y12" s="225">
        <v>14.87</v>
      </c>
      <c r="Z12" s="225">
        <v>16.32</v>
      </c>
      <c r="AA12" s="225">
        <v>16.5</v>
      </c>
      <c r="AB12" s="225">
        <v>15.76</v>
      </c>
      <c r="AC12" s="225">
        <v>-1E+18</v>
      </c>
      <c r="AD12" s="228"/>
      <c r="AE12" s="225">
        <v>14.01</v>
      </c>
      <c r="AF12" s="225">
        <v>-1E+18</v>
      </c>
      <c r="AG12" s="225">
        <v>19.09</v>
      </c>
      <c r="AH12" s="225">
        <v>21.67</v>
      </c>
      <c r="AI12" s="225">
        <v>24.92</v>
      </c>
      <c r="AJ12" s="225">
        <v>24.74</v>
      </c>
      <c r="AK12" s="225">
        <v>23.71</v>
      </c>
      <c r="AL12" s="225">
        <v>-1E+18</v>
      </c>
      <c r="AN12" s="288">
        <v>-1E+18</v>
      </c>
      <c r="AO12" s="288">
        <v>-1E+18</v>
      </c>
      <c r="AP12" s="288">
        <v>-1E+18</v>
      </c>
      <c r="AQ12" s="288">
        <v>-1E+18</v>
      </c>
      <c r="AR12" s="288">
        <v>-1E+18</v>
      </c>
      <c r="AS12" s="288">
        <v>-1E+18</v>
      </c>
      <c r="AT12" s="288">
        <v>-1E+18</v>
      </c>
      <c r="AU12" s="288">
        <v>-1E+18</v>
      </c>
      <c r="AW12" s="288">
        <v>-1E+18</v>
      </c>
      <c r="AX12" s="288">
        <v>-1E+18</v>
      </c>
      <c r="AY12" s="288">
        <v>-1E+18</v>
      </c>
      <c r="AZ12" s="288">
        <v>-1E+18</v>
      </c>
      <c r="BA12" s="288">
        <v>-1E+18</v>
      </c>
      <c r="BB12" s="288">
        <v>-1E+18</v>
      </c>
      <c r="BC12" s="288">
        <v>-1E+18</v>
      </c>
      <c r="BD12" s="288">
        <v>-1E+18</v>
      </c>
      <c r="BE12" s="78"/>
      <c r="BJ12" s="78"/>
    </row>
    <row r="13" spans="1:16383" s="86" customFormat="1" ht="14.5" x14ac:dyDescent="0.35">
      <c r="B13" s="87" t="s">
        <v>199</v>
      </c>
      <c r="C13" s="568"/>
      <c r="D13" s="289">
        <v>4</v>
      </c>
      <c r="E13" s="290">
        <v>-1E+18</v>
      </c>
      <c r="F13" s="289">
        <v>4</v>
      </c>
      <c r="G13" s="290">
        <v>-1E+18</v>
      </c>
      <c r="H13" s="289">
        <v>8</v>
      </c>
      <c r="I13" s="289">
        <v>17</v>
      </c>
      <c r="J13" s="289">
        <v>17</v>
      </c>
      <c r="K13" s="290">
        <v>-1E+18</v>
      </c>
      <c r="L13" s="88"/>
      <c r="M13" s="289">
        <v>234</v>
      </c>
      <c r="N13" s="290">
        <v>-1E+18</v>
      </c>
      <c r="O13" s="289">
        <v>96</v>
      </c>
      <c r="P13" s="290">
        <v>-1E+18</v>
      </c>
      <c r="Q13" s="289">
        <v>290</v>
      </c>
      <c r="R13" s="289">
        <v>569</v>
      </c>
      <c r="S13" s="289">
        <v>552</v>
      </c>
      <c r="T13" s="289">
        <v>500</v>
      </c>
      <c r="U13" s="88"/>
      <c r="V13" s="289">
        <v>7.84</v>
      </c>
      <c r="W13" s="290">
        <v>-1E+18</v>
      </c>
      <c r="X13" s="289">
        <v>7.55</v>
      </c>
      <c r="Y13" s="290">
        <v>-1E+18</v>
      </c>
      <c r="Z13" s="289">
        <v>12.9</v>
      </c>
      <c r="AA13" s="289">
        <v>27.87</v>
      </c>
      <c r="AB13" s="289">
        <v>26.15</v>
      </c>
      <c r="AC13" s="290">
        <v>-1E+18</v>
      </c>
      <c r="AD13" s="88"/>
      <c r="AE13" s="289">
        <v>6.56</v>
      </c>
      <c r="AF13" s="290">
        <v>-1E+18</v>
      </c>
      <c r="AG13" s="289">
        <v>2.82</v>
      </c>
      <c r="AH13" s="290">
        <v>-1E+18</v>
      </c>
      <c r="AI13" s="289">
        <v>8.51</v>
      </c>
      <c r="AJ13" s="289">
        <v>16.559999999999999</v>
      </c>
      <c r="AK13" s="289">
        <v>16.21</v>
      </c>
      <c r="AL13" s="290">
        <v>-1E+18</v>
      </c>
      <c r="AM13" s="88"/>
      <c r="AN13" s="288">
        <v>-1E+18</v>
      </c>
      <c r="AO13" s="288">
        <v>-1E+18</v>
      </c>
      <c r="AP13" s="288">
        <v>-1E+18</v>
      </c>
      <c r="AQ13" s="288">
        <v>-1E+18</v>
      </c>
      <c r="AR13" s="288">
        <v>-1E+18</v>
      </c>
      <c r="AS13" s="288">
        <v>-1E+18</v>
      </c>
      <c r="AT13" s="288">
        <v>-1E+18</v>
      </c>
      <c r="AU13" s="288">
        <v>-1E+18</v>
      </c>
      <c r="AV13" s="88"/>
      <c r="AW13" s="288">
        <v>-1E+18</v>
      </c>
      <c r="AX13" s="288">
        <v>-1E+18</v>
      </c>
      <c r="AY13" s="288">
        <v>-1E+18</v>
      </c>
      <c r="AZ13" s="288">
        <v>-1E+18</v>
      </c>
      <c r="BA13" s="288">
        <v>-1E+18</v>
      </c>
      <c r="BB13" s="288">
        <v>-1E+18</v>
      </c>
      <c r="BC13" s="288">
        <v>-1E+18</v>
      </c>
      <c r="BD13" s="288">
        <v>-1E+18</v>
      </c>
    </row>
    <row r="14" spans="1:16383" s="86" customFormat="1" ht="14.5" x14ac:dyDescent="0.35">
      <c r="B14" s="90" t="s">
        <v>200</v>
      </c>
      <c r="C14" s="88"/>
      <c r="D14" s="225">
        <v>221</v>
      </c>
      <c r="E14" s="225">
        <v>277</v>
      </c>
      <c r="F14" s="225">
        <v>345</v>
      </c>
      <c r="G14" s="225">
        <v>426</v>
      </c>
      <c r="H14" s="225">
        <v>443</v>
      </c>
      <c r="I14" s="225">
        <v>434</v>
      </c>
      <c r="J14" s="225">
        <v>392</v>
      </c>
      <c r="K14" s="225">
        <v>405</v>
      </c>
      <c r="L14" s="88"/>
      <c r="M14" s="226">
        <v>20582</v>
      </c>
      <c r="N14" s="226">
        <v>27963</v>
      </c>
      <c r="O14" s="226">
        <v>29555</v>
      </c>
      <c r="P14" s="226">
        <v>38012</v>
      </c>
      <c r="Q14" s="226">
        <v>40608</v>
      </c>
      <c r="R14" s="226">
        <v>40611</v>
      </c>
      <c r="S14" s="226">
        <v>42718</v>
      </c>
      <c r="T14" s="226">
        <v>49574</v>
      </c>
      <c r="U14" s="88"/>
      <c r="V14" s="225">
        <v>10.56</v>
      </c>
      <c r="W14" s="288">
        <v>-1E+18</v>
      </c>
      <c r="X14" s="225">
        <v>16.3</v>
      </c>
      <c r="Y14" s="225">
        <v>19.489999999999998</v>
      </c>
      <c r="Z14" s="225">
        <v>19.420000000000002</v>
      </c>
      <c r="AA14" s="225">
        <v>18.62</v>
      </c>
      <c r="AB14" s="225">
        <v>16.850000000000001</v>
      </c>
      <c r="AC14" s="288">
        <v>-1E+18</v>
      </c>
      <c r="AD14" s="88"/>
      <c r="AE14" s="225">
        <v>13.14</v>
      </c>
      <c r="AF14" s="288">
        <v>-1E+18</v>
      </c>
      <c r="AG14" s="225">
        <v>17.68</v>
      </c>
      <c r="AH14" s="225">
        <v>21.56</v>
      </c>
      <c r="AI14" s="225">
        <v>21.53</v>
      </c>
      <c r="AJ14" s="225">
        <v>20.91</v>
      </c>
      <c r="AK14" s="225">
        <v>21.2</v>
      </c>
      <c r="AL14" s="288">
        <v>-1E+18</v>
      </c>
      <c r="AM14" s="88"/>
      <c r="AN14" s="288">
        <v>-1E+18</v>
      </c>
      <c r="AO14" s="288">
        <v>-1E+18</v>
      </c>
      <c r="AP14" s="288">
        <v>-1E+18</v>
      </c>
      <c r="AQ14" s="288">
        <v>-1E+18</v>
      </c>
      <c r="AR14" s="288">
        <v>-1E+18</v>
      </c>
      <c r="AS14" s="288">
        <v>-1E+18</v>
      </c>
      <c r="AT14" s="288">
        <v>-1E+18</v>
      </c>
      <c r="AU14" s="288">
        <v>-1E+18</v>
      </c>
      <c r="AV14" s="88"/>
      <c r="AW14" s="288">
        <v>-1E+18</v>
      </c>
      <c r="AX14" s="288">
        <v>-1E+18</v>
      </c>
      <c r="AY14" s="288">
        <v>-1E+18</v>
      </c>
      <c r="AZ14" s="288">
        <v>-1E+18</v>
      </c>
      <c r="BA14" s="288">
        <v>-1E+18</v>
      </c>
      <c r="BB14" s="288">
        <v>-1E+18</v>
      </c>
      <c r="BC14" s="288">
        <v>-1E+18</v>
      </c>
      <c r="BD14" s="288">
        <v>-1E+18</v>
      </c>
    </row>
    <row r="15" spans="1:16383" s="86" customFormat="1" ht="14.5" x14ac:dyDescent="0.35">
      <c r="A15" s="94"/>
      <c r="B15" s="90" t="s">
        <v>201</v>
      </c>
      <c r="C15" s="88"/>
      <c r="D15" s="288">
        <v>-1E+18</v>
      </c>
      <c r="E15" s="288">
        <v>-1E+18</v>
      </c>
      <c r="F15" s="225">
        <v>3</v>
      </c>
      <c r="G15" s="225">
        <v>3</v>
      </c>
      <c r="H15" s="288">
        <v>-1E+18</v>
      </c>
      <c r="I15" s="225">
        <v>5</v>
      </c>
      <c r="J15" s="225">
        <v>5</v>
      </c>
      <c r="K15" s="225">
        <v>4</v>
      </c>
      <c r="L15" s="88"/>
      <c r="M15" s="288">
        <v>-1E+18</v>
      </c>
      <c r="N15" s="288">
        <v>-1E+18</v>
      </c>
      <c r="O15" s="225">
        <v>143</v>
      </c>
      <c r="P15" s="225">
        <v>160</v>
      </c>
      <c r="Q15" s="288">
        <v>-1E+18</v>
      </c>
      <c r="R15" s="225">
        <v>658</v>
      </c>
      <c r="S15" s="225">
        <v>923</v>
      </c>
      <c r="T15" s="226">
        <v>1013</v>
      </c>
      <c r="U15" s="88"/>
      <c r="V15" s="288">
        <v>-1E+18</v>
      </c>
      <c r="W15" s="288">
        <v>-1E+18</v>
      </c>
      <c r="X15" s="225">
        <v>17.649999999999999</v>
      </c>
      <c r="Y15" s="225">
        <v>15.79</v>
      </c>
      <c r="Z15" s="288">
        <v>-1E+18</v>
      </c>
      <c r="AA15" s="225">
        <v>23.81</v>
      </c>
      <c r="AB15" s="225">
        <v>23.81</v>
      </c>
      <c r="AC15" s="288">
        <v>-1E+18</v>
      </c>
      <c r="AD15" s="88"/>
      <c r="AE15" s="288">
        <v>-1E+18</v>
      </c>
      <c r="AF15" s="288">
        <v>-1E+18</v>
      </c>
      <c r="AG15" s="225">
        <v>1.74</v>
      </c>
      <c r="AH15" s="225">
        <v>1.87</v>
      </c>
      <c r="AI15" s="288">
        <v>-1E+18</v>
      </c>
      <c r="AJ15" s="225">
        <v>7.15</v>
      </c>
      <c r="AK15" s="225">
        <v>10.53</v>
      </c>
      <c r="AL15" s="288">
        <v>-1E+18</v>
      </c>
      <c r="AM15" s="88"/>
      <c r="AN15" s="288">
        <v>-1E+18</v>
      </c>
      <c r="AO15" s="288">
        <v>-1E+18</v>
      </c>
      <c r="AP15" s="288">
        <v>-1E+18</v>
      </c>
      <c r="AQ15" s="288">
        <v>-1E+18</v>
      </c>
      <c r="AR15" s="288">
        <v>-1E+18</v>
      </c>
      <c r="AS15" s="288">
        <v>-1E+18</v>
      </c>
      <c r="AT15" s="288">
        <v>-1E+18</v>
      </c>
      <c r="AU15" s="288">
        <v>-1E+18</v>
      </c>
      <c r="AV15" s="88"/>
      <c r="AW15" s="288">
        <v>-1E+18</v>
      </c>
      <c r="AX15" s="288">
        <v>-1E+18</v>
      </c>
      <c r="AY15" s="288">
        <v>-1E+18</v>
      </c>
      <c r="AZ15" s="288">
        <v>-1E+18</v>
      </c>
      <c r="BA15" s="288">
        <v>-1E+18</v>
      </c>
      <c r="BB15" s="288">
        <v>-1E+18</v>
      </c>
      <c r="BC15" s="288">
        <v>-1E+18</v>
      </c>
      <c r="BD15" s="288">
        <v>-1E+18</v>
      </c>
    </row>
    <row r="16" spans="1:16383" s="86" customFormat="1" ht="14.5" x14ac:dyDescent="0.35">
      <c r="B16" s="90" t="s">
        <v>202</v>
      </c>
      <c r="C16" s="88"/>
      <c r="D16" s="225">
        <v>26</v>
      </c>
      <c r="E16" s="225">
        <v>23</v>
      </c>
      <c r="F16" s="225">
        <v>17</v>
      </c>
      <c r="G16" s="225">
        <v>21</v>
      </c>
      <c r="H16" s="225">
        <v>18</v>
      </c>
      <c r="I16" s="225">
        <v>25</v>
      </c>
      <c r="J16" s="225">
        <v>25</v>
      </c>
      <c r="K16" s="225">
        <v>28</v>
      </c>
      <c r="L16" s="88"/>
      <c r="M16" s="226">
        <v>2034</v>
      </c>
      <c r="N16" s="226">
        <v>1670</v>
      </c>
      <c r="O16" s="226">
        <v>1023</v>
      </c>
      <c r="P16" s="225">
        <v>754</v>
      </c>
      <c r="Q16" s="226">
        <v>1240</v>
      </c>
      <c r="R16" s="226">
        <v>2415</v>
      </c>
      <c r="S16" s="226">
        <v>2749</v>
      </c>
      <c r="T16" s="226">
        <v>3552</v>
      </c>
      <c r="U16" s="88"/>
      <c r="V16" s="225">
        <v>18.440000000000001</v>
      </c>
      <c r="W16" s="288">
        <v>-1E+18</v>
      </c>
      <c r="X16" s="225">
        <v>11.97</v>
      </c>
      <c r="Y16" s="225">
        <v>14.19</v>
      </c>
      <c r="Z16" s="225">
        <v>12</v>
      </c>
      <c r="AA16" s="225">
        <v>16.34</v>
      </c>
      <c r="AB16" s="225">
        <v>15.24</v>
      </c>
      <c r="AC16" s="288">
        <v>-1E+18</v>
      </c>
      <c r="AD16" s="88"/>
      <c r="AE16" s="225">
        <v>31.24</v>
      </c>
      <c r="AF16" s="288">
        <v>-1E+18</v>
      </c>
      <c r="AG16" s="225">
        <v>15.82</v>
      </c>
      <c r="AH16" s="225">
        <v>10.6</v>
      </c>
      <c r="AI16" s="225">
        <v>16.95</v>
      </c>
      <c r="AJ16" s="225">
        <v>30.93</v>
      </c>
      <c r="AK16" s="225">
        <v>32.9</v>
      </c>
      <c r="AL16" s="288">
        <v>-1E+18</v>
      </c>
      <c r="AM16" s="88"/>
      <c r="AN16" s="288">
        <v>-1E+18</v>
      </c>
      <c r="AO16" s="288">
        <v>-1E+18</v>
      </c>
      <c r="AP16" s="288">
        <v>-1E+18</v>
      </c>
      <c r="AQ16" s="288">
        <v>-1E+18</v>
      </c>
      <c r="AR16" s="288">
        <v>-1E+18</v>
      </c>
      <c r="AS16" s="288">
        <v>-1E+18</v>
      </c>
      <c r="AT16" s="288">
        <v>-1E+18</v>
      </c>
      <c r="AU16" s="288">
        <v>-1E+18</v>
      </c>
      <c r="AV16" s="88"/>
      <c r="AW16" s="288">
        <v>-1E+18</v>
      </c>
      <c r="AX16" s="288">
        <v>-1E+18</v>
      </c>
      <c r="AY16" s="288">
        <v>-1E+18</v>
      </c>
      <c r="AZ16" s="288">
        <v>-1E+18</v>
      </c>
      <c r="BA16" s="288">
        <v>-1E+18</v>
      </c>
      <c r="BB16" s="288">
        <v>-1E+18</v>
      </c>
      <c r="BC16" s="288">
        <v>-1E+18</v>
      </c>
      <c r="BD16" s="288">
        <v>-1E+18</v>
      </c>
    </row>
    <row r="17" spans="2:56" s="86" customFormat="1" ht="14.5" x14ac:dyDescent="0.35">
      <c r="B17" s="90" t="s">
        <v>203</v>
      </c>
      <c r="C17" s="88"/>
      <c r="D17" s="225">
        <v>51</v>
      </c>
      <c r="E17" s="225">
        <v>109</v>
      </c>
      <c r="F17" s="225">
        <v>186</v>
      </c>
      <c r="G17" s="225">
        <v>264</v>
      </c>
      <c r="H17" s="225">
        <v>383</v>
      </c>
      <c r="I17" s="225">
        <v>417</v>
      </c>
      <c r="J17" s="225">
        <v>466</v>
      </c>
      <c r="K17" s="225">
        <v>509</v>
      </c>
      <c r="L17" s="88"/>
      <c r="M17" s="226">
        <v>1900</v>
      </c>
      <c r="N17" s="226">
        <v>6894</v>
      </c>
      <c r="O17" s="226">
        <v>12343</v>
      </c>
      <c r="P17" s="226">
        <v>13393</v>
      </c>
      <c r="Q17" s="226">
        <v>17862</v>
      </c>
      <c r="R17" s="226">
        <v>22221</v>
      </c>
      <c r="S17" s="226">
        <v>25399</v>
      </c>
      <c r="T17" s="226">
        <v>29491</v>
      </c>
      <c r="U17" s="88"/>
      <c r="V17" s="225">
        <v>5.54</v>
      </c>
      <c r="W17" s="288">
        <v>-1E+18</v>
      </c>
      <c r="X17" s="225">
        <v>16.23</v>
      </c>
      <c r="Y17" s="225">
        <v>19.940000000000001</v>
      </c>
      <c r="Z17" s="225">
        <v>24.32</v>
      </c>
      <c r="AA17" s="225">
        <v>22.6</v>
      </c>
      <c r="AB17" s="225">
        <v>23.5</v>
      </c>
      <c r="AC17" s="288">
        <v>-1E+18</v>
      </c>
      <c r="AD17" s="88"/>
      <c r="AE17" s="225">
        <v>7.94</v>
      </c>
      <c r="AF17" s="288">
        <v>-1E+18</v>
      </c>
      <c r="AG17" s="225">
        <v>36.65</v>
      </c>
      <c r="AH17" s="225">
        <v>36.28</v>
      </c>
      <c r="AI17" s="225">
        <v>40.159999999999997</v>
      </c>
      <c r="AJ17" s="225">
        <v>41.34</v>
      </c>
      <c r="AK17" s="225">
        <v>43.31</v>
      </c>
      <c r="AL17" s="288">
        <v>-1E+18</v>
      </c>
      <c r="AM17" s="88"/>
      <c r="AN17" s="288">
        <v>-1E+18</v>
      </c>
      <c r="AO17" s="288">
        <v>-1E+18</v>
      </c>
      <c r="AP17" s="288">
        <v>-1E+18</v>
      </c>
      <c r="AQ17" s="288">
        <v>-1E+18</v>
      </c>
      <c r="AR17" s="288">
        <v>-1E+18</v>
      </c>
      <c r="AS17" s="288">
        <v>-1E+18</v>
      </c>
      <c r="AT17" s="288">
        <v>-1E+18</v>
      </c>
      <c r="AU17" s="288">
        <v>-1E+18</v>
      </c>
      <c r="AV17" s="88"/>
      <c r="AW17" s="288">
        <v>-1E+18</v>
      </c>
      <c r="AX17" s="288">
        <v>-1E+18</v>
      </c>
      <c r="AY17" s="288">
        <v>-1E+18</v>
      </c>
      <c r="AZ17" s="288">
        <v>-1E+18</v>
      </c>
      <c r="BA17" s="288">
        <v>-1E+18</v>
      </c>
      <c r="BB17" s="288">
        <v>-1E+18</v>
      </c>
      <c r="BC17" s="288">
        <v>-1E+18</v>
      </c>
      <c r="BD17" s="288">
        <v>-1E+18</v>
      </c>
    </row>
    <row r="18" spans="2:56" s="91" customFormat="1" ht="14.5" x14ac:dyDescent="0.35">
      <c r="B18" s="90" t="s">
        <v>204</v>
      </c>
      <c r="C18" s="88"/>
      <c r="D18" s="225">
        <v>400</v>
      </c>
      <c r="E18" s="225">
        <v>444</v>
      </c>
      <c r="F18" s="225">
        <v>533</v>
      </c>
      <c r="G18" s="225">
        <v>660</v>
      </c>
      <c r="H18" s="225">
        <v>769</v>
      </c>
      <c r="I18" s="225">
        <v>788</v>
      </c>
      <c r="J18" s="225">
        <v>772</v>
      </c>
      <c r="K18" s="225">
        <v>814</v>
      </c>
      <c r="L18" s="88"/>
      <c r="M18" s="226">
        <v>22253</v>
      </c>
      <c r="N18" s="226">
        <v>23367</v>
      </c>
      <c r="O18" s="226">
        <v>34346</v>
      </c>
      <c r="P18" s="226">
        <v>40854</v>
      </c>
      <c r="Q18" s="226">
        <v>49236</v>
      </c>
      <c r="R18" s="226">
        <v>43509</v>
      </c>
      <c r="S18" s="226">
        <v>45432</v>
      </c>
      <c r="T18" s="226">
        <v>47446</v>
      </c>
      <c r="U18" s="88"/>
      <c r="V18" s="225">
        <v>7.14</v>
      </c>
      <c r="W18" s="288">
        <v>-1E+18</v>
      </c>
      <c r="X18" s="225">
        <v>9.2200000000000006</v>
      </c>
      <c r="Y18" s="225">
        <v>11.03</v>
      </c>
      <c r="Z18" s="225">
        <v>12.5</v>
      </c>
      <c r="AA18" s="225">
        <v>12.42</v>
      </c>
      <c r="AB18" s="225">
        <v>12.09</v>
      </c>
      <c r="AC18" s="288">
        <v>-1E+18</v>
      </c>
      <c r="AD18" s="88"/>
      <c r="AE18" s="225">
        <v>9.44</v>
      </c>
      <c r="AF18" s="288">
        <v>-1E+18</v>
      </c>
      <c r="AG18" s="225">
        <v>13.94</v>
      </c>
      <c r="AH18" s="225">
        <v>16.059999999999999</v>
      </c>
      <c r="AI18" s="225">
        <v>18.62</v>
      </c>
      <c r="AJ18" s="225">
        <v>15.83</v>
      </c>
      <c r="AK18" s="225">
        <v>16.03</v>
      </c>
      <c r="AL18" s="288">
        <v>-1E+18</v>
      </c>
      <c r="AM18" s="88"/>
      <c r="AN18" s="288">
        <v>-1E+18</v>
      </c>
      <c r="AO18" s="288">
        <v>-1E+18</v>
      </c>
      <c r="AP18" s="288">
        <v>-1E+18</v>
      </c>
      <c r="AQ18" s="288">
        <v>-1E+18</v>
      </c>
      <c r="AR18" s="288">
        <v>-1E+18</v>
      </c>
      <c r="AS18" s="288">
        <v>-1E+18</v>
      </c>
      <c r="AT18" s="288">
        <v>-1E+18</v>
      </c>
      <c r="AU18" s="288">
        <v>-1E+18</v>
      </c>
      <c r="AV18" s="88"/>
      <c r="AW18" s="288">
        <v>-1E+18</v>
      </c>
      <c r="AX18" s="288">
        <v>-1E+18</v>
      </c>
      <c r="AY18" s="288">
        <v>-1E+18</v>
      </c>
      <c r="AZ18" s="288">
        <v>-1E+18</v>
      </c>
      <c r="BA18" s="288">
        <v>-1E+18</v>
      </c>
      <c r="BB18" s="288">
        <v>-1E+18</v>
      </c>
      <c r="BC18" s="288">
        <v>-1E+18</v>
      </c>
      <c r="BD18" s="288">
        <v>-1E+18</v>
      </c>
    </row>
    <row r="19" spans="2:56" s="91" customFormat="1" ht="14.5" x14ac:dyDescent="0.35">
      <c r="B19" s="90" t="s">
        <v>205</v>
      </c>
      <c r="C19" s="88"/>
      <c r="D19" s="225">
        <v>97</v>
      </c>
      <c r="E19" s="225">
        <v>112</v>
      </c>
      <c r="F19" s="225">
        <v>143</v>
      </c>
      <c r="G19" s="225">
        <v>189</v>
      </c>
      <c r="H19" s="225">
        <v>206</v>
      </c>
      <c r="I19" s="225">
        <v>202</v>
      </c>
      <c r="J19" s="225">
        <v>190</v>
      </c>
      <c r="K19" s="225">
        <v>215</v>
      </c>
      <c r="L19" s="88"/>
      <c r="M19" s="226">
        <v>4008</v>
      </c>
      <c r="N19" s="226">
        <v>5966</v>
      </c>
      <c r="O19" s="226">
        <v>6699</v>
      </c>
      <c r="P19" s="226">
        <v>9081</v>
      </c>
      <c r="Q19" s="226">
        <v>16794</v>
      </c>
      <c r="R19" s="226">
        <v>14984</v>
      </c>
      <c r="S19" s="226">
        <v>13658</v>
      </c>
      <c r="T19" s="226">
        <v>21180</v>
      </c>
      <c r="U19" s="88"/>
      <c r="V19" s="225">
        <v>11.38</v>
      </c>
      <c r="W19" s="288">
        <v>-1E+18</v>
      </c>
      <c r="X19" s="225">
        <v>15.51</v>
      </c>
      <c r="Y19" s="225">
        <v>18.940000000000001</v>
      </c>
      <c r="Z19" s="225">
        <v>19.54</v>
      </c>
      <c r="AA19" s="225">
        <v>18.38</v>
      </c>
      <c r="AB19" s="225">
        <v>16.84</v>
      </c>
      <c r="AC19" s="288">
        <v>-1E+18</v>
      </c>
      <c r="AD19" s="88"/>
      <c r="AE19" s="225">
        <v>6.97</v>
      </c>
      <c r="AF19" s="288">
        <v>-1E+18</v>
      </c>
      <c r="AG19" s="225">
        <v>11.37</v>
      </c>
      <c r="AH19" s="225">
        <v>14.84</v>
      </c>
      <c r="AI19" s="225">
        <v>26</v>
      </c>
      <c r="AJ19" s="225">
        <v>22.47</v>
      </c>
      <c r="AK19" s="225">
        <v>19.82</v>
      </c>
      <c r="AL19" s="288">
        <v>-1E+18</v>
      </c>
      <c r="AM19" s="88"/>
      <c r="AN19" s="288">
        <v>-1E+18</v>
      </c>
      <c r="AO19" s="288">
        <v>-1E+18</v>
      </c>
      <c r="AP19" s="288">
        <v>-1E+18</v>
      </c>
      <c r="AQ19" s="288">
        <v>-1E+18</v>
      </c>
      <c r="AR19" s="288">
        <v>-1E+18</v>
      </c>
      <c r="AS19" s="288">
        <v>-1E+18</v>
      </c>
      <c r="AT19" s="288">
        <v>-1E+18</v>
      </c>
      <c r="AU19" s="288">
        <v>-1E+18</v>
      </c>
      <c r="AV19" s="88"/>
      <c r="AW19" s="288">
        <v>-1E+18</v>
      </c>
      <c r="AX19" s="288">
        <v>-1E+18</v>
      </c>
      <c r="AY19" s="288">
        <v>-1E+18</v>
      </c>
      <c r="AZ19" s="288">
        <v>-1E+18</v>
      </c>
      <c r="BA19" s="288">
        <v>-1E+18</v>
      </c>
      <c r="BB19" s="288">
        <v>-1E+18</v>
      </c>
      <c r="BC19" s="288">
        <v>-1E+18</v>
      </c>
      <c r="BD19" s="288">
        <v>-1E+18</v>
      </c>
    </row>
    <row r="20" spans="2:56" s="91" customFormat="1" ht="14.5" x14ac:dyDescent="0.35">
      <c r="B20" s="90" t="s">
        <v>245</v>
      </c>
      <c r="C20" s="88"/>
      <c r="D20" s="225">
        <v>225</v>
      </c>
      <c r="E20" s="225">
        <v>261</v>
      </c>
      <c r="F20" s="225">
        <v>274</v>
      </c>
      <c r="G20" s="225">
        <v>324</v>
      </c>
      <c r="H20" s="225">
        <v>390</v>
      </c>
      <c r="I20" s="225">
        <v>434</v>
      </c>
      <c r="J20" s="225">
        <v>383</v>
      </c>
      <c r="K20" s="225">
        <v>582</v>
      </c>
      <c r="L20" s="88"/>
      <c r="M20" s="226">
        <v>12882</v>
      </c>
      <c r="N20" s="226">
        <v>14443</v>
      </c>
      <c r="O20" s="226">
        <v>14249</v>
      </c>
      <c r="P20" s="226">
        <v>17405</v>
      </c>
      <c r="Q20" s="226">
        <v>21436</v>
      </c>
      <c r="R20" s="226">
        <v>27710</v>
      </c>
      <c r="S20" s="226">
        <v>25273</v>
      </c>
      <c r="T20" s="226">
        <v>38650</v>
      </c>
      <c r="U20" s="88"/>
      <c r="V20" s="225">
        <v>7.63</v>
      </c>
      <c r="W20" s="288">
        <v>-1E+18</v>
      </c>
      <c r="X20" s="225">
        <v>8.57</v>
      </c>
      <c r="Y20" s="225">
        <v>9.69</v>
      </c>
      <c r="Z20" s="225">
        <v>10.94</v>
      </c>
      <c r="AA20" s="225">
        <v>11.57</v>
      </c>
      <c r="AB20" s="225">
        <v>9.9600000000000009</v>
      </c>
      <c r="AC20" s="288">
        <v>-1E+18</v>
      </c>
      <c r="AD20" s="88"/>
      <c r="AE20" s="225">
        <v>11.9</v>
      </c>
      <c r="AF20" s="288">
        <v>-1E+18</v>
      </c>
      <c r="AG20" s="225">
        <v>12.12</v>
      </c>
      <c r="AH20" s="225">
        <v>13.81</v>
      </c>
      <c r="AI20" s="225">
        <v>15.79</v>
      </c>
      <c r="AJ20" s="225">
        <v>19.190000000000001</v>
      </c>
      <c r="AK20" s="225">
        <v>16.84</v>
      </c>
      <c r="AL20" s="288">
        <v>-1E+18</v>
      </c>
      <c r="AM20" s="88"/>
      <c r="AN20" s="288">
        <v>-1E+18</v>
      </c>
      <c r="AO20" s="288">
        <v>-1E+18</v>
      </c>
      <c r="AP20" s="288">
        <v>-1E+18</v>
      </c>
      <c r="AQ20" s="288">
        <v>-1E+18</v>
      </c>
      <c r="AR20" s="288">
        <v>-1E+18</v>
      </c>
      <c r="AS20" s="288">
        <v>-1E+18</v>
      </c>
      <c r="AT20" s="288">
        <v>-1E+18</v>
      </c>
      <c r="AU20" s="288">
        <v>-1E+18</v>
      </c>
      <c r="AV20" s="88"/>
      <c r="AW20" s="288">
        <v>-1E+18</v>
      </c>
      <c r="AX20" s="288">
        <v>-1E+18</v>
      </c>
      <c r="AY20" s="288">
        <v>-1E+18</v>
      </c>
      <c r="AZ20" s="288">
        <v>-1E+18</v>
      </c>
      <c r="BA20" s="288">
        <v>-1E+18</v>
      </c>
      <c r="BB20" s="288">
        <v>-1E+18</v>
      </c>
      <c r="BC20" s="288">
        <v>-1E+18</v>
      </c>
      <c r="BD20" s="288">
        <v>-1E+18</v>
      </c>
    </row>
    <row r="21" spans="2:56" s="91" customFormat="1" ht="14.5" x14ac:dyDescent="0.35">
      <c r="B21" s="90" t="s">
        <v>207</v>
      </c>
      <c r="C21" s="88"/>
      <c r="D21" s="225">
        <v>130</v>
      </c>
      <c r="E21" s="225">
        <v>163</v>
      </c>
      <c r="F21" s="225">
        <v>193</v>
      </c>
      <c r="G21" s="288">
        <v>-1E+18</v>
      </c>
      <c r="H21" s="225">
        <v>230</v>
      </c>
      <c r="I21" s="225">
        <v>257</v>
      </c>
      <c r="J21" s="225">
        <v>260</v>
      </c>
      <c r="K21" s="225">
        <v>270</v>
      </c>
      <c r="L21" s="88"/>
      <c r="M21" s="226">
        <v>13665</v>
      </c>
      <c r="N21" s="226">
        <v>14240</v>
      </c>
      <c r="O21" s="226">
        <v>21274</v>
      </c>
      <c r="P21" s="288">
        <v>-1E+18</v>
      </c>
      <c r="Q21" s="226">
        <v>27926</v>
      </c>
      <c r="R21" s="226">
        <v>28215</v>
      </c>
      <c r="S21" s="226">
        <v>32345</v>
      </c>
      <c r="T21" s="226">
        <v>34906</v>
      </c>
      <c r="U21" s="88"/>
      <c r="V21" s="225">
        <v>15.31</v>
      </c>
      <c r="W21" s="288">
        <v>-1E+18</v>
      </c>
      <c r="X21" s="225">
        <v>19.88</v>
      </c>
      <c r="Y21" s="288">
        <v>-1E+18</v>
      </c>
      <c r="Z21" s="225">
        <v>20.7</v>
      </c>
      <c r="AA21" s="225">
        <v>21.87</v>
      </c>
      <c r="AB21" s="225">
        <v>21.65</v>
      </c>
      <c r="AC21" s="288">
        <v>-1E+18</v>
      </c>
      <c r="AD21" s="88"/>
      <c r="AE21" s="225">
        <v>24.11</v>
      </c>
      <c r="AF21" s="288">
        <v>-1E+18</v>
      </c>
      <c r="AG21" s="225">
        <v>32.94</v>
      </c>
      <c r="AH21" s="288">
        <v>-1E+18</v>
      </c>
      <c r="AI21" s="225">
        <v>36.39</v>
      </c>
      <c r="AJ21" s="225">
        <v>34.31</v>
      </c>
      <c r="AK21" s="225">
        <v>37.01</v>
      </c>
      <c r="AL21" s="288">
        <v>-1E+18</v>
      </c>
      <c r="AM21" s="88"/>
      <c r="AN21" s="288">
        <v>-1E+18</v>
      </c>
      <c r="AO21" s="288">
        <v>-1E+18</v>
      </c>
      <c r="AP21" s="288">
        <v>-1E+18</v>
      </c>
      <c r="AQ21" s="288">
        <v>-1E+18</v>
      </c>
      <c r="AR21" s="288">
        <v>-1E+18</v>
      </c>
      <c r="AS21" s="288">
        <v>-1E+18</v>
      </c>
      <c r="AT21" s="288">
        <v>-1E+18</v>
      </c>
      <c r="AU21" s="288">
        <v>-1E+18</v>
      </c>
      <c r="AV21" s="88"/>
      <c r="AW21" s="288">
        <v>-1E+18</v>
      </c>
      <c r="AX21" s="288">
        <v>-1E+18</v>
      </c>
      <c r="AY21" s="288">
        <v>-1E+18</v>
      </c>
      <c r="AZ21" s="288">
        <v>-1E+18</v>
      </c>
      <c r="BA21" s="288">
        <v>-1E+18</v>
      </c>
      <c r="BB21" s="288">
        <v>-1E+18</v>
      </c>
      <c r="BC21" s="288">
        <v>-1E+18</v>
      </c>
      <c r="BD21" s="288">
        <v>-1E+18</v>
      </c>
    </row>
    <row r="22" spans="2:56" s="91" customFormat="1" ht="14.5" x14ac:dyDescent="0.35">
      <c r="B22" s="90" t="s">
        <v>208</v>
      </c>
      <c r="C22" s="88"/>
      <c r="D22" s="225">
        <v>16</v>
      </c>
      <c r="E22" s="225">
        <v>20</v>
      </c>
      <c r="F22" s="225">
        <v>30</v>
      </c>
      <c r="G22" s="225">
        <v>42</v>
      </c>
      <c r="H22" s="225">
        <v>42</v>
      </c>
      <c r="I22" s="225">
        <v>47</v>
      </c>
      <c r="J22" s="225">
        <v>48</v>
      </c>
      <c r="K22" s="225">
        <v>61</v>
      </c>
      <c r="L22" s="88"/>
      <c r="M22" s="226">
        <v>1967</v>
      </c>
      <c r="N22" s="226">
        <v>2503</v>
      </c>
      <c r="O22" s="226">
        <v>3797</v>
      </c>
      <c r="P22" s="226">
        <v>4561</v>
      </c>
      <c r="Q22" s="226">
        <v>5038</v>
      </c>
      <c r="R22" s="226">
        <v>4058</v>
      </c>
      <c r="S22" s="226">
        <v>3650</v>
      </c>
      <c r="T22" s="226">
        <v>5518</v>
      </c>
      <c r="U22" s="88"/>
      <c r="V22" s="225">
        <v>8.3800000000000008</v>
      </c>
      <c r="W22" s="288">
        <v>-1E+18</v>
      </c>
      <c r="X22" s="225">
        <v>13.22</v>
      </c>
      <c r="Y22" s="225">
        <v>17.21</v>
      </c>
      <c r="Z22" s="225">
        <v>15.38</v>
      </c>
      <c r="AA22" s="225">
        <v>16.38</v>
      </c>
      <c r="AB22" s="225">
        <v>16.440000000000001</v>
      </c>
      <c r="AC22" s="288">
        <v>-1E+18</v>
      </c>
      <c r="AD22" s="88"/>
      <c r="AE22" s="225">
        <v>29.04</v>
      </c>
      <c r="AF22" s="288">
        <v>-1E+18</v>
      </c>
      <c r="AG22" s="225">
        <v>41.97</v>
      </c>
      <c r="AH22" s="225">
        <v>45.72</v>
      </c>
      <c r="AI22" s="225">
        <v>46.42</v>
      </c>
      <c r="AJ22" s="225">
        <v>34.26</v>
      </c>
      <c r="AK22" s="225">
        <v>27.38</v>
      </c>
      <c r="AL22" s="288">
        <v>-1E+18</v>
      </c>
      <c r="AM22" s="88"/>
      <c r="AN22" s="288">
        <v>-1E+18</v>
      </c>
      <c r="AO22" s="288">
        <v>-1E+18</v>
      </c>
      <c r="AP22" s="288">
        <v>-1E+18</v>
      </c>
      <c r="AQ22" s="288">
        <v>-1E+18</v>
      </c>
      <c r="AR22" s="288">
        <v>-1E+18</v>
      </c>
      <c r="AS22" s="288">
        <v>-1E+18</v>
      </c>
      <c r="AT22" s="288">
        <v>-1E+18</v>
      </c>
      <c r="AU22" s="288">
        <v>-1E+18</v>
      </c>
      <c r="AV22" s="88"/>
      <c r="AW22" s="288">
        <v>-1E+18</v>
      </c>
      <c r="AX22" s="288">
        <v>-1E+18</v>
      </c>
      <c r="AY22" s="288">
        <v>-1E+18</v>
      </c>
      <c r="AZ22" s="288">
        <v>-1E+18</v>
      </c>
      <c r="BA22" s="288">
        <v>-1E+18</v>
      </c>
      <c r="BB22" s="288">
        <v>-1E+18</v>
      </c>
      <c r="BC22" s="288">
        <v>-1E+18</v>
      </c>
      <c r="BD22" s="288">
        <v>-1E+18</v>
      </c>
    </row>
    <row r="23" spans="2:56" s="91" customFormat="1" ht="14.5" x14ac:dyDescent="0.35">
      <c r="B23" s="90" t="s">
        <v>209</v>
      </c>
      <c r="C23" s="88"/>
      <c r="D23" s="225">
        <v>121</v>
      </c>
      <c r="E23" s="225">
        <v>160</v>
      </c>
      <c r="F23" s="225">
        <v>206</v>
      </c>
      <c r="G23" s="225">
        <v>260</v>
      </c>
      <c r="H23" s="288">
        <v>-1E+18</v>
      </c>
      <c r="I23" s="225">
        <v>370</v>
      </c>
      <c r="J23" s="225">
        <v>377</v>
      </c>
      <c r="K23" s="225">
        <v>409</v>
      </c>
      <c r="L23" s="88"/>
      <c r="M23" s="226">
        <v>7088</v>
      </c>
      <c r="N23" s="226">
        <v>10303</v>
      </c>
      <c r="O23" s="226">
        <v>15638</v>
      </c>
      <c r="P23" s="226">
        <v>17420</v>
      </c>
      <c r="Q23" s="288">
        <v>-1E+18</v>
      </c>
      <c r="R23" s="226">
        <v>27828</v>
      </c>
      <c r="S23" s="226">
        <v>30256</v>
      </c>
      <c r="T23" s="226">
        <v>35998</v>
      </c>
      <c r="U23" s="88"/>
      <c r="V23" s="225">
        <v>8.85</v>
      </c>
      <c r="W23" s="288">
        <v>-1E+18</v>
      </c>
      <c r="X23" s="225">
        <v>13.59</v>
      </c>
      <c r="Y23" s="225">
        <v>15.69</v>
      </c>
      <c r="Z23" s="288">
        <v>-1E+18</v>
      </c>
      <c r="AA23" s="225">
        <v>19.34</v>
      </c>
      <c r="AB23" s="225">
        <v>18.57</v>
      </c>
      <c r="AC23" s="288">
        <v>-1E+18</v>
      </c>
      <c r="AD23" s="88"/>
      <c r="AE23" s="225">
        <v>13.61</v>
      </c>
      <c r="AF23" s="288">
        <v>-1E+18</v>
      </c>
      <c r="AG23" s="225">
        <v>26.23</v>
      </c>
      <c r="AH23" s="225">
        <v>26.95</v>
      </c>
      <c r="AI23" s="288">
        <v>-1E+18</v>
      </c>
      <c r="AJ23" s="225">
        <v>35.26</v>
      </c>
      <c r="AK23" s="225">
        <v>34.57</v>
      </c>
      <c r="AL23" s="288">
        <v>-1E+18</v>
      </c>
      <c r="AM23" s="88"/>
      <c r="AN23" s="288">
        <v>-1E+18</v>
      </c>
      <c r="AO23" s="288">
        <v>-1E+18</v>
      </c>
      <c r="AP23" s="288">
        <v>-1E+18</v>
      </c>
      <c r="AQ23" s="288">
        <v>-1E+18</v>
      </c>
      <c r="AR23" s="288">
        <v>-1E+18</v>
      </c>
      <c r="AS23" s="288">
        <v>-1E+18</v>
      </c>
      <c r="AT23" s="288">
        <v>-1E+18</v>
      </c>
      <c r="AU23" s="288">
        <v>-1E+18</v>
      </c>
      <c r="AV23" s="88"/>
      <c r="AW23" s="288">
        <v>-1E+18</v>
      </c>
      <c r="AX23" s="288">
        <v>-1E+18</v>
      </c>
      <c r="AY23" s="288">
        <v>-1E+18</v>
      </c>
      <c r="AZ23" s="288">
        <v>-1E+18</v>
      </c>
      <c r="BA23" s="288">
        <v>-1E+18</v>
      </c>
      <c r="BB23" s="288">
        <v>-1E+18</v>
      </c>
      <c r="BC23" s="288">
        <v>-1E+18</v>
      </c>
      <c r="BD23" s="288">
        <v>-1E+18</v>
      </c>
    </row>
    <row r="24" spans="2:56" s="91" customFormat="1" ht="15" thickBot="1" x14ac:dyDescent="0.4">
      <c r="B24" s="92" t="s">
        <v>210</v>
      </c>
      <c r="C24" s="93"/>
      <c r="D24" s="225">
        <v>147</v>
      </c>
      <c r="E24" s="225">
        <v>188</v>
      </c>
      <c r="F24" s="225">
        <v>211</v>
      </c>
      <c r="G24" s="225">
        <v>273</v>
      </c>
      <c r="H24" s="225">
        <v>299</v>
      </c>
      <c r="I24" s="225">
        <v>306</v>
      </c>
      <c r="J24" s="225">
        <v>301</v>
      </c>
      <c r="K24" s="225">
        <v>338</v>
      </c>
      <c r="L24" s="93"/>
      <c r="M24" s="226">
        <v>23045</v>
      </c>
      <c r="N24" s="226">
        <v>22139</v>
      </c>
      <c r="O24" s="226">
        <v>25726</v>
      </c>
      <c r="P24" s="226">
        <v>35751</v>
      </c>
      <c r="Q24" s="226">
        <v>42184</v>
      </c>
      <c r="R24" s="226">
        <v>46928</v>
      </c>
      <c r="S24" s="226">
        <v>37907</v>
      </c>
      <c r="T24" s="226">
        <v>59448</v>
      </c>
      <c r="U24" s="227"/>
      <c r="V24" s="225">
        <v>14.2</v>
      </c>
      <c r="W24" s="288">
        <v>-1E+18</v>
      </c>
      <c r="X24" s="225">
        <v>19.34</v>
      </c>
      <c r="Y24" s="225">
        <v>22.94</v>
      </c>
      <c r="Z24" s="225">
        <v>23.27</v>
      </c>
      <c r="AA24" s="225">
        <v>22.94</v>
      </c>
      <c r="AB24" s="225">
        <v>21.83</v>
      </c>
      <c r="AC24" s="288">
        <v>-1E+18</v>
      </c>
      <c r="AD24" s="227"/>
      <c r="AE24" s="225">
        <v>27.73</v>
      </c>
      <c r="AF24" s="288">
        <v>-1E+18</v>
      </c>
      <c r="AG24" s="225">
        <v>28.17</v>
      </c>
      <c r="AH24" s="225">
        <v>35.01</v>
      </c>
      <c r="AI24" s="225">
        <v>38.119999999999997</v>
      </c>
      <c r="AJ24" s="225">
        <v>40.22</v>
      </c>
      <c r="AK24" s="225">
        <v>31.32</v>
      </c>
      <c r="AL24" s="288">
        <v>-1E+18</v>
      </c>
      <c r="AM24" s="227"/>
      <c r="AN24" s="288">
        <v>-1E+18</v>
      </c>
      <c r="AO24" s="288">
        <v>-1E+18</v>
      </c>
      <c r="AP24" s="288">
        <v>-1E+18</v>
      </c>
      <c r="AQ24" s="288">
        <v>-1E+18</v>
      </c>
      <c r="AR24" s="288">
        <v>-1E+18</v>
      </c>
      <c r="AS24" s="288">
        <v>-1E+18</v>
      </c>
      <c r="AT24" s="288">
        <v>-1E+18</v>
      </c>
      <c r="AU24" s="288">
        <v>-1E+18</v>
      </c>
      <c r="AV24" s="227"/>
      <c r="AW24" s="288">
        <v>-1E+18</v>
      </c>
      <c r="AX24" s="288">
        <v>-1E+18</v>
      </c>
      <c r="AY24" s="288">
        <v>-1E+18</v>
      </c>
      <c r="AZ24" s="288">
        <v>-1E+18</v>
      </c>
      <c r="BA24" s="288">
        <v>-1E+18</v>
      </c>
      <c r="BB24" s="288">
        <v>-1E+18</v>
      </c>
      <c r="BC24" s="288">
        <v>-1E+18</v>
      </c>
      <c r="BD24" s="288">
        <v>-1E+18</v>
      </c>
    </row>
    <row r="25" spans="2:56" ht="7.5" customHeight="1" thickBot="1" x14ac:dyDescent="0.3">
      <c r="AN25" s="166"/>
      <c r="AO25" s="166"/>
      <c r="AP25" s="166"/>
      <c r="AQ25" s="166"/>
      <c r="AR25" s="166"/>
      <c r="AS25" s="166"/>
      <c r="AT25" s="166"/>
      <c r="AU25" s="166"/>
      <c r="AW25" s="166"/>
      <c r="AX25" s="166"/>
      <c r="AY25" s="166"/>
      <c r="AZ25" s="166"/>
      <c r="BA25" s="166"/>
      <c r="BB25" s="166"/>
      <c r="BC25" s="166"/>
      <c r="BD25" s="166"/>
    </row>
    <row r="26" spans="2:56" x14ac:dyDescent="0.25">
      <c r="B26" s="569" t="s">
        <v>79</v>
      </c>
      <c r="C26" s="184"/>
      <c r="D26" s="95">
        <f t="shared" ref="D26:H26" si="0">D14</f>
        <v>221</v>
      </c>
      <c r="E26" s="95">
        <f t="shared" si="0"/>
        <v>277</v>
      </c>
      <c r="F26" s="95">
        <f t="shared" si="0"/>
        <v>345</v>
      </c>
      <c r="G26" s="95">
        <f t="shared" si="0"/>
        <v>426</v>
      </c>
      <c r="H26" s="95">
        <f t="shared" si="0"/>
        <v>443</v>
      </c>
      <c r="I26" s="95">
        <f t="shared" ref="I26:J26" si="1">I14</f>
        <v>434</v>
      </c>
      <c r="J26" s="95">
        <f t="shared" si="1"/>
        <v>392</v>
      </c>
      <c r="K26" s="95">
        <f t="shared" ref="K26" si="2">K14</f>
        <v>405</v>
      </c>
      <c r="L26" s="184"/>
      <c r="M26" s="95">
        <f>M14</f>
        <v>20582</v>
      </c>
      <c r="N26" s="95">
        <f>N14</f>
        <v>27963</v>
      </c>
      <c r="O26" s="95">
        <f>O14</f>
        <v>29555</v>
      </c>
      <c r="P26" s="95">
        <f>P14</f>
        <v>38012</v>
      </c>
      <c r="Q26" s="95">
        <f t="shared" ref="Q26" si="3">Q14</f>
        <v>40608</v>
      </c>
      <c r="R26" s="95">
        <f t="shared" ref="R26:S26" si="4">R14</f>
        <v>40611</v>
      </c>
      <c r="S26" s="95">
        <f t="shared" si="4"/>
        <v>42718</v>
      </c>
      <c r="T26" s="196">
        <f t="shared" ref="T26" si="5">T14</f>
        <v>49574</v>
      </c>
      <c r="X26" s="78"/>
      <c r="AG26" s="78"/>
      <c r="AH26" s="78"/>
      <c r="AI26" s="78"/>
      <c r="AJ26" s="78"/>
      <c r="AK26" s="78"/>
      <c r="AL26" s="78"/>
    </row>
    <row r="27" spans="2:56" x14ac:dyDescent="0.25">
      <c r="B27" s="570" t="s">
        <v>47</v>
      </c>
      <c r="C27" s="185"/>
      <c r="D27" s="82">
        <f t="shared" ref="D27:G28" si="6">D17</f>
        <v>51</v>
      </c>
      <c r="E27" s="82">
        <f t="shared" si="6"/>
        <v>109</v>
      </c>
      <c r="F27" s="82">
        <f t="shared" si="6"/>
        <v>186</v>
      </c>
      <c r="G27" s="82">
        <f t="shared" si="6"/>
        <v>264</v>
      </c>
      <c r="H27" s="82">
        <f t="shared" ref="H27" si="7">H17</f>
        <v>383</v>
      </c>
      <c r="I27" s="82">
        <f t="shared" ref="I27:J27" si="8">I17</f>
        <v>417</v>
      </c>
      <c r="J27" s="82">
        <f t="shared" si="8"/>
        <v>466</v>
      </c>
      <c r="K27" s="82">
        <f t="shared" ref="K27" si="9">K17</f>
        <v>509</v>
      </c>
      <c r="L27" s="185"/>
      <c r="M27" s="82">
        <f t="shared" ref="M27:P28" si="10">M17</f>
        <v>1900</v>
      </c>
      <c r="N27" s="82">
        <f t="shared" si="10"/>
        <v>6894</v>
      </c>
      <c r="O27" s="82">
        <f t="shared" si="10"/>
        <v>12343</v>
      </c>
      <c r="P27" s="82">
        <f t="shared" si="10"/>
        <v>13393</v>
      </c>
      <c r="Q27" s="82">
        <f t="shared" ref="Q27" si="11">Q17</f>
        <v>17862</v>
      </c>
      <c r="R27" s="82">
        <f t="shared" ref="R27:S27" si="12">R17</f>
        <v>22221</v>
      </c>
      <c r="S27" s="82">
        <f t="shared" si="12"/>
        <v>25399</v>
      </c>
      <c r="T27" s="190">
        <f t="shared" ref="T27" si="13">T17</f>
        <v>29491</v>
      </c>
      <c r="X27" s="78"/>
      <c r="AG27" s="78"/>
      <c r="AH27" s="78"/>
      <c r="AI27" s="78"/>
      <c r="AJ27" s="78"/>
      <c r="AK27" s="78"/>
      <c r="AL27" s="78"/>
    </row>
    <row r="28" spans="2:56" x14ac:dyDescent="0.25">
      <c r="B28" s="570" t="s">
        <v>80</v>
      </c>
      <c r="C28" s="185"/>
      <c r="D28" s="82">
        <f t="shared" si="6"/>
        <v>400</v>
      </c>
      <c r="E28" s="82">
        <f t="shared" si="6"/>
        <v>444</v>
      </c>
      <c r="F28" s="82">
        <f>F18</f>
        <v>533</v>
      </c>
      <c r="G28" s="82">
        <f t="shared" si="6"/>
        <v>660</v>
      </c>
      <c r="H28" s="82">
        <f t="shared" ref="H28" si="14">H18</f>
        <v>769</v>
      </c>
      <c r="I28" s="82">
        <f t="shared" ref="I28:J28" si="15">I18</f>
        <v>788</v>
      </c>
      <c r="J28" s="82">
        <f t="shared" si="15"/>
        <v>772</v>
      </c>
      <c r="K28" s="82">
        <f t="shared" ref="K28" si="16">K18</f>
        <v>814</v>
      </c>
      <c r="L28" s="185"/>
      <c r="M28" s="82">
        <f t="shared" si="10"/>
        <v>22253</v>
      </c>
      <c r="N28" s="82">
        <f t="shared" si="10"/>
        <v>23367</v>
      </c>
      <c r="O28" s="82">
        <f t="shared" si="10"/>
        <v>34346</v>
      </c>
      <c r="P28" s="82">
        <f t="shared" si="10"/>
        <v>40854</v>
      </c>
      <c r="Q28" s="82">
        <f t="shared" ref="Q28" si="17">Q18</f>
        <v>49236</v>
      </c>
      <c r="R28" s="82">
        <f t="shared" ref="R28:S28" si="18">R18</f>
        <v>43509</v>
      </c>
      <c r="S28" s="82">
        <f t="shared" si="18"/>
        <v>45432</v>
      </c>
      <c r="T28" s="190">
        <f t="shared" ref="T28" si="19">T18</f>
        <v>47446</v>
      </c>
      <c r="X28" s="78"/>
      <c r="AG28" s="78"/>
      <c r="AH28" s="78"/>
      <c r="AI28" s="78"/>
      <c r="AJ28" s="78"/>
      <c r="AK28" s="78"/>
      <c r="AL28" s="78"/>
    </row>
    <row r="29" spans="2:56" ht="12.75" customHeight="1" x14ac:dyDescent="0.25">
      <c r="B29" s="140" t="s">
        <v>81</v>
      </c>
      <c r="C29" s="199"/>
      <c r="D29" s="141">
        <f t="shared" ref="D29:H29" si="20">SUM(D19:D24)</f>
        <v>736</v>
      </c>
      <c r="E29" s="141">
        <f t="shared" si="20"/>
        <v>904</v>
      </c>
      <c r="F29" s="141">
        <f t="shared" si="20"/>
        <v>1057</v>
      </c>
      <c r="G29" s="141">
        <f t="shared" si="20"/>
        <v>-9.9999999999999898E+17</v>
      </c>
      <c r="H29" s="141">
        <f t="shared" si="20"/>
        <v>-9.9999999999999885E+17</v>
      </c>
      <c r="I29" s="141">
        <f t="shared" ref="I29:J29" si="21">SUM(I19:I24)</f>
        <v>1616</v>
      </c>
      <c r="J29" s="141">
        <f t="shared" si="21"/>
        <v>1559</v>
      </c>
      <c r="K29" s="141">
        <f t="shared" ref="K29" si="22">SUM(K19:K24)</f>
        <v>1875</v>
      </c>
      <c r="L29" s="199"/>
      <c r="M29" s="141">
        <f>SUM(M19:M24)</f>
        <v>62655</v>
      </c>
      <c r="N29" s="141">
        <f>SUM(N19:N24)</f>
        <v>69594</v>
      </c>
      <c r="O29" s="141">
        <f>SUM(O19:O24)</f>
        <v>87383</v>
      </c>
      <c r="P29" s="141">
        <f>SUM(P19:P24)</f>
        <v>-9.9999999999991578E+17</v>
      </c>
      <c r="Q29" s="141">
        <f t="shared" ref="Q29" si="23">SUM(Q19:Q24)</f>
        <v>-9.9999999999988659E+17</v>
      </c>
      <c r="R29" s="141">
        <f t="shared" ref="R29:S29" si="24">SUM(R19:R24)</f>
        <v>149723</v>
      </c>
      <c r="S29" s="141">
        <f t="shared" si="24"/>
        <v>143089</v>
      </c>
      <c r="T29" s="197">
        <f t="shared" ref="T29" si="25">SUM(T19:T24)</f>
        <v>195700</v>
      </c>
      <c r="X29" s="78"/>
      <c r="AG29" s="78"/>
      <c r="AH29" s="78"/>
      <c r="AI29" s="78"/>
      <c r="AJ29" s="78"/>
      <c r="AK29" s="78"/>
      <c r="AL29" s="78"/>
    </row>
    <row r="30" spans="2:56" x14ac:dyDescent="0.25">
      <c r="B30" s="144" t="s">
        <v>197</v>
      </c>
      <c r="C30" s="200"/>
      <c r="D30" s="142">
        <f>SUM(D26:D29)</f>
        <v>1408</v>
      </c>
      <c r="E30" s="142">
        <f>SUM(E26:E29)</f>
        <v>1734</v>
      </c>
      <c r="F30" s="142">
        <f>SUM(F26:F29)</f>
        <v>2121</v>
      </c>
      <c r="G30" s="142">
        <f t="shared" ref="G30:P30" si="26">SUM(G26:G29)</f>
        <v>-9.9999999999999757E+17</v>
      </c>
      <c r="H30" s="142">
        <f t="shared" ref="H30" si="27">SUM(H26:H29)</f>
        <v>-9.9999999999999731E+17</v>
      </c>
      <c r="I30" s="142">
        <f t="shared" ref="I30:J30" si="28">SUM(I26:I29)</f>
        <v>3255</v>
      </c>
      <c r="J30" s="142">
        <f t="shared" si="28"/>
        <v>3189</v>
      </c>
      <c r="K30" s="142">
        <f t="shared" ref="K30" si="29">SUM(K26:K29)</f>
        <v>3603</v>
      </c>
      <c r="L30" s="200"/>
      <c r="M30" s="142">
        <f t="shared" si="26"/>
        <v>107390</v>
      </c>
      <c r="N30" s="142">
        <f t="shared" si="26"/>
        <v>127818</v>
      </c>
      <c r="O30" s="142">
        <f t="shared" si="26"/>
        <v>163627</v>
      </c>
      <c r="P30" s="142">
        <f t="shared" si="26"/>
        <v>-9.9999999999982349E+17</v>
      </c>
      <c r="Q30" s="142">
        <f t="shared" ref="Q30" si="30">SUM(Q26:Q29)</f>
        <v>-9.9999999999977894E+17</v>
      </c>
      <c r="R30" s="142">
        <f t="shared" ref="R30:S30" si="31">SUM(R26:R29)</f>
        <v>256064</v>
      </c>
      <c r="S30" s="142">
        <f t="shared" si="31"/>
        <v>256638</v>
      </c>
      <c r="T30" s="198">
        <f t="shared" ref="T30" si="32">SUM(T26:T29)</f>
        <v>322211</v>
      </c>
      <c r="X30" s="78"/>
      <c r="AG30" s="78"/>
      <c r="AH30" s="78"/>
      <c r="AI30" s="78"/>
      <c r="AJ30" s="78"/>
      <c r="AK30" s="78"/>
      <c r="AL30" s="78"/>
    </row>
    <row r="31" spans="2:56" ht="3" customHeight="1" x14ac:dyDescent="0.25">
      <c r="B31" s="571"/>
      <c r="C31" s="185"/>
      <c r="L31" s="185"/>
      <c r="T31" s="187"/>
    </row>
    <row r="32" spans="2:56" x14ac:dyDescent="0.25">
      <c r="B32" s="145" t="s">
        <v>79</v>
      </c>
      <c r="C32" s="201"/>
      <c r="D32" s="143">
        <f>D26/D30</f>
        <v>0.15696022727272727</v>
      </c>
      <c r="E32" s="143">
        <f>E26/E30</f>
        <v>0.15974625144175317</v>
      </c>
      <c r="F32" s="143">
        <f>F26/F30</f>
        <v>0.16265912305516267</v>
      </c>
      <c r="G32" s="143">
        <f t="shared" ref="G32:H35" si="33">G26/G$30</f>
        <v>-4.2600000000000106E-16</v>
      </c>
      <c r="H32" s="143">
        <f t="shared" si="33"/>
        <v>-4.4300000000000118E-16</v>
      </c>
      <c r="I32" s="143">
        <f t="shared" ref="I32:J32" si="34">I26/I$30</f>
        <v>0.13333333333333333</v>
      </c>
      <c r="J32" s="143">
        <f t="shared" si="34"/>
        <v>0.12292254625274381</v>
      </c>
      <c r="K32" s="143">
        <f t="shared" ref="K32" si="35">K26/K$30</f>
        <v>0.11240632805995004</v>
      </c>
      <c r="L32" s="201"/>
      <c r="M32" s="143">
        <f t="shared" ref="M32:P35" si="36">M26/M$30</f>
        <v>0.19165657882484402</v>
      </c>
      <c r="N32" s="143">
        <f t="shared" si="36"/>
        <v>0.21877200394310661</v>
      </c>
      <c r="O32" s="143">
        <f t="shared" si="36"/>
        <v>0.18062422460840816</v>
      </c>
      <c r="P32" s="143">
        <f t="shared" si="36"/>
        <v>-3.8012000000006708E-14</v>
      </c>
      <c r="Q32" s="143">
        <f t="shared" ref="Q32" si="37">Q26/Q$30</f>
        <v>-4.0608000000008978E-14</v>
      </c>
      <c r="R32" s="143">
        <f t="shared" ref="R32:S32" si="38">R26/R$30</f>
        <v>0.15859706948262933</v>
      </c>
      <c r="S32" s="143">
        <f t="shared" si="38"/>
        <v>0.16645235701649794</v>
      </c>
      <c r="T32" s="207">
        <f t="shared" ref="T32" si="39">T26/T$30</f>
        <v>0.15385570325035458</v>
      </c>
      <c r="X32" s="78"/>
      <c r="AG32" s="78"/>
      <c r="AH32" s="78"/>
      <c r="AI32" s="78"/>
      <c r="AJ32" s="78"/>
      <c r="AK32" s="78"/>
      <c r="AL32" s="78"/>
    </row>
    <row r="33" spans="1:16383" x14ac:dyDescent="0.25">
      <c r="B33" s="570" t="s">
        <v>47</v>
      </c>
      <c r="C33" s="185"/>
      <c r="D33" s="130">
        <f t="shared" ref="D33:F35" si="40">D27/D$30</f>
        <v>3.6221590909090912E-2</v>
      </c>
      <c r="E33" s="130">
        <f t="shared" si="40"/>
        <v>6.2860438292964241E-2</v>
      </c>
      <c r="F33" s="130">
        <f t="shared" si="40"/>
        <v>8.7694483734087697E-2</v>
      </c>
      <c r="G33" s="130">
        <f t="shared" si="33"/>
        <v>-2.6400000000000064E-16</v>
      </c>
      <c r="H33" s="130">
        <f t="shared" si="33"/>
        <v>-3.8300000000000105E-16</v>
      </c>
      <c r="I33" s="130">
        <f t="shared" ref="I33:J33" si="41">I27/I$30</f>
        <v>0.12811059907834102</v>
      </c>
      <c r="J33" s="130">
        <f t="shared" si="41"/>
        <v>0.14612731263719034</v>
      </c>
      <c r="K33" s="130">
        <f t="shared" ref="K33" si="42">K27/K$30</f>
        <v>0.14127116291978906</v>
      </c>
      <c r="L33" s="185"/>
      <c r="M33" s="130">
        <f t="shared" si="36"/>
        <v>1.7692522581245925E-2</v>
      </c>
      <c r="N33" s="130">
        <f t="shared" si="36"/>
        <v>5.3936065342909449E-2</v>
      </c>
      <c r="O33" s="130">
        <f t="shared" si="36"/>
        <v>7.5433760931875551E-2</v>
      </c>
      <c r="P33" s="130">
        <f t="shared" si="36"/>
        <v>-1.3393000000002365E-14</v>
      </c>
      <c r="Q33" s="130">
        <f t="shared" ref="Q33" si="43">Q27/Q$30</f>
        <v>-1.7862000000003949E-14</v>
      </c>
      <c r="R33" s="130">
        <f t="shared" ref="R33:S33" si="44">R27/R$30</f>
        <v>8.677908647838041E-2</v>
      </c>
      <c r="S33" s="130">
        <f t="shared" si="44"/>
        <v>9.8968196447914963E-2</v>
      </c>
      <c r="T33" s="208">
        <f t="shared" ref="T33" si="45">T27/T$30</f>
        <v>9.1526980767261207E-2</v>
      </c>
      <c r="X33" s="78"/>
      <c r="AG33" s="78"/>
      <c r="AH33" s="78"/>
      <c r="AI33" s="78"/>
      <c r="AJ33" s="78"/>
      <c r="AK33" s="78"/>
      <c r="AL33" s="78"/>
      <c r="BE33" s="97"/>
      <c r="BF33" s="97"/>
    </row>
    <row r="34" spans="1:16383" x14ac:dyDescent="0.25">
      <c r="B34" s="570" t="s">
        <v>80</v>
      </c>
      <c r="C34" s="185"/>
      <c r="D34" s="130">
        <f t="shared" si="40"/>
        <v>0.28409090909090912</v>
      </c>
      <c r="E34" s="130">
        <f t="shared" si="40"/>
        <v>0.25605536332179929</v>
      </c>
      <c r="F34" s="130">
        <f t="shared" si="40"/>
        <v>0.25129655822725128</v>
      </c>
      <c r="G34" s="130">
        <f t="shared" si="33"/>
        <v>-6.6000000000000165E-16</v>
      </c>
      <c r="H34" s="130">
        <f t="shared" si="33"/>
        <v>-7.6900000000000204E-16</v>
      </c>
      <c r="I34" s="130">
        <f t="shared" ref="I34:J34" si="46">I28/I$30</f>
        <v>0.24208909370199694</v>
      </c>
      <c r="J34" s="130">
        <f t="shared" si="46"/>
        <v>0.24208215741611791</v>
      </c>
      <c r="K34" s="130">
        <f t="shared" ref="K34" si="47">K28/K$30</f>
        <v>0.22592284207604774</v>
      </c>
      <c r="L34" s="185"/>
      <c r="M34" s="130">
        <f t="shared" si="36"/>
        <v>0.20721668684235031</v>
      </c>
      <c r="N34" s="130">
        <f t="shared" si="36"/>
        <v>0.18281462704783363</v>
      </c>
      <c r="O34" s="130">
        <f t="shared" si="36"/>
        <v>0.20990423340891173</v>
      </c>
      <c r="P34" s="130">
        <f t="shared" si="36"/>
        <v>-4.085400000000721E-14</v>
      </c>
      <c r="Q34" s="130">
        <f t="shared" ref="Q34" si="48">Q28/Q$30</f>
        <v>-4.9236000000010881E-14</v>
      </c>
      <c r="R34" s="130">
        <f t="shared" ref="R34:S34" si="49">R28/R$30</f>
        <v>0.16991455261184704</v>
      </c>
      <c r="S34" s="130">
        <f t="shared" si="49"/>
        <v>0.1770275641175508</v>
      </c>
      <c r="T34" s="208">
        <f t="shared" ref="T34" si="50">T28/T$30</f>
        <v>0.14725133530512616</v>
      </c>
      <c r="X34" s="78"/>
      <c r="AG34" s="78"/>
      <c r="AH34" s="78"/>
      <c r="AI34" s="78"/>
      <c r="AJ34" s="78"/>
      <c r="AK34" s="78"/>
      <c r="AL34" s="78"/>
      <c r="BE34" s="97"/>
      <c r="BF34" s="97"/>
    </row>
    <row r="35" spans="1:16383" ht="13" thickBot="1" x14ac:dyDescent="0.3">
      <c r="B35" s="129" t="s">
        <v>81</v>
      </c>
      <c r="C35" s="202"/>
      <c r="D35" s="131">
        <f t="shared" si="40"/>
        <v>0.52272727272727271</v>
      </c>
      <c r="E35" s="131">
        <f t="shared" si="40"/>
        <v>0.52133794694348323</v>
      </c>
      <c r="F35" s="131">
        <f t="shared" si="40"/>
        <v>0.49834983498349833</v>
      </c>
      <c r="G35" s="131">
        <f t="shared" si="33"/>
        <v>1.0000000000000013</v>
      </c>
      <c r="H35" s="131">
        <f t="shared" si="33"/>
        <v>1.0000000000000016</v>
      </c>
      <c r="I35" s="131">
        <f t="shared" ref="I35:J35" si="51">I29/I$30</f>
        <v>0.49646697388632871</v>
      </c>
      <c r="J35" s="131">
        <f t="shared" si="51"/>
        <v>0.48886798369394796</v>
      </c>
      <c r="K35" s="131">
        <f t="shared" ref="K35" si="52">K29/K$30</f>
        <v>0.52039966694421314</v>
      </c>
      <c r="L35" s="202"/>
      <c r="M35" s="131">
        <f t="shared" si="36"/>
        <v>0.58343421175155974</v>
      </c>
      <c r="N35" s="131">
        <f t="shared" si="36"/>
        <v>0.54447730366615033</v>
      </c>
      <c r="O35" s="131">
        <f t="shared" si="36"/>
        <v>0.53403778105080457</v>
      </c>
      <c r="P35" s="131">
        <f t="shared" si="36"/>
        <v>1.0000000000000924</v>
      </c>
      <c r="Q35" s="131">
        <f t="shared" ref="Q35" si="53">Q29/Q$30</f>
        <v>1.0000000000001077</v>
      </c>
      <c r="R35" s="131">
        <f t="shared" ref="R35:S35" si="54">R29/R$30</f>
        <v>0.58470929142714323</v>
      </c>
      <c r="S35" s="131">
        <f t="shared" si="54"/>
        <v>0.55755188241803633</v>
      </c>
      <c r="T35" s="209">
        <f t="shared" ref="T35" si="55">T29/T$30</f>
        <v>0.60736598067725811</v>
      </c>
      <c r="X35" s="78"/>
      <c r="AG35" s="78"/>
      <c r="AH35" s="78"/>
      <c r="AI35" s="78"/>
      <c r="AJ35" s="78"/>
      <c r="AK35" s="78"/>
      <c r="AL35" s="78"/>
      <c r="BE35" s="97"/>
      <c r="BF35" s="97"/>
    </row>
    <row r="36" spans="1:16383" ht="7.5" customHeight="1" thickBot="1" x14ac:dyDescent="0.3">
      <c r="G36" s="78"/>
      <c r="H36" s="78"/>
      <c r="I36" s="78"/>
      <c r="J36" s="78"/>
      <c r="K36" s="78"/>
      <c r="M36" s="78"/>
      <c r="N36" s="78"/>
      <c r="O36" s="78"/>
      <c r="P36" s="78"/>
      <c r="Q36" s="78"/>
      <c r="R36" s="78"/>
      <c r="S36" s="78"/>
      <c r="T36" s="78"/>
      <c r="V36" s="78"/>
      <c r="W36" s="78"/>
      <c r="X36" s="78"/>
      <c r="Y36" s="78"/>
      <c r="Z36" s="78"/>
      <c r="AA36" s="78"/>
      <c r="AB36" s="78"/>
      <c r="AC36" s="78"/>
      <c r="AE36" s="78"/>
      <c r="AF36" s="78"/>
      <c r="AG36" s="78"/>
      <c r="AH36" s="78"/>
      <c r="AI36" s="78"/>
      <c r="AJ36" s="78"/>
      <c r="AK36" s="78"/>
      <c r="AL36" s="78"/>
    </row>
    <row r="37" spans="1:16383" ht="13" x14ac:dyDescent="0.3">
      <c r="B37" s="164" t="s">
        <v>246</v>
      </c>
      <c r="C37" s="80"/>
      <c r="D37" s="193" t="s">
        <v>247</v>
      </c>
      <c r="E37" s="194"/>
      <c r="F37" s="194"/>
      <c r="G37" s="194"/>
      <c r="H37" s="194"/>
      <c r="I37" s="194"/>
      <c r="J37" s="194"/>
      <c r="K37" s="195"/>
      <c r="L37" s="80"/>
      <c r="M37" s="146" t="s">
        <v>248</v>
      </c>
      <c r="N37" s="147"/>
      <c r="O37" s="148"/>
      <c r="P37" s="148"/>
      <c r="Q37" s="148"/>
      <c r="R37" s="148"/>
      <c r="S37" s="148"/>
      <c r="T37" s="182"/>
      <c r="U37" s="80"/>
      <c r="V37" s="146" t="s">
        <v>249</v>
      </c>
      <c r="W37" s="147"/>
      <c r="X37" s="138"/>
      <c r="Y37" s="138"/>
      <c r="Z37" s="138"/>
      <c r="AA37" s="138"/>
      <c r="AB37" s="138"/>
      <c r="AC37" s="139"/>
      <c r="AD37" s="80"/>
      <c r="AE37" s="146" t="s">
        <v>250</v>
      </c>
      <c r="AF37" s="147"/>
      <c r="AG37" s="148"/>
      <c r="AH37" s="148"/>
      <c r="AI37" s="148"/>
      <c r="AJ37" s="148"/>
      <c r="AK37" s="148"/>
      <c r="AL37" s="182"/>
      <c r="AN37" s="167"/>
      <c r="AO37" s="167"/>
      <c r="AW37" s="167"/>
      <c r="AX37" s="167"/>
      <c r="AY37" s="167"/>
    </row>
    <row r="38" spans="1:16383" ht="13.5" thickBot="1" x14ac:dyDescent="0.35">
      <c r="B38" s="99" t="s">
        <v>189</v>
      </c>
      <c r="D38" s="98">
        <v>2012</v>
      </c>
      <c r="E38" s="81">
        <v>2013</v>
      </c>
      <c r="F38" s="81">
        <v>2014</v>
      </c>
      <c r="G38" s="81">
        <v>2015</v>
      </c>
      <c r="H38" s="81">
        <v>2016</v>
      </c>
      <c r="I38" s="81">
        <v>2017</v>
      </c>
      <c r="J38" s="81">
        <v>2018</v>
      </c>
      <c r="K38" s="180">
        <v>2019</v>
      </c>
      <c r="M38" s="149">
        <v>2012</v>
      </c>
      <c r="N38" s="83">
        <v>2013</v>
      </c>
      <c r="O38" s="83">
        <v>2014</v>
      </c>
      <c r="P38" s="83">
        <v>2015</v>
      </c>
      <c r="Q38" s="83">
        <v>2016</v>
      </c>
      <c r="R38" s="81">
        <v>2017</v>
      </c>
      <c r="S38" s="81">
        <v>2018</v>
      </c>
      <c r="T38" s="180">
        <v>2019</v>
      </c>
      <c r="V38" s="98">
        <v>2012</v>
      </c>
      <c r="W38" s="81">
        <v>2013</v>
      </c>
      <c r="X38" s="81">
        <v>2014</v>
      </c>
      <c r="Y38" s="81">
        <v>2015</v>
      </c>
      <c r="Z38" s="81">
        <v>2016</v>
      </c>
      <c r="AA38" s="81">
        <v>2017</v>
      </c>
      <c r="AB38" s="81">
        <v>2018</v>
      </c>
      <c r="AC38" s="180">
        <v>2019</v>
      </c>
      <c r="AE38" s="149">
        <v>2012</v>
      </c>
      <c r="AF38" s="83">
        <v>2013</v>
      </c>
      <c r="AG38" s="83">
        <v>2014</v>
      </c>
      <c r="AH38" s="83">
        <v>2015</v>
      </c>
      <c r="AI38" s="83">
        <v>2016</v>
      </c>
      <c r="AJ38" s="83">
        <v>2017</v>
      </c>
      <c r="AK38" s="83">
        <v>2018</v>
      </c>
      <c r="AL38" s="183">
        <v>2019</v>
      </c>
      <c r="AN38" s="82"/>
      <c r="AO38" s="82"/>
      <c r="AP38" s="82"/>
      <c r="AQ38" s="82"/>
      <c r="AR38" s="82"/>
      <c r="AS38" s="82"/>
      <c r="AT38" s="82"/>
      <c r="AU38" s="82"/>
      <c r="AW38" s="82"/>
      <c r="AX38" s="82"/>
      <c r="AY38" s="82"/>
      <c r="AZ38" s="82"/>
      <c r="BA38" s="82"/>
      <c r="BB38" s="82"/>
      <c r="BC38" s="82"/>
      <c r="BD38" s="82"/>
    </row>
    <row r="39" spans="1:16383" s="85" customFormat="1" ht="7.5" customHeight="1" x14ac:dyDescent="0.25">
      <c r="A39" s="78"/>
      <c r="B39" s="100"/>
      <c r="C39" s="79"/>
      <c r="D39" s="566"/>
      <c r="E39" s="84"/>
      <c r="F39" s="84"/>
      <c r="G39" s="84"/>
      <c r="H39" s="84"/>
      <c r="I39" s="84"/>
      <c r="J39" s="84"/>
      <c r="K39" s="181"/>
      <c r="L39" s="79"/>
      <c r="M39" s="566"/>
      <c r="N39" s="84"/>
      <c r="O39" s="84"/>
      <c r="P39" s="84"/>
      <c r="Q39" s="84"/>
      <c r="R39" s="84"/>
      <c r="S39" s="84"/>
      <c r="T39" s="181"/>
      <c r="U39" s="79"/>
      <c r="V39" s="566"/>
      <c r="W39" s="84"/>
      <c r="X39" s="84"/>
      <c r="Y39" s="84"/>
      <c r="Z39" s="84"/>
      <c r="AA39" s="84"/>
      <c r="AB39" s="84"/>
      <c r="AC39" s="181"/>
      <c r="AD39" s="79"/>
      <c r="AE39" s="566"/>
      <c r="AF39" s="84"/>
      <c r="AG39" s="84"/>
      <c r="AH39" s="84"/>
      <c r="AI39" s="84"/>
      <c r="AJ39" s="84"/>
      <c r="AK39" s="84"/>
      <c r="AL39" s="181"/>
      <c r="AM39" s="79"/>
      <c r="AN39" s="84"/>
      <c r="AO39" s="84"/>
      <c r="AP39" s="84"/>
      <c r="AQ39" s="84"/>
      <c r="AR39" s="84"/>
      <c r="AS39" s="84"/>
      <c r="AT39" s="84"/>
      <c r="AU39" s="84"/>
      <c r="AV39" s="79"/>
      <c r="AW39" s="84"/>
      <c r="AX39" s="84"/>
      <c r="AY39" s="84"/>
      <c r="AZ39" s="84"/>
      <c r="BA39" s="84"/>
      <c r="BB39" s="84"/>
      <c r="BC39" s="84"/>
      <c r="BD39" s="84"/>
      <c r="BE39" s="78"/>
      <c r="BF39" s="78"/>
      <c r="BG39" s="78"/>
      <c r="BH39" s="78"/>
      <c r="BI39" s="78"/>
      <c r="BJ39" s="78"/>
      <c r="BK39" s="78"/>
      <c r="BL39" s="78"/>
      <c r="BM39" s="78"/>
      <c r="BN39" s="78"/>
      <c r="BO39" s="78"/>
      <c r="BP39" s="78"/>
      <c r="BQ39" s="78"/>
      <c r="BR39" s="78"/>
      <c r="BS39" s="78"/>
      <c r="BT39" s="78"/>
      <c r="BU39" s="78"/>
      <c r="BV39" s="78"/>
      <c r="BW39" s="78"/>
      <c r="BX39" s="78"/>
      <c r="BY39" s="78"/>
      <c r="BZ39" s="78"/>
      <c r="CA39" s="78"/>
      <c r="CB39" s="78"/>
      <c r="CC39" s="78"/>
      <c r="CD39" s="78"/>
      <c r="CE39" s="78"/>
      <c r="CF39" s="78"/>
      <c r="CG39" s="78"/>
      <c r="CH39" s="78"/>
      <c r="CI39" s="78"/>
      <c r="CJ39" s="78"/>
      <c r="CK39" s="78"/>
      <c r="CL39" s="78"/>
      <c r="CM39" s="78"/>
      <c r="CN39" s="78"/>
      <c r="CO39" s="78"/>
      <c r="CP39" s="78"/>
      <c r="CQ39" s="78"/>
      <c r="CR39" s="78"/>
      <c r="CS39" s="78"/>
      <c r="CT39" s="78"/>
      <c r="CU39" s="78"/>
      <c r="CV39" s="78"/>
      <c r="CW39" s="78"/>
      <c r="CX39" s="78"/>
      <c r="CY39" s="78"/>
      <c r="CZ39" s="78"/>
      <c r="DA39" s="78"/>
      <c r="DB39" s="78"/>
      <c r="DC39" s="78"/>
      <c r="DD39" s="78"/>
      <c r="DE39" s="78"/>
      <c r="DF39" s="78"/>
      <c r="DG39" s="78"/>
      <c r="DH39" s="78"/>
      <c r="DI39" s="78"/>
      <c r="DJ39" s="78"/>
      <c r="DK39" s="78"/>
      <c r="DL39" s="78"/>
      <c r="DM39" s="78"/>
      <c r="DN39" s="78"/>
      <c r="DO39" s="78"/>
      <c r="DP39" s="78"/>
      <c r="DQ39" s="78"/>
      <c r="DR39" s="78"/>
      <c r="DS39" s="78"/>
      <c r="DT39" s="78"/>
      <c r="DU39" s="78"/>
      <c r="DV39" s="78"/>
      <c r="DW39" s="78"/>
      <c r="DX39" s="78"/>
      <c r="DY39" s="78"/>
      <c r="DZ39" s="78"/>
      <c r="EA39" s="78"/>
      <c r="EB39" s="78"/>
      <c r="EC39" s="78"/>
      <c r="ED39" s="78"/>
      <c r="EE39" s="78"/>
      <c r="EF39" s="78"/>
      <c r="EG39" s="78"/>
      <c r="EH39" s="78"/>
      <c r="EI39" s="78"/>
      <c r="EJ39" s="78"/>
      <c r="EK39" s="78"/>
      <c r="EL39" s="78"/>
      <c r="EM39" s="78"/>
      <c r="EN39" s="78"/>
      <c r="EO39" s="78"/>
      <c r="EP39" s="78"/>
      <c r="EQ39" s="78"/>
      <c r="ER39" s="78"/>
      <c r="ES39" s="78"/>
      <c r="ET39" s="78"/>
      <c r="EU39" s="78"/>
      <c r="EV39" s="78"/>
      <c r="EW39" s="78"/>
      <c r="EX39" s="78"/>
      <c r="EY39" s="78"/>
      <c r="EZ39" s="78"/>
      <c r="FA39" s="78"/>
      <c r="FB39" s="78"/>
      <c r="FC39" s="78"/>
      <c r="FD39" s="78"/>
      <c r="FE39" s="78"/>
      <c r="FF39" s="78"/>
      <c r="FG39" s="78"/>
      <c r="FH39" s="78"/>
      <c r="FI39" s="78"/>
      <c r="FJ39" s="78"/>
      <c r="FK39" s="78"/>
      <c r="FL39" s="78"/>
      <c r="FM39" s="78"/>
      <c r="FN39" s="78"/>
      <c r="FO39" s="78"/>
      <c r="FP39" s="78"/>
      <c r="FQ39" s="78"/>
      <c r="FR39" s="78"/>
      <c r="FS39" s="78"/>
      <c r="FT39" s="78"/>
      <c r="FU39" s="78"/>
      <c r="FV39" s="78"/>
      <c r="FW39" s="78"/>
      <c r="FX39" s="78"/>
      <c r="FY39" s="78"/>
      <c r="FZ39" s="78"/>
      <c r="GA39" s="78"/>
      <c r="GB39" s="78"/>
      <c r="GC39" s="78"/>
      <c r="GD39" s="78"/>
      <c r="GE39" s="78"/>
      <c r="GF39" s="78"/>
      <c r="GG39" s="78"/>
      <c r="GH39" s="78"/>
      <c r="GI39" s="78"/>
      <c r="GJ39" s="78"/>
      <c r="GK39" s="78"/>
      <c r="GL39" s="78"/>
      <c r="GM39" s="78"/>
      <c r="GN39" s="78"/>
      <c r="GO39" s="78"/>
      <c r="GP39" s="78"/>
      <c r="GQ39" s="78"/>
      <c r="GR39" s="78"/>
      <c r="GS39" s="78"/>
      <c r="GT39" s="78"/>
      <c r="GU39" s="78"/>
      <c r="GV39" s="78"/>
      <c r="GW39" s="78"/>
      <c r="GX39" s="78"/>
      <c r="GY39" s="78"/>
      <c r="GZ39" s="78"/>
      <c r="HA39" s="78"/>
      <c r="HB39" s="78"/>
      <c r="HC39" s="78"/>
      <c r="HD39" s="78"/>
      <c r="HE39" s="78"/>
      <c r="HF39" s="78"/>
      <c r="HG39" s="78"/>
      <c r="HH39" s="78"/>
      <c r="HI39" s="78"/>
      <c r="HJ39" s="78"/>
      <c r="HK39" s="78"/>
      <c r="HL39" s="78"/>
      <c r="HM39" s="78"/>
      <c r="HN39" s="78"/>
      <c r="HO39" s="78"/>
      <c r="HP39" s="78"/>
      <c r="HQ39" s="78"/>
      <c r="HR39" s="78"/>
      <c r="HS39" s="78"/>
      <c r="HT39" s="78"/>
      <c r="HU39" s="78"/>
      <c r="HV39" s="78"/>
      <c r="HW39" s="78"/>
      <c r="HX39" s="78"/>
      <c r="HY39" s="78"/>
      <c r="HZ39" s="78"/>
      <c r="IA39" s="78"/>
      <c r="IB39" s="78"/>
      <c r="IC39" s="78"/>
      <c r="ID39" s="78"/>
      <c r="IE39" s="78"/>
      <c r="IF39" s="78"/>
      <c r="IG39" s="78"/>
      <c r="IH39" s="78"/>
      <c r="II39" s="78"/>
      <c r="IJ39" s="78"/>
      <c r="IK39" s="78"/>
      <c r="IL39" s="78"/>
      <c r="IM39" s="78"/>
      <c r="IN39" s="78"/>
      <c r="IO39" s="78"/>
      <c r="IP39" s="78"/>
      <c r="IQ39" s="78"/>
      <c r="IR39" s="78"/>
      <c r="IS39" s="78"/>
      <c r="IT39" s="78"/>
      <c r="IU39" s="78"/>
      <c r="IV39" s="78"/>
      <c r="IW39" s="78"/>
      <c r="IX39" s="78"/>
      <c r="IY39" s="78"/>
      <c r="IZ39" s="78"/>
      <c r="JA39" s="78"/>
      <c r="JB39" s="78"/>
      <c r="JC39" s="78"/>
      <c r="JD39" s="78"/>
      <c r="JE39" s="78"/>
      <c r="JF39" s="78"/>
      <c r="JG39" s="78"/>
      <c r="JH39" s="78"/>
      <c r="JI39" s="78"/>
      <c r="JJ39" s="78"/>
      <c r="JK39" s="78"/>
      <c r="JL39" s="78"/>
      <c r="JM39" s="78"/>
      <c r="JN39" s="78"/>
      <c r="JO39" s="78"/>
      <c r="JP39" s="78"/>
      <c r="JQ39" s="78"/>
      <c r="JR39" s="78"/>
      <c r="JS39" s="78"/>
      <c r="JT39" s="78"/>
      <c r="JU39" s="78"/>
      <c r="JV39" s="78"/>
      <c r="JW39" s="78"/>
      <c r="JX39" s="78"/>
      <c r="JY39" s="78"/>
      <c r="JZ39" s="78"/>
      <c r="KA39" s="78"/>
      <c r="KB39" s="78"/>
      <c r="KC39" s="78"/>
      <c r="KD39" s="78"/>
      <c r="KE39" s="78"/>
      <c r="KF39" s="78"/>
      <c r="KG39" s="78"/>
      <c r="KH39" s="78"/>
      <c r="KI39" s="78"/>
      <c r="KJ39" s="78"/>
      <c r="KK39" s="78"/>
      <c r="KL39" s="78"/>
      <c r="KM39" s="78"/>
      <c r="KN39" s="78"/>
      <c r="KO39" s="78"/>
      <c r="KP39" s="78"/>
      <c r="KQ39" s="78"/>
      <c r="KR39" s="78"/>
      <c r="KS39" s="78"/>
      <c r="KT39" s="78"/>
      <c r="KU39" s="78"/>
      <c r="KV39" s="78"/>
      <c r="KW39" s="78"/>
      <c r="KX39" s="78"/>
      <c r="KY39" s="78"/>
      <c r="KZ39" s="78"/>
      <c r="LA39" s="78"/>
      <c r="LB39" s="78"/>
      <c r="LC39" s="78"/>
      <c r="LD39" s="78"/>
      <c r="LE39" s="78"/>
      <c r="LF39" s="78"/>
      <c r="LG39" s="78"/>
      <c r="LH39" s="78"/>
      <c r="LI39" s="78"/>
      <c r="LJ39" s="78"/>
      <c r="LK39" s="78"/>
      <c r="LL39" s="78"/>
      <c r="LM39" s="78"/>
      <c r="LN39" s="78"/>
      <c r="LO39" s="78"/>
      <c r="LP39" s="78"/>
      <c r="LQ39" s="78"/>
      <c r="LR39" s="78"/>
      <c r="LS39" s="78"/>
      <c r="LT39" s="78"/>
      <c r="LU39" s="78"/>
      <c r="LV39" s="78"/>
      <c r="LW39" s="78"/>
      <c r="LX39" s="78"/>
      <c r="LY39" s="78"/>
      <c r="LZ39" s="78"/>
      <c r="MA39" s="78"/>
      <c r="MB39" s="78"/>
      <c r="MC39" s="78"/>
      <c r="MD39" s="78"/>
      <c r="ME39" s="78"/>
      <c r="MF39" s="78"/>
      <c r="MG39" s="78"/>
      <c r="MH39" s="78"/>
      <c r="MI39" s="78"/>
      <c r="MJ39" s="78"/>
      <c r="MK39" s="78"/>
      <c r="ML39" s="78"/>
      <c r="MM39" s="78"/>
      <c r="MN39" s="78"/>
      <c r="MO39" s="78"/>
      <c r="MP39" s="78"/>
      <c r="MQ39" s="78"/>
      <c r="MR39" s="78"/>
      <c r="MS39" s="78"/>
      <c r="MT39" s="78"/>
      <c r="MU39" s="78"/>
      <c r="MV39" s="78"/>
      <c r="MW39" s="78"/>
      <c r="MX39" s="78"/>
      <c r="MY39" s="78"/>
      <c r="MZ39" s="78"/>
      <c r="NA39" s="78"/>
      <c r="NB39" s="78"/>
      <c r="NC39" s="78"/>
      <c r="ND39" s="78"/>
      <c r="NE39" s="78"/>
      <c r="NF39" s="78"/>
      <c r="NG39" s="78"/>
      <c r="NH39" s="78"/>
      <c r="NI39" s="78"/>
      <c r="NJ39" s="78"/>
      <c r="NK39" s="78"/>
      <c r="NL39" s="78"/>
      <c r="NM39" s="78"/>
      <c r="NN39" s="78"/>
      <c r="NO39" s="78"/>
      <c r="NP39" s="78"/>
      <c r="NQ39" s="78"/>
      <c r="NR39" s="78"/>
      <c r="NS39" s="78"/>
      <c r="NT39" s="78"/>
      <c r="NU39" s="78"/>
      <c r="NV39" s="78"/>
      <c r="NW39" s="78"/>
      <c r="NX39" s="78"/>
      <c r="NY39" s="78"/>
      <c r="NZ39" s="78"/>
      <c r="OA39" s="78"/>
      <c r="OB39" s="78"/>
      <c r="OC39" s="78"/>
      <c r="OD39" s="78"/>
      <c r="OE39" s="78"/>
      <c r="OF39" s="78"/>
      <c r="OG39" s="78"/>
      <c r="OH39" s="78"/>
      <c r="OI39" s="78"/>
      <c r="OJ39" s="78"/>
      <c r="OK39" s="78"/>
      <c r="OL39" s="78"/>
      <c r="OM39" s="78"/>
      <c r="ON39" s="78"/>
      <c r="OO39" s="78"/>
      <c r="OP39" s="78"/>
      <c r="OQ39" s="78"/>
      <c r="OR39" s="78"/>
      <c r="OS39" s="78"/>
      <c r="OT39" s="78"/>
      <c r="OU39" s="78"/>
      <c r="OV39" s="78"/>
      <c r="OW39" s="78"/>
      <c r="OX39" s="78"/>
      <c r="OY39" s="78"/>
      <c r="OZ39" s="78"/>
      <c r="PA39" s="78"/>
      <c r="PB39" s="78"/>
      <c r="PC39" s="78"/>
      <c r="PD39" s="78"/>
      <c r="PE39" s="78"/>
      <c r="PF39" s="78"/>
      <c r="PG39" s="78"/>
      <c r="PH39" s="78"/>
      <c r="PI39" s="78"/>
      <c r="PJ39" s="78"/>
      <c r="PK39" s="78"/>
      <c r="PL39" s="78"/>
      <c r="PM39" s="78"/>
      <c r="PN39" s="78"/>
      <c r="PO39" s="78"/>
      <c r="PP39" s="78"/>
      <c r="PQ39" s="78"/>
      <c r="PR39" s="78"/>
      <c r="PS39" s="78"/>
      <c r="PT39" s="78"/>
      <c r="PU39" s="78"/>
      <c r="PV39" s="78"/>
      <c r="PW39" s="78"/>
      <c r="PX39" s="78"/>
      <c r="PY39" s="78"/>
      <c r="PZ39" s="78"/>
      <c r="QA39" s="78"/>
      <c r="QB39" s="78"/>
      <c r="QC39" s="78"/>
      <c r="QD39" s="78"/>
      <c r="QE39" s="78"/>
      <c r="QF39" s="78"/>
      <c r="QG39" s="78"/>
      <c r="QH39" s="78"/>
      <c r="QI39" s="78"/>
      <c r="QJ39" s="78"/>
      <c r="QK39" s="78"/>
      <c r="QL39" s="78"/>
      <c r="QM39" s="78"/>
      <c r="QN39" s="78"/>
      <c r="QO39" s="78"/>
      <c r="QP39" s="78"/>
      <c r="QQ39" s="78"/>
      <c r="QR39" s="78"/>
      <c r="QS39" s="78"/>
      <c r="QT39" s="78"/>
      <c r="QU39" s="78"/>
      <c r="QV39" s="78"/>
      <c r="QW39" s="78"/>
      <c r="QX39" s="78"/>
      <c r="QY39" s="78"/>
      <c r="QZ39" s="78"/>
      <c r="RA39" s="78"/>
      <c r="RB39" s="78"/>
      <c r="RC39" s="78"/>
      <c r="RD39" s="78"/>
      <c r="RE39" s="78"/>
      <c r="RF39" s="78"/>
      <c r="RG39" s="78"/>
      <c r="RH39" s="78"/>
      <c r="RI39" s="78"/>
      <c r="RJ39" s="78"/>
      <c r="RK39" s="78"/>
      <c r="RL39" s="78"/>
      <c r="RM39" s="78"/>
      <c r="RN39" s="78"/>
      <c r="RO39" s="78"/>
      <c r="RP39" s="78"/>
      <c r="RQ39" s="78"/>
      <c r="RR39" s="78"/>
      <c r="RS39" s="78"/>
      <c r="RT39" s="78"/>
      <c r="RU39" s="78"/>
      <c r="RV39" s="78"/>
      <c r="RW39" s="78"/>
      <c r="RX39" s="78"/>
      <c r="RY39" s="78"/>
      <c r="RZ39" s="78"/>
      <c r="SA39" s="78"/>
      <c r="SB39" s="78"/>
      <c r="SC39" s="78"/>
      <c r="SD39" s="78"/>
      <c r="SE39" s="78"/>
      <c r="SF39" s="78"/>
      <c r="SG39" s="78"/>
      <c r="SH39" s="78"/>
      <c r="SI39" s="78"/>
      <c r="SJ39" s="78"/>
      <c r="SK39" s="78"/>
      <c r="SL39" s="78"/>
      <c r="SM39" s="78"/>
      <c r="SN39" s="78"/>
      <c r="SO39" s="78"/>
      <c r="SP39" s="78"/>
      <c r="SQ39" s="78"/>
      <c r="SR39" s="78"/>
      <c r="SS39" s="78"/>
      <c r="ST39" s="78"/>
      <c r="SU39" s="78"/>
      <c r="SV39" s="78"/>
      <c r="SW39" s="78"/>
      <c r="SX39" s="78"/>
      <c r="SY39" s="78"/>
      <c r="SZ39" s="78"/>
      <c r="TA39" s="78"/>
      <c r="TB39" s="78"/>
      <c r="TC39" s="78"/>
      <c r="TD39" s="78"/>
      <c r="TE39" s="78"/>
      <c r="TF39" s="78"/>
      <c r="TG39" s="78"/>
      <c r="TH39" s="78"/>
      <c r="TI39" s="78"/>
      <c r="TJ39" s="78"/>
      <c r="TK39" s="78"/>
      <c r="TL39" s="78"/>
      <c r="TM39" s="78"/>
      <c r="TN39" s="78"/>
      <c r="TO39" s="78"/>
      <c r="TP39" s="78"/>
      <c r="TQ39" s="78"/>
      <c r="TR39" s="78"/>
      <c r="TS39" s="78"/>
      <c r="TT39" s="78"/>
      <c r="TU39" s="78"/>
      <c r="TV39" s="78"/>
      <c r="TW39" s="78"/>
      <c r="TX39" s="78"/>
      <c r="TY39" s="78"/>
      <c r="TZ39" s="78"/>
      <c r="UA39" s="78"/>
      <c r="UB39" s="78"/>
      <c r="UC39" s="78"/>
      <c r="UD39" s="78"/>
      <c r="UE39" s="78"/>
      <c r="UF39" s="78"/>
      <c r="UG39" s="78"/>
      <c r="UH39" s="78"/>
      <c r="UI39" s="78"/>
      <c r="UJ39" s="78"/>
      <c r="UK39" s="78"/>
      <c r="UL39" s="78"/>
      <c r="UM39" s="78"/>
      <c r="UN39" s="78"/>
      <c r="UO39" s="78"/>
      <c r="UP39" s="78"/>
      <c r="UQ39" s="78"/>
      <c r="UR39" s="78"/>
      <c r="US39" s="78"/>
      <c r="UT39" s="78"/>
      <c r="UU39" s="78"/>
      <c r="UV39" s="78"/>
      <c r="UW39" s="78"/>
      <c r="UX39" s="78"/>
      <c r="UY39" s="78"/>
      <c r="UZ39" s="78"/>
      <c r="VA39" s="78"/>
      <c r="VB39" s="78"/>
      <c r="VC39" s="78"/>
      <c r="VD39" s="78"/>
      <c r="VE39" s="78"/>
      <c r="VF39" s="78"/>
      <c r="VG39" s="78"/>
      <c r="VH39" s="78"/>
      <c r="VI39" s="78"/>
      <c r="VJ39" s="78"/>
      <c r="VK39" s="78"/>
      <c r="VL39" s="78"/>
      <c r="VM39" s="78"/>
      <c r="VN39" s="78"/>
      <c r="VO39" s="78"/>
      <c r="VP39" s="78"/>
      <c r="VQ39" s="78"/>
      <c r="VR39" s="78"/>
      <c r="VS39" s="78"/>
      <c r="VT39" s="78"/>
      <c r="VU39" s="78"/>
      <c r="VV39" s="78"/>
      <c r="VW39" s="78"/>
      <c r="VX39" s="78"/>
      <c r="VY39" s="78"/>
      <c r="VZ39" s="78"/>
      <c r="WA39" s="78"/>
      <c r="WB39" s="78"/>
      <c r="WC39" s="78"/>
      <c r="WD39" s="78"/>
      <c r="WE39" s="78"/>
      <c r="WF39" s="78"/>
      <c r="WG39" s="78"/>
      <c r="WH39" s="78"/>
      <c r="WI39" s="78"/>
      <c r="WJ39" s="78"/>
      <c r="WK39" s="78"/>
      <c r="WL39" s="78"/>
      <c r="WM39" s="78"/>
      <c r="WN39" s="78"/>
      <c r="WO39" s="78"/>
      <c r="WP39" s="78"/>
      <c r="WQ39" s="78"/>
      <c r="WR39" s="78"/>
      <c r="WS39" s="78"/>
      <c r="WT39" s="78"/>
      <c r="WU39" s="78"/>
      <c r="WV39" s="78"/>
      <c r="WW39" s="78"/>
      <c r="WX39" s="78"/>
      <c r="WY39" s="78"/>
      <c r="WZ39" s="78"/>
      <c r="XA39" s="78"/>
      <c r="XB39" s="78"/>
      <c r="XC39" s="78"/>
      <c r="XD39" s="78"/>
      <c r="XE39" s="78"/>
      <c r="XF39" s="78"/>
      <c r="XG39" s="78"/>
      <c r="XH39" s="78"/>
      <c r="XI39" s="78"/>
      <c r="XJ39" s="78"/>
      <c r="XK39" s="78"/>
      <c r="XL39" s="78"/>
      <c r="XM39" s="78"/>
      <c r="XN39" s="78"/>
      <c r="XO39" s="78"/>
      <c r="XP39" s="78"/>
      <c r="XQ39" s="78"/>
      <c r="XR39" s="78"/>
      <c r="XS39" s="78"/>
      <c r="XT39" s="78"/>
      <c r="XU39" s="78"/>
      <c r="XV39" s="78"/>
      <c r="XW39" s="78"/>
      <c r="XX39" s="78"/>
      <c r="XY39" s="78"/>
      <c r="XZ39" s="78"/>
      <c r="YA39" s="78"/>
      <c r="YB39" s="78"/>
      <c r="YC39" s="78"/>
      <c r="YD39" s="78"/>
      <c r="YE39" s="78"/>
      <c r="YF39" s="78"/>
      <c r="YG39" s="78"/>
      <c r="YH39" s="78"/>
      <c r="YI39" s="78"/>
      <c r="YJ39" s="78"/>
      <c r="YK39" s="78"/>
      <c r="YL39" s="78"/>
      <c r="YM39" s="78"/>
      <c r="YN39" s="78"/>
      <c r="YO39" s="78"/>
      <c r="YP39" s="78"/>
      <c r="YQ39" s="78"/>
      <c r="YR39" s="78"/>
      <c r="YS39" s="78"/>
      <c r="YT39" s="78"/>
      <c r="YU39" s="78"/>
      <c r="YV39" s="78"/>
      <c r="YW39" s="78"/>
      <c r="YX39" s="78"/>
      <c r="YY39" s="78"/>
      <c r="YZ39" s="78"/>
      <c r="ZA39" s="78"/>
      <c r="ZB39" s="78"/>
      <c r="ZC39" s="78"/>
      <c r="ZD39" s="78"/>
      <c r="ZE39" s="78"/>
      <c r="ZF39" s="78"/>
      <c r="ZG39" s="78"/>
      <c r="ZH39" s="78"/>
      <c r="ZI39" s="78"/>
      <c r="ZJ39" s="78"/>
      <c r="ZK39" s="78"/>
      <c r="ZL39" s="78"/>
      <c r="ZM39" s="78"/>
      <c r="ZN39" s="78"/>
      <c r="ZO39" s="78"/>
      <c r="ZP39" s="78"/>
      <c r="ZQ39" s="78"/>
      <c r="ZR39" s="78"/>
      <c r="ZS39" s="78"/>
      <c r="ZT39" s="78"/>
      <c r="ZU39" s="78"/>
      <c r="ZV39" s="78"/>
      <c r="ZW39" s="78"/>
      <c r="ZX39" s="78"/>
      <c r="ZY39" s="78"/>
      <c r="ZZ39" s="78"/>
      <c r="AAA39" s="78"/>
      <c r="AAB39" s="78"/>
      <c r="AAC39" s="78"/>
      <c r="AAD39" s="78"/>
      <c r="AAE39" s="78"/>
      <c r="AAF39" s="78"/>
      <c r="AAG39" s="78"/>
      <c r="AAH39" s="78"/>
      <c r="AAI39" s="78"/>
      <c r="AAJ39" s="78"/>
      <c r="AAK39" s="78"/>
      <c r="AAL39" s="78"/>
      <c r="AAM39" s="78"/>
      <c r="AAN39" s="78"/>
      <c r="AAO39" s="78"/>
      <c r="AAP39" s="78"/>
      <c r="AAQ39" s="78"/>
      <c r="AAR39" s="78"/>
      <c r="AAS39" s="78"/>
      <c r="AAT39" s="78"/>
      <c r="AAU39" s="78"/>
      <c r="AAV39" s="78"/>
      <c r="AAW39" s="78"/>
      <c r="AAX39" s="78"/>
      <c r="AAY39" s="78"/>
      <c r="AAZ39" s="78"/>
      <c r="ABA39" s="78"/>
      <c r="ABB39" s="78"/>
      <c r="ABC39" s="78"/>
      <c r="ABD39" s="78"/>
      <c r="ABE39" s="78"/>
      <c r="ABF39" s="78"/>
      <c r="ABG39" s="78"/>
      <c r="ABH39" s="78"/>
      <c r="ABI39" s="78"/>
      <c r="ABJ39" s="78"/>
      <c r="ABK39" s="78"/>
      <c r="ABL39" s="78"/>
      <c r="ABM39" s="78"/>
      <c r="ABN39" s="78"/>
      <c r="ABO39" s="78"/>
      <c r="ABP39" s="78"/>
      <c r="ABQ39" s="78"/>
      <c r="ABR39" s="78"/>
      <c r="ABS39" s="78"/>
      <c r="ABT39" s="78"/>
      <c r="ABU39" s="78"/>
      <c r="ABV39" s="78"/>
      <c r="ABW39" s="78"/>
      <c r="ABX39" s="78"/>
      <c r="ABY39" s="78"/>
      <c r="ABZ39" s="78"/>
      <c r="ACA39" s="78"/>
      <c r="ACB39" s="78"/>
      <c r="ACC39" s="78"/>
      <c r="ACD39" s="78"/>
      <c r="ACE39" s="78"/>
      <c r="ACF39" s="78"/>
      <c r="ACG39" s="78"/>
      <c r="ACH39" s="78"/>
      <c r="ACI39" s="78"/>
      <c r="ACJ39" s="78"/>
      <c r="ACK39" s="78"/>
      <c r="ACL39" s="78"/>
      <c r="ACM39" s="78"/>
      <c r="ACN39" s="78"/>
      <c r="ACO39" s="78"/>
      <c r="ACP39" s="78"/>
      <c r="ACQ39" s="78"/>
      <c r="ACR39" s="78"/>
      <c r="ACS39" s="78"/>
      <c r="ACT39" s="78"/>
      <c r="ACU39" s="78"/>
      <c r="ACV39" s="78"/>
      <c r="ACW39" s="78"/>
      <c r="ACX39" s="78"/>
      <c r="ACY39" s="78"/>
      <c r="ACZ39" s="78"/>
      <c r="ADA39" s="78"/>
      <c r="ADB39" s="78"/>
      <c r="ADC39" s="78"/>
      <c r="ADD39" s="78"/>
      <c r="ADE39" s="78"/>
      <c r="ADF39" s="78"/>
      <c r="ADG39" s="78"/>
      <c r="ADH39" s="78"/>
      <c r="ADI39" s="78"/>
      <c r="ADJ39" s="78"/>
      <c r="ADK39" s="78"/>
      <c r="ADL39" s="78"/>
      <c r="ADM39" s="78"/>
      <c r="ADN39" s="78"/>
      <c r="ADO39" s="78"/>
      <c r="ADP39" s="78"/>
      <c r="ADQ39" s="78"/>
      <c r="ADR39" s="78"/>
      <c r="ADS39" s="78"/>
      <c r="ADT39" s="78"/>
      <c r="ADU39" s="78"/>
      <c r="ADV39" s="78"/>
      <c r="ADW39" s="78"/>
      <c r="ADX39" s="78"/>
      <c r="ADY39" s="78"/>
      <c r="ADZ39" s="78"/>
      <c r="AEA39" s="78"/>
      <c r="AEB39" s="78"/>
      <c r="AEC39" s="78"/>
      <c r="AED39" s="78"/>
      <c r="AEE39" s="78"/>
      <c r="AEF39" s="78"/>
      <c r="AEG39" s="78"/>
      <c r="AEH39" s="78"/>
      <c r="AEI39" s="78"/>
      <c r="AEJ39" s="78"/>
      <c r="AEK39" s="78"/>
      <c r="AEL39" s="78"/>
      <c r="AEM39" s="78"/>
      <c r="AEN39" s="78"/>
      <c r="AEO39" s="78"/>
      <c r="AEP39" s="78"/>
      <c r="AEQ39" s="78"/>
      <c r="AER39" s="78"/>
      <c r="AES39" s="78"/>
      <c r="AET39" s="78"/>
      <c r="AEU39" s="78"/>
      <c r="AEV39" s="78"/>
      <c r="AEW39" s="78"/>
      <c r="AEX39" s="78"/>
      <c r="AEY39" s="78"/>
      <c r="AEZ39" s="78"/>
      <c r="AFA39" s="78"/>
      <c r="AFB39" s="78"/>
      <c r="AFC39" s="78"/>
      <c r="AFD39" s="78"/>
      <c r="AFE39" s="78"/>
      <c r="AFF39" s="78"/>
      <c r="AFG39" s="78"/>
      <c r="AFH39" s="78"/>
      <c r="AFI39" s="78"/>
      <c r="AFJ39" s="78"/>
      <c r="AFK39" s="78"/>
      <c r="AFL39" s="78"/>
      <c r="AFM39" s="78"/>
      <c r="AFN39" s="78"/>
      <c r="AFO39" s="78"/>
      <c r="AFP39" s="78"/>
      <c r="AFQ39" s="78"/>
      <c r="AFR39" s="78"/>
      <c r="AFS39" s="78"/>
      <c r="AFT39" s="78"/>
      <c r="AFU39" s="78"/>
      <c r="AFV39" s="78"/>
      <c r="AFW39" s="78"/>
      <c r="AFX39" s="78"/>
      <c r="AFY39" s="78"/>
      <c r="AFZ39" s="78"/>
      <c r="AGA39" s="78"/>
      <c r="AGB39" s="78"/>
      <c r="AGC39" s="78"/>
      <c r="AGD39" s="78"/>
      <c r="AGE39" s="78"/>
      <c r="AGF39" s="78"/>
      <c r="AGG39" s="78"/>
      <c r="AGH39" s="78"/>
      <c r="AGI39" s="78"/>
      <c r="AGJ39" s="78"/>
      <c r="AGK39" s="78"/>
      <c r="AGL39" s="78"/>
      <c r="AGM39" s="78"/>
      <c r="AGN39" s="78"/>
      <c r="AGO39" s="78"/>
      <c r="AGP39" s="78"/>
      <c r="AGQ39" s="78"/>
      <c r="AGR39" s="78"/>
      <c r="AGS39" s="78"/>
      <c r="AGT39" s="78"/>
      <c r="AGU39" s="78"/>
      <c r="AGV39" s="78"/>
      <c r="AGW39" s="78"/>
      <c r="AGX39" s="78"/>
      <c r="AGY39" s="78"/>
      <c r="AGZ39" s="78"/>
      <c r="AHA39" s="78"/>
      <c r="AHB39" s="78"/>
      <c r="AHC39" s="78"/>
      <c r="AHD39" s="78"/>
      <c r="AHE39" s="78"/>
      <c r="AHF39" s="78"/>
      <c r="AHG39" s="78"/>
      <c r="AHH39" s="78"/>
      <c r="AHI39" s="78"/>
      <c r="AHJ39" s="78"/>
      <c r="AHK39" s="78"/>
      <c r="AHL39" s="78"/>
      <c r="AHM39" s="78"/>
      <c r="AHN39" s="78"/>
      <c r="AHO39" s="78"/>
      <c r="AHP39" s="78"/>
      <c r="AHQ39" s="78"/>
      <c r="AHR39" s="78"/>
      <c r="AHS39" s="78"/>
      <c r="AHT39" s="78"/>
      <c r="AHU39" s="78"/>
      <c r="AHV39" s="78"/>
      <c r="AHW39" s="78"/>
      <c r="AHX39" s="78"/>
      <c r="AHY39" s="78"/>
      <c r="AHZ39" s="78"/>
      <c r="AIA39" s="78"/>
      <c r="AIB39" s="78"/>
      <c r="AIC39" s="78"/>
      <c r="AID39" s="78"/>
      <c r="AIE39" s="78"/>
      <c r="AIF39" s="78"/>
      <c r="AIG39" s="78"/>
      <c r="AIH39" s="78"/>
      <c r="AII39" s="78"/>
      <c r="AIJ39" s="78"/>
      <c r="AIK39" s="78"/>
      <c r="AIL39" s="78"/>
      <c r="AIM39" s="78"/>
      <c r="AIN39" s="78"/>
      <c r="AIO39" s="78"/>
      <c r="AIP39" s="78"/>
      <c r="AIQ39" s="78"/>
      <c r="AIR39" s="78"/>
      <c r="AIS39" s="78"/>
      <c r="AIT39" s="78"/>
      <c r="AIU39" s="78"/>
      <c r="AIV39" s="78"/>
      <c r="AIW39" s="78"/>
      <c r="AIX39" s="78"/>
      <c r="AIY39" s="78"/>
      <c r="AIZ39" s="78"/>
      <c r="AJA39" s="78"/>
      <c r="AJB39" s="78"/>
      <c r="AJC39" s="78"/>
      <c r="AJD39" s="78"/>
      <c r="AJE39" s="78"/>
      <c r="AJF39" s="78"/>
      <c r="AJG39" s="78"/>
      <c r="AJH39" s="78"/>
      <c r="AJI39" s="78"/>
      <c r="AJJ39" s="78"/>
      <c r="AJK39" s="78"/>
      <c r="AJL39" s="78"/>
      <c r="AJM39" s="78"/>
      <c r="AJN39" s="78"/>
      <c r="AJO39" s="78"/>
      <c r="AJP39" s="78"/>
      <c r="AJQ39" s="78"/>
      <c r="AJR39" s="78"/>
      <c r="AJS39" s="78"/>
      <c r="AJT39" s="78"/>
      <c r="AJU39" s="78"/>
      <c r="AJV39" s="78"/>
      <c r="AJW39" s="78"/>
      <c r="AJX39" s="78"/>
      <c r="AJY39" s="78"/>
      <c r="AJZ39" s="78"/>
      <c r="AKA39" s="78"/>
      <c r="AKB39" s="78"/>
      <c r="AKC39" s="78"/>
      <c r="AKD39" s="78"/>
      <c r="AKE39" s="78"/>
      <c r="AKF39" s="78"/>
      <c r="AKG39" s="78"/>
      <c r="AKH39" s="78"/>
      <c r="AKI39" s="78"/>
      <c r="AKJ39" s="78"/>
      <c r="AKK39" s="78"/>
      <c r="AKL39" s="78"/>
      <c r="AKM39" s="78"/>
      <c r="AKN39" s="78"/>
      <c r="AKO39" s="78"/>
      <c r="AKP39" s="78"/>
      <c r="AKQ39" s="78"/>
      <c r="AKR39" s="78"/>
      <c r="AKS39" s="78"/>
      <c r="AKT39" s="78"/>
      <c r="AKU39" s="78"/>
      <c r="AKV39" s="78"/>
      <c r="AKW39" s="78"/>
      <c r="AKX39" s="78"/>
      <c r="AKY39" s="78"/>
      <c r="AKZ39" s="78"/>
      <c r="ALA39" s="78"/>
      <c r="ALB39" s="78"/>
      <c r="ALC39" s="78"/>
      <c r="ALD39" s="78"/>
      <c r="ALE39" s="78"/>
      <c r="ALF39" s="78"/>
      <c r="ALG39" s="78"/>
      <c r="ALH39" s="78"/>
      <c r="ALI39" s="78"/>
      <c r="ALJ39" s="78"/>
      <c r="ALK39" s="78"/>
      <c r="ALL39" s="78"/>
      <c r="ALM39" s="78"/>
      <c r="ALN39" s="78"/>
      <c r="ALO39" s="78"/>
      <c r="ALP39" s="78"/>
      <c r="ALQ39" s="78"/>
      <c r="ALR39" s="78"/>
      <c r="ALS39" s="78"/>
      <c r="ALT39" s="78"/>
      <c r="ALU39" s="78"/>
      <c r="ALV39" s="78"/>
      <c r="ALW39" s="78"/>
      <c r="ALX39" s="78"/>
      <c r="ALY39" s="78"/>
      <c r="ALZ39" s="78"/>
      <c r="AMA39" s="78"/>
      <c r="AMB39" s="78"/>
      <c r="AMC39" s="78"/>
      <c r="AMD39" s="78"/>
      <c r="AME39" s="78"/>
      <c r="AMF39" s="78"/>
      <c r="AMG39" s="78"/>
      <c r="AMH39" s="78"/>
      <c r="AMI39" s="78"/>
      <c r="AMJ39" s="78"/>
      <c r="AMK39" s="78"/>
      <c r="AML39" s="78"/>
      <c r="AMM39" s="78"/>
      <c r="AMN39" s="78"/>
      <c r="AMO39" s="78"/>
      <c r="AMP39" s="78"/>
      <c r="AMQ39" s="78"/>
      <c r="AMR39" s="78"/>
      <c r="AMS39" s="78"/>
      <c r="AMT39" s="78"/>
      <c r="AMU39" s="78"/>
      <c r="AMV39" s="78"/>
      <c r="AMW39" s="78"/>
      <c r="AMX39" s="78"/>
      <c r="AMY39" s="78"/>
      <c r="AMZ39" s="78"/>
      <c r="ANA39" s="78"/>
      <c r="ANB39" s="78"/>
      <c r="ANC39" s="78"/>
      <c r="AND39" s="78"/>
      <c r="ANE39" s="78"/>
      <c r="ANF39" s="78"/>
      <c r="ANG39" s="78"/>
      <c r="ANH39" s="78"/>
      <c r="ANI39" s="78"/>
      <c r="ANJ39" s="78"/>
      <c r="ANK39" s="78"/>
      <c r="ANL39" s="78"/>
      <c r="ANM39" s="78"/>
      <c r="ANN39" s="78"/>
      <c r="ANO39" s="78"/>
      <c r="ANP39" s="78"/>
      <c r="ANQ39" s="78"/>
      <c r="ANR39" s="78"/>
      <c r="ANS39" s="78"/>
      <c r="ANT39" s="78"/>
      <c r="ANU39" s="78"/>
      <c r="ANV39" s="78"/>
      <c r="ANW39" s="78"/>
      <c r="ANX39" s="78"/>
      <c r="ANY39" s="78"/>
      <c r="ANZ39" s="78"/>
      <c r="AOA39" s="78"/>
      <c r="AOB39" s="78"/>
      <c r="AOC39" s="78"/>
      <c r="AOD39" s="78"/>
      <c r="AOE39" s="78"/>
      <c r="AOF39" s="78"/>
      <c r="AOG39" s="78"/>
      <c r="AOH39" s="78"/>
      <c r="AOI39" s="78"/>
      <c r="AOJ39" s="78"/>
      <c r="AOK39" s="78"/>
      <c r="AOL39" s="78"/>
      <c r="AOM39" s="78"/>
      <c r="AON39" s="78"/>
      <c r="AOO39" s="78"/>
      <c r="AOP39" s="78"/>
      <c r="AOQ39" s="78"/>
      <c r="AOR39" s="78"/>
      <c r="AOS39" s="78"/>
      <c r="AOT39" s="78"/>
      <c r="AOU39" s="78"/>
      <c r="AOV39" s="78"/>
      <c r="AOW39" s="78"/>
      <c r="AOX39" s="78"/>
      <c r="AOY39" s="78"/>
      <c r="AOZ39" s="78"/>
      <c r="APA39" s="78"/>
      <c r="APB39" s="78"/>
      <c r="APC39" s="78"/>
      <c r="APD39" s="78"/>
      <c r="APE39" s="78"/>
      <c r="APF39" s="78"/>
      <c r="APG39" s="78"/>
      <c r="APH39" s="78"/>
      <c r="API39" s="78"/>
      <c r="APJ39" s="78"/>
      <c r="APK39" s="78"/>
      <c r="APL39" s="78"/>
      <c r="APM39" s="78"/>
      <c r="APN39" s="78"/>
      <c r="APO39" s="78"/>
      <c r="APP39" s="78"/>
      <c r="APQ39" s="78"/>
      <c r="APR39" s="78"/>
      <c r="APS39" s="78"/>
      <c r="APT39" s="78"/>
      <c r="APU39" s="78"/>
      <c r="APV39" s="78"/>
      <c r="APW39" s="78"/>
      <c r="APX39" s="78"/>
      <c r="APY39" s="78"/>
      <c r="APZ39" s="78"/>
      <c r="AQA39" s="78"/>
      <c r="AQB39" s="78"/>
      <c r="AQC39" s="78"/>
      <c r="AQD39" s="78"/>
      <c r="AQE39" s="78"/>
      <c r="AQF39" s="78"/>
      <c r="AQG39" s="78"/>
      <c r="AQH39" s="78"/>
      <c r="AQI39" s="78"/>
      <c r="AQJ39" s="78"/>
      <c r="AQK39" s="78"/>
      <c r="AQL39" s="78"/>
      <c r="AQM39" s="78"/>
      <c r="AQN39" s="78"/>
      <c r="AQO39" s="78"/>
      <c r="AQP39" s="78"/>
      <c r="AQQ39" s="78"/>
      <c r="AQR39" s="78"/>
      <c r="AQS39" s="78"/>
      <c r="AQT39" s="78"/>
      <c r="AQU39" s="78"/>
      <c r="AQV39" s="78"/>
      <c r="AQW39" s="78"/>
      <c r="AQX39" s="78"/>
      <c r="AQY39" s="78"/>
      <c r="AQZ39" s="78"/>
      <c r="ARA39" s="78"/>
      <c r="ARB39" s="78"/>
      <c r="ARC39" s="78"/>
      <c r="ARD39" s="78"/>
      <c r="ARE39" s="78"/>
      <c r="ARF39" s="78"/>
      <c r="ARG39" s="78"/>
      <c r="ARH39" s="78"/>
      <c r="ARI39" s="78"/>
      <c r="ARJ39" s="78"/>
      <c r="ARK39" s="78"/>
      <c r="ARL39" s="78"/>
      <c r="ARM39" s="78"/>
      <c r="ARN39" s="78"/>
      <c r="ARO39" s="78"/>
      <c r="ARP39" s="78"/>
      <c r="ARQ39" s="78"/>
      <c r="ARR39" s="78"/>
      <c r="ARS39" s="78"/>
      <c r="ART39" s="78"/>
      <c r="ARU39" s="78"/>
      <c r="ARV39" s="78"/>
      <c r="ARW39" s="78"/>
      <c r="ARX39" s="78"/>
      <c r="ARY39" s="78"/>
      <c r="ARZ39" s="78"/>
      <c r="ASA39" s="78"/>
      <c r="ASB39" s="78"/>
      <c r="ASC39" s="78"/>
      <c r="ASD39" s="78"/>
      <c r="ASE39" s="78"/>
      <c r="ASF39" s="78"/>
      <c r="ASG39" s="78"/>
      <c r="ASH39" s="78"/>
      <c r="ASI39" s="78"/>
      <c r="ASJ39" s="78"/>
      <c r="ASK39" s="78"/>
      <c r="ASL39" s="78"/>
      <c r="ASM39" s="78"/>
      <c r="ASN39" s="78"/>
      <c r="ASO39" s="78"/>
      <c r="ASP39" s="78"/>
      <c r="ASQ39" s="78"/>
      <c r="ASR39" s="78"/>
      <c r="ASS39" s="78"/>
      <c r="AST39" s="78"/>
      <c r="ASU39" s="78"/>
      <c r="ASV39" s="78"/>
      <c r="ASW39" s="78"/>
      <c r="ASX39" s="78"/>
      <c r="ASY39" s="78"/>
      <c r="ASZ39" s="78"/>
      <c r="ATA39" s="78"/>
      <c r="ATB39" s="78"/>
      <c r="ATC39" s="78"/>
      <c r="ATD39" s="78"/>
      <c r="ATE39" s="78"/>
      <c r="ATF39" s="78"/>
      <c r="ATG39" s="78"/>
      <c r="ATH39" s="78"/>
      <c r="ATI39" s="78"/>
      <c r="ATJ39" s="78"/>
      <c r="ATK39" s="78"/>
      <c r="ATL39" s="78"/>
      <c r="ATM39" s="78"/>
      <c r="ATN39" s="78"/>
      <c r="ATO39" s="78"/>
      <c r="ATP39" s="78"/>
      <c r="ATQ39" s="78"/>
      <c r="ATR39" s="78"/>
      <c r="ATS39" s="78"/>
      <c r="ATT39" s="78"/>
      <c r="ATU39" s="78"/>
      <c r="ATV39" s="78"/>
      <c r="ATW39" s="78"/>
      <c r="ATX39" s="78"/>
      <c r="ATY39" s="78"/>
      <c r="ATZ39" s="78"/>
      <c r="AUA39" s="78"/>
      <c r="AUB39" s="78"/>
      <c r="AUC39" s="78"/>
      <c r="AUD39" s="78"/>
      <c r="AUE39" s="78"/>
      <c r="AUF39" s="78"/>
      <c r="AUG39" s="78"/>
      <c r="AUH39" s="78"/>
      <c r="AUI39" s="78"/>
      <c r="AUJ39" s="78"/>
      <c r="AUK39" s="78"/>
      <c r="AUL39" s="78"/>
      <c r="AUM39" s="78"/>
      <c r="AUN39" s="78"/>
      <c r="AUO39" s="78"/>
      <c r="AUP39" s="78"/>
      <c r="AUQ39" s="78"/>
      <c r="AUR39" s="78"/>
      <c r="AUS39" s="78"/>
      <c r="AUT39" s="78"/>
      <c r="AUU39" s="78"/>
      <c r="AUV39" s="78"/>
      <c r="AUW39" s="78"/>
      <c r="AUX39" s="78"/>
      <c r="AUY39" s="78"/>
      <c r="AUZ39" s="78"/>
      <c r="AVA39" s="78"/>
      <c r="AVB39" s="78"/>
      <c r="AVC39" s="78"/>
      <c r="AVD39" s="78"/>
      <c r="AVE39" s="78"/>
      <c r="AVF39" s="78"/>
      <c r="AVG39" s="78"/>
      <c r="AVH39" s="78"/>
      <c r="AVI39" s="78"/>
      <c r="AVJ39" s="78"/>
      <c r="AVK39" s="78"/>
      <c r="AVL39" s="78"/>
      <c r="AVM39" s="78"/>
      <c r="AVN39" s="78"/>
      <c r="AVO39" s="78"/>
      <c r="AVP39" s="78"/>
      <c r="AVQ39" s="78"/>
      <c r="AVR39" s="78"/>
      <c r="AVS39" s="78"/>
      <c r="AVT39" s="78"/>
      <c r="AVU39" s="78"/>
      <c r="AVV39" s="78"/>
      <c r="AVW39" s="78"/>
      <c r="AVX39" s="78"/>
      <c r="AVY39" s="78"/>
      <c r="AVZ39" s="78"/>
      <c r="AWA39" s="78"/>
      <c r="AWB39" s="78"/>
      <c r="AWC39" s="78"/>
      <c r="AWD39" s="78"/>
      <c r="AWE39" s="78"/>
      <c r="AWF39" s="78"/>
      <c r="AWG39" s="78"/>
      <c r="AWH39" s="78"/>
      <c r="AWI39" s="78"/>
      <c r="AWJ39" s="78"/>
      <c r="AWK39" s="78"/>
      <c r="AWL39" s="78"/>
      <c r="AWM39" s="78"/>
      <c r="AWN39" s="78"/>
      <c r="AWO39" s="78"/>
      <c r="AWP39" s="78"/>
      <c r="AWQ39" s="78"/>
      <c r="AWR39" s="78"/>
      <c r="AWS39" s="78"/>
      <c r="AWT39" s="78"/>
      <c r="AWU39" s="78"/>
      <c r="AWV39" s="78"/>
      <c r="AWW39" s="78"/>
      <c r="AWX39" s="78"/>
      <c r="AWY39" s="78"/>
      <c r="AWZ39" s="78"/>
      <c r="AXA39" s="78"/>
      <c r="AXB39" s="78"/>
      <c r="AXC39" s="78"/>
      <c r="AXD39" s="78"/>
      <c r="AXE39" s="78"/>
      <c r="AXF39" s="78"/>
      <c r="AXG39" s="78"/>
      <c r="AXH39" s="78"/>
      <c r="AXI39" s="78"/>
      <c r="AXJ39" s="78"/>
      <c r="AXK39" s="78"/>
      <c r="AXL39" s="78"/>
      <c r="AXM39" s="78"/>
      <c r="AXN39" s="78"/>
      <c r="AXO39" s="78"/>
      <c r="AXP39" s="78"/>
      <c r="AXQ39" s="78"/>
      <c r="AXR39" s="78"/>
      <c r="AXS39" s="78"/>
      <c r="AXT39" s="78"/>
      <c r="AXU39" s="78"/>
      <c r="AXV39" s="78"/>
      <c r="AXW39" s="78"/>
      <c r="AXX39" s="78"/>
      <c r="AXY39" s="78"/>
      <c r="AXZ39" s="78"/>
      <c r="AYA39" s="78"/>
      <c r="AYB39" s="78"/>
      <c r="AYC39" s="78"/>
      <c r="AYD39" s="78"/>
      <c r="AYE39" s="78"/>
      <c r="AYF39" s="78"/>
      <c r="AYG39" s="78"/>
      <c r="AYH39" s="78"/>
      <c r="AYI39" s="78"/>
      <c r="AYJ39" s="78"/>
      <c r="AYK39" s="78"/>
      <c r="AYL39" s="78"/>
      <c r="AYM39" s="78"/>
      <c r="AYN39" s="78"/>
      <c r="AYO39" s="78"/>
      <c r="AYP39" s="78"/>
      <c r="AYQ39" s="78"/>
      <c r="AYR39" s="78"/>
      <c r="AYS39" s="78"/>
      <c r="AYT39" s="78"/>
      <c r="AYU39" s="78"/>
      <c r="AYV39" s="78"/>
      <c r="AYW39" s="78"/>
      <c r="AYX39" s="78"/>
      <c r="AYY39" s="78"/>
      <c r="AYZ39" s="78"/>
      <c r="AZA39" s="78"/>
      <c r="AZB39" s="78"/>
      <c r="AZC39" s="78"/>
      <c r="AZD39" s="78"/>
      <c r="AZE39" s="78"/>
      <c r="AZF39" s="78"/>
      <c r="AZG39" s="78"/>
      <c r="AZH39" s="78"/>
      <c r="AZI39" s="78"/>
      <c r="AZJ39" s="78"/>
      <c r="AZK39" s="78"/>
      <c r="AZL39" s="78"/>
      <c r="AZM39" s="78"/>
      <c r="AZN39" s="78"/>
      <c r="AZO39" s="78"/>
      <c r="AZP39" s="78"/>
      <c r="AZQ39" s="78"/>
      <c r="AZR39" s="78"/>
      <c r="AZS39" s="78"/>
      <c r="AZT39" s="78"/>
      <c r="AZU39" s="78"/>
      <c r="AZV39" s="78"/>
      <c r="AZW39" s="78"/>
      <c r="AZX39" s="78"/>
      <c r="AZY39" s="78"/>
      <c r="AZZ39" s="78"/>
      <c r="BAA39" s="78"/>
      <c r="BAB39" s="78"/>
      <c r="BAC39" s="78"/>
      <c r="BAD39" s="78"/>
      <c r="BAE39" s="78"/>
      <c r="BAF39" s="78"/>
      <c r="BAG39" s="78"/>
      <c r="BAH39" s="78"/>
      <c r="BAI39" s="78"/>
      <c r="BAJ39" s="78"/>
      <c r="BAK39" s="78"/>
      <c r="BAL39" s="78"/>
      <c r="BAM39" s="78"/>
      <c r="BAN39" s="78"/>
      <c r="BAO39" s="78"/>
      <c r="BAP39" s="78"/>
      <c r="BAQ39" s="78"/>
      <c r="BAR39" s="78"/>
      <c r="BAS39" s="78"/>
      <c r="BAT39" s="78"/>
      <c r="BAU39" s="78"/>
      <c r="BAV39" s="78"/>
      <c r="BAW39" s="78"/>
      <c r="BAX39" s="78"/>
      <c r="BAY39" s="78"/>
      <c r="BAZ39" s="78"/>
      <c r="BBA39" s="78"/>
      <c r="BBB39" s="78"/>
      <c r="BBC39" s="78"/>
      <c r="BBD39" s="78"/>
      <c r="BBE39" s="78"/>
      <c r="BBF39" s="78"/>
      <c r="BBG39" s="78"/>
      <c r="BBH39" s="78"/>
      <c r="BBI39" s="78"/>
      <c r="BBJ39" s="78"/>
      <c r="BBK39" s="78"/>
      <c r="BBL39" s="78"/>
      <c r="BBM39" s="78"/>
      <c r="BBN39" s="78"/>
      <c r="BBO39" s="78"/>
      <c r="BBP39" s="78"/>
      <c r="BBQ39" s="78"/>
      <c r="BBR39" s="78"/>
      <c r="BBS39" s="78"/>
      <c r="BBT39" s="78"/>
      <c r="BBU39" s="78"/>
      <c r="BBV39" s="78"/>
      <c r="BBW39" s="78"/>
      <c r="BBX39" s="78"/>
      <c r="BBY39" s="78"/>
      <c r="BBZ39" s="78"/>
      <c r="BCA39" s="78"/>
      <c r="BCB39" s="78"/>
      <c r="BCC39" s="78"/>
      <c r="BCD39" s="78"/>
      <c r="BCE39" s="78"/>
      <c r="BCF39" s="78"/>
      <c r="BCG39" s="78"/>
      <c r="BCH39" s="78"/>
      <c r="BCI39" s="78"/>
      <c r="BCJ39" s="78"/>
      <c r="BCK39" s="78"/>
      <c r="BCL39" s="78"/>
      <c r="BCM39" s="78"/>
      <c r="BCN39" s="78"/>
      <c r="BCO39" s="78"/>
      <c r="BCP39" s="78"/>
      <c r="BCQ39" s="78"/>
      <c r="BCR39" s="78"/>
      <c r="BCS39" s="78"/>
      <c r="BCT39" s="78"/>
      <c r="BCU39" s="78"/>
      <c r="BCV39" s="78"/>
      <c r="BCW39" s="78"/>
      <c r="BCX39" s="78"/>
      <c r="BCY39" s="78"/>
      <c r="BCZ39" s="78"/>
      <c r="BDA39" s="78"/>
      <c r="BDB39" s="78"/>
      <c r="BDC39" s="78"/>
      <c r="BDD39" s="78"/>
      <c r="BDE39" s="78"/>
      <c r="BDF39" s="78"/>
      <c r="BDG39" s="78"/>
      <c r="BDH39" s="78"/>
      <c r="BDI39" s="78"/>
      <c r="BDJ39" s="78"/>
      <c r="BDK39" s="78"/>
      <c r="BDL39" s="78"/>
      <c r="BDM39" s="78"/>
      <c r="BDN39" s="78"/>
      <c r="BDO39" s="78"/>
      <c r="BDP39" s="78"/>
      <c r="BDQ39" s="78"/>
      <c r="BDR39" s="78"/>
      <c r="BDS39" s="78"/>
      <c r="BDT39" s="78"/>
      <c r="BDU39" s="78"/>
      <c r="BDV39" s="78"/>
      <c r="BDW39" s="78"/>
      <c r="BDX39" s="78"/>
      <c r="BDY39" s="78"/>
      <c r="BDZ39" s="78"/>
      <c r="BEA39" s="78"/>
      <c r="BEB39" s="78"/>
      <c r="BEC39" s="78"/>
      <c r="BED39" s="78"/>
      <c r="BEE39" s="78"/>
      <c r="BEF39" s="78"/>
      <c r="BEG39" s="78"/>
      <c r="BEH39" s="78"/>
      <c r="BEI39" s="78"/>
      <c r="BEJ39" s="78"/>
      <c r="BEK39" s="78"/>
      <c r="BEL39" s="78"/>
      <c r="BEM39" s="78"/>
      <c r="BEN39" s="78"/>
      <c r="BEO39" s="78"/>
      <c r="BEP39" s="78"/>
      <c r="BEQ39" s="78"/>
      <c r="BER39" s="78"/>
      <c r="BES39" s="78"/>
      <c r="BET39" s="78"/>
      <c r="BEU39" s="78"/>
      <c r="BEV39" s="78"/>
      <c r="BEW39" s="78"/>
      <c r="BEX39" s="78"/>
      <c r="BEY39" s="78"/>
      <c r="BEZ39" s="78"/>
      <c r="BFA39" s="78"/>
      <c r="BFB39" s="78"/>
      <c r="BFC39" s="78"/>
      <c r="BFD39" s="78"/>
      <c r="BFE39" s="78"/>
      <c r="BFF39" s="78"/>
      <c r="BFG39" s="78"/>
      <c r="BFH39" s="78"/>
      <c r="BFI39" s="78"/>
      <c r="BFJ39" s="78"/>
      <c r="BFK39" s="78"/>
      <c r="BFL39" s="78"/>
      <c r="BFM39" s="78"/>
      <c r="BFN39" s="78"/>
      <c r="BFO39" s="78"/>
      <c r="BFP39" s="78"/>
      <c r="BFQ39" s="78"/>
      <c r="BFR39" s="78"/>
      <c r="BFS39" s="78"/>
      <c r="BFT39" s="78"/>
      <c r="BFU39" s="78"/>
      <c r="BFV39" s="78"/>
      <c r="BFW39" s="78"/>
      <c r="BFX39" s="78"/>
      <c r="BFY39" s="78"/>
      <c r="BFZ39" s="78"/>
      <c r="BGA39" s="78"/>
      <c r="BGB39" s="78"/>
      <c r="BGC39" s="78"/>
      <c r="BGD39" s="78"/>
      <c r="BGE39" s="78"/>
      <c r="BGF39" s="78"/>
      <c r="BGG39" s="78"/>
      <c r="BGH39" s="78"/>
      <c r="BGI39" s="78"/>
      <c r="BGJ39" s="78"/>
      <c r="BGK39" s="78"/>
      <c r="BGL39" s="78"/>
      <c r="BGM39" s="78"/>
      <c r="BGN39" s="78"/>
      <c r="BGO39" s="78"/>
      <c r="BGP39" s="78"/>
      <c r="BGQ39" s="78"/>
      <c r="BGR39" s="78"/>
      <c r="BGS39" s="78"/>
      <c r="BGT39" s="78"/>
      <c r="BGU39" s="78"/>
      <c r="BGV39" s="78"/>
      <c r="BGW39" s="78"/>
      <c r="BGX39" s="78"/>
      <c r="BGY39" s="78"/>
      <c r="BGZ39" s="78"/>
      <c r="BHA39" s="78"/>
      <c r="BHB39" s="78"/>
      <c r="BHC39" s="78"/>
      <c r="BHD39" s="78"/>
      <c r="BHE39" s="78"/>
      <c r="BHF39" s="78"/>
      <c r="BHG39" s="78"/>
      <c r="BHH39" s="78"/>
      <c r="BHI39" s="78"/>
      <c r="BHJ39" s="78"/>
      <c r="BHK39" s="78"/>
      <c r="BHL39" s="78"/>
      <c r="BHM39" s="78"/>
      <c r="BHN39" s="78"/>
      <c r="BHO39" s="78"/>
      <c r="BHP39" s="78"/>
      <c r="BHQ39" s="78"/>
      <c r="BHR39" s="78"/>
      <c r="BHS39" s="78"/>
      <c r="BHT39" s="78"/>
      <c r="BHU39" s="78"/>
      <c r="BHV39" s="78"/>
      <c r="BHW39" s="78"/>
      <c r="BHX39" s="78"/>
      <c r="BHY39" s="78"/>
      <c r="BHZ39" s="78"/>
      <c r="BIA39" s="78"/>
      <c r="BIB39" s="78"/>
      <c r="BIC39" s="78"/>
      <c r="BID39" s="78"/>
      <c r="BIE39" s="78"/>
      <c r="BIF39" s="78"/>
      <c r="BIG39" s="78"/>
      <c r="BIH39" s="78"/>
      <c r="BII39" s="78"/>
      <c r="BIJ39" s="78"/>
      <c r="BIK39" s="78"/>
      <c r="BIL39" s="78"/>
      <c r="BIM39" s="78"/>
      <c r="BIN39" s="78"/>
      <c r="BIO39" s="78"/>
      <c r="BIP39" s="78"/>
      <c r="BIQ39" s="78"/>
      <c r="BIR39" s="78"/>
      <c r="BIS39" s="78"/>
      <c r="BIT39" s="78"/>
      <c r="BIU39" s="78"/>
      <c r="BIV39" s="78"/>
      <c r="BIW39" s="78"/>
      <c r="BIX39" s="78"/>
      <c r="BIY39" s="78"/>
      <c r="BIZ39" s="78"/>
      <c r="BJA39" s="78"/>
      <c r="BJB39" s="78"/>
      <c r="BJC39" s="78"/>
      <c r="BJD39" s="78"/>
      <c r="BJE39" s="78"/>
      <c r="BJF39" s="78"/>
      <c r="BJG39" s="78"/>
      <c r="BJH39" s="78"/>
      <c r="BJI39" s="78"/>
      <c r="BJJ39" s="78"/>
      <c r="BJK39" s="78"/>
      <c r="BJL39" s="78"/>
      <c r="BJM39" s="78"/>
      <c r="BJN39" s="78"/>
      <c r="BJO39" s="78"/>
      <c r="BJP39" s="78"/>
      <c r="BJQ39" s="78"/>
      <c r="BJR39" s="78"/>
      <c r="BJS39" s="78"/>
      <c r="BJT39" s="78"/>
      <c r="BJU39" s="78"/>
      <c r="BJV39" s="78"/>
      <c r="BJW39" s="78"/>
      <c r="BJX39" s="78"/>
      <c r="BJY39" s="78"/>
      <c r="BJZ39" s="78"/>
      <c r="BKA39" s="78"/>
      <c r="BKB39" s="78"/>
      <c r="BKC39" s="78"/>
      <c r="BKD39" s="78"/>
      <c r="BKE39" s="78"/>
      <c r="BKF39" s="78"/>
      <c r="BKG39" s="78"/>
      <c r="BKH39" s="78"/>
      <c r="BKI39" s="78"/>
      <c r="BKJ39" s="78"/>
      <c r="BKK39" s="78"/>
      <c r="BKL39" s="78"/>
      <c r="BKM39" s="78"/>
      <c r="BKN39" s="78"/>
      <c r="BKO39" s="78"/>
      <c r="BKP39" s="78"/>
      <c r="BKQ39" s="78"/>
      <c r="BKR39" s="78"/>
      <c r="BKS39" s="78"/>
      <c r="BKT39" s="78"/>
      <c r="BKU39" s="78"/>
      <c r="BKV39" s="78"/>
      <c r="BKW39" s="78"/>
      <c r="BKX39" s="78"/>
      <c r="BKY39" s="78"/>
      <c r="BKZ39" s="78"/>
      <c r="BLA39" s="78"/>
      <c r="BLB39" s="78"/>
      <c r="BLC39" s="78"/>
      <c r="BLD39" s="78"/>
      <c r="BLE39" s="78"/>
      <c r="BLF39" s="78"/>
      <c r="BLG39" s="78"/>
      <c r="BLH39" s="78"/>
      <c r="BLI39" s="78"/>
      <c r="BLJ39" s="78"/>
      <c r="BLK39" s="78"/>
      <c r="BLL39" s="78"/>
      <c r="BLM39" s="78"/>
      <c r="BLN39" s="78"/>
      <c r="BLO39" s="78"/>
      <c r="BLP39" s="78"/>
      <c r="BLQ39" s="78"/>
      <c r="BLR39" s="78"/>
      <c r="BLS39" s="78"/>
      <c r="BLT39" s="78"/>
      <c r="BLU39" s="78"/>
      <c r="BLV39" s="78"/>
      <c r="BLW39" s="78"/>
      <c r="BLX39" s="78"/>
      <c r="BLY39" s="78"/>
      <c r="BLZ39" s="78"/>
      <c r="BMA39" s="78"/>
      <c r="BMB39" s="78"/>
      <c r="BMC39" s="78"/>
      <c r="BMD39" s="78"/>
      <c r="BME39" s="78"/>
      <c r="BMF39" s="78"/>
      <c r="BMG39" s="78"/>
      <c r="BMH39" s="78"/>
      <c r="BMI39" s="78"/>
      <c r="BMJ39" s="78"/>
      <c r="BMK39" s="78"/>
      <c r="BML39" s="78"/>
      <c r="BMM39" s="78"/>
      <c r="BMN39" s="78"/>
      <c r="BMO39" s="78"/>
      <c r="BMP39" s="78"/>
      <c r="BMQ39" s="78"/>
      <c r="BMR39" s="78"/>
      <c r="BMS39" s="78"/>
      <c r="BMT39" s="78"/>
      <c r="BMU39" s="78"/>
      <c r="BMV39" s="78"/>
      <c r="BMW39" s="78"/>
      <c r="BMX39" s="78"/>
      <c r="BMY39" s="78"/>
      <c r="BMZ39" s="78"/>
      <c r="BNA39" s="78"/>
      <c r="BNB39" s="78"/>
      <c r="BNC39" s="78"/>
      <c r="BND39" s="78"/>
      <c r="BNE39" s="78"/>
      <c r="BNF39" s="78"/>
      <c r="BNG39" s="78"/>
      <c r="BNH39" s="78"/>
      <c r="BNI39" s="78"/>
      <c r="BNJ39" s="78"/>
      <c r="BNK39" s="78"/>
      <c r="BNL39" s="78"/>
      <c r="BNM39" s="78"/>
      <c r="BNN39" s="78"/>
      <c r="BNO39" s="78"/>
      <c r="BNP39" s="78"/>
      <c r="BNQ39" s="78"/>
      <c r="BNR39" s="78"/>
      <c r="BNS39" s="78"/>
      <c r="BNT39" s="78"/>
      <c r="BNU39" s="78"/>
      <c r="BNV39" s="78"/>
      <c r="BNW39" s="78"/>
      <c r="BNX39" s="78"/>
      <c r="BNY39" s="78"/>
      <c r="BNZ39" s="78"/>
      <c r="BOA39" s="78"/>
      <c r="BOB39" s="78"/>
      <c r="BOC39" s="78"/>
      <c r="BOD39" s="78"/>
      <c r="BOE39" s="78"/>
      <c r="BOF39" s="78"/>
      <c r="BOG39" s="78"/>
      <c r="BOH39" s="78"/>
      <c r="BOI39" s="78"/>
      <c r="BOJ39" s="78"/>
      <c r="BOK39" s="78"/>
      <c r="BOL39" s="78"/>
      <c r="BOM39" s="78"/>
      <c r="BON39" s="78"/>
      <c r="BOO39" s="78"/>
      <c r="BOP39" s="78"/>
      <c r="BOQ39" s="78"/>
      <c r="BOR39" s="78"/>
      <c r="BOS39" s="78"/>
      <c r="BOT39" s="78"/>
      <c r="BOU39" s="78"/>
      <c r="BOV39" s="78"/>
      <c r="BOW39" s="78"/>
      <c r="BOX39" s="78"/>
      <c r="BOY39" s="78"/>
      <c r="BOZ39" s="78"/>
      <c r="BPA39" s="78"/>
      <c r="BPB39" s="78"/>
      <c r="BPC39" s="78"/>
      <c r="BPD39" s="78"/>
      <c r="BPE39" s="78"/>
      <c r="BPF39" s="78"/>
      <c r="BPG39" s="78"/>
      <c r="BPH39" s="78"/>
      <c r="BPI39" s="78"/>
      <c r="BPJ39" s="78"/>
      <c r="BPK39" s="78"/>
      <c r="BPL39" s="78"/>
      <c r="BPM39" s="78"/>
      <c r="BPN39" s="78"/>
      <c r="BPO39" s="78"/>
      <c r="BPP39" s="78"/>
      <c r="BPQ39" s="78"/>
      <c r="BPR39" s="78"/>
      <c r="BPS39" s="78"/>
      <c r="BPT39" s="78"/>
      <c r="BPU39" s="78"/>
      <c r="BPV39" s="78"/>
      <c r="BPW39" s="78"/>
      <c r="BPX39" s="78"/>
      <c r="BPY39" s="78"/>
      <c r="BPZ39" s="78"/>
      <c r="BQA39" s="78"/>
      <c r="BQB39" s="78"/>
      <c r="BQC39" s="78"/>
      <c r="BQD39" s="78"/>
      <c r="BQE39" s="78"/>
      <c r="BQF39" s="78"/>
      <c r="BQG39" s="78"/>
      <c r="BQH39" s="78"/>
      <c r="BQI39" s="78"/>
      <c r="BQJ39" s="78"/>
      <c r="BQK39" s="78"/>
      <c r="BQL39" s="78"/>
      <c r="BQM39" s="78"/>
      <c r="BQN39" s="78"/>
      <c r="BQO39" s="78"/>
      <c r="BQP39" s="78"/>
      <c r="BQQ39" s="78"/>
      <c r="BQR39" s="78"/>
      <c r="BQS39" s="78"/>
      <c r="BQT39" s="78"/>
      <c r="BQU39" s="78"/>
      <c r="BQV39" s="78"/>
      <c r="BQW39" s="78"/>
      <c r="BQX39" s="78"/>
      <c r="BQY39" s="78"/>
      <c r="BQZ39" s="78"/>
      <c r="BRA39" s="78"/>
      <c r="BRB39" s="78"/>
      <c r="BRC39" s="78"/>
      <c r="BRD39" s="78"/>
      <c r="BRE39" s="78"/>
      <c r="BRF39" s="78"/>
      <c r="BRG39" s="78"/>
      <c r="BRH39" s="78"/>
      <c r="BRI39" s="78"/>
      <c r="BRJ39" s="78"/>
      <c r="BRK39" s="78"/>
      <c r="BRL39" s="78"/>
      <c r="BRM39" s="78"/>
      <c r="BRN39" s="78"/>
      <c r="BRO39" s="78"/>
      <c r="BRP39" s="78"/>
      <c r="BRQ39" s="78"/>
      <c r="BRR39" s="78"/>
      <c r="BRS39" s="78"/>
      <c r="BRT39" s="78"/>
      <c r="BRU39" s="78"/>
      <c r="BRV39" s="78"/>
      <c r="BRW39" s="78"/>
      <c r="BRX39" s="78"/>
      <c r="BRY39" s="78"/>
      <c r="BRZ39" s="78"/>
      <c r="BSA39" s="78"/>
      <c r="BSB39" s="78"/>
      <c r="BSC39" s="78"/>
      <c r="BSD39" s="78"/>
      <c r="BSE39" s="78"/>
      <c r="BSF39" s="78"/>
      <c r="BSG39" s="78"/>
      <c r="BSH39" s="78"/>
      <c r="BSI39" s="78"/>
      <c r="BSJ39" s="78"/>
      <c r="BSK39" s="78"/>
      <c r="BSL39" s="78"/>
      <c r="BSM39" s="78"/>
      <c r="BSN39" s="78"/>
      <c r="BSO39" s="78"/>
      <c r="BSP39" s="78"/>
      <c r="BSQ39" s="78"/>
      <c r="BSR39" s="78"/>
      <c r="BSS39" s="78"/>
      <c r="BST39" s="78"/>
      <c r="BSU39" s="78"/>
      <c r="BSV39" s="78"/>
      <c r="BSW39" s="78"/>
      <c r="BSX39" s="78"/>
      <c r="BSY39" s="78"/>
      <c r="BSZ39" s="78"/>
      <c r="BTA39" s="78"/>
      <c r="BTB39" s="78"/>
      <c r="BTC39" s="78"/>
      <c r="BTD39" s="78"/>
      <c r="BTE39" s="78"/>
      <c r="BTF39" s="78"/>
      <c r="BTG39" s="78"/>
      <c r="BTH39" s="78"/>
      <c r="BTI39" s="78"/>
      <c r="BTJ39" s="78"/>
      <c r="BTK39" s="78"/>
      <c r="BTL39" s="78"/>
      <c r="BTM39" s="78"/>
      <c r="BTN39" s="78"/>
      <c r="BTO39" s="78"/>
      <c r="BTP39" s="78"/>
      <c r="BTQ39" s="78"/>
      <c r="BTR39" s="78"/>
      <c r="BTS39" s="78"/>
      <c r="BTT39" s="78"/>
      <c r="BTU39" s="78"/>
      <c r="BTV39" s="78"/>
      <c r="BTW39" s="78"/>
      <c r="BTX39" s="78"/>
      <c r="BTY39" s="78"/>
      <c r="BTZ39" s="78"/>
      <c r="BUA39" s="78"/>
      <c r="BUB39" s="78"/>
      <c r="BUC39" s="78"/>
      <c r="BUD39" s="78"/>
      <c r="BUE39" s="78"/>
      <c r="BUF39" s="78"/>
      <c r="BUG39" s="78"/>
      <c r="BUH39" s="78"/>
      <c r="BUI39" s="78"/>
      <c r="BUJ39" s="78"/>
      <c r="BUK39" s="78"/>
      <c r="BUL39" s="78"/>
      <c r="BUM39" s="78"/>
      <c r="BUN39" s="78"/>
      <c r="BUO39" s="78"/>
      <c r="BUP39" s="78"/>
      <c r="BUQ39" s="78"/>
      <c r="BUR39" s="78"/>
      <c r="BUS39" s="78"/>
      <c r="BUT39" s="78"/>
      <c r="BUU39" s="78"/>
      <c r="BUV39" s="78"/>
      <c r="BUW39" s="78"/>
      <c r="BUX39" s="78"/>
      <c r="BUY39" s="78"/>
      <c r="BUZ39" s="78"/>
      <c r="BVA39" s="78"/>
      <c r="BVB39" s="78"/>
      <c r="BVC39" s="78"/>
      <c r="BVD39" s="78"/>
      <c r="BVE39" s="78"/>
      <c r="BVF39" s="78"/>
      <c r="BVG39" s="78"/>
      <c r="BVH39" s="78"/>
      <c r="BVI39" s="78"/>
      <c r="BVJ39" s="78"/>
      <c r="BVK39" s="78"/>
      <c r="BVL39" s="78"/>
      <c r="BVM39" s="78"/>
      <c r="BVN39" s="78"/>
      <c r="BVO39" s="78"/>
      <c r="BVP39" s="78"/>
      <c r="BVQ39" s="78"/>
      <c r="BVR39" s="78"/>
      <c r="BVS39" s="78"/>
      <c r="BVT39" s="78"/>
      <c r="BVU39" s="78"/>
      <c r="BVV39" s="78"/>
      <c r="BVW39" s="78"/>
      <c r="BVX39" s="78"/>
      <c r="BVY39" s="78"/>
      <c r="BVZ39" s="78"/>
      <c r="BWA39" s="78"/>
      <c r="BWB39" s="78"/>
      <c r="BWC39" s="78"/>
      <c r="BWD39" s="78"/>
      <c r="BWE39" s="78"/>
      <c r="BWF39" s="78"/>
      <c r="BWG39" s="78"/>
      <c r="BWH39" s="78"/>
      <c r="BWI39" s="78"/>
      <c r="BWJ39" s="78"/>
      <c r="BWK39" s="78"/>
      <c r="BWL39" s="78"/>
      <c r="BWM39" s="78"/>
      <c r="BWN39" s="78"/>
      <c r="BWO39" s="78"/>
      <c r="BWP39" s="78"/>
      <c r="BWQ39" s="78"/>
      <c r="BWR39" s="78"/>
      <c r="BWS39" s="78"/>
      <c r="BWT39" s="78"/>
      <c r="BWU39" s="78"/>
      <c r="BWV39" s="78"/>
      <c r="BWW39" s="78"/>
      <c r="BWX39" s="78"/>
      <c r="BWY39" s="78"/>
      <c r="BWZ39" s="78"/>
      <c r="BXA39" s="78"/>
      <c r="BXB39" s="78"/>
      <c r="BXC39" s="78"/>
      <c r="BXD39" s="78"/>
      <c r="BXE39" s="78"/>
      <c r="BXF39" s="78"/>
      <c r="BXG39" s="78"/>
      <c r="BXH39" s="78"/>
      <c r="BXI39" s="78"/>
      <c r="BXJ39" s="78"/>
      <c r="BXK39" s="78"/>
      <c r="BXL39" s="78"/>
      <c r="BXM39" s="78"/>
      <c r="BXN39" s="78"/>
      <c r="BXO39" s="78"/>
      <c r="BXP39" s="78"/>
      <c r="BXQ39" s="78"/>
      <c r="BXR39" s="78"/>
      <c r="BXS39" s="78"/>
      <c r="BXT39" s="78"/>
      <c r="BXU39" s="78"/>
      <c r="BXV39" s="78"/>
      <c r="BXW39" s="78"/>
      <c r="BXX39" s="78"/>
      <c r="BXY39" s="78"/>
      <c r="BXZ39" s="78"/>
      <c r="BYA39" s="78"/>
      <c r="BYB39" s="78"/>
      <c r="BYC39" s="78"/>
      <c r="BYD39" s="78"/>
      <c r="BYE39" s="78"/>
      <c r="BYF39" s="78"/>
      <c r="BYG39" s="78"/>
      <c r="BYH39" s="78"/>
      <c r="BYI39" s="78"/>
      <c r="BYJ39" s="78"/>
      <c r="BYK39" s="78"/>
      <c r="BYL39" s="78"/>
      <c r="BYM39" s="78"/>
      <c r="BYN39" s="78"/>
      <c r="BYO39" s="78"/>
      <c r="BYP39" s="78"/>
      <c r="BYQ39" s="78"/>
      <c r="BYR39" s="78"/>
      <c r="BYS39" s="78"/>
      <c r="BYT39" s="78"/>
      <c r="BYU39" s="78"/>
      <c r="BYV39" s="78"/>
      <c r="BYW39" s="78"/>
      <c r="BYX39" s="78"/>
      <c r="BYY39" s="78"/>
      <c r="BYZ39" s="78"/>
      <c r="BZA39" s="78"/>
      <c r="BZB39" s="78"/>
      <c r="BZC39" s="78"/>
      <c r="BZD39" s="78"/>
      <c r="BZE39" s="78"/>
      <c r="BZF39" s="78"/>
      <c r="BZG39" s="78"/>
      <c r="BZH39" s="78"/>
      <c r="BZI39" s="78"/>
      <c r="BZJ39" s="78"/>
      <c r="BZK39" s="78"/>
      <c r="BZL39" s="78"/>
      <c r="BZM39" s="78"/>
      <c r="BZN39" s="78"/>
      <c r="BZO39" s="78"/>
      <c r="BZP39" s="78"/>
      <c r="BZQ39" s="78"/>
      <c r="BZR39" s="78"/>
      <c r="BZS39" s="78"/>
      <c r="BZT39" s="78"/>
      <c r="BZU39" s="78"/>
      <c r="BZV39" s="78"/>
      <c r="BZW39" s="78"/>
      <c r="BZX39" s="78"/>
      <c r="BZY39" s="78"/>
      <c r="BZZ39" s="78"/>
      <c r="CAA39" s="78"/>
      <c r="CAB39" s="78"/>
      <c r="CAC39" s="78"/>
      <c r="CAD39" s="78"/>
      <c r="CAE39" s="78"/>
      <c r="CAF39" s="78"/>
      <c r="CAG39" s="78"/>
      <c r="CAH39" s="78"/>
      <c r="CAI39" s="78"/>
      <c r="CAJ39" s="78"/>
      <c r="CAK39" s="78"/>
      <c r="CAL39" s="78"/>
      <c r="CAM39" s="78"/>
      <c r="CAN39" s="78"/>
      <c r="CAO39" s="78"/>
      <c r="CAP39" s="78"/>
      <c r="CAQ39" s="78"/>
      <c r="CAR39" s="78"/>
      <c r="CAS39" s="78"/>
      <c r="CAT39" s="78"/>
      <c r="CAU39" s="78"/>
      <c r="CAV39" s="78"/>
      <c r="CAW39" s="78"/>
      <c r="CAX39" s="78"/>
      <c r="CAY39" s="78"/>
      <c r="CAZ39" s="78"/>
      <c r="CBA39" s="78"/>
      <c r="CBB39" s="78"/>
      <c r="CBC39" s="78"/>
      <c r="CBD39" s="78"/>
      <c r="CBE39" s="78"/>
      <c r="CBF39" s="78"/>
      <c r="CBG39" s="78"/>
      <c r="CBH39" s="78"/>
      <c r="CBI39" s="78"/>
      <c r="CBJ39" s="78"/>
      <c r="CBK39" s="78"/>
      <c r="CBL39" s="78"/>
      <c r="CBM39" s="78"/>
      <c r="CBN39" s="78"/>
      <c r="CBO39" s="78"/>
      <c r="CBP39" s="78"/>
      <c r="CBQ39" s="78"/>
      <c r="CBR39" s="78"/>
      <c r="CBS39" s="78"/>
      <c r="CBT39" s="78"/>
      <c r="CBU39" s="78"/>
      <c r="CBV39" s="78"/>
      <c r="CBW39" s="78"/>
      <c r="CBX39" s="78"/>
      <c r="CBY39" s="78"/>
      <c r="CBZ39" s="78"/>
      <c r="CCA39" s="78"/>
      <c r="CCB39" s="78"/>
      <c r="CCC39" s="78"/>
      <c r="CCD39" s="78"/>
      <c r="CCE39" s="78"/>
      <c r="CCF39" s="78"/>
      <c r="CCG39" s="78"/>
      <c r="CCH39" s="78"/>
      <c r="CCI39" s="78"/>
      <c r="CCJ39" s="78"/>
      <c r="CCK39" s="78"/>
      <c r="CCL39" s="78"/>
      <c r="CCM39" s="78"/>
      <c r="CCN39" s="78"/>
      <c r="CCO39" s="78"/>
      <c r="CCP39" s="78"/>
      <c r="CCQ39" s="78"/>
      <c r="CCR39" s="78"/>
      <c r="CCS39" s="78"/>
      <c r="CCT39" s="78"/>
      <c r="CCU39" s="78"/>
      <c r="CCV39" s="78"/>
      <c r="CCW39" s="78"/>
      <c r="CCX39" s="78"/>
      <c r="CCY39" s="78"/>
      <c r="CCZ39" s="78"/>
      <c r="CDA39" s="78"/>
      <c r="CDB39" s="78"/>
      <c r="CDC39" s="78"/>
      <c r="CDD39" s="78"/>
      <c r="CDE39" s="78"/>
      <c r="CDF39" s="78"/>
      <c r="CDG39" s="78"/>
      <c r="CDH39" s="78"/>
      <c r="CDI39" s="78"/>
      <c r="CDJ39" s="78"/>
      <c r="CDK39" s="78"/>
      <c r="CDL39" s="78"/>
      <c r="CDM39" s="78"/>
      <c r="CDN39" s="78"/>
      <c r="CDO39" s="78"/>
      <c r="CDP39" s="78"/>
      <c r="CDQ39" s="78"/>
      <c r="CDR39" s="78"/>
      <c r="CDS39" s="78"/>
      <c r="CDT39" s="78"/>
      <c r="CDU39" s="78"/>
      <c r="CDV39" s="78"/>
      <c r="CDW39" s="78"/>
      <c r="CDX39" s="78"/>
      <c r="CDY39" s="78"/>
      <c r="CDZ39" s="78"/>
      <c r="CEA39" s="78"/>
      <c r="CEB39" s="78"/>
      <c r="CEC39" s="78"/>
      <c r="CED39" s="78"/>
      <c r="CEE39" s="78"/>
      <c r="CEF39" s="78"/>
      <c r="CEG39" s="78"/>
      <c r="CEH39" s="78"/>
      <c r="CEI39" s="78"/>
      <c r="CEJ39" s="78"/>
      <c r="CEK39" s="78"/>
      <c r="CEL39" s="78"/>
      <c r="CEM39" s="78"/>
      <c r="CEN39" s="78"/>
      <c r="CEO39" s="78"/>
      <c r="CEP39" s="78"/>
      <c r="CEQ39" s="78"/>
      <c r="CER39" s="78"/>
      <c r="CES39" s="78"/>
      <c r="CET39" s="78"/>
      <c r="CEU39" s="78"/>
      <c r="CEV39" s="78"/>
      <c r="CEW39" s="78"/>
      <c r="CEX39" s="78"/>
      <c r="CEY39" s="78"/>
      <c r="CEZ39" s="78"/>
      <c r="CFA39" s="78"/>
      <c r="CFB39" s="78"/>
      <c r="CFC39" s="78"/>
      <c r="CFD39" s="78"/>
      <c r="CFE39" s="78"/>
      <c r="CFF39" s="78"/>
      <c r="CFG39" s="78"/>
      <c r="CFH39" s="78"/>
      <c r="CFI39" s="78"/>
      <c r="CFJ39" s="78"/>
      <c r="CFK39" s="78"/>
      <c r="CFL39" s="78"/>
      <c r="CFM39" s="78"/>
      <c r="CFN39" s="78"/>
      <c r="CFO39" s="78"/>
      <c r="CFP39" s="78"/>
      <c r="CFQ39" s="78"/>
      <c r="CFR39" s="78"/>
      <c r="CFS39" s="78"/>
      <c r="CFT39" s="78"/>
      <c r="CFU39" s="78"/>
      <c r="CFV39" s="78"/>
      <c r="CFW39" s="78"/>
      <c r="CFX39" s="78"/>
      <c r="CFY39" s="78"/>
      <c r="CFZ39" s="78"/>
      <c r="CGA39" s="78"/>
      <c r="CGB39" s="78"/>
      <c r="CGC39" s="78"/>
      <c r="CGD39" s="78"/>
      <c r="CGE39" s="78"/>
      <c r="CGF39" s="78"/>
      <c r="CGG39" s="78"/>
      <c r="CGH39" s="78"/>
      <c r="CGI39" s="78"/>
      <c r="CGJ39" s="78"/>
      <c r="CGK39" s="78"/>
      <c r="CGL39" s="78"/>
      <c r="CGM39" s="78"/>
      <c r="CGN39" s="78"/>
      <c r="CGO39" s="78"/>
      <c r="CGP39" s="78"/>
      <c r="CGQ39" s="78"/>
      <c r="CGR39" s="78"/>
      <c r="CGS39" s="78"/>
      <c r="CGT39" s="78"/>
      <c r="CGU39" s="78"/>
      <c r="CGV39" s="78"/>
      <c r="CGW39" s="78"/>
      <c r="CGX39" s="78"/>
      <c r="CGY39" s="78"/>
      <c r="CGZ39" s="78"/>
      <c r="CHA39" s="78"/>
      <c r="CHB39" s="78"/>
      <c r="CHC39" s="78"/>
      <c r="CHD39" s="78"/>
      <c r="CHE39" s="78"/>
      <c r="CHF39" s="78"/>
      <c r="CHG39" s="78"/>
      <c r="CHH39" s="78"/>
      <c r="CHI39" s="78"/>
      <c r="CHJ39" s="78"/>
      <c r="CHK39" s="78"/>
      <c r="CHL39" s="78"/>
      <c r="CHM39" s="78"/>
      <c r="CHN39" s="78"/>
      <c r="CHO39" s="78"/>
      <c r="CHP39" s="78"/>
      <c r="CHQ39" s="78"/>
      <c r="CHR39" s="78"/>
      <c r="CHS39" s="78"/>
      <c r="CHT39" s="78"/>
      <c r="CHU39" s="78"/>
      <c r="CHV39" s="78"/>
      <c r="CHW39" s="78"/>
      <c r="CHX39" s="78"/>
      <c r="CHY39" s="78"/>
      <c r="CHZ39" s="78"/>
      <c r="CIA39" s="78"/>
      <c r="CIB39" s="78"/>
      <c r="CIC39" s="78"/>
      <c r="CID39" s="78"/>
      <c r="CIE39" s="78"/>
      <c r="CIF39" s="78"/>
      <c r="CIG39" s="78"/>
      <c r="CIH39" s="78"/>
      <c r="CII39" s="78"/>
      <c r="CIJ39" s="78"/>
      <c r="CIK39" s="78"/>
      <c r="CIL39" s="78"/>
      <c r="CIM39" s="78"/>
      <c r="CIN39" s="78"/>
      <c r="CIO39" s="78"/>
      <c r="CIP39" s="78"/>
      <c r="CIQ39" s="78"/>
      <c r="CIR39" s="78"/>
      <c r="CIS39" s="78"/>
      <c r="CIT39" s="78"/>
      <c r="CIU39" s="78"/>
      <c r="CIV39" s="78"/>
      <c r="CIW39" s="78"/>
      <c r="CIX39" s="78"/>
      <c r="CIY39" s="78"/>
      <c r="CIZ39" s="78"/>
      <c r="CJA39" s="78"/>
      <c r="CJB39" s="78"/>
      <c r="CJC39" s="78"/>
      <c r="CJD39" s="78"/>
      <c r="CJE39" s="78"/>
      <c r="CJF39" s="78"/>
      <c r="CJG39" s="78"/>
      <c r="CJH39" s="78"/>
      <c r="CJI39" s="78"/>
      <c r="CJJ39" s="78"/>
      <c r="CJK39" s="78"/>
      <c r="CJL39" s="78"/>
      <c r="CJM39" s="78"/>
      <c r="CJN39" s="78"/>
      <c r="CJO39" s="78"/>
      <c r="CJP39" s="78"/>
      <c r="CJQ39" s="78"/>
      <c r="CJR39" s="78"/>
      <c r="CJS39" s="78"/>
      <c r="CJT39" s="78"/>
      <c r="CJU39" s="78"/>
      <c r="CJV39" s="78"/>
      <c r="CJW39" s="78"/>
      <c r="CJX39" s="78"/>
      <c r="CJY39" s="78"/>
      <c r="CJZ39" s="78"/>
      <c r="CKA39" s="78"/>
      <c r="CKB39" s="78"/>
      <c r="CKC39" s="78"/>
      <c r="CKD39" s="78"/>
      <c r="CKE39" s="78"/>
      <c r="CKF39" s="78"/>
      <c r="CKG39" s="78"/>
      <c r="CKH39" s="78"/>
      <c r="CKI39" s="78"/>
      <c r="CKJ39" s="78"/>
      <c r="CKK39" s="78"/>
      <c r="CKL39" s="78"/>
      <c r="CKM39" s="78"/>
      <c r="CKN39" s="78"/>
      <c r="CKO39" s="78"/>
      <c r="CKP39" s="78"/>
      <c r="CKQ39" s="78"/>
      <c r="CKR39" s="78"/>
      <c r="CKS39" s="78"/>
      <c r="CKT39" s="78"/>
      <c r="CKU39" s="78"/>
      <c r="CKV39" s="78"/>
      <c r="CKW39" s="78"/>
      <c r="CKX39" s="78"/>
      <c r="CKY39" s="78"/>
      <c r="CKZ39" s="78"/>
      <c r="CLA39" s="78"/>
      <c r="CLB39" s="78"/>
      <c r="CLC39" s="78"/>
      <c r="CLD39" s="78"/>
      <c r="CLE39" s="78"/>
      <c r="CLF39" s="78"/>
      <c r="CLG39" s="78"/>
      <c r="CLH39" s="78"/>
      <c r="CLI39" s="78"/>
      <c r="CLJ39" s="78"/>
      <c r="CLK39" s="78"/>
      <c r="CLL39" s="78"/>
      <c r="CLM39" s="78"/>
      <c r="CLN39" s="78"/>
      <c r="CLO39" s="78"/>
      <c r="CLP39" s="78"/>
      <c r="CLQ39" s="78"/>
      <c r="CLR39" s="78"/>
      <c r="CLS39" s="78"/>
      <c r="CLT39" s="78"/>
      <c r="CLU39" s="78"/>
      <c r="CLV39" s="78"/>
      <c r="CLW39" s="78"/>
      <c r="CLX39" s="78"/>
      <c r="CLY39" s="78"/>
      <c r="CLZ39" s="78"/>
      <c r="CMA39" s="78"/>
      <c r="CMB39" s="78"/>
      <c r="CMC39" s="78"/>
      <c r="CMD39" s="78"/>
      <c r="CME39" s="78"/>
      <c r="CMF39" s="78"/>
      <c r="CMG39" s="78"/>
      <c r="CMH39" s="78"/>
      <c r="CMI39" s="78"/>
      <c r="CMJ39" s="78"/>
      <c r="CMK39" s="78"/>
      <c r="CML39" s="78"/>
      <c r="CMM39" s="78"/>
      <c r="CMN39" s="78"/>
      <c r="CMO39" s="78"/>
      <c r="CMP39" s="78"/>
      <c r="CMQ39" s="78"/>
      <c r="CMR39" s="78"/>
      <c r="CMS39" s="78"/>
      <c r="CMT39" s="78"/>
      <c r="CMU39" s="78"/>
      <c r="CMV39" s="78"/>
      <c r="CMW39" s="78"/>
      <c r="CMX39" s="78"/>
      <c r="CMY39" s="78"/>
      <c r="CMZ39" s="78"/>
      <c r="CNA39" s="78"/>
      <c r="CNB39" s="78"/>
      <c r="CNC39" s="78"/>
      <c r="CND39" s="78"/>
      <c r="CNE39" s="78"/>
      <c r="CNF39" s="78"/>
      <c r="CNG39" s="78"/>
      <c r="CNH39" s="78"/>
      <c r="CNI39" s="78"/>
      <c r="CNJ39" s="78"/>
      <c r="CNK39" s="78"/>
      <c r="CNL39" s="78"/>
      <c r="CNM39" s="78"/>
      <c r="CNN39" s="78"/>
      <c r="CNO39" s="78"/>
      <c r="CNP39" s="78"/>
      <c r="CNQ39" s="78"/>
      <c r="CNR39" s="78"/>
      <c r="CNS39" s="78"/>
      <c r="CNT39" s="78"/>
      <c r="CNU39" s="78"/>
      <c r="CNV39" s="78"/>
      <c r="CNW39" s="78"/>
      <c r="CNX39" s="78"/>
      <c r="CNY39" s="78"/>
      <c r="CNZ39" s="78"/>
      <c r="COA39" s="78"/>
      <c r="COB39" s="78"/>
      <c r="COC39" s="78"/>
      <c r="COD39" s="78"/>
      <c r="COE39" s="78"/>
      <c r="COF39" s="78"/>
      <c r="COG39" s="78"/>
      <c r="COH39" s="78"/>
      <c r="COI39" s="78"/>
      <c r="COJ39" s="78"/>
      <c r="COK39" s="78"/>
      <c r="COL39" s="78"/>
      <c r="COM39" s="78"/>
      <c r="CON39" s="78"/>
      <c r="COO39" s="78"/>
      <c r="COP39" s="78"/>
      <c r="COQ39" s="78"/>
      <c r="COR39" s="78"/>
      <c r="COS39" s="78"/>
      <c r="COT39" s="78"/>
      <c r="COU39" s="78"/>
      <c r="COV39" s="78"/>
      <c r="COW39" s="78"/>
      <c r="COX39" s="78"/>
      <c r="COY39" s="78"/>
      <c r="COZ39" s="78"/>
      <c r="CPA39" s="78"/>
      <c r="CPB39" s="78"/>
      <c r="CPC39" s="78"/>
      <c r="CPD39" s="78"/>
      <c r="CPE39" s="78"/>
      <c r="CPF39" s="78"/>
      <c r="CPG39" s="78"/>
      <c r="CPH39" s="78"/>
      <c r="CPI39" s="78"/>
      <c r="CPJ39" s="78"/>
      <c r="CPK39" s="78"/>
      <c r="CPL39" s="78"/>
      <c r="CPM39" s="78"/>
      <c r="CPN39" s="78"/>
      <c r="CPO39" s="78"/>
      <c r="CPP39" s="78"/>
      <c r="CPQ39" s="78"/>
      <c r="CPR39" s="78"/>
      <c r="CPS39" s="78"/>
      <c r="CPT39" s="78"/>
      <c r="CPU39" s="78"/>
      <c r="CPV39" s="78"/>
      <c r="CPW39" s="78"/>
      <c r="CPX39" s="78"/>
      <c r="CPY39" s="78"/>
      <c r="CPZ39" s="78"/>
      <c r="CQA39" s="78"/>
      <c r="CQB39" s="78"/>
      <c r="CQC39" s="78"/>
      <c r="CQD39" s="78"/>
      <c r="CQE39" s="78"/>
      <c r="CQF39" s="78"/>
      <c r="CQG39" s="78"/>
      <c r="CQH39" s="78"/>
      <c r="CQI39" s="78"/>
      <c r="CQJ39" s="78"/>
      <c r="CQK39" s="78"/>
      <c r="CQL39" s="78"/>
      <c r="CQM39" s="78"/>
      <c r="CQN39" s="78"/>
      <c r="CQO39" s="78"/>
      <c r="CQP39" s="78"/>
      <c r="CQQ39" s="78"/>
      <c r="CQR39" s="78"/>
      <c r="CQS39" s="78"/>
      <c r="CQT39" s="78"/>
      <c r="CQU39" s="78"/>
      <c r="CQV39" s="78"/>
      <c r="CQW39" s="78"/>
      <c r="CQX39" s="78"/>
      <c r="CQY39" s="78"/>
      <c r="CQZ39" s="78"/>
      <c r="CRA39" s="78"/>
      <c r="CRB39" s="78"/>
      <c r="CRC39" s="78"/>
      <c r="CRD39" s="78"/>
      <c r="CRE39" s="78"/>
      <c r="CRF39" s="78"/>
      <c r="CRG39" s="78"/>
      <c r="CRH39" s="78"/>
      <c r="CRI39" s="78"/>
      <c r="CRJ39" s="78"/>
      <c r="CRK39" s="78"/>
      <c r="CRL39" s="78"/>
      <c r="CRM39" s="78"/>
      <c r="CRN39" s="78"/>
      <c r="CRO39" s="78"/>
      <c r="CRP39" s="78"/>
      <c r="CRQ39" s="78"/>
      <c r="CRR39" s="78"/>
      <c r="CRS39" s="78"/>
      <c r="CRT39" s="78"/>
      <c r="CRU39" s="78"/>
      <c r="CRV39" s="78"/>
      <c r="CRW39" s="78"/>
      <c r="CRX39" s="78"/>
      <c r="CRY39" s="78"/>
      <c r="CRZ39" s="78"/>
      <c r="CSA39" s="78"/>
      <c r="CSB39" s="78"/>
      <c r="CSC39" s="78"/>
      <c r="CSD39" s="78"/>
      <c r="CSE39" s="78"/>
      <c r="CSF39" s="78"/>
      <c r="CSG39" s="78"/>
      <c r="CSH39" s="78"/>
      <c r="CSI39" s="78"/>
      <c r="CSJ39" s="78"/>
      <c r="CSK39" s="78"/>
      <c r="CSL39" s="78"/>
      <c r="CSM39" s="78"/>
      <c r="CSN39" s="78"/>
      <c r="CSO39" s="78"/>
      <c r="CSP39" s="78"/>
      <c r="CSQ39" s="78"/>
      <c r="CSR39" s="78"/>
      <c r="CSS39" s="78"/>
      <c r="CST39" s="78"/>
      <c r="CSU39" s="78"/>
      <c r="CSV39" s="78"/>
      <c r="CSW39" s="78"/>
      <c r="CSX39" s="78"/>
      <c r="CSY39" s="78"/>
      <c r="CSZ39" s="78"/>
      <c r="CTA39" s="78"/>
      <c r="CTB39" s="78"/>
      <c r="CTC39" s="78"/>
      <c r="CTD39" s="78"/>
      <c r="CTE39" s="78"/>
      <c r="CTF39" s="78"/>
      <c r="CTG39" s="78"/>
      <c r="CTH39" s="78"/>
      <c r="CTI39" s="78"/>
      <c r="CTJ39" s="78"/>
      <c r="CTK39" s="78"/>
      <c r="CTL39" s="78"/>
      <c r="CTM39" s="78"/>
      <c r="CTN39" s="78"/>
      <c r="CTO39" s="78"/>
      <c r="CTP39" s="78"/>
      <c r="CTQ39" s="78"/>
      <c r="CTR39" s="78"/>
      <c r="CTS39" s="78"/>
      <c r="CTT39" s="78"/>
      <c r="CTU39" s="78"/>
      <c r="CTV39" s="78"/>
      <c r="CTW39" s="78"/>
      <c r="CTX39" s="78"/>
      <c r="CTY39" s="78"/>
      <c r="CTZ39" s="78"/>
      <c r="CUA39" s="78"/>
      <c r="CUB39" s="78"/>
      <c r="CUC39" s="78"/>
      <c r="CUD39" s="78"/>
      <c r="CUE39" s="78"/>
      <c r="CUF39" s="78"/>
      <c r="CUG39" s="78"/>
      <c r="CUH39" s="78"/>
      <c r="CUI39" s="78"/>
      <c r="CUJ39" s="78"/>
      <c r="CUK39" s="78"/>
      <c r="CUL39" s="78"/>
      <c r="CUM39" s="78"/>
      <c r="CUN39" s="78"/>
      <c r="CUO39" s="78"/>
      <c r="CUP39" s="78"/>
      <c r="CUQ39" s="78"/>
      <c r="CUR39" s="78"/>
      <c r="CUS39" s="78"/>
      <c r="CUT39" s="78"/>
      <c r="CUU39" s="78"/>
      <c r="CUV39" s="78"/>
      <c r="CUW39" s="78"/>
      <c r="CUX39" s="78"/>
      <c r="CUY39" s="78"/>
      <c r="CUZ39" s="78"/>
      <c r="CVA39" s="78"/>
      <c r="CVB39" s="78"/>
      <c r="CVC39" s="78"/>
      <c r="CVD39" s="78"/>
      <c r="CVE39" s="78"/>
      <c r="CVF39" s="78"/>
      <c r="CVG39" s="78"/>
      <c r="CVH39" s="78"/>
      <c r="CVI39" s="78"/>
      <c r="CVJ39" s="78"/>
      <c r="CVK39" s="78"/>
      <c r="CVL39" s="78"/>
      <c r="CVM39" s="78"/>
      <c r="CVN39" s="78"/>
      <c r="CVO39" s="78"/>
      <c r="CVP39" s="78"/>
      <c r="CVQ39" s="78"/>
      <c r="CVR39" s="78"/>
      <c r="CVS39" s="78"/>
      <c r="CVT39" s="78"/>
      <c r="CVU39" s="78"/>
      <c r="CVV39" s="78"/>
      <c r="CVW39" s="78"/>
      <c r="CVX39" s="78"/>
      <c r="CVY39" s="78"/>
      <c r="CVZ39" s="78"/>
      <c r="CWA39" s="78"/>
      <c r="CWB39" s="78"/>
      <c r="CWC39" s="78"/>
      <c r="CWD39" s="78"/>
      <c r="CWE39" s="78"/>
      <c r="CWF39" s="78"/>
      <c r="CWG39" s="78"/>
      <c r="CWH39" s="78"/>
      <c r="CWI39" s="78"/>
      <c r="CWJ39" s="78"/>
      <c r="CWK39" s="78"/>
      <c r="CWL39" s="78"/>
      <c r="CWM39" s="78"/>
      <c r="CWN39" s="78"/>
      <c r="CWO39" s="78"/>
      <c r="CWP39" s="78"/>
      <c r="CWQ39" s="78"/>
      <c r="CWR39" s="78"/>
      <c r="CWS39" s="78"/>
      <c r="CWT39" s="78"/>
      <c r="CWU39" s="78"/>
      <c r="CWV39" s="78"/>
      <c r="CWW39" s="78"/>
      <c r="CWX39" s="78"/>
      <c r="CWY39" s="78"/>
      <c r="CWZ39" s="78"/>
      <c r="CXA39" s="78"/>
      <c r="CXB39" s="78"/>
      <c r="CXC39" s="78"/>
      <c r="CXD39" s="78"/>
      <c r="CXE39" s="78"/>
      <c r="CXF39" s="78"/>
      <c r="CXG39" s="78"/>
      <c r="CXH39" s="78"/>
      <c r="CXI39" s="78"/>
      <c r="CXJ39" s="78"/>
      <c r="CXK39" s="78"/>
      <c r="CXL39" s="78"/>
      <c r="CXM39" s="78"/>
      <c r="CXN39" s="78"/>
      <c r="CXO39" s="78"/>
      <c r="CXP39" s="78"/>
      <c r="CXQ39" s="78"/>
      <c r="CXR39" s="78"/>
      <c r="CXS39" s="78"/>
      <c r="CXT39" s="78"/>
      <c r="CXU39" s="78"/>
      <c r="CXV39" s="78"/>
      <c r="CXW39" s="78"/>
      <c r="CXX39" s="78"/>
      <c r="CXY39" s="78"/>
      <c r="CXZ39" s="78"/>
      <c r="CYA39" s="78"/>
      <c r="CYB39" s="78"/>
      <c r="CYC39" s="78"/>
      <c r="CYD39" s="78"/>
      <c r="CYE39" s="78"/>
      <c r="CYF39" s="78"/>
      <c r="CYG39" s="78"/>
      <c r="CYH39" s="78"/>
      <c r="CYI39" s="78"/>
      <c r="CYJ39" s="78"/>
      <c r="CYK39" s="78"/>
      <c r="CYL39" s="78"/>
      <c r="CYM39" s="78"/>
      <c r="CYN39" s="78"/>
      <c r="CYO39" s="78"/>
      <c r="CYP39" s="78"/>
      <c r="CYQ39" s="78"/>
      <c r="CYR39" s="78"/>
      <c r="CYS39" s="78"/>
      <c r="CYT39" s="78"/>
      <c r="CYU39" s="78"/>
      <c r="CYV39" s="78"/>
      <c r="CYW39" s="78"/>
      <c r="CYX39" s="78"/>
      <c r="CYY39" s="78"/>
      <c r="CYZ39" s="78"/>
      <c r="CZA39" s="78"/>
      <c r="CZB39" s="78"/>
      <c r="CZC39" s="78"/>
      <c r="CZD39" s="78"/>
      <c r="CZE39" s="78"/>
      <c r="CZF39" s="78"/>
      <c r="CZG39" s="78"/>
      <c r="CZH39" s="78"/>
      <c r="CZI39" s="78"/>
      <c r="CZJ39" s="78"/>
      <c r="CZK39" s="78"/>
      <c r="CZL39" s="78"/>
      <c r="CZM39" s="78"/>
      <c r="CZN39" s="78"/>
      <c r="CZO39" s="78"/>
      <c r="CZP39" s="78"/>
      <c r="CZQ39" s="78"/>
      <c r="CZR39" s="78"/>
      <c r="CZS39" s="78"/>
      <c r="CZT39" s="78"/>
      <c r="CZU39" s="78"/>
      <c r="CZV39" s="78"/>
      <c r="CZW39" s="78"/>
      <c r="CZX39" s="78"/>
      <c r="CZY39" s="78"/>
      <c r="CZZ39" s="78"/>
      <c r="DAA39" s="78"/>
      <c r="DAB39" s="78"/>
      <c r="DAC39" s="78"/>
      <c r="DAD39" s="78"/>
      <c r="DAE39" s="78"/>
      <c r="DAF39" s="78"/>
      <c r="DAG39" s="78"/>
      <c r="DAH39" s="78"/>
      <c r="DAI39" s="78"/>
      <c r="DAJ39" s="78"/>
      <c r="DAK39" s="78"/>
      <c r="DAL39" s="78"/>
      <c r="DAM39" s="78"/>
      <c r="DAN39" s="78"/>
      <c r="DAO39" s="78"/>
      <c r="DAP39" s="78"/>
      <c r="DAQ39" s="78"/>
      <c r="DAR39" s="78"/>
      <c r="DAS39" s="78"/>
      <c r="DAT39" s="78"/>
      <c r="DAU39" s="78"/>
      <c r="DAV39" s="78"/>
      <c r="DAW39" s="78"/>
      <c r="DAX39" s="78"/>
      <c r="DAY39" s="78"/>
      <c r="DAZ39" s="78"/>
      <c r="DBA39" s="78"/>
      <c r="DBB39" s="78"/>
      <c r="DBC39" s="78"/>
      <c r="DBD39" s="78"/>
      <c r="DBE39" s="78"/>
      <c r="DBF39" s="78"/>
      <c r="DBG39" s="78"/>
      <c r="DBH39" s="78"/>
      <c r="DBI39" s="78"/>
      <c r="DBJ39" s="78"/>
      <c r="DBK39" s="78"/>
      <c r="DBL39" s="78"/>
      <c r="DBM39" s="78"/>
      <c r="DBN39" s="78"/>
      <c r="DBO39" s="78"/>
      <c r="DBP39" s="78"/>
      <c r="DBQ39" s="78"/>
      <c r="DBR39" s="78"/>
      <c r="DBS39" s="78"/>
      <c r="DBT39" s="78"/>
      <c r="DBU39" s="78"/>
      <c r="DBV39" s="78"/>
      <c r="DBW39" s="78"/>
      <c r="DBX39" s="78"/>
      <c r="DBY39" s="78"/>
      <c r="DBZ39" s="78"/>
      <c r="DCA39" s="78"/>
      <c r="DCB39" s="78"/>
      <c r="DCC39" s="78"/>
      <c r="DCD39" s="78"/>
      <c r="DCE39" s="78"/>
      <c r="DCF39" s="78"/>
      <c r="DCG39" s="78"/>
      <c r="DCH39" s="78"/>
      <c r="DCI39" s="78"/>
      <c r="DCJ39" s="78"/>
      <c r="DCK39" s="78"/>
      <c r="DCL39" s="78"/>
      <c r="DCM39" s="78"/>
      <c r="DCN39" s="78"/>
      <c r="DCO39" s="78"/>
      <c r="DCP39" s="78"/>
      <c r="DCQ39" s="78"/>
      <c r="DCR39" s="78"/>
      <c r="DCS39" s="78"/>
      <c r="DCT39" s="78"/>
      <c r="DCU39" s="78"/>
      <c r="DCV39" s="78"/>
      <c r="DCW39" s="78"/>
      <c r="DCX39" s="78"/>
      <c r="DCY39" s="78"/>
      <c r="DCZ39" s="78"/>
      <c r="DDA39" s="78"/>
      <c r="DDB39" s="78"/>
      <c r="DDC39" s="78"/>
      <c r="DDD39" s="78"/>
      <c r="DDE39" s="78"/>
      <c r="DDF39" s="78"/>
      <c r="DDG39" s="78"/>
      <c r="DDH39" s="78"/>
      <c r="DDI39" s="78"/>
      <c r="DDJ39" s="78"/>
      <c r="DDK39" s="78"/>
      <c r="DDL39" s="78"/>
      <c r="DDM39" s="78"/>
      <c r="DDN39" s="78"/>
      <c r="DDO39" s="78"/>
      <c r="DDP39" s="78"/>
      <c r="DDQ39" s="78"/>
      <c r="DDR39" s="78"/>
      <c r="DDS39" s="78"/>
      <c r="DDT39" s="78"/>
      <c r="DDU39" s="78"/>
      <c r="DDV39" s="78"/>
      <c r="DDW39" s="78"/>
      <c r="DDX39" s="78"/>
      <c r="DDY39" s="78"/>
      <c r="DDZ39" s="78"/>
      <c r="DEA39" s="78"/>
      <c r="DEB39" s="78"/>
      <c r="DEC39" s="78"/>
      <c r="DED39" s="78"/>
      <c r="DEE39" s="78"/>
      <c r="DEF39" s="78"/>
      <c r="DEG39" s="78"/>
      <c r="DEH39" s="78"/>
      <c r="DEI39" s="78"/>
      <c r="DEJ39" s="78"/>
      <c r="DEK39" s="78"/>
      <c r="DEL39" s="78"/>
      <c r="DEM39" s="78"/>
      <c r="DEN39" s="78"/>
      <c r="DEO39" s="78"/>
      <c r="DEP39" s="78"/>
      <c r="DEQ39" s="78"/>
      <c r="DER39" s="78"/>
      <c r="DES39" s="78"/>
      <c r="DET39" s="78"/>
      <c r="DEU39" s="78"/>
      <c r="DEV39" s="78"/>
      <c r="DEW39" s="78"/>
      <c r="DEX39" s="78"/>
      <c r="DEY39" s="78"/>
      <c r="DEZ39" s="78"/>
      <c r="DFA39" s="78"/>
      <c r="DFB39" s="78"/>
      <c r="DFC39" s="78"/>
      <c r="DFD39" s="78"/>
      <c r="DFE39" s="78"/>
      <c r="DFF39" s="78"/>
      <c r="DFG39" s="78"/>
      <c r="DFH39" s="78"/>
      <c r="DFI39" s="78"/>
      <c r="DFJ39" s="78"/>
      <c r="DFK39" s="78"/>
      <c r="DFL39" s="78"/>
      <c r="DFM39" s="78"/>
      <c r="DFN39" s="78"/>
      <c r="DFO39" s="78"/>
      <c r="DFP39" s="78"/>
      <c r="DFQ39" s="78"/>
      <c r="DFR39" s="78"/>
      <c r="DFS39" s="78"/>
      <c r="DFT39" s="78"/>
      <c r="DFU39" s="78"/>
      <c r="DFV39" s="78"/>
      <c r="DFW39" s="78"/>
      <c r="DFX39" s="78"/>
      <c r="DFY39" s="78"/>
      <c r="DFZ39" s="78"/>
      <c r="DGA39" s="78"/>
      <c r="DGB39" s="78"/>
      <c r="DGC39" s="78"/>
      <c r="DGD39" s="78"/>
      <c r="DGE39" s="78"/>
      <c r="DGF39" s="78"/>
      <c r="DGG39" s="78"/>
      <c r="DGH39" s="78"/>
      <c r="DGI39" s="78"/>
      <c r="DGJ39" s="78"/>
      <c r="DGK39" s="78"/>
      <c r="DGL39" s="78"/>
      <c r="DGM39" s="78"/>
      <c r="DGN39" s="78"/>
      <c r="DGO39" s="78"/>
      <c r="DGP39" s="78"/>
      <c r="DGQ39" s="78"/>
      <c r="DGR39" s="78"/>
      <c r="DGS39" s="78"/>
      <c r="DGT39" s="78"/>
      <c r="DGU39" s="78"/>
      <c r="DGV39" s="78"/>
      <c r="DGW39" s="78"/>
      <c r="DGX39" s="78"/>
      <c r="DGY39" s="78"/>
      <c r="DGZ39" s="78"/>
      <c r="DHA39" s="78"/>
      <c r="DHB39" s="78"/>
      <c r="DHC39" s="78"/>
      <c r="DHD39" s="78"/>
      <c r="DHE39" s="78"/>
      <c r="DHF39" s="78"/>
      <c r="DHG39" s="78"/>
      <c r="DHH39" s="78"/>
      <c r="DHI39" s="78"/>
      <c r="DHJ39" s="78"/>
      <c r="DHK39" s="78"/>
      <c r="DHL39" s="78"/>
      <c r="DHM39" s="78"/>
      <c r="DHN39" s="78"/>
      <c r="DHO39" s="78"/>
      <c r="DHP39" s="78"/>
      <c r="DHQ39" s="78"/>
      <c r="DHR39" s="78"/>
      <c r="DHS39" s="78"/>
      <c r="DHT39" s="78"/>
      <c r="DHU39" s="78"/>
      <c r="DHV39" s="78"/>
      <c r="DHW39" s="78"/>
      <c r="DHX39" s="78"/>
      <c r="DHY39" s="78"/>
      <c r="DHZ39" s="78"/>
      <c r="DIA39" s="78"/>
      <c r="DIB39" s="78"/>
      <c r="DIC39" s="78"/>
      <c r="DID39" s="78"/>
      <c r="DIE39" s="78"/>
      <c r="DIF39" s="78"/>
      <c r="DIG39" s="78"/>
      <c r="DIH39" s="78"/>
      <c r="DII39" s="78"/>
      <c r="DIJ39" s="78"/>
      <c r="DIK39" s="78"/>
      <c r="DIL39" s="78"/>
      <c r="DIM39" s="78"/>
      <c r="DIN39" s="78"/>
      <c r="DIO39" s="78"/>
      <c r="DIP39" s="78"/>
      <c r="DIQ39" s="78"/>
      <c r="DIR39" s="78"/>
      <c r="DIS39" s="78"/>
      <c r="DIT39" s="78"/>
      <c r="DIU39" s="78"/>
      <c r="DIV39" s="78"/>
      <c r="DIW39" s="78"/>
      <c r="DIX39" s="78"/>
      <c r="DIY39" s="78"/>
      <c r="DIZ39" s="78"/>
      <c r="DJA39" s="78"/>
      <c r="DJB39" s="78"/>
      <c r="DJC39" s="78"/>
      <c r="DJD39" s="78"/>
      <c r="DJE39" s="78"/>
      <c r="DJF39" s="78"/>
      <c r="DJG39" s="78"/>
      <c r="DJH39" s="78"/>
      <c r="DJI39" s="78"/>
      <c r="DJJ39" s="78"/>
      <c r="DJK39" s="78"/>
      <c r="DJL39" s="78"/>
      <c r="DJM39" s="78"/>
      <c r="DJN39" s="78"/>
      <c r="DJO39" s="78"/>
      <c r="DJP39" s="78"/>
      <c r="DJQ39" s="78"/>
      <c r="DJR39" s="78"/>
      <c r="DJS39" s="78"/>
      <c r="DJT39" s="78"/>
      <c r="DJU39" s="78"/>
      <c r="DJV39" s="78"/>
      <c r="DJW39" s="78"/>
      <c r="DJX39" s="78"/>
      <c r="DJY39" s="78"/>
      <c r="DJZ39" s="78"/>
      <c r="DKA39" s="78"/>
      <c r="DKB39" s="78"/>
      <c r="DKC39" s="78"/>
      <c r="DKD39" s="78"/>
      <c r="DKE39" s="78"/>
      <c r="DKF39" s="78"/>
      <c r="DKG39" s="78"/>
      <c r="DKH39" s="78"/>
      <c r="DKI39" s="78"/>
      <c r="DKJ39" s="78"/>
      <c r="DKK39" s="78"/>
      <c r="DKL39" s="78"/>
      <c r="DKM39" s="78"/>
      <c r="DKN39" s="78"/>
      <c r="DKO39" s="78"/>
      <c r="DKP39" s="78"/>
      <c r="DKQ39" s="78"/>
      <c r="DKR39" s="78"/>
      <c r="DKS39" s="78"/>
      <c r="DKT39" s="78"/>
      <c r="DKU39" s="78"/>
      <c r="DKV39" s="78"/>
      <c r="DKW39" s="78"/>
      <c r="DKX39" s="78"/>
      <c r="DKY39" s="78"/>
      <c r="DKZ39" s="78"/>
      <c r="DLA39" s="78"/>
      <c r="DLB39" s="78"/>
      <c r="DLC39" s="78"/>
      <c r="DLD39" s="78"/>
      <c r="DLE39" s="78"/>
      <c r="DLF39" s="78"/>
      <c r="DLG39" s="78"/>
      <c r="DLH39" s="78"/>
      <c r="DLI39" s="78"/>
      <c r="DLJ39" s="78"/>
      <c r="DLK39" s="78"/>
      <c r="DLL39" s="78"/>
      <c r="DLM39" s="78"/>
      <c r="DLN39" s="78"/>
      <c r="DLO39" s="78"/>
      <c r="DLP39" s="78"/>
      <c r="DLQ39" s="78"/>
      <c r="DLR39" s="78"/>
      <c r="DLS39" s="78"/>
      <c r="DLT39" s="78"/>
      <c r="DLU39" s="78"/>
      <c r="DLV39" s="78"/>
      <c r="DLW39" s="78"/>
      <c r="DLX39" s="78"/>
      <c r="DLY39" s="78"/>
      <c r="DLZ39" s="78"/>
      <c r="DMA39" s="78"/>
      <c r="DMB39" s="78"/>
      <c r="DMC39" s="78"/>
      <c r="DMD39" s="78"/>
      <c r="DME39" s="78"/>
      <c r="DMF39" s="78"/>
      <c r="DMG39" s="78"/>
      <c r="DMH39" s="78"/>
      <c r="DMI39" s="78"/>
      <c r="DMJ39" s="78"/>
      <c r="DMK39" s="78"/>
      <c r="DML39" s="78"/>
      <c r="DMM39" s="78"/>
      <c r="DMN39" s="78"/>
      <c r="DMO39" s="78"/>
      <c r="DMP39" s="78"/>
      <c r="DMQ39" s="78"/>
      <c r="DMR39" s="78"/>
      <c r="DMS39" s="78"/>
      <c r="DMT39" s="78"/>
      <c r="DMU39" s="78"/>
      <c r="DMV39" s="78"/>
      <c r="DMW39" s="78"/>
      <c r="DMX39" s="78"/>
      <c r="DMY39" s="78"/>
      <c r="DMZ39" s="78"/>
      <c r="DNA39" s="78"/>
      <c r="DNB39" s="78"/>
      <c r="DNC39" s="78"/>
      <c r="DND39" s="78"/>
      <c r="DNE39" s="78"/>
      <c r="DNF39" s="78"/>
      <c r="DNG39" s="78"/>
      <c r="DNH39" s="78"/>
      <c r="DNI39" s="78"/>
      <c r="DNJ39" s="78"/>
      <c r="DNK39" s="78"/>
      <c r="DNL39" s="78"/>
      <c r="DNM39" s="78"/>
      <c r="DNN39" s="78"/>
      <c r="DNO39" s="78"/>
      <c r="DNP39" s="78"/>
      <c r="DNQ39" s="78"/>
      <c r="DNR39" s="78"/>
      <c r="DNS39" s="78"/>
      <c r="DNT39" s="78"/>
      <c r="DNU39" s="78"/>
      <c r="DNV39" s="78"/>
      <c r="DNW39" s="78"/>
      <c r="DNX39" s="78"/>
      <c r="DNY39" s="78"/>
      <c r="DNZ39" s="78"/>
      <c r="DOA39" s="78"/>
      <c r="DOB39" s="78"/>
      <c r="DOC39" s="78"/>
      <c r="DOD39" s="78"/>
      <c r="DOE39" s="78"/>
      <c r="DOF39" s="78"/>
      <c r="DOG39" s="78"/>
      <c r="DOH39" s="78"/>
      <c r="DOI39" s="78"/>
      <c r="DOJ39" s="78"/>
      <c r="DOK39" s="78"/>
      <c r="DOL39" s="78"/>
      <c r="DOM39" s="78"/>
      <c r="DON39" s="78"/>
      <c r="DOO39" s="78"/>
      <c r="DOP39" s="78"/>
      <c r="DOQ39" s="78"/>
      <c r="DOR39" s="78"/>
      <c r="DOS39" s="78"/>
      <c r="DOT39" s="78"/>
      <c r="DOU39" s="78"/>
      <c r="DOV39" s="78"/>
      <c r="DOW39" s="78"/>
      <c r="DOX39" s="78"/>
      <c r="DOY39" s="78"/>
      <c r="DOZ39" s="78"/>
      <c r="DPA39" s="78"/>
      <c r="DPB39" s="78"/>
      <c r="DPC39" s="78"/>
      <c r="DPD39" s="78"/>
      <c r="DPE39" s="78"/>
      <c r="DPF39" s="78"/>
      <c r="DPG39" s="78"/>
      <c r="DPH39" s="78"/>
      <c r="DPI39" s="78"/>
      <c r="DPJ39" s="78"/>
      <c r="DPK39" s="78"/>
      <c r="DPL39" s="78"/>
      <c r="DPM39" s="78"/>
      <c r="DPN39" s="78"/>
      <c r="DPO39" s="78"/>
      <c r="DPP39" s="78"/>
      <c r="DPQ39" s="78"/>
      <c r="DPR39" s="78"/>
      <c r="DPS39" s="78"/>
      <c r="DPT39" s="78"/>
      <c r="DPU39" s="78"/>
      <c r="DPV39" s="78"/>
      <c r="DPW39" s="78"/>
      <c r="DPX39" s="78"/>
      <c r="DPY39" s="78"/>
      <c r="DPZ39" s="78"/>
      <c r="DQA39" s="78"/>
      <c r="DQB39" s="78"/>
      <c r="DQC39" s="78"/>
      <c r="DQD39" s="78"/>
      <c r="DQE39" s="78"/>
      <c r="DQF39" s="78"/>
      <c r="DQG39" s="78"/>
      <c r="DQH39" s="78"/>
      <c r="DQI39" s="78"/>
      <c r="DQJ39" s="78"/>
      <c r="DQK39" s="78"/>
      <c r="DQL39" s="78"/>
      <c r="DQM39" s="78"/>
      <c r="DQN39" s="78"/>
      <c r="DQO39" s="78"/>
      <c r="DQP39" s="78"/>
      <c r="DQQ39" s="78"/>
      <c r="DQR39" s="78"/>
      <c r="DQS39" s="78"/>
      <c r="DQT39" s="78"/>
      <c r="DQU39" s="78"/>
      <c r="DQV39" s="78"/>
      <c r="DQW39" s="78"/>
      <c r="DQX39" s="78"/>
      <c r="DQY39" s="78"/>
      <c r="DQZ39" s="78"/>
      <c r="DRA39" s="78"/>
      <c r="DRB39" s="78"/>
      <c r="DRC39" s="78"/>
      <c r="DRD39" s="78"/>
      <c r="DRE39" s="78"/>
      <c r="DRF39" s="78"/>
      <c r="DRG39" s="78"/>
      <c r="DRH39" s="78"/>
      <c r="DRI39" s="78"/>
      <c r="DRJ39" s="78"/>
      <c r="DRK39" s="78"/>
      <c r="DRL39" s="78"/>
      <c r="DRM39" s="78"/>
      <c r="DRN39" s="78"/>
      <c r="DRO39" s="78"/>
      <c r="DRP39" s="78"/>
      <c r="DRQ39" s="78"/>
      <c r="DRR39" s="78"/>
      <c r="DRS39" s="78"/>
      <c r="DRT39" s="78"/>
      <c r="DRU39" s="78"/>
      <c r="DRV39" s="78"/>
      <c r="DRW39" s="78"/>
      <c r="DRX39" s="78"/>
      <c r="DRY39" s="78"/>
      <c r="DRZ39" s="78"/>
      <c r="DSA39" s="78"/>
      <c r="DSB39" s="78"/>
      <c r="DSC39" s="78"/>
      <c r="DSD39" s="78"/>
      <c r="DSE39" s="78"/>
      <c r="DSF39" s="78"/>
      <c r="DSG39" s="78"/>
      <c r="DSH39" s="78"/>
      <c r="DSI39" s="78"/>
      <c r="DSJ39" s="78"/>
      <c r="DSK39" s="78"/>
      <c r="DSL39" s="78"/>
      <c r="DSM39" s="78"/>
      <c r="DSN39" s="78"/>
      <c r="DSO39" s="78"/>
      <c r="DSP39" s="78"/>
      <c r="DSQ39" s="78"/>
      <c r="DSR39" s="78"/>
      <c r="DSS39" s="78"/>
      <c r="DST39" s="78"/>
      <c r="DSU39" s="78"/>
      <c r="DSV39" s="78"/>
      <c r="DSW39" s="78"/>
      <c r="DSX39" s="78"/>
      <c r="DSY39" s="78"/>
      <c r="DSZ39" s="78"/>
      <c r="DTA39" s="78"/>
      <c r="DTB39" s="78"/>
      <c r="DTC39" s="78"/>
      <c r="DTD39" s="78"/>
      <c r="DTE39" s="78"/>
      <c r="DTF39" s="78"/>
      <c r="DTG39" s="78"/>
      <c r="DTH39" s="78"/>
      <c r="DTI39" s="78"/>
      <c r="DTJ39" s="78"/>
      <c r="DTK39" s="78"/>
      <c r="DTL39" s="78"/>
      <c r="DTM39" s="78"/>
      <c r="DTN39" s="78"/>
      <c r="DTO39" s="78"/>
      <c r="DTP39" s="78"/>
      <c r="DTQ39" s="78"/>
      <c r="DTR39" s="78"/>
      <c r="DTS39" s="78"/>
      <c r="DTT39" s="78"/>
      <c r="DTU39" s="78"/>
      <c r="DTV39" s="78"/>
      <c r="DTW39" s="78"/>
      <c r="DTX39" s="78"/>
      <c r="DTY39" s="78"/>
      <c r="DTZ39" s="78"/>
      <c r="DUA39" s="78"/>
      <c r="DUB39" s="78"/>
      <c r="DUC39" s="78"/>
      <c r="DUD39" s="78"/>
      <c r="DUE39" s="78"/>
      <c r="DUF39" s="78"/>
      <c r="DUG39" s="78"/>
      <c r="DUH39" s="78"/>
      <c r="DUI39" s="78"/>
      <c r="DUJ39" s="78"/>
      <c r="DUK39" s="78"/>
      <c r="DUL39" s="78"/>
      <c r="DUM39" s="78"/>
      <c r="DUN39" s="78"/>
      <c r="DUO39" s="78"/>
      <c r="DUP39" s="78"/>
      <c r="DUQ39" s="78"/>
      <c r="DUR39" s="78"/>
      <c r="DUS39" s="78"/>
      <c r="DUT39" s="78"/>
      <c r="DUU39" s="78"/>
      <c r="DUV39" s="78"/>
      <c r="DUW39" s="78"/>
      <c r="DUX39" s="78"/>
      <c r="DUY39" s="78"/>
      <c r="DUZ39" s="78"/>
      <c r="DVA39" s="78"/>
      <c r="DVB39" s="78"/>
      <c r="DVC39" s="78"/>
      <c r="DVD39" s="78"/>
      <c r="DVE39" s="78"/>
      <c r="DVF39" s="78"/>
      <c r="DVG39" s="78"/>
      <c r="DVH39" s="78"/>
      <c r="DVI39" s="78"/>
      <c r="DVJ39" s="78"/>
      <c r="DVK39" s="78"/>
      <c r="DVL39" s="78"/>
      <c r="DVM39" s="78"/>
      <c r="DVN39" s="78"/>
      <c r="DVO39" s="78"/>
      <c r="DVP39" s="78"/>
      <c r="DVQ39" s="78"/>
      <c r="DVR39" s="78"/>
      <c r="DVS39" s="78"/>
      <c r="DVT39" s="78"/>
      <c r="DVU39" s="78"/>
      <c r="DVV39" s="78"/>
      <c r="DVW39" s="78"/>
      <c r="DVX39" s="78"/>
      <c r="DVY39" s="78"/>
      <c r="DVZ39" s="78"/>
      <c r="DWA39" s="78"/>
      <c r="DWB39" s="78"/>
      <c r="DWC39" s="78"/>
      <c r="DWD39" s="78"/>
      <c r="DWE39" s="78"/>
      <c r="DWF39" s="78"/>
      <c r="DWG39" s="78"/>
      <c r="DWH39" s="78"/>
      <c r="DWI39" s="78"/>
      <c r="DWJ39" s="78"/>
      <c r="DWK39" s="78"/>
      <c r="DWL39" s="78"/>
      <c r="DWM39" s="78"/>
      <c r="DWN39" s="78"/>
      <c r="DWO39" s="78"/>
      <c r="DWP39" s="78"/>
      <c r="DWQ39" s="78"/>
      <c r="DWR39" s="78"/>
      <c r="DWS39" s="78"/>
      <c r="DWT39" s="78"/>
      <c r="DWU39" s="78"/>
      <c r="DWV39" s="78"/>
      <c r="DWW39" s="78"/>
      <c r="DWX39" s="78"/>
      <c r="DWY39" s="78"/>
      <c r="DWZ39" s="78"/>
      <c r="DXA39" s="78"/>
      <c r="DXB39" s="78"/>
      <c r="DXC39" s="78"/>
      <c r="DXD39" s="78"/>
      <c r="DXE39" s="78"/>
      <c r="DXF39" s="78"/>
      <c r="DXG39" s="78"/>
      <c r="DXH39" s="78"/>
      <c r="DXI39" s="78"/>
      <c r="DXJ39" s="78"/>
      <c r="DXK39" s="78"/>
      <c r="DXL39" s="78"/>
      <c r="DXM39" s="78"/>
      <c r="DXN39" s="78"/>
      <c r="DXO39" s="78"/>
      <c r="DXP39" s="78"/>
      <c r="DXQ39" s="78"/>
      <c r="DXR39" s="78"/>
      <c r="DXS39" s="78"/>
      <c r="DXT39" s="78"/>
      <c r="DXU39" s="78"/>
      <c r="DXV39" s="78"/>
      <c r="DXW39" s="78"/>
      <c r="DXX39" s="78"/>
      <c r="DXY39" s="78"/>
      <c r="DXZ39" s="78"/>
      <c r="DYA39" s="78"/>
      <c r="DYB39" s="78"/>
      <c r="DYC39" s="78"/>
      <c r="DYD39" s="78"/>
      <c r="DYE39" s="78"/>
      <c r="DYF39" s="78"/>
      <c r="DYG39" s="78"/>
      <c r="DYH39" s="78"/>
      <c r="DYI39" s="78"/>
      <c r="DYJ39" s="78"/>
      <c r="DYK39" s="78"/>
      <c r="DYL39" s="78"/>
      <c r="DYM39" s="78"/>
      <c r="DYN39" s="78"/>
      <c r="DYO39" s="78"/>
      <c r="DYP39" s="78"/>
      <c r="DYQ39" s="78"/>
      <c r="DYR39" s="78"/>
      <c r="DYS39" s="78"/>
      <c r="DYT39" s="78"/>
      <c r="DYU39" s="78"/>
      <c r="DYV39" s="78"/>
      <c r="DYW39" s="78"/>
      <c r="DYX39" s="78"/>
      <c r="DYY39" s="78"/>
      <c r="DYZ39" s="78"/>
      <c r="DZA39" s="78"/>
      <c r="DZB39" s="78"/>
      <c r="DZC39" s="78"/>
      <c r="DZD39" s="78"/>
      <c r="DZE39" s="78"/>
      <c r="DZF39" s="78"/>
      <c r="DZG39" s="78"/>
      <c r="DZH39" s="78"/>
      <c r="DZI39" s="78"/>
      <c r="DZJ39" s="78"/>
      <c r="DZK39" s="78"/>
      <c r="DZL39" s="78"/>
      <c r="DZM39" s="78"/>
      <c r="DZN39" s="78"/>
      <c r="DZO39" s="78"/>
      <c r="DZP39" s="78"/>
      <c r="DZQ39" s="78"/>
      <c r="DZR39" s="78"/>
      <c r="DZS39" s="78"/>
      <c r="DZT39" s="78"/>
      <c r="DZU39" s="78"/>
      <c r="DZV39" s="78"/>
      <c r="DZW39" s="78"/>
      <c r="DZX39" s="78"/>
      <c r="DZY39" s="78"/>
      <c r="DZZ39" s="78"/>
      <c r="EAA39" s="78"/>
      <c r="EAB39" s="78"/>
      <c r="EAC39" s="78"/>
      <c r="EAD39" s="78"/>
      <c r="EAE39" s="78"/>
      <c r="EAF39" s="78"/>
      <c r="EAG39" s="78"/>
      <c r="EAH39" s="78"/>
      <c r="EAI39" s="78"/>
      <c r="EAJ39" s="78"/>
      <c r="EAK39" s="78"/>
      <c r="EAL39" s="78"/>
      <c r="EAM39" s="78"/>
      <c r="EAN39" s="78"/>
      <c r="EAO39" s="78"/>
      <c r="EAP39" s="78"/>
      <c r="EAQ39" s="78"/>
      <c r="EAR39" s="78"/>
      <c r="EAS39" s="78"/>
      <c r="EAT39" s="78"/>
      <c r="EAU39" s="78"/>
      <c r="EAV39" s="78"/>
      <c r="EAW39" s="78"/>
      <c r="EAX39" s="78"/>
      <c r="EAY39" s="78"/>
      <c r="EAZ39" s="78"/>
      <c r="EBA39" s="78"/>
      <c r="EBB39" s="78"/>
      <c r="EBC39" s="78"/>
      <c r="EBD39" s="78"/>
      <c r="EBE39" s="78"/>
      <c r="EBF39" s="78"/>
      <c r="EBG39" s="78"/>
      <c r="EBH39" s="78"/>
      <c r="EBI39" s="78"/>
      <c r="EBJ39" s="78"/>
      <c r="EBK39" s="78"/>
      <c r="EBL39" s="78"/>
      <c r="EBM39" s="78"/>
      <c r="EBN39" s="78"/>
      <c r="EBO39" s="78"/>
      <c r="EBP39" s="78"/>
      <c r="EBQ39" s="78"/>
      <c r="EBR39" s="78"/>
      <c r="EBS39" s="78"/>
      <c r="EBT39" s="78"/>
      <c r="EBU39" s="78"/>
      <c r="EBV39" s="78"/>
      <c r="EBW39" s="78"/>
      <c r="EBX39" s="78"/>
      <c r="EBY39" s="78"/>
      <c r="EBZ39" s="78"/>
      <c r="ECA39" s="78"/>
      <c r="ECB39" s="78"/>
      <c r="ECC39" s="78"/>
      <c r="ECD39" s="78"/>
      <c r="ECE39" s="78"/>
      <c r="ECF39" s="78"/>
      <c r="ECG39" s="78"/>
      <c r="ECH39" s="78"/>
      <c r="ECI39" s="78"/>
      <c r="ECJ39" s="78"/>
      <c r="ECK39" s="78"/>
      <c r="ECL39" s="78"/>
      <c r="ECM39" s="78"/>
      <c r="ECN39" s="78"/>
      <c r="ECO39" s="78"/>
      <c r="ECP39" s="78"/>
      <c r="ECQ39" s="78"/>
      <c r="ECR39" s="78"/>
      <c r="ECS39" s="78"/>
      <c r="ECT39" s="78"/>
      <c r="ECU39" s="78"/>
      <c r="ECV39" s="78"/>
      <c r="ECW39" s="78"/>
      <c r="ECX39" s="78"/>
      <c r="ECY39" s="78"/>
      <c r="ECZ39" s="78"/>
      <c r="EDA39" s="78"/>
      <c r="EDB39" s="78"/>
      <c r="EDC39" s="78"/>
      <c r="EDD39" s="78"/>
      <c r="EDE39" s="78"/>
      <c r="EDF39" s="78"/>
      <c r="EDG39" s="78"/>
      <c r="EDH39" s="78"/>
      <c r="EDI39" s="78"/>
      <c r="EDJ39" s="78"/>
      <c r="EDK39" s="78"/>
      <c r="EDL39" s="78"/>
      <c r="EDM39" s="78"/>
      <c r="EDN39" s="78"/>
      <c r="EDO39" s="78"/>
      <c r="EDP39" s="78"/>
      <c r="EDQ39" s="78"/>
      <c r="EDR39" s="78"/>
      <c r="EDS39" s="78"/>
      <c r="EDT39" s="78"/>
      <c r="EDU39" s="78"/>
      <c r="EDV39" s="78"/>
      <c r="EDW39" s="78"/>
      <c r="EDX39" s="78"/>
      <c r="EDY39" s="78"/>
      <c r="EDZ39" s="78"/>
      <c r="EEA39" s="78"/>
      <c r="EEB39" s="78"/>
      <c r="EEC39" s="78"/>
      <c r="EED39" s="78"/>
      <c r="EEE39" s="78"/>
      <c r="EEF39" s="78"/>
      <c r="EEG39" s="78"/>
      <c r="EEH39" s="78"/>
      <c r="EEI39" s="78"/>
      <c r="EEJ39" s="78"/>
      <c r="EEK39" s="78"/>
      <c r="EEL39" s="78"/>
      <c r="EEM39" s="78"/>
      <c r="EEN39" s="78"/>
      <c r="EEO39" s="78"/>
      <c r="EEP39" s="78"/>
      <c r="EEQ39" s="78"/>
      <c r="EER39" s="78"/>
      <c r="EES39" s="78"/>
      <c r="EET39" s="78"/>
      <c r="EEU39" s="78"/>
      <c r="EEV39" s="78"/>
      <c r="EEW39" s="78"/>
      <c r="EEX39" s="78"/>
      <c r="EEY39" s="78"/>
      <c r="EEZ39" s="78"/>
      <c r="EFA39" s="78"/>
      <c r="EFB39" s="78"/>
      <c r="EFC39" s="78"/>
      <c r="EFD39" s="78"/>
      <c r="EFE39" s="78"/>
      <c r="EFF39" s="78"/>
      <c r="EFG39" s="78"/>
      <c r="EFH39" s="78"/>
      <c r="EFI39" s="78"/>
      <c r="EFJ39" s="78"/>
      <c r="EFK39" s="78"/>
      <c r="EFL39" s="78"/>
      <c r="EFM39" s="78"/>
      <c r="EFN39" s="78"/>
      <c r="EFO39" s="78"/>
      <c r="EFP39" s="78"/>
      <c r="EFQ39" s="78"/>
      <c r="EFR39" s="78"/>
      <c r="EFS39" s="78"/>
      <c r="EFT39" s="78"/>
      <c r="EFU39" s="78"/>
      <c r="EFV39" s="78"/>
      <c r="EFW39" s="78"/>
      <c r="EFX39" s="78"/>
      <c r="EFY39" s="78"/>
      <c r="EFZ39" s="78"/>
      <c r="EGA39" s="78"/>
      <c r="EGB39" s="78"/>
      <c r="EGC39" s="78"/>
      <c r="EGD39" s="78"/>
      <c r="EGE39" s="78"/>
      <c r="EGF39" s="78"/>
      <c r="EGG39" s="78"/>
      <c r="EGH39" s="78"/>
      <c r="EGI39" s="78"/>
      <c r="EGJ39" s="78"/>
      <c r="EGK39" s="78"/>
      <c r="EGL39" s="78"/>
      <c r="EGM39" s="78"/>
      <c r="EGN39" s="78"/>
      <c r="EGO39" s="78"/>
      <c r="EGP39" s="78"/>
      <c r="EGQ39" s="78"/>
      <c r="EGR39" s="78"/>
      <c r="EGS39" s="78"/>
      <c r="EGT39" s="78"/>
      <c r="EGU39" s="78"/>
      <c r="EGV39" s="78"/>
      <c r="EGW39" s="78"/>
      <c r="EGX39" s="78"/>
      <c r="EGY39" s="78"/>
      <c r="EGZ39" s="78"/>
      <c r="EHA39" s="78"/>
      <c r="EHB39" s="78"/>
      <c r="EHC39" s="78"/>
      <c r="EHD39" s="78"/>
      <c r="EHE39" s="78"/>
      <c r="EHF39" s="78"/>
      <c r="EHG39" s="78"/>
      <c r="EHH39" s="78"/>
      <c r="EHI39" s="78"/>
      <c r="EHJ39" s="78"/>
      <c r="EHK39" s="78"/>
      <c r="EHL39" s="78"/>
      <c r="EHM39" s="78"/>
      <c r="EHN39" s="78"/>
      <c r="EHO39" s="78"/>
      <c r="EHP39" s="78"/>
      <c r="EHQ39" s="78"/>
      <c r="EHR39" s="78"/>
      <c r="EHS39" s="78"/>
      <c r="EHT39" s="78"/>
      <c r="EHU39" s="78"/>
      <c r="EHV39" s="78"/>
      <c r="EHW39" s="78"/>
      <c r="EHX39" s="78"/>
      <c r="EHY39" s="78"/>
      <c r="EHZ39" s="78"/>
      <c r="EIA39" s="78"/>
      <c r="EIB39" s="78"/>
      <c r="EIC39" s="78"/>
      <c r="EID39" s="78"/>
      <c r="EIE39" s="78"/>
      <c r="EIF39" s="78"/>
      <c r="EIG39" s="78"/>
      <c r="EIH39" s="78"/>
      <c r="EII39" s="78"/>
      <c r="EIJ39" s="78"/>
      <c r="EIK39" s="78"/>
      <c r="EIL39" s="78"/>
      <c r="EIM39" s="78"/>
      <c r="EIN39" s="78"/>
      <c r="EIO39" s="78"/>
      <c r="EIP39" s="78"/>
      <c r="EIQ39" s="78"/>
      <c r="EIR39" s="78"/>
      <c r="EIS39" s="78"/>
      <c r="EIT39" s="78"/>
      <c r="EIU39" s="78"/>
      <c r="EIV39" s="78"/>
      <c r="EIW39" s="78"/>
      <c r="EIX39" s="78"/>
      <c r="EIY39" s="78"/>
      <c r="EIZ39" s="78"/>
      <c r="EJA39" s="78"/>
      <c r="EJB39" s="78"/>
      <c r="EJC39" s="78"/>
      <c r="EJD39" s="78"/>
      <c r="EJE39" s="78"/>
      <c r="EJF39" s="78"/>
      <c r="EJG39" s="78"/>
      <c r="EJH39" s="78"/>
      <c r="EJI39" s="78"/>
      <c r="EJJ39" s="78"/>
      <c r="EJK39" s="78"/>
      <c r="EJL39" s="78"/>
      <c r="EJM39" s="78"/>
      <c r="EJN39" s="78"/>
      <c r="EJO39" s="78"/>
      <c r="EJP39" s="78"/>
      <c r="EJQ39" s="78"/>
      <c r="EJR39" s="78"/>
      <c r="EJS39" s="78"/>
      <c r="EJT39" s="78"/>
      <c r="EJU39" s="78"/>
      <c r="EJV39" s="78"/>
      <c r="EJW39" s="78"/>
      <c r="EJX39" s="78"/>
      <c r="EJY39" s="78"/>
      <c r="EJZ39" s="78"/>
      <c r="EKA39" s="78"/>
      <c r="EKB39" s="78"/>
      <c r="EKC39" s="78"/>
      <c r="EKD39" s="78"/>
      <c r="EKE39" s="78"/>
      <c r="EKF39" s="78"/>
      <c r="EKG39" s="78"/>
      <c r="EKH39" s="78"/>
      <c r="EKI39" s="78"/>
      <c r="EKJ39" s="78"/>
      <c r="EKK39" s="78"/>
      <c r="EKL39" s="78"/>
      <c r="EKM39" s="78"/>
      <c r="EKN39" s="78"/>
      <c r="EKO39" s="78"/>
      <c r="EKP39" s="78"/>
      <c r="EKQ39" s="78"/>
      <c r="EKR39" s="78"/>
      <c r="EKS39" s="78"/>
      <c r="EKT39" s="78"/>
      <c r="EKU39" s="78"/>
      <c r="EKV39" s="78"/>
      <c r="EKW39" s="78"/>
      <c r="EKX39" s="78"/>
      <c r="EKY39" s="78"/>
      <c r="EKZ39" s="78"/>
      <c r="ELA39" s="78"/>
      <c r="ELB39" s="78"/>
      <c r="ELC39" s="78"/>
      <c r="ELD39" s="78"/>
      <c r="ELE39" s="78"/>
      <c r="ELF39" s="78"/>
      <c r="ELG39" s="78"/>
      <c r="ELH39" s="78"/>
      <c r="ELI39" s="78"/>
      <c r="ELJ39" s="78"/>
      <c r="ELK39" s="78"/>
      <c r="ELL39" s="78"/>
      <c r="ELM39" s="78"/>
      <c r="ELN39" s="78"/>
      <c r="ELO39" s="78"/>
      <c r="ELP39" s="78"/>
      <c r="ELQ39" s="78"/>
      <c r="ELR39" s="78"/>
      <c r="ELS39" s="78"/>
      <c r="ELT39" s="78"/>
      <c r="ELU39" s="78"/>
      <c r="ELV39" s="78"/>
      <c r="ELW39" s="78"/>
      <c r="ELX39" s="78"/>
      <c r="ELY39" s="78"/>
      <c r="ELZ39" s="78"/>
      <c r="EMA39" s="78"/>
      <c r="EMB39" s="78"/>
      <c r="EMC39" s="78"/>
      <c r="EMD39" s="78"/>
      <c r="EME39" s="78"/>
      <c r="EMF39" s="78"/>
      <c r="EMG39" s="78"/>
      <c r="EMH39" s="78"/>
      <c r="EMI39" s="78"/>
      <c r="EMJ39" s="78"/>
      <c r="EMK39" s="78"/>
      <c r="EML39" s="78"/>
      <c r="EMM39" s="78"/>
      <c r="EMN39" s="78"/>
      <c r="EMO39" s="78"/>
      <c r="EMP39" s="78"/>
      <c r="EMQ39" s="78"/>
      <c r="EMR39" s="78"/>
      <c r="EMS39" s="78"/>
      <c r="EMT39" s="78"/>
      <c r="EMU39" s="78"/>
      <c r="EMV39" s="78"/>
      <c r="EMW39" s="78"/>
      <c r="EMX39" s="78"/>
      <c r="EMY39" s="78"/>
      <c r="EMZ39" s="78"/>
      <c r="ENA39" s="78"/>
      <c r="ENB39" s="78"/>
      <c r="ENC39" s="78"/>
      <c r="END39" s="78"/>
      <c r="ENE39" s="78"/>
      <c r="ENF39" s="78"/>
      <c r="ENG39" s="78"/>
      <c r="ENH39" s="78"/>
      <c r="ENI39" s="78"/>
      <c r="ENJ39" s="78"/>
      <c r="ENK39" s="78"/>
      <c r="ENL39" s="78"/>
      <c r="ENM39" s="78"/>
      <c r="ENN39" s="78"/>
      <c r="ENO39" s="78"/>
      <c r="ENP39" s="78"/>
      <c r="ENQ39" s="78"/>
      <c r="ENR39" s="78"/>
      <c r="ENS39" s="78"/>
      <c r="ENT39" s="78"/>
      <c r="ENU39" s="78"/>
      <c r="ENV39" s="78"/>
      <c r="ENW39" s="78"/>
      <c r="ENX39" s="78"/>
      <c r="ENY39" s="78"/>
      <c r="ENZ39" s="78"/>
      <c r="EOA39" s="78"/>
      <c r="EOB39" s="78"/>
      <c r="EOC39" s="78"/>
      <c r="EOD39" s="78"/>
      <c r="EOE39" s="78"/>
      <c r="EOF39" s="78"/>
      <c r="EOG39" s="78"/>
      <c r="EOH39" s="78"/>
      <c r="EOI39" s="78"/>
      <c r="EOJ39" s="78"/>
      <c r="EOK39" s="78"/>
      <c r="EOL39" s="78"/>
      <c r="EOM39" s="78"/>
      <c r="EON39" s="78"/>
      <c r="EOO39" s="78"/>
      <c r="EOP39" s="78"/>
      <c r="EOQ39" s="78"/>
      <c r="EOR39" s="78"/>
      <c r="EOS39" s="78"/>
      <c r="EOT39" s="78"/>
      <c r="EOU39" s="78"/>
      <c r="EOV39" s="78"/>
      <c r="EOW39" s="78"/>
      <c r="EOX39" s="78"/>
      <c r="EOY39" s="78"/>
      <c r="EOZ39" s="78"/>
      <c r="EPA39" s="78"/>
      <c r="EPB39" s="78"/>
      <c r="EPC39" s="78"/>
      <c r="EPD39" s="78"/>
      <c r="EPE39" s="78"/>
      <c r="EPF39" s="78"/>
      <c r="EPG39" s="78"/>
      <c r="EPH39" s="78"/>
      <c r="EPI39" s="78"/>
      <c r="EPJ39" s="78"/>
      <c r="EPK39" s="78"/>
      <c r="EPL39" s="78"/>
      <c r="EPM39" s="78"/>
      <c r="EPN39" s="78"/>
      <c r="EPO39" s="78"/>
      <c r="EPP39" s="78"/>
      <c r="EPQ39" s="78"/>
      <c r="EPR39" s="78"/>
      <c r="EPS39" s="78"/>
      <c r="EPT39" s="78"/>
      <c r="EPU39" s="78"/>
      <c r="EPV39" s="78"/>
      <c r="EPW39" s="78"/>
      <c r="EPX39" s="78"/>
      <c r="EPY39" s="78"/>
      <c r="EPZ39" s="78"/>
      <c r="EQA39" s="78"/>
      <c r="EQB39" s="78"/>
      <c r="EQC39" s="78"/>
      <c r="EQD39" s="78"/>
      <c r="EQE39" s="78"/>
      <c r="EQF39" s="78"/>
      <c r="EQG39" s="78"/>
      <c r="EQH39" s="78"/>
      <c r="EQI39" s="78"/>
      <c r="EQJ39" s="78"/>
      <c r="EQK39" s="78"/>
      <c r="EQL39" s="78"/>
      <c r="EQM39" s="78"/>
      <c r="EQN39" s="78"/>
      <c r="EQO39" s="78"/>
      <c r="EQP39" s="78"/>
      <c r="EQQ39" s="78"/>
      <c r="EQR39" s="78"/>
      <c r="EQS39" s="78"/>
      <c r="EQT39" s="78"/>
      <c r="EQU39" s="78"/>
      <c r="EQV39" s="78"/>
      <c r="EQW39" s="78"/>
      <c r="EQX39" s="78"/>
      <c r="EQY39" s="78"/>
      <c r="EQZ39" s="78"/>
      <c r="ERA39" s="78"/>
      <c r="ERB39" s="78"/>
      <c r="ERC39" s="78"/>
      <c r="ERD39" s="78"/>
      <c r="ERE39" s="78"/>
      <c r="ERF39" s="78"/>
      <c r="ERG39" s="78"/>
      <c r="ERH39" s="78"/>
      <c r="ERI39" s="78"/>
      <c r="ERJ39" s="78"/>
      <c r="ERK39" s="78"/>
      <c r="ERL39" s="78"/>
      <c r="ERM39" s="78"/>
      <c r="ERN39" s="78"/>
      <c r="ERO39" s="78"/>
      <c r="ERP39" s="78"/>
      <c r="ERQ39" s="78"/>
      <c r="ERR39" s="78"/>
      <c r="ERS39" s="78"/>
      <c r="ERT39" s="78"/>
      <c r="ERU39" s="78"/>
      <c r="ERV39" s="78"/>
      <c r="ERW39" s="78"/>
      <c r="ERX39" s="78"/>
      <c r="ERY39" s="78"/>
      <c r="ERZ39" s="78"/>
      <c r="ESA39" s="78"/>
      <c r="ESB39" s="78"/>
      <c r="ESC39" s="78"/>
      <c r="ESD39" s="78"/>
      <c r="ESE39" s="78"/>
      <c r="ESF39" s="78"/>
      <c r="ESG39" s="78"/>
      <c r="ESH39" s="78"/>
      <c r="ESI39" s="78"/>
      <c r="ESJ39" s="78"/>
      <c r="ESK39" s="78"/>
      <c r="ESL39" s="78"/>
      <c r="ESM39" s="78"/>
      <c r="ESN39" s="78"/>
      <c r="ESO39" s="78"/>
      <c r="ESP39" s="78"/>
      <c r="ESQ39" s="78"/>
      <c r="ESR39" s="78"/>
      <c r="ESS39" s="78"/>
      <c r="EST39" s="78"/>
      <c r="ESU39" s="78"/>
      <c r="ESV39" s="78"/>
      <c r="ESW39" s="78"/>
      <c r="ESX39" s="78"/>
      <c r="ESY39" s="78"/>
      <c r="ESZ39" s="78"/>
      <c r="ETA39" s="78"/>
      <c r="ETB39" s="78"/>
      <c r="ETC39" s="78"/>
      <c r="ETD39" s="78"/>
      <c r="ETE39" s="78"/>
      <c r="ETF39" s="78"/>
      <c r="ETG39" s="78"/>
      <c r="ETH39" s="78"/>
      <c r="ETI39" s="78"/>
      <c r="ETJ39" s="78"/>
      <c r="ETK39" s="78"/>
      <c r="ETL39" s="78"/>
      <c r="ETM39" s="78"/>
      <c r="ETN39" s="78"/>
      <c r="ETO39" s="78"/>
      <c r="ETP39" s="78"/>
      <c r="ETQ39" s="78"/>
      <c r="ETR39" s="78"/>
      <c r="ETS39" s="78"/>
      <c r="ETT39" s="78"/>
      <c r="ETU39" s="78"/>
      <c r="ETV39" s="78"/>
      <c r="ETW39" s="78"/>
      <c r="ETX39" s="78"/>
      <c r="ETY39" s="78"/>
      <c r="ETZ39" s="78"/>
      <c r="EUA39" s="78"/>
      <c r="EUB39" s="78"/>
      <c r="EUC39" s="78"/>
      <c r="EUD39" s="78"/>
      <c r="EUE39" s="78"/>
      <c r="EUF39" s="78"/>
      <c r="EUG39" s="78"/>
      <c r="EUH39" s="78"/>
      <c r="EUI39" s="78"/>
      <c r="EUJ39" s="78"/>
      <c r="EUK39" s="78"/>
      <c r="EUL39" s="78"/>
      <c r="EUM39" s="78"/>
      <c r="EUN39" s="78"/>
      <c r="EUO39" s="78"/>
      <c r="EUP39" s="78"/>
      <c r="EUQ39" s="78"/>
      <c r="EUR39" s="78"/>
      <c r="EUS39" s="78"/>
      <c r="EUT39" s="78"/>
      <c r="EUU39" s="78"/>
      <c r="EUV39" s="78"/>
      <c r="EUW39" s="78"/>
      <c r="EUX39" s="78"/>
      <c r="EUY39" s="78"/>
      <c r="EUZ39" s="78"/>
      <c r="EVA39" s="78"/>
      <c r="EVB39" s="78"/>
      <c r="EVC39" s="78"/>
      <c r="EVD39" s="78"/>
      <c r="EVE39" s="78"/>
      <c r="EVF39" s="78"/>
      <c r="EVG39" s="78"/>
      <c r="EVH39" s="78"/>
      <c r="EVI39" s="78"/>
      <c r="EVJ39" s="78"/>
      <c r="EVK39" s="78"/>
      <c r="EVL39" s="78"/>
      <c r="EVM39" s="78"/>
      <c r="EVN39" s="78"/>
      <c r="EVO39" s="78"/>
      <c r="EVP39" s="78"/>
      <c r="EVQ39" s="78"/>
      <c r="EVR39" s="78"/>
      <c r="EVS39" s="78"/>
      <c r="EVT39" s="78"/>
      <c r="EVU39" s="78"/>
      <c r="EVV39" s="78"/>
      <c r="EVW39" s="78"/>
      <c r="EVX39" s="78"/>
      <c r="EVY39" s="78"/>
      <c r="EVZ39" s="78"/>
      <c r="EWA39" s="78"/>
      <c r="EWB39" s="78"/>
      <c r="EWC39" s="78"/>
      <c r="EWD39" s="78"/>
      <c r="EWE39" s="78"/>
      <c r="EWF39" s="78"/>
      <c r="EWG39" s="78"/>
      <c r="EWH39" s="78"/>
      <c r="EWI39" s="78"/>
      <c r="EWJ39" s="78"/>
      <c r="EWK39" s="78"/>
      <c r="EWL39" s="78"/>
      <c r="EWM39" s="78"/>
      <c r="EWN39" s="78"/>
      <c r="EWO39" s="78"/>
      <c r="EWP39" s="78"/>
      <c r="EWQ39" s="78"/>
      <c r="EWR39" s="78"/>
      <c r="EWS39" s="78"/>
      <c r="EWT39" s="78"/>
      <c r="EWU39" s="78"/>
      <c r="EWV39" s="78"/>
      <c r="EWW39" s="78"/>
      <c r="EWX39" s="78"/>
      <c r="EWY39" s="78"/>
      <c r="EWZ39" s="78"/>
      <c r="EXA39" s="78"/>
      <c r="EXB39" s="78"/>
      <c r="EXC39" s="78"/>
      <c r="EXD39" s="78"/>
      <c r="EXE39" s="78"/>
      <c r="EXF39" s="78"/>
      <c r="EXG39" s="78"/>
      <c r="EXH39" s="78"/>
      <c r="EXI39" s="78"/>
      <c r="EXJ39" s="78"/>
      <c r="EXK39" s="78"/>
      <c r="EXL39" s="78"/>
      <c r="EXM39" s="78"/>
      <c r="EXN39" s="78"/>
      <c r="EXO39" s="78"/>
      <c r="EXP39" s="78"/>
      <c r="EXQ39" s="78"/>
      <c r="EXR39" s="78"/>
      <c r="EXS39" s="78"/>
      <c r="EXT39" s="78"/>
      <c r="EXU39" s="78"/>
      <c r="EXV39" s="78"/>
      <c r="EXW39" s="78"/>
      <c r="EXX39" s="78"/>
      <c r="EXY39" s="78"/>
      <c r="EXZ39" s="78"/>
      <c r="EYA39" s="78"/>
      <c r="EYB39" s="78"/>
      <c r="EYC39" s="78"/>
      <c r="EYD39" s="78"/>
      <c r="EYE39" s="78"/>
      <c r="EYF39" s="78"/>
      <c r="EYG39" s="78"/>
      <c r="EYH39" s="78"/>
      <c r="EYI39" s="78"/>
      <c r="EYJ39" s="78"/>
      <c r="EYK39" s="78"/>
      <c r="EYL39" s="78"/>
      <c r="EYM39" s="78"/>
      <c r="EYN39" s="78"/>
      <c r="EYO39" s="78"/>
      <c r="EYP39" s="78"/>
      <c r="EYQ39" s="78"/>
      <c r="EYR39" s="78"/>
      <c r="EYS39" s="78"/>
      <c r="EYT39" s="78"/>
      <c r="EYU39" s="78"/>
      <c r="EYV39" s="78"/>
      <c r="EYW39" s="78"/>
      <c r="EYX39" s="78"/>
      <c r="EYY39" s="78"/>
      <c r="EYZ39" s="78"/>
      <c r="EZA39" s="78"/>
      <c r="EZB39" s="78"/>
      <c r="EZC39" s="78"/>
      <c r="EZD39" s="78"/>
      <c r="EZE39" s="78"/>
      <c r="EZF39" s="78"/>
      <c r="EZG39" s="78"/>
      <c r="EZH39" s="78"/>
      <c r="EZI39" s="78"/>
      <c r="EZJ39" s="78"/>
      <c r="EZK39" s="78"/>
      <c r="EZL39" s="78"/>
      <c r="EZM39" s="78"/>
      <c r="EZN39" s="78"/>
      <c r="EZO39" s="78"/>
      <c r="EZP39" s="78"/>
      <c r="EZQ39" s="78"/>
      <c r="EZR39" s="78"/>
      <c r="EZS39" s="78"/>
      <c r="EZT39" s="78"/>
      <c r="EZU39" s="78"/>
      <c r="EZV39" s="78"/>
      <c r="EZW39" s="78"/>
      <c r="EZX39" s="78"/>
      <c r="EZY39" s="78"/>
      <c r="EZZ39" s="78"/>
      <c r="FAA39" s="78"/>
      <c r="FAB39" s="78"/>
      <c r="FAC39" s="78"/>
      <c r="FAD39" s="78"/>
      <c r="FAE39" s="78"/>
      <c r="FAF39" s="78"/>
      <c r="FAG39" s="78"/>
      <c r="FAH39" s="78"/>
      <c r="FAI39" s="78"/>
      <c r="FAJ39" s="78"/>
      <c r="FAK39" s="78"/>
      <c r="FAL39" s="78"/>
      <c r="FAM39" s="78"/>
      <c r="FAN39" s="78"/>
      <c r="FAO39" s="78"/>
      <c r="FAP39" s="78"/>
      <c r="FAQ39" s="78"/>
      <c r="FAR39" s="78"/>
      <c r="FAS39" s="78"/>
      <c r="FAT39" s="78"/>
      <c r="FAU39" s="78"/>
      <c r="FAV39" s="78"/>
      <c r="FAW39" s="78"/>
      <c r="FAX39" s="78"/>
      <c r="FAY39" s="78"/>
      <c r="FAZ39" s="78"/>
      <c r="FBA39" s="78"/>
      <c r="FBB39" s="78"/>
      <c r="FBC39" s="78"/>
      <c r="FBD39" s="78"/>
      <c r="FBE39" s="78"/>
      <c r="FBF39" s="78"/>
      <c r="FBG39" s="78"/>
      <c r="FBH39" s="78"/>
      <c r="FBI39" s="78"/>
      <c r="FBJ39" s="78"/>
      <c r="FBK39" s="78"/>
      <c r="FBL39" s="78"/>
      <c r="FBM39" s="78"/>
      <c r="FBN39" s="78"/>
      <c r="FBO39" s="78"/>
      <c r="FBP39" s="78"/>
      <c r="FBQ39" s="78"/>
      <c r="FBR39" s="78"/>
      <c r="FBS39" s="78"/>
      <c r="FBT39" s="78"/>
      <c r="FBU39" s="78"/>
      <c r="FBV39" s="78"/>
      <c r="FBW39" s="78"/>
      <c r="FBX39" s="78"/>
      <c r="FBY39" s="78"/>
      <c r="FBZ39" s="78"/>
      <c r="FCA39" s="78"/>
      <c r="FCB39" s="78"/>
      <c r="FCC39" s="78"/>
      <c r="FCD39" s="78"/>
      <c r="FCE39" s="78"/>
      <c r="FCF39" s="78"/>
      <c r="FCG39" s="78"/>
      <c r="FCH39" s="78"/>
      <c r="FCI39" s="78"/>
      <c r="FCJ39" s="78"/>
      <c r="FCK39" s="78"/>
      <c r="FCL39" s="78"/>
      <c r="FCM39" s="78"/>
      <c r="FCN39" s="78"/>
      <c r="FCO39" s="78"/>
      <c r="FCP39" s="78"/>
      <c r="FCQ39" s="78"/>
      <c r="FCR39" s="78"/>
      <c r="FCS39" s="78"/>
      <c r="FCT39" s="78"/>
      <c r="FCU39" s="78"/>
      <c r="FCV39" s="78"/>
      <c r="FCW39" s="78"/>
      <c r="FCX39" s="78"/>
      <c r="FCY39" s="78"/>
      <c r="FCZ39" s="78"/>
      <c r="FDA39" s="78"/>
      <c r="FDB39" s="78"/>
      <c r="FDC39" s="78"/>
      <c r="FDD39" s="78"/>
      <c r="FDE39" s="78"/>
      <c r="FDF39" s="78"/>
      <c r="FDG39" s="78"/>
      <c r="FDH39" s="78"/>
      <c r="FDI39" s="78"/>
      <c r="FDJ39" s="78"/>
      <c r="FDK39" s="78"/>
      <c r="FDL39" s="78"/>
      <c r="FDM39" s="78"/>
      <c r="FDN39" s="78"/>
      <c r="FDO39" s="78"/>
      <c r="FDP39" s="78"/>
      <c r="FDQ39" s="78"/>
      <c r="FDR39" s="78"/>
      <c r="FDS39" s="78"/>
      <c r="FDT39" s="78"/>
      <c r="FDU39" s="78"/>
      <c r="FDV39" s="78"/>
      <c r="FDW39" s="78"/>
      <c r="FDX39" s="78"/>
      <c r="FDY39" s="78"/>
      <c r="FDZ39" s="78"/>
      <c r="FEA39" s="78"/>
      <c r="FEB39" s="78"/>
      <c r="FEC39" s="78"/>
      <c r="FED39" s="78"/>
      <c r="FEE39" s="78"/>
      <c r="FEF39" s="78"/>
      <c r="FEG39" s="78"/>
      <c r="FEH39" s="78"/>
      <c r="FEI39" s="78"/>
      <c r="FEJ39" s="78"/>
      <c r="FEK39" s="78"/>
      <c r="FEL39" s="78"/>
      <c r="FEM39" s="78"/>
      <c r="FEN39" s="78"/>
      <c r="FEO39" s="78"/>
      <c r="FEP39" s="78"/>
      <c r="FEQ39" s="78"/>
      <c r="FER39" s="78"/>
      <c r="FES39" s="78"/>
      <c r="FET39" s="78"/>
      <c r="FEU39" s="78"/>
      <c r="FEV39" s="78"/>
      <c r="FEW39" s="78"/>
      <c r="FEX39" s="78"/>
      <c r="FEY39" s="78"/>
      <c r="FEZ39" s="78"/>
      <c r="FFA39" s="78"/>
      <c r="FFB39" s="78"/>
      <c r="FFC39" s="78"/>
      <c r="FFD39" s="78"/>
      <c r="FFE39" s="78"/>
      <c r="FFF39" s="78"/>
      <c r="FFG39" s="78"/>
      <c r="FFH39" s="78"/>
      <c r="FFI39" s="78"/>
      <c r="FFJ39" s="78"/>
      <c r="FFK39" s="78"/>
      <c r="FFL39" s="78"/>
      <c r="FFM39" s="78"/>
      <c r="FFN39" s="78"/>
      <c r="FFO39" s="78"/>
      <c r="FFP39" s="78"/>
      <c r="FFQ39" s="78"/>
      <c r="FFR39" s="78"/>
      <c r="FFS39" s="78"/>
      <c r="FFT39" s="78"/>
      <c r="FFU39" s="78"/>
      <c r="FFV39" s="78"/>
      <c r="FFW39" s="78"/>
      <c r="FFX39" s="78"/>
      <c r="FFY39" s="78"/>
      <c r="FFZ39" s="78"/>
      <c r="FGA39" s="78"/>
      <c r="FGB39" s="78"/>
      <c r="FGC39" s="78"/>
      <c r="FGD39" s="78"/>
      <c r="FGE39" s="78"/>
      <c r="FGF39" s="78"/>
      <c r="FGG39" s="78"/>
      <c r="FGH39" s="78"/>
      <c r="FGI39" s="78"/>
      <c r="FGJ39" s="78"/>
      <c r="FGK39" s="78"/>
      <c r="FGL39" s="78"/>
      <c r="FGM39" s="78"/>
      <c r="FGN39" s="78"/>
      <c r="FGO39" s="78"/>
      <c r="FGP39" s="78"/>
      <c r="FGQ39" s="78"/>
      <c r="FGR39" s="78"/>
      <c r="FGS39" s="78"/>
      <c r="FGT39" s="78"/>
      <c r="FGU39" s="78"/>
      <c r="FGV39" s="78"/>
      <c r="FGW39" s="78"/>
      <c r="FGX39" s="78"/>
      <c r="FGY39" s="78"/>
      <c r="FGZ39" s="78"/>
      <c r="FHA39" s="78"/>
      <c r="FHB39" s="78"/>
      <c r="FHC39" s="78"/>
      <c r="FHD39" s="78"/>
      <c r="FHE39" s="78"/>
      <c r="FHF39" s="78"/>
      <c r="FHG39" s="78"/>
      <c r="FHH39" s="78"/>
      <c r="FHI39" s="78"/>
      <c r="FHJ39" s="78"/>
      <c r="FHK39" s="78"/>
      <c r="FHL39" s="78"/>
      <c r="FHM39" s="78"/>
      <c r="FHN39" s="78"/>
      <c r="FHO39" s="78"/>
      <c r="FHP39" s="78"/>
      <c r="FHQ39" s="78"/>
      <c r="FHR39" s="78"/>
      <c r="FHS39" s="78"/>
      <c r="FHT39" s="78"/>
      <c r="FHU39" s="78"/>
      <c r="FHV39" s="78"/>
      <c r="FHW39" s="78"/>
      <c r="FHX39" s="78"/>
      <c r="FHY39" s="78"/>
      <c r="FHZ39" s="78"/>
      <c r="FIA39" s="78"/>
      <c r="FIB39" s="78"/>
      <c r="FIC39" s="78"/>
      <c r="FID39" s="78"/>
      <c r="FIE39" s="78"/>
      <c r="FIF39" s="78"/>
      <c r="FIG39" s="78"/>
      <c r="FIH39" s="78"/>
      <c r="FII39" s="78"/>
      <c r="FIJ39" s="78"/>
      <c r="FIK39" s="78"/>
      <c r="FIL39" s="78"/>
      <c r="FIM39" s="78"/>
      <c r="FIN39" s="78"/>
      <c r="FIO39" s="78"/>
      <c r="FIP39" s="78"/>
      <c r="FIQ39" s="78"/>
      <c r="FIR39" s="78"/>
      <c r="FIS39" s="78"/>
      <c r="FIT39" s="78"/>
      <c r="FIU39" s="78"/>
      <c r="FIV39" s="78"/>
      <c r="FIW39" s="78"/>
      <c r="FIX39" s="78"/>
      <c r="FIY39" s="78"/>
      <c r="FIZ39" s="78"/>
      <c r="FJA39" s="78"/>
      <c r="FJB39" s="78"/>
      <c r="FJC39" s="78"/>
      <c r="FJD39" s="78"/>
      <c r="FJE39" s="78"/>
      <c r="FJF39" s="78"/>
      <c r="FJG39" s="78"/>
      <c r="FJH39" s="78"/>
      <c r="FJI39" s="78"/>
      <c r="FJJ39" s="78"/>
      <c r="FJK39" s="78"/>
      <c r="FJL39" s="78"/>
      <c r="FJM39" s="78"/>
      <c r="FJN39" s="78"/>
      <c r="FJO39" s="78"/>
      <c r="FJP39" s="78"/>
      <c r="FJQ39" s="78"/>
      <c r="FJR39" s="78"/>
      <c r="FJS39" s="78"/>
      <c r="FJT39" s="78"/>
      <c r="FJU39" s="78"/>
      <c r="FJV39" s="78"/>
      <c r="FJW39" s="78"/>
      <c r="FJX39" s="78"/>
      <c r="FJY39" s="78"/>
      <c r="FJZ39" s="78"/>
      <c r="FKA39" s="78"/>
      <c r="FKB39" s="78"/>
      <c r="FKC39" s="78"/>
      <c r="FKD39" s="78"/>
      <c r="FKE39" s="78"/>
      <c r="FKF39" s="78"/>
      <c r="FKG39" s="78"/>
      <c r="FKH39" s="78"/>
      <c r="FKI39" s="78"/>
      <c r="FKJ39" s="78"/>
      <c r="FKK39" s="78"/>
      <c r="FKL39" s="78"/>
      <c r="FKM39" s="78"/>
      <c r="FKN39" s="78"/>
      <c r="FKO39" s="78"/>
      <c r="FKP39" s="78"/>
      <c r="FKQ39" s="78"/>
      <c r="FKR39" s="78"/>
      <c r="FKS39" s="78"/>
      <c r="FKT39" s="78"/>
      <c r="FKU39" s="78"/>
      <c r="FKV39" s="78"/>
      <c r="FKW39" s="78"/>
      <c r="FKX39" s="78"/>
      <c r="FKY39" s="78"/>
      <c r="FKZ39" s="78"/>
      <c r="FLA39" s="78"/>
      <c r="FLB39" s="78"/>
      <c r="FLC39" s="78"/>
      <c r="FLD39" s="78"/>
      <c r="FLE39" s="78"/>
      <c r="FLF39" s="78"/>
      <c r="FLG39" s="78"/>
      <c r="FLH39" s="78"/>
      <c r="FLI39" s="78"/>
      <c r="FLJ39" s="78"/>
      <c r="FLK39" s="78"/>
      <c r="FLL39" s="78"/>
      <c r="FLM39" s="78"/>
      <c r="FLN39" s="78"/>
      <c r="FLO39" s="78"/>
      <c r="FLP39" s="78"/>
      <c r="FLQ39" s="78"/>
      <c r="FLR39" s="78"/>
      <c r="FLS39" s="78"/>
      <c r="FLT39" s="78"/>
      <c r="FLU39" s="78"/>
      <c r="FLV39" s="78"/>
      <c r="FLW39" s="78"/>
      <c r="FLX39" s="78"/>
      <c r="FLY39" s="78"/>
      <c r="FLZ39" s="78"/>
      <c r="FMA39" s="78"/>
      <c r="FMB39" s="78"/>
      <c r="FMC39" s="78"/>
      <c r="FMD39" s="78"/>
      <c r="FME39" s="78"/>
      <c r="FMF39" s="78"/>
      <c r="FMG39" s="78"/>
      <c r="FMH39" s="78"/>
      <c r="FMI39" s="78"/>
      <c r="FMJ39" s="78"/>
      <c r="FMK39" s="78"/>
      <c r="FML39" s="78"/>
      <c r="FMM39" s="78"/>
      <c r="FMN39" s="78"/>
      <c r="FMO39" s="78"/>
      <c r="FMP39" s="78"/>
      <c r="FMQ39" s="78"/>
      <c r="FMR39" s="78"/>
      <c r="FMS39" s="78"/>
      <c r="FMT39" s="78"/>
      <c r="FMU39" s="78"/>
      <c r="FMV39" s="78"/>
      <c r="FMW39" s="78"/>
      <c r="FMX39" s="78"/>
      <c r="FMY39" s="78"/>
      <c r="FMZ39" s="78"/>
      <c r="FNA39" s="78"/>
      <c r="FNB39" s="78"/>
      <c r="FNC39" s="78"/>
      <c r="FND39" s="78"/>
      <c r="FNE39" s="78"/>
      <c r="FNF39" s="78"/>
      <c r="FNG39" s="78"/>
      <c r="FNH39" s="78"/>
      <c r="FNI39" s="78"/>
      <c r="FNJ39" s="78"/>
      <c r="FNK39" s="78"/>
      <c r="FNL39" s="78"/>
      <c r="FNM39" s="78"/>
      <c r="FNN39" s="78"/>
      <c r="FNO39" s="78"/>
      <c r="FNP39" s="78"/>
      <c r="FNQ39" s="78"/>
      <c r="FNR39" s="78"/>
      <c r="FNS39" s="78"/>
      <c r="FNT39" s="78"/>
      <c r="FNU39" s="78"/>
      <c r="FNV39" s="78"/>
      <c r="FNW39" s="78"/>
      <c r="FNX39" s="78"/>
      <c r="FNY39" s="78"/>
      <c r="FNZ39" s="78"/>
      <c r="FOA39" s="78"/>
      <c r="FOB39" s="78"/>
      <c r="FOC39" s="78"/>
      <c r="FOD39" s="78"/>
      <c r="FOE39" s="78"/>
      <c r="FOF39" s="78"/>
      <c r="FOG39" s="78"/>
      <c r="FOH39" s="78"/>
      <c r="FOI39" s="78"/>
      <c r="FOJ39" s="78"/>
      <c r="FOK39" s="78"/>
      <c r="FOL39" s="78"/>
      <c r="FOM39" s="78"/>
      <c r="FON39" s="78"/>
      <c r="FOO39" s="78"/>
      <c r="FOP39" s="78"/>
      <c r="FOQ39" s="78"/>
      <c r="FOR39" s="78"/>
      <c r="FOS39" s="78"/>
      <c r="FOT39" s="78"/>
      <c r="FOU39" s="78"/>
      <c r="FOV39" s="78"/>
      <c r="FOW39" s="78"/>
      <c r="FOX39" s="78"/>
      <c r="FOY39" s="78"/>
      <c r="FOZ39" s="78"/>
      <c r="FPA39" s="78"/>
      <c r="FPB39" s="78"/>
      <c r="FPC39" s="78"/>
      <c r="FPD39" s="78"/>
      <c r="FPE39" s="78"/>
      <c r="FPF39" s="78"/>
      <c r="FPG39" s="78"/>
      <c r="FPH39" s="78"/>
      <c r="FPI39" s="78"/>
      <c r="FPJ39" s="78"/>
      <c r="FPK39" s="78"/>
      <c r="FPL39" s="78"/>
      <c r="FPM39" s="78"/>
      <c r="FPN39" s="78"/>
      <c r="FPO39" s="78"/>
      <c r="FPP39" s="78"/>
      <c r="FPQ39" s="78"/>
      <c r="FPR39" s="78"/>
      <c r="FPS39" s="78"/>
      <c r="FPT39" s="78"/>
      <c r="FPU39" s="78"/>
      <c r="FPV39" s="78"/>
      <c r="FPW39" s="78"/>
      <c r="FPX39" s="78"/>
      <c r="FPY39" s="78"/>
      <c r="FPZ39" s="78"/>
      <c r="FQA39" s="78"/>
      <c r="FQB39" s="78"/>
      <c r="FQC39" s="78"/>
      <c r="FQD39" s="78"/>
      <c r="FQE39" s="78"/>
      <c r="FQF39" s="78"/>
      <c r="FQG39" s="78"/>
      <c r="FQH39" s="78"/>
      <c r="FQI39" s="78"/>
      <c r="FQJ39" s="78"/>
      <c r="FQK39" s="78"/>
      <c r="FQL39" s="78"/>
      <c r="FQM39" s="78"/>
      <c r="FQN39" s="78"/>
      <c r="FQO39" s="78"/>
      <c r="FQP39" s="78"/>
      <c r="FQQ39" s="78"/>
      <c r="FQR39" s="78"/>
      <c r="FQS39" s="78"/>
      <c r="FQT39" s="78"/>
      <c r="FQU39" s="78"/>
      <c r="FQV39" s="78"/>
      <c r="FQW39" s="78"/>
      <c r="FQX39" s="78"/>
      <c r="FQY39" s="78"/>
      <c r="FQZ39" s="78"/>
      <c r="FRA39" s="78"/>
      <c r="FRB39" s="78"/>
      <c r="FRC39" s="78"/>
      <c r="FRD39" s="78"/>
      <c r="FRE39" s="78"/>
      <c r="FRF39" s="78"/>
      <c r="FRG39" s="78"/>
      <c r="FRH39" s="78"/>
      <c r="FRI39" s="78"/>
      <c r="FRJ39" s="78"/>
      <c r="FRK39" s="78"/>
      <c r="FRL39" s="78"/>
      <c r="FRM39" s="78"/>
      <c r="FRN39" s="78"/>
      <c r="FRO39" s="78"/>
      <c r="FRP39" s="78"/>
      <c r="FRQ39" s="78"/>
      <c r="FRR39" s="78"/>
      <c r="FRS39" s="78"/>
      <c r="FRT39" s="78"/>
      <c r="FRU39" s="78"/>
      <c r="FRV39" s="78"/>
      <c r="FRW39" s="78"/>
      <c r="FRX39" s="78"/>
      <c r="FRY39" s="78"/>
      <c r="FRZ39" s="78"/>
      <c r="FSA39" s="78"/>
      <c r="FSB39" s="78"/>
      <c r="FSC39" s="78"/>
      <c r="FSD39" s="78"/>
      <c r="FSE39" s="78"/>
      <c r="FSF39" s="78"/>
      <c r="FSG39" s="78"/>
      <c r="FSH39" s="78"/>
      <c r="FSI39" s="78"/>
      <c r="FSJ39" s="78"/>
      <c r="FSK39" s="78"/>
      <c r="FSL39" s="78"/>
      <c r="FSM39" s="78"/>
      <c r="FSN39" s="78"/>
      <c r="FSO39" s="78"/>
      <c r="FSP39" s="78"/>
      <c r="FSQ39" s="78"/>
      <c r="FSR39" s="78"/>
      <c r="FSS39" s="78"/>
      <c r="FST39" s="78"/>
      <c r="FSU39" s="78"/>
      <c r="FSV39" s="78"/>
      <c r="FSW39" s="78"/>
      <c r="FSX39" s="78"/>
      <c r="FSY39" s="78"/>
      <c r="FSZ39" s="78"/>
      <c r="FTA39" s="78"/>
      <c r="FTB39" s="78"/>
      <c r="FTC39" s="78"/>
      <c r="FTD39" s="78"/>
      <c r="FTE39" s="78"/>
      <c r="FTF39" s="78"/>
      <c r="FTG39" s="78"/>
      <c r="FTH39" s="78"/>
      <c r="FTI39" s="78"/>
      <c r="FTJ39" s="78"/>
      <c r="FTK39" s="78"/>
      <c r="FTL39" s="78"/>
      <c r="FTM39" s="78"/>
      <c r="FTN39" s="78"/>
      <c r="FTO39" s="78"/>
      <c r="FTP39" s="78"/>
      <c r="FTQ39" s="78"/>
      <c r="FTR39" s="78"/>
      <c r="FTS39" s="78"/>
      <c r="FTT39" s="78"/>
      <c r="FTU39" s="78"/>
      <c r="FTV39" s="78"/>
      <c r="FTW39" s="78"/>
      <c r="FTX39" s="78"/>
      <c r="FTY39" s="78"/>
      <c r="FTZ39" s="78"/>
      <c r="FUA39" s="78"/>
      <c r="FUB39" s="78"/>
      <c r="FUC39" s="78"/>
      <c r="FUD39" s="78"/>
      <c r="FUE39" s="78"/>
      <c r="FUF39" s="78"/>
      <c r="FUG39" s="78"/>
      <c r="FUH39" s="78"/>
      <c r="FUI39" s="78"/>
      <c r="FUJ39" s="78"/>
      <c r="FUK39" s="78"/>
      <c r="FUL39" s="78"/>
      <c r="FUM39" s="78"/>
      <c r="FUN39" s="78"/>
      <c r="FUO39" s="78"/>
      <c r="FUP39" s="78"/>
      <c r="FUQ39" s="78"/>
      <c r="FUR39" s="78"/>
      <c r="FUS39" s="78"/>
      <c r="FUT39" s="78"/>
      <c r="FUU39" s="78"/>
      <c r="FUV39" s="78"/>
      <c r="FUW39" s="78"/>
      <c r="FUX39" s="78"/>
      <c r="FUY39" s="78"/>
      <c r="FUZ39" s="78"/>
      <c r="FVA39" s="78"/>
      <c r="FVB39" s="78"/>
      <c r="FVC39" s="78"/>
      <c r="FVD39" s="78"/>
      <c r="FVE39" s="78"/>
      <c r="FVF39" s="78"/>
      <c r="FVG39" s="78"/>
      <c r="FVH39" s="78"/>
      <c r="FVI39" s="78"/>
      <c r="FVJ39" s="78"/>
      <c r="FVK39" s="78"/>
      <c r="FVL39" s="78"/>
      <c r="FVM39" s="78"/>
      <c r="FVN39" s="78"/>
      <c r="FVO39" s="78"/>
      <c r="FVP39" s="78"/>
      <c r="FVQ39" s="78"/>
      <c r="FVR39" s="78"/>
      <c r="FVS39" s="78"/>
      <c r="FVT39" s="78"/>
      <c r="FVU39" s="78"/>
      <c r="FVV39" s="78"/>
      <c r="FVW39" s="78"/>
      <c r="FVX39" s="78"/>
      <c r="FVY39" s="78"/>
      <c r="FVZ39" s="78"/>
      <c r="FWA39" s="78"/>
      <c r="FWB39" s="78"/>
      <c r="FWC39" s="78"/>
      <c r="FWD39" s="78"/>
      <c r="FWE39" s="78"/>
      <c r="FWF39" s="78"/>
      <c r="FWG39" s="78"/>
      <c r="FWH39" s="78"/>
      <c r="FWI39" s="78"/>
      <c r="FWJ39" s="78"/>
      <c r="FWK39" s="78"/>
      <c r="FWL39" s="78"/>
      <c r="FWM39" s="78"/>
      <c r="FWN39" s="78"/>
      <c r="FWO39" s="78"/>
      <c r="FWP39" s="78"/>
      <c r="FWQ39" s="78"/>
      <c r="FWR39" s="78"/>
      <c r="FWS39" s="78"/>
      <c r="FWT39" s="78"/>
      <c r="FWU39" s="78"/>
      <c r="FWV39" s="78"/>
      <c r="FWW39" s="78"/>
      <c r="FWX39" s="78"/>
      <c r="FWY39" s="78"/>
      <c r="FWZ39" s="78"/>
      <c r="FXA39" s="78"/>
      <c r="FXB39" s="78"/>
      <c r="FXC39" s="78"/>
      <c r="FXD39" s="78"/>
      <c r="FXE39" s="78"/>
      <c r="FXF39" s="78"/>
      <c r="FXG39" s="78"/>
      <c r="FXH39" s="78"/>
      <c r="FXI39" s="78"/>
      <c r="FXJ39" s="78"/>
      <c r="FXK39" s="78"/>
      <c r="FXL39" s="78"/>
      <c r="FXM39" s="78"/>
      <c r="FXN39" s="78"/>
      <c r="FXO39" s="78"/>
      <c r="FXP39" s="78"/>
      <c r="FXQ39" s="78"/>
      <c r="FXR39" s="78"/>
      <c r="FXS39" s="78"/>
      <c r="FXT39" s="78"/>
      <c r="FXU39" s="78"/>
      <c r="FXV39" s="78"/>
      <c r="FXW39" s="78"/>
      <c r="FXX39" s="78"/>
      <c r="FXY39" s="78"/>
      <c r="FXZ39" s="78"/>
      <c r="FYA39" s="78"/>
      <c r="FYB39" s="78"/>
      <c r="FYC39" s="78"/>
      <c r="FYD39" s="78"/>
      <c r="FYE39" s="78"/>
      <c r="FYF39" s="78"/>
      <c r="FYG39" s="78"/>
      <c r="FYH39" s="78"/>
      <c r="FYI39" s="78"/>
      <c r="FYJ39" s="78"/>
      <c r="FYK39" s="78"/>
      <c r="FYL39" s="78"/>
      <c r="FYM39" s="78"/>
      <c r="FYN39" s="78"/>
      <c r="FYO39" s="78"/>
      <c r="FYP39" s="78"/>
      <c r="FYQ39" s="78"/>
      <c r="FYR39" s="78"/>
      <c r="FYS39" s="78"/>
      <c r="FYT39" s="78"/>
      <c r="FYU39" s="78"/>
      <c r="FYV39" s="78"/>
      <c r="FYW39" s="78"/>
      <c r="FYX39" s="78"/>
      <c r="FYY39" s="78"/>
      <c r="FYZ39" s="78"/>
      <c r="FZA39" s="78"/>
      <c r="FZB39" s="78"/>
      <c r="FZC39" s="78"/>
      <c r="FZD39" s="78"/>
      <c r="FZE39" s="78"/>
      <c r="FZF39" s="78"/>
      <c r="FZG39" s="78"/>
      <c r="FZH39" s="78"/>
      <c r="FZI39" s="78"/>
      <c r="FZJ39" s="78"/>
      <c r="FZK39" s="78"/>
      <c r="FZL39" s="78"/>
      <c r="FZM39" s="78"/>
      <c r="FZN39" s="78"/>
      <c r="FZO39" s="78"/>
      <c r="FZP39" s="78"/>
      <c r="FZQ39" s="78"/>
      <c r="FZR39" s="78"/>
      <c r="FZS39" s="78"/>
      <c r="FZT39" s="78"/>
      <c r="FZU39" s="78"/>
      <c r="FZV39" s="78"/>
      <c r="FZW39" s="78"/>
      <c r="FZX39" s="78"/>
      <c r="FZY39" s="78"/>
      <c r="FZZ39" s="78"/>
      <c r="GAA39" s="78"/>
      <c r="GAB39" s="78"/>
      <c r="GAC39" s="78"/>
      <c r="GAD39" s="78"/>
      <c r="GAE39" s="78"/>
      <c r="GAF39" s="78"/>
      <c r="GAG39" s="78"/>
      <c r="GAH39" s="78"/>
      <c r="GAI39" s="78"/>
      <c r="GAJ39" s="78"/>
      <c r="GAK39" s="78"/>
      <c r="GAL39" s="78"/>
      <c r="GAM39" s="78"/>
      <c r="GAN39" s="78"/>
      <c r="GAO39" s="78"/>
      <c r="GAP39" s="78"/>
      <c r="GAQ39" s="78"/>
      <c r="GAR39" s="78"/>
      <c r="GAS39" s="78"/>
      <c r="GAT39" s="78"/>
      <c r="GAU39" s="78"/>
      <c r="GAV39" s="78"/>
      <c r="GAW39" s="78"/>
      <c r="GAX39" s="78"/>
      <c r="GAY39" s="78"/>
      <c r="GAZ39" s="78"/>
      <c r="GBA39" s="78"/>
      <c r="GBB39" s="78"/>
      <c r="GBC39" s="78"/>
      <c r="GBD39" s="78"/>
      <c r="GBE39" s="78"/>
      <c r="GBF39" s="78"/>
      <c r="GBG39" s="78"/>
      <c r="GBH39" s="78"/>
      <c r="GBI39" s="78"/>
      <c r="GBJ39" s="78"/>
      <c r="GBK39" s="78"/>
      <c r="GBL39" s="78"/>
      <c r="GBM39" s="78"/>
      <c r="GBN39" s="78"/>
      <c r="GBO39" s="78"/>
      <c r="GBP39" s="78"/>
      <c r="GBQ39" s="78"/>
      <c r="GBR39" s="78"/>
      <c r="GBS39" s="78"/>
      <c r="GBT39" s="78"/>
      <c r="GBU39" s="78"/>
      <c r="GBV39" s="78"/>
      <c r="GBW39" s="78"/>
      <c r="GBX39" s="78"/>
      <c r="GBY39" s="78"/>
      <c r="GBZ39" s="78"/>
      <c r="GCA39" s="78"/>
      <c r="GCB39" s="78"/>
      <c r="GCC39" s="78"/>
      <c r="GCD39" s="78"/>
      <c r="GCE39" s="78"/>
      <c r="GCF39" s="78"/>
      <c r="GCG39" s="78"/>
      <c r="GCH39" s="78"/>
      <c r="GCI39" s="78"/>
      <c r="GCJ39" s="78"/>
      <c r="GCK39" s="78"/>
      <c r="GCL39" s="78"/>
      <c r="GCM39" s="78"/>
      <c r="GCN39" s="78"/>
      <c r="GCO39" s="78"/>
      <c r="GCP39" s="78"/>
      <c r="GCQ39" s="78"/>
      <c r="GCR39" s="78"/>
      <c r="GCS39" s="78"/>
      <c r="GCT39" s="78"/>
      <c r="GCU39" s="78"/>
      <c r="GCV39" s="78"/>
      <c r="GCW39" s="78"/>
      <c r="GCX39" s="78"/>
      <c r="GCY39" s="78"/>
      <c r="GCZ39" s="78"/>
      <c r="GDA39" s="78"/>
      <c r="GDB39" s="78"/>
      <c r="GDC39" s="78"/>
      <c r="GDD39" s="78"/>
      <c r="GDE39" s="78"/>
      <c r="GDF39" s="78"/>
      <c r="GDG39" s="78"/>
      <c r="GDH39" s="78"/>
      <c r="GDI39" s="78"/>
      <c r="GDJ39" s="78"/>
      <c r="GDK39" s="78"/>
      <c r="GDL39" s="78"/>
      <c r="GDM39" s="78"/>
      <c r="GDN39" s="78"/>
      <c r="GDO39" s="78"/>
      <c r="GDP39" s="78"/>
      <c r="GDQ39" s="78"/>
      <c r="GDR39" s="78"/>
      <c r="GDS39" s="78"/>
      <c r="GDT39" s="78"/>
      <c r="GDU39" s="78"/>
      <c r="GDV39" s="78"/>
      <c r="GDW39" s="78"/>
      <c r="GDX39" s="78"/>
      <c r="GDY39" s="78"/>
      <c r="GDZ39" s="78"/>
      <c r="GEA39" s="78"/>
      <c r="GEB39" s="78"/>
      <c r="GEC39" s="78"/>
      <c r="GED39" s="78"/>
      <c r="GEE39" s="78"/>
      <c r="GEF39" s="78"/>
      <c r="GEG39" s="78"/>
      <c r="GEH39" s="78"/>
      <c r="GEI39" s="78"/>
      <c r="GEJ39" s="78"/>
      <c r="GEK39" s="78"/>
      <c r="GEL39" s="78"/>
      <c r="GEM39" s="78"/>
      <c r="GEN39" s="78"/>
      <c r="GEO39" s="78"/>
      <c r="GEP39" s="78"/>
      <c r="GEQ39" s="78"/>
      <c r="GER39" s="78"/>
      <c r="GES39" s="78"/>
      <c r="GET39" s="78"/>
      <c r="GEU39" s="78"/>
      <c r="GEV39" s="78"/>
      <c r="GEW39" s="78"/>
      <c r="GEX39" s="78"/>
      <c r="GEY39" s="78"/>
      <c r="GEZ39" s="78"/>
      <c r="GFA39" s="78"/>
      <c r="GFB39" s="78"/>
      <c r="GFC39" s="78"/>
      <c r="GFD39" s="78"/>
      <c r="GFE39" s="78"/>
      <c r="GFF39" s="78"/>
      <c r="GFG39" s="78"/>
      <c r="GFH39" s="78"/>
      <c r="GFI39" s="78"/>
      <c r="GFJ39" s="78"/>
      <c r="GFK39" s="78"/>
      <c r="GFL39" s="78"/>
      <c r="GFM39" s="78"/>
      <c r="GFN39" s="78"/>
      <c r="GFO39" s="78"/>
      <c r="GFP39" s="78"/>
      <c r="GFQ39" s="78"/>
      <c r="GFR39" s="78"/>
      <c r="GFS39" s="78"/>
      <c r="GFT39" s="78"/>
      <c r="GFU39" s="78"/>
      <c r="GFV39" s="78"/>
      <c r="GFW39" s="78"/>
      <c r="GFX39" s="78"/>
      <c r="GFY39" s="78"/>
      <c r="GFZ39" s="78"/>
      <c r="GGA39" s="78"/>
      <c r="GGB39" s="78"/>
      <c r="GGC39" s="78"/>
      <c r="GGD39" s="78"/>
      <c r="GGE39" s="78"/>
      <c r="GGF39" s="78"/>
      <c r="GGG39" s="78"/>
      <c r="GGH39" s="78"/>
      <c r="GGI39" s="78"/>
      <c r="GGJ39" s="78"/>
      <c r="GGK39" s="78"/>
      <c r="GGL39" s="78"/>
      <c r="GGM39" s="78"/>
      <c r="GGN39" s="78"/>
      <c r="GGO39" s="78"/>
      <c r="GGP39" s="78"/>
      <c r="GGQ39" s="78"/>
      <c r="GGR39" s="78"/>
      <c r="GGS39" s="78"/>
      <c r="GGT39" s="78"/>
      <c r="GGU39" s="78"/>
      <c r="GGV39" s="78"/>
      <c r="GGW39" s="78"/>
      <c r="GGX39" s="78"/>
      <c r="GGY39" s="78"/>
      <c r="GGZ39" s="78"/>
      <c r="GHA39" s="78"/>
      <c r="GHB39" s="78"/>
      <c r="GHC39" s="78"/>
      <c r="GHD39" s="78"/>
      <c r="GHE39" s="78"/>
      <c r="GHF39" s="78"/>
      <c r="GHG39" s="78"/>
      <c r="GHH39" s="78"/>
      <c r="GHI39" s="78"/>
      <c r="GHJ39" s="78"/>
      <c r="GHK39" s="78"/>
      <c r="GHL39" s="78"/>
      <c r="GHM39" s="78"/>
      <c r="GHN39" s="78"/>
      <c r="GHO39" s="78"/>
      <c r="GHP39" s="78"/>
      <c r="GHQ39" s="78"/>
      <c r="GHR39" s="78"/>
      <c r="GHS39" s="78"/>
      <c r="GHT39" s="78"/>
      <c r="GHU39" s="78"/>
      <c r="GHV39" s="78"/>
      <c r="GHW39" s="78"/>
      <c r="GHX39" s="78"/>
      <c r="GHY39" s="78"/>
      <c r="GHZ39" s="78"/>
      <c r="GIA39" s="78"/>
      <c r="GIB39" s="78"/>
      <c r="GIC39" s="78"/>
      <c r="GID39" s="78"/>
      <c r="GIE39" s="78"/>
      <c r="GIF39" s="78"/>
      <c r="GIG39" s="78"/>
      <c r="GIH39" s="78"/>
      <c r="GII39" s="78"/>
      <c r="GIJ39" s="78"/>
      <c r="GIK39" s="78"/>
      <c r="GIL39" s="78"/>
      <c r="GIM39" s="78"/>
      <c r="GIN39" s="78"/>
      <c r="GIO39" s="78"/>
      <c r="GIP39" s="78"/>
      <c r="GIQ39" s="78"/>
      <c r="GIR39" s="78"/>
      <c r="GIS39" s="78"/>
      <c r="GIT39" s="78"/>
      <c r="GIU39" s="78"/>
      <c r="GIV39" s="78"/>
      <c r="GIW39" s="78"/>
      <c r="GIX39" s="78"/>
      <c r="GIY39" s="78"/>
      <c r="GIZ39" s="78"/>
      <c r="GJA39" s="78"/>
      <c r="GJB39" s="78"/>
      <c r="GJC39" s="78"/>
      <c r="GJD39" s="78"/>
      <c r="GJE39" s="78"/>
      <c r="GJF39" s="78"/>
      <c r="GJG39" s="78"/>
      <c r="GJH39" s="78"/>
      <c r="GJI39" s="78"/>
      <c r="GJJ39" s="78"/>
      <c r="GJK39" s="78"/>
      <c r="GJL39" s="78"/>
      <c r="GJM39" s="78"/>
      <c r="GJN39" s="78"/>
      <c r="GJO39" s="78"/>
      <c r="GJP39" s="78"/>
      <c r="GJQ39" s="78"/>
      <c r="GJR39" s="78"/>
      <c r="GJS39" s="78"/>
      <c r="GJT39" s="78"/>
      <c r="GJU39" s="78"/>
      <c r="GJV39" s="78"/>
      <c r="GJW39" s="78"/>
      <c r="GJX39" s="78"/>
      <c r="GJY39" s="78"/>
      <c r="GJZ39" s="78"/>
      <c r="GKA39" s="78"/>
      <c r="GKB39" s="78"/>
      <c r="GKC39" s="78"/>
      <c r="GKD39" s="78"/>
      <c r="GKE39" s="78"/>
      <c r="GKF39" s="78"/>
      <c r="GKG39" s="78"/>
      <c r="GKH39" s="78"/>
      <c r="GKI39" s="78"/>
      <c r="GKJ39" s="78"/>
      <c r="GKK39" s="78"/>
      <c r="GKL39" s="78"/>
      <c r="GKM39" s="78"/>
      <c r="GKN39" s="78"/>
      <c r="GKO39" s="78"/>
      <c r="GKP39" s="78"/>
      <c r="GKQ39" s="78"/>
      <c r="GKR39" s="78"/>
      <c r="GKS39" s="78"/>
      <c r="GKT39" s="78"/>
      <c r="GKU39" s="78"/>
      <c r="GKV39" s="78"/>
      <c r="GKW39" s="78"/>
      <c r="GKX39" s="78"/>
      <c r="GKY39" s="78"/>
      <c r="GKZ39" s="78"/>
      <c r="GLA39" s="78"/>
      <c r="GLB39" s="78"/>
      <c r="GLC39" s="78"/>
      <c r="GLD39" s="78"/>
      <c r="GLE39" s="78"/>
      <c r="GLF39" s="78"/>
      <c r="GLG39" s="78"/>
      <c r="GLH39" s="78"/>
      <c r="GLI39" s="78"/>
      <c r="GLJ39" s="78"/>
      <c r="GLK39" s="78"/>
      <c r="GLL39" s="78"/>
      <c r="GLM39" s="78"/>
      <c r="GLN39" s="78"/>
      <c r="GLO39" s="78"/>
      <c r="GLP39" s="78"/>
      <c r="GLQ39" s="78"/>
      <c r="GLR39" s="78"/>
      <c r="GLS39" s="78"/>
      <c r="GLT39" s="78"/>
      <c r="GLU39" s="78"/>
      <c r="GLV39" s="78"/>
      <c r="GLW39" s="78"/>
      <c r="GLX39" s="78"/>
      <c r="GLY39" s="78"/>
      <c r="GLZ39" s="78"/>
      <c r="GMA39" s="78"/>
      <c r="GMB39" s="78"/>
      <c r="GMC39" s="78"/>
      <c r="GMD39" s="78"/>
      <c r="GME39" s="78"/>
      <c r="GMF39" s="78"/>
      <c r="GMG39" s="78"/>
      <c r="GMH39" s="78"/>
      <c r="GMI39" s="78"/>
      <c r="GMJ39" s="78"/>
      <c r="GMK39" s="78"/>
      <c r="GML39" s="78"/>
      <c r="GMM39" s="78"/>
      <c r="GMN39" s="78"/>
      <c r="GMO39" s="78"/>
      <c r="GMP39" s="78"/>
      <c r="GMQ39" s="78"/>
      <c r="GMR39" s="78"/>
      <c r="GMS39" s="78"/>
      <c r="GMT39" s="78"/>
      <c r="GMU39" s="78"/>
      <c r="GMV39" s="78"/>
      <c r="GMW39" s="78"/>
      <c r="GMX39" s="78"/>
      <c r="GMY39" s="78"/>
      <c r="GMZ39" s="78"/>
      <c r="GNA39" s="78"/>
      <c r="GNB39" s="78"/>
      <c r="GNC39" s="78"/>
      <c r="GND39" s="78"/>
      <c r="GNE39" s="78"/>
      <c r="GNF39" s="78"/>
      <c r="GNG39" s="78"/>
      <c r="GNH39" s="78"/>
      <c r="GNI39" s="78"/>
      <c r="GNJ39" s="78"/>
      <c r="GNK39" s="78"/>
      <c r="GNL39" s="78"/>
      <c r="GNM39" s="78"/>
      <c r="GNN39" s="78"/>
      <c r="GNO39" s="78"/>
      <c r="GNP39" s="78"/>
      <c r="GNQ39" s="78"/>
      <c r="GNR39" s="78"/>
      <c r="GNS39" s="78"/>
      <c r="GNT39" s="78"/>
      <c r="GNU39" s="78"/>
      <c r="GNV39" s="78"/>
      <c r="GNW39" s="78"/>
      <c r="GNX39" s="78"/>
      <c r="GNY39" s="78"/>
      <c r="GNZ39" s="78"/>
      <c r="GOA39" s="78"/>
      <c r="GOB39" s="78"/>
      <c r="GOC39" s="78"/>
      <c r="GOD39" s="78"/>
      <c r="GOE39" s="78"/>
      <c r="GOF39" s="78"/>
      <c r="GOG39" s="78"/>
      <c r="GOH39" s="78"/>
      <c r="GOI39" s="78"/>
      <c r="GOJ39" s="78"/>
      <c r="GOK39" s="78"/>
      <c r="GOL39" s="78"/>
      <c r="GOM39" s="78"/>
      <c r="GON39" s="78"/>
      <c r="GOO39" s="78"/>
      <c r="GOP39" s="78"/>
      <c r="GOQ39" s="78"/>
      <c r="GOR39" s="78"/>
      <c r="GOS39" s="78"/>
      <c r="GOT39" s="78"/>
      <c r="GOU39" s="78"/>
      <c r="GOV39" s="78"/>
      <c r="GOW39" s="78"/>
      <c r="GOX39" s="78"/>
      <c r="GOY39" s="78"/>
      <c r="GOZ39" s="78"/>
      <c r="GPA39" s="78"/>
      <c r="GPB39" s="78"/>
      <c r="GPC39" s="78"/>
      <c r="GPD39" s="78"/>
      <c r="GPE39" s="78"/>
      <c r="GPF39" s="78"/>
      <c r="GPG39" s="78"/>
      <c r="GPH39" s="78"/>
      <c r="GPI39" s="78"/>
      <c r="GPJ39" s="78"/>
      <c r="GPK39" s="78"/>
      <c r="GPL39" s="78"/>
      <c r="GPM39" s="78"/>
      <c r="GPN39" s="78"/>
      <c r="GPO39" s="78"/>
      <c r="GPP39" s="78"/>
      <c r="GPQ39" s="78"/>
      <c r="GPR39" s="78"/>
      <c r="GPS39" s="78"/>
      <c r="GPT39" s="78"/>
      <c r="GPU39" s="78"/>
      <c r="GPV39" s="78"/>
      <c r="GPW39" s="78"/>
      <c r="GPX39" s="78"/>
      <c r="GPY39" s="78"/>
      <c r="GPZ39" s="78"/>
      <c r="GQA39" s="78"/>
      <c r="GQB39" s="78"/>
      <c r="GQC39" s="78"/>
      <c r="GQD39" s="78"/>
      <c r="GQE39" s="78"/>
      <c r="GQF39" s="78"/>
      <c r="GQG39" s="78"/>
      <c r="GQH39" s="78"/>
      <c r="GQI39" s="78"/>
      <c r="GQJ39" s="78"/>
      <c r="GQK39" s="78"/>
      <c r="GQL39" s="78"/>
      <c r="GQM39" s="78"/>
      <c r="GQN39" s="78"/>
      <c r="GQO39" s="78"/>
      <c r="GQP39" s="78"/>
      <c r="GQQ39" s="78"/>
      <c r="GQR39" s="78"/>
      <c r="GQS39" s="78"/>
      <c r="GQT39" s="78"/>
      <c r="GQU39" s="78"/>
      <c r="GQV39" s="78"/>
      <c r="GQW39" s="78"/>
      <c r="GQX39" s="78"/>
      <c r="GQY39" s="78"/>
      <c r="GQZ39" s="78"/>
      <c r="GRA39" s="78"/>
      <c r="GRB39" s="78"/>
      <c r="GRC39" s="78"/>
      <c r="GRD39" s="78"/>
      <c r="GRE39" s="78"/>
      <c r="GRF39" s="78"/>
      <c r="GRG39" s="78"/>
      <c r="GRH39" s="78"/>
      <c r="GRI39" s="78"/>
      <c r="GRJ39" s="78"/>
      <c r="GRK39" s="78"/>
      <c r="GRL39" s="78"/>
      <c r="GRM39" s="78"/>
      <c r="GRN39" s="78"/>
      <c r="GRO39" s="78"/>
      <c r="GRP39" s="78"/>
      <c r="GRQ39" s="78"/>
      <c r="GRR39" s="78"/>
      <c r="GRS39" s="78"/>
      <c r="GRT39" s="78"/>
      <c r="GRU39" s="78"/>
      <c r="GRV39" s="78"/>
      <c r="GRW39" s="78"/>
      <c r="GRX39" s="78"/>
      <c r="GRY39" s="78"/>
      <c r="GRZ39" s="78"/>
      <c r="GSA39" s="78"/>
      <c r="GSB39" s="78"/>
      <c r="GSC39" s="78"/>
      <c r="GSD39" s="78"/>
      <c r="GSE39" s="78"/>
      <c r="GSF39" s="78"/>
      <c r="GSG39" s="78"/>
      <c r="GSH39" s="78"/>
      <c r="GSI39" s="78"/>
      <c r="GSJ39" s="78"/>
      <c r="GSK39" s="78"/>
      <c r="GSL39" s="78"/>
      <c r="GSM39" s="78"/>
      <c r="GSN39" s="78"/>
      <c r="GSO39" s="78"/>
      <c r="GSP39" s="78"/>
      <c r="GSQ39" s="78"/>
      <c r="GSR39" s="78"/>
      <c r="GSS39" s="78"/>
      <c r="GST39" s="78"/>
      <c r="GSU39" s="78"/>
      <c r="GSV39" s="78"/>
      <c r="GSW39" s="78"/>
      <c r="GSX39" s="78"/>
      <c r="GSY39" s="78"/>
      <c r="GSZ39" s="78"/>
      <c r="GTA39" s="78"/>
      <c r="GTB39" s="78"/>
      <c r="GTC39" s="78"/>
      <c r="GTD39" s="78"/>
      <c r="GTE39" s="78"/>
      <c r="GTF39" s="78"/>
      <c r="GTG39" s="78"/>
      <c r="GTH39" s="78"/>
      <c r="GTI39" s="78"/>
      <c r="GTJ39" s="78"/>
      <c r="GTK39" s="78"/>
      <c r="GTL39" s="78"/>
      <c r="GTM39" s="78"/>
      <c r="GTN39" s="78"/>
      <c r="GTO39" s="78"/>
      <c r="GTP39" s="78"/>
      <c r="GTQ39" s="78"/>
      <c r="GTR39" s="78"/>
      <c r="GTS39" s="78"/>
      <c r="GTT39" s="78"/>
      <c r="GTU39" s="78"/>
      <c r="GTV39" s="78"/>
      <c r="GTW39" s="78"/>
      <c r="GTX39" s="78"/>
      <c r="GTY39" s="78"/>
      <c r="GTZ39" s="78"/>
      <c r="GUA39" s="78"/>
      <c r="GUB39" s="78"/>
      <c r="GUC39" s="78"/>
      <c r="GUD39" s="78"/>
      <c r="GUE39" s="78"/>
      <c r="GUF39" s="78"/>
      <c r="GUG39" s="78"/>
      <c r="GUH39" s="78"/>
      <c r="GUI39" s="78"/>
      <c r="GUJ39" s="78"/>
      <c r="GUK39" s="78"/>
      <c r="GUL39" s="78"/>
      <c r="GUM39" s="78"/>
      <c r="GUN39" s="78"/>
      <c r="GUO39" s="78"/>
      <c r="GUP39" s="78"/>
      <c r="GUQ39" s="78"/>
      <c r="GUR39" s="78"/>
      <c r="GUS39" s="78"/>
      <c r="GUT39" s="78"/>
      <c r="GUU39" s="78"/>
      <c r="GUV39" s="78"/>
      <c r="GUW39" s="78"/>
      <c r="GUX39" s="78"/>
      <c r="GUY39" s="78"/>
      <c r="GUZ39" s="78"/>
      <c r="GVA39" s="78"/>
      <c r="GVB39" s="78"/>
      <c r="GVC39" s="78"/>
      <c r="GVD39" s="78"/>
      <c r="GVE39" s="78"/>
      <c r="GVF39" s="78"/>
      <c r="GVG39" s="78"/>
      <c r="GVH39" s="78"/>
      <c r="GVI39" s="78"/>
      <c r="GVJ39" s="78"/>
      <c r="GVK39" s="78"/>
      <c r="GVL39" s="78"/>
      <c r="GVM39" s="78"/>
      <c r="GVN39" s="78"/>
      <c r="GVO39" s="78"/>
      <c r="GVP39" s="78"/>
      <c r="GVQ39" s="78"/>
      <c r="GVR39" s="78"/>
      <c r="GVS39" s="78"/>
      <c r="GVT39" s="78"/>
      <c r="GVU39" s="78"/>
      <c r="GVV39" s="78"/>
      <c r="GVW39" s="78"/>
      <c r="GVX39" s="78"/>
      <c r="GVY39" s="78"/>
      <c r="GVZ39" s="78"/>
      <c r="GWA39" s="78"/>
      <c r="GWB39" s="78"/>
      <c r="GWC39" s="78"/>
      <c r="GWD39" s="78"/>
      <c r="GWE39" s="78"/>
      <c r="GWF39" s="78"/>
      <c r="GWG39" s="78"/>
      <c r="GWH39" s="78"/>
      <c r="GWI39" s="78"/>
      <c r="GWJ39" s="78"/>
      <c r="GWK39" s="78"/>
      <c r="GWL39" s="78"/>
      <c r="GWM39" s="78"/>
      <c r="GWN39" s="78"/>
      <c r="GWO39" s="78"/>
      <c r="GWP39" s="78"/>
      <c r="GWQ39" s="78"/>
      <c r="GWR39" s="78"/>
      <c r="GWS39" s="78"/>
      <c r="GWT39" s="78"/>
      <c r="GWU39" s="78"/>
      <c r="GWV39" s="78"/>
      <c r="GWW39" s="78"/>
      <c r="GWX39" s="78"/>
      <c r="GWY39" s="78"/>
      <c r="GWZ39" s="78"/>
      <c r="GXA39" s="78"/>
      <c r="GXB39" s="78"/>
      <c r="GXC39" s="78"/>
      <c r="GXD39" s="78"/>
      <c r="GXE39" s="78"/>
      <c r="GXF39" s="78"/>
      <c r="GXG39" s="78"/>
      <c r="GXH39" s="78"/>
      <c r="GXI39" s="78"/>
      <c r="GXJ39" s="78"/>
      <c r="GXK39" s="78"/>
      <c r="GXL39" s="78"/>
      <c r="GXM39" s="78"/>
      <c r="GXN39" s="78"/>
      <c r="GXO39" s="78"/>
      <c r="GXP39" s="78"/>
      <c r="GXQ39" s="78"/>
      <c r="GXR39" s="78"/>
      <c r="GXS39" s="78"/>
      <c r="GXT39" s="78"/>
      <c r="GXU39" s="78"/>
      <c r="GXV39" s="78"/>
      <c r="GXW39" s="78"/>
      <c r="GXX39" s="78"/>
      <c r="GXY39" s="78"/>
      <c r="GXZ39" s="78"/>
      <c r="GYA39" s="78"/>
      <c r="GYB39" s="78"/>
      <c r="GYC39" s="78"/>
      <c r="GYD39" s="78"/>
      <c r="GYE39" s="78"/>
      <c r="GYF39" s="78"/>
      <c r="GYG39" s="78"/>
      <c r="GYH39" s="78"/>
      <c r="GYI39" s="78"/>
      <c r="GYJ39" s="78"/>
      <c r="GYK39" s="78"/>
      <c r="GYL39" s="78"/>
      <c r="GYM39" s="78"/>
      <c r="GYN39" s="78"/>
      <c r="GYO39" s="78"/>
      <c r="GYP39" s="78"/>
      <c r="GYQ39" s="78"/>
      <c r="GYR39" s="78"/>
      <c r="GYS39" s="78"/>
      <c r="GYT39" s="78"/>
      <c r="GYU39" s="78"/>
      <c r="GYV39" s="78"/>
      <c r="GYW39" s="78"/>
      <c r="GYX39" s="78"/>
      <c r="GYY39" s="78"/>
      <c r="GYZ39" s="78"/>
      <c r="GZA39" s="78"/>
      <c r="GZB39" s="78"/>
      <c r="GZC39" s="78"/>
      <c r="GZD39" s="78"/>
      <c r="GZE39" s="78"/>
      <c r="GZF39" s="78"/>
      <c r="GZG39" s="78"/>
      <c r="GZH39" s="78"/>
      <c r="GZI39" s="78"/>
      <c r="GZJ39" s="78"/>
      <c r="GZK39" s="78"/>
      <c r="GZL39" s="78"/>
      <c r="GZM39" s="78"/>
      <c r="GZN39" s="78"/>
      <c r="GZO39" s="78"/>
      <c r="GZP39" s="78"/>
      <c r="GZQ39" s="78"/>
      <c r="GZR39" s="78"/>
      <c r="GZS39" s="78"/>
      <c r="GZT39" s="78"/>
      <c r="GZU39" s="78"/>
      <c r="GZV39" s="78"/>
      <c r="GZW39" s="78"/>
      <c r="GZX39" s="78"/>
      <c r="GZY39" s="78"/>
      <c r="GZZ39" s="78"/>
      <c r="HAA39" s="78"/>
      <c r="HAB39" s="78"/>
      <c r="HAC39" s="78"/>
      <c r="HAD39" s="78"/>
      <c r="HAE39" s="78"/>
      <c r="HAF39" s="78"/>
      <c r="HAG39" s="78"/>
      <c r="HAH39" s="78"/>
      <c r="HAI39" s="78"/>
      <c r="HAJ39" s="78"/>
      <c r="HAK39" s="78"/>
      <c r="HAL39" s="78"/>
      <c r="HAM39" s="78"/>
      <c r="HAN39" s="78"/>
      <c r="HAO39" s="78"/>
      <c r="HAP39" s="78"/>
      <c r="HAQ39" s="78"/>
      <c r="HAR39" s="78"/>
      <c r="HAS39" s="78"/>
      <c r="HAT39" s="78"/>
      <c r="HAU39" s="78"/>
      <c r="HAV39" s="78"/>
      <c r="HAW39" s="78"/>
      <c r="HAX39" s="78"/>
      <c r="HAY39" s="78"/>
      <c r="HAZ39" s="78"/>
      <c r="HBA39" s="78"/>
      <c r="HBB39" s="78"/>
      <c r="HBC39" s="78"/>
      <c r="HBD39" s="78"/>
      <c r="HBE39" s="78"/>
      <c r="HBF39" s="78"/>
      <c r="HBG39" s="78"/>
      <c r="HBH39" s="78"/>
      <c r="HBI39" s="78"/>
      <c r="HBJ39" s="78"/>
      <c r="HBK39" s="78"/>
      <c r="HBL39" s="78"/>
      <c r="HBM39" s="78"/>
      <c r="HBN39" s="78"/>
      <c r="HBO39" s="78"/>
      <c r="HBP39" s="78"/>
      <c r="HBQ39" s="78"/>
      <c r="HBR39" s="78"/>
      <c r="HBS39" s="78"/>
      <c r="HBT39" s="78"/>
      <c r="HBU39" s="78"/>
      <c r="HBV39" s="78"/>
      <c r="HBW39" s="78"/>
      <c r="HBX39" s="78"/>
      <c r="HBY39" s="78"/>
      <c r="HBZ39" s="78"/>
      <c r="HCA39" s="78"/>
      <c r="HCB39" s="78"/>
      <c r="HCC39" s="78"/>
      <c r="HCD39" s="78"/>
      <c r="HCE39" s="78"/>
      <c r="HCF39" s="78"/>
      <c r="HCG39" s="78"/>
      <c r="HCH39" s="78"/>
      <c r="HCI39" s="78"/>
      <c r="HCJ39" s="78"/>
      <c r="HCK39" s="78"/>
      <c r="HCL39" s="78"/>
      <c r="HCM39" s="78"/>
      <c r="HCN39" s="78"/>
      <c r="HCO39" s="78"/>
      <c r="HCP39" s="78"/>
      <c r="HCQ39" s="78"/>
      <c r="HCR39" s="78"/>
      <c r="HCS39" s="78"/>
      <c r="HCT39" s="78"/>
      <c r="HCU39" s="78"/>
      <c r="HCV39" s="78"/>
      <c r="HCW39" s="78"/>
      <c r="HCX39" s="78"/>
      <c r="HCY39" s="78"/>
      <c r="HCZ39" s="78"/>
      <c r="HDA39" s="78"/>
      <c r="HDB39" s="78"/>
      <c r="HDC39" s="78"/>
      <c r="HDD39" s="78"/>
      <c r="HDE39" s="78"/>
      <c r="HDF39" s="78"/>
      <c r="HDG39" s="78"/>
      <c r="HDH39" s="78"/>
      <c r="HDI39" s="78"/>
      <c r="HDJ39" s="78"/>
      <c r="HDK39" s="78"/>
      <c r="HDL39" s="78"/>
      <c r="HDM39" s="78"/>
      <c r="HDN39" s="78"/>
      <c r="HDO39" s="78"/>
      <c r="HDP39" s="78"/>
      <c r="HDQ39" s="78"/>
      <c r="HDR39" s="78"/>
      <c r="HDS39" s="78"/>
      <c r="HDT39" s="78"/>
      <c r="HDU39" s="78"/>
      <c r="HDV39" s="78"/>
      <c r="HDW39" s="78"/>
      <c r="HDX39" s="78"/>
      <c r="HDY39" s="78"/>
      <c r="HDZ39" s="78"/>
      <c r="HEA39" s="78"/>
      <c r="HEB39" s="78"/>
      <c r="HEC39" s="78"/>
      <c r="HED39" s="78"/>
      <c r="HEE39" s="78"/>
      <c r="HEF39" s="78"/>
      <c r="HEG39" s="78"/>
      <c r="HEH39" s="78"/>
      <c r="HEI39" s="78"/>
      <c r="HEJ39" s="78"/>
      <c r="HEK39" s="78"/>
      <c r="HEL39" s="78"/>
      <c r="HEM39" s="78"/>
      <c r="HEN39" s="78"/>
      <c r="HEO39" s="78"/>
      <c r="HEP39" s="78"/>
      <c r="HEQ39" s="78"/>
      <c r="HER39" s="78"/>
      <c r="HES39" s="78"/>
      <c r="HET39" s="78"/>
      <c r="HEU39" s="78"/>
      <c r="HEV39" s="78"/>
      <c r="HEW39" s="78"/>
      <c r="HEX39" s="78"/>
      <c r="HEY39" s="78"/>
      <c r="HEZ39" s="78"/>
      <c r="HFA39" s="78"/>
      <c r="HFB39" s="78"/>
      <c r="HFC39" s="78"/>
      <c r="HFD39" s="78"/>
      <c r="HFE39" s="78"/>
      <c r="HFF39" s="78"/>
      <c r="HFG39" s="78"/>
      <c r="HFH39" s="78"/>
      <c r="HFI39" s="78"/>
      <c r="HFJ39" s="78"/>
      <c r="HFK39" s="78"/>
      <c r="HFL39" s="78"/>
      <c r="HFM39" s="78"/>
      <c r="HFN39" s="78"/>
      <c r="HFO39" s="78"/>
      <c r="HFP39" s="78"/>
      <c r="HFQ39" s="78"/>
      <c r="HFR39" s="78"/>
      <c r="HFS39" s="78"/>
      <c r="HFT39" s="78"/>
      <c r="HFU39" s="78"/>
      <c r="HFV39" s="78"/>
      <c r="HFW39" s="78"/>
      <c r="HFX39" s="78"/>
      <c r="HFY39" s="78"/>
      <c r="HFZ39" s="78"/>
      <c r="HGA39" s="78"/>
      <c r="HGB39" s="78"/>
      <c r="HGC39" s="78"/>
      <c r="HGD39" s="78"/>
      <c r="HGE39" s="78"/>
      <c r="HGF39" s="78"/>
      <c r="HGG39" s="78"/>
      <c r="HGH39" s="78"/>
      <c r="HGI39" s="78"/>
      <c r="HGJ39" s="78"/>
      <c r="HGK39" s="78"/>
      <c r="HGL39" s="78"/>
      <c r="HGM39" s="78"/>
      <c r="HGN39" s="78"/>
      <c r="HGO39" s="78"/>
      <c r="HGP39" s="78"/>
      <c r="HGQ39" s="78"/>
      <c r="HGR39" s="78"/>
      <c r="HGS39" s="78"/>
      <c r="HGT39" s="78"/>
      <c r="HGU39" s="78"/>
      <c r="HGV39" s="78"/>
      <c r="HGW39" s="78"/>
      <c r="HGX39" s="78"/>
      <c r="HGY39" s="78"/>
      <c r="HGZ39" s="78"/>
      <c r="HHA39" s="78"/>
      <c r="HHB39" s="78"/>
      <c r="HHC39" s="78"/>
      <c r="HHD39" s="78"/>
      <c r="HHE39" s="78"/>
      <c r="HHF39" s="78"/>
      <c r="HHG39" s="78"/>
      <c r="HHH39" s="78"/>
      <c r="HHI39" s="78"/>
      <c r="HHJ39" s="78"/>
      <c r="HHK39" s="78"/>
      <c r="HHL39" s="78"/>
      <c r="HHM39" s="78"/>
      <c r="HHN39" s="78"/>
      <c r="HHO39" s="78"/>
      <c r="HHP39" s="78"/>
      <c r="HHQ39" s="78"/>
      <c r="HHR39" s="78"/>
      <c r="HHS39" s="78"/>
      <c r="HHT39" s="78"/>
      <c r="HHU39" s="78"/>
      <c r="HHV39" s="78"/>
      <c r="HHW39" s="78"/>
      <c r="HHX39" s="78"/>
      <c r="HHY39" s="78"/>
      <c r="HHZ39" s="78"/>
      <c r="HIA39" s="78"/>
      <c r="HIB39" s="78"/>
      <c r="HIC39" s="78"/>
      <c r="HID39" s="78"/>
      <c r="HIE39" s="78"/>
      <c r="HIF39" s="78"/>
      <c r="HIG39" s="78"/>
      <c r="HIH39" s="78"/>
      <c r="HII39" s="78"/>
      <c r="HIJ39" s="78"/>
      <c r="HIK39" s="78"/>
      <c r="HIL39" s="78"/>
      <c r="HIM39" s="78"/>
      <c r="HIN39" s="78"/>
      <c r="HIO39" s="78"/>
      <c r="HIP39" s="78"/>
      <c r="HIQ39" s="78"/>
      <c r="HIR39" s="78"/>
      <c r="HIS39" s="78"/>
      <c r="HIT39" s="78"/>
      <c r="HIU39" s="78"/>
      <c r="HIV39" s="78"/>
      <c r="HIW39" s="78"/>
      <c r="HIX39" s="78"/>
      <c r="HIY39" s="78"/>
      <c r="HIZ39" s="78"/>
      <c r="HJA39" s="78"/>
      <c r="HJB39" s="78"/>
      <c r="HJC39" s="78"/>
      <c r="HJD39" s="78"/>
      <c r="HJE39" s="78"/>
      <c r="HJF39" s="78"/>
      <c r="HJG39" s="78"/>
      <c r="HJH39" s="78"/>
      <c r="HJI39" s="78"/>
      <c r="HJJ39" s="78"/>
      <c r="HJK39" s="78"/>
      <c r="HJL39" s="78"/>
      <c r="HJM39" s="78"/>
      <c r="HJN39" s="78"/>
      <c r="HJO39" s="78"/>
      <c r="HJP39" s="78"/>
      <c r="HJQ39" s="78"/>
      <c r="HJR39" s="78"/>
      <c r="HJS39" s="78"/>
      <c r="HJT39" s="78"/>
      <c r="HJU39" s="78"/>
      <c r="HJV39" s="78"/>
      <c r="HJW39" s="78"/>
      <c r="HJX39" s="78"/>
      <c r="HJY39" s="78"/>
      <c r="HJZ39" s="78"/>
      <c r="HKA39" s="78"/>
      <c r="HKB39" s="78"/>
      <c r="HKC39" s="78"/>
      <c r="HKD39" s="78"/>
      <c r="HKE39" s="78"/>
      <c r="HKF39" s="78"/>
      <c r="HKG39" s="78"/>
      <c r="HKH39" s="78"/>
      <c r="HKI39" s="78"/>
      <c r="HKJ39" s="78"/>
      <c r="HKK39" s="78"/>
      <c r="HKL39" s="78"/>
      <c r="HKM39" s="78"/>
      <c r="HKN39" s="78"/>
      <c r="HKO39" s="78"/>
      <c r="HKP39" s="78"/>
      <c r="HKQ39" s="78"/>
      <c r="HKR39" s="78"/>
      <c r="HKS39" s="78"/>
      <c r="HKT39" s="78"/>
      <c r="HKU39" s="78"/>
      <c r="HKV39" s="78"/>
      <c r="HKW39" s="78"/>
      <c r="HKX39" s="78"/>
      <c r="HKY39" s="78"/>
      <c r="HKZ39" s="78"/>
      <c r="HLA39" s="78"/>
      <c r="HLB39" s="78"/>
      <c r="HLC39" s="78"/>
      <c r="HLD39" s="78"/>
      <c r="HLE39" s="78"/>
      <c r="HLF39" s="78"/>
      <c r="HLG39" s="78"/>
      <c r="HLH39" s="78"/>
      <c r="HLI39" s="78"/>
      <c r="HLJ39" s="78"/>
      <c r="HLK39" s="78"/>
      <c r="HLL39" s="78"/>
      <c r="HLM39" s="78"/>
      <c r="HLN39" s="78"/>
      <c r="HLO39" s="78"/>
      <c r="HLP39" s="78"/>
      <c r="HLQ39" s="78"/>
      <c r="HLR39" s="78"/>
      <c r="HLS39" s="78"/>
      <c r="HLT39" s="78"/>
      <c r="HLU39" s="78"/>
      <c r="HLV39" s="78"/>
      <c r="HLW39" s="78"/>
      <c r="HLX39" s="78"/>
      <c r="HLY39" s="78"/>
      <c r="HLZ39" s="78"/>
      <c r="HMA39" s="78"/>
      <c r="HMB39" s="78"/>
      <c r="HMC39" s="78"/>
      <c r="HMD39" s="78"/>
      <c r="HME39" s="78"/>
      <c r="HMF39" s="78"/>
      <c r="HMG39" s="78"/>
      <c r="HMH39" s="78"/>
      <c r="HMI39" s="78"/>
      <c r="HMJ39" s="78"/>
      <c r="HMK39" s="78"/>
      <c r="HML39" s="78"/>
      <c r="HMM39" s="78"/>
      <c r="HMN39" s="78"/>
      <c r="HMO39" s="78"/>
      <c r="HMP39" s="78"/>
      <c r="HMQ39" s="78"/>
      <c r="HMR39" s="78"/>
      <c r="HMS39" s="78"/>
      <c r="HMT39" s="78"/>
      <c r="HMU39" s="78"/>
      <c r="HMV39" s="78"/>
      <c r="HMW39" s="78"/>
      <c r="HMX39" s="78"/>
      <c r="HMY39" s="78"/>
      <c r="HMZ39" s="78"/>
      <c r="HNA39" s="78"/>
      <c r="HNB39" s="78"/>
      <c r="HNC39" s="78"/>
      <c r="HND39" s="78"/>
      <c r="HNE39" s="78"/>
      <c r="HNF39" s="78"/>
      <c r="HNG39" s="78"/>
      <c r="HNH39" s="78"/>
      <c r="HNI39" s="78"/>
      <c r="HNJ39" s="78"/>
      <c r="HNK39" s="78"/>
      <c r="HNL39" s="78"/>
      <c r="HNM39" s="78"/>
      <c r="HNN39" s="78"/>
      <c r="HNO39" s="78"/>
      <c r="HNP39" s="78"/>
      <c r="HNQ39" s="78"/>
      <c r="HNR39" s="78"/>
      <c r="HNS39" s="78"/>
      <c r="HNT39" s="78"/>
      <c r="HNU39" s="78"/>
      <c r="HNV39" s="78"/>
      <c r="HNW39" s="78"/>
      <c r="HNX39" s="78"/>
      <c r="HNY39" s="78"/>
      <c r="HNZ39" s="78"/>
      <c r="HOA39" s="78"/>
      <c r="HOB39" s="78"/>
      <c r="HOC39" s="78"/>
      <c r="HOD39" s="78"/>
      <c r="HOE39" s="78"/>
      <c r="HOF39" s="78"/>
      <c r="HOG39" s="78"/>
      <c r="HOH39" s="78"/>
      <c r="HOI39" s="78"/>
      <c r="HOJ39" s="78"/>
      <c r="HOK39" s="78"/>
      <c r="HOL39" s="78"/>
      <c r="HOM39" s="78"/>
      <c r="HON39" s="78"/>
      <c r="HOO39" s="78"/>
      <c r="HOP39" s="78"/>
      <c r="HOQ39" s="78"/>
      <c r="HOR39" s="78"/>
      <c r="HOS39" s="78"/>
      <c r="HOT39" s="78"/>
      <c r="HOU39" s="78"/>
      <c r="HOV39" s="78"/>
      <c r="HOW39" s="78"/>
      <c r="HOX39" s="78"/>
      <c r="HOY39" s="78"/>
      <c r="HOZ39" s="78"/>
      <c r="HPA39" s="78"/>
      <c r="HPB39" s="78"/>
      <c r="HPC39" s="78"/>
      <c r="HPD39" s="78"/>
      <c r="HPE39" s="78"/>
      <c r="HPF39" s="78"/>
      <c r="HPG39" s="78"/>
      <c r="HPH39" s="78"/>
      <c r="HPI39" s="78"/>
      <c r="HPJ39" s="78"/>
      <c r="HPK39" s="78"/>
      <c r="HPL39" s="78"/>
      <c r="HPM39" s="78"/>
      <c r="HPN39" s="78"/>
      <c r="HPO39" s="78"/>
      <c r="HPP39" s="78"/>
      <c r="HPQ39" s="78"/>
      <c r="HPR39" s="78"/>
      <c r="HPS39" s="78"/>
      <c r="HPT39" s="78"/>
      <c r="HPU39" s="78"/>
      <c r="HPV39" s="78"/>
      <c r="HPW39" s="78"/>
      <c r="HPX39" s="78"/>
      <c r="HPY39" s="78"/>
      <c r="HPZ39" s="78"/>
      <c r="HQA39" s="78"/>
      <c r="HQB39" s="78"/>
      <c r="HQC39" s="78"/>
      <c r="HQD39" s="78"/>
      <c r="HQE39" s="78"/>
      <c r="HQF39" s="78"/>
      <c r="HQG39" s="78"/>
      <c r="HQH39" s="78"/>
      <c r="HQI39" s="78"/>
      <c r="HQJ39" s="78"/>
      <c r="HQK39" s="78"/>
      <c r="HQL39" s="78"/>
      <c r="HQM39" s="78"/>
      <c r="HQN39" s="78"/>
      <c r="HQO39" s="78"/>
      <c r="HQP39" s="78"/>
      <c r="HQQ39" s="78"/>
      <c r="HQR39" s="78"/>
      <c r="HQS39" s="78"/>
      <c r="HQT39" s="78"/>
      <c r="HQU39" s="78"/>
      <c r="HQV39" s="78"/>
      <c r="HQW39" s="78"/>
      <c r="HQX39" s="78"/>
      <c r="HQY39" s="78"/>
      <c r="HQZ39" s="78"/>
      <c r="HRA39" s="78"/>
      <c r="HRB39" s="78"/>
      <c r="HRC39" s="78"/>
      <c r="HRD39" s="78"/>
      <c r="HRE39" s="78"/>
      <c r="HRF39" s="78"/>
      <c r="HRG39" s="78"/>
      <c r="HRH39" s="78"/>
      <c r="HRI39" s="78"/>
      <c r="HRJ39" s="78"/>
      <c r="HRK39" s="78"/>
      <c r="HRL39" s="78"/>
      <c r="HRM39" s="78"/>
      <c r="HRN39" s="78"/>
      <c r="HRO39" s="78"/>
      <c r="HRP39" s="78"/>
      <c r="HRQ39" s="78"/>
      <c r="HRR39" s="78"/>
      <c r="HRS39" s="78"/>
      <c r="HRT39" s="78"/>
      <c r="HRU39" s="78"/>
      <c r="HRV39" s="78"/>
      <c r="HRW39" s="78"/>
      <c r="HRX39" s="78"/>
      <c r="HRY39" s="78"/>
      <c r="HRZ39" s="78"/>
      <c r="HSA39" s="78"/>
      <c r="HSB39" s="78"/>
      <c r="HSC39" s="78"/>
      <c r="HSD39" s="78"/>
      <c r="HSE39" s="78"/>
      <c r="HSF39" s="78"/>
      <c r="HSG39" s="78"/>
      <c r="HSH39" s="78"/>
      <c r="HSI39" s="78"/>
      <c r="HSJ39" s="78"/>
      <c r="HSK39" s="78"/>
      <c r="HSL39" s="78"/>
      <c r="HSM39" s="78"/>
      <c r="HSN39" s="78"/>
      <c r="HSO39" s="78"/>
      <c r="HSP39" s="78"/>
      <c r="HSQ39" s="78"/>
      <c r="HSR39" s="78"/>
      <c r="HSS39" s="78"/>
      <c r="HST39" s="78"/>
      <c r="HSU39" s="78"/>
      <c r="HSV39" s="78"/>
      <c r="HSW39" s="78"/>
      <c r="HSX39" s="78"/>
      <c r="HSY39" s="78"/>
      <c r="HSZ39" s="78"/>
      <c r="HTA39" s="78"/>
      <c r="HTB39" s="78"/>
      <c r="HTC39" s="78"/>
      <c r="HTD39" s="78"/>
      <c r="HTE39" s="78"/>
      <c r="HTF39" s="78"/>
      <c r="HTG39" s="78"/>
      <c r="HTH39" s="78"/>
      <c r="HTI39" s="78"/>
      <c r="HTJ39" s="78"/>
      <c r="HTK39" s="78"/>
      <c r="HTL39" s="78"/>
      <c r="HTM39" s="78"/>
      <c r="HTN39" s="78"/>
      <c r="HTO39" s="78"/>
      <c r="HTP39" s="78"/>
      <c r="HTQ39" s="78"/>
      <c r="HTR39" s="78"/>
      <c r="HTS39" s="78"/>
      <c r="HTT39" s="78"/>
      <c r="HTU39" s="78"/>
      <c r="HTV39" s="78"/>
      <c r="HTW39" s="78"/>
      <c r="HTX39" s="78"/>
      <c r="HTY39" s="78"/>
      <c r="HTZ39" s="78"/>
      <c r="HUA39" s="78"/>
      <c r="HUB39" s="78"/>
      <c r="HUC39" s="78"/>
      <c r="HUD39" s="78"/>
      <c r="HUE39" s="78"/>
      <c r="HUF39" s="78"/>
      <c r="HUG39" s="78"/>
      <c r="HUH39" s="78"/>
      <c r="HUI39" s="78"/>
      <c r="HUJ39" s="78"/>
      <c r="HUK39" s="78"/>
      <c r="HUL39" s="78"/>
      <c r="HUM39" s="78"/>
      <c r="HUN39" s="78"/>
      <c r="HUO39" s="78"/>
      <c r="HUP39" s="78"/>
      <c r="HUQ39" s="78"/>
      <c r="HUR39" s="78"/>
      <c r="HUS39" s="78"/>
      <c r="HUT39" s="78"/>
      <c r="HUU39" s="78"/>
      <c r="HUV39" s="78"/>
      <c r="HUW39" s="78"/>
      <c r="HUX39" s="78"/>
      <c r="HUY39" s="78"/>
      <c r="HUZ39" s="78"/>
      <c r="HVA39" s="78"/>
      <c r="HVB39" s="78"/>
      <c r="HVC39" s="78"/>
      <c r="HVD39" s="78"/>
      <c r="HVE39" s="78"/>
      <c r="HVF39" s="78"/>
      <c r="HVG39" s="78"/>
      <c r="HVH39" s="78"/>
      <c r="HVI39" s="78"/>
      <c r="HVJ39" s="78"/>
      <c r="HVK39" s="78"/>
      <c r="HVL39" s="78"/>
      <c r="HVM39" s="78"/>
      <c r="HVN39" s="78"/>
      <c r="HVO39" s="78"/>
      <c r="HVP39" s="78"/>
      <c r="HVQ39" s="78"/>
      <c r="HVR39" s="78"/>
      <c r="HVS39" s="78"/>
      <c r="HVT39" s="78"/>
      <c r="HVU39" s="78"/>
      <c r="HVV39" s="78"/>
      <c r="HVW39" s="78"/>
      <c r="HVX39" s="78"/>
      <c r="HVY39" s="78"/>
      <c r="HVZ39" s="78"/>
      <c r="HWA39" s="78"/>
      <c r="HWB39" s="78"/>
      <c r="HWC39" s="78"/>
      <c r="HWD39" s="78"/>
      <c r="HWE39" s="78"/>
      <c r="HWF39" s="78"/>
      <c r="HWG39" s="78"/>
      <c r="HWH39" s="78"/>
      <c r="HWI39" s="78"/>
      <c r="HWJ39" s="78"/>
      <c r="HWK39" s="78"/>
      <c r="HWL39" s="78"/>
      <c r="HWM39" s="78"/>
      <c r="HWN39" s="78"/>
      <c r="HWO39" s="78"/>
      <c r="HWP39" s="78"/>
      <c r="HWQ39" s="78"/>
      <c r="HWR39" s="78"/>
      <c r="HWS39" s="78"/>
      <c r="HWT39" s="78"/>
      <c r="HWU39" s="78"/>
      <c r="HWV39" s="78"/>
      <c r="HWW39" s="78"/>
      <c r="HWX39" s="78"/>
      <c r="HWY39" s="78"/>
      <c r="HWZ39" s="78"/>
      <c r="HXA39" s="78"/>
      <c r="HXB39" s="78"/>
      <c r="HXC39" s="78"/>
      <c r="HXD39" s="78"/>
      <c r="HXE39" s="78"/>
      <c r="HXF39" s="78"/>
      <c r="HXG39" s="78"/>
      <c r="HXH39" s="78"/>
      <c r="HXI39" s="78"/>
      <c r="HXJ39" s="78"/>
      <c r="HXK39" s="78"/>
      <c r="HXL39" s="78"/>
      <c r="HXM39" s="78"/>
      <c r="HXN39" s="78"/>
      <c r="HXO39" s="78"/>
      <c r="HXP39" s="78"/>
      <c r="HXQ39" s="78"/>
      <c r="HXR39" s="78"/>
      <c r="HXS39" s="78"/>
      <c r="HXT39" s="78"/>
      <c r="HXU39" s="78"/>
      <c r="HXV39" s="78"/>
      <c r="HXW39" s="78"/>
      <c r="HXX39" s="78"/>
      <c r="HXY39" s="78"/>
      <c r="HXZ39" s="78"/>
      <c r="HYA39" s="78"/>
      <c r="HYB39" s="78"/>
      <c r="HYC39" s="78"/>
      <c r="HYD39" s="78"/>
      <c r="HYE39" s="78"/>
      <c r="HYF39" s="78"/>
      <c r="HYG39" s="78"/>
      <c r="HYH39" s="78"/>
      <c r="HYI39" s="78"/>
      <c r="HYJ39" s="78"/>
      <c r="HYK39" s="78"/>
      <c r="HYL39" s="78"/>
      <c r="HYM39" s="78"/>
      <c r="HYN39" s="78"/>
      <c r="HYO39" s="78"/>
      <c r="HYP39" s="78"/>
      <c r="HYQ39" s="78"/>
      <c r="HYR39" s="78"/>
      <c r="HYS39" s="78"/>
      <c r="HYT39" s="78"/>
      <c r="HYU39" s="78"/>
      <c r="HYV39" s="78"/>
      <c r="HYW39" s="78"/>
      <c r="HYX39" s="78"/>
      <c r="HYY39" s="78"/>
      <c r="HYZ39" s="78"/>
      <c r="HZA39" s="78"/>
      <c r="HZB39" s="78"/>
      <c r="HZC39" s="78"/>
      <c r="HZD39" s="78"/>
      <c r="HZE39" s="78"/>
      <c r="HZF39" s="78"/>
      <c r="HZG39" s="78"/>
      <c r="HZH39" s="78"/>
      <c r="HZI39" s="78"/>
      <c r="HZJ39" s="78"/>
      <c r="HZK39" s="78"/>
      <c r="HZL39" s="78"/>
      <c r="HZM39" s="78"/>
      <c r="HZN39" s="78"/>
      <c r="HZO39" s="78"/>
      <c r="HZP39" s="78"/>
      <c r="HZQ39" s="78"/>
      <c r="HZR39" s="78"/>
      <c r="HZS39" s="78"/>
      <c r="HZT39" s="78"/>
      <c r="HZU39" s="78"/>
      <c r="HZV39" s="78"/>
      <c r="HZW39" s="78"/>
      <c r="HZX39" s="78"/>
      <c r="HZY39" s="78"/>
      <c r="HZZ39" s="78"/>
      <c r="IAA39" s="78"/>
      <c r="IAB39" s="78"/>
      <c r="IAC39" s="78"/>
      <c r="IAD39" s="78"/>
      <c r="IAE39" s="78"/>
      <c r="IAF39" s="78"/>
      <c r="IAG39" s="78"/>
      <c r="IAH39" s="78"/>
      <c r="IAI39" s="78"/>
      <c r="IAJ39" s="78"/>
      <c r="IAK39" s="78"/>
      <c r="IAL39" s="78"/>
      <c r="IAM39" s="78"/>
      <c r="IAN39" s="78"/>
      <c r="IAO39" s="78"/>
      <c r="IAP39" s="78"/>
      <c r="IAQ39" s="78"/>
      <c r="IAR39" s="78"/>
      <c r="IAS39" s="78"/>
      <c r="IAT39" s="78"/>
      <c r="IAU39" s="78"/>
      <c r="IAV39" s="78"/>
      <c r="IAW39" s="78"/>
      <c r="IAX39" s="78"/>
      <c r="IAY39" s="78"/>
      <c r="IAZ39" s="78"/>
      <c r="IBA39" s="78"/>
      <c r="IBB39" s="78"/>
      <c r="IBC39" s="78"/>
      <c r="IBD39" s="78"/>
      <c r="IBE39" s="78"/>
      <c r="IBF39" s="78"/>
      <c r="IBG39" s="78"/>
      <c r="IBH39" s="78"/>
      <c r="IBI39" s="78"/>
      <c r="IBJ39" s="78"/>
      <c r="IBK39" s="78"/>
      <c r="IBL39" s="78"/>
      <c r="IBM39" s="78"/>
      <c r="IBN39" s="78"/>
      <c r="IBO39" s="78"/>
      <c r="IBP39" s="78"/>
      <c r="IBQ39" s="78"/>
      <c r="IBR39" s="78"/>
      <c r="IBS39" s="78"/>
      <c r="IBT39" s="78"/>
      <c r="IBU39" s="78"/>
      <c r="IBV39" s="78"/>
      <c r="IBW39" s="78"/>
      <c r="IBX39" s="78"/>
      <c r="IBY39" s="78"/>
      <c r="IBZ39" s="78"/>
      <c r="ICA39" s="78"/>
      <c r="ICB39" s="78"/>
      <c r="ICC39" s="78"/>
      <c r="ICD39" s="78"/>
      <c r="ICE39" s="78"/>
      <c r="ICF39" s="78"/>
      <c r="ICG39" s="78"/>
      <c r="ICH39" s="78"/>
      <c r="ICI39" s="78"/>
      <c r="ICJ39" s="78"/>
      <c r="ICK39" s="78"/>
      <c r="ICL39" s="78"/>
      <c r="ICM39" s="78"/>
      <c r="ICN39" s="78"/>
      <c r="ICO39" s="78"/>
      <c r="ICP39" s="78"/>
      <c r="ICQ39" s="78"/>
      <c r="ICR39" s="78"/>
      <c r="ICS39" s="78"/>
      <c r="ICT39" s="78"/>
      <c r="ICU39" s="78"/>
      <c r="ICV39" s="78"/>
      <c r="ICW39" s="78"/>
      <c r="ICX39" s="78"/>
      <c r="ICY39" s="78"/>
      <c r="ICZ39" s="78"/>
      <c r="IDA39" s="78"/>
      <c r="IDB39" s="78"/>
      <c r="IDC39" s="78"/>
      <c r="IDD39" s="78"/>
      <c r="IDE39" s="78"/>
      <c r="IDF39" s="78"/>
      <c r="IDG39" s="78"/>
      <c r="IDH39" s="78"/>
      <c r="IDI39" s="78"/>
      <c r="IDJ39" s="78"/>
      <c r="IDK39" s="78"/>
      <c r="IDL39" s="78"/>
      <c r="IDM39" s="78"/>
      <c r="IDN39" s="78"/>
      <c r="IDO39" s="78"/>
      <c r="IDP39" s="78"/>
      <c r="IDQ39" s="78"/>
      <c r="IDR39" s="78"/>
      <c r="IDS39" s="78"/>
      <c r="IDT39" s="78"/>
      <c r="IDU39" s="78"/>
      <c r="IDV39" s="78"/>
      <c r="IDW39" s="78"/>
      <c r="IDX39" s="78"/>
      <c r="IDY39" s="78"/>
      <c r="IDZ39" s="78"/>
      <c r="IEA39" s="78"/>
      <c r="IEB39" s="78"/>
      <c r="IEC39" s="78"/>
      <c r="IED39" s="78"/>
      <c r="IEE39" s="78"/>
      <c r="IEF39" s="78"/>
      <c r="IEG39" s="78"/>
      <c r="IEH39" s="78"/>
      <c r="IEI39" s="78"/>
      <c r="IEJ39" s="78"/>
      <c r="IEK39" s="78"/>
      <c r="IEL39" s="78"/>
      <c r="IEM39" s="78"/>
      <c r="IEN39" s="78"/>
      <c r="IEO39" s="78"/>
      <c r="IEP39" s="78"/>
      <c r="IEQ39" s="78"/>
      <c r="IER39" s="78"/>
      <c r="IES39" s="78"/>
      <c r="IET39" s="78"/>
      <c r="IEU39" s="78"/>
      <c r="IEV39" s="78"/>
      <c r="IEW39" s="78"/>
      <c r="IEX39" s="78"/>
      <c r="IEY39" s="78"/>
      <c r="IEZ39" s="78"/>
      <c r="IFA39" s="78"/>
      <c r="IFB39" s="78"/>
      <c r="IFC39" s="78"/>
      <c r="IFD39" s="78"/>
      <c r="IFE39" s="78"/>
      <c r="IFF39" s="78"/>
      <c r="IFG39" s="78"/>
      <c r="IFH39" s="78"/>
      <c r="IFI39" s="78"/>
      <c r="IFJ39" s="78"/>
      <c r="IFK39" s="78"/>
      <c r="IFL39" s="78"/>
      <c r="IFM39" s="78"/>
      <c r="IFN39" s="78"/>
      <c r="IFO39" s="78"/>
      <c r="IFP39" s="78"/>
      <c r="IFQ39" s="78"/>
      <c r="IFR39" s="78"/>
      <c r="IFS39" s="78"/>
      <c r="IFT39" s="78"/>
      <c r="IFU39" s="78"/>
      <c r="IFV39" s="78"/>
      <c r="IFW39" s="78"/>
      <c r="IFX39" s="78"/>
      <c r="IFY39" s="78"/>
      <c r="IFZ39" s="78"/>
      <c r="IGA39" s="78"/>
      <c r="IGB39" s="78"/>
      <c r="IGC39" s="78"/>
      <c r="IGD39" s="78"/>
      <c r="IGE39" s="78"/>
      <c r="IGF39" s="78"/>
      <c r="IGG39" s="78"/>
      <c r="IGH39" s="78"/>
      <c r="IGI39" s="78"/>
      <c r="IGJ39" s="78"/>
      <c r="IGK39" s="78"/>
      <c r="IGL39" s="78"/>
      <c r="IGM39" s="78"/>
      <c r="IGN39" s="78"/>
      <c r="IGO39" s="78"/>
      <c r="IGP39" s="78"/>
      <c r="IGQ39" s="78"/>
      <c r="IGR39" s="78"/>
      <c r="IGS39" s="78"/>
      <c r="IGT39" s="78"/>
      <c r="IGU39" s="78"/>
      <c r="IGV39" s="78"/>
      <c r="IGW39" s="78"/>
      <c r="IGX39" s="78"/>
      <c r="IGY39" s="78"/>
      <c r="IGZ39" s="78"/>
      <c r="IHA39" s="78"/>
      <c r="IHB39" s="78"/>
      <c r="IHC39" s="78"/>
      <c r="IHD39" s="78"/>
      <c r="IHE39" s="78"/>
      <c r="IHF39" s="78"/>
      <c r="IHG39" s="78"/>
      <c r="IHH39" s="78"/>
      <c r="IHI39" s="78"/>
      <c r="IHJ39" s="78"/>
      <c r="IHK39" s="78"/>
      <c r="IHL39" s="78"/>
      <c r="IHM39" s="78"/>
      <c r="IHN39" s="78"/>
      <c r="IHO39" s="78"/>
      <c r="IHP39" s="78"/>
      <c r="IHQ39" s="78"/>
      <c r="IHR39" s="78"/>
      <c r="IHS39" s="78"/>
      <c r="IHT39" s="78"/>
      <c r="IHU39" s="78"/>
      <c r="IHV39" s="78"/>
      <c r="IHW39" s="78"/>
      <c r="IHX39" s="78"/>
      <c r="IHY39" s="78"/>
      <c r="IHZ39" s="78"/>
      <c r="IIA39" s="78"/>
      <c r="IIB39" s="78"/>
      <c r="IIC39" s="78"/>
      <c r="IID39" s="78"/>
      <c r="IIE39" s="78"/>
      <c r="IIF39" s="78"/>
      <c r="IIG39" s="78"/>
      <c r="IIH39" s="78"/>
      <c r="III39" s="78"/>
      <c r="IIJ39" s="78"/>
      <c r="IIK39" s="78"/>
      <c r="IIL39" s="78"/>
      <c r="IIM39" s="78"/>
      <c r="IIN39" s="78"/>
      <c r="IIO39" s="78"/>
      <c r="IIP39" s="78"/>
      <c r="IIQ39" s="78"/>
      <c r="IIR39" s="78"/>
      <c r="IIS39" s="78"/>
      <c r="IIT39" s="78"/>
      <c r="IIU39" s="78"/>
      <c r="IIV39" s="78"/>
      <c r="IIW39" s="78"/>
      <c r="IIX39" s="78"/>
      <c r="IIY39" s="78"/>
      <c r="IIZ39" s="78"/>
      <c r="IJA39" s="78"/>
      <c r="IJB39" s="78"/>
      <c r="IJC39" s="78"/>
      <c r="IJD39" s="78"/>
      <c r="IJE39" s="78"/>
      <c r="IJF39" s="78"/>
      <c r="IJG39" s="78"/>
      <c r="IJH39" s="78"/>
      <c r="IJI39" s="78"/>
      <c r="IJJ39" s="78"/>
      <c r="IJK39" s="78"/>
      <c r="IJL39" s="78"/>
      <c r="IJM39" s="78"/>
      <c r="IJN39" s="78"/>
      <c r="IJO39" s="78"/>
      <c r="IJP39" s="78"/>
      <c r="IJQ39" s="78"/>
      <c r="IJR39" s="78"/>
      <c r="IJS39" s="78"/>
      <c r="IJT39" s="78"/>
      <c r="IJU39" s="78"/>
      <c r="IJV39" s="78"/>
      <c r="IJW39" s="78"/>
      <c r="IJX39" s="78"/>
      <c r="IJY39" s="78"/>
      <c r="IJZ39" s="78"/>
      <c r="IKA39" s="78"/>
      <c r="IKB39" s="78"/>
      <c r="IKC39" s="78"/>
      <c r="IKD39" s="78"/>
      <c r="IKE39" s="78"/>
      <c r="IKF39" s="78"/>
      <c r="IKG39" s="78"/>
      <c r="IKH39" s="78"/>
      <c r="IKI39" s="78"/>
      <c r="IKJ39" s="78"/>
      <c r="IKK39" s="78"/>
      <c r="IKL39" s="78"/>
      <c r="IKM39" s="78"/>
      <c r="IKN39" s="78"/>
      <c r="IKO39" s="78"/>
      <c r="IKP39" s="78"/>
      <c r="IKQ39" s="78"/>
      <c r="IKR39" s="78"/>
      <c r="IKS39" s="78"/>
      <c r="IKT39" s="78"/>
      <c r="IKU39" s="78"/>
      <c r="IKV39" s="78"/>
      <c r="IKW39" s="78"/>
      <c r="IKX39" s="78"/>
      <c r="IKY39" s="78"/>
      <c r="IKZ39" s="78"/>
      <c r="ILA39" s="78"/>
      <c r="ILB39" s="78"/>
      <c r="ILC39" s="78"/>
      <c r="ILD39" s="78"/>
      <c r="ILE39" s="78"/>
      <c r="ILF39" s="78"/>
      <c r="ILG39" s="78"/>
      <c r="ILH39" s="78"/>
      <c r="ILI39" s="78"/>
      <c r="ILJ39" s="78"/>
      <c r="ILK39" s="78"/>
      <c r="ILL39" s="78"/>
      <c r="ILM39" s="78"/>
      <c r="ILN39" s="78"/>
      <c r="ILO39" s="78"/>
      <c r="ILP39" s="78"/>
      <c r="ILQ39" s="78"/>
      <c r="ILR39" s="78"/>
      <c r="ILS39" s="78"/>
      <c r="ILT39" s="78"/>
      <c r="ILU39" s="78"/>
      <c r="ILV39" s="78"/>
      <c r="ILW39" s="78"/>
      <c r="ILX39" s="78"/>
      <c r="ILY39" s="78"/>
      <c r="ILZ39" s="78"/>
      <c r="IMA39" s="78"/>
      <c r="IMB39" s="78"/>
      <c r="IMC39" s="78"/>
      <c r="IMD39" s="78"/>
      <c r="IME39" s="78"/>
      <c r="IMF39" s="78"/>
      <c r="IMG39" s="78"/>
      <c r="IMH39" s="78"/>
      <c r="IMI39" s="78"/>
      <c r="IMJ39" s="78"/>
      <c r="IMK39" s="78"/>
      <c r="IML39" s="78"/>
      <c r="IMM39" s="78"/>
      <c r="IMN39" s="78"/>
      <c r="IMO39" s="78"/>
      <c r="IMP39" s="78"/>
      <c r="IMQ39" s="78"/>
      <c r="IMR39" s="78"/>
      <c r="IMS39" s="78"/>
      <c r="IMT39" s="78"/>
      <c r="IMU39" s="78"/>
      <c r="IMV39" s="78"/>
      <c r="IMW39" s="78"/>
      <c r="IMX39" s="78"/>
      <c r="IMY39" s="78"/>
      <c r="IMZ39" s="78"/>
      <c r="INA39" s="78"/>
      <c r="INB39" s="78"/>
      <c r="INC39" s="78"/>
      <c r="IND39" s="78"/>
      <c r="INE39" s="78"/>
      <c r="INF39" s="78"/>
      <c r="ING39" s="78"/>
      <c r="INH39" s="78"/>
      <c r="INI39" s="78"/>
      <c r="INJ39" s="78"/>
      <c r="INK39" s="78"/>
      <c r="INL39" s="78"/>
      <c r="INM39" s="78"/>
      <c r="INN39" s="78"/>
      <c r="INO39" s="78"/>
      <c r="INP39" s="78"/>
      <c r="INQ39" s="78"/>
      <c r="INR39" s="78"/>
      <c r="INS39" s="78"/>
      <c r="INT39" s="78"/>
      <c r="INU39" s="78"/>
      <c r="INV39" s="78"/>
      <c r="INW39" s="78"/>
      <c r="INX39" s="78"/>
      <c r="INY39" s="78"/>
      <c r="INZ39" s="78"/>
      <c r="IOA39" s="78"/>
      <c r="IOB39" s="78"/>
      <c r="IOC39" s="78"/>
      <c r="IOD39" s="78"/>
      <c r="IOE39" s="78"/>
      <c r="IOF39" s="78"/>
      <c r="IOG39" s="78"/>
      <c r="IOH39" s="78"/>
      <c r="IOI39" s="78"/>
      <c r="IOJ39" s="78"/>
      <c r="IOK39" s="78"/>
      <c r="IOL39" s="78"/>
      <c r="IOM39" s="78"/>
      <c r="ION39" s="78"/>
      <c r="IOO39" s="78"/>
      <c r="IOP39" s="78"/>
      <c r="IOQ39" s="78"/>
      <c r="IOR39" s="78"/>
      <c r="IOS39" s="78"/>
      <c r="IOT39" s="78"/>
      <c r="IOU39" s="78"/>
      <c r="IOV39" s="78"/>
      <c r="IOW39" s="78"/>
      <c r="IOX39" s="78"/>
      <c r="IOY39" s="78"/>
      <c r="IOZ39" s="78"/>
      <c r="IPA39" s="78"/>
      <c r="IPB39" s="78"/>
      <c r="IPC39" s="78"/>
      <c r="IPD39" s="78"/>
      <c r="IPE39" s="78"/>
      <c r="IPF39" s="78"/>
      <c r="IPG39" s="78"/>
      <c r="IPH39" s="78"/>
      <c r="IPI39" s="78"/>
      <c r="IPJ39" s="78"/>
      <c r="IPK39" s="78"/>
      <c r="IPL39" s="78"/>
      <c r="IPM39" s="78"/>
      <c r="IPN39" s="78"/>
      <c r="IPO39" s="78"/>
      <c r="IPP39" s="78"/>
      <c r="IPQ39" s="78"/>
      <c r="IPR39" s="78"/>
      <c r="IPS39" s="78"/>
      <c r="IPT39" s="78"/>
      <c r="IPU39" s="78"/>
      <c r="IPV39" s="78"/>
      <c r="IPW39" s="78"/>
      <c r="IPX39" s="78"/>
      <c r="IPY39" s="78"/>
      <c r="IPZ39" s="78"/>
      <c r="IQA39" s="78"/>
      <c r="IQB39" s="78"/>
      <c r="IQC39" s="78"/>
      <c r="IQD39" s="78"/>
      <c r="IQE39" s="78"/>
      <c r="IQF39" s="78"/>
      <c r="IQG39" s="78"/>
      <c r="IQH39" s="78"/>
      <c r="IQI39" s="78"/>
      <c r="IQJ39" s="78"/>
      <c r="IQK39" s="78"/>
      <c r="IQL39" s="78"/>
      <c r="IQM39" s="78"/>
      <c r="IQN39" s="78"/>
      <c r="IQO39" s="78"/>
      <c r="IQP39" s="78"/>
      <c r="IQQ39" s="78"/>
      <c r="IQR39" s="78"/>
      <c r="IQS39" s="78"/>
      <c r="IQT39" s="78"/>
      <c r="IQU39" s="78"/>
      <c r="IQV39" s="78"/>
      <c r="IQW39" s="78"/>
      <c r="IQX39" s="78"/>
      <c r="IQY39" s="78"/>
      <c r="IQZ39" s="78"/>
      <c r="IRA39" s="78"/>
      <c r="IRB39" s="78"/>
      <c r="IRC39" s="78"/>
      <c r="IRD39" s="78"/>
      <c r="IRE39" s="78"/>
      <c r="IRF39" s="78"/>
      <c r="IRG39" s="78"/>
      <c r="IRH39" s="78"/>
      <c r="IRI39" s="78"/>
      <c r="IRJ39" s="78"/>
      <c r="IRK39" s="78"/>
      <c r="IRL39" s="78"/>
      <c r="IRM39" s="78"/>
      <c r="IRN39" s="78"/>
      <c r="IRO39" s="78"/>
      <c r="IRP39" s="78"/>
      <c r="IRQ39" s="78"/>
      <c r="IRR39" s="78"/>
      <c r="IRS39" s="78"/>
      <c r="IRT39" s="78"/>
      <c r="IRU39" s="78"/>
      <c r="IRV39" s="78"/>
      <c r="IRW39" s="78"/>
      <c r="IRX39" s="78"/>
      <c r="IRY39" s="78"/>
      <c r="IRZ39" s="78"/>
      <c r="ISA39" s="78"/>
      <c r="ISB39" s="78"/>
      <c r="ISC39" s="78"/>
      <c r="ISD39" s="78"/>
      <c r="ISE39" s="78"/>
      <c r="ISF39" s="78"/>
      <c r="ISG39" s="78"/>
      <c r="ISH39" s="78"/>
      <c r="ISI39" s="78"/>
      <c r="ISJ39" s="78"/>
      <c r="ISK39" s="78"/>
      <c r="ISL39" s="78"/>
      <c r="ISM39" s="78"/>
      <c r="ISN39" s="78"/>
      <c r="ISO39" s="78"/>
      <c r="ISP39" s="78"/>
      <c r="ISQ39" s="78"/>
      <c r="ISR39" s="78"/>
      <c r="ISS39" s="78"/>
      <c r="IST39" s="78"/>
      <c r="ISU39" s="78"/>
      <c r="ISV39" s="78"/>
      <c r="ISW39" s="78"/>
      <c r="ISX39" s="78"/>
      <c r="ISY39" s="78"/>
      <c r="ISZ39" s="78"/>
      <c r="ITA39" s="78"/>
      <c r="ITB39" s="78"/>
      <c r="ITC39" s="78"/>
      <c r="ITD39" s="78"/>
      <c r="ITE39" s="78"/>
      <c r="ITF39" s="78"/>
      <c r="ITG39" s="78"/>
      <c r="ITH39" s="78"/>
      <c r="ITI39" s="78"/>
      <c r="ITJ39" s="78"/>
      <c r="ITK39" s="78"/>
      <c r="ITL39" s="78"/>
      <c r="ITM39" s="78"/>
      <c r="ITN39" s="78"/>
      <c r="ITO39" s="78"/>
      <c r="ITP39" s="78"/>
      <c r="ITQ39" s="78"/>
      <c r="ITR39" s="78"/>
      <c r="ITS39" s="78"/>
      <c r="ITT39" s="78"/>
      <c r="ITU39" s="78"/>
      <c r="ITV39" s="78"/>
      <c r="ITW39" s="78"/>
      <c r="ITX39" s="78"/>
      <c r="ITY39" s="78"/>
      <c r="ITZ39" s="78"/>
      <c r="IUA39" s="78"/>
      <c r="IUB39" s="78"/>
      <c r="IUC39" s="78"/>
      <c r="IUD39" s="78"/>
      <c r="IUE39" s="78"/>
      <c r="IUF39" s="78"/>
      <c r="IUG39" s="78"/>
      <c r="IUH39" s="78"/>
      <c r="IUI39" s="78"/>
      <c r="IUJ39" s="78"/>
      <c r="IUK39" s="78"/>
      <c r="IUL39" s="78"/>
      <c r="IUM39" s="78"/>
      <c r="IUN39" s="78"/>
      <c r="IUO39" s="78"/>
      <c r="IUP39" s="78"/>
      <c r="IUQ39" s="78"/>
      <c r="IUR39" s="78"/>
      <c r="IUS39" s="78"/>
      <c r="IUT39" s="78"/>
      <c r="IUU39" s="78"/>
      <c r="IUV39" s="78"/>
      <c r="IUW39" s="78"/>
      <c r="IUX39" s="78"/>
      <c r="IUY39" s="78"/>
      <c r="IUZ39" s="78"/>
      <c r="IVA39" s="78"/>
      <c r="IVB39" s="78"/>
      <c r="IVC39" s="78"/>
      <c r="IVD39" s="78"/>
      <c r="IVE39" s="78"/>
      <c r="IVF39" s="78"/>
      <c r="IVG39" s="78"/>
      <c r="IVH39" s="78"/>
      <c r="IVI39" s="78"/>
      <c r="IVJ39" s="78"/>
      <c r="IVK39" s="78"/>
      <c r="IVL39" s="78"/>
      <c r="IVM39" s="78"/>
      <c r="IVN39" s="78"/>
      <c r="IVO39" s="78"/>
      <c r="IVP39" s="78"/>
      <c r="IVQ39" s="78"/>
      <c r="IVR39" s="78"/>
      <c r="IVS39" s="78"/>
      <c r="IVT39" s="78"/>
      <c r="IVU39" s="78"/>
      <c r="IVV39" s="78"/>
      <c r="IVW39" s="78"/>
      <c r="IVX39" s="78"/>
      <c r="IVY39" s="78"/>
      <c r="IVZ39" s="78"/>
      <c r="IWA39" s="78"/>
      <c r="IWB39" s="78"/>
      <c r="IWC39" s="78"/>
      <c r="IWD39" s="78"/>
      <c r="IWE39" s="78"/>
      <c r="IWF39" s="78"/>
      <c r="IWG39" s="78"/>
      <c r="IWH39" s="78"/>
      <c r="IWI39" s="78"/>
      <c r="IWJ39" s="78"/>
      <c r="IWK39" s="78"/>
      <c r="IWL39" s="78"/>
      <c r="IWM39" s="78"/>
      <c r="IWN39" s="78"/>
      <c r="IWO39" s="78"/>
      <c r="IWP39" s="78"/>
      <c r="IWQ39" s="78"/>
      <c r="IWR39" s="78"/>
      <c r="IWS39" s="78"/>
      <c r="IWT39" s="78"/>
      <c r="IWU39" s="78"/>
      <c r="IWV39" s="78"/>
      <c r="IWW39" s="78"/>
      <c r="IWX39" s="78"/>
      <c r="IWY39" s="78"/>
      <c r="IWZ39" s="78"/>
      <c r="IXA39" s="78"/>
      <c r="IXB39" s="78"/>
      <c r="IXC39" s="78"/>
      <c r="IXD39" s="78"/>
      <c r="IXE39" s="78"/>
      <c r="IXF39" s="78"/>
      <c r="IXG39" s="78"/>
      <c r="IXH39" s="78"/>
      <c r="IXI39" s="78"/>
      <c r="IXJ39" s="78"/>
      <c r="IXK39" s="78"/>
      <c r="IXL39" s="78"/>
      <c r="IXM39" s="78"/>
      <c r="IXN39" s="78"/>
      <c r="IXO39" s="78"/>
      <c r="IXP39" s="78"/>
      <c r="IXQ39" s="78"/>
      <c r="IXR39" s="78"/>
      <c r="IXS39" s="78"/>
      <c r="IXT39" s="78"/>
      <c r="IXU39" s="78"/>
      <c r="IXV39" s="78"/>
      <c r="IXW39" s="78"/>
      <c r="IXX39" s="78"/>
      <c r="IXY39" s="78"/>
      <c r="IXZ39" s="78"/>
      <c r="IYA39" s="78"/>
      <c r="IYB39" s="78"/>
      <c r="IYC39" s="78"/>
      <c r="IYD39" s="78"/>
      <c r="IYE39" s="78"/>
      <c r="IYF39" s="78"/>
      <c r="IYG39" s="78"/>
      <c r="IYH39" s="78"/>
      <c r="IYI39" s="78"/>
      <c r="IYJ39" s="78"/>
      <c r="IYK39" s="78"/>
      <c r="IYL39" s="78"/>
      <c r="IYM39" s="78"/>
      <c r="IYN39" s="78"/>
      <c r="IYO39" s="78"/>
      <c r="IYP39" s="78"/>
      <c r="IYQ39" s="78"/>
      <c r="IYR39" s="78"/>
      <c r="IYS39" s="78"/>
      <c r="IYT39" s="78"/>
      <c r="IYU39" s="78"/>
      <c r="IYV39" s="78"/>
      <c r="IYW39" s="78"/>
      <c r="IYX39" s="78"/>
      <c r="IYY39" s="78"/>
      <c r="IYZ39" s="78"/>
      <c r="IZA39" s="78"/>
      <c r="IZB39" s="78"/>
      <c r="IZC39" s="78"/>
      <c r="IZD39" s="78"/>
      <c r="IZE39" s="78"/>
      <c r="IZF39" s="78"/>
      <c r="IZG39" s="78"/>
      <c r="IZH39" s="78"/>
      <c r="IZI39" s="78"/>
      <c r="IZJ39" s="78"/>
      <c r="IZK39" s="78"/>
      <c r="IZL39" s="78"/>
      <c r="IZM39" s="78"/>
      <c r="IZN39" s="78"/>
      <c r="IZO39" s="78"/>
      <c r="IZP39" s="78"/>
      <c r="IZQ39" s="78"/>
      <c r="IZR39" s="78"/>
      <c r="IZS39" s="78"/>
      <c r="IZT39" s="78"/>
      <c r="IZU39" s="78"/>
      <c r="IZV39" s="78"/>
      <c r="IZW39" s="78"/>
      <c r="IZX39" s="78"/>
      <c r="IZY39" s="78"/>
      <c r="IZZ39" s="78"/>
      <c r="JAA39" s="78"/>
      <c r="JAB39" s="78"/>
      <c r="JAC39" s="78"/>
      <c r="JAD39" s="78"/>
      <c r="JAE39" s="78"/>
      <c r="JAF39" s="78"/>
      <c r="JAG39" s="78"/>
      <c r="JAH39" s="78"/>
      <c r="JAI39" s="78"/>
      <c r="JAJ39" s="78"/>
      <c r="JAK39" s="78"/>
      <c r="JAL39" s="78"/>
      <c r="JAM39" s="78"/>
      <c r="JAN39" s="78"/>
      <c r="JAO39" s="78"/>
      <c r="JAP39" s="78"/>
      <c r="JAQ39" s="78"/>
      <c r="JAR39" s="78"/>
      <c r="JAS39" s="78"/>
      <c r="JAT39" s="78"/>
      <c r="JAU39" s="78"/>
      <c r="JAV39" s="78"/>
      <c r="JAW39" s="78"/>
      <c r="JAX39" s="78"/>
      <c r="JAY39" s="78"/>
      <c r="JAZ39" s="78"/>
      <c r="JBA39" s="78"/>
      <c r="JBB39" s="78"/>
      <c r="JBC39" s="78"/>
      <c r="JBD39" s="78"/>
      <c r="JBE39" s="78"/>
      <c r="JBF39" s="78"/>
      <c r="JBG39" s="78"/>
      <c r="JBH39" s="78"/>
      <c r="JBI39" s="78"/>
      <c r="JBJ39" s="78"/>
      <c r="JBK39" s="78"/>
      <c r="JBL39" s="78"/>
      <c r="JBM39" s="78"/>
      <c r="JBN39" s="78"/>
      <c r="JBO39" s="78"/>
      <c r="JBP39" s="78"/>
      <c r="JBQ39" s="78"/>
      <c r="JBR39" s="78"/>
      <c r="JBS39" s="78"/>
      <c r="JBT39" s="78"/>
      <c r="JBU39" s="78"/>
      <c r="JBV39" s="78"/>
      <c r="JBW39" s="78"/>
      <c r="JBX39" s="78"/>
      <c r="JBY39" s="78"/>
      <c r="JBZ39" s="78"/>
      <c r="JCA39" s="78"/>
      <c r="JCB39" s="78"/>
      <c r="JCC39" s="78"/>
      <c r="JCD39" s="78"/>
      <c r="JCE39" s="78"/>
      <c r="JCF39" s="78"/>
      <c r="JCG39" s="78"/>
      <c r="JCH39" s="78"/>
      <c r="JCI39" s="78"/>
      <c r="JCJ39" s="78"/>
      <c r="JCK39" s="78"/>
      <c r="JCL39" s="78"/>
      <c r="JCM39" s="78"/>
      <c r="JCN39" s="78"/>
      <c r="JCO39" s="78"/>
      <c r="JCP39" s="78"/>
      <c r="JCQ39" s="78"/>
      <c r="JCR39" s="78"/>
      <c r="JCS39" s="78"/>
      <c r="JCT39" s="78"/>
      <c r="JCU39" s="78"/>
      <c r="JCV39" s="78"/>
      <c r="JCW39" s="78"/>
      <c r="JCX39" s="78"/>
      <c r="JCY39" s="78"/>
      <c r="JCZ39" s="78"/>
      <c r="JDA39" s="78"/>
      <c r="JDB39" s="78"/>
      <c r="JDC39" s="78"/>
      <c r="JDD39" s="78"/>
      <c r="JDE39" s="78"/>
      <c r="JDF39" s="78"/>
      <c r="JDG39" s="78"/>
      <c r="JDH39" s="78"/>
      <c r="JDI39" s="78"/>
      <c r="JDJ39" s="78"/>
      <c r="JDK39" s="78"/>
      <c r="JDL39" s="78"/>
      <c r="JDM39" s="78"/>
      <c r="JDN39" s="78"/>
      <c r="JDO39" s="78"/>
      <c r="JDP39" s="78"/>
      <c r="JDQ39" s="78"/>
      <c r="JDR39" s="78"/>
      <c r="JDS39" s="78"/>
      <c r="JDT39" s="78"/>
      <c r="JDU39" s="78"/>
      <c r="JDV39" s="78"/>
      <c r="JDW39" s="78"/>
      <c r="JDX39" s="78"/>
      <c r="JDY39" s="78"/>
      <c r="JDZ39" s="78"/>
      <c r="JEA39" s="78"/>
      <c r="JEB39" s="78"/>
      <c r="JEC39" s="78"/>
      <c r="JED39" s="78"/>
      <c r="JEE39" s="78"/>
      <c r="JEF39" s="78"/>
      <c r="JEG39" s="78"/>
      <c r="JEH39" s="78"/>
      <c r="JEI39" s="78"/>
      <c r="JEJ39" s="78"/>
      <c r="JEK39" s="78"/>
      <c r="JEL39" s="78"/>
      <c r="JEM39" s="78"/>
      <c r="JEN39" s="78"/>
      <c r="JEO39" s="78"/>
      <c r="JEP39" s="78"/>
      <c r="JEQ39" s="78"/>
      <c r="JER39" s="78"/>
      <c r="JES39" s="78"/>
      <c r="JET39" s="78"/>
      <c r="JEU39" s="78"/>
      <c r="JEV39" s="78"/>
      <c r="JEW39" s="78"/>
      <c r="JEX39" s="78"/>
      <c r="JEY39" s="78"/>
      <c r="JEZ39" s="78"/>
      <c r="JFA39" s="78"/>
      <c r="JFB39" s="78"/>
      <c r="JFC39" s="78"/>
      <c r="JFD39" s="78"/>
      <c r="JFE39" s="78"/>
      <c r="JFF39" s="78"/>
      <c r="JFG39" s="78"/>
      <c r="JFH39" s="78"/>
      <c r="JFI39" s="78"/>
      <c r="JFJ39" s="78"/>
      <c r="JFK39" s="78"/>
      <c r="JFL39" s="78"/>
      <c r="JFM39" s="78"/>
      <c r="JFN39" s="78"/>
      <c r="JFO39" s="78"/>
      <c r="JFP39" s="78"/>
      <c r="JFQ39" s="78"/>
      <c r="JFR39" s="78"/>
      <c r="JFS39" s="78"/>
      <c r="JFT39" s="78"/>
      <c r="JFU39" s="78"/>
      <c r="JFV39" s="78"/>
      <c r="JFW39" s="78"/>
      <c r="JFX39" s="78"/>
      <c r="JFY39" s="78"/>
      <c r="JFZ39" s="78"/>
      <c r="JGA39" s="78"/>
      <c r="JGB39" s="78"/>
      <c r="JGC39" s="78"/>
      <c r="JGD39" s="78"/>
      <c r="JGE39" s="78"/>
      <c r="JGF39" s="78"/>
      <c r="JGG39" s="78"/>
      <c r="JGH39" s="78"/>
      <c r="JGI39" s="78"/>
      <c r="JGJ39" s="78"/>
      <c r="JGK39" s="78"/>
      <c r="JGL39" s="78"/>
      <c r="JGM39" s="78"/>
      <c r="JGN39" s="78"/>
      <c r="JGO39" s="78"/>
      <c r="JGP39" s="78"/>
      <c r="JGQ39" s="78"/>
      <c r="JGR39" s="78"/>
      <c r="JGS39" s="78"/>
      <c r="JGT39" s="78"/>
      <c r="JGU39" s="78"/>
      <c r="JGV39" s="78"/>
      <c r="JGW39" s="78"/>
      <c r="JGX39" s="78"/>
      <c r="JGY39" s="78"/>
      <c r="JGZ39" s="78"/>
      <c r="JHA39" s="78"/>
      <c r="JHB39" s="78"/>
      <c r="JHC39" s="78"/>
      <c r="JHD39" s="78"/>
      <c r="JHE39" s="78"/>
      <c r="JHF39" s="78"/>
      <c r="JHG39" s="78"/>
      <c r="JHH39" s="78"/>
      <c r="JHI39" s="78"/>
      <c r="JHJ39" s="78"/>
      <c r="JHK39" s="78"/>
      <c r="JHL39" s="78"/>
      <c r="JHM39" s="78"/>
      <c r="JHN39" s="78"/>
      <c r="JHO39" s="78"/>
      <c r="JHP39" s="78"/>
      <c r="JHQ39" s="78"/>
      <c r="JHR39" s="78"/>
      <c r="JHS39" s="78"/>
      <c r="JHT39" s="78"/>
      <c r="JHU39" s="78"/>
      <c r="JHV39" s="78"/>
      <c r="JHW39" s="78"/>
      <c r="JHX39" s="78"/>
      <c r="JHY39" s="78"/>
      <c r="JHZ39" s="78"/>
      <c r="JIA39" s="78"/>
      <c r="JIB39" s="78"/>
      <c r="JIC39" s="78"/>
      <c r="JID39" s="78"/>
      <c r="JIE39" s="78"/>
      <c r="JIF39" s="78"/>
      <c r="JIG39" s="78"/>
      <c r="JIH39" s="78"/>
      <c r="JII39" s="78"/>
      <c r="JIJ39" s="78"/>
      <c r="JIK39" s="78"/>
      <c r="JIL39" s="78"/>
      <c r="JIM39" s="78"/>
      <c r="JIN39" s="78"/>
      <c r="JIO39" s="78"/>
      <c r="JIP39" s="78"/>
      <c r="JIQ39" s="78"/>
      <c r="JIR39" s="78"/>
      <c r="JIS39" s="78"/>
      <c r="JIT39" s="78"/>
      <c r="JIU39" s="78"/>
      <c r="JIV39" s="78"/>
      <c r="JIW39" s="78"/>
      <c r="JIX39" s="78"/>
      <c r="JIY39" s="78"/>
      <c r="JIZ39" s="78"/>
      <c r="JJA39" s="78"/>
      <c r="JJB39" s="78"/>
      <c r="JJC39" s="78"/>
      <c r="JJD39" s="78"/>
      <c r="JJE39" s="78"/>
      <c r="JJF39" s="78"/>
      <c r="JJG39" s="78"/>
      <c r="JJH39" s="78"/>
      <c r="JJI39" s="78"/>
      <c r="JJJ39" s="78"/>
      <c r="JJK39" s="78"/>
      <c r="JJL39" s="78"/>
      <c r="JJM39" s="78"/>
      <c r="JJN39" s="78"/>
      <c r="JJO39" s="78"/>
      <c r="JJP39" s="78"/>
      <c r="JJQ39" s="78"/>
      <c r="JJR39" s="78"/>
      <c r="JJS39" s="78"/>
      <c r="JJT39" s="78"/>
      <c r="JJU39" s="78"/>
      <c r="JJV39" s="78"/>
      <c r="JJW39" s="78"/>
      <c r="JJX39" s="78"/>
      <c r="JJY39" s="78"/>
      <c r="JJZ39" s="78"/>
      <c r="JKA39" s="78"/>
      <c r="JKB39" s="78"/>
      <c r="JKC39" s="78"/>
      <c r="JKD39" s="78"/>
      <c r="JKE39" s="78"/>
      <c r="JKF39" s="78"/>
      <c r="JKG39" s="78"/>
      <c r="JKH39" s="78"/>
      <c r="JKI39" s="78"/>
      <c r="JKJ39" s="78"/>
      <c r="JKK39" s="78"/>
      <c r="JKL39" s="78"/>
      <c r="JKM39" s="78"/>
      <c r="JKN39" s="78"/>
      <c r="JKO39" s="78"/>
      <c r="JKP39" s="78"/>
      <c r="JKQ39" s="78"/>
      <c r="JKR39" s="78"/>
      <c r="JKS39" s="78"/>
      <c r="JKT39" s="78"/>
      <c r="JKU39" s="78"/>
      <c r="JKV39" s="78"/>
      <c r="JKW39" s="78"/>
      <c r="JKX39" s="78"/>
      <c r="JKY39" s="78"/>
      <c r="JKZ39" s="78"/>
      <c r="JLA39" s="78"/>
      <c r="JLB39" s="78"/>
      <c r="JLC39" s="78"/>
      <c r="JLD39" s="78"/>
      <c r="JLE39" s="78"/>
      <c r="JLF39" s="78"/>
      <c r="JLG39" s="78"/>
      <c r="JLH39" s="78"/>
      <c r="JLI39" s="78"/>
      <c r="JLJ39" s="78"/>
      <c r="JLK39" s="78"/>
      <c r="JLL39" s="78"/>
      <c r="JLM39" s="78"/>
      <c r="JLN39" s="78"/>
      <c r="JLO39" s="78"/>
      <c r="JLP39" s="78"/>
      <c r="JLQ39" s="78"/>
      <c r="JLR39" s="78"/>
      <c r="JLS39" s="78"/>
      <c r="JLT39" s="78"/>
      <c r="JLU39" s="78"/>
      <c r="JLV39" s="78"/>
      <c r="JLW39" s="78"/>
      <c r="JLX39" s="78"/>
      <c r="JLY39" s="78"/>
      <c r="JLZ39" s="78"/>
      <c r="JMA39" s="78"/>
      <c r="JMB39" s="78"/>
      <c r="JMC39" s="78"/>
      <c r="JMD39" s="78"/>
      <c r="JME39" s="78"/>
      <c r="JMF39" s="78"/>
      <c r="JMG39" s="78"/>
      <c r="JMH39" s="78"/>
      <c r="JMI39" s="78"/>
      <c r="JMJ39" s="78"/>
      <c r="JMK39" s="78"/>
      <c r="JML39" s="78"/>
      <c r="JMM39" s="78"/>
      <c r="JMN39" s="78"/>
      <c r="JMO39" s="78"/>
      <c r="JMP39" s="78"/>
      <c r="JMQ39" s="78"/>
      <c r="JMR39" s="78"/>
      <c r="JMS39" s="78"/>
      <c r="JMT39" s="78"/>
      <c r="JMU39" s="78"/>
      <c r="JMV39" s="78"/>
      <c r="JMW39" s="78"/>
      <c r="JMX39" s="78"/>
      <c r="JMY39" s="78"/>
      <c r="JMZ39" s="78"/>
      <c r="JNA39" s="78"/>
      <c r="JNB39" s="78"/>
      <c r="JNC39" s="78"/>
      <c r="JND39" s="78"/>
      <c r="JNE39" s="78"/>
      <c r="JNF39" s="78"/>
      <c r="JNG39" s="78"/>
      <c r="JNH39" s="78"/>
      <c r="JNI39" s="78"/>
      <c r="JNJ39" s="78"/>
      <c r="JNK39" s="78"/>
      <c r="JNL39" s="78"/>
      <c r="JNM39" s="78"/>
      <c r="JNN39" s="78"/>
      <c r="JNO39" s="78"/>
      <c r="JNP39" s="78"/>
      <c r="JNQ39" s="78"/>
      <c r="JNR39" s="78"/>
      <c r="JNS39" s="78"/>
      <c r="JNT39" s="78"/>
      <c r="JNU39" s="78"/>
      <c r="JNV39" s="78"/>
      <c r="JNW39" s="78"/>
      <c r="JNX39" s="78"/>
      <c r="JNY39" s="78"/>
      <c r="JNZ39" s="78"/>
      <c r="JOA39" s="78"/>
      <c r="JOB39" s="78"/>
      <c r="JOC39" s="78"/>
      <c r="JOD39" s="78"/>
      <c r="JOE39" s="78"/>
      <c r="JOF39" s="78"/>
      <c r="JOG39" s="78"/>
      <c r="JOH39" s="78"/>
      <c r="JOI39" s="78"/>
      <c r="JOJ39" s="78"/>
      <c r="JOK39" s="78"/>
      <c r="JOL39" s="78"/>
      <c r="JOM39" s="78"/>
      <c r="JON39" s="78"/>
      <c r="JOO39" s="78"/>
      <c r="JOP39" s="78"/>
      <c r="JOQ39" s="78"/>
      <c r="JOR39" s="78"/>
      <c r="JOS39" s="78"/>
      <c r="JOT39" s="78"/>
      <c r="JOU39" s="78"/>
      <c r="JOV39" s="78"/>
      <c r="JOW39" s="78"/>
      <c r="JOX39" s="78"/>
      <c r="JOY39" s="78"/>
      <c r="JOZ39" s="78"/>
      <c r="JPA39" s="78"/>
      <c r="JPB39" s="78"/>
      <c r="JPC39" s="78"/>
      <c r="JPD39" s="78"/>
      <c r="JPE39" s="78"/>
      <c r="JPF39" s="78"/>
      <c r="JPG39" s="78"/>
      <c r="JPH39" s="78"/>
      <c r="JPI39" s="78"/>
      <c r="JPJ39" s="78"/>
      <c r="JPK39" s="78"/>
      <c r="JPL39" s="78"/>
      <c r="JPM39" s="78"/>
      <c r="JPN39" s="78"/>
      <c r="JPO39" s="78"/>
      <c r="JPP39" s="78"/>
      <c r="JPQ39" s="78"/>
      <c r="JPR39" s="78"/>
      <c r="JPS39" s="78"/>
      <c r="JPT39" s="78"/>
      <c r="JPU39" s="78"/>
      <c r="JPV39" s="78"/>
      <c r="JPW39" s="78"/>
      <c r="JPX39" s="78"/>
      <c r="JPY39" s="78"/>
      <c r="JPZ39" s="78"/>
      <c r="JQA39" s="78"/>
      <c r="JQB39" s="78"/>
      <c r="JQC39" s="78"/>
      <c r="JQD39" s="78"/>
      <c r="JQE39" s="78"/>
      <c r="JQF39" s="78"/>
      <c r="JQG39" s="78"/>
      <c r="JQH39" s="78"/>
      <c r="JQI39" s="78"/>
      <c r="JQJ39" s="78"/>
      <c r="JQK39" s="78"/>
      <c r="JQL39" s="78"/>
      <c r="JQM39" s="78"/>
      <c r="JQN39" s="78"/>
      <c r="JQO39" s="78"/>
      <c r="JQP39" s="78"/>
      <c r="JQQ39" s="78"/>
      <c r="JQR39" s="78"/>
      <c r="JQS39" s="78"/>
      <c r="JQT39" s="78"/>
      <c r="JQU39" s="78"/>
      <c r="JQV39" s="78"/>
      <c r="JQW39" s="78"/>
      <c r="JQX39" s="78"/>
      <c r="JQY39" s="78"/>
      <c r="JQZ39" s="78"/>
      <c r="JRA39" s="78"/>
      <c r="JRB39" s="78"/>
      <c r="JRC39" s="78"/>
      <c r="JRD39" s="78"/>
      <c r="JRE39" s="78"/>
      <c r="JRF39" s="78"/>
      <c r="JRG39" s="78"/>
      <c r="JRH39" s="78"/>
      <c r="JRI39" s="78"/>
      <c r="JRJ39" s="78"/>
      <c r="JRK39" s="78"/>
      <c r="JRL39" s="78"/>
      <c r="JRM39" s="78"/>
      <c r="JRN39" s="78"/>
      <c r="JRO39" s="78"/>
      <c r="JRP39" s="78"/>
      <c r="JRQ39" s="78"/>
      <c r="JRR39" s="78"/>
      <c r="JRS39" s="78"/>
      <c r="JRT39" s="78"/>
      <c r="JRU39" s="78"/>
      <c r="JRV39" s="78"/>
      <c r="JRW39" s="78"/>
      <c r="JRX39" s="78"/>
      <c r="JRY39" s="78"/>
      <c r="JRZ39" s="78"/>
      <c r="JSA39" s="78"/>
      <c r="JSB39" s="78"/>
      <c r="JSC39" s="78"/>
      <c r="JSD39" s="78"/>
      <c r="JSE39" s="78"/>
      <c r="JSF39" s="78"/>
      <c r="JSG39" s="78"/>
      <c r="JSH39" s="78"/>
      <c r="JSI39" s="78"/>
      <c r="JSJ39" s="78"/>
      <c r="JSK39" s="78"/>
      <c r="JSL39" s="78"/>
      <c r="JSM39" s="78"/>
      <c r="JSN39" s="78"/>
      <c r="JSO39" s="78"/>
      <c r="JSP39" s="78"/>
      <c r="JSQ39" s="78"/>
      <c r="JSR39" s="78"/>
      <c r="JSS39" s="78"/>
      <c r="JST39" s="78"/>
      <c r="JSU39" s="78"/>
      <c r="JSV39" s="78"/>
      <c r="JSW39" s="78"/>
      <c r="JSX39" s="78"/>
      <c r="JSY39" s="78"/>
      <c r="JSZ39" s="78"/>
      <c r="JTA39" s="78"/>
      <c r="JTB39" s="78"/>
      <c r="JTC39" s="78"/>
      <c r="JTD39" s="78"/>
      <c r="JTE39" s="78"/>
      <c r="JTF39" s="78"/>
      <c r="JTG39" s="78"/>
      <c r="JTH39" s="78"/>
      <c r="JTI39" s="78"/>
      <c r="JTJ39" s="78"/>
      <c r="JTK39" s="78"/>
      <c r="JTL39" s="78"/>
      <c r="JTM39" s="78"/>
      <c r="JTN39" s="78"/>
      <c r="JTO39" s="78"/>
      <c r="JTP39" s="78"/>
      <c r="JTQ39" s="78"/>
      <c r="JTR39" s="78"/>
      <c r="JTS39" s="78"/>
      <c r="JTT39" s="78"/>
      <c r="JTU39" s="78"/>
      <c r="JTV39" s="78"/>
      <c r="JTW39" s="78"/>
      <c r="JTX39" s="78"/>
      <c r="JTY39" s="78"/>
      <c r="JTZ39" s="78"/>
      <c r="JUA39" s="78"/>
      <c r="JUB39" s="78"/>
      <c r="JUC39" s="78"/>
      <c r="JUD39" s="78"/>
      <c r="JUE39" s="78"/>
      <c r="JUF39" s="78"/>
      <c r="JUG39" s="78"/>
      <c r="JUH39" s="78"/>
      <c r="JUI39" s="78"/>
      <c r="JUJ39" s="78"/>
      <c r="JUK39" s="78"/>
      <c r="JUL39" s="78"/>
      <c r="JUM39" s="78"/>
      <c r="JUN39" s="78"/>
      <c r="JUO39" s="78"/>
      <c r="JUP39" s="78"/>
      <c r="JUQ39" s="78"/>
      <c r="JUR39" s="78"/>
      <c r="JUS39" s="78"/>
      <c r="JUT39" s="78"/>
      <c r="JUU39" s="78"/>
      <c r="JUV39" s="78"/>
      <c r="JUW39" s="78"/>
      <c r="JUX39" s="78"/>
      <c r="JUY39" s="78"/>
      <c r="JUZ39" s="78"/>
      <c r="JVA39" s="78"/>
      <c r="JVB39" s="78"/>
      <c r="JVC39" s="78"/>
      <c r="JVD39" s="78"/>
      <c r="JVE39" s="78"/>
      <c r="JVF39" s="78"/>
      <c r="JVG39" s="78"/>
      <c r="JVH39" s="78"/>
      <c r="JVI39" s="78"/>
      <c r="JVJ39" s="78"/>
      <c r="JVK39" s="78"/>
      <c r="JVL39" s="78"/>
      <c r="JVM39" s="78"/>
      <c r="JVN39" s="78"/>
      <c r="JVO39" s="78"/>
      <c r="JVP39" s="78"/>
      <c r="JVQ39" s="78"/>
      <c r="JVR39" s="78"/>
      <c r="JVS39" s="78"/>
      <c r="JVT39" s="78"/>
      <c r="JVU39" s="78"/>
      <c r="JVV39" s="78"/>
      <c r="JVW39" s="78"/>
      <c r="JVX39" s="78"/>
      <c r="JVY39" s="78"/>
      <c r="JVZ39" s="78"/>
      <c r="JWA39" s="78"/>
      <c r="JWB39" s="78"/>
      <c r="JWC39" s="78"/>
      <c r="JWD39" s="78"/>
      <c r="JWE39" s="78"/>
      <c r="JWF39" s="78"/>
      <c r="JWG39" s="78"/>
      <c r="JWH39" s="78"/>
      <c r="JWI39" s="78"/>
      <c r="JWJ39" s="78"/>
      <c r="JWK39" s="78"/>
      <c r="JWL39" s="78"/>
      <c r="JWM39" s="78"/>
      <c r="JWN39" s="78"/>
      <c r="JWO39" s="78"/>
      <c r="JWP39" s="78"/>
      <c r="JWQ39" s="78"/>
      <c r="JWR39" s="78"/>
      <c r="JWS39" s="78"/>
      <c r="JWT39" s="78"/>
      <c r="JWU39" s="78"/>
      <c r="JWV39" s="78"/>
      <c r="JWW39" s="78"/>
      <c r="JWX39" s="78"/>
      <c r="JWY39" s="78"/>
      <c r="JWZ39" s="78"/>
      <c r="JXA39" s="78"/>
      <c r="JXB39" s="78"/>
      <c r="JXC39" s="78"/>
      <c r="JXD39" s="78"/>
      <c r="JXE39" s="78"/>
      <c r="JXF39" s="78"/>
      <c r="JXG39" s="78"/>
      <c r="JXH39" s="78"/>
      <c r="JXI39" s="78"/>
      <c r="JXJ39" s="78"/>
      <c r="JXK39" s="78"/>
      <c r="JXL39" s="78"/>
      <c r="JXM39" s="78"/>
      <c r="JXN39" s="78"/>
      <c r="JXO39" s="78"/>
      <c r="JXP39" s="78"/>
      <c r="JXQ39" s="78"/>
      <c r="JXR39" s="78"/>
      <c r="JXS39" s="78"/>
      <c r="JXT39" s="78"/>
      <c r="JXU39" s="78"/>
      <c r="JXV39" s="78"/>
      <c r="JXW39" s="78"/>
      <c r="JXX39" s="78"/>
      <c r="JXY39" s="78"/>
      <c r="JXZ39" s="78"/>
      <c r="JYA39" s="78"/>
      <c r="JYB39" s="78"/>
      <c r="JYC39" s="78"/>
      <c r="JYD39" s="78"/>
      <c r="JYE39" s="78"/>
      <c r="JYF39" s="78"/>
      <c r="JYG39" s="78"/>
      <c r="JYH39" s="78"/>
      <c r="JYI39" s="78"/>
      <c r="JYJ39" s="78"/>
      <c r="JYK39" s="78"/>
      <c r="JYL39" s="78"/>
      <c r="JYM39" s="78"/>
      <c r="JYN39" s="78"/>
      <c r="JYO39" s="78"/>
      <c r="JYP39" s="78"/>
      <c r="JYQ39" s="78"/>
      <c r="JYR39" s="78"/>
      <c r="JYS39" s="78"/>
      <c r="JYT39" s="78"/>
      <c r="JYU39" s="78"/>
      <c r="JYV39" s="78"/>
      <c r="JYW39" s="78"/>
      <c r="JYX39" s="78"/>
      <c r="JYY39" s="78"/>
      <c r="JYZ39" s="78"/>
      <c r="JZA39" s="78"/>
      <c r="JZB39" s="78"/>
      <c r="JZC39" s="78"/>
      <c r="JZD39" s="78"/>
      <c r="JZE39" s="78"/>
      <c r="JZF39" s="78"/>
      <c r="JZG39" s="78"/>
      <c r="JZH39" s="78"/>
      <c r="JZI39" s="78"/>
      <c r="JZJ39" s="78"/>
      <c r="JZK39" s="78"/>
      <c r="JZL39" s="78"/>
      <c r="JZM39" s="78"/>
      <c r="JZN39" s="78"/>
      <c r="JZO39" s="78"/>
      <c r="JZP39" s="78"/>
      <c r="JZQ39" s="78"/>
      <c r="JZR39" s="78"/>
      <c r="JZS39" s="78"/>
      <c r="JZT39" s="78"/>
      <c r="JZU39" s="78"/>
      <c r="JZV39" s="78"/>
      <c r="JZW39" s="78"/>
      <c r="JZX39" s="78"/>
      <c r="JZY39" s="78"/>
      <c r="JZZ39" s="78"/>
      <c r="KAA39" s="78"/>
      <c r="KAB39" s="78"/>
      <c r="KAC39" s="78"/>
      <c r="KAD39" s="78"/>
      <c r="KAE39" s="78"/>
      <c r="KAF39" s="78"/>
      <c r="KAG39" s="78"/>
      <c r="KAH39" s="78"/>
      <c r="KAI39" s="78"/>
      <c r="KAJ39" s="78"/>
      <c r="KAK39" s="78"/>
      <c r="KAL39" s="78"/>
      <c r="KAM39" s="78"/>
      <c r="KAN39" s="78"/>
      <c r="KAO39" s="78"/>
      <c r="KAP39" s="78"/>
      <c r="KAQ39" s="78"/>
      <c r="KAR39" s="78"/>
      <c r="KAS39" s="78"/>
      <c r="KAT39" s="78"/>
      <c r="KAU39" s="78"/>
      <c r="KAV39" s="78"/>
      <c r="KAW39" s="78"/>
      <c r="KAX39" s="78"/>
      <c r="KAY39" s="78"/>
      <c r="KAZ39" s="78"/>
      <c r="KBA39" s="78"/>
      <c r="KBB39" s="78"/>
      <c r="KBC39" s="78"/>
      <c r="KBD39" s="78"/>
      <c r="KBE39" s="78"/>
      <c r="KBF39" s="78"/>
      <c r="KBG39" s="78"/>
      <c r="KBH39" s="78"/>
      <c r="KBI39" s="78"/>
      <c r="KBJ39" s="78"/>
      <c r="KBK39" s="78"/>
      <c r="KBL39" s="78"/>
      <c r="KBM39" s="78"/>
      <c r="KBN39" s="78"/>
      <c r="KBO39" s="78"/>
      <c r="KBP39" s="78"/>
      <c r="KBQ39" s="78"/>
      <c r="KBR39" s="78"/>
      <c r="KBS39" s="78"/>
      <c r="KBT39" s="78"/>
      <c r="KBU39" s="78"/>
      <c r="KBV39" s="78"/>
      <c r="KBW39" s="78"/>
      <c r="KBX39" s="78"/>
      <c r="KBY39" s="78"/>
      <c r="KBZ39" s="78"/>
      <c r="KCA39" s="78"/>
      <c r="KCB39" s="78"/>
      <c r="KCC39" s="78"/>
      <c r="KCD39" s="78"/>
      <c r="KCE39" s="78"/>
      <c r="KCF39" s="78"/>
      <c r="KCG39" s="78"/>
      <c r="KCH39" s="78"/>
      <c r="KCI39" s="78"/>
      <c r="KCJ39" s="78"/>
      <c r="KCK39" s="78"/>
      <c r="KCL39" s="78"/>
      <c r="KCM39" s="78"/>
      <c r="KCN39" s="78"/>
      <c r="KCO39" s="78"/>
      <c r="KCP39" s="78"/>
      <c r="KCQ39" s="78"/>
      <c r="KCR39" s="78"/>
      <c r="KCS39" s="78"/>
      <c r="KCT39" s="78"/>
      <c r="KCU39" s="78"/>
      <c r="KCV39" s="78"/>
      <c r="KCW39" s="78"/>
      <c r="KCX39" s="78"/>
      <c r="KCY39" s="78"/>
      <c r="KCZ39" s="78"/>
      <c r="KDA39" s="78"/>
      <c r="KDB39" s="78"/>
      <c r="KDC39" s="78"/>
      <c r="KDD39" s="78"/>
      <c r="KDE39" s="78"/>
      <c r="KDF39" s="78"/>
      <c r="KDG39" s="78"/>
      <c r="KDH39" s="78"/>
      <c r="KDI39" s="78"/>
      <c r="KDJ39" s="78"/>
      <c r="KDK39" s="78"/>
      <c r="KDL39" s="78"/>
      <c r="KDM39" s="78"/>
      <c r="KDN39" s="78"/>
      <c r="KDO39" s="78"/>
      <c r="KDP39" s="78"/>
      <c r="KDQ39" s="78"/>
      <c r="KDR39" s="78"/>
      <c r="KDS39" s="78"/>
      <c r="KDT39" s="78"/>
      <c r="KDU39" s="78"/>
      <c r="KDV39" s="78"/>
      <c r="KDW39" s="78"/>
      <c r="KDX39" s="78"/>
      <c r="KDY39" s="78"/>
      <c r="KDZ39" s="78"/>
      <c r="KEA39" s="78"/>
      <c r="KEB39" s="78"/>
      <c r="KEC39" s="78"/>
      <c r="KED39" s="78"/>
      <c r="KEE39" s="78"/>
      <c r="KEF39" s="78"/>
      <c r="KEG39" s="78"/>
      <c r="KEH39" s="78"/>
      <c r="KEI39" s="78"/>
      <c r="KEJ39" s="78"/>
      <c r="KEK39" s="78"/>
      <c r="KEL39" s="78"/>
      <c r="KEM39" s="78"/>
      <c r="KEN39" s="78"/>
      <c r="KEO39" s="78"/>
      <c r="KEP39" s="78"/>
      <c r="KEQ39" s="78"/>
      <c r="KER39" s="78"/>
      <c r="KES39" s="78"/>
      <c r="KET39" s="78"/>
      <c r="KEU39" s="78"/>
      <c r="KEV39" s="78"/>
      <c r="KEW39" s="78"/>
      <c r="KEX39" s="78"/>
      <c r="KEY39" s="78"/>
      <c r="KEZ39" s="78"/>
      <c r="KFA39" s="78"/>
      <c r="KFB39" s="78"/>
      <c r="KFC39" s="78"/>
      <c r="KFD39" s="78"/>
      <c r="KFE39" s="78"/>
      <c r="KFF39" s="78"/>
      <c r="KFG39" s="78"/>
      <c r="KFH39" s="78"/>
      <c r="KFI39" s="78"/>
      <c r="KFJ39" s="78"/>
      <c r="KFK39" s="78"/>
      <c r="KFL39" s="78"/>
      <c r="KFM39" s="78"/>
      <c r="KFN39" s="78"/>
      <c r="KFO39" s="78"/>
      <c r="KFP39" s="78"/>
      <c r="KFQ39" s="78"/>
      <c r="KFR39" s="78"/>
      <c r="KFS39" s="78"/>
      <c r="KFT39" s="78"/>
      <c r="KFU39" s="78"/>
      <c r="KFV39" s="78"/>
      <c r="KFW39" s="78"/>
      <c r="KFX39" s="78"/>
      <c r="KFY39" s="78"/>
      <c r="KFZ39" s="78"/>
      <c r="KGA39" s="78"/>
      <c r="KGB39" s="78"/>
      <c r="KGC39" s="78"/>
      <c r="KGD39" s="78"/>
      <c r="KGE39" s="78"/>
      <c r="KGF39" s="78"/>
      <c r="KGG39" s="78"/>
      <c r="KGH39" s="78"/>
      <c r="KGI39" s="78"/>
      <c r="KGJ39" s="78"/>
      <c r="KGK39" s="78"/>
      <c r="KGL39" s="78"/>
      <c r="KGM39" s="78"/>
      <c r="KGN39" s="78"/>
      <c r="KGO39" s="78"/>
      <c r="KGP39" s="78"/>
      <c r="KGQ39" s="78"/>
      <c r="KGR39" s="78"/>
      <c r="KGS39" s="78"/>
      <c r="KGT39" s="78"/>
      <c r="KGU39" s="78"/>
      <c r="KGV39" s="78"/>
      <c r="KGW39" s="78"/>
      <c r="KGX39" s="78"/>
      <c r="KGY39" s="78"/>
      <c r="KGZ39" s="78"/>
      <c r="KHA39" s="78"/>
      <c r="KHB39" s="78"/>
      <c r="KHC39" s="78"/>
      <c r="KHD39" s="78"/>
      <c r="KHE39" s="78"/>
      <c r="KHF39" s="78"/>
      <c r="KHG39" s="78"/>
      <c r="KHH39" s="78"/>
      <c r="KHI39" s="78"/>
      <c r="KHJ39" s="78"/>
      <c r="KHK39" s="78"/>
      <c r="KHL39" s="78"/>
      <c r="KHM39" s="78"/>
      <c r="KHN39" s="78"/>
      <c r="KHO39" s="78"/>
      <c r="KHP39" s="78"/>
      <c r="KHQ39" s="78"/>
      <c r="KHR39" s="78"/>
      <c r="KHS39" s="78"/>
      <c r="KHT39" s="78"/>
      <c r="KHU39" s="78"/>
      <c r="KHV39" s="78"/>
      <c r="KHW39" s="78"/>
      <c r="KHX39" s="78"/>
      <c r="KHY39" s="78"/>
      <c r="KHZ39" s="78"/>
      <c r="KIA39" s="78"/>
      <c r="KIB39" s="78"/>
      <c r="KIC39" s="78"/>
      <c r="KID39" s="78"/>
      <c r="KIE39" s="78"/>
      <c r="KIF39" s="78"/>
      <c r="KIG39" s="78"/>
      <c r="KIH39" s="78"/>
      <c r="KII39" s="78"/>
      <c r="KIJ39" s="78"/>
      <c r="KIK39" s="78"/>
      <c r="KIL39" s="78"/>
      <c r="KIM39" s="78"/>
      <c r="KIN39" s="78"/>
      <c r="KIO39" s="78"/>
      <c r="KIP39" s="78"/>
      <c r="KIQ39" s="78"/>
      <c r="KIR39" s="78"/>
      <c r="KIS39" s="78"/>
      <c r="KIT39" s="78"/>
      <c r="KIU39" s="78"/>
      <c r="KIV39" s="78"/>
      <c r="KIW39" s="78"/>
      <c r="KIX39" s="78"/>
      <c r="KIY39" s="78"/>
      <c r="KIZ39" s="78"/>
      <c r="KJA39" s="78"/>
      <c r="KJB39" s="78"/>
      <c r="KJC39" s="78"/>
      <c r="KJD39" s="78"/>
      <c r="KJE39" s="78"/>
      <c r="KJF39" s="78"/>
      <c r="KJG39" s="78"/>
      <c r="KJH39" s="78"/>
      <c r="KJI39" s="78"/>
      <c r="KJJ39" s="78"/>
      <c r="KJK39" s="78"/>
      <c r="KJL39" s="78"/>
      <c r="KJM39" s="78"/>
      <c r="KJN39" s="78"/>
      <c r="KJO39" s="78"/>
      <c r="KJP39" s="78"/>
      <c r="KJQ39" s="78"/>
      <c r="KJR39" s="78"/>
      <c r="KJS39" s="78"/>
      <c r="KJT39" s="78"/>
      <c r="KJU39" s="78"/>
      <c r="KJV39" s="78"/>
      <c r="KJW39" s="78"/>
      <c r="KJX39" s="78"/>
      <c r="KJY39" s="78"/>
      <c r="KJZ39" s="78"/>
      <c r="KKA39" s="78"/>
      <c r="KKB39" s="78"/>
      <c r="KKC39" s="78"/>
      <c r="KKD39" s="78"/>
      <c r="KKE39" s="78"/>
      <c r="KKF39" s="78"/>
      <c r="KKG39" s="78"/>
      <c r="KKH39" s="78"/>
      <c r="KKI39" s="78"/>
      <c r="KKJ39" s="78"/>
      <c r="KKK39" s="78"/>
      <c r="KKL39" s="78"/>
      <c r="KKM39" s="78"/>
      <c r="KKN39" s="78"/>
      <c r="KKO39" s="78"/>
      <c r="KKP39" s="78"/>
      <c r="KKQ39" s="78"/>
      <c r="KKR39" s="78"/>
      <c r="KKS39" s="78"/>
      <c r="KKT39" s="78"/>
      <c r="KKU39" s="78"/>
      <c r="KKV39" s="78"/>
      <c r="KKW39" s="78"/>
      <c r="KKX39" s="78"/>
      <c r="KKY39" s="78"/>
      <c r="KKZ39" s="78"/>
      <c r="KLA39" s="78"/>
      <c r="KLB39" s="78"/>
      <c r="KLC39" s="78"/>
      <c r="KLD39" s="78"/>
      <c r="KLE39" s="78"/>
      <c r="KLF39" s="78"/>
      <c r="KLG39" s="78"/>
      <c r="KLH39" s="78"/>
      <c r="KLI39" s="78"/>
      <c r="KLJ39" s="78"/>
      <c r="KLK39" s="78"/>
      <c r="KLL39" s="78"/>
      <c r="KLM39" s="78"/>
      <c r="KLN39" s="78"/>
      <c r="KLO39" s="78"/>
      <c r="KLP39" s="78"/>
      <c r="KLQ39" s="78"/>
      <c r="KLR39" s="78"/>
      <c r="KLS39" s="78"/>
      <c r="KLT39" s="78"/>
      <c r="KLU39" s="78"/>
      <c r="KLV39" s="78"/>
      <c r="KLW39" s="78"/>
      <c r="KLX39" s="78"/>
      <c r="KLY39" s="78"/>
      <c r="KLZ39" s="78"/>
      <c r="KMA39" s="78"/>
      <c r="KMB39" s="78"/>
      <c r="KMC39" s="78"/>
      <c r="KMD39" s="78"/>
      <c r="KME39" s="78"/>
      <c r="KMF39" s="78"/>
      <c r="KMG39" s="78"/>
      <c r="KMH39" s="78"/>
      <c r="KMI39" s="78"/>
      <c r="KMJ39" s="78"/>
      <c r="KMK39" s="78"/>
      <c r="KML39" s="78"/>
      <c r="KMM39" s="78"/>
      <c r="KMN39" s="78"/>
      <c r="KMO39" s="78"/>
      <c r="KMP39" s="78"/>
      <c r="KMQ39" s="78"/>
      <c r="KMR39" s="78"/>
      <c r="KMS39" s="78"/>
      <c r="KMT39" s="78"/>
      <c r="KMU39" s="78"/>
      <c r="KMV39" s="78"/>
      <c r="KMW39" s="78"/>
      <c r="KMX39" s="78"/>
      <c r="KMY39" s="78"/>
      <c r="KMZ39" s="78"/>
      <c r="KNA39" s="78"/>
      <c r="KNB39" s="78"/>
      <c r="KNC39" s="78"/>
      <c r="KND39" s="78"/>
      <c r="KNE39" s="78"/>
      <c r="KNF39" s="78"/>
      <c r="KNG39" s="78"/>
      <c r="KNH39" s="78"/>
      <c r="KNI39" s="78"/>
      <c r="KNJ39" s="78"/>
      <c r="KNK39" s="78"/>
      <c r="KNL39" s="78"/>
      <c r="KNM39" s="78"/>
      <c r="KNN39" s="78"/>
      <c r="KNO39" s="78"/>
      <c r="KNP39" s="78"/>
      <c r="KNQ39" s="78"/>
      <c r="KNR39" s="78"/>
      <c r="KNS39" s="78"/>
      <c r="KNT39" s="78"/>
      <c r="KNU39" s="78"/>
      <c r="KNV39" s="78"/>
      <c r="KNW39" s="78"/>
      <c r="KNX39" s="78"/>
      <c r="KNY39" s="78"/>
      <c r="KNZ39" s="78"/>
      <c r="KOA39" s="78"/>
      <c r="KOB39" s="78"/>
      <c r="KOC39" s="78"/>
      <c r="KOD39" s="78"/>
      <c r="KOE39" s="78"/>
      <c r="KOF39" s="78"/>
      <c r="KOG39" s="78"/>
      <c r="KOH39" s="78"/>
      <c r="KOI39" s="78"/>
      <c r="KOJ39" s="78"/>
      <c r="KOK39" s="78"/>
      <c r="KOL39" s="78"/>
      <c r="KOM39" s="78"/>
      <c r="KON39" s="78"/>
      <c r="KOO39" s="78"/>
      <c r="KOP39" s="78"/>
      <c r="KOQ39" s="78"/>
      <c r="KOR39" s="78"/>
      <c r="KOS39" s="78"/>
      <c r="KOT39" s="78"/>
      <c r="KOU39" s="78"/>
      <c r="KOV39" s="78"/>
      <c r="KOW39" s="78"/>
      <c r="KOX39" s="78"/>
      <c r="KOY39" s="78"/>
      <c r="KOZ39" s="78"/>
      <c r="KPA39" s="78"/>
      <c r="KPB39" s="78"/>
      <c r="KPC39" s="78"/>
      <c r="KPD39" s="78"/>
      <c r="KPE39" s="78"/>
      <c r="KPF39" s="78"/>
      <c r="KPG39" s="78"/>
      <c r="KPH39" s="78"/>
      <c r="KPI39" s="78"/>
      <c r="KPJ39" s="78"/>
      <c r="KPK39" s="78"/>
      <c r="KPL39" s="78"/>
      <c r="KPM39" s="78"/>
      <c r="KPN39" s="78"/>
      <c r="KPO39" s="78"/>
      <c r="KPP39" s="78"/>
      <c r="KPQ39" s="78"/>
      <c r="KPR39" s="78"/>
      <c r="KPS39" s="78"/>
      <c r="KPT39" s="78"/>
      <c r="KPU39" s="78"/>
      <c r="KPV39" s="78"/>
      <c r="KPW39" s="78"/>
      <c r="KPX39" s="78"/>
      <c r="KPY39" s="78"/>
      <c r="KPZ39" s="78"/>
      <c r="KQA39" s="78"/>
      <c r="KQB39" s="78"/>
      <c r="KQC39" s="78"/>
      <c r="KQD39" s="78"/>
      <c r="KQE39" s="78"/>
      <c r="KQF39" s="78"/>
      <c r="KQG39" s="78"/>
      <c r="KQH39" s="78"/>
      <c r="KQI39" s="78"/>
      <c r="KQJ39" s="78"/>
      <c r="KQK39" s="78"/>
      <c r="KQL39" s="78"/>
      <c r="KQM39" s="78"/>
      <c r="KQN39" s="78"/>
      <c r="KQO39" s="78"/>
      <c r="KQP39" s="78"/>
      <c r="KQQ39" s="78"/>
      <c r="KQR39" s="78"/>
      <c r="KQS39" s="78"/>
      <c r="KQT39" s="78"/>
      <c r="KQU39" s="78"/>
      <c r="KQV39" s="78"/>
      <c r="KQW39" s="78"/>
      <c r="KQX39" s="78"/>
      <c r="KQY39" s="78"/>
      <c r="KQZ39" s="78"/>
      <c r="KRA39" s="78"/>
      <c r="KRB39" s="78"/>
      <c r="KRC39" s="78"/>
      <c r="KRD39" s="78"/>
      <c r="KRE39" s="78"/>
      <c r="KRF39" s="78"/>
      <c r="KRG39" s="78"/>
      <c r="KRH39" s="78"/>
      <c r="KRI39" s="78"/>
      <c r="KRJ39" s="78"/>
      <c r="KRK39" s="78"/>
      <c r="KRL39" s="78"/>
      <c r="KRM39" s="78"/>
      <c r="KRN39" s="78"/>
      <c r="KRO39" s="78"/>
      <c r="KRP39" s="78"/>
      <c r="KRQ39" s="78"/>
      <c r="KRR39" s="78"/>
      <c r="KRS39" s="78"/>
      <c r="KRT39" s="78"/>
      <c r="KRU39" s="78"/>
      <c r="KRV39" s="78"/>
      <c r="KRW39" s="78"/>
      <c r="KRX39" s="78"/>
      <c r="KRY39" s="78"/>
      <c r="KRZ39" s="78"/>
      <c r="KSA39" s="78"/>
      <c r="KSB39" s="78"/>
      <c r="KSC39" s="78"/>
      <c r="KSD39" s="78"/>
      <c r="KSE39" s="78"/>
      <c r="KSF39" s="78"/>
      <c r="KSG39" s="78"/>
      <c r="KSH39" s="78"/>
      <c r="KSI39" s="78"/>
      <c r="KSJ39" s="78"/>
      <c r="KSK39" s="78"/>
      <c r="KSL39" s="78"/>
      <c r="KSM39" s="78"/>
      <c r="KSN39" s="78"/>
      <c r="KSO39" s="78"/>
      <c r="KSP39" s="78"/>
      <c r="KSQ39" s="78"/>
      <c r="KSR39" s="78"/>
      <c r="KSS39" s="78"/>
      <c r="KST39" s="78"/>
      <c r="KSU39" s="78"/>
      <c r="KSV39" s="78"/>
      <c r="KSW39" s="78"/>
      <c r="KSX39" s="78"/>
      <c r="KSY39" s="78"/>
      <c r="KSZ39" s="78"/>
      <c r="KTA39" s="78"/>
      <c r="KTB39" s="78"/>
      <c r="KTC39" s="78"/>
      <c r="KTD39" s="78"/>
      <c r="KTE39" s="78"/>
      <c r="KTF39" s="78"/>
      <c r="KTG39" s="78"/>
      <c r="KTH39" s="78"/>
      <c r="KTI39" s="78"/>
      <c r="KTJ39" s="78"/>
      <c r="KTK39" s="78"/>
      <c r="KTL39" s="78"/>
      <c r="KTM39" s="78"/>
      <c r="KTN39" s="78"/>
      <c r="KTO39" s="78"/>
      <c r="KTP39" s="78"/>
      <c r="KTQ39" s="78"/>
      <c r="KTR39" s="78"/>
      <c r="KTS39" s="78"/>
      <c r="KTT39" s="78"/>
      <c r="KTU39" s="78"/>
      <c r="KTV39" s="78"/>
      <c r="KTW39" s="78"/>
      <c r="KTX39" s="78"/>
      <c r="KTY39" s="78"/>
      <c r="KTZ39" s="78"/>
      <c r="KUA39" s="78"/>
      <c r="KUB39" s="78"/>
      <c r="KUC39" s="78"/>
      <c r="KUD39" s="78"/>
      <c r="KUE39" s="78"/>
      <c r="KUF39" s="78"/>
      <c r="KUG39" s="78"/>
      <c r="KUH39" s="78"/>
      <c r="KUI39" s="78"/>
      <c r="KUJ39" s="78"/>
      <c r="KUK39" s="78"/>
      <c r="KUL39" s="78"/>
      <c r="KUM39" s="78"/>
      <c r="KUN39" s="78"/>
      <c r="KUO39" s="78"/>
      <c r="KUP39" s="78"/>
      <c r="KUQ39" s="78"/>
      <c r="KUR39" s="78"/>
      <c r="KUS39" s="78"/>
      <c r="KUT39" s="78"/>
      <c r="KUU39" s="78"/>
      <c r="KUV39" s="78"/>
      <c r="KUW39" s="78"/>
      <c r="KUX39" s="78"/>
      <c r="KUY39" s="78"/>
      <c r="KUZ39" s="78"/>
      <c r="KVA39" s="78"/>
      <c r="KVB39" s="78"/>
      <c r="KVC39" s="78"/>
      <c r="KVD39" s="78"/>
      <c r="KVE39" s="78"/>
      <c r="KVF39" s="78"/>
      <c r="KVG39" s="78"/>
      <c r="KVH39" s="78"/>
      <c r="KVI39" s="78"/>
      <c r="KVJ39" s="78"/>
      <c r="KVK39" s="78"/>
      <c r="KVL39" s="78"/>
      <c r="KVM39" s="78"/>
      <c r="KVN39" s="78"/>
      <c r="KVO39" s="78"/>
      <c r="KVP39" s="78"/>
      <c r="KVQ39" s="78"/>
      <c r="KVR39" s="78"/>
      <c r="KVS39" s="78"/>
      <c r="KVT39" s="78"/>
      <c r="KVU39" s="78"/>
      <c r="KVV39" s="78"/>
      <c r="KVW39" s="78"/>
      <c r="KVX39" s="78"/>
      <c r="KVY39" s="78"/>
      <c r="KVZ39" s="78"/>
      <c r="KWA39" s="78"/>
      <c r="KWB39" s="78"/>
      <c r="KWC39" s="78"/>
      <c r="KWD39" s="78"/>
      <c r="KWE39" s="78"/>
      <c r="KWF39" s="78"/>
      <c r="KWG39" s="78"/>
      <c r="KWH39" s="78"/>
      <c r="KWI39" s="78"/>
      <c r="KWJ39" s="78"/>
      <c r="KWK39" s="78"/>
      <c r="KWL39" s="78"/>
      <c r="KWM39" s="78"/>
      <c r="KWN39" s="78"/>
      <c r="KWO39" s="78"/>
      <c r="KWP39" s="78"/>
      <c r="KWQ39" s="78"/>
      <c r="KWR39" s="78"/>
      <c r="KWS39" s="78"/>
      <c r="KWT39" s="78"/>
      <c r="KWU39" s="78"/>
      <c r="KWV39" s="78"/>
      <c r="KWW39" s="78"/>
      <c r="KWX39" s="78"/>
      <c r="KWY39" s="78"/>
      <c r="KWZ39" s="78"/>
      <c r="KXA39" s="78"/>
      <c r="KXB39" s="78"/>
      <c r="KXC39" s="78"/>
      <c r="KXD39" s="78"/>
      <c r="KXE39" s="78"/>
      <c r="KXF39" s="78"/>
      <c r="KXG39" s="78"/>
      <c r="KXH39" s="78"/>
      <c r="KXI39" s="78"/>
      <c r="KXJ39" s="78"/>
      <c r="KXK39" s="78"/>
      <c r="KXL39" s="78"/>
      <c r="KXM39" s="78"/>
      <c r="KXN39" s="78"/>
      <c r="KXO39" s="78"/>
      <c r="KXP39" s="78"/>
      <c r="KXQ39" s="78"/>
      <c r="KXR39" s="78"/>
      <c r="KXS39" s="78"/>
      <c r="KXT39" s="78"/>
      <c r="KXU39" s="78"/>
      <c r="KXV39" s="78"/>
      <c r="KXW39" s="78"/>
      <c r="KXX39" s="78"/>
      <c r="KXY39" s="78"/>
      <c r="KXZ39" s="78"/>
      <c r="KYA39" s="78"/>
      <c r="KYB39" s="78"/>
      <c r="KYC39" s="78"/>
      <c r="KYD39" s="78"/>
      <c r="KYE39" s="78"/>
      <c r="KYF39" s="78"/>
      <c r="KYG39" s="78"/>
      <c r="KYH39" s="78"/>
      <c r="KYI39" s="78"/>
      <c r="KYJ39" s="78"/>
      <c r="KYK39" s="78"/>
      <c r="KYL39" s="78"/>
      <c r="KYM39" s="78"/>
      <c r="KYN39" s="78"/>
      <c r="KYO39" s="78"/>
      <c r="KYP39" s="78"/>
      <c r="KYQ39" s="78"/>
      <c r="KYR39" s="78"/>
      <c r="KYS39" s="78"/>
      <c r="KYT39" s="78"/>
      <c r="KYU39" s="78"/>
      <c r="KYV39" s="78"/>
      <c r="KYW39" s="78"/>
      <c r="KYX39" s="78"/>
      <c r="KYY39" s="78"/>
      <c r="KYZ39" s="78"/>
      <c r="KZA39" s="78"/>
      <c r="KZB39" s="78"/>
      <c r="KZC39" s="78"/>
      <c r="KZD39" s="78"/>
      <c r="KZE39" s="78"/>
      <c r="KZF39" s="78"/>
      <c r="KZG39" s="78"/>
      <c r="KZH39" s="78"/>
      <c r="KZI39" s="78"/>
      <c r="KZJ39" s="78"/>
      <c r="KZK39" s="78"/>
      <c r="KZL39" s="78"/>
      <c r="KZM39" s="78"/>
      <c r="KZN39" s="78"/>
      <c r="KZO39" s="78"/>
      <c r="KZP39" s="78"/>
      <c r="KZQ39" s="78"/>
      <c r="KZR39" s="78"/>
      <c r="KZS39" s="78"/>
      <c r="KZT39" s="78"/>
      <c r="KZU39" s="78"/>
      <c r="KZV39" s="78"/>
      <c r="KZW39" s="78"/>
      <c r="KZX39" s="78"/>
      <c r="KZY39" s="78"/>
      <c r="KZZ39" s="78"/>
      <c r="LAA39" s="78"/>
      <c r="LAB39" s="78"/>
      <c r="LAC39" s="78"/>
      <c r="LAD39" s="78"/>
      <c r="LAE39" s="78"/>
      <c r="LAF39" s="78"/>
      <c r="LAG39" s="78"/>
      <c r="LAH39" s="78"/>
      <c r="LAI39" s="78"/>
      <c r="LAJ39" s="78"/>
      <c r="LAK39" s="78"/>
      <c r="LAL39" s="78"/>
      <c r="LAM39" s="78"/>
      <c r="LAN39" s="78"/>
      <c r="LAO39" s="78"/>
      <c r="LAP39" s="78"/>
      <c r="LAQ39" s="78"/>
      <c r="LAR39" s="78"/>
      <c r="LAS39" s="78"/>
      <c r="LAT39" s="78"/>
      <c r="LAU39" s="78"/>
      <c r="LAV39" s="78"/>
      <c r="LAW39" s="78"/>
      <c r="LAX39" s="78"/>
      <c r="LAY39" s="78"/>
      <c r="LAZ39" s="78"/>
      <c r="LBA39" s="78"/>
      <c r="LBB39" s="78"/>
      <c r="LBC39" s="78"/>
      <c r="LBD39" s="78"/>
      <c r="LBE39" s="78"/>
      <c r="LBF39" s="78"/>
      <c r="LBG39" s="78"/>
      <c r="LBH39" s="78"/>
      <c r="LBI39" s="78"/>
      <c r="LBJ39" s="78"/>
      <c r="LBK39" s="78"/>
      <c r="LBL39" s="78"/>
      <c r="LBM39" s="78"/>
      <c r="LBN39" s="78"/>
      <c r="LBO39" s="78"/>
      <c r="LBP39" s="78"/>
      <c r="LBQ39" s="78"/>
      <c r="LBR39" s="78"/>
      <c r="LBS39" s="78"/>
      <c r="LBT39" s="78"/>
      <c r="LBU39" s="78"/>
      <c r="LBV39" s="78"/>
      <c r="LBW39" s="78"/>
      <c r="LBX39" s="78"/>
      <c r="LBY39" s="78"/>
      <c r="LBZ39" s="78"/>
      <c r="LCA39" s="78"/>
      <c r="LCB39" s="78"/>
      <c r="LCC39" s="78"/>
      <c r="LCD39" s="78"/>
      <c r="LCE39" s="78"/>
      <c r="LCF39" s="78"/>
      <c r="LCG39" s="78"/>
      <c r="LCH39" s="78"/>
      <c r="LCI39" s="78"/>
      <c r="LCJ39" s="78"/>
      <c r="LCK39" s="78"/>
      <c r="LCL39" s="78"/>
      <c r="LCM39" s="78"/>
      <c r="LCN39" s="78"/>
      <c r="LCO39" s="78"/>
      <c r="LCP39" s="78"/>
      <c r="LCQ39" s="78"/>
      <c r="LCR39" s="78"/>
      <c r="LCS39" s="78"/>
      <c r="LCT39" s="78"/>
      <c r="LCU39" s="78"/>
      <c r="LCV39" s="78"/>
      <c r="LCW39" s="78"/>
      <c r="LCX39" s="78"/>
      <c r="LCY39" s="78"/>
      <c r="LCZ39" s="78"/>
      <c r="LDA39" s="78"/>
      <c r="LDB39" s="78"/>
      <c r="LDC39" s="78"/>
      <c r="LDD39" s="78"/>
      <c r="LDE39" s="78"/>
      <c r="LDF39" s="78"/>
      <c r="LDG39" s="78"/>
      <c r="LDH39" s="78"/>
      <c r="LDI39" s="78"/>
      <c r="LDJ39" s="78"/>
      <c r="LDK39" s="78"/>
      <c r="LDL39" s="78"/>
      <c r="LDM39" s="78"/>
      <c r="LDN39" s="78"/>
      <c r="LDO39" s="78"/>
      <c r="LDP39" s="78"/>
      <c r="LDQ39" s="78"/>
      <c r="LDR39" s="78"/>
      <c r="LDS39" s="78"/>
      <c r="LDT39" s="78"/>
      <c r="LDU39" s="78"/>
      <c r="LDV39" s="78"/>
      <c r="LDW39" s="78"/>
      <c r="LDX39" s="78"/>
      <c r="LDY39" s="78"/>
      <c r="LDZ39" s="78"/>
      <c r="LEA39" s="78"/>
      <c r="LEB39" s="78"/>
      <c r="LEC39" s="78"/>
      <c r="LED39" s="78"/>
      <c r="LEE39" s="78"/>
      <c r="LEF39" s="78"/>
      <c r="LEG39" s="78"/>
      <c r="LEH39" s="78"/>
      <c r="LEI39" s="78"/>
      <c r="LEJ39" s="78"/>
      <c r="LEK39" s="78"/>
      <c r="LEL39" s="78"/>
      <c r="LEM39" s="78"/>
      <c r="LEN39" s="78"/>
      <c r="LEO39" s="78"/>
      <c r="LEP39" s="78"/>
      <c r="LEQ39" s="78"/>
      <c r="LER39" s="78"/>
      <c r="LES39" s="78"/>
      <c r="LET39" s="78"/>
      <c r="LEU39" s="78"/>
      <c r="LEV39" s="78"/>
      <c r="LEW39" s="78"/>
      <c r="LEX39" s="78"/>
      <c r="LEY39" s="78"/>
      <c r="LEZ39" s="78"/>
      <c r="LFA39" s="78"/>
      <c r="LFB39" s="78"/>
      <c r="LFC39" s="78"/>
      <c r="LFD39" s="78"/>
      <c r="LFE39" s="78"/>
      <c r="LFF39" s="78"/>
      <c r="LFG39" s="78"/>
      <c r="LFH39" s="78"/>
      <c r="LFI39" s="78"/>
      <c r="LFJ39" s="78"/>
      <c r="LFK39" s="78"/>
      <c r="LFL39" s="78"/>
      <c r="LFM39" s="78"/>
      <c r="LFN39" s="78"/>
      <c r="LFO39" s="78"/>
      <c r="LFP39" s="78"/>
      <c r="LFQ39" s="78"/>
      <c r="LFR39" s="78"/>
      <c r="LFS39" s="78"/>
      <c r="LFT39" s="78"/>
      <c r="LFU39" s="78"/>
      <c r="LFV39" s="78"/>
      <c r="LFW39" s="78"/>
      <c r="LFX39" s="78"/>
      <c r="LFY39" s="78"/>
      <c r="LFZ39" s="78"/>
      <c r="LGA39" s="78"/>
      <c r="LGB39" s="78"/>
      <c r="LGC39" s="78"/>
      <c r="LGD39" s="78"/>
      <c r="LGE39" s="78"/>
      <c r="LGF39" s="78"/>
      <c r="LGG39" s="78"/>
      <c r="LGH39" s="78"/>
      <c r="LGI39" s="78"/>
      <c r="LGJ39" s="78"/>
      <c r="LGK39" s="78"/>
      <c r="LGL39" s="78"/>
      <c r="LGM39" s="78"/>
      <c r="LGN39" s="78"/>
      <c r="LGO39" s="78"/>
      <c r="LGP39" s="78"/>
      <c r="LGQ39" s="78"/>
      <c r="LGR39" s="78"/>
      <c r="LGS39" s="78"/>
      <c r="LGT39" s="78"/>
      <c r="LGU39" s="78"/>
      <c r="LGV39" s="78"/>
      <c r="LGW39" s="78"/>
      <c r="LGX39" s="78"/>
      <c r="LGY39" s="78"/>
      <c r="LGZ39" s="78"/>
      <c r="LHA39" s="78"/>
      <c r="LHB39" s="78"/>
      <c r="LHC39" s="78"/>
      <c r="LHD39" s="78"/>
      <c r="LHE39" s="78"/>
      <c r="LHF39" s="78"/>
      <c r="LHG39" s="78"/>
      <c r="LHH39" s="78"/>
      <c r="LHI39" s="78"/>
      <c r="LHJ39" s="78"/>
      <c r="LHK39" s="78"/>
      <c r="LHL39" s="78"/>
      <c r="LHM39" s="78"/>
      <c r="LHN39" s="78"/>
      <c r="LHO39" s="78"/>
      <c r="LHP39" s="78"/>
      <c r="LHQ39" s="78"/>
      <c r="LHR39" s="78"/>
      <c r="LHS39" s="78"/>
      <c r="LHT39" s="78"/>
      <c r="LHU39" s="78"/>
      <c r="LHV39" s="78"/>
      <c r="LHW39" s="78"/>
      <c r="LHX39" s="78"/>
      <c r="LHY39" s="78"/>
      <c r="LHZ39" s="78"/>
      <c r="LIA39" s="78"/>
      <c r="LIB39" s="78"/>
      <c r="LIC39" s="78"/>
      <c r="LID39" s="78"/>
      <c r="LIE39" s="78"/>
      <c r="LIF39" s="78"/>
      <c r="LIG39" s="78"/>
      <c r="LIH39" s="78"/>
      <c r="LII39" s="78"/>
      <c r="LIJ39" s="78"/>
      <c r="LIK39" s="78"/>
      <c r="LIL39" s="78"/>
      <c r="LIM39" s="78"/>
      <c r="LIN39" s="78"/>
      <c r="LIO39" s="78"/>
      <c r="LIP39" s="78"/>
      <c r="LIQ39" s="78"/>
      <c r="LIR39" s="78"/>
      <c r="LIS39" s="78"/>
      <c r="LIT39" s="78"/>
      <c r="LIU39" s="78"/>
      <c r="LIV39" s="78"/>
      <c r="LIW39" s="78"/>
      <c r="LIX39" s="78"/>
      <c r="LIY39" s="78"/>
      <c r="LIZ39" s="78"/>
      <c r="LJA39" s="78"/>
      <c r="LJB39" s="78"/>
      <c r="LJC39" s="78"/>
      <c r="LJD39" s="78"/>
      <c r="LJE39" s="78"/>
      <c r="LJF39" s="78"/>
      <c r="LJG39" s="78"/>
      <c r="LJH39" s="78"/>
      <c r="LJI39" s="78"/>
      <c r="LJJ39" s="78"/>
      <c r="LJK39" s="78"/>
      <c r="LJL39" s="78"/>
      <c r="LJM39" s="78"/>
      <c r="LJN39" s="78"/>
      <c r="LJO39" s="78"/>
      <c r="LJP39" s="78"/>
      <c r="LJQ39" s="78"/>
      <c r="LJR39" s="78"/>
      <c r="LJS39" s="78"/>
      <c r="LJT39" s="78"/>
      <c r="LJU39" s="78"/>
      <c r="LJV39" s="78"/>
      <c r="LJW39" s="78"/>
      <c r="LJX39" s="78"/>
      <c r="LJY39" s="78"/>
      <c r="LJZ39" s="78"/>
      <c r="LKA39" s="78"/>
      <c r="LKB39" s="78"/>
      <c r="LKC39" s="78"/>
      <c r="LKD39" s="78"/>
      <c r="LKE39" s="78"/>
      <c r="LKF39" s="78"/>
      <c r="LKG39" s="78"/>
      <c r="LKH39" s="78"/>
      <c r="LKI39" s="78"/>
      <c r="LKJ39" s="78"/>
      <c r="LKK39" s="78"/>
      <c r="LKL39" s="78"/>
      <c r="LKM39" s="78"/>
      <c r="LKN39" s="78"/>
      <c r="LKO39" s="78"/>
      <c r="LKP39" s="78"/>
      <c r="LKQ39" s="78"/>
      <c r="LKR39" s="78"/>
      <c r="LKS39" s="78"/>
      <c r="LKT39" s="78"/>
      <c r="LKU39" s="78"/>
      <c r="LKV39" s="78"/>
      <c r="LKW39" s="78"/>
      <c r="LKX39" s="78"/>
      <c r="LKY39" s="78"/>
      <c r="LKZ39" s="78"/>
      <c r="LLA39" s="78"/>
      <c r="LLB39" s="78"/>
      <c r="LLC39" s="78"/>
      <c r="LLD39" s="78"/>
      <c r="LLE39" s="78"/>
      <c r="LLF39" s="78"/>
      <c r="LLG39" s="78"/>
      <c r="LLH39" s="78"/>
      <c r="LLI39" s="78"/>
      <c r="LLJ39" s="78"/>
      <c r="LLK39" s="78"/>
      <c r="LLL39" s="78"/>
      <c r="LLM39" s="78"/>
      <c r="LLN39" s="78"/>
      <c r="LLO39" s="78"/>
      <c r="LLP39" s="78"/>
      <c r="LLQ39" s="78"/>
      <c r="LLR39" s="78"/>
      <c r="LLS39" s="78"/>
      <c r="LLT39" s="78"/>
      <c r="LLU39" s="78"/>
      <c r="LLV39" s="78"/>
      <c r="LLW39" s="78"/>
      <c r="LLX39" s="78"/>
      <c r="LLY39" s="78"/>
      <c r="LLZ39" s="78"/>
      <c r="LMA39" s="78"/>
      <c r="LMB39" s="78"/>
      <c r="LMC39" s="78"/>
      <c r="LMD39" s="78"/>
      <c r="LME39" s="78"/>
      <c r="LMF39" s="78"/>
      <c r="LMG39" s="78"/>
      <c r="LMH39" s="78"/>
      <c r="LMI39" s="78"/>
      <c r="LMJ39" s="78"/>
      <c r="LMK39" s="78"/>
      <c r="LML39" s="78"/>
      <c r="LMM39" s="78"/>
      <c r="LMN39" s="78"/>
      <c r="LMO39" s="78"/>
      <c r="LMP39" s="78"/>
      <c r="LMQ39" s="78"/>
      <c r="LMR39" s="78"/>
      <c r="LMS39" s="78"/>
      <c r="LMT39" s="78"/>
      <c r="LMU39" s="78"/>
      <c r="LMV39" s="78"/>
      <c r="LMW39" s="78"/>
      <c r="LMX39" s="78"/>
      <c r="LMY39" s="78"/>
      <c r="LMZ39" s="78"/>
      <c r="LNA39" s="78"/>
      <c r="LNB39" s="78"/>
      <c r="LNC39" s="78"/>
      <c r="LND39" s="78"/>
      <c r="LNE39" s="78"/>
      <c r="LNF39" s="78"/>
      <c r="LNG39" s="78"/>
      <c r="LNH39" s="78"/>
      <c r="LNI39" s="78"/>
      <c r="LNJ39" s="78"/>
      <c r="LNK39" s="78"/>
      <c r="LNL39" s="78"/>
      <c r="LNM39" s="78"/>
      <c r="LNN39" s="78"/>
      <c r="LNO39" s="78"/>
      <c r="LNP39" s="78"/>
      <c r="LNQ39" s="78"/>
      <c r="LNR39" s="78"/>
      <c r="LNS39" s="78"/>
      <c r="LNT39" s="78"/>
      <c r="LNU39" s="78"/>
      <c r="LNV39" s="78"/>
      <c r="LNW39" s="78"/>
      <c r="LNX39" s="78"/>
      <c r="LNY39" s="78"/>
      <c r="LNZ39" s="78"/>
      <c r="LOA39" s="78"/>
      <c r="LOB39" s="78"/>
      <c r="LOC39" s="78"/>
      <c r="LOD39" s="78"/>
      <c r="LOE39" s="78"/>
      <c r="LOF39" s="78"/>
      <c r="LOG39" s="78"/>
      <c r="LOH39" s="78"/>
      <c r="LOI39" s="78"/>
      <c r="LOJ39" s="78"/>
      <c r="LOK39" s="78"/>
      <c r="LOL39" s="78"/>
      <c r="LOM39" s="78"/>
      <c r="LON39" s="78"/>
      <c r="LOO39" s="78"/>
      <c r="LOP39" s="78"/>
      <c r="LOQ39" s="78"/>
      <c r="LOR39" s="78"/>
      <c r="LOS39" s="78"/>
      <c r="LOT39" s="78"/>
      <c r="LOU39" s="78"/>
      <c r="LOV39" s="78"/>
      <c r="LOW39" s="78"/>
      <c r="LOX39" s="78"/>
      <c r="LOY39" s="78"/>
      <c r="LOZ39" s="78"/>
      <c r="LPA39" s="78"/>
      <c r="LPB39" s="78"/>
      <c r="LPC39" s="78"/>
      <c r="LPD39" s="78"/>
      <c r="LPE39" s="78"/>
      <c r="LPF39" s="78"/>
      <c r="LPG39" s="78"/>
      <c r="LPH39" s="78"/>
      <c r="LPI39" s="78"/>
      <c r="LPJ39" s="78"/>
      <c r="LPK39" s="78"/>
      <c r="LPL39" s="78"/>
      <c r="LPM39" s="78"/>
      <c r="LPN39" s="78"/>
      <c r="LPO39" s="78"/>
      <c r="LPP39" s="78"/>
      <c r="LPQ39" s="78"/>
      <c r="LPR39" s="78"/>
      <c r="LPS39" s="78"/>
      <c r="LPT39" s="78"/>
      <c r="LPU39" s="78"/>
      <c r="LPV39" s="78"/>
      <c r="LPW39" s="78"/>
      <c r="LPX39" s="78"/>
      <c r="LPY39" s="78"/>
      <c r="LPZ39" s="78"/>
      <c r="LQA39" s="78"/>
      <c r="LQB39" s="78"/>
      <c r="LQC39" s="78"/>
      <c r="LQD39" s="78"/>
      <c r="LQE39" s="78"/>
      <c r="LQF39" s="78"/>
      <c r="LQG39" s="78"/>
      <c r="LQH39" s="78"/>
      <c r="LQI39" s="78"/>
      <c r="LQJ39" s="78"/>
      <c r="LQK39" s="78"/>
      <c r="LQL39" s="78"/>
      <c r="LQM39" s="78"/>
      <c r="LQN39" s="78"/>
      <c r="LQO39" s="78"/>
      <c r="LQP39" s="78"/>
      <c r="LQQ39" s="78"/>
      <c r="LQR39" s="78"/>
      <c r="LQS39" s="78"/>
      <c r="LQT39" s="78"/>
      <c r="LQU39" s="78"/>
      <c r="LQV39" s="78"/>
      <c r="LQW39" s="78"/>
      <c r="LQX39" s="78"/>
      <c r="LQY39" s="78"/>
      <c r="LQZ39" s="78"/>
      <c r="LRA39" s="78"/>
      <c r="LRB39" s="78"/>
      <c r="LRC39" s="78"/>
      <c r="LRD39" s="78"/>
      <c r="LRE39" s="78"/>
      <c r="LRF39" s="78"/>
      <c r="LRG39" s="78"/>
      <c r="LRH39" s="78"/>
      <c r="LRI39" s="78"/>
      <c r="LRJ39" s="78"/>
      <c r="LRK39" s="78"/>
      <c r="LRL39" s="78"/>
      <c r="LRM39" s="78"/>
      <c r="LRN39" s="78"/>
      <c r="LRO39" s="78"/>
      <c r="LRP39" s="78"/>
      <c r="LRQ39" s="78"/>
      <c r="LRR39" s="78"/>
      <c r="LRS39" s="78"/>
      <c r="LRT39" s="78"/>
      <c r="LRU39" s="78"/>
      <c r="LRV39" s="78"/>
      <c r="LRW39" s="78"/>
      <c r="LRX39" s="78"/>
      <c r="LRY39" s="78"/>
      <c r="LRZ39" s="78"/>
      <c r="LSA39" s="78"/>
      <c r="LSB39" s="78"/>
      <c r="LSC39" s="78"/>
      <c r="LSD39" s="78"/>
      <c r="LSE39" s="78"/>
      <c r="LSF39" s="78"/>
      <c r="LSG39" s="78"/>
      <c r="LSH39" s="78"/>
      <c r="LSI39" s="78"/>
      <c r="LSJ39" s="78"/>
      <c r="LSK39" s="78"/>
      <c r="LSL39" s="78"/>
      <c r="LSM39" s="78"/>
      <c r="LSN39" s="78"/>
      <c r="LSO39" s="78"/>
      <c r="LSP39" s="78"/>
      <c r="LSQ39" s="78"/>
      <c r="LSR39" s="78"/>
      <c r="LSS39" s="78"/>
      <c r="LST39" s="78"/>
      <c r="LSU39" s="78"/>
      <c r="LSV39" s="78"/>
      <c r="LSW39" s="78"/>
      <c r="LSX39" s="78"/>
      <c r="LSY39" s="78"/>
      <c r="LSZ39" s="78"/>
      <c r="LTA39" s="78"/>
      <c r="LTB39" s="78"/>
      <c r="LTC39" s="78"/>
      <c r="LTD39" s="78"/>
      <c r="LTE39" s="78"/>
      <c r="LTF39" s="78"/>
      <c r="LTG39" s="78"/>
      <c r="LTH39" s="78"/>
      <c r="LTI39" s="78"/>
      <c r="LTJ39" s="78"/>
      <c r="LTK39" s="78"/>
      <c r="LTL39" s="78"/>
      <c r="LTM39" s="78"/>
      <c r="LTN39" s="78"/>
      <c r="LTO39" s="78"/>
      <c r="LTP39" s="78"/>
      <c r="LTQ39" s="78"/>
      <c r="LTR39" s="78"/>
      <c r="LTS39" s="78"/>
      <c r="LTT39" s="78"/>
      <c r="LTU39" s="78"/>
      <c r="LTV39" s="78"/>
      <c r="LTW39" s="78"/>
      <c r="LTX39" s="78"/>
      <c r="LTY39" s="78"/>
      <c r="LTZ39" s="78"/>
      <c r="LUA39" s="78"/>
      <c r="LUB39" s="78"/>
      <c r="LUC39" s="78"/>
      <c r="LUD39" s="78"/>
      <c r="LUE39" s="78"/>
      <c r="LUF39" s="78"/>
      <c r="LUG39" s="78"/>
      <c r="LUH39" s="78"/>
      <c r="LUI39" s="78"/>
      <c r="LUJ39" s="78"/>
      <c r="LUK39" s="78"/>
      <c r="LUL39" s="78"/>
      <c r="LUM39" s="78"/>
      <c r="LUN39" s="78"/>
      <c r="LUO39" s="78"/>
      <c r="LUP39" s="78"/>
      <c r="LUQ39" s="78"/>
      <c r="LUR39" s="78"/>
      <c r="LUS39" s="78"/>
      <c r="LUT39" s="78"/>
      <c r="LUU39" s="78"/>
      <c r="LUV39" s="78"/>
      <c r="LUW39" s="78"/>
      <c r="LUX39" s="78"/>
      <c r="LUY39" s="78"/>
      <c r="LUZ39" s="78"/>
      <c r="LVA39" s="78"/>
      <c r="LVB39" s="78"/>
      <c r="LVC39" s="78"/>
      <c r="LVD39" s="78"/>
      <c r="LVE39" s="78"/>
      <c r="LVF39" s="78"/>
      <c r="LVG39" s="78"/>
      <c r="LVH39" s="78"/>
      <c r="LVI39" s="78"/>
      <c r="LVJ39" s="78"/>
      <c r="LVK39" s="78"/>
      <c r="LVL39" s="78"/>
      <c r="LVM39" s="78"/>
      <c r="LVN39" s="78"/>
      <c r="LVO39" s="78"/>
      <c r="LVP39" s="78"/>
      <c r="LVQ39" s="78"/>
      <c r="LVR39" s="78"/>
      <c r="LVS39" s="78"/>
      <c r="LVT39" s="78"/>
      <c r="LVU39" s="78"/>
      <c r="LVV39" s="78"/>
      <c r="LVW39" s="78"/>
      <c r="LVX39" s="78"/>
      <c r="LVY39" s="78"/>
      <c r="LVZ39" s="78"/>
      <c r="LWA39" s="78"/>
      <c r="LWB39" s="78"/>
      <c r="LWC39" s="78"/>
      <c r="LWD39" s="78"/>
      <c r="LWE39" s="78"/>
      <c r="LWF39" s="78"/>
      <c r="LWG39" s="78"/>
      <c r="LWH39" s="78"/>
      <c r="LWI39" s="78"/>
      <c r="LWJ39" s="78"/>
      <c r="LWK39" s="78"/>
      <c r="LWL39" s="78"/>
      <c r="LWM39" s="78"/>
      <c r="LWN39" s="78"/>
      <c r="LWO39" s="78"/>
      <c r="LWP39" s="78"/>
      <c r="LWQ39" s="78"/>
      <c r="LWR39" s="78"/>
      <c r="LWS39" s="78"/>
      <c r="LWT39" s="78"/>
      <c r="LWU39" s="78"/>
      <c r="LWV39" s="78"/>
      <c r="LWW39" s="78"/>
      <c r="LWX39" s="78"/>
      <c r="LWY39" s="78"/>
      <c r="LWZ39" s="78"/>
      <c r="LXA39" s="78"/>
      <c r="LXB39" s="78"/>
      <c r="LXC39" s="78"/>
      <c r="LXD39" s="78"/>
      <c r="LXE39" s="78"/>
      <c r="LXF39" s="78"/>
      <c r="LXG39" s="78"/>
      <c r="LXH39" s="78"/>
      <c r="LXI39" s="78"/>
      <c r="LXJ39" s="78"/>
      <c r="LXK39" s="78"/>
      <c r="LXL39" s="78"/>
      <c r="LXM39" s="78"/>
      <c r="LXN39" s="78"/>
      <c r="LXO39" s="78"/>
      <c r="LXP39" s="78"/>
      <c r="LXQ39" s="78"/>
      <c r="LXR39" s="78"/>
      <c r="LXS39" s="78"/>
      <c r="LXT39" s="78"/>
      <c r="LXU39" s="78"/>
      <c r="LXV39" s="78"/>
      <c r="LXW39" s="78"/>
      <c r="LXX39" s="78"/>
      <c r="LXY39" s="78"/>
      <c r="LXZ39" s="78"/>
      <c r="LYA39" s="78"/>
      <c r="LYB39" s="78"/>
      <c r="LYC39" s="78"/>
      <c r="LYD39" s="78"/>
      <c r="LYE39" s="78"/>
      <c r="LYF39" s="78"/>
      <c r="LYG39" s="78"/>
      <c r="LYH39" s="78"/>
      <c r="LYI39" s="78"/>
      <c r="LYJ39" s="78"/>
      <c r="LYK39" s="78"/>
      <c r="LYL39" s="78"/>
      <c r="LYM39" s="78"/>
      <c r="LYN39" s="78"/>
      <c r="LYO39" s="78"/>
      <c r="LYP39" s="78"/>
      <c r="LYQ39" s="78"/>
      <c r="LYR39" s="78"/>
      <c r="LYS39" s="78"/>
      <c r="LYT39" s="78"/>
      <c r="LYU39" s="78"/>
      <c r="LYV39" s="78"/>
      <c r="LYW39" s="78"/>
      <c r="LYX39" s="78"/>
      <c r="LYY39" s="78"/>
      <c r="LYZ39" s="78"/>
      <c r="LZA39" s="78"/>
      <c r="LZB39" s="78"/>
      <c r="LZC39" s="78"/>
      <c r="LZD39" s="78"/>
      <c r="LZE39" s="78"/>
      <c r="LZF39" s="78"/>
      <c r="LZG39" s="78"/>
      <c r="LZH39" s="78"/>
      <c r="LZI39" s="78"/>
      <c r="LZJ39" s="78"/>
      <c r="LZK39" s="78"/>
      <c r="LZL39" s="78"/>
      <c r="LZM39" s="78"/>
      <c r="LZN39" s="78"/>
      <c r="LZO39" s="78"/>
      <c r="LZP39" s="78"/>
      <c r="LZQ39" s="78"/>
      <c r="LZR39" s="78"/>
      <c r="LZS39" s="78"/>
      <c r="LZT39" s="78"/>
      <c r="LZU39" s="78"/>
      <c r="LZV39" s="78"/>
      <c r="LZW39" s="78"/>
      <c r="LZX39" s="78"/>
      <c r="LZY39" s="78"/>
      <c r="LZZ39" s="78"/>
      <c r="MAA39" s="78"/>
      <c r="MAB39" s="78"/>
      <c r="MAC39" s="78"/>
      <c r="MAD39" s="78"/>
      <c r="MAE39" s="78"/>
      <c r="MAF39" s="78"/>
      <c r="MAG39" s="78"/>
      <c r="MAH39" s="78"/>
      <c r="MAI39" s="78"/>
      <c r="MAJ39" s="78"/>
      <c r="MAK39" s="78"/>
      <c r="MAL39" s="78"/>
      <c r="MAM39" s="78"/>
      <c r="MAN39" s="78"/>
      <c r="MAO39" s="78"/>
      <c r="MAP39" s="78"/>
      <c r="MAQ39" s="78"/>
      <c r="MAR39" s="78"/>
      <c r="MAS39" s="78"/>
      <c r="MAT39" s="78"/>
      <c r="MAU39" s="78"/>
      <c r="MAV39" s="78"/>
      <c r="MAW39" s="78"/>
      <c r="MAX39" s="78"/>
      <c r="MAY39" s="78"/>
      <c r="MAZ39" s="78"/>
      <c r="MBA39" s="78"/>
      <c r="MBB39" s="78"/>
      <c r="MBC39" s="78"/>
      <c r="MBD39" s="78"/>
      <c r="MBE39" s="78"/>
      <c r="MBF39" s="78"/>
      <c r="MBG39" s="78"/>
      <c r="MBH39" s="78"/>
      <c r="MBI39" s="78"/>
      <c r="MBJ39" s="78"/>
      <c r="MBK39" s="78"/>
      <c r="MBL39" s="78"/>
      <c r="MBM39" s="78"/>
      <c r="MBN39" s="78"/>
      <c r="MBO39" s="78"/>
      <c r="MBP39" s="78"/>
      <c r="MBQ39" s="78"/>
      <c r="MBR39" s="78"/>
      <c r="MBS39" s="78"/>
      <c r="MBT39" s="78"/>
      <c r="MBU39" s="78"/>
      <c r="MBV39" s="78"/>
      <c r="MBW39" s="78"/>
      <c r="MBX39" s="78"/>
      <c r="MBY39" s="78"/>
      <c r="MBZ39" s="78"/>
      <c r="MCA39" s="78"/>
      <c r="MCB39" s="78"/>
      <c r="MCC39" s="78"/>
      <c r="MCD39" s="78"/>
      <c r="MCE39" s="78"/>
      <c r="MCF39" s="78"/>
      <c r="MCG39" s="78"/>
      <c r="MCH39" s="78"/>
      <c r="MCI39" s="78"/>
      <c r="MCJ39" s="78"/>
      <c r="MCK39" s="78"/>
      <c r="MCL39" s="78"/>
      <c r="MCM39" s="78"/>
      <c r="MCN39" s="78"/>
      <c r="MCO39" s="78"/>
      <c r="MCP39" s="78"/>
      <c r="MCQ39" s="78"/>
      <c r="MCR39" s="78"/>
      <c r="MCS39" s="78"/>
      <c r="MCT39" s="78"/>
      <c r="MCU39" s="78"/>
      <c r="MCV39" s="78"/>
      <c r="MCW39" s="78"/>
      <c r="MCX39" s="78"/>
      <c r="MCY39" s="78"/>
      <c r="MCZ39" s="78"/>
      <c r="MDA39" s="78"/>
      <c r="MDB39" s="78"/>
      <c r="MDC39" s="78"/>
      <c r="MDD39" s="78"/>
      <c r="MDE39" s="78"/>
      <c r="MDF39" s="78"/>
      <c r="MDG39" s="78"/>
      <c r="MDH39" s="78"/>
      <c r="MDI39" s="78"/>
      <c r="MDJ39" s="78"/>
      <c r="MDK39" s="78"/>
      <c r="MDL39" s="78"/>
      <c r="MDM39" s="78"/>
      <c r="MDN39" s="78"/>
      <c r="MDO39" s="78"/>
      <c r="MDP39" s="78"/>
      <c r="MDQ39" s="78"/>
      <c r="MDR39" s="78"/>
      <c r="MDS39" s="78"/>
      <c r="MDT39" s="78"/>
      <c r="MDU39" s="78"/>
      <c r="MDV39" s="78"/>
      <c r="MDW39" s="78"/>
      <c r="MDX39" s="78"/>
      <c r="MDY39" s="78"/>
      <c r="MDZ39" s="78"/>
      <c r="MEA39" s="78"/>
      <c r="MEB39" s="78"/>
      <c r="MEC39" s="78"/>
      <c r="MED39" s="78"/>
      <c r="MEE39" s="78"/>
      <c r="MEF39" s="78"/>
      <c r="MEG39" s="78"/>
      <c r="MEH39" s="78"/>
      <c r="MEI39" s="78"/>
      <c r="MEJ39" s="78"/>
      <c r="MEK39" s="78"/>
      <c r="MEL39" s="78"/>
      <c r="MEM39" s="78"/>
      <c r="MEN39" s="78"/>
      <c r="MEO39" s="78"/>
      <c r="MEP39" s="78"/>
      <c r="MEQ39" s="78"/>
      <c r="MER39" s="78"/>
      <c r="MES39" s="78"/>
      <c r="MET39" s="78"/>
      <c r="MEU39" s="78"/>
      <c r="MEV39" s="78"/>
      <c r="MEW39" s="78"/>
      <c r="MEX39" s="78"/>
      <c r="MEY39" s="78"/>
      <c r="MEZ39" s="78"/>
      <c r="MFA39" s="78"/>
      <c r="MFB39" s="78"/>
      <c r="MFC39" s="78"/>
      <c r="MFD39" s="78"/>
      <c r="MFE39" s="78"/>
      <c r="MFF39" s="78"/>
      <c r="MFG39" s="78"/>
      <c r="MFH39" s="78"/>
      <c r="MFI39" s="78"/>
      <c r="MFJ39" s="78"/>
      <c r="MFK39" s="78"/>
      <c r="MFL39" s="78"/>
      <c r="MFM39" s="78"/>
      <c r="MFN39" s="78"/>
      <c r="MFO39" s="78"/>
      <c r="MFP39" s="78"/>
      <c r="MFQ39" s="78"/>
      <c r="MFR39" s="78"/>
      <c r="MFS39" s="78"/>
      <c r="MFT39" s="78"/>
      <c r="MFU39" s="78"/>
      <c r="MFV39" s="78"/>
      <c r="MFW39" s="78"/>
      <c r="MFX39" s="78"/>
      <c r="MFY39" s="78"/>
      <c r="MFZ39" s="78"/>
      <c r="MGA39" s="78"/>
      <c r="MGB39" s="78"/>
      <c r="MGC39" s="78"/>
      <c r="MGD39" s="78"/>
      <c r="MGE39" s="78"/>
      <c r="MGF39" s="78"/>
      <c r="MGG39" s="78"/>
      <c r="MGH39" s="78"/>
      <c r="MGI39" s="78"/>
      <c r="MGJ39" s="78"/>
      <c r="MGK39" s="78"/>
      <c r="MGL39" s="78"/>
      <c r="MGM39" s="78"/>
      <c r="MGN39" s="78"/>
      <c r="MGO39" s="78"/>
      <c r="MGP39" s="78"/>
      <c r="MGQ39" s="78"/>
      <c r="MGR39" s="78"/>
      <c r="MGS39" s="78"/>
      <c r="MGT39" s="78"/>
      <c r="MGU39" s="78"/>
      <c r="MGV39" s="78"/>
      <c r="MGW39" s="78"/>
      <c r="MGX39" s="78"/>
      <c r="MGY39" s="78"/>
      <c r="MGZ39" s="78"/>
      <c r="MHA39" s="78"/>
      <c r="MHB39" s="78"/>
      <c r="MHC39" s="78"/>
      <c r="MHD39" s="78"/>
      <c r="MHE39" s="78"/>
      <c r="MHF39" s="78"/>
      <c r="MHG39" s="78"/>
      <c r="MHH39" s="78"/>
      <c r="MHI39" s="78"/>
      <c r="MHJ39" s="78"/>
      <c r="MHK39" s="78"/>
      <c r="MHL39" s="78"/>
      <c r="MHM39" s="78"/>
      <c r="MHN39" s="78"/>
      <c r="MHO39" s="78"/>
      <c r="MHP39" s="78"/>
      <c r="MHQ39" s="78"/>
      <c r="MHR39" s="78"/>
      <c r="MHS39" s="78"/>
      <c r="MHT39" s="78"/>
      <c r="MHU39" s="78"/>
      <c r="MHV39" s="78"/>
      <c r="MHW39" s="78"/>
      <c r="MHX39" s="78"/>
      <c r="MHY39" s="78"/>
      <c r="MHZ39" s="78"/>
      <c r="MIA39" s="78"/>
      <c r="MIB39" s="78"/>
      <c r="MIC39" s="78"/>
      <c r="MID39" s="78"/>
      <c r="MIE39" s="78"/>
      <c r="MIF39" s="78"/>
      <c r="MIG39" s="78"/>
      <c r="MIH39" s="78"/>
      <c r="MII39" s="78"/>
      <c r="MIJ39" s="78"/>
      <c r="MIK39" s="78"/>
      <c r="MIL39" s="78"/>
      <c r="MIM39" s="78"/>
      <c r="MIN39" s="78"/>
      <c r="MIO39" s="78"/>
      <c r="MIP39" s="78"/>
      <c r="MIQ39" s="78"/>
      <c r="MIR39" s="78"/>
      <c r="MIS39" s="78"/>
      <c r="MIT39" s="78"/>
      <c r="MIU39" s="78"/>
      <c r="MIV39" s="78"/>
      <c r="MIW39" s="78"/>
      <c r="MIX39" s="78"/>
      <c r="MIY39" s="78"/>
      <c r="MIZ39" s="78"/>
      <c r="MJA39" s="78"/>
      <c r="MJB39" s="78"/>
      <c r="MJC39" s="78"/>
      <c r="MJD39" s="78"/>
      <c r="MJE39" s="78"/>
      <c r="MJF39" s="78"/>
      <c r="MJG39" s="78"/>
      <c r="MJH39" s="78"/>
      <c r="MJI39" s="78"/>
      <c r="MJJ39" s="78"/>
      <c r="MJK39" s="78"/>
      <c r="MJL39" s="78"/>
      <c r="MJM39" s="78"/>
      <c r="MJN39" s="78"/>
      <c r="MJO39" s="78"/>
      <c r="MJP39" s="78"/>
      <c r="MJQ39" s="78"/>
      <c r="MJR39" s="78"/>
      <c r="MJS39" s="78"/>
      <c r="MJT39" s="78"/>
      <c r="MJU39" s="78"/>
      <c r="MJV39" s="78"/>
      <c r="MJW39" s="78"/>
      <c r="MJX39" s="78"/>
      <c r="MJY39" s="78"/>
      <c r="MJZ39" s="78"/>
      <c r="MKA39" s="78"/>
      <c r="MKB39" s="78"/>
      <c r="MKC39" s="78"/>
      <c r="MKD39" s="78"/>
      <c r="MKE39" s="78"/>
      <c r="MKF39" s="78"/>
      <c r="MKG39" s="78"/>
      <c r="MKH39" s="78"/>
      <c r="MKI39" s="78"/>
      <c r="MKJ39" s="78"/>
      <c r="MKK39" s="78"/>
      <c r="MKL39" s="78"/>
      <c r="MKM39" s="78"/>
      <c r="MKN39" s="78"/>
      <c r="MKO39" s="78"/>
      <c r="MKP39" s="78"/>
      <c r="MKQ39" s="78"/>
      <c r="MKR39" s="78"/>
      <c r="MKS39" s="78"/>
      <c r="MKT39" s="78"/>
      <c r="MKU39" s="78"/>
      <c r="MKV39" s="78"/>
      <c r="MKW39" s="78"/>
      <c r="MKX39" s="78"/>
      <c r="MKY39" s="78"/>
      <c r="MKZ39" s="78"/>
      <c r="MLA39" s="78"/>
      <c r="MLB39" s="78"/>
      <c r="MLC39" s="78"/>
      <c r="MLD39" s="78"/>
      <c r="MLE39" s="78"/>
      <c r="MLF39" s="78"/>
      <c r="MLG39" s="78"/>
      <c r="MLH39" s="78"/>
      <c r="MLI39" s="78"/>
      <c r="MLJ39" s="78"/>
      <c r="MLK39" s="78"/>
      <c r="MLL39" s="78"/>
      <c r="MLM39" s="78"/>
      <c r="MLN39" s="78"/>
      <c r="MLO39" s="78"/>
      <c r="MLP39" s="78"/>
      <c r="MLQ39" s="78"/>
      <c r="MLR39" s="78"/>
      <c r="MLS39" s="78"/>
      <c r="MLT39" s="78"/>
      <c r="MLU39" s="78"/>
      <c r="MLV39" s="78"/>
      <c r="MLW39" s="78"/>
      <c r="MLX39" s="78"/>
      <c r="MLY39" s="78"/>
      <c r="MLZ39" s="78"/>
      <c r="MMA39" s="78"/>
      <c r="MMB39" s="78"/>
      <c r="MMC39" s="78"/>
      <c r="MMD39" s="78"/>
      <c r="MME39" s="78"/>
      <c r="MMF39" s="78"/>
      <c r="MMG39" s="78"/>
      <c r="MMH39" s="78"/>
      <c r="MMI39" s="78"/>
      <c r="MMJ39" s="78"/>
      <c r="MMK39" s="78"/>
      <c r="MML39" s="78"/>
      <c r="MMM39" s="78"/>
      <c r="MMN39" s="78"/>
      <c r="MMO39" s="78"/>
      <c r="MMP39" s="78"/>
      <c r="MMQ39" s="78"/>
      <c r="MMR39" s="78"/>
      <c r="MMS39" s="78"/>
      <c r="MMT39" s="78"/>
      <c r="MMU39" s="78"/>
      <c r="MMV39" s="78"/>
      <c r="MMW39" s="78"/>
      <c r="MMX39" s="78"/>
      <c r="MMY39" s="78"/>
      <c r="MMZ39" s="78"/>
      <c r="MNA39" s="78"/>
      <c r="MNB39" s="78"/>
      <c r="MNC39" s="78"/>
      <c r="MND39" s="78"/>
      <c r="MNE39" s="78"/>
      <c r="MNF39" s="78"/>
      <c r="MNG39" s="78"/>
      <c r="MNH39" s="78"/>
      <c r="MNI39" s="78"/>
      <c r="MNJ39" s="78"/>
      <c r="MNK39" s="78"/>
      <c r="MNL39" s="78"/>
      <c r="MNM39" s="78"/>
      <c r="MNN39" s="78"/>
      <c r="MNO39" s="78"/>
      <c r="MNP39" s="78"/>
      <c r="MNQ39" s="78"/>
      <c r="MNR39" s="78"/>
      <c r="MNS39" s="78"/>
      <c r="MNT39" s="78"/>
      <c r="MNU39" s="78"/>
      <c r="MNV39" s="78"/>
      <c r="MNW39" s="78"/>
      <c r="MNX39" s="78"/>
      <c r="MNY39" s="78"/>
      <c r="MNZ39" s="78"/>
      <c r="MOA39" s="78"/>
      <c r="MOB39" s="78"/>
      <c r="MOC39" s="78"/>
      <c r="MOD39" s="78"/>
      <c r="MOE39" s="78"/>
      <c r="MOF39" s="78"/>
      <c r="MOG39" s="78"/>
      <c r="MOH39" s="78"/>
      <c r="MOI39" s="78"/>
      <c r="MOJ39" s="78"/>
      <c r="MOK39" s="78"/>
      <c r="MOL39" s="78"/>
      <c r="MOM39" s="78"/>
      <c r="MON39" s="78"/>
      <c r="MOO39" s="78"/>
      <c r="MOP39" s="78"/>
      <c r="MOQ39" s="78"/>
      <c r="MOR39" s="78"/>
      <c r="MOS39" s="78"/>
      <c r="MOT39" s="78"/>
      <c r="MOU39" s="78"/>
      <c r="MOV39" s="78"/>
      <c r="MOW39" s="78"/>
      <c r="MOX39" s="78"/>
      <c r="MOY39" s="78"/>
      <c r="MOZ39" s="78"/>
      <c r="MPA39" s="78"/>
      <c r="MPB39" s="78"/>
      <c r="MPC39" s="78"/>
      <c r="MPD39" s="78"/>
      <c r="MPE39" s="78"/>
      <c r="MPF39" s="78"/>
      <c r="MPG39" s="78"/>
      <c r="MPH39" s="78"/>
      <c r="MPI39" s="78"/>
      <c r="MPJ39" s="78"/>
      <c r="MPK39" s="78"/>
      <c r="MPL39" s="78"/>
      <c r="MPM39" s="78"/>
      <c r="MPN39" s="78"/>
      <c r="MPO39" s="78"/>
      <c r="MPP39" s="78"/>
      <c r="MPQ39" s="78"/>
      <c r="MPR39" s="78"/>
      <c r="MPS39" s="78"/>
      <c r="MPT39" s="78"/>
      <c r="MPU39" s="78"/>
      <c r="MPV39" s="78"/>
      <c r="MPW39" s="78"/>
      <c r="MPX39" s="78"/>
      <c r="MPY39" s="78"/>
      <c r="MPZ39" s="78"/>
      <c r="MQA39" s="78"/>
      <c r="MQB39" s="78"/>
      <c r="MQC39" s="78"/>
      <c r="MQD39" s="78"/>
      <c r="MQE39" s="78"/>
      <c r="MQF39" s="78"/>
      <c r="MQG39" s="78"/>
      <c r="MQH39" s="78"/>
      <c r="MQI39" s="78"/>
      <c r="MQJ39" s="78"/>
      <c r="MQK39" s="78"/>
      <c r="MQL39" s="78"/>
      <c r="MQM39" s="78"/>
      <c r="MQN39" s="78"/>
      <c r="MQO39" s="78"/>
      <c r="MQP39" s="78"/>
      <c r="MQQ39" s="78"/>
      <c r="MQR39" s="78"/>
      <c r="MQS39" s="78"/>
      <c r="MQT39" s="78"/>
      <c r="MQU39" s="78"/>
      <c r="MQV39" s="78"/>
      <c r="MQW39" s="78"/>
      <c r="MQX39" s="78"/>
      <c r="MQY39" s="78"/>
      <c r="MQZ39" s="78"/>
      <c r="MRA39" s="78"/>
      <c r="MRB39" s="78"/>
      <c r="MRC39" s="78"/>
      <c r="MRD39" s="78"/>
      <c r="MRE39" s="78"/>
      <c r="MRF39" s="78"/>
      <c r="MRG39" s="78"/>
      <c r="MRH39" s="78"/>
      <c r="MRI39" s="78"/>
      <c r="MRJ39" s="78"/>
      <c r="MRK39" s="78"/>
      <c r="MRL39" s="78"/>
      <c r="MRM39" s="78"/>
      <c r="MRN39" s="78"/>
      <c r="MRO39" s="78"/>
      <c r="MRP39" s="78"/>
      <c r="MRQ39" s="78"/>
      <c r="MRR39" s="78"/>
      <c r="MRS39" s="78"/>
      <c r="MRT39" s="78"/>
      <c r="MRU39" s="78"/>
      <c r="MRV39" s="78"/>
      <c r="MRW39" s="78"/>
      <c r="MRX39" s="78"/>
      <c r="MRY39" s="78"/>
      <c r="MRZ39" s="78"/>
      <c r="MSA39" s="78"/>
      <c r="MSB39" s="78"/>
      <c r="MSC39" s="78"/>
      <c r="MSD39" s="78"/>
      <c r="MSE39" s="78"/>
      <c r="MSF39" s="78"/>
      <c r="MSG39" s="78"/>
      <c r="MSH39" s="78"/>
      <c r="MSI39" s="78"/>
      <c r="MSJ39" s="78"/>
      <c r="MSK39" s="78"/>
      <c r="MSL39" s="78"/>
      <c r="MSM39" s="78"/>
      <c r="MSN39" s="78"/>
      <c r="MSO39" s="78"/>
      <c r="MSP39" s="78"/>
      <c r="MSQ39" s="78"/>
      <c r="MSR39" s="78"/>
      <c r="MSS39" s="78"/>
      <c r="MST39" s="78"/>
      <c r="MSU39" s="78"/>
      <c r="MSV39" s="78"/>
      <c r="MSW39" s="78"/>
      <c r="MSX39" s="78"/>
      <c r="MSY39" s="78"/>
      <c r="MSZ39" s="78"/>
      <c r="MTA39" s="78"/>
      <c r="MTB39" s="78"/>
      <c r="MTC39" s="78"/>
      <c r="MTD39" s="78"/>
      <c r="MTE39" s="78"/>
      <c r="MTF39" s="78"/>
      <c r="MTG39" s="78"/>
      <c r="MTH39" s="78"/>
      <c r="MTI39" s="78"/>
      <c r="MTJ39" s="78"/>
      <c r="MTK39" s="78"/>
      <c r="MTL39" s="78"/>
      <c r="MTM39" s="78"/>
      <c r="MTN39" s="78"/>
      <c r="MTO39" s="78"/>
      <c r="MTP39" s="78"/>
      <c r="MTQ39" s="78"/>
      <c r="MTR39" s="78"/>
      <c r="MTS39" s="78"/>
      <c r="MTT39" s="78"/>
      <c r="MTU39" s="78"/>
      <c r="MTV39" s="78"/>
      <c r="MTW39" s="78"/>
      <c r="MTX39" s="78"/>
      <c r="MTY39" s="78"/>
      <c r="MTZ39" s="78"/>
      <c r="MUA39" s="78"/>
      <c r="MUB39" s="78"/>
      <c r="MUC39" s="78"/>
      <c r="MUD39" s="78"/>
      <c r="MUE39" s="78"/>
      <c r="MUF39" s="78"/>
      <c r="MUG39" s="78"/>
      <c r="MUH39" s="78"/>
      <c r="MUI39" s="78"/>
      <c r="MUJ39" s="78"/>
      <c r="MUK39" s="78"/>
      <c r="MUL39" s="78"/>
      <c r="MUM39" s="78"/>
      <c r="MUN39" s="78"/>
      <c r="MUO39" s="78"/>
      <c r="MUP39" s="78"/>
      <c r="MUQ39" s="78"/>
      <c r="MUR39" s="78"/>
      <c r="MUS39" s="78"/>
      <c r="MUT39" s="78"/>
      <c r="MUU39" s="78"/>
      <c r="MUV39" s="78"/>
      <c r="MUW39" s="78"/>
      <c r="MUX39" s="78"/>
      <c r="MUY39" s="78"/>
      <c r="MUZ39" s="78"/>
      <c r="MVA39" s="78"/>
      <c r="MVB39" s="78"/>
      <c r="MVC39" s="78"/>
      <c r="MVD39" s="78"/>
      <c r="MVE39" s="78"/>
      <c r="MVF39" s="78"/>
      <c r="MVG39" s="78"/>
      <c r="MVH39" s="78"/>
      <c r="MVI39" s="78"/>
      <c r="MVJ39" s="78"/>
      <c r="MVK39" s="78"/>
      <c r="MVL39" s="78"/>
      <c r="MVM39" s="78"/>
      <c r="MVN39" s="78"/>
      <c r="MVO39" s="78"/>
      <c r="MVP39" s="78"/>
      <c r="MVQ39" s="78"/>
      <c r="MVR39" s="78"/>
      <c r="MVS39" s="78"/>
      <c r="MVT39" s="78"/>
      <c r="MVU39" s="78"/>
      <c r="MVV39" s="78"/>
      <c r="MVW39" s="78"/>
      <c r="MVX39" s="78"/>
      <c r="MVY39" s="78"/>
      <c r="MVZ39" s="78"/>
      <c r="MWA39" s="78"/>
      <c r="MWB39" s="78"/>
      <c r="MWC39" s="78"/>
      <c r="MWD39" s="78"/>
      <c r="MWE39" s="78"/>
      <c r="MWF39" s="78"/>
      <c r="MWG39" s="78"/>
      <c r="MWH39" s="78"/>
      <c r="MWI39" s="78"/>
      <c r="MWJ39" s="78"/>
      <c r="MWK39" s="78"/>
      <c r="MWL39" s="78"/>
      <c r="MWM39" s="78"/>
      <c r="MWN39" s="78"/>
      <c r="MWO39" s="78"/>
      <c r="MWP39" s="78"/>
      <c r="MWQ39" s="78"/>
      <c r="MWR39" s="78"/>
      <c r="MWS39" s="78"/>
      <c r="MWT39" s="78"/>
      <c r="MWU39" s="78"/>
      <c r="MWV39" s="78"/>
      <c r="MWW39" s="78"/>
      <c r="MWX39" s="78"/>
      <c r="MWY39" s="78"/>
      <c r="MWZ39" s="78"/>
      <c r="MXA39" s="78"/>
      <c r="MXB39" s="78"/>
      <c r="MXC39" s="78"/>
      <c r="MXD39" s="78"/>
      <c r="MXE39" s="78"/>
      <c r="MXF39" s="78"/>
      <c r="MXG39" s="78"/>
      <c r="MXH39" s="78"/>
      <c r="MXI39" s="78"/>
      <c r="MXJ39" s="78"/>
      <c r="MXK39" s="78"/>
      <c r="MXL39" s="78"/>
      <c r="MXM39" s="78"/>
      <c r="MXN39" s="78"/>
      <c r="MXO39" s="78"/>
      <c r="MXP39" s="78"/>
      <c r="MXQ39" s="78"/>
      <c r="MXR39" s="78"/>
      <c r="MXS39" s="78"/>
      <c r="MXT39" s="78"/>
      <c r="MXU39" s="78"/>
      <c r="MXV39" s="78"/>
      <c r="MXW39" s="78"/>
      <c r="MXX39" s="78"/>
      <c r="MXY39" s="78"/>
      <c r="MXZ39" s="78"/>
      <c r="MYA39" s="78"/>
      <c r="MYB39" s="78"/>
      <c r="MYC39" s="78"/>
      <c r="MYD39" s="78"/>
      <c r="MYE39" s="78"/>
      <c r="MYF39" s="78"/>
      <c r="MYG39" s="78"/>
      <c r="MYH39" s="78"/>
      <c r="MYI39" s="78"/>
      <c r="MYJ39" s="78"/>
      <c r="MYK39" s="78"/>
      <c r="MYL39" s="78"/>
      <c r="MYM39" s="78"/>
      <c r="MYN39" s="78"/>
      <c r="MYO39" s="78"/>
      <c r="MYP39" s="78"/>
      <c r="MYQ39" s="78"/>
      <c r="MYR39" s="78"/>
      <c r="MYS39" s="78"/>
      <c r="MYT39" s="78"/>
      <c r="MYU39" s="78"/>
      <c r="MYV39" s="78"/>
      <c r="MYW39" s="78"/>
      <c r="MYX39" s="78"/>
      <c r="MYY39" s="78"/>
      <c r="MYZ39" s="78"/>
      <c r="MZA39" s="78"/>
      <c r="MZB39" s="78"/>
      <c r="MZC39" s="78"/>
      <c r="MZD39" s="78"/>
      <c r="MZE39" s="78"/>
      <c r="MZF39" s="78"/>
      <c r="MZG39" s="78"/>
      <c r="MZH39" s="78"/>
      <c r="MZI39" s="78"/>
      <c r="MZJ39" s="78"/>
      <c r="MZK39" s="78"/>
      <c r="MZL39" s="78"/>
      <c r="MZM39" s="78"/>
      <c r="MZN39" s="78"/>
      <c r="MZO39" s="78"/>
      <c r="MZP39" s="78"/>
      <c r="MZQ39" s="78"/>
      <c r="MZR39" s="78"/>
      <c r="MZS39" s="78"/>
      <c r="MZT39" s="78"/>
      <c r="MZU39" s="78"/>
      <c r="MZV39" s="78"/>
      <c r="MZW39" s="78"/>
      <c r="MZX39" s="78"/>
      <c r="MZY39" s="78"/>
      <c r="MZZ39" s="78"/>
      <c r="NAA39" s="78"/>
      <c r="NAB39" s="78"/>
      <c r="NAC39" s="78"/>
      <c r="NAD39" s="78"/>
      <c r="NAE39" s="78"/>
      <c r="NAF39" s="78"/>
      <c r="NAG39" s="78"/>
      <c r="NAH39" s="78"/>
      <c r="NAI39" s="78"/>
      <c r="NAJ39" s="78"/>
      <c r="NAK39" s="78"/>
      <c r="NAL39" s="78"/>
      <c r="NAM39" s="78"/>
      <c r="NAN39" s="78"/>
      <c r="NAO39" s="78"/>
      <c r="NAP39" s="78"/>
      <c r="NAQ39" s="78"/>
      <c r="NAR39" s="78"/>
      <c r="NAS39" s="78"/>
      <c r="NAT39" s="78"/>
      <c r="NAU39" s="78"/>
      <c r="NAV39" s="78"/>
      <c r="NAW39" s="78"/>
      <c r="NAX39" s="78"/>
      <c r="NAY39" s="78"/>
      <c r="NAZ39" s="78"/>
      <c r="NBA39" s="78"/>
      <c r="NBB39" s="78"/>
      <c r="NBC39" s="78"/>
      <c r="NBD39" s="78"/>
      <c r="NBE39" s="78"/>
      <c r="NBF39" s="78"/>
      <c r="NBG39" s="78"/>
      <c r="NBH39" s="78"/>
      <c r="NBI39" s="78"/>
      <c r="NBJ39" s="78"/>
      <c r="NBK39" s="78"/>
      <c r="NBL39" s="78"/>
      <c r="NBM39" s="78"/>
      <c r="NBN39" s="78"/>
      <c r="NBO39" s="78"/>
      <c r="NBP39" s="78"/>
      <c r="NBQ39" s="78"/>
      <c r="NBR39" s="78"/>
      <c r="NBS39" s="78"/>
      <c r="NBT39" s="78"/>
      <c r="NBU39" s="78"/>
      <c r="NBV39" s="78"/>
      <c r="NBW39" s="78"/>
      <c r="NBX39" s="78"/>
      <c r="NBY39" s="78"/>
      <c r="NBZ39" s="78"/>
      <c r="NCA39" s="78"/>
      <c r="NCB39" s="78"/>
      <c r="NCC39" s="78"/>
      <c r="NCD39" s="78"/>
      <c r="NCE39" s="78"/>
      <c r="NCF39" s="78"/>
      <c r="NCG39" s="78"/>
      <c r="NCH39" s="78"/>
      <c r="NCI39" s="78"/>
      <c r="NCJ39" s="78"/>
      <c r="NCK39" s="78"/>
      <c r="NCL39" s="78"/>
      <c r="NCM39" s="78"/>
      <c r="NCN39" s="78"/>
      <c r="NCO39" s="78"/>
      <c r="NCP39" s="78"/>
      <c r="NCQ39" s="78"/>
      <c r="NCR39" s="78"/>
      <c r="NCS39" s="78"/>
      <c r="NCT39" s="78"/>
      <c r="NCU39" s="78"/>
      <c r="NCV39" s="78"/>
      <c r="NCW39" s="78"/>
      <c r="NCX39" s="78"/>
      <c r="NCY39" s="78"/>
      <c r="NCZ39" s="78"/>
      <c r="NDA39" s="78"/>
      <c r="NDB39" s="78"/>
      <c r="NDC39" s="78"/>
      <c r="NDD39" s="78"/>
      <c r="NDE39" s="78"/>
      <c r="NDF39" s="78"/>
      <c r="NDG39" s="78"/>
      <c r="NDH39" s="78"/>
      <c r="NDI39" s="78"/>
      <c r="NDJ39" s="78"/>
      <c r="NDK39" s="78"/>
      <c r="NDL39" s="78"/>
      <c r="NDM39" s="78"/>
      <c r="NDN39" s="78"/>
      <c r="NDO39" s="78"/>
      <c r="NDP39" s="78"/>
      <c r="NDQ39" s="78"/>
      <c r="NDR39" s="78"/>
      <c r="NDS39" s="78"/>
      <c r="NDT39" s="78"/>
      <c r="NDU39" s="78"/>
      <c r="NDV39" s="78"/>
      <c r="NDW39" s="78"/>
      <c r="NDX39" s="78"/>
      <c r="NDY39" s="78"/>
      <c r="NDZ39" s="78"/>
      <c r="NEA39" s="78"/>
      <c r="NEB39" s="78"/>
      <c r="NEC39" s="78"/>
      <c r="NED39" s="78"/>
      <c r="NEE39" s="78"/>
      <c r="NEF39" s="78"/>
      <c r="NEG39" s="78"/>
      <c r="NEH39" s="78"/>
      <c r="NEI39" s="78"/>
      <c r="NEJ39" s="78"/>
      <c r="NEK39" s="78"/>
      <c r="NEL39" s="78"/>
      <c r="NEM39" s="78"/>
      <c r="NEN39" s="78"/>
      <c r="NEO39" s="78"/>
      <c r="NEP39" s="78"/>
      <c r="NEQ39" s="78"/>
      <c r="NER39" s="78"/>
      <c r="NES39" s="78"/>
      <c r="NET39" s="78"/>
      <c r="NEU39" s="78"/>
      <c r="NEV39" s="78"/>
      <c r="NEW39" s="78"/>
      <c r="NEX39" s="78"/>
      <c r="NEY39" s="78"/>
      <c r="NEZ39" s="78"/>
      <c r="NFA39" s="78"/>
      <c r="NFB39" s="78"/>
      <c r="NFC39" s="78"/>
      <c r="NFD39" s="78"/>
      <c r="NFE39" s="78"/>
      <c r="NFF39" s="78"/>
      <c r="NFG39" s="78"/>
      <c r="NFH39" s="78"/>
      <c r="NFI39" s="78"/>
      <c r="NFJ39" s="78"/>
      <c r="NFK39" s="78"/>
      <c r="NFL39" s="78"/>
      <c r="NFM39" s="78"/>
      <c r="NFN39" s="78"/>
      <c r="NFO39" s="78"/>
      <c r="NFP39" s="78"/>
      <c r="NFQ39" s="78"/>
      <c r="NFR39" s="78"/>
      <c r="NFS39" s="78"/>
      <c r="NFT39" s="78"/>
      <c r="NFU39" s="78"/>
      <c r="NFV39" s="78"/>
      <c r="NFW39" s="78"/>
      <c r="NFX39" s="78"/>
      <c r="NFY39" s="78"/>
      <c r="NFZ39" s="78"/>
      <c r="NGA39" s="78"/>
      <c r="NGB39" s="78"/>
      <c r="NGC39" s="78"/>
      <c r="NGD39" s="78"/>
      <c r="NGE39" s="78"/>
      <c r="NGF39" s="78"/>
      <c r="NGG39" s="78"/>
      <c r="NGH39" s="78"/>
      <c r="NGI39" s="78"/>
      <c r="NGJ39" s="78"/>
      <c r="NGK39" s="78"/>
      <c r="NGL39" s="78"/>
      <c r="NGM39" s="78"/>
      <c r="NGN39" s="78"/>
      <c r="NGO39" s="78"/>
      <c r="NGP39" s="78"/>
      <c r="NGQ39" s="78"/>
      <c r="NGR39" s="78"/>
      <c r="NGS39" s="78"/>
      <c r="NGT39" s="78"/>
      <c r="NGU39" s="78"/>
      <c r="NGV39" s="78"/>
      <c r="NGW39" s="78"/>
      <c r="NGX39" s="78"/>
      <c r="NGY39" s="78"/>
      <c r="NGZ39" s="78"/>
      <c r="NHA39" s="78"/>
      <c r="NHB39" s="78"/>
      <c r="NHC39" s="78"/>
      <c r="NHD39" s="78"/>
      <c r="NHE39" s="78"/>
      <c r="NHF39" s="78"/>
      <c r="NHG39" s="78"/>
      <c r="NHH39" s="78"/>
      <c r="NHI39" s="78"/>
      <c r="NHJ39" s="78"/>
      <c r="NHK39" s="78"/>
      <c r="NHL39" s="78"/>
      <c r="NHM39" s="78"/>
      <c r="NHN39" s="78"/>
      <c r="NHO39" s="78"/>
      <c r="NHP39" s="78"/>
      <c r="NHQ39" s="78"/>
      <c r="NHR39" s="78"/>
      <c r="NHS39" s="78"/>
      <c r="NHT39" s="78"/>
      <c r="NHU39" s="78"/>
      <c r="NHV39" s="78"/>
      <c r="NHW39" s="78"/>
      <c r="NHX39" s="78"/>
      <c r="NHY39" s="78"/>
      <c r="NHZ39" s="78"/>
      <c r="NIA39" s="78"/>
      <c r="NIB39" s="78"/>
      <c r="NIC39" s="78"/>
      <c r="NID39" s="78"/>
      <c r="NIE39" s="78"/>
      <c r="NIF39" s="78"/>
      <c r="NIG39" s="78"/>
      <c r="NIH39" s="78"/>
      <c r="NII39" s="78"/>
      <c r="NIJ39" s="78"/>
      <c r="NIK39" s="78"/>
      <c r="NIL39" s="78"/>
      <c r="NIM39" s="78"/>
      <c r="NIN39" s="78"/>
      <c r="NIO39" s="78"/>
      <c r="NIP39" s="78"/>
      <c r="NIQ39" s="78"/>
      <c r="NIR39" s="78"/>
      <c r="NIS39" s="78"/>
      <c r="NIT39" s="78"/>
      <c r="NIU39" s="78"/>
      <c r="NIV39" s="78"/>
      <c r="NIW39" s="78"/>
      <c r="NIX39" s="78"/>
      <c r="NIY39" s="78"/>
      <c r="NIZ39" s="78"/>
      <c r="NJA39" s="78"/>
      <c r="NJB39" s="78"/>
      <c r="NJC39" s="78"/>
      <c r="NJD39" s="78"/>
      <c r="NJE39" s="78"/>
      <c r="NJF39" s="78"/>
      <c r="NJG39" s="78"/>
      <c r="NJH39" s="78"/>
      <c r="NJI39" s="78"/>
      <c r="NJJ39" s="78"/>
      <c r="NJK39" s="78"/>
      <c r="NJL39" s="78"/>
      <c r="NJM39" s="78"/>
      <c r="NJN39" s="78"/>
      <c r="NJO39" s="78"/>
      <c r="NJP39" s="78"/>
      <c r="NJQ39" s="78"/>
      <c r="NJR39" s="78"/>
      <c r="NJS39" s="78"/>
      <c r="NJT39" s="78"/>
      <c r="NJU39" s="78"/>
      <c r="NJV39" s="78"/>
      <c r="NJW39" s="78"/>
      <c r="NJX39" s="78"/>
      <c r="NJY39" s="78"/>
      <c r="NJZ39" s="78"/>
      <c r="NKA39" s="78"/>
      <c r="NKB39" s="78"/>
      <c r="NKC39" s="78"/>
      <c r="NKD39" s="78"/>
      <c r="NKE39" s="78"/>
      <c r="NKF39" s="78"/>
      <c r="NKG39" s="78"/>
      <c r="NKH39" s="78"/>
      <c r="NKI39" s="78"/>
      <c r="NKJ39" s="78"/>
      <c r="NKK39" s="78"/>
      <c r="NKL39" s="78"/>
      <c r="NKM39" s="78"/>
      <c r="NKN39" s="78"/>
      <c r="NKO39" s="78"/>
      <c r="NKP39" s="78"/>
      <c r="NKQ39" s="78"/>
      <c r="NKR39" s="78"/>
      <c r="NKS39" s="78"/>
      <c r="NKT39" s="78"/>
      <c r="NKU39" s="78"/>
      <c r="NKV39" s="78"/>
      <c r="NKW39" s="78"/>
      <c r="NKX39" s="78"/>
      <c r="NKY39" s="78"/>
      <c r="NKZ39" s="78"/>
      <c r="NLA39" s="78"/>
      <c r="NLB39" s="78"/>
      <c r="NLC39" s="78"/>
      <c r="NLD39" s="78"/>
      <c r="NLE39" s="78"/>
      <c r="NLF39" s="78"/>
      <c r="NLG39" s="78"/>
      <c r="NLH39" s="78"/>
      <c r="NLI39" s="78"/>
      <c r="NLJ39" s="78"/>
      <c r="NLK39" s="78"/>
      <c r="NLL39" s="78"/>
      <c r="NLM39" s="78"/>
      <c r="NLN39" s="78"/>
      <c r="NLO39" s="78"/>
      <c r="NLP39" s="78"/>
      <c r="NLQ39" s="78"/>
      <c r="NLR39" s="78"/>
      <c r="NLS39" s="78"/>
      <c r="NLT39" s="78"/>
      <c r="NLU39" s="78"/>
      <c r="NLV39" s="78"/>
      <c r="NLW39" s="78"/>
      <c r="NLX39" s="78"/>
      <c r="NLY39" s="78"/>
      <c r="NLZ39" s="78"/>
      <c r="NMA39" s="78"/>
      <c r="NMB39" s="78"/>
      <c r="NMC39" s="78"/>
      <c r="NMD39" s="78"/>
      <c r="NME39" s="78"/>
      <c r="NMF39" s="78"/>
      <c r="NMG39" s="78"/>
      <c r="NMH39" s="78"/>
      <c r="NMI39" s="78"/>
      <c r="NMJ39" s="78"/>
      <c r="NMK39" s="78"/>
      <c r="NML39" s="78"/>
      <c r="NMM39" s="78"/>
      <c r="NMN39" s="78"/>
      <c r="NMO39" s="78"/>
      <c r="NMP39" s="78"/>
      <c r="NMQ39" s="78"/>
      <c r="NMR39" s="78"/>
      <c r="NMS39" s="78"/>
      <c r="NMT39" s="78"/>
      <c r="NMU39" s="78"/>
      <c r="NMV39" s="78"/>
      <c r="NMW39" s="78"/>
      <c r="NMX39" s="78"/>
      <c r="NMY39" s="78"/>
      <c r="NMZ39" s="78"/>
      <c r="NNA39" s="78"/>
      <c r="NNB39" s="78"/>
      <c r="NNC39" s="78"/>
      <c r="NND39" s="78"/>
      <c r="NNE39" s="78"/>
      <c r="NNF39" s="78"/>
      <c r="NNG39" s="78"/>
      <c r="NNH39" s="78"/>
      <c r="NNI39" s="78"/>
      <c r="NNJ39" s="78"/>
      <c r="NNK39" s="78"/>
      <c r="NNL39" s="78"/>
      <c r="NNM39" s="78"/>
      <c r="NNN39" s="78"/>
      <c r="NNO39" s="78"/>
      <c r="NNP39" s="78"/>
      <c r="NNQ39" s="78"/>
      <c r="NNR39" s="78"/>
      <c r="NNS39" s="78"/>
      <c r="NNT39" s="78"/>
      <c r="NNU39" s="78"/>
      <c r="NNV39" s="78"/>
      <c r="NNW39" s="78"/>
      <c r="NNX39" s="78"/>
      <c r="NNY39" s="78"/>
      <c r="NNZ39" s="78"/>
      <c r="NOA39" s="78"/>
      <c r="NOB39" s="78"/>
      <c r="NOC39" s="78"/>
      <c r="NOD39" s="78"/>
      <c r="NOE39" s="78"/>
      <c r="NOF39" s="78"/>
      <c r="NOG39" s="78"/>
      <c r="NOH39" s="78"/>
      <c r="NOI39" s="78"/>
      <c r="NOJ39" s="78"/>
      <c r="NOK39" s="78"/>
      <c r="NOL39" s="78"/>
      <c r="NOM39" s="78"/>
      <c r="NON39" s="78"/>
      <c r="NOO39" s="78"/>
      <c r="NOP39" s="78"/>
      <c r="NOQ39" s="78"/>
      <c r="NOR39" s="78"/>
      <c r="NOS39" s="78"/>
      <c r="NOT39" s="78"/>
      <c r="NOU39" s="78"/>
      <c r="NOV39" s="78"/>
      <c r="NOW39" s="78"/>
      <c r="NOX39" s="78"/>
      <c r="NOY39" s="78"/>
      <c r="NOZ39" s="78"/>
      <c r="NPA39" s="78"/>
      <c r="NPB39" s="78"/>
      <c r="NPC39" s="78"/>
      <c r="NPD39" s="78"/>
      <c r="NPE39" s="78"/>
      <c r="NPF39" s="78"/>
      <c r="NPG39" s="78"/>
      <c r="NPH39" s="78"/>
      <c r="NPI39" s="78"/>
      <c r="NPJ39" s="78"/>
      <c r="NPK39" s="78"/>
      <c r="NPL39" s="78"/>
      <c r="NPM39" s="78"/>
      <c r="NPN39" s="78"/>
      <c r="NPO39" s="78"/>
      <c r="NPP39" s="78"/>
      <c r="NPQ39" s="78"/>
      <c r="NPR39" s="78"/>
      <c r="NPS39" s="78"/>
      <c r="NPT39" s="78"/>
      <c r="NPU39" s="78"/>
      <c r="NPV39" s="78"/>
      <c r="NPW39" s="78"/>
      <c r="NPX39" s="78"/>
      <c r="NPY39" s="78"/>
      <c r="NPZ39" s="78"/>
      <c r="NQA39" s="78"/>
      <c r="NQB39" s="78"/>
      <c r="NQC39" s="78"/>
      <c r="NQD39" s="78"/>
      <c r="NQE39" s="78"/>
      <c r="NQF39" s="78"/>
      <c r="NQG39" s="78"/>
      <c r="NQH39" s="78"/>
      <c r="NQI39" s="78"/>
      <c r="NQJ39" s="78"/>
      <c r="NQK39" s="78"/>
      <c r="NQL39" s="78"/>
      <c r="NQM39" s="78"/>
      <c r="NQN39" s="78"/>
      <c r="NQO39" s="78"/>
      <c r="NQP39" s="78"/>
      <c r="NQQ39" s="78"/>
      <c r="NQR39" s="78"/>
      <c r="NQS39" s="78"/>
      <c r="NQT39" s="78"/>
      <c r="NQU39" s="78"/>
      <c r="NQV39" s="78"/>
      <c r="NQW39" s="78"/>
      <c r="NQX39" s="78"/>
      <c r="NQY39" s="78"/>
      <c r="NQZ39" s="78"/>
      <c r="NRA39" s="78"/>
      <c r="NRB39" s="78"/>
      <c r="NRC39" s="78"/>
      <c r="NRD39" s="78"/>
      <c r="NRE39" s="78"/>
      <c r="NRF39" s="78"/>
      <c r="NRG39" s="78"/>
      <c r="NRH39" s="78"/>
      <c r="NRI39" s="78"/>
      <c r="NRJ39" s="78"/>
      <c r="NRK39" s="78"/>
      <c r="NRL39" s="78"/>
      <c r="NRM39" s="78"/>
      <c r="NRN39" s="78"/>
      <c r="NRO39" s="78"/>
      <c r="NRP39" s="78"/>
      <c r="NRQ39" s="78"/>
      <c r="NRR39" s="78"/>
      <c r="NRS39" s="78"/>
      <c r="NRT39" s="78"/>
      <c r="NRU39" s="78"/>
      <c r="NRV39" s="78"/>
      <c r="NRW39" s="78"/>
      <c r="NRX39" s="78"/>
      <c r="NRY39" s="78"/>
      <c r="NRZ39" s="78"/>
      <c r="NSA39" s="78"/>
      <c r="NSB39" s="78"/>
      <c r="NSC39" s="78"/>
      <c r="NSD39" s="78"/>
      <c r="NSE39" s="78"/>
      <c r="NSF39" s="78"/>
      <c r="NSG39" s="78"/>
      <c r="NSH39" s="78"/>
      <c r="NSI39" s="78"/>
      <c r="NSJ39" s="78"/>
      <c r="NSK39" s="78"/>
      <c r="NSL39" s="78"/>
      <c r="NSM39" s="78"/>
      <c r="NSN39" s="78"/>
      <c r="NSO39" s="78"/>
      <c r="NSP39" s="78"/>
      <c r="NSQ39" s="78"/>
      <c r="NSR39" s="78"/>
      <c r="NSS39" s="78"/>
      <c r="NST39" s="78"/>
      <c r="NSU39" s="78"/>
      <c r="NSV39" s="78"/>
      <c r="NSW39" s="78"/>
      <c r="NSX39" s="78"/>
      <c r="NSY39" s="78"/>
      <c r="NSZ39" s="78"/>
      <c r="NTA39" s="78"/>
      <c r="NTB39" s="78"/>
      <c r="NTC39" s="78"/>
      <c r="NTD39" s="78"/>
      <c r="NTE39" s="78"/>
      <c r="NTF39" s="78"/>
      <c r="NTG39" s="78"/>
      <c r="NTH39" s="78"/>
      <c r="NTI39" s="78"/>
      <c r="NTJ39" s="78"/>
      <c r="NTK39" s="78"/>
      <c r="NTL39" s="78"/>
      <c r="NTM39" s="78"/>
      <c r="NTN39" s="78"/>
      <c r="NTO39" s="78"/>
      <c r="NTP39" s="78"/>
      <c r="NTQ39" s="78"/>
      <c r="NTR39" s="78"/>
      <c r="NTS39" s="78"/>
      <c r="NTT39" s="78"/>
      <c r="NTU39" s="78"/>
      <c r="NTV39" s="78"/>
      <c r="NTW39" s="78"/>
      <c r="NTX39" s="78"/>
      <c r="NTY39" s="78"/>
      <c r="NTZ39" s="78"/>
      <c r="NUA39" s="78"/>
      <c r="NUB39" s="78"/>
      <c r="NUC39" s="78"/>
      <c r="NUD39" s="78"/>
      <c r="NUE39" s="78"/>
      <c r="NUF39" s="78"/>
      <c r="NUG39" s="78"/>
      <c r="NUH39" s="78"/>
      <c r="NUI39" s="78"/>
      <c r="NUJ39" s="78"/>
      <c r="NUK39" s="78"/>
      <c r="NUL39" s="78"/>
      <c r="NUM39" s="78"/>
      <c r="NUN39" s="78"/>
      <c r="NUO39" s="78"/>
      <c r="NUP39" s="78"/>
      <c r="NUQ39" s="78"/>
      <c r="NUR39" s="78"/>
      <c r="NUS39" s="78"/>
      <c r="NUT39" s="78"/>
      <c r="NUU39" s="78"/>
      <c r="NUV39" s="78"/>
      <c r="NUW39" s="78"/>
      <c r="NUX39" s="78"/>
      <c r="NUY39" s="78"/>
      <c r="NUZ39" s="78"/>
      <c r="NVA39" s="78"/>
      <c r="NVB39" s="78"/>
      <c r="NVC39" s="78"/>
      <c r="NVD39" s="78"/>
      <c r="NVE39" s="78"/>
      <c r="NVF39" s="78"/>
      <c r="NVG39" s="78"/>
      <c r="NVH39" s="78"/>
      <c r="NVI39" s="78"/>
      <c r="NVJ39" s="78"/>
      <c r="NVK39" s="78"/>
      <c r="NVL39" s="78"/>
      <c r="NVM39" s="78"/>
      <c r="NVN39" s="78"/>
      <c r="NVO39" s="78"/>
      <c r="NVP39" s="78"/>
      <c r="NVQ39" s="78"/>
      <c r="NVR39" s="78"/>
      <c r="NVS39" s="78"/>
      <c r="NVT39" s="78"/>
      <c r="NVU39" s="78"/>
      <c r="NVV39" s="78"/>
      <c r="NVW39" s="78"/>
      <c r="NVX39" s="78"/>
      <c r="NVY39" s="78"/>
      <c r="NVZ39" s="78"/>
      <c r="NWA39" s="78"/>
      <c r="NWB39" s="78"/>
      <c r="NWC39" s="78"/>
      <c r="NWD39" s="78"/>
      <c r="NWE39" s="78"/>
      <c r="NWF39" s="78"/>
      <c r="NWG39" s="78"/>
      <c r="NWH39" s="78"/>
      <c r="NWI39" s="78"/>
      <c r="NWJ39" s="78"/>
      <c r="NWK39" s="78"/>
      <c r="NWL39" s="78"/>
      <c r="NWM39" s="78"/>
      <c r="NWN39" s="78"/>
      <c r="NWO39" s="78"/>
      <c r="NWP39" s="78"/>
      <c r="NWQ39" s="78"/>
      <c r="NWR39" s="78"/>
      <c r="NWS39" s="78"/>
      <c r="NWT39" s="78"/>
      <c r="NWU39" s="78"/>
      <c r="NWV39" s="78"/>
      <c r="NWW39" s="78"/>
      <c r="NWX39" s="78"/>
      <c r="NWY39" s="78"/>
      <c r="NWZ39" s="78"/>
      <c r="NXA39" s="78"/>
      <c r="NXB39" s="78"/>
      <c r="NXC39" s="78"/>
      <c r="NXD39" s="78"/>
      <c r="NXE39" s="78"/>
      <c r="NXF39" s="78"/>
      <c r="NXG39" s="78"/>
      <c r="NXH39" s="78"/>
      <c r="NXI39" s="78"/>
      <c r="NXJ39" s="78"/>
      <c r="NXK39" s="78"/>
      <c r="NXL39" s="78"/>
      <c r="NXM39" s="78"/>
      <c r="NXN39" s="78"/>
      <c r="NXO39" s="78"/>
      <c r="NXP39" s="78"/>
      <c r="NXQ39" s="78"/>
      <c r="NXR39" s="78"/>
      <c r="NXS39" s="78"/>
      <c r="NXT39" s="78"/>
      <c r="NXU39" s="78"/>
      <c r="NXV39" s="78"/>
      <c r="NXW39" s="78"/>
      <c r="NXX39" s="78"/>
      <c r="NXY39" s="78"/>
      <c r="NXZ39" s="78"/>
      <c r="NYA39" s="78"/>
      <c r="NYB39" s="78"/>
      <c r="NYC39" s="78"/>
      <c r="NYD39" s="78"/>
      <c r="NYE39" s="78"/>
      <c r="NYF39" s="78"/>
      <c r="NYG39" s="78"/>
      <c r="NYH39" s="78"/>
      <c r="NYI39" s="78"/>
      <c r="NYJ39" s="78"/>
      <c r="NYK39" s="78"/>
      <c r="NYL39" s="78"/>
      <c r="NYM39" s="78"/>
      <c r="NYN39" s="78"/>
      <c r="NYO39" s="78"/>
      <c r="NYP39" s="78"/>
      <c r="NYQ39" s="78"/>
      <c r="NYR39" s="78"/>
      <c r="NYS39" s="78"/>
      <c r="NYT39" s="78"/>
      <c r="NYU39" s="78"/>
      <c r="NYV39" s="78"/>
      <c r="NYW39" s="78"/>
      <c r="NYX39" s="78"/>
      <c r="NYY39" s="78"/>
      <c r="NYZ39" s="78"/>
      <c r="NZA39" s="78"/>
      <c r="NZB39" s="78"/>
      <c r="NZC39" s="78"/>
      <c r="NZD39" s="78"/>
      <c r="NZE39" s="78"/>
      <c r="NZF39" s="78"/>
      <c r="NZG39" s="78"/>
      <c r="NZH39" s="78"/>
      <c r="NZI39" s="78"/>
      <c r="NZJ39" s="78"/>
      <c r="NZK39" s="78"/>
      <c r="NZL39" s="78"/>
      <c r="NZM39" s="78"/>
      <c r="NZN39" s="78"/>
      <c r="NZO39" s="78"/>
      <c r="NZP39" s="78"/>
      <c r="NZQ39" s="78"/>
      <c r="NZR39" s="78"/>
      <c r="NZS39" s="78"/>
      <c r="NZT39" s="78"/>
      <c r="NZU39" s="78"/>
      <c r="NZV39" s="78"/>
      <c r="NZW39" s="78"/>
      <c r="NZX39" s="78"/>
      <c r="NZY39" s="78"/>
      <c r="NZZ39" s="78"/>
      <c r="OAA39" s="78"/>
      <c r="OAB39" s="78"/>
      <c r="OAC39" s="78"/>
      <c r="OAD39" s="78"/>
      <c r="OAE39" s="78"/>
      <c r="OAF39" s="78"/>
      <c r="OAG39" s="78"/>
      <c r="OAH39" s="78"/>
      <c r="OAI39" s="78"/>
      <c r="OAJ39" s="78"/>
      <c r="OAK39" s="78"/>
      <c r="OAL39" s="78"/>
      <c r="OAM39" s="78"/>
      <c r="OAN39" s="78"/>
      <c r="OAO39" s="78"/>
      <c r="OAP39" s="78"/>
      <c r="OAQ39" s="78"/>
      <c r="OAR39" s="78"/>
      <c r="OAS39" s="78"/>
      <c r="OAT39" s="78"/>
      <c r="OAU39" s="78"/>
      <c r="OAV39" s="78"/>
      <c r="OAW39" s="78"/>
      <c r="OAX39" s="78"/>
      <c r="OAY39" s="78"/>
      <c r="OAZ39" s="78"/>
      <c r="OBA39" s="78"/>
      <c r="OBB39" s="78"/>
      <c r="OBC39" s="78"/>
      <c r="OBD39" s="78"/>
      <c r="OBE39" s="78"/>
      <c r="OBF39" s="78"/>
      <c r="OBG39" s="78"/>
      <c r="OBH39" s="78"/>
      <c r="OBI39" s="78"/>
      <c r="OBJ39" s="78"/>
      <c r="OBK39" s="78"/>
      <c r="OBL39" s="78"/>
      <c r="OBM39" s="78"/>
      <c r="OBN39" s="78"/>
      <c r="OBO39" s="78"/>
      <c r="OBP39" s="78"/>
      <c r="OBQ39" s="78"/>
      <c r="OBR39" s="78"/>
      <c r="OBS39" s="78"/>
      <c r="OBT39" s="78"/>
      <c r="OBU39" s="78"/>
      <c r="OBV39" s="78"/>
      <c r="OBW39" s="78"/>
      <c r="OBX39" s="78"/>
      <c r="OBY39" s="78"/>
      <c r="OBZ39" s="78"/>
      <c r="OCA39" s="78"/>
      <c r="OCB39" s="78"/>
      <c r="OCC39" s="78"/>
      <c r="OCD39" s="78"/>
      <c r="OCE39" s="78"/>
      <c r="OCF39" s="78"/>
      <c r="OCG39" s="78"/>
      <c r="OCH39" s="78"/>
      <c r="OCI39" s="78"/>
      <c r="OCJ39" s="78"/>
      <c r="OCK39" s="78"/>
      <c r="OCL39" s="78"/>
      <c r="OCM39" s="78"/>
      <c r="OCN39" s="78"/>
      <c r="OCO39" s="78"/>
      <c r="OCP39" s="78"/>
      <c r="OCQ39" s="78"/>
      <c r="OCR39" s="78"/>
      <c r="OCS39" s="78"/>
      <c r="OCT39" s="78"/>
      <c r="OCU39" s="78"/>
      <c r="OCV39" s="78"/>
      <c r="OCW39" s="78"/>
      <c r="OCX39" s="78"/>
      <c r="OCY39" s="78"/>
      <c r="OCZ39" s="78"/>
      <c r="ODA39" s="78"/>
      <c r="ODB39" s="78"/>
      <c r="ODC39" s="78"/>
      <c r="ODD39" s="78"/>
      <c r="ODE39" s="78"/>
      <c r="ODF39" s="78"/>
      <c r="ODG39" s="78"/>
      <c r="ODH39" s="78"/>
      <c r="ODI39" s="78"/>
      <c r="ODJ39" s="78"/>
      <c r="ODK39" s="78"/>
      <c r="ODL39" s="78"/>
      <c r="ODM39" s="78"/>
      <c r="ODN39" s="78"/>
      <c r="ODO39" s="78"/>
      <c r="ODP39" s="78"/>
      <c r="ODQ39" s="78"/>
      <c r="ODR39" s="78"/>
      <c r="ODS39" s="78"/>
      <c r="ODT39" s="78"/>
      <c r="ODU39" s="78"/>
      <c r="ODV39" s="78"/>
      <c r="ODW39" s="78"/>
      <c r="ODX39" s="78"/>
      <c r="ODY39" s="78"/>
      <c r="ODZ39" s="78"/>
      <c r="OEA39" s="78"/>
      <c r="OEB39" s="78"/>
      <c r="OEC39" s="78"/>
      <c r="OED39" s="78"/>
      <c r="OEE39" s="78"/>
      <c r="OEF39" s="78"/>
      <c r="OEG39" s="78"/>
      <c r="OEH39" s="78"/>
      <c r="OEI39" s="78"/>
      <c r="OEJ39" s="78"/>
      <c r="OEK39" s="78"/>
      <c r="OEL39" s="78"/>
      <c r="OEM39" s="78"/>
      <c r="OEN39" s="78"/>
      <c r="OEO39" s="78"/>
      <c r="OEP39" s="78"/>
      <c r="OEQ39" s="78"/>
      <c r="OER39" s="78"/>
      <c r="OES39" s="78"/>
      <c r="OET39" s="78"/>
      <c r="OEU39" s="78"/>
      <c r="OEV39" s="78"/>
      <c r="OEW39" s="78"/>
      <c r="OEX39" s="78"/>
      <c r="OEY39" s="78"/>
      <c r="OEZ39" s="78"/>
      <c r="OFA39" s="78"/>
      <c r="OFB39" s="78"/>
      <c r="OFC39" s="78"/>
      <c r="OFD39" s="78"/>
      <c r="OFE39" s="78"/>
      <c r="OFF39" s="78"/>
      <c r="OFG39" s="78"/>
      <c r="OFH39" s="78"/>
      <c r="OFI39" s="78"/>
      <c r="OFJ39" s="78"/>
      <c r="OFK39" s="78"/>
      <c r="OFL39" s="78"/>
      <c r="OFM39" s="78"/>
      <c r="OFN39" s="78"/>
      <c r="OFO39" s="78"/>
      <c r="OFP39" s="78"/>
      <c r="OFQ39" s="78"/>
      <c r="OFR39" s="78"/>
      <c r="OFS39" s="78"/>
      <c r="OFT39" s="78"/>
      <c r="OFU39" s="78"/>
      <c r="OFV39" s="78"/>
      <c r="OFW39" s="78"/>
      <c r="OFX39" s="78"/>
      <c r="OFY39" s="78"/>
      <c r="OFZ39" s="78"/>
      <c r="OGA39" s="78"/>
      <c r="OGB39" s="78"/>
      <c r="OGC39" s="78"/>
      <c r="OGD39" s="78"/>
      <c r="OGE39" s="78"/>
      <c r="OGF39" s="78"/>
      <c r="OGG39" s="78"/>
      <c r="OGH39" s="78"/>
      <c r="OGI39" s="78"/>
      <c r="OGJ39" s="78"/>
      <c r="OGK39" s="78"/>
      <c r="OGL39" s="78"/>
      <c r="OGM39" s="78"/>
      <c r="OGN39" s="78"/>
      <c r="OGO39" s="78"/>
      <c r="OGP39" s="78"/>
      <c r="OGQ39" s="78"/>
      <c r="OGR39" s="78"/>
      <c r="OGS39" s="78"/>
      <c r="OGT39" s="78"/>
      <c r="OGU39" s="78"/>
      <c r="OGV39" s="78"/>
      <c r="OGW39" s="78"/>
      <c r="OGX39" s="78"/>
      <c r="OGY39" s="78"/>
      <c r="OGZ39" s="78"/>
      <c r="OHA39" s="78"/>
      <c r="OHB39" s="78"/>
      <c r="OHC39" s="78"/>
      <c r="OHD39" s="78"/>
      <c r="OHE39" s="78"/>
      <c r="OHF39" s="78"/>
      <c r="OHG39" s="78"/>
      <c r="OHH39" s="78"/>
      <c r="OHI39" s="78"/>
      <c r="OHJ39" s="78"/>
      <c r="OHK39" s="78"/>
      <c r="OHL39" s="78"/>
      <c r="OHM39" s="78"/>
      <c r="OHN39" s="78"/>
      <c r="OHO39" s="78"/>
      <c r="OHP39" s="78"/>
      <c r="OHQ39" s="78"/>
      <c r="OHR39" s="78"/>
      <c r="OHS39" s="78"/>
      <c r="OHT39" s="78"/>
      <c r="OHU39" s="78"/>
      <c r="OHV39" s="78"/>
      <c r="OHW39" s="78"/>
      <c r="OHX39" s="78"/>
      <c r="OHY39" s="78"/>
      <c r="OHZ39" s="78"/>
      <c r="OIA39" s="78"/>
      <c r="OIB39" s="78"/>
      <c r="OIC39" s="78"/>
      <c r="OID39" s="78"/>
      <c r="OIE39" s="78"/>
      <c r="OIF39" s="78"/>
      <c r="OIG39" s="78"/>
      <c r="OIH39" s="78"/>
      <c r="OII39" s="78"/>
      <c r="OIJ39" s="78"/>
      <c r="OIK39" s="78"/>
      <c r="OIL39" s="78"/>
      <c r="OIM39" s="78"/>
      <c r="OIN39" s="78"/>
      <c r="OIO39" s="78"/>
      <c r="OIP39" s="78"/>
      <c r="OIQ39" s="78"/>
      <c r="OIR39" s="78"/>
      <c r="OIS39" s="78"/>
      <c r="OIT39" s="78"/>
      <c r="OIU39" s="78"/>
      <c r="OIV39" s="78"/>
      <c r="OIW39" s="78"/>
      <c r="OIX39" s="78"/>
      <c r="OIY39" s="78"/>
      <c r="OIZ39" s="78"/>
      <c r="OJA39" s="78"/>
      <c r="OJB39" s="78"/>
      <c r="OJC39" s="78"/>
      <c r="OJD39" s="78"/>
      <c r="OJE39" s="78"/>
      <c r="OJF39" s="78"/>
      <c r="OJG39" s="78"/>
      <c r="OJH39" s="78"/>
      <c r="OJI39" s="78"/>
      <c r="OJJ39" s="78"/>
      <c r="OJK39" s="78"/>
      <c r="OJL39" s="78"/>
      <c r="OJM39" s="78"/>
      <c r="OJN39" s="78"/>
      <c r="OJO39" s="78"/>
      <c r="OJP39" s="78"/>
      <c r="OJQ39" s="78"/>
      <c r="OJR39" s="78"/>
      <c r="OJS39" s="78"/>
      <c r="OJT39" s="78"/>
      <c r="OJU39" s="78"/>
      <c r="OJV39" s="78"/>
      <c r="OJW39" s="78"/>
      <c r="OJX39" s="78"/>
      <c r="OJY39" s="78"/>
      <c r="OJZ39" s="78"/>
      <c r="OKA39" s="78"/>
      <c r="OKB39" s="78"/>
      <c r="OKC39" s="78"/>
      <c r="OKD39" s="78"/>
      <c r="OKE39" s="78"/>
      <c r="OKF39" s="78"/>
      <c r="OKG39" s="78"/>
      <c r="OKH39" s="78"/>
      <c r="OKI39" s="78"/>
      <c r="OKJ39" s="78"/>
      <c r="OKK39" s="78"/>
      <c r="OKL39" s="78"/>
      <c r="OKM39" s="78"/>
      <c r="OKN39" s="78"/>
      <c r="OKO39" s="78"/>
      <c r="OKP39" s="78"/>
      <c r="OKQ39" s="78"/>
      <c r="OKR39" s="78"/>
      <c r="OKS39" s="78"/>
      <c r="OKT39" s="78"/>
      <c r="OKU39" s="78"/>
      <c r="OKV39" s="78"/>
      <c r="OKW39" s="78"/>
      <c r="OKX39" s="78"/>
      <c r="OKY39" s="78"/>
      <c r="OKZ39" s="78"/>
      <c r="OLA39" s="78"/>
      <c r="OLB39" s="78"/>
      <c r="OLC39" s="78"/>
      <c r="OLD39" s="78"/>
      <c r="OLE39" s="78"/>
      <c r="OLF39" s="78"/>
      <c r="OLG39" s="78"/>
      <c r="OLH39" s="78"/>
      <c r="OLI39" s="78"/>
      <c r="OLJ39" s="78"/>
      <c r="OLK39" s="78"/>
      <c r="OLL39" s="78"/>
      <c r="OLM39" s="78"/>
      <c r="OLN39" s="78"/>
      <c r="OLO39" s="78"/>
      <c r="OLP39" s="78"/>
      <c r="OLQ39" s="78"/>
      <c r="OLR39" s="78"/>
      <c r="OLS39" s="78"/>
      <c r="OLT39" s="78"/>
      <c r="OLU39" s="78"/>
      <c r="OLV39" s="78"/>
      <c r="OLW39" s="78"/>
      <c r="OLX39" s="78"/>
      <c r="OLY39" s="78"/>
      <c r="OLZ39" s="78"/>
      <c r="OMA39" s="78"/>
      <c r="OMB39" s="78"/>
      <c r="OMC39" s="78"/>
      <c r="OMD39" s="78"/>
      <c r="OME39" s="78"/>
      <c r="OMF39" s="78"/>
      <c r="OMG39" s="78"/>
      <c r="OMH39" s="78"/>
      <c r="OMI39" s="78"/>
      <c r="OMJ39" s="78"/>
      <c r="OMK39" s="78"/>
      <c r="OML39" s="78"/>
      <c r="OMM39" s="78"/>
      <c r="OMN39" s="78"/>
      <c r="OMO39" s="78"/>
      <c r="OMP39" s="78"/>
      <c r="OMQ39" s="78"/>
      <c r="OMR39" s="78"/>
      <c r="OMS39" s="78"/>
      <c r="OMT39" s="78"/>
      <c r="OMU39" s="78"/>
      <c r="OMV39" s="78"/>
      <c r="OMW39" s="78"/>
      <c r="OMX39" s="78"/>
      <c r="OMY39" s="78"/>
      <c r="OMZ39" s="78"/>
      <c r="ONA39" s="78"/>
      <c r="ONB39" s="78"/>
      <c r="ONC39" s="78"/>
      <c r="OND39" s="78"/>
      <c r="ONE39" s="78"/>
      <c r="ONF39" s="78"/>
      <c r="ONG39" s="78"/>
      <c r="ONH39" s="78"/>
      <c r="ONI39" s="78"/>
      <c r="ONJ39" s="78"/>
      <c r="ONK39" s="78"/>
      <c r="ONL39" s="78"/>
      <c r="ONM39" s="78"/>
      <c r="ONN39" s="78"/>
      <c r="ONO39" s="78"/>
      <c r="ONP39" s="78"/>
      <c r="ONQ39" s="78"/>
      <c r="ONR39" s="78"/>
      <c r="ONS39" s="78"/>
      <c r="ONT39" s="78"/>
      <c r="ONU39" s="78"/>
      <c r="ONV39" s="78"/>
      <c r="ONW39" s="78"/>
      <c r="ONX39" s="78"/>
      <c r="ONY39" s="78"/>
      <c r="ONZ39" s="78"/>
      <c r="OOA39" s="78"/>
      <c r="OOB39" s="78"/>
      <c r="OOC39" s="78"/>
      <c r="OOD39" s="78"/>
      <c r="OOE39" s="78"/>
      <c r="OOF39" s="78"/>
      <c r="OOG39" s="78"/>
      <c r="OOH39" s="78"/>
      <c r="OOI39" s="78"/>
      <c r="OOJ39" s="78"/>
      <c r="OOK39" s="78"/>
      <c r="OOL39" s="78"/>
      <c r="OOM39" s="78"/>
      <c r="OON39" s="78"/>
      <c r="OOO39" s="78"/>
      <c r="OOP39" s="78"/>
      <c r="OOQ39" s="78"/>
      <c r="OOR39" s="78"/>
      <c r="OOS39" s="78"/>
      <c r="OOT39" s="78"/>
      <c r="OOU39" s="78"/>
      <c r="OOV39" s="78"/>
      <c r="OOW39" s="78"/>
      <c r="OOX39" s="78"/>
      <c r="OOY39" s="78"/>
      <c r="OOZ39" s="78"/>
      <c r="OPA39" s="78"/>
      <c r="OPB39" s="78"/>
      <c r="OPC39" s="78"/>
      <c r="OPD39" s="78"/>
      <c r="OPE39" s="78"/>
      <c r="OPF39" s="78"/>
      <c r="OPG39" s="78"/>
      <c r="OPH39" s="78"/>
      <c r="OPI39" s="78"/>
      <c r="OPJ39" s="78"/>
      <c r="OPK39" s="78"/>
      <c r="OPL39" s="78"/>
      <c r="OPM39" s="78"/>
      <c r="OPN39" s="78"/>
      <c r="OPO39" s="78"/>
      <c r="OPP39" s="78"/>
      <c r="OPQ39" s="78"/>
      <c r="OPR39" s="78"/>
      <c r="OPS39" s="78"/>
      <c r="OPT39" s="78"/>
      <c r="OPU39" s="78"/>
      <c r="OPV39" s="78"/>
      <c r="OPW39" s="78"/>
      <c r="OPX39" s="78"/>
      <c r="OPY39" s="78"/>
      <c r="OPZ39" s="78"/>
      <c r="OQA39" s="78"/>
      <c r="OQB39" s="78"/>
      <c r="OQC39" s="78"/>
      <c r="OQD39" s="78"/>
      <c r="OQE39" s="78"/>
      <c r="OQF39" s="78"/>
      <c r="OQG39" s="78"/>
      <c r="OQH39" s="78"/>
      <c r="OQI39" s="78"/>
      <c r="OQJ39" s="78"/>
      <c r="OQK39" s="78"/>
      <c r="OQL39" s="78"/>
      <c r="OQM39" s="78"/>
      <c r="OQN39" s="78"/>
      <c r="OQO39" s="78"/>
      <c r="OQP39" s="78"/>
      <c r="OQQ39" s="78"/>
      <c r="OQR39" s="78"/>
      <c r="OQS39" s="78"/>
      <c r="OQT39" s="78"/>
      <c r="OQU39" s="78"/>
      <c r="OQV39" s="78"/>
      <c r="OQW39" s="78"/>
      <c r="OQX39" s="78"/>
      <c r="OQY39" s="78"/>
      <c r="OQZ39" s="78"/>
      <c r="ORA39" s="78"/>
      <c r="ORB39" s="78"/>
      <c r="ORC39" s="78"/>
      <c r="ORD39" s="78"/>
      <c r="ORE39" s="78"/>
      <c r="ORF39" s="78"/>
      <c r="ORG39" s="78"/>
      <c r="ORH39" s="78"/>
      <c r="ORI39" s="78"/>
      <c r="ORJ39" s="78"/>
      <c r="ORK39" s="78"/>
      <c r="ORL39" s="78"/>
      <c r="ORM39" s="78"/>
      <c r="ORN39" s="78"/>
      <c r="ORO39" s="78"/>
      <c r="ORP39" s="78"/>
      <c r="ORQ39" s="78"/>
      <c r="ORR39" s="78"/>
      <c r="ORS39" s="78"/>
      <c r="ORT39" s="78"/>
      <c r="ORU39" s="78"/>
      <c r="ORV39" s="78"/>
      <c r="ORW39" s="78"/>
      <c r="ORX39" s="78"/>
      <c r="ORY39" s="78"/>
      <c r="ORZ39" s="78"/>
      <c r="OSA39" s="78"/>
      <c r="OSB39" s="78"/>
      <c r="OSC39" s="78"/>
      <c r="OSD39" s="78"/>
      <c r="OSE39" s="78"/>
      <c r="OSF39" s="78"/>
      <c r="OSG39" s="78"/>
      <c r="OSH39" s="78"/>
      <c r="OSI39" s="78"/>
      <c r="OSJ39" s="78"/>
      <c r="OSK39" s="78"/>
      <c r="OSL39" s="78"/>
      <c r="OSM39" s="78"/>
      <c r="OSN39" s="78"/>
      <c r="OSO39" s="78"/>
      <c r="OSP39" s="78"/>
      <c r="OSQ39" s="78"/>
      <c r="OSR39" s="78"/>
      <c r="OSS39" s="78"/>
      <c r="OST39" s="78"/>
      <c r="OSU39" s="78"/>
      <c r="OSV39" s="78"/>
      <c r="OSW39" s="78"/>
      <c r="OSX39" s="78"/>
      <c r="OSY39" s="78"/>
      <c r="OSZ39" s="78"/>
      <c r="OTA39" s="78"/>
      <c r="OTB39" s="78"/>
      <c r="OTC39" s="78"/>
      <c r="OTD39" s="78"/>
      <c r="OTE39" s="78"/>
      <c r="OTF39" s="78"/>
      <c r="OTG39" s="78"/>
      <c r="OTH39" s="78"/>
      <c r="OTI39" s="78"/>
      <c r="OTJ39" s="78"/>
      <c r="OTK39" s="78"/>
      <c r="OTL39" s="78"/>
      <c r="OTM39" s="78"/>
      <c r="OTN39" s="78"/>
      <c r="OTO39" s="78"/>
      <c r="OTP39" s="78"/>
      <c r="OTQ39" s="78"/>
      <c r="OTR39" s="78"/>
      <c r="OTS39" s="78"/>
      <c r="OTT39" s="78"/>
      <c r="OTU39" s="78"/>
      <c r="OTV39" s="78"/>
      <c r="OTW39" s="78"/>
      <c r="OTX39" s="78"/>
      <c r="OTY39" s="78"/>
      <c r="OTZ39" s="78"/>
      <c r="OUA39" s="78"/>
      <c r="OUB39" s="78"/>
      <c r="OUC39" s="78"/>
      <c r="OUD39" s="78"/>
      <c r="OUE39" s="78"/>
      <c r="OUF39" s="78"/>
      <c r="OUG39" s="78"/>
      <c r="OUH39" s="78"/>
      <c r="OUI39" s="78"/>
      <c r="OUJ39" s="78"/>
      <c r="OUK39" s="78"/>
      <c r="OUL39" s="78"/>
      <c r="OUM39" s="78"/>
      <c r="OUN39" s="78"/>
      <c r="OUO39" s="78"/>
      <c r="OUP39" s="78"/>
      <c r="OUQ39" s="78"/>
      <c r="OUR39" s="78"/>
      <c r="OUS39" s="78"/>
      <c r="OUT39" s="78"/>
      <c r="OUU39" s="78"/>
      <c r="OUV39" s="78"/>
      <c r="OUW39" s="78"/>
      <c r="OUX39" s="78"/>
      <c r="OUY39" s="78"/>
      <c r="OUZ39" s="78"/>
      <c r="OVA39" s="78"/>
      <c r="OVB39" s="78"/>
      <c r="OVC39" s="78"/>
      <c r="OVD39" s="78"/>
      <c r="OVE39" s="78"/>
      <c r="OVF39" s="78"/>
      <c r="OVG39" s="78"/>
      <c r="OVH39" s="78"/>
      <c r="OVI39" s="78"/>
      <c r="OVJ39" s="78"/>
      <c r="OVK39" s="78"/>
      <c r="OVL39" s="78"/>
      <c r="OVM39" s="78"/>
      <c r="OVN39" s="78"/>
      <c r="OVO39" s="78"/>
      <c r="OVP39" s="78"/>
      <c r="OVQ39" s="78"/>
      <c r="OVR39" s="78"/>
      <c r="OVS39" s="78"/>
      <c r="OVT39" s="78"/>
      <c r="OVU39" s="78"/>
      <c r="OVV39" s="78"/>
      <c r="OVW39" s="78"/>
      <c r="OVX39" s="78"/>
      <c r="OVY39" s="78"/>
      <c r="OVZ39" s="78"/>
      <c r="OWA39" s="78"/>
      <c r="OWB39" s="78"/>
      <c r="OWC39" s="78"/>
      <c r="OWD39" s="78"/>
      <c r="OWE39" s="78"/>
      <c r="OWF39" s="78"/>
      <c r="OWG39" s="78"/>
      <c r="OWH39" s="78"/>
      <c r="OWI39" s="78"/>
      <c r="OWJ39" s="78"/>
      <c r="OWK39" s="78"/>
      <c r="OWL39" s="78"/>
      <c r="OWM39" s="78"/>
      <c r="OWN39" s="78"/>
      <c r="OWO39" s="78"/>
      <c r="OWP39" s="78"/>
      <c r="OWQ39" s="78"/>
      <c r="OWR39" s="78"/>
      <c r="OWS39" s="78"/>
      <c r="OWT39" s="78"/>
      <c r="OWU39" s="78"/>
      <c r="OWV39" s="78"/>
      <c r="OWW39" s="78"/>
      <c r="OWX39" s="78"/>
      <c r="OWY39" s="78"/>
      <c r="OWZ39" s="78"/>
      <c r="OXA39" s="78"/>
      <c r="OXB39" s="78"/>
      <c r="OXC39" s="78"/>
      <c r="OXD39" s="78"/>
      <c r="OXE39" s="78"/>
      <c r="OXF39" s="78"/>
      <c r="OXG39" s="78"/>
      <c r="OXH39" s="78"/>
      <c r="OXI39" s="78"/>
      <c r="OXJ39" s="78"/>
      <c r="OXK39" s="78"/>
      <c r="OXL39" s="78"/>
      <c r="OXM39" s="78"/>
      <c r="OXN39" s="78"/>
      <c r="OXO39" s="78"/>
      <c r="OXP39" s="78"/>
      <c r="OXQ39" s="78"/>
      <c r="OXR39" s="78"/>
      <c r="OXS39" s="78"/>
      <c r="OXT39" s="78"/>
      <c r="OXU39" s="78"/>
      <c r="OXV39" s="78"/>
      <c r="OXW39" s="78"/>
      <c r="OXX39" s="78"/>
      <c r="OXY39" s="78"/>
      <c r="OXZ39" s="78"/>
      <c r="OYA39" s="78"/>
      <c r="OYB39" s="78"/>
      <c r="OYC39" s="78"/>
      <c r="OYD39" s="78"/>
      <c r="OYE39" s="78"/>
      <c r="OYF39" s="78"/>
      <c r="OYG39" s="78"/>
      <c r="OYH39" s="78"/>
      <c r="OYI39" s="78"/>
      <c r="OYJ39" s="78"/>
      <c r="OYK39" s="78"/>
      <c r="OYL39" s="78"/>
      <c r="OYM39" s="78"/>
      <c r="OYN39" s="78"/>
      <c r="OYO39" s="78"/>
      <c r="OYP39" s="78"/>
      <c r="OYQ39" s="78"/>
      <c r="OYR39" s="78"/>
      <c r="OYS39" s="78"/>
      <c r="OYT39" s="78"/>
      <c r="OYU39" s="78"/>
      <c r="OYV39" s="78"/>
      <c r="OYW39" s="78"/>
      <c r="OYX39" s="78"/>
      <c r="OYY39" s="78"/>
      <c r="OYZ39" s="78"/>
      <c r="OZA39" s="78"/>
      <c r="OZB39" s="78"/>
      <c r="OZC39" s="78"/>
      <c r="OZD39" s="78"/>
      <c r="OZE39" s="78"/>
      <c r="OZF39" s="78"/>
      <c r="OZG39" s="78"/>
      <c r="OZH39" s="78"/>
      <c r="OZI39" s="78"/>
      <c r="OZJ39" s="78"/>
      <c r="OZK39" s="78"/>
      <c r="OZL39" s="78"/>
      <c r="OZM39" s="78"/>
      <c r="OZN39" s="78"/>
      <c r="OZO39" s="78"/>
      <c r="OZP39" s="78"/>
      <c r="OZQ39" s="78"/>
      <c r="OZR39" s="78"/>
      <c r="OZS39" s="78"/>
      <c r="OZT39" s="78"/>
      <c r="OZU39" s="78"/>
      <c r="OZV39" s="78"/>
      <c r="OZW39" s="78"/>
      <c r="OZX39" s="78"/>
      <c r="OZY39" s="78"/>
      <c r="OZZ39" s="78"/>
      <c r="PAA39" s="78"/>
      <c r="PAB39" s="78"/>
      <c r="PAC39" s="78"/>
      <c r="PAD39" s="78"/>
      <c r="PAE39" s="78"/>
      <c r="PAF39" s="78"/>
      <c r="PAG39" s="78"/>
      <c r="PAH39" s="78"/>
      <c r="PAI39" s="78"/>
      <c r="PAJ39" s="78"/>
      <c r="PAK39" s="78"/>
      <c r="PAL39" s="78"/>
      <c r="PAM39" s="78"/>
      <c r="PAN39" s="78"/>
      <c r="PAO39" s="78"/>
      <c r="PAP39" s="78"/>
      <c r="PAQ39" s="78"/>
      <c r="PAR39" s="78"/>
      <c r="PAS39" s="78"/>
      <c r="PAT39" s="78"/>
      <c r="PAU39" s="78"/>
      <c r="PAV39" s="78"/>
      <c r="PAW39" s="78"/>
      <c r="PAX39" s="78"/>
      <c r="PAY39" s="78"/>
      <c r="PAZ39" s="78"/>
      <c r="PBA39" s="78"/>
      <c r="PBB39" s="78"/>
      <c r="PBC39" s="78"/>
      <c r="PBD39" s="78"/>
      <c r="PBE39" s="78"/>
      <c r="PBF39" s="78"/>
      <c r="PBG39" s="78"/>
      <c r="PBH39" s="78"/>
      <c r="PBI39" s="78"/>
      <c r="PBJ39" s="78"/>
      <c r="PBK39" s="78"/>
      <c r="PBL39" s="78"/>
      <c r="PBM39" s="78"/>
      <c r="PBN39" s="78"/>
      <c r="PBO39" s="78"/>
      <c r="PBP39" s="78"/>
      <c r="PBQ39" s="78"/>
      <c r="PBR39" s="78"/>
      <c r="PBS39" s="78"/>
      <c r="PBT39" s="78"/>
      <c r="PBU39" s="78"/>
      <c r="PBV39" s="78"/>
      <c r="PBW39" s="78"/>
      <c r="PBX39" s="78"/>
      <c r="PBY39" s="78"/>
      <c r="PBZ39" s="78"/>
      <c r="PCA39" s="78"/>
      <c r="PCB39" s="78"/>
      <c r="PCC39" s="78"/>
      <c r="PCD39" s="78"/>
      <c r="PCE39" s="78"/>
      <c r="PCF39" s="78"/>
      <c r="PCG39" s="78"/>
      <c r="PCH39" s="78"/>
      <c r="PCI39" s="78"/>
      <c r="PCJ39" s="78"/>
      <c r="PCK39" s="78"/>
      <c r="PCL39" s="78"/>
      <c r="PCM39" s="78"/>
      <c r="PCN39" s="78"/>
      <c r="PCO39" s="78"/>
      <c r="PCP39" s="78"/>
      <c r="PCQ39" s="78"/>
      <c r="PCR39" s="78"/>
      <c r="PCS39" s="78"/>
      <c r="PCT39" s="78"/>
      <c r="PCU39" s="78"/>
      <c r="PCV39" s="78"/>
      <c r="PCW39" s="78"/>
      <c r="PCX39" s="78"/>
      <c r="PCY39" s="78"/>
      <c r="PCZ39" s="78"/>
      <c r="PDA39" s="78"/>
      <c r="PDB39" s="78"/>
      <c r="PDC39" s="78"/>
      <c r="PDD39" s="78"/>
      <c r="PDE39" s="78"/>
      <c r="PDF39" s="78"/>
      <c r="PDG39" s="78"/>
      <c r="PDH39" s="78"/>
      <c r="PDI39" s="78"/>
      <c r="PDJ39" s="78"/>
      <c r="PDK39" s="78"/>
      <c r="PDL39" s="78"/>
      <c r="PDM39" s="78"/>
      <c r="PDN39" s="78"/>
      <c r="PDO39" s="78"/>
      <c r="PDP39" s="78"/>
      <c r="PDQ39" s="78"/>
      <c r="PDR39" s="78"/>
      <c r="PDS39" s="78"/>
      <c r="PDT39" s="78"/>
      <c r="PDU39" s="78"/>
      <c r="PDV39" s="78"/>
      <c r="PDW39" s="78"/>
      <c r="PDX39" s="78"/>
      <c r="PDY39" s="78"/>
      <c r="PDZ39" s="78"/>
      <c r="PEA39" s="78"/>
      <c r="PEB39" s="78"/>
      <c r="PEC39" s="78"/>
      <c r="PED39" s="78"/>
      <c r="PEE39" s="78"/>
      <c r="PEF39" s="78"/>
      <c r="PEG39" s="78"/>
      <c r="PEH39" s="78"/>
      <c r="PEI39" s="78"/>
      <c r="PEJ39" s="78"/>
      <c r="PEK39" s="78"/>
      <c r="PEL39" s="78"/>
      <c r="PEM39" s="78"/>
      <c r="PEN39" s="78"/>
      <c r="PEO39" s="78"/>
      <c r="PEP39" s="78"/>
      <c r="PEQ39" s="78"/>
      <c r="PER39" s="78"/>
      <c r="PES39" s="78"/>
      <c r="PET39" s="78"/>
      <c r="PEU39" s="78"/>
      <c r="PEV39" s="78"/>
      <c r="PEW39" s="78"/>
      <c r="PEX39" s="78"/>
      <c r="PEY39" s="78"/>
      <c r="PEZ39" s="78"/>
      <c r="PFA39" s="78"/>
      <c r="PFB39" s="78"/>
      <c r="PFC39" s="78"/>
      <c r="PFD39" s="78"/>
      <c r="PFE39" s="78"/>
      <c r="PFF39" s="78"/>
      <c r="PFG39" s="78"/>
      <c r="PFH39" s="78"/>
      <c r="PFI39" s="78"/>
      <c r="PFJ39" s="78"/>
      <c r="PFK39" s="78"/>
      <c r="PFL39" s="78"/>
      <c r="PFM39" s="78"/>
      <c r="PFN39" s="78"/>
      <c r="PFO39" s="78"/>
      <c r="PFP39" s="78"/>
      <c r="PFQ39" s="78"/>
      <c r="PFR39" s="78"/>
      <c r="PFS39" s="78"/>
      <c r="PFT39" s="78"/>
      <c r="PFU39" s="78"/>
      <c r="PFV39" s="78"/>
      <c r="PFW39" s="78"/>
      <c r="PFX39" s="78"/>
      <c r="PFY39" s="78"/>
      <c r="PFZ39" s="78"/>
      <c r="PGA39" s="78"/>
      <c r="PGB39" s="78"/>
      <c r="PGC39" s="78"/>
      <c r="PGD39" s="78"/>
      <c r="PGE39" s="78"/>
      <c r="PGF39" s="78"/>
      <c r="PGG39" s="78"/>
      <c r="PGH39" s="78"/>
      <c r="PGI39" s="78"/>
      <c r="PGJ39" s="78"/>
      <c r="PGK39" s="78"/>
      <c r="PGL39" s="78"/>
      <c r="PGM39" s="78"/>
      <c r="PGN39" s="78"/>
      <c r="PGO39" s="78"/>
      <c r="PGP39" s="78"/>
      <c r="PGQ39" s="78"/>
      <c r="PGR39" s="78"/>
      <c r="PGS39" s="78"/>
      <c r="PGT39" s="78"/>
      <c r="PGU39" s="78"/>
      <c r="PGV39" s="78"/>
      <c r="PGW39" s="78"/>
      <c r="PGX39" s="78"/>
      <c r="PGY39" s="78"/>
      <c r="PGZ39" s="78"/>
      <c r="PHA39" s="78"/>
      <c r="PHB39" s="78"/>
      <c r="PHC39" s="78"/>
      <c r="PHD39" s="78"/>
      <c r="PHE39" s="78"/>
      <c r="PHF39" s="78"/>
      <c r="PHG39" s="78"/>
      <c r="PHH39" s="78"/>
      <c r="PHI39" s="78"/>
      <c r="PHJ39" s="78"/>
      <c r="PHK39" s="78"/>
      <c r="PHL39" s="78"/>
      <c r="PHM39" s="78"/>
      <c r="PHN39" s="78"/>
      <c r="PHO39" s="78"/>
      <c r="PHP39" s="78"/>
      <c r="PHQ39" s="78"/>
      <c r="PHR39" s="78"/>
      <c r="PHS39" s="78"/>
      <c r="PHT39" s="78"/>
      <c r="PHU39" s="78"/>
      <c r="PHV39" s="78"/>
      <c r="PHW39" s="78"/>
      <c r="PHX39" s="78"/>
      <c r="PHY39" s="78"/>
      <c r="PHZ39" s="78"/>
      <c r="PIA39" s="78"/>
      <c r="PIB39" s="78"/>
      <c r="PIC39" s="78"/>
      <c r="PID39" s="78"/>
      <c r="PIE39" s="78"/>
      <c r="PIF39" s="78"/>
      <c r="PIG39" s="78"/>
      <c r="PIH39" s="78"/>
      <c r="PII39" s="78"/>
      <c r="PIJ39" s="78"/>
      <c r="PIK39" s="78"/>
      <c r="PIL39" s="78"/>
      <c r="PIM39" s="78"/>
      <c r="PIN39" s="78"/>
      <c r="PIO39" s="78"/>
      <c r="PIP39" s="78"/>
      <c r="PIQ39" s="78"/>
      <c r="PIR39" s="78"/>
      <c r="PIS39" s="78"/>
      <c r="PIT39" s="78"/>
      <c r="PIU39" s="78"/>
      <c r="PIV39" s="78"/>
      <c r="PIW39" s="78"/>
      <c r="PIX39" s="78"/>
      <c r="PIY39" s="78"/>
      <c r="PIZ39" s="78"/>
      <c r="PJA39" s="78"/>
      <c r="PJB39" s="78"/>
      <c r="PJC39" s="78"/>
      <c r="PJD39" s="78"/>
      <c r="PJE39" s="78"/>
      <c r="PJF39" s="78"/>
      <c r="PJG39" s="78"/>
      <c r="PJH39" s="78"/>
      <c r="PJI39" s="78"/>
      <c r="PJJ39" s="78"/>
      <c r="PJK39" s="78"/>
      <c r="PJL39" s="78"/>
      <c r="PJM39" s="78"/>
      <c r="PJN39" s="78"/>
      <c r="PJO39" s="78"/>
      <c r="PJP39" s="78"/>
      <c r="PJQ39" s="78"/>
      <c r="PJR39" s="78"/>
      <c r="PJS39" s="78"/>
      <c r="PJT39" s="78"/>
      <c r="PJU39" s="78"/>
      <c r="PJV39" s="78"/>
      <c r="PJW39" s="78"/>
      <c r="PJX39" s="78"/>
      <c r="PJY39" s="78"/>
      <c r="PJZ39" s="78"/>
      <c r="PKA39" s="78"/>
      <c r="PKB39" s="78"/>
      <c r="PKC39" s="78"/>
      <c r="PKD39" s="78"/>
      <c r="PKE39" s="78"/>
      <c r="PKF39" s="78"/>
      <c r="PKG39" s="78"/>
      <c r="PKH39" s="78"/>
      <c r="PKI39" s="78"/>
      <c r="PKJ39" s="78"/>
      <c r="PKK39" s="78"/>
      <c r="PKL39" s="78"/>
      <c r="PKM39" s="78"/>
      <c r="PKN39" s="78"/>
      <c r="PKO39" s="78"/>
      <c r="PKP39" s="78"/>
      <c r="PKQ39" s="78"/>
      <c r="PKR39" s="78"/>
      <c r="PKS39" s="78"/>
      <c r="PKT39" s="78"/>
      <c r="PKU39" s="78"/>
      <c r="PKV39" s="78"/>
      <c r="PKW39" s="78"/>
      <c r="PKX39" s="78"/>
      <c r="PKY39" s="78"/>
      <c r="PKZ39" s="78"/>
      <c r="PLA39" s="78"/>
      <c r="PLB39" s="78"/>
      <c r="PLC39" s="78"/>
      <c r="PLD39" s="78"/>
      <c r="PLE39" s="78"/>
      <c r="PLF39" s="78"/>
      <c r="PLG39" s="78"/>
      <c r="PLH39" s="78"/>
      <c r="PLI39" s="78"/>
      <c r="PLJ39" s="78"/>
      <c r="PLK39" s="78"/>
      <c r="PLL39" s="78"/>
      <c r="PLM39" s="78"/>
      <c r="PLN39" s="78"/>
      <c r="PLO39" s="78"/>
      <c r="PLP39" s="78"/>
      <c r="PLQ39" s="78"/>
      <c r="PLR39" s="78"/>
      <c r="PLS39" s="78"/>
      <c r="PLT39" s="78"/>
      <c r="PLU39" s="78"/>
      <c r="PLV39" s="78"/>
      <c r="PLW39" s="78"/>
      <c r="PLX39" s="78"/>
      <c r="PLY39" s="78"/>
      <c r="PLZ39" s="78"/>
      <c r="PMA39" s="78"/>
      <c r="PMB39" s="78"/>
      <c r="PMC39" s="78"/>
      <c r="PMD39" s="78"/>
      <c r="PME39" s="78"/>
      <c r="PMF39" s="78"/>
      <c r="PMG39" s="78"/>
      <c r="PMH39" s="78"/>
      <c r="PMI39" s="78"/>
      <c r="PMJ39" s="78"/>
      <c r="PMK39" s="78"/>
      <c r="PML39" s="78"/>
      <c r="PMM39" s="78"/>
      <c r="PMN39" s="78"/>
      <c r="PMO39" s="78"/>
      <c r="PMP39" s="78"/>
      <c r="PMQ39" s="78"/>
      <c r="PMR39" s="78"/>
      <c r="PMS39" s="78"/>
      <c r="PMT39" s="78"/>
      <c r="PMU39" s="78"/>
      <c r="PMV39" s="78"/>
      <c r="PMW39" s="78"/>
      <c r="PMX39" s="78"/>
      <c r="PMY39" s="78"/>
      <c r="PMZ39" s="78"/>
      <c r="PNA39" s="78"/>
      <c r="PNB39" s="78"/>
      <c r="PNC39" s="78"/>
      <c r="PND39" s="78"/>
      <c r="PNE39" s="78"/>
      <c r="PNF39" s="78"/>
      <c r="PNG39" s="78"/>
      <c r="PNH39" s="78"/>
      <c r="PNI39" s="78"/>
      <c r="PNJ39" s="78"/>
      <c r="PNK39" s="78"/>
      <c r="PNL39" s="78"/>
      <c r="PNM39" s="78"/>
      <c r="PNN39" s="78"/>
      <c r="PNO39" s="78"/>
      <c r="PNP39" s="78"/>
      <c r="PNQ39" s="78"/>
      <c r="PNR39" s="78"/>
      <c r="PNS39" s="78"/>
      <c r="PNT39" s="78"/>
      <c r="PNU39" s="78"/>
      <c r="PNV39" s="78"/>
      <c r="PNW39" s="78"/>
      <c r="PNX39" s="78"/>
      <c r="PNY39" s="78"/>
      <c r="PNZ39" s="78"/>
      <c r="POA39" s="78"/>
      <c r="POB39" s="78"/>
      <c r="POC39" s="78"/>
      <c r="POD39" s="78"/>
      <c r="POE39" s="78"/>
      <c r="POF39" s="78"/>
      <c r="POG39" s="78"/>
      <c r="POH39" s="78"/>
      <c r="POI39" s="78"/>
      <c r="POJ39" s="78"/>
      <c r="POK39" s="78"/>
      <c r="POL39" s="78"/>
      <c r="POM39" s="78"/>
      <c r="PON39" s="78"/>
      <c r="POO39" s="78"/>
      <c r="POP39" s="78"/>
      <c r="POQ39" s="78"/>
      <c r="POR39" s="78"/>
      <c r="POS39" s="78"/>
      <c r="POT39" s="78"/>
      <c r="POU39" s="78"/>
      <c r="POV39" s="78"/>
      <c r="POW39" s="78"/>
      <c r="POX39" s="78"/>
      <c r="POY39" s="78"/>
      <c r="POZ39" s="78"/>
      <c r="PPA39" s="78"/>
      <c r="PPB39" s="78"/>
      <c r="PPC39" s="78"/>
      <c r="PPD39" s="78"/>
      <c r="PPE39" s="78"/>
      <c r="PPF39" s="78"/>
      <c r="PPG39" s="78"/>
      <c r="PPH39" s="78"/>
      <c r="PPI39" s="78"/>
      <c r="PPJ39" s="78"/>
      <c r="PPK39" s="78"/>
      <c r="PPL39" s="78"/>
      <c r="PPM39" s="78"/>
      <c r="PPN39" s="78"/>
      <c r="PPO39" s="78"/>
      <c r="PPP39" s="78"/>
      <c r="PPQ39" s="78"/>
      <c r="PPR39" s="78"/>
      <c r="PPS39" s="78"/>
      <c r="PPT39" s="78"/>
      <c r="PPU39" s="78"/>
      <c r="PPV39" s="78"/>
      <c r="PPW39" s="78"/>
      <c r="PPX39" s="78"/>
      <c r="PPY39" s="78"/>
      <c r="PPZ39" s="78"/>
      <c r="PQA39" s="78"/>
      <c r="PQB39" s="78"/>
      <c r="PQC39" s="78"/>
      <c r="PQD39" s="78"/>
      <c r="PQE39" s="78"/>
      <c r="PQF39" s="78"/>
      <c r="PQG39" s="78"/>
      <c r="PQH39" s="78"/>
      <c r="PQI39" s="78"/>
      <c r="PQJ39" s="78"/>
      <c r="PQK39" s="78"/>
      <c r="PQL39" s="78"/>
      <c r="PQM39" s="78"/>
      <c r="PQN39" s="78"/>
      <c r="PQO39" s="78"/>
      <c r="PQP39" s="78"/>
      <c r="PQQ39" s="78"/>
      <c r="PQR39" s="78"/>
      <c r="PQS39" s="78"/>
      <c r="PQT39" s="78"/>
      <c r="PQU39" s="78"/>
      <c r="PQV39" s="78"/>
      <c r="PQW39" s="78"/>
      <c r="PQX39" s="78"/>
      <c r="PQY39" s="78"/>
      <c r="PQZ39" s="78"/>
      <c r="PRA39" s="78"/>
      <c r="PRB39" s="78"/>
      <c r="PRC39" s="78"/>
      <c r="PRD39" s="78"/>
      <c r="PRE39" s="78"/>
      <c r="PRF39" s="78"/>
      <c r="PRG39" s="78"/>
      <c r="PRH39" s="78"/>
      <c r="PRI39" s="78"/>
      <c r="PRJ39" s="78"/>
      <c r="PRK39" s="78"/>
      <c r="PRL39" s="78"/>
      <c r="PRM39" s="78"/>
      <c r="PRN39" s="78"/>
      <c r="PRO39" s="78"/>
      <c r="PRP39" s="78"/>
      <c r="PRQ39" s="78"/>
      <c r="PRR39" s="78"/>
      <c r="PRS39" s="78"/>
      <c r="PRT39" s="78"/>
      <c r="PRU39" s="78"/>
      <c r="PRV39" s="78"/>
      <c r="PRW39" s="78"/>
      <c r="PRX39" s="78"/>
      <c r="PRY39" s="78"/>
      <c r="PRZ39" s="78"/>
      <c r="PSA39" s="78"/>
      <c r="PSB39" s="78"/>
      <c r="PSC39" s="78"/>
      <c r="PSD39" s="78"/>
      <c r="PSE39" s="78"/>
      <c r="PSF39" s="78"/>
      <c r="PSG39" s="78"/>
      <c r="PSH39" s="78"/>
      <c r="PSI39" s="78"/>
      <c r="PSJ39" s="78"/>
      <c r="PSK39" s="78"/>
      <c r="PSL39" s="78"/>
      <c r="PSM39" s="78"/>
      <c r="PSN39" s="78"/>
      <c r="PSO39" s="78"/>
      <c r="PSP39" s="78"/>
      <c r="PSQ39" s="78"/>
      <c r="PSR39" s="78"/>
      <c r="PSS39" s="78"/>
      <c r="PST39" s="78"/>
      <c r="PSU39" s="78"/>
      <c r="PSV39" s="78"/>
      <c r="PSW39" s="78"/>
      <c r="PSX39" s="78"/>
      <c r="PSY39" s="78"/>
      <c r="PSZ39" s="78"/>
      <c r="PTA39" s="78"/>
      <c r="PTB39" s="78"/>
      <c r="PTC39" s="78"/>
      <c r="PTD39" s="78"/>
      <c r="PTE39" s="78"/>
      <c r="PTF39" s="78"/>
      <c r="PTG39" s="78"/>
      <c r="PTH39" s="78"/>
      <c r="PTI39" s="78"/>
      <c r="PTJ39" s="78"/>
      <c r="PTK39" s="78"/>
      <c r="PTL39" s="78"/>
      <c r="PTM39" s="78"/>
      <c r="PTN39" s="78"/>
      <c r="PTO39" s="78"/>
      <c r="PTP39" s="78"/>
      <c r="PTQ39" s="78"/>
      <c r="PTR39" s="78"/>
      <c r="PTS39" s="78"/>
      <c r="PTT39" s="78"/>
      <c r="PTU39" s="78"/>
      <c r="PTV39" s="78"/>
      <c r="PTW39" s="78"/>
      <c r="PTX39" s="78"/>
      <c r="PTY39" s="78"/>
      <c r="PTZ39" s="78"/>
      <c r="PUA39" s="78"/>
      <c r="PUB39" s="78"/>
      <c r="PUC39" s="78"/>
      <c r="PUD39" s="78"/>
      <c r="PUE39" s="78"/>
      <c r="PUF39" s="78"/>
      <c r="PUG39" s="78"/>
      <c r="PUH39" s="78"/>
      <c r="PUI39" s="78"/>
      <c r="PUJ39" s="78"/>
      <c r="PUK39" s="78"/>
      <c r="PUL39" s="78"/>
      <c r="PUM39" s="78"/>
      <c r="PUN39" s="78"/>
      <c r="PUO39" s="78"/>
      <c r="PUP39" s="78"/>
      <c r="PUQ39" s="78"/>
      <c r="PUR39" s="78"/>
      <c r="PUS39" s="78"/>
      <c r="PUT39" s="78"/>
      <c r="PUU39" s="78"/>
      <c r="PUV39" s="78"/>
      <c r="PUW39" s="78"/>
      <c r="PUX39" s="78"/>
      <c r="PUY39" s="78"/>
      <c r="PUZ39" s="78"/>
      <c r="PVA39" s="78"/>
      <c r="PVB39" s="78"/>
      <c r="PVC39" s="78"/>
      <c r="PVD39" s="78"/>
      <c r="PVE39" s="78"/>
      <c r="PVF39" s="78"/>
      <c r="PVG39" s="78"/>
      <c r="PVH39" s="78"/>
      <c r="PVI39" s="78"/>
      <c r="PVJ39" s="78"/>
      <c r="PVK39" s="78"/>
      <c r="PVL39" s="78"/>
      <c r="PVM39" s="78"/>
      <c r="PVN39" s="78"/>
      <c r="PVO39" s="78"/>
      <c r="PVP39" s="78"/>
      <c r="PVQ39" s="78"/>
      <c r="PVR39" s="78"/>
      <c r="PVS39" s="78"/>
      <c r="PVT39" s="78"/>
      <c r="PVU39" s="78"/>
      <c r="PVV39" s="78"/>
      <c r="PVW39" s="78"/>
      <c r="PVX39" s="78"/>
      <c r="PVY39" s="78"/>
      <c r="PVZ39" s="78"/>
      <c r="PWA39" s="78"/>
      <c r="PWB39" s="78"/>
      <c r="PWC39" s="78"/>
      <c r="PWD39" s="78"/>
      <c r="PWE39" s="78"/>
      <c r="PWF39" s="78"/>
      <c r="PWG39" s="78"/>
      <c r="PWH39" s="78"/>
      <c r="PWI39" s="78"/>
      <c r="PWJ39" s="78"/>
      <c r="PWK39" s="78"/>
      <c r="PWL39" s="78"/>
      <c r="PWM39" s="78"/>
      <c r="PWN39" s="78"/>
      <c r="PWO39" s="78"/>
      <c r="PWP39" s="78"/>
      <c r="PWQ39" s="78"/>
      <c r="PWR39" s="78"/>
      <c r="PWS39" s="78"/>
      <c r="PWT39" s="78"/>
      <c r="PWU39" s="78"/>
      <c r="PWV39" s="78"/>
      <c r="PWW39" s="78"/>
      <c r="PWX39" s="78"/>
      <c r="PWY39" s="78"/>
      <c r="PWZ39" s="78"/>
      <c r="PXA39" s="78"/>
      <c r="PXB39" s="78"/>
      <c r="PXC39" s="78"/>
      <c r="PXD39" s="78"/>
      <c r="PXE39" s="78"/>
      <c r="PXF39" s="78"/>
      <c r="PXG39" s="78"/>
      <c r="PXH39" s="78"/>
      <c r="PXI39" s="78"/>
      <c r="PXJ39" s="78"/>
      <c r="PXK39" s="78"/>
      <c r="PXL39" s="78"/>
      <c r="PXM39" s="78"/>
      <c r="PXN39" s="78"/>
      <c r="PXO39" s="78"/>
      <c r="PXP39" s="78"/>
      <c r="PXQ39" s="78"/>
      <c r="PXR39" s="78"/>
      <c r="PXS39" s="78"/>
      <c r="PXT39" s="78"/>
      <c r="PXU39" s="78"/>
      <c r="PXV39" s="78"/>
      <c r="PXW39" s="78"/>
      <c r="PXX39" s="78"/>
      <c r="PXY39" s="78"/>
      <c r="PXZ39" s="78"/>
      <c r="PYA39" s="78"/>
      <c r="PYB39" s="78"/>
      <c r="PYC39" s="78"/>
      <c r="PYD39" s="78"/>
      <c r="PYE39" s="78"/>
      <c r="PYF39" s="78"/>
      <c r="PYG39" s="78"/>
      <c r="PYH39" s="78"/>
      <c r="PYI39" s="78"/>
      <c r="PYJ39" s="78"/>
      <c r="PYK39" s="78"/>
      <c r="PYL39" s="78"/>
      <c r="PYM39" s="78"/>
      <c r="PYN39" s="78"/>
      <c r="PYO39" s="78"/>
      <c r="PYP39" s="78"/>
      <c r="PYQ39" s="78"/>
      <c r="PYR39" s="78"/>
      <c r="PYS39" s="78"/>
      <c r="PYT39" s="78"/>
      <c r="PYU39" s="78"/>
      <c r="PYV39" s="78"/>
      <c r="PYW39" s="78"/>
      <c r="PYX39" s="78"/>
      <c r="PYY39" s="78"/>
      <c r="PYZ39" s="78"/>
      <c r="PZA39" s="78"/>
      <c r="PZB39" s="78"/>
      <c r="PZC39" s="78"/>
      <c r="PZD39" s="78"/>
      <c r="PZE39" s="78"/>
      <c r="PZF39" s="78"/>
      <c r="PZG39" s="78"/>
      <c r="PZH39" s="78"/>
      <c r="PZI39" s="78"/>
      <c r="PZJ39" s="78"/>
      <c r="PZK39" s="78"/>
      <c r="PZL39" s="78"/>
      <c r="PZM39" s="78"/>
      <c r="PZN39" s="78"/>
      <c r="PZO39" s="78"/>
      <c r="PZP39" s="78"/>
      <c r="PZQ39" s="78"/>
      <c r="PZR39" s="78"/>
      <c r="PZS39" s="78"/>
      <c r="PZT39" s="78"/>
      <c r="PZU39" s="78"/>
      <c r="PZV39" s="78"/>
      <c r="PZW39" s="78"/>
      <c r="PZX39" s="78"/>
      <c r="PZY39" s="78"/>
      <c r="PZZ39" s="78"/>
      <c r="QAA39" s="78"/>
      <c r="QAB39" s="78"/>
      <c r="QAC39" s="78"/>
      <c r="QAD39" s="78"/>
      <c r="QAE39" s="78"/>
      <c r="QAF39" s="78"/>
      <c r="QAG39" s="78"/>
      <c r="QAH39" s="78"/>
      <c r="QAI39" s="78"/>
      <c r="QAJ39" s="78"/>
      <c r="QAK39" s="78"/>
      <c r="QAL39" s="78"/>
      <c r="QAM39" s="78"/>
      <c r="QAN39" s="78"/>
      <c r="QAO39" s="78"/>
      <c r="QAP39" s="78"/>
      <c r="QAQ39" s="78"/>
      <c r="QAR39" s="78"/>
      <c r="QAS39" s="78"/>
      <c r="QAT39" s="78"/>
      <c r="QAU39" s="78"/>
      <c r="QAV39" s="78"/>
      <c r="QAW39" s="78"/>
      <c r="QAX39" s="78"/>
      <c r="QAY39" s="78"/>
      <c r="QAZ39" s="78"/>
      <c r="QBA39" s="78"/>
      <c r="QBB39" s="78"/>
      <c r="QBC39" s="78"/>
      <c r="QBD39" s="78"/>
      <c r="QBE39" s="78"/>
      <c r="QBF39" s="78"/>
      <c r="QBG39" s="78"/>
      <c r="QBH39" s="78"/>
      <c r="QBI39" s="78"/>
      <c r="QBJ39" s="78"/>
      <c r="QBK39" s="78"/>
      <c r="QBL39" s="78"/>
      <c r="QBM39" s="78"/>
      <c r="QBN39" s="78"/>
      <c r="QBO39" s="78"/>
      <c r="QBP39" s="78"/>
      <c r="QBQ39" s="78"/>
      <c r="QBR39" s="78"/>
      <c r="QBS39" s="78"/>
      <c r="QBT39" s="78"/>
      <c r="QBU39" s="78"/>
      <c r="QBV39" s="78"/>
      <c r="QBW39" s="78"/>
      <c r="QBX39" s="78"/>
      <c r="QBY39" s="78"/>
      <c r="QBZ39" s="78"/>
      <c r="QCA39" s="78"/>
      <c r="QCB39" s="78"/>
      <c r="QCC39" s="78"/>
      <c r="QCD39" s="78"/>
      <c r="QCE39" s="78"/>
      <c r="QCF39" s="78"/>
      <c r="QCG39" s="78"/>
      <c r="QCH39" s="78"/>
      <c r="QCI39" s="78"/>
      <c r="QCJ39" s="78"/>
      <c r="QCK39" s="78"/>
      <c r="QCL39" s="78"/>
      <c r="QCM39" s="78"/>
      <c r="QCN39" s="78"/>
      <c r="QCO39" s="78"/>
      <c r="QCP39" s="78"/>
      <c r="QCQ39" s="78"/>
      <c r="QCR39" s="78"/>
      <c r="QCS39" s="78"/>
      <c r="QCT39" s="78"/>
      <c r="QCU39" s="78"/>
      <c r="QCV39" s="78"/>
      <c r="QCW39" s="78"/>
      <c r="QCX39" s="78"/>
      <c r="QCY39" s="78"/>
      <c r="QCZ39" s="78"/>
      <c r="QDA39" s="78"/>
      <c r="QDB39" s="78"/>
      <c r="QDC39" s="78"/>
      <c r="QDD39" s="78"/>
      <c r="QDE39" s="78"/>
      <c r="QDF39" s="78"/>
      <c r="QDG39" s="78"/>
      <c r="QDH39" s="78"/>
      <c r="QDI39" s="78"/>
      <c r="QDJ39" s="78"/>
      <c r="QDK39" s="78"/>
      <c r="QDL39" s="78"/>
      <c r="QDM39" s="78"/>
      <c r="QDN39" s="78"/>
      <c r="QDO39" s="78"/>
      <c r="QDP39" s="78"/>
      <c r="QDQ39" s="78"/>
      <c r="QDR39" s="78"/>
      <c r="QDS39" s="78"/>
      <c r="QDT39" s="78"/>
      <c r="QDU39" s="78"/>
      <c r="QDV39" s="78"/>
      <c r="QDW39" s="78"/>
      <c r="QDX39" s="78"/>
      <c r="QDY39" s="78"/>
      <c r="QDZ39" s="78"/>
      <c r="QEA39" s="78"/>
      <c r="QEB39" s="78"/>
      <c r="QEC39" s="78"/>
      <c r="QED39" s="78"/>
      <c r="QEE39" s="78"/>
      <c r="QEF39" s="78"/>
      <c r="QEG39" s="78"/>
      <c r="QEH39" s="78"/>
      <c r="QEI39" s="78"/>
      <c r="QEJ39" s="78"/>
      <c r="QEK39" s="78"/>
      <c r="QEL39" s="78"/>
      <c r="QEM39" s="78"/>
      <c r="QEN39" s="78"/>
      <c r="QEO39" s="78"/>
      <c r="QEP39" s="78"/>
      <c r="QEQ39" s="78"/>
      <c r="QER39" s="78"/>
      <c r="QES39" s="78"/>
      <c r="QET39" s="78"/>
      <c r="QEU39" s="78"/>
      <c r="QEV39" s="78"/>
      <c r="QEW39" s="78"/>
      <c r="QEX39" s="78"/>
      <c r="QEY39" s="78"/>
      <c r="QEZ39" s="78"/>
      <c r="QFA39" s="78"/>
      <c r="QFB39" s="78"/>
      <c r="QFC39" s="78"/>
      <c r="QFD39" s="78"/>
      <c r="QFE39" s="78"/>
      <c r="QFF39" s="78"/>
      <c r="QFG39" s="78"/>
      <c r="QFH39" s="78"/>
      <c r="QFI39" s="78"/>
      <c r="QFJ39" s="78"/>
      <c r="QFK39" s="78"/>
      <c r="QFL39" s="78"/>
      <c r="QFM39" s="78"/>
      <c r="QFN39" s="78"/>
      <c r="QFO39" s="78"/>
      <c r="QFP39" s="78"/>
      <c r="QFQ39" s="78"/>
      <c r="QFR39" s="78"/>
      <c r="QFS39" s="78"/>
      <c r="QFT39" s="78"/>
      <c r="QFU39" s="78"/>
      <c r="QFV39" s="78"/>
      <c r="QFW39" s="78"/>
      <c r="QFX39" s="78"/>
      <c r="QFY39" s="78"/>
      <c r="QFZ39" s="78"/>
      <c r="QGA39" s="78"/>
      <c r="QGB39" s="78"/>
      <c r="QGC39" s="78"/>
      <c r="QGD39" s="78"/>
      <c r="QGE39" s="78"/>
      <c r="QGF39" s="78"/>
      <c r="QGG39" s="78"/>
      <c r="QGH39" s="78"/>
      <c r="QGI39" s="78"/>
      <c r="QGJ39" s="78"/>
      <c r="QGK39" s="78"/>
      <c r="QGL39" s="78"/>
      <c r="QGM39" s="78"/>
      <c r="QGN39" s="78"/>
      <c r="QGO39" s="78"/>
      <c r="QGP39" s="78"/>
      <c r="QGQ39" s="78"/>
      <c r="QGR39" s="78"/>
      <c r="QGS39" s="78"/>
      <c r="QGT39" s="78"/>
      <c r="QGU39" s="78"/>
      <c r="QGV39" s="78"/>
      <c r="QGW39" s="78"/>
      <c r="QGX39" s="78"/>
      <c r="QGY39" s="78"/>
      <c r="QGZ39" s="78"/>
      <c r="QHA39" s="78"/>
      <c r="QHB39" s="78"/>
      <c r="QHC39" s="78"/>
      <c r="QHD39" s="78"/>
      <c r="QHE39" s="78"/>
      <c r="QHF39" s="78"/>
      <c r="QHG39" s="78"/>
      <c r="QHH39" s="78"/>
      <c r="QHI39" s="78"/>
      <c r="QHJ39" s="78"/>
      <c r="QHK39" s="78"/>
      <c r="QHL39" s="78"/>
      <c r="QHM39" s="78"/>
      <c r="QHN39" s="78"/>
      <c r="QHO39" s="78"/>
      <c r="QHP39" s="78"/>
      <c r="QHQ39" s="78"/>
      <c r="QHR39" s="78"/>
      <c r="QHS39" s="78"/>
      <c r="QHT39" s="78"/>
      <c r="QHU39" s="78"/>
      <c r="QHV39" s="78"/>
      <c r="QHW39" s="78"/>
      <c r="QHX39" s="78"/>
      <c r="QHY39" s="78"/>
      <c r="QHZ39" s="78"/>
      <c r="QIA39" s="78"/>
      <c r="QIB39" s="78"/>
      <c r="QIC39" s="78"/>
      <c r="QID39" s="78"/>
      <c r="QIE39" s="78"/>
      <c r="QIF39" s="78"/>
      <c r="QIG39" s="78"/>
      <c r="QIH39" s="78"/>
      <c r="QII39" s="78"/>
      <c r="QIJ39" s="78"/>
      <c r="QIK39" s="78"/>
      <c r="QIL39" s="78"/>
      <c r="QIM39" s="78"/>
      <c r="QIN39" s="78"/>
      <c r="QIO39" s="78"/>
      <c r="QIP39" s="78"/>
      <c r="QIQ39" s="78"/>
      <c r="QIR39" s="78"/>
      <c r="QIS39" s="78"/>
      <c r="QIT39" s="78"/>
      <c r="QIU39" s="78"/>
      <c r="QIV39" s="78"/>
      <c r="QIW39" s="78"/>
      <c r="QIX39" s="78"/>
      <c r="QIY39" s="78"/>
      <c r="QIZ39" s="78"/>
      <c r="QJA39" s="78"/>
      <c r="QJB39" s="78"/>
      <c r="QJC39" s="78"/>
      <c r="QJD39" s="78"/>
      <c r="QJE39" s="78"/>
      <c r="QJF39" s="78"/>
      <c r="QJG39" s="78"/>
      <c r="QJH39" s="78"/>
      <c r="QJI39" s="78"/>
      <c r="QJJ39" s="78"/>
      <c r="QJK39" s="78"/>
      <c r="QJL39" s="78"/>
      <c r="QJM39" s="78"/>
      <c r="QJN39" s="78"/>
      <c r="QJO39" s="78"/>
      <c r="QJP39" s="78"/>
      <c r="QJQ39" s="78"/>
      <c r="QJR39" s="78"/>
      <c r="QJS39" s="78"/>
      <c r="QJT39" s="78"/>
      <c r="QJU39" s="78"/>
      <c r="QJV39" s="78"/>
      <c r="QJW39" s="78"/>
      <c r="QJX39" s="78"/>
      <c r="QJY39" s="78"/>
      <c r="QJZ39" s="78"/>
      <c r="QKA39" s="78"/>
      <c r="QKB39" s="78"/>
      <c r="QKC39" s="78"/>
      <c r="QKD39" s="78"/>
      <c r="QKE39" s="78"/>
      <c r="QKF39" s="78"/>
      <c r="QKG39" s="78"/>
      <c r="QKH39" s="78"/>
      <c r="QKI39" s="78"/>
      <c r="QKJ39" s="78"/>
      <c r="QKK39" s="78"/>
      <c r="QKL39" s="78"/>
      <c r="QKM39" s="78"/>
      <c r="QKN39" s="78"/>
      <c r="QKO39" s="78"/>
      <c r="QKP39" s="78"/>
      <c r="QKQ39" s="78"/>
      <c r="QKR39" s="78"/>
      <c r="QKS39" s="78"/>
      <c r="QKT39" s="78"/>
      <c r="QKU39" s="78"/>
      <c r="QKV39" s="78"/>
      <c r="QKW39" s="78"/>
      <c r="QKX39" s="78"/>
      <c r="QKY39" s="78"/>
      <c r="QKZ39" s="78"/>
      <c r="QLA39" s="78"/>
      <c r="QLB39" s="78"/>
      <c r="QLC39" s="78"/>
      <c r="QLD39" s="78"/>
      <c r="QLE39" s="78"/>
      <c r="QLF39" s="78"/>
      <c r="QLG39" s="78"/>
      <c r="QLH39" s="78"/>
      <c r="QLI39" s="78"/>
      <c r="QLJ39" s="78"/>
      <c r="QLK39" s="78"/>
      <c r="QLL39" s="78"/>
      <c r="QLM39" s="78"/>
      <c r="QLN39" s="78"/>
      <c r="QLO39" s="78"/>
      <c r="QLP39" s="78"/>
      <c r="QLQ39" s="78"/>
      <c r="QLR39" s="78"/>
      <c r="QLS39" s="78"/>
      <c r="QLT39" s="78"/>
      <c r="QLU39" s="78"/>
      <c r="QLV39" s="78"/>
      <c r="QLW39" s="78"/>
      <c r="QLX39" s="78"/>
      <c r="QLY39" s="78"/>
      <c r="QLZ39" s="78"/>
      <c r="QMA39" s="78"/>
      <c r="QMB39" s="78"/>
      <c r="QMC39" s="78"/>
      <c r="QMD39" s="78"/>
      <c r="QME39" s="78"/>
      <c r="QMF39" s="78"/>
      <c r="QMG39" s="78"/>
      <c r="QMH39" s="78"/>
      <c r="QMI39" s="78"/>
      <c r="QMJ39" s="78"/>
      <c r="QMK39" s="78"/>
      <c r="QML39" s="78"/>
      <c r="QMM39" s="78"/>
      <c r="QMN39" s="78"/>
      <c r="QMO39" s="78"/>
      <c r="QMP39" s="78"/>
      <c r="QMQ39" s="78"/>
      <c r="QMR39" s="78"/>
      <c r="QMS39" s="78"/>
      <c r="QMT39" s="78"/>
      <c r="QMU39" s="78"/>
      <c r="QMV39" s="78"/>
      <c r="QMW39" s="78"/>
      <c r="QMX39" s="78"/>
      <c r="QMY39" s="78"/>
      <c r="QMZ39" s="78"/>
      <c r="QNA39" s="78"/>
      <c r="QNB39" s="78"/>
      <c r="QNC39" s="78"/>
      <c r="QND39" s="78"/>
      <c r="QNE39" s="78"/>
      <c r="QNF39" s="78"/>
      <c r="QNG39" s="78"/>
      <c r="QNH39" s="78"/>
      <c r="QNI39" s="78"/>
      <c r="QNJ39" s="78"/>
      <c r="QNK39" s="78"/>
      <c r="QNL39" s="78"/>
      <c r="QNM39" s="78"/>
      <c r="QNN39" s="78"/>
      <c r="QNO39" s="78"/>
      <c r="QNP39" s="78"/>
      <c r="QNQ39" s="78"/>
      <c r="QNR39" s="78"/>
      <c r="QNS39" s="78"/>
      <c r="QNT39" s="78"/>
      <c r="QNU39" s="78"/>
      <c r="QNV39" s="78"/>
      <c r="QNW39" s="78"/>
      <c r="QNX39" s="78"/>
      <c r="QNY39" s="78"/>
      <c r="QNZ39" s="78"/>
      <c r="QOA39" s="78"/>
      <c r="QOB39" s="78"/>
      <c r="QOC39" s="78"/>
      <c r="QOD39" s="78"/>
      <c r="QOE39" s="78"/>
      <c r="QOF39" s="78"/>
      <c r="QOG39" s="78"/>
      <c r="QOH39" s="78"/>
      <c r="QOI39" s="78"/>
      <c r="QOJ39" s="78"/>
      <c r="QOK39" s="78"/>
      <c r="QOL39" s="78"/>
      <c r="QOM39" s="78"/>
      <c r="QON39" s="78"/>
      <c r="QOO39" s="78"/>
      <c r="QOP39" s="78"/>
      <c r="QOQ39" s="78"/>
      <c r="QOR39" s="78"/>
      <c r="QOS39" s="78"/>
      <c r="QOT39" s="78"/>
      <c r="QOU39" s="78"/>
      <c r="QOV39" s="78"/>
      <c r="QOW39" s="78"/>
      <c r="QOX39" s="78"/>
      <c r="QOY39" s="78"/>
      <c r="QOZ39" s="78"/>
      <c r="QPA39" s="78"/>
      <c r="QPB39" s="78"/>
      <c r="QPC39" s="78"/>
      <c r="QPD39" s="78"/>
      <c r="QPE39" s="78"/>
      <c r="QPF39" s="78"/>
      <c r="QPG39" s="78"/>
      <c r="QPH39" s="78"/>
      <c r="QPI39" s="78"/>
      <c r="QPJ39" s="78"/>
      <c r="QPK39" s="78"/>
      <c r="QPL39" s="78"/>
      <c r="QPM39" s="78"/>
      <c r="QPN39" s="78"/>
      <c r="QPO39" s="78"/>
      <c r="QPP39" s="78"/>
      <c r="QPQ39" s="78"/>
      <c r="QPR39" s="78"/>
      <c r="QPS39" s="78"/>
      <c r="QPT39" s="78"/>
      <c r="QPU39" s="78"/>
      <c r="QPV39" s="78"/>
      <c r="QPW39" s="78"/>
      <c r="QPX39" s="78"/>
      <c r="QPY39" s="78"/>
      <c r="QPZ39" s="78"/>
      <c r="QQA39" s="78"/>
      <c r="QQB39" s="78"/>
      <c r="QQC39" s="78"/>
      <c r="QQD39" s="78"/>
      <c r="QQE39" s="78"/>
      <c r="QQF39" s="78"/>
      <c r="QQG39" s="78"/>
      <c r="QQH39" s="78"/>
      <c r="QQI39" s="78"/>
      <c r="QQJ39" s="78"/>
      <c r="QQK39" s="78"/>
      <c r="QQL39" s="78"/>
      <c r="QQM39" s="78"/>
      <c r="QQN39" s="78"/>
      <c r="QQO39" s="78"/>
      <c r="QQP39" s="78"/>
      <c r="QQQ39" s="78"/>
      <c r="QQR39" s="78"/>
      <c r="QQS39" s="78"/>
      <c r="QQT39" s="78"/>
      <c r="QQU39" s="78"/>
      <c r="QQV39" s="78"/>
      <c r="QQW39" s="78"/>
      <c r="QQX39" s="78"/>
      <c r="QQY39" s="78"/>
      <c r="QQZ39" s="78"/>
      <c r="QRA39" s="78"/>
      <c r="QRB39" s="78"/>
      <c r="QRC39" s="78"/>
      <c r="QRD39" s="78"/>
      <c r="QRE39" s="78"/>
      <c r="QRF39" s="78"/>
      <c r="QRG39" s="78"/>
      <c r="QRH39" s="78"/>
      <c r="QRI39" s="78"/>
      <c r="QRJ39" s="78"/>
      <c r="QRK39" s="78"/>
      <c r="QRL39" s="78"/>
      <c r="QRM39" s="78"/>
      <c r="QRN39" s="78"/>
      <c r="QRO39" s="78"/>
      <c r="QRP39" s="78"/>
      <c r="QRQ39" s="78"/>
      <c r="QRR39" s="78"/>
      <c r="QRS39" s="78"/>
      <c r="QRT39" s="78"/>
      <c r="QRU39" s="78"/>
      <c r="QRV39" s="78"/>
      <c r="QRW39" s="78"/>
      <c r="QRX39" s="78"/>
      <c r="QRY39" s="78"/>
      <c r="QRZ39" s="78"/>
      <c r="QSA39" s="78"/>
      <c r="QSB39" s="78"/>
      <c r="QSC39" s="78"/>
      <c r="QSD39" s="78"/>
      <c r="QSE39" s="78"/>
      <c r="QSF39" s="78"/>
      <c r="QSG39" s="78"/>
      <c r="QSH39" s="78"/>
      <c r="QSI39" s="78"/>
      <c r="QSJ39" s="78"/>
      <c r="QSK39" s="78"/>
      <c r="QSL39" s="78"/>
      <c r="QSM39" s="78"/>
      <c r="QSN39" s="78"/>
      <c r="QSO39" s="78"/>
      <c r="QSP39" s="78"/>
      <c r="QSQ39" s="78"/>
      <c r="QSR39" s="78"/>
      <c r="QSS39" s="78"/>
      <c r="QST39" s="78"/>
      <c r="QSU39" s="78"/>
      <c r="QSV39" s="78"/>
      <c r="QSW39" s="78"/>
      <c r="QSX39" s="78"/>
      <c r="QSY39" s="78"/>
      <c r="QSZ39" s="78"/>
      <c r="QTA39" s="78"/>
      <c r="QTB39" s="78"/>
      <c r="QTC39" s="78"/>
      <c r="QTD39" s="78"/>
      <c r="QTE39" s="78"/>
      <c r="QTF39" s="78"/>
      <c r="QTG39" s="78"/>
      <c r="QTH39" s="78"/>
      <c r="QTI39" s="78"/>
      <c r="QTJ39" s="78"/>
      <c r="QTK39" s="78"/>
      <c r="QTL39" s="78"/>
      <c r="QTM39" s="78"/>
      <c r="QTN39" s="78"/>
      <c r="QTO39" s="78"/>
      <c r="QTP39" s="78"/>
      <c r="QTQ39" s="78"/>
      <c r="QTR39" s="78"/>
      <c r="QTS39" s="78"/>
      <c r="QTT39" s="78"/>
      <c r="QTU39" s="78"/>
      <c r="QTV39" s="78"/>
      <c r="QTW39" s="78"/>
      <c r="QTX39" s="78"/>
      <c r="QTY39" s="78"/>
      <c r="QTZ39" s="78"/>
      <c r="QUA39" s="78"/>
      <c r="QUB39" s="78"/>
      <c r="QUC39" s="78"/>
      <c r="QUD39" s="78"/>
      <c r="QUE39" s="78"/>
      <c r="QUF39" s="78"/>
      <c r="QUG39" s="78"/>
      <c r="QUH39" s="78"/>
      <c r="QUI39" s="78"/>
      <c r="QUJ39" s="78"/>
      <c r="QUK39" s="78"/>
      <c r="QUL39" s="78"/>
      <c r="QUM39" s="78"/>
      <c r="QUN39" s="78"/>
      <c r="QUO39" s="78"/>
      <c r="QUP39" s="78"/>
      <c r="QUQ39" s="78"/>
      <c r="QUR39" s="78"/>
      <c r="QUS39" s="78"/>
      <c r="QUT39" s="78"/>
      <c r="QUU39" s="78"/>
      <c r="QUV39" s="78"/>
      <c r="QUW39" s="78"/>
      <c r="QUX39" s="78"/>
      <c r="QUY39" s="78"/>
      <c r="QUZ39" s="78"/>
      <c r="QVA39" s="78"/>
      <c r="QVB39" s="78"/>
      <c r="QVC39" s="78"/>
      <c r="QVD39" s="78"/>
      <c r="QVE39" s="78"/>
      <c r="QVF39" s="78"/>
      <c r="QVG39" s="78"/>
      <c r="QVH39" s="78"/>
      <c r="QVI39" s="78"/>
      <c r="QVJ39" s="78"/>
      <c r="QVK39" s="78"/>
      <c r="QVL39" s="78"/>
      <c r="QVM39" s="78"/>
      <c r="QVN39" s="78"/>
      <c r="QVO39" s="78"/>
      <c r="QVP39" s="78"/>
      <c r="QVQ39" s="78"/>
      <c r="QVR39" s="78"/>
      <c r="QVS39" s="78"/>
      <c r="QVT39" s="78"/>
      <c r="QVU39" s="78"/>
      <c r="QVV39" s="78"/>
      <c r="QVW39" s="78"/>
      <c r="QVX39" s="78"/>
      <c r="QVY39" s="78"/>
      <c r="QVZ39" s="78"/>
      <c r="QWA39" s="78"/>
      <c r="QWB39" s="78"/>
      <c r="QWC39" s="78"/>
      <c r="QWD39" s="78"/>
      <c r="QWE39" s="78"/>
      <c r="QWF39" s="78"/>
      <c r="QWG39" s="78"/>
      <c r="QWH39" s="78"/>
      <c r="QWI39" s="78"/>
      <c r="QWJ39" s="78"/>
      <c r="QWK39" s="78"/>
      <c r="QWL39" s="78"/>
      <c r="QWM39" s="78"/>
      <c r="QWN39" s="78"/>
      <c r="QWO39" s="78"/>
      <c r="QWP39" s="78"/>
      <c r="QWQ39" s="78"/>
      <c r="QWR39" s="78"/>
      <c r="QWS39" s="78"/>
      <c r="QWT39" s="78"/>
      <c r="QWU39" s="78"/>
      <c r="QWV39" s="78"/>
      <c r="QWW39" s="78"/>
      <c r="QWX39" s="78"/>
      <c r="QWY39" s="78"/>
      <c r="QWZ39" s="78"/>
      <c r="QXA39" s="78"/>
      <c r="QXB39" s="78"/>
      <c r="QXC39" s="78"/>
      <c r="QXD39" s="78"/>
      <c r="QXE39" s="78"/>
      <c r="QXF39" s="78"/>
      <c r="QXG39" s="78"/>
      <c r="QXH39" s="78"/>
      <c r="QXI39" s="78"/>
      <c r="QXJ39" s="78"/>
      <c r="QXK39" s="78"/>
      <c r="QXL39" s="78"/>
      <c r="QXM39" s="78"/>
      <c r="QXN39" s="78"/>
      <c r="QXO39" s="78"/>
      <c r="QXP39" s="78"/>
      <c r="QXQ39" s="78"/>
      <c r="QXR39" s="78"/>
      <c r="QXS39" s="78"/>
      <c r="QXT39" s="78"/>
      <c r="QXU39" s="78"/>
      <c r="QXV39" s="78"/>
      <c r="QXW39" s="78"/>
      <c r="QXX39" s="78"/>
      <c r="QXY39" s="78"/>
      <c r="QXZ39" s="78"/>
      <c r="QYA39" s="78"/>
      <c r="QYB39" s="78"/>
      <c r="QYC39" s="78"/>
      <c r="QYD39" s="78"/>
      <c r="QYE39" s="78"/>
      <c r="QYF39" s="78"/>
      <c r="QYG39" s="78"/>
      <c r="QYH39" s="78"/>
      <c r="QYI39" s="78"/>
      <c r="QYJ39" s="78"/>
      <c r="QYK39" s="78"/>
      <c r="QYL39" s="78"/>
      <c r="QYM39" s="78"/>
      <c r="QYN39" s="78"/>
      <c r="QYO39" s="78"/>
      <c r="QYP39" s="78"/>
      <c r="QYQ39" s="78"/>
      <c r="QYR39" s="78"/>
      <c r="QYS39" s="78"/>
      <c r="QYT39" s="78"/>
      <c r="QYU39" s="78"/>
      <c r="QYV39" s="78"/>
      <c r="QYW39" s="78"/>
      <c r="QYX39" s="78"/>
      <c r="QYY39" s="78"/>
      <c r="QYZ39" s="78"/>
      <c r="QZA39" s="78"/>
      <c r="QZB39" s="78"/>
      <c r="QZC39" s="78"/>
      <c r="QZD39" s="78"/>
      <c r="QZE39" s="78"/>
      <c r="QZF39" s="78"/>
      <c r="QZG39" s="78"/>
      <c r="QZH39" s="78"/>
      <c r="QZI39" s="78"/>
      <c r="QZJ39" s="78"/>
      <c r="QZK39" s="78"/>
      <c r="QZL39" s="78"/>
      <c r="QZM39" s="78"/>
      <c r="QZN39" s="78"/>
      <c r="QZO39" s="78"/>
      <c r="QZP39" s="78"/>
      <c r="QZQ39" s="78"/>
      <c r="QZR39" s="78"/>
      <c r="QZS39" s="78"/>
      <c r="QZT39" s="78"/>
      <c r="QZU39" s="78"/>
      <c r="QZV39" s="78"/>
      <c r="QZW39" s="78"/>
      <c r="QZX39" s="78"/>
      <c r="QZY39" s="78"/>
      <c r="QZZ39" s="78"/>
      <c r="RAA39" s="78"/>
      <c r="RAB39" s="78"/>
      <c r="RAC39" s="78"/>
      <c r="RAD39" s="78"/>
      <c r="RAE39" s="78"/>
      <c r="RAF39" s="78"/>
      <c r="RAG39" s="78"/>
      <c r="RAH39" s="78"/>
      <c r="RAI39" s="78"/>
      <c r="RAJ39" s="78"/>
      <c r="RAK39" s="78"/>
      <c r="RAL39" s="78"/>
      <c r="RAM39" s="78"/>
      <c r="RAN39" s="78"/>
      <c r="RAO39" s="78"/>
      <c r="RAP39" s="78"/>
      <c r="RAQ39" s="78"/>
      <c r="RAR39" s="78"/>
      <c r="RAS39" s="78"/>
      <c r="RAT39" s="78"/>
      <c r="RAU39" s="78"/>
      <c r="RAV39" s="78"/>
      <c r="RAW39" s="78"/>
      <c r="RAX39" s="78"/>
      <c r="RAY39" s="78"/>
      <c r="RAZ39" s="78"/>
      <c r="RBA39" s="78"/>
      <c r="RBB39" s="78"/>
      <c r="RBC39" s="78"/>
      <c r="RBD39" s="78"/>
      <c r="RBE39" s="78"/>
      <c r="RBF39" s="78"/>
      <c r="RBG39" s="78"/>
      <c r="RBH39" s="78"/>
      <c r="RBI39" s="78"/>
      <c r="RBJ39" s="78"/>
      <c r="RBK39" s="78"/>
      <c r="RBL39" s="78"/>
      <c r="RBM39" s="78"/>
      <c r="RBN39" s="78"/>
      <c r="RBO39" s="78"/>
      <c r="RBP39" s="78"/>
      <c r="RBQ39" s="78"/>
      <c r="RBR39" s="78"/>
      <c r="RBS39" s="78"/>
      <c r="RBT39" s="78"/>
      <c r="RBU39" s="78"/>
      <c r="RBV39" s="78"/>
      <c r="RBW39" s="78"/>
      <c r="RBX39" s="78"/>
      <c r="RBY39" s="78"/>
      <c r="RBZ39" s="78"/>
      <c r="RCA39" s="78"/>
      <c r="RCB39" s="78"/>
      <c r="RCC39" s="78"/>
      <c r="RCD39" s="78"/>
      <c r="RCE39" s="78"/>
      <c r="RCF39" s="78"/>
      <c r="RCG39" s="78"/>
      <c r="RCH39" s="78"/>
      <c r="RCI39" s="78"/>
      <c r="RCJ39" s="78"/>
      <c r="RCK39" s="78"/>
      <c r="RCL39" s="78"/>
      <c r="RCM39" s="78"/>
      <c r="RCN39" s="78"/>
      <c r="RCO39" s="78"/>
      <c r="RCP39" s="78"/>
      <c r="RCQ39" s="78"/>
      <c r="RCR39" s="78"/>
      <c r="RCS39" s="78"/>
      <c r="RCT39" s="78"/>
      <c r="RCU39" s="78"/>
      <c r="RCV39" s="78"/>
      <c r="RCW39" s="78"/>
      <c r="RCX39" s="78"/>
      <c r="RCY39" s="78"/>
      <c r="RCZ39" s="78"/>
      <c r="RDA39" s="78"/>
      <c r="RDB39" s="78"/>
      <c r="RDC39" s="78"/>
      <c r="RDD39" s="78"/>
      <c r="RDE39" s="78"/>
      <c r="RDF39" s="78"/>
      <c r="RDG39" s="78"/>
      <c r="RDH39" s="78"/>
      <c r="RDI39" s="78"/>
      <c r="RDJ39" s="78"/>
      <c r="RDK39" s="78"/>
      <c r="RDL39" s="78"/>
      <c r="RDM39" s="78"/>
      <c r="RDN39" s="78"/>
      <c r="RDO39" s="78"/>
      <c r="RDP39" s="78"/>
      <c r="RDQ39" s="78"/>
      <c r="RDR39" s="78"/>
      <c r="RDS39" s="78"/>
      <c r="RDT39" s="78"/>
      <c r="RDU39" s="78"/>
      <c r="RDV39" s="78"/>
      <c r="RDW39" s="78"/>
      <c r="RDX39" s="78"/>
      <c r="RDY39" s="78"/>
      <c r="RDZ39" s="78"/>
      <c r="REA39" s="78"/>
      <c r="REB39" s="78"/>
      <c r="REC39" s="78"/>
      <c r="RED39" s="78"/>
      <c r="REE39" s="78"/>
      <c r="REF39" s="78"/>
      <c r="REG39" s="78"/>
      <c r="REH39" s="78"/>
      <c r="REI39" s="78"/>
      <c r="REJ39" s="78"/>
      <c r="REK39" s="78"/>
      <c r="REL39" s="78"/>
      <c r="REM39" s="78"/>
      <c r="REN39" s="78"/>
      <c r="REO39" s="78"/>
      <c r="REP39" s="78"/>
      <c r="REQ39" s="78"/>
      <c r="RER39" s="78"/>
      <c r="RES39" s="78"/>
      <c r="RET39" s="78"/>
      <c r="REU39" s="78"/>
      <c r="REV39" s="78"/>
      <c r="REW39" s="78"/>
      <c r="REX39" s="78"/>
      <c r="REY39" s="78"/>
      <c r="REZ39" s="78"/>
      <c r="RFA39" s="78"/>
      <c r="RFB39" s="78"/>
      <c r="RFC39" s="78"/>
      <c r="RFD39" s="78"/>
      <c r="RFE39" s="78"/>
      <c r="RFF39" s="78"/>
      <c r="RFG39" s="78"/>
      <c r="RFH39" s="78"/>
      <c r="RFI39" s="78"/>
      <c r="RFJ39" s="78"/>
      <c r="RFK39" s="78"/>
      <c r="RFL39" s="78"/>
      <c r="RFM39" s="78"/>
      <c r="RFN39" s="78"/>
      <c r="RFO39" s="78"/>
      <c r="RFP39" s="78"/>
      <c r="RFQ39" s="78"/>
      <c r="RFR39" s="78"/>
      <c r="RFS39" s="78"/>
      <c r="RFT39" s="78"/>
      <c r="RFU39" s="78"/>
      <c r="RFV39" s="78"/>
      <c r="RFW39" s="78"/>
      <c r="RFX39" s="78"/>
      <c r="RFY39" s="78"/>
      <c r="RFZ39" s="78"/>
      <c r="RGA39" s="78"/>
      <c r="RGB39" s="78"/>
      <c r="RGC39" s="78"/>
      <c r="RGD39" s="78"/>
      <c r="RGE39" s="78"/>
      <c r="RGF39" s="78"/>
      <c r="RGG39" s="78"/>
      <c r="RGH39" s="78"/>
      <c r="RGI39" s="78"/>
      <c r="RGJ39" s="78"/>
      <c r="RGK39" s="78"/>
      <c r="RGL39" s="78"/>
      <c r="RGM39" s="78"/>
      <c r="RGN39" s="78"/>
      <c r="RGO39" s="78"/>
      <c r="RGP39" s="78"/>
      <c r="RGQ39" s="78"/>
      <c r="RGR39" s="78"/>
      <c r="RGS39" s="78"/>
      <c r="RGT39" s="78"/>
      <c r="RGU39" s="78"/>
      <c r="RGV39" s="78"/>
      <c r="RGW39" s="78"/>
      <c r="RGX39" s="78"/>
      <c r="RGY39" s="78"/>
      <c r="RGZ39" s="78"/>
      <c r="RHA39" s="78"/>
      <c r="RHB39" s="78"/>
      <c r="RHC39" s="78"/>
      <c r="RHD39" s="78"/>
      <c r="RHE39" s="78"/>
      <c r="RHF39" s="78"/>
      <c r="RHG39" s="78"/>
      <c r="RHH39" s="78"/>
      <c r="RHI39" s="78"/>
      <c r="RHJ39" s="78"/>
      <c r="RHK39" s="78"/>
      <c r="RHL39" s="78"/>
      <c r="RHM39" s="78"/>
      <c r="RHN39" s="78"/>
      <c r="RHO39" s="78"/>
      <c r="RHP39" s="78"/>
      <c r="RHQ39" s="78"/>
      <c r="RHR39" s="78"/>
      <c r="RHS39" s="78"/>
      <c r="RHT39" s="78"/>
      <c r="RHU39" s="78"/>
      <c r="RHV39" s="78"/>
      <c r="RHW39" s="78"/>
      <c r="RHX39" s="78"/>
      <c r="RHY39" s="78"/>
      <c r="RHZ39" s="78"/>
      <c r="RIA39" s="78"/>
      <c r="RIB39" s="78"/>
      <c r="RIC39" s="78"/>
      <c r="RID39" s="78"/>
      <c r="RIE39" s="78"/>
      <c r="RIF39" s="78"/>
      <c r="RIG39" s="78"/>
      <c r="RIH39" s="78"/>
      <c r="RII39" s="78"/>
      <c r="RIJ39" s="78"/>
      <c r="RIK39" s="78"/>
      <c r="RIL39" s="78"/>
      <c r="RIM39" s="78"/>
      <c r="RIN39" s="78"/>
      <c r="RIO39" s="78"/>
      <c r="RIP39" s="78"/>
      <c r="RIQ39" s="78"/>
      <c r="RIR39" s="78"/>
      <c r="RIS39" s="78"/>
      <c r="RIT39" s="78"/>
      <c r="RIU39" s="78"/>
      <c r="RIV39" s="78"/>
      <c r="RIW39" s="78"/>
      <c r="RIX39" s="78"/>
      <c r="RIY39" s="78"/>
      <c r="RIZ39" s="78"/>
      <c r="RJA39" s="78"/>
      <c r="RJB39" s="78"/>
      <c r="RJC39" s="78"/>
      <c r="RJD39" s="78"/>
      <c r="RJE39" s="78"/>
      <c r="RJF39" s="78"/>
      <c r="RJG39" s="78"/>
      <c r="RJH39" s="78"/>
      <c r="RJI39" s="78"/>
      <c r="RJJ39" s="78"/>
      <c r="RJK39" s="78"/>
      <c r="RJL39" s="78"/>
      <c r="RJM39" s="78"/>
      <c r="RJN39" s="78"/>
      <c r="RJO39" s="78"/>
      <c r="RJP39" s="78"/>
      <c r="RJQ39" s="78"/>
      <c r="RJR39" s="78"/>
      <c r="RJS39" s="78"/>
      <c r="RJT39" s="78"/>
      <c r="RJU39" s="78"/>
      <c r="RJV39" s="78"/>
      <c r="RJW39" s="78"/>
      <c r="RJX39" s="78"/>
      <c r="RJY39" s="78"/>
      <c r="RJZ39" s="78"/>
      <c r="RKA39" s="78"/>
      <c r="RKB39" s="78"/>
      <c r="RKC39" s="78"/>
      <c r="RKD39" s="78"/>
      <c r="RKE39" s="78"/>
      <c r="RKF39" s="78"/>
      <c r="RKG39" s="78"/>
      <c r="RKH39" s="78"/>
      <c r="RKI39" s="78"/>
      <c r="RKJ39" s="78"/>
      <c r="RKK39" s="78"/>
      <c r="RKL39" s="78"/>
      <c r="RKM39" s="78"/>
      <c r="RKN39" s="78"/>
      <c r="RKO39" s="78"/>
      <c r="RKP39" s="78"/>
      <c r="RKQ39" s="78"/>
      <c r="RKR39" s="78"/>
      <c r="RKS39" s="78"/>
      <c r="RKT39" s="78"/>
      <c r="RKU39" s="78"/>
      <c r="RKV39" s="78"/>
      <c r="RKW39" s="78"/>
      <c r="RKX39" s="78"/>
      <c r="RKY39" s="78"/>
      <c r="RKZ39" s="78"/>
      <c r="RLA39" s="78"/>
      <c r="RLB39" s="78"/>
      <c r="RLC39" s="78"/>
      <c r="RLD39" s="78"/>
      <c r="RLE39" s="78"/>
      <c r="RLF39" s="78"/>
      <c r="RLG39" s="78"/>
      <c r="RLH39" s="78"/>
      <c r="RLI39" s="78"/>
      <c r="RLJ39" s="78"/>
      <c r="RLK39" s="78"/>
      <c r="RLL39" s="78"/>
      <c r="RLM39" s="78"/>
      <c r="RLN39" s="78"/>
      <c r="RLO39" s="78"/>
      <c r="RLP39" s="78"/>
      <c r="RLQ39" s="78"/>
      <c r="RLR39" s="78"/>
      <c r="RLS39" s="78"/>
      <c r="RLT39" s="78"/>
      <c r="RLU39" s="78"/>
      <c r="RLV39" s="78"/>
      <c r="RLW39" s="78"/>
      <c r="RLX39" s="78"/>
      <c r="RLY39" s="78"/>
      <c r="RLZ39" s="78"/>
      <c r="RMA39" s="78"/>
      <c r="RMB39" s="78"/>
      <c r="RMC39" s="78"/>
      <c r="RMD39" s="78"/>
      <c r="RME39" s="78"/>
      <c r="RMF39" s="78"/>
      <c r="RMG39" s="78"/>
      <c r="RMH39" s="78"/>
      <c r="RMI39" s="78"/>
      <c r="RMJ39" s="78"/>
      <c r="RMK39" s="78"/>
      <c r="RML39" s="78"/>
      <c r="RMM39" s="78"/>
      <c r="RMN39" s="78"/>
      <c r="RMO39" s="78"/>
      <c r="RMP39" s="78"/>
      <c r="RMQ39" s="78"/>
      <c r="RMR39" s="78"/>
      <c r="RMS39" s="78"/>
      <c r="RMT39" s="78"/>
      <c r="RMU39" s="78"/>
      <c r="RMV39" s="78"/>
      <c r="RMW39" s="78"/>
      <c r="RMX39" s="78"/>
      <c r="RMY39" s="78"/>
      <c r="RMZ39" s="78"/>
      <c r="RNA39" s="78"/>
      <c r="RNB39" s="78"/>
      <c r="RNC39" s="78"/>
      <c r="RND39" s="78"/>
      <c r="RNE39" s="78"/>
      <c r="RNF39" s="78"/>
      <c r="RNG39" s="78"/>
      <c r="RNH39" s="78"/>
      <c r="RNI39" s="78"/>
      <c r="RNJ39" s="78"/>
      <c r="RNK39" s="78"/>
      <c r="RNL39" s="78"/>
      <c r="RNM39" s="78"/>
      <c r="RNN39" s="78"/>
      <c r="RNO39" s="78"/>
      <c r="RNP39" s="78"/>
      <c r="RNQ39" s="78"/>
      <c r="RNR39" s="78"/>
      <c r="RNS39" s="78"/>
      <c r="RNT39" s="78"/>
      <c r="RNU39" s="78"/>
      <c r="RNV39" s="78"/>
      <c r="RNW39" s="78"/>
      <c r="RNX39" s="78"/>
      <c r="RNY39" s="78"/>
      <c r="RNZ39" s="78"/>
      <c r="ROA39" s="78"/>
      <c r="ROB39" s="78"/>
      <c r="ROC39" s="78"/>
      <c r="ROD39" s="78"/>
      <c r="ROE39" s="78"/>
      <c r="ROF39" s="78"/>
      <c r="ROG39" s="78"/>
      <c r="ROH39" s="78"/>
      <c r="ROI39" s="78"/>
      <c r="ROJ39" s="78"/>
      <c r="ROK39" s="78"/>
      <c r="ROL39" s="78"/>
      <c r="ROM39" s="78"/>
      <c r="RON39" s="78"/>
      <c r="ROO39" s="78"/>
      <c r="ROP39" s="78"/>
      <c r="ROQ39" s="78"/>
      <c r="ROR39" s="78"/>
      <c r="ROS39" s="78"/>
      <c r="ROT39" s="78"/>
      <c r="ROU39" s="78"/>
      <c r="ROV39" s="78"/>
      <c r="ROW39" s="78"/>
      <c r="ROX39" s="78"/>
      <c r="ROY39" s="78"/>
      <c r="ROZ39" s="78"/>
      <c r="RPA39" s="78"/>
      <c r="RPB39" s="78"/>
      <c r="RPC39" s="78"/>
      <c r="RPD39" s="78"/>
      <c r="RPE39" s="78"/>
      <c r="RPF39" s="78"/>
      <c r="RPG39" s="78"/>
      <c r="RPH39" s="78"/>
      <c r="RPI39" s="78"/>
      <c r="RPJ39" s="78"/>
      <c r="RPK39" s="78"/>
      <c r="RPL39" s="78"/>
      <c r="RPM39" s="78"/>
      <c r="RPN39" s="78"/>
      <c r="RPO39" s="78"/>
      <c r="RPP39" s="78"/>
      <c r="RPQ39" s="78"/>
      <c r="RPR39" s="78"/>
      <c r="RPS39" s="78"/>
      <c r="RPT39" s="78"/>
      <c r="RPU39" s="78"/>
      <c r="RPV39" s="78"/>
      <c r="RPW39" s="78"/>
      <c r="RPX39" s="78"/>
      <c r="RPY39" s="78"/>
      <c r="RPZ39" s="78"/>
      <c r="RQA39" s="78"/>
      <c r="RQB39" s="78"/>
      <c r="RQC39" s="78"/>
      <c r="RQD39" s="78"/>
      <c r="RQE39" s="78"/>
      <c r="RQF39" s="78"/>
      <c r="RQG39" s="78"/>
      <c r="RQH39" s="78"/>
      <c r="RQI39" s="78"/>
      <c r="RQJ39" s="78"/>
      <c r="RQK39" s="78"/>
      <c r="RQL39" s="78"/>
      <c r="RQM39" s="78"/>
      <c r="RQN39" s="78"/>
      <c r="RQO39" s="78"/>
      <c r="RQP39" s="78"/>
      <c r="RQQ39" s="78"/>
      <c r="RQR39" s="78"/>
      <c r="RQS39" s="78"/>
      <c r="RQT39" s="78"/>
      <c r="RQU39" s="78"/>
      <c r="RQV39" s="78"/>
      <c r="RQW39" s="78"/>
      <c r="RQX39" s="78"/>
      <c r="RQY39" s="78"/>
      <c r="RQZ39" s="78"/>
      <c r="RRA39" s="78"/>
      <c r="RRB39" s="78"/>
      <c r="RRC39" s="78"/>
      <c r="RRD39" s="78"/>
      <c r="RRE39" s="78"/>
      <c r="RRF39" s="78"/>
      <c r="RRG39" s="78"/>
      <c r="RRH39" s="78"/>
      <c r="RRI39" s="78"/>
      <c r="RRJ39" s="78"/>
      <c r="RRK39" s="78"/>
      <c r="RRL39" s="78"/>
      <c r="RRM39" s="78"/>
      <c r="RRN39" s="78"/>
      <c r="RRO39" s="78"/>
      <c r="RRP39" s="78"/>
      <c r="RRQ39" s="78"/>
      <c r="RRR39" s="78"/>
      <c r="RRS39" s="78"/>
      <c r="RRT39" s="78"/>
      <c r="RRU39" s="78"/>
      <c r="RRV39" s="78"/>
      <c r="RRW39" s="78"/>
      <c r="RRX39" s="78"/>
      <c r="RRY39" s="78"/>
      <c r="RRZ39" s="78"/>
      <c r="RSA39" s="78"/>
      <c r="RSB39" s="78"/>
      <c r="RSC39" s="78"/>
      <c r="RSD39" s="78"/>
      <c r="RSE39" s="78"/>
      <c r="RSF39" s="78"/>
      <c r="RSG39" s="78"/>
      <c r="RSH39" s="78"/>
      <c r="RSI39" s="78"/>
      <c r="RSJ39" s="78"/>
      <c r="RSK39" s="78"/>
      <c r="RSL39" s="78"/>
      <c r="RSM39" s="78"/>
      <c r="RSN39" s="78"/>
      <c r="RSO39" s="78"/>
      <c r="RSP39" s="78"/>
      <c r="RSQ39" s="78"/>
      <c r="RSR39" s="78"/>
      <c r="RSS39" s="78"/>
      <c r="RST39" s="78"/>
      <c r="RSU39" s="78"/>
      <c r="RSV39" s="78"/>
      <c r="RSW39" s="78"/>
      <c r="RSX39" s="78"/>
      <c r="RSY39" s="78"/>
      <c r="RSZ39" s="78"/>
      <c r="RTA39" s="78"/>
      <c r="RTB39" s="78"/>
      <c r="RTC39" s="78"/>
      <c r="RTD39" s="78"/>
      <c r="RTE39" s="78"/>
      <c r="RTF39" s="78"/>
      <c r="RTG39" s="78"/>
      <c r="RTH39" s="78"/>
      <c r="RTI39" s="78"/>
      <c r="RTJ39" s="78"/>
      <c r="RTK39" s="78"/>
      <c r="RTL39" s="78"/>
      <c r="RTM39" s="78"/>
      <c r="RTN39" s="78"/>
      <c r="RTO39" s="78"/>
      <c r="RTP39" s="78"/>
      <c r="RTQ39" s="78"/>
      <c r="RTR39" s="78"/>
      <c r="RTS39" s="78"/>
      <c r="RTT39" s="78"/>
      <c r="RTU39" s="78"/>
      <c r="RTV39" s="78"/>
      <c r="RTW39" s="78"/>
      <c r="RTX39" s="78"/>
      <c r="RTY39" s="78"/>
      <c r="RTZ39" s="78"/>
      <c r="RUA39" s="78"/>
      <c r="RUB39" s="78"/>
      <c r="RUC39" s="78"/>
      <c r="RUD39" s="78"/>
      <c r="RUE39" s="78"/>
      <c r="RUF39" s="78"/>
      <c r="RUG39" s="78"/>
      <c r="RUH39" s="78"/>
      <c r="RUI39" s="78"/>
      <c r="RUJ39" s="78"/>
      <c r="RUK39" s="78"/>
      <c r="RUL39" s="78"/>
      <c r="RUM39" s="78"/>
      <c r="RUN39" s="78"/>
      <c r="RUO39" s="78"/>
      <c r="RUP39" s="78"/>
      <c r="RUQ39" s="78"/>
      <c r="RUR39" s="78"/>
      <c r="RUS39" s="78"/>
      <c r="RUT39" s="78"/>
      <c r="RUU39" s="78"/>
      <c r="RUV39" s="78"/>
      <c r="RUW39" s="78"/>
      <c r="RUX39" s="78"/>
      <c r="RUY39" s="78"/>
      <c r="RUZ39" s="78"/>
      <c r="RVA39" s="78"/>
      <c r="RVB39" s="78"/>
      <c r="RVC39" s="78"/>
      <c r="RVD39" s="78"/>
      <c r="RVE39" s="78"/>
      <c r="RVF39" s="78"/>
      <c r="RVG39" s="78"/>
      <c r="RVH39" s="78"/>
      <c r="RVI39" s="78"/>
      <c r="RVJ39" s="78"/>
      <c r="RVK39" s="78"/>
      <c r="RVL39" s="78"/>
      <c r="RVM39" s="78"/>
      <c r="RVN39" s="78"/>
      <c r="RVO39" s="78"/>
      <c r="RVP39" s="78"/>
      <c r="RVQ39" s="78"/>
      <c r="RVR39" s="78"/>
      <c r="RVS39" s="78"/>
      <c r="RVT39" s="78"/>
      <c r="RVU39" s="78"/>
      <c r="RVV39" s="78"/>
      <c r="RVW39" s="78"/>
      <c r="RVX39" s="78"/>
      <c r="RVY39" s="78"/>
      <c r="RVZ39" s="78"/>
      <c r="RWA39" s="78"/>
      <c r="RWB39" s="78"/>
      <c r="RWC39" s="78"/>
      <c r="RWD39" s="78"/>
      <c r="RWE39" s="78"/>
      <c r="RWF39" s="78"/>
      <c r="RWG39" s="78"/>
      <c r="RWH39" s="78"/>
      <c r="RWI39" s="78"/>
      <c r="RWJ39" s="78"/>
      <c r="RWK39" s="78"/>
      <c r="RWL39" s="78"/>
      <c r="RWM39" s="78"/>
      <c r="RWN39" s="78"/>
      <c r="RWO39" s="78"/>
      <c r="RWP39" s="78"/>
      <c r="RWQ39" s="78"/>
      <c r="RWR39" s="78"/>
      <c r="RWS39" s="78"/>
      <c r="RWT39" s="78"/>
      <c r="RWU39" s="78"/>
      <c r="RWV39" s="78"/>
      <c r="RWW39" s="78"/>
      <c r="RWX39" s="78"/>
      <c r="RWY39" s="78"/>
      <c r="RWZ39" s="78"/>
      <c r="RXA39" s="78"/>
      <c r="RXB39" s="78"/>
      <c r="RXC39" s="78"/>
      <c r="RXD39" s="78"/>
      <c r="RXE39" s="78"/>
      <c r="RXF39" s="78"/>
      <c r="RXG39" s="78"/>
      <c r="RXH39" s="78"/>
      <c r="RXI39" s="78"/>
      <c r="RXJ39" s="78"/>
      <c r="RXK39" s="78"/>
      <c r="RXL39" s="78"/>
      <c r="RXM39" s="78"/>
      <c r="RXN39" s="78"/>
      <c r="RXO39" s="78"/>
      <c r="RXP39" s="78"/>
      <c r="RXQ39" s="78"/>
      <c r="RXR39" s="78"/>
      <c r="RXS39" s="78"/>
      <c r="RXT39" s="78"/>
      <c r="RXU39" s="78"/>
      <c r="RXV39" s="78"/>
      <c r="RXW39" s="78"/>
      <c r="RXX39" s="78"/>
      <c r="RXY39" s="78"/>
      <c r="RXZ39" s="78"/>
      <c r="RYA39" s="78"/>
      <c r="RYB39" s="78"/>
      <c r="RYC39" s="78"/>
      <c r="RYD39" s="78"/>
      <c r="RYE39" s="78"/>
      <c r="RYF39" s="78"/>
      <c r="RYG39" s="78"/>
      <c r="RYH39" s="78"/>
      <c r="RYI39" s="78"/>
      <c r="RYJ39" s="78"/>
      <c r="RYK39" s="78"/>
      <c r="RYL39" s="78"/>
      <c r="RYM39" s="78"/>
      <c r="RYN39" s="78"/>
      <c r="RYO39" s="78"/>
      <c r="RYP39" s="78"/>
      <c r="RYQ39" s="78"/>
      <c r="RYR39" s="78"/>
      <c r="RYS39" s="78"/>
      <c r="RYT39" s="78"/>
      <c r="RYU39" s="78"/>
      <c r="RYV39" s="78"/>
      <c r="RYW39" s="78"/>
      <c r="RYX39" s="78"/>
      <c r="RYY39" s="78"/>
      <c r="RYZ39" s="78"/>
      <c r="RZA39" s="78"/>
      <c r="RZB39" s="78"/>
      <c r="RZC39" s="78"/>
      <c r="RZD39" s="78"/>
      <c r="RZE39" s="78"/>
      <c r="RZF39" s="78"/>
      <c r="RZG39" s="78"/>
      <c r="RZH39" s="78"/>
      <c r="RZI39" s="78"/>
      <c r="RZJ39" s="78"/>
      <c r="RZK39" s="78"/>
      <c r="RZL39" s="78"/>
      <c r="RZM39" s="78"/>
      <c r="RZN39" s="78"/>
      <c r="RZO39" s="78"/>
      <c r="RZP39" s="78"/>
      <c r="RZQ39" s="78"/>
      <c r="RZR39" s="78"/>
      <c r="RZS39" s="78"/>
      <c r="RZT39" s="78"/>
      <c r="RZU39" s="78"/>
      <c r="RZV39" s="78"/>
      <c r="RZW39" s="78"/>
      <c r="RZX39" s="78"/>
      <c r="RZY39" s="78"/>
      <c r="RZZ39" s="78"/>
      <c r="SAA39" s="78"/>
      <c r="SAB39" s="78"/>
      <c r="SAC39" s="78"/>
      <c r="SAD39" s="78"/>
      <c r="SAE39" s="78"/>
      <c r="SAF39" s="78"/>
      <c r="SAG39" s="78"/>
      <c r="SAH39" s="78"/>
      <c r="SAI39" s="78"/>
      <c r="SAJ39" s="78"/>
      <c r="SAK39" s="78"/>
      <c r="SAL39" s="78"/>
      <c r="SAM39" s="78"/>
      <c r="SAN39" s="78"/>
      <c r="SAO39" s="78"/>
      <c r="SAP39" s="78"/>
      <c r="SAQ39" s="78"/>
      <c r="SAR39" s="78"/>
      <c r="SAS39" s="78"/>
      <c r="SAT39" s="78"/>
      <c r="SAU39" s="78"/>
      <c r="SAV39" s="78"/>
      <c r="SAW39" s="78"/>
      <c r="SAX39" s="78"/>
      <c r="SAY39" s="78"/>
      <c r="SAZ39" s="78"/>
      <c r="SBA39" s="78"/>
      <c r="SBB39" s="78"/>
      <c r="SBC39" s="78"/>
      <c r="SBD39" s="78"/>
      <c r="SBE39" s="78"/>
      <c r="SBF39" s="78"/>
      <c r="SBG39" s="78"/>
      <c r="SBH39" s="78"/>
      <c r="SBI39" s="78"/>
      <c r="SBJ39" s="78"/>
      <c r="SBK39" s="78"/>
      <c r="SBL39" s="78"/>
      <c r="SBM39" s="78"/>
      <c r="SBN39" s="78"/>
      <c r="SBO39" s="78"/>
      <c r="SBP39" s="78"/>
      <c r="SBQ39" s="78"/>
      <c r="SBR39" s="78"/>
      <c r="SBS39" s="78"/>
      <c r="SBT39" s="78"/>
      <c r="SBU39" s="78"/>
      <c r="SBV39" s="78"/>
      <c r="SBW39" s="78"/>
      <c r="SBX39" s="78"/>
      <c r="SBY39" s="78"/>
      <c r="SBZ39" s="78"/>
      <c r="SCA39" s="78"/>
      <c r="SCB39" s="78"/>
      <c r="SCC39" s="78"/>
      <c r="SCD39" s="78"/>
      <c r="SCE39" s="78"/>
      <c r="SCF39" s="78"/>
      <c r="SCG39" s="78"/>
      <c r="SCH39" s="78"/>
      <c r="SCI39" s="78"/>
      <c r="SCJ39" s="78"/>
      <c r="SCK39" s="78"/>
      <c r="SCL39" s="78"/>
      <c r="SCM39" s="78"/>
      <c r="SCN39" s="78"/>
      <c r="SCO39" s="78"/>
      <c r="SCP39" s="78"/>
      <c r="SCQ39" s="78"/>
      <c r="SCR39" s="78"/>
      <c r="SCS39" s="78"/>
      <c r="SCT39" s="78"/>
      <c r="SCU39" s="78"/>
      <c r="SCV39" s="78"/>
      <c r="SCW39" s="78"/>
      <c r="SCX39" s="78"/>
      <c r="SCY39" s="78"/>
      <c r="SCZ39" s="78"/>
      <c r="SDA39" s="78"/>
      <c r="SDB39" s="78"/>
      <c r="SDC39" s="78"/>
      <c r="SDD39" s="78"/>
      <c r="SDE39" s="78"/>
      <c r="SDF39" s="78"/>
      <c r="SDG39" s="78"/>
      <c r="SDH39" s="78"/>
      <c r="SDI39" s="78"/>
      <c r="SDJ39" s="78"/>
      <c r="SDK39" s="78"/>
      <c r="SDL39" s="78"/>
      <c r="SDM39" s="78"/>
      <c r="SDN39" s="78"/>
      <c r="SDO39" s="78"/>
      <c r="SDP39" s="78"/>
      <c r="SDQ39" s="78"/>
      <c r="SDR39" s="78"/>
      <c r="SDS39" s="78"/>
      <c r="SDT39" s="78"/>
      <c r="SDU39" s="78"/>
      <c r="SDV39" s="78"/>
      <c r="SDW39" s="78"/>
      <c r="SDX39" s="78"/>
      <c r="SDY39" s="78"/>
      <c r="SDZ39" s="78"/>
      <c r="SEA39" s="78"/>
      <c r="SEB39" s="78"/>
      <c r="SEC39" s="78"/>
      <c r="SED39" s="78"/>
      <c r="SEE39" s="78"/>
      <c r="SEF39" s="78"/>
      <c r="SEG39" s="78"/>
      <c r="SEH39" s="78"/>
      <c r="SEI39" s="78"/>
      <c r="SEJ39" s="78"/>
      <c r="SEK39" s="78"/>
      <c r="SEL39" s="78"/>
      <c r="SEM39" s="78"/>
      <c r="SEN39" s="78"/>
      <c r="SEO39" s="78"/>
      <c r="SEP39" s="78"/>
      <c r="SEQ39" s="78"/>
      <c r="SER39" s="78"/>
      <c r="SES39" s="78"/>
      <c r="SET39" s="78"/>
      <c r="SEU39" s="78"/>
      <c r="SEV39" s="78"/>
      <c r="SEW39" s="78"/>
      <c r="SEX39" s="78"/>
      <c r="SEY39" s="78"/>
      <c r="SEZ39" s="78"/>
      <c r="SFA39" s="78"/>
      <c r="SFB39" s="78"/>
      <c r="SFC39" s="78"/>
      <c r="SFD39" s="78"/>
      <c r="SFE39" s="78"/>
      <c r="SFF39" s="78"/>
      <c r="SFG39" s="78"/>
      <c r="SFH39" s="78"/>
      <c r="SFI39" s="78"/>
      <c r="SFJ39" s="78"/>
      <c r="SFK39" s="78"/>
      <c r="SFL39" s="78"/>
      <c r="SFM39" s="78"/>
      <c r="SFN39" s="78"/>
      <c r="SFO39" s="78"/>
      <c r="SFP39" s="78"/>
      <c r="SFQ39" s="78"/>
      <c r="SFR39" s="78"/>
      <c r="SFS39" s="78"/>
      <c r="SFT39" s="78"/>
      <c r="SFU39" s="78"/>
      <c r="SFV39" s="78"/>
      <c r="SFW39" s="78"/>
      <c r="SFX39" s="78"/>
      <c r="SFY39" s="78"/>
      <c r="SFZ39" s="78"/>
      <c r="SGA39" s="78"/>
      <c r="SGB39" s="78"/>
      <c r="SGC39" s="78"/>
      <c r="SGD39" s="78"/>
      <c r="SGE39" s="78"/>
      <c r="SGF39" s="78"/>
      <c r="SGG39" s="78"/>
      <c r="SGH39" s="78"/>
      <c r="SGI39" s="78"/>
      <c r="SGJ39" s="78"/>
      <c r="SGK39" s="78"/>
      <c r="SGL39" s="78"/>
      <c r="SGM39" s="78"/>
      <c r="SGN39" s="78"/>
      <c r="SGO39" s="78"/>
      <c r="SGP39" s="78"/>
      <c r="SGQ39" s="78"/>
      <c r="SGR39" s="78"/>
      <c r="SGS39" s="78"/>
      <c r="SGT39" s="78"/>
      <c r="SGU39" s="78"/>
      <c r="SGV39" s="78"/>
      <c r="SGW39" s="78"/>
      <c r="SGX39" s="78"/>
      <c r="SGY39" s="78"/>
      <c r="SGZ39" s="78"/>
      <c r="SHA39" s="78"/>
      <c r="SHB39" s="78"/>
      <c r="SHC39" s="78"/>
      <c r="SHD39" s="78"/>
      <c r="SHE39" s="78"/>
      <c r="SHF39" s="78"/>
      <c r="SHG39" s="78"/>
      <c r="SHH39" s="78"/>
      <c r="SHI39" s="78"/>
      <c r="SHJ39" s="78"/>
      <c r="SHK39" s="78"/>
      <c r="SHL39" s="78"/>
      <c r="SHM39" s="78"/>
      <c r="SHN39" s="78"/>
      <c r="SHO39" s="78"/>
      <c r="SHP39" s="78"/>
      <c r="SHQ39" s="78"/>
      <c r="SHR39" s="78"/>
      <c r="SHS39" s="78"/>
      <c r="SHT39" s="78"/>
      <c r="SHU39" s="78"/>
      <c r="SHV39" s="78"/>
      <c r="SHW39" s="78"/>
      <c r="SHX39" s="78"/>
      <c r="SHY39" s="78"/>
      <c r="SHZ39" s="78"/>
      <c r="SIA39" s="78"/>
      <c r="SIB39" s="78"/>
      <c r="SIC39" s="78"/>
      <c r="SID39" s="78"/>
      <c r="SIE39" s="78"/>
      <c r="SIF39" s="78"/>
      <c r="SIG39" s="78"/>
      <c r="SIH39" s="78"/>
      <c r="SII39" s="78"/>
      <c r="SIJ39" s="78"/>
      <c r="SIK39" s="78"/>
      <c r="SIL39" s="78"/>
      <c r="SIM39" s="78"/>
      <c r="SIN39" s="78"/>
      <c r="SIO39" s="78"/>
      <c r="SIP39" s="78"/>
      <c r="SIQ39" s="78"/>
      <c r="SIR39" s="78"/>
      <c r="SIS39" s="78"/>
      <c r="SIT39" s="78"/>
      <c r="SIU39" s="78"/>
      <c r="SIV39" s="78"/>
      <c r="SIW39" s="78"/>
      <c r="SIX39" s="78"/>
      <c r="SIY39" s="78"/>
      <c r="SIZ39" s="78"/>
      <c r="SJA39" s="78"/>
      <c r="SJB39" s="78"/>
      <c r="SJC39" s="78"/>
      <c r="SJD39" s="78"/>
      <c r="SJE39" s="78"/>
      <c r="SJF39" s="78"/>
      <c r="SJG39" s="78"/>
      <c r="SJH39" s="78"/>
      <c r="SJI39" s="78"/>
      <c r="SJJ39" s="78"/>
      <c r="SJK39" s="78"/>
      <c r="SJL39" s="78"/>
      <c r="SJM39" s="78"/>
      <c r="SJN39" s="78"/>
      <c r="SJO39" s="78"/>
      <c r="SJP39" s="78"/>
      <c r="SJQ39" s="78"/>
      <c r="SJR39" s="78"/>
      <c r="SJS39" s="78"/>
      <c r="SJT39" s="78"/>
      <c r="SJU39" s="78"/>
      <c r="SJV39" s="78"/>
      <c r="SJW39" s="78"/>
      <c r="SJX39" s="78"/>
      <c r="SJY39" s="78"/>
      <c r="SJZ39" s="78"/>
      <c r="SKA39" s="78"/>
      <c r="SKB39" s="78"/>
      <c r="SKC39" s="78"/>
      <c r="SKD39" s="78"/>
      <c r="SKE39" s="78"/>
      <c r="SKF39" s="78"/>
      <c r="SKG39" s="78"/>
      <c r="SKH39" s="78"/>
      <c r="SKI39" s="78"/>
      <c r="SKJ39" s="78"/>
      <c r="SKK39" s="78"/>
      <c r="SKL39" s="78"/>
      <c r="SKM39" s="78"/>
      <c r="SKN39" s="78"/>
      <c r="SKO39" s="78"/>
      <c r="SKP39" s="78"/>
      <c r="SKQ39" s="78"/>
      <c r="SKR39" s="78"/>
      <c r="SKS39" s="78"/>
      <c r="SKT39" s="78"/>
      <c r="SKU39" s="78"/>
      <c r="SKV39" s="78"/>
      <c r="SKW39" s="78"/>
      <c r="SKX39" s="78"/>
      <c r="SKY39" s="78"/>
      <c r="SKZ39" s="78"/>
      <c r="SLA39" s="78"/>
      <c r="SLB39" s="78"/>
      <c r="SLC39" s="78"/>
      <c r="SLD39" s="78"/>
      <c r="SLE39" s="78"/>
      <c r="SLF39" s="78"/>
      <c r="SLG39" s="78"/>
      <c r="SLH39" s="78"/>
      <c r="SLI39" s="78"/>
      <c r="SLJ39" s="78"/>
      <c r="SLK39" s="78"/>
      <c r="SLL39" s="78"/>
      <c r="SLM39" s="78"/>
      <c r="SLN39" s="78"/>
      <c r="SLO39" s="78"/>
      <c r="SLP39" s="78"/>
      <c r="SLQ39" s="78"/>
      <c r="SLR39" s="78"/>
      <c r="SLS39" s="78"/>
      <c r="SLT39" s="78"/>
      <c r="SLU39" s="78"/>
      <c r="SLV39" s="78"/>
      <c r="SLW39" s="78"/>
      <c r="SLX39" s="78"/>
      <c r="SLY39" s="78"/>
      <c r="SLZ39" s="78"/>
      <c r="SMA39" s="78"/>
      <c r="SMB39" s="78"/>
      <c r="SMC39" s="78"/>
      <c r="SMD39" s="78"/>
      <c r="SME39" s="78"/>
      <c r="SMF39" s="78"/>
      <c r="SMG39" s="78"/>
      <c r="SMH39" s="78"/>
      <c r="SMI39" s="78"/>
      <c r="SMJ39" s="78"/>
      <c r="SMK39" s="78"/>
      <c r="SML39" s="78"/>
      <c r="SMM39" s="78"/>
      <c r="SMN39" s="78"/>
      <c r="SMO39" s="78"/>
      <c r="SMP39" s="78"/>
      <c r="SMQ39" s="78"/>
      <c r="SMR39" s="78"/>
      <c r="SMS39" s="78"/>
      <c r="SMT39" s="78"/>
      <c r="SMU39" s="78"/>
      <c r="SMV39" s="78"/>
      <c r="SMW39" s="78"/>
      <c r="SMX39" s="78"/>
      <c r="SMY39" s="78"/>
      <c r="SMZ39" s="78"/>
      <c r="SNA39" s="78"/>
      <c r="SNB39" s="78"/>
      <c r="SNC39" s="78"/>
      <c r="SND39" s="78"/>
      <c r="SNE39" s="78"/>
      <c r="SNF39" s="78"/>
      <c r="SNG39" s="78"/>
      <c r="SNH39" s="78"/>
      <c r="SNI39" s="78"/>
      <c r="SNJ39" s="78"/>
      <c r="SNK39" s="78"/>
      <c r="SNL39" s="78"/>
      <c r="SNM39" s="78"/>
      <c r="SNN39" s="78"/>
      <c r="SNO39" s="78"/>
      <c r="SNP39" s="78"/>
      <c r="SNQ39" s="78"/>
      <c r="SNR39" s="78"/>
      <c r="SNS39" s="78"/>
      <c r="SNT39" s="78"/>
      <c r="SNU39" s="78"/>
      <c r="SNV39" s="78"/>
      <c r="SNW39" s="78"/>
      <c r="SNX39" s="78"/>
      <c r="SNY39" s="78"/>
      <c r="SNZ39" s="78"/>
      <c r="SOA39" s="78"/>
      <c r="SOB39" s="78"/>
      <c r="SOC39" s="78"/>
      <c r="SOD39" s="78"/>
      <c r="SOE39" s="78"/>
      <c r="SOF39" s="78"/>
      <c r="SOG39" s="78"/>
      <c r="SOH39" s="78"/>
      <c r="SOI39" s="78"/>
      <c r="SOJ39" s="78"/>
      <c r="SOK39" s="78"/>
      <c r="SOL39" s="78"/>
      <c r="SOM39" s="78"/>
      <c r="SON39" s="78"/>
      <c r="SOO39" s="78"/>
      <c r="SOP39" s="78"/>
      <c r="SOQ39" s="78"/>
      <c r="SOR39" s="78"/>
      <c r="SOS39" s="78"/>
      <c r="SOT39" s="78"/>
      <c r="SOU39" s="78"/>
      <c r="SOV39" s="78"/>
      <c r="SOW39" s="78"/>
      <c r="SOX39" s="78"/>
      <c r="SOY39" s="78"/>
      <c r="SOZ39" s="78"/>
      <c r="SPA39" s="78"/>
      <c r="SPB39" s="78"/>
      <c r="SPC39" s="78"/>
      <c r="SPD39" s="78"/>
      <c r="SPE39" s="78"/>
      <c r="SPF39" s="78"/>
      <c r="SPG39" s="78"/>
      <c r="SPH39" s="78"/>
      <c r="SPI39" s="78"/>
      <c r="SPJ39" s="78"/>
      <c r="SPK39" s="78"/>
      <c r="SPL39" s="78"/>
      <c r="SPM39" s="78"/>
      <c r="SPN39" s="78"/>
      <c r="SPO39" s="78"/>
      <c r="SPP39" s="78"/>
      <c r="SPQ39" s="78"/>
      <c r="SPR39" s="78"/>
      <c r="SPS39" s="78"/>
      <c r="SPT39" s="78"/>
      <c r="SPU39" s="78"/>
      <c r="SPV39" s="78"/>
      <c r="SPW39" s="78"/>
      <c r="SPX39" s="78"/>
      <c r="SPY39" s="78"/>
      <c r="SPZ39" s="78"/>
      <c r="SQA39" s="78"/>
      <c r="SQB39" s="78"/>
      <c r="SQC39" s="78"/>
      <c r="SQD39" s="78"/>
      <c r="SQE39" s="78"/>
      <c r="SQF39" s="78"/>
      <c r="SQG39" s="78"/>
      <c r="SQH39" s="78"/>
      <c r="SQI39" s="78"/>
      <c r="SQJ39" s="78"/>
      <c r="SQK39" s="78"/>
      <c r="SQL39" s="78"/>
      <c r="SQM39" s="78"/>
      <c r="SQN39" s="78"/>
      <c r="SQO39" s="78"/>
      <c r="SQP39" s="78"/>
      <c r="SQQ39" s="78"/>
      <c r="SQR39" s="78"/>
      <c r="SQS39" s="78"/>
      <c r="SQT39" s="78"/>
      <c r="SQU39" s="78"/>
      <c r="SQV39" s="78"/>
      <c r="SQW39" s="78"/>
      <c r="SQX39" s="78"/>
      <c r="SQY39" s="78"/>
      <c r="SQZ39" s="78"/>
      <c r="SRA39" s="78"/>
      <c r="SRB39" s="78"/>
      <c r="SRC39" s="78"/>
      <c r="SRD39" s="78"/>
      <c r="SRE39" s="78"/>
      <c r="SRF39" s="78"/>
      <c r="SRG39" s="78"/>
      <c r="SRH39" s="78"/>
      <c r="SRI39" s="78"/>
      <c r="SRJ39" s="78"/>
      <c r="SRK39" s="78"/>
      <c r="SRL39" s="78"/>
      <c r="SRM39" s="78"/>
      <c r="SRN39" s="78"/>
      <c r="SRO39" s="78"/>
      <c r="SRP39" s="78"/>
      <c r="SRQ39" s="78"/>
      <c r="SRR39" s="78"/>
      <c r="SRS39" s="78"/>
      <c r="SRT39" s="78"/>
      <c r="SRU39" s="78"/>
      <c r="SRV39" s="78"/>
      <c r="SRW39" s="78"/>
      <c r="SRX39" s="78"/>
      <c r="SRY39" s="78"/>
      <c r="SRZ39" s="78"/>
      <c r="SSA39" s="78"/>
      <c r="SSB39" s="78"/>
      <c r="SSC39" s="78"/>
      <c r="SSD39" s="78"/>
      <c r="SSE39" s="78"/>
      <c r="SSF39" s="78"/>
      <c r="SSG39" s="78"/>
      <c r="SSH39" s="78"/>
      <c r="SSI39" s="78"/>
      <c r="SSJ39" s="78"/>
      <c r="SSK39" s="78"/>
      <c r="SSL39" s="78"/>
      <c r="SSM39" s="78"/>
      <c r="SSN39" s="78"/>
      <c r="SSO39" s="78"/>
      <c r="SSP39" s="78"/>
      <c r="SSQ39" s="78"/>
      <c r="SSR39" s="78"/>
      <c r="SSS39" s="78"/>
      <c r="SST39" s="78"/>
      <c r="SSU39" s="78"/>
      <c r="SSV39" s="78"/>
      <c r="SSW39" s="78"/>
      <c r="SSX39" s="78"/>
      <c r="SSY39" s="78"/>
      <c r="SSZ39" s="78"/>
      <c r="STA39" s="78"/>
      <c r="STB39" s="78"/>
      <c r="STC39" s="78"/>
      <c r="STD39" s="78"/>
      <c r="STE39" s="78"/>
      <c r="STF39" s="78"/>
      <c r="STG39" s="78"/>
      <c r="STH39" s="78"/>
      <c r="STI39" s="78"/>
      <c r="STJ39" s="78"/>
      <c r="STK39" s="78"/>
      <c r="STL39" s="78"/>
      <c r="STM39" s="78"/>
      <c r="STN39" s="78"/>
      <c r="STO39" s="78"/>
      <c r="STP39" s="78"/>
      <c r="STQ39" s="78"/>
      <c r="STR39" s="78"/>
      <c r="STS39" s="78"/>
      <c r="STT39" s="78"/>
      <c r="STU39" s="78"/>
      <c r="STV39" s="78"/>
      <c r="STW39" s="78"/>
      <c r="STX39" s="78"/>
      <c r="STY39" s="78"/>
      <c r="STZ39" s="78"/>
      <c r="SUA39" s="78"/>
      <c r="SUB39" s="78"/>
      <c r="SUC39" s="78"/>
      <c r="SUD39" s="78"/>
      <c r="SUE39" s="78"/>
      <c r="SUF39" s="78"/>
      <c r="SUG39" s="78"/>
      <c r="SUH39" s="78"/>
      <c r="SUI39" s="78"/>
      <c r="SUJ39" s="78"/>
      <c r="SUK39" s="78"/>
      <c r="SUL39" s="78"/>
      <c r="SUM39" s="78"/>
      <c r="SUN39" s="78"/>
      <c r="SUO39" s="78"/>
      <c r="SUP39" s="78"/>
      <c r="SUQ39" s="78"/>
      <c r="SUR39" s="78"/>
      <c r="SUS39" s="78"/>
      <c r="SUT39" s="78"/>
      <c r="SUU39" s="78"/>
      <c r="SUV39" s="78"/>
      <c r="SUW39" s="78"/>
      <c r="SUX39" s="78"/>
      <c r="SUY39" s="78"/>
      <c r="SUZ39" s="78"/>
      <c r="SVA39" s="78"/>
      <c r="SVB39" s="78"/>
      <c r="SVC39" s="78"/>
      <c r="SVD39" s="78"/>
      <c r="SVE39" s="78"/>
      <c r="SVF39" s="78"/>
      <c r="SVG39" s="78"/>
      <c r="SVH39" s="78"/>
      <c r="SVI39" s="78"/>
      <c r="SVJ39" s="78"/>
      <c r="SVK39" s="78"/>
      <c r="SVL39" s="78"/>
      <c r="SVM39" s="78"/>
      <c r="SVN39" s="78"/>
      <c r="SVO39" s="78"/>
      <c r="SVP39" s="78"/>
      <c r="SVQ39" s="78"/>
      <c r="SVR39" s="78"/>
      <c r="SVS39" s="78"/>
      <c r="SVT39" s="78"/>
      <c r="SVU39" s="78"/>
      <c r="SVV39" s="78"/>
      <c r="SVW39" s="78"/>
      <c r="SVX39" s="78"/>
      <c r="SVY39" s="78"/>
      <c r="SVZ39" s="78"/>
      <c r="SWA39" s="78"/>
      <c r="SWB39" s="78"/>
      <c r="SWC39" s="78"/>
      <c r="SWD39" s="78"/>
      <c r="SWE39" s="78"/>
      <c r="SWF39" s="78"/>
      <c r="SWG39" s="78"/>
      <c r="SWH39" s="78"/>
      <c r="SWI39" s="78"/>
      <c r="SWJ39" s="78"/>
      <c r="SWK39" s="78"/>
      <c r="SWL39" s="78"/>
      <c r="SWM39" s="78"/>
      <c r="SWN39" s="78"/>
      <c r="SWO39" s="78"/>
      <c r="SWP39" s="78"/>
      <c r="SWQ39" s="78"/>
      <c r="SWR39" s="78"/>
      <c r="SWS39" s="78"/>
      <c r="SWT39" s="78"/>
      <c r="SWU39" s="78"/>
      <c r="SWV39" s="78"/>
      <c r="SWW39" s="78"/>
      <c r="SWX39" s="78"/>
      <c r="SWY39" s="78"/>
      <c r="SWZ39" s="78"/>
      <c r="SXA39" s="78"/>
      <c r="SXB39" s="78"/>
      <c r="SXC39" s="78"/>
      <c r="SXD39" s="78"/>
      <c r="SXE39" s="78"/>
      <c r="SXF39" s="78"/>
      <c r="SXG39" s="78"/>
      <c r="SXH39" s="78"/>
      <c r="SXI39" s="78"/>
      <c r="SXJ39" s="78"/>
      <c r="SXK39" s="78"/>
      <c r="SXL39" s="78"/>
      <c r="SXM39" s="78"/>
      <c r="SXN39" s="78"/>
      <c r="SXO39" s="78"/>
      <c r="SXP39" s="78"/>
      <c r="SXQ39" s="78"/>
      <c r="SXR39" s="78"/>
      <c r="SXS39" s="78"/>
      <c r="SXT39" s="78"/>
      <c r="SXU39" s="78"/>
      <c r="SXV39" s="78"/>
      <c r="SXW39" s="78"/>
      <c r="SXX39" s="78"/>
      <c r="SXY39" s="78"/>
      <c r="SXZ39" s="78"/>
      <c r="SYA39" s="78"/>
      <c r="SYB39" s="78"/>
      <c r="SYC39" s="78"/>
      <c r="SYD39" s="78"/>
      <c r="SYE39" s="78"/>
      <c r="SYF39" s="78"/>
      <c r="SYG39" s="78"/>
      <c r="SYH39" s="78"/>
      <c r="SYI39" s="78"/>
      <c r="SYJ39" s="78"/>
      <c r="SYK39" s="78"/>
      <c r="SYL39" s="78"/>
      <c r="SYM39" s="78"/>
      <c r="SYN39" s="78"/>
      <c r="SYO39" s="78"/>
      <c r="SYP39" s="78"/>
      <c r="SYQ39" s="78"/>
      <c r="SYR39" s="78"/>
      <c r="SYS39" s="78"/>
      <c r="SYT39" s="78"/>
      <c r="SYU39" s="78"/>
      <c r="SYV39" s="78"/>
      <c r="SYW39" s="78"/>
      <c r="SYX39" s="78"/>
      <c r="SYY39" s="78"/>
      <c r="SYZ39" s="78"/>
      <c r="SZA39" s="78"/>
      <c r="SZB39" s="78"/>
      <c r="SZC39" s="78"/>
      <c r="SZD39" s="78"/>
      <c r="SZE39" s="78"/>
      <c r="SZF39" s="78"/>
      <c r="SZG39" s="78"/>
      <c r="SZH39" s="78"/>
      <c r="SZI39" s="78"/>
      <c r="SZJ39" s="78"/>
      <c r="SZK39" s="78"/>
      <c r="SZL39" s="78"/>
      <c r="SZM39" s="78"/>
      <c r="SZN39" s="78"/>
      <c r="SZO39" s="78"/>
      <c r="SZP39" s="78"/>
      <c r="SZQ39" s="78"/>
      <c r="SZR39" s="78"/>
      <c r="SZS39" s="78"/>
      <c r="SZT39" s="78"/>
      <c r="SZU39" s="78"/>
      <c r="SZV39" s="78"/>
      <c r="SZW39" s="78"/>
      <c r="SZX39" s="78"/>
      <c r="SZY39" s="78"/>
      <c r="SZZ39" s="78"/>
      <c r="TAA39" s="78"/>
      <c r="TAB39" s="78"/>
      <c r="TAC39" s="78"/>
      <c r="TAD39" s="78"/>
      <c r="TAE39" s="78"/>
      <c r="TAF39" s="78"/>
      <c r="TAG39" s="78"/>
      <c r="TAH39" s="78"/>
      <c r="TAI39" s="78"/>
      <c r="TAJ39" s="78"/>
      <c r="TAK39" s="78"/>
      <c r="TAL39" s="78"/>
      <c r="TAM39" s="78"/>
      <c r="TAN39" s="78"/>
      <c r="TAO39" s="78"/>
      <c r="TAP39" s="78"/>
      <c r="TAQ39" s="78"/>
      <c r="TAR39" s="78"/>
      <c r="TAS39" s="78"/>
      <c r="TAT39" s="78"/>
      <c r="TAU39" s="78"/>
      <c r="TAV39" s="78"/>
      <c r="TAW39" s="78"/>
      <c r="TAX39" s="78"/>
      <c r="TAY39" s="78"/>
      <c r="TAZ39" s="78"/>
      <c r="TBA39" s="78"/>
      <c r="TBB39" s="78"/>
      <c r="TBC39" s="78"/>
      <c r="TBD39" s="78"/>
      <c r="TBE39" s="78"/>
      <c r="TBF39" s="78"/>
      <c r="TBG39" s="78"/>
      <c r="TBH39" s="78"/>
      <c r="TBI39" s="78"/>
      <c r="TBJ39" s="78"/>
      <c r="TBK39" s="78"/>
      <c r="TBL39" s="78"/>
      <c r="TBM39" s="78"/>
      <c r="TBN39" s="78"/>
      <c r="TBO39" s="78"/>
      <c r="TBP39" s="78"/>
      <c r="TBQ39" s="78"/>
      <c r="TBR39" s="78"/>
      <c r="TBS39" s="78"/>
      <c r="TBT39" s="78"/>
      <c r="TBU39" s="78"/>
      <c r="TBV39" s="78"/>
      <c r="TBW39" s="78"/>
      <c r="TBX39" s="78"/>
      <c r="TBY39" s="78"/>
      <c r="TBZ39" s="78"/>
      <c r="TCA39" s="78"/>
      <c r="TCB39" s="78"/>
      <c r="TCC39" s="78"/>
      <c r="TCD39" s="78"/>
      <c r="TCE39" s="78"/>
      <c r="TCF39" s="78"/>
      <c r="TCG39" s="78"/>
      <c r="TCH39" s="78"/>
      <c r="TCI39" s="78"/>
      <c r="TCJ39" s="78"/>
      <c r="TCK39" s="78"/>
      <c r="TCL39" s="78"/>
      <c r="TCM39" s="78"/>
      <c r="TCN39" s="78"/>
      <c r="TCO39" s="78"/>
      <c r="TCP39" s="78"/>
      <c r="TCQ39" s="78"/>
      <c r="TCR39" s="78"/>
      <c r="TCS39" s="78"/>
      <c r="TCT39" s="78"/>
      <c r="TCU39" s="78"/>
      <c r="TCV39" s="78"/>
      <c r="TCW39" s="78"/>
      <c r="TCX39" s="78"/>
      <c r="TCY39" s="78"/>
      <c r="TCZ39" s="78"/>
      <c r="TDA39" s="78"/>
      <c r="TDB39" s="78"/>
      <c r="TDC39" s="78"/>
      <c r="TDD39" s="78"/>
      <c r="TDE39" s="78"/>
      <c r="TDF39" s="78"/>
      <c r="TDG39" s="78"/>
      <c r="TDH39" s="78"/>
      <c r="TDI39" s="78"/>
      <c r="TDJ39" s="78"/>
      <c r="TDK39" s="78"/>
      <c r="TDL39" s="78"/>
      <c r="TDM39" s="78"/>
      <c r="TDN39" s="78"/>
      <c r="TDO39" s="78"/>
      <c r="TDP39" s="78"/>
      <c r="TDQ39" s="78"/>
      <c r="TDR39" s="78"/>
      <c r="TDS39" s="78"/>
      <c r="TDT39" s="78"/>
      <c r="TDU39" s="78"/>
      <c r="TDV39" s="78"/>
      <c r="TDW39" s="78"/>
      <c r="TDX39" s="78"/>
      <c r="TDY39" s="78"/>
      <c r="TDZ39" s="78"/>
      <c r="TEA39" s="78"/>
      <c r="TEB39" s="78"/>
      <c r="TEC39" s="78"/>
      <c r="TED39" s="78"/>
      <c r="TEE39" s="78"/>
      <c r="TEF39" s="78"/>
      <c r="TEG39" s="78"/>
      <c r="TEH39" s="78"/>
      <c r="TEI39" s="78"/>
      <c r="TEJ39" s="78"/>
      <c r="TEK39" s="78"/>
      <c r="TEL39" s="78"/>
      <c r="TEM39" s="78"/>
      <c r="TEN39" s="78"/>
      <c r="TEO39" s="78"/>
      <c r="TEP39" s="78"/>
      <c r="TEQ39" s="78"/>
      <c r="TER39" s="78"/>
      <c r="TES39" s="78"/>
      <c r="TET39" s="78"/>
      <c r="TEU39" s="78"/>
      <c r="TEV39" s="78"/>
      <c r="TEW39" s="78"/>
      <c r="TEX39" s="78"/>
      <c r="TEY39" s="78"/>
      <c r="TEZ39" s="78"/>
      <c r="TFA39" s="78"/>
      <c r="TFB39" s="78"/>
      <c r="TFC39" s="78"/>
      <c r="TFD39" s="78"/>
      <c r="TFE39" s="78"/>
      <c r="TFF39" s="78"/>
      <c r="TFG39" s="78"/>
      <c r="TFH39" s="78"/>
      <c r="TFI39" s="78"/>
      <c r="TFJ39" s="78"/>
      <c r="TFK39" s="78"/>
      <c r="TFL39" s="78"/>
      <c r="TFM39" s="78"/>
      <c r="TFN39" s="78"/>
      <c r="TFO39" s="78"/>
      <c r="TFP39" s="78"/>
      <c r="TFQ39" s="78"/>
      <c r="TFR39" s="78"/>
      <c r="TFS39" s="78"/>
      <c r="TFT39" s="78"/>
      <c r="TFU39" s="78"/>
      <c r="TFV39" s="78"/>
      <c r="TFW39" s="78"/>
      <c r="TFX39" s="78"/>
      <c r="TFY39" s="78"/>
      <c r="TFZ39" s="78"/>
      <c r="TGA39" s="78"/>
      <c r="TGB39" s="78"/>
      <c r="TGC39" s="78"/>
      <c r="TGD39" s="78"/>
      <c r="TGE39" s="78"/>
      <c r="TGF39" s="78"/>
      <c r="TGG39" s="78"/>
      <c r="TGH39" s="78"/>
      <c r="TGI39" s="78"/>
      <c r="TGJ39" s="78"/>
      <c r="TGK39" s="78"/>
      <c r="TGL39" s="78"/>
      <c r="TGM39" s="78"/>
      <c r="TGN39" s="78"/>
      <c r="TGO39" s="78"/>
      <c r="TGP39" s="78"/>
      <c r="TGQ39" s="78"/>
      <c r="TGR39" s="78"/>
      <c r="TGS39" s="78"/>
      <c r="TGT39" s="78"/>
      <c r="TGU39" s="78"/>
      <c r="TGV39" s="78"/>
      <c r="TGW39" s="78"/>
      <c r="TGX39" s="78"/>
      <c r="TGY39" s="78"/>
      <c r="TGZ39" s="78"/>
      <c r="THA39" s="78"/>
      <c r="THB39" s="78"/>
      <c r="THC39" s="78"/>
      <c r="THD39" s="78"/>
      <c r="THE39" s="78"/>
      <c r="THF39" s="78"/>
      <c r="THG39" s="78"/>
      <c r="THH39" s="78"/>
      <c r="THI39" s="78"/>
      <c r="THJ39" s="78"/>
      <c r="THK39" s="78"/>
      <c r="THL39" s="78"/>
      <c r="THM39" s="78"/>
      <c r="THN39" s="78"/>
      <c r="THO39" s="78"/>
      <c r="THP39" s="78"/>
      <c r="THQ39" s="78"/>
      <c r="THR39" s="78"/>
      <c r="THS39" s="78"/>
      <c r="THT39" s="78"/>
      <c r="THU39" s="78"/>
      <c r="THV39" s="78"/>
      <c r="THW39" s="78"/>
      <c r="THX39" s="78"/>
      <c r="THY39" s="78"/>
      <c r="THZ39" s="78"/>
      <c r="TIA39" s="78"/>
      <c r="TIB39" s="78"/>
      <c r="TIC39" s="78"/>
      <c r="TID39" s="78"/>
      <c r="TIE39" s="78"/>
      <c r="TIF39" s="78"/>
      <c r="TIG39" s="78"/>
      <c r="TIH39" s="78"/>
      <c r="TII39" s="78"/>
      <c r="TIJ39" s="78"/>
      <c r="TIK39" s="78"/>
      <c r="TIL39" s="78"/>
      <c r="TIM39" s="78"/>
      <c r="TIN39" s="78"/>
      <c r="TIO39" s="78"/>
      <c r="TIP39" s="78"/>
      <c r="TIQ39" s="78"/>
      <c r="TIR39" s="78"/>
      <c r="TIS39" s="78"/>
      <c r="TIT39" s="78"/>
      <c r="TIU39" s="78"/>
      <c r="TIV39" s="78"/>
      <c r="TIW39" s="78"/>
      <c r="TIX39" s="78"/>
      <c r="TIY39" s="78"/>
      <c r="TIZ39" s="78"/>
      <c r="TJA39" s="78"/>
      <c r="TJB39" s="78"/>
      <c r="TJC39" s="78"/>
      <c r="TJD39" s="78"/>
      <c r="TJE39" s="78"/>
      <c r="TJF39" s="78"/>
      <c r="TJG39" s="78"/>
      <c r="TJH39" s="78"/>
      <c r="TJI39" s="78"/>
      <c r="TJJ39" s="78"/>
      <c r="TJK39" s="78"/>
      <c r="TJL39" s="78"/>
      <c r="TJM39" s="78"/>
      <c r="TJN39" s="78"/>
      <c r="TJO39" s="78"/>
      <c r="TJP39" s="78"/>
      <c r="TJQ39" s="78"/>
      <c r="TJR39" s="78"/>
      <c r="TJS39" s="78"/>
      <c r="TJT39" s="78"/>
      <c r="TJU39" s="78"/>
      <c r="TJV39" s="78"/>
      <c r="TJW39" s="78"/>
      <c r="TJX39" s="78"/>
      <c r="TJY39" s="78"/>
      <c r="TJZ39" s="78"/>
      <c r="TKA39" s="78"/>
      <c r="TKB39" s="78"/>
      <c r="TKC39" s="78"/>
      <c r="TKD39" s="78"/>
      <c r="TKE39" s="78"/>
      <c r="TKF39" s="78"/>
      <c r="TKG39" s="78"/>
      <c r="TKH39" s="78"/>
      <c r="TKI39" s="78"/>
      <c r="TKJ39" s="78"/>
      <c r="TKK39" s="78"/>
      <c r="TKL39" s="78"/>
      <c r="TKM39" s="78"/>
      <c r="TKN39" s="78"/>
      <c r="TKO39" s="78"/>
      <c r="TKP39" s="78"/>
      <c r="TKQ39" s="78"/>
      <c r="TKR39" s="78"/>
      <c r="TKS39" s="78"/>
      <c r="TKT39" s="78"/>
      <c r="TKU39" s="78"/>
      <c r="TKV39" s="78"/>
      <c r="TKW39" s="78"/>
      <c r="TKX39" s="78"/>
      <c r="TKY39" s="78"/>
      <c r="TKZ39" s="78"/>
      <c r="TLA39" s="78"/>
      <c r="TLB39" s="78"/>
      <c r="TLC39" s="78"/>
      <c r="TLD39" s="78"/>
      <c r="TLE39" s="78"/>
      <c r="TLF39" s="78"/>
      <c r="TLG39" s="78"/>
      <c r="TLH39" s="78"/>
      <c r="TLI39" s="78"/>
      <c r="TLJ39" s="78"/>
      <c r="TLK39" s="78"/>
      <c r="TLL39" s="78"/>
      <c r="TLM39" s="78"/>
      <c r="TLN39" s="78"/>
      <c r="TLO39" s="78"/>
      <c r="TLP39" s="78"/>
      <c r="TLQ39" s="78"/>
      <c r="TLR39" s="78"/>
      <c r="TLS39" s="78"/>
      <c r="TLT39" s="78"/>
      <c r="TLU39" s="78"/>
      <c r="TLV39" s="78"/>
      <c r="TLW39" s="78"/>
      <c r="TLX39" s="78"/>
      <c r="TLY39" s="78"/>
      <c r="TLZ39" s="78"/>
      <c r="TMA39" s="78"/>
      <c r="TMB39" s="78"/>
      <c r="TMC39" s="78"/>
      <c r="TMD39" s="78"/>
      <c r="TME39" s="78"/>
      <c r="TMF39" s="78"/>
      <c r="TMG39" s="78"/>
      <c r="TMH39" s="78"/>
      <c r="TMI39" s="78"/>
      <c r="TMJ39" s="78"/>
      <c r="TMK39" s="78"/>
      <c r="TML39" s="78"/>
      <c r="TMM39" s="78"/>
      <c r="TMN39" s="78"/>
      <c r="TMO39" s="78"/>
      <c r="TMP39" s="78"/>
      <c r="TMQ39" s="78"/>
      <c r="TMR39" s="78"/>
      <c r="TMS39" s="78"/>
      <c r="TMT39" s="78"/>
      <c r="TMU39" s="78"/>
      <c r="TMV39" s="78"/>
      <c r="TMW39" s="78"/>
      <c r="TMX39" s="78"/>
      <c r="TMY39" s="78"/>
      <c r="TMZ39" s="78"/>
      <c r="TNA39" s="78"/>
      <c r="TNB39" s="78"/>
      <c r="TNC39" s="78"/>
      <c r="TND39" s="78"/>
      <c r="TNE39" s="78"/>
      <c r="TNF39" s="78"/>
      <c r="TNG39" s="78"/>
      <c r="TNH39" s="78"/>
      <c r="TNI39" s="78"/>
      <c r="TNJ39" s="78"/>
      <c r="TNK39" s="78"/>
      <c r="TNL39" s="78"/>
      <c r="TNM39" s="78"/>
      <c r="TNN39" s="78"/>
      <c r="TNO39" s="78"/>
      <c r="TNP39" s="78"/>
      <c r="TNQ39" s="78"/>
      <c r="TNR39" s="78"/>
      <c r="TNS39" s="78"/>
      <c r="TNT39" s="78"/>
      <c r="TNU39" s="78"/>
      <c r="TNV39" s="78"/>
      <c r="TNW39" s="78"/>
      <c r="TNX39" s="78"/>
      <c r="TNY39" s="78"/>
      <c r="TNZ39" s="78"/>
      <c r="TOA39" s="78"/>
      <c r="TOB39" s="78"/>
      <c r="TOC39" s="78"/>
      <c r="TOD39" s="78"/>
      <c r="TOE39" s="78"/>
      <c r="TOF39" s="78"/>
      <c r="TOG39" s="78"/>
      <c r="TOH39" s="78"/>
      <c r="TOI39" s="78"/>
      <c r="TOJ39" s="78"/>
      <c r="TOK39" s="78"/>
      <c r="TOL39" s="78"/>
      <c r="TOM39" s="78"/>
      <c r="TON39" s="78"/>
      <c r="TOO39" s="78"/>
      <c r="TOP39" s="78"/>
      <c r="TOQ39" s="78"/>
      <c r="TOR39" s="78"/>
      <c r="TOS39" s="78"/>
      <c r="TOT39" s="78"/>
      <c r="TOU39" s="78"/>
      <c r="TOV39" s="78"/>
      <c r="TOW39" s="78"/>
      <c r="TOX39" s="78"/>
      <c r="TOY39" s="78"/>
      <c r="TOZ39" s="78"/>
      <c r="TPA39" s="78"/>
      <c r="TPB39" s="78"/>
      <c r="TPC39" s="78"/>
      <c r="TPD39" s="78"/>
      <c r="TPE39" s="78"/>
      <c r="TPF39" s="78"/>
      <c r="TPG39" s="78"/>
      <c r="TPH39" s="78"/>
      <c r="TPI39" s="78"/>
      <c r="TPJ39" s="78"/>
      <c r="TPK39" s="78"/>
      <c r="TPL39" s="78"/>
      <c r="TPM39" s="78"/>
      <c r="TPN39" s="78"/>
      <c r="TPO39" s="78"/>
      <c r="TPP39" s="78"/>
      <c r="TPQ39" s="78"/>
      <c r="TPR39" s="78"/>
      <c r="TPS39" s="78"/>
      <c r="TPT39" s="78"/>
      <c r="TPU39" s="78"/>
      <c r="TPV39" s="78"/>
      <c r="TPW39" s="78"/>
      <c r="TPX39" s="78"/>
      <c r="TPY39" s="78"/>
      <c r="TPZ39" s="78"/>
      <c r="TQA39" s="78"/>
      <c r="TQB39" s="78"/>
      <c r="TQC39" s="78"/>
      <c r="TQD39" s="78"/>
      <c r="TQE39" s="78"/>
      <c r="TQF39" s="78"/>
      <c r="TQG39" s="78"/>
      <c r="TQH39" s="78"/>
      <c r="TQI39" s="78"/>
      <c r="TQJ39" s="78"/>
      <c r="TQK39" s="78"/>
      <c r="TQL39" s="78"/>
      <c r="TQM39" s="78"/>
      <c r="TQN39" s="78"/>
      <c r="TQO39" s="78"/>
      <c r="TQP39" s="78"/>
      <c r="TQQ39" s="78"/>
      <c r="TQR39" s="78"/>
      <c r="TQS39" s="78"/>
      <c r="TQT39" s="78"/>
      <c r="TQU39" s="78"/>
      <c r="TQV39" s="78"/>
      <c r="TQW39" s="78"/>
      <c r="TQX39" s="78"/>
      <c r="TQY39" s="78"/>
      <c r="TQZ39" s="78"/>
      <c r="TRA39" s="78"/>
      <c r="TRB39" s="78"/>
      <c r="TRC39" s="78"/>
      <c r="TRD39" s="78"/>
      <c r="TRE39" s="78"/>
      <c r="TRF39" s="78"/>
      <c r="TRG39" s="78"/>
      <c r="TRH39" s="78"/>
      <c r="TRI39" s="78"/>
      <c r="TRJ39" s="78"/>
      <c r="TRK39" s="78"/>
      <c r="TRL39" s="78"/>
      <c r="TRM39" s="78"/>
      <c r="TRN39" s="78"/>
      <c r="TRO39" s="78"/>
      <c r="TRP39" s="78"/>
      <c r="TRQ39" s="78"/>
      <c r="TRR39" s="78"/>
      <c r="TRS39" s="78"/>
      <c r="TRT39" s="78"/>
      <c r="TRU39" s="78"/>
      <c r="TRV39" s="78"/>
      <c r="TRW39" s="78"/>
      <c r="TRX39" s="78"/>
      <c r="TRY39" s="78"/>
      <c r="TRZ39" s="78"/>
      <c r="TSA39" s="78"/>
      <c r="TSB39" s="78"/>
      <c r="TSC39" s="78"/>
      <c r="TSD39" s="78"/>
      <c r="TSE39" s="78"/>
      <c r="TSF39" s="78"/>
      <c r="TSG39" s="78"/>
      <c r="TSH39" s="78"/>
      <c r="TSI39" s="78"/>
      <c r="TSJ39" s="78"/>
      <c r="TSK39" s="78"/>
      <c r="TSL39" s="78"/>
      <c r="TSM39" s="78"/>
      <c r="TSN39" s="78"/>
      <c r="TSO39" s="78"/>
      <c r="TSP39" s="78"/>
      <c r="TSQ39" s="78"/>
      <c r="TSR39" s="78"/>
      <c r="TSS39" s="78"/>
      <c r="TST39" s="78"/>
      <c r="TSU39" s="78"/>
      <c r="TSV39" s="78"/>
      <c r="TSW39" s="78"/>
      <c r="TSX39" s="78"/>
      <c r="TSY39" s="78"/>
      <c r="TSZ39" s="78"/>
      <c r="TTA39" s="78"/>
      <c r="TTB39" s="78"/>
      <c r="TTC39" s="78"/>
      <c r="TTD39" s="78"/>
      <c r="TTE39" s="78"/>
      <c r="TTF39" s="78"/>
      <c r="TTG39" s="78"/>
      <c r="TTH39" s="78"/>
      <c r="TTI39" s="78"/>
      <c r="TTJ39" s="78"/>
      <c r="TTK39" s="78"/>
      <c r="TTL39" s="78"/>
      <c r="TTM39" s="78"/>
      <c r="TTN39" s="78"/>
      <c r="TTO39" s="78"/>
      <c r="TTP39" s="78"/>
      <c r="TTQ39" s="78"/>
      <c r="TTR39" s="78"/>
      <c r="TTS39" s="78"/>
      <c r="TTT39" s="78"/>
      <c r="TTU39" s="78"/>
      <c r="TTV39" s="78"/>
      <c r="TTW39" s="78"/>
      <c r="TTX39" s="78"/>
      <c r="TTY39" s="78"/>
      <c r="TTZ39" s="78"/>
      <c r="TUA39" s="78"/>
      <c r="TUB39" s="78"/>
      <c r="TUC39" s="78"/>
      <c r="TUD39" s="78"/>
      <c r="TUE39" s="78"/>
      <c r="TUF39" s="78"/>
      <c r="TUG39" s="78"/>
      <c r="TUH39" s="78"/>
      <c r="TUI39" s="78"/>
      <c r="TUJ39" s="78"/>
      <c r="TUK39" s="78"/>
      <c r="TUL39" s="78"/>
      <c r="TUM39" s="78"/>
      <c r="TUN39" s="78"/>
      <c r="TUO39" s="78"/>
      <c r="TUP39" s="78"/>
      <c r="TUQ39" s="78"/>
      <c r="TUR39" s="78"/>
      <c r="TUS39" s="78"/>
      <c r="TUT39" s="78"/>
      <c r="TUU39" s="78"/>
      <c r="TUV39" s="78"/>
      <c r="TUW39" s="78"/>
      <c r="TUX39" s="78"/>
      <c r="TUY39" s="78"/>
      <c r="TUZ39" s="78"/>
      <c r="TVA39" s="78"/>
      <c r="TVB39" s="78"/>
      <c r="TVC39" s="78"/>
      <c r="TVD39" s="78"/>
      <c r="TVE39" s="78"/>
      <c r="TVF39" s="78"/>
      <c r="TVG39" s="78"/>
      <c r="TVH39" s="78"/>
      <c r="TVI39" s="78"/>
      <c r="TVJ39" s="78"/>
      <c r="TVK39" s="78"/>
      <c r="TVL39" s="78"/>
      <c r="TVM39" s="78"/>
      <c r="TVN39" s="78"/>
      <c r="TVO39" s="78"/>
      <c r="TVP39" s="78"/>
      <c r="TVQ39" s="78"/>
      <c r="TVR39" s="78"/>
      <c r="TVS39" s="78"/>
      <c r="TVT39" s="78"/>
      <c r="TVU39" s="78"/>
      <c r="TVV39" s="78"/>
      <c r="TVW39" s="78"/>
      <c r="TVX39" s="78"/>
      <c r="TVY39" s="78"/>
      <c r="TVZ39" s="78"/>
      <c r="TWA39" s="78"/>
      <c r="TWB39" s="78"/>
      <c r="TWC39" s="78"/>
      <c r="TWD39" s="78"/>
      <c r="TWE39" s="78"/>
      <c r="TWF39" s="78"/>
      <c r="TWG39" s="78"/>
      <c r="TWH39" s="78"/>
      <c r="TWI39" s="78"/>
      <c r="TWJ39" s="78"/>
      <c r="TWK39" s="78"/>
      <c r="TWL39" s="78"/>
      <c r="TWM39" s="78"/>
      <c r="TWN39" s="78"/>
      <c r="TWO39" s="78"/>
      <c r="TWP39" s="78"/>
      <c r="TWQ39" s="78"/>
      <c r="TWR39" s="78"/>
      <c r="TWS39" s="78"/>
      <c r="TWT39" s="78"/>
      <c r="TWU39" s="78"/>
      <c r="TWV39" s="78"/>
      <c r="TWW39" s="78"/>
      <c r="TWX39" s="78"/>
      <c r="TWY39" s="78"/>
      <c r="TWZ39" s="78"/>
      <c r="TXA39" s="78"/>
      <c r="TXB39" s="78"/>
      <c r="TXC39" s="78"/>
      <c r="TXD39" s="78"/>
      <c r="TXE39" s="78"/>
      <c r="TXF39" s="78"/>
      <c r="TXG39" s="78"/>
      <c r="TXH39" s="78"/>
      <c r="TXI39" s="78"/>
      <c r="TXJ39" s="78"/>
      <c r="TXK39" s="78"/>
      <c r="TXL39" s="78"/>
      <c r="TXM39" s="78"/>
      <c r="TXN39" s="78"/>
      <c r="TXO39" s="78"/>
      <c r="TXP39" s="78"/>
      <c r="TXQ39" s="78"/>
      <c r="TXR39" s="78"/>
      <c r="TXS39" s="78"/>
      <c r="TXT39" s="78"/>
      <c r="TXU39" s="78"/>
      <c r="TXV39" s="78"/>
      <c r="TXW39" s="78"/>
      <c r="TXX39" s="78"/>
      <c r="TXY39" s="78"/>
      <c r="TXZ39" s="78"/>
      <c r="TYA39" s="78"/>
      <c r="TYB39" s="78"/>
      <c r="TYC39" s="78"/>
      <c r="TYD39" s="78"/>
      <c r="TYE39" s="78"/>
      <c r="TYF39" s="78"/>
      <c r="TYG39" s="78"/>
      <c r="TYH39" s="78"/>
      <c r="TYI39" s="78"/>
      <c r="TYJ39" s="78"/>
      <c r="TYK39" s="78"/>
      <c r="TYL39" s="78"/>
      <c r="TYM39" s="78"/>
      <c r="TYN39" s="78"/>
      <c r="TYO39" s="78"/>
      <c r="TYP39" s="78"/>
      <c r="TYQ39" s="78"/>
      <c r="TYR39" s="78"/>
      <c r="TYS39" s="78"/>
      <c r="TYT39" s="78"/>
      <c r="TYU39" s="78"/>
      <c r="TYV39" s="78"/>
      <c r="TYW39" s="78"/>
      <c r="TYX39" s="78"/>
      <c r="TYY39" s="78"/>
      <c r="TYZ39" s="78"/>
      <c r="TZA39" s="78"/>
      <c r="TZB39" s="78"/>
      <c r="TZC39" s="78"/>
      <c r="TZD39" s="78"/>
      <c r="TZE39" s="78"/>
      <c r="TZF39" s="78"/>
      <c r="TZG39" s="78"/>
      <c r="TZH39" s="78"/>
      <c r="TZI39" s="78"/>
      <c r="TZJ39" s="78"/>
      <c r="TZK39" s="78"/>
      <c r="TZL39" s="78"/>
      <c r="TZM39" s="78"/>
      <c r="TZN39" s="78"/>
      <c r="TZO39" s="78"/>
      <c r="TZP39" s="78"/>
      <c r="TZQ39" s="78"/>
      <c r="TZR39" s="78"/>
      <c r="TZS39" s="78"/>
      <c r="TZT39" s="78"/>
      <c r="TZU39" s="78"/>
      <c r="TZV39" s="78"/>
      <c r="TZW39" s="78"/>
      <c r="TZX39" s="78"/>
      <c r="TZY39" s="78"/>
      <c r="TZZ39" s="78"/>
      <c r="UAA39" s="78"/>
      <c r="UAB39" s="78"/>
      <c r="UAC39" s="78"/>
      <c r="UAD39" s="78"/>
      <c r="UAE39" s="78"/>
      <c r="UAF39" s="78"/>
      <c r="UAG39" s="78"/>
      <c r="UAH39" s="78"/>
      <c r="UAI39" s="78"/>
      <c r="UAJ39" s="78"/>
      <c r="UAK39" s="78"/>
      <c r="UAL39" s="78"/>
      <c r="UAM39" s="78"/>
      <c r="UAN39" s="78"/>
      <c r="UAO39" s="78"/>
      <c r="UAP39" s="78"/>
      <c r="UAQ39" s="78"/>
      <c r="UAR39" s="78"/>
      <c r="UAS39" s="78"/>
      <c r="UAT39" s="78"/>
      <c r="UAU39" s="78"/>
      <c r="UAV39" s="78"/>
      <c r="UAW39" s="78"/>
      <c r="UAX39" s="78"/>
      <c r="UAY39" s="78"/>
      <c r="UAZ39" s="78"/>
      <c r="UBA39" s="78"/>
      <c r="UBB39" s="78"/>
      <c r="UBC39" s="78"/>
      <c r="UBD39" s="78"/>
      <c r="UBE39" s="78"/>
      <c r="UBF39" s="78"/>
      <c r="UBG39" s="78"/>
      <c r="UBH39" s="78"/>
      <c r="UBI39" s="78"/>
      <c r="UBJ39" s="78"/>
      <c r="UBK39" s="78"/>
      <c r="UBL39" s="78"/>
      <c r="UBM39" s="78"/>
      <c r="UBN39" s="78"/>
      <c r="UBO39" s="78"/>
      <c r="UBP39" s="78"/>
      <c r="UBQ39" s="78"/>
      <c r="UBR39" s="78"/>
      <c r="UBS39" s="78"/>
      <c r="UBT39" s="78"/>
      <c r="UBU39" s="78"/>
      <c r="UBV39" s="78"/>
      <c r="UBW39" s="78"/>
      <c r="UBX39" s="78"/>
      <c r="UBY39" s="78"/>
      <c r="UBZ39" s="78"/>
      <c r="UCA39" s="78"/>
      <c r="UCB39" s="78"/>
      <c r="UCC39" s="78"/>
      <c r="UCD39" s="78"/>
      <c r="UCE39" s="78"/>
      <c r="UCF39" s="78"/>
      <c r="UCG39" s="78"/>
      <c r="UCH39" s="78"/>
      <c r="UCI39" s="78"/>
      <c r="UCJ39" s="78"/>
      <c r="UCK39" s="78"/>
      <c r="UCL39" s="78"/>
      <c r="UCM39" s="78"/>
      <c r="UCN39" s="78"/>
      <c r="UCO39" s="78"/>
      <c r="UCP39" s="78"/>
      <c r="UCQ39" s="78"/>
      <c r="UCR39" s="78"/>
      <c r="UCS39" s="78"/>
      <c r="UCT39" s="78"/>
      <c r="UCU39" s="78"/>
      <c r="UCV39" s="78"/>
      <c r="UCW39" s="78"/>
      <c r="UCX39" s="78"/>
      <c r="UCY39" s="78"/>
      <c r="UCZ39" s="78"/>
      <c r="UDA39" s="78"/>
      <c r="UDB39" s="78"/>
      <c r="UDC39" s="78"/>
      <c r="UDD39" s="78"/>
      <c r="UDE39" s="78"/>
      <c r="UDF39" s="78"/>
      <c r="UDG39" s="78"/>
      <c r="UDH39" s="78"/>
      <c r="UDI39" s="78"/>
      <c r="UDJ39" s="78"/>
      <c r="UDK39" s="78"/>
      <c r="UDL39" s="78"/>
      <c r="UDM39" s="78"/>
      <c r="UDN39" s="78"/>
      <c r="UDO39" s="78"/>
      <c r="UDP39" s="78"/>
      <c r="UDQ39" s="78"/>
      <c r="UDR39" s="78"/>
      <c r="UDS39" s="78"/>
      <c r="UDT39" s="78"/>
      <c r="UDU39" s="78"/>
      <c r="UDV39" s="78"/>
      <c r="UDW39" s="78"/>
      <c r="UDX39" s="78"/>
      <c r="UDY39" s="78"/>
      <c r="UDZ39" s="78"/>
      <c r="UEA39" s="78"/>
      <c r="UEB39" s="78"/>
      <c r="UEC39" s="78"/>
      <c r="UED39" s="78"/>
      <c r="UEE39" s="78"/>
      <c r="UEF39" s="78"/>
      <c r="UEG39" s="78"/>
      <c r="UEH39" s="78"/>
      <c r="UEI39" s="78"/>
      <c r="UEJ39" s="78"/>
      <c r="UEK39" s="78"/>
      <c r="UEL39" s="78"/>
      <c r="UEM39" s="78"/>
      <c r="UEN39" s="78"/>
      <c r="UEO39" s="78"/>
      <c r="UEP39" s="78"/>
      <c r="UEQ39" s="78"/>
      <c r="UER39" s="78"/>
      <c r="UES39" s="78"/>
      <c r="UET39" s="78"/>
      <c r="UEU39" s="78"/>
      <c r="UEV39" s="78"/>
      <c r="UEW39" s="78"/>
      <c r="UEX39" s="78"/>
      <c r="UEY39" s="78"/>
      <c r="UEZ39" s="78"/>
      <c r="UFA39" s="78"/>
      <c r="UFB39" s="78"/>
      <c r="UFC39" s="78"/>
      <c r="UFD39" s="78"/>
      <c r="UFE39" s="78"/>
      <c r="UFF39" s="78"/>
      <c r="UFG39" s="78"/>
      <c r="UFH39" s="78"/>
      <c r="UFI39" s="78"/>
      <c r="UFJ39" s="78"/>
      <c r="UFK39" s="78"/>
      <c r="UFL39" s="78"/>
      <c r="UFM39" s="78"/>
      <c r="UFN39" s="78"/>
      <c r="UFO39" s="78"/>
      <c r="UFP39" s="78"/>
      <c r="UFQ39" s="78"/>
      <c r="UFR39" s="78"/>
      <c r="UFS39" s="78"/>
      <c r="UFT39" s="78"/>
      <c r="UFU39" s="78"/>
      <c r="UFV39" s="78"/>
      <c r="UFW39" s="78"/>
      <c r="UFX39" s="78"/>
      <c r="UFY39" s="78"/>
      <c r="UFZ39" s="78"/>
      <c r="UGA39" s="78"/>
      <c r="UGB39" s="78"/>
      <c r="UGC39" s="78"/>
      <c r="UGD39" s="78"/>
      <c r="UGE39" s="78"/>
      <c r="UGF39" s="78"/>
      <c r="UGG39" s="78"/>
      <c r="UGH39" s="78"/>
      <c r="UGI39" s="78"/>
      <c r="UGJ39" s="78"/>
      <c r="UGK39" s="78"/>
      <c r="UGL39" s="78"/>
      <c r="UGM39" s="78"/>
      <c r="UGN39" s="78"/>
      <c r="UGO39" s="78"/>
      <c r="UGP39" s="78"/>
      <c r="UGQ39" s="78"/>
      <c r="UGR39" s="78"/>
      <c r="UGS39" s="78"/>
      <c r="UGT39" s="78"/>
      <c r="UGU39" s="78"/>
      <c r="UGV39" s="78"/>
      <c r="UGW39" s="78"/>
      <c r="UGX39" s="78"/>
      <c r="UGY39" s="78"/>
      <c r="UGZ39" s="78"/>
      <c r="UHA39" s="78"/>
      <c r="UHB39" s="78"/>
      <c r="UHC39" s="78"/>
      <c r="UHD39" s="78"/>
      <c r="UHE39" s="78"/>
      <c r="UHF39" s="78"/>
      <c r="UHG39" s="78"/>
      <c r="UHH39" s="78"/>
      <c r="UHI39" s="78"/>
      <c r="UHJ39" s="78"/>
      <c r="UHK39" s="78"/>
      <c r="UHL39" s="78"/>
      <c r="UHM39" s="78"/>
      <c r="UHN39" s="78"/>
      <c r="UHO39" s="78"/>
      <c r="UHP39" s="78"/>
      <c r="UHQ39" s="78"/>
      <c r="UHR39" s="78"/>
      <c r="UHS39" s="78"/>
      <c r="UHT39" s="78"/>
      <c r="UHU39" s="78"/>
      <c r="UHV39" s="78"/>
      <c r="UHW39" s="78"/>
      <c r="UHX39" s="78"/>
      <c r="UHY39" s="78"/>
      <c r="UHZ39" s="78"/>
      <c r="UIA39" s="78"/>
      <c r="UIB39" s="78"/>
      <c r="UIC39" s="78"/>
      <c r="UID39" s="78"/>
      <c r="UIE39" s="78"/>
      <c r="UIF39" s="78"/>
      <c r="UIG39" s="78"/>
      <c r="UIH39" s="78"/>
      <c r="UII39" s="78"/>
      <c r="UIJ39" s="78"/>
      <c r="UIK39" s="78"/>
      <c r="UIL39" s="78"/>
      <c r="UIM39" s="78"/>
      <c r="UIN39" s="78"/>
      <c r="UIO39" s="78"/>
      <c r="UIP39" s="78"/>
      <c r="UIQ39" s="78"/>
      <c r="UIR39" s="78"/>
      <c r="UIS39" s="78"/>
      <c r="UIT39" s="78"/>
      <c r="UIU39" s="78"/>
      <c r="UIV39" s="78"/>
      <c r="UIW39" s="78"/>
      <c r="UIX39" s="78"/>
      <c r="UIY39" s="78"/>
      <c r="UIZ39" s="78"/>
      <c r="UJA39" s="78"/>
      <c r="UJB39" s="78"/>
      <c r="UJC39" s="78"/>
      <c r="UJD39" s="78"/>
      <c r="UJE39" s="78"/>
      <c r="UJF39" s="78"/>
      <c r="UJG39" s="78"/>
      <c r="UJH39" s="78"/>
      <c r="UJI39" s="78"/>
      <c r="UJJ39" s="78"/>
      <c r="UJK39" s="78"/>
      <c r="UJL39" s="78"/>
      <c r="UJM39" s="78"/>
      <c r="UJN39" s="78"/>
      <c r="UJO39" s="78"/>
      <c r="UJP39" s="78"/>
      <c r="UJQ39" s="78"/>
      <c r="UJR39" s="78"/>
      <c r="UJS39" s="78"/>
      <c r="UJT39" s="78"/>
      <c r="UJU39" s="78"/>
      <c r="UJV39" s="78"/>
      <c r="UJW39" s="78"/>
      <c r="UJX39" s="78"/>
      <c r="UJY39" s="78"/>
      <c r="UJZ39" s="78"/>
      <c r="UKA39" s="78"/>
      <c r="UKB39" s="78"/>
      <c r="UKC39" s="78"/>
      <c r="UKD39" s="78"/>
      <c r="UKE39" s="78"/>
      <c r="UKF39" s="78"/>
      <c r="UKG39" s="78"/>
      <c r="UKH39" s="78"/>
      <c r="UKI39" s="78"/>
      <c r="UKJ39" s="78"/>
      <c r="UKK39" s="78"/>
      <c r="UKL39" s="78"/>
      <c r="UKM39" s="78"/>
      <c r="UKN39" s="78"/>
      <c r="UKO39" s="78"/>
      <c r="UKP39" s="78"/>
      <c r="UKQ39" s="78"/>
      <c r="UKR39" s="78"/>
      <c r="UKS39" s="78"/>
      <c r="UKT39" s="78"/>
      <c r="UKU39" s="78"/>
      <c r="UKV39" s="78"/>
      <c r="UKW39" s="78"/>
      <c r="UKX39" s="78"/>
      <c r="UKY39" s="78"/>
      <c r="UKZ39" s="78"/>
      <c r="ULA39" s="78"/>
      <c r="ULB39" s="78"/>
      <c r="ULC39" s="78"/>
      <c r="ULD39" s="78"/>
      <c r="ULE39" s="78"/>
      <c r="ULF39" s="78"/>
      <c r="ULG39" s="78"/>
      <c r="ULH39" s="78"/>
      <c r="ULI39" s="78"/>
      <c r="ULJ39" s="78"/>
      <c r="ULK39" s="78"/>
      <c r="ULL39" s="78"/>
      <c r="ULM39" s="78"/>
      <c r="ULN39" s="78"/>
      <c r="ULO39" s="78"/>
      <c r="ULP39" s="78"/>
      <c r="ULQ39" s="78"/>
      <c r="ULR39" s="78"/>
      <c r="ULS39" s="78"/>
      <c r="ULT39" s="78"/>
      <c r="ULU39" s="78"/>
      <c r="ULV39" s="78"/>
      <c r="ULW39" s="78"/>
      <c r="ULX39" s="78"/>
      <c r="ULY39" s="78"/>
      <c r="ULZ39" s="78"/>
      <c r="UMA39" s="78"/>
      <c r="UMB39" s="78"/>
      <c r="UMC39" s="78"/>
      <c r="UMD39" s="78"/>
      <c r="UME39" s="78"/>
      <c r="UMF39" s="78"/>
      <c r="UMG39" s="78"/>
      <c r="UMH39" s="78"/>
      <c r="UMI39" s="78"/>
      <c r="UMJ39" s="78"/>
      <c r="UMK39" s="78"/>
      <c r="UML39" s="78"/>
      <c r="UMM39" s="78"/>
      <c r="UMN39" s="78"/>
      <c r="UMO39" s="78"/>
      <c r="UMP39" s="78"/>
      <c r="UMQ39" s="78"/>
      <c r="UMR39" s="78"/>
      <c r="UMS39" s="78"/>
      <c r="UMT39" s="78"/>
      <c r="UMU39" s="78"/>
      <c r="UMV39" s="78"/>
      <c r="UMW39" s="78"/>
      <c r="UMX39" s="78"/>
      <c r="UMY39" s="78"/>
      <c r="UMZ39" s="78"/>
      <c r="UNA39" s="78"/>
      <c r="UNB39" s="78"/>
      <c r="UNC39" s="78"/>
      <c r="UND39" s="78"/>
      <c r="UNE39" s="78"/>
      <c r="UNF39" s="78"/>
      <c r="UNG39" s="78"/>
      <c r="UNH39" s="78"/>
      <c r="UNI39" s="78"/>
      <c r="UNJ39" s="78"/>
      <c r="UNK39" s="78"/>
      <c r="UNL39" s="78"/>
      <c r="UNM39" s="78"/>
      <c r="UNN39" s="78"/>
      <c r="UNO39" s="78"/>
      <c r="UNP39" s="78"/>
      <c r="UNQ39" s="78"/>
      <c r="UNR39" s="78"/>
      <c r="UNS39" s="78"/>
      <c r="UNT39" s="78"/>
      <c r="UNU39" s="78"/>
      <c r="UNV39" s="78"/>
      <c r="UNW39" s="78"/>
      <c r="UNX39" s="78"/>
      <c r="UNY39" s="78"/>
      <c r="UNZ39" s="78"/>
      <c r="UOA39" s="78"/>
      <c r="UOB39" s="78"/>
      <c r="UOC39" s="78"/>
      <c r="UOD39" s="78"/>
      <c r="UOE39" s="78"/>
      <c r="UOF39" s="78"/>
      <c r="UOG39" s="78"/>
      <c r="UOH39" s="78"/>
      <c r="UOI39" s="78"/>
      <c r="UOJ39" s="78"/>
      <c r="UOK39" s="78"/>
      <c r="UOL39" s="78"/>
      <c r="UOM39" s="78"/>
      <c r="UON39" s="78"/>
      <c r="UOO39" s="78"/>
      <c r="UOP39" s="78"/>
      <c r="UOQ39" s="78"/>
      <c r="UOR39" s="78"/>
      <c r="UOS39" s="78"/>
      <c r="UOT39" s="78"/>
      <c r="UOU39" s="78"/>
      <c r="UOV39" s="78"/>
      <c r="UOW39" s="78"/>
      <c r="UOX39" s="78"/>
      <c r="UOY39" s="78"/>
      <c r="UOZ39" s="78"/>
      <c r="UPA39" s="78"/>
      <c r="UPB39" s="78"/>
      <c r="UPC39" s="78"/>
      <c r="UPD39" s="78"/>
      <c r="UPE39" s="78"/>
      <c r="UPF39" s="78"/>
      <c r="UPG39" s="78"/>
      <c r="UPH39" s="78"/>
      <c r="UPI39" s="78"/>
      <c r="UPJ39" s="78"/>
      <c r="UPK39" s="78"/>
      <c r="UPL39" s="78"/>
      <c r="UPM39" s="78"/>
      <c r="UPN39" s="78"/>
      <c r="UPO39" s="78"/>
      <c r="UPP39" s="78"/>
      <c r="UPQ39" s="78"/>
      <c r="UPR39" s="78"/>
      <c r="UPS39" s="78"/>
      <c r="UPT39" s="78"/>
      <c r="UPU39" s="78"/>
      <c r="UPV39" s="78"/>
      <c r="UPW39" s="78"/>
      <c r="UPX39" s="78"/>
      <c r="UPY39" s="78"/>
      <c r="UPZ39" s="78"/>
      <c r="UQA39" s="78"/>
      <c r="UQB39" s="78"/>
      <c r="UQC39" s="78"/>
      <c r="UQD39" s="78"/>
      <c r="UQE39" s="78"/>
      <c r="UQF39" s="78"/>
      <c r="UQG39" s="78"/>
      <c r="UQH39" s="78"/>
      <c r="UQI39" s="78"/>
      <c r="UQJ39" s="78"/>
      <c r="UQK39" s="78"/>
      <c r="UQL39" s="78"/>
      <c r="UQM39" s="78"/>
      <c r="UQN39" s="78"/>
      <c r="UQO39" s="78"/>
      <c r="UQP39" s="78"/>
      <c r="UQQ39" s="78"/>
      <c r="UQR39" s="78"/>
      <c r="UQS39" s="78"/>
      <c r="UQT39" s="78"/>
      <c r="UQU39" s="78"/>
      <c r="UQV39" s="78"/>
      <c r="UQW39" s="78"/>
      <c r="UQX39" s="78"/>
      <c r="UQY39" s="78"/>
      <c r="UQZ39" s="78"/>
      <c r="URA39" s="78"/>
      <c r="URB39" s="78"/>
      <c r="URC39" s="78"/>
      <c r="URD39" s="78"/>
      <c r="URE39" s="78"/>
      <c r="URF39" s="78"/>
      <c r="URG39" s="78"/>
      <c r="URH39" s="78"/>
      <c r="URI39" s="78"/>
      <c r="URJ39" s="78"/>
      <c r="URK39" s="78"/>
      <c r="URL39" s="78"/>
      <c r="URM39" s="78"/>
      <c r="URN39" s="78"/>
      <c r="URO39" s="78"/>
      <c r="URP39" s="78"/>
      <c r="URQ39" s="78"/>
      <c r="URR39" s="78"/>
      <c r="URS39" s="78"/>
      <c r="URT39" s="78"/>
      <c r="URU39" s="78"/>
      <c r="URV39" s="78"/>
      <c r="URW39" s="78"/>
      <c r="URX39" s="78"/>
      <c r="URY39" s="78"/>
      <c r="URZ39" s="78"/>
      <c r="USA39" s="78"/>
      <c r="USB39" s="78"/>
      <c r="USC39" s="78"/>
      <c r="USD39" s="78"/>
      <c r="USE39" s="78"/>
      <c r="USF39" s="78"/>
      <c r="USG39" s="78"/>
      <c r="USH39" s="78"/>
      <c r="USI39" s="78"/>
      <c r="USJ39" s="78"/>
      <c r="USK39" s="78"/>
      <c r="USL39" s="78"/>
      <c r="USM39" s="78"/>
      <c r="USN39" s="78"/>
      <c r="USO39" s="78"/>
      <c r="USP39" s="78"/>
      <c r="USQ39" s="78"/>
      <c r="USR39" s="78"/>
      <c r="USS39" s="78"/>
      <c r="UST39" s="78"/>
      <c r="USU39" s="78"/>
      <c r="USV39" s="78"/>
      <c r="USW39" s="78"/>
      <c r="USX39" s="78"/>
      <c r="USY39" s="78"/>
      <c r="USZ39" s="78"/>
      <c r="UTA39" s="78"/>
      <c r="UTB39" s="78"/>
      <c r="UTC39" s="78"/>
      <c r="UTD39" s="78"/>
      <c r="UTE39" s="78"/>
      <c r="UTF39" s="78"/>
      <c r="UTG39" s="78"/>
      <c r="UTH39" s="78"/>
      <c r="UTI39" s="78"/>
      <c r="UTJ39" s="78"/>
      <c r="UTK39" s="78"/>
      <c r="UTL39" s="78"/>
      <c r="UTM39" s="78"/>
      <c r="UTN39" s="78"/>
      <c r="UTO39" s="78"/>
      <c r="UTP39" s="78"/>
      <c r="UTQ39" s="78"/>
      <c r="UTR39" s="78"/>
      <c r="UTS39" s="78"/>
      <c r="UTT39" s="78"/>
      <c r="UTU39" s="78"/>
      <c r="UTV39" s="78"/>
      <c r="UTW39" s="78"/>
      <c r="UTX39" s="78"/>
      <c r="UTY39" s="78"/>
      <c r="UTZ39" s="78"/>
      <c r="UUA39" s="78"/>
      <c r="UUB39" s="78"/>
      <c r="UUC39" s="78"/>
      <c r="UUD39" s="78"/>
      <c r="UUE39" s="78"/>
      <c r="UUF39" s="78"/>
      <c r="UUG39" s="78"/>
      <c r="UUH39" s="78"/>
      <c r="UUI39" s="78"/>
      <c r="UUJ39" s="78"/>
      <c r="UUK39" s="78"/>
      <c r="UUL39" s="78"/>
      <c r="UUM39" s="78"/>
      <c r="UUN39" s="78"/>
      <c r="UUO39" s="78"/>
      <c r="UUP39" s="78"/>
      <c r="UUQ39" s="78"/>
      <c r="UUR39" s="78"/>
      <c r="UUS39" s="78"/>
      <c r="UUT39" s="78"/>
      <c r="UUU39" s="78"/>
      <c r="UUV39" s="78"/>
      <c r="UUW39" s="78"/>
      <c r="UUX39" s="78"/>
      <c r="UUY39" s="78"/>
      <c r="UUZ39" s="78"/>
      <c r="UVA39" s="78"/>
      <c r="UVB39" s="78"/>
      <c r="UVC39" s="78"/>
      <c r="UVD39" s="78"/>
      <c r="UVE39" s="78"/>
      <c r="UVF39" s="78"/>
      <c r="UVG39" s="78"/>
      <c r="UVH39" s="78"/>
      <c r="UVI39" s="78"/>
      <c r="UVJ39" s="78"/>
      <c r="UVK39" s="78"/>
      <c r="UVL39" s="78"/>
      <c r="UVM39" s="78"/>
      <c r="UVN39" s="78"/>
      <c r="UVO39" s="78"/>
      <c r="UVP39" s="78"/>
      <c r="UVQ39" s="78"/>
      <c r="UVR39" s="78"/>
      <c r="UVS39" s="78"/>
      <c r="UVT39" s="78"/>
      <c r="UVU39" s="78"/>
      <c r="UVV39" s="78"/>
      <c r="UVW39" s="78"/>
      <c r="UVX39" s="78"/>
      <c r="UVY39" s="78"/>
      <c r="UVZ39" s="78"/>
      <c r="UWA39" s="78"/>
      <c r="UWB39" s="78"/>
      <c r="UWC39" s="78"/>
      <c r="UWD39" s="78"/>
      <c r="UWE39" s="78"/>
      <c r="UWF39" s="78"/>
      <c r="UWG39" s="78"/>
      <c r="UWH39" s="78"/>
      <c r="UWI39" s="78"/>
      <c r="UWJ39" s="78"/>
      <c r="UWK39" s="78"/>
      <c r="UWL39" s="78"/>
      <c r="UWM39" s="78"/>
      <c r="UWN39" s="78"/>
      <c r="UWO39" s="78"/>
      <c r="UWP39" s="78"/>
      <c r="UWQ39" s="78"/>
      <c r="UWR39" s="78"/>
      <c r="UWS39" s="78"/>
      <c r="UWT39" s="78"/>
      <c r="UWU39" s="78"/>
      <c r="UWV39" s="78"/>
      <c r="UWW39" s="78"/>
      <c r="UWX39" s="78"/>
      <c r="UWY39" s="78"/>
      <c r="UWZ39" s="78"/>
      <c r="UXA39" s="78"/>
      <c r="UXB39" s="78"/>
      <c r="UXC39" s="78"/>
      <c r="UXD39" s="78"/>
      <c r="UXE39" s="78"/>
      <c r="UXF39" s="78"/>
      <c r="UXG39" s="78"/>
      <c r="UXH39" s="78"/>
      <c r="UXI39" s="78"/>
      <c r="UXJ39" s="78"/>
      <c r="UXK39" s="78"/>
      <c r="UXL39" s="78"/>
      <c r="UXM39" s="78"/>
      <c r="UXN39" s="78"/>
      <c r="UXO39" s="78"/>
      <c r="UXP39" s="78"/>
      <c r="UXQ39" s="78"/>
      <c r="UXR39" s="78"/>
      <c r="UXS39" s="78"/>
      <c r="UXT39" s="78"/>
      <c r="UXU39" s="78"/>
      <c r="UXV39" s="78"/>
      <c r="UXW39" s="78"/>
      <c r="UXX39" s="78"/>
      <c r="UXY39" s="78"/>
      <c r="UXZ39" s="78"/>
      <c r="UYA39" s="78"/>
      <c r="UYB39" s="78"/>
      <c r="UYC39" s="78"/>
      <c r="UYD39" s="78"/>
      <c r="UYE39" s="78"/>
      <c r="UYF39" s="78"/>
      <c r="UYG39" s="78"/>
      <c r="UYH39" s="78"/>
      <c r="UYI39" s="78"/>
      <c r="UYJ39" s="78"/>
      <c r="UYK39" s="78"/>
      <c r="UYL39" s="78"/>
      <c r="UYM39" s="78"/>
      <c r="UYN39" s="78"/>
      <c r="UYO39" s="78"/>
      <c r="UYP39" s="78"/>
      <c r="UYQ39" s="78"/>
      <c r="UYR39" s="78"/>
      <c r="UYS39" s="78"/>
      <c r="UYT39" s="78"/>
      <c r="UYU39" s="78"/>
      <c r="UYV39" s="78"/>
      <c r="UYW39" s="78"/>
      <c r="UYX39" s="78"/>
      <c r="UYY39" s="78"/>
      <c r="UYZ39" s="78"/>
      <c r="UZA39" s="78"/>
      <c r="UZB39" s="78"/>
      <c r="UZC39" s="78"/>
      <c r="UZD39" s="78"/>
      <c r="UZE39" s="78"/>
      <c r="UZF39" s="78"/>
      <c r="UZG39" s="78"/>
      <c r="UZH39" s="78"/>
      <c r="UZI39" s="78"/>
      <c r="UZJ39" s="78"/>
      <c r="UZK39" s="78"/>
      <c r="UZL39" s="78"/>
      <c r="UZM39" s="78"/>
      <c r="UZN39" s="78"/>
      <c r="UZO39" s="78"/>
      <c r="UZP39" s="78"/>
      <c r="UZQ39" s="78"/>
      <c r="UZR39" s="78"/>
      <c r="UZS39" s="78"/>
      <c r="UZT39" s="78"/>
      <c r="UZU39" s="78"/>
      <c r="UZV39" s="78"/>
      <c r="UZW39" s="78"/>
      <c r="UZX39" s="78"/>
      <c r="UZY39" s="78"/>
      <c r="UZZ39" s="78"/>
      <c r="VAA39" s="78"/>
      <c r="VAB39" s="78"/>
      <c r="VAC39" s="78"/>
      <c r="VAD39" s="78"/>
      <c r="VAE39" s="78"/>
      <c r="VAF39" s="78"/>
      <c r="VAG39" s="78"/>
      <c r="VAH39" s="78"/>
      <c r="VAI39" s="78"/>
      <c r="VAJ39" s="78"/>
      <c r="VAK39" s="78"/>
      <c r="VAL39" s="78"/>
      <c r="VAM39" s="78"/>
      <c r="VAN39" s="78"/>
      <c r="VAO39" s="78"/>
      <c r="VAP39" s="78"/>
      <c r="VAQ39" s="78"/>
      <c r="VAR39" s="78"/>
      <c r="VAS39" s="78"/>
      <c r="VAT39" s="78"/>
      <c r="VAU39" s="78"/>
      <c r="VAV39" s="78"/>
      <c r="VAW39" s="78"/>
      <c r="VAX39" s="78"/>
      <c r="VAY39" s="78"/>
      <c r="VAZ39" s="78"/>
      <c r="VBA39" s="78"/>
      <c r="VBB39" s="78"/>
      <c r="VBC39" s="78"/>
      <c r="VBD39" s="78"/>
      <c r="VBE39" s="78"/>
      <c r="VBF39" s="78"/>
      <c r="VBG39" s="78"/>
      <c r="VBH39" s="78"/>
      <c r="VBI39" s="78"/>
      <c r="VBJ39" s="78"/>
      <c r="VBK39" s="78"/>
      <c r="VBL39" s="78"/>
      <c r="VBM39" s="78"/>
      <c r="VBN39" s="78"/>
      <c r="VBO39" s="78"/>
      <c r="VBP39" s="78"/>
      <c r="VBQ39" s="78"/>
      <c r="VBR39" s="78"/>
      <c r="VBS39" s="78"/>
      <c r="VBT39" s="78"/>
      <c r="VBU39" s="78"/>
      <c r="VBV39" s="78"/>
      <c r="VBW39" s="78"/>
      <c r="VBX39" s="78"/>
      <c r="VBY39" s="78"/>
      <c r="VBZ39" s="78"/>
      <c r="VCA39" s="78"/>
      <c r="VCB39" s="78"/>
      <c r="VCC39" s="78"/>
      <c r="VCD39" s="78"/>
      <c r="VCE39" s="78"/>
      <c r="VCF39" s="78"/>
      <c r="VCG39" s="78"/>
      <c r="VCH39" s="78"/>
      <c r="VCI39" s="78"/>
      <c r="VCJ39" s="78"/>
      <c r="VCK39" s="78"/>
      <c r="VCL39" s="78"/>
      <c r="VCM39" s="78"/>
      <c r="VCN39" s="78"/>
      <c r="VCO39" s="78"/>
      <c r="VCP39" s="78"/>
      <c r="VCQ39" s="78"/>
      <c r="VCR39" s="78"/>
      <c r="VCS39" s="78"/>
      <c r="VCT39" s="78"/>
      <c r="VCU39" s="78"/>
      <c r="VCV39" s="78"/>
      <c r="VCW39" s="78"/>
      <c r="VCX39" s="78"/>
      <c r="VCY39" s="78"/>
      <c r="VCZ39" s="78"/>
      <c r="VDA39" s="78"/>
      <c r="VDB39" s="78"/>
      <c r="VDC39" s="78"/>
      <c r="VDD39" s="78"/>
      <c r="VDE39" s="78"/>
      <c r="VDF39" s="78"/>
      <c r="VDG39" s="78"/>
      <c r="VDH39" s="78"/>
      <c r="VDI39" s="78"/>
      <c r="VDJ39" s="78"/>
      <c r="VDK39" s="78"/>
      <c r="VDL39" s="78"/>
      <c r="VDM39" s="78"/>
      <c r="VDN39" s="78"/>
      <c r="VDO39" s="78"/>
      <c r="VDP39" s="78"/>
      <c r="VDQ39" s="78"/>
      <c r="VDR39" s="78"/>
      <c r="VDS39" s="78"/>
      <c r="VDT39" s="78"/>
      <c r="VDU39" s="78"/>
      <c r="VDV39" s="78"/>
      <c r="VDW39" s="78"/>
      <c r="VDX39" s="78"/>
      <c r="VDY39" s="78"/>
      <c r="VDZ39" s="78"/>
      <c r="VEA39" s="78"/>
      <c r="VEB39" s="78"/>
      <c r="VEC39" s="78"/>
      <c r="VED39" s="78"/>
      <c r="VEE39" s="78"/>
      <c r="VEF39" s="78"/>
      <c r="VEG39" s="78"/>
      <c r="VEH39" s="78"/>
      <c r="VEI39" s="78"/>
      <c r="VEJ39" s="78"/>
      <c r="VEK39" s="78"/>
      <c r="VEL39" s="78"/>
      <c r="VEM39" s="78"/>
      <c r="VEN39" s="78"/>
      <c r="VEO39" s="78"/>
      <c r="VEP39" s="78"/>
      <c r="VEQ39" s="78"/>
      <c r="VER39" s="78"/>
      <c r="VES39" s="78"/>
      <c r="VET39" s="78"/>
      <c r="VEU39" s="78"/>
      <c r="VEV39" s="78"/>
      <c r="VEW39" s="78"/>
      <c r="VEX39" s="78"/>
      <c r="VEY39" s="78"/>
      <c r="VEZ39" s="78"/>
      <c r="VFA39" s="78"/>
      <c r="VFB39" s="78"/>
      <c r="VFC39" s="78"/>
      <c r="VFD39" s="78"/>
      <c r="VFE39" s="78"/>
      <c r="VFF39" s="78"/>
      <c r="VFG39" s="78"/>
      <c r="VFH39" s="78"/>
      <c r="VFI39" s="78"/>
      <c r="VFJ39" s="78"/>
      <c r="VFK39" s="78"/>
      <c r="VFL39" s="78"/>
      <c r="VFM39" s="78"/>
      <c r="VFN39" s="78"/>
      <c r="VFO39" s="78"/>
      <c r="VFP39" s="78"/>
      <c r="VFQ39" s="78"/>
      <c r="VFR39" s="78"/>
      <c r="VFS39" s="78"/>
      <c r="VFT39" s="78"/>
      <c r="VFU39" s="78"/>
      <c r="VFV39" s="78"/>
      <c r="VFW39" s="78"/>
      <c r="VFX39" s="78"/>
      <c r="VFY39" s="78"/>
      <c r="VFZ39" s="78"/>
      <c r="VGA39" s="78"/>
      <c r="VGB39" s="78"/>
      <c r="VGC39" s="78"/>
      <c r="VGD39" s="78"/>
      <c r="VGE39" s="78"/>
      <c r="VGF39" s="78"/>
      <c r="VGG39" s="78"/>
      <c r="VGH39" s="78"/>
      <c r="VGI39" s="78"/>
      <c r="VGJ39" s="78"/>
      <c r="VGK39" s="78"/>
      <c r="VGL39" s="78"/>
      <c r="VGM39" s="78"/>
      <c r="VGN39" s="78"/>
      <c r="VGO39" s="78"/>
      <c r="VGP39" s="78"/>
      <c r="VGQ39" s="78"/>
      <c r="VGR39" s="78"/>
      <c r="VGS39" s="78"/>
      <c r="VGT39" s="78"/>
      <c r="VGU39" s="78"/>
      <c r="VGV39" s="78"/>
      <c r="VGW39" s="78"/>
      <c r="VGX39" s="78"/>
      <c r="VGY39" s="78"/>
      <c r="VGZ39" s="78"/>
      <c r="VHA39" s="78"/>
      <c r="VHB39" s="78"/>
      <c r="VHC39" s="78"/>
      <c r="VHD39" s="78"/>
      <c r="VHE39" s="78"/>
      <c r="VHF39" s="78"/>
      <c r="VHG39" s="78"/>
      <c r="VHH39" s="78"/>
      <c r="VHI39" s="78"/>
      <c r="VHJ39" s="78"/>
      <c r="VHK39" s="78"/>
      <c r="VHL39" s="78"/>
      <c r="VHM39" s="78"/>
      <c r="VHN39" s="78"/>
      <c r="VHO39" s="78"/>
      <c r="VHP39" s="78"/>
      <c r="VHQ39" s="78"/>
      <c r="VHR39" s="78"/>
      <c r="VHS39" s="78"/>
      <c r="VHT39" s="78"/>
      <c r="VHU39" s="78"/>
      <c r="VHV39" s="78"/>
      <c r="VHW39" s="78"/>
      <c r="VHX39" s="78"/>
      <c r="VHY39" s="78"/>
      <c r="VHZ39" s="78"/>
      <c r="VIA39" s="78"/>
      <c r="VIB39" s="78"/>
      <c r="VIC39" s="78"/>
      <c r="VID39" s="78"/>
      <c r="VIE39" s="78"/>
      <c r="VIF39" s="78"/>
      <c r="VIG39" s="78"/>
      <c r="VIH39" s="78"/>
      <c r="VII39" s="78"/>
      <c r="VIJ39" s="78"/>
      <c r="VIK39" s="78"/>
      <c r="VIL39" s="78"/>
      <c r="VIM39" s="78"/>
      <c r="VIN39" s="78"/>
      <c r="VIO39" s="78"/>
      <c r="VIP39" s="78"/>
      <c r="VIQ39" s="78"/>
      <c r="VIR39" s="78"/>
      <c r="VIS39" s="78"/>
      <c r="VIT39" s="78"/>
      <c r="VIU39" s="78"/>
      <c r="VIV39" s="78"/>
      <c r="VIW39" s="78"/>
      <c r="VIX39" s="78"/>
      <c r="VIY39" s="78"/>
      <c r="VIZ39" s="78"/>
      <c r="VJA39" s="78"/>
      <c r="VJB39" s="78"/>
      <c r="VJC39" s="78"/>
      <c r="VJD39" s="78"/>
      <c r="VJE39" s="78"/>
      <c r="VJF39" s="78"/>
      <c r="VJG39" s="78"/>
      <c r="VJH39" s="78"/>
      <c r="VJI39" s="78"/>
      <c r="VJJ39" s="78"/>
      <c r="VJK39" s="78"/>
      <c r="VJL39" s="78"/>
      <c r="VJM39" s="78"/>
      <c r="VJN39" s="78"/>
      <c r="VJO39" s="78"/>
      <c r="VJP39" s="78"/>
      <c r="VJQ39" s="78"/>
      <c r="VJR39" s="78"/>
      <c r="VJS39" s="78"/>
      <c r="VJT39" s="78"/>
      <c r="VJU39" s="78"/>
      <c r="VJV39" s="78"/>
      <c r="VJW39" s="78"/>
      <c r="VJX39" s="78"/>
      <c r="VJY39" s="78"/>
      <c r="VJZ39" s="78"/>
      <c r="VKA39" s="78"/>
      <c r="VKB39" s="78"/>
      <c r="VKC39" s="78"/>
      <c r="VKD39" s="78"/>
      <c r="VKE39" s="78"/>
      <c r="VKF39" s="78"/>
      <c r="VKG39" s="78"/>
      <c r="VKH39" s="78"/>
      <c r="VKI39" s="78"/>
      <c r="VKJ39" s="78"/>
      <c r="VKK39" s="78"/>
      <c r="VKL39" s="78"/>
      <c r="VKM39" s="78"/>
      <c r="VKN39" s="78"/>
      <c r="VKO39" s="78"/>
      <c r="VKP39" s="78"/>
      <c r="VKQ39" s="78"/>
      <c r="VKR39" s="78"/>
      <c r="VKS39" s="78"/>
      <c r="VKT39" s="78"/>
      <c r="VKU39" s="78"/>
      <c r="VKV39" s="78"/>
      <c r="VKW39" s="78"/>
      <c r="VKX39" s="78"/>
      <c r="VKY39" s="78"/>
      <c r="VKZ39" s="78"/>
      <c r="VLA39" s="78"/>
      <c r="VLB39" s="78"/>
      <c r="VLC39" s="78"/>
      <c r="VLD39" s="78"/>
      <c r="VLE39" s="78"/>
      <c r="VLF39" s="78"/>
      <c r="VLG39" s="78"/>
      <c r="VLH39" s="78"/>
      <c r="VLI39" s="78"/>
      <c r="VLJ39" s="78"/>
      <c r="VLK39" s="78"/>
      <c r="VLL39" s="78"/>
      <c r="VLM39" s="78"/>
      <c r="VLN39" s="78"/>
      <c r="VLO39" s="78"/>
      <c r="VLP39" s="78"/>
      <c r="VLQ39" s="78"/>
      <c r="VLR39" s="78"/>
      <c r="VLS39" s="78"/>
      <c r="VLT39" s="78"/>
      <c r="VLU39" s="78"/>
      <c r="VLV39" s="78"/>
      <c r="VLW39" s="78"/>
      <c r="VLX39" s="78"/>
      <c r="VLY39" s="78"/>
      <c r="VLZ39" s="78"/>
      <c r="VMA39" s="78"/>
      <c r="VMB39" s="78"/>
      <c r="VMC39" s="78"/>
      <c r="VMD39" s="78"/>
      <c r="VME39" s="78"/>
      <c r="VMF39" s="78"/>
      <c r="VMG39" s="78"/>
      <c r="VMH39" s="78"/>
      <c r="VMI39" s="78"/>
      <c r="VMJ39" s="78"/>
      <c r="VMK39" s="78"/>
      <c r="VML39" s="78"/>
      <c r="VMM39" s="78"/>
      <c r="VMN39" s="78"/>
      <c r="VMO39" s="78"/>
      <c r="VMP39" s="78"/>
      <c r="VMQ39" s="78"/>
      <c r="VMR39" s="78"/>
      <c r="VMS39" s="78"/>
      <c r="VMT39" s="78"/>
      <c r="VMU39" s="78"/>
      <c r="VMV39" s="78"/>
      <c r="VMW39" s="78"/>
      <c r="VMX39" s="78"/>
      <c r="VMY39" s="78"/>
      <c r="VMZ39" s="78"/>
      <c r="VNA39" s="78"/>
      <c r="VNB39" s="78"/>
      <c r="VNC39" s="78"/>
      <c r="VND39" s="78"/>
      <c r="VNE39" s="78"/>
      <c r="VNF39" s="78"/>
      <c r="VNG39" s="78"/>
      <c r="VNH39" s="78"/>
      <c r="VNI39" s="78"/>
      <c r="VNJ39" s="78"/>
      <c r="VNK39" s="78"/>
      <c r="VNL39" s="78"/>
      <c r="VNM39" s="78"/>
      <c r="VNN39" s="78"/>
      <c r="VNO39" s="78"/>
      <c r="VNP39" s="78"/>
      <c r="VNQ39" s="78"/>
      <c r="VNR39" s="78"/>
      <c r="VNS39" s="78"/>
      <c r="VNT39" s="78"/>
      <c r="VNU39" s="78"/>
      <c r="VNV39" s="78"/>
      <c r="VNW39" s="78"/>
      <c r="VNX39" s="78"/>
      <c r="VNY39" s="78"/>
      <c r="VNZ39" s="78"/>
      <c r="VOA39" s="78"/>
      <c r="VOB39" s="78"/>
      <c r="VOC39" s="78"/>
      <c r="VOD39" s="78"/>
      <c r="VOE39" s="78"/>
      <c r="VOF39" s="78"/>
      <c r="VOG39" s="78"/>
      <c r="VOH39" s="78"/>
      <c r="VOI39" s="78"/>
      <c r="VOJ39" s="78"/>
      <c r="VOK39" s="78"/>
      <c r="VOL39" s="78"/>
      <c r="VOM39" s="78"/>
      <c r="VON39" s="78"/>
      <c r="VOO39" s="78"/>
      <c r="VOP39" s="78"/>
      <c r="VOQ39" s="78"/>
      <c r="VOR39" s="78"/>
      <c r="VOS39" s="78"/>
      <c r="VOT39" s="78"/>
      <c r="VOU39" s="78"/>
      <c r="VOV39" s="78"/>
      <c r="VOW39" s="78"/>
      <c r="VOX39" s="78"/>
      <c r="VOY39" s="78"/>
      <c r="VOZ39" s="78"/>
      <c r="VPA39" s="78"/>
      <c r="VPB39" s="78"/>
      <c r="VPC39" s="78"/>
      <c r="VPD39" s="78"/>
      <c r="VPE39" s="78"/>
      <c r="VPF39" s="78"/>
      <c r="VPG39" s="78"/>
      <c r="VPH39" s="78"/>
      <c r="VPI39" s="78"/>
      <c r="VPJ39" s="78"/>
      <c r="VPK39" s="78"/>
      <c r="VPL39" s="78"/>
      <c r="VPM39" s="78"/>
      <c r="VPN39" s="78"/>
      <c r="VPO39" s="78"/>
      <c r="VPP39" s="78"/>
      <c r="VPQ39" s="78"/>
      <c r="VPR39" s="78"/>
      <c r="VPS39" s="78"/>
      <c r="VPT39" s="78"/>
      <c r="VPU39" s="78"/>
      <c r="VPV39" s="78"/>
      <c r="VPW39" s="78"/>
      <c r="VPX39" s="78"/>
      <c r="VPY39" s="78"/>
      <c r="VPZ39" s="78"/>
      <c r="VQA39" s="78"/>
      <c r="VQB39" s="78"/>
      <c r="VQC39" s="78"/>
      <c r="VQD39" s="78"/>
      <c r="VQE39" s="78"/>
      <c r="VQF39" s="78"/>
      <c r="VQG39" s="78"/>
      <c r="VQH39" s="78"/>
      <c r="VQI39" s="78"/>
      <c r="VQJ39" s="78"/>
      <c r="VQK39" s="78"/>
      <c r="VQL39" s="78"/>
      <c r="VQM39" s="78"/>
      <c r="VQN39" s="78"/>
      <c r="VQO39" s="78"/>
      <c r="VQP39" s="78"/>
      <c r="VQQ39" s="78"/>
      <c r="VQR39" s="78"/>
      <c r="VQS39" s="78"/>
      <c r="VQT39" s="78"/>
      <c r="VQU39" s="78"/>
      <c r="VQV39" s="78"/>
      <c r="VQW39" s="78"/>
      <c r="VQX39" s="78"/>
      <c r="VQY39" s="78"/>
      <c r="VQZ39" s="78"/>
      <c r="VRA39" s="78"/>
      <c r="VRB39" s="78"/>
      <c r="VRC39" s="78"/>
      <c r="VRD39" s="78"/>
      <c r="VRE39" s="78"/>
      <c r="VRF39" s="78"/>
      <c r="VRG39" s="78"/>
      <c r="VRH39" s="78"/>
      <c r="VRI39" s="78"/>
      <c r="VRJ39" s="78"/>
      <c r="VRK39" s="78"/>
      <c r="VRL39" s="78"/>
      <c r="VRM39" s="78"/>
      <c r="VRN39" s="78"/>
      <c r="VRO39" s="78"/>
      <c r="VRP39" s="78"/>
      <c r="VRQ39" s="78"/>
      <c r="VRR39" s="78"/>
      <c r="VRS39" s="78"/>
      <c r="VRT39" s="78"/>
      <c r="VRU39" s="78"/>
      <c r="VRV39" s="78"/>
      <c r="VRW39" s="78"/>
      <c r="VRX39" s="78"/>
      <c r="VRY39" s="78"/>
      <c r="VRZ39" s="78"/>
      <c r="VSA39" s="78"/>
      <c r="VSB39" s="78"/>
      <c r="VSC39" s="78"/>
      <c r="VSD39" s="78"/>
      <c r="VSE39" s="78"/>
      <c r="VSF39" s="78"/>
      <c r="VSG39" s="78"/>
      <c r="VSH39" s="78"/>
      <c r="VSI39" s="78"/>
      <c r="VSJ39" s="78"/>
      <c r="VSK39" s="78"/>
      <c r="VSL39" s="78"/>
      <c r="VSM39" s="78"/>
      <c r="VSN39" s="78"/>
      <c r="VSO39" s="78"/>
      <c r="VSP39" s="78"/>
      <c r="VSQ39" s="78"/>
      <c r="VSR39" s="78"/>
      <c r="VSS39" s="78"/>
      <c r="VST39" s="78"/>
      <c r="VSU39" s="78"/>
      <c r="VSV39" s="78"/>
      <c r="VSW39" s="78"/>
      <c r="VSX39" s="78"/>
      <c r="VSY39" s="78"/>
      <c r="VSZ39" s="78"/>
      <c r="VTA39" s="78"/>
      <c r="VTB39" s="78"/>
      <c r="VTC39" s="78"/>
      <c r="VTD39" s="78"/>
      <c r="VTE39" s="78"/>
      <c r="VTF39" s="78"/>
      <c r="VTG39" s="78"/>
      <c r="VTH39" s="78"/>
      <c r="VTI39" s="78"/>
      <c r="VTJ39" s="78"/>
      <c r="VTK39" s="78"/>
      <c r="VTL39" s="78"/>
      <c r="VTM39" s="78"/>
      <c r="VTN39" s="78"/>
      <c r="VTO39" s="78"/>
      <c r="VTP39" s="78"/>
      <c r="VTQ39" s="78"/>
      <c r="VTR39" s="78"/>
      <c r="VTS39" s="78"/>
      <c r="VTT39" s="78"/>
      <c r="VTU39" s="78"/>
      <c r="VTV39" s="78"/>
      <c r="VTW39" s="78"/>
      <c r="VTX39" s="78"/>
      <c r="VTY39" s="78"/>
      <c r="VTZ39" s="78"/>
      <c r="VUA39" s="78"/>
      <c r="VUB39" s="78"/>
      <c r="VUC39" s="78"/>
      <c r="VUD39" s="78"/>
      <c r="VUE39" s="78"/>
      <c r="VUF39" s="78"/>
      <c r="VUG39" s="78"/>
      <c r="VUH39" s="78"/>
      <c r="VUI39" s="78"/>
      <c r="VUJ39" s="78"/>
      <c r="VUK39" s="78"/>
      <c r="VUL39" s="78"/>
      <c r="VUM39" s="78"/>
      <c r="VUN39" s="78"/>
      <c r="VUO39" s="78"/>
      <c r="VUP39" s="78"/>
      <c r="VUQ39" s="78"/>
      <c r="VUR39" s="78"/>
      <c r="VUS39" s="78"/>
      <c r="VUT39" s="78"/>
      <c r="VUU39" s="78"/>
      <c r="VUV39" s="78"/>
      <c r="VUW39" s="78"/>
      <c r="VUX39" s="78"/>
      <c r="VUY39" s="78"/>
      <c r="VUZ39" s="78"/>
      <c r="VVA39" s="78"/>
      <c r="VVB39" s="78"/>
      <c r="VVC39" s="78"/>
      <c r="VVD39" s="78"/>
      <c r="VVE39" s="78"/>
      <c r="VVF39" s="78"/>
      <c r="VVG39" s="78"/>
      <c r="VVH39" s="78"/>
      <c r="VVI39" s="78"/>
      <c r="VVJ39" s="78"/>
      <c r="VVK39" s="78"/>
      <c r="VVL39" s="78"/>
      <c r="VVM39" s="78"/>
      <c r="VVN39" s="78"/>
      <c r="VVO39" s="78"/>
      <c r="VVP39" s="78"/>
      <c r="VVQ39" s="78"/>
      <c r="VVR39" s="78"/>
      <c r="VVS39" s="78"/>
      <c r="VVT39" s="78"/>
      <c r="VVU39" s="78"/>
      <c r="VVV39" s="78"/>
      <c r="VVW39" s="78"/>
      <c r="VVX39" s="78"/>
      <c r="VVY39" s="78"/>
      <c r="VVZ39" s="78"/>
      <c r="VWA39" s="78"/>
      <c r="VWB39" s="78"/>
      <c r="VWC39" s="78"/>
      <c r="VWD39" s="78"/>
      <c r="VWE39" s="78"/>
      <c r="VWF39" s="78"/>
      <c r="VWG39" s="78"/>
      <c r="VWH39" s="78"/>
      <c r="VWI39" s="78"/>
      <c r="VWJ39" s="78"/>
      <c r="VWK39" s="78"/>
      <c r="VWL39" s="78"/>
      <c r="VWM39" s="78"/>
      <c r="VWN39" s="78"/>
      <c r="VWO39" s="78"/>
      <c r="VWP39" s="78"/>
      <c r="VWQ39" s="78"/>
      <c r="VWR39" s="78"/>
      <c r="VWS39" s="78"/>
      <c r="VWT39" s="78"/>
      <c r="VWU39" s="78"/>
      <c r="VWV39" s="78"/>
      <c r="VWW39" s="78"/>
      <c r="VWX39" s="78"/>
      <c r="VWY39" s="78"/>
      <c r="VWZ39" s="78"/>
      <c r="VXA39" s="78"/>
      <c r="VXB39" s="78"/>
      <c r="VXC39" s="78"/>
      <c r="VXD39" s="78"/>
      <c r="VXE39" s="78"/>
      <c r="VXF39" s="78"/>
      <c r="VXG39" s="78"/>
      <c r="VXH39" s="78"/>
      <c r="VXI39" s="78"/>
      <c r="VXJ39" s="78"/>
      <c r="VXK39" s="78"/>
      <c r="VXL39" s="78"/>
      <c r="VXM39" s="78"/>
      <c r="VXN39" s="78"/>
      <c r="VXO39" s="78"/>
      <c r="VXP39" s="78"/>
      <c r="VXQ39" s="78"/>
      <c r="VXR39" s="78"/>
      <c r="VXS39" s="78"/>
      <c r="VXT39" s="78"/>
      <c r="VXU39" s="78"/>
      <c r="VXV39" s="78"/>
      <c r="VXW39" s="78"/>
      <c r="VXX39" s="78"/>
      <c r="VXY39" s="78"/>
      <c r="VXZ39" s="78"/>
      <c r="VYA39" s="78"/>
      <c r="VYB39" s="78"/>
      <c r="VYC39" s="78"/>
      <c r="VYD39" s="78"/>
      <c r="VYE39" s="78"/>
      <c r="VYF39" s="78"/>
      <c r="VYG39" s="78"/>
      <c r="VYH39" s="78"/>
      <c r="VYI39" s="78"/>
      <c r="VYJ39" s="78"/>
      <c r="VYK39" s="78"/>
      <c r="VYL39" s="78"/>
      <c r="VYM39" s="78"/>
      <c r="VYN39" s="78"/>
      <c r="VYO39" s="78"/>
      <c r="VYP39" s="78"/>
      <c r="VYQ39" s="78"/>
      <c r="VYR39" s="78"/>
      <c r="VYS39" s="78"/>
      <c r="VYT39" s="78"/>
      <c r="VYU39" s="78"/>
      <c r="VYV39" s="78"/>
      <c r="VYW39" s="78"/>
      <c r="VYX39" s="78"/>
      <c r="VYY39" s="78"/>
      <c r="VYZ39" s="78"/>
      <c r="VZA39" s="78"/>
      <c r="VZB39" s="78"/>
      <c r="VZC39" s="78"/>
      <c r="VZD39" s="78"/>
      <c r="VZE39" s="78"/>
      <c r="VZF39" s="78"/>
      <c r="VZG39" s="78"/>
      <c r="VZH39" s="78"/>
      <c r="VZI39" s="78"/>
      <c r="VZJ39" s="78"/>
      <c r="VZK39" s="78"/>
      <c r="VZL39" s="78"/>
      <c r="VZM39" s="78"/>
      <c r="VZN39" s="78"/>
      <c r="VZO39" s="78"/>
      <c r="VZP39" s="78"/>
      <c r="VZQ39" s="78"/>
      <c r="VZR39" s="78"/>
      <c r="VZS39" s="78"/>
      <c r="VZT39" s="78"/>
      <c r="VZU39" s="78"/>
      <c r="VZV39" s="78"/>
      <c r="VZW39" s="78"/>
      <c r="VZX39" s="78"/>
      <c r="VZY39" s="78"/>
      <c r="VZZ39" s="78"/>
      <c r="WAA39" s="78"/>
      <c r="WAB39" s="78"/>
      <c r="WAC39" s="78"/>
      <c r="WAD39" s="78"/>
      <c r="WAE39" s="78"/>
      <c r="WAF39" s="78"/>
      <c r="WAG39" s="78"/>
      <c r="WAH39" s="78"/>
      <c r="WAI39" s="78"/>
      <c r="WAJ39" s="78"/>
      <c r="WAK39" s="78"/>
      <c r="WAL39" s="78"/>
      <c r="WAM39" s="78"/>
      <c r="WAN39" s="78"/>
      <c r="WAO39" s="78"/>
      <c r="WAP39" s="78"/>
      <c r="WAQ39" s="78"/>
      <c r="WAR39" s="78"/>
      <c r="WAS39" s="78"/>
      <c r="WAT39" s="78"/>
      <c r="WAU39" s="78"/>
      <c r="WAV39" s="78"/>
      <c r="WAW39" s="78"/>
      <c r="WAX39" s="78"/>
      <c r="WAY39" s="78"/>
      <c r="WAZ39" s="78"/>
      <c r="WBA39" s="78"/>
      <c r="WBB39" s="78"/>
      <c r="WBC39" s="78"/>
      <c r="WBD39" s="78"/>
      <c r="WBE39" s="78"/>
      <c r="WBF39" s="78"/>
      <c r="WBG39" s="78"/>
      <c r="WBH39" s="78"/>
      <c r="WBI39" s="78"/>
      <c r="WBJ39" s="78"/>
      <c r="WBK39" s="78"/>
      <c r="WBL39" s="78"/>
      <c r="WBM39" s="78"/>
      <c r="WBN39" s="78"/>
      <c r="WBO39" s="78"/>
      <c r="WBP39" s="78"/>
      <c r="WBQ39" s="78"/>
      <c r="WBR39" s="78"/>
      <c r="WBS39" s="78"/>
      <c r="WBT39" s="78"/>
      <c r="WBU39" s="78"/>
      <c r="WBV39" s="78"/>
      <c r="WBW39" s="78"/>
      <c r="WBX39" s="78"/>
      <c r="WBY39" s="78"/>
      <c r="WBZ39" s="78"/>
      <c r="WCA39" s="78"/>
      <c r="WCB39" s="78"/>
      <c r="WCC39" s="78"/>
      <c r="WCD39" s="78"/>
      <c r="WCE39" s="78"/>
      <c r="WCF39" s="78"/>
      <c r="WCG39" s="78"/>
      <c r="WCH39" s="78"/>
      <c r="WCI39" s="78"/>
      <c r="WCJ39" s="78"/>
      <c r="WCK39" s="78"/>
      <c r="WCL39" s="78"/>
      <c r="WCM39" s="78"/>
      <c r="WCN39" s="78"/>
      <c r="WCO39" s="78"/>
      <c r="WCP39" s="78"/>
      <c r="WCQ39" s="78"/>
      <c r="WCR39" s="78"/>
      <c r="WCS39" s="78"/>
      <c r="WCT39" s="78"/>
      <c r="WCU39" s="78"/>
      <c r="WCV39" s="78"/>
      <c r="WCW39" s="78"/>
      <c r="WCX39" s="78"/>
      <c r="WCY39" s="78"/>
      <c r="WCZ39" s="78"/>
      <c r="WDA39" s="78"/>
      <c r="WDB39" s="78"/>
      <c r="WDC39" s="78"/>
      <c r="WDD39" s="78"/>
      <c r="WDE39" s="78"/>
      <c r="WDF39" s="78"/>
      <c r="WDG39" s="78"/>
      <c r="WDH39" s="78"/>
      <c r="WDI39" s="78"/>
      <c r="WDJ39" s="78"/>
      <c r="WDK39" s="78"/>
      <c r="WDL39" s="78"/>
      <c r="WDM39" s="78"/>
      <c r="WDN39" s="78"/>
      <c r="WDO39" s="78"/>
      <c r="WDP39" s="78"/>
      <c r="WDQ39" s="78"/>
      <c r="WDR39" s="78"/>
      <c r="WDS39" s="78"/>
      <c r="WDT39" s="78"/>
      <c r="WDU39" s="78"/>
      <c r="WDV39" s="78"/>
      <c r="WDW39" s="78"/>
      <c r="WDX39" s="78"/>
      <c r="WDY39" s="78"/>
      <c r="WDZ39" s="78"/>
      <c r="WEA39" s="78"/>
      <c r="WEB39" s="78"/>
      <c r="WEC39" s="78"/>
      <c r="WED39" s="78"/>
      <c r="WEE39" s="78"/>
      <c r="WEF39" s="78"/>
      <c r="WEG39" s="78"/>
      <c r="WEH39" s="78"/>
      <c r="WEI39" s="78"/>
      <c r="WEJ39" s="78"/>
      <c r="WEK39" s="78"/>
      <c r="WEL39" s="78"/>
      <c r="WEM39" s="78"/>
      <c r="WEN39" s="78"/>
      <c r="WEO39" s="78"/>
      <c r="WEP39" s="78"/>
      <c r="WEQ39" s="78"/>
      <c r="WER39" s="78"/>
      <c r="WES39" s="78"/>
      <c r="WET39" s="78"/>
      <c r="WEU39" s="78"/>
      <c r="WEV39" s="78"/>
      <c r="WEW39" s="78"/>
      <c r="WEX39" s="78"/>
      <c r="WEY39" s="78"/>
      <c r="WEZ39" s="78"/>
      <c r="WFA39" s="78"/>
      <c r="WFB39" s="78"/>
      <c r="WFC39" s="78"/>
      <c r="WFD39" s="78"/>
      <c r="WFE39" s="78"/>
      <c r="WFF39" s="78"/>
      <c r="WFG39" s="78"/>
      <c r="WFH39" s="78"/>
      <c r="WFI39" s="78"/>
      <c r="WFJ39" s="78"/>
      <c r="WFK39" s="78"/>
      <c r="WFL39" s="78"/>
      <c r="WFM39" s="78"/>
      <c r="WFN39" s="78"/>
      <c r="WFO39" s="78"/>
      <c r="WFP39" s="78"/>
      <c r="WFQ39" s="78"/>
      <c r="WFR39" s="78"/>
      <c r="WFS39" s="78"/>
      <c r="WFT39" s="78"/>
      <c r="WFU39" s="78"/>
      <c r="WFV39" s="78"/>
      <c r="WFW39" s="78"/>
      <c r="WFX39" s="78"/>
      <c r="WFY39" s="78"/>
      <c r="WFZ39" s="78"/>
      <c r="WGA39" s="78"/>
      <c r="WGB39" s="78"/>
      <c r="WGC39" s="78"/>
      <c r="WGD39" s="78"/>
      <c r="WGE39" s="78"/>
      <c r="WGF39" s="78"/>
      <c r="WGG39" s="78"/>
      <c r="WGH39" s="78"/>
      <c r="WGI39" s="78"/>
      <c r="WGJ39" s="78"/>
      <c r="WGK39" s="78"/>
      <c r="WGL39" s="78"/>
      <c r="WGM39" s="78"/>
      <c r="WGN39" s="78"/>
      <c r="WGO39" s="78"/>
      <c r="WGP39" s="78"/>
      <c r="WGQ39" s="78"/>
      <c r="WGR39" s="78"/>
      <c r="WGS39" s="78"/>
      <c r="WGT39" s="78"/>
      <c r="WGU39" s="78"/>
      <c r="WGV39" s="78"/>
      <c r="WGW39" s="78"/>
      <c r="WGX39" s="78"/>
      <c r="WGY39" s="78"/>
      <c r="WGZ39" s="78"/>
      <c r="WHA39" s="78"/>
      <c r="WHB39" s="78"/>
      <c r="WHC39" s="78"/>
      <c r="WHD39" s="78"/>
      <c r="WHE39" s="78"/>
      <c r="WHF39" s="78"/>
      <c r="WHG39" s="78"/>
      <c r="WHH39" s="78"/>
      <c r="WHI39" s="78"/>
      <c r="WHJ39" s="78"/>
      <c r="WHK39" s="78"/>
      <c r="WHL39" s="78"/>
      <c r="WHM39" s="78"/>
      <c r="WHN39" s="78"/>
      <c r="WHO39" s="78"/>
      <c r="WHP39" s="78"/>
      <c r="WHQ39" s="78"/>
      <c r="WHR39" s="78"/>
      <c r="WHS39" s="78"/>
      <c r="WHT39" s="78"/>
      <c r="WHU39" s="78"/>
      <c r="WHV39" s="78"/>
      <c r="WHW39" s="78"/>
      <c r="WHX39" s="78"/>
      <c r="WHY39" s="78"/>
      <c r="WHZ39" s="78"/>
      <c r="WIA39" s="78"/>
      <c r="WIB39" s="78"/>
      <c r="WIC39" s="78"/>
      <c r="WID39" s="78"/>
      <c r="WIE39" s="78"/>
      <c r="WIF39" s="78"/>
      <c r="WIG39" s="78"/>
      <c r="WIH39" s="78"/>
      <c r="WII39" s="78"/>
      <c r="WIJ39" s="78"/>
      <c r="WIK39" s="78"/>
      <c r="WIL39" s="78"/>
      <c r="WIM39" s="78"/>
      <c r="WIN39" s="78"/>
      <c r="WIO39" s="78"/>
      <c r="WIP39" s="78"/>
      <c r="WIQ39" s="78"/>
      <c r="WIR39" s="78"/>
      <c r="WIS39" s="78"/>
      <c r="WIT39" s="78"/>
      <c r="WIU39" s="78"/>
      <c r="WIV39" s="78"/>
      <c r="WIW39" s="78"/>
      <c r="WIX39" s="78"/>
      <c r="WIY39" s="78"/>
      <c r="WIZ39" s="78"/>
      <c r="WJA39" s="78"/>
      <c r="WJB39" s="78"/>
      <c r="WJC39" s="78"/>
      <c r="WJD39" s="78"/>
      <c r="WJE39" s="78"/>
      <c r="WJF39" s="78"/>
      <c r="WJG39" s="78"/>
      <c r="WJH39" s="78"/>
      <c r="WJI39" s="78"/>
      <c r="WJJ39" s="78"/>
      <c r="WJK39" s="78"/>
      <c r="WJL39" s="78"/>
      <c r="WJM39" s="78"/>
      <c r="WJN39" s="78"/>
      <c r="WJO39" s="78"/>
      <c r="WJP39" s="78"/>
      <c r="WJQ39" s="78"/>
      <c r="WJR39" s="78"/>
      <c r="WJS39" s="78"/>
      <c r="WJT39" s="78"/>
      <c r="WJU39" s="78"/>
      <c r="WJV39" s="78"/>
      <c r="WJW39" s="78"/>
      <c r="WJX39" s="78"/>
      <c r="WJY39" s="78"/>
      <c r="WJZ39" s="78"/>
      <c r="WKA39" s="78"/>
      <c r="WKB39" s="78"/>
      <c r="WKC39" s="78"/>
      <c r="WKD39" s="78"/>
      <c r="WKE39" s="78"/>
      <c r="WKF39" s="78"/>
      <c r="WKG39" s="78"/>
      <c r="WKH39" s="78"/>
      <c r="WKI39" s="78"/>
      <c r="WKJ39" s="78"/>
      <c r="WKK39" s="78"/>
      <c r="WKL39" s="78"/>
      <c r="WKM39" s="78"/>
      <c r="WKN39" s="78"/>
      <c r="WKO39" s="78"/>
      <c r="WKP39" s="78"/>
      <c r="WKQ39" s="78"/>
      <c r="WKR39" s="78"/>
      <c r="WKS39" s="78"/>
      <c r="WKT39" s="78"/>
      <c r="WKU39" s="78"/>
      <c r="WKV39" s="78"/>
      <c r="WKW39" s="78"/>
      <c r="WKX39" s="78"/>
      <c r="WKY39" s="78"/>
      <c r="WKZ39" s="78"/>
      <c r="WLA39" s="78"/>
      <c r="WLB39" s="78"/>
      <c r="WLC39" s="78"/>
      <c r="WLD39" s="78"/>
      <c r="WLE39" s="78"/>
      <c r="WLF39" s="78"/>
      <c r="WLG39" s="78"/>
      <c r="WLH39" s="78"/>
      <c r="WLI39" s="78"/>
      <c r="WLJ39" s="78"/>
      <c r="WLK39" s="78"/>
      <c r="WLL39" s="78"/>
      <c r="WLM39" s="78"/>
      <c r="WLN39" s="78"/>
      <c r="WLO39" s="78"/>
      <c r="WLP39" s="78"/>
      <c r="WLQ39" s="78"/>
      <c r="WLR39" s="78"/>
      <c r="WLS39" s="78"/>
      <c r="WLT39" s="78"/>
      <c r="WLU39" s="78"/>
      <c r="WLV39" s="78"/>
      <c r="WLW39" s="78"/>
      <c r="WLX39" s="78"/>
      <c r="WLY39" s="78"/>
      <c r="WLZ39" s="78"/>
      <c r="WMA39" s="78"/>
      <c r="WMB39" s="78"/>
      <c r="WMC39" s="78"/>
      <c r="WMD39" s="78"/>
      <c r="WME39" s="78"/>
      <c r="WMF39" s="78"/>
      <c r="WMG39" s="78"/>
      <c r="WMH39" s="78"/>
      <c r="WMI39" s="78"/>
      <c r="WMJ39" s="78"/>
      <c r="WMK39" s="78"/>
      <c r="WML39" s="78"/>
      <c r="WMM39" s="78"/>
      <c r="WMN39" s="78"/>
      <c r="WMO39" s="78"/>
      <c r="WMP39" s="78"/>
      <c r="WMQ39" s="78"/>
      <c r="WMR39" s="78"/>
      <c r="WMS39" s="78"/>
      <c r="WMT39" s="78"/>
      <c r="WMU39" s="78"/>
      <c r="WMV39" s="78"/>
      <c r="WMW39" s="78"/>
      <c r="WMX39" s="78"/>
      <c r="WMY39" s="78"/>
      <c r="WMZ39" s="78"/>
      <c r="WNA39" s="78"/>
      <c r="WNB39" s="78"/>
      <c r="WNC39" s="78"/>
      <c r="WND39" s="78"/>
      <c r="WNE39" s="78"/>
      <c r="WNF39" s="78"/>
      <c r="WNG39" s="78"/>
      <c r="WNH39" s="78"/>
      <c r="WNI39" s="78"/>
      <c r="WNJ39" s="78"/>
      <c r="WNK39" s="78"/>
      <c r="WNL39" s="78"/>
      <c r="WNM39" s="78"/>
      <c r="WNN39" s="78"/>
      <c r="WNO39" s="78"/>
      <c r="WNP39" s="78"/>
      <c r="WNQ39" s="78"/>
      <c r="WNR39" s="78"/>
      <c r="WNS39" s="78"/>
      <c r="WNT39" s="78"/>
      <c r="WNU39" s="78"/>
      <c r="WNV39" s="78"/>
      <c r="WNW39" s="78"/>
      <c r="WNX39" s="78"/>
      <c r="WNY39" s="78"/>
      <c r="WNZ39" s="78"/>
      <c r="WOA39" s="78"/>
      <c r="WOB39" s="78"/>
      <c r="WOC39" s="78"/>
      <c r="WOD39" s="78"/>
      <c r="WOE39" s="78"/>
      <c r="WOF39" s="78"/>
      <c r="WOG39" s="78"/>
      <c r="WOH39" s="78"/>
      <c r="WOI39" s="78"/>
      <c r="WOJ39" s="78"/>
      <c r="WOK39" s="78"/>
      <c r="WOL39" s="78"/>
      <c r="WOM39" s="78"/>
      <c r="WON39" s="78"/>
      <c r="WOO39" s="78"/>
      <c r="WOP39" s="78"/>
      <c r="WOQ39" s="78"/>
      <c r="WOR39" s="78"/>
      <c r="WOS39" s="78"/>
      <c r="WOT39" s="78"/>
      <c r="WOU39" s="78"/>
      <c r="WOV39" s="78"/>
      <c r="WOW39" s="78"/>
      <c r="WOX39" s="78"/>
      <c r="WOY39" s="78"/>
      <c r="WOZ39" s="78"/>
      <c r="WPA39" s="78"/>
      <c r="WPB39" s="78"/>
      <c r="WPC39" s="78"/>
      <c r="WPD39" s="78"/>
      <c r="WPE39" s="78"/>
      <c r="WPF39" s="78"/>
      <c r="WPG39" s="78"/>
      <c r="WPH39" s="78"/>
      <c r="WPI39" s="78"/>
      <c r="WPJ39" s="78"/>
      <c r="WPK39" s="78"/>
      <c r="WPL39" s="78"/>
      <c r="WPM39" s="78"/>
      <c r="WPN39" s="78"/>
      <c r="WPO39" s="78"/>
      <c r="WPP39" s="78"/>
      <c r="WPQ39" s="78"/>
      <c r="WPR39" s="78"/>
      <c r="WPS39" s="78"/>
      <c r="WPT39" s="78"/>
      <c r="WPU39" s="78"/>
      <c r="WPV39" s="78"/>
      <c r="WPW39" s="78"/>
      <c r="WPX39" s="78"/>
      <c r="WPY39" s="78"/>
      <c r="WPZ39" s="78"/>
      <c r="WQA39" s="78"/>
      <c r="WQB39" s="78"/>
      <c r="WQC39" s="78"/>
      <c r="WQD39" s="78"/>
      <c r="WQE39" s="78"/>
      <c r="WQF39" s="78"/>
      <c r="WQG39" s="78"/>
      <c r="WQH39" s="78"/>
      <c r="WQI39" s="78"/>
      <c r="WQJ39" s="78"/>
      <c r="WQK39" s="78"/>
      <c r="WQL39" s="78"/>
      <c r="WQM39" s="78"/>
      <c r="WQN39" s="78"/>
      <c r="WQO39" s="78"/>
      <c r="WQP39" s="78"/>
      <c r="WQQ39" s="78"/>
      <c r="WQR39" s="78"/>
      <c r="WQS39" s="78"/>
      <c r="WQT39" s="78"/>
      <c r="WQU39" s="78"/>
      <c r="WQV39" s="78"/>
      <c r="WQW39" s="78"/>
      <c r="WQX39" s="78"/>
      <c r="WQY39" s="78"/>
      <c r="WQZ39" s="78"/>
      <c r="WRA39" s="78"/>
      <c r="WRB39" s="78"/>
      <c r="WRC39" s="78"/>
      <c r="WRD39" s="78"/>
      <c r="WRE39" s="78"/>
      <c r="WRF39" s="78"/>
      <c r="WRG39" s="78"/>
      <c r="WRH39" s="78"/>
      <c r="WRI39" s="78"/>
      <c r="WRJ39" s="78"/>
      <c r="WRK39" s="78"/>
      <c r="WRL39" s="78"/>
      <c r="WRM39" s="78"/>
      <c r="WRN39" s="78"/>
      <c r="WRO39" s="78"/>
      <c r="WRP39" s="78"/>
      <c r="WRQ39" s="78"/>
      <c r="WRR39" s="78"/>
      <c r="WRS39" s="78"/>
      <c r="WRT39" s="78"/>
      <c r="WRU39" s="78"/>
      <c r="WRV39" s="78"/>
      <c r="WRW39" s="78"/>
      <c r="WRX39" s="78"/>
      <c r="WRY39" s="78"/>
      <c r="WRZ39" s="78"/>
      <c r="WSA39" s="78"/>
      <c r="WSB39" s="78"/>
      <c r="WSC39" s="78"/>
      <c r="WSD39" s="78"/>
      <c r="WSE39" s="78"/>
      <c r="WSF39" s="78"/>
      <c r="WSG39" s="78"/>
      <c r="WSH39" s="78"/>
      <c r="WSI39" s="78"/>
      <c r="WSJ39" s="78"/>
      <c r="WSK39" s="78"/>
      <c r="WSL39" s="78"/>
      <c r="WSM39" s="78"/>
      <c r="WSN39" s="78"/>
      <c r="WSO39" s="78"/>
      <c r="WSP39" s="78"/>
      <c r="WSQ39" s="78"/>
      <c r="WSR39" s="78"/>
      <c r="WSS39" s="78"/>
      <c r="WST39" s="78"/>
      <c r="WSU39" s="78"/>
      <c r="WSV39" s="78"/>
      <c r="WSW39" s="78"/>
      <c r="WSX39" s="78"/>
      <c r="WSY39" s="78"/>
      <c r="WSZ39" s="78"/>
      <c r="WTA39" s="78"/>
      <c r="WTB39" s="78"/>
      <c r="WTC39" s="78"/>
      <c r="WTD39" s="78"/>
      <c r="WTE39" s="78"/>
      <c r="WTF39" s="78"/>
      <c r="WTG39" s="78"/>
      <c r="WTH39" s="78"/>
      <c r="WTI39" s="78"/>
      <c r="WTJ39" s="78"/>
      <c r="WTK39" s="78"/>
      <c r="WTL39" s="78"/>
      <c r="WTM39" s="78"/>
      <c r="WTN39" s="78"/>
      <c r="WTO39" s="78"/>
      <c r="WTP39" s="78"/>
      <c r="WTQ39" s="78"/>
      <c r="WTR39" s="78"/>
      <c r="WTS39" s="78"/>
      <c r="WTT39" s="78"/>
      <c r="WTU39" s="78"/>
      <c r="WTV39" s="78"/>
      <c r="WTW39" s="78"/>
      <c r="WTX39" s="78"/>
      <c r="WTY39" s="78"/>
      <c r="WTZ39" s="78"/>
      <c r="WUA39" s="78"/>
      <c r="WUB39" s="78"/>
      <c r="WUC39" s="78"/>
      <c r="WUD39" s="78"/>
      <c r="WUE39" s="78"/>
      <c r="WUF39" s="78"/>
      <c r="WUG39" s="78"/>
      <c r="WUH39" s="78"/>
      <c r="WUI39" s="78"/>
      <c r="WUJ39" s="78"/>
      <c r="WUK39" s="78"/>
      <c r="WUL39" s="78"/>
      <c r="WUM39" s="78"/>
      <c r="WUN39" s="78"/>
      <c r="WUO39" s="78"/>
      <c r="WUP39" s="78"/>
      <c r="WUQ39" s="78"/>
      <c r="WUR39" s="78"/>
      <c r="WUS39" s="78"/>
      <c r="WUT39" s="78"/>
      <c r="WUU39" s="78"/>
      <c r="WUV39" s="78"/>
      <c r="WUW39" s="78"/>
      <c r="WUX39" s="78"/>
      <c r="WUY39" s="78"/>
      <c r="WUZ39" s="78"/>
      <c r="WVA39" s="78"/>
      <c r="WVB39" s="78"/>
      <c r="WVC39" s="78"/>
      <c r="WVD39" s="78"/>
      <c r="WVE39" s="78"/>
      <c r="WVF39" s="78"/>
      <c r="WVG39" s="78"/>
      <c r="WVH39" s="78"/>
      <c r="WVI39" s="78"/>
      <c r="WVJ39" s="78"/>
      <c r="WVK39" s="78"/>
      <c r="WVL39" s="78"/>
      <c r="WVM39" s="78"/>
      <c r="WVN39" s="78"/>
      <c r="WVO39" s="78"/>
      <c r="WVP39" s="78"/>
      <c r="WVQ39" s="78"/>
      <c r="WVR39" s="78"/>
      <c r="WVS39" s="78"/>
      <c r="WVT39" s="78"/>
      <c r="WVU39" s="78"/>
      <c r="WVV39" s="78"/>
      <c r="WVW39" s="78"/>
      <c r="WVX39" s="78"/>
      <c r="WVY39" s="78"/>
      <c r="WVZ39" s="78"/>
      <c r="WWA39" s="78"/>
      <c r="WWB39" s="78"/>
      <c r="WWC39" s="78"/>
      <c r="WWD39" s="78"/>
      <c r="WWE39" s="78"/>
      <c r="WWF39" s="78"/>
      <c r="WWG39" s="78"/>
      <c r="WWH39" s="78"/>
      <c r="WWI39" s="78"/>
      <c r="WWJ39" s="78"/>
      <c r="WWK39" s="78"/>
      <c r="WWL39" s="78"/>
      <c r="WWM39" s="78"/>
      <c r="WWN39" s="78"/>
      <c r="WWO39" s="78"/>
      <c r="WWP39" s="78"/>
      <c r="WWQ39" s="78"/>
      <c r="WWR39" s="78"/>
      <c r="WWS39" s="78"/>
      <c r="WWT39" s="78"/>
      <c r="WWU39" s="78"/>
      <c r="WWV39" s="78"/>
      <c r="WWW39" s="78"/>
      <c r="WWX39" s="78"/>
      <c r="WWY39" s="78"/>
      <c r="WWZ39" s="78"/>
      <c r="WXA39" s="78"/>
      <c r="WXB39" s="78"/>
      <c r="WXC39" s="78"/>
      <c r="WXD39" s="78"/>
      <c r="WXE39" s="78"/>
      <c r="WXF39" s="78"/>
      <c r="WXG39" s="78"/>
      <c r="WXH39" s="78"/>
      <c r="WXI39" s="78"/>
      <c r="WXJ39" s="78"/>
      <c r="WXK39" s="78"/>
      <c r="WXL39" s="78"/>
      <c r="WXM39" s="78"/>
      <c r="WXN39" s="78"/>
      <c r="WXO39" s="78"/>
      <c r="WXP39" s="78"/>
      <c r="WXQ39" s="78"/>
      <c r="WXR39" s="78"/>
      <c r="WXS39" s="78"/>
      <c r="WXT39" s="78"/>
      <c r="WXU39" s="78"/>
      <c r="WXV39" s="78"/>
      <c r="WXW39" s="78"/>
      <c r="WXX39" s="78"/>
      <c r="WXY39" s="78"/>
      <c r="WXZ39" s="78"/>
      <c r="WYA39" s="78"/>
      <c r="WYB39" s="78"/>
      <c r="WYC39" s="78"/>
      <c r="WYD39" s="78"/>
      <c r="WYE39" s="78"/>
      <c r="WYF39" s="78"/>
      <c r="WYG39" s="78"/>
      <c r="WYH39" s="78"/>
      <c r="WYI39" s="78"/>
      <c r="WYJ39" s="78"/>
      <c r="WYK39" s="78"/>
      <c r="WYL39" s="78"/>
      <c r="WYM39" s="78"/>
      <c r="WYN39" s="78"/>
      <c r="WYO39" s="78"/>
      <c r="WYP39" s="78"/>
      <c r="WYQ39" s="78"/>
      <c r="WYR39" s="78"/>
      <c r="WYS39" s="78"/>
      <c r="WYT39" s="78"/>
      <c r="WYU39" s="78"/>
      <c r="WYV39" s="78"/>
      <c r="WYW39" s="78"/>
      <c r="WYX39" s="78"/>
      <c r="WYY39" s="78"/>
      <c r="WYZ39" s="78"/>
      <c r="WZA39" s="78"/>
      <c r="WZB39" s="78"/>
      <c r="WZC39" s="78"/>
      <c r="WZD39" s="78"/>
      <c r="WZE39" s="78"/>
      <c r="WZF39" s="78"/>
      <c r="WZG39" s="78"/>
      <c r="WZH39" s="78"/>
      <c r="WZI39" s="78"/>
      <c r="WZJ39" s="78"/>
      <c r="WZK39" s="78"/>
      <c r="WZL39" s="78"/>
      <c r="WZM39" s="78"/>
      <c r="WZN39" s="78"/>
      <c r="WZO39" s="78"/>
      <c r="WZP39" s="78"/>
      <c r="WZQ39" s="78"/>
      <c r="WZR39" s="78"/>
      <c r="WZS39" s="78"/>
      <c r="WZT39" s="78"/>
      <c r="WZU39" s="78"/>
      <c r="WZV39" s="78"/>
      <c r="WZW39" s="78"/>
      <c r="WZX39" s="78"/>
      <c r="WZY39" s="78"/>
      <c r="WZZ39" s="78"/>
      <c r="XAA39" s="78"/>
      <c r="XAB39" s="78"/>
      <c r="XAC39" s="78"/>
      <c r="XAD39" s="78"/>
      <c r="XAE39" s="78"/>
      <c r="XAF39" s="78"/>
      <c r="XAG39" s="78"/>
      <c r="XAH39" s="78"/>
      <c r="XAI39" s="78"/>
      <c r="XAJ39" s="78"/>
      <c r="XAK39" s="78"/>
      <c r="XAL39" s="78"/>
      <c r="XAM39" s="78"/>
      <c r="XAN39" s="78"/>
      <c r="XAO39" s="78"/>
      <c r="XAP39" s="78"/>
      <c r="XAQ39" s="78"/>
      <c r="XAR39" s="78"/>
      <c r="XAS39" s="78"/>
      <c r="XAT39" s="78"/>
      <c r="XAU39" s="78"/>
      <c r="XAV39" s="78"/>
      <c r="XAW39" s="78"/>
      <c r="XAX39" s="78"/>
      <c r="XAY39" s="78"/>
      <c r="XAZ39" s="78"/>
      <c r="XBA39" s="78"/>
      <c r="XBB39" s="78"/>
      <c r="XBC39" s="78"/>
      <c r="XBD39" s="78"/>
      <c r="XBE39" s="78"/>
      <c r="XBF39" s="78"/>
      <c r="XBG39" s="78"/>
      <c r="XBH39" s="78"/>
      <c r="XBI39" s="78"/>
      <c r="XBJ39" s="78"/>
      <c r="XBK39" s="78"/>
      <c r="XBL39" s="78"/>
      <c r="XBM39" s="78"/>
      <c r="XBN39" s="78"/>
      <c r="XBO39" s="78"/>
      <c r="XBP39" s="78"/>
      <c r="XBQ39" s="78"/>
      <c r="XBR39" s="78"/>
      <c r="XBS39" s="78"/>
      <c r="XBT39" s="78"/>
      <c r="XBU39" s="78"/>
      <c r="XBV39" s="78"/>
      <c r="XBW39" s="78"/>
      <c r="XBX39" s="78"/>
      <c r="XBY39" s="78"/>
      <c r="XBZ39" s="78"/>
      <c r="XCA39" s="78"/>
      <c r="XCB39" s="78"/>
      <c r="XCC39" s="78"/>
      <c r="XCD39" s="78"/>
      <c r="XCE39" s="78"/>
      <c r="XCF39" s="78"/>
      <c r="XCG39" s="78"/>
      <c r="XCH39" s="78"/>
      <c r="XCI39" s="78"/>
      <c r="XCJ39" s="78"/>
      <c r="XCK39" s="78"/>
      <c r="XCL39" s="78"/>
      <c r="XCM39" s="78"/>
      <c r="XCN39" s="78"/>
      <c r="XCO39" s="78"/>
      <c r="XCP39" s="78"/>
      <c r="XCQ39" s="78"/>
      <c r="XCR39" s="78"/>
      <c r="XCS39" s="78"/>
      <c r="XCT39" s="78"/>
      <c r="XCU39" s="78"/>
      <c r="XCV39" s="78"/>
      <c r="XCW39" s="78"/>
      <c r="XCX39" s="78"/>
      <c r="XCY39" s="78"/>
      <c r="XCZ39" s="78"/>
      <c r="XDA39" s="78"/>
      <c r="XDB39" s="78"/>
      <c r="XDC39" s="78"/>
      <c r="XDD39" s="78"/>
      <c r="XDE39" s="78"/>
      <c r="XDF39" s="78"/>
      <c r="XDG39" s="78"/>
      <c r="XDH39" s="78"/>
      <c r="XDI39" s="78"/>
      <c r="XDJ39" s="78"/>
      <c r="XDK39" s="78"/>
      <c r="XDL39" s="78"/>
      <c r="XDM39" s="78"/>
      <c r="XDN39" s="78"/>
      <c r="XDO39" s="78"/>
      <c r="XDP39" s="78"/>
      <c r="XDQ39" s="78"/>
      <c r="XDR39" s="78"/>
      <c r="XDS39" s="78"/>
      <c r="XDT39" s="78"/>
      <c r="XDU39" s="78"/>
      <c r="XDV39" s="78"/>
      <c r="XDW39" s="78"/>
      <c r="XDX39" s="78"/>
      <c r="XDY39" s="78"/>
      <c r="XDZ39" s="78"/>
      <c r="XEA39" s="78"/>
      <c r="XEB39" s="78"/>
      <c r="XEC39" s="78"/>
      <c r="XED39" s="78"/>
      <c r="XEE39" s="78"/>
      <c r="XEF39" s="78"/>
      <c r="XEG39" s="78"/>
      <c r="XEH39" s="78"/>
      <c r="XEI39" s="78"/>
      <c r="XEJ39" s="78"/>
      <c r="XEK39" s="78"/>
      <c r="XEL39" s="78"/>
      <c r="XEM39" s="78"/>
      <c r="XEN39" s="78"/>
      <c r="XEO39" s="78"/>
      <c r="XEP39" s="78"/>
      <c r="XEQ39" s="78"/>
      <c r="XER39" s="78"/>
      <c r="XES39" s="78"/>
      <c r="XET39" s="78"/>
      <c r="XEU39" s="78"/>
      <c r="XEV39" s="78"/>
      <c r="XEW39" s="78"/>
      <c r="XEX39" s="78"/>
      <c r="XEY39" s="78"/>
      <c r="XEZ39" s="78"/>
      <c r="XFA39" s="78"/>
      <c r="XFB39" s="78"/>
      <c r="XFC39" s="78"/>
    </row>
    <row r="40" spans="1:16383" ht="14.5" x14ac:dyDescent="0.35">
      <c r="B40" s="128" t="s">
        <v>244</v>
      </c>
      <c r="C40" s="567"/>
      <c r="D40" s="225">
        <v>-1E+18</v>
      </c>
      <c r="E40" s="225">
        <v>-1E+18</v>
      </c>
      <c r="F40" s="226">
        <v>117651</v>
      </c>
      <c r="G40" s="226">
        <v>134768</v>
      </c>
      <c r="H40" s="226">
        <v>150869</v>
      </c>
      <c r="I40" s="226">
        <v>167799</v>
      </c>
      <c r="J40" s="226">
        <v>171907</v>
      </c>
      <c r="K40" s="225">
        <v>-1E+18</v>
      </c>
      <c r="L40" s="228"/>
      <c r="M40" s="225">
        <v>-1E+18</v>
      </c>
      <c r="N40" s="225">
        <v>-1E+18</v>
      </c>
      <c r="O40" s="226">
        <v>9275588</v>
      </c>
      <c r="P40" s="226">
        <v>10587168</v>
      </c>
      <c r="Q40" s="226">
        <v>11844738</v>
      </c>
      <c r="R40" s="226">
        <v>13358805</v>
      </c>
      <c r="S40" s="226">
        <v>13906563</v>
      </c>
      <c r="T40" s="225">
        <v>-1E+18</v>
      </c>
      <c r="U40" s="228"/>
      <c r="V40" s="225">
        <v>-1E+18</v>
      </c>
      <c r="W40" s="225">
        <v>-1E+18</v>
      </c>
      <c r="X40" s="225">
        <v>8.58</v>
      </c>
      <c r="Y40" s="225">
        <v>9.6999999999999993</v>
      </c>
      <c r="Z40" s="225">
        <v>10.58</v>
      </c>
      <c r="AA40" s="225">
        <v>11.48</v>
      </c>
      <c r="AB40" s="225">
        <v>11.85</v>
      </c>
      <c r="AC40" s="225">
        <v>-1E+18</v>
      </c>
      <c r="AD40" s="228"/>
      <c r="AE40" s="225">
        <v>-1E+18</v>
      </c>
      <c r="AF40" s="225">
        <v>-1E+18</v>
      </c>
      <c r="AG40" s="225">
        <v>11.54</v>
      </c>
      <c r="AH40" s="225">
        <v>13</v>
      </c>
      <c r="AI40" s="225">
        <v>14.2</v>
      </c>
      <c r="AJ40" s="225">
        <v>15.6</v>
      </c>
      <c r="AK40" s="225">
        <v>15.9</v>
      </c>
      <c r="AL40" s="225">
        <v>-1E+18</v>
      </c>
      <c r="AM40" s="82"/>
      <c r="AN40" s="84"/>
      <c r="AO40" s="84"/>
      <c r="AP40" s="84"/>
      <c r="AQ40" s="84"/>
      <c r="AR40" s="84"/>
      <c r="AS40" s="84"/>
      <c r="AT40" s="84"/>
      <c r="AU40" s="84"/>
      <c r="AV40" s="82"/>
      <c r="AW40" s="84"/>
      <c r="AX40" s="84"/>
      <c r="AY40" s="84"/>
      <c r="AZ40" s="84"/>
      <c r="BA40" s="84"/>
      <c r="BB40" s="84"/>
      <c r="BC40" s="84"/>
      <c r="BD40" s="84"/>
    </row>
    <row r="41" spans="1:16383" ht="14.5" x14ac:dyDescent="0.35">
      <c r="B41" s="87" t="s">
        <v>199</v>
      </c>
      <c r="C41" s="568"/>
      <c r="D41" s="225">
        <v>-1E+18</v>
      </c>
      <c r="E41" s="225">
        <v>-1E+18</v>
      </c>
      <c r="F41" s="225">
        <v>240</v>
      </c>
      <c r="G41" s="225">
        <v>-1E+18</v>
      </c>
      <c r="H41" s="225">
        <v>301</v>
      </c>
      <c r="I41" s="225">
        <v>333</v>
      </c>
      <c r="J41" s="225">
        <v>364</v>
      </c>
      <c r="K41" s="225">
        <v>-1E+18</v>
      </c>
      <c r="L41" s="88"/>
      <c r="M41" s="225">
        <v>-1E+18</v>
      </c>
      <c r="N41" s="225">
        <v>-1E+18</v>
      </c>
      <c r="O41" s="226">
        <v>25242</v>
      </c>
      <c r="P41" s="226">
        <v>23595</v>
      </c>
      <c r="Q41" s="226">
        <v>26474</v>
      </c>
      <c r="R41" s="226">
        <v>27442</v>
      </c>
      <c r="S41" s="225">
        <v>-1E+18</v>
      </c>
      <c r="T41" s="225">
        <v>-1E+18</v>
      </c>
      <c r="U41" s="88"/>
      <c r="V41" s="225">
        <v>-1E+18</v>
      </c>
      <c r="W41" s="225">
        <v>-1E+18</v>
      </c>
      <c r="X41" s="225">
        <v>-1E+18</v>
      </c>
      <c r="Y41" s="225">
        <v>7</v>
      </c>
      <c r="Z41" s="225">
        <v>7.3</v>
      </c>
      <c r="AA41" s="225">
        <v>8.2200000000000006</v>
      </c>
      <c r="AB41" s="225">
        <v>9.2899999999999991</v>
      </c>
      <c r="AC41" s="225">
        <v>-1E+18</v>
      </c>
      <c r="AD41" s="88"/>
      <c r="AE41" s="225">
        <v>-1E+18</v>
      </c>
      <c r="AF41" s="225">
        <v>-1E+18</v>
      </c>
      <c r="AG41" s="225">
        <v>5.46</v>
      </c>
      <c r="AH41" s="225">
        <v>5.4</v>
      </c>
      <c r="AI41" s="225">
        <v>6.4</v>
      </c>
      <c r="AJ41" s="225">
        <v>-1E+18</v>
      </c>
      <c r="AK41" s="225">
        <v>5.8</v>
      </c>
      <c r="AL41" s="225">
        <v>-1E+18</v>
      </c>
      <c r="AM41" s="88"/>
      <c r="AN41" s="89"/>
      <c r="AO41" s="89"/>
      <c r="AP41" s="89"/>
      <c r="AQ41" s="89"/>
      <c r="AR41" s="89"/>
      <c r="AS41" s="89"/>
      <c r="AT41" s="89"/>
      <c r="AU41" s="89"/>
      <c r="AV41" s="88"/>
      <c r="AW41" s="89"/>
      <c r="AX41" s="89"/>
      <c r="AY41" s="89"/>
      <c r="AZ41" s="89"/>
      <c r="BA41" s="89"/>
      <c r="BB41" s="89"/>
      <c r="BC41" s="89"/>
      <c r="BD41" s="89"/>
    </row>
    <row r="42" spans="1:16383" ht="14.5" x14ac:dyDescent="0.35">
      <c r="B42" s="90" t="s">
        <v>200</v>
      </c>
      <c r="C42" s="88"/>
      <c r="D42" s="225">
        <v>-1E+18</v>
      </c>
      <c r="E42" s="225">
        <v>-1E+18</v>
      </c>
      <c r="F42" s="226">
        <v>25568</v>
      </c>
      <c r="G42" s="226">
        <v>28983</v>
      </c>
      <c r="H42" s="226">
        <v>32801</v>
      </c>
      <c r="I42" s="226">
        <v>35205</v>
      </c>
      <c r="J42" s="226">
        <v>35235</v>
      </c>
      <c r="K42" s="225">
        <v>-1E+18</v>
      </c>
      <c r="L42" s="88"/>
      <c r="M42" s="225">
        <v>-1E+18</v>
      </c>
      <c r="N42" s="225">
        <v>-1E+18</v>
      </c>
      <c r="O42" s="225">
        <v>-1E+18</v>
      </c>
      <c r="P42" s="226">
        <v>2300000</v>
      </c>
      <c r="Q42" s="226">
        <v>2600000</v>
      </c>
      <c r="R42" s="226">
        <v>2872651</v>
      </c>
      <c r="S42" s="226">
        <v>3044072</v>
      </c>
      <c r="T42" s="225">
        <v>-1E+18</v>
      </c>
      <c r="U42" s="88"/>
      <c r="V42" s="225">
        <v>-1E+18</v>
      </c>
      <c r="W42" s="225">
        <v>-1E+18</v>
      </c>
      <c r="X42" s="225">
        <v>7.78</v>
      </c>
      <c r="Y42" s="225">
        <v>8.8000000000000007</v>
      </c>
      <c r="Z42" s="225">
        <v>9.9</v>
      </c>
      <c r="AA42" s="225">
        <v>11</v>
      </c>
      <c r="AB42" s="225">
        <v>10.8</v>
      </c>
      <c r="AC42" s="225">
        <v>-1E+18</v>
      </c>
      <c r="AD42" s="88"/>
      <c r="AE42" s="225">
        <v>-1E+18</v>
      </c>
      <c r="AF42" s="225">
        <v>-1E+18</v>
      </c>
      <c r="AG42" s="225">
        <v>-1E+18</v>
      </c>
      <c r="AH42" s="225">
        <v>10</v>
      </c>
      <c r="AI42" s="225">
        <v>-1E+18</v>
      </c>
      <c r="AJ42" s="225">
        <v>12</v>
      </c>
      <c r="AK42" s="225">
        <v>12.2</v>
      </c>
      <c r="AL42" s="225">
        <v>-1E+18</v>
      </c>
      <c r="AM42" s="88"/>
      <c r="AN42" s="89"/>
      <c r="AO42" s="89"/>
      <c r="AP42" s="89"/>
      <c r="AQ42" s="89"/>
      <c r="AR42" s="89"/>
      <c r="AS42" s="89"/>
      <c r="AT42" s="89"/>
      <c r="AU42" s="89"/>
      <c r="AV42" s="88"/>
      <c r="AW42" s="89"/>
      <c r="AX42" s="89"/>
      <c r="AY42" s="89"/>
      <c r="AZ42" s="89"/>
      <c r="BA42" s="89"/>
      <c r="BB42" s="89"/>
      <c r="BC42" s="89"/>
      <c r="BD42" s="89"/>
    </row>
    <row r="43" spans="1:16383" ht="14.5" x14ac:dyDescent="0.35">
      <c r="B43" s="90" t="s">
        <v>201</v>
      </c>
      <c r="C43" s="88"/>
      <c r="D43" s="225">
        <v>-1E+18</v>
      </c>
      <c r="E43" s="225">
        <v>-1E+18</v>
      </c>
      <c r="F43" s="225">
        <v>370</v>
      </c>
      <c r="G43" s="225">
        <v>-1E+18</v>
      </c>
      <c r="H43" s="225">
        <v>378</v>
      </c>
      <c r="I43" s="225">
        <v>409</v>
      </c>
      <c r="J43" s="225">
        <v>400</v>
      </c>
      <c r="K43" s="225">
        <v>-1E+18</v>
      </c>
      <c r="L43" s="88"/>
      <c r="M43" s="225">
        <v>-1E+18</v>
      </c>
      <c r="N43" s="225">
        <v>-1E+18</v>
      </c>
      <c r="O43" s="225">
        <v>-1E+18</v>
      </c>
      <c r="P43" s="226">
        <v>67331</v>
      </c>
      <c r="Q43" s="226">
        <v>64047</v>
      </c>
      <c r="R43" s="226">
        <v>57858</v>
      </c>
      <c r="S43" s="226">
        <v>66573</v>
      </c>
      <c r="T43" s="225">
        <v>-1E+18</v>
      </c>
      <c r="U43" s="88"/>
      <c r="V43" s="225">
        <v>-1E+18</v>
      </c>
      <c r="W43" s="225">
        <v>-1E+18</v>
      </c>
      <c r="X43" s="225">
        <v>7.3</v>
      </c>
      <c r="Y43" s="225">
        <v>7</v>
      </c>
      <c r="Z43" s="225">
        <v>7</v>
      </c>
      <c r="AA43" s="225">
        <v>7.94</v>
      </c>
      <c r="AB43" s="225">
        <v>8</v>
      </c>
      <c r="AC43" s="225">
        <v>-1E+18</v>
      </c>
      <c r="AD43" s="88"/>
      <c r="AE43" s="225">
        <v>-1E+18</v>
      </c>
      <c r="AF43" s="225">
        <v>-1E+18</v>
      </c>
      <c r="AG43" s="225">
        <v>6.7</v>
      </c>
      <c r="AH43" s="225">
        <v>6.59</v>
      </c>
      <c r="AI43" s="225">
        <v>6.32</v>
      </c>
      <c r="AJ43" s="225">
        <v>5.69</v>
      </c>
      <c r="AK43" s="225">
        <v>6.26</v>
      </c>
      <c r="AL43" s="225">
        <v>-1E+18</v>
      </c>
      <c r="AM43" s="88"/>
      <c r="AN43" s="89"/>
      <c r="AO43" s="89"/>
      <c r="AP43" s="89"/>
      <c r="AQ43" s="89"/>
      <c r="AR43" s="89"/>
      <c r="AS43" s="89"/>
      <c r="AT43" s="89"/>
      <c r="AU43" s="89"/>
      <c r="AV43" s="88"/>
      <c r="AW43" s="89"/>
      <c r="AX43" s="89"/>
      <c r="AY43" s="89"/>
      <c r="AZ43" s="89"/>
      <c r="BA43" s="89"/>
      <c r="BB43" s="89"/>
      <c r="BC43" s="89"/>
      <c r="BD43" s="89"/>
    </row>
    <row r="44" spans="1:16383" ht="14.5" x14ac:dyDescent="0.35">
      <c r="B44" s="90" t="s">
        <v>202</v>
      </c>
      <c r="C44" s="88"/>
      <c r="D44" s="225">
        <v>-1E+18</v>
      </c>
      <c r="E44" s="225">
        <v>-1E+18</v>
      </c>
      <c r="F44" s="226">
        <v>1300</v>
      </c>
      <c r="G44" s="226">
        <v>1408</v>
      </c>
      <c r="H44" s="226">
        <v>1533</v>
      </c>
      <c r="I44" s="226">
        <v>1649</v>
      </c>
      <c r="J44" s="226">
        <v>1715</v>
      </c>
      <c r="K44" s="225">
        <v>-1E+18</v>
      </c>
      <c r="L44" s="88"/>
      <c r="M44" s="225">
        <v>-1E+18</v>
      </c>
      <c r="N44" s="225">
        <v>-1E+18</v>
      </c>
      <c r="O44" s="226">
        <v>116000</v>
      </c>
      <c r="P44" s="226">
        <v>113567</v>
      </c>
      <c r="Q44" s="226">
        <v>121292</v>
      </c>
      <c r="R44" s="226">
        <v>119000</v>
      </c>
      <c r="S44" s="226">
        <v>134237</v>
      </c>
      <c r="T44" s="225">
        <v>-1E+18</v>
      </c>
      <c r="U44" s="88"/>
      <c r="V44" s="225">
        <v>-1E+18</v>
      </c>
      <c r="W44" s="225">
        <v>-1E+18</v>
      </c>
      <c r="X44" s="225">
        <v>-1E+18</v>
      </c>
      <c r="Y44" s="225">
        <v>9.07</v>
      </c>
      <c r="Z44" s="225">
        <v>9.81</v>
      </c>
      <c r="AA44" s="225">
        <v>10.33</v>
      </c>
      <c r="AB44" s="225">
        <v>11.2</v>
      </c>
      <c r="AC44" s="225">
        <v>-1E+18</v>
      </c>
      <c r="AD44" s="88"/>
      <c r="AE44" s="225">
        <v>-1E+18</v>
      </c>
      <c r="AF44" s="225">
        <v>-1E+18</v>
      </c>
      <c r="AG44" s="225">
        <v>9.8000000000000007</v>
      </c>
      <c r="AH44" s="225">
        <v>9.5399999999999991</v>
      </c>
      <c r="AI44" s="225">
        <v>10</v>
      </c>
      <c r="AJ44" s="225">
        <v>9.5</v>
      </c>
      <c r="AK44" s="225">
        <v>10</v>
      </c>
      <c r="AL44" s="225">
        <v>-1E+18</v>
      </c>
      <c r="AM44" s="88"/>
      <c r="AN44" s="89"/>
      <c r="AO44" s="89"/>
      <c r="AP44" s="89"/>
      <c r="AQ44" s="89"/>
      <c r="AR44" s="89"/>
      <c r="AS44" s="89"/>
      <c r="AT44" s="89"/>
      <c r="AU44" s="89"/>
      <c r="AV44" s="88"/>
      <c r="AW44" s="89"/>
      <c r="AX44" s="89"/>
      <c r="AY44" s="89"/>
      <c r="AZ44" s="89"/>
      <c r="BA44" s="89"/>
      <c r="BB44" s="89"/>
      <c r="BC44" s="89"/>
      <c r="BD44" s="89"/>
    </row>
    <row r="45" spans="1:16383" ht="14.5" x14ac:dyDescent="0.35">
      <c r="B45" s="90" t="s">
        <v>203</v>
      </c>
      <c r="C45" s="88"/>
      <c r="D45" s="225">
        <v>-1E+18</v>
      </c>
      <c r="E45" s="225">
        <v>-1E+18</v>
      </c>
      <c r="F45" s="226">
        <v>13000</v>
      </c>
      <c r="G45" s="226">
        <v>14888</v>
      </c>
      <c r="H45" s="226">
        <v>16540</v>
      </c>
      <c r="I45" s="226">
        <v>18828</v>
      </c>
      <c r="J45" s="226">
        <v>21063</v>
      </c>
      <c r="K45" s="225">
        <v>-1E+18</v>
      </c>
      <c r="L45" s="88"/>
      <c r="M45" s="225">
        <v>-1E+18</v>
      </c>
      <c r="N45" s="225">
        <v>-1E+18</v>
      </c>
      <c r="O45" s="226">
        <v>627000</v>
      </c>
      <c r="P45" s="226">
        <v>677000</v>
      </c>
      <c r="Q45" s="226">
        <v>727414</v>
      </c>
      <c r="R45" s="226">
        <v>841928</v>
      </c>
      <c r="S45" s="226">
        <v>934261</v>
      </c>
      <c r="T45" s="225">
        <v>-1E+18</v>
      </c>
      <c r="U45" s="88"/>
      <c r="V45" s="225">
        <v>-1E+18</v>
      </c>
      <c r="W45" s="225">
        <v>-1E+18</v>
      </c>
      <c r="X45" s="225">
        <v>8</v>
      </c>
      <c r="Y45" s="225">
        <v>8.68</v>
      </c>
      <c r="Z45" s="225">
        <v>9.44</v>
      </c>
      <c r="AA45" s="225">
        <v>10</v>
      </c>
      <c r="AB45" s="225">
        <v>11.4</v>
      </c>
      <c r="AC45" s="225">
        <v>-1E+18</v>
      </c>
      <c r="AD45" s="88"/>
      <c r="AE45" s="225">
        <v>-1E+18</v>
      </c>
      <c r="AF45" s="225">
        <v>-1E+18</v>
      </c>
      <c r="AG45" s="225">
        <v>11.4</v>
      </c>
      <c r="AH45" s="225">
        <v>12.4</v>
      </c>
      <c r="AI45" s="225">
        <v>13.2</v>
      </c>
      <c r="AJ45" s="225">
        <v>14.8</v>
      </c>
      <c r="AK45" s="225">
        <v>15.8</v>
      </c>
      <c r="AL45" s="225">
        <v>-1E+18</v>
      </c>
      <c r="AM45" s="88"/>
      <c r="AN45" s="89"/>
      <c r="AO45" s="89"/>
      <c r="AP45" s="89"/>
      <c r="AQ45" s="89"/>
      <c r="AR45" s="89"/>
      <c r="AS45" s="89"/>
      <c r="AT45" s="89"/>
      <c r="AU45" s="89"/>
      <c r="AV45" s="88"/>
      <c r="AW45" s="89"/>
      <c r="AX45" s="89"/>
      <c r="AY45" s="89"/>
      <c r="AZ45" s="89"/>
      <c r="BA45" s="89"/>
      <c r="BB45" s="89"/>
      <c r="BC45" s="89"/>
      <c r="BD45" s="89"/>
    </row>
    <row r="46" spans="1:16383" ht="14.5" x14ac:dyDescent="0.35">
      <c r="B46" s="90" t="s">
        <v>204</v>
      </c>
      <c r="C46" s="88"/>
      <c r="D46" s="225">
        <v>-1E+18</v>
      </c>
      <c r="E46" s="225">
        <v>-1E+18</v>
      </c>
      <c r="F46" s="226">
        <v>25202</v>
      </c>
      <c r="G46" s="226">
        <v>28291</v>
      </c>
      <c r="H46" s="226">
        <v>31313</v>
      </c>
      <c r="I46" s="226">
        <v>34461</v>
      </c>
      <c r="J46" s="226">
        <v>34563</v>
      </c>
      <c r="K46" s="225">
        <v>-1E+18</v>
      </c>
      <c r="L46" s="88"/>
      <c r="M46" s="225">
        <v>-1E+18</v>
      </c>
      <c r="N46" s="225">
        <v>-1E+18</v>
      </c>
      <c r="O46" s="226">
        <v>1856349</v>
      </c>
      <c r="P46" s="226">
        <v>1990000</v>
      </c>
      <c r="Q46" s="226">
        <v>2100000</v>
      </c>
      <c r="R46" s="225">
        <v>-1E+18</v>
      </c>
      <c r="S46" s="226">
        <v>2400000</v>
      </c>
      <c r="T46" s="225">
        <v>-1E+18</v>
      </c>
      <c r="U46" s="88"/>
      <c r="V46" s="225">
        <v>-1E+18</v>
      </c>
      <c r="W46" s="225">
        <v>-1E+18</v>
      </c>
      <c r="X46" s="225">
        <v>7.73</v>
      </c>
      <c r="Y46" s="225">
        <v>8.67</v>
      </c>
      <c r="Z46" s="225">
        <v>9.44</v>
      </c>
      <c r="AA46" s="225">
        <v>10.26</v>
      </c>
      <c r="AB46" s="225">
        <v>10.52</v>
      </c>
      <c r="AC46" s="225">
        <v>-1E+18</v>
      </c>
      <c r="AD46" s="88"/>
      <c r="AE46" s="225">
        <v>-1E+18</v>
      </c>
      <c r="AF46" s="225">
        <v>-1E+18</v>
      </c>
      <c r="AG46" s="225">
        <v>11.57</v>
      </c>
      <c r="AH46" s="225">
        <v>12.2</v>
      </c>
      <c r="AI46" s="225">
        <v>13</v>
      </c>
      <c r="AJ46" s="225">
        <v>-1E+18</v>
      </c>
      <c r="AK46" s="225">
        <v>14</v>
      </c>
      <c r="AL46" s="225">
        <v>-1E+18</v>
      </c>
      <c r="AM46" s="88"/>
      <c r="AN46" s="89"/>
      <c r="AO46" s="89"/>
      <c r="AP46" s="89"/>
      <c r="AQ46" s="89"/>
      <c r="AR46" s="89"/>
      <c r="AS46" s="89"/>
      <c r="AT46" s="89"/>
      <c r="AU46" s="89"/>
      <c r="AV46" s="88"/>
      <c r="AW46" s="89"/>
      <c r="AX46" s="89"/>
      <c r="AY46" s="89"/>
      <c r="AZ46" s="89"/>
      <c r="BA46" s="89"/>
      <c r="BB46" s="89"/>
      <c r="BC46" s="89"/>
      <c r="BD46" s="89"/>
    </row>
    <row r="47" spans="1:16383" ht="14.5" x14ac:dyDescent="0.35">
      <c r="B47" s="90" t="s">
        <v>205</v>
      </c>
      <c r="C47" s="88"/>
      <c r="D47" s="225">
        <v>-1E+18</v>
      </c>
      <c r="E47" s="225">
        <v>-1E+18</v>
      </c>
      <c r="F47" s="226">
        <v>10182</v>
      </c>
      <c r="G47" s="226">
        <v>11896</v>
      </c>
      <c r="H47" s="226">
        <v>13374</v>
      </c>
      <c r="I47" s="226">
        <v>14577</v>
      </c>
      <c r="J47" s="226">
        <v>14810</v>
      </c>
      <c r="K47" s="225">
        <v>-1E+18</v>
      </c>
      <c r="L47" s="88"/>
      <c r="M47" s="225">
        <v>-1E+18</v>
      </c>
      <c r="N47" s="225">
        <v>-1E+18</v>
      </c>
      <c r="O47" s="226">
        <v>692000</v>
      </c>
      <c r="P47" s="226">
        <v>838025</v>
      </c>
      <c r="Q47" s="226">
        <v>964881</v>
      </c>
      <c r="R47" s="225">
        <v>-1E+18</v>
      </c>
      <c r="S47" s="226">
        <v>1183473</v>
      </c>
      <c r="T47" s="225">
        <v>-1E+18</v>
      </c>
      <c r="U47" s="88"/>
      <c r="V47" s="225">
        <v>-1E+18</v>
      </c>
      <c r="W47" s="225">
        <v>-1E+18</v>
      </c>
      <c r="X47" s="225">
        <v>10.5</v>
      </c>
      <c r="Y47" s="225">
        <v>12</v>
      </c>
      <c r="Z47" s="225">
        <v>13</v>
      </c>
      <c r="AA47" s="225">
        <v>13.7</v>
      </c>
      <c r="AB47" s="225">
        <v>14.1</v>
      </c>
      <c r="AC47" s="225">
        <v>-1E+18</v>
      </c>
      <c r="AD47" s="88"/>
      <c r="AE47" s="225">
        <v>-1E+18</v>
      </c>
      <c r="AF47" s="225">
        <v>-1E+18</v>
      </c>
      <c r="AG47" s="225">
        <v>9.8000000000000007</v>
      </c>
      <c r="AH47" s="225">
        <v>-1E+18</v>
      </c>
      <c r="AI47" s="225">
        <v>12.9</v>
      </c>
      <c r="AJ47" s="225">
        <v>14</v>
      </c>
      <c r="AK47" s="225">
        <v>15</v>
      </c>
      <c r="AL47" s="225">
        <v>-1E+18</v>
      </c>
      <c r="AM47" s="88"/>
      <c r="AN47" s="89"/>
      <c r="AO47" s="89"/>
      <c r="AP47" s="89"/>
      <c r="AQ47" s="89"/>
      <c r="AR47" s="89"/>
      <c r="AS47" s="89"/>
      <c r="AT47" s="89"/>
      <c r="AU47" s="89"/>
      <c r="AV47" s="88"/>
      <c r="AW47" s="89"/>
      <c r="AX47" s="89"/>
      <c r="AY47" s="89"/>
      <c r="AZ47" s="89"/>
      <c r="BA47" s="89"/>
      <c r="BB47" s="89"/>
      <c r="BC47" s="89"/>
      <c r="BD47" s="89"/>
    </row>
    <row r="48" spans="1:16383" ht="14.5" x14ac:dyDescent="0.35">
      <c r="B48" s="90" t="s">
        <v>245</v>
      </c>
      <c r="C48" s="88"/>
      <c r="D48" s="225">
        <v>-1E+18</v>
      </c>
      <c r="E48" s="225">
        <v>-1E+18</v>
      </c>
      <c r="F48" s="226">
        <v>8000</v>
      </c>
      <c r="G48" s="226">
        <v>10806</v>
      </c>
      <c r="H48" s="226">
        <v>13189</v>
      </c>
      <c r="I48" s="226">
        <v>16753</v>
      </c>
      <c r="J48" s="226">
        <v>17925</v>
      </c>
      <c r="K48" s="225">
        <v>-1E+18</v>
      </c>
      <c r="L48" s="88"/>
      <c r="M48" s="225">
        <v>-1E+18</v>
      </c>
      <c r="N48" s="225">
        <v>-1E+18</v>
      </c>
      <c r="O48" s="226">
        <v>410172</v>
      </c>
      <c r="P48" s="226">
        <v>520000</v>
      </c>
      <c r="Q48" s="226">
        <v>650000</v>
      </c>
      <c r="R48" s="226">
        <v>821665</v>
      </c>
      <c r="S48" s="226">
        <v>926345</v>
      </c>
      <c r="T48" s="225">
        <v>-1E+18</v>
      </c>
      <c r="U48" s="88"/>
      <c r="V48" s="225">
        <v>-1E+18</v>
      </c>
      <c r="W48" s="225">
        <v>-1E+18</v>
      </c>
      <c r="X48" s="225">
        <v>6.1</v>
      </c>
      <c r="Y48" s="225">
        <v>8.01</v>
      </c>
      <c r="Z48" s="225">
        <v>9</v>
      </c>
      <c r="AA48" s="225">
        <v>10.69</v>
      </c>
      <c r="AB48" s="225">
        <v>11.05</v>
      </c>
      <c r="AC48" s="225">
        <v>-1E+18</v>
      </c>
      <c r="AD48" s="88"/>
      <c r="AE48" s="225">
        <v>-1E+18</v>
      </c>
      <c r="AF48" s="225">
        <v>-1E+18</v>
      </c>
      <c r="AG48" s="225">
        <v>10.06</v>
      </c>
      <c r="AH48" s="225">
        <v>12</v>
      </c>
      <c r="AI48" s="225">
        <v>14</v>
      </c>
      <c r="AJ48" s="225">
        <v>-1E+18</v>
      </c>
      <c r="AK48" s="225">
        <v>18</v>
      </c>
      <c r="AL48" s="225">
        <v>-1E+18</v>
      </c>
      <c r="AM48" s="88"/>
      <c r="AN48" s="89"/>
      <c r="AO48" s="89"/>
      <c r="AP48" s="89"/>
      <c r="AQ48" s="89"/>
      <c r="AR48" s="89"/>
      <c r="AS48" s="89"/>
      <c r="AT48" s="89"/>
      <c r="AU48" s="89"/>
      <c r="AV48" s="88"/>
      <c r="AW48" s="89"/>
      <c r="AX48" s="89"/>
      <c r="AY48" s="89"/>
      <c r="AZ48" s="89"/>
      <c r="BA48" s="89"/>
      <c r="BB48" s="89"/>
      <c r="BC48" s="89"/>
      <c r="BD48" s="89"/>
    </row>
    <row r="49" spans="2:56" ht="14.5" x14ac:dyDescent="0.35">
      <c r="B49" s="90" t="s">
        <v>207</v>
      </c>
      <c r="C49" s="88"/>
      <c r="D49" s="225">
        <v>-1E+18</v>
      </c>
      <c r="E49" s="225">
        <v>-1E+18</v>
      </c>
      <c r="F49" s="226">
        <v>8000</v>
      </c>
      <c r="G49" s="226">
        <v>8000</v>
      </c>
      <c r="H49" s="226">
        <v>9284</v>
      </c>
      <c r="I49" s="226">
        <v>10251</v>
      </c>
      <c r="J49" s="226">
        <v>10432</v>
      </c>
      <c r="K49" s="225">
        <v>-1E+18</v>
      </c>
      <c r="L49" s="88"/>
      <c r="M49" s="225">
        <v>-1E+18</v>
      </c>
      <c r="N49" s="225">
        <v>-1E+18</v>
      </c>
      <c r="O49" s="226">
        <v>653000</v>
      </c>
      <c r="P49" s="226">
        <v>735036</v>
      </c>
      <c r="Q49" s="226">
        <v>800000</v>
      </c>
      <c r="R49" s="226">
        <v>913170</v>
      </c>
      <c r="S49" s="226">
        <v>984738</v>
      </c>
      <c r="T49" s="225">
        <v>-1E+18</v>
      </c>
      <c r="U49" s="88"/>
      <c r="V49" s="225">
        <v>-1E+18</v>
      </c>
      <c r="W49" s="225">
        <v>-1E+18</v>
      </c>
      <c r="X49" s="225">
        <v>-1E+18</v>
      </c>
      <c r="Y49" s="225">
        <v>-1E+18</v>
      </c>
      <c r="Z49" s="225">
        <v>16</v>
      </c>
      <c r="AA49" s="225">
        <v>17</v>
      </c>
      <c r="AB49" s="225">
        <v>18</v>
      </c>
      <c r="AC49" s="225">
        <v>-1E+18</v>
      </c>
      <c r="AD49" s="88"/>
      <c r="AE49" s="225">
        <v>-1E+18</v>
      </c>
      <c r="AF49" s="225">
        <v>-1E+18</v>
      </c>
      <c r="AG49" s="225">
        <v>17.3</v>
      </c>
      <c r="AH49" s="225">
        <v>18.96</v>
      </c>
      <c r="AI49" s="225">
        <v>20</v>
      </c>
      <c r="AJ49" s="225">
        <v>21.8</v>
      </c>
      <c r="AK49" s="225">
        <v>22.6</v>
      </c>
      <c r="AL49" s="225">
        <v>-1E+18</v>
      </c>
      <c r="AM49" s="88"/>
      <c r="AN49" s="89"/>
      <c r="AO49" s="89"/>
      <c r="AP49" s="89"/>
      <c r="AQ49" s="89"/>
      <c r="AR49" s="89"/>
      <c r="AS49" s="89"/>
      <c r="AT49" s="89"/>
      <c r="AU49" s="89"/>
      <c r="AV49" s="88"/>
      <c r="AW49" s="89"/>
      <c r="AX49" s="89"/>
      <c r="AY49" s="89"/>
      <c r="AZ49" s="89"/>
      <c r="BA49" s="89"/>
      <c r="BB49" s="89"/>
      <c r="BC49" s="89"/>
      <c r="BD49" s="89"/>
    </row>
    <row r="50" spans="2:56" ht="14.5" x14ac:dyDescent="0.35">
      <c r="B50" s="90" t="s">
        <v>208</v>
      </c>
      <c r="C50" s="88"/>
      <c r="D50" s="225">
        <v>-1E+18</v>
      </c>
      <c r="E50" s="225">
        <v>-1E+18</v>
      </c>
      <c r="F50" s="226">
        <v>1334</v>
      </c>
      <c r="G50" s="226">
        <v>1548</v>
      </c>
      <c r="H50" s="226">
        <v>1701</v>
      </c>
      <c r="I50" s="226">
        <v>1848</v>
      </c>
      <c r="J50" s="226">
        <v>1803</v>
      </c>
      <c r="K50" s="225">
        <v>-1E+18</v>
      </c>
      <c r="L50" s="88"/>
      <c r="M50" s="225">
        <v>-1E+18</v>
      </c>
      <c r="N50" s="225">
        <v>-1E+18</v>
      </c>
      <c r="O50" s="226">
        <v>70000</v>
      </c>
      <c r="P50" s="226">
        <v>82000</v>
      </c>
      <c r="Q50" s="226">
        <v>87000</v>
      </c>
      <c r="R50" s="226">
        <v>93000</v>
      </c>
      <c r="S50" s="226">
        <v>116265</v>
      </c>
      <c r="T50" s="225">
        <v>-1E+18</v>
      </c>
      <c r="U50" s="88"/>
      <c r="V50" s="225">
        <v>-1E+18</v>
      </c>
      <c r="W50" s="225">
        <v>-1E+18</v>
      </c>
      <c r="X50" s="225">
        <v>6.5</v>
      </c>
      <c r="Y50" s="225">
        <v>7.5</v>
      </c>
      <c r="Z50" s="225">
        <v>7.9</v>
      </c>
      <c r="AA50" s="225">
        <v>8.5</v>
      </c>
      <c r="AB50" s="225">
        <v>8</v>
      </c>
      <c r="AC50" s="225">
        <v>-1E+18</v>
      </c>
      <c r="AD50" s="88"/>
      <c r="AE50" s="225">
        <v>-1E+18</v>
      </c>
      <c r="AF50" s="225">
        <v>-1E+18</v>
      </c>
      <c r="AG50" s="225">
        <v>9</v>
      </c>
      <c r="AH50" s="225">
        <v>10.6</v>
      </c>
      <c r="AI50" s="225">
        <v>11.1</v>
      </c>
      <c r="AJ50" s="225">
        <v>11.3</v>
      </c>
      <c r="AK50" s="225">
        <v>-1E+18</v>
      </c>
      <c r="AL50" s="225">
        <v>-1E+18</v>
      </c>
      <c r="AM50" s="88"/>
      <c r="AN50" s="89"/>
      <c r="AO50" s="89"/>
      <c r="AP50" s="89"/>
      <c r="AQ50" s="89"/>
      <c r="AR50" s="89"/>
      <c r="AS50" s="89"/>
      <c r="AT50" s="89"/>
      <c r="AU50" s="89"/>
      <c r="AV50" s="88"/>
      <c r="AW50" s="89"/>
      <c r="AX50" s="89"/>
      <c r="AY50" s="89"/>
      <c r="AZ50" s="89"/>
      <c r="BA50" s="89"/>
      <c r="BB50" s="89"/>
      <c r="BC50" s="89"/>
      <c r="BD50" s="89"/>
    </row>
    <row r="51" spans="2:56" ht="14.5" x14ac:dyDescent="0.35">
      <c r="B51" s="90" t="s">
        <v>209</v>
      </c>
      <c r="C51" s="88"/>
      <c r="D51" s="225">
        <v>-1E+18</v>
      </c>
      <c r="E51" s="225">
        <v>-1E+18</v>
      </c>
      <c r="F51" s="226">
        <v>11332</v>
      </c>
      <c r="G51" s="226">
        <v>12374</v>
      </c>
      <c r="H51" s="226">
        <v>13000</v>
      </c>
      <c r="I51" s="226">
        <v>15011</v>
      </c>
      <c r="J51" s="226">
        <v>15306</v>
      </c>
      <c r="K51" s="225">
        <v>-1E+18</v>
      </c>
      <c r="L51" s="88"/>
      <c r="M51" s="225">
        <v>-1E+18</v>
      </c>
      <c r="N51" s="225">
        <v>-1E+18</v>
      </c>
      <c r="O51" s="226">
        <v>781170</v>
      </c>
      <c r="P51" s="226">
        <v>840000</v>
      </c>
      <c r="Q51" s="226">
        <v>900000</v>
      </c>
      <c r="R51" s="226">
        <v>1020000</v>
      </c>
      <c r="S51" s="226">
        <v>1070000</v>
      </c>
      <c r="T51" s="225">
        <v>-1E+18</v>
      </c>
      <c r="U51" s="88"/>
      <c r="V51" s="225">
        <v>-1E+18</v>
      </c>
      <c r="W51" s="225">
        <v>-1E+18</v>
      </c>
      <c r="X51" s="225">
        <v>10.5</v>
      </c>
      <c r="Y51" s="225">
        <v>11</v>
      </c>
      <c r="Z51" s="225">
        <v>12</v>
      </c>
      <c r="AA51" s="225">
        <v>12.68</v>
      </c>
      <c r="AB51" s="225">
        <v>13.3</v>
      </c>
      <c r="AC51" s="225">
        <v>-1E+18</v>
      </c>
      <c r="AD51" s="88"/>
      <c r="AE51" s="225">
        <v>-1E+18</v>
      </c>
      <c r="AF51" s="225">
        <v>-1E+18</v>
      </c>
      <c r="AG51" s="225">
        <v>17</v>
      </c>
      <c r="AH51" s="225">
        <v>18</v>
      </c>
      <c r="AI51" s="225">
        <v>19</v>
      </c>
      <c r="AJ51" s="225">
        <v>20.5</v>
      </c>
      <c r="AK51" s="225">
        <v>22.2</v>
      </c>
      <c r="AL51" s="225">
        <v>-1E+18</v>
      </c>
      <c r="AM51" s="88"/>
      <c r="AN51" s="89"/>
      <c r="AO51" s="89"/>
      <c r="AP51" s="89"/>
      <c r="AQ51" s="89"/>
      <c r="AR51" s="89"/>
      <c r="AS51" s="89"/>
      <c r="AT51" s="89"/>
      <c r="AU51" s="89"/>
      <c r="AV51" s="88"/>
      <c r="AW51" s="89"/>
      <c r="AX51" s="89"/>
      <c r="AY51" s="89"/>
      <c r="AZ51" s="89"/>
      <c r="BA51" s="89"/>
      <c r="BB51" s="89"/>
      <c r="BC51" s="89"/>
      <c r="BD51" s="89"/>
    </row>
    <row r="52" spans="2:56" ht="15" thickBot="1" x14ac:dyDescent="0.4">
      <c r="B52" s="92" t="s">
        <v>210</v>
      </c>
      <c r="C52" s="93"/>
      <c r="D52" s="225">
        <v>-1E+18</v>
      </c>
      <c r="E52" s="225">
        <v>-1E+18</v>
      </c>
      <c r="F52" s="226">
        <v>11406</v>
      </c>
      <c r="G52" s="226">
        <v>13669</v>
      </c>
      <c r="H52" s="226">
        <v>14964</v>
      </c>
      <c r="I52" s="226">
        <v>16324</v>
      </c>
      <c r="J52" s="226">
        <v>16158</v>
      </c>
      <c r="K52" s="225">
        <v>-1E+18</v>
      </c>
      <c r="L52" s="93"/>
      <c r="M52" s="225">
        <v>-1E+18</v>
      </c>
      <c r="N52" s="225">
        <v>-1E+18</v>
      </c>
      <c r="O52" s="226">
        <v>1588687</v>
      </c>
      <c r="P52" s="226">
        <v>2100000</v>
      </c>
      <c r="Q52" s="226">
        <v>2490966</v>
      </c>
      <c r="R52" s="226">
        <v>2967051</v>
      </c>
      <c r="S52" s="226">
        <v>2750989</v>
      </c>
      <c r="T52" s="225">
        <v>-1E+18</v>
      </c>
      <c r="U52" s="227"/>
      <c r="V52" s="225">
        <v>-1E+18</v>
      </c>
      <c r="W52" s="225">
        <v>-1E+18</v>
      </c>
      <c r="X52" s="225">
        <v>12</v>
      </c>
      <c r="Y52" s="225">
        <v>14.1</v>
      </c>
      <c r="Z52" s="225">
        <v>15</v>
      </c>
      <c r="AA52" s="225">
        <v>15.9</v>
      </c>
      <c r="AB52" s="225">
        <v>15.8</v>
      </c>
      <c r="AC52" s="225">
        <v>-1E+18</v>
      </c>
      <c r="AD52" s="227"/>
      <c r="AE52" s="225">
        <v>-1E+18</v>
      </c>
      <c r="AF52" s="225">
        <v>-1E+18</v>
      </c>
      <c r="AG52" s="225">
        <v>18.5</v>
      </c>
      <c r="AH52" s="225">
        <v>24</v>
      </c>
      <c r="AI52" s="225">
        <v>27</v>
      </c>
      <c r="AJ52" s="225">
        <v>30</v>
      </c>
      <c r="AK52" s="225">
        <v>-1E+18</v>
      </c>
      <c r="AL52" s="225">
        <v>-1E+18</v>
      </c>
      <c r="AM52" s="88"/>
      <c r="AN52" s="89"/>
      <c r="AO52" s="89"/>
      <c r="AP52" s="89"/>
      <c r="AQ52" s="89"/>
      <c r="AR52" s="89"/>
      <c r="AS52" s="89"/>
      <c r="AT52" s="89"/>
      <c r="AU52" s="89"/>
      <c r="AV52" s="88"/>
      <c r="AW52" s="89"/>
      <c r="AX52" s="89"/>
      <c r="AY52" s="89"/>
      <c r="AZ52" s="89"/>
      <c r="BA52" s="89"/>
      <c r="BB52" s="89"/>
      <c r="BC52" s="89"/>
      <c r="BD52" s="89"/>
    </row>
    <row r="58" spans="2:56" x14ac:dyDescent="0.25">
      <c r="G58" s="78"/>
      <c r="H58" s="78"/>
      <c r="I58" s="78"/>
      <c r="J58" s="78"/>
      <c r="K58" s="78"/>
      <c r="M58" s="78"/>
      <c r="N58" s="78"/>
      <c r="O58" s="78"/>
      <c r="P58" s="78"/>
      <c r="Q58" s="78"/>
      <c r="R58" s="78"/>
      <c r="S58" s="78"/>
      <c r="T58" s="78"/>
      <c r="V58" s="78"/>
      <c r="W58" s="78"/>
      <c r="X58" s="78"/>
      <c r="Y58" s="78"/>
      <c r="Z58" s="78"/>
      <c r="AA58" s="78"/>
      <c r="AB58" s="78"/>
      <c r="AC58" s="78"/>
      <c r="AE58" s="78"/>
      <c r="AF58" s="78"/>
      <c r="AG58" s="78"/>
      <c r="AH58" s="78"/>
      <c r="AI58" s="78"/>
      <c r="AJ58" s="78"/>
      <c r="AK58" s="78"/>
      <c r="AL58" s="78"/>
    </row>
    <row r="59" spans="2:56" x14ac:dyDescent="0.25">
      <c r="D59" s="135"/>
      <c r="F59" s="82"/>
      <c r="G59" s="82"/>
      <c r="H59" s="82"/>
      <c r="I59" s="82"/>
      <c r="J59" s="82"/>
      <c r="K59" s="82"/>
      <c r="M59" s="82"/>
      <c r="N59" s="82"/>
      <c r="O59" s="82"/>
      <c r="P59" s="82"/>
      <c r="Q59" s="82"/>
      <c r="R59" s="82"/>
      <c r="S59" s="82"/>
      <c r="T59" s="82"/>
      <c r="V59" s="82"/>
      <c r="W59" s="78"/>
      <c r="X59" s="78"/>
      <c r="AE59" s="78"/>
      <c r="AF59" s="78"/>
      <c r="AG59" s="78"/>
      <c r="AH59" s="78"/>
      <c r="AI59" s="78"/>
      <c r="AJ59" s="78"/>
      <c r="AK59" s="78"/>
      <c r="AL59" s="78"/>
    </row>
    <row r="60" spans="2:56" x14ac:dyDescent="0.25">
      <c r="D60" s="135"/>
      <c r="F60" s="82"/>
      <c r="G60" s="82"/>
      <c r="H60" s="82"/>
      <c r="I60" s="82"/>
      <c r="J60" s="82"/>
      <c r="K60" s="82"/>
      <c r="N60" s="82"/>
      <c r="O60" s="82"/>
      <c r="P60" s="82"/>
      <c r="Q60" s="82"/>
      <c r="R60" s="82"/>
      <c r="S60" s="82"/>
      <c r="T60" s="82"/>
      <c r="V60" s="82"/>
      <c r="W60" s="78"/>
      <c r="X60" s="78"/>
      <c r="AE60" s="78"/>
      <c r="AF60" s="78"/>
      <c r="AG60" s="78"/>
      <c r="AH60" s="78"/>
      <c r="AI60" s="78"/>
      <c r="AJ60" s="78"/>
      <c r="AK60" s="78"/>
      <c r="AL60" s="78"/>
    </row>
    <row r="61" spans="2:56" x14ac:dyDescent="0.25">
      <c r="D61" s="135"/>
      <c r="F61" s="82"/>
      <c r="G61" s="82"/>
      <c r="H61" s="82"/>
      <c r="I61" s="82"/>
      <c r="J61" s="82"/>
      <c r="K61" s="82"/>
      <c r="N61" s="82"/>
      <c r="O61" s="82"/>
      <c r="P61" s="82"/>
      <c r="Q61" s="82"/>
      <c r="R61" s="82"/>
      <c r="S61" s="82"/>
      <c r="T61" s="82"/>
      <c r="V61" s="82"/>
      <c r="W61" s="78"/>
      <c r="X61" s="78"/>
      <c r="AE61" s="78"/>
      <c r="AF61" s="78"/>
      <c r="AG61" s="78"/>
      <c r="AH61" s="78"/>
      <c r="AI61" s="78"/>
      <c r="AJ61" s="78"/>
      <c r="AK61" s="78"/>
      <c r="AL61" s="78"/>
    </row>
    <row r="62" spans="2:56" x14ac:dyDescent="0.25">
      <c r="D62" s="135"/>
      <c r="F62" s="82"/>
      <c r="G62" s="82"/>
      <c r="H62" s="82"/>
      <c r="I62" s="82"/>
      <c r="J62" s="82"/>
      <c r="K62" s="82"/>
      <c r="N62" s="82"/>
      <c r="O62" s="82"/>
      <c r="P62" s="82"/>
      <c r="Q62" s="82"/>
      <c r="R62" s="82"/>
      <c r="S62" s="82"/>
      <c r="T62" s="82"/>
      <c r="V62" s="82"/>
      <c r="W62" s="78"/>
      <c r="X62" s="78"/>
      <c r="AE62" s="78"/>
      <c r="AF62" s="78"/>
      <c r="AG62" s="78"/>
      <c r="AH62" s="78"/>
      <c r="AI62" s="78"/>
      <c r="AJ62" s="78"/>
      <c r="AK62" s="78"/>
      <c r="AL62" s="78"/>
    </row>
    <row r="63" spans="2:56" x14ac:dyDescent="0.25">
      <c r="D63" s="136"/>
      <c r="F63" s="82"/>
      <c r="G63" s="82"/>
      <c r="H63" s="82"/>
      <c r="I63" s="82"/>
      <c r="J63" s="82"/>
      <c r="K63" s="82"/>
      <c r="M63" s="82"/>
      <c r="N63" s="82"/>
      <c r="O63" s="82"/>
      <c r="P63" s="78"/>
      <c r="Q63" s="78"/>
      <c r="R63" s="78"/>
      <c r="S63" s="78"/>
      <c r="T63" s="78"/>
      <c r="V63" s="78"/>
      <c r="W63" s="78"/>
      <c r="X63" s="78"/>
      <c r="Y63" s="78"/>
      <c r="Z63" s="78"/>
      <c r="AA63" s="78"/>
      <c r="AB63" s="78"/>
      <c r="AC63" s="78"/>
      <c r="AE63" s="78"/>
      <c r="AF63" s="78"/>
      <c r="AG63" s="78"/>
      <c r="AH63" s="78"/>
      <c r="AI63" s="78"/>
      <c r="AJ63" s="78"/>
      <c r="AK63" s="78"/>
      <c r="AL63" s="78"/>
    </row>
    <row r="64" spans="2:56" x14ac:dyDescent="0.25">
      <c r="G64" s="78"/>
      <c r="H64" s="78"/>
      <c r="I64" s="78"/>
      <c r="J64" s="78"/>
      <c r="K64" s="78"/>
      <c r="M64" s="78"/>
      <c r="N64" s="78"/>
      <c r="O64" s="78"/>
      <c r="P64" s="78"/>
      <c r="Q64" s="78"/>
      <c r="R64" s="78"/>
      <c r="S64" s="78"/>
      <c r="T64" s="78"/>
      <c r="V64" s="78"/>
      <c r="W64" s="78"/>
      <c r="X64" s="78"/>
      <c r="Y64" s="78"/>
      <c r="Z64" s="78"/>
      <c r="AA64" s="78"/>
      <c r="AB64" s="78"/>
      <c r="AC64" s="78"/>
      <c r="AE64" s="78"/>
      <c r="AF64" s="78"/>
      <c r="AG64" s="78"/>
      <c r="AH64" s="78"/>
      <c r="AI64" s="78"/>
      <c r="AJ64" s="78"/>
      <c r="AK64" s="78"/>
      <c r="AL64" s="78"/>
    </row>
    <row r="65" spans="4:38" ht="13" x14ac:dyDescent="0.25">
      <c r="D65" s="135"/>
      <c r="F65" s="134"/>
      <c r="G65" s="133"/>
      <c r="H65" s="133"/>
      <c r="I65" s="133"/>
      <c r="J65" s="133"/>
      <c r="K65" s="133"/>
      <c r="M65" s="133"/>
      <c r="N65" s="133"/>
      <c r="O65" s="134"/>
      <c r="P65" s="133"/>
      <c r="Q65" s="133"/>
      <c r="R65" s="133"/>
      <c r="S65" s="133"/>
      <c r="T65" s="133"/>
      <c r="V65" s="97"/>
      <c r="W65" s="78"/>
      <c r="X65" s="78"/>
      <c r="Y65" s="78"/>
      <c r="Z65" s="78"/>
      <c r="AA65" s="78"/>
      <c r="AB65" s="78"/>
      <c r="AC65" s="78"/>
      <c r="AE65" s="78"/>
      <c r="AF65" s="78"/>
      <c r="AG65" s="78"/>
      <c r="AH65" s="78"/>
      <c r="AI65" s="78"/>
      <c r="AJ65" s="78"/>
      <c r="AK65" s="78"/>
      <c r="AL65" s="7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8"/>
  <sheetViews>
    <sheetView topLeftCell="A25" zoomScaleNormal="100" workbookViewId="0">
      <selection activeCell="D36" sqref="D36"/>
    </sheetView>
  </sheetViews>
  <sheetFormatPr defaultColWidth="11.54296875" defaultRowHeight="14.5" x14ac:dyDescent="0.35"/>
  <cols>
    <col min="4" max="4" width="12.453125" bestFit="1" customWidth="1"/>
  </cols>
  <sheetData>
    <row r="1" spans="1:4" x14ac:dyDescent="0.35">
      <c r="A1" s="162" t="s">
        <v>251</v>
      </c>
    </row>
    <row r="2" spans="1:4" x14ac:dyDescent="0.35">
      <c r="A2" s="162"/>
    </row>
    <row r="3" spans="1:4" x14ac:dyDescent="0.35">
      <c r="B3" s="755" t="s">
        <v>252</v>
      </c>
      <c r="C3" s="755"/>
      <c r="D3" s="755"/>
    </row>
    <row r="4" spans="1:4" x14ac:dyDescent="0.35">
      <c r="D4" s="175"/>
    </row>
    <row r="5" spans="1:4" x14ac:dyDescent="0.35">
      <c r="D5" s="175"/>
    </row>
    <row r="6" spans="1:4" x14ac:dyDescent="0.35">
      <c r="D6" s="175"/>
    </row>
    <row r="7" spans="1:4" x14ac:dyDescent="0.35">
      <c r="D7" s="176"/>
    </row>
    <row r="8" spans="1:4" x14ac:dyDescent="0.35">
      <c r="D8" s="176"/>
    </row>
    <row r="10" spans="1:4" x14ac:dyDescent="0.35">
      <c r="D10" s="175"/>
    </row>
    <row r="11" spans="1:4" x14ac:dyDescent="0.35">
      <c r="D11" s="175"/>
    </row>
    <row r="12" spans="1:4" ht="20.25" customHeight="1" x14ac:dyDescent="0.35">
      <c r="B12" s="755" t="s">
        <v>253</v>
      </c>
      <c r="C12" s="755"/>
      <c r="D12" s="755"/>
    </row>
    <row r="13" spans="1:4" x14ac:dyDescent="0.35">
      <c r="D13" s="175"/>
    </row>
    <row r="14" spans="1:4" x14ac:dyDescent="0.35">
      <c r="D14" s="175"/>
    </row>
    <row r="15" spans="1:4" x14ac:dyDescent="0.35">
      <c r="D15" s="175"/>
    </row>
    <row r="16" spans="1:4" x14ac:dyDescent="0.35">
      <c r="D16" s="175"/>
    </row>
    <row r="17" spans="2:4" x14ac:dyDescent="0.35">
      <c r="D17" s="175"/>
    </row>
    <row r="18" spans="2:4" x14ac:dyDescent="0.35">
      <c r="D18" s="175"/>
    </row>
    <row r="19" spans="2:4" x14ac:dyDescent="0.35">
      <c r="D19" s="175"/>
    </row>
    <row r="20" spans="2:4" x14ac:dyDescent="0.35">
      <c r="D20" s="175"/>
    </row>
    <row r="21" spans="2:4" x14ac:dyDescent="0.35">
      <c r="D21" s="175"/>
    </row>
    <row r="22" spans="2:4" x14ac:dyDescent="0.35">
      <c r="D22" s="175"/>
    </row>
    <row r="23" spans="2:4" x14ac:dyDescent="0.35">
      <c r="D23" s="175"/>
    </row>
    <row r="27" spans="2:4" x14ac:dyDescent="0.35">
      <c r="B27" s="755" t="s">
        <v>254</v>
      </c>
      <c r="C27" s="755"/>
      <c r="D27" s="755"/>
    </row>
    <row r="28" spans="2:4" x14ac:dyDescent="0.35">
      <c r="D28" s="177"/>
    </row>
    <row r="29" spans="2:4" x14ac:dyDescent="0.35">
      <c r="D29" s="175"/>
    </row>
    <row r="30" spans="2:4" x14ac:dyDescent="0.35">
      <c r="D30" s="175"/>
    </row>
    <row r="31" spans="2:4" x14ac:dyDescent="0.35">
      <c r="D31" s="175"/>
    </row>
    <row r="32" spans="2:4" x14ac:dyDescent="0.35">
      <c r="D32" s="175"/>
    </row>
    <row r="35" spans="2:4" x14ac:dyDescent="0.35">
      <c r="B35" s="755" t="s">
        <v>255</v>
      </c>
      <c r="C35" s="755"/>
      <c r="D35" s="755"/>
    </row>
    <row r="36" spans="2:4" x14ac:dyDescent="0.35">
      <c r="B36">
        <f>'VA 1DGT--'!N16</f>
        <v>82001.698776000005</v>
      </c>
      <c r="C36">
        <f>'VA 1DGT--'!P16</f>
        <v>87401.94690000001</v>
      </c>
      <c r="D36" s="175">
        <f>C36/B36-1</f>
        <v>6.5855320128813455E-2</v>
      </c>
    </row>
    <row r="37" spans="2:4" x14ac:dyDescent="0.35">
      <c r="B37">
        <f>'EMP 1DGT--'!$N$16</f>
        <v>1046373</v>
      </c>
      <c r="C37">
        <f>'EMP 1DGT--'!$P$16</f>
        <v>1086844</v>
      </c>
      <c r="D37" s="175">
        <f>C37/B37-1</f>
        <v>3.8677412356779017E-2</v>
      </c>
    </row>
    <row r="38" spans="2:4" x14ac:dyDescent="0.35">
      <c r="B38">
        <f>'EMP 1DGT--'!$N$16</f>
        <v>1046373</v>
      </c>
      <c r="C38">
        <f>'EMP 1DGT--'!$P$16</f>
        <v>1086844</v>
      </c>
      <c r="D38">
        <f>C38-B38</f>
        <v>40471</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CB230"/>
  <sheetViews>
    <sheetView tabSelected="1" zoomScale="70" zoomScaleNormal="70" workbookViewId="0">
      <selection activeCell="N8" sqref="N8"/>
    </sheetView>
  </sheetViews>
  <sheetFormatPr defaultColWidth="11.453125" defaultRowHeight="14" x14ac:dyDescent="0.35"/>
  <cols>
    <col min="1" max="1" width="22.7265625" style="43" customWidth="1"/>
    <col min="2" max="2" width="9" style="43" customWidth="1"/>
    <col min="3" max="3" width="10.7265625" style="43" customWidth="1"/>
    <col min="4" max="4" width="13.26953125" style="43" customWidth="1"/>
    <col min="5" max="5" width="20.7265625" style="52" customWidth="1"/>
    <col min="6" max="6" width="13.7265625" style="52" customWidth="1"/>
    <col min="7" max="7" width="10.7265625" style="43" customWidth="1"/>
    <col min="8" max="8" width="18.7265625" style="43" customWidth="1"/>
    <col min="9" max="9" width="16.453125" style="52" customWidth="1"/>
    <col min="10" max="10" width="11.453125" style="52"/>
    <col min="11" max="11" width="14.453125" style="51" customWidth="1"/>
    <col min="12" max="12" width="25.453125" style="43" customWidth="1"/>
    <col min="13" max="15" width="11.453125" style="43"/>
    <col min="16" max="17" width="17.7265625" style="43" customWidth="1"/>
    <col min="18" max="19" width="11.453125" style="43"/>
    <col min="20" max="20" width="17.7265625" style="43" customWidth="1"/>
    <col min="21" max="21" width="9.26953125" style="43" customWidth="1"/>
    <col min="22" max="22" width="8.26953125" style="43" customWidth="1"/>
    <col min="23" max="23" width="20.453125" style="43" customWidth="1"/>
    <col min="24" max="26" width="11.453125" style="43"/>
    <col min="27" max="27" width="21" style="43" customWidth="1"/>
    <col min="28" max="28" width="14.453125" style="43" customWidth="1"/>
    <col min="29" max="30" width="11.453125" style="43"/>
    <col min="31" max="31" width="21" style="43" customWidth="1"/>
    <col min="32" max="32" width="14.453125" style="43" customWidth="1"/>
    <col min="33" max="50" width="11.453125" style="44"/>
    <col min="51" max="16384" width="11.453125" style="43"/>
  </cols>
  <sheetData>
    <row r="1" spans="1:50" s="44" customFormat="1" x14ac:dyDescent="0.35">
      <c r="A1" s="572"/>
      <c r="B1" s="572"/>
      <c r="C1" s="572"/>
      <c r="D1" s="572"/>
      <c r="E1" s="573"/>
      <c r="F1" s="573"/>
      <c r="G1" s="572"/>
      <c r="H1" s="572"/>
      <c r="I1" s="573"/>
      <c r="J1" s="573"/>
      <c r="K1" s="573"/>
      <c r="L1" s="572"/>
      <c r="M1" s="572"/>
      <c r="N1" s="572"/>
      <c r="O1" s="572"/>
      <c r="P1" s="572"/>
      <c r="Q1" s="572"/>
      <c r="R1" s="572"/>
      <c r="S1" s="572"/>
      <c r="T1" s="572"/>
      <c r="U1" s="572"/>
      <c r="V1" s="572"/>
      <c r="W1" s="572"/>
      <c r="X1" s="572"/>
      <c r="Y1" s="572"/>
      <c r="Z1" s="572"/>
      <c r="AA1" s="572"/>
      <c r="AB1" s="572"/>
      <c r="AC1" s="572"/>
      <c r="AD1" s="572"/>
      <c r="AE1" s="572"/>
      <c r="AF1" s="572"/>
      <c r="AG1" s="572"/>
      <c r="AH1" s="572"/>
      <c r="AI1" s="572"/>
      <c r="AJ1" s="572"/>
      <c r="AK1" s="572"/>
      <c r="AL1" s="572"/>
      <c r="AM1" s="572"/>
      <c r="AN1" s="572"/>
      <c r="AO1" s="572"/>
      <c r="AP1" s="572"/>
      <c r="AQ1" s="572"/>
      <c r="AR1" s="572"/>
      <c r="AS1" s="572"/>
      <c r="AT1" s="572"/>
      <c r="AU1" s="572"/>
      <c r="AV1" s="572"/>
      <c r="AW1" s="572"/>
      <c r="AX1" s="572"/>
    </row>
    <row r="2" spans="1:50" s="44" customFormat="1" ht="15.5" x14ac:dyDescent="0.35">
      <c r="A2" s="574" t="s">
        <v>256</v>
      </c>
      <c r="B2" s="575"/>
      <c r="C2" s="572"/>
      <c r="D2" s="572"/>
      <c r="E2" s="573"/>
      <c r="F2" s="573"/>
      <c r="G2" s="572"/>
      <c r="H2" s="572"/>
      <c r="I2" s="573"/>
      <c r="J2" s="573"/>
      <c r="K2" s="573"/>
      <c r="L2" s="572"/>
      <c r="M2" s="572"/>
      <c r="N2" s="572"/>
      <c r="O2" s="572"/>
      <c r="P2" s="572"/>
      <c r="Q2" s="572"/>
      <c r="R2" s="572"/>
      <c r="S2" s="572"/>
      <c r="T2" s="572"/>
      <c r="U2" s="572"/>
      <c r="V2" s="572"/>
      <c r="W2" s="572"/>
      <c r="X2" s="572"/>
      <c r="Y2" s="572"/>
      <c r="Z2" s="572"/>
      <c r="AA2" s="572"/>
      <c r="AB2" s="572"/>
      <c r="AC2" s="572"/>
      <c r="AD2" s="572"/>
      <c r="AE2" s="572"/>
      <c r="AF2" s="572"/>
      <c r="AG2" s="572"/>
      <c r="AH2" s="572"/>
      <c r="AI2" s="572"/>
      <c r="AJ2" s="572"/>
      <c r="AK2" s="572"/>
      <c r="AL2" s="572"/>
      <c r="AM2" s="572"/>
      <c r="AN2" s="572"/>
      <c r="AO2" s="572"/>
      <c r="AP2" s="572"/>
      <c r="AQ2" s="572"/>
      <c r="AR2" s="572"/>
      <c r="AS2" s="572"/>
      <c r="AT2" s="572"/>
      <c r="AU2" s="572"/>
      <c r="AV2" s="572"/>
      <c r="AW2" s="572"/>
      <c r="AX2" s="572"/>
    </row>
    <row r="3" spans="1:50" s="44" customFormat="1" ht="15.75" customHeight="1" thickBot="1" x14ac:dyDescent="0.4">
      <c r="A3" s="572"/>
      <c r="B3" s="572"/>
      <c r="C3" s="576"/>
      <c r="D3" s="572"/>
      <c r="E3" s="572"/>
      <c r="F3" s="573"/>
      <c r="G3" s="576"/>
      <c r="H3" s="572"/>
      <c r="I3" s="572"/>
      <c r="J3" s="573"/>
      <c r="K3" s="573"/>
      <c r="L3" s="572"/>
      <c r="M3" s="572"/>
      <c r="N3" s="572"/>
      <c r="O3" s="572"/>
      <c r="P3" s="572"/>
      <c r="Q3" s="572"/>
      <c r="R3" s="572"/>
      <c r="S3" s="572"/>
      <c r="T3" s="572"/>
      <c r="U3" s="572"/>
      <c r="V3" s="572"/>
      <c r="W3" s="572"/>
      <c r="X3" s="572"/>
      <c r="Y3" s="572"/>
      <c r="Z3" s="572"/>
      <c r="AA3" s="572"/>
      <c r="AB3" s="572"/>
      <c r="AC3" s="572"/>
      <c r="AD3" s="572"/>
      <c r="AE3" s="572"/>
      <c r="AF3" s="572"/>
      <c r="AG3" s="572"/>
      <c r="AH3" s="572"/>
      <c r="AI3" s="572"/>
      <c r="AJ3" s="572"/>
      <c r="AK3" s="572"/>
      <c r="AL3" s="572"/>
      <c r="AM3" s="572"/>
      <c r="AN3" s="572"/>
      <c r="AO3" s="572"/>
      <c r="AP3" s="572"/>
      <c r="AQ3" s="572"/>
      <c r="AR3" s="572"/>
      <c r="AS3" s="572"/>
      <c r="AT3" s="572"/>
      <c r="AU3" s="572"/>
      <c r="AV3" s="572"/>
      <c r="AW3" s="572"/>
      <c r="AX3" s="572"/>
    </row>
    <row r="4" spans="1:50" ht="15" customHeight="1" thickBot="1" x14ac:dyDescent="0.4">
      <c r="A4" s="780" t="s">
        <v>257</v>
      </c>
      <c r="B4" s="577"/>
      <c r="C4" s="784" t="str">
        <f>Translate!A8</f>
        <v>SMEs in IE</v>
      </c>
      <c r="D4" s="785"/>
      <c r="E4" s="768" t="s">
        <v>258</v>
      </c>
      <c r="F4" s="769"/>
      <c r="G4" s="756"/>
      <c r="H4" s="756"/>
      <c r="I4" s="757"/>
      <c r="J4" s="757"/>
      <c r="K4" s="578"/>
      <c r="L4" s="780" t="s">
        <v>259</v>
      </c>
      <c r="M4" s="579"/>
      <c r="N4" s="768" t="str">
        <f>Translate!A8</f>
        <v>SMEs in IE</v>
      </c>
      <c r="O4" s="769"/>
      <c r="P4" s="768" t="s">
        <v>258</v>
      </c>
      <c r="Q4" s="769"/>
      <c r="R4" s="756"/>
      <c r="S4" s="756"/>
      <c r="T4" s="757"/>
      <c r="U4" s="757"/>
      <c r="V4" s="578"/>
      <c r="W4" s="794" t="s">
        <v>260</v>
      </c>
      <c r="X4" s="577"/>
      <c r="Y4" s="784" t="str">
        <f>Translate!A8</f>
        <v>SMEs in IE</v>
      </c>
      <c r="Z4" s="785"/>
      <c r="AA4" s="768" t="s">
        <v>258</v>
      </c>
      <c r="AB4" s="769"/>
      <c r="AC4" s="756"/>
      <c r="AD4" s="756"/>
      <c r="AE4" s="757"/>
      <c r="AF4" s="757"/>
      <c r="AG4" s="572"/>
      <c r="AH4" s="572"/>
      <c r="AI4" s="572"/>
      <c r="AJ4" s="572"/>
      <c r="AK4" s="572"/>
      <c r="AL4" s="572"/>
      <c r="AM4" s="572"/>
      <c r="AN4" s="572"/>
      <c r="AO4" s="572"/>
      <c r="AP4" s="572"/>
      <c r="AQ4" s="572"/>
      <c r="AR4" s="572"/>
      <c r="AS4" s="572"/>
      <c r="AT4" s="572"/>
      <c r="AU4" s="572"/>
      <c r="AV4" s="572"/>
      <c r="AW4" s="572"/>
      <c r="AX4" s="572"/>
    </row>
    <row r="5" spans="1:50" ht="14.5" customHeight="1" x14ac:dyDescent="0.35">
      <c r="A5" s="781"/>
      <c r="B5" s="580">
        <v>2008</v>
      </c>
      <c r="C5" s="581">
        <f>'NoE 1DGT--'!S16</f>
        <v>100</v>
      </c>
      <c r="D5" s="582"/>
      <c r="E5" s="244">
        <v>100</v>
      </c>
      <c r="F5" s="245"/>
      <c r="G5" s="573"/>
      <c r="H5" s="583"/>
      <c r="I5" s="573"/>
      <c r="J5" s="573"/>
      <c r="K5" s="573"/>
      <c r="L5" s="781"/>
      <c r="M5" s="580">
        <v>2008</v>
      </c>
      <c r="N5" s="244">
        <f>'EMP 1DGT--'!S16</f>
        <v>100</v>
      </c>
      <c r="O5" s="245"/>
      <c r="P5" s="244">
        <v>100</v>
      </c>
      <c r="Q5" s="245"/>
      <c r="R5" s="573"/>
      <c r="S5" s="572"/>
      <c r="T5" s="573"/>
      <c r="U5" s="573"/>
      <c r="V5" s="573"/>
      <c r="W5" s="795"/>
      <c r="X5" s="580">
        <v>2008</v>
      </c>
      <c r="Y5" s="581">
        <f>'VA 1DGT--'!S16</f>
        <v>100</v>
      </c>
      <c r="Z5" s="582"/>
      <c r="AA5" s="244">
        <v>100</v>
      </c>
      <c r="AB5" s="245"/>
      <c r="AC5" s="573"/>
      <c r="AD5" s="572"/>
      <c r="AE5" s="573"/>
      <c r="AF5" s="573"/>
      <c r="AG5" s="572"/>
      <c r="AH5" s="572"/>
      <c r="AI5" s="572"/>
      <c r="AJ5" s="572"/>
      <c r="AK5" s="572"/>
      <c r="AL5" s="572"/>
      <c r="AM5" s="572"/>
      <c r="AN5" s="572"/>
      <c r="AO5" s="572"/>
      <c r="AP5" s="572"/>
      <c r="AQ5" s="572"/>
      <c r="AR5" s="572"/>
      <c r="AS5" s="572"/>
      <c r="AT5" s="572"/>
      <c r="AU5" s="572"/>
      <c r="AV5" s="572"/>
      <c r="AW5" s="572"/>
      <c r="AX5" s="572"/>
    </row>
    <row r="6" spans="1:50" ht="14.5" customHeight="1" x14ac:dyDescent="0.35">
      <c r="A6" s="781"/>
      <c r="B6" s="584">
        <v>2009</v>
      </c>
      <c r="C6" s="585">
        <f>'NoE 1DGT--'!T16</f>
        <v>99.74988440035311</v>
      </c>
      <c r="D6" s="586"/>
      <c r="E6" s="246">
        <v>98.854589519565877</v>
      </c>
      <c r="F6" s="247"/>
      <c r="G6" s="573"/>
      <c r="H6" s="572"/>
      <c r="I6" s="573"/>
      <c r="J6" s="573"/>
      <c r="K6" s="573"/>
      <c r="L6" s="781"/>
      <c r="M6" s="584">
        <v>2009</v>
      </c>
      <c r="N6" s="246">
        <f>'EMP 1DGT--'!T16</f>
        <v>87.472666440865964</v>
      </c>
      <c r="O6" s="247"/>
      <c r="P6" s="246">
        <v>97.530068105190708</v>
      </c>
      <c r="Q6" s="247"/>
      <c r="R6" s="573"/>
      <c r="S6" s="572"/>
      <c r="T6" s="573"/>
      <c r="U6" s="573"/>
      <c r="V6" s="573"/>
      <c r="W6" s="795"/>
      <c r="X6" s="584">
        <v>2009</v>
      </c>
      <c r="Y6" s="585">
        <f>'VA 1DGT--'!T16</f>
        <v>79.887420403101459</v>
      </c>
      <c r="Z6" s="586"/>
      <c r="AA6" s="246">
        <v>91.67800084582494</v>
      </c>
      <c r="AB6" s="247"/>
      <c r="AC6" s="573"/>
      <c r="AD6" s="572"/>
      <c r="AE6" s="573"/>
      <c r="AF6" s="573"/>
      <c r="AG6" s="572"/>
      <c r="AH6" s="572"/>
      <c r="AI6" s="572"/>
      <c r="AJ6" s="572"/>
      <c r="AK6" s="572"/>
      <c r="AL6" s="572"/>
      <c r="AM6" s="572"/>
      <c r="AN6" s="572"/>
      <c r="AO6" s="572"/>
      <c r="AP6" s="572"/>
      <c r="AQ6" s="572"/>
      <c r="AR6" s="572"/>
      <c r="AS6" s="572"/>
      <c r="AT6" s="572"/>
      <c r="AU6" s="572"/>
      <c r="AV6" s="572"/>
      <c r="AW6" s="572"/>
      <c r="AX6" s="572"/>
    </row>
    <row r="7" spans="1:50" ht="14.5" customHeight="1" x14ac:dyDescent="0.35">
      <c r="A7" s="781"/>
      <c r="B7" s="584">
        <v>2010</v>
      </c>
      <c r="C7" s="585">
        <f>'NoE 1DGT--'!U16</f>
        <v>98.888982302744964</v>
      </c>
      <c r="D7" s="586"/>
      <c r="E7" s="246">
        <v>103.04311043312738</v>
      </c>
      <c r="F7" s="247"/>
      <c r="G7" s="573"/>
      <c r="H7" s="572"/>
      <c r="I7" s="573"/>
      <c r="J7" s="573"/>
      <c r="K7" s="573"/>
      <c r="L7" s="781"/>
      <c r="M7" s="584">
        <v>2010</v>
      </c>
      <c r="N7" s="246">
        <f>'EMP 1DGT--'!U16</f>
        <v>81.922670614660859</v>
      </c>
      <c r="O7" s="247"/>
      <c r="P7" s="246">
        <v>97.168248483451336</v>
      </c>
      <c r="Q7" s="247"/>
      <c r="R7" s="573"/>
      <c r="S7" s="572"/>
      <c r="T7" s="573"/>
      <c r="U7" s="573"/>
      <c r="V7" s="52"/>
      <c r="W7" s="795"/>
      <c r="X7" s="584">
        <v>2010</v>
      </c>
      <c r="Y7" s="585">
        <f>'VA 1DGT--'!U16</f>
        <v>75.213457745959957</v>
      </c>
      <c r="Z7" s="586"/>
      <c r="AA7" s="246">
        <v>95.391290108073548</v>
      </c>
      <c r="AB7" s="247"/>
      <c r="AC7" s="573"/>
      <c r="AD7" s="572"/>
      <c r="AE7" s="573"/>
      <c r="AF7" s="573"/>
      <c r="AG7" s="572"/>
      <c r="AH7" s="572"/>
      <c r="AI7" s="572"/>
      <c r="AJ7" s="572"/>
      <c r="AK7" s="572"/>
      <c r="AL7" s="572"/>
      <c r="AM7" s="572"/>
      <c r="AN7" s="572"/>
      <c r="AO7" s="572"/>
      <c r="AP7" s="572"/>
      <c r="AQ7" s="572"/>
      <c r="AR7" s="572"/>
      <c r="AS7" s="572"/>
      <c r="AT7" s="572"/>
      <c r="AU7" s="572"/>
      <c r="AV7" s="572"/>
      <c r="AW7" s="572"/>
      <c r="AX7" s="572"/>
    </row>
    <row r="8" spans="1:50" ht="14.5" customHeight="1" x14ac:dyDescent="0.35">
      <c r="A8" s="781"/>
      <c r="B8" s="584">
        <v>2011</v>
      </c>
      <c r="C8" s="585">
        <f>'NoE 1DGT--'!V16</f>
        <v>98.149985287317662</v>
      </c>
      <c r="D8" s="586"/>
      <c r="E8" s="246">
        <v>103.38286065765557</v>
      </c>
      <c r="F8" s="247"/>
      <c r="G8" s="573"/>
      <c r="H8" s="572"/>
      <c r="I8" s="573"/>
      <c r="J8" s="573"/>
      <c r="K8" s="573"/>
      <c r="L8" s="781"/>
      <c r="M8" s="584">
        <v>2011</v>
      </c>
      <c r="N8" s="246">
        <f>'EMP 1DGT--'!V16</f>
        <v>81.145481219362182</v>
      </c>
      <c r="O8" s="247"/>
      <c r="P8" s="246">
        <v>97.098563616619785</v>
      </c>
      <c r="Q8" s="247"/>
      <c r="R8" s="573"/>
      <c r="S8" s="572"/>
      <c r="T8" s="573"/>
      <c r="U8" s="573"/>
      <c r="V8" s="573"/>
      <c r="W8" s="795"/>
      <c r="X8" s="584">
        <v>2011</v>
      </c>
      <c r="Y8" s="585">
        <f>'VA 1DGT--'!V16</f>
        <v>81.885979216842756</v>
      </c>
      <c r="Z8" s="586"/>
      <c r="AA8" s="246">
        <v>99.170235286693071</v>
      </c>
      <c r="AB8" s="247"/>
      <c r="AC8" s="573"/>
      <c r="AD8" s="572"/>
      <c r="AE8" s="573"/>
      <c r="AF8" s="573"/>
      <c r="AG8" s="572"/>
      <c r="AH8" s="572"/>
      <c r="AI8" s="572"/>
      <c r="AJ8" s="572"/>
      <c r="AK8" s="572"/>
      <c r="AL8" s="572"/>
      <c r="AM8" s="572"/>
      <c r="AN8" s="572"/>
      <c r="AO8" s="572"/>
      <c r="AP8" s="572"/>
      <c r="AQ8" s="572"/>
      <c r="AR8" s="572"/>
      <c r="AS8" s="572"/>
      <c r="AT8" s="572"/>
      <c r="AU8" s="572"/>
      <c r="AV8" s="572"/>
      <c r="AW8" s="572"/>
      <c r="AX8" s="572"/>
    </row>
    <row r="9" spans="1:50" ht="14.5" customHeight="1" x14ac:dyDescent="0.35">
      <c r="A9" s="781"/>
      <c r="B9" s="584">
        <v>2012</v>
      </c>
      <c r="C9" s="585">
        <f>'NoE 1DGT--'!W16</f>
        <v>99.48547648072639</v>
      </c>
      <c r="D9" s="586"/>
      <c r="E9" s="246">
        <v>104.80813696270329</v>
      </c>
      <c r="F9" s="247"/>
      <c r="G9" s="573"/>
      <c r="H9" s="572"/>
      <c r="I9" s="573"/>
      <c r="J9" s="573"/>
      <c r="K9" s="573"/>
      <c r="L9" s="781"/>
      <c r="M9" s="584">
        <v>2012</v>
      </c>
      <c r="N9" s="246">
        <f>'EMP 1DGT--'!W16</f>
        <v>81.100289095265182</v>
      </c>
      <c r="O9" s="247"/>
      <c r="P9" s="246">
        <v>96.320687181141935</v>
      </c>
      <c r="Q9" s="247"/>
      <c r="R9" s="573"/>
      <c r="S9" s="572"/>
      <c r="T9" s="573"/>
      <c r="U9" s="573"/>
      <c r="V9" s="573"/>
      <c r="W9" s="795"/>
      <c r="X9" s="584">
        <v>2012</v>
      </c>
      <c r="Y9" s="585">
        <f>'VA 1DGT--'!W16</f>
        <v>81.456164556258102</v>
      </c>
      <c r="Z9" s="586"/>
      <c r="AA9" s="246">
        <v>97.058555420856308</v>
      </c>
      <c r="AB9" s="247"/>
      <c r="AC9" s="573"/>
      <c r="AD9" s="572"/>
      <c r="AE9" s="573"/>
      <c r="AF9" s="573"/>
      <c r="AG9" s="572"/>
      <c r="AH9" s="572"/>
      <c r="AI9" s="572"/>
      <c r="AJ9" s="572"/>
      <c r="AK9" s="572"/>
      <c r="AL9" s="572"/>
      <c r="AM9" s="572"/>
      <c r="AN9" s="572"/>
      <c r="AO9" s="572"/>
      <c r="AP9" s="572"/>
      <c r="AQ9" s="572"/>
      <c r="AR9" s="572"/>
      <c r="AS9" s="572"/>
      <c r="AT9" s="572"/>
      <c r="AU9" s="572"/>
      <c r="AV9" s="572"/>
      <c r="AW9" s="572"/>
      <c r="AX9" s="572"/>
    </row>
    <row r="10" spans="1:50" ht="14.5" customHeight="1" x14ac:dyDescent="0.35">
      <c r="A10" s="781"/>
      <c r="B10" s="584">
        <v>2013</v>
      </c>
      <c r="C10" s="585">
        <f>'NoE 1DGT--'!X16</f>
        <v>99.046197822523013</v>
      </c>
      <c r="D10" s="587"/>
      <c r="E10" s="246">
        <v>105.55795892385864</v>
      </c>
      <c r="F10" s="248"/>
      <c r="G10" s="573"/>
      <c r="H10" s="572"/>
      <c r="I10" s="573"/>
      <c r="J10" s="573"/>
      <c r="K10" s="573"/>
      <c r="L10" s="781"/>
      <c r="M10" s="584">
        <v>2013</v>
      </c>
      <c r="N10" s="246">
        <f>'EMP 1DGT--'!X16</f>
        <v>82.107468981987438</v>
      </c>
      <c r="O10" s="248"/>
      <c r="P10" s="246">
        <v>94.940232256326766</v>
      </c>
      <c r="Q10" s="248"/>
      <c r="R10" s="573"/>
      <c r="S10" s="572"/>
      <c r="T10" s="573"/>
      <c r="U10" s="573"/>
      <c r="V10" s="573"/>
      <c r="W10" s="795"/>
      <c r="X10" s="584">
        <v>2013</v>
      </c>
      <c r="Y10" s="585">
        <f>'VA 1DGT--'!X16</f>
        <v>93.672255948460659</v>
      </c>
      <c r="Z10" s="587"/>
      <c r="AA10" s="246">
        <v>97.933702077545234</v>
      </c>
      <c r="AB10" s="248"/>
      <c r="AC10" s="573"/>
      <c r="AD10" s="572"/>
      <c r="AE10" s="573"/>
      <c r="AF10" s="573"/>
      <c r="AG10" s="572"/>
      <c r="AH10" s="572"/>
      <c r="AI10" s="572"/>
      <c r="AJ10" s="572"/>
      <c r="AK10" s="572"/>
      <c r="AL10" s="572"/>
      <c r="AM10" s="572"/>
      <c r="AN10" s="572"/>
      <c r="AO10" s="572"/>
      <c r="AP10" s="572"/>
      <c r="AQ10" s="572"/>
      <c r="AR10" s="572"/>
      <c r="AS10" s="572"/>
      <c r="AT10" s="572"/>
      <c r="AU10" s="572"/>
      <c r="AV10" s="572"/>
      <c r="AW10" s="572"/>
      <c r="AX10" s="572"/>
    </row>
    <row r="11" spans="1:50" ht="14.5" customHeight="1" x14ac:dyDescent="0.35">
      <c r="A11" s="781"/>
      <c r="B11" s="584">
        <v>2014</v>
      </c>
      <c r="C11" s="246">
        <f>'NoE 1DGT--'!Y16</f>
        <v>97.181890789860859</v>
      </c>
      <c r="D11" s="588"/>
      <c r="E11" s="249">
        <v>109.6737827711529</v>
      </c>
      <c r="F11" s="250"/>
      <c r="G11" s="573"/>
      <c r="H11" s="573"/>
      <c r="I11" s="573"/>
      <c r="J11" s="573"/>
      <c r="K11" s="573"/>
      <c r="L11" s="781"/>
      <c r="M11" s="584">
        <v>2014</v>
      </c>
      <c r="N11" s="246">
        <f>'EMP 1DGT--'!Y16</f>
        <v>85.363412801748581</v>
      </c>
      <c r="O11" s="248"/>
      <c r="P11" s="249">
        <v>96.978102328080041</v>
      </c>
      <c r="Q11" s="250"/>
      <c r="R11" s="573"/>
      <c r="S11" s="573"/>
      <c r="T11" s="573"/>
      <c r="U11" s="573"/>
      <c r="V11" s="573"/>
      <c r="W11" s="795"/>
      <c r="X11" s="584">
        <v>2014</v>
      </c>
      <c r="Y11" s="588">
        <f>'VA 1DGT--'!Y16</f>
        <v>88.307427580548264</v>
      </c>
      <c r="Z11" s="588"/>
      <c r="AA11" s="249">
        <v>100.26661327497568</v>
      </c>
      <c r="AB11" s="250"/>
      <c r="AC11" s="573"/>
      <c r="AD11" s="573"/>
      <c r="AE11" s="573"/>
      <c r="AF11" s="573"/>
      <c r="AG11" s="572"/>
      <c r="AH11" s="572"/>
      <c r="AI11" s="572"/>
      <c r="AJ11" s="572"/>
      <c r="AK11" s="572"/>
      <c r="AL11" s="572"/>
      <c r="AM11" s="572"/>
      <c r="AN11" s="572"/>
      <c r="AO11" s="572"/>
      <c r="AP11" s="572"/>
      <c r="AQ11" s="572"/>
      <c r="AR11" s="572"/>
      <c r="AS11" s="572"/>
      <c r="AT11" s="572"/>
      <c r="AU11" s="572"/>
      <c r="AV11" s="572"/>
      <c r="AW11" s="572"/>
      <c r="AX11" s="572"/>
    </row>
    <row r="12" spans="1:50" ht="14.5" customHeight="1" x14ac:dyDescent="0.35">
      <c r="A12" s="781"/>
      <c r="B12" s="584">
        <v>2015</v>
      </c>
      <c r="C12" s="585">
        <f>'NoE 1DGT--'!Z16</f>
        <v>101.45655555088486</v>
      </c>
      <c r="D12" s="588"/>
      <c r="E12" s="246">
        <v>108.98320662008196</v>
      </c>
      <c r="F12" s="250"/>
      <c r="G12" s="573"/>
      <c r="H12" s="573"/>
      <c r="I12" s="573"/>
      <c r="J12" s="573"/>
      <c r="K12" s="573"/>
      <c r="L12" s="781"/>
      <c r="M12" s="584">
        <v>2015</v>
      </c>
      <c r="N12" s="246">
        <f>'EMP 1DGT--'!Z16</f>
        <v>89.809607788013437</v>
      </c>
      <c r="O12" s="250"/>
      <c r="P12" s="246">
        <v>97.058557112056889</v>
      </c>
      <c r="Q12" s="250"/>
      <c r="R12" s="572"/>
      <c r="S12" s="573"/>
      <c r="T12" s="573"/>
      <c r="U12" s="573"/>
      <c r="V12" s="573"/>
      <c r="W12" s="795"/>
      <c r="X12" s="584">
        <v>2015</v>
      </c>
      <c r="Y12" s="585">
        <f>'VA 1DGT--'!Z16</f>
        <v>103.09974436289495</v>
      </c>
      <c r="Z12" s="588"/>
      <c r="AA12" s="246">
        <v>104.10249567216277</v>
      </c>
      <c r="AB12" s="250"/>
      <c r="AC12" s="572"/>
      <c r="AD12" s="573"/>
      <c r="AE12" s="573"/>
      <c r="AF12" s="573"/>
      <c r="AG12" s="572"/>
      <c r="AH12" s="572"/>
      <c r="AI12" s="572"/>
      <c r="AJ12" s="572"/>
      <c r="AK12" s="572"/>
      <c r="AL12" s="572"/>
      <c r="AM12" s="572"/>
      <c r="AN12" s="572"/>
      <c r="AO12" s="572"/>
      <c r="AP12" s="572"/>
      <c r="AQ12" s="572"/>
      <c r="AR12" s="572"/>
      <c r="AS12" s="572"/>
      <c r="AT12" s="572"/>
      <c r="AU12" s="572"/>
      <c r="AV12" s="572"/>
      <c r="AW12" s="572"/>
      <c r="AX12" s="572"/>
    </row>
    <row r="13" spans="1:50" ht="14.5" customHeight="1" x14ac:dyDescent="0.35">
      <c r="A13" s="781"/>
      <c r="B13" s="584">
        <v>2016</v>
      </c>
      <c r="C13" s="585">
        <f>'NoE 1DGT--'!AA16</f>
        <v>102.13249821346</v>
      </c>
      <c r="D13" s="585"/>
      <c r="E13" s="246">
        <v>112.7700698566187</v>
      </c>
      <c r="F13" s="248"/>
      <c r="G13" s="573"/>
      <c r="H13" s="573"/>
      <c r="I13" s="573"/>
      <c r="J13" s="573"/>
      <c r="K13" s="573"/>
      <c r="L13" s="781"/>
      <c r="M13" s="584">
        <v>2016</v>
      </c>
      <c r="N13" s="246">
        <f>'EMP 1DGT--'!AA16</f>
        <v>93.906931090166438</v>
      </c>
      <c r="O13" s="250"/>
      <c r="P13" s="246">
        <v>100.89659710702956</v>
      </c>
      <c r="Q13" s="248"/>
      <c r="R13" s="572"/>
      <c r="S13" s="573"/>
      <c r="T13" s="573"/>
      <c r="U13" s="573"/>
      <c r="V13" s="573"/>
      <c r="W13" s="795"/>
      <c r="X13" s="584">
        <v>2016</v>
      </c>
      <c r="Y13" s="585">
        <f>'VA 1DGT--'!AA16</f>
        <v>117.17296751754625</v>
      </c>
      <c r="Z13" s="588"/>
      <c r="AA13" s="249">
        <v>109.42689441595718</v>
      </c>
      <c r="AB13" s="250"/>
      <c r="AC13" s="572"/>
      <c r="AD13" s="573"/>
      <c r="AE13" s="573"/>
      <c r="AF13" s="573"/>
      <c r="AG13" s="572"/>
      <c r="AH13" s="572"/>
      <c r="AI13" s="572"/>
      <c r="AJ13" s="572"/>
      <c r="AK13" s="572"/>
      <c r="AL13" s="572"/>
      <c r="AM13" s="572"/>
      <c r="AN13" s="572"/>
      <c r="AO13" s="572"/>
      <c r="AP13" s="572"/>
      <c r="AQ13" s="572"/>
      <c r="AR13" s="572"/>
      <c r="AS13" s="572"/>
      <c r="AT13" s="572"/>
      <c r="AU13" s="572"/>
      <c r="AV13" s="572"/>
      <c r="AW13" s="572"/>
      <c r="AX13" s="572"/>
    </row>
    <row r="14" spans="1:50" ht="14.5" customHeight="1" x14ac:dyDescent="0.35">
      <c r="A14" s="781"/>
      <c r="B14" s="589">
        <v>2017</v>
      </c>
      <c r="C14" s="585">
        <f>'NoE 1DGT--'!AB16</f>
        <v>110.34469712892513</v>
      </c>
      <c r="D14" s="588"/>
      <c r="E14" s="246">
        <v>112.39160065350728</v>
      </c>
      <c r="F14" s="248"/>
      <c r="G14" s="573"/>
      <c r="H14" s="573"/>
      <c r="I14" s="573"/>
      <c r="J14" s="573"/>
      <c r="K14" s="573"/>
      <c r="L14" s="781"/>
      <c r="M14" s="589">
        <v>2017</v>
      </c>
      <c r="N14" s="246">
        <f>'EMP 1DGT--'!AB16</f>
        <v>98.663330189394344</v>
      </c>
      <c r="O14" s="250"/>
      <c r="P14" s="246">
        <v>100.63998971711857</v>
      </c>
      <c r="Q14" s="248"/>
      <c r="R14" s="572"/>
      <c r="S14" s="573"/>
      <c r="T14" s="573"/>
      <c r="U14" s="573"/>
      <c r="V14" s="573"/>
      <c r="W14" s="796"/>
      <c r="X14" s="589">
        <v>2017</v>
      </c>
      <c r="Y14" s="246">
        <f>'VA 1DGT--'!AB16</f>
        <v>119.8299607217015</v>
      </c>
      <c r="Z14" s="588"/>
      <c r="AA14" s="249">
        <v>110.81545740914105</v>
      </c>
      <c r="AB14" s="250"/>
      <c r="AC14" s="572"/>
      <c r="AD14" s="573"/>
      <c r="AE14" s="573"/>
      <c r="AF14" s="573"/>
      <c r="AG14" s="572"/>
      <c r="AH14" s="572"/>
      <c r="AI14" s="572"/>
      <c r="AJ14" s="572"/>
      <c r="AK14" s="572"/>
      <c r="AL14" s="572"/>
      <c r="AM14" s="572"/>
      <c r="AN14" s="572"/>
      <c r="AO14" s="572"/>
      <c r="AP14" s="572"/>
      <c r="AQ14" s="572"/>
      <c r="AR14" s="572"/>
      <c r="AS14" s="572"/>
      <c r="AT14" s="572"/>
      <c r="AU14" s="572"/>
      <c r="AV14" s="572"/>
      <c r="AW14" s="572"/>
      <c r="AX14" s="572"/>
    </row>
    <row r="15" spans="1:50" ht="14.5" customHeight="1" x14ac:dyDescent="0.35">
      <c r="A15" s="781"/>
      <c r="B15" s="589">
        <v>2018</v>
      </c>
      <c r="C15" s="590">
        <f>'NoE 1DGT--'!AC16</f>
        <v>109.73937534154442</v>
      </c>
      <c r="D15" s="588"/>
      <c r="E15" s="251">
        <v>114.84278940124796</v>
      </c>
      <c r="F15" s="248"/>
      <c r="G15" s="572"/>
      <c r="H15" s="572"/>
      <c r="I15" s="573"/>
      <c r="J15" s="573"/>
      <c r="K15" s="573"/>
      <c r="L15" s="781"/>
      <c r="M15" s="589">
        <v>2018</v>
      </c>
      <c r="N15" s="591">
        <f>'EMP 1DGT--'!AC16</f>
        <v>100.39876532430387</v>
      </c>
      <c r="O15" s="250"/>
      <c r="P15" s="251">
        <v>100.74215045235999</v>
      </c>
      <c r="Q15" s="248"/>
      <c r="R15" s="572"/>
      <c r="S15" s="572"/>
      <c r="T15" s="573"/>
      <c r="U15" s="573"/>
      <c r="V15" s="573"/>
      <c r="W15" s="796"/>
      <c r="X15" s="589">
        <v>2018</v>
      </c>
      <c r="Y15" s="592">
        <f>'VA 1DGT--'!AC16</f>
        <v>124.88440289178315</v>
      </c>
      <c r="Z15" s="593"/>
      <c r="AA15" s="258">
        <v>110.64080341024936</v>
      </c>
      <c r="AB15" s="248"/>
      <c r="AC15" s="572"/>
      <c r="AD15" s="572"/>
      <c r="AE15" s="573"/>
      <c r="AF15" s="573"/>
      <c r="AG15" s="43"/>
      <c r="AH15" s="43"/>
      <c r="AI15" s="43"/>
      <c r="AJ15" s="43"/>
      <c r="AK15" s="43"/>
      <c r="AL15" s="43"/>
      <c r="AM15" s="43"/>
      <c r="AN15" s="43"/>
      <c r="AO15" s="43"/>
      <c r="AP15" s="43"/>
      <c r="AQ15" s="43"/>
      <c r="AR15" s="43"/>
      <c r="AS15" s="43"/>
      <c r="AT15" s="43"/>
      <c r="AU15" s="43"/>
      <c r="AV15" s="43"/>
      <c r="AW15" s="43"/>
      <c r="AX15" s="43"/>
    </row>
    <row r="16" spans="1:50" ht="14.5" customHeight="1" x14ac:dyDescent="0.35">
      <c r="A16" s="781"/>
      <c r="B16" s="589">
        <v>2019</v>
      </c>
      <c r="C16" s="594">
        <f>'NoE 1DGT--'!AD16</f>
        <v>110.85669847408467</v>
      </c>
      <c r="D16" s="593">
        <f>'NoE 1DGT--'!AD16</f>
        <v>110.85669847408467</v>
      </c>
      <c r="E16" s="252">
        <v>117.18933115633803</v>
      </c>
      <c r="F16" s="250">
        <v>117.18933115633803</v>
      </c>
      <c r="G16" s="572"/>
      <c r="H16" s="572"/>
      <c r="I16" s="573"/>
      <c r="J16" s="573"/>
      <c r="K16" s="573"/>
      <c r="L16" s="781"/>
      <c r="M16" s="589">
        <v>2019</v>
      </c>
      <c r="N16" s="259">
        <f>'EMP 1DGT--'!AD16</f>
        <v>107.37600710792474</v>
      </c>
      <c r="O16" s="250">
        <f>'EMP 1DGT--'!AD16</f>
        <v>107.37600710792474</v>
      </c>
      <c r="P16" s="246">
        <v>101.6424286152329</v>
      </c>
      <c r="Q16" s="250">
        <v>101.6424286152329</v>
      </c>
      <c r="R16" s="572"/>
      <c r="S16" s="572"/>
      <c r="T16" s="573"/>
      <c r="U16" s="573"/>
      <c r="V16" s="573"/>
      <c r="W16" s="595"/>
      <c r="X16" s="589">
        <v>2019</v>
      </c>
      <c r="Y16" s="259">
        <f>'VA 1DGT--'!AD16</f>
        <v>139.67131290221073</v>
      </c>
      <c r="Z16" s="596">
        <f>'VA 1DGT--'!AD16</f>
        <v>139.67131290221073</v>
      </c>
      <c r="AA16" s="259">
        <v>114.58267281984179</v>
      </c>
      <c r="AB16" s="248">
        <v>114.58267281984179</v>
      </c>
      <c r="AC16" s="572"/>
      <c r="AD16" s="572"/>
      <c r="AE16" s="573"/>
      <c r="AF16" s="573"/>
      <c r="AG16" s="43"/>
      <c r="AH16" s="43"/>
      <c r="AI16" s="43"/>
      <c r="AJ16" s="43"/>
      <c r="AK16" s="43"/>
      <c r="AL16" s="43"/>
      <c r="AM16" s="43"/>
      <c r="AN16" s="43"/>
      <c r="AO16" s="43"/>
      <c r="AP16" s="43"/>
      <c r="AQ16" s="43"/>
      <c r="AR16" s="43"/>
      <c r="AS16" s="43"/>
      <c r="AT16" s="43"/>
      <c r="AU16" s="43"/>
      <c r="AV16" s="43"/>
      <c r="AW16" s="43"/>
      <c r="AX16" s="43"/>
    </row>
    <row r="17" spans="1:50" ht="14.5" customHeight="1" x14ac:dyDescent="0.35">
      <c r="A17" s="781"/>
      <c r="B17" s="584" t="s">
        <v>261</v>
      </c>
      <c r="C17" s="251"/>
      <c r="D17" s="250">
        <f>'NoE 1DGT--'!AE15</f>
        <v>108.28879248860957</v>
      </c>
      <c r="E17" s="251"/>
      <c r="F17" s="248">
        <v>115.08291743875461</v>
      </c>
      <c r="G17" s="572"/>
      <c r="H17" s="572"/>
      <c r="I17" s="573"/>
      <c r="J17" s="573"/>
      <c r="K17" s="573"/>
      <c r="L17" s="781"/>
      <c r="M17" s="584" t="s">
        <v>261</v>
      </c>
      <c r="N17" s="253"/>
      <c r="O17" s="597">
        <f>'EMP 1DGT--'!AE16</f>
        <v>104.28192977086346</v>
      </c>
      <c r="P17" s="251"/>
      <c r="Q17" s="250">
        <v>99.656864926592974</v>
      </c>
      <c r="R17" s="572"/>
      <c r="S17" s="572"/>
      <c r="T17" s="573"/>
      <c r="U17" s="573"/>
      <c r="V17" s="573"/>
      <c r="W17" s="598"/>
      <c r="X17" s="584" t="s">
        <v>261</v>
      </c>
      <c r="Y17" s="258"/>
      <c r="Z17" s="596">
        <f>'VA 1DGT--'!AE16</f>
        <v>133.10870522331723</v>
      </c>
      <c r="AA17" s="258"/>
      <c r="AB17" s="248">
        <v>108.27530149956092</v>
      </c>
      <c r="AC17" s="572"/>
      <c r="AD17" s="572"/>
      <c r="AE17" s="573"/>
      <c r="AF17" s="573"/>
      <c r="AG17" s="43"/>
      <c r="AH17" s="43"/>
      <c r="AI17" s="43"/>
      <c r="AJ17" s="43"/>
      <c r="AK17" s="43"/>
      <c r="AL17" s="43"/>
      <c r="AM17" s="43"/>
      <c r="AN17" s="43"/>
      <c r="AO17" s="43"/>
      <c r="AP17" s="43"/>
      <c r="AQ17" s="43"/>
      <c r="AR17" s="43"/>
      <c r="AS17" s="43"/>
      <c r="AT17" s="43"/>
      <c r="AU17" s="43"/>
      <c r="AV17" s="43"/>
      <c r="AW17" s="43"/>
      <c r="AX17" s="43"/>
    </row>
    <row r="18" spans="1:50" ht="15" customHeight="1" x14ac:dyDescent="0.35">
      <c r="A18" s="781"/>
      <c r="B18" s="589" t="s">
        <v>262</v>
      </c>
      <c r="C18" s="599"/>
      <c r="D18" s="593">
        <f>'NoE 1DGT--'!AF16</f>
        <v>110.65996889318593</v>
      </c>
      <c r="E18" s="253"/>
      <c r="F18" s="250">
        <v>116.52372131326764</v>
      </c>
      <c r="G18" s="572"/>
      <c r="H18" s="572"/>
      <c r="I18" s="573"/>
      <c r="J18" s="573"/>
      <c r="K18" s="573"/>
      <c r="L18" s="781"/>
      <c r="M18" s="584" t="s">
        <v>262</v>
      </c>
      <c r="N18" s="253"/>
      <c r="O18" s="597">
        <f>'EMP 1DGT--'!AF16</f>
        <v>105.53790621338935</v>
      </c>
      <c r="P18" s="251"/>
      <c r="Q18" s="250">
        <v>100.16527435163191</v>
      </c>
      <c r="R18" s="572"/>
      <c r="S18" s="572"/>
      <c r="T18" s="573"/>
      <c r="U18" s="573"/>
      <c r="V18" s="573"/>
      <c r="W18" s="598"/>
      <c r="X18" s="584" t="s">
        <v>262</v>
      </c>
      <c r="Y18" s="258"/>
      <c r="Z18" s="596">
        <f>'VA 1DGT--'!AF16</f>
        <v>139.79535340895904</v>
      </c>
      <c r="AA18" s="258"/>
      <c r="AB18" s="248">
        <v>116.94944270336593</v>
      </c>
      <c r="AC18" s="572"/>
      <c r="AD18" s="572"/>
      <c r="AE18" s="573"/>
      <c r="AF18" s="573"/>
      <c r="AG18" s="43"/>
      <c r="AH18" s="43"/>
      <c r="AI18" s="43"/>
      <c r="AJ18" s="43"/>
      <c r="AK18" s="43"/>
      <c r="AL18" s="43"/>
      <c r="AM18" s="43"/>
      <c r="AN18" s="43"/>
      <c r="AO18" s="43"/>
      <c r="AP18" s="43"/>
      <c r="AQ18" s="43"/>
      <c r="AR18" s="43"/>
      <c r="AS18" s="43"/>
      <c r="AT18" s="43"/>
      <c r="AU18" s="43"/>
      <c r="AV18" s="43"/>
      <c r="AW18" s="43"/>
      <c r="AX18" s="43"/>
    </row>
    <row r="19" spans="1:50" ht="14.5" customHeight="1" thickBot="1" x14ac:dyDescent="0.4">
      <c r="A19" s="782"/>
      <c r="B19" s="600" t="s">
        <v>263</v>
      </c>
      <c r="C19" s="254"/>
      <c r="D19" s="601">
        <f>'NoE 1DGT--'!AG16</f>
        <v>113.37508932699987</v>
      </c>
      <c r="E19" s="254"/>
      <c r="F19" s="255">
        <v>118.42004702064638</v>
      </c>
      <c r="G19" s="572"/>
      <c r="H19" s="572"/>
      <c r="I19" s="573"/>
      <c r="J19" s="573"/>
      <c r="K19" s="573"/>
      <c r="L19" s="782"/>
      <c r="M19" s="600" t="s">
        <v>263</v>
      </c>
      <c r="N19" s="602"/>
      <c r="O19" s="257">
        <f>'EMP 1DGT--'!AG16</f>
        <v>107.88703312266064</v>
      </c>
      <c r="P19" s="256"/>
      <c r="Q19" s="257">
        <v>101.76167773136119</v>
      </c>
      <c r="R19" s="572"/>
      <c r="S19" s="572"/>
      <c r="T19" s="573"/>
      <c r="U19" s="573"/>
      <c r="V19" s="573"/>
      <c r="W19" s="603"/>
      <c r="X19" s="600" t="s">
        <v>263</v>
      </c>
      <c r="Y19" s="254"/>
      <c r="Z19" s="604">
        <f>'VA 1DGT--'!AG16</f>
        <v>151.13949502063602</v>
      </c>
      <c r="AA19" s="254"/>
      <c r="AB19" s="255">
        <v>124.98830820005132</v>
      </c>
      <c r="AC19" s="572"/>
      <c r="AD19" s="572"/>
      <c r="AE19" s="573"/>
      <c r="AF19" s="573"/>
      <c r="AG19" s="43"/>
      <c r="AH19" s="43"/>
      <c r="AI19" s="43"/>
      <c r="AJ19" s="43"/>
      <c r="AK19" s="43"/>
      <c r="AL19" s="43"/>
      <c r="AM19" s="43"/>
      <c r="AN19" s="43"/>
      <c r="AO19" s="43"/>
      <c r="AP19" s="43"/>
      <c r="AQ19" s="43"/>
      <c r="AR19" s="43"/>
      <c r="AS19" s="43"/>
      <c r="AT19" s="43"/>
      <c r="AU19" s="43"/>
      <c r="AV19" s="43"/>
      <c r="AW19" s="43"/>
      <c r="AX19" s="43"/>
    </row>
    <row r="20" spans="1:50" s="44" customFormat="1" ht="14.5" thickBot="1" x14ac:dyDescent="0.4">
      <c r="A20" s="605"/>
      <c r="B20" s="605"/>
      <c r="C20" s="572"/>
      <c r="D20" s="572"/>
      <c r="E20" s="573"/>
      <c r="F20" s="573"/>
      <c r="G20" s="572"/>
      <c r="H20" s="572"/>
      <c r="I20" s="573"/>
      <c r="J20" s="573"/>
      <c r="K20" s="573"/>
      <c r="L20" s="606"/>
      <c r="M20" s="605"/>
      <c r="N20" s="572"/>
      <c r="O20" s="572"/>
      <c r="P20" s="573"/>
      <c r="Q20" s="573"/>
      <c r="R20" s="572"/>
      <c r="S20" s="572"/>
      <c r="T20" s="573"/>
      <c r="U20" s="573"/>
      <c r="V20" s="573"/>
      <c r="W20" s="606"/>
      <c r="X20" s="605"/>
      <c r="Y20" s="572"/>
      <c r="Z20" s="572"/>
      <c r="AA20" s="573"/>
      <c r="AB20" s="573"/>
      <c r="AC20" s="572"/>
      <c r="AD20" s="572"/>
      <c r="AE20" s="573"/>
      <c r="AF20" s="573"/>
      <c r="AG20" s="572"/>
      <c r="AH20" s="572"/>
      <c r="AI20" s="572"/>
      <c r="AJ20" s="572"/>
      <c r="AK20" s="572"/>
      <c r="AL20" s="572"/>
      <c r="AM20" s="572"/>
      <c r="AN20" s="572"/>
      <c r="AO20" s="572"/>
      <c r="AP20" s="572"/>
      <c r="AQ20" s="572"/>
      <c r="AR20" s="572"/>
      <c r="AS20" s="572"/>
      <c r="AT20" s="572"/>
      <c r="AU20" s="572"/>
      <c r="AV20" s="572"/>
      <c r="AW20" s="572"/>
      <c r="AX20" s="572"/>
    </row>
    <row r="21" spans="1:50" s="44" customFormat="1" ht="51" customHeight="1" thickBot="1" x14ac:dyDescent="0.4">
      <c r="A21" s="777" t="s">
        <v>264</v>
      </c>
      <c r="B21" s="607"/>
      <c r="C21" s="783" t="s">
        <v>265</v>
      </c>
      <c r="D21" s="786"/>
      <c r="E21" s="758" t="s">
        <v>266</v>
      </c>
      <c r="F21" s="759"/>
      <c r="G21" s="783" t="s">
        <v>267</v>
      </c>
      <c r="H21" s="759"/>
      <c r="I21" s="758" t="s">
        <v>268</v>
      </c>
      <c r="J21" s="759"/>
      <c r="K21" s="578"/>
      <c r="L21" s="777" t="s">
        <v>269</v>
      </c>
      <c r="M21" s="607"/>
      <c r="N21" s="758" t="s">
        <v>265</v>
      </c>
      <c r="O21" s="759"/>
      <c r="P21" s="783" t="s">
        <v>266</v>
      </c>
      <c r="Q21" s="786"/>
      <c r="R21" s="758" t="s">
        <v>267</v>
      </c>
      <c r="S21" s="759"/>
      <c r="T21" s="758" t="s">
        <v>268</v>
      </c>
      <c r="U21" s="759"/>
      <c r="V21" s="578"/>
      <c r="W21" s="791" t="s">
        <v>270</v>
      </c>
      <c r="X21" s="607"/>
      <c r="Y21" s="783" t="s">
        <v>265</v>
      </c>
      <c r="Z21" s="786"/>
      <c r="AA21" s="758" t="s">
        <v>266</v>
      </c>
      <c r="AB21" s="759"/>
      <c r="AC21" s="783" t="s">
        <v>267</v>
      </c>
      <c r="AD21" s="786"/>
      <c r="AE21" s="758" t="s">
        <v>268</v>
      </c>
      <c r="AF21" s="759"/>
      <c r="AG21" s="572"/>
      <c r="AH21" s="572"/>
      <c r="AI21" s="572"/>
      <c r="AJ21" s="572"/>
      <c r="AK21" s="572"/>
      <c r="AL21" s="572"/>
      <c r="AM21" s="572"/>
      <c r="AN21" s="572"/>
      <c r="AO21" s="572"/>
      <c r="AP21" s="572"/>
      <c r="AQ21" s="572"/>
      <c r="AR21" s="572"/>
      <c r="AS21" s="572"/>
      <c r="AT21" s="572"/>
      <c r="AU21" s="572"/>
      <c r="AV21" s="572"/>
      <c r="AW21" s="572"/>
      <c r="AX21" s="572"/>
    </row>
    <row r="22" spans="1:50" s="44" customFormat="1" ht="15" customHeight="1" x14ac:dyDescent="0.35">
      <c r="A22" s="778"/>
      <c r="B22" s="608">
        <v>2008</v>
      </c>
      <c r="C22" s="609">
        <f>'NoE 1DGT--'!S11</f>
        <v>100</v>
      </c>
      <c r="D22" s="610"/>
      <c r="E22" s="611">
        <f>'NoE 1DGT--'!S12</f>
        <v>100</v>
      </c>
      <c r="F22" s="612"/>
      <c r="G22" s="609">
        <f>'NoE 1DGT--'!S13</f>
        <v>100</v>
      </c>
      <c r="H22" s="610"/>
      <c r="I22" s="613">
        <f>'NoE 1DGT--'!S14</f>
        <v>100</v>
      </c>
      <c r="J22" s="614"/>
      <c r="K22" s="573"/>
      <c r="L22" s="778"/>
      <c r="M22" s="608">
        <v>2008</v>
      </c>
      <c r="N22" s="611">
        <f>'EMP 1DGT--'!S11</f>
        <v>100</v>
      </c>
      <c r="O22" s="612"/>
      <c r="P22" s="609">
        <f>'EMP 1DGT--'!S12</f>
        <v>100</v>
      </c>
      <c r="Q22" s="610"/>
      <c r="R22" s="611">
        <f>'EMP 1DGT--'!S13</f>
        <v>100</v>
      </c>
      <c r="S22" s="612"/>
      <c r="T22" s="611">
        <f>'EMP 1DGT--'!S14</f>
        <v>100</v>
      </c>
      <c r="U22" s="612"/>
      <c r="V22" s="572"/>
      <c r="W22" s="792"/>
      <c r="X22" s="608">
        <v>2008</v>
      </c>
      <c r="Y22" s="609">
        <f>'VA 1DGT--'!S11</f>
        <v>100</v>
      </c>
      <c r="Z22" s="610"/>
      <c r="AA22" s="611">
        <f>'VA 1DGT--'!S12</f>
        <v>100</v>
      </c>
      <c r="AB22" s="612"/>
      <c r="AC22" s="609">
        <f>'VA 1DGT--'!S13</f>
        <v>100</v>
      </c>
      <c r="AD22" s="610"/>
      <c r="AE22" s="611">
        <f>'VA 1DGT--'!S14</f>
        <v>100</v>
      </c>
      <c r="AF22" s="612"/>
      <c r="AG22" s="572"/>
      <c r="AH22" s="572"/>
      <c r="AI22" s="572"/>
      <c r="AJ22" s="572"/>
      <c r="AK22" s="572"/>
      <c r="AL22" s="572"/>
      <c r="AM22" s="572"/>
      <c r="AN22" s="572"/>
      <c r="AO22" s="572"/>
      <c r="AP22" s="572"/>
      <c r="AQ22" s="572"/>
      <c r="AR22" s="572"/>
      <c r="AS22" s="572"/>
      <c r="AT22" s="572"/>
      <c r="AU22" s="572"/>
      <c r="AV22" s="572"/>
      <c r="AW22" s="572"/>
      <c r="AX22" s="572"/>
    </row>
    <row r="23" spans="1:50" s="44" customFormat="1" ht="14.5" customHeight="1" x14ac:dyDescent="0.35">
      <c r="A23" s="778"/>
      <c r="B23" s="615">
        <v>2009</v>
      </c>
      <c r="C23" s="616">
        <f>'NoE 1DGT--'!T11</f>
        <v>101.10381586470187</v>
      </c>
      <c r="D23" s="617"/>
      <c r="E23" s="618">
        <f>'NoE 1DGT--'!T12</f>
        <v>85.780602376347062</v>
      </c>
      <c r="F23" s="619"/>
      <c r="G23" s="616">
        <f>'NoE 1DGT--'!T13</f>
        <v>85.709378220542774</v>
      </c>
      <c r="H23" s="617"/>
      <c r="I23" s="618">
        <f>'NoE 1DGT--'!T14</f>
        <v>92.521367521367523</v>
      </c>
      <c r="J23" s="619"/>
      <c r="K23" s="573"/>
      <c r="L23" s="778"/>
      <c r="M23" s="615">
        <v>2009</v>
      </c>
      <c r="N23" s="618">
        <f>'EMP 1DGT--'!T11</f>
        <v>91.15090018571442</v>
      </c>
      <c r="O23" s="619"/>
      <c r="P23" s="616">
        <f>'EMP 1DGT--'!T12</f>
        <v>85.257239684044592</v>
      </c>
      <c r="Q23" s="617"/>
      <c r="R23" s="618">
        <f>'EMP 1DGT--'!T13</f>
        <v>84.752820967822714</v>
      </c>
      <c r="S23" s="619"/>
      <c r="T23" s="618">
        <f>'EMP 1DGT--'!T14</f>
        <v>91.967356976863869</v>
      </c>
      <c r="U23" s="619"/>
      <c r="V23" s="572"/>
      <c r="W23" s="792"/>
      <c r="X23" s="615">
        <v>2009</v>
      </c>
      <c r="Y23" s="616">
        <f>'VA 1DGT--'!T11</f>
        <v>81.62445911461225</v>
      </c>
      <c r="Z23" s="617"/>
      <c r="AA23" s="618">
        <f>'VA 1DGT--'!T12</f>
        <v>77.068068672977105</v>
      </c>
      <c r="AB23" s="619"/>
      <c r="AC23" s="616">
        <f>'VA 1DGT--'!T13</f>
        <v>79.755152447424535</v>
      </c>
      <c r="AD23" s="617"/>
      <c r="AE23" s="618">
        <f>'VA 1DGT--'!T14</f>
        <v>101.20970784812178</v>
      </c>
      <c r="AF23" s="619"/>
      <c r="AG23" s="572"/>
      <c r="AH23" s="572"/>
      <c r="AI23" s="572"/>
      <c r="AJ23" s="572"/>
      <c r="AK23" s="572"/>
      <c r="AL23" s="572"/>
      <c r="AM23" s="572"/>
      <c r="AN23" s="572"/>
      <c r="AO23" s="572"/>
      <c r="AP23" s="572"/>
      <c r="AQ23" s="572"/>
      <c r="AR23" s="572"/>
      <c r="AS23" s="572"/>
      <c r="AT23" s="572"/>
      <c r="AU23" s="572"/>
      <c r="AV23" s="572"/>
      <c r="AW23" s="572"/>
      <c r="AX23" s="572"/>
    </row>
    <row r="24" spans="1:50" s="44" customFormat="1" ht="14.5" customHeight="1" x14ac:dyDescent="0.35">
      <c r="A24" s="778"/>
      <c r="B24" s="615">
        <v>2010</v>
      </c>
      <c r="C24" s="616">
        <f>'NoE 1DGT--'!U11</f>
        <v>100.79673927076225</v>
      </c>
      <c r="D24" s="617"/>
      <c r="E24" s="618">
        <f>'NoE 1DGT--'!U12</f>
        <v>79.115777839182101</v>
      </c>
      <c r="F24" s="619"/>
      <c r="G24" s="616">
        <f>'NoE 1DGT--'!U13</f>
        <v>79.663345929233941</v>
      </c>
      <c r="H24" s="617"/>
      <c r="I24" s="618">
        <f>'NoE 1DGT--'!U14</f>
        <v>86.111111111111114</v>
      </c>
      <c r="J24" s="619"/>
      <c r="K24" s="573"/>
      <c r="L24" s="778"/>
      <c r="M24" s="615">
        <v>2010</v>
      </c>
      <c r="N24" s="618">
        <f>'EMP 1DGT--'!U11</f>
        <v>87.198935750507587</v>
      </c>
      <c r="O24" s="619"/>
      <c r="P24" s="616">
        <f>'EMP 1DGT--'!U12</f>
        <v>78.413364417842658</v>
      </c>
      <c r="Q24" s="617"/>
      <c r="R24" s="618">
        <f>'EMP 1DGT--'!U13</f>
        <v>78.432565095129405</v>
      </c>
      <c r="S24" s="619"/>
      <c r="T24" s="618">
        <f>'EMP 1DGT--'!U14</f>
        <v>86.721775919134572</v>
      </c>
      <c r="U24" s="619"/>
      <c r="V24" s="572"/>
      <c r="W24" s="792"/>
      <c r="X24" s="615">
        <v>2010</v>
      </c>
      <c r="Y24" s="616">
        <f>'VA 1DGT--'!U11</f>
        <v>75.589374330827695</v>
      </c>
      <c r="Z24" s="617"/>
      <c r="AA24" s="618">
        <f>'VA 1DGT--'!U12</f>
        <v>75.091293507638213</v>
      </c>
      <c r="AB24" s="619"/>
      <c r="AC24" s="616">
        <f>'VA 1DGT--'!U13</f>
        <v>74.773917356099005</v>
      </c>
      <c r="AD24" s="617"/>
      <c r="AE24" s="618">
        <f>'VA 1DGT--'!U14</f>
        <v>106.28152727220714</v>
      </c>
      <c r="AF24" s="619"/>
      <c r="AG24" s="572"/>
      <c r="AH24" s="572"/>
      <c r="AI24" s="572"/>
      <c r="AJ24" s="572"/>
      <c r="AK24" s="572"/>
      <c r="AL24" s="572"/>
      <c r="AM24" s="572"/>
      <c r="AN24" s="572"/>
      <c r="AO24" s="572"/>
      <c r="AP24" s="572"/>
      <c r="AQ24" s="572"/>
      <c r="AR24" s="572"/>
      <c r="AS24" s="572"/>
      <c r="AT24" s="572"/>
      <c r="AU24" s="572"/>
      <c r="AV24" s="572"/>
      <c r="AW24" s="572"/>
      <c r="AX24" s="572"/>
    </row>
    <row r="25" spans="1:50" s="44" customFormat="1" ht="14.5" customHeight="1" x14ac:dyDescent="0.35">
      <c r="A25" s="778"/>
      <c r="B25" s="615">
        <v>2011</v>
      </c>
      <c r="C25" s="616">
        <f>'NoE 1DGT--'!V11</f>
        <v>100.16967595581048</v>
      </c>
      <c r="D25" s="617"/>
      <c r="E25" s="618">
        <f>'NoE 1DGT--'!V12</f>
        <v>77.04890853827024</v>
      </c>
      <c r="F25" s="619"/>
      <c r="G25" s="616">
        <f>'NoE 1DGT--'!V13</f>
        <v>78.838886980419105</v>
      </c>
      <c r="H25" s="617"/>
      <c r="I25" s="618">
        <f>'NoE 1DGT--'!V14</f>
        <v>86.324786324786331</v>
      </c>
      <c r="J25" s="619"/>
      <c r="K25" s="573"/>
      <c r="L25" s="778"/>
      <c r="M25" s="615">
        <v>2011</v>
      </c>
      <c r="N25" s="618">
        <f>'EMP 1DGT--'!V11</f>
        <v>86.910019918593576</v>
      </c>
      <c r="O25" s="619"/>
      <c r="P25" s="616">
        <f>'EMP 1DGT--'!V12</f>
        <v>76.429565633366096</v>
      </c>
      <c r="Q25" s="617"/>
      <c r="R25" s="618">
        <f>'EMP 1DGT--'!V13</f>
        <v>78.427198637635328</v>
      </c>
      <c r="S25" s="619"/>
      <c r="T25" s="618">
        <f>'EMP 1DGT--'!V14</f>
        <v>85.878615190435696</v>
      </c>
      <c r="U25" s="619"/>
      <c r="V25" s="572"/>
      <c r="W25" s="792"/>
      <c r="X25" s="615">
        <v>2011</v>
      </c>
      <c r="Y25" s="616">
        <f>'VA 1DGT--'!V11</f>
        <v>90.441873221319199</v>
      </c>
      <c r="Z25" s="617"/>
      <c r="AA25" s="618">
        <f>'VA 1DGT--'!V12</f>
        <v>75.859863882055848</v>
      </c>
      <c r="AB25" s="619"/>
      <c r="AC25" s="616">
        <f>'VA 1DGT--'!V13</f>
        <v>74.615091237837731</v>
      </c>
      <c r="AD25" s="617"/>
      <c r="AE25" s="618">
        <f>'VA 1DGT--'!V14</f>
        <v>106.13301464523019</v>
      </c>
      <c r="AF25" s="619"/>
      <c r="AG25" s="572"/>
      <c r="AH25" s="572"/>
      <c r="AI25" s="572"/>
      <c r="AJ25" s="572"/>
      <c r="AK25" s="572"/>
      <c r="AL25" s="572"/>
      <c r="AM25" s="572"/>
      <c r="AN25" s="572"/>
      <c r="AO25" s="572"/>
      <c r="AP25" s="572"/>
      <c r="AQ25" s="572"/>
      <c r="AR25" s="572"/>
      <c r="AS25" s="572"/>
      <c r="AT25" s="572"/>
      <c r="AU25" s="572"/>
      <c r="AV25" s="572"/>
      <c r="AW25" s="572"/>
      <c r="AX25" s="572"/>
    </row>
    <row r="26" spans="1:50" s="44" customFormat="1" ht="14.5" customHeight="1" x14ac:dyDescent="0.35">
      <c r="A26" s="778"/>
      <c r="B26" s="615">
        <v>2012</v>
      </c>
      <c r="C26" s="616">
        <f>'NoE 1DGT--'!W11</f>
        <v>101.69399310230354</v>
      </c>
      <c r="D26" s="617"/>
      <c r="E26" s="618">
        <f>'NoE 1DGT--'!W12</f>
        <v>76.352583586626139</v>
      </c>
      <c r="F26" s="619"/>
      <c r="G26" s="616">
        <f>'NoE 1DGT--'!W13</f>
        <v>78.735829611817252</v>
      </c>
      <c r="H26" s="617"/>
      <c r="I26" s="618">
        <f>'NoE 1DGT--'!W14</f>
        <v>89.102564102564102</v>
      </c>
      <c r="J26" s="619"/>
      <c r="K26" s="573"/>
      <c r="L26" s="778"/>
      <c r="M26" s="615">
        <v>2012</v>
      </c>
      <c r="N26" s="618">
        <f>'EMP 1DGT--'!W11</f>
        <v>87.028376778961345</v>
      </c>
      <c r="O26" s="619"/>
      <c r="P26" s="616">
        <f>'EMP 1DGT--'!W12</f>
        <v>76.208535176118332</v>
      </c>
      <c r="Q26" s="617"/>
      <c r="R26" s="618">
        <f>'EMP 1DGT--'!W13</f>
        <v>78.357076926379364</v>
      </c>
      <c r="S26" s="619"/>
      <c r="T26" s="618">
        <f>'EMP 1DGT--'!W14</f>
        <v>87.174910483578273</v>
      </c>
      <c r="U26" s="619"/>
      <c r="V26" s="572"/>
      <c r="W26" s="792"/>
      <c r="X26" s="615">
        <v>2012</v>
      </c>
      <c r="Y26" s="616">
        <f>'VA 1DGT--'!W11</f>
        <v>88.329303696743594</v>
      </c>
      <c r="Z26" s="617"/>
      <c r="AA26" s="618">
        <f>'VA 1DGT--'!W12</f>
        <v>78.281668388918661</v>
      </c>
      <c r="AB26" s="619"/>
      <c r="AC26" s="616">
        <f>'VA 1DGT--'!W13</f>
        <v>74.212046331910742</v>
      </c>
      <c r="AD26" s="617"/>
      <c r="AE26" s="618">
        <f>'VA 1DGT--'!W14</f>
        <v>121.58809656667727</v>
      </c>
      <c r="AF26" s="619"/>
      <c r="AG26" s="572"/>
      <c r="AH26" s="572"/>
      <c r="AI26" s="572"/>
      <c r="AJ26" s="572"/>
      <c r="AK26" s="572"/>
      <c r="AL26" s="572"/>
      <c r="AM26" s="572"/>
      <c r="AN26" s="572"/>
      <c r="AO26" s="572"/>
      <c r="AP26" s="572"/>
      <c r="AQ26" s="572"/>
      <c r="AR26" s="572"/>
      <c r="AS26" s="572"/>
      <c r="AT26" s="572"/>
      <c r="AU26" s="572"/>
      <c r="AV26" s="572"/>
      <c r="AW26" s="572"/>
      <c r="AX26" s="572"/>
    </row>
    <row r="27" spans="1:50" s="44" customFormat="1" ht="14.5" customHeight="1" x14ac:dyDescent="0.35">
      <c r="A27" s="778"/>
      <c r="B27" s="615">
        <v>2013</v>
      </c>
      <c r="C27" s="616">
        <f>'NoE 1DGT--'!X11</f>
        <v>101.06370225558364</v>
      </c>
      <c r="D27" s="620"/>
      <c r="E27" s="618">
        <f>'NoE 1DGT--'!X12</f>
        <v>77.778391820945018</v>
      </c>
      <c r="F27" s="621"/>
      <c r="G27" s="616">
        <f>'NoE 1DGT--'!X13</f>
        <v>80.934386808656825</v>
      </c>
      <c r="H27" s="620"/>
      <c r="I27" s="618">
        <f>'NoE 1DGT--'!X14</f>
        <v>94.658119658119659</v>
      </c>
      <c r="J27" s="621"/>
      <c r="K27" s="573"/>
      <c r="L27" s="778"/>
      <c r="M27" s="615">
        <v>2013</v>
      </c>
      <c r="N27" s="618">
        <f>'EMP 1DGT--'!X11</f>
        <v>86.663443126160715</v>
      </c>
      <c r="O27" s="621"/>
      <c r="P27" s="616">
        <f>'EMP 1DGT--'!X12</f>
        <v>77.798974672272635</v>
      </c>
      <c r="Q27" s="620"/>
      <c r="R27" s="618">
        <f>'EMP 1DGT--'!X13</f>
        <v>80.680753021315567</v>
      </c>
      <c r="S27" s="621"/>
      <c r="T27" s="618">
        <f>'EMP 1DGT--'!X14</f>
        <v>90.981186654604741</v>
      </c>
      <c r="U27" s="621"/>
      <c r="V27" s="572"/>
      <c r="W27" s="792"/>
      <c r="X27" s="615">
        <v>2013</v>
      </c>
      <c r="Y27" s="616">
        <f>'VA 1DGT--'!X11</f>
        <v>111.1834988350161</v>
      </c>
      <c r="Z27" s="620"/>
      <c r="AA27" s="618">
        <f>'VA 1DGT--'!X12</f>
        <v>82.685368074706517</v>
      </c>
      <c r="AB27" s="621"/>
      <c r="AC27" s="616">
        <f>'VA 1DGT--'!X13</f>
        <v>77.657001905318111</v>
      </c>
      <c r="AD27" s="620"/>
      <c r="AE27" s="618">
        <f>'VA 1DGT--'!X14</f>
        <v>113.02852207108644</v>
      </c>
      <c r="AF27" s="621"/>
      <c r="AG27" s="572"/>
      <c r="AH27" s="572"/>
      <c r="AI27" s="572"/>
      <c r="AJ27" s="572"/>
      <c r="AK27" s="572"/>
      <c r="AL27" s="572"/>
      <c r="AM27" s="572"/>
      <c r="AN27" s="572"/>
      <c r="AO27" s="572"/>
      <c r="AP27" s="572"/>
      <c r="AQ27" s="572"/>
      <c r="AR27" s="572"/>
      <c r="AS27" s="572"/>
      <c r="AT27" s="572"/>
      <c r="AU27" s="572"/>
      <c r="AV27" s="572"/>
      <c r="AW27" s="572"/>
      <c r="AX27" s="572"/>
    </row>
    <row r="28" spans="1:50" s="44" customFormat="1" ht="14.5" customHeight="1" x14ac:dyDescent="0.35">
      <c r="A28" s="778"/>
      <c r="B28" s="615">
        <v>2014</v>
      </c>
      <c r="C28" s="622">
        <f>'NoE 1DGT--'!Y11</f>
        <v>98.655502480588709</v>
      </c>
      <c r="D28" s="622"/>
      <c r="E28" s="623">
        <f>'NoE 1DGT--'!Y12</f>
        <v>81.188173528599066</v>
      </c>
      <c r="F28" s="619"/>
      <c r="G28" s="616">
        <f>'NoE 1DGT--'!Y13</f>
        <v>86.808656818962561</v>
      </c>
      <c r="H28" s="572"/>
      <c r="I28" s="623">
        <f>'NoE 1DGT--'!Y14</f>
        <v>96.15384615384616</v>
      </c>
      <c r="J28" s="619"/>
      <c r="K28" s="573"/>
      <c r="L28" s="778"/>
      <c r="M28" s="615">
        <v>2014</v>
      </c>
      <c r="N28" s="623">
        <f>'EMP 1DGT--'!Y11</f>
        <v>87.42722977589176</v>
      </c>
      <c r="O28" s="619"/>
      <c r="P28" s="620">
        <f>'EMP 1DGT--'!Y12</f>
        <v>81.195408791075792</v>
      </c>
      <c r="Q28" s="617"/>
      <c r="R28" s="623">
        <f>'EMP 1DGT--'!Y13</f>
        <v>87.468606223659634</v>
      </c>
      <c r="S28" s="619"/>
      <c r="T28" s="623">
        <f>'EMP 1DGT--'!Y14</f>
        <v>94.299117565803371</v>
      </c>
      <c r="U28" s="619"/>
      <c r="V28" s="572"/>
      <c r="W28" s="792"/>
      <c r="X28" s="615">
        <v>2014</v>
      </c>
      <c r="Y28" s="622">
        <f>'VA 1DGT--'!Y11</f>
        <v>97.745964162875865</v>
      </c>
      <c r="Z28" s="617"/>
      <c r="AA28" s="618">
        <f>'VA 1DGT--'!Y12</f>
        <v>90.281161397740107</v>
      </c>
      <c r="AB28" s="624"/>
      <c r="AC28" s="620">
        <f>'VA 1DGT--'!Y13</f>
        <v>73.026468343178138</v>
      </c>
      <c r="AD28" s="617"/>
      <c r="AE28" s="618">
        <f>'VA 1DGT--'!Y14</f>
        <v>138.58393451371768</v>
      </c>
      <c r="AF28" s="624"/>
      <c r="AG28" s="572"/>
      <c r="AH28" s="572"/>
      <c r="AI28" s="572"/>
      <c r="AJ28" s="572"/>
      <c r="AK28" s="572"/>
      <c r="AL28" s="572"/>
      <c r="AM28" s="572"/>
      <c r="AN28" s="572"/>
      <c r="AO28" s="572"/>
      <c r="AP28" s="572"/>
      <c r="AQ28" s="572"/>
      <c r="AR28" s="572"/>
      <c r="AS28" s="572"/>
      <c r="AT28" s="572"/>
      <c r="AU28" s="572"/>
      <c r="AV28" s="572"/>
      <c r="AW28" s="572"/>
      <c r="AX28" s="572"/>
    </row>
    <row r="29" spans="1:50" s="44" customFormat="1" ht="14.5" customHeight="1" x14ac:dyDescent="0.35">
      <c r="A29" s="778"/>
      <c r="B29" s="615">
        <v>2015</v>
      </c>
      <c r="C29" s="616">
        <f>'NoE 1DGT--'!Z11</f>
        <v>102.89509599601631</v>
      </c>
      <c r="D29" s="622"/>
      <c r="E29" s="618">
        <f>'NoE 1DGT--'!Z12</f>
        <v>85.565073224647691</v>
      </c>
      <c r="F29" s="625"/>
      <c r="G29" s="616">
        <f>'NoE 1DGT--'!Z13</f>
        <v>93.0608038474751</v>
      </c>
      <c r="H29" s="622"/>
      <c r="I29" s="618">
        <f>'NoE 1DGT--'!Z14</f>
        <v>102.13675213675214</v>
      </c>
      <c r="J29" s="625"/>
      <c r="K29" s="573"/>
      <c r="L29" s="778"/>
      <c r="M29" s="615">
        <v>2015</v>
      </c>
      <c r="N29" s="618">
        <f>'EMP 1DGT--'!Z11</f>
        <v>90.616129249540521</v>
      </c>
      <c r="O29" s="625"/>
      <c r="P29" s="616">
        <f>'EMP 1DGT--'!Z12</f>
        <v>85.761546463944953</v>
      </c>
      <c r="Q29" s="622"/>
      <c r="R29" s="618">
        <f>'EMP 1DGT--'!Z13</f>
        <v>93.635739175855235</v>
      </c>
      <c r="S29" s="625"/>
      <c r="T29" s="618">
        <f>'EMP 1DGT--'!Z14</f>
        <v>99.980498691787247</v>
      </c>
      <c r="U29" s="625"/>
      <c r="V29" s="572"/>
      <c r="W29" s="792"/>
      <c r="X29" s="615">
        <v>2015</v>
      </c>
      <c r="Y29" s="616">
        <f>'VA 1DGT--'!Z11</f>
        <v>112.49237212914679</v>
      </c>
      <c r="Z29" s="622"/>
      <c r="AA29" s="618">
        <f>'VA 1DGT--'!Z12</f>
        <v>103.64697498745439</v>
      </c>
      <c r="AB29" s="625"/>
      <c r="AC29" s="616">
        <f>'VA 1DGT--'!Z13</f>
        <v>89.086254910457654</v>
      </c>
      <c r="AD29" s="622"/>
      <c r="AE29" s="618">
        <f>'VA 1DGT--'!Z14</f>
        <v>253.51422944333444</v>
      </c>
      <c r="AF29" s="625"/>
      <c r="AG29" s="572"/>
      <c r="AH29" s="572"/>
      <c r="AI29" s="572"/>
      <c r="AJ29" s="572"/>
      <c r="AK29" s="572"/>
      <c r="AL29" s="572"/>
      <c r="AM29" s="572"/>
      <c r="AN29" s="572"/>
      <c r="AO29" s="572"/>
      <c r="AP29" s="572"/>
      <c r="AQ29" s="572"/>
      <c r="AR29" s="572"/>
      <c r="AS29" s="572"/>
      <c r="AT29" s="572"/>
      <c r="AU29" s="572"/>
      <c r="AV29" s="572"/>
      <c r="AW29" s="572"/>
      <c r="AX29" s="572"/>
    </row>
    <row r="30" spans="1:50" s="44" customFormat="1" ht="14.5" customHeight="1" x14ac:dyDescent="0.35">
      <c r="A30" s="778"/>
      <c r="B30" s="615">
        <v>2016</v>
      </c>
      <c r="C30" s="616">
        <f>'NoE 1DGT--'!AA11</f>
        <v>103.1772744877446</v>
      </c>
      <c r="D30" s="622"/>
      <c r="E30" s="618">
        <f>'NoE 1DGT--'!AA12</f>
        <v>90.201713180436585</v>
      </c>
      <c r="F30" s="625"/>
      <c r="G30" s="616">
        <f>'NoE 1DGT--'!AA13</f>
        <v>98.45413947097218</v>
      </c>
      <c r="H30" s="622"/>
      <c r="I30" s="618">
        <f>'NoE 1DGT--'!AA14</f>
        <v>109.4017094017094</v>
      </c>
      <c r="J30" s="625"/>
      <c r="K30" s="573"/>
      <c r="L30" s="778"/>
      <c r="M30" s="615">
        <v>2016</v>
      </c>
      <c r="N30" s="618">
        <f>'EMP 1DGT--'!AA11</f>
        <v>92.232229631554134</v>
      </c>
      <c r="O30" s="625"/>
      <c r="P30" s="616">
        <f>'EMP 1DGT--'!AA12</f>
        <v>91.425920215785666</v>
      </c>
      <c r="Q30" s="622"/>
      <c r="R30" s="618">
        <f>'EMP 1DGT--'!AA13</f>
        <v>99.477664803909647</v>
      </c>
      <c r="S30" s="625"/>
      <c r="T30" s="618">
        <f>'EMP 1DGT--'!AA14</f>
        <v>108.34574736055211</v>
      </c>
      <c r="U30" s="625"/>
      <c r="V30" s="572"/>
      <c r="W30" s="792"/>
      <c r="X30" s="615">
        <v>2016</v>
      </c>
      <c r="Y30" s="616">
        <f>'VA 1DGT--'!AA11</f>
        <v>119.35681307555751</v>
      </c>
      <c r="Z30" s="622"/>
      <c r="AA30" s="618">
        <f>'VA 1DGT--'!AA12</f>
        <v>131.49461180222369</v>
      </c>
      <c r="AB30" s="625"/>
      <c r="AC30" s="616">
        <f>'VA 1DGT--'!AA13</f>
        <v>101.96193494127489</v>
      </c>
      <c r="AD30" s="622"/>
      <c r="AE30" s="618">
        <f>'VA 1DGT--'!AA14</f>
        <v>253.66205178984129</v>
      </c>
      <c r="AF30" s="625"/>
      <c r="AG30" s="572"/>
      <c r="AH30" s="572"/>
      <c r="AI30" s="572"/>
      <c r="AJ30" s="572"/>
      <c r="AK30" s="572"/>
      <c r="AL30" s="572"/>
      <c r="AM30" s="572"/>
      <c r="AN30" s="572"/>
      <c r="AO30" s="572"/>
      <c r="AP30" s="572"/>
      <c r="AQ30" s="572"/>
      <c r="AR30" s="572"/>
      <c r="AS30" s="572"/>
      <c r="AT30" s="572"/>
      <c r="AU30" s="572"/>
      <c r="AV30" s="572"/>
      <c r="AW30" s="572"/>
      <c r="AX30" s="572"/>
    </row>
    <row r="31" spans="1:50" s="44" customFormat="1" ht="14.5" customHeight="1" x14ac:dyDescent="0.35">
      <c r="A31" s="778"/>
      <c r="B31" s="615">
        <v>2017</v>
      </c>
      <c r="C31" s="626">
        <f>'NoE 1DGT--'!AB11</f>
        <v>111.71732354622748</v>
      </c>
      <c r="D31" s="622"/>
      <c r="E31" s="627">
        <f>'NoE 1DGT--'!AB12</f>
        <v>94.943354517822598</v>
      </c>
      <c r="F31" s="628"/>
      <c r="G31" s="626">
        <f>'NoE 1DGT--'!AB13</f>
        <v>103.81312263826864</v>
      </c>
      <c r="H31" s="629"/>
      <c r="I31" s="627">
        <f>'NoE 1DGT--'!AB14</f>
        <v>116.66666666666667</v>
      </c>
      <c r="J31" s="625"/>
      <c r="K31" s="573"/>
      <c r="L31" s="778"/>
      <c r="M31" s="615">
        <v>2017</v>
      </c>
      <c r="N31" s="627">
        <f>'EMP 1DGT--'!AB11</f>
        <v>96.652329128296913</v>
      </c>
      <c r="O31" s="628"/>
      <c r="P31" s="616">
        <f>'EMP 1DGT--'!AB12</f>
        <v>96.029808853321654</v>
      </c>
      <c r="Q31" s="622"/>
      <c r="R31" s="627">
        <f>'EMP 1DGT--'!AB13</f>
        <v>104.92354586890102</v>
      </c>
      <c r="S31" s="628"/>
      <c r="T31" s="627">
        <f>'EMP 1DGT--'!AB14</f>
        <v>115.05446823724425</v>
      </c>
      <c r="U31" s="625"/>
      <c r="V31" s="572"/>
      <c r="W31" s="793"/>
      <c r="X31" s="615">
        <v>2017</v>
      </c>
      <c r="Y31" s="626">
        <f>'VA 1DGT--'!AB11</f>
        <v>126.58555697326084</v>
      </c>
      <c r="Z31" s="622"/>
      <c r="AA31" s="627">
        <f>'VA 1DGT--'!AB12</f>
        <v>115.59522445481517</v>
      </c>
      <c r="AB31" s="625"/>
      <c r="AC31" s="616">
        <f>'VA 1DGT--'!AB13</f>
        <v>113.6482512313667</v>
      </c>
      <c r="AD31" s="622"/>
      <c r="AE31" s="618">
        <f>'VA 1DGT--'!AB14</f>
        <v>294.75616754054204</v>
      </c>
      <c r="AF31" s="625"/>
      <c r="AG31" s="572"/>
      <c r="AH31" s="572"/>
      <c r="AI31" s="572"/>
      <c r="AJ31" s="572"/>
      <c r="AK31" s="572"/>
      <c r="AL31" s="572"/>
      <c r="AM31" s="572"/>
      <c r="AN31" s="572"/>
      <c r="AO31" s="572"/>
      <c r="AP31" s="572"/>
      <c r="AQ31" s="572"/>
      <c r="AR31" s="572"/>
      <c r="AS31" s="572"/>
      <c r="AT31" s="572"/>
      <c r="AU31" s="572"/>
      <c r="AV31" s="572"/>
      <c r="AW31" s="572"/>
      <c r="AX31" s="572"/>
    </row>
    <row r="32" spans="1:50" s="44" customFormat="1" ht="14.5" customHeight="1" x14ac:dyDescent="0.35">
      <c r="A32" s="778"/>
      <c r="B32" s="630">
        <v>2018</v>
      </c>
      <c r="C32" s="631">
        <f>'NoE 1DGT--'!AC11</f>
        <v>110.84588996883126</v>
      </c>
      <c r="D32" s="622"/>
      <c r="E32" s="631">
        <f>'NoE 1DGT--'!AC12</f>
        <v>96.999171041724239</v>
      </c>
      <c r="F32" s="625"/>
      <c r="G32" s="632">
        <f>'NoE 1DGT--'!AC13</f>
        <v>106.49261422191687</v>
      </c>
      <c r="H32" s="625"/>
      <c r="I32" s="633">
        <f>'NoE 1DGT--'!AC14</f>
        <v>127.35042735042735</v>
      </c>
      <c r="J32" s="625"/>
      <c r="K32" s="573"/>
      <c r="L32" s="778"/>
      <c r="M32" s="630">
        <v>2018</v>
      </c>
      <c r="N32" s="633">
        <f>'EMP 1DGT--'!AC11</f>
        <v>96.91045293149736</v>
      </c>
      <c r="O32" s="625"/>
      <c r="P32" s="632">
        <f>'EMP 1DGT--'!AC12</f>
        <v>99.251032388022281</v>
      </c>
      <c r="Q32" s="622"/>
      <c r="R32" s="631">
        <f>'EMP 1DGT--'!AC13</f>
        <v>107.01145559793069</v>
      </c>
      <c r="S32" s="625"/>
      <c r="T32" s="631">
        <f>'EMP 1DGT--'!AC14</f>
        <v>123.65942048612428</v>
      </c>
      <c r="U32" s="634"/>
      <c r="V32" s="572"/>
      <c r="W32" s="793"/>
      <c r="X32" s="630">
        <v>2018</v>
      </c>
      <c r="Y32" s="631">
        <f>'VA 1DGT--'!AC11</f>
        <v>138.70399939670477</v>
      </c>
      <c r="Z32" s="622"/>
      <c r="AA32" s="631">
        <f>'VA 1DGT--'!AC12</f>
        <v>120.71503598454404</v>
      </c>
      <c r="AB32" s="628"/>
      <c r="AC32" s="632">
        <f>'VA 1DGT--'!AC13</f>
        <v>108.45495941217975</v>
      </c>
      <c r="AD32" s="622"/>
      <c r="AE32" s="631">
        <f>'VA 1DGT--'!AC14</f>
        <v>340.60873862295028</v>
      </c>
      <c r="AF32" s="625"/>
      <c r="AG32" s="572"/>
      <c r="AH32" s="572"/>
      <c r="AI32" s="572"/>
      <c r="AJ32" s="572"/>
      <c r="AK32" s="572"/>
      <c r="AL32" s="572"/>
      <c r="AM32" s="572"/>
      <c r="AN32" s="572"/>
      <c r="AO32" s="572"/>
      <c r="AP32" s="572"/>
      <c r="AQ32" s="572"/>
      <c r="AR32" s="572"/>
      <c r="AS32" s="572"/>
      <c r="AT32" s="572"/>
      <c r="AU32" s="572"/>
      <c r="AV32" s="572"/>
      <c r="AW32" s="572"/>
      <c r="AX32" s="572"/>
    </row>
    <row r="33" spans="1:80" s="44" customFormat="1" ht="14.5" customHeight="1" x14ac:dyDescent="0.35">
      <c r="A33" s="778"/>
      <c r="B33" s="615">
        <v>2019</v>
      </c>
      <c r="C33" s="618">
        <f>'NoE 1DGT--'!AD11</f>
        <v>111.42269600339353</v>
      </c>
      <c r="D33" s="625">
        <f>'NoE 1DGT--'!$AD$11</f>
        <v>111.42269600339353</v>
      </c>
      <c r="E33" s="618">
        <f>'NoE 1DGT--'!AD12</f>
        <v>102.82398452611218</v>
      </c>
      <c r="F33" s="625">
        <f>'NoE 1DGT--'!$AD$12</f>
        <v>102.82398452611218</v>
      </c>
      <c r="G33" s="616">
        <f>'NoE 1DGT--'!AD13</f>
        <v>118.61903126073514</v>
      </c>
      <c r="H33" s="622">
        <f>'NoE 1DGT--'!$AD$13</f>
        <v>118.61903126073514</v>
      </c>
      <c r="I33" s="618">
        <f>'NoE 1DGT--'!AD14</f>
        <v>143.16239316239316</v>
      </c>
      <c r="J33" s="625">
        <f>'NoE 1DGT--'!$AD$14</f>
        <v>143.16239316239316</v>
      </c>
      <c r="K33" s="573"/>
      <c r="L33" s="778"/>
      <c r="M33" s="615">
        <v>2019</v>
      </c>
      <c r="N33" s="618">
        <f>'EMP 1DGT--'!AD11</f>
        <v>99.541487447437049</v>
      </c>
      <c r="O33" s="625">
        <f>'EMP 1DGT--'!$AD$11</f>
        <v>99.541487447437049</v>
      </c>
      <c r="P33" s="618">
        <f>'EMP 1DGT--'!AD12</f>
        <v>106.27588174438274</v>
      </c>
      <c r="Q33" s="635">
        <f>'EMP 1DGT--'!$AD$12</f>
        <v>106.27588174438274</v>
      </c>
      <c r="R33" s="611">
        <f>'EMP 1DGT--'!AD13</f>
        <v>120.39325400516611</v>
      </c>
      <c r="S33" s="636">
        <f>'EMP 1DGT--'!$AD$13</f>
        <v>120.39325400516611</v>
      </c>
      <c r="T33" s="611">
        <f>'EMP 1DGT--'!AD14</f>
        <v>139.5191302416537</v>
      </c>
      <c r="U33" s="625">
        <f>'EMP 1DGT--'!$AD$14</f>
        <v>139.5191302416537</v>
      </c>
      <c r="V33" s="572"/>
      <c r="W33" s="637"/>
      <c r="X33" s="615">
        <v>2019</v>
      </c>
      <c r="Y33" s="618">
        <f>'VA 1DGT--'!AD11</f>
        <v>152.47767114168425</v>
      </c>
      <c r="Z33" s="622">
        <f>'VA 1DGT--'!$AD$11</f>
        <v>152.47767114168425</v>
      </c>
      <c r="AA33" s="618">
        <f>'VA 1DGT--'!AD12</f>
        <v>130.55658408635327</v>
      </c>
      <c r="AB33" s="625">
        <f>'VA 1DGT--'!$AD$12</f>
        <v>130.55658408635327</v>
      </c>
      <c r="AC33" s="616">
        <f>'VA 1DGT--'!AD13</f>
        <v>128.86825990848359</v>
      </c>
      <c r="AD33" s="622">
        <f>'VA 1DGT--'!$AD$13</f>
        <v>128.86825990848359</v>
      </c>
      <c r="AE33" s="618">
        <f>'VA 1DGT--'!AD14</f>
        <v>365.35381408948558</v>
      </c>
      <c r="AF33" s="625">
        <f>'VA 1DGT--'!$AD$14</f>
        <v>365.35381408948558</v>
      </c>
      <c r="AG33" s="572"/>
      <c r="AH33" s="572"/>
      <c r="AI33" s="572"/>
      <c r="AJ33" s="572"/>
      <c r="AK33" s="572"/>
      <c r="AL33" s="572"/>
      <c r="AM33" s="572"/>
      <c r="AN33" s="572"/>
      <c r="AO33" s="572"/>
      <c r="AP33" s="572"/>
      <c r="AQ33" s="572"/>
      <c r="AR33" s="572"/>
      <c r="AS33" s="572"/>
      <c r="AT33" s="572"/>
      <c r="AU33" s="572"/>
      <c r="AV33" s="572"/>
      <c r="AW33" s="572"/>
      <c r="AX33" s="572"/>
      <c r="AY33" s="572"/>
      <c r="AZ33" s="572"/>
      <c r="BA33" s="572"/>
      <c r="BB33" s="572"/>
      <c r="BC33" s="572"/>
      <c r="BD33" s="572"/>
      <c r="BE33" s="572"/>
      <c r="BF33" s="572"/>
      <c r="BG33" s="572"/>
      <c r="BH33" s="572"/>
      <c r="BI33" s="572"/>
      <c r="BJ33" s="572"/>
      <c r="BK33" s="572"/>
      <c r="BL33" s="572"/>
      <c r="BM33" s="572"/>
      <c r="BN33" s="572"/>
      <c r="BO33" s="572"/>
      <c r="BP33" s="572"/>
      <c r="BQ33" s="572"/>
      <c r="BR33" s="572"/>
      <c r="BS33" s="572"/>
      <c r="BT33" s="572"/>
      <c r="BU33" s="572"/>
      <c r="BV33" s="572"/>
      <c r="BW33" s="572"/>
      <c r="BX33" s="572"/>
      <c r="BY33" s="572"/>
      <c r="BZ33" s="572"/>
      <c r="CA33" s="572"/>
      <c r="CB33" s="572"/>
    </row>
    <row r="34" spans="1:80" s="44" customFormat="1" ht="14.5" customHeight="1" x14ac:dyDescent="0.35">
      <c r="A34" s="778"/>
      <c r="B34" s="615" t="s">
        <v>261</v>
      </c>
      <c r="C34" s="638"/>
      <c r="D34" s="625">
        <f>'NoE 1DGT--'!$AE$11</f>
        <v>109.04400509027867</v>
      </c>
      <c r="E34" s="638"/>
      <c r="F34" s="625">
        <f>'NoE 1DGT--'!$AE$12</f>
        <v>97.562862669245646</v>
      </c>
      <c r="G34" s="639"/>
      <c r="H34" s="622">
        <f>'NoE 1DGT--'!$AF$13</f>
        <v>117.45104774991412</v>
      </c>
      <c r="I34" s="638"/>
      <c r="J34" s="625">
        <f>'NoE 1DGT--'!$AE$14</f>
        <v>139.52991452991452</v>
      </c>
      <c r="K34" s="573"/>
      <c r="L34" s="778"/>
      <c r="M34" s="615" t="s">
        <v>261</v>
      </c>
      <c r="N34" s="638"/>
      <c r="O34" s="625">
        <f>'EMP 1DGT--'!$AE$11</f>
        <v>97.458935942957766</v>
      </c>
      <c r="P34" s="638"/>
      <c r="Q34" s="635">
        <f>'EMP 1DGT--'!$AE$12</f>
        <v>102.42355429654968</v>
      </c>
      <c r="R34" s="640"/>
      <c r="S34" s="636">
        <f>'EMP 1DGT--'!$AE$13</f>
        <v>116.73619210486774</v>
      </c>
      <c r="T34" s="640"/>
      <c r="U34" s="625">
        <f>'EMP 1DGT--'!$AE$14</f>
        <v>135.48858902618051</v>
      </c>
      <c r="V34" s="572"/>
      <c r="W34" s="637"/>
      <c r="X34" s="615" t="s">
        <v>261</v>
      </c>
      <c r="Y34" s="638"/>
      <c r="Z34" s="622">
        <f>'VA 1DGT--'!$AE$11</f>
        <v>145.78752959267172</v>
      </c>
      <c r="AA34" s="638"/>
      <c r="AB34" s="625">
        <f>'VA 1DGT--'!$AE$12</f>
        <v>121.94274371428888</v>
      </c>
      <c r="AC34" s="639"/>
      <c r="AD34" s="622">
        <f>'VA 1DGT--'!$AE$13</f>
        <v>124.21697057558474</v>
      </c>
      <c r="AE34" s="638"/>
      <c r="AF34" s="625">
        <f>'VA 1DGT--'!$AE$14</f>
        <v>404.9483295083848</v>
      </c>
      <c r="AG34" s="572"/>
      <c r="AH34" s="572"/>
      <c r="AI34" s="572"/>
      <c r="AJ34" s="572"/>
      <c r="AK34" s="572"/>
      <c r="AL34" s="572"/>
      <c r="AM34" s="572"/>
      <c r="AN34" s="572"/>
      <c r="AO34" s="572"/>
      <c r="AP34" s="572"/>
      <c r="AQ34" s="572"/>
      <c r="AR34" s="572"/>
      <c r="AS34" s="572"/>
      <c r="AT34" s="572"/>
      <c r="AU34" s="572"/>
      <c r="AV34" s="572"/>
      <c r="AW34" s="572"/>
      <c r="AX34" s="572"/>
      <c r="AY34" s="572"/>
      <c r="AZ34" s="572"/>
      <c r="BA34" s="572"/>
      <c r="BB34" s="572"/>
      <c r="BC34" s="572"/>
      <c r="BD34" s="572"/>
      <c r="BE34" s="572"/>
      <c r="BF34" s="572"/>
      <c r="BG34" s="572"/>
      <c r="BH34" s="572"/>
      <c r="BI34" s="572"/>
      <c r="BJ34" s="572"/>
      <c r="BK34" s="572"/>
      <c r="BL34" s="572"/>
      <c r="BM34" s="572"/>
      <c r="BN34" s="572"/>
      <c r="BO34" s="572"/>
      <c r="BP34" s="572"/>
      <c r="BQ34" s="572"/>
      <c r="BR34" s="572"/>
      <c r="BS34" s="572"/>
      <c r="BT34" s="572"/>
      <c r="BU34" s="572"/>
      <c r="BV34" s="572"/>
      <c r="BW34" s="572"/>
      <c r="BX34" s="572"/>
      <c r="BY34" s="572"/>
      <c r="BZ34" s="572"/>
      <c r="CA34" s="572"/>
      <c r="CB34" s="572"/>
    </row>
    <row r="35" spans="1:80" s="44" customFormat="1" ht="14.5" customHeight="1" x14ac:dyDescent="0.35">
      <c r="A35" s="778"/>
      <c r="B35" s="615" t="s">
        <v>262</v>
      </c>
      <c r="C35" s="638"/>
      <c r="D35" s="625">
        <f>'NoE 1DGT--'!$AF$11</f>
        <v>111.24518175614614</v>
      </c>
      <c r="E35" s="638"/>
      <c r="F35" s="625">
        <f>'NoE 1DGT--'!$AF$12</f>
        <v>102.55319148936171</v>
      </c>
      <c r="G35" s="639"/>
      <c r="H35" s="622">
        <f>'NoE 1DGT--'!$AF$13</f>
        <v>117.45104774991412</v>
      </c>
      <c r="I35" s="638"/>
      <c r="J35" s="625">
        <f>'NoE 1DGT--'!$AF$14</f>
        <v>147.64957264957266</v>
      </c>
      <c r="K35" s="573"/>
      <c r="L35" s="778"/>
      <c r="M35" s="615" t="s">
        <v>262</v>
      </c>
      <c r="N35" s="638"/>
      <c r="O35" s="625">
        <f>'EMP 1DGT--'!$AF$11</f>
        <v>96.857769694870242</v>
      </c>
      <c r="P35" s="638"/>
      <c r="Q35" s="635">
        <f>'EMP 1DGT--'!$AF$12</f>
        <v>105.52403237937702</v>
      </c>
      <c r="R35" s="640"/>
      <c r="S35" s="636">
        <f>'EMP 1DGT--'!$AF$13</f>
        <v>118.46419141796117</v>
      </c>
      <c r="T35" s="640"/>
      <c r="U35" s="625">
        <f>'EMP 1DGT--'!$AF$14</f>
        <v>139.9308245261453</v>
      </c>
      <c r="V35" s="572"/>
      <c r="W35" s="637"/>
      <c r="X35" s="615" t="s">
        <v>262</v>
      </c>
      <c r="Y35" s="638"/>
      <c r="Z35" s="622">
        <f>'VA 1DGT--'!$AF$11</f>
        <v>153.27455838094977</v>
      </c>
      <c r="AA35" s="638"/>
      <c r="AB35" s="625">
        <f>'VA 1DGT--'!$AF$12</f>
        <v>127.39729798109016</v>
      </c>
      <c r="AC35" s="639"/>
      <c r="AD35" s="622">
        <f>'VA 1DGT--'!$AF$13</f>
        <v>130.78626465378483</v>
      </c>
      <c r="AE35" s="638"/>
      <c r="AF35" s="625">
        <f>'VA 1DGT--'!$AF$14</f>
        <v>486.90525991708017</v>
      </c>
      <c r="AG35" s="572"/>
      <c r="AH35" s="572"/>
      <c r="AI35" s="572"/>
      <c r="AJ35" s="572"/>
      <c r="AK35" s="572"/>
      <c r="AL35" s="572"/>
      <c r="AM35" s="572"/>
      <c r="AN35" s="572"/>
      <c r="AO35" s="572"/>
      <c r="AP35" s="572"/>
      <c r="AQ35" s="572"/>
      <c r="AR35" s="572"/>
      <c r="AS35" s="572"/>
      <c r="AT35" s="572"/>
      <c r="AU35" s="572"/>
      <c r="AV35" s="572"/>
      <c r="AW35" s="572"/>
      <c r="AX35" s="572"/>
      <c r="AY35" s="572"/>
      <c r="AZ35" s="572"/>
      <c r="BA35" s="572"/>
      <c r="BB35" s="572"/>
      <c r="BC35" s="572"/>
      <c r="BD35" s="572"/>
      <c r="BE35" s="572"/>
      <c r="BF35" s="572"/>
      <c r="BG35" s="572"/>
      <c r="BH35" s="572"/>
      <c r="BI35" s="572"/>
      <c r="BJ35" s="572"/>
      <c r="BK35" s="572"/>
      <c r="BL35" s="572"/>
      <c r="BM35" s="572"/>
      <c r="BN35" s="572"/>
      <c r="BO35" s="572"/>
      <c r="BP35" s="572"/>
      <c r="BQ35" s="572"/>
      <c r="BR35" s="572"/>
      <c r="BS35" s="572"/>
      <c r="BT35" s="572"/>
      <c r="BU35" s="572"/>
      <c r="BV35" s="572"/>
      <c r="BW35" s="572"/>
      <c r="BX35" s="572"/>
      <c r="BY35" s="572"/>
      <c r="BZ35" s="572"/>
      <c r="CA35" s="572"/>
      <c r="CB35" s="572"/>
    </row>
    <row r="36" spans="1:80" s="44" customFormat="1" ht="15" customHeight="1" thickBot="1" x14ac:dyDescent="0.4">
      <c r="A36" s="779"/>
      <c r="B36" s="641" t="s">
        <v>263</v>
      </c>
      <c r="C36" s="642"/>
      <c r="D36" s="643">
        <f>'NoE 1DGT--'!$AG$11</f>
        <v>113.4952324745025</v>
      </c>
      <c r="E36" s="642"/>
      <c r="F36" s="644">
        <f>'NoE 1DGT--'!$AG$12</f>
        <v>110.3453992815695</v>
      </c>
      <c r="G36" s="645"/>
      <c r="H36" s="643">
        <f>'NoE 1DGT--'!$AG$13</f>
        <v>123.25661284781862</v>
      </c>
      <c r="I36" s="642"/>
      <c r="J36" s="644">
        <f>'NoE 1DGT--'!$AG$14</f>
        <v>156.41025641025641</v>
      </c>
      <c r="K36" s="573"/>
      <c r="L36" s="779"/>
      <c r="M36" s="641" t="s">
        <v>263</v>
      </c>
      <c r="N36" s="642"/>
      <c r="O36" s="644">
        <f>'EMP 1DGT--'!$AG$11</f>
        <v>96.26069301309623</v>
      </c>
      <c r="P36" s="642"/>
      <c r="Q36" s="643">
        <f>'EMP 1DGT--'!$AG$12</f>
        <v>110.78870698623386</v>
      </c>
      <c r="R36" s="642"/>
      <c r="S36" s="644">
        <f>'EMP 1DGT--'!$AG$13</f>
        <v>121.57530570919525</v>
      </c>
      <c r="T36" s="642"/>
      <c r="U36" s="644">
        <f>'EMP 1DGT--'!$AG$14</f>
        <v>144.24521811671534</v>
      </c>
      <c r="V36" s="572"/>
      <c r="W36" s="646"/>
      <c r="X36" s="641" t="s">
        <v>263</v>
      </c>
      <c r="Y36" s="642"/>
      <c r="Z36" s="643">
        <f>'VA 1DGT--'!$AG$11</f>
        <v>162.57481882073117</v>
      </c>
      <c r="AA36" s="642"/>
      <c r="AB36" s="644">
        <f>'VA 1DGT--'!$AG$12</f>
        <v>141.92068150269381</v>
      </c>
      <c r="AC36" s="645"/>
      <c r="AD36" s="643">
        <f>'VA 1DGT--'!$AG$13</f>
        <v>142.40236324073675</v>
      </c>
      <c r="AE36" s="642"/>
      <c r="AF36" s="644">
        <f>'VA 1DGT--'!$AG$14</f>
        <v>532.88796955962994</v>
      </c>
      <c r="AG36" s="572"/>
      <c r="AH36" s="572"/>
      <c r="AI36" s="572"/>
      <c r="AJ36" s="572"/>
      <c r="AK36" s="572"/>
      <c r="AL36" s="572"/>
      <c r="AM36" s="572"/>
      <c r="AN36" s="572"/>
      <c r="AO36" s="572"/>
      <c r="AP36" s="572"/>
      <c r="AQ36" s="572"/>
      <c r="AR36" s="572"/>
      <c r="AS36" s="572"/>
      <c r="AT36" s="572"/>
      <c r="AU36" s="572"/>
      <c r="AV36" s="572"/>
      <c r="AW36" s="572"/>
      <c r="AX36" s="572"/>
      <c r="AY36" s="572"/>
      <c r="AZ36" s="572"/>
      <c r="BA36" s="572"/>
      <c r="BB36" s="572"/>
      <c r="BC36" s="572"/>
      <c r="BD36" s="572"/>
      <c r="BE36" s="572"/>
      <c r="BF36" s="572"/>
      <c r="BG36" s="572"/>
      <c r="BH36" s="572"/>
      <c r="BI36" s="572"/>
      <c r="BJ36" s="572"/>
      <c r="BK36" s="572"/>
      <c r="BL36" s="572"/>
      <c r="BM36" s="572"/>
      <c r="BN36" s="572"/>
      <c r="BO36" s="572"/>
      <c r="BP36" s="572"/>
      <c r="BQ36" s="572"/>
      <c r="BR36" s="572"/>
      <c r="BS36" s="572"/>
      <c r="BT36" s="572"/>
      <c r="BU36" s="572"/>
      <c r="BV36" s="572"/>
      <c r="BW36" s="572"/>
      <c r="BX36" s="572"/>
      <c r="BY36" s="572"/>
      <c r="BZ36" s="572"/>
      <c r="CA36" s="572"/>
      <c r="CB36" s="572"/>
    </row>
    <row r="37" spans="1:80" s="44" customFormat="1" ht="14.5" thickBot="1" x14ac:dyDescent="0.4">
      <c r="A37" s="572"/>
      <c r="B37" s="605"/>
      <c r="C37" s="572"/>
      <c r="D37" s="572"/>
      <c r="E37" s="573"/>
      <c r="F37" s="573"/>
      <c r="G37" s="572"/>
      <c r="H37" s="572"/>
      <c r="I37" s="573"/>
      <c r="J37" s="573"/>
      <c r="K37" s="573"/>
      <c r="L37" s="572"/>
      <c r="M37" s="605"/>
      <c r="N37" s="572"/>
      <c r="O37" s="572"/>
      <c r="P37" s="572"/>
      <c r="Q37" s="572"/>
      <c r="R37" s="572"/>
      <c r="S37" s="572"/>
      <c r="T37" s="572"/>
      <c r="U37" s="572"/>
      <c r="V37" s="572"/>
      <c r="W37" s="572"/>
      <c r="X37" s="605"/>
      <c r="Y37" s="572"/>
      <c r="Z37" s="572"/>
      <c r="AA37" s="572"/>
      <c r="AB37" s="572"/>
      <c r="AC37" s="572"/>
      <c r="AD37" s="572"/>
      <c r="AE37" s="572"/>
      <c r="AF37" s="572"/>
      <c r="AG37" s="572"/>
      <c r="AH37" s="572"/>
      <c r="AI37" s="572"/>
      <c r="AJ37" s="572"/>
      <c r="AK37" s="572"/>
      <c r="AL37" s="572"/>
      <c r="AM37" s="572"/>
      <c r="AN37" s="572"/>
      <c r="AO37" s="572"/>
      <c r="AP37" s="572"/>
      <c r="AQ37" s="572"/>
      <c r="AR37" s="572"/>
      <c r="AS37" s="572"/>
      <c r="AT37" s="572"/>
      <c r="AU37" s="572"/>
      <c r="AV37" s="572"/>
      <c r="AW37" s="572"/>
      <c r="AX37" s="572"/>
      <c r="AY37" s="572"/>
      <c r="AZ37" s="572"/>
      <c r="BA37" s="572"/>
      <c r="BB37" s="572"/>
      <c r="BC37" s="572"/>
      <c r="BD37" s="572"/>
      <c r="BE37" s="572"/>
      <c r="BF37" s="572"/>
      <c r="BG37" s="572"/>
      <c r="BH37" s="572"/>
      <c r="BI37" s="572"/>
      <c r="BJ37" s="572"/>
      <c r="BK37" s="572"/>
      <c r="BL37" s="572"/>
      <c r="BM37" s="572"/>
      <c r="BN37" s="572"/>
      <c r="BO37" s="572"/>
      <c r="BP37" s="572"/>
      <c r="BQ37" s="572"/>
      <c r="BR37" s="572"/>
      <c r="BS37" s="572"/>
      <c r="BT37" s="572"/>
      <c r="BU37" s="572"/>
      <c r="BV37" s="572"/>
      <c r="BW37" s="572"/>
      <c r="BX37" s="572"/>
      <c r="BY37" s="572"/>
      <c r="BZ37" s="572"/>
      <c r="CA37" s="572"/>
      <c r="CB37" s="572"/>
    </row>
    <row r="38" spans="1:80" s="44" customFormat="1" ht="14.5" customHeight="1" thickBot="1" x14ac:dyDescent="0.4">
      <c r="A38" s="788" t="s">
        <v>271</v>
      </c>
      <c r="B38" s="647"/>
      <c r="C38" s="784" t="s">
        <v>272</v>
      </c>
      <c r="D38" s="785"/>
      <c r="E38" s="770" t="s">
        <v>273</v>
      </c>
      <c r="F38" s="772"/>
      <c r="G38" s="784" t="s">
        <v>274</v>
      </c>
      <c r="H38" s="785"/>
      <c r="I38" s="770" t="s">
        <v>275</v>
      </c>
      <c r="J38" s="772"/>
      <c r="K38" s="784" t="s">
        <v>276</v>
      </c>
      <c r="L38" s="785"/>
      <c r="M38" s="773" t="s">
        <v>277</v>
      </c>
      <c r="N38" s="774"/>
      <c r="O38" s="798" t="s">
        <v>278</v>
      </c>
      <c r="P38" s="798"/>
      <c r="Q38" s="773" t="s">
        <v>279</v>
      </c>
      <c r="R38" s="774"/>
      <c r="S38" s="798" t="s">
        <v>280</v>
      </c>
      <c r="T38" s="774"/>
      <c r="U38" s="773" t="s">
        <v>281</v>
      </c>
      <c r="V38" s="774"/>
      <c r="W38" s="773" t="s">
        <v>282</v>
      </c>
      <c r="X38" s="798"/>
      <c r="Y38" s="773" t="s">
        <v>283</v>
      </c>
      <c r="Z38" s="774"/>
      <c r="AA38" s="572"/>
      <c r="AB38" s="572"/>
      <c r="AC38" s="572"/>
      <c r="AD38" s="572"/>
      <c r="AE38" s="572"/>
      <c r="AF38" s="572"/>
      <c r="AG38" s="572"/>
      <c r="AH38" s="572"/>
      <c r="AI38" s="572"/>
      <c r="AJ38" s="572"/>
      <c r="AK38" s="572"/>
      <c r="AL38" s="572"/>
      <c r="AM38" s="572"/>
      <c r="AN38" s="572"/>
      <c r="AO38" s="572"/>
      <c r="AP38" s="572"/>
      <c r="AQ38" s="572"/>
      <c r="AR38" s="572"/>
      <c r="AS38" s="572"/>
      <c r="AT38" s="572"/>
      <c r="AU38" s="572"/>
      <c r="AV38" s="572"/>
      <c r="AW38" s="572"/>
      <c r="AX38" s="572"/>
      <c r="AY38" s="572"/>
      <c r="AZ38" s="572"/>
      <c r="BA38" s="572"/>
      <c r="BB38" s="572"/>
      <c r="BC38" s="572"/>
      <c r="BD38" s="572"/>
      <c r="BE38" s="572"/>
      <c r="BF38" s="572"/>
      <c r="BG38" s="572"/>
      <c r="BH38" s="572"/>
      <c r="BI38" s="572"/>
      <c r="BJ38" s="572"/>
      <c r="BK38" s="572"/>
      <c r="BL38" s="572"/>
      <c r="BM38" s="572"/>
      <c r="BN38" s="572"/>
      <c r="BO38" s="572"/>
      <c r="BP38" s="572"/>
      <c r="BQ38" s="572"/>
      <c r="BR38" s="572"/>
      <c r="BS38" s="572"/>
      <c r="BT38" s="572"/>
      <c r="BU38" s="572"/>
      <c r="BV38" s="572"/>
      <c r="BW38" s="572"/>
      <c r="BX38" s="572"/>
      <c r="BY38" s="572"/>
      <c r="BZ38" s="572"/>
      <c r="CA38" s="572"/>
      <c r="CB38" s="572"/>
    </row>
    <row r="39" spans="1:80" s="44" customFormat="1" ht="14.5" customHeight="1" x14ac:dyDescent="0.35">
      <c r="A39" s="789"/>
      <c r="B39" s="580">
        <v>2008</v>
      </c>
      <c r="C39" s="581">
        <f>'NoE 1DGT--'!S22</f>
        <v>100</v>
      </c>
      <c r="D39" s="582"/>
      <c r="E39" s="244">
        <f>'NoE 1DGT--'!S28</f>
        <v>100</v>
      </c>
      <c r="F39" s="648"/>
      <c r="G39" s="581">
        <f>'NoE 1DGT--'!S34</f>
        <v>100</v>
      </c>
      <c r="H39" s="582"/>
      <c r="I39" s="244">
        <f>'NoE 1DGT--'!S40</f>
        <v>100</v>
      </c>
      <c r="J39" s="648"/>
      <c r="K39" s="581">
        <f>'NoE 1DGT--'!S46</f>
        <v>100</v>
      </c>
      <c r="L39" s="582"/>
      <c r="M39" s="244">
        <f>'NoE 1DGT--'!S52</f>
        <v>100</v>
      </c>
      <c r="N39" s="648"/>
      <c r="O39" s="581">
        <f>'NoE 1DGT--'!S58</f>
        <v>100</v>
      </c>
      <c r="P39" s="649"/>
      <c r="Q39" s="244">
        <f>'NoE 1DGT--'!S64</f>
        <v>100</v>
      </c>
      <c r="R39" s="648"/>
      <c r="S39" s="581">
        <f>'NoE 1DGT--'!S70</f>
        <v>100</v>
      </c>
      <c r="T39" s="649"/>
      <c r="U39" s="650">
        <f>'NoE 1DGT--'!S76</f>
        <v>100</v>
      </c>
      <c r="V39" s="651"/>
      <c r="W39" s="581">
        <f>'NoE 1DGT--'!S82</f>
        <v>100</v>
      </c>
      <c r="X39" s="649"/>
      <c r="Y39" s="244">
        <f>'NoE 1DGT--'!S88</f>
        <v>100</v>
      </c>
      <c r="Z39" s="648"/>
      <c r="AA39" s="757"/>
      <c r="AB39" s="757"/>
      <c r="AC39" s="756"/>
      <c r="AD39" s="756"/>
      <c r="AE39" s="757"/>
      <c r="AF39" s="757"/>
      <c r="AG39" s="572"/>
      <c r="AH39" s="572"/>
      <c r="AI39" s="572"/>
      <c r="AJ39" s="572"/>
      <c r="AK39" s="572"/>
      <c r="AL39" s="572"/>
      <c r="AM39" s="572"/>
      <c r="AN39" s="572"/>
      <c r="AO39" s="572"/>
      <c r="AP39" s="572"/>
      <c r="AQ39" s="572"/>
      <c r="AR39" s="572"/>
      <c r="AS39" s="572"/>
      <c r="AT39" s="572"/>
      <c r="AU39" s="572"/>
      <c r="AV39" s="572"/>
      <c r="AW39" s="572"/>
      <c r="AX39" s="572"/>
      <c r="AY39" s="572"/>
      <c r="AZ39" s="572"/>
      <c r="BA39" s="572"/>
      <c r="BB39" s="572"/>
      <c r="BC39" s="572"/>
      <c r="BD39" s="572"/>
      <c r="BE39" s="572"/>
      <c r="BF39" s="572"/>
      <c r="BG39" s="572"/>
      <c r="BH39" s="572"/>
      <c r="BI39" s="572"/>
      <c r="BJ39" s="572"/>
      <c r="BK39" s="572"/>
      <c r="BL39" s="572"/>
      <c r="BM39" s="572"/>
      <c r="BN39" s="572"/>
      <c r="BO39" s="572"/>
      <c r="BP39" s="572"/>
      <c r="BQ39" s="572"/>
      <c r="BR39" s="572"/>
      <c r="BS39" s="572"/>
      <c r="BT39" s="572"/>
      <c r="BU39" s="572"/>
      <c r="BV39" s="572"/>
      <c r="BW39" s="572"/>
      <c r="BX39" s="572"/>
      <c r="BY39" s="572"/>
      <c r="BZ39" s="572"/>
      <c r="CA39" s="572"/>
      <c r="CB39" s="572"/>
    </row>
    <row r="40" spans="1:80" s="44" customFormat="1" ht="14.5" customHeight="1" x14ac:dyDescent="0.35">
      <c r="A40" s="789"/>
      <c r="B40" s="584">
        <v>2009</v>
      </c>
      <c r="C40" s="585">
        <f>'NoE 1DGT--'!T22</f>
        <v>110.25641025641026</v>
      </c>
      <c r="D40" s="586"/>
      <c r="E40" s="246">
        <f>'NoE 1DGT--'!T28</f>
        <v>100.86242871052998</v>
      </c>
      <c r="F40" s="250"/>
      <c r="G40" s="585">
        <f>'NoE 1DGT--'!T34</f>
        <v>162.8140703517588</v>
      </c>
      <c r="H40" s="586"/>
      <c r="I40" s="246">
        <f>'NoE 1DGT--'!T40</f>
        <v>105.71428571428571</v>
      </c>
      <c r="J40" s="250"/>
      <c r="K40" s="585">
        <f>'NoE 1DGT--'!T46</f>
        <v>92.852179253058395</v>
      </c>
      <c r="L40" s="586"/>
      <c r="M40" s="246">
        <f>'NoE 1DGT--'!T52</f>
        <v>100.58747019293301</v>
      </c>
      <c r="N40" s="250"/>
      <c r="O40" s="585">
        <f>'NoE 1DGT--'!T58</f>
        <v>98.311505574196346</v>
      </c>
      <c r="P40" s="588"/>
      <c r="Q40" s="246">
        <f>'NoE 1DGT--'!T64</f>
        <v>100.00573460259204</v>
      </c>
      <c r="R40" s="250"/>
      <c r="S40" s="585">
        <f>'NoE 1DGT--'!T70</f>
        <v>105.96282668176244</v>
      </c>
      <c r="T40" s="588"/>
      <c r="U40" s="246">
        <f>'NoE 1DGT--'!T76</f>
        <v>107.93813377035747</v>
      </c>
      <c r="V40" s="250"/>
      <c r="W40" s="585">
        <f>'NoE 1DGT--'!T82</f>
        <v>105.24439769772403</v>
      </c>
      <c r="X40" s="588"/>
      <c r="Y40" s="246">
        <f>'NoE 1DGT--'!T88</f>
        <v>103.38450802512212</v>
      </c>
      <c r="Z40" s="250"/>
      <c r="AA40" s="572"/>
      <c r="AB40" s="572"/>
      <c r="AC40" s="572"/>
      <c r="AD40" s="572"/>
      <c r="AE40" s="572"/>
      <c r="AF40" s="572"/>
      <c r="AG40" s="572"/>
      <c r="AH40" s="572"/>
      <c r="AI40" s="572"/>
      <c r="AJ40" s="572"/>
      <c r="AK40" s="572"/>
      <c r="AL40" s="572"/>
      <c r="AM40" s="572"/>
      <c r="AN40" s="572"/>
      <c r="AO40" s="572"/>
      <c r="AP40" s="572"/>
      <c r="AQ40" s="572"/>
      <c r="AR40" s="572"/>
      <c r="AS40" s="572"/>
      <c r="AT40" s="572"/>
      <c r="AU40" s="572"/>
      <c r="AV40" s="572"/>
      <c r="AW40" s="572"/>
      <c r="AX40" s="572"/>
      <c r="AY40" s="572"/>
      <c r="AZ40" s="572"/>
      <c r="BA40" s="572"/>
      <c r="BB40" s="572"/>
      <c r="BC40" s="572"/>
      <c r="BD40" s="572"/>
      <c r="BE40" s="572"/>
      <c r="BF40" s="572"/>
      <c r="BG40" s="572"/>
      <c r="BH40" s="572"/>
      <c r="BI40" s="572"/>
      <c r="BJ40" s="572"/>
      <c r="BK40" s="572"/>
      <c r="BL40" s="572"/>
      <c r="BM40" s="572"/>
      <c r="BN40" s="572"/>
      <c r="BO40" s="572"/>
      <c r="BP40" s="572"/>
      <c r="BQ40" s="572"/>
      <c r="BR40" s="572"/>
      <c r="BS40" s="572"/>
      <c r="BT40" s="572"/>
      <c r="BU40" s="572"/>
      <c r="BV40" s="572"/>
      <c r="BW40" s="572"/>
      <c r="BX40" s="572"/>
      <c r="BY40" s="572"/>
      <c r="BZ40" s="572"/>
      <c r="CA40" s="572"/>
      <c r="CB40" s="572"/>
    </row>
    <row r="41" spans="1:80" s="44" customFormat="1" ht="14.5" customHeight="1" x14ac:dyDescent="0.35">
      <c r="A41" s="789"/>
      <c r="B41" s="584">
        <v>2010</v>
      </c>
      <c r="C41" s="585">
        <f>'NoE 1DGT--'!U22</f>
        <v>103.58974358974359</v>
      </c>
      <c r="D41" s="586"/>
      <c r="E41" s="246">
        <f>'NoE 1DGT--'!U28</f>
        <v>98.69244679371262</v>
      </c>
      <c r="F41" s="250"/>
      <c r="G41" s="585">
        <f>'NoE 1DGT--'!U34</f>
        <v>199.49748743718592</v>
      </c>
      <c r="H41" s="586"/>
      <c r="I41" s="246">
        <f>'NoE 1DGT--'!U40</f>
        <v>110</v>
      </c>
      <c r="J41" s="250"/>
      <c r="K41" s="585">
        <f>'NoE 1DGT--'!U46</f>
        <v>84.998141534284656</v>
      </c>
      <c r="L41" s="586"/>
      <c r="M41" s="246">
        <f>'NoE 1DGT--'!U52</f>
        <v>101.30717537394321</v>
      </c>
      <c r="N41" s="250"/>
      <c r="O41" s="585">
        <f>'NoE 1DGT--'!U58</f>
        <v>98.040913518779092</v>
      </c>
      <c r="P41" s="588"/>
      <c r="Q41" s="246">
        <f>'NoE 1DGT--'!U64</f>
        <v>100.51611423328363</v>
      </c>
      <c r="R41" s="250"/>
      <c r="S41" s="585">
        <f>'NoE 1DGT--'!U70</f>
        <v>111.6992169072554</v>
      </c>
      <c r="T41" s="588"/>
      <c r="U41" s="246">
        <f>'NoE 1DGT--'!U76</f>
        <v>116.33719143705828</v>
      </c>
      <c r="V41" s="250"/>
      <c r="W41" s="585">
        <f>'NoE 1DGT--'!U82</f>
        <v>108.58970987816636</v>
      </c>
      <c r="X41" s="588"/>
      <c r="Y41" s="246">
        <f>'NoE 1DGT--'!U88</f>
        <v>104.23586880669923</v>
      </c>
      <c r="Z41" s="250"/>
      <c r="AA41" s="572"/>
      <c r="AB41" s="572"/>
      <c r="AC41" s="572"/>
      <c r="AD41" s="572"/>
      <c r="AE41" s="572"/>
      <c r="AF41" s="572"/>
      <c r="AG41" s="572"/>
      <c r="AH41" s="572"/>
      <c r="AI41" s="572"/>
      <c r="AJ41" s="572"/>
      <c r="AK41" s="572"/>
      <c r="AL41" s="572"/>
      <c r="AM41" s="572"/>
      <c r="AN41" s="572"/>
      <c r="AO41" s="572"/>
      <c r="AP41" s="572"/>
      <c r="AQ41" s="572"/>
      <c r="AR41" s="572"/>
      <c r="AS41" s="572"/>
      <c r="AT41" s="572"/>
      <c r="AU41" s="572"/>
      <c r="AV41" s="572"/>
      <c r="AW41" s="572"/>
      <c r="AX41" s="572"/>
      <c r="AY41" s="572"/>
      <c r="AZ41" s="572"/>
      <c r="BA41" s="572"/>
      <c r="BB41" s="572"/>
      <c r="BC41" s="572"/>
      <c r="BD41" s="572"/>
      <c r="BE41" s="572"/>
      <c r="BF41" s="572"/>
      <c r="BG41" s="572"/>
      <c r="BH41" s="572"/>
      <c r="BI41" s="572"/>
      <c r="BJ41" s="572"/>
      <c r="BK41" s="572"/>
      <c r="BL41" s="572"/>
      <c r="BM41" s="572"/>
      <c r="BN41" s="572"/>
      <c r="BO41" s="572"/>
      <c r="BP41" s="572"/>
      <c r="BQ41" s="572"/>
      <c r="BR41" s="572"/>
      <c r="BS41" s="572"/>
      <c r="BT41" s="572"/>
      <c r="BU41" s="572"/>
      <c r="BV41" s="572"/>
      <c r="BW41" s="572"/>
      <c r="BX41" s="572"/>
      <c r="BY41" s="572"/>
      <c r="BZ41" s="572"/>
      <c r="CA41" s="572"/>
      <c r="CB41" s="572"/>
    </row>
    <row r="42" spans="1:80" s="44" customFormat="1" ht="14.5" customHeight="1" x14ac:dyDescent="0.35">
      <c r="A42" s="789"/>
      <c r="B42" s="584">
        <v>2011</v>
      </c>
      <c r="C42" s="585">
        <f>'NoE 1DGT--'!V22</f>
        <v>104.87179487179488</v>
      </c>
      <c r="D42" s="586"/>
      <c r="E42" s="246">
        <f>'NoE 1DGT--'!V28</f>
        <v>98.838503268883017</v>
      </c>
      <c r="F42" s="250"/>
      <c r="G42" s="585">
        <f>'NoE 1DGT--'!V34</f>
        <v>209.54773869346732</v>
      </c>
      <c r="H42" s="586"/>
      <c r="I42" s="246">
        <f>'NoE 1DGT--'!V40</f>
        <v>113.92857142857143</v>
      </c>
      <c r="J42" s="250"/>
      <c r="K42" s="585">
        <f>'NoE 1DGT--'!V46</f>
        <v>81.20202330354401</v>
      </c>
      <c r="L42" s="586"/>
      <c r="M42" s="246">
        <f>'NoE 1DGT--'!V52</f>
        <v>101.76674615217863</v>
      </c>
      <c r="N42" s="250"/>
      <c r="O42" s="585">
        <f>'NoE 1DGT--'!V58</f>
        <v>95.049969332900389</v>
      </c>
      <c r="P42" s="588"/>
      <c r="Q42" s="246">
        <f>'NoE 1DGT--'!V64</f>
        <v>101.32469319876132</v>
      </c>
      <c r="R42" s="250"/>
      <c r="S42" s="585">
        <f>'NoE 1DGT--'!V70</f>
        <v>116.2468157373337</v>
      </c>
      <c r="T42" s="588"/>
      <c r="U42" s="246">
        <f>'NoE 1DGT--'!V76</f>
        <v>116.60350302161221</v>
      </c>
      <c r="V42" s="250"/>
      <c r="W42" s="585">
        <f>'NoE 1DGT--'!V82</f>
        <v>110.02132819119409</v>
      </c>
      <c r="X42" s="588"/>
      <c r="Y42" s="246">
        <f>'NoE 1DGT--'!V88</f>
        <v>104.16608513607815</v>
      </c>
      <c r="Z42" s="250"/>
      <c r="AA42" s="572"/>
      <c r="AB42" s="572"/>
      <c r="AC42" s="572"/>
      <c r="AD42" s="572"/>
      <c r="AE42" s="572"/>
      <c r="AF42" s="572"/>
      <c r="AG42" s="572"/>
      <c r="AH42" s="572"/>
      <c r="AI42" s="572"/>
      <c r="AJ42" s="572"/>
      <c r="AK42" s="572"/>
      <c r="AL42" s="572"/>
      <c r="AM42" s="572"/>
      <c r="AN42" s="572"/>
      <c r="AO42" s="572"/>
      <c r="AP42" s="572"/>
      <c r="AQ42" s="572"/>
      <c r="AR42" s="572"/>
      <c r="AS42" s="572"/>
      <c r="AT42" s="572"/>
      <c r="AU42" s="572"/>
      <c r="AV42" s="572"/>
      <c r="AW42" s="572"/>
      <c r="AX42" s="572"/>
      <c r="AY42" s="572"/>
      <c r="AZ42" s="572"/>
      <c r="BA42" s="572"/>
      <c r="BB42" s="572"/>
      <c r="BC42" s="572"/>
      <c r="BD42" s="572"/>
      <c r="BE42" s="572"/>
      <c r="BF42" s="572"/>
      <c r="BG42" s="572"/>
      <c r="BH42" s="572"/>
      <c r="BI42" s="572"/>
      <c r="BJ42" s="572"/>
      <c r="BK42" s="572"/>
      <c r="BL42" s="572"/>
      <c r="BM42" s="572"/>
      <c r="BN42" s="572"/>
      <c r="BO42" s="572"/>
      <c r="BP42" s="572"/>
      <c r="BQ42" s="572"/>
      <c r="BR42" s="572"/>
      <c r="BS42" s="572"/>
      <c r="BT42" s="572"/>
      <c r="BU42" s="572"/>
      <c r="BV42" s="572"/>
      <c r="BW42" s="572"/>
      <c r="BX42" s="572"/>
      <c r="BY42" s="572"/>
      <c r="BZ42" s="572"/>
      <c r="CA42" s="572"/>
      <c r="CB42" s="572"/>
    </row>
    <row r="43" spans="1:80" s="44" customFormat="1" ht="14.5" customHeight="1" x14ac:dyDescent="0.35">
      <c r="A43" s="789"/>
      <c r="B43" s="584">
        <v>2012</v>
      </c>
      <c r="C43" s="585">
        <f>'NoE 1DGT--'!W22</f>
        <v>104.61538461538461</v>
      </c>
      <c r="D43" s="586"/>
      <c r="E43" s="246">
        <f>'NoE 1DGT--'!W28</f>
        <v>100.15996661566282</v>
      </c>
      <c r="F43" s="250"/>
      <c r="G43" s="585">
        <f>'NoE 1DGT--'!W34</f>
        <v>226.13065326633165</v>
      </c>
      <c r="H43" s="586"/>
      <c r="I43" s="246">
        <f>'NoE 1DGT--'!W40</f>
        <v>116.78571428571429</v>
      </c>
      <c r="J43" s="250"/>
      <c r="K43" s="585">
        <f>'NoE 1DGT--'!W46</f>
        <v>80.028765817159297</v>
      </c>
      <c r="L43" s="586"/>
      <c r="M43" s="246">
        <f>'NoE 1DGT--'!W52</f>
        <v>102.90049859093865</v>
      </c>
      <c r="N43" s="250"/>
      <c r="O43" s="585">
        <f>'NoE 1DGT--'!W58</f>
        <v>94.746906230833062</v>
      </c>
      <c r="P43" s="588"/>
      <c r="Q43" s="246">
        <f>'NoE 1DGT--'!W64</f>
        <v>102.46587911457736</v>
      </c>
      <c r="R43" s="250"/>
      <c r="S43" s="585">
        <f>'NoE 1DGT--'!W70</f>
        <v>123.28521558637607</v>
      </c>
      <c r="T43" s="588"/>
      <c r="U43" s="246">
        <f>'NoE 1DGT--'!W76</f>
        <v>122.73891221960463</v>
      </c>
      <c r="V43" s="250"/>
      <c r="W43" s="585">
        <f>'NoE 1DGT--'!W82</f>
        <v>113.29652029099833</v>
      </c>
      <c r="X43" s="588"/>
      <c r="Y43" s="246">
        <f>'NoE 1DGT--'!W88</f>
        <v>108.02512212142359</v>
      </c>
      <c r="Z43" s="250"/>
      <c r="AA43" s="572"/>
      <c r="AB43" s="572"/>
      <c r="AC43" s="572"/>
      <c r="AD43" s="572"/>
      <c r="AE43" s="572"/>
      <c r="AF43" s="572"/>
      <c r="AG43" s="572"/>
      <c r="AH43" s="572"/>
      <c r="AI43" s="572"/>
      <c r="AJ43" s="572"/>
      <c r="AK43" s="572"/>
      <c r="AL43" s="572"/>
      <c r="AM43" s="572"/>
      <c r="AN43" s="572"/>
      <c r="AO43" s="572"/>
      <c r="AP43" s="572"/>
      <c r="AQ43" s="572"/>
      <c r="AR43" s="572"/>
      <c r="AS43" s="572"/>
      <c r="AT43" s="572"/>
      <c r="AU43" s="572"/>
      <c r="AV43" s="572"/>
      <c r="AW43" s="572"/>
      <c r="AX43" s="572"/>
      <c r="AY43" s="572"/>
      <c r="AZ43" s="572"/>
      <c r="BA43" s="572"/>
      <c r="BB43" s="572"/>
      <c r="BC43" s="572"/>
      <c r="BD43" s="572"/>
      <c r="BE43" s="572"/>
      <c r="BF43" s="572"/>
      <c r="BG43" s="572"/>
      <c r="BH43" s="572"/>
      <c r="BI43" s="572"/>
      <c r="BJ43" s="572"/>
      <c r="BK43" s="572"/>
      <c r="BL43" s="572"/>
      <c r="BM43" s="572"/>
      <c r="BN43" s="572"/>
      <c r="BO43" s="572"/>
      <c r="BP43" s="572"/>
      <c r="BQ43" s="572"/>
      <c r="BR43" s="572"/>
      <c r="BS43" s="572"/>
      <c r="BT43" s="572"/>
      <c r="BU43" s="572"/>
      <c r="BV43" s="572"/>
      <c r="BW43" s="572"/>
      <c r="BX43" s="572"/>
      <c r="BY43" s="572"/>
      <c r="BZ43" s="572"/>
      <c r="CA43" s="572"/>
      <c r="CB43" s="572"/>
    </row>
    <row r="44" spans="1:80" s="44" customFormat="1" ht="14.5" customHeight="1" x14ac:dyDescent="0.35">
      <c r="A44" s="789"/>
      <c r="B44" s="584">
        <v>2013</v>
      </c>
      <c r="C44" s="585">
        <f>'NoE 1DGT--'!X22</f>
        <v>107.17948717948718</v>
      </c>
      <c r="D44" s="587"/>
      <c r="E44" s="246">
        <f>'NoE 1DGT--'!X28</f>
        <v>100.89720406176103</v>
      </c>
      <c r="F44" s="250"/>
      <c r="G44" s="585">
        <f>'NoE 1DGT--'!X34</f>
        <v>238.69346733668343</v>
      </c>
      <c r="H44" s="587"/>
      <c r="I44" s="246">
        <f>'NoE 1DGT--'!X40</f>
        <v>116.66666666666667</v>
      </c>
      <c r="J44" s="250"/>
      <c r="K44" s="585">
        <f>'NoE 1DGT--'!X46</f>
        <v>78.367459073352833</v>
      </c>
      <c r="L44" s="587"/>
      <c r="M44" s="246">
        <f>'NoE 1DGT--'!X52</f>
        <v>101.82744417949274</v>
      </c>
      <c r="N44" s="250"/>
      <c r="O44" s="585">
        <f>'NoE 1DGT--'!X58</f>
        <v>92.755348702962081</v>
      </c>
      <c r="P44" s="588"/>
      <c r="Q44" s="246">
        <f>'NoE 1DGT--'!X64</f>
        <v>102.56910196123408</v>
      </c>
      <c r="R44" s="250"/>
      <c r="S44" s="585">
        <f>'NoE 1DGT--'!X70</f>
        <v>127.76677045004246</v>
      </c>
      <c r="T44" s="588"/>
      <c r="U44" s="246">
        <f>'NoE 1DGT--'!X76</f>
        <v>123.54808972651848</v>
      </c>
      <c r="V44" s="250"/>
      <c r="W44" s="585">
        <f>'NoE 1DGT--'!X82</f>
        <v>113.59160896368364</v>
      </c>
      <c r="X44" s="588"/>
      <c r="Y44" s="246">
        <f>'NoE 1DGT--'!X88</f>
        <v>109.53942777390091</v>
      </c>
      <c r="Z44" s="250"/>
      <c r="AA44" s="572"/>
      <c r="AB44" s="572"/>
      <c r="AC44" s="572"/>
      <c r="AD44" s="572"/>
      <c r="AE44" s="572"/>
      <c r="AF44" s="572"/>
      <c r="AG44" s="572"/>
      <c r="AH44" s="572"/>
      <c r="AI44" s="572"/>
      <c r="AJ44" s="572"/>
      <c r="AK44" s="572"/>
      <c r="AL44" s="572"/>
      <c r="AM44" s="572"/>
      <c r="AN44" s="572"/>
      <c r="AO44" s="572"/>
      <c r="AP44" s="572"/>
      <c r="AQ44" s="572"/>
      <c r="AR44" s="572"/>
      <c r="AS44" s="572"/>
      <c r="AT44" s="572"/>
      <c r="AU44" s="572"/>
      <c r="AV44" s="572"/>
      <c r="AW44" s="572"/>
      <c r="AX44" s="572"/>
      <c r="AY44" s="572"/>
      <c r="AZ44" s="572"/>
      <c r="BA44" s="572"/>
      <c r="BB44" s="572"/>
      <c r="BC44" s="572"/>
      <c r="BD44" s="572"/>
      <c r="BE44" s="572"/>
      <c r="BF44" s="572"/>
      <c r="BG44" s="572"/>
      <c r="BH44" s="572"/>
      <c r="BI44" s="572"/>
      <c r="BJ44" s="572"/>
      <c r="BK44" s="572"/>
      <c r="BL44" s="572"/>
      <c r="BM44" s="572"/>
      <c r="BN44" s="572"/>
      <c r="BO44" s="572"/>
      <c r="BP44" s="572"/>
      <c r="BQ44" s="572"/>
      <c r="BR44" s="572"/>
      <c r="BS44" s="572"/>
      <c r="BT44" s="572"/>
      <c r="BU44" s="572"/>
      <c r="BV44" s="572"/>
      <c r="BW44" s="572"/>
      <c r="BX44" s="572"/>
      <c r="BY44" s="572"/>
      <c r="BZ44" s="572"/>
      <c r="CA44" s="572"/>
      <c r="CB44" s="572"/>
    </row>
    <row r="45" spans="1:80" s="44" customFormat="1" ht="14.5" customHeight="1" x14ac:dyDescent="0.35">
      <c r="A45" s="789"/>
      <c r="B45" s="584">
        <v>2014</v>
      </c>
      <c r="C45" s="588">
        <f>'NoE 1DGT--'!Y22</f>
        <v>104.61538461538461</v>
      </c>
      <c r="D45" s="588"/>
      <c r="E45" s="249">
        <f>'NoE 1DGT--'!Y28</f>
        <v>100.73723744609821</v>
      </c>
      <c r="F45" s="250"/>
      <c r="G45" s="587">
        <f>'NoE 1DGT--'!Y34</f>
        <v>240.20100502512562</v>
      </c>
      <c r="H45" s="588"/>
      <c r="I45" s="249">
        <f>'NoE 1DGT--'!Y40</f>
        <v>115.35714285714286</v>
      </c>
      <c r="J45" s="250"/>
      <c r="K45" s="587">
        <f>'NoE 1DGT--'!Y46</f>
        <v>76.492832786567334</v>
      </c>
      <c r="L45" s="588"/>
      <c r="M45" s="249">
        <f>'NoE 1DGT--'!Y52</f>
        <v>98.677650119228261</v>
      </c>
      <c r="N45" s="250"/>
      <c r="O45" s="587">
        <f>'NoE 1DGT--'!Y58</f>
        <v>88.64956524876429</v>
      </c>
      <c r="P45" s="588"/>
      <c r="Q45" s="249">
        <f>'NoE 1DGT--'!Y64</f>
        <v>101.87521504759719</v>
      </c>
      <c r="R45" s="250"/>
      <c r="S45" s="587">
        <f>'NoE 1DGT--'!Y70</f>
        <v>128.75742994622135</v>
      </c>
      <c r="T45" s="588"/>
      <c r="U45" s="249">
        <f>'NoE 1DGT--'!Y76</f>
        <v>121.98094847895115</v>
      </c>
      <c r="V45" s="250"/>
      <c r="W45" s="587">
        <f>'NoE 1DGT--'!Y82</f>
        <v>113.23516522044001</v>
      </c>
      <c r="X45" s="588"/>
      <c r="Y45" s="249">
        <f>'NoE 1DGT--'!Y88</f>
        <v>107.08304256803908</v>
      </c>
      <c r="Z45" s="250"/>
      <c r="AA45" s="572"/>
      <c r="AB45" s="572"/>
      <c r="AC45" s="572"/>
      <c r="AD45" s="572"/>
      <c r="AE45" s="572"/>
      <c r="AF45" s="572"/>
      <c r="AG45" s="572"/>
      <c r="AH45" s="572"/>
      <c r="AI45" s="572"/>
      <c r="AJ45" s="572"/>
      <c r="AK45" s="572"/>
      <c r="AL45" s="572"/>
      <c r="AM45" s="572"/>
      <c r="AN45" s="572"/>
      <c r="AO45" s="572"/>
      <c r="AP45" s="572"/>
      <c r="AQ45" s="572"/>
      <c r="AR45" s="572"/>
      <c r="AS45" s="572"/>
      <c r="AT45" s="572"/>
      <c r="AU45" s="572"/>
      <c r="AV45" s="572"/>
      <c r="AW45" s="572"/>
      <c r="AX45" s="572"/>
      <c r="AY45" s="572"/>
      <c r="AZ45" s="572"/>
      <c r="BA45" s="572"/>
      <c r="BB45" s="572"/>
      <c r="BC45" s="572"/>
      <c r="BD45" s="572"/>
      <c r="BE45" s="572"/>
      <c r="BF45" s="572"/>
      <c r="BG45" s="572"/>
      <c r="BH45" s="572"/>
      <c r="BI45" s="572"/>
      <c r="BJ45" s="572"/>
      <c r="BK45" s="572"/>
      <c r="BL45" s="572"/>
      <c r="BM45" s="572"/>
      <c r="BN45" s="572"/>
      <c r="BO45" s="572"/>
      <c r="BP45" s="572"/>
      <c r="BQ45" s="572"/>
      <c r="BR45" s="572"/>
      <c r="BS45" s="572"/>
      <c r="BT45" s="572"/>
      <c r="BU45" s="572"/>
      <c r="BV45" s="572"/>
      <c r="BW45" s="572"/>
      <c r="BX45" s="572"/>
      <c r="BY45" s="572"/>
      <c r="BZ45" s="572"/>
      <c r="CA45" s="572"/>
      <c r="CB45" s="572"/>
    </row>
    <row r="46" spans="1:80" s="44" customFormat="1" ht="14.5" customHeight="1" x14ac:dyDescent="0.35">
      <c r="A46" s="789"/>
      <c r="B46" s="584">
        <v>2015</v>
      </c>
      <c r="C46" s="585">
        <f>'NoE 1DGT--'!Z22</f>
        <v>103.07692307692308</v>
      </c>
      <c r="D46" s="588"/>
      <c r="E46" s="246">
        <f>'NoE 1DGT--'!Z28</f>
        <v>104.95201001530116</v>
      </c>
      <c r="F46" s="250"/>
      <c r="G46" s="585">
        <f>'NoE 1DGT--'!Z34</f>
        <v>256.2814070351759</v>
      </c>
      <c r="H46" s="588"/>
      <c r="I46" s="246">
        <f>'NoE 1DGT--'!Z40</f>
        <v>120</v>
      </c>
      <c r="J46" s="250"/>
      <c r="K46" s="585">
        <f>'NoE 1DGT--'!Z46</f>
        <v>81.664215646665269</v>
      </c>
      <c r="L46" s="588"/>
      <c r="M46" s="246">
        <f>'NoE 1DGT--'!Z52</f>
        <v>100.88012139605463</v>
      </c>
      <c r="N46" s="250"/>
      <c r="O46" s="585">
        <f>'NoE 1DGT--'!Z58</f>
        <v>90.34888335678464</v>
      </c>
      <c r="P46" s="588"/>
      <c r="Q46" s="246">
        <f>'NoE 1DGT--'!Z64</f>
        <v>104.97763504989105</v>
      </c>
      <c r="R46" s="250"/>
      <c r="S46" s="585">
        <f>'NoE 1DGT--'!Z70</f>
        <v>134.00320784979715</v>
      </c>
      <c r="T46" s="588"/>
      <c r="U46" s="246">
        <f>'NoE 1DGT--'!Z76</f>
        <v>135.43992625217658</v>
      </c>
      <c r="V46" s="250"/>
      <c r="W46" s="585">
        <f>'NoE 1DGT--'!Z82</f>
        <v>117.31673824758232</v>
      </c>
      <c r="X46" s="588"/>
      <c r="Y46" s="246">
        <f>'NoE 1DGT--'!Z88</f>
        <v>114.08234473133287</v>
      </c>
      <c r="Z46" s="250"/>
      <c r="AA46" s="572"/>
      <c r="AB46" s="572"/>
      <c r="AC46" s="572"/>
      <c r="AD46" s="572"/>
      <c r="AE46" s="572"/>
      <c r="AF46" s="572"/>
      <c r="AG46" s="572"/>
      <c r="AH46" s="572"/>
      <c r="AI46" s="572"/>
      <c r="AJ46" s="572"/>
      <c r="AK46" s="572"/>
      <c r="AL46" s="572"/>
      <c r="AM46" s="572"/>
      <c r="AN46" s="572"/>
      <c r="AO46" s="572"/>
      <c r="AP46" s="572"/>
      <c r="AQ46" s="572"/>
      <c r="AR46" s="572"/>
      <c r="AS46" s="572"/>
      <c r="AT46" s="572"/>
      <c r="AU46" s="572"/>
      <c r="AV46" s="572"/>
      <c r="AW46" s="572"/>
      <c r="AX46" s="572"/>
      <c r="AY46" s="572"/>
      <c r="AZ46" s="572"/>
      <c r="BA46" s="572"/>
      <c r="BB46" s="572"/>
      <c r="BC46" s="572"/>
      <c r="BD46" s="572"/>
      <c r="BE46" s="572"/>
      <c r="BF46" s="572"/>
      <c r="BG46" s="572"/>
      <c r="BH46" s="572"/>
      <c r="BI46" s="572"/>
      <c r="BJ46" s="572"/>
      <c r="BK46" s="572"/>
      <c r="BL46" s="572"/>
      <c r="BM46" s="572"/>
      <c r="BN46" s="572"/>
      <c r="BO46" s="572"/>
      <c r="BP46" s="572"/>
      <c r="BQ46" s="572"/>
      <c r="BR46" s="572"/>
      <c r="BS46" s="572"/>
      <c r="BT46" s="572"/>
      <c r="BU46" s="572"/>
      <c r="BV46" s="572"/>
      <c r="BW46" s="572"/>
      <c r="BX46" s="572"/>
      <c r="BY46" s="572"/>
      <c r="BZ46" s="572"/>
      <c r="CA46" s="572"/>
      <c r="CB46" s="572"/>
    </row>
    <row r="47" spans="1:80" s="44" customFormat="1" ht="14.5" customHeight="1" x14ac:dyDescent="0.35">
      <c r="A47" s="789"/>
      <c r="B47" s="584">
        <v>2016</v>
      </c>
      <c r="C47" s="585">
        <f>'NoE 1DGT--'!AA22</f>
        <v>105.12820512820512</v>
      </c>
      <c r="D47" s="588"/>
      <c r="E47" s="246">
        <f>'NoE 1DGT--'!AA28</f>
        <v>107.26109333704271</v>
      </c>
      <c r="F47" s="250"/>
      <c r="G47" s="585">
        <f>'NoE 1DGT--'!AA34</f>
        <v>274.3718592964824</v>
      </c>
      <c r="H47" s="588"/>
      <c r="I47" s="246">
        <f>'NoE 1DGT--'!AA40</f>
        <v>119.28571428571429</v>
      </c>
      <c r="J47" s="250"/>
      <c r="K47" s="585">
        <f>'NoE 1DGT--'!AA46</f>
        <v>83.314209990465258</v>
      </c>
      <c r="L47" s="588"/>
      <c r="M47" s="246">
        <f>'NoE 1DGT--'!AA52</f>
        <v>100.80424886191199</v>
      </c>
      <c r="N47" s="250"/>
      <c r="O47" s="585">
        <f>'NoE 1DGT--'!AA58</f>
        <v>88.710899447992205</v>
      </c>
      <c r="P47" s="588"/>
      <c r="Q47" s="246">
        <f>'NoE 1DGT--'!AA64</f>
        <v>105.18981534579653</v>
      </c>
      <c r="R47" s="250"/>
      <c r="S47" s="585">
        <f>'NoE 1DGT--'!AA70</f>
        <v>137.05066515709029</v>
      </c>
      <c r="T47" s="588"/>
      <c r="U47" s="246">
        <f>'NoE 1DGT--'!AA76</f>
        <v>135.65502407047015</v>
      </c>
      <c r="V47" s="250"/>
      <c r="W47" s="585">
        <f>'NoE 1DGT--'!AA82</f>
        <v>118.07345078446841</v>
      </c>
      <c r="X47" s="588"/>
      <c r="Y47" s="246">
        <f>'NoE 1DGT--'!AA88</f>
        <v>114.54291695743196</v>
      </c>
      <c r="Z47" s="250"/>
      <c r="AA47" s="572"/>
      <c r="AB47" s="572"/>
      <c r="AC47" s="572"/>
      <c r="AD47" s="572"/>
      <c r="AE47" s="572"/>
      <c r="AF47" s="572"/>
      <c r="AG47" s="572"/>
      <c r="AH47" s="572"/>
      <c r="AI47" s="572"/>
      <c r="AJ47" s="572"/>
      <c r="AK47" s="572"/>
      <c r="AL47" s="572"/>
      <c r="AM47" s="572"/>
      <c r="AN47" s="572"/>
      <c r="AO47" s="572"/>
      <c r="AP47" s="572"/>
      <c r="AQ47" s="572"/>
      <c r="AR47" s="572"/>
      <c r="AS47" s="572"/>
      <c r="AT47" s="572"/>
      <c r="AU47" s="572"/>
      <c r="AV47" s="572"/>
      <c r="AW47" s="572"/>
      <c r="AX47" s="572"/>
      <c r="AY47" s="572"/>
      <c r="AZ47" s="572"/>
      <c r="BA47" s="572"/>
      <c r="BB47" s="572"/>
      <c r="BC47" s="572"/>
      <c r="BD47" s="572"/>
      <c r="BE47" s="572"/>
      <c r="BF47" s="572"/>
      <c r="BG47" s="572"/>
      <c r="BH47" s="572"/>
      <c r="BI47" s="572"/>
      <c r="BJ47" s="572"/>
      <c r="BK47" s="572"/>
      <c r="BL47" s="572"/>
      <c r="BM47" s="572"/>
      <c r="BN47" s="572"/>
      <c r="BO47" s="572"/>
      <c r="BP47" s="572"/>
      <c r="BQ47" s="572"/>
      <c r="BR47" s="572"/>
      <c r="BS47" s="572"/>
      <c r="BT47" s="572"/>
      <c r="BU47" s="572"/>
      <c r="BV47" s="572"/>
      <c r="BW47" s="572"/>
      <c r="BX47" s="572"/>
      <c r="BY47" s="572"/>
      <c r="BZ47" s="572"/>
      <c r="CA47" s="572"/>
      <c r="CB47" s="572"/>
    </row>
    <row r="48" spans="1:80" s="44" customFormat="1" ht="14.5" customHeight="1" x14ac:dyDescent="0.35">
      <c r="A48" s="789"/>
      <c r="B48" s="589">
        <v>2017</v>
      </c>
      <c r="C48" s="652">
        <f>'NoE 1DGT--'!AB22</f>
        <v>114.87179487179488</v>
      </c>
      <c r="D48" s="596"/>
      <c r="E48" s="259">
        <f>'NoE 1DGT--'!AB28</f>
        <v>115.00904159132007</v>
      </c>
      <c r="F48" s="597"/>
      <c r="G48" s="652">
        <f>'NoE 1DGT--'!AB34</f>
        <v>317.58793969849245</v>
      </c>
      <c r="H48" s="596"/>
      <c r="I48" s="259">
        <f>'NoE 1DGT--'!AB40</f>
        <v>121.78571428571429</v>
      </c>
      <c r="J48" s="597"/>
      <c r="K48" s="652">
        <f>'NoE 1DGT--'!AB46</f>
        <v>92.49987879571421</v>
      </c>
      <c r="L48" s="596"/>
      <c r="M48" s="259">
        <f>'NoE 1DGT--'!AB52</f>
        <v>105.13331888142207</v>
      </c>
      <c r="N48" s="597"/>
      <c r="O48" s="652">
        <f>'NoE 1DGT--'!AB58</f>
        <v>92.755348702962081</v>
      </c>
      <c r="P48" s="596"/>
      <c r="Q48" s="259">
        <f>'NoE 1DGT--'!AB64</f>
        <v>109.88072026608556</v>
      </c>
      <c r="R48" s="597"/>
      <c r="S48" s="652">
        <f>'NoE 1DGT--'!AB70</f>
        <v>150.05189168789508</v>
      </c>
      <c r="T48" s="596"/>
      <c r="U48" s="259">
        <f>'NoE 1DGT--'!AB76</f>
        <v>155.42353784697326</v>
      </c>
      <c r="V48" s="597"/>
      <c r="W48" s="652">
        <f>'NoE 1DGT--'!AB82</f>
        <v>127.21827796768633</v>
      </c>
      <c r="X48" s="596"/>
      <c r="Y48" s="259">
        <f>'NoE 1DGT--'!AB88</f>
        <v>130.02791346824844</v>
      </c>
      <c r="Z48" s="597"/>
      <c r="AA48" s="572"/>
      <c r="AB48" s="572"/>
      <c r="AC48" s="572"/>
      <c r="AD48" s="572"/>
      <c r="AE48" s="572"/>
      <c r="AF48" s="572"/>
      <c r="AG48" s="572"/>
      <c r="AH48" s="572"/>
      <c r="AI48" s="572"/>
      <c r="AJ48" s="572"/>
      <c r="AK48" s="572"/>
      <c r="AL48" s="572"/>
      <c r="AM48" s="572"/>
      <c r="AN48" s="572"/>
      <c r="AO48" s="572"/>
      <c r="AP48" s="572"/>
      <c r="AQ48" s="572"/>
      <c r="AR48" s="572"/>
      <c r="AS48" s="572"/>
      <c r="AT48" s="572"/>
      <c r="AU48" s="572"/>
      <c r="AV48" s="572"/>
      <c r="AW48" s="572"/>
      <c r="AX48" s="572"/>
      <c r="AY48" s="572"/>
      <c r="AZ48" s="572"/>
      <c r="BA48" s="572"/>
      <c r="BB48" s="572"/>
      <c r="BC48" s="572"/>
      <c r="BD48" s="572"/>
      <c r="BE48" s="572"/>
      <c r="BF48" s="572"/>
      <c r="BG48" s="572"/>
      <c r="BH48" s="572"/>
      <c r="BI48" s="572"/>
      <c r="BJ48" s="572"/>
      <c r="BK48" s="572"/>
      <c r="BL48" s="572"/>
      <c r="BM48" s="572"/>
      <c r="BN48" s="572"/>
      <c r="BO48" s="572"/>
      <c r="BP48" s="572"/>
      <c r="BQ48" s="572"/>
      <c r="BR48" s="572"/>
      <c r="BS48" s="572"/>
      <c r="BT48" s="572"/>
      <c r="BU48" s="572"/>
      <c r="BV48" s="572"/>
      <c r="BW48" s="572"/>
      <c r="BX48" s="572"/>
      <c r="BY48" s="572"/>
      <c r="BZ48" s="572"/>
      <c r="CA48" s="572"/>
      <c r="CB48" s="572"/>
    </row>
    <row r="49" spans="1:41" s="44" customFormat="1" ht="14.5" customHeight="1" x14ac:dyDescent="0.35">
      <c r="A49" s="789"/>
      <c r="B49" s="584">
        <v>2018</v>
      </c>
      <c r="C49" s="653">
        <f>'NoE 1DGT--'!AC22</f>
        <v>113.84615384615384</v>
      </c>
      <c r="D49" s="588"/>
      <c r="E49" s="594">
        <f>'NoE 1DGT--'!AC28</f>
        <v>113.89623035192655</v>
      </c>
      <c r="F49" s="250"/>
      <c r="G49" s="654">
        <f>'NoE 1DGT--'!AC34</f>
        <v>323.6180904522613</v>
      </c>
      <c r="H49" s="588"/>
      <c r="I49" s="594">
        <f>'NoE 1DGT--'!AC40</f>
        <v>123.80952380952381</v>
      </c>
      <c r="J49" s="250"/>
      <c r="K49" s="654">
        <f>'NoE 1DGT--'!AC46</f>
        <v>93.0929717674817</v>
      </c>
      <c r="L49" s="588"/>
      <c r="M49" s="594">
        <f>'NoE 1DGT--'!AC52</f>
        <v>103.36006936917407</v>
      </c>
      <c r="N49" s="250"/>
      <c r="O49" s="655">
        <f>'NoE 1DGT--'!AC58</f>
        <v>89.652559800844244</v>
      </c>
      <c r="P49" s="588"/>
      <c r="Q49" s="594">
        <f>'NoE 1DGT--'!AC64</f>
        <v>109.65707076499599</v>
      </c>
      <c r="R49" s="250"/>
      <c r="S49" s="655">
        <f>'NoE 1DGT--'!AC70</f>
        <v>149.53297480894423</v>
      </c>
      <c r="T49" s="588"/>
      <c r="U49" s="594">
        <f>'NoE 1DGT--'!AC76</f>
        <v>152.68872272866946</v>
      </c>
      <c r="V49" s="250"/>
      <c r="W49" s="655">
        <f>'NoE 1DGT--'!AC82</f>
        <v>127.34975311888276</v>
      </c>
      <c r="X49" s="588"/>
      <c r="Y49" s="594">
        <f>'NoE 1DGT--'!AC88</f>
        <v>132.27494766224703</v>
      </c>
      <c r="Z49" s="250"/>
      <c r="AA49" s="572"/>
      <c r="AB49" s="572"/>
      <c r="AC49" s="572"/>
      <c r="AD49" s="572"/>
      <c r="AE49" s="572"/>
      <c r="AF49" s="572"/>
      <c r="AG49" s="572"/>
      <c r="AH49" s="572"/>
      <c r="AI49" s="572"/>
      <c r="AJ49" s="572"/>
      <c r="AK49" s="572"/>
      <c r="AL49" s="572"/>
      <c r="AM49" s="572"/>
      <c r="AN49" s="572"/>
      <c r="AO49" s="572"/>
    </row>
    <row r="50" spans="1:41" s="44" customFormat="1" ht="14.5" customHeight="1" x14ac:dyDescent="0.35">
      <c r="A50" s="789"/>
      <c r="B50" s="584">
        <v>2019</v>
      </c>
      <c r="C50" s="246">
        <f>'NoE 1DGT--'!AD22</f>
        <v>117.43589743589743</v>
      </c>
      <c r="D50" s="588">
        <f>'NoE 1DGT--'!AD$22</f>
        <v>117.43589743589743</v>
      </c>
      <c r="E50" s="246">
        <f>'NoE 1DGT--'!AD28</f>
        <v>113.29113924050633</v>
      </c>
      <c r="F50" s="250">
        <f>'NoE 1DGT--'!$AD$28</f>
        <v>113.29113924050633</v>
      </c>
      <c r="G50" s="585">
        <f>'NoE 1DGT--'!AD34</f>
        <v>327.63819095477385</v>
      </c>
      <c r="H50" s="588">
        <f>'NoE 1DGT--'!$AD$34</f>
        <v>327.63819095477385</v>
      </c>
      <c r="I50" s="246">
        <f>'NoE 1DGT--'!AD40</f>
        <v>121.30952380952381</v>
      </c>
      <c r="J50" s="250">
        <f>'NoE 1DGT--'!$AD$40</f>
        <v>121.30952380952381</v>
      </c>
      <c r="K50" s="585">
        <f>'NoE 1DGT--'!AD46</f>
        <v>95.589780054622736</v>
      </c>
      <c r="L50" s="588">
        <f>'NoE 1DGT--'!$AD$46</f>
        <v>95.589780054622736</v>
      </c>
      <c r="M50" s="246">
        <f>'NoE 1DGT--'!AD52</f>
        <v>101.17277259917624</v>
      </c>
      <c r="N50" s="250">
        <f>'NoE 1DGT--'!$AD$52</f>
        <v>101.17277259917624</v>
      </c>
      <c r="O50" s="585">
        <f>'NoE 1DGT--'!AD58</f>
        <v>89.558754554966271</v>
      </c>
      <c r="P50" s="588">
        <f>'NoE 1DGT--'!$AD$58</f>
        <v>89.558754554966271</v>
      </c>
      <c r="Q50" s="246">
        <f>'NoE 1DGT--'!AD64</f>
        <v>110.9530909507971</v>
      </c>
      <c r="R50" s="250">
        <f>'NoE 1DGT--'!$AD$64</f>
        <v>110.9530909507971</v>
      </c>
      <c r="S50" s="585">
        <f>'NoE 1DGT--'!AD70</f>
        <v>154.92971035003302</v>
      </c>
      <c r="T50" s="588">
        <f>'NoE 1DGT--'!$AD$70</f>
        <v>154.92971035003302</v>
      </c>
      <c r="U50" s="246">
        <f>'NoE 1DGT--'!AD76</f>
        <v>161.82525862951962</v>
      </c>
      <c r="V50" s="250">
        <f>'NoE 1DGT--'!$AD$76</f>
        <v>161.82525862951962</v>
      </c>
      <c r="W50" s="585">
        <f>'NoE 1DGT--'!AD82</f>
        <v>131.78192654921554</v>
      </c>
      <c r="X50" s="588">
        <f>'NoE 1DGT--'!$AD$82</f>
        <v>131.78192654921554</v>
      </c>
      <c r="Y50" s="246">
        <f>'NoE 1DGT--'!AD88</f>
        <v>125.48499651081647</v>
      </c>
      <c r="Z50" s="250">
        <f>'NoE 1DGT--'!$AD$88</f>
        <v>125.48499651081647</v>
      </c>
      <c r="AA50" s="572"/>
      <c r="AB50" s="572"/>
      <c r="AC50" s="572"/>
      <c r="AD50" s="572"/>
      <c r="AE50" s="572"/>
      <c r="AF50" s="572"/>
      <c r="AG50" s="572"/>
      <c r="AH50" s="572"/>
      <c r="AI50" s="572"/>
      <c r="AJ50" s="572"/>
      <c r="AK50" s="572"/>
      <c r="AL50" s="572"/>
      <c r="AM50" s="572"/>
      <c r="AN50" s="572"/>
      <c r="AO50" s="572"/>
    </row>
    <row r="51" spans="1:41" s="44" customFormat="1" ht="14.5" customHeight="1" x14ac:dyDescent="0.35">
      <c r="A51" s="789"/>
      <c r="B51" s="584" t="s">
        <v>261</v>
      </c>
      <c r="C51" s="251"/>
      <c r="D51" s="588">
        <f>'NoE 1DGT--'!AE$22</f>
        <v>106.15384615384616</v>
      </c>
      <c r="E51" s="246"/>
      <c r="F51" s="250">
        <f>'NoE 1DGT--'!$AE$28</f>
        <v>116.8590902768118</v>
      </c>
      <c r="G51" s="656"/>
      <c r="H51" s="588">
        <f>'NoE 1DGT--'!$AE$34</f>
        <v>305.52763819095475</v>
      </c>
      <c r="I51" s="246"/>
      <c r="J51" s="250">
        <f>'NoE 1DGT--'!$AE$40</f>
        <v>112.02380952380952</v>
      </c>
      <c r="K51" s="656"/>
      <c r="L51" s="588">
        <f>'NoE 1DGT--'!$AE$46</f>
        <v>89.350183422485813</v>
      </c>
      <c r="M51" s="246"/>
      <c r="N51" s="250">
        <f>'NoE 1DGT--'!$AE$52</f>
        <v>94.764795144157816</v>
      </c>
      <c r="O51" s="585"/>
      <c r="P51" s="588">
        <f>'NoE 1DGT--'!$AE$58</f>
        <v>83.879929285276191</v>
      </c>
      <c r="Q51" s="246"/>
      <c r="R51" s="250">
        <f>'NoE 1DGT--'!$AE$64</f>
        <v>103.93393737813969</v>
      </c>
      <c r="S51" s="585"/>
      <c r="T51" s="588">
        <f>'NoE 1DGT--'!$AE$70</f>
        <v>165.8175299556562</v>
      </c>
      <c r="U51" s="246"/>
      <c r="V51" s="250">
        <f>'NoE 1DGT--'!$AE$76</f>
        <v>210.48857933012394</v>
      </c>
      <c r="W51" s="585"/>
      <c r="X51" s="588">
        <f>'NoE 1DGT--'!$AE$82</f>
        <v>125.73114792415345</v>
      </c>
      <c r="Y51" s="246"/>
      <c r="Z51" s="250">
        <f>'NoE 1DGT--'!$AE$88</f>
        <v>119.75575715282623</v>
      </c>
      <c r="AA51" s="572"/>
      <c r="AB51" s="572"/>
      <c r="AC51" s="572"/>
      <c r="AD51" s="572"/>
      <c r="AE51" s="572"/>
      <c r="AF51" s="572"/>
      <c r="AG51" s="572"/>
      <c r="AH51" s="572"/>
      <c r="AI51" s="572"/>
      <c r="AJ51" s="572"/>
      <c r="AK51" s="572"/>
      <c r="AL51" s="572"/>
      <c r="AM51" s="572"/>
      <c r="AN51" s="572"/>
      <c r="AO51" s="572"/>
    </row>
    <row r="52" spans="1:41" s="44" customFormat="1" ht="14.5" customHeight="1" x14ac:dyDescent="0.35">
      <c r="A52" s="789"/>
      <c r="B52" s="584" t="s">
        <v>262</v>
      </c>
      <c r="C52" s="251"/>
      <c r="D52" s="588">
        <f>'NoE 1DGT--'!AF$22</f>
        <v>99.487179487179489</v>
      </c>
      <c r="E52" s="246"/>
      <c r="F52" s="250">
        <f>'NoE 1DGT--'!$AF$28</f>
        <v>125.74071498122132</v>
      </c>
      <c r="G52" s="656"/>
      <c r="H52" s="588">
        <f>'NoE 1DGT--'!$AF$34</f>
        <v>286.4321608040201</v>
      </c>
      <c r="I52" s="246"/>
      <c r="J52" s="250">
        <f>'NoE 1DGT--'!$AF$40</f>
        <v>105.11904761904762</v>
      </c>
      <c r="K52" s="656"/>
      <c r="L52" s="588">
        <f>'NoE 1DGT--'!$AF$46</f>
        <v>86.557636678032935</v>
      </c>
      <c r="M52" s="246"/>
      <c r="N52" s="250">
        <f>'NoE 1DGT--'!$AF$52</f>
        <v>97.023628874918714</v>
      </c>
      <c r="O52" s="585"/>
      <c r="P52" s="588">
        <f>'NoE 1DGT--'!$AF$58</f>
        <v>85.730778944330197</v>
      </c>
      <c r="Q52" s="246"/>
      <c r="R52" s="250">
        <f>'NoE 1DGT--'!$AF$64</f>
        <v>94.580800550521843</v>
      </c>
      <c r="S52" s="585"/>
      <c r="T52" s="588">
        <f>'NoE 1DGT--'!$AF$70</f>
        <v>182.63043683366357</v>
      </c>
      <c r="U52" s="246"/>
      <c r="V52" s="250">
        <f>'NoE 1DGT--'!$AF$76</f>
        <v>214.48325309843287</v>
      </c>
      <c r="W52" s="585"/>
      <c r="X52" s="588">
        <f>'NoE 1DGT--'!$AF$82</f>
        <v>141.09621059397551</v>
      </c>
      <c r="Y52" s="246"/>
      <c r="Z52" s="250">
        <f>'NoE 1DGT--'!$AF$88</f>
        <v>112.81228192602931</v>
      </c>
      <c r="AA52" s="572"/>
      <c r="AB52" s="572"/>
      <c r="AC52" s="572"/>
      <c r="AD52" s="572"/>
      <c r="AE52" s="572"/>
      <c r="AF52" s="572"/>
      <c r="AG52" s="572"/>
      <c r="AH52" s="572"/>
      <c r="AI52" s="572"/>
      <c r="AJ52" s="572"/>
      <c r="AK52" s="572"/>
      <c r="AL52" s="572"/>
      <c r="AM52" s="572"/>
      <c r="AN52" s="572"/>
      <c r="AO52" s="572"/>
    </row>
    <row r="53" spans="1:41" s="44" customFormat="1" ht="15" customHeight="1" thickBot="1" x14ac:dyDescent="0.4">
      <c r="A53" s="790"/>
      <c r="B53" s="657" t="s">
        <v>263</v>
      </c>
      <c r="C53" s="658"/>
      <c r="D53" s="659">
        <f>'NoE 1DGT--'!AG$22</f>
        <v>98.974358974358978</v>
      </c>
      <c r="E53" s="660"/>
      <c r="F53" s="661">
        <f>'NoE 1DGT--'!$AG$28</f>
        <v>129.6216441786062</v>
      </c>
      <c r="G53" s="658"/>
      <c r="H53" s="659">
        <f>'NoE 1DGT--'!$AG$34</f>
        <v>286.93467336683415</v>
      </c>
      <c r="I53" s="660"/>
      <c r="J53" s="661">
        <f>'NoE 1DGT--'!$AG$40</f>
        <v>107.97619047619048</v>
      </c>
      <c r="K53" s="658"/>
      <c r="L53" s="659">
        <f>'NoE 1DGT--'!$AG$46</f>
        <v>86.248969763570841</v>
      </c>
      <c r="M53" s="660"/>
      <c r="N53" s="661">
        <f>'NoE 1DGT--'!$AG$52</f>
        <v>97.953609364838499</v>
      </c>
      <c r="O53" s="662"/>
      <c r="P53" s="659">
        <f>'NoE 1DGT--'!$AG$58</f>
        <v>86.495652487642957</v>
      </c>
      <c r="Q53" s="660"/>
      <c r="R53" s="661">
        <f>'NoE 1DGT--'!$AG$64</f>
        <v>96.673930496616578</v>
      </c>
      <c r="S53" s="662"/>
      <c r="T53" s="659">
        <f>'NoE 1DGT--'!$AG$70</f>
        <v>193.80130200962356</v>
      </c>
      <c r="U53" s="660"/>
      <c r="V53" s="661">
        <f>'NoE 1DGT--'!$AG$76</f>
        <v>229.4069445867049</v>
      </c>
      <c r="W53" s="662"/>
      <c r="X53" s="659">
        <f>'NoE 1DGT--'!$AG$82</f>
        <v>146.72042539515587</v>
      </c>
      <c r="Y53" s="660"/>
      <c r="Z53" s="661">
        <f>'NoE 1DGT--'!$AG$88</f>
        <v>116.28053035589672</v>
      </c>
      <c r="AA53" s="572"/>
      <c r="AB53" s="572"/>
      <c r="AC53" s="572"/>
      <c r="AD53" s="572"/>
      <c r="AE53" s="572"/>
      <c r="AF53" s="572"/>
      <c r="AG53" s="572"/>
      <c r="AH53" s="572"/>
      <c r="AI53" s="572"/>
      <c r="AJ53" s="572"/>
      <c r="AK53" s="572"/>
      <c r="AL53" s="572"/>
      <c r="AM53" s="572"/>
      <c r="AN53" s="572"/>
      <c r="AO53" s="572"/>
    </row>
    <row r="54" spans="1:41" s="44" customFormat="1" ht="14.5" thickBot="1" x14ac:dyDescent="0.4">
      <c r="A54" s="572"/>
      <c r="B54" s="645"/>
      <c r="C54" s="663"/>
      <c r="D54" s="664"/>
      <c r="E54" s="573"/>
      <c r="F54" s="573"/>
      <c r="G54" s="572"/>
      <c r="H54" s="572"/>
      <c r="I54" s="573"/>
      <c r="J54" s="573"/>
      <c r="K54" s="573"/>
      <c r="L54" s="572"/>
      <c r="M54" s="572"/>
      <c r="N54" s="572"/>
      <c r="O54" s="572"/>
      <c r="P54" s="572"/>
      <c r="Q54" s="572"/>
      <c r="R54" s="572"/>
      <c r="S54" s="572"/>
      <c r="T54" s="572"/>
      <c r="U54" s="572"/>
      <c r="V54" s="572"/>
      <c r="W54" s="572"/>
      <c r="X54" s="572"/>
      <c r="Y54" s="572"/>
      <c r="Z54" s="572"/>
      <c r="AA54" s="572"/>
      <c r="AB54" s="572"/>
      <c r="AC54" s="572"/>
      <c r="AD54" s="572"/>
      <c r="AE54" s="572"/>
      <c r="AF54" s="572"/>
      <c r="AG54" s="572"/>
      <c r="AH54" s="572"/>
      <c r="AI54" s="572"/>
      <c r="AJ54" s="572"/>
      <c r="AK54" s="572"/>
      <c r="AL54" s="572"/>
      <c r="AM54" s="572"/>
      <c r="AN54" s="572"/>
      <c r="AO54" s="572"/>
    </row>
    <row r="55" spans="1:41" s="44" customFormat="1" ht="14.5" customHeight="1" thickBot="1" x14ac:dyDescent="0.4">
      <c r="A55" s="777" t="s">
        <v>284</v>
      </c>
      <c r="B55" s="607"/>
      <c r="C55" s="758" t="s">
        <v>272</v>
      </c>
      <c r="D55" s="759"/>
      <c r="E55" s="775" t="s">
        <v>273</v>
      </c>
      <c r="F55" s="776"/>
      <c r="G55" s="758" t="s">
        <v>274</v>
      </c>
      <c r="H55" s="759"/>
      <c r="I55" s="775" t="s">
        <v>275</v>
      </c>
      <c r="J55" s="776"/>
      <c r="K55" s="758" t="s">
        <v>276</v>
      </c>
      <c r="L55" s="759"/>
      <c r="M55" s="797" t="s">
        <v>277</v>
      </c>
      <c r="N55" s="797"/>
      <c r="O55" s="760" t="s">
        <v>278</v>
      </c>
      <c r="P55" s="761"/>
      <c r="Q55" s="760" t="s">
        <v>279</v>
      </c>
      <c r="R55" s="761"/>
      <c r="S55" s="797" t="s">
        <v>280</v>
      </c>
      <c r="T55" s="797"/>
      <c r="U55" s="760" t="s">
        <v>281</v>
      </c>
      <c r="V55" s="761"/>
      <c r="W55" s="797" t="s">
        <v>282</v>
      </c>
      <c r="X55" s="797"/>
      <c r="Y55" s="760" t="s">
        <v>283</v>
      </c>
      <c r="Z55" s="761"/>
      <c r="AA55" s="572"/>
      <c r="AB55" s="572"/>
      <c r="AC55" s="572"/>
      <c r="AD55" s="572"/>
      <c r="AE55" s="572"/>
      <c r="AF55" s="572"/>
      <c r="AG55" s="572"/>
      <c r="AH55" s="572"/>
      <c r="AI55" s="572"/>
      <c r="AJ55" s="572"/>
      <c r="AK55" s="572"/>
      <c r="AL55" s="572"/>
      <c r="AM55" s="572"/>
      <c r="AN55" s="572"/>
      <c r="AO55" s="572"/>
    </row>
    <row r="56" spans="1:41" s="44" customFormat="1" ht="14.5" customHeight="1" x14ac:dyDescent="0.35">
      <c r="A56" s="778"/>
      <c r="B56" s="608">
        <v>2008</v>
      </c>
      <c r="C56" s="611">
        <f>'EMP 1DGT--'!S22</f>
        <v>100</v>
      </c>
      <c r="D56" s="612"/>
      <c r="E56" s="609">
        <f>'EMP 1DGT--'!S28</f>
        <v>100</v>
      </c>
      <c r="F56" s="635"/>
      <c r="G56" s="611">
        <f>'EMP 1DGT--'!S34</f>
        <v>100</v>
      </c>
      <c r="H56" s="612"/>
      <c r="I56" s="609">
        <f>'EMP 1DGT--'!S40</f>
        <v>100</v>
      </c>
      <c r="J56" s="635"/>
      <c r="K56" s="611">
        <f>'EMP 1DGT--'!S46</f>
        <v>100</v>
      </c>
      <c r="L56" s="612"/>
      <c r="M56" s="609">
        <f>'EMP 1DGT--'!S52</f>
        <v>100</v>
      </c>
      <c r="N56" s="635"/>
      <c r="O56" s="611">
        <f>'EMP 1DGT--'!S58</f>
        <v>100</v>
      </c>
      <c r="P56" s="636"/>
      <c r="Q56" s="611">
        <f>'EMP 1DGT--'!S64</f>
        <v>100</v>
      </c>
      <c r="R56" s="636"/>
      <c r="S56" s="609">
        <f>'EMP 1DGT--'!S70</f>
        <v>100</v>
      </c>
      <c r="T56" s="635"/>
      <c r="U56" s="611">
        <f>'EMP 1DGT--'!S76</f>
        <v>100</v>
      </c>
      <c r="V56" s="636"/>
      <c r="W56" s="609">
        <f>'EMP 1DGT--'!S82</f>
        <v>100</v>
      </c>
      <c r="X56" s="635"/>
      <c r="Y56" s="611">
        <f>'EMP 1DGT--'!S88</f>
        <v>100</v>
      </c>
      <c r="Z56" s="636"/>
      <c r="AA56" s="757"/>
      <c r="AB56" s="757"/>
      <c r="AC56" s="756"/>
      <c r="AD56" s="756"/>
      <c r="AE56" s="757"/>
      <c r="AF56" s="757"/>
      <c r="AG56" s="572"/>
      <c r="AH56" s="572"/>
      <c r="AI56" s="572"/>
      <c r="AJ56" s="572"/>
      <c r="AK56" s="572"/>
      <c r="AL56" s="572"/>
      <c r="AM56" s="572"/>
      <c r="AN56" s="572"/>
      <c r="AO56" s="572"/>
    </row>
    <row r="57" spans="1:41" s="44" customFormat="1" ht="14.5" customHeight="1" x14ac:dyDescent="0.35">
      <c r="A57" s="778"/>
      <c r="B57" s="615">
        <v>2009</v>
      </c>
      <c r="C57" s="618">
        <f>'EMP 1DGT--'!T22</f>
        <v>107.33116648609607</v>
      </c>
      <c r="D57" s="619"/>
      <c r="E57" s="616">
        <f>'EMP 1DGT--'!T28</f>
        <v>88.890520425985756</v>
      </c>
      <c r="F57" s="622"/>
      <c r="G57" s="618">
        <f>'EMP 1DGT--'!T34</f>
        <v>115.46511627906976</v>
      </c>
      <c r="H57" s="619"/>
      <c r="I57" s="616">
        <f>'EMP 1DGT--'!T40</f>
        <v>99.495258488834509</v>
      </c>
      <c r="J57" s="622"/>
      <c r="K57" s="618">
        <f>'EMP 1DGT--'!T46</f>
        <v>71.424059556708585</v>
      </c>
      <c r="L57" s="619"/>
      <c r="M57" s="616">
        <f>'EMP 1DGT--'!T52</f>
        <v>91.851603596252204</v>
      </c>
      <c r="N57" s="622"/>
      <c r="O57" s="618">
        <f>'EMP 1DGT--'!T58</f>
        <v>92.541831457255853</v>
      </c>
      <c r="P57" s="625"/>
      <c r="Q57" s="618">
        <f>'EMP 1DGT--'!T64</f>
        <v>92.524825115168056</v>
      </c>
      <c r="R57" s="625"/>
      <c r="S57" s="616">
        <f>'EMP 1DGT--'!T70</f>
        <v>92.619640257361567</v>
      </c>
      <c r="T57" s="622"/>
      <c r="U57" s="618">
        <f>'EMP 1DGT--'!T76</f>
        <v>79.252501471453797</v>
      </c>
      <c r="V57" s="625"/>
      <c r="W57" s="616">
        <f>'EMP 1DGT--'!T82</f>
        <v>90.059475609415571</v>
      </c>
      <c r="X57" s="622"/>
      <c r="Y57" s="618">
        <f>'EMP 1DGT--'!T88</f>
        <v>85.996185446009392</v>
      </c>
      <c r="Z57" s="625"/>
      <c r="AA57" s="572"/>
      <c r="AB57" s="572"/>
      <c r="AC57" s="572"/>
      <c r="AD57" s="572"/>
      <c r="AE57" s="572"/>
      <c r="AF57" s="572"/>
      <c r="AG57" s="572"/>
      <c r="AH57" s="572"/>
      <c r="AI57" s="572"/>
      <c r="AJ57" s="572"/>
      <c r="AK57" s="572"/>
      <c r="AL57" s="572"/>
      <c r="AM57" s="572"/>
      <c r="AN57" s="572"/>
      <c r="AO57" s="572"/>
    </row>
    <row r="58" spans="1:41" s="44" customFormat="1" ht="14.5" customHeight="1" x14ac:dyDescent="0.35">
      <c r="A58" s="778"/>
      <c r="B58" s="615">
        <v>2010</v>
      </c>
      <c r="C58" s="618">
        <f>'EMP 1DGT--'!U22</f>
        <v>70.928132899963884</v>
      </c>
      <c r="D58" s="619"/>
      <c r="E58" s="616">
        <f>'EMP 1DGT--'!U28</f>
        <v>82.263474349660726</v>
      </c>
      <c r="F58" s="622"/>
      <c r="G58" s="618">
        <f>'EMP 1DGT--'!U34</f>
        <v>87.674418604651166</v>
      </c>
      <c r="H58" s="619"/>
      <c r="I58" s="616">
        <f>'EMP 1DGT--'!U40</f>
        <v>91.419394310186604</v>
      </c>
      <c r="J58" s="622"/>
      <c r="K58" s="618">
        <f>'EMP 1DGT--'!U46</f>
        <v>56.348203711014605</v>
      </c>
      <c r="L58" s="619"/>
      <c r="M58" s="616">
        <f>'EMP 1DGT--'!U52</f>
        <v>88.267008611770876</v>
      </c>
      <c r="N58" s="622"/>
      <c r="O58" s="618">
        <f>'EMP 1DGT--'!U58</f>
        <v>89.631883176148463</v>
      </c>
      <c r="P58" s="625"/>
      <c r="Q58" s="618">
        <f>'EMP 1DGT--'!U64</f>
        <v>89.794915543422618</v>
      </c>
      <c r="R58" s="625"/>
      <c r="S58" s="616">
        <f>'EMP 1DGT--'!U70</f>
        <v>94.326774057201902</v>
      </c>
      <c r="T58" s="622"/>
      <c r="U58" s="618">
        <f>'EMP 1DGT--'!U76</f>
        <v>83.421620561114381</v>
      </c>
      <c r="V58" s="625"/>
      <c r="W58" s="616">
        <f>'EMP 1DGT--'!U82</f>
        <v>86.550507729967705</v>
      </c>
      <c r="X58" s="622"/>
      <c r="Y58" s="618">
        <f>'EMP 1DGT--'!U88</f>
        <v>81.864730046948353</v>
      </c>
      <c r="Z58" s="625"/>
      <c r="AA58" s="572"/>
      <c r="AB58" s="572"/>
      <c r="AC58" s="572"/>
      <c r="AD58" s="572"/>
      <c r="AE58" s="572"/>
      <c r="AF58" s="572"/>
      <c r="AG58" s="572"/>
      <c r="AH58" s="572"/>
      <c r="AI58" s="572"/>
      <c r="AJ58" s="572"/>
      <c r="AK58" s="572"/>
      <c r="AL58" s="572"/>
      <c r="AM58" s="572"/>
      <c r="AN58" s="572"/>
      <c r="AO58" s="572"/>
    </row>
    <row r="59" spans="1:41" s="44" customFormat="1" ht="14.5" customHeight="1" x14ac:dyDescent="0.35">
      <c r="A59" s="778"/>
      <c r="B59" s="615">
        <v>2011</v>
      </c>
      <c r="C59" s="618">
        <f>'EMP 1DGT--'!V22</f>
        <v>69.339111592632719</v>
      </c>
      <c r="D59" s="619"/>
      <c r="E59" s="616">
        <f>'EMP 1DGT--'!V28</f>
        <v>80.977479635840922</v>
      </c>
      <c r="F59" s="622"/>
      <c r="G59" s="618">
        <f>'EMP 1DGT--'!V34</f>
        <v>151.27906976744185</v>
      </c>
      <c r="H59" s="619"/>
      <c r="I59" s="616">
        <f>'EMP 1DGT--'!V40</f>
        <v>95.090241664117471</v>
      </c>
      <c r="J59" s="622"/>
      <c r="K59" s="618">
        <f>'EMP 1DGT--'!V46</f>
        <v>51.205797755343745</v>
      </c>
      <c r="L59" s="619"/>
      <c r="M59" s="616">
        <f>'EMP 1DGT--'!V52</f>
        <v>87.868113133314878</v>
      </c>
      <c r="N59" s="622"/>
      <c r="O59" s="618">
        <f>'EMP 1DGT--'!V58</f>
        <v>87.35168846972924</v>
      </c>
      <c r="P59" s="625"/>
      <c r="Q59" s="618">
        <f>'EMP 1DGT--'!V64</f>
        <v>90.56816242961952</v>
      </c>
      <c r="R59" s="625"/>
      <c r="S59" s="616">
        <f>'EMP 1DGT--'!V70</f>
        <v>99.34485511670502</v>
      </c>
      <c r="T59" s="622"/>
      <c r="U59" s="618">
        <f>'EMP 1DGT--'!V76</f>
        <v>86.305670001961943</v>
      </c>
      <c r="V59" s="625"/>
      <c r="W59" s="616">
        <f>'EMP 1DGT--'!V82</f>
        <v>86.639860758197671</v>
      </c>
      <c r="X59" s="622"/>
      <c r="Y59" s="618">
        <f>'EMP 1DGT--'!V88</f>
        <v>82.714201877934272</v>
      </c>
      <c r="Z59" s="625"/>
      <c r="AA59" s="572"/>
      <c r="AB59" s="572"/>
      <c r="AC59" s="572"/>
      <c r="AD59" s="572"/>
      <c r="AE59" s="572"/>
      <c r="AF59" s="572"/>
      <c r="AG59" s="572"/>
      <c r="AH59" s="572"/>
      <c r="AI59" s="572"/>
      <c r="AJ59" s="572"/>
      <c r="AK59" s="572"/>
      <c r="AL59" s="572"/>
      <c r="AM59" s="572"/>
      <c r="AN59" s="572"/>
      <c r="AO59" s="572"/>
    </row>
    <row r="60" spans="1:41" s="44" customFormat="1" ht="14.5" customHeight="1" x14ac:dyDescent="0.35">
      <c r="A60" s="778"/>
      <c r="B60" s="615">
        <v>2012</v>
      </c>
      <c r="C60" s="618">
        <f>'EMP 1DGT--'!W22</f>
        <v>68.291802094619001</v>
      </c>
      <c r="D60" s="619"/>
      <c r="E60" s="616">
        <f>'EMP 1DGT--'!W28</f>
        <v>78.979705395922537</v>
      </c>
      <c r="F60" s="622"/>
      <c r="G60" s="618">
        <f>'EMP 1DGT--'!W34</f>
        <v>165.58139534883722</v>
      </c>
      <c r="H60" s="619"/>
      <c r="I60" s="616">
        <f>'EMP 1DGT--'!W40</f>
        <v>94.600795350260015</v>
      </c>
      <c r="J60" s="622"/>
      <c r="K60" s="618">
        <f>'EMP 1DGT--'!W46</f>
        <v>48.314815859229597</v>
      </c>
      <c r="L60" s="619"/>
      <c r="M60" s="616">
        <f>'EMP 1DGT--'!W52</f>
        <v>87.049922042344846</v>
      </c>
      <c r="N60" s="622"/>
      <c r="O60" s="618">
        <f>'EMP 1DGT--'!W58</f>
        <v>88.083358685731667</v>
      </c>
      <c r="P60" s="625"/>
      <c r="Q60" s="618">
        <f>'EMP 1DGT--'!W64</f>
        <v>93.166353864528233</v>
      </c>
      <c r="R60" s="625"/>
      <c r="S60" s="616">
        <f>'EMP 1DGT--'!W70</f>
        <v>105.60278025642229</v>
      </c>
      <c r="T60" s="622"/>
      <c r="U60" s="618">
        <f>'EMP 1DGT--'!W76</f>
        <v>91.298803217578964</v>
      </c>
      <c r="V60" s="625"/>
      <c r="W60" s="616">
        <f>'EMP 1DGT--'!W82</f>
        <v>88.099293552620551</v>
      </c>
      <c r="X60" s="622"/>
      <c r="Y60" s="618">
        <f>'EMP 1DGT--'!W88</f>
        <v>82.54548122065728</v>
      </c>
      <c r="Z60" s="625"/>
      <c r="AA60" s="572"/>
      <c r="AB60" s="572"/>
      <c r="AC60" s="572"/>
      <c r="AD60" s="572"/>
      <c r="AE60" s="572"/>
      <c r="AF60" s="572"/>
      <c r="AG60" s="572"/>
      <c r="AH60" s="572"/>
      <c r="AI60" s="572"/>
      <c r="AJ60" s="572"/>
      <c r="AK60" s="572"/>
      <c r="AL60" s="572"/>
      <c r="AM60" s="572"/>
      <c r="AN60" s="572"/>
      <c r="AO60" s="572"/>
    </row>
    <row r="61" spans="1:41" s="44" customFormat="1" ht="14.5" customHeight="1" x14ac:dyDescent="0.35">
      <c r="A61" s="778"/>
      <c r="B61" s="615">
        <v>2013</v>
      </c>
      <c r="C61" s="618">
        <f>'EMP 1DGT--'!X22</f>
        <v>68.11123149151318</v>
      </c>
      <c r="D61" s="621"/>
      <c r="E61" s="616">
        <f>'EMP 1DGT--'!X28</f>
        <v>78.350619039522698</v>
      </c>
      <c r="F61" s="622"/>
      <c r="G61" s="618">
        <f>'EMP 1DGT--'!X34</f>
        <v>164.76744186046511</v>
      </c>
      <c r="H61" s="621"/>
      <c r="I61" s="616">
        <f>'EMP 1DGT--'!X40</f>
        <v>88.085041297032731</v>
      </c>
      <c r="J61" s="622"/>
      <c r="K61" s="618">
        <f>'EMP 1DGT--'!X46</f>
        <v>48.781230613050589</v>
      </c>
      <c r="L61" s="621"/>
      <c r="M61" s="616">
        <f>'EMP 1DGT--'!X52</f>
        <v>87.315852361315521</v>
      </c>
      <c r="N61" s="622"/>
      <c r="O61" s="618">
        <f>'EMP 1DGT--'!X58</f>
        <v>88.416489199878313</v>
      </c>
      <c r="P61" s="625"/>
      <c r="Q61" s="618">
        <f>'EMP 1DGT--'!X64</f>
        <v>95.350963999317528</v>
      </c>
      <c r="R61" s="625"/>
      <c r="S61" s="616">
        <f>'EMP 1DGT--'!X70</f>
        <v>111.84426806931856</v>
      </c>
      <c r="T61" s="622"/>
      <c r="U61" s="618">
        <f>'EMP 1DGT--'!X76</f>
        <v>94.143613890523838</v>
      </c>
      <c r="V61" s="625"/>
      <c r="W61" s="616">
        <f>'EMP 1DGT--'!X82</f>
        <v>90.01852213814351</v>
      </c>
      <c r="X61" s="622"/>
      <c r="Y61" s="618">
        <f>'EMP 1DGT--'!X88</f>
        <v>84.705105633802816</v>
      </c>
      <c r="Z61" s="625"/>
      <c r="AA61" s="572"/>
      <c r="AB61" s="572"/>
      <c r="AC61" s="572"/>
      <c r="AD61" s="572"/>
      <c r="AE61" s="572"/>
      <c r="AF61" s="572"/>
      <c r="AG61" s="572"/>
      <c r="AH61" s="572"/>
      <c r="AI61" s="572"/>
      <c r="AJ61" s="572"/>
      <c r="AK61" s="572"/>
      <c r="AL61" s="572"/>
      <c r="AM61" s="572"/>
      <c r="AN61" s="572"/>
      <c r="AO61" s="572"/>
    </row>
    <row r="62" spans="1:41" s="44" customFormat="1" ht="14.5" customHeight="1" x14ac:dyDescent="0.35">
      <c r="A62" s="778"/>
      <c r="B62" s="615">
        <v>2014</v>
      </c>
      <c r="C62" s="618">
        <f>'EMP 1DGT--'!Y22</f>
        <v>67.750090285301553</v>
      </c>
      <c r="D62" s="624"/>
      <c r="E62" s="620">
        <f>'EMP 1DGT--'!Y28</f>
        <v>81.778907831893292</v>
      </c>
      <c r="F62" s="617"/>
      <c r="G62" s="623">
        <f>'EMP 1DGT--'!Y34</f>
        <v>190.93023255813952</v>
      </c>
      <c r="H62" s="619"/>
      <c r="I62" s="620">
        <f>'EMP 1DGT--'!Y40</f>
        <v>92.26063016212909</v>
      </c>
      <c r="J62" s="617"/>
      <c r="K62" s="623">
        <f>'EMP 1DGT--'!Y46</f>
        <v>52.049517793694662</v>
      </c>
      <c r="L62" s="619"/>
      <c r="M62" s="620">
        <f>'EMP 1DGT--'!Y52</f>
        <v>88.632389584274407</v>
      </c>
      <c r="N62" s="617"/>
      <c r="O62" s="623">
        <f>'EMP 1DGT--'!Y58</f>
        <v>89.412838454517797</v>
      </c>
      <c r="P62" s="619"/>
      <c r="Q62" s="623">
        <f>'EMP 1DGT--'!Y64</f>
        <v>99.187169425012797</v>
      </c>
      <c r="R62" s="619"/>
      <c r="S62" s="616">
        <f>'EMP 1DGT--'!Y70</f>
        <v>118.47555534682759</v>
      </c>
      <c r="T62" s="572"/>
      <c r="U62" s="623">
        <f>'EMP 1DGT--'!Y76</f>
        <v>102.17284677261134</v>
      </c>
      <c r="V62" s="619"/>
      <c r="W62" s="620">
        <f>'EMP 1DGT--'!Y82</f>
        <v>93.838364094974821</v>
      </c>
      <c r="X62" s="617"/>
      <c r="Y62" s="618">
        <f>'EMP 1DGT--'!Y88</f>
        <v>91.688673708920192</v>
      </c>
      <c r="Z62" s="624"/>
      <c r="AA62" s="572"/>
      <c r="AB62" s="572"/>
      <c r="AC62" s="572"/>
      <c r="AD62" s="572"/>
      <c r="AE62" s="572"/>
      <c r="AF62" s="572"/>
      <c r="AG62" s="572"/>
      <c r="AH62" s="572"/>
      <c r="AI62" s="572"/>
      <c r="AJ62" s="572"/>
      <c r="AK62" s="572"/>
      <c r="AL62" s="572"/>
      <c r="AM62" s="572"/>
      <c r="AN62" s="572"/>
      <c r="AO62" s="572"/>
    </row>
    <row r="63" spans="1:41" s="44" customFormat="1" ht="14.5" customHeight="1" x14ac:dyDescent="0.35">
      <c r="A63" s="778"/>
      <c r="B63" s="615">
        <v>2015</v>
      </c>
      <c r="C63" s="618">
        <f>'EMP 1DGT--'!Z22</f>
        <v>73.492235464066454</v>
      </c>
      <c r="D63" s="625"/>
      <c r="E63" s="616">
        <f>'EMP 1DGT--'!Z28</f>
        <v>84.14223225188185</v>
      </c>
      <c r="F63" s="622"/>
      <c r="G63" s="618">
        <f>'EMP 1DGT--'!Z34</f>
        <v>116.86046511627907</v>
      </c>
      <c r="H63" s="625"/>
      <c r="I63" s="616">
        <f>'EMP 1DGT--'!Z40</f>
        <v>97.216274089935766</v>
      </c>
      <c r="J63" s="622"/>
      <c r="K63" s="618">
        <f>'EMP 1DGT--'!Z46</f>
        <v>57.915515199368336</v>
      </c>
      <c r="L63" s="625"/>
      <c r="M63" s="616">
        <f>'EMP 1DGT--'!Z52</f>
        <v>91.457808151310715</v>
      </c>
      <c r="N63" s="622"/>
      <c r="O63" s="618">
        <f>'EMP 1DGT--'!Z58</f>
        <v>93.285670824459999</v>
      </c>
      <c r="P63" s="625"/>
      <c r="Q63" s="618">
        <f>'EMP 1DGT--'!Z64</f>
        <v>103.77205255075926</v>
      </c>
      <c r="R63" s="625"/>
      <c r="S63" s="616">
        <f>'EMP 1DGT--'!Z70</f>
        <v>126.52514911003617</v>
      </c>
      <c r="T63" s="622"/>
      <c r="U63" s="618">
        <f>'EMP 1DGT--'!Z76</f>
        <v>106.30763194035707</v>
      </c>
      <c r="V63" s="625"/>
      <c r="W63" s="616">
        <f>'EMP 1DGT--'!Z82</f>
        <v>100.09866063533727</v>
      </c>
      <c r="X63" s="622"/>
      <c r="Y63" s="618">
        <f>'EMP 1DGT--'!Z88</f>
        <v>99.049295774647888</v>
      </c>
      <c r="Z63" s="625"/>
      <c r="AA63" s="572"/>
      <c r="AB63" s="572"/>
      <c r="AC63" s="572"/>
      <c r="AD63" s="572"/>
      <c r="AE63" s="572"/>
      <c r="AF63" s="572"/>
      <c r="AG63" s="572"/>
      <c r="AH63" s="572"/>
      <c r="AI63" s="572"/>
      <c r="AJ63" s="572"/>
      <c r="AK63" s="572"/>
      <c r="AL63" s="572"/>
      <c r="AM63" s="572"/>
      <c r="AN63" s="572"/>
      <c r="AO63" s="572"/>
    </row>
    <row r="64" spans="1:41" s="44" customFormat="1" ht="14.5" customHeight="1" x14ac:dyDescent="0.35">
      <c r="A64" s="778"/>
      <c r="B64" s="615">
        <v>2016</v>
      </c>
      <c r="C64" s="618">
        <f>'EMP 1DGT--'!AA22</f>
        <v>75.045142650776455</v>
      </c>
      <c r="D64" s="625"/>
      <c r="E64" s="616">
        <f>'EMP 1DGT--'!AA28</f>
        <v>86.744362180626609</v>
      </c>
      <c r="F64" s="622"/>
      <c r="G64" s="618">
        <f>'EMP 1DGT--'!AA34</f>
        <v>124.53488372093024</v>
      </c>
      <c r="H64" s="625"/>
      <c r="I64" s="616">
        <f>'EMP 1DGT--'!AA40</f>
        <v>97.935148363413887</v>
      </c>
      <c r="J64" s="622"/>
      <c r="K64" s="618">
        <f>'EMP 1DGT--'!AA46</f>
        <v>64.044893125035244</v>
      </c>
      <c r="L64" s="625"/>
      <c r="M64" s="616">
        <f>'EMP 1DGT--'!AA52</f>
        <v>93.883602663674651</v>
      </c>
      <c r="N64" s="622"/>
      <c r="O64" s="618">
        <f>'EMP 1DGT--'!AA58</f>
        <v>95.425920292059629</v>
      </c>
      <c r="P64" s="625"/>
      <c r="Q64" s="618">
        <f>'EMP 1DGT--'!AA64</f>
        <v>108.93499402832281</v>
      </c>
      <c r="R64" s="625"/>
      <c r="S64" s="616">
        <f>'EMP 1DGT--'!AA70</f>
        <v>137.37378481191001</v>
      </c>
      <c r="T64" s="622"/>
      <c r="U64" s="618">
        <f>'EMP 1DGT--'!AA76</f>
        <v>107.46517559348636</v>
      </c>
      <c r="V64" s="625"/>
      <c r="W64" s="616">
        <f>'EMP 1DGT--'!AA82</f>
        <v>103.85055706028537</v>
      </c>
      <c r="X64" s="622"/>
      <c r="Y64" s="618">
        <f>'EMP 1DGT--'!AA88</f>
        <v>104.6156103286385</v>
      </c>
      <c r="Z64" s="625"/>
      <c r="AA64" s="572"/>
      <c r="AB64" s="572"/>
      <c r="AC64" s="572"/>
      <c r="AD64" s="572"/>
      <c r="AE64" s="572"/>
      <c r="AF64" s="572"/>
      <c r="AG64" s="572"/>
      <c r="AH64" s="572"/>
      <c r="AI64" s="572"/>
      <c r="AJ64" s="572"/>
      <c r="AK64" s="572"/>
      <c r="AL64" s="572"/>
      <c r="AM64" s="572"/>
      <c r="AN64" s="572"/>
      <c r="AO64" s="572"/>
    </row>
    <row r="65" spans="1:41" s="44" customFormat="1" ht="14.5" customHeight="1" x14ac:dyDescent="0.35">
      <c r="A65" s="778"/>
      <c r="B65" s="615">
        <v>2017</v>
      </c>
      <c r="C65" s="628">
        <f>'EMP 1DGT--'!AB22</f>
        <v>76.634163958107621</v>
      </c>
      <c r="D65" s="628"/>
      <c r="E65" s="626">
        <f>'EMP 1DGT--'!AB28</f>
        <v>89.320988608436252</v>
      </c>
      <c r="F65" s="629"/>
      <c r="G65" s="627">
        <f>'EMP 1DGT--'!AB34</f>
        <v>127.09302325581395</v>
      </c>
      <c r="H65" s="628"/>
      <c r="I65" s="626">
        <f>'EMP 1DGT--'!AB40</f>
        <v>100.85653104925053</v>
      </c>
      <c r="J65" s="629"/>
      <c r="K65" s="627">
        <f>'EMP 1DGT--'!AB46</f>
        <v>72.360836952230557</v>
      </c>
      <c r="L65" s="628"/>
      <c r="M65" s="626">
        <f>'EMP 1DGT--'!AB52</f>
        <v>96.421233625249542</v>
      </c>
      <c r="N65" s="629"/>
      <c r="O65" s="627">
        <f>'EMP 1DGT--'!AB58</f>
        <v>98.795254031031334</v>
      </c>
      <c r="P65" s="628"/>
      <c r="Q65" s="627">
        <f>'EMP 1DGT--'!AB64</f>
        <v>112.75004265483706</v>
      </c>
      <c r="R65" s="628"/>
      <c r="S65" s="626">
        <f>'EMP 1DGT--'!AB70</f>
        <v>146.13018362842249</v>
      </c>
      <c r="T65" s="629"/>
      <c r="U65" s="627">
        <f>'EMP 1DGT--'!AB76</f>
        <v>120.0804394742005</v>
      </c>
      <c r="V65" s="628"/>
      <c r="W65" s="665">
        <f>'EMP 1DGT--'!AB82</f>
        <v>109.66036541665503</v>
      </c>
      <c r="X65" s="629"/>
      <c r="Y65" s="627">
        <f>'EMP 1DGT--'!AB88</f>
        <v>110.36971830985915</v>
      </c>
      <c r="Z65" s="628"/>
      <c r="AA65" s="572"/>
      <c r="AB65" s="572"/>
      <c r="AC65" s="572"/>
      <c r="AD65" s="572"/>
      <c r="AE65" s="572"/>
      <c r="AF65" s="572"/>
      <c r="AG65" s="572"/>
      <c r="AH65" s="572"/>
      <c r="AI65" s="572"/>
      <c r="AJ65" s="572"/>
      <c r="AK65" s="572"/>
      <c r="AL65" s="572"/>
      <c r="AM65" s="572"/>
      <c r="AN65" s="572"/>
      <c r="AO65" s="572"/>
    </row>
    <row r="66" spans="1:41" s="44" customFormat="1" ht="14.5" customHeight="1" x14ac:dyDescent="0.35">
      <c r="A66" s="778"/>
      <c r="B66" s="615">
        <v>2018</v>
      </c>
      <c r="C66" s="666">
        <f>'EMP 1DGT--'!AC22</f>
        <v>79.595521849042981</v>
      </c>
      <c r="D66" s="168"/>
      <c r="E66" s="667">
        <f>'EMP 1DGT--'!AC28</f>
        <v>91.283985347079465</v>
      </c>
      <c r="F66" s="169"/>
      <c r="G66" s="666">
        <f>'EMP 1DGT--'!AC34</f>
        <v>121.51162790697674</v>
      </c>
      <c r="H66" s="168"/>
      <c r="I66" s="667">
        <f>'EMP 1DGT--'!AC40</f>
        <v>74.151116549403483</v>
      </c>
      <c r="J66" s="169"/>
      <c r="K66" s="666">
        <f>'EMP 1DGT--'!AC46</f>
        <v>75.535502791720717</v>
      </c>
      <c r="L66" s="168"/>
      <c r="M66" s="667">
        <f>'EMP 1DGT--'!AC52</f>
        <v>97.323210981100729</v>
      </c>
      <c r="N66" s="169"/>
      <c r="O66" s="668">
        <f>'EMP 1DGT--'!AC58</f>
        <v>100.31944021904472</v>
      </c>
      <c r="P66" s="168"/>
      <c r="Q66" s="668">
        <f>'EMP 1DGT--'!AC64</f>
        <v>114.74697150656884</v>
      </c>
      <c r="R66" s="168"/>
      <c r="S66" s="667">
        <f>'EMP 1DGT--'!AC70</f>
        <v>144.34555957356878</v>
      </c>
      <c r="T66" s="169"/>
      <c r="U66" s="668">
        <f>'EMP 1DGT--'!AC76</f>
        <v>121.67451442024721</v>
      </c>
      <c r="V66" s="168"/>
      <c r="W66" s="667">
        <f>'EMP 1DGT--'!AC82</f>
        <v>114.92660951795902</v>
      </c>
      <c r="X66" s="169"/>
      <c r="Y66" s="668">
        <f>'EMP 1DGT--'!AC88</f>
        <v>110.37411971830986</v>
      </c>
      <c r="Z66" s="168"/>
      <c r="AA66" s="572"/>
      <c r="AB66" s="572"/>
      <c r="AC66" s="572"/>
      <c r="AD66" s="572"/>
      <c r="AE66" s="572"/>
      <c r="AF66" s="572"/>
      <c r="AG66" s="572"/>
      <c r="AH66" s="572"/>
      <c r="AI66" s="572"/>
      <c r="AJ66" s="572"/>
      <c r="AK66" s="572"/>
      <c r="AL66" s="572"/>
      <c r="AM66" s="572"/>
      <c r="AN66" s="572"/>
      <c r="AO66" s="572"/>
    </row>
    <row r="67" spans="1:41" s="44" customFormat="1" ht="14.5" customHeight="1" x14ac:dyDescent="0.35">
      <c r="A67" s="778"/>
      <c r="B67" s="615">
        <v>2019</v>
      </c>
      <c r="C67" s="669">
        <f>'EMP 1DGT--'!AD22</f>
        <v>96.605272661610684</v>
      </c>
      <c r="D67" s="168">
        <f>'EMP 1DGT--'!AD$22</f>
        <v>96.605272661610684</v>
      </c>
      <c r="E67" s="670">
        <f>'EMP 1DGT--'!AD28</f>
        <v>94.729276473406799</v>
      </c>
      <c r="F67" s="169">
        <f>'EMP 1DGT--'!$AD$28</f>
        <v>94.729276473406799</v>
      </c>
      <c r="G67" s="669">
        <f>'EMP 1DGT--'!AD34</f>
        <v>104.18604651162791</v>
      </c>
      <c r="H67" s="168">
        <f>'EMP 1DGT--'!$AD$34</f>
        <v>104.18604651162791</v>
      </c>
      <c r="I67" s="670">
        <f>'EMP 1DGT--'!AD40</f>
        <v>118.43071275619455</v>
      </c>
      <c r="J67" s="169">
        <f>'EMP 1DGT--'!$AD$40</f>
        <v>118.43071275619455</v>
      </c>
      <c r="K67" s="669">
        <f>'EMP 1DGT--'!AD46</f>
        <v>82.23619649201963</v>
      </c>
      <c r="L67" s="168">
        <f>'EMP 1DGT--'!$AD$46</f>
        <v>82.23619649201963</v>
      </c>
      <c r="M67" s="670">
        <f>'EMP 1DGT--'!AD52</f>
        <v>101.08339283372433</v>
      </c>
      <c r="N67" s="169">
        <f>'EMP 1DGT--'!$AD$52</f>
        <v>101.08339283372433</v>
      </c>
      <c r="O67" s="669">
        <f>'EMP 1DGT--'!AD58</f>
        <v>104.18466686948585</v>
      </c>
      <c r="P67" s="168">
        <f>'EMP 1DGT--'!$AD$58</f>
        <v>104.18466686948585</v>
      </c>
      <c r="Q67" s="669">
        <f>'EMP 1DGT--'!AD64</f>
        <v>127.93857703463573</v>
      </c>
      <c r="R67" s="168">
        <f>'EMP 1DGT--'!$AD$64</f>
        <v>127.93857703463573</v>
      </c>
      <c r="S67" s="670">
        <f>'EMP 1DGT--'!AD70</f>
        <v>157.90165782181938</v>
      </c>
      <c r="T67" s="169">
        <f>'EMP 1DGT--'!$AD$70</f>
        <v>157.90165782181938</v>
      </c>
      <c r="U67" s="669">
        <f>'EMP 1DGT--'!AD76</f>
        <v>135.73180302138513</v>
      </c>
      <c r="V67" s="168">
        <f>'EMP 1DGT--'!$AD$76</f>
        <v>135.73180302138513</v>
      </c>
      <c r="W67" s="670">
        <f>'EMP 1DGT--'!AD82</f>
        <v>122.98699727287112</v>
      </c>
      <c r="X67" s="169">
        <f>'EMP 1DGT--'!AD82</f>
        <v>122.98699727287112</v>
      </c>
      <c r="Y67" s="669">
        <f>'EMP 1DGT--'!AD88</f>
        <v>115.7599765258216</v>
      </c>
      <c r="Z67" s="168">
        <f>'EMP 1DGT--'!$AD$88</f>
        <v>115.7599765258216</v>
      </c>
      <c r="AA67" s="572"/>
      <c r="AB67" s="572"/>
      <c r="AC67" s="572"/>
      <c r="AD67" s="572"/>
      <c r="AE67" s="572"/>
      <c r="AF67" s="572"/>
      <c r="AG67" s="572"/>
      <c r="AH67" s="572"/>
      <c r="AI67" s="572"/>
      <c r="AJ67" s="572"/>
      <c r="AK67" s="572"/>
      <c r="AL67" s="572"/>
      <c r="AM67" s="572"/>
      <c r="AN67" s="572"/>
      <c r="AO67" s="572"/>
    </row>
    <row r="68" spans="1:41" s="44" customFormat="1" ht="14.5" customHeight="1" x14ac:dyDescent="0.35">
      <c r="A68" s="778"/>
      <c r="B68" s="615" t="s">
        <v>261</v>
      </c>
      <c r="C68" s="671"/>
      <c r="D68" s="168">
        <f>'EMP 1DGT--'!AE$22</f>
        <v>92.885518237630919</v>
      </c>
      <c r="E68" s="670"/>
      <c r="F68" s="169">
        <f>'EMP 1DGT--'!$AE$28</f>
        <v>97.711640416093488</v>
      </c>
      <c r="G68" s="671"/>
      <c r="H68" s="168">
        <f>'EMP 1DGT--'!$AE$34</f>
        <v>117.09302325581395</v>
      </c>
      <c r="I68" s="670"/>
      <c r="J68" s="169">
        <f>'EMP 1DGT--'!$AE$40</f>
        <v>112.60324258182931</v>
      </c>
      <c r="K68" s="671"/>
      <c r="L68" s="168">
        <f>'EMP 1DGT--'!$AE$46</f>
        <v>77.466583949015842</v>
      </c>
      <c r="M68" s="670"/>
      <c r="N68" s="169">
        <f>'EMP 1DGT--'!$AE$52</f>
        <v>95.411426989377361</v>
      </c>
      <c r="O68" s="669"/>
      <c r="P68" s="168">
        <f>'EMP 1DGT--'!$AE$58</f>
        <v>98.977791299056889</v>
      </c>
      <c r="Q68" s="669"/>
      <c r="R68" s="168">
        <f>'EMP 1DGT--'!$AE$64</f>
        <v>120.23408974577717</v>
      </c>
      <c r="S68" s="670"/>
      <c r="T68" s="169">
        <f>'EMP 1DGT--'!$AE$70</f>
        <v>166.92809843610576</v>
      </c>
      <c r="U68" s="669"/>
      <c r="V68" s="168">
        <f>'EMP 1DGT--'!$AE$76</f>
        <v>171.29193643319599</v>
      </c>
      <c r="W68" s="670"/>
      <c r="X68" s="169">
        <f>'EMP 1DGT--'!AE82</f>
        <v>118.08933441301576</v>
      </c>
      <c r="Y68" s="669"/>
      <c r="Z68" s="168">
        <f>'EMP 1DGT--'!$AE$88</f>
        <v>111.61384976525821</v>
      </c>
      <c r="AA68" s="572"/>
      <c r="AB68" s="572"/>
      <c r="AC68" s="572"/>
      <c r="AD68" s="572"/>
      <c r="AE68" s="572"/>
      <c r="AF68" s="572"/>
      <c r="AG68" s="572"/>
      <c r="AH68" s="572"/>
      <c r="AI68" s="572"/>
      <c r="AJ68" s="572"/>
      <c r="AK68" s="572"/>
      <c r="AL68" s="572"/>
      <c r="AM68" s="572"/>
      <c r="AN68" s="572"/>
      <c r="AO68" s="572"/>
    </row>
    <row r="69" spans="1:41" s="44" customFormat="1" ht="14.5" customHeight="1" x14ac:dyDescent="0.35">
      <c r="A69" s="778"/>
      <c r="B69" s="615" t="s">
        <v>262</v>
      </c>
      <c r="C69" s="671"/>
      <c r="D69" s="168">
        <f>'EMP 1DGT--'!AF$22</f>
        <v>91.910436980859515</v>
      </c>
      <c r="E69" s="670"/>
      <c r="F69" s="169">
        <f>'EMP 1DGT--'!$AF$28</f>
        <v>104.36573566007698</v>
      </c>
      <c r="G69" s="671"/>
      <c r="H69" s="168">
        <f>'EMP 1DGT--'!$AF$34</f>
        <v>114.18604651162791</v>
      </c>
      <c r="I69" s="670"/>
      <c r="J69" s="169">
        <f>'EMP 1DGT--'!$AF$40</f>
        <v>108.47353930865708</v>
      </c>
      <c r="K69" s="671"/>
      <c r="L69" s="168">
        <f>'EMP 1DGT--'!$AF$46</f>
        <v>75.445265354463928</v>
      </c>
      <c r="M69" s="670"/>
      <c r="N69" s="169">
        <f>'EMP 1DGT--'!$AF$52</f>
        <v>97.428854532472641</v>
      </c>
      <c r="O69" s="669"/>
      <c r="P69" s="168">
        <f>'EMP 1DGT--'!$AF$58</f>
        <v>100.71189534529967</v>
      </c>
      <c r="Q69" s="669"/>
      <c r="R69" s="168">
        <f>'EMP 1DGT--'!$AF$64</f>
        <v>109.95939259512029</v>
      </c>
      <c r="S69" s="670"/>
      <c r="T69" s="169">
        <f>'EMP 1DGT--'!$AF$70</f>
        <v>181.26849199267366</v>
      </c>
      <c r="U69" s="669"/>
      <c r="V69" s="168">
        <f>'EMP 1DGT--'!$AF$76</f>
        <v>174.15636649009221</v>
      </c>
      <c r="W69" s="670"/>
      <c r="X69" s="169">
        <f>'EMP 1DGT--'!AF82</f>
        <v>130.68159606846675</v>
      </c>
      <c r="Y69" s="669"/>
      <c r="Z69" s="168">
        <f>'EMP 1DGT--'!$AF$88</f>
        <v>106.54196009389672</v>
      </c>
      <c r="AA69" s="572"/>
      <c r="AB69" s="572"/>
      <c r="AC69" s="572"/>
      <c r="AD69" s="572"/>
      <c r="AE69" s="572"/>
      <c r="AF69" s="572"/>
      <c r="AG69" s="572"/>
      <c r="AH69" s="572"/>
      <c r="AI69" s="572"/>
      <c r="AJ69" s="572"/>
      <c r="AK69" s="572"/>
      <c r="AL69" s="572"/>
      <c r="AM69" s="572"/>
      <c r="AN69" s="572"/>
      <c r="AO69" s="572"/>
    </row>
    <row r="70" spans="1:41" s="44" customFormat="1" ht="15" customHeight="1" thickBot="1" x14ac:dyDescent="0.4">
      <c r="A70" s="779"/>
      <c r="B70" s="179" t="s">
        <v>263</v>
      </c>
      <c r="C70" s="173"/>
      <c r="D70" s="170">
        <f>'EMP 1DGT--'!AG$22</f>
        <v>95.557963163596966</v>
      </c>
      <c r="E70" s="174"/>
      <c r="F70" s="172">
        <f>'EMP 1DGT--'!$AG$28</f>
        <v>108.27704530349166</v>
      </c>
      <c r="G70" s="173"/>
      <c r="H70" s="170">
        <f>'EMP 1DGT--'!$AG$34</f>
        <v>115</v>
      </c>
      <c r="I70" s="174"/>
      <c r="J70" s="172">
        <f>'EMP 1DGT--'!$AG$40</f>
        <v>113.24564086876721</v>
      </c>
      <c r="K70" s="173"/>
      <c r="L70" s="170">
        <f>'EMP 1DGT--'!$AG$46</f>
        <v>75.461620889966724</v>
      </c>
      <c r="M70" s="174"/>
      <c r="N70" s="172">
        <f>'EMP 1DGT--'!$AG$52</f>
        <v>98.258338554796211</v>
      </c>
      <c r="O70" s="171"/>
      <c r="P70" s="170">
        <f>'EMP 1DGT--'!$AG$58</f>
        <v>101.43291755400061</v>
      </c>
      <c r="Q70" s="171"/>
      <c r="R70" s="170">
        <f>'EMP 1DGT--'!$AG$64</f>
        <v>112.27230847978161</v>
      </c>
      <c r="S70" s="174"/>
      <c r="T70" s="172">
        <f>'EMP 1DGT--'!$AG$70</f>
        <v>190.70821396703141</v>
      </c>
      <c r="U70" s="171"/>
      <c r="V70" s="170">
        <f>'EMP 1DGT--'!$AG$76</f>
        <v>184.83421620561114</v>
      </c>
      <c r="W70" s="174"/>
      <c r="X70" s="172">
        <f>'EMP 1DGT--'!AG82</f>
        <v>135.22091605469149</v>
      </c>
      <c r="Y70" s="171"/>
      <c r="Z70" s="170">
        <f>'EMP 1DGT--'!$AG$88</f>
        <v>109.12265258215963</v>
      </c>
      <c r="AA70" s="572"/>
      <c r="AB70" s="572"/>
      <c r="AC70" s="572"/>
      <c r="AD70" s="572"/>
      <c r="AE70" s="572"/>
      <c r="AF70" s="572"/>
      <c r="AG70" s="572"/>
      <c r="AH70" s="572"/>
      <c r="AI70" s="572"/>
      <c r="AJ70" s="572"/>
      <c r="AK70" s="572"/>
      <c r="AL70" s="572"/>
      <c r="AM70" s="572"/>
      <c r="AN70" s="572"/>
      <c r="AO70" s="572"/>
    </row>
    <row r="71" spans="1:41" s="44" customFormat="1" ht="14.5" thickBot="1" x14ac:dyDescent="0.4">
      <c r="A71" s="572"/>
      <c r="B71" s="572"/>
      <c r="C71" s="572"/>
      <c r="D71" s="572"/>
      <c r="E71" s="573"/>
      <c r="F71" s="573"/>
      <c r="G71" s="572"/>
      <c r="H71" s="572"/>
      <c r="I71" s="573"/>
      <c r="J71" s="573"/>
      <c r="K71" s="573"/>
      <c r="L71" s="572"/>
      <c r="M71" s="605"/>
      <c r="N71" s="572"/>
      <c r="O71" s="572"/>
      <c r="P71" s="572"/>
      <c r="Q71" s="572"/>
      <c r="R71" s="572"/>
      <c r="S71" s="572"/>
      <c r="T71" s="572"/>
      <c r="U71" s="572"/>
      <c r="V71" s="572"/>
      <c r="W71" s="572"/>
      <c r="X71" s="605"/>
      <c r="Y71" s="572"/>
      <c r="Z71" s="572"/>
      <c r="AA71" s="572"/>
      <c r="AB71" s="572"/>
      <c r="AC71" s="572"/>
      <c r="AD71" s="572"/>
      <c r="AE71" s="572"/>
      <c r="AF71" s="572"/>
      <c r="AG71" s="572"/>
      <c r="AH71" s="572"/>
      <c r="AI71" s="572"/>
      <c r="AJ71" s="572"/>
      <c r="AK71" s="572"/>
      <c r="AL71" s="572"/>
      <c r="AM71" s="572"/>
      <c r="AN71" s="572"/>
      <c r="AO71" s="572"/>
    </row>
    <row r="72" spans="1:41" s="44" customFormat="1" ht="14.5" customHeight="1" thickBot="1" x14ac:dyDescent="0.4">
      <c r="A72" s="788" t="s">
        <v>285</v>
      </c>
      <c r="B72" s="647"/>
      <c r="C72" s="768" t="s">
        <v>272</v>
      </c>
      <c r="D72" s="769"/>
      <c r="E72" s="787" t="s">
        <v>273</v>
      </c>
      <c r="F72" s="771"/>
      <c r="G72" s="768" t="s">
        <v>274</v>
      </c>
      <c r="H72" s="769"/>
      <c r="I72" s="787" t="s">
        <v>275</v>
      </c>
      <c r="J72" s="771"/>
      <c r="K72" s="768" t="s">
        <v>276</v>
      </c>
      <c r="L72" s="769"/>
      <c r="M72" s="798" t="s">
        <v>277</v>
      </c>
      <c r="N72" s="798"/>
      <c r="O72" s="773" t="s">
        <v>278</v>
      </c>
      <c r="P72" s="774"/>
      <c r="Q72" s="798" t="s">
        <v>279</v>
      </c>
      <c r="R72" s="798"/>
      <c r="S72" s="773" t="s">
        <v>280</v>
      </c>
      <c r="T72" s="774"/>
      <c r="U72" s="798" t="s">
        <v>281</v>
      </c>
      <c r="V72" s="798"/>
      <c r="W72" s="773" t="s">
        <v>282</v>
      </c>
      <c r="X72" s="774"/>
      <c r="Y72" s="773" t="s">
        <v>283</v>
      </c>
      <c r="Z72" s="774"/>
      <c r="AA72" s="572"/>
      <c r="AB72" s="572"/>
      <c r="AC72" s="572"/>
      <c r="AD72" s="572"/>
      <c r="AE72" s="572"/>
      <c r="AF72" s="572"/>
      <c r="AG72" s="572"/>
      <c r="AH72" s="572"/>
      <c r="AI72" s="572"/>
      <c r="AJ72" s="572"/>
      <c r="AK72" s="572"/>
      <c r="AL72" s="572"/>
      <c r="AM72" s="572"/>
      <c r="AN72" s="572"/>
      <c r="AO72" s="572"/>
    </row>
    <row r="73" spans="1:41" s="44" customFormat="1" ht="14.5" customHeight="1" x14ac:dyDescent="0.35">
      <c r="A73" s="789"/>
      <c r="B73" s="580">
        <v>2008</v>
      </c>
      <c r="C73" s="244">
        <f>'VA 1DGT--'!S22</f>
        <v>100</v>
      </c>
      <c r="D73" s="245"/>
      <c r="E73" s="581">
        <f>'VA 1DGT--'!S28</f>
        <v>100</v>
      </c>
      <c r="F73" s="649"/>
      <c r="G73" s="244">
        <f>'VA 1DGT--'!S34</f>
        <v>100</v>
      </c>
      <c r="H73" s="245"/>
      <c r="I73" s="581">
        <f>'VA 1DGT--'!S40</f>
        <v>100</v>
      </c>
      <c r="J73" s="649"/>
      <c r="K73" s="244">
        <f>'VA 1DGT--'!S46</f>
        <v>100</v>
      </c>
      <c r="L73" s="245"/>
      <c r="M73" s="581">
        <f>'VA 1DGT--'!S52</f>
        <v>100</v>
      </c>
      <c r="N73" s="649"/>
      <c r="O73" s="244">
        <f>'VA 1DGT--'!S58</f>
        <v>100</v>
      </c>
      <c r="P73" s="648"/>
      <c r="Q73" s="581">
        <f>'VA 1DGT--'!S64</f>
        <v>100</v>
      </c>
      <c r="R73" s="649"/>
      <c r="S73" s="244">
        <f>'VA 1DGT--'!S70</f>
        <v>100</v>
      </c>
      <c r="T73" s="648"/>
      <c r="U73" s="581">
        <f>'VA 1DGT--'!S76</f>
        <v>100</v>
      </c>
      <c r="V73" s="649"/>
      <c r="W73" s="244">
        <f>'VA 1DGT--'!S82</f>
        <v>100</v>
      </c>
      <c r="X73" s="648"/>
      <c r="Y73" s="244">
        <f>'VA 1DGT--'!S88</f>
        <v>100</v>
      </c>
      <c r="Z73" s="648"/>
      <c r="AA73" s="757"/>
      <c r="AB73" s="757"/>
      <c r="AC73" s="756"/>
      <c r="AD73" s="756"/>
      <c r="AE73" s="757"/>
      <c r="AF73" s="757"/>
      <c r="AG73" s="572"/>
      <c r="AH73" s="572"/>
      <c r="AI73" s="572"/>
      <c r="AJ73" s="572"/>
      <c r="AK73" s="572"/>
      <c r="AL73" s="572"/>
      <c r="AM73" s="572"/>
      <c r="AN73" s="572"/>
      <c r="AO73" s="572"/>
    </row>
    <row r="74" spans="1:41" s="44" customFormat="1" ht="14.5" customHeight="1" x14ac:dyDescent="0.35">
      <c r="A74" s="789"/>
      <c r="B74" s="584">
        <v>2009</v>
      </c>
      <c r="C74" s="246">
        <f>'VA 1DGT--'!T22</f>
        <v>67.046158731058767</v>
      </c>
      <c r="D74" s="247"/>
      <c r="E74" s="585">
        <f>'VA 1DGT--'!T28</f>
        <v>79.405012303927634</v>
      </c>
      <c r="F74" s="588"/>
      <c r="G74" s="246">
        <f>'VA 1DGT--'!T34</f>
        <v>155.06925712626551</v>
      </c>
      <c r="H74" s="247"/>
      <c r="I74" s="585">
        <f>'VA 1DGT--'!T40</f>
        <v>87.391517055822177</v>
      </c>
      <c r="J74" s="588"/>
      <c r="K74" s="246">
        <f>'VA 1DGT--'!T46</f>
        <v>35.222808396004041</v>
      </c>
      <c r="L74" s="247"/>
      <c r="M74" s="585">
        <f>'VA 1DGT--'!T52</f>
        <v>92.602878240869316</v>
      </c>
      <c r="N74" s="588"/>
      <c r="O74" s="246">
        <f>'VA 1DGT--'!T58</f>
        <v>92.824782661932161</v>
      </c>
      <c r="P74" s="250"/>
      <c r="Q74" s="585">
        <f>'VA 1DGT--'!T64</f>
        <v>90.189364006204826</v>
      </c>
      <c r="R74" s="588"/>
      <c r="S74" s="246">
        <f>'VA 1DGT--'!T70</f>
        <v>92.267479851884119</v>
      </c>
      <c r="T74" s="250"/>
      <c r="U74" s="585">
        <f>'VA 1DGT--'!T76</f>
        <v>22.943712613371151</v>
      </c>
      <c r="V74" s="588"/>
      <c r="W74" s="246">
        <f>'VA 1DGT--'!T82</f>
        <v>92.946813608049837</v>
      </c>
      <c r="X74" s="250"/>
      <c r="Y74" s="246">
        <f>'VA 1DGT--'!T88</f>
        <v>90.011569610489786</v>
      </c>
      <c r="Z74" s="250"/>
      <c r="AA74" s="572"/>
      <c r="AB74" s="572"/>
      <c r="AC74" s="572"/>
      <c r="AD74" s="572"/>
      <c r="AE74" s="572"/>
      <c r="AF74" s="572"/>
      <c r="AG74" s="572"/>
      <c r="AH74" s="572"/>
      <c r="AI74" s="572"/>
      <c r="AJ74" s="572"/>
      <c r="AK74" s="572"/>
      <c r="AL74" s="572"/>
      <c r="AM74" s="572"/>
      <c r="AN74" s="572"/>
      <c r="AO74" s="572"/>
    </row>
    <row r="75" spans="1:41" s="44" customFormat="1" ht="14.5" customHeight="1" x14ac:dyDescent="0.35">
      <c r="A75" s="789"/>
      <c r="B75" s="584">
        <v>2010</v>
      </c>
      <c r="C75" s="246">
        <f>'VA 1DGT--'!U22</f>
        <v>64.912182351877277</v>
      </c>
      <c r="D75" s="247"/>
      <c r="E75" s="585">
        <f>'VA 1DGT--'!U28</f>
        <v>88.190291582463786</v>
      </c>
      <c r="F75" s="588"/>
      <c r="G75" s="246">
        <f>'VA 1DGT--'!U34</f>
        <v>151.11070017337533</v>
      </c>
      <c r="H75" s="247"/>
      <c r="I75" s="585">
        <f>'VA 1DGT--'!U40</f>
        <v>86.459792608746284</v>
      </c>
      <c r="J75" s="588"/>
      <c r="K75" s="246">
        <f>'VA 1DGT--'!U46</f>
        <v>14.405249033153403</v>
      </c>
      <c r="L75" s="247"/>
      <c r="M75" s="585">
        <f>'VA 1DGT--'!U52</f>
        <v>85.671458987559902</v>
      </c>
      <c r="N75" s="588"/>
      <c r="O75" s="246">
        <f>'VA 1DGT--'!U58</f>
        <v>83.631688502510087</v>
      </c>
      <c r="P75" s="250"/>
      <c r="Q75" s="585">
        <f>'VA 1DGT--'!U64</f>
        <v>80.630432873825626</v>
      </c>
      <c r="R75" s="588"/>
      <c r="S75" s="246">
        <f>'VA 1DGT--'!U70</f>
        <v>97.399803964277936</v>
      </c>
      <c r="T75" s="250"/>
      <c r="U75" s="585">
        <f>'VA 1DGT--'!U76</f>
        <v>37.330534117434539</v>
      </c>
      <c r="V75" s="588"/>
      <c r="W75" s="246">
        <f>'VA 1DGT--'!U82</f>
        <v>68.854815524676567</v>
      </c>
      <c r="X75" s="250"/>
      <c r="Y75" s="246">
        <f>'VA 1DGT--'!U88</f>
        <v>102.26200717909165</v>
      </c>
      <c r="Z75" s="250"/>
      <c r="AA75" s="572"/>
      <c r="AB75" s="572"/>
      <c r="AC75" s="572"/>
      <c r="AD75" s="572"/>
      <c r="AE75" s="572"/>
      <c r="AF75" s="572"/>
      <c r="AG75" s="572"/>
      <c r="AH75" s="572"/>
      <c r="AI75" s="572"/>
      <c r="AJ75" s="572"/>
      <c r="AK75" s="572"/>
      <c r="AL75" s="572"/>
      <c r="AM75" s="572"/>
      <c r="AN75" s="572"/>
      <c r="AO75" s="572"/>
    </row>
    <row r="76" spans="1:41" s="44" customFormat="1" ht="14.5" customHeight="1" x14ac:dyDescent="0.35">
      <c r="A76" s="789"/>
      <c r="B76" s="584">
        <v>2011</v>
      </c>
      <c r="C76" s="246">
        <f>'VA 1DGT--'!V22</f>
        <v>68.9322924272292</v>
      </c>
      <c r="D76" s="247"/>
      <c r="E76" s="585">
        <f>'VA 1DGT--'!V28</f>
        <v>99.36212039977454</v>
      </c>
      <c r="F76" s="588"/>
      <c r="G76" s="246">
        <f>'VA 1DGT--'!V34</f>
        <v>158.94669450596612</v>
      </c>
      <c r="H76" s="247"/>
      <c r="I76" s="585">
        <f>'VA 1DGT--'!V40</f>
        <v>73.82317624955418</v>
      </c>
      <c r="J76" s="588"/>
      <c r="K76" s="246">
        <f>'VA 1DGT--'!V46</f>
        <v>17.969571118072633</v>
      </c>
      <c r="L76" s="247"/>
      <c r="M76" s="585">
        <f>'VA 1DGT--'!V52</f>
        <v>85.584584819807318</v>
      </c>
      <c r="N76" s="588"/>
      <c r="O76" s="246">
        <f>'VA 1DGT--'!V58</f>
        <v>87.180115097342963</v>
      </c>
      <c r="P76" s="250"/>
      <c r="Q76" s="585">
        <f>'VA 1DGT--'!V64</f>
        <v>83.045043462990606</v>
      </c>
      <c r="R76" s="588"/>
      <c r="S76" s="246">
        <f>'VA 1DGT--'!V70</f>
        <v>113.68982792419953</v>
      </c>
      <c r="T76" s="250"/>
      <c r="U76" s="585">
        <f>'VA 1DGT--'!V76</f>
        <v>124.53334560172141</v>
      </c>
      <c r="V76" s="588"/>
      <c r="W76" s="246">
        <f>'VA 1DGT--'!V82</f>
        <v>79.600246423437611</v>
      </c>
      <c r="X76" s="250"/>
      <c r="Y76" s="246">
        <f>'VA 1DGT--'!V88</f>
        <v>102.04693108665343</v>
      </c>
      <c r="Z76" s="250"/>
      <c r="AA76" s="572"/>
      <c r="AB76" s="572"/>
      <c r="AC76" s="572"/>
      <c r="AD76" s="572"/>
      <c r="AE76" s="572"/>
      <c r="AF76" s="572"/>
      <c r="AG76" s="572"/>
      <c r="AH76" s="572"/>
      <c r="AI76" s="572"/>
      <c r="AJ76" s="572"/>
      <c r="AK76" s="572"/>
      <c r="AL76" s="572"/>
      <c r="AM76" s="572"/>
      <c r="AN76" s="572"/>
      <c r="AO76" s="572"/>
    </row>
    <row r="77" spans="1:41" s="44" customFormat="1" ht="14.5" customHeight="1" x14ac:dyDescent="0.35">
      <c r="A77" s="789"/>
      <c r="B77" s="584">
        <v>2012</v>
      </c>
      <c r="C77" s="246">
        <f>'VA 1DGT--'!W22</f>
        <v>60.85728254049949</v>
      </c>
      <c r="D77" s="247"/>
      <c r="E77" s="585">
        <f>'VA 1DGT--'!W28</f>
        <v>78.753385298524904</v>
      </c>
      <c r="F77" s="588"/>
      <c r="G77" s="246">
        <f>'VA 1DGT--'!W34</f>
        <v>199.13652090012658</v>
      </c>
      <c r="H77" s="247"/>
      <c r="I77" s="585">
        <f>'VA 1DGT--'!W40</f>
        <v>75.295296897504841</v>
      </c>
      <c r="J77" s="588"/>
      <c r="K77" s="246">
        <f>'VA 1DGT--'!W46</f>
        <v>30.8656210777661</v>
      </c>
      <c r="L77" s="247"/>
      <c r="M77" s="585">
        <f>'VA 1DGT--'!W52</f>
        <v>85.903598157128314</v>
      </c>
      <c r="N77" s="588"/>
      <c r="O77" s="246">
        <f>'VA 1DGT--'!W58</f>
        <v>118.92739071874615</v>
      </c>
      <c r="P77" s="250"/>
      <c r="Q77" s="585">
        <f>'VA 1DGT--'!W64</f>
        <v>85.805016536424034</v>
      </c>
      <c r="R77" s="588"/>
      <c r="S77" s="246">
        <f>'VA 1DGT--'!W70</f>
        <v>112.44554563275973</v>
      </c>
      <c r="T77" s="250"/>
      <c r="U77" s="585">
        <f>'VA 1DGT--'!W76</f>
        <v>11.694436506286886</v>
      </c>
      <c r="V77" s="588"/>
      <c r="W77" s="246">
        <f>'VA 1DGT--'!W82</f>
        <v>83.725100965158461</v>
      </c>
      <c r="X77" s="250"/>
      <c r="Y77" s="246">
        <f>'VA 1DGT--'!W88</f>
        <v>112.90604882968941</v>
      </c>
      <c r="Z77" s="250"/>
      <c r="AA77" s="572"/>
      <c r="AB77" s="572"/>
      <c r="AC77" s="572"/>
      <c r="AD77" s="572"/>
      <c r="AE77" s="572"/>
      <c r="AF77" s="572"/>
      <c r="AG77" s="572"/>
      <c r="AH77" s="572"/>
      <c r="AI77" s="572"/>
      <c r="AJ77" s="572"/>
      <c r="AK77" s="572"/>
      <c r="AL77" s="572"/>
      <c r="AM77" s="572"/>
      <c r="AN77" s="572"/>
      <c r="AO77" s="572"/>
    </row>
    <row r="78" spans="1:41" s="44" customFormat="1" ht="14.5" customHeight="1" x14ac:dyDescent="0.35">
      <c r="A78" s="789"/>
      <c r="B78" s="584">
        <v>2013</v>
      </c>
      <c r="C78" s="246">
        <f>'VA 1DGT--'!X22</f>
        <v>64.803439966000084</v>
      </c>
      <c r="D78" s="248"/>
      <c r="E78" s="585">
        <f>'VA 1DGT--'!X28</f>
        <v>101.67787080188614</v>
      </c>
      <c r="F78" s="588"/>
      <c r="G78" s="246">
        <f>'VA 1DGT--'!X34</f>
        <v>221.74996374739118</v>
      </c>
      <c r="H78" s="248"/>
      <c r="I78" s="585">
        <f>'VA 1DGT--'!X40</f>
        <v>58.160846520701426</v>
      </c>
      <c r="J78" s="588"/>
      <c r="K78" s="246">
        <f>'VA 1DGT--'!X46</f>
        <v>41.052459718976728</v>
      </c>
      <c r="L78" s="248"/>
      <c r="M78" s="585">
        <f>'VA 1DGT--'!X52</f>
        <v>92.132191151652378</v>
      </c>
      <c r="N78" s="588"/>
      <c r="O78" s="246">
        <f>'VA 1DGT--'!X58</f>
        <v>87.153177421329744</v>
      </c>
      <c r="P78" s="250"/>
      <c r="Q78" s="585">
        <f>'VA 1DGT--'!X64</f>
        <v>93.935668920303215</v>
      </c>
      <c r="R78" s="588"/>
      <c r="S78" s="246">
        <f>'VA 1DGT--'!X70</f>
        <v>148.63047266390763</v>
      </c>
      <c r="T78" s="250"/>
      <c r="U78" s="585">
        <f>'VA 1DGT--'!X76</f>
        <v>110.5760043629212</v>
      </c>
      <c r="V78" s="588"/>
      <c r="W78" s="246">
        <f>'VA 1DGT--'!X82</f>
        <v>89.071120542131567</v>
      </c>
      <c r="X78" s="250"/>
      <c r="Y78" s="246">
        <f>'VA 1DGT--'!X88</f>
        <v>129.94897505117328</v>
      </c>
      <c r="Z78" s="250"/>
      <c r="AA78" s="572"/>
      <c r="AB78" s="572"/>
      <c r="AC78" s="572"/>
      <c r="AD78" s="572"/>
      <c r="AE78" s="572"/>
      <c r="AF78" s="572"/>
      <c r="AG78" s="572"/>
      <c r="AH78" s="572"/>
      <c r="AI78" s="572"/>
      <c r="AJ78" s="572"/>
      <c r="AK78" s="572"/>
      <c r="AL78" s="572"/>
      <c r="AM78" s="572"/>
      <c r="AN78" s="572"/>
      <c r="AO78" s="572"/>
    </row>
    <row r="79" spans="1:41" s="44" customFormat="1" ht="14.5" customHeight="1" x14ac:dyDescent="0.35">
      <c r="A79" s="789"/>
      <c r="B79" s="584">
        <v>2014</v>
      </c>
      <c r="C79" s="249">
        <f>'VA 1DGT--'!Y22</f>
        <v>50.757504889138531</v>
      </c>
      <c r="D79" s="250"/>
      <c r="E79" s="587">
        <f>'VA 1DGT--'!Y28</f>
        <v>70.332412257186448</v>
      </c>
      <c r="F79" s="588"/>
      <c r="G79" s="249">
        <f>'VA 1DGT--'!Y34</f>
        <v>156.01583609004763</v>
      </c>
      <c r="H79" s="250"/>
      <c r="I79" s="587">
        <f>'VA 1DGT--'!Y40</f>
        <v>86.199300217977665</v>
      </c>
      <c r="J79" s="588"/>
      <c r="K79" s="249">
        <f>'VA 1DGT--'!Y46</f>
        <v>52.267880284492698</v>
      </c>
      <c r="L79" s="250"/>
      <c r="M79" s="587">
        <f>'VA 1DGT--'!Y52</f>
        <v>89.961049041179791</v>
      </c>
      <c r="N79" s="588"/>
      <c r="O79" s="249">
        <f>'VA 1DGT--'!Y58</f>
        <v>91.377494796130776</v>
      </c>
      <c r="P79" s="250"/>
      <c r="Q79" s="587">
        <f>'VA 1DGT--'!Y64</f>
        <v>102.60192583486993</v>
      </c>
      <c r="R79" s="588"/>
      <c r="S79" s="249">
        <f>'VA 1DGT--'!Y70</f>
        <v>133.41864517534304</v>
      </c>
      <c r="T79" s="250"/>
      <c r="U79" s="587">
        <f>'VA 1DGT--'!Y76</f>
        <v>139.63061194067842</v>
      </c>
      <c r="V79" s="588"/>
      <c r="W79" s="249">
        <f>'VA 1DGT--'!Y82</f>
        <v>96.051748921897456</v>
      </c>
      <c r="X79" s="250"/>
      <c r="Y79" s="249">
        <f>'VA 1DGT--'!Y88</f>
        <v>125.36859592393724</v>
      </c>
      <c r="Z79" s="250"/>
      <c r="AA79" s="572"/>
      <c r="AB79" s="572"/>
      <c r="AC79" s="572"/>
      <c r="AD79" s="572"/>
      <c r="AE79" s="572"/>
      <c r="AF79" s="572"/>
      <c r="AG79" s="572"/>
      <c r="AH79" s="572"/>
      <c r="AI79" s="572"/>
      <c r="AJ79" s="572"/>
      <c r="AK79" s="572"/>
      <c r="AL79" s="572"/>
      <c r="AM79" s="572"/>
      <c r="AN79" s="572"/>
      <c r="AO79" s="572"/>
    </row>
    <row r="80" spans="1:41" s="44" customFormat="1" ht="14.5" customHeight="1" x14ac:dyDescent="0.35">
      <c r="A80" s="789"/>
      <c r="B80" s="584">
        <v>2015</v>
      </c>
      <c r="C80" s="246">
        <f>'VA 1DGT--'!Z22</f>
        <v>40.222846401494145</v>
      </c>
      <c r="D80" s="250"/>
      <c r="E80" s="585">
        <f>'VA 1DGT--'!Z28</f>
        <v>74.649097482850109</v>
      </c>
      <c r="F80" s="588"/>
      <c r="G80" s="246">
        <f>'VA 1DGT--'!Z34</f>
        <v>122.33938414260263</v>
      </c>
      <c r="H80" s="250"/>
      <c r="I80" s="585">
        <f>'VA 1DGT--'!Z40</f>
        <v>103.96014504311043</v>
      </c>
      <c r="J80" s="588"/>
      <c r="K80" s="246">
        <f>'VA 1DGT--'!Z46</f>
        <v>53.83116154246472</v>
      </c>
      <c r="L80" s="250"/>
      <c r="M80" s="585">
        <f>'VA 1DGT--'!Z52</f>
        <v>105.61050465346464</v>
      </c>
      <c r="N80" s="588"/>
      <c r="O80" s="246">
        <f>'VA 1DGT--'!Z58</f>
        <v>97.536427084608775</v>
      </c>
      <c r="P80" s="250"/>
      <c r="Q80" s="585">
        <f>'VA 1DGT--'!Z64</f>
        <v>109.92185442093249</v>
      </c>
      <c r="R80" s="588"/>
      <c r="S80" s="246">
        <f>'VA 1DGT--'!Z70</f>
        <v>182.27238074493573</v>
      </c>
      <c r="T80" s="250"/>
      <c r="U80" s="585">
        <f>'VA 1DGT--'!Z76</f>
        <v>150.24536741365904</v>
      </c>
      <c r="V80" s="588"/>
      <c r="W80" s="246">
        <f>'VA 1DGT--'!Z82</f>
        <v>104.47258539256623</v>
      </c>
      <c r="X80" s="250"/>
      <c r="Y80" s="246">
        <f>'VA 1DGT--'!Z88</f>
        <v>181.63250170577592</v>
      </c>
      <c r="Z80" s="250"/>
      <c r="AA80" s="572"/>
      <c r="AB80" s="572"/>
      <c r="AC80" s="572"/>
      <c r="AD80" s="572"/>
      <c r="AE80" s="572"/>
      <c r="AF80" s="572"/>
      <c r="AG80" s="572"/>
      <c r="AH80" s="572"/>
      <c r="AI80" s="572"/>
      <c r="AJ80" s="572"/>
      <c r="AK80" s="572"/>
      <c r="AL80" s="572"/>
      <c r="AM80" s="572"/>
      <c r="AN80" s="572"/>
      <c r="AO80" s="572"/>
    </row>
    <row r="81" spans="1:41" s="44" customFormat="1" ht="14.5" customHeight="1" x14ac:dyDescent="0.35">
      <c r="A81" s="789"/>
      <c r="B81" s="584">
        <v>2016</v>
      </c>
      <c r="C81" s="246">
        <f>'VA 1DGT--'!AA22</f>
        <v>63.363987524758095</v>
      </c>
      <c r="D81" s="250"/>
      <c r="E81" s="585">
        <f>'VA 1DGT--'!AA28</f>
        <v>85.643584773374002</v>
      </c>
      <c r="F81" s="588"/>
      <c r="G81" s="246">
        <f>'VA 1DGT--'!AA34</f>
        <v>174.77723205091752</v>
      </c>
      <c r="H81" s="250"/>
      <c r="I81" s="585">
        <f>'VA 1DGT--'!AA40</f>
        <v>100.47901945738441</v>
      </c>
      <c r="J81" s="588"/>
      <c r="K81" s="246">
        <f>'VA 1DGT--'!AA46</f>
        <v>63.87412116450168</v>
      </c>
      <c r="L81" s="250"/>
      <c r="M81" s="585">
        <f>'VA 1DGT--'!AA52</f>
        <v>120.4788048393184</v>
      </c>
      <c r="N81" s="588"/>
      <c r="O81" s="246">
        <f>'VA 1DGT--'!AA58</f>
        <v>99.324109220031829</v>
      </c>
      <c r="P81" s="250"/>
      <c r="Q81" s="585">
        <f>'VA 1DGT--'!AA64</f>
        <v>128.87288904498493</v>
      </c>
      <c r="R81" s="588"/>
      <c r="S81" s="246">
        <f>'VA 1DGT--'!AA70</f>
        <v>177.57602646482246</v>
      </c>
      <c r="T81" s="250"/>
      <c r="U81" s="585">
        <f>'VA 1DGT--'!AA76</f>
        <v>160.64794390856292</v>
      </c>
      <c r="V81" s="588"/>
      <c r="W81" s="246">
        <f>'VA 1DGT--'!AA82</f>
        <v>123.81682524471215</v>
      </c>
      <c r="X81" s="250"/>
      <c r="Y81" s="246">
        <f>'VA 1DGT--'!AA88</f>
        <v>215.32083419858199</v>
      </c>
      <c r="Z81" s="250"/>
      <c r="AA81" s="572"/>
      <c r="AB81" s="572"/>
      <c r="AC81" s="572"/>
      <c r="AD81" s="572"/>
      <c r="AE81" s="572"/>
      <c r="AF81" s="572"/>
      <c r="AG81" s="572"/>
      <c r="AH81" s="572"/>
      <c r="AI81" s="572"/>
      <c r="AJ81" s="572"/>
      <c r="AK81" s="572"/>
      <c r="AL81" s="572"/>
      <c r="AM81" s="572"/>
      <c r="AN81" s="572"/>
      <c r="AO81" s="572"/>
    </row>
    <row r="82" spans="1:41" s="44" customFormat="1" ht="14.5" customHeight="1" x14ac:dyDescent="0.35">
      <c r="A82" s="789"/>
      <c r="B82" s="589">
        <v>2017</v>
      </c>
      <c r="C82" s="259">
        <f>'VA 1DGT--'!AB22</f>
        <v>81.406868892223883</v>
      </c>
      <c r="D82" s="597"/>
      <c r="E82" s="652">
        <f>'VA 1DGT--'!AB28</f>
        <v>87.428685335642896</v>
      </c>
      <c r="F82" s="596"/>
      <c r="G82" s="259">
        <f>'VA 1DGT--'!AB34</f>
        <v>203.15030955966878</v>
      </c>
      <c r="H82" s="597"/>
      <c r="I82" s="652">
        <f>'VA 1DGT--'!AB40</f>
        <v>108.31746993876371</v>
      </c>
      <c r="J82" s="596"/>
      <c r="K82" s="259">
        <f>'VA 1DGT--'!AB46</f>
        <v>85.878427330891128</v>
      </c>
      <c r="L82" s="597"/>
      <c r="M82" s="652">
        <f>'VA 1DGT--'!AB52</f>
        <v>122.17783569388962</v>
      </c>
      <c r="N82" s="596"/>
      <c r="O82" s="259">
        <f>'VA 1DGT--'!AB58</f>
        <v>82.772131749724522</v>
      </c>
      <c r="P82" s="597"/>
      <c r="Q82" s="652">
        <f>'VA 1DGT--'!AB64</f>
        <v>121.47101003892645</v>
      </c>
      <c r="R82" s="596"/>
      <c r="S82" s="259">
        <f>'VA 1DGT--'!AB70</f>
        <v>192.68133304291004</v>
      </c>
      <c r="T82" s="597"/>
      <c r="U82" s="652">
        <f>'VA 1DGT--'!AB76</f>
        <v>153.67448471363087</v>
      </c>
      <c r="V82" s="596"/>
      <c r="W82" s="259">
        <f>'VA 1DGT--'!AB82</f>
        <v>116.01067834896297</v>
      </c>
      <c r="X82" s="597"/>
      <c r="Y82" s="259">
        <f>'VA 1DGT--'!AB88</f>
        <v>214.03037764395268</v>
      </c>
      <c r="Z82" s="597"/>
      <c r="AA82" s="572"/>
      <c r="AB82" s="572"/>
      <c r="AC82" s="572"/>
      <c r="AD82" s="572"/>
      <c r="AE82" s="572"/>
      <c r="AF82" s="572"/>
      <c r="AG82" s="572"/>
      <c r="AH82" s="572"/>
      <c r="AI82" s="572"/>
      <c r="AJ82" s="572"/>
      <c r="AK82" s="572"/>
      <c r="AL82" s="572"/>
      <c r="AM82" s="572"/>
      <c r="AN82" s="572"/>
      <c r="AO82" s="572"/>
    </row>
    <row r="83" spans="1:41" s="44" customFormat="1" ht="14.5" customHeight="1" x14ac:dyDescent="0.35">
      <c r="A83" s="789"/>
      <c r="B83" s="584">
        <v>2018</v>
      </c>
      <c r="C83" s="672">
        <f>'VA 1DGT--'!AC22</f>
        <v>72.724811885424344</v>
      </c>
      <c r="D83" s="597"/>
      <c r="E83" s="655">
        <f>'VA 1DGT--'!AC28</f>
        <v>58.359016923055769</v>
      </c>
      <c r="F83" s="588"/>
      <c r="G83" s="590">
        <f>'VA 1DGT--'!AC34</f>
        <v>213.25279717199228</v>
      </c>
      <c r="H83" s="250"/>
      <c r="I83" s="655">
        <f>'VA 1DGT--'!AC40</f>
        <v>67.100741240570386</v>
      </c>
      <c r="J83" s="588"/>
      <c r="K83" s="590">
        <f>'VA 1DGT--'!AC46</f>
        <v>96.288737640180017</v>
      </c>
      <c r="L83" s="250"/>
      <c r="M83" s="655">
        <f>'VA 1DGT--'!AC52</f>
        <v>130.53698204837895</v>
      </c>
      <c r="N83" s="588"/>
      <c r="O83" s="594">
        <f>'VA 1DGT--'!AC58</f>
        <v>82.42439084119016</v>
      </c>
      <c r="P83" s="250"/>
      <c r="Q83" s="655">
        <f>'VA 1DGT--'!AC64</f>
        <v>130.41238622062224</v>
      </c>
      <c r="R83" s="588"/>
      <c r="S83" s="594">
        <f>'VA 1DGT--'!AC70</f>
        <v>204.24199520801568</v>
      </c>
      <c r="T83" s="250"/>
      <c r="U83" s="655">
        <f>'VA 1DGT--'!AC76</f>
        <v>207.6856879004211</v>
      </c>
      <c r="V83" s="588"/>
      <c r="W83" s="594">
        <f>'VA 1DGT--'!AC82</f>
        <v>141.01444315148197</v>
      </c>
      <c r="X83" s="250"/>
      <c r="Y83" s="594">
        <f>'VA 1DGT--'!AC88</f>
        <v>250.57106410750842</v>
      </c>
      <c r="Z83" s="250"/>
      <c r="AA83" s="572"/>
      <c r="AB83" s="572"/>
      <c r="AC83" s="572"/>
      <c r="AD83" s="572"/>
      <c r="AE83" s="572"/>
      <c r="AF83" s="572"/>
      <c r="AG83" s="572"/>
      <c r="AH83" s="572"/>
      <c r="AI83" s="572"/>
      <c r="AJ83" s="572"/>
      <c r="AK83" s="572"/>
      <c r="AL83" s="572"/>
      <c r="AM83" s="572"/>
      <c r="AN83" s="572"/>
      <c r="AO83" s="572"/>
    </row>
    <row r="84" spans="1:41" s="44" customFormat="1" ht="14.5" customHeight="1" x14ac:dyDescent="0.35">
      <c r="A84" s="789"/>
      <c r="B84" s="584">
        <v>2019</v>
      </c>
      <c r="C84" s="246">
        <f>'VA 1DGT--'!AD22</f>
        <v>61.468658632110419</v>
      </c>
      <c r="D84" s="250">
        <f>'VA 1DGT--'!AD$22</f>
        <v>61.468658632110419</v>
      </c>
      <c r="E84" s="246">
        <f>'VA 1DGT--'!AD28</f>
        <v>94.327820623857235</v>
      </c>
      <c r="F84" s="588">
        <f>'VA 1DGT--'!$AD$28</f>
        <v>94.327820623857235</v>
      </c>
      <c r="G84" s="246">
        <f>'VA 1DGT--'!AD34</f>
        <v>170.24082856671376</v>
      </c>
      <c r="H84" s="250">
        <f>'VA 1DGT--'!$AD$34</f>
        <v>170.24082856671376</v>
      </c>
      <c r="I84" s="585">
        <f>'VA 1DGT--'!AD40</f>
        <v>106.04408416925935</v>
      </c>
      <c r="J84" s="588">
        <f>'VA 1DGT--'!$AD$40</f>
        <v>106.04408416925935</v>
      </c>
      <c r="K84" s="246">
        <f>'VA 1DGT--'!AD46</f>
        <v>99.181624302288796</v>
      </c>
      <c r="L84" s="250">
        <f>'VA 1DGT--'!$AD$46</f>
        <v>99.181624302288796</v>
      </c>
      <c r="M84" s="585">
        <f>'VA 1DGT--'!AD52</f>
        <v>127.91936368232537</v>
      </c>
      <c r="N84" s="588">
        <f>'VA 1DGT--'!$AD$52</f>
        <v>127.91936368232537</v>
      </c>
      <c r="O84" s="246">
        <f>'VA 1DGT--'!AD58</f>
        <v>77.710297538875963</v>
      </c>
      <c r="P84" s="250">
        <f>'VA 1DGT--'!$AD$58</f>
        <v>77.710297538875963</v>
      </c>
      <c r="Q84" s="585">
        <f>'VA 1DGT--'!AD64</f>
        <v>125.78511429156789</v>
      </c>
      <c r="R84" s="588">
        <f>'VA 1DGT--'!$AD$64</f>
        <v>125.78511429156789</v>
      </c>
      <c r="S84" s="246">
        <f>'VA 1DGT--'!AD70</f>
        <v>306.38478272707471</v>
      </c>
      <c r="T84" s="250">
        <f>'VA 1DGT--'!$AD$70</f>
        <v>306.38478272707471</v>
      </c>
      <c r="U84" s="585">
        <f>'VA 1DGT--'!AD76</f>
        <v>196.28485366809969</v>
      </c>
      <c r="V84" s="588">
        <f>'VA 1DGT--'!$AD$76</f>
        <v>196.28485366809969</v>
      </c>
      <c r="W84" s="246">
        <f>'VA 1DGT--'!AD82</f>
        <v>133.89417482373878</v>
      </c>
      <c r="X84" s="250">
        <f>'VA 1DGT--'!AD82</f>
        <v>133.89417482373878</v>
      </c>
      <c r="Y84" s="246">
        <f>'VA 1DGT--'!AD88</f>
        <v>277.34581269097282</v>
      </c>
      <c r="Z84" s="250">
        <f>'VA 1DGT--'!$AD$88</f>
        <v>277.34581269097282</v>
      </c>
      <c r="AA84" s="572"/>
      <c r="AB84" s="572"/>
      <c r="AC84" s="572"/>
      <c r="AD84" s="572"/>
      <c r="AE84" s="572"/>
      <c r="AF84" s="572"/>
      <c r="AG84" s="572"/>
      <c r="AH84" s="572"/>
      <c r="AI84" s="572"/>
      <c r="AJ84" s="572"/>
      <c r="AK84" s="572"/>
      <c r="AL84" s="572"/>
      <c r="AM84" s="572"/>
      <c r="AN84" s="572"/>
      <c r="AO84" s="572"/>
    </row>
    <row r="85" spans="1:41" s="44" customFormat="1" ht="14.5" customHeight="1" x14ac:dyDescent="0.35">
      <c r="A85" s="789"/>
      <c r="B85" s="584" t="s">
        <v>261</v>
      </c>
      <c r="C85" s="251"/>
      <c r="D85" s="250">
        <f>'VA 1DGT--'!AE$22</f>
        <v>55.729537799695962</v>
      </c>
      <c r="E85" s="585"/>
      <c r="F85" s="588">
        <f>'VA 1DGT--'!$AE$28</f>
        <v>93.641417494947831</v>
      </c>
      <c r="G85" s="251"/>
      <c r="H85" s="250">
        <f>'VA 1DGT--'!$AE$34</f>
        <v>183.30620372381532</v>
      </c>
      <c r="I85" s="585"/>
      <c r="J85" s="588">
        <f>'VA 1DGT--'!$AE$40</f>
        <v>94.599049046478285</v>
      </c>
      <c r="K85" s="251"/>
      <c r="L85" s="250">
        <f>'VA 1DGT--'!$AE$46</f>
        <v>87.359469994591777</v>
      </c>
      <c r="M85" s="585"/>
      <c r="N85" s="588">
        <f>'VA 1DGT--'!$AE$52</f>
        <v>105.79016612904374</v>
      </c>
      <c r="O85" s="246"/>
      <c r="P85" s="250">
        <f>'VA 1DGT--'!$AE$58</f>
        <v>62.861818538018859</v>
      </c>
      <c r="Q85" s="585"/>
      <c r="R85" s="588">
        <f>'VA 1DGT--'!$AE$64</f>
        <v>104.84267890069367</v>
      </c>
      <c r="S85" s="246"/>
      <c r="T85" s="250">
        <f>'VA 1DGT--'!$AE$70</f>
        <v>411.2538934872577</v>
      </c>
      <c r="U85" s="585"/>
      <c r="V85" s="588">
        <f>'VA 1DGT--'!$AE$76</f>
        <v>207.73255945208669</v>
      </c>
      <c r="W85" s="246"/>
      <c r="X85" s="250">
        <f>'VA 1DGT--'!AE82</f>
        <v>121.31418851392976</v>
      </c>
      <c r="Y85" s="246"/>
      <c r="Z85" s="250">
        <f>'VA 1DGT--'!$AE$88</f>
        <v>253.03334866059512</v>
      </c>
      <c r="AA85" s="572"/>
      <c r="AB85" s="572"/>
      <c r="AC85" s="572"/>
      <c r="AD85" s="572"/>
      <c r="AE85" s="572"/>
      <c r="AF85" s="572"/>
      <c r="AG85" s="572"/>
      <c r="AH85" s="572"/>
      <c r="AI85" s="572"/>
      <c r="AJ85" s="572"/>
      <c r="AK85" s="572"/>
      <c r="AL85" s="572"/>
      <c r="AM85" s="572"/>
      <c r="AN85" s="572"/>
      <c r="AO85" s="572"/>
    </row>
    <row r="86" spans="1:41" s="44" customFormat="1" ht="14.5" customHeight="1" x14ac:dyDescent="0.35">
      <c r="A86" s="789"/>
      <c r="B86" s="584" t="s">
        <v>262</v>
      </c>
      <c r="C86" s="251"/>
      <c r="D86" s="250">
        <f>'VA 1DGT--'!AF$22</f>
        <v>79.969409858532018</v>
      </c>
      <c r="E86" s="585"/>
      <c r="F86" s="588">
        <f>'VA 1DGT--'!$AF$28</f>
        <v>105.93728914917308</v>
      </c>
      <c r="G86" s="251"/>
      <c r="H86" s="250">
        <f>'VA 1DGT--'!$AF$34</f>
        <v>247.10917375729755</v>
      </c>
      <c r="I86" s="585"/>
      <c r="J86" s="588">
        <f>'VA 1DGT--'!$AF$40</f>
        <v>116.025605549492</v>
      </c>
      <c r="K86" s="251"/>
      <c r="L86" s="250">
        <f>'VA 1DGT--'!$AF$46</f>
        <v>80.649714793008087</v>
      </c>
      <c r="M86" s="585"/>
      <c r="N86" s="588">
        <f>'VA 1DGT--'!$AF$52</f>
        <v>109.84816745351877</v>
      </c>
      <c r="O86" s="246"/>
      <c r="P86" s="250">
        <f>'VA 1DGT--'!$AF$58</f>
        <v>65.564664870821602</v>
      </c>
      <c r="Q86" s="585"/>
      <c r="R86" s="588">
        <f>'VA 1DGT--'!$AF$64</f>
        <v>108.69350103901425</v>
      </c>
      <c r="S86" s="246"/>
      <c r="T86" s="250">
        <f>'VA 1DGT--'!$AF$70</f>
        <v>457.6035259202788</v>
      </c>
      <c r="U86" s="585"/>
      <c r="V86" s="588">
        <f>'VA 1DGT--'!$AF$76</f>
        <v>228.83204952670991</v>
      </c>
      <c r="W86" s="246"/>
      <c r="X86" s="250">
        <f>'VA 1DGT--'!AF82</f>
        <v>122.09554521185571</v>
      </c>
      <c r="Y86" s="246"/>
      <c r="Z86" s="250">
        <f>'VA 1DGT--'!$AF$88</f>
        <v>254.54851819988733</v>
      </c>
      <c r="AA86" s="572"/>
      <c r="AB86" s="572"/>
      <c r="AC86" s="572"/>
      <c r="AD86" s="572"/>
      <c r="AE86" s="572"/>
      <c r="AF86" s="572"/>
      <c r="AG86" s="572"/>
      <c r="AH86" s="572"/>
      <c r="AI86" s="572"/>
      <c r="AJ86" s="572"/>
      <c r="AK86" s="572"/>
      <c r="AL86" s="572"/>
      <c r="AM86" s="572"/>
      <c r="AN86" s="572"/>
      <c r="AO86" s="572"/>
    </row>
    <row r="87" spans="1:41" s="44" customFormat="1" ht="15" customHeight="1" thickBot="1" x14ac:dyDescent="0.4">
      <c r="A87" s="790"/>
      <c r="B87" s="657" t="s">
        <v>263</v>
      </c>
      <c r="C87" s="673"/>
      <c r="D87" s="661">
        <f>'VA 1DGT--'!AG$22</f>
        <v>85.795529491807514</v>
      </c>
      <c r="E87" s="662"/>
      <c r="F87" s="659">
        <f>'VA 1DGT--'!$AG$28</f>
        <v>115.49735774872492</v>
      </c>
      <c r="G87" s="673"/>
      <c r="H87" s="661">
        <f>'VA 1DGT--'!$AG$34</f>
        <v>260.510701599112</v>
      </c>
      <c r="I87" s="662"/>
      <c r="J87" s="659">
        <f>'VA 1DGT--'!$AG$40</f>
        <v>129.10571351932541</v>
      </c>
      <c r="K87" s="673"/>
      <c r="L87" s="661">
        <f>'VA 1DGT--'!$AG$46</f>
        <v>85.482279411014389</v>
      </c>
      <c r="M87" s="662"/>
      <c r="N87" s="659">
        <f>'VA 1DGT--'!$AG$52</f>
        <v>116.7714703808934</v>
      </c>
      <c r="O87" s="660"/>
      <c r="P87" s="661">
        <f>'VA 1DGT--'!$AG$58</f>
        <v>69.558497122566436</v>
      </c>
      <c r="Q87" s="662"/>
      <c r="R87" s="659">
        <f>'VA 1DGT--'!$AG$64</f>
        <v>116.99271958322359</v>
      </c>
      <c r="S87" s="660"/>
      <c r="T87" s="661">
        <f>'VA 1DGT--'!$AG$70</f>
        <v>499.67333914179909</v>
      </c>
      <c r="U87" s="662"/>
      <c r="V87" s="659">
        <f>'VA 1DGT--'!$AG$76</f>
        <v>257.39052011454544</v>
      </c>
      <c r="W87" s="660"/>
      <c r="X87" s="661">
        <f>'VA 1DGT--'!AG82</f>
        <v>132.82541447053185</v>
      </c>
      <c r="Y87" s="660"/>
      <c r="Z87" s="661">
        <f>'VA 1DGT--'!$AG$88</f>
        <v>275.95688391824149</v>
      </c>
      <c r="AA87" s="572"/>
      <c r="AB87" s="572"/>
      <c r="AC87" s="572"/>
      <c r="AD87" s="572"/>
      <c r="AE87" s="572"/>
      <c r="AF87" s="572"/>
      <c r="AG87" s="572"/>
      <c r="AH87" s="572"/>
      <c r="AI87" s="572"/>
      <c r="AJ87" s="572"/>
      <c r="AK87" s="572"/>
      <c r="AL87" s="572"/>
      <c r="AM87" s="572"/>
      <c r="AN87" s="572"/>
      <c r="AO87" s="572"/>
    </row>
    <row r="88" spans="1:41" s="44" customFormat="1" x14ac:dyDescent="0.35">
      <c r="A88" s="572"/>
      <c r="B88" s="572"/>
      <c r="C88" s="572"/>
      <c r="D88" s="572"/>
      <c r="E88" s="573"/>
      <c r="F88" s="573"/>
      <c r="G88" s="572"/>
      <c r="H88" s="572"/>
      <c r="I88" s="573"/>
      <c r="J88" s="573"/>
      <c r="K88" s="573"/>
      <c r="L88" s="572"/>
      <c r="M88" s="572"/>
      <c r="N88" s="572"/>
      <c r="O88" s="572"/>
      <c r="P88" s="572"/>
      <c r="Q88" s="572"/>
      <c r="R88" s="572"/>
      <c r="S88" s="572"/>
      <c r="T88" s="572"/>
      <c r="U88" s="572"/>
      <c r="V88" s="572"/>
      <c r="W88" s="572"/>
      <c r="X88" s="572"/>
      <c r="Y88" s="572"/>
      <c r="Z88" s="572"/>
      <c r="AA88" s="572"/>
      <c r="AB88" s="572"/>
      <c r="AC88" s="572"/>
      <c r="AD88" s="572"/>
      <c r="AE88" s="572"/>
      <c r="AF88" s="572"/>
      <c r="AG88" s="572"/>
      <c r="AH88" s="572"/>
      <c r="AI88" s="572"/>
      <c r="AJ88" s="572"/>
      <c r="AK88" s="572"/>
      <c r="AL88" s="572"/>
      <c r="AM88" s="572"/>
      <c r="AN88" s="572"/>
      <c r="AO88" s="572"/>
    </row>
    <row r="89" spans="1:41" s="44" customFormat="1" x14ac:dyDescent="0.35">
      <c r="A89" s="572"/>
      <c r="B89" s="572"/>
      <c r="C89" s="572"/>
      <c r="D89" s="572"/>
      <c r="E89" s="573"/>
      <c r="F89" s="573"/>
      <c r="G89" s="572"/>
      <c r="H89" s="572"/>
      <c r="I89" s="573"/>
      <c r="J89" s="573"/>
      <c r="K89" s="573"/>
      <c r="L89" s="572"/>
      <c r="M89" s="572"/>
      <c r="N89" s="572"/>
      <c r="O89" s="572"/>
      <c r="P89" s="572"/>
      <c r="Q89" s="572"/>
      <c r="R89" s="572"/>
      <c r="S89" s="572"/>
      <c r="T89" s="572"/>
      <c r="U89" s="572"/>
      <c r="V89" s="572"/>
      <c r="W89" s="572"/>
      <c r="X89" s="572"/>
      <c r="Y89" s="572"/>
      <c r="Z89" s="572"/>
      <c r="AA89" s="572"/>
      <c r="AB89" s="572"/>
      <c r="AC89" s="572"/>
      <c r="AD89" s="572"/>
      <c r="AE89" s="572"/>
      <c r="AF89" s="572"/>
      <c r="AG89" s="572"/>
      <c r="AH89" s="572"/>
      <c r="AI89" s="572"/>
      <c r="AJ89" s="572"/>
      <c r="AK89" s="572"/>
      <c r="AL89" s="572"/>
      <c r="AM89" s="572"/>
      <c r="AN89" s="572"/>
      <c r="AO89" s="572"/>
    </row>
    <row r="90" spans="1:41" s="44" customFormat="1" ht="15.5" x14ac:dyDescent="0.35">
      <c r="A90" s="574" t="s">
        <v>286</v>
      </c>
      <c r="B90" s="572"/>
      <c r="C90" s="572"/>
      <c r="D90" s="572"/>
      <c r="E90" s="573"/>
      <c r="F90" s="573"/>
      <c r="G90" s="572"/>
      <c r="H90" s="572"/>
      <c r="I90" s="573"/>
      <c r="J90" s="573"/>
      <c r="K90" s="573"/>
      <c r="L90" s="572"/>
      <c r="M90" s="572"/>
      <c r="N90" s="572"/>
      <c r="O90" s="572"/>
      <c r="P90" s="572"/>
      <c r="Q90" s="572"/>
      <c r="R90" s="572"/>
      <c r="S90" s="572"/>
      <c r="T90" s="572"/>
      <c r="U90" s="572"/>
      <c r="V90" s="572"/>
      <c r="W90" s="572"/>
      <c r="X90" s="572"/>
      <c r="Y90" s="572"/>
      <c r="Z90" s="572"/>
      <c r="AA90" s="572"/>
      <c r="AB90" s="572"/>
      <c r="AC90" s="572"/>
      <c r="AD90" s="572"/>
      <c r="AE90" s="572"/>
      <c r="AF90" s="572"/>
      <c r="AG90" s="572"/>
      <c r="AH90" s="572"/>
      <c r="AI90" s="572"/>
      <c r="AJ90" s="572"/>
      <c r="AK90" s="572"/>
      <c r="AL90" s="572"/>
      <c r="AM90" s="572"/>
      <c r="AN90" s="572"/>
      <c r="AO90" s="572"/>
    </row>
    <row r="91" spans="1:41" s="44" customFormat="1" ht="14.5" thickBot="1" x14ac:dyDescent="0.4">
      <c r="A91" s="572"/>
      <c r="B91" s="572"/>
      <c r="C91" s="572"/>
      <c r="D91" s="572"/>
      <c r="E91" s="573"/>
      <c r="F91" s="573"/>
      <c r="G91" s="572"/>
      <c r="H91" s="572"/>
      <c r="I91" s="573"/>
      <c r="J91" s="573"/>
      <c r="K91" s="573"/>
      <c r="L91" s="572"/>
      <c r="M91" s="572"/>
      <c r="N91" s="572"/>
      <c r="O91" s="572"/>
      <c r="P91" s="572"/>
      <c r="Q91" s="572"/>
      <c r="R91" s="572"/>
      <c r="S91" s="572"/>
      <c r="T91" s="572"/>
      <c r="U91" s="572"/>
      <c r="V91" s="572"/>
      <c r="W91" s="572"/>
      <c r="X91" s="572"/>
      <c r="Y91" s="572"/>
      <c r="Z91" s="572"/>
      <c r="AA91" s="572"/>
      <c r="AB91" s="572"/>
      <c r="AC91" s="572"/>
      <c r="AD91" s="572"/>
      <c r="AE91" s="572"/>
      <c r="AF91" s="572"/>
      <c r="AG91" s="572"/>
      <c r="AH91" s="572"/>
      <c r="AI91" s="572"/>
      <c r="AJ91" s="572"/>
      <c r="AK91" s="572"/>
      <c r="AL91" s="572"/>
      <c r="AM91" s="572"/>
      <c r="AN91" s="572"/>
      <c r="AO91" s="572"/>
    </row>
    <row r="92" spans="1:41" s="44" customFormat="1" ht="30" customHeight="1" thickBot="1" x14ac:dyDescent="0.4">
      <c r="A92" s="777" t="str">
        <f>Translate!B11</f>
        <v>Number of SMEs in Ireland</v>
      </c>
      <c r="B92" s="607"/>
      <c r="C92" s="758" t="s">
        <v>287</v>
      </c>
      <c r="D92" s="759"/>
      <c r="E92" s="775" t="s">
        <v>288</v>
      </c>
      <c r="F92" s="776"/>
      <c r="G92" s="758" t="s">
        <v>289</v>
      </c>
      <c r="H92" s="759"/>
      <c r="I92" s="775" t="s">
        <v>290</v>
      </c>
      <c r="J92" s="776"/>
      <c r="K92" s="758" t="s">
        <v>291</v>
      </c>
      <c r="L92" s="759"/>
      <c r="M92" s="760" t="s">
        <v>292</v>
      </c>
      <c r="N92" s="761"/>
      <c r="O92" s="572"/>
      <c r="P92" s="572"/>
      <c r="Q92" s="572"/>
      <c r="R92" s="572"/>
      <c r="S92" s="572"/>
      <c r="T92" s="572"/>
      <c r="U92" s="572"/>
      <c r="V92" s="572"/>
      <c r="W92" s="572"/>
      <c r="X92" s="572"/>
      <c r="Y92" s="572"/>
      <c r="Z92" s="572"/>
      <c r="AA92" s="572"/>
      <c r="AB92" s="572"/>
      <c r="AC92" s="572"/>
      <c r="AD92" s="572"/>
      <c r="AE92" s="572"/>
      <c r="AF92" s="572"/>
      <c r="AG92" s="572"/>
      <c r="AH92" s="572"/>
      <c r="AI92" s="572"/>
      <c r="AJ92" s="572"/>
      <c r="AK92" s="572"/>
      <c r="AL92" s="572"/>
      <c r="AM92" s="572"/>
      <c r="AN92" s="572"/>
      <c r="AO92" s="572"/>
    </row>
    <row r="93" spans="1:41" s="44" customFormat="1" ht="14.5" customHeight="1" x14ac:dyDescent="0.35">
      <c r="A93" s="778"/>
      <c r="B93" s="608">
        <v>2008</v>
      </c>
      <c r="C93" s="611">
        <f>'Knowledge Intensity'!AG6</f>
        <v>100</v>
      </c>
      <c r="D93" s="612"/>
      <c r="E93" s="609">
        <f>'Knowledge Intensity'!AG7</f>
        <v>100</v>
      </c>
      <c r="F93" s="635"/>
      <c r="G93" s="611">
        <f>'Knowledge Intensity'!AG8</f>
        <v>100</v>
      </c>
      <c r="H93" s="612"/>
      <c r="I93" s="609">
        <f>'Knowledge Intensity'!AG9</f>
        <v>100</v>
      </c>
      <c r="J93" s="635"/>
      <c r="K93" s="611">
        <f>'Knowledge Intensity'!AG13</f>
        <v>100</v>
      </c>
      <c r="L93" s="612"/>
      <c r="M93" s="611">
        <f>'Knowledge Intensity'!AG17</f>
        <v>100</v>
      </c>
      <c r="N93" s="612"/>
      <c r="O93" s="572"/>
      <c r="P93" s="572"/>
      <c r="Q93" s="572"/>
      <c r="R93" s="572"/>
      <c r="S93" s="572"/>
      <c r="T93" s="572"/>
      <c r="U93" s="572"/>
      <c r="V93" s="572"/>
      <c r="W93" s="572"/>
      <c r="X93" s="572"/>
      <c r="Y93" s="572"/>
      <c r="Z93" s="572"/>
      <c r="AA93" s="572"/>
      <c r="AB93" s="572"/>
      <c r="AC93" s="572"/>
      <c r="AD93" s="572"/>
      <c r="AE93" s="572"/>
      <c r="AF93" s="572"/>
      <c r="AG93" s="572"/>
      <c r="AH93" s="572"/>
      <c r="AI93" s="572"/>
      <c r="AJ93" s="572"/>
      <c r="AK93" s="572"/>
      <c r="AL93" s="572"/>
      <c r="AM93" s="572"/>
      <c r="AN93" s="572"/>
      <c r="AO93" s="572"/>
    </row>
    <row r="94" spans="1:41" s="44" customFormat="1" ht="14.5" customHeight="1" x14ac:dyDescent="0.35">
      <c r="A94" s="778"/>
      <c r="B94" s="615">
        <v>2009</v>
      </c>
      <c r="C94" s="618">
        <f>'Knowledge Intensity'!AH6</f>
        <v>128.1159420289855</v>
      </c>
      <c r="D94" s="619"/>
      <c r="E94" s="616">
        <f>'Knowledge Intensity'!AH7</f>
        <v>105.3405572755418</v>
      </c>
      <c r="F94" s="622"/>
      <c r="G94" s="618">
        <f>'Knowledge Intensity'!AH8</f>
        <v>98.278290812333694</v>
      </c>
      <c r="H94" s="619"/>
      <c r="I94" s="616">
        <f>'Knowledge Intensity'!AH9</f>
        <v>102.17633042096902</v>
      </c>
      <c r="J94" s="622"/>
      <c r="K94" s="618">
        <f>'Knowledge Intensity'!AH13</f>
        <v>105.18798750292235</v>
      </c>
      <c r="L94" s="619"/>
      <c r="M94" s="618">
        <f>'Knowledge Intensity'!AH17</f>
        <v>100.91232971171442</v>
      </c>
      <c r="N94" s="619"/>
      <c r="O94" s="572"/>
      <c r="P94" s="572"/>
      <c r="Q94" s="572"/>
      <c r="R94" s="572"/>
      <c r="S94" s="572"/>
      <c r="T94" s="572"/>
      <c r="U94" s="572"/>
      <c r="V94" s="572"/>
      <c r="W94" s="572"/>
      <c r="X94" s="572"/>
      <c r="Y94" s="572"/>
      <c r="Z94" s="572"/>
      <c r="AA94" s="572"/>
      <c r="AB94" s="572"/>
      <c r="AC94" s="572"/>
      <c r="AD94" s="572"/>
      <c r="AE94" s="572"/>
      <c r="AF94" s="572"/>
      <c r="AG94" s="572"/>
      <c r="AH94" s="572"/>
      <c r="AI94" s="572"/>
      <c r="AJ94" s="572"/>
      <c r="AK94" s="572"/>
      <c r="AL94" s="572"/>
      <c r="AM94" s="572"/>
      <c r="AN94" s="572"/>
      <c r="AO94" s="572"/>
    </row>
    <row r="95" spans="1:41" s="44" customFormat="1" ht="14.5" customHeight="1" x14ac:dyDescent="0.35">
      <c r="A95" s="778"/>
      <c r="B95" s="615">
        <v>2010</v>
      </c>
      <c r="C95" s="618">
        <f>'Knowledge Intensity'!AI6</f>
        <v>126.08695652173913</v>
      </c>
      <c r="D95" s="619"/>
      <c r="E95" s="616">
        <f>'Knowledge Intensity'!AI7</f>
        <v>102.55417956656346</v>
      </c>
      <c r="F95" s="622"/>
      <c r="G95" s="618">
        <f>'Knowledge Intensity'!AI8</f>
        <v>97.699170449209575</v>
      </c>
      <c r="H95" s="619"/>
      <c r="I95" s="616">
        <f>'Knowledge Intensity'!AI9</f>
        <v>98.379666401906277</v>
      </c>
      <c r="J95" s="622"/>
      <c r="K95" s="618">
        <f>'Knowledge Intensity'!AI13</f>
        <v>108.95623897472954</v>
      </c>
      <c r="L95" s="619"/>
      <c r="M95" s="618">
        <f>'Knowledge Intensity'!AI17</f>
        <v>102.05804609386742</v>
      </c>
      <c r="N95" s="619"/>
      <c r="O95" s="572"/>
      <c r="P95" s="572"/>
      <c r="Q95" s="572"/>
      <c r="R95" s="572"/>
      <c r="S95" s="572"/>
      <c r="T95" s="572"/>
      <c r="U95" s="572"/>
      <c r="V95" s="572"/>
      <c r="W95" s="572"/>
      <c r="X95" s="572"/>
      <c r="Y95" s="572"/>
      <c r="Z95" s="572"/>
      <c r="AA95" s="572"/>
      <c r="AB95" s="572"/>
      <c r="AC95" s="572"/>
      <c r="AD95" s="572"/>
      <c r="AE95" s="572"/>
      <c r="AF95" s="572"/>
      <c r="AG95" s="572"/>
      <c r="AH95" s="572"/>
      <c r="AI95" s="572"/>
      <c r="AJ95" s="572"/>
      <c r="AK95" s="572"/>
      <c r="AL95" s="572"/>
      <c r="AM95" s="572"/>
      <c r="AN95" s="572"/>
      <c r="AO95" s="572"/>
    </row>
    <row r="96" spans="1:41" s="44" customFormat="1" ht="14.5" customHeight="1" x14ac:dyDescent="0.35">
      <c r="A96" s="778"/>
      <c r="B96" s="615">
        <v>2011</v>
      </c>
      <c r="C96" s="618">
        <f>'Knowledge Intensity'!AJ6</f>
        <v>125.21739130434783</v>
      </c>
      <c r="D96" s="619"/>
      <c r="E96" s="616">
        <f>'Knowledge Intensity'!AJ7</f>
        <v>102.78637770897832</v>
      </c>
      <c r="F96" s="622"/>
      <c r="G96" s="618">
        <f>'Knowledge Intensity'!AJ8</f>
        <v>97.104398184379406</v>
      </c>
      <c r="H96" s="619"/>
      <c r="I96" s="616">
        <f>'Knowledge Intensity'!AJ9</f>
        <v>99.158061953931693</v>
      </c>
      <c r="J96" s="622"/>
      <c r="K96" s="618">
        <f>'Knowledge Intensity'!AJ13</f>
        <v>111.20273745510191</v>
      </c>
      <c r="L96" s="619"/>
      <c r="M96" s="618">
        <f>'Knowledge Intensity'!AJ17</f>
        <v>101.57801214671535</v>
      </c>
      <c r="N96" s="619"/>
      <c r="O96" s="572"/>
      <c r="P96" s="572"/>
      <c r="Q96" s="572"/>
      <c r="R96" s="572"/>
      <c r="S96" s="572"/>
      <c r="T96" s="572"/>
      <c r="U96" s="572"/>
      <c r="V96" s="572"/>
      <c r="W96" s="572"/>
      <c r="X96" s="572"/>
      <c r="Y96" s="572"/>
      <c r="Z96" s="572"/>
      <c r="AA96" s="572"/>
      <c r="AB96" s="572"/>
      <c r="AC96" s="572"/>
      <c r="AD96" s="572"/>
      <c r="AE96" s="572"/>
      <c r="AF96" s="572"/>
      <c r="AG96" s="572"/>
      <c r="AH96" s="572"/>
      <c r="AI96" s="572"/>
      <c r="AJ96" s="572"/>
      <c r="AK96" s="572"/>
      <c r="AL96" s="572"/>
      <c r="AM96" s="572"/>
      <c r="AN96" s="572"/>
      <c r="AO96" s="572"/>
    </row>
    <row r="97" spans="1:41" s="44" customFormat="1" ht="14.5" customHeight="1" x14ac:dyDescent="0.35">
      <c r="A97" s="778"/>
      <c r="B97" s="615">
        <v>2012</v>
      </c>
      <c r="C97" s="618">
        <f>'Knowledge Intensity'!AK6</f>
        <v>134.20289855072463</v>
      </c>
      <c r="D97" s="619"/>
      <c r="E97" s="616">
        <f>'Knowledge Intensity'!AK7</f>
        <v>102.0123839009288</v>
      </c>
      <c r="F97" s="622"/>
      <c r="G97" s="618">
        <f>'Knowledge Intensity'!AK8</f>
        <v>97.135701987791521</v>
      </c>
      <c r="H97" s="619"/>
      <c r="I97" s="616">
        <f>'Knowledge Intensity'!AK9</f>
        <v>101.89038919777602</v>
      </c>
      <c r="J97" s="622"/>
      <c r="K97" s="618">
        <f>'Knowledge Intensity'!AK13</f>
        <v>115.26003698114812</v>
      </c>
      <c r="L97" s="619"/>
      <c r="M97" s="618">
        <f>'Knowledge Intensity'!AK17</f>
        <v>103.1277350000442</v>
      </c>
      <c r="N97" s="619"/>
      <c r="O97" s="572"/>
      <c r="P97" s="572"/>
      <c r="Q97" s="572"/>
      <c r="R97" s="572"/>
      <c r="S97" s="572"/>
      <c r="T97" s="572"/>
      <c r="U97" s="572"/>
      <c r="V97" s="572"/>
      <c r="W97" s="572"/>
      <c r="X97" s="572"/>
      <c r="Y97" s="572"/>
      <c r="Z97" s="572"/>
      <c r="AA97" s="572"/>
      <c r="AB97" s="572"/>
      <c r="AC97" s="572"/>
      <c r="AD97" s="572"/>
      <c r="AE97" s="572"/>
      <c r="AF97" s="572"/>
      <c r="AG97" s="572"/>
      <c r="AH97" s="572"/>
      <c r="AI97" s="572"/>
      <c r="AJ97" s="572"/>
      <c r="AK97" s="572"/>
      <c r="AL97" s="572"/>
      <c r="AM97" s="572"/>
      <c r="AN97" s="572"/>
      <c r="AO97" s="572"/>
    </row>
    <row r="98" spans="1:41" s="44" customFormat="1" ht="14.5" customHeight="1" x14ac:dyDescent="0.35">
      <c r="A98" s="778"/>
      <c r="B98" s="615">
        <v>2013</v>
      </c>
      <c r="C98" s="618">
        <f>'Knowledge Intensity'!AL6</f>
        <v>135.36231884057972</v>
      </c>
      <c r="D98" s="621"/>
      <c r="E98" s="618">
        <f>'Knowledge Intensity'!AL7</f>
        <v>102.94117647058823</v>
      </c>
      <c r="F98" s="620"/>
      <c r="G98" s="618">
        <f>'Knowledge Intensity'!AL8</f>
        <v>96.415714509312878</v>
      </c>
      <c r="H98" s="621"/>
      <c r="I98" s="618">
        <f>'Knowledge Intensity'!AL9</f>
        <v>103.76489277204131</v>
      </c>
      <c r="J98" s="620"/>
      <c r="K98" s="618">
        <f>'Knowledge Intensity'!AL13</f>
        <v>116.43535737816411</v>
      </c>
      <c r="L98" s="621"/>
      <c r="M98" s="618">
        <f>'Knowledge Intensity'!AL17</f>
        <v>102.50713862637799</v>
      </c>
      <c r="N98" s="621"/>
      <c r="O98" s="572"/>
      <c r="P98" s="572"/>
      <c r="Q98" s="572"/>
      <c r="R98" s="572"/>
      <c r="S98" s="572"/>
      <c r="T98" s="572"/>
      <c r="U98" s="572"/>
      <c r="V98" s="572"/>
      <c r="W98" s="572"/>
      <c r="X98" s="572"/>
      <c r="Y98" s="572"/>
      <c r="Z98" s="572"/>
      <c r="AA98" s="572"/>
      <c r="AB98" s="572"/>
      <c r="AC98" s="572"/>
      <c r="AD98" s="572"/>
      <c r="AE98" s="572"/>
      <c r="AF98" s="572"/>
      <c r="AG98" s="572"/>
      <c r="AH98" s="572"/>
      <c r="AI98" s="572"/>
      <c r="AJ98" s="572"/>
      <c r="AK98" s="572"/>
      <c r="AL98" s="572"/>
      <c r="AM98" s="572"/>
      <c r="AN98" s="572"/>
      <c r="AO98" s="572"/>
    </row>
    <row r="99" spans="1:41" s="44" customFormat="1" ht="14.5" customHeight="1" x14ac:dyDescent="0.35">
      <c r="A99" s="778"/>
      <c r="B99" s="615">
        <v>2014</v>
      </c>
      <c r="C99" s="623">
        <f>'Knowledge Intensity'!AM6</f>
        <v>144.05797101449275</v>
      </c>
      <c r="D99" s="619"/>
      <c r="E99" s="620">
        <f>'Knowledge Intensity'!AM7</f>
        <v>101.70278637770897</v>
      </c>
      <c r="F99" s="619"/>
      <c r="G99" s="623">
        <f>'Knowledge Intensity'!AM8</f>
        <v>94.7253091250587</v>
      </c>
      <c r="H99" s="619"/>
      <c r="I99" s="620">
        <f>'Knowledge Intensity'!AM9</f>
        <v>105.09928514694202</v>
      </c>
      <c r="J99" s="619"/>
      <c r="K99" s="623">
        <f>'Knowledge Intensity'!AM13</f>
        <v>116.41622919810419</v>
      </c>
      <c r="L99" s="619"/>
      <c r="M99" s="623">
        <f>'Knowledge Intensity'!AM17</f>
        <v>99.651688075178797</v>
      </c>
      <c r="N99" s="619"/>
      <c r="O99" s="572"/>
      <c r="P99" s="572"/>
      <c r="Q99" s="572"/>
      <c r="R99" s="572"/>
      <c r="S99" s="572"/>
      <c r="T99" s="572"/>
      <c r="U99" s="572"/>
      <c r="V99" s="572"/>
      <c r="W99" s="572"/>
      <c r="X99" s="572"/>
      <c r="Y99" s="572"/>
      <c r="Z99" s="572"/>
      <c r="AA99" s="572"/>
      <c r="AB99" s="572"/>
      <c r="AC99" s="572"/>
      <c r="AD99" s="572"/>
      <c r="AE99" s="572"/>
      <c r="AF99" s="572"/>
      <c r="AG99" s="572"/>
      <c r="AH99" s="572"/>
      <c r="AI99" s="572"/>
      <c r="AJ99" s="572"/>
      <c r="AK99" s="572"/>
      <c r="AL99" s="572"/>
      <c r="AM99" s="572"/>
      <c r="AN99" s="572"/>
      <c r="AO99" s="572"/>
    </row>
    <row r="100" spans="1:41" s="44" customFormat="1" ht="14.5" customHeight="1" x14ac:dyDescent="0.35">
      <c r="A100" s="778"/>
      <c r="B100" s="615">
        <v>2015</v>
      </c>
      <c r="C100" s="618">
        <f>'Knowledge Intensity'!AN6</f>
        <v>153.04347826086956</v>
      </c>
      <c r="D100" s="625"/>
      <c r="E100" s="616">
        <f>'Knowledge Intensity'!AN7</f>
        <v>107.19814241486068</v>
      </c>
      <c r="F100" s="622"/>
      <c r="G100" s="618">
        <f>'Knowledge Intensity'!AN8</f>
        <v>97.213961496321801</v>
      </c>
      <c r="H100" s="625"/>
      <c r="I100" s="616">
        <f>'Knowledge Intensity'!AN9</f>
        <v>110.46862589356633</v>
      </c>
      <c r="J100" s="622"/>
      <c r="K100" s="618">
        <f>'Knowledge Intensity'!AN13</f>
        <v>120.81783596522922</v>
      </c>
      <c r="L100" s="625"/>
      <c r="M100" s="618">
        <f>'Knowledge Intensity'!AN17</f>
        <v>103.39825136805254</v>
      </c>
      <c r="N100" s="625"/>
      <c r="O100" s="572"/>
      <c r="P100" s="572"/>
      <c r="Q100" s="572"/>
      <c r="R100" s="572"/>
      <c r="S100" s="572"/>
      <c r="T100" s="572"/>
      <c r="U100" s="572"/>
      <c r="V100" s="572"/>
      <c r="W100" s="572"/>
      <c r="X100" s="572"/>
      <c r="Y100" s="572"/>
      <c r="Z100" s="572"/>
      <c r="AA100" s="572"/>
      <c r="AB100" s="572"/>
      <c r="AC100" s="572"/>
      <c r="AD100" s="572"/>
      <c r="AE100" s="572"/>
      <c r="AF100" s="572"/>
      <c r="AG100" s="572"/>
      <c r="AH100" s="572"/>
      <c r="AI100" s="572"/>
      <c r="AJ100" s="572"/>
      <c r="AK100" s="572"/>
      <c r="AL100" s="572"/>
      <c r="AM100" s="572"/>
      <c r="AN100" s="572"/>
      <c r="AO100" s="572"/>
    </row>
    <row r="101" spans="1:41" s="44" customFormat="1" ht="14.5" customHeight="1" x14ac:dyDescent="0.35">
      <c r="A101" s="778"/>
      <c r="B101" s="615">
        <v>2016</v>
      </c>
      <c r="C101" s="618">
        <f>'Knowledge Intensity'!AO6</f>
        <v>154.49275362318841</v>
      </c>
      <c r="D101" s="625"/>
      <c r="E101" s="616">
        <f>'Knowledge Intensity'!AO7</f>
        <v>109.28792569659443</v>
      </c>
      <c r="F101" s="622"/>
      <c r="G101" s="618">
        <f>'Knowledge Intensity'!AO8</f>
        <v>98.027860385036789</v>
      </c>
      <c r="H101" s="625"/>
      <c r="I101" s="616">
        <f>'Knowledge Intensity'!AO9</f>
        <v>114.59888800635424</v>
      </c>
      <c r="J101" s="622"/>
      <c r="K101" s="618">
        <f>'Knowledge Intensity'!AO13</f>
        <v>122.20781704958449</v>
      </c>
      <c r="L101" s="625"/>
      <c r="M101" s="618">
        <f>'Knowledge Intensity'!AO17</f>
        <v>103.01104166482492</v>
      </c>
      <c r="N101" s="625"/>
      <c r="O101" s="572"/>
      <c r="P101" s="572"/>
      <c r="Q101" s="572"/>
      <c r="R101" s="572"/>
      <c r="S101" s="572"/>
      <c r="T101" s="572"/>
      <c r="U101" s="572"/>
      <c r="V101" s="572"/>
      <c r="W101" s="572"/>
      <c r="X101" s="572"/>
      <c r="Y101" s="572"/>
      <c r="Z101" s="572"/>
      <c r="AA101" s="572"/>
      <c r="AB101" s="572"/>
      <c r="AC101" s="572"/>
      <c r="AD101" s="572"/>
      <c r="AE101" s="572"/>
      <c r="AF101" s="572"/>
      <c r="AG101" s="572"/>
      <c r="AH101" s="572"/>
      <c r="AI101" s="572"/>
      <c r="AJ101" s="572"/>
      <c r="AK101" s="572"/>
      <c r="AL101" s="572"/>
      <c r="AM101" s="572"/>
      <c r="AN101" s="572"/>
      <c r="AO101" s="572"/>
    </row>
    <row r="102" spans="1:41" s="44" customFormat="1" ht="14.5" customHeight="1" x14ac:dyDescent="0.35">
      <c r="A102" s="778"/>
      <c r="B102" s="674">
        <v>2017</v>
      </c>
      <c r="C102" s="627">
        <f>'Knowledge Intensity'!AP6</f>
        <v>166.37681159420291</v>
      </c>
      <c r="D102" s="628"/>
      <c r="E102" s="626">
        <f>'Knowledge Intensity'!AP7</f>
        <v>116.40866873065015</v>
      </c>
      <c r="F102" s="629"/>
      <c r="G102" s="627">
        <f>'Knowledge Intensity'!AP8</f>
        <v>103.72515260604163</v>
      </c>
      <c r="H102" s="628"/>
      <c r="I102" s="626">
        <f>'Knowledge Intensity'!AP9</f>
        <v>124.35266084193805</v>
      </c>
      <c r="J102" s="629"/>
      <c r="K102" s="627">
        <f>'Knowledge Intensity'!AP13</f>
        <v>132.19910310089051</v>
      </c>
      <c r="L102" s="628"/>
      <c r="M102" s="627">
        <f>'Knowledge Intensity'!AP17</f>
        <v>109.99319288877888</v>
      </c>
      <c r="N102" s="628"/>
      <c r="O102" s="572"/>
      <c r="P102" s="572"/>
      <c r="Q102" s="572"/>
      <c r="R102" s="572"/>
      <c r="S102" s="572"/>
      <c r="T102" s="572"/>
      <c r="U102" s="572"/>
      <c r="V102" s="572"/>
      <c r="W102" s="572"/>
      <c r="X102" s="572"/>
      <c r="Y102" s="572"/>
      <c r="Z102" s="572"/>
      <c r="AA102" s="572"/>
      <c r="AB102" s="572"/>
      <c r="AC102" s="572"/>
      <c r="AD102" s="572"/>
      <c r="AE102" s="572"/>
      <c r="AF102" s="572"/>
      <c r="AG102" s="572"/>
      <c r="AH102" s="572"/>
      <c r="AI102" s="572"/>
      <c r="AJ102" s="572"/>
      <c r="AK102" s="572"/>
      <c r="AL102" s="572"/>
      <c r="AM102" s="572"/>
      <c r="AN102" s="572"/>
      <c r="AO102" s="572"/>
    </row>
    <row r="103" spans="1:41" s="44" customFormat="1" ht="13.15" customHeight="1" x14ac:dyDescent="0.35">
      <c r="A103" s="778"/>
      <c r="B103" s="615">
        <v>2018</v>
      </c>
      <c r="C103" s="631">
        <f>'Knowledge Intensity'!AQ6</f>
        <v>165.21739130434781</v>
      </c>
      <c r="D103" s="625"/>
      <c r="E103" s="665">
        <f>'Knowledge Intensity'!AQ7</f>
        <v>115.55727554179566</v>
      </c>
      <c r="F103" s="622"/>
      <c r="G103" s="631">
        <f>'Knowledge Intensity'!AQ8</f>
        <v>102.66082329002974</v>
      </c>
      <c r="H103" s="625"/>
      <c r="I103" s="665">
        <f>'Knowledge Intensity'!AQ9</f>
        <v>123.12946783161239</v>
      </c>
      <c r="J103" s="622"/>
      <c r="K103" s="631">
        <f>'Knowledge Intensity'!AQ13</f>
        <v>132.88771758304819</v>
      </c>
      <c r="L103" s="625"/>
      <c r="M103" s="631">
        <f>'Knowledge Intensity'!AQ17</f>
        <v>108.50358478389632</v>
      </c>
      <c r="N103" s="625"/>
      <c r="O103" s="572"/>
      <c r="P103" s="572"/>
      <c r="Q103" s="572"/>
      <c r="R103" s="572"/>
      <c r="S103" s="572"/>
      <c r="T103" s="572"/>
      <c r="U103" s="572"/>
      <c r="V103" s="572"/>
      <c r="W103" s="572"/>
      <c r="X103" s="572"/>
      <c r="Y103" s="572"/>
      <c r="Z103" s="572"/>
      <c r="AA103" s="572"/>
      <c r="AB103" s="572"/>
      <c r="AC103" s="572"/>
      <c r="AD103" s="572"/>
      <c r="AE103" s="572"/>
      <c r="AF103" s="572"/>
      <c r="AG103" s="572"/>
      <c r="AH103" s="572"/>
      <c r="AI103" s="572"/>
      <c r="AJ103" s="572"/>
      <c r="AK103" s="572"/>
      <c r="AL103" s="572"/>
      <c r="AM103" s="572"/>
      <c r="AN103" s="572"/>
      <c r="AO103" s="572"/>
    </row>
    <row r="104" spans="1:41" s="44" customFormat="1" ht="14.5" customHeight="1" x14ac:dyDescent="0.35">
      <c r="A104" s="778"/>
      <c r="B104" s="615">
        <v>2019</v>
      </c>
      <c r="C104" s="618">
        <f>'Knowledge Intensity'!AR6</f>
        <v>164.92753623188406</v>
      </c>
      <c r="D104" s="625">
        <f>'Knowledge Intensity'!$AR$6</f>
        <v>164.92753623188406</v>
      </c>
      <c r="E104" s="616">
        <f>'Knowledge Intensity'!AR7</f>
        <v>116.3312693498452</v>
      </c>
      <c r="F104" s="622">
        <f>'Knowledge Intensity'!$AR$7</f>
        <v>116.3312693498452</v>
      </c>
      <c r="G104" s="618">
        <f>'Knowledge Intensity'!AR8</f>
        <v>102.42604476443888</v>
      </c>
      <c r="H104" s="625">
        <f>'Knowledge Intensity'!$AR$8</f>
        <v>102.42604476443888</v>
      </c>
      <c r="I104" s="616">
        <f>'Knowledge Intensity'!AR9</f>
        <v>122.39872915011914</v>
      </c>
      <c r="J104" s="622">
        <f>'Knowledge Intensity'!$AR$9</f>
        <v>122.39872915011914</v>
      </c>
      <c r="K104" s="618">
        <f>'Knowledge Intensity'!AR13</f>
        <v>136.81111984867485</v>
      </c>
      <c r="L104" s="625">
        <f>'Knowledge Intensity'!$AR$13</f>
        <v>136.81111984867485</v>
      </c>
      <c r="M104" s="618">
        <f>'Knowledge Intensity'!AR17</f>
        <v>107.61247204222177</v>
      </c>
      <c r="N104" s="625">
        <f>'Knowledge Intensity'!$AR$17</f>
        <v>107.61247204222177</v>
      </c>
      <c r="O104" s="572"/>
      <c r="P104" s="572"/>
      <c r="Q104" s="572"/>
      <c r="R104" s="572"/>
      <c r="S104" s="572"/>
      <c r="T104" s="572"/>
      <c r="U104" s="572"/>
      <c r="V104" s="572"/>
      <c r="W104" s="572"/>
      <c r="X104" s="572"/>
      <c r="Y104" s="572"/>
      <c r="Z104" s="572"/>
      <c r="AA104" s="572"/>
      <c r="AB104" s="572"/>
      <c r="AC104" s="572"/>
      <c r="AD104" s="572"/>
      <c r="AE104" s="572"/>
      <c r="AF104" s="572"/>
      <c r="AG104" s="572"/>
      <c r="AH104" s="572"/>
      <c r="AI104" s="572"/>
      <c r="AJ104" s="572"/>
      <c r="AK104" s="572"/>
      <c r="AL104" s="572"/>
      <c r="AM104" s="572"/>
      <c r="AN104" s="572"/>
      <c r="AO104" s="572"/>
    </row>
    <row r="105" spans="1:41" s="44" customFormat="1" ht="14.5" customHeight="1" x14ac:dyDescent="0.35">
      <c r="A105" s="778"/>
      <c r="B105" s="615" t="s">
        <v>261</v>
      </c>
      <c r="C105" s="638"/>
      <c r="D105" s="625">
        <f>'Knowledge Intensity'!$AS$6</f>
        <v>171.8840579710145</v>
      </c>
      <c r="E105" s="616"/>
      <c r="F105" s="622">
        <f>'Knowledge Intensity'!$AS$7</f>
        <v>120.51083591331269</v>
      </c>
      <c r="G105" s="638"/>
      <c r="H105" s="625">
        <f>'Knowledge Intensity'!$AS$8</f>
        <v>105.03991234935044</v>
      </c>
      <c r="I105" s="616"/>
      <c r="J105" s="622">
        <f>'Knowledge Intensity'!$AS$9</f>
        <v>126.16362192216044</v>
      </c>
      <c r="K105" s="638"/>
      <c r="L105" s="625">
        <f>'Knowledge Intensity'!$AS$13</f>
        <v>134.63688338186225</v>
      </c>
      <c r="M105" s="638"/>
      <c r="N105" s="625">
        <f>'Knowledge Intensity'!$AS$17</f>
        <v>106.13612454361413</v>
      </c>
      <c r="O105" s="572"/>
      <c r="P105" s="572"/>
      <c r="Q105" s="572"/>
      <c r="R105" s="572"/>
      <c r="S105" s="572"/>
      <c r="T105" s="572"/>
      <c r="U105" s="572"/>
      <c r="V105" s="572"/>
      <c r="W105" s="572"/>
      <c r="X105" s="572"/>
      <c r="Y105" s="572"/>
      <c r="Z105" s="572"/>
      <c r="AA105" s="572"/>
      <c r="AB105" s="572"/>
      <c r="AC105" s="572"/>
      <c r="AD105" s="572"/>
      <c r="AE105" s="572"/>
      <c r="AF105" s="572"/>
      <c r="AG105" s="572"/>
      <c r="AH105" s="572"/>
      <c r="AI105" s="572"/>
      <c r="AJ105" s="572"/>
      <c r="AK105" s="572"/>
      <c r="AL105" s="572"/>
      <c r="AM105" s="572"/>
      <c r="AN105" s="572"/>
      <c r="AO105" s="572"/>
    </row>
    <row r="106" spans="1:41" s="44" customFormat="1" ht="14.5" customHeight="1" x14ac:dyDescent="0.35">
      <c r="A106" s="778"/>
      <c r="B106" s="615" t="s">
        <v>262</v>
      </c>
      <c r="C106" s="638"/>
      <c r="D106" s="625">
        <f>'Knowledge Intensity'!$AT$6</f>
        <v>187.24637681159419</v>
      </c>
      <c r="E106" s="616"/>
      <c r="F106" s="622">
        <f>'Knowledge Intensity'!$AT$7</f>
        <v>130.41795665634675</v>
      </c>
      <c r="G106" s="638"/>
      <c r="H106" s="625">
        <f>'Knowledge Intensity'!$AT$8</f>
        <v>112.77195179214274</v>
      </c>
      <c r="I106" s="616"/>
      <c r="J106" s="622">
        <f>'Knowledge Intensity'!$AT$9</f>
        <v>135.64733915806195</v>
      </c>
      <c r="K106" s="638"/>
      <c r="L106" s="625">
        <f>'Knowledge Intensity'!$AT$13</f>
        <v>149.28694395443242</v>
      </c>
      <c r="M106" s="638"/>
      <c r="N106" s="625">
        <f>'Knowledge Intensity'!$AT$17</f>
        <v>105.66581504106368</v>
      </c>
      <c r="O106" s="572"/>
      <c r="P106" s="572"/>
      <c r="Q106" s="572"/>
      <c r="R106" s="572"/>
      <c r="S106" s="572"/>
      <c r="T106" s="572"/>
      <c r="U106" s="572"/>
      <c r="V106" s="572"/>
      <c r="W106" s="572"/>
      <c r="X106" s="572"/>
      <c r="Y106" s="572"/>
      <c r="Z106" s="572"/>
      <c r="AA106" s="572"/>
      <c r="AB106" s="572"/>
      <c r="AC106" s="572"/>
      <c r="AD106" s="572"/>
      <c r="AE106" s="572"/>
      <c r="AF106" s="572"/>
      <c r="AG106" s="572"/>
      <c r="AH106" s="572"/>
      <c r="AI106" s="572"/>
      <c r="AJ106" s="572"/>
      <c r="AK106" s="572"/>
      <c r="AL106" s="572"/>
      <c r="AM106" s="572"/>
      <c r="AN106" s="572"/>
      <c r="AO106" s="572"/>
    </row>
    <row r="107" spans="1:41" s="44" customFormat="1" ht="15" customHeight="1" thickBot="1" x14ac:dyDescent="0.4">
      <c r="A107" s="779"/>
      <c r="B107" s="641" t="s">
        <v>263</v>
      </c>
      <c r="C107" s="642"/>
      <c r="D107" s="644">
        <f>'Knowledge Intensity'!$AU$6</f>
        <v>195.36231884057972</v>
      </c>
      <c r="E107" s="675"/>
      <c r="F107" s="643">
        <f>'Knowledge Intensity'!$AU$7</f>
        <v>135.21671826625388</v>
      </c>
      <c r="G107" s="642"/>
      <c r="H107" s="644">
        <f>'Knowledge Intensity'!$AU$8</f>
        <v>116.07450305212083</v>
      </c>
      <c r="I107" s="675"/>
      <c r="J107" s="643">
        <f>'Knowledge Intensity'!$AU$9</f>
        <v>139.7934868943606</v>
      </c>
      <c r="K107" s="642"/>
      <c r="L107" s="644">
        <f>'Knowledge Intensity'!$AU$13</f>
        <v>156.06682110900937</v>
      </c>
      <c r="M107" s="642"/>
      <c r="N107" s="644">
        <f>'Knowledge Intensity'!$AU$17</f>
        <v>108.21450356710309</v>
      </c>
      <c r="O107" s="572"/>
      <c r="P107" s="572"/>
      <c r="Q107" s="572"/>
      <c r="R107" s="572"/>
      <c r="S107" s="572"/>
      <c r="T107" s="572"/>
      <c r="U107" s="572"/>
      <c r="V107" s="572"/>
      <c r="W107" s="572"/>
      <c r="X107" s="572"/>
      <c r="Y107" s="572"/>
      <c r="Z107" s="572"/>
      <c r="AA107" s="572"/>
      <c r="AB107" s="572"/>
      <c r="AC107" s="572"/>
      <c r="AD107" s="572"/>
      <c r="AE107" s="572"/>
      <c r="AF107" s="572"/>
      <c r="AG107" s="572"/>
      <c r="AH107" s="572"/>
      <c r="AI107" s="572"/>
      <c r="AJ107" s="572"/>
      <c r="AK107" s="572"/>
      <c r="AL107" s="572"/>
      <c r="AM107" s="572"/>
      <c r="AN107" s="572"/>
      <c r="AO107" s="572"/>
    </row>
    <row r="108" spans="1:41" s="44" customFormat="1" ht="14.5" thickBot="1" x14ac:dyDescent="0.4">
      <c r="A108" s="572"/>
      <c r="B108" s="572"/>
      <c r="C108" s="572"/>
      <c r="D108" s="572"/>
      <c r="E108" s="573"/>
      <c r="F108" s="573"/>
      <c r="G108" s="572"/>
      <c r="H108" s="572"/>
      <c r="I108" s="573"/>
      <c r="J108" s="573"/>
      <c r="K108" s="573"/>
      <c r="L108" s="572"/>
      <c r="M108" s="572"/>
      <c r="N108" s="572"/>
      <c r="O108" s="572"/>
      <c r="P108" s="572"/>
      <c r="Q108" s="572"/>
      <c r="R108" s="572"/>
      <c r="S108" s="572"/>
      <c r="T108" s="572"/>
      <c r="U108" s="572"/>
      <c r="V108" s="572"/>
      <c r="W108" s="572"/>
      <c r="X108" s="572"/>
      <c r="Y108" s="572"/>
      <c r="Z108" s="572"/>
      <c r="AA108" s="572"/>
      <c r="AB108" s="572"/>
      <c r="AC108" s="572"/>
      <c r="AD108" s="572"/>
      <c r="AE108" s="572"/>
      <c r="AF108" s="572"/>
      <c r="AG108" s="572"/>
      <c r="AH108" s="572"/>
      <c r="AI108" s="572"/>
      <c r="AJ108" s="572"/>
      <c r="AK108" s="572"/>
      <c r="AL108" s="572"/>
      <c r="AM108" s="572"/>
      <c r="AN108" s="572"/>
      <c r="AO108" s="572"/>
    </row>
    <row r="109" spans="1:41" s="44" customFormat="1" ht="30" customHeight="1" thickBot="1" x14ac:dyDescent="0.4">
      <c r="A109" s="766" t="str">
        <f>Translate!B12</f>
        <v>Number of persons employed in SMEs in Ireland</v>
      </c>
      <c r="B109" s="647"/>
      <c r="C109" s="768" t="s">
        <v>287</v>
      </c>
      <c r="D109" s="769"/>
      <c r="E109" s="770" t="s">
        <v>288</v>
      </c>
      <c r="F109" s="771"/>
      <c r="G109" s="768" t="s">
        <v>289</v>
      </c>
      <c r="H109" s="769"/>
      <c r="I109" s="770" t="s">
        <v>290</v>
      </c>
      <c r="J109" s="772"/>
      <c r="K109" s="768" t="s">
        <v>291</v>
      </c>
      <c r="L109" s="769"/>
      <c r="M109" s="773" t="s">
        <v>292</v>
      </c>
      <c r="N109" s="774"/>
      <c r="O109" s="572"/>
      <c r="P109" s="572"/>
      <c r="Q109" s="572"/>
      <c r="R109" s="572"/>
      <c r="S109" s="572"/>
      <c r="T109" s="572"/>
      <c r="U109" s="572"/>
      <c r="V109" s="572"/>
      <c r="W109" s="572"/>
      <c r="X109" s="572"/>
      <c r="Y109" s="572"/>
      <c r="Z109" s="572"/>
      <c r="AA109" s="572"/>
      <c r="AB109" s="572"/>
      <c r="AC109" s="572"/>
      <c r="AD109" s="572"/>
      <c r="AE109" s="572"/>
      <c r="AF109" s="572"/>
      <c r="AG109" s="572"/>
      <c r="AH109" s="572"/>
      <c r="AI109" s="572"/>
      <c r="AJ109" s="572"/>
      <c r="AK109" s="572"/>
      <c r="AL109" s="572"/>
      <c r="AM109" s="572"/>
      <c r="AN109" s="572"/>
      <c r="AO109" s="572"/>
    </row>
    <row r="110" spans="1:41" s="44" customFormat="1" x14ac:dyDescent="0.35">
      <c r="A110" s="767"/>
      <c r="B110" s="580">
        <v>2008</v>
      </c>
      <c r="C110" s="244">
        <f>'Knowledge Intensity'!AG29</f>
        <v>100</v>
      </c>
      <c r="D110" s="245"/>
      <c r="E110" s="244">
        <f>'Knowledge Intensity'!AG30</f>
        <v>100</v>
      </c>
      <c r="F110" s="649"/>
      <c r="G110" s="244">
        <f>'Knowledge Intensity'!AG31</f>
        <v>100</v>
      </c>
      <c r="H110" s="245"/>
      <c r="I110" s="650">
        <f>'Knowledge Intensity'!AG32</f>
        <v>100</v>
      </c>
      <c r="J110" s="676"/>
      <c r="K110" s="244">
        <f>'Knowledge Intensity'!AG36</f>
        <v>100</v>
      </c>
      <c r="L110" s="245"/>
      <c r="M110" s="650">
        <f>'Knowledge Intensity'!AG40</f>
        <v>100</v>
      </c>
      <c r="N110" s="676"/>
      <c r="O110" s="572"/>
      <c r="P110" s="572"/>
      <c r="Q110" s="572"/>
      <c r="R110" s="572"/>
      <c r="S110" s="572"/>
      <c r="T110" s="572"/>
      <c r="U110" s="572"/>
      <c r="V110" s="572"/>
      <c r="W110" s="572"/>
      <c r="X110" s="572"/>
      <c r="Y110" s="572"/>
      <c r="Z110" s="572"/>
      <c r="AA110" s="572"/>
      <c r="AB110" s="572"/>
      <c r="AC110" s="572"/>
      <c r="AD110" s="572"/>
      <c r="AE110" s="572"/>
      <c r="AF110" s="572"/>
      <c r="AG110" s="572"/>
      <c r="AH110" s="572"/>
      <c r="AI110" s="572"/>
      <c r="AJ110" s="572"/>
      <c r="AK110" s="572"/>
      <c r="AL110" s="572"/>
      <c r="AM110" s="572"/>
      <c r="AN110" s="572"/>
      <c r="AO110" s="572"/>
    </row>
    <row r="111" spans="1:41" s="44" customFormat="1" x14ac:dyDescent="0.35">
      <c r="A111" s="767"/>
      <c r="B111" s="584">
        <v>2009</v>
      </c>
      <c r="C111" s="246">
        <f>'Knowledge Intensity'!AH29</f>
        <v>105.49199084668192</v>
      </c>
      <c r="D111" s="247"/>
      <c r="E111" s="246">
        <f>'Knowledge Intensity'!AH30</f>
        <v>90.357453281182089</v>
      </c>
      <c r="F111" s="588"/>
      <c r="G111" s="246">
        <f>'Knowledge Intensity'!AH31</f>
        <v>82.660777621628853</v>
      </c>
      <c r="H111" s="247"/>
      <c r="I111" s="246">
        <f>'Knowledge Intensity'!AH32</f>
        <v>92.281341604744696</v>
      </c>
      <c r="J111" s="247"/>
      <c r="K111" s="246">
        <f>'Knowledge Intensity'!AH36</f>
        <v>86.722835056023627</v>
      </c>
      <c r="L111" s="247"/>
      <c r="M111" s="246">
        <f>'Knowledge Intensity'!AH40</f>
        <v>91.607041825620769</v>
      </c>
      <c r="N111" s="247"/>
      <c r="O111" s="572"/>
      <c r="P111" s="572"/>
      <c r="Q111" s="572"/>
      <c r="R111" s="572"/>
      <c r="S111" s="572"/>
      <c r="T111" s="572"/>
      <c r="U111" s="572"/>
      <c r="V111" s="572"/>
      <c r="W111" s="572"/>
      <c r="X111" s="572"/>
      <c r="Y111" s="572"/>
      <c r="Z111" s="572"/>
      <c r="AA111" s="572"/>
      <c r="AB111" s="572"/>
      <c r="AC111" s="572"/>
      <c r="AD111" s="572"/>
      <c r="AE111" s="572"/>
      <c r="AF111" s="572"/>
      <c r="AG111" s="572"/>
      <c r="AH111" s="572"/>
      <c r="AI111" s="572"/>
      <c r="AJ111" s="572"/>
      <c r="AK111" s="572"/>
      <c r="AL111" s="572"/>
      <c r="AM111" s="572"/>
      <c r="AN111" s="572"/>
      <c r="AO111" s="572"/>
    </row>
    <row r="112" spans="1:41" s="44" customFormat="1" x14ac:dyDescent="0.35">
      <c r="A112" s="767"/>
      <c r="B112" s="584">
        <v>2010</v>
      </c>
      <c r="C112" s="246">
        <f>'Knowledge Intensity'!AI29</f>
        <v>90.325451309433006</v>
      </c>
      <c r="D112" s="247"/>
      <c r="E112" s="246">
        <f>'Knowledge Intensity'!AI30</f>
        <v>87.619513255106469</v>
      </c>
      <c r="F112" s="588"/>
      <c r="G112" s="246">
        <f>'Knowledge Intensity'!AI31</f>
        <v>75.727765508933956</v>
      </c>
      <c r="H112" s="247"/>
      <c r="I112" s="246">
        <f>'Knowledge Intensity'!AI32</f>
        <v>84.835367100688529</v>
      </c>
      <c r="J112" s="247"/>
      <c r="K112" s="246">
        <f>'Knowledge Intensity'!AI36</f>
        <v>85.956165494079158</v>
      </c>
      <c r="L112" s="247"/>
      <c r="M112" s="246">
        <f>'Knowledge Intensity'!AI40</f>
        <v>88.561854291624144</v>
      </c>
      <c r="N112" s="247"/>
      <c r="O112" s="572"/>
      <c r="P112" s="572"/>
      <c r="Q112" s="572"/>
      <c r="R112" s="572"/>
      <c r="S112" s="572"/>
      <c r="T112" s="572"/>
      <c r="U112" s="572"/>
      <c r="V112" s="572"/>
      <c r="W112" s="572"/>
      <c r="X112" s="572"/>
      <c r="Y112" s="572"/>
      <c r="Z112" s="572"/>
      <c r="AA112" s="572"/>
      <c r="AB112" s="572"/>
      <c r="AC112" s="572"/>
      <c r="AD112" s="572"/>
      <c r="AE112" s="572"/>
      <c r="AF112" s="572"/>
      <c r="AG112" s="572"/>
      <c r="AH112" s="572"/>
      <c r="AI112" s="572"/>
      <c r="AJ112" s="572"/>
      <c r="AK112" s="572"/>
      <c r="AL112" s="572"/>
      <c r="AM112" s="572"/>
      <c r="AN112" s="572"/>
      <c r="AO112" s="572"/>
    </row>
    <row r="113" spans="1:41" s="44" customFormat="1" x14ac:dyDescent="0.35">
      <c r="A113" s="767"/>
      <c r="B113" s="584">
        <v>2011</v>
      </c>
      <c r="C113" s="246">
        <f>'Knowledge Intensity'!AJ29</f>
        <v>87.312484108822787</v>
      </c>
      <c r="D113" s="247"/>
      <c r="E113" s="246">
        <f>'Knowledge Intensity'!AJ30</f>
        <v>89.004780530204258</v>
      </c>
      <c r="F113" s="588"/>
      <c r="G113" s="246">
        <f>'Knowledge Intensity'!AJ31</f>
        <v>74.378192687769072</v>
      </c>
      <c r="H113" s="247"/>
      <c r="I113" s="246">
        <f>'Knowledge Intensity'!AJ32</f>
        <v>82.88908582725476</v>
      </c>
      <c r="J113" s="247"/>
      <c r="K113" s="246">
        <f>'Knowledge Intensity'!AJ36</f>
        <v>88.608819016184597</v>
      </c>
      <c r="L113" s="247"/>
      <c r="M113" s="246">
        <f>'Knowledge Intensity'!AJ40</f>
        <v>88.272962613269002</v>
      </c>
      <c r="N113" s="247"/>
      <c r="O113" s="572"/>
      <c r="P113" s="572"/>
      <c r="Q113" s="572"/>
      <c r="R113" s="572"/>
      <c r="S113" s="572"/>
      <c r="T113" s="572"/>
      <c r="U113" s="572"/>
      <c r="V113" s="572"/>
      <c r="W113" s="572"/>
      <c r="X113" s="572"/>
      <c r="Y113" s="572"/>
      <c r="Z113" s="572"/>
      <c r="AA113" s="572"/>
      <c r="AB113" s="572"/>
      <c r="AC113" s="572"/>
      <c r="AD113" s="572"/>
      <c r="AE113" s="572"/>
      <c r="AF113" s="572"/>
      <c r="AG113" s="572"/>
      <c r="AH113" s="572"/>
      <c r="AI113" s="572"/>
      <c r="AJ113" s="572"/>
      <c r="AK113" s="572"/>
      <c r="AL113" s="572"/>
      <c r="AM113" s="572"/>
      <c r="AN113" s="572"/>
      <c r="AO113" s="572"/>
    </row>
    <row r="114" spans="1:41" s="44" customFormat="1" x14ac:dyDescent="0.35">
      <c r="A114" s="767"/>
      <c r="B114" s="584">
        <v>2012</v>
      </c>
      <c r="C114" s="246">
        <f>'Knowledge Intensity'!AK29</f>
        <v>91.367912534960595</v>
      </c>
      <c r="D114" s="247"/>
      <c r="E114" s="246">
        <f>'Knowledge Intensity'!AK30</f>
        <v>87.825945241199477</v>
      </c>
      <c r="F114" s="588"/>
      <c r="G114" s="246">
        <f>'Knowledge Intensity'!AK31</f>
        <v>71.165986303508888</v>
      </c>
      <c r="H114" s="247"/>
      <c r="I114" s="246">
        <f>'Knowledge Intensity'!AK32</f>
        <v>80.697389051741766</v>
      </c>
      <c r="J114" s="247"/>
      <c r="K114" s="246">
        <f>'Knowledge Intensity'!AK36</f>
        <v>91.617012652363996</v>
      </c>
      <c r="L114" s="247"/>
      <c r="M114" s="246">
        <f>'Knowledge Intensity'!AK40</f>
        <v>88.79998981238414</v>
      </c>
      <c r="N114" s="247"/>
      <c r="O114" s="572"/>
      <c r="P114" s="572"/>
      <c r="Q114" s="572"/>
      <c r="R114" s="572"/>
      <c r="S114" s="572"/>
      <c r="T114" s="572"/>
      <c r="U114" s="572"/>
      <c r="V114" s="572"/>
      <c r="W114" s="572"/>
      <c r="X114" s="572"/>
      <c r="Y114" s="572"/>
      <c r="Z114" s="572"/>
      <c r="AA114" s="572"/>
      <c r="AB114" s="572"/>
      <c r="AC114" s="572"/>
      <c r="AD114" s="572"/>
      <c r="AE114" s="572"/>
      <c r="AF114" s="572"/>
      <c r="AG114" s="572"/>
      <c r="AH114" s="572"/>
      <c r="AI114" s="572"/>
      <c r="AJ114" s="572"/>
      <c r="AK114" s="572"/>
      <c r="AL114" s="572"/>
      <c r="AM114" s="572"/>
      <c r="AN114" s="572"/>
      <c r="AO114" s="572"/>
    </row>
    <row r="115" spans="1:41" s="44" customFormat="1" x14ac:dyDescent="0.35">
      <c r="A115" s="767"/>
      <c r="B115" s="584">
        <v>2013</v>
      </c>
      <c r="C115" s="246">
        <f>'Knowledge Intensity'!AL29</f>
        <v>81.184846173404523</v>
      </c>
      <c r="D115" s="248"/>
      <c r="E115" s="246">
        <f>'Knowledge Intensity'!AL30</f>
        <v>84.745762711864401</v>
      </c>
      <c r="F115" s="587"/>
      <c r="G115" s="246">
        <f>'Knowledge Intensity'!AL31</f>
        <v>73.998973878516139</v>
      </c>
      <c r="H115" s="248"/>
      <c r="I115" s="246">
        <f>'Knowledge Intensity'!AL32</f>
        <v>81.126866180380389</v>
      </c>
      <c r="J115" s="248"/>
      <c r="K115" s="246">
        <f>'Knowledge Intensity'!AL36</f>
        <v>95.42661918411072</v>
      </c>
      <c r="L115" s="248"/>
      <c r="M115" s="246">
        <f>'Knowledge Intensity'!AL40</f>
        <v>89.802742287883831</v>
      </c>
      <c r="N115" s="248"/>
      <c r="O115" s="572"/>
      <c r="P115" s="572"/>
      <c r="Q115" s="572"/>
      <c r="R115" s="572"/>
      <c r="S115" s="572"/>
      <c r="T115" s="572"/>
      <c r="U115" s="572"/>
      <c r="V115" s="572"/>
      <c r="W115" s="572"/>
      <c r="X115" s="572"/>
      <c r="Y115" s="572"/>
      <c r="Z115" s="572"/>
      <c r="AA115" s="572"/>
      <c r="AB115" s="572"/>
      <c r="AC115" s="572"/>
      <c r="AD115" s="572"/>
      <c r="AE115" s="572"/>
      <c r="AF115" s="572"/>
      <c r="AG115" s="572"/>
      <c r="AH115" s="572"/>
      <c r="AI115" s="572"/>
      <c r="AJ115" s="572"/>
      <c r="AK115" s="572"/>
      <c r="AL115" s="572"/>
      <c r="AM115" s="572"/>
      <c r="AN115" s="572"/>
      <c r="AO115" s="572"/>
    </row>
    <row r="116" spans="1:41" s="44" customFormat="1" x14ac:dyDescent="0.35">
      <c r="A116" s="767"/>
      <c r="B116" s="584">
        <v>2014</v>
      </c>
      <c r="C116" s="249">
        <f>'Knowledge Intensity'!AM29</f>
        <v>89.117721840833966</v>
      </c>
      <c r="D116" s="250"/>
      <c r="E116" s="249">
        <f>'Knowledge Intensity'!AM30</f>
        <v>83.518035636679699</v>
      </c>
      <c r="F116" s="588"/>
      <c r="G116" s="249">
        <f>'Knowledge Intensity'!AM31</f>
        <v>76.499587320707576</v>
      </c>
      <c r="H116" s="250"/>
      <c r="I116" s="249">
        <f>'Knowledge Intensity'!AM32</f>
        <v>84.053105187811028</v>
      </c>
      <c r="J116" s="250"/>
      <c r="K116" s="249">
        <f>'Knowledge Intensity'!AM36</f>
        <v>101.86513795998727</v>
      </c>
      <c r="L116" s="250"/>
      <c r="M116" s="249">
        <f>'Knowledge Intensity'!AM40</f>
        <v>92.10114119489819</v>
      </c>
      <c r="N116" s="250"/>
      <c r="O116" s="572"/>
      <c r="P116" s="572"/>
      <c r="Q116" s="572"/>
      <c r="R116" s="572"/>
      <c r="S116" s="572"/>
      <c r="T116" s="572"/>
      <c r="U116" s="572"/>
      <c r="V116" s="572"/>
      <c r="W116" s="572"/>
      <c r="X116" s="572"/>
      <c r="Y116" s="572"/>
      <c r="Z116" s="572"/>
      <c r="AA116" s="572"/>
      <c r="AB116" s="572"/>
      <c r="AC116" s="572"/>
      <c r="AD116" s="572"/>
      <c r="AE116" s="572"/>
      <c r="AF116" s="572"/>
      <c r="AG116" s="572"/>
      <c r="AH116" s="572"/>
      <c r="AI116" s="572"/>
      <c r="AJ116" s="572"/>
      <c r="AK116" s="572"/>
      <c r="AL116" s="572"/>
      <c r="AM116" s="572"/>
      <c r="AN116" s="572"/>
      <c r="AO116" s="572"/>
    </row>
    <row r="117" spans="1:41" s="44" customFormat="1" x14ac:dyDescent="0.35">
      <c r="A117" s="767"/>
      <c r="B117" s="584">
        <v>2015</v>
      </c>
      <c r="C117" s="246">
        <f>'Knowledge Intensity'!AN29</f>
        <v>88.672768878718529</v>
      </c>
      <c r="D117" s="250"/>
      <c r="E117" s="246">
        <f>'Knowledge Intensity'!AN30</f>
        <v>86.141894828335509</v>
      </c>
      <c r="F117" s="588"/>
      <c r="G117" s="246">
        <f>'Knowledge Intensity'!AN31</f>
        <v>76.437127752124738</v>
      </c>
      <c r="H117" s="250"/>
      <c r="I117" s="246">
        <f>'Knowledge Intensity'!AN32</f>
        <v>85.682391437725812</v>
      </c>
      <c r="J117" s="250"/>
      <c r="K117" s="246">
        <f>'Knowledge Intensity'!AN36</f>
        <v>106.99557022496309</v>
      </c>
      <c r="L117" s="250"/>
      <c r="M117" s="246">
        <f>'Knowledge Intensity'!AN40</f>
        <v>95.84145158972288</v>
      </c>
      <c r="N117" s="250"/>
      <c r="O117" s="572"/>
      <c r="P117" s="572"/>
      <c r="Q117" s="572"/>
      <c r="R117" s="572"/>
      <c r="S117" s="572"/>
      <c r="T117" s="572"/>
      <c r="U117" s="572"/>
      <c r="V117" s="572"/>
      <c r="W117" s="572"/>
      <c r="X117" s="572"/>
      <c r="Y117" s="572"/>
      <c r="Z117" s="572"/>
      <c r="AA117" s="572"/>
      <c r="AB117" s="572"/>
      <c r="AC117" s="572"/>
      <c r="AD117" s="572"/>
      <c r="AE117" s="572"/>
      <c r="AF117" s="572"/>
      <c r="AG117" s="572"/>
      <c r="AH117" s="572"/>
      <c r="AI117" s="572"/>
      <c r="AJ117" s="572"/>
      <c r="AK117" s="572"/>
      <c r="AL117" s="572"/>
      <c r="AM117" s="572"/>
      <c r="AN117" s="572"/>
      <c r="AO117" s="572"/>
    </row>
    <row r="118" spans="1:41" s="44" customFormat="1" x14ac:dyDescent="0.35">
      <c r="A118" s="767"/>
      <c r="B118" s="584">
        <v>2016</v>
      </c>
      <c r="C118" s="246">
        <f>'Knowledge Intensity'!AO29</f>
        <v>93.745232646834481</v>
      </c>
      <c r="D118" s="250"/>
      <c r="E118" s="246">
        <f>'Knowledge Intensity'!AO30</f>
        <v>91.009343763581057</v>
      </c>
      <c r="F118" s="588"/>
      <c r="G118" s="246">
        <f>'Knowledge Intensity'!AO31</f>
        <v>83.080149010685048</v>
      </c>
      <c r="H118" s="250"/>
      <c r="I118" s="246">
        <f>'Knowledge Intensity'!AO32</f>
        <v>90.260072261231173</v>
      </c>
      <c r="J118" s="250"/>
      <c r="K118" s="246">
        <f>'Knowledge Intensity'!AO36</f>
        <v>113.55626972408002</v>
      </c>
      <c r="L118" s="250"/>
      <c r="M118" s="246">
        <f>'Knowledge Intensity'!AO40</f>
        <v>99.070016209224519</v>
      </c>
      <c r="N118" s="250"/>
      <c r="O118" s="572"/>
      <c r="P118" s="572"/>
      <c r="Q118" s="572"/>
      <c r="R118" s="572"/>
      <c r="S118" s="572"/>
      <c r="T118" s="572"/>
      <c r="U118" s="572"/>
      <c r="V118" s="572"/>
      <c r="W118" s="572"/>
      <c r="X118" s="572"/>
      <c r="Y118" s="572"/>
      <c r="Z118" s="572"/>
      <c r="AA118" s="572"/>
      <c r="AB118" s="572"/>
      <c r="AC118" s="572"/>
      <c r="AD118" s="572"/>
      <c r="AE118" s="572"/>
      <c r="AF118" s="572"/>
      <c r="AG118" s="572"/>
      <c r="AH118" s="572"/>
      <c r="AI118" s="572"/>
      <c r="AJ118" s="572"/>
      <c r="AK118" s="572"/>
      <c r="AL118" s="572"/>
      <c r="AM118" s="572"/>
      <c r="AN118" s="572"/>
      <c r="AO118" s="572"/>
    </row>
    <row r="119" spans="1:41" s="44" customFormat="1" x14ac:dyDescent="0.35">
      <c r="A119" s="767"/>
      <c r="B119" s="584">
        <v>2017</v>
      </c>
      <c r="C119" s="246">
        <f>'Knowledge Intensity'!AP29</f>
        <v>92.944317315026694</v>
      </c>
      <c r="D119" s="250"/>
      <c r="E119" s="246">
        <f>'Knowledge Intensity'!AP30</f>
        <v>91.204910908300732</v>
      </c>
      <c r="F119" s="588"/>
      <c r="G119" s="246">
        <f>'Knowledge Intensity'!AP31</f>
        <v>85.504918691025892</v>
      </c>
      <c r="H119" s="250"/>
      <c r="I119" s="246">
        <f>'Knowledge Intensity'!AP32</f>
        <v>92.155225305065102</v>
      </c>
      <c r="J119" s="250"/>
      <c r="K119" s="246">
        <f>'Knowledge Intensity'!AP36</f>
        <v>120.95891600799096</v>
      </c>
      <c r="L119" s="250"/>
      <c r="M119" s="246">
        <f>'Knowledge Intensity'!AP40</f>
        <v>102.98697258621725</v>
      </c>
      <c r="N119" s="250"/>
      <c r="O119" s="572"/>
      <c r="P119" s="572"/>
      <c r="Q119" s="572"/>
      <c r="R119" s="572"/>
      <c r="S119" s="572"/>
      <c r="T119" s="572"/>
      <c r="U119" s="572"/>
      <c r="V119" s="572"/>
      <c r="W119" s="572"/>
      <c r="X119" s="572"/>
      <c r="Y119" s="572"/>
      <c r="Z119" s="572"/>
      <c r="AA119" s="572"/>
      <c r="AB119" s="572"/>
      <c r="AC119" s="572"/>
      <c r="AD119" s="572"/>
      <c r="AE119" s="572"/>
      <c r="AF119" s="572"/>
      <c r="AG119" s="572"/>
      <c r="AH119" s="572"/>
      <c r="AI119" s="572"/>
      <c r="AJ119" s="572"/>
      <c r="AK119" s="572"/>
      <c r="AL119" s="572"/>
      <c r="AM119" s="572"/>
      <c r="AN119" s="572"/>
      <c r="AO119" s="572"/>
    </row>
    <row r="120" spans="1:41" s="44" customFormat="1" x14ac:dyDescent="0.35">
      <c r="A120" s="767"/>
      <c r="B120" s="584">
        <v>2018</v>
      </c>
      <c r="C120" s="590">
        <f>'Knowledge Intensity'!AQ29</f>
        <v>93.643529112636671</v>
      </c>
      <c r="D120" s="250"/>
      <c r="E120" s="594">
        <f>'Knowledge Intensity'!AQ30</f>
        <v>92.465232507605393</v>
      </c>
      <c r="F120" s="588"/>
      <c r="G120" s="590">
        <f>'Knowledge Intensity'!AQ31</f>
        <v>72.305873430145667</v>
      </c>
      <c r="H120" s="250"/>
      <c r="I120" s="590">
        <f>'Knowledge Intensity'!AQ32</f>
        <v>93.528870406980701</v>
      </c>
      <c r="J120" s="250"/>
      <c r="K120" s="590">
        <f>'Knowledge Intensity'!AQ36</f>
        <v>122.46967196502504</v>
      </c>
      <c r="L120" s="250"/>
      <c r="M120" s="590">
        <f>'Knowledge Intensity'!AQ40</f>
        <v>104.2582415083493</v>
      </c>
      <c r="N120" s="250"/>
      <c r="O120" s="572"/>
      <c r="P120" s="572"/>
      <c r="Q120" s="572"/>
      <c r="R120" s="572"/>
      <c r="S120" s="572"/>
      <c r="T120" s="572"/>
      <c r="U120" s="572"/>
      <c r="V120" s="572"/>
      <c r="W120" s="572"/>
      <c r="X120" s="572"/>
      <c r="Y120" s="572"/>
      <c r="Z120" s="572"/>
      <c r="AA120" s="572"/>
      <c r="AB120" s="572"/>
      <c r="AC120" s="572"/>
      <c r="AD120" s="572"/>
      <c r="AE120" s="572"/>
      <c r="AF120" s="572"/>
      <c r="AG120" s="572"/>
      <c r="AH120" s="572"/>
      <c r="AI120" s="572"/>
      <c r="AJ120" s="572"/>
      <c r="AK120" s="572"/>
      <c r="AL120" s="572"/>
      <c r="AM120" s="572"/>
      <c r="AN120" s="572"/>
      <c r="AO120" s="572"/>
    </row>
    <row r="121" spans="1:41" s="44" customFormat="1" x14ac:dyDescent="0.35">
      <c r="A121" s="677"/>
      <c r="B121" s="584">
        <v>2019</v>
      </c>
      <c r="C121" s="246">
        <f>'Knowledge Intensity'!AR29</f>
        <v>97.431985761505217</v>
      </c>
      <c r="D121" s="250">
        <f>'Knowledge Intensity'!$AR$29</f>
        <v>97.431985761505217</v>
      </c>
      <c r="E121" s="249">
        <f>'Knowledge Intensity'!AR30</f>
        <v>96.468926553672318</v>
      </c>
      <c r="F121" s="588">
        <f>'Knowledge Intensity'!$AR$30</f>
        <v>96.468926553672318</v>
      </c>
      <c r="G121" s="249">
        <f>'Knowledge Intensity'!AR31</f>
        <v>94.135492649847194</v>
      </c>
      <c r="H121" s="250">
        <f>'Knowledge Intensity'!$AR$31</f>
        <v>94.135492649847194</v>
      </c>
      <c r="I121" s="249">
        <f>'Knowledge Intensity'!AR32</f>
        <v>94.070829640738978</v>
      </c>
      <c r="J121" s="250">
        <f>'Knowledge Intensity'!$AR$32</f>
        <v>94.070829640738978</v>
      </c>
      <c r="K121" s="249">
        <f>'Knowledge Intensity'!AR36</f>
        <v>130.72352992269609</v>
      </c>
      <c r="L121" s="250">
        <f>'Knowledge Intensity'!$AR$36</f>
        <v>130.72352992269609</v>
      </c>
      <c r="M121" s="249">
        <f>'Knowledge Intensity'!AR40</f>
        <v>111.29151680865657</v>
      </c>
      <c r="N121" s="250">
        <f>'Knowledge Intensity'!$AR$40</f>
        <v>111.29151680865657</v>
      </c>
      <c r="O121" s="572"/>
      <c r="P121" s="572"/>
      <c r="Q121" s="572"/>
      <c r="R121" s="572"/>
      <c r="S121" s="572"/>
      <c r="T121" s="572"/>
      <c r="U121" s="572"/>
      <c r="V121" s="572"/>
      <c r="W121" s="572"/>
      <c r="X121" s="572"/>
      <c r="Y121" s="572"/>
      <c r="Z121" s="572"/>
      <c r="AA121" s="572"/>
      <c r="AB121" s="572"/>
      <c r="AC121" s="572"/>
      <c r="AD121" s="572"/>
      <c r="AE121" s="572"/>
      <c r="AF121" s="572"/>
      <c r="AG121" s="572"/>
      <c r="AH121" s="572"/>
      <c r="AI121" s="572"/>
      <c r="AJ121" s="572"/>
      <c r="AK121" s="572"/>
      <c r="AL121" s="572"/>
      <c r="AM121" s="572"/>
      <c r="AN121" s="572"/>
      <c r="AO121" s="572"/>
    </row>
    <row r="122" spans="1:41" s="44" customFormat="1" x14ac:dyDescent="0.35">
      <c r="A122" s="677"/>
      <c r="B122" s="584" t="s">
        <v>261</v>
      </c>
      <c r="C122" s="251"/>
      <c r="D122" s="250">
        <f>'Knowledge Intensity'!$AS$29</f>
        <v>105.00889905924231</v>
      </c>
      <c r="E122" s="249"/>
      <c r="F122" s="588">
        <f>'Knowledge Intensity'!$AS$30</f>
        <v>101.874185136897</v>
      </c>
      <c r="G122" s="249"/>
      <c r="H122" s="250">
        <f>'Knowledge Intensity'!$AS$31</f>
        <v>95.721519552075662</v>
      </c>
      <c r="I122" s="249"/>
      <c r="J122" s="250">
        <f>'Knowledge Intensity'!$AS$32</f>
        <v>96.453405140091348</v>
      </c>
      <c r="K122" s="249"/>
      <c r="L122" s="250">
        <f>'Knowledge Intensity'!$AS$36</f>
        <v>128.87402646283911</v>
      </c>
      <c r="M122" s="249"/>
      <c r="N122" s="250">
        <f>'Knowledge Intensity'!$AS$40</f>
        <v>106.71909650401047</v>
      </c>
      <c r="O122" s="572"/>
      <c r="P122" s="572"/>
      <c r="Q122" s="572"/>
      <c r="R122" s="572"/>
      <c r="S122" s="572"/>
      <c r="T122" s="572"/>
      <c r="U122" s="572"/>
      <c r="V122" s="572"/>
      <c r="W122" s="572"/>
      <c r="X122" s="572"/>
      <c r="Y122" s="572"/>
      <c r="Z122" s="572"/>
      <c r="AA122" s="572"/>
      <c r="AB122" s="572"/>
      <c r="AC122" s="572"/>
      <c r="AD122" s="572"/>
      <c r="AE122" s="572"/>
      <c r="AF122" s="572"/>
      <c r="AG122" s="572"/>
      <c r="AH122" s="572"/>
      <c r="AI122" s="572"/>
      <c r="AJ122" s="572"/>
      <c r="AK122" s="572"/>
      <c r="AL122" s="572"/>
      <c r="AM122" s="572"/>
      <c r="AN122" s="572"/>
      <c r="AO122" s="572"/>
    </row>
    <row r="123" spans="1:41" s="44" customFormat="1" x14ac:dyDescent="0.35">
      <c r="A123" s="677"/>
      <c r="B123" s="584" t="s">
        <v>262</v>
      </c>
      <c r="C123" s="251"/>
      <c r="D123" s="250">
        <f>'Knowledge Intensity'!$AT$29</f>
        <v>113.2468853292652</v>
      </c>
      <c r="E123" s="249"/>
      <c r="F123" s="588">
        <f>'Knowledge Intensity'!$AT$30</f>
        <v>109.4361147327249</v>
      </c>
      <c r="G123" s="249"/>
      <c r="H123" s="250">
        <f>'Knowledge Intensity'!$AT$31</f>
        <v>101.89609404626469</v>
      </c>
      <c r="I123" s="249"/>
      <c r="J123" s="250">
        <f>'Knowledge Intensity'!$AT$32</f>
        <v>102.92794328175063</v>
      </c>
      <c r="K123" s="249"/>
      <c r="L123" s="250">
        <f>'Knowledge Intensity'!$AT$36</f>
        <v>139.28718260517095</v>
      </c>
      <c r="M123" s="249"/>
      <c r="N123" s="250">
        <f>'Knowledge Intensity'!$AT$40</f>
        <v>104.91443312284991</v>
      </c>
      <c r="O123" s="572"/>
      <c r="P123" s="572"/>
      <c r="Q123" s="572"/>
      <c r="R123" s="572"/>
      <c r="S123" s="572"/>
      <c r="T123" s="572"/>
      <c r="U123" s="572"/>
      <c r="V123" s="572"/>
      <c r="W123" s="572"/>
      <c r="X123" s="572"/>
      <c r="Y123" s="572"/>
      <c r="Z123" s="572"/>
      <c r="AA123" s="572"/>
      <c r="AB123" s="572"/>
      <c r="AC123" s="572"/>
      <c r="AD123" s="572"/>
      <c r="AE123" s="572"/>
      <c r="AF123" s="572"/>
      <c r="AG123" s="572"/>
      <c r="AH123" s="572"/>
      <c r="AI123" s="572"/>
      <c r="AJ123" s="572"/>
      <c r="AK123" s="572"/>
      <c r="AL123" s="572"/>
      <c r="AM123" s="572"/>
      <c r="AN123" s="572"/>
      <c r="AO123" s="572"/>
    </row>
    <row r="124" spans="1:41" s="44" customFormat="1" ht="14.5" thickBot="1" x14ac:dyDescent="0.4">
      <c r="A124" s="678"/>
      <c r="B124" s="657" t="s">
        <v>263</v>
      </c>
      <c r="C124" s="673"/>
      <c r="D124" s="661">
        <f>'Knowledge Intensity'!$AU$29</f>
        <v>117.6328502415459</v>
      </c>
      <c r="E124" s="679"/>
      <c r="F124" s="659">
        <f>'Knowledge Intensity'!$AU$30</f>
        <v>113.92329421990439</v>
      </c>
      <c r="G124" s="679"/>
      <c r="H124" s="661">
        <f>'Knowledge Intensity'!$AU$31</f>
        <v>105.52544112070312</v>
      </c>
      <c r="I124" s="679"/>
      <c r="J124" s="661">
        <f>'Knowledge Intensity'!$AU$32</f>
        <v>106.78982889085827</v>
      </c>
      <c r="K124" s="679"/>
      <c r="L124" s="661">
        <f>'Knowledge Intensity'!$AU$36</f>
        <v>144.72798865051101</v>
      </c>
      <c r="M124" s="679"/>
      <c r="N124" s="661">
        <f>'Knowledge Intensity'!$AU$40</f>
        <v>106.61722034539656</v>
      </c>
      <c r="O124" s="572"/>
      <c r="P124" s="572"/>
      <c r="Q124" s="572"/>
      <c r="R124" s="572"/>
      <c r="S124" s="572"/>
      <c r="T124" s="572"/>
      <c r="U124" s="572"/>
      <c r="V124" s="572"/>
      <c r="W124" s="572"/>
      <c r="X124" s="572"/>
      <c r="Y124" s="572"/>
      <c r="Z124" s="572"/>
      <c r="AA124" s="572"/>
      <c r="AB124" s="572"/>
      <c r="AC124" s="572"/>
      <c r="AD124" s="572"/>
      <c r="AE124" s="572"/>
      <c r="AF124" s="572"/>
      <c r="AG124" s="572"/>
      <c r="AH124" s="572"/>
      <c r="AI124" s="572"/>
      <c r="AJ124" s="572"/>
      <c r="AK124" s="572"/>
      <c r="AL124" s="572"/>
      <c r="AM124" s="572"/>
      <c r="AN124" s="572"/>
      <c r="AO124" s="572"/>
    </row>
    <row r="125" spans="1:41" s="44" customFormat="1" ht="14.5" thickBot="1" x14ac:dyDescent="0.4">
      <c r="A125" s="572"/>
      <c r="B125" s="572"/>
      <c r="C125" s="572"/>
      <c r="D125" s="572"/>
      <c r="E125" s="573"/>
      <c r="F125" s="573"/>
      <c r="G125" s="572"/>
      <c r="H125" s="572"/>
      <c r="I125" s="573"/>
      <c r="J125" s="573"/>
      <c r="K125" s="573"/>
      <c r="L125" s="572"/>
      <c r="M125" s="572"/>
      <c r="N125" s="572"/>
      <c r="O125" s="572"/>
      <c r="P125" s="572"/>
      <c r="Q125" s="572"/>
      <c r="R125" s="572"/>
      <c r="S125" s="572"/>
      <c r="T125" s="572"/>
      <c r="U125" s="572"/>
      <c r="V125" s="572"/>
      <c r="W125" s="572"/>
      <c r="X125" s="572"/>
      <c r="Y125" s="572"/>
      <c r="Z125" s="572"/>
      <c r="AA125" s="572"/>
      <c r="AB125" s="572"/>
      <c r="AC125" s="572"/>
      <c r="AD125" s="572"/>
      <c r="AE125" s="572"/>
      <c r="AF125" s="572"/>
      <c r="AG125" s="572"/>
      <c r="AH125" s="572"/>
      <c r="AI125" s="572"/>
      <c r="AJ125" s="572"/>
      <c r="AK125" s="572"/>
      <c r="AL125" s="572"/>
      <c r="AM125" s="572"/>
      <c r="AN125" s="572"/>
      <c r="AO125" s="572"/>
    </row>
    <row r="126" spans="1:41" s="44" customFormat="1" ht="30" customHeight="1" thickBot="1" x14ac:dyDescent="0.4">
      <c r="A126" s="762" t="str">
        <f>Translate!B13</f>
        <v>Value added of SMEs in Ireland</v>
      </c>
      <c r="B126" s="607"/>
      <c r="C126" s="758" t="s">
        <v>287</v>
      </c>
      <c r="D126" s="759"/>
      <c r="E126" s="764" t="s">
        <v>288</v>
      </c>
      <c r="F126" s="765"/>
      <c r="G126" s="758" t="s">
        <v>289</v>
      </c>
      <c r="H126" s="759"/>
      <c r="I126" s="764" t="s">
        <v>290</v>
      </c>
      <c r="J126" s="765"/>
      <c r="K126" s="758" t="s">
        <v>291</v>
      </c>
      <c r="L126" s="759"/>
      <c r="M126" s="760" t="s">
        <v>292</v>
      </c>
      <c r="N126" s="761"/>
      <c r="O126" s="572"/>
      <c r="P126" s="572"/>
      <c r="Q126" s="572"/>
      <c r="R126" s="572"/>
      <c r="S126" s="572"/>
      <c r="T126" s="572"/>
      <c r="U126" s="572"/>
      <c r="V126" s="572"/>
      <c r="W126" s="572"/>
      <c r="X126" s="572"/>
      <c r="Y126" s="572"/>
      <c r="Z126" s="572"/>
      <c r="AA126" s="572"/>
      <c r="AB126" s="572"/>
      <c r="AC126" s="572"/>
      <c r="AD126" s="572"/>
      <c r="AE126" s="572"/>
      <c r="AF126" s="572"/>
      <c r="AG126" s="572"/>
      <c r="AH126" s="572"/>
      <c r="AI126" s="572"/>
      <c r="AJ126" s="572"/>
      <c r="AK126" s="572"/>
      <c r="AL126" s="572"/>
      <c r="AM126" s="572"/>
      <c r="AN126" s="572"/>
      <c r="AO126" s="572"/>
    </row>
    <row r="127" spans="1:41" s="44" customFormat="1" x14ac:dyDescent="0.35">
      <c r="A127" s="763"/>
      <c r="B127" s="608">
        <v>2008</v>
      </c>
      <c r="C127" s="611">
        <f>'Knowledge Intensity'!AG53</f>
        <v>100</v>
      </c>
      <c r="D127" s="612"/>
      <c r="E127" s="611">
        <f>'Knowledge Intensity'!AG54</f>
        <v>100</v>
      </c>
      <c r="F127" s="636"/>
      <c r="G127" s="611">
        <f>'Knowledge Intensity'!AG55</f>
        <v>100</v>
      </c>
      <c r="H127" s="612"/>
      <c r="I127" s="611">
        <f>'Knowledge Intensity'!AG56</f>
        <v>100</v>
      </c>
      <c r="J127" s="636"/>
      <c r="K127" s="611">
        <f>'Knowledge Intensity'!AG60</f>
        <v>100</v>
      </c>
      <c r="L127" s="612"/>
      <c r="M127" s="613">
        <f>'Knowledge Intensity'!AG64</f>
        <v>100</v>
      </c>
      <c r="N127" s="614"/>
      <c r="O127" s="572"/>
      <c r="P127" s="572"/>
      <c r="Q127" s="572"/>
      <c r="R127" s="572"/>
      <c r="S127" s="572"/>
      <c r="T127" s="572"/>
      <c r="U127" s="572"/>
      <c r="V127" s="572"/>
      <c r="W127" s="572"/>
      <c r="X127" s="572"/>
      <c r="Y127" s="572"/>
      <c r="Z127" s="572"/>
      <c r="AA127" s="572"/>
      <c r="AB127" s="572"/>
      <c r="AC127" s="572"/>
      <c r="AD127" s="572"/>
      <c r="AE127" s="572"/>
      <c r="AF127" s="572"/>
      <c r="AG127" s="572"/>
      <c r="AH127" s="572"/>
      <c r="AI127" s="572"/>
      <c r="AJ127" s="572"/>
      <c r="AK127" s="572"/>
      <c r="AL127" s="572"/>
      <c r="AM127" s="572"/>
      <c r="AN127" s="572"/>
      <c r="AO127" s="572"/>
    </row>
    <row r="128" spans="1:41" s="44" customFormat="1" x14ac:dyDescent="0.35">
      <c r="A128" s="763"/>
      <c r="B128" s="615">
        <v>2009</v>
      </c>
      <c r="C128" s="618">
        <f>'Knowledge Intensity'!AH53</f>
        <v>100.75898743774863</v>
      </c>
      <c r="D128" s="619"/>
      <c r="E128" s="618">
        <f>'Knowledge Intensity'!AH54</f>
        <v>41.324407272087846</v>
      </c>
      <c r="F128" s="625"/>
      <c r="G128" s="618">
        <f>'Knowledge Intensity'!AH55</f>
        <v>76.138258110554091</v>
      </c>
      <c r="H128" s="619"/>
      <c r="I128" s="618">
        <f>'Knowledge Intensity'!AH56</f>
        <v>86.352691007408097</v>
      </c>
      <c r="J128" s="625"/>
      <c r="K128" s="618">
        <f>'Knowledge Intensity'!AH60</f>
        <v>85.442177263192477</v>
      </c>
      <c r="L128" s="619"/>
      <c r="M128" s="618">
        <f>'Knowledge Intensity'!AH64</f>
        <v>91.005605655008495</v>
      </c>
      <c r="N128" s="619"/>
      <c r="O128" s="572"/>
      <c r="P128" s="572"/>
      <c r="Q128" s="572"/>
      <c r="R128" s="572"/>
      <c r="S128" s="572"/>
      <c r="T128" s="572"/>
      <c r="U128" s="572"/>
      <c r="V128" s="572"/>
      <c r="W128" s="572"/>
      <c r="X128" s="572"/>
      <c r="Y128" s="572"/>
      <c r="Z128" s="572"/>
      <c r="AA128" s="572"/>
      <c r="AB128" s="572"/>
      <c r="AC128" s="572"/>
      <c r="AD128" s="572"/>
      <c r="AE128" s="572"/>
      <c r="AF128" s="572"/>
      <c r="AG128" s="572"/>
      <c r="AH128" s="572"/>
      <c r="AI128" s="572"/>
      <c r="AJ128" s="572"/>
      <c r="AK128" s="572"/>
      <c r="AL128" s="572"/>
      <c r="AM128" s="572"/>
      <c r="AN128" s="572"/>
      <c r="AO128" s="572"/>
    </row>
    <row r="129" spans="1:41" s="44" customFormat="1" x14ac:dyDescent="0.35">
      <c r="A129" s="763"/>
      <c r="B129" s="615">
        <v>2010</v>
      </c>
      <c r="C129" s="618">
        <f>'Knowledge Intensity'!AI53</f>
        <v>97.098468050110725</v>
      </c>
      <c r="D129" s="619"/>
      <c r="E129" s="618">
        <f>'Knowledge Intensity'!AI54</f>
        <v>71.878053845376087</v>
      </c>
      <c r="F129" s="625"/>
      <c r="G129" s="618">
        <f>'Knowledge Intensity'!AI55</f>
        <v>70.532484027727776</v>
      </c>
      <c r="H129" s="619"/>
      <c r="I129" s="618">
        <f>'Knowledge Intensity'!AI56</f>
        <v>98.582735817948432</v>
      </c>
      <c r="J129" s="625"/>
      <c r="K129" s="618">
        <f>'Knowledge Intensity'!AI60</f>
        <v>91.954507370035515</v>
      </c>
      <c r="L129" s="619"/>
      <c r="M129" s="618">
        <f>'Knowledge Intensity'!AI64</f>
        <v>88.133698185257245</v>
      </c>
      <c r="N129" s="619"/>
      <c r="O129" s="572"/>
      <c r="P129" s="572"/>
      <c r="Q129" s="572"/>
      <c r="R129" s="572"/>
      <c r="S129" s="572"/>
      <c r="T129" s="572"/>
      <c r="U129" s="572"/>
      <c r="V129" s="572"/>
      <c r="W129" s="572"/>
      <c r="X129" s="572"/>
      <c r="Y129" s="572"/>
      <c r="Z129" s="572"/>
      <c r="AA129" s="572"/>
      <c r="AB129" s="572"/>
      <c r="AC129" s="572"/>
      <c r="AD129" s="572"/>
      <c r="AE129" s="572"/>
      <c r="AF129" s="572"/>
      <c r="AG129" s="572"/>
      <c r="AH129" s="572"/>
      <c r="AI129" s="572"/>
      <c r="AJ129" s="572"/>
      <c r="AK129" s="572"/>
      <c r="AL129" s="572"/>
      <c r="AM129" s="572"/>
      <c r="AN129" s="572"/>
      <c r="AO129" s="572"/>
    </row>
    <row r="130" spans="1:41" s="44" customFormat="1" x14ac:dyDescent="0.35">
      <c r="A130" s="763"/>
      <c r="B130" s="615">
        <v>2011</v>
      </c>
      <c r="C130" s="618">
        <f>'Knowledge Intensity'!AJ53</f>
        <v>119.68112913311229</v>
      </c>
      <c r="D130" s="619"/>
      <c r="E130" s="618">
        <f>'Knowledge Intensity'!AJ54</f>
        <v>79.511586425067975</v>
      </c>
      <c r="F130" s="625"/>
      <c r="G130" s="618">
        <f>'Knowledge Intensity'!AJ55</f>
        <v>74.654013298212234</v>
      </c>
      <c r="H130" s="619"/>
      <c r="I130" s="618">
        <f>'Knowledge Intensity'!AJ56</f>
        <v>106.92227229048839</v>
      </c>
      <c r="J130" s="625"/>
      <c r="K130" s="618">
        <f>'Knowledge Intensity'!AJ60</f>
        <v>98.419631519398649</v>
      </c>
      <c r="L130" s="619"/>
      <c r="M130" s="618">
        <f>'Knowledge Intensity'!AJ64</f>
        <v>91.740192516917901</v>
      </c>
      <c r="N130" s="619"/>
      <c r="O130" s="572"/>
      <c r="P130" s="572"/>
      <c r="Q130" s="572"/>
      <c r="R130" s="572"/>
      <c r="S130" s="572"/>
      <c r="T130" s="572"/>
      <c r="U130" s="572"/>
      <c r="V130" s="572"/>
      <c r="W130" s="572"/>
      <c r="X130" s="572"/>
      <c r="Y130" s="572"/>
      <c r="Z130" s="572"/>
      <c r="AA130" s="572"/>
      <c r="AB130" s="572"/>
      <c r="AC130" s="572"/>
      <c r="AD130" s="572"/>
      <c r="AE130" s="572"/>
      <c r="AF130" s="572"/>
      <c r="AG130" s="572"/>
      <c r="AH130" s="572"/>
      <c r="AI130" s="572"/>
      <c r="AJ130" s="572"/>
      <c r="AK130" s="572"/>
      <c r="AL130" s="572"/>
      <c r="AM130" s="572"/>
      <c r="AN130" s="572"/>
      <c r="AO130" s="572"/>
    </row>
    <row r="131" spans="1:41" s="44" customFormat="1" x14ac:dyDescent="0.35">
      <c r="A131" s="763"/>
      <c r="B131" s="615">
        <v>2012</v>
      </c>
      <c r="C131" s="618">
        <f>'Knowledge Intensity'!AK53</f>
        <v>55.826202475615176</v>
      </c>
      <c r="D131" s="619"/>
      <c r="E131" s="618">
        <f>'Knowledge Intensity'!AK54</f>
        <v>82.585456642258706</v>
      </c>
      <c r="F131" s="625"/>
      <c r="G131" s="618">
        <f>'Knowledge Intensity'!AK55</f>
        <v>72.47964202828841</v>
      </c>
      <c r="H131" s="619"/>
      <c r="I131" s="618">
        <f>'Knowledge Intensity'!AK56</f>
        <v>112.2433094022346</v>
      </c>
      <c r="J131" s="625"/>
      <c r="K131" s="618">
        <f>'Knowledge Intensity'!AK60</f>
        <v>105.03953455433168</v>
      </c>
      <c r="L131" s="619"/>
      <c r="M131" s="618">
        <f>'Knowledge Intensity'!AK64</f>
        <v>95.747043736343585</v>
      </c>
      <c r="N131" s="619"/>
      <c r="O131" s="572"/>
      <c r="P131" s="572"/>
      <c r="Q131" s="572"/>
      <c r="R131" s="572"/>
      <c r="S131" s="572"/>
      <c r="T131" s="572"/>
      <c r="U131" s="572"/>
      <c r="V131" s="572"/>
      <c r="W131" s="572"/>
      <c r="X131" s="572"/>
      <c r="Y131" s="572"/>
      <c r="Z131" s="572"/>
      <c r="AA131" s="572"/>
      <c r="AB131" s="572"/>
      <c r="AC131" s="572"/>
      <c r="AD131" s="572"/>
      <c r="AE131" s="572"/>
      <c r="AF131" s="572"/>
      <c r="AG131" s="572"/>
      <c r="AH131" s="572"/>
      <c r="AI131" s="572"/>
      <c r="AJ131" s="572"/>
      <c r="AK131" s="572"/>
      <c r="AL131" s="572"/>
      <c r="AM131" s="572"/>
      <c r="AN131" s="572"/>
      <c r="AO131" s="572"/>
    </row>
    <row r="132" spans="1:41" s="44" customFormat="1" x14ac:dyDescent="0.35">
      <c r="A132" s="763"/>
      <c r="B132" s="615">
        <v>2013</v>
      </c>
      <c r="C132" s="618">
        <f>'Knowledge Intensity'!AL53</f>
        <v>82.761945842803001</v>
      </c>
      <c r="D132" s="621"/>
      <c r="E132" s="618">
        <f>'Knowledge Intensity'!AL54</f>
        <v>49.104575397826601</v>
      </c>
      <c r="F132" s="621"/>
      <c r="G132" s="618">
        <f>'Knowledge Intensity'!AL55</f>
        <v>78.819637964707894</v>
      </c>
      <c r="H132" s="621"/>
      <c r="I132" s="618">
        <f>'Knowledge Intensity'!AL56</f>
        <v>97.431995653896067</v>
      </c>
      <c r="J132" s="621"/>
      <c r="K132" s="618">
        <f>'Knowledge Intensity'!AL60</f>
        <v>109.52412087787529</v>
      </c>
      <c r="L132" s="621"/>
      <c r="M132" s="618">
        <f>'Knowledge Intensity'!AL64</f>
        <v>102.51343657313636</v>
      </c>
      <c r="N132" s="621"/>
      <c r="O132" s="572"/>
      <c r="P132" s="572"/>
      <c r="Q132" s="572"/>
      <c r="R132" s="572"/>
      <c r="S132" s="572"/>
      <c r="T132" s="572"/>
      <c r="U132" s="572"/>
      <c r="V132" s="572"/>
      <c r="W132" s="572"/>
      <c r="X132" s="572"/>
      <c r="Y132" s="572"/>
      <c r="Z132" s="572"/>
      <c r="AA132" s="572"/>
      <c r="AB132" s="572"/>
      <c r="AC132" s="572"/>
      <c r="AD132" s="572"/>
      <c r="AE132" s="572"/>
      <c r="AF132" s="572"/>
      <c r="AG132" s="572"/>
      <c r="AH132" s="572"/>
      <c r="AI132" s="572"/>
      <c r="AJ132" s="572"/>
      <c r="AK132" s="572"/>
      <c r="AL132" s="572"/>
      <c r="AM132" s="572"/>
      <c r="AN132" s="572"/>
      <c r="AO132" s="572"/>
    </row>
    <row r="133" spans="1:41" s="44" customFormat="1" x14ac:dyDescent="0.35">
      <c r="A133" s="763"/>
      <c r="B133" s="615">
        <v>2014</v>
      </c>
      <c r="C133" s="623">
        <f>'Knowledge Intensity'!AM53</f>
        <v>53.993909599829117</v>
      </c>
      <c r="D133" s="619"/>
      <c r="E133" s="618">
        <f>'Knowledge Intensity'!AM54</f>
        <v>45.258293938592658</v>
      </c>
      <c r="F133" s="624"/>
      <c r="G133" s="623">
        <f>'Knowledge Intensity'!AM55</f>
        <v>89.396162226817736</v>
      </c>
      <c r="H133" s="619"/>
      <c r="I133" s="618">
        <f>'Knowledge Intensity'!AM56</f>
        <v>100.36767010973274</v>
      </c>
      <c r="J133" s="624"/>
      <c r="K133" s="623">
        <f>'Knowledge Intensity'!AM60</f>
        <v>106.385994328232</v>
      </c>
      <c r="L133" s="619"/>
      <c r="M133" s="623">
        <f>'Knowledge Intensity'!AM64</f>
        <v>104.20503893621056</v>
      </c>
      <c r="N133" s="619"/>
      <c r="O133" s="572"/>
      <c r="P133" s="572"/>
      <c r="Q133" s="572"/>
      <c r="R133" s="572"/>
      <c r="S133" s="572"/>
      <c r="T133" s="572"/>
      <c r="U133" s="572"/>
      <c r="V133" s="572"/>
      <c r="W133" s="572"/>
      <c r="X133" s="572"/>
      <c r="Y133" s="572"/>
      <c r="Z133" s="572"/>
      <c r="AA133" s="572"/>
      <c r="AB133" s="572"/>
      <c r="AC133" s="572"/>
      <c r="AD133" s="572"/>
      <c r="AE133" s="572"/>
      <c r="AF133" s="572"/>
      <c r="AG133" s="572"/>
      <c r="AH133" s="572"/>
      <c r="AI133" s="572"/>
      <c r="AJ133" s="572"/>
      <c r="AK133" s="572"/>
      <c r="AL133" s="572"/>
      <c r="AM133" s="572"/>
      <c r="AN133" s="572"/>
      <c r="AO133" s="572"/>
    </row>
    <row r="134" spans="1:41" s="44" customFormat="1" x14ac:dyDescent="0.35">
      <c r="A134" s="763"/>
      <c r="B134" s="615">
        <v>2015</v>
      </c>
      <c r="C134" s="618">
        <f>'Knowledge Intensity'!AN53</f>
        <v>58.972103564862351</v>
      </c>
      <c r="D134" s="625"/>
      <c r="E134" s="618">
        <f>'Knowledge Intensity'!AN54</f>
        <v>50.702544766759196</v>
      </c>
      <c r="F134" s="625"/>
      <c r="G134" s="618">
        <f>'Knowledge Intensity'!AN55</f>
        <v>91.536997633097783</v>
      </c>
      <c r="H134" s="625"/>
      <c r="I134" s="618">
        <f>'Knowledge Intensity'!AN56</f>
        <v>108.75837278123775</v>
      </c>
      <c r="J134" s="625"/>
      <c r="K134" s="618">
        <f>'Knowledge Intensity'!AN60</f>
        <v>115.55619876351926</v>
      </c>
      <c r="L134" s="625"/>
      <c r="M134" s="618">
        <f>'Knowledge Intensity'!AN64</f>
        <v>124.38906469556625</v>
      </c>
      <c r="N134" s="625"/>
      <c r="O134" s="572"/>
      <c r="P134" s="572"/>
      <c r="Q134" s="572"/>
      <c r="R134" s="572"/>
      <c r="S134" s="572"/>
      <c r="T134" s="572"/>
      <c r="U134" s="572"/>
      <c r="V134" s="572"/>
      <c r="W134" s="572"/>
      <c r="X134" s="572"/>
      <c r="Y134" s="572"/>
      <c r="Z134" s="572"/>
      <c r="AA134" s="572"/>
      <c r="AB134" s="572"/>
      <c r="AC134" s="572"/>
      <c r="AD134" s="572"/>
      <c r="AE134" s="572"/>
      <c r="AF134" s="572"/>
      <c r="AG134" s="572"/>
      <c r="AH134" s="572"/>
      <c r="AI134" s="572"/>
      <c r="AJ134" s="572"/>
      <c r="AK134" s="572"/>
      <c r="AL134" s="572"/>
      <c r="AM134" s="572"/>
      <c r="AN134" s="572"/>
      <c r="AO134" s="572"/>
    </row>
    <row r="135" spans="1:41" s="44" customFormat="1" x14ac:dyDescent="0.35">
      <c r="A135" s="763"/>
      <c r="B135" s="615">
        <v>2016</v>
      </c>
      <c r="C135" s="618">
        <f>'Knowledge Intensity'!AO53</f>
        <v>45.851064374739074</v>
      </c>
      <c r="D135" s="625"/>
      <c r="E135" s="618">
        <f>'Knowledge Intensity'!AO54</f>
        <v>42.781957237965898</v>
      </c>
      <c r="F135" s="625"/>
      <c r="G135" s="618">
        <f>'Knowledge Intensity'!AO55</f>
        <v>103.98132070759738</v>
      </c>
      <c r="H135" s="625"/>
      <c r="I135" s="618">
        <f>'Knowledge Intensity'!AO56</f>
        <v>101.92377374543047</v>
      </c>
      <c r="J135" s="625"/>
      <c r="K135" s="618">
        <f>'Knowledge Intensity'!AO60</f>
        <v>138.93256449392899</v>
      </c>
      <c r="L135" s="625"/>
      <c r="M135" s="618">
        <f>'Knowledge Intensity'!AO64</f>
        <v>141.22860084108567</v>
      </c>
      <c r="N135" s="625"/>
      <c r="O135" s="572"/>
      <c r="P135" s="572"/>
      <c r="Q135" s="572"/>
      <c r="R135" s="572"/>
      <c r="S135" s="572"/>
      <c r="T135" s="572"/>
      <c r="U135" s="572"/>
      <c r="V135" s="572"/>
      <c r="W135" s="572"/>
      <c r="X135" s="572"/>
      <c r="Y135" s="572"/>
      <c r="Z135" s="572"/>
      <c r="AA135" s="572"/>
      <c r="AB135" s="572"/>
      <c r="AC135" s="572"/>
      <c r="AD135" s="572"/>
      <c r="AE135" s="572"/>
      <c r="AF135" s="572"/>
      <c r="AG135" s="572"/>
      <c r="AH135" s="572"/>
      <c r="AI135" s="572"/>
      <c r="AJ135" s="572"/>
      <c r="AK135" s="572"/>
      <c r="AL135" s="572"/>
      <c r="AM135" s="572"/>
      <c r="AN135" s="572"/>
      <c r="AO135" s="572"/>
    </row>
    <row r="136" spans="1:41" s="44" customFormat="1" x14ac:dyDescent="0.35">
      <c r="A136" s="763"/>
      <c r="B136" s="615">
        <v>2017</v>
      </c>
      <c r="C136" s="618">
        <f>'Knowledge Intensity'!AP53</f>
        <v>62.566222286985003</v>
      </c>
      <c r="D136" s="625"/>
      <c r="E136" s="618">
        <f>'Knowledge Intensity'!AP53</f>
        <v>62.566222286985003</v>
      </c>
      <c r="F136" s="625"/>
      <c r="G136" s="618">
        <f>'Knowledge Intensity'!AP55</f>
        <v>124.01927185395442</v>
      </c>
      <c r="H136" s="625"/>
      <c r="I136" s="618">
        <f>'Knowledge Intensity'!AP56</f>
        <v>107.72789650325718</v>
      </c>
      <c r="J136" s="625"/>
      <c r="K136" s="618">
        <f>'Knowledge Intensity'!AP60</f>
        <v>139.60652523920484</v>
      </c>
      <c r="L136" s="625"/>
      <c r="M136" s="618">
        <f>'Knowledge Intensity'!AP64</f>
        <v>143.53231924559566</v>
      </c>
      <c r="N136" s="625"/>
      <c r="O136" s="572"/>
      <c r="P136" s="572"/>
      <c r="Q136" s="572"/>
      <c r="R136" s="572"/>
      <c r="S136" s="572"/>
      <c r="T136" s="572"/>
      <c r="U136" s="572"/>
      <c r="V136" s="572"/>
      <c r="W136" s="572"/>
      <c r="X136" s="572"/>
      <c r="Y136" s="572"/>
      <c r="Z136" s="572"/>
      <c r="AA136" s="572"/>
      <c r="AB136" s="572"/>
      <c r="AC136" s="572"/>
      <c r="AD136" s="572"/>
      <c r="AE136" s="572"/>
      <c r="AF136" s="572"/>
      <c r="AG136" s="572"/>
      <c r="AH136" s="572"/>
      <c r="AI136" s="572"/>
      <c r="AJ136" s="572"/>
      <c r="AK136" s="572"/>
      <c r="AL136" s="572"/>
      <c r="AM136" s="572"/>
      <c r="AN136" s="572"/>
      <c r="AO136" s="572"/>
    </row>
    <row r="137" spans="1:41" s="44" customFormat="1" x14ac:dyDescent="0.35">
      <c r="A137" s="763"/>
      <c r="B137" s="615">
        <v>2018</v>
      </c>
      <c r="C137" s="631">
        <f>'Knowledge Intensity'!AQ53</f>
        <v>39.751037150784953</v>
      </c>
      <c r="D137" s="625"/>
      <c r="E137" s="680">
        <f>'Knowledge Intensity'!AQ54</f>
        <v>37.154303417254567</v>
      </c>
      <c r="F137" s="625"/>
      <c r="G137" s="631">
        <f>'Knowledge Intensity'!AQ55</f>
        <v>75.384738859132085</v>
      </c>
      <c r="H137" s="625"/>
      <c r="I137" s="680">
        <f>'Knowledge Intensity'!AQ56</f>
        <v>79.024860295454118</v>
      </c>
      <c r="J137" s="625"/>
      <c r="K137" s="631">
        <f>'Knowledge Intensity'!AQ60</f>
        <v>149.37319884682211</v>
      </c>
      <c r="L137" s="625"/>
      <c r="M137" s="631">
        <f>'Knowledge Intensity'!AQ64</f>
        <v>157.74124835942777</v>
      </c>
      <c r="N137" s="625"/>
      <c r="O137" s="572"/>
      <c r="P137" s="572"/>
      <c r="Q137" s="572"/>
      <c r="R137" s="572"/>
      <c r="S137" s="572"/>
      <c r="T137" s="572"/>
      <c r="U137" s="572"/>
      <c r="V137" s="572"/>
      <c r="W137" s="572"/>
      <c r="X137" s="572"/>
      <c r="Y137" s="572"/>
      <c r="Z137" s="572"/>
      <c r="AA137" s="572"/>
      <c r="AB137" s="572"/>
      <c r="AC137" s="572"/>
      <c r="AD137" s="572"/>
      <c r="AE137" s="572"/>
      <c r="AF137" s="572"/>
      <c r="AG137" s="572"/>
      <c r="AH137" s="572"/>
      <c r="AI137" s="572"/>
      <c r="AJ137" s="572"/>
      <c r="AK137" s="572"/>
      <c r="AL137" s="572"/>
      <c r="AM137" s="572"/>
      <c r="AN137" s="572"/>
      <c r="AO137" s="572"/>
    </row>
    <row r="138" spans="1:41" s="44" customFormat="1" x14ac:dyDescent="0.35">
      <c r="A138" s="681"/>
      <c r="B138" s="615">
        <v>2019</v>
      </c>
      <c r="C138" s="618">
        <f>'Knowledge Intensity'!AR53</f>
        <v>70.861506002628758</v>
      </c>
      <c r="D138" s="625">
        <f>'Knowledge Intensity'!$AR$53</f>
        <v>70.861506002628758</v>
      </c>
      <c r="E138" s="618">
        <f>'Knowledge Intensity'!AR54</f>
        <v>78.354506211202064</v>
      </c>
      <c r="F138" s="625">
        <f>'Knowledge Intensity'!$AR$54</f>
        <v>78.354506211202064</v>
      </c>
      <c r="G138" s="618">
        <f>'Knowledge Intensity'!AR55</f>
        <v>108.36145908824057</v>
      </c>
      <c r="H138" s="625">
        <f>'Knowledge Intensity'!$AR$55</f>
        <v>108.36145908824057</v>
      </c>
      <c r="I138" s="618">
        <f>'Knowledge Intensity'!AR56</f>
        <v>129.68156120844969</v>
      </c>
      <c r="J138" s="625">
        <f>'Knowledge Intensity'!$AR$56</f>
        <v>129.68156120844969</v>
      </c>
      <c r="K138" s="618">
        <f>'Knowledge Intensity'!AR60</f>
        <v>167.76878147522365</v>
      </c>
      <c r="L138" s="625">
        <f>'Knowledge Intensity'!$AR$60</f>
        <v>167.76878147522365</v>
      </c>
      <c r="M138" s="618">
        <f>'Knowledge Intensity'!AR64</f>
        <v>160.80539411540659</v>
      </c>
      <c r="N138" s="625">
        <f>'Knowledge Intensity'!$AR$64</f>
        <v>160.80539411540659</v>
      </c>
      <c r="O138" s="572"/>
      <c r="P138" s="572"/>
      <c r="Q138" s="572"/>
      <c r="R138" s="572"/>
      <c r="S138" s="572"/>
      <c r="T138" s="572"/>
      <c r="U138" s="572"/>
      <c r="V138" s="572"/>
      <c r="W138" s="572"/>
      <c r="X138" s="572"/>
      <c r="Y138" s="572"/>
      <c r="Z138" s="572"/>
      <c r="AA138" s="572"/>
      <c r="AB138" s="572"/>
      <c r="AC138" s="572"/>
      <c r="AD138" s="572"/>
      <c r="AE138" s="572"/>
      <c r="AF138" s="572"/>
      <c r="AG138" s="572"/>
      <c r="AH138" s="572"/>
      <c r="AI138" s="572"/>
      <c r="AJ138" s="572"/>
      <c r="AK138" s="572"/>
      <c r="AL138" s="572"/>
      <c r="AM138" s="572"/>
      <c r="AN138" s="572"/>
      <c r="AO138" s="572"/>
    </row>
    <row r="139" spans="1:41" s="44" customFormat="1" x14ac:dyDescent="0.35">
      <c r="A139" s="681"/>
      <c r="B139" s="615" t="s">
        <v>261</v>
      </c>
      <c r="C139" s="638"/>
      <c r="D139" s="625">
        <f>'Knowledge Intensity'!$AS$53</f>
        <v>53.772169658291304</v>
      </c>
      <c r="E139" s="618"/>
      <c r="F139" s="625">
        <f>'Knowledge Intensity'!$AS$54</f>
        <v>58.608411104584995</v>
      </c>
      <c r="G139" s="638"/>
      <c r="H139" s="625">
        <f>'Knowledge Intensity'!$AS$55</f>
        <v>144.89767609126523</v>
      </c>
      <c r="I139" s="618"/>
      <c r="J139" s="625">
        <f>'Knowledge Intensity'!$AS$56</f>
        <v>138.4741273486872</v>
      </c>
      <c r="K139" s="638"/>
      <c r="L139" s="625">
        <f>'Knowledge Intensity'!$AS$60</f>
        <v>187.91448457286018</v>
      </c>
      <c r="M139" s="638"/>
      <c r="N139" s="625">
        <f>'Knowledge Intensity'!$AS$64</f>
        <v>139.28246706027082</v>
      </c>
      <c r="O139" s="572"/>
      <c r="P139" s="572"/>
      <c r="Q139" s="572"/>
      <c r="R139" s="572"/>
      <c r="S139" s="572"/>
      <c r="T139" s="572"/>
      <c r="U139" s="572"/>
      <c r="V139" s="572"/>
      <c r="W139" s="572"/>
      <c r="X139" s="572"/>
      <c r="Y139" s="572"/>
      <c r="Z139" s="572"/>
      <c r="AA139" s="572"/>
      <c r="AB139" s="572"/>
      <c r="AC139" s="572"/>
      <c r="AD139" s="572"/>
      <c r="AE139" s="572"/>
      <c r="AF139" s="572"/>
      <c r="AG139" s="572"/>
      <c r="AH139" s="572"/>
      <c r="AI139" s="572"/>
      <c r="AJ139" s="572"/>
      <c r="AK139" s="572"/>
      <c r="AL139" s="572"/>
      <c r="AM139" s="572"/>
      <c r="AN139" s="572"/>
      <c r="AO139" s="572"/>
    </row>
    <row r="140" spans="1:41" s="44" customFormat="1" x14ac:dyDescent="0.35">
      <c r="A140" s="681"/>
      <c r="B140" s="615" t="s">
        <v>262</v>
      </c>
      <c r="C140" s="638"/>
      <c r="D140" s="625">
        <f>'Knowledge Intensity'!$AT$53</f>
        <v>60.304346319451312</v>
      </c>
      <c r="E140" s="618"/>
      <c r="F140" s="625">
        <f>'Knowledge Intensity'!$AT$54</f>
        <v>66.5351395165345</v>
      </c>
      <c r="G140" s="638"/>
      <c r="H140" s="625">
        <f>'Knowledge Intensity'!$AT$55</f>
        <v>164.26147478488306</v>
      </c>
      <c r="I140" s="618"/>
      <c r="J140" s="625">
        <f>'Knowledge Intensity'!$AT$56</f>
        <v>156.92980628823244</v>
      </c>
      <c r="K140" s="638"/>
      <c r="L140" s="625">
        <f>'Knowledge Intensity'!$AT$60</f>
        <v>201.03658633247892</v>
      </c>
      <c r="M140" s="638"/>
      <c r="N140" s="625">
        <f>'Knowledge Intensity'!$AT$64</f>
        <v>143.23531273911564</v>
      </c>
      <c r="O140" s="572"/>
      <c r="P140" s="572"/>
      <c r="Q140" s="572"/>
      <c r="R140" s="572"/>
      <c r="S140" s="572"/>
      <c r="T140" s="572"/>
      <c r="U140" s="572"/>
      <c r="V140" s="572"/>
      <c r="W140" s="572"/>
      <c r="X140" s="572"/>
      <c r="Y140" s="572"/>
      <c r="Z140" s="572"/>
      <c r="AA140" s="572"/>
      <c r="AB140" s="572"/>
      <c r="AC140" s="572"/>
      <c r="AD140" s="572"/>
      <c r="AE140" s="572"/>
      <c r="AF140" s="572"/>
      <c r="AG140" s="572"/>
      <c r="AH140" s="572"/>
      <c r="AI140" s="572"/>
      <c r="AJ140" s="572"/>
      <c r="AK140" s="572"/>
      <c r="AL140" s="572"/>
      <c r="AM140" s="572"/>
      <c r="AN140" s="572"/>
      <c r="AO140" s="572"/>
    </row>
    <row r="141" spans="1:41" s="44" customFormat="1" ht="14.5" thickBot="1" x14ac:dyDescent="0.4">
      <c r="A141" s="682"/>
      <c r="B141" s="641" t="s">
        <v>263</v>
      </c>
      <c r="C141" s="642"/>
      <c r="D141" s="644">
        <f>'Knowledge Intensity'!$AU$53</f>
        <v>66.615021675642851</v>
      </c>
      <c r="E141" s="683"/>
      <c r="F141" s="644">
        <f>'Knowledge Intensity'!$AU$54</f>
        <v>72.427105011010752</v>
      </c>
      <c r="G141" s="642"/>
      <c r="H141" s="644">
        <f>'Knowledge Intensity'!$AU$55</f>
        <v>178.59403643307868</v>
      </c>
      <c r="I141" s="683"/>
      <c r="J141" s="644">
        <f>'Knowledge Intensity'!$AU$56</f>
        <v>170.39635197598929</v>
      </c>
      <c r="K141" s="642"/>
      <c r="L141" s="644">
        <f>'Knowledge Intensity'!$AU$60</f>
        <v>218.97607211991766</v>
      </c>
      <c r="M141" s="642"/>
      <c r="N141" s="644">
        <f>'Knowledge Intensity'!$AU$64</f>
        <v>154.06949950176568</v>
      </c>
      <c r="O141" s="572"/>
      <c r="P141" s="572"/>
      <c r="Q141" s="572"/>
      <c r="R141" s="572"/>
      <c r="S141" s="572"/>
      <c r="T141" s="572"/>
      <c r="U141" s="572"/>
      <c r="V141" s="572"/>
      <c r="W141" s="572"/>
      <c r="X141" s="572"/>
      <c r="Y141" s="572"/>
      <c r="Z141" s="572"/>
      <c r="AA141" s="572"/>
      <c r="AB141" s="572"/>
      <c r="AC141" s="572"/>
      <c r="AD141" s="572"/>
      <c r="AE141" s="572"/>
      <c r="AF141" s="572"/>
      <c r="AG141" s="572"/>
      <c r="AH141" s="572"/>
      <c r="AI141" s="572"/>
      <c r="AJ141" s="572"/>
      <c r="AK141" s="572"/>
      <c r="AL141" s="572"/>
      <c r="AM141" s="572"/>
      <c r="AN141" s="572"/>
      <c r="AO141" s="572"/>
    </row>
    <row r="142" spans="1:41" s="44" customFormat="1" x14ac:dyDescent="0.35">
      <c r="A142" s="572"/>
      <c r="B142" s="605"/>
      <c r="C142" s="572"/>
      <c r="D142" s="573"/>
      <c r="E142" s="573"/>
      <c r="F142" s="573"/>
      <c r="G142" s="572"/>
      <c r="H142" s="573"/>
      <c r="I142" s="573"/>
      <c r="J142" s="573"/>
      <c r="K142" s="572"/>
      <c r="L142" s="573"/>
      <c r="M142" s="572"/>
      <c r="N142" s="573"/>
      <c r="O142" s="572"/>
      <c r="P142" s="572"/>
      <c r="Q142" s="572"/>
      <c r="R142" s="572"/>
      <c r="S142" s="572"/>
      <c r="T142" s="572"/>
      <c r="U142" s="572"/>
      <c r="V142" s="572"/>
      <c r="W142" s="572"/>
      <c r="X142" s="572"/>
      <c r="Y142" s="572"/>
      <c r="Z142" s="572"/>
      <c r="AA142" s="572"/>
      <c r="AB142" s="572"/>
      <c r="AC142" s="572"/>
      <c r="AD142" s="572"/>
      <c r="AE142" s="572"/>
      <c r="AF142" s="572"/>
      <c r="AG142" s="572"/>
      <c r="AH142" s="572"/>
      <c r="AI142" s="572"/>
      <c r="AJ142" s="572"/>
      <c r="AK142" s="572"/>
      <c r="AL142" s="572"/>
      <c r="AM142" s="572"/>
      <c r="AN142" s="572"/>
      <c r="AO142" s="572"/>
    </row>
    <row r="143" spans="1:41" s="44" customFormat="1" x14ac:dyDescent="0.35">
      <c r="A143" s="572"/>
      <c r="B143" s="572"/>
      <c r="C143" s="572"/>
      <c r="D143" s="572"/>
      <c r="E143" s="573"/>
      <c r="F143" s="573"/>
      <c r="G143" s="572"/>
      <c r="H143" s="572"/>
      <c r="I143" s="573"/>
      <c r="J143" s="573"/>
      <c r="K143" s="573"/>
      <c r="L143" s="572"/>
      <c r="M143" s="572"/>
      <c r="N143" s="572"/>
      <c r="O143" s="572"/>
      <c r="P143" s="572"/>
      <c r="Q143" s="572"/>
      <c r="R143" s="572"/>
      <c r="S143" s="572"/>
      <c r="T143" s="572"/>
      <c r="U143" s="572"/>
      <c r="V143" s="572"/>
      <c r="W143" s="572"/>
      <c r="X143" s="572"/>
      <c r="Y143" s="572"/>
      <c r="Z143" s="572"/>
      <c r="AA143" s="572"/>
      <c r="AB143" s="572"/>
      <c r="AC143" s="572"/>
      <c r="AD143" s="572"/>
      <c r="AE143" s="572"/>
      <c r="AF143" s="572"/>
      <c r="AG143" s="572"/>
      <c r="AH143" s="572"/>
      <c r="AI143" s="572"/>
      <c r="AJ143" s="572"/>
      <c r="AK143" s="572"/>
      <c r="AL143" s="572"/>
      <c r="AM143" s="572"/>
      <c r="AN143" s="572"/>
      <c r="AO143" s="572"/>
    </row>
    <row r="144" spans="1:41" s="44" customFormat="1" x14ac:dyDescent="0.35">
      <c r="A144" s="572"/>
      <c r="B144" s="572"/>
      <c r="C144" s="572"/>
      <c r="D144" s="572"/>
      <c r="E144" s="573"/>
      <c r="F144" s="573"/>
      <c r="G144" s="572"/>
      <c r="H144" s="572"/>
      <c r="I144" s="573"/>
      <c r="J144" s="573"/>
      <c r="K144" s="573"/>
      <c r="L144" s="572"/>
      <c r="M144" s="572"/>
      <c r="N144" s="572"/>
      <c r="O144" s="572"/>
      <c r="P144" s="572"/>
      <c r="Q144" s="572"/>
      <c r="R144" s="572"/>
      <c r="S144" s="572"/>
      <c r="T144" s="572"/>
      <c r="U144" s="572"/>
      <c r="V144" s="572"/>
      <c r="W144" s="572"/>
      <c r="X144" s="572"/>
      <c r="Y144" s="572"/>
      <c r="Z144" s="572"/>
      <c r="AA144" s="572"/>
      <c r="AB144" s="572"/>
      <c r="AC144" s="572"/>
      <c r="AD144" s="572"/>
      <c r="AE144" s="572"/>
      <c r="AF144" s="572"/>
      <c r="AG144" s="572"/>
      <c r="AH144" s="572"/>
      <c r="AI144" s="572"/>
      <c r="AJ144" s="572"/>
      <c r="AK144" s="572"/>
      <c r="AL144" s="572"/>
      <c r="AM144" s="572"/>
      <c r="AN144" s="572"/>
      <c r="AO144" s="572"/>
    </row>
    <row r="145" spans="5:22" s="44" customFormat="1" x14ac:dyDescent="0.35">
      <c r="E145" s="573"/>
      <c r="F145" s="573"/>
      <c r="G145" s="572"/>
      <c r="H145" s="572"/>
      <c r="I145" s="573"/>
      <c r="J145" s="573"/>
      <c r="K145" s="573"/>
      <c r="L145" s="572"/>
      <c r="M145" s="572"/>
      <c r="N145" s="572"/>
      <c r="O145" s="572"/>
      <c r="P145" s="572"/>
      <c r="Q145" s="572"/>
      <c r="R145" s="572"/>
      <c r="S145" s="572"/>
      <c r="T145" s="572"/>
      <c r="U145" s="572"/>
      <c r="V145" s="572"/>
    </row>
    <row r="146" spans="5:22" s="44" customFormat="1" x14ac:dyDescent="0.35">
      <c r="E146" s="573"/>
      <c r="F146" s="573"/>
      <c r="G146" s="572"/>
      <c r="H146" s="572"/>
      <c r="I146" s="573"/>
      <c r="J146" s="573"/>
      <c r="K146" s="573"/>
      <c r="L146" s="572"/>
      <c r="M146" s="572"/>
      <c r="N146" s="572"/>
      <c r="O146" s="572"/>
      <c r="P146" s="572"/>
      <c r="Q146" s="572"/>
      <c r="R146" s="572"/>
      <c r="S146" s="572"/>
      <c r="T146" s="572"/>
      <c r="U146" s="572"/>
      <c r="V146" s="572"/>
    </row>
    <row r="147" spans="5:22" s="44" customFormat="1" x14ac:dyDescent="0.35">
      <c r="E147" s="573"/>
      <c r="F147" s="573"/>
      <c r="G147" s="572"/>
      <c r="H147" s="572"/>
      <c r="I147" s="573"/>
      <c r="J147" s="573"/>
      <c r="K147" s="573"/>
      <c r="L147" s="572"/>
      <c r="M147" s="572"/>
      <c r="N147" s="572"/>
      <c r="O147" s="572"/>
      <c r="P147" s="572"/>
      <c r="Q147" s="572"/>
      <c r="R147" s="572"/>
      <c r="S147" s="572"/>
      <c r="T147" s="572"/>
      <c r="U147" s="572"/>
      <c r="V147" s="572"/>
    </row>
    <row r="148" spans="5:22" s="44" customFormat="1" x14ac:dyDescent="0.35">
      <c r="E148" s="573"/>
      <c r="F148" s="573"/>
      <c r="G148" s="572"/>
      <c r="H148" s="572"/>
      <c r="I148" s="573"/>
      <c r="J148" s="573"/>
      <c r="K148" s="573"/>
      <c r="L148" s="572"/>
      <c r="M148" s="572"/>
      <c r="N148" s="572"/>
      <c r="O148" s="572"/>
      <c r="P148" s="572"/>
      <c r="Q148" s="572"/>
      <c r="R148" s="572"/>
      <c r="S148" s="572"/>
      <c r="T148" s="572"/>
      <c r="U148" s="572"/>
      <c r="V148" s="572"/>
    </row>
    <row r="149" spans="5:22" s="44" customFormat="1" x14ac:dyDescent="0.35">
      <c r="E149" s="573"/>
      <c r="F149" s="573"/>
      <c r="G149" s="572"/>
      <c r="H149" s="572"/>
      <c r="I149" s="573"/>
      <c r="J149" s="573"/>
      <c r="K149" s="573"/>
      <c r="L149" s="572"/>
      <c r="M149" s="572"/>
      <c r="N149" s="572"/>
      <c r="O149" s="572"/>
      <c r="P149" s="572"/>
      <c r="Q149" s="572"/>
      <c r="R149" s="572"/>
      <c r="S149" s="572"/>
      <c r="T149" s="572"/>
      <c r="U149" s="572"/>
      <c r="V149" s="572"/>
    </row>
    <row r="150" spans="5:22" s="44" customFormat="1" x14ac:dyDescent="0.35">
      <c r="E150" s="573"/>
      <c r="F150" s="573"/>
      <c r="G150" s="572"/>
      <c r="H150" s="572"/>
      <c r="I150" s="573"/>
      <c r="J150" s="573"/>
      <c r="K150" s="573"/>
      <c r="L150" s="572"/>
      <c r="M150" s="572"/>
      <c r="N150" s="572"/>
      <c r="O150" s="572"/>
      <c r="P150" s="572"/>
      <c r="Q150" s="572"/>
      <c r="R150" s="572"/>
      <c r="S150" s="572"/>
      <c r="T150" s="572"/>
      <c r="U150" s="572"/>
      <c r="V150" s="572"/>
    </row>
    <row r="151" spans="5:22" s="44" customFormat="1" x14ac:dyDescent="0.35">
      <c r="E151" s="573"/>
      <c r="F151" s="573"/>
      <c r="G151" s="572"/>
      <c r="H151" s="572"/>
      <c r="I151" s="573"/>
      <c r="J151" s="573"/>
      <c r="K151" s="573"/>
      <c r="L151" s="572"/>
      <c r="M151" s="572"/>
      <c r="N151" s="572"/>
      <c r="O151" s="572"/>
      <c r="P151" s="572"/>
      <c r="Q151" s="572"/>
      <c r="R151" s="572"/>
      <c r="S151" s="572"/>
      <c r="T151" s="572"/>
      <c r="U151" s="572"/>
      <c r="V151" s="572"/>
    </row>
    <row r="152" spans="5:22" s="44" customFormat="1" x14ac:dyDescent="0.35">
      <c r="E152" s="573"/>
      <c r="F152" s="573"/>
      <c r="G152" s="572"/>
      <c r="H152" s="572"/>
      <c r="I152" s="573"/>
      <c r="J152" s="573"/>
      <c r="K152" s="573"/>
      <c r="L152" s="572"/>
      <c r="M152" s="572"/>
      <c r="N152" s="572"/>
      <c r="O152" s="572"/>
      <c r="P152" s="572"/>
      <c r="Q152" s="572"/>
      <c r="R152" s="572"/>
      <c r="S152" s="572"/>
      <c r="T152" s="572"/>
      <c r="U152" s="572"/>
      <c r="V152" s="572"/>
    </row>
    <row r="153" spans="5:22" s="44" customFormat="1" x14ac:dyDescent="0.35">
      <c r="E153" s="573"/>
      <c r="F153" s="573"/>
      <c r="G153" s="572"/>
      <c r="H153" s="572"/>
      <c r="I153" s="573"/>
      <c r="J153" s="573"/>
      <c r="K153" s="573"/>
      <c r="L153" s="572"/>
      <c r="M153" s="572"/>
      <c r="N153" s="572"/>
      <c r="O153" s="572"/>
      <c r="P153" s="572"/>
      <c r="Q153" s="572"/>
      <c r="R153" s="572"/>
      <c r="S153" s="572"/>
      <c r="T153" s="572"/>
      <c r="U153" s="572"/>
      <c r="V153" s="572"/>
    </row>
    <row r="154" spans="5:22" s="44" customFormat="1" x14ac:dyDescent="0.35">
      <c r="E154" s="573"/>
      <c r="F154" s="573"/>
      <c r="G154" s="572"/>
      <c r="H154" s="572"/>
      <c r="I154" s="573"/>
      <c r="J154" s="573"/>
      <c r="K154" s="573"/>
      <c r="L154" s="572"/>
      <c r="M154" s="572"/>
      <c r="N154" s="572"/>
      <c r="O154" s="572"/>
      <c r="P154" s="572"/>
      <c r="Q154" s="572"/>
      <c r="R154" s="572"/>
      <c r="S154" s="572"/>
      <c r="T154" s="572"/>
      <c r="U154" s="572"/>
      <c r="V154" s="572"/>
    </row>
    <row r="155" spans="5:22" s="44" customFormat="1" x14ac:dyDescent="0.35">
      <c r="E155" s="573"/>
      <c r="F155" s="573"/>
      <c r="G155" s="572"/>
      <c r="H155" s="572"/>
      <c r="I155" s="573"/>
      <c r="J155" s="573"/>
      <c r="K155" s="573"/>
      <c r="L155" s="572"/>
      <c r="M155" s="572"/>
      <c r="N155" s="572"/>
      <c r="O155" s="572"/>
      <c r="P155" s="572"/>
      <c r="Q155" s="572"/>
      <c r="R155" s="572"/>
      <c r="S155" s="572"/>
      <c r="T155" s="572"/>
      <c r="U155" s="572"/>
      <c r="V155" s="572"/>
    </row>
    <row r="156" spans="5:22" s="44" customFormat="1" x14ac:dyDescent="0.35">
      <c r="E156" s="573"/>
      <c r="F156" s="573"/>
      <c r="G156" s="572"/>
      <c r="H156" s="572"/>
      <c r="I156" s="573"/>
      <c r="J156" s="573"/>
      <c r="K156" s="573"/>
      <c r="L156" s="572"/>
      <c r="M156" s="572"/>
      <c r="N156" s="572"/>
      <c r="O156" s="572"/>
      <c r="P156" s="572"/>
      <c r="Q156" s="572"/>
      <c r="R156" s="572"/>
      <c r="S156" s="572"/>
      <c r="T156" s="572"/>
      <c r="U156" s="572"/>
      <c r="V156" s="572"/>
    </row>
    <row r="157" spans="5:22" s="44" customFormat="1" x14ac:dyDescent="0.35">
      <c r="E157" s="573"/>
      <c r="F157" s="573"/>
      <c r="G157" s="572"/>
      <c r="H157" s="572"/>
      <c r="I157" s="573"/>
      <c r="J157" s="573"/>
      <c r="K157" s="573"/>
      <c r="L157" s="572"/>
      <c r="M157" s="572"/>
      <c r="N157" s="572"/>
      <c r="O157" s="572"/>
      <c r="P157" s="572"/>
      <c r="Q157" s="572"/>
      <c r="R157" s="572"/>
      <c r="S157" s="572"/>
      <c r="T157" s="572"/>
      <c r="U157" s="572"/>
      <c r="V157" s="572"/>
    </row>
    <row r="158" spans="5:22" s="44" customFormat="1" x14ac:dyDescent="0.35">
      <c r="E158" s="573"/>
      <c r="F158" s="573"/>
      <c r="G158" s="572"/>
      <c r="H158" s="572"/>
      <c r="I158" s="573"/>
      <c r="J158" s="573"/>
      <c r="K158" s="573"/>
      <c r="L158" s="572"/>
      <c r="M158" s="572"/>
      <c r="N158" s="572"/>
      <c r="O158" s="572"/>
      <c r="P158" s="572"/>
      <c r="Q158" s="572"/>
      <c r="R158" s="572"/>
      <c r="S158" s="572"/>
      <c r="T158" s="572"/>
      <c r="U158" s="572"/>
      <c r="V158" s="572"/>
    </row>
    <row r="159" spans="5:22" s="44" customFormat="1" x14ac:dyDescent="0.35">
      <c r="E159" s="573"/>
      <c r="F159" s="573"/>
      <c r="G159" s="572"/>
      <c r="H159" s="572"/>
      <c r="I159" s="573"/>
      <c r="J159" s="573"/>
      <c r="K159" s="573"/>
      <c r="L159" s="572"/>
      <c r="M159" s="572"/>
      <c r="N159" s="572"/>
      <c r="O159" s="572"/>
      <c r="P159" s="572"/>
      <c r="Q159" s="572"/>
      <c r="R159" s="572"/>
      <c r="S159" s="572"/>
      <c r="T159" s="572"/>
      <c r="U159" s="572"/>
      <c r="V159" s="572"/>
    </row>
    <row r="160" spans="5:22" s="44" customFormat="1" x14ac:dyDescent="0.35">
      <c r="E160" s="573"/>
      <c r="F160" s="573"/>
      <c r="G160" s="572"/>
      <c r="H160" s="572"/>
      <c r="I160" s="573"/>
      <c r="J160" s="573"/>
      <c r="K160" s="573"/>
      <c r="L160" s="572"/>
      <c r="M160" s="572"/>
      <c r="N160" s="572"/>
      <c r="O160" s="572"/>
      <c r="P160" s="572"/>
      <c r="Q160" s="572"/>
      <c r="R160" s="572"/>
      <c r="S160" s="572"/>
      <c r="T160" s="572"/>
      <c r="U160" s="572"/>
      <c r="V160" s="572"/>
    </row>
    <row r="161" spans="5:22" s="44" customFormat="1" x14ac:dyDescent="0.35">
      <c r="E161" s="573"/>
      <c r="F161" s="573"/>
      <c r="G161" s="572"/>
      <c r="H161" s="572"/>
      <c r="I161" s="573"/>
      <c r="J161" s="573"/>
      <c r="K161" s="573"/>
      <c r="L161" s="572"/>
      <c r="M161" s="572"/>
      <c r="N161" s="572"/>
      <c r="O161" s="572"/>
      <c r="P161" s="572"/>
      <c r="Q161" s="572"/>
      <c r="R161" s="572"/>
      <c r="S161" s="572"/>
      <c r="T161" s="572"/>
      <c r="U161" s="572"/>
      <c r="V161" s="572"/>
    </row>
    <row r="162" spans="5:22" s="44" customFormat="1" x14ac:dyDescent="0.35">
      <c r="E162" s="573"/>
      <c r="F162" s="573"/>
      <c r="G162" s="572"/>
      <c r="H162" s="572"/>
      <c r="I162" s="573"/>
      <c r="J162" s="573"/>
      <c r="K162" s="573"/>
      <c r="L162" s="572"/>
      <c r="M162" s="572"/>
      <c r="N162" s="572"/>
      <c r="O162" s="572"/>
      <c r="P162" s="572"/>
      <c r="Q162" s="572"/>
      <c r="R162" s="572"/>
      <c r="S162" s="572"/>
      <c r="T162" s="572"/>
      <c r="U162" s="572"/>
      <c r="V162" s="572"/>
    </row>
    <row r="163" spans="5:22" s="44" customFormat="1" x14ac:dyDescent="0.35">
      <c r="E163" s="573"/>
      <c r="F163" s="573"/>
      <c r="G163" s="572"/>
      <c r="H163" s="572"/>
      <c r="I163" s="573"/>
      <c r="J163" s="573"/>
      <c r="K163" s="573"/>
      <c r="L163" s="572"/>
      <c r="M163" s="572"/>
      <c r="N163" s="572"/>
      <c r="O163" s="572"/>
      <c r="P163" s="572"/>
      <c r="Q163" s="572"/>
      <c r="R163" s="572"/>
      <c r="S163" s="572"/>
      <c r="T163" s="572"/>
      <c r="U163" s="572"/>
      <c r="V163" s="572"/>
    </row>
    <row r="164" spans="5:22" s="44" customFormat="1" x14ac:dyDescent="0.35">
      <c r="E164" s="573"/>
      <c r="F164" s="573"/>
      <c r="G164" s="572"/>
      <c r="H164" s="572"/>
      <c r="I164" s="573"/>
      <c r="J164" s="573"/>
      <c r="K164" s="573"/>
      <c r="L164" s="572"/>
      <c r="M164" s="572"/>
      <c r="N164" s="572"/>
      <c r="O164" s="572"/>
      <c r="P164" s="572"/>
      <c r="Q164" s="572"/>
      <c r="R164" s="572"/>
      <c r="S164" s="572"/>
      <c r="T164" s="572"/>
      <c r="U164" s="572"/>
      <c r="V164" s="572"/>
    </row>
    <row r="165" spans="5:22" s="44" customFormat="1" x14ac:dyDescent="0.35">
      <c r="E165" s="573"/>
      <c r="F165" s="573"/>
      <c r="G165" s="572"/>
      <c r="H165" s="572"/>
      <c r="I165" s="573"/>
      <c r="J165" s="573"/>
      <c r="K165" s="573"/>
      <c r="L165" s="572"/>
      <c r="M165" s="572"/>
      <c r="N165" s="572"/>
      <c r="O165" s="572"/>
      <c r="P165" s="572"/>
      <c r="Q165" s="572"/>
      <c r="R165" s="572"/>
      <c r="S165" s="572"/>
      <c r="T165" s="572"/>
      <c r="U165" s="572"/>
      <c r="V165" s="572"/>
    </row>
    <row r="166" spans="5:22" s="44" customFormat="1" x14ac:dyDescent="0.35">
      <c r="E166" s="573"/>
      <c r="F166" s="573"/>
      <c r="G166" s="572"/>
      <c r="H166" s="572"/>
      <c r="I166" s="573"/>
      <c r="J166" s="573"/>
      <c r="K166" s="573"/>
      <c r="L166" s="572"/>
      <c r="M166" s="572"/>
      <c r="N166" s="572"/>
      <c r="O166" s="572"/>
      <c r="P166" s="572"/>
      <c r="Q166" s="572"/>
      <c r="R166" s="572"/>
      <c r="S166" s="572"/>
      <c r="T166" s="572"/>
      <c r="U166" s="572"/>
      <c r="V166" s="572"/>
    </row>
    <row r="167" spans="5:22" s="44" customFormat="1" x14ac:dyDescent="0.35">
      <c r="E167" s="573"/>
      <c r="F167" s="573"/>
      <c r="G167" s="572"/>
      <c r="H167" s="572"/>
      <c r="I167" s="573"/>
      <c r="J167" s="573"/>
      <c r="K167" s="573"/>
      <c r="L167" s="572"/>
      <c r="M167" s="572"/>
      <c r="N167" s="572"/>
      <c r="O167" s="572"/>
      <c r="P167" s="572"/>
      <c r="Q167" s="572"/>
      <c r="R167" s="572"/>
      <c r="S167" s="572"/>
      <c r="T167" s="572"/>
      <c r="U167" s="572"/>
      <c r="V167" s="572"/>
    </row>
    <row r="168" spans="5:22" s="44" customFormat="1" x14ac:dyDescent="0.35">
      <c r="E168" s="573"/>
      <c r="F168" s="573"/>
      <c r="G168" s="572"/>
      <c r="H168" s="572"/>
      <c r="I168" s="573"/>
      <c r="J168" s="573"/>
      <c r="K168" s="573"/>
      <c r="L168" s="572"/>
      <c r="M168" s="572"/>
      <c r="N168" s="572"/>
      <c r="O168" s="572"/>
      <c r="P168" s="572"/>
      <c r="Q168" s="572"/>
      <c r="R168" s="572"/>
      <c r="S168" s="572"/>
      <c r="T168" s="572"/>
      <c r="U168" s="572"/>
      <c r="V168" s="572"/>
    </row>
    <row r="169" spans="5:22" s="44" customFormat="1" x14ac:dyDescent="0.35">
      <c r="E169" s="573"/>
      <c r="F169" s="573"/>
      <c r="G169" s="572"/>
      <c r="H169" s="572"/>
      <c r="I169" s="573"/>
      <c r="J169" s="573"/>
      <c r="K169" s="573"/>
      <c r="L169" s="572"/>
      <c r="M169" s="572"/>
      <c r="N169" s="572"/>
      <c r="O169" s="572"/>
      <c r="P169" s="572"/>
      <c r="Q169" s="572"/>
      <c r="R169" s="572"/>
      <c r="S169" s="572"/>
      <c r="T169" s="572"/>
      <c r="U169" s="572"/>
      <c r="V169" s="572"/>
    </row>
    <row r="170" spans="5:22" s="44" customFormat="1" x14ac:dyDescent="0.35">
      <c r="E170" s="573"/>
      <c r="F170" s="573"/>
      <c r="G170" s="572"/>
      <c r="H170" s="572"/>
      <c r="I170" s="573"/>
      <c r="J170" s="573"/>
      <c r="K170" s="573"/>
      <c r="L170" s="572"/>
      <c r="M170" s="572"/>
      <c r="N170" s="572"/>
      <c r="O170" s="572"/>
      <c r="P170" s="572"/>
      <c r="Q170" s="572"/>
      <c r="R170" s="572"/>
      <c r="S170" s="572"/>
      <c r="T170" s="572"/>
      <c r="U170" s="572"/>
      <c r="V170" s="572"/>
    </row>
    <row r="171" spans="5:22" s="44" customFormat="1" x14ac:dyDescent="0.35">
      <c r="E171" s="573"/>
      <c r="F171" s="573"/>
      <c r="G171" s="572"/>
      <c r="H171" s="572"/>
      <c r="I171" s="573"/>
      <c r="J171" s="573"/>
      <c r="K171" s="573"/>
      <c r="L171" s="572"/>
      <c r="M171" s="572"/>
      <c r="N171" s="572"/>
      <c r="O171" s="572"/>
      <c r="P171" s="572"/>
      <c r="Q171" s="572"/>
      <c r="R171" s="572"/>
      <c r="S171" s="572"/>
      <c r="T171" s="572"/>
      <c r="U171" s="572"/>
      <c r="V171" s="572"/>
    </row>
    <row r="172" spans="5:22" s="44" customFormat="1" x14ac:dyDescent="0.35">
      <c r="E172" s="573"/>
      <c r="F172" s="573"/>
      <c r="G172" s="572"/>
      <c r="H172" s="572"/>
      <c r="I172" s="573"/>
      <c r="J172" s="573"/>
      <c r="K172" s="573"/>
      <c r="L172" s="572"/>
      <c r="M172" s="572"/>
      <c r="N172" s="572"/>
      <c r="O172" s="572"/>
      <c r="P172" s="572"/>
      <c r="Q172" s="572"/>
      <c r="R172" s="572"/>
      <c r="S172" s="572"/>
      <c r="T172" s="572"/>
      <c r="U172" s="572"/>
      <c r="V172" s="572"/>
    </row>
    <row r="173" spans="5:22" s="44" customFormat="1" x14ac:dyDescent="0.35">
      <c r="E173" s="573"/>
      <c r="F173" s="573"/>
      <c r="G173" s="572"/>
      <c r="H173" s="572"/>
      <c r="I173" s="573"/>
      <c r="J173" s="573"/>
      <c r="K173" s="573"/>
      <c r="L173" s="572"/>
      <c r="M173" s="572"/>
      <c r="N173" s="572"/>
      <c r="O173" s="572"/>
      <c r="P173" s="572"/>
      <c r="Q173" s="572"/>
      <c r="R173" s="572"/>
      <c r="S173" s="572"/>
      <c r="T173" s="572"/>
      <c r="U173" s="572"/>
      <c r="V173" s="572"/>
    </row>
    <row r="174" spans="5:22" s="44" customFormat="1" x14ac:dyDescent="0.35">
      <c r="E174" s="573"/>
      <c r="F174" s="573"/>
      <c r="G174" s="572"/>
      <c r="H174" s="572"/>
      <c r="I174" s="573"/>
      <c r="J174" s="573"/>
      <c r="K174" s="573"/>
      <c r="L174" s="572"/>
      <c r="M174" s="572"/>
      <c r="N174" s="572"/>
      <c r="O174" s="572"/>
      <c r="P174" s="572"/>
      <c r="Q174" s="572"/>
      <c r="R174" s="572"/>
      <c r="S174" s="572"/>
      <c r="T174" s="572"/>
      <c r="U174" s="572"/>
      <c r="V174" s="572"/>
    </row>
    <row r="175" spans="5:22" s="44" customFormat="1" x14ac:dyDescent="0.35">
      <c r="E175" s="573"/>
      <c r="F175" s="573"/>
      <c r="G175" s="572"/>
      <c r="H175" s="572"/>
      <c r="I175" s="573"/>
      <c r="J175" s="573"/>
      <c r="K175" s="573"/>
      <c r="L175" s="572"/>
      <c r="M175" s="572"/>
      <c r="N175" s="572"/>
      <c r="O175" s="572"/>
      <c r="P175" s="572"/>
      <c r="Q175" s="572"/>
      <c r="R175" s="572"/>
      <c r="S175" s="572"/>
      <c r="T175" s="572"/>
      <c r="U175" s="572"/>
      <c r="V175" s="572"/>
    </row>
    <row r="176" spans="5:22" s="44" customFormat="1" x14ac:dyDescent="0.35">
      <c r="E176" s="573"/>
      <c r="F176" s="573"/>
      <c r="G176" s="572"/>
      <c r="H176" s="572"/>
      <c r="I176" s="573"/>
      <c r="J176" s="573"/>
      <c r="K176" s="573"/>
      <c r="L176" s="572"/>
      <c r="M176" s="572"/>
      <c r="N176" s="572"/>
      <c r="O176" s="572"/>
      <c r="P176" s="572"/>
      <c r="Q176" s="572"/>
      <c r="R176" s="572"/>
      <c r="S176" s="572"/>
      <c r="T176" s="572"/>
      <c r="U176" s="572"/>
      <c r="V176" s="572"/>
    </row>
    <row r="177" spans="5:22" s="44" customFormat="1" x14ac:dyDescent="0.35">
      <c r="E177" s="573"/>
      <c r="F177" s="573"/>
      <c r="G177" s="572"/>
      <c r="H177" s="572"/>
      <c r="I177" s="573"/>
      <c r="J177" s="573"/>
      <c r="K177" s="573"/>
      <c r="L177" s="572"/>
      <c r="M177" s="572"/>
      <c r="N177" s="572"/>
      <c r="O177" s="572"/>
      <c r="P177" s="572"/>
      <c r="Q177" s="572"/>
      <c r="R177" s="572"/>
      <c r="S177" s="572"/>
      <c r="T177" s="572"/>
      <c r="U177" s="572"/>
      <c r="V177" s="572"/>
    </row>
    <row r="178" spans="5:22" s="44" customFormat="1" x14ac:dyDescent="0.35">
      <c r="E178" s="573"/>
      <c r="F178" s="573"/>
      <c r="G178" s="572"/>
      <c r="H178" s="572"/>
      <c r="I178" s="573"/>
      <c r="J178" s="573"/>
      <c r="K178" s="573"/>
      <c r="L178" s="572"/>
      <c r="M178" s="572"/>
      <c r="N178" s="572"/>
      <c r="O178" s="572"/>
      <c r="P178" s="572"/>
      <c r="Q178" s="572"/>
      <c r="R178" s="572"/>
      <c r="S178" s="572"/>
      <c r="T178" s="572"/>
      <c r="U178" s="572"/>
      <c r="V178" s="572"/>
    </row>
    <row r="179" spans="5:22" s="44" customFormat="1" x14ac:dyDescent="0.35">
      <c r="E179" s="573"/>
      <c r="F179" s="573"/>
      <c r="G179" s="572"/>
      <c r="H179" s="572"/>
      <c r="I179" s="573"/>
      <c r="J179" s="573"/>
      <c r="K179" s="573"/>
      <c r="L179" s="572"/>
      <c r="M179" s="572"/>
      <c r="N179" s="572"/>
      <c r="O179" s="572"/>
      <c r="P179" s="572"/>
      <c r="Q179" s="572"/>
      <c r="R179" s="572"/>
      <c r="S179" s="572"/>
      <c r="T179" s="572"/>
      <c r="U179" s="572"/>
      <c r="V179" s="572"/>
    </row>
    <row r="180" spans="5:22" s="44" customFormat="1" x14ac:dyDescent="0.35">
      <c r="E180" s="573"/>
      <c r="F180" s="573"/>
      <c r="G180" s="572"/>
      <c r="H180" s="572"/>
      <c r="I180" s="573"/>
      <c r="J180" s="573"/>
      <c r="K180" s="573"/>
      <c r="L180" s="572"/>
      <c r="M180" s="572"/>
      <c r="N180" s="572"/>
      <c r="O180" s="572"/>
      <c r="P180" s="572"/>
      <c r="Q180" s="572"/>
      <c r="R180" s="572"/>
      <c r="S180" s="572"/>
      <c r="T180" s="572"/>
      <c r="U180" s="572"/>
      <c r="V180" s="572"/>
    </row>
    <row r="181" spans="5:22" s="44" customFormat="1" x14ac:dyDescent="0.35">
      <c r="E181" s="573"/>
      <c r="F181" s="573"/>
      <c r="G181" s="572"/>
      <c r="H181" s="572"/>
      <c r="I181" s="573"/>
      <c r="J181" s="573"/>
      <c r="K181" s="573"/>
      <c r="L181" s="572"/>
      <c r="M181" s="572"/>
      <c r="N181" s="572"/>
      <c r="O181" s="572"/>
      <c r="P181" s="572"/>
      <c r="Q181" s="572"/>
      <c r="R181" s="572"/>
      <c r="S181" s="572"/>
      <c r="T181" s="572"/>
      <c r="U181" s="572"/>
      <c r="V181" s="572"/>
    </row>
    <row r="182" spans="5:22" s="44" customFormat="1" x14ac:dyDescent="0.35">
      <c r="E182" s="573"/>
      <c r="F182" s="573"/>
      <c r="G182" s="572"/>
      <c r="H182" s="572"/>
      <c r="I182" s="573"/>
      <c r="J182" s="573"/>
      <c r="K182" s="573"/>
      <c r="L182" s="572"/>
      <c r="M182" s="572"/>
      <c r="N182" s="572"/>
      <c r="O182" s="572"/>
      <c r="P182" s="572"/>
      <c r="Q182" s="572"/>
      <c r="R182" s="572"/>
      <c r="S182" s="572"/>
      <c r="T182" s="572"/>
      <c r="U182" s="572"/>
      <c r="V182" s="572"/>
    </row>
    <row r="183" spans="5:22" s="44" customFormat="1" x14ac:dyDescent="0.35">
      <c r="E183" s="573"/>
      <c r="F183" s="573"/>
      <c r="G183" s="572"/>
      <c r="H183" s="572"/>
      <c r="I183" s="573"/>
      <c r="J183" s="573"/>
      <c r="K183" s="573"/>
      <c r="L183" s="572"/>
      <c r="M183" s="572"/>
      <c r="N183" s="572"/>
      <c r="O183" s="572"/>
      <c r="P183" s="572"/>
      <c r="Q183" s="572"/>
      <c r="R183" s="572"/>
      <c r="S183" s="572"/>
      <c r="T183" s="572"/>
      <c r="U183" s="572"/>
      <c r="V183" s="572"/>
    </row>
    <row r="184" spans="5:22" s="44" customFormat="1" x14ac:dyDescent="0.35">
      <c r="E184" s="573"/>
      <c r="F184" s="573"/>
      <c r="G184" s="572"/>
      <c r="H184" s="572"/>
      <c r="I184" s="573"/>
      <c r="J184" s="573"/>
      <c r="K184" s="573"/>
      <c r="L184" s="572"/>
      <c r="M184" s="572"/>
      <c r="N184" s="572"/>
      <c r="O184" s="572"/>
      <c r="P184" s="572"/>
      <c r="Q184" s="572"/>
      <c r="R184" s="572"/>
      <c r="S184" s="572"/>
      <c r="T184" s="572"/>
      <c r="U184" s="572"/>
      <c r="V184" s="572"/>
    </row>
    <row r="185" spans="5:22" s="44" customFormat="1" x14ac:dyDescent="0.35">
      <c r="E185" s="573"/>
      <c r="F185" s="573"/>
      <c r="G185" s="572"/>
      <c r="H185" s="572"/>
      <c r="I185" s="573"/>
      <c r="J185" s="573"/>
      <c r="K185" s="573"/>
      <c r="L185" s="572"/>
      <c r="M185" s="572"/>
      <c r="N185" s="572"/>
      <c r="O185" s="572"/>
      <c r="P185" s="572"/>
      <c r="Q185" s="572"/>
      <c r="R185" s="572"/>
      <c r="S185" s="572"/>
      <c r="T185" s="572"/>
      <c r="U185" s="572"/>
      <c r="V185" s="572"/>
    </row>
    <row r="186" spans="5:22" s="44" customFormat="1" x14ac:dyDescent="0.35">
      <c r="E186" s="573"/>
      <c r="F186" s="573"/>
      <c r="G186" s="572"/>
      <c r="H186" s="572"/>
      <c r="I186" s="573"/>
      <c r="J186" s="573"/>
      <c r="K186" s="573"/>
      <c r="L186" s="572"/>
      <c r="M186" s="572"/>
      <c r="N186" s="572"/>
      <c r="O186" s="572"/>
      <c r="P186" s="572"/>
      <c r="Q186" s="572"/>
      <c r="R186" s="572"/>
      <c r="S186" s="572"/>
      <c r="T186" s="572"/>
      <c r="U186" s="572"/>
      <c r="V186" s="572"/>
    </row>
    <row r="187" spans="5:22" s="44" customFormat="1" x14ac:dyDescent="0.35">
      <c r="E187" s="573"/>
      <c r="F187" s="573"/>
      <c r="G187" s="572"/>
      <c r="H187" s="572"/>
      <c r="I187" s="573"/>
      <c r="J187" s="573"/>
      <c r="K187" s="573"/>
      <c r="L187" s="572"/>
      <c r="M187" s="572"/>
      <c r="N187" s="572"/>
      <c r="O187" s="572"/>
      <c r="P187" s="572"/>
      <c r="Q187" s="572"/>
      <c r="R187" s="572"/>
      <c r="S187" s="572"/>
      <c r="T187" s="572"/>
      <c r="U187" s="572"/>
      <c r="V187" s="572"/>
    </row>
    <row r="188" spans="5:22" s="44" customFormat="1" x14ac:dyDescent="0.35">
      <c r="E188" s="573"/>
      <c r="F188" s="573"/>
      <c r="G188" s="572"/>
      <c r="H188" s="572"/>
      <c r="I188" s="573"/>
      <c r="J188" s="573"/>
      <c r="K188" s="573"/>
      <c r="L188" s="572"/>
      <c r="M188" s="572"/>
      <c r="N188" s="572"/>
      <c r="O188" s="572"/>
      <c r="P188" s="572"/>
      <c r="Q188" s="572"/>
      <c r="R188" s="572"/>
      <c r="S188" s="572"/>
      <c r="T188" s="572"/>
      <c r="U188" s="572"/>
      <c r="V188" s="572"/>
    </row>
    <row r="189" spans="5:22" s="44" customFormat="1" x14ac:dyDescent="0.35">
      <c r="E189" s="573"/>
      <c r="F189" s="573"/>
      <c r="G189" s="572"/>
      <c r="H189" s="572"/>
      <c r="I189" s="573"/>
      <c r="J189" s="573"/>
      <c r="K189" s="573"/>
      <c r="L189" s="572"/>
      <c r="M189" s="572"/>
      <c r="N189" s="572"/>
      <c r="O189" s="572"/>
      <c r="P189" s="572"/>
      <c r="Q189" s="572"/>
      <c r="R189" s="572"/>
      <c r="S189" s="572"/>
      <c r="T189" s="572"/>
      <c r="U189" s="572"/>
      <c r="V189" s="572"/>
    </row>
    <row r="190" spans="5:22" s="44" customFormat="1" x14ac:dyDescent="0.35">
      <c r="E190" s="573"/>
      <c r="F190" s="573"/>
      <c r="G190" s="572"/>
      <c r="H190" s="572"/>
      <c r="I190" s="573"/>
      <c r="J190" s="573"/>
      <c r="K190" s="573"/>
      <c r="L190" s="572"/>
      <c r="M190" s="572"/>
      <c r="N190" s="572"/>
      <c r="O190" s="572"/>
      <c r="P190" s="572"/>
      <c r="Q190" s="572"/>
      <c r="R190" s="572"/>
      <c r="S190" s="572"/>
      <c r="T190" s="572"/>
      <c r="U190" s="572"/>
      <c r="V190" s="572"/>
    </row>
    <row r="191" spans="5:22" s="44" customFormat="1" x14ac:dyDescent="0.35">
      <c r="E191" s="573"/>
      <c r="F191" s="573"/>
      <c r="G191" s="572"/>
      <c r="H191" s="572"/>
      <c r="I191" s="573"/>
      <c r="J191" s="573"/>
      <c r="K191" s="573"/>
      <c r="L191" s="572"/>
      <c r="M191" s="572"/>
      <c r="N191" s="572"/>
      <c r="O191" s="572"/>
      <c r="P191" s="572"/>
      <c r="Q191" s="572"/>
      <c r="R191" s="572"/>
      <c r="S191" s="572"/>
      <c r="T191" s="572"/>
      <c r="U191" s="572"/>
      <c r="V191" s="572"/>
    </row>
    <row r="192" spans="5:22" s="44" customFormat="1" x14ac:dyDescent="0.35">
      <c r="E192" s="573"/>
      <c r="F192" s="573"/>
      <c r="G192" s="572"/>
      <c r="H192" s="572"/>
      <c r="I192" s="573"/>
      <c r="J192" s="573"/>
      <c r="K192" s="573"/>
      <c r="L192" s="572"/>
      <c r="M192" s="572"/>
      <c r="N192" s="572"/>
      <c r="O192" s="572"/>
      <c r="P192" s="572"/>
      <c r="Q192" s="572"/>
      <c r="R192" s="572"/>
      <c r="S192" s="572"/>
      <c r="T192" s="572"/>
      <c r="U192" s="572"/>
      <c r="V192" s="572"/>
    </row>
    <row r="193" spans="5:22" s="44" customFormat="1" x14ac:dyDescent="0.35">
      <c r="E193" s="573"/>
      <c r="F193" s="573"/>
      <c r="G193" s="572"/>
      <c r="H193" s="572"/>
      <c r="I193" s="573"/>
      <c r="J193" s="573"/>
      <c r="K193" s="573"/>
      <c r="L193" s="572"/>
      <c r="M193" s="572"/>
      <c r="N193" s="572"/>
      <c r="O193" s="572"/>
      <c r="P193" s="572"/>
      <c r="Q193" s="572"/>
      <c r="R193" s="572"/>
      <c r="S193" s="572"/>
      <c r="T193" s="572"/>
      <c r="U193" s="572"/>
      <c r="V193" s="572"/>
    </row>
    <row r="194" spans="5:22" s="44" customFormat="1" x14ac:dyDescent="0.35">
      <c r="E194" s="573"/>
      <c r="F194" s="573"/>
      <c r="G194" s="572"/>
      <c r="H194" s="572"/>
      <c r="I194" s="573"/>
      <c r="J194" s="573"/>
      <c r="K194" s="573"/>
      <c r="L194" s="572"/>
      <c r="M194" s="572"/>
      <c r="N194" s="572"/>
      <c r="O194" s="572"/>
      <c r="P194" s="572"/>
      <c r="Q194" s="572"/>
      <c r="R194" s="572"/>
      <c r="S194" s="572"/>
      <c r="T194" s="572"/>
      <c r="U194" s="572"/>
      <c r="V194" s="572"/>
    </row>
    <row r="195" spans="5:22" s="44" customFormat="1" x14ac:dyDescent="0.35">
      <c r="E195" s="573"/>
      <c r="F195" s="573"/>
      <c r="G195" s="572"/>
      <c r="H195" s="572"/>
      <c r="I195" s="573"/>
      <c r="J195" s="573"/>
      <c r="K195" s="573"/>
      <c r="L195" s="572"/>
      <c r="M195" s="572"/>
      <c r="N195" s="572"/>
      <c r="O195" s="572"/>
      <c r="P195" s="572"/>
      <c r="Q195" s="572"/>
      <c r="R195" s="572"/>
      <c r="S195" s="572"/>
      <c r="T195" s="572"/>
      <c r="U195" s="572"/>
      <c r="V195" s="572"/>
    </row>
    <row r="196" spans="5:22" s="44" customFormat="1" x14ac:dyDescent="0.35">
      <c r="E196" s="573"/>
      <c r="F196" s="573"/>
      <c r="G196" s="572"/>
      <c r="H196" s="572"/>
      <c r="I196" s="573"/>
      <c r="J196" s="573"/>
      <c r="K196" s="573"/>
      <c r="L196" s="572"/>
      <c r="M196" s="572"/>
      <c r="N196" s="572"/>
      <c r="O196" s="572"/>
      <c r="P196" s="572"/>
      <c r="Q196" s="572"/>
      <c r="R196" s="572"/>
      <c r="S196" s="572"/>
      <c r="T196" s="572"/>
      <c r="U196" s="572"/>
      <c r="V196" s="572"/>
    </row>
    <row r="197" spans="5:22" s="44" customFormat="1" x14ac:dyDescent="0.35">
      <c r="E197" s="573"/>
      <c r="F197" s="573"/>
      <c r="G197" s="572"/>
      <c r="H197" s="572"/>
      <c r="I197" s="573"/>
      <c r="J197" s="573"/>
      <c r="K197" s="573"/>
      <c r="L197" s="572"/>
      <c r="M197" s="572"/>
      <c r="N197" s="572"/>
      <c r="O197" s="572"/>
      <c r="P197" s="572"/>
      <c r="Q197" s="572"/>
      <c r="R197" s="572"/>
      <c r="S197" s="572"/>
      <c r="T197" s="572"/>
      <c r="U197" s="572"/>
      <c r="V197" s="572"/>
    </row>
    <row r="198" spans="5:22" s="44" customFormat="1" x14ac:dyDescent="0.35">
      <c r="E198" s="573"/>
      <c r="F198" s="573"/>
      <c r="G198" s="572"/>
      <c r="H198" s="572"/>
      <c r="I198" s="573"/>
      <c r="J198" s="573"/>
      <c r="K198" s="573"/>
      <c r="L198" s="572"/>
      <c r="M198" s="572"/>
      <c r="N198" s="572"/>
      <c r="O198" s="572"/>
      <c r="P198" s="572"/>
      <c r="Q198" s="572"/>
      <c r="R198" s="572"/>
      <c r="S198" s="572"/>
      <c r="T198" s="572"/>
      <c r="U198" s="572"/>
      <c r="V198" s="572"/>
    </row>
    <row r="199" spans="5:22" s="44" customFormat="1" x14ac:dyDescent="0.35">
      <c r="E199" s="573"/>
      <c r="F199" s="573"/>
      <c r="G199" s="572"/>
      <c r="H199" s="572"/>
      <c r="I199" s="573"/>
      <c r="J199" s="573"/>
      <c r="K199" s="573"/>
      <c r="L199" s="572"/>
      <c r="M199" s="572"/>
      <c r="N199" s="572"/>
      <c r="O199" s="572"/>
      <c r="P199" s="572"/>
      <c r="Q199" s="572"/>
      <c r="R199" s="572"/>
      <c r="S199" s="572"/>
      <c r="T199" s="572"/>
      <c r="U199" s="572"/>
      <c r="V199" s="572"/>
    </row>
    <row r="200" spans="5:22" s="44" customFormat="1" x14ac:dyDescent="0.35">
      <c r="E200" s="573"/>
      <c r="F200" s="573"/>
      <c r="G200" s="572"/>
      <c r="H200" s="572"/>
      <c r="I200" s="573"/>
      <c r="J200" s="573"/>
      <c r="K200" s="573"/>
      <c r="L200" s="572"/>
      <c r="M200" s="572"/>
      <c r="N200" s="572"/>
      <c r="O200" s="572"/>
      <c r="P200" s="572"/>
      <c r="Q200" s="572"/>
      <c r="R200" s="572"/>
      <c r="S200" s="572"/>
      <c r="T200" s="572"/>
      <c r="U200" s="572"/>
      <c r="V200" s="572"/>
    </row>
    <row r="201" spans="5:22" s="44" customFormat="1" x14ac:dyDescent="0.35">
      <c r="E201" s="573"/>
      <c r="F201" s="573"/>
      <c r="G201" s="572"/>
      <c r="H201" s="572"/>
      <c r="I201" s="573"/>
      <c r="J201" s="573"/>
      <c r="K201" s="573"/>
      <c r="L201" s="572"/>
      <c r="M201" s="572"/>
      <c r="N201" s="572"/>
      <c r="O201" s="572"/>
      <c r="P201" s="572"/>
      <c r="Q201" s="572"/>
      <c r="R201" s="572"/>
      <c r="S201" s="572"/>
      <c r="T201" s="572"/>
      <c r="U201" s="572"/>
      <c r="V201" s="572"/>
    </row>
    <row r="202" spans="5:22" s="44" customFormat="1" x14ac:dyDescent="0.35">
      <c r="E202" s="573"/>
      <c r="F202" s="573"/>
      <c r="G202" s="572"/>
      <c r="H202" s="572"/>
      <c r="I202" s="573"/>
      <c r="J202" s="573"/>
      <c r="K202" s="573"/>
      <c r="L202" s="572"/>
      <c r="M202" s="572"/>
      <c r="N202" s="572"/>
      <c r="O202" s="572"/>
      <c r="P202" s="572"/>
      <c r="Q202" s="572"/>
      <c r="R202" s="572"/>
      <c r="S202" s="572"/>
      <c r="T202" s="572"/>
      <c r="U202" s="572"/>
      <c r="V202" s="572"/>
    </row>
    <row r="203" spans="5:22" s="44" customFormat="1" x14ac:dyDescent="0.35">
      <c r="E203" s="573"/>
      <c r="F203" s="573"/>
      <c r="G203" s="572"/>
      <c r="H203" s="572"/>
      <c r="I203" s="573"/>
      <c r="J203" s="573"/>
      <c r="K203" s="573"/>
      <c r="L203" s="572"/>
      <c r="M203" s="572"/>
      <c r="N203" s="572"/>
      <c r="O203" s="572"/>
      <c r="P203" s="572"/>
      <c r="Q203" s="572"/>
      <c r="R203" s="572"/>
      <c r="S203" s="572"/>
      <c r="T203" s="572"/>
      <c r="U203" s="572"/>
      <c r="V203" s="572"/>
    </row>
    <row r="204" spans="5:22" s="44" customFormat="1" x14ac:dyDescent="0.35">
      <c r="E204" s="573"/>
      <c r="F204" s="573"/>
      <c r="G204" s="572"/>
      <c r="H204" s="572"/>
      <c r="I204" s="573"/>
      <c r="J204" s="573"/>
      <c r="K204" s="573"/>
      <c r="L204" s="572"/>
      <c r="M204" s="572"/>
      <c r="N204" s="572"/>
      <c r="O204" s="572"/>
      <c r="P204" s="572"/>
      <c r="Q204" s="572"/>
      <c r="R204" s="572"/>
      <c r="S204" s="572"/>
      <c r="T204" s="572"/>
      <c r="U204" s="572"/>
      <c r="V204" s="572"/>
    </row>
    <row r="205" spans="5:22" s="44" customFormat="1" x14ac:dyDescent="0.35">
      <c r="E205" s="573"/>
      <c r="F205" s="573"/>
      <c r="G205" s="572"/>
      <c r="H205" s="572"/>
      <c r="I205" s="573"/>
      <c r="J205" s="573"/>
      <c r="K205" s="573"/>
      <c r="L205" s="572"/>
      <c r="M205" s="572"/>
      <c r="N205" s="572"/>
      <c r="O205" s="572"/>
      <c r="P205" s="572"/>
      <c r="Q205" s="572"/>
      <c r="R205" s="572"/>
      <c r="S205" s="572"/>
      <c r="T205" s="572"/>
      <c r="U205" s="572"/>
      <c r="V205" s="572"/>
    </row>
    <row r="206" spans="5:22" s="44" customFormat="1" x14ac:dyDescent="0.35">
      <c r="E206" s="573"/>
      <c r="F206" s="573"/>
      <c r="G206" s="572"/>
      <c r="H206" s="572"/>
      <c r="I206" s="573"/>
      <c r="J206" s="573"/>
      <c r="K206" s="573"/>
      <c r="L206" s="572"/>
      <c r="M206" s="572"/>
      <c r="N206" s="572"/>
      <c r="O206" s="572"/>
      <c r="P206" s="572"/>
      <c r="Q206" s="572"/>
      <c r="R206" s="572"/>
      <c r="S206" s="572"/>
      <c r="T206" s="572"/>
      <c r="U206" s="572"/>
      <c r="V206" s="572"/>
    </row>
    <row r="207" spans="5:22" s="44" customFormat="1" x14ac:dyDescent="0.35">
      <c r="E207" s="573"/>
      <c r="F207" s="573"/>
      <c r="G207" s="572"/>
      <c r="H207" s="572"/>
      <c r="I207" s="573"/>
      <c r="J207" s="573"/>
      <c r="K207" s="573"/>
      <c r="L207" s="572"/>
      <c r="M207" s="572"/>
      <c r="N207" s="572"/>
      <c r="O207" s="572"/>
      <c r="P207" s="572"/>
      <c r="Q207" s="572"/>
      <c r="R207" s="572"/>
      <c r="S207" s="572"/>
      <c r="T207" s="572"/>
      <c r="U207" s="572"/>
      <c r="V207" s="572"/>
    </row>
    <row r="208" spans="5:22" s="44" customFormat="1" x14ac:dyDescent="0.35">
      <c r="E208" s="573"/>
      <c r="F208" s="573"/>
      <c r="G208" s="572"/>
      <c r="H208" s="572"/>
      <c r="I208" s="573"/>
      <c r="J208" s="573"/>
      <c r="K208" s="573"/>
      <c r="L208" s="572"/>
      <c r="M208" s="572"/>
      <c r="N208" s="572"/>
      <c r="O208" s="572"/>
      <c r="P208" s="572"/>
      <c r="Q208" s="572"/>
      <c r="R208" s="572"/>
      <c r="S208" s="572"/>
      <c r="T208" s="572"/>
      <c r="U208" s="572"/>
      <c r="V208" s="572"/>
    </row>
    <row r="209" spans="5:22" s="44" customFormat="1" x14ac:dyDescent="0.35">
      <c r="E209" s="573"/>
      <c r="F209" s="573"/>
      <c r="G209" s="572"/>
      <c r="H209" s="572"/>
      <c r="I209" s="573"/>
      <c r="J209" s="573"/>
      <c r="K209" s="573"/>
      <c r="L209" s="572"/>
      <c r="M209" s="572"/>
      <c r="N209" s="572"/>
      <c r="O209" s="572"/>
      <c r="P209" s="572"/>
      <c r="Q209" s="572"/>
      <c r="R209" s="572"/>
      <c r="S209" s="572"/>
      <c r="T209" s="572"/>
      <c r="U209" s="572"/>
      <c r="V209" s="572"/>
    </row>
    <row r="210" spans="5:22" s="44" customFormat="1" x14ac:dyDescent="0.35">
      <c r="E210" s="573"/>
      <c r="F210" s="573"/>
      <c r="G210" s="572"/>
      <c r="H210" s="572"/>
      <c r="I210" s="573"/>
      <c r="J210" s="573"/>
      <c r="K210" s="573"/>
      <c r="L210" s="572"/>
      <c r="M210" s="572"/>
      <c r="N210" s="572"/>
      <c r="O210" s="572"/>
      <c r="P210" s="572"/>
      <c r="Q210" s="572"/>
      <c r="R210" s="572"/>
      <c r="S210" s="572"/>
      <c r="T210" s="572"/>
      <c r="U210" s="572"/>
      <c r="V210" s="572"/>
    </row>
    <row r="211" spans="5:22" s="44" customFormat="1" x14ac:dyDescent="0.35">
      <c r="E211" s="573"/>
      <c r="F211" s="573"/>
      <c r="G211" s="572"/>
      <c r="H211" s="572"/>
      <c r="I211" s="573"/>
      <c r="J211" s="573"/>
      <c r="K211" s="573"/>
      <c r="L211" s="572"/>
      <c r="M211" s="572"/>
      <c r="N211" s="572"/>
      <c r="O211" s="572"/>
      <c r="P211" s="572"/>
      <c r="Q211" s="572"/>
      <c r="R211" s="572"/>
      <c r="S211" s="572"/>
      <c r="T211" s="572"/>
      <c r="U211" s="572"/>
      <c r="V211" s="572"/>
    </row>
    <row r="212" spans="5:22" s="44" customFormat="1" x14ac:dyDescent="0.35">
      <c r="E212" s="573"/>
      <c r="F212" s="573"/>
      <c r="G212" s="572"/>
      <c r="H212" s="572"/>
      <c r="I212" s="573"/>
      <c r="J212" s="573"/>
      <c r="K212" s="573"/>
      <c r="L212" s="572"/>
      <c r="M212" s="572"/>
      <c r="N212" s="572"/>
      <c r="O212" s="572"/>
      <c r="P212" s="572"/>
      <c r="Q212" s="572"/>
      <c r="R212" s="572"/>
      <c r="S212" s="572"/>
      <c r="T212" s="572"/>
      <c r="U212" s="572"/>
      <c r="V212" s="572"/>
    </row>
    <row r="213" spans="5:22" s="44" customFormat="1" x14ac:dyDescent="0.35">
      <c r="E213" s="573"/>
      <c r="F213" s="573"/>
      <c r="G213" s="572"/>
      <c r="H213" s="572"/>
      <c r="I213" s="573"/>
      <c r="J213" s="573"/>
      <c r="K213" s="573"/>
      <c r="L213" s="572"/>
      <c r="M213" s="572"/>
      <c r="N213" s="572"/>
      <c r="O213" s="572"/>
      <c r="P213" s="572"/>
      <c r="Q213" s="572"/>
      <c r="R213" s="572"/>
      <c r="S213" s="572"/>
      <c r="T213" s="572"/>
      <c r="U213" s="572"/>
      <c r="V213" s="572"/>
    </row>
    <row r="214" spans="5:22" s="44" customFormat="1" x14ac:dyDescent="0.35">
      <c r="E214" s="573"/>
      <c r="F214" s="573"/>
      <c r="G214" s="572"/>
      <c r="H214" s="572"/>
      <c r="I214" s="573"/>
      <c r="J214" s="573"/>
      <c r="K214" s="573"/>
      <c r="L214" s="572"/>
      <c r="M214" s="572"/>
      <c r="N214" s="572"/>
      <c r="O214" s="572"/>
      <c r="P214" s="572"/>
      <c r="Q214" s="572"/>
      <c r="R214" s="572"/>
      <c r="S214" s="572"/>
      <c r="T214" s="572"/>
      <c r="U214" s="572"/>
      <c r="V214" s="572"/>
    </row>
    <row r="215" spans="5:22" s="44" customFormat="1" x14ac:dyDescent="0.35">
      <c r="E215" s="573"/>
      <c r="F215" s="573"/>
      <c r="G215" s="572"/>
      <c r="H215" s="572"/>
      <c r="I215" s="573"/>
      <c r="J215" s="573"/>
      <c r="K215" s="573"/>
      <c r="L215" s="572"/>
      <c r="M215" s="572"/>
      <c r="N215" s="572"/>
      <c r="O215" s="572"/>
      <c r="P215" s="572"/>
      <c r="Q215" s="572"/>
      <c r="R215" s="572"/>
      <c r="S215" s="572"/>
      <c r="T215" s="572"/>
      <c r="U215" s="572"/>
      <c r="V215" s="572"/>
    </row>
    <row r="216" spans="5:22" s="44" customFormat="1" x14ac:dyDescent="0.35">
      <c r="E216" s="573"/>
      <c r="F216" s="573"/>
      <c r="G216" s="572"/>
      <c r="H216" s="572"/>
      <c r="I216" s="573"/>
      <c r="J216" s="573"/>
      <c r="K216" s="573"/>
      <c r="L216" s="572"/>
      <c r="M216" s="572"/>
      <c r="N216" s="572"/>
      <c r="O216" s="572"/>
      <c r="P216" s="572"/>
      <c r="Q216" s="572"/>
      <c r="R216" s="572"/>
      <c r="S216" s="572"/>
      <c r="T216" s="572"/>
      <c r="U216" s="572"/>
      <c r="V216" s="572"/>
    </row>
    <row r="217" spans="5:22" s="44" customFormat="1" x14ac:dyDescent="0.35">
      <c r="E217" s="573"/>
      <c r="F217" s="573"/>
      <c r="G217" s="572"/>
      <c r="H217" s="572"/>
      <c r="I217" s="573"/>
      <c r="J217" s="573"/>
      <c r="K217" s="573"/>
      <c r="L217" s="572"/>
      <c r="M217" s="572"/>
      <c r="N217" s="572"/>
      <c r="O217" s="572"/>
      <c r="P217" s="572"/>
      <c r="Q217" s="572"/>
      <c r="R217" s="572"/>
      <c r="S217" s="572"/>
      <c r="T217" s="572"/>
      <c r="U217" s="572"/>
      <c r="V217" s="572"/>
    </row>
    <row r="218" spans="5:22" s="44" customFormat="1" x14ac:dyDescent="0.35">
      <c r="E218" s="573"/>
      <c r="F218" s="573"/>
      <c r="G218" s="572"/>
      <c r="H218" s="572"/>
      <c r="I218" s="573"/>
      <c r="J218" s="573"/>
      <c r="K218" s="573"/>
      <c r="L218" s="572"/>
      <c r="M218" s="572"/>
      <c r="N218" s="572"/>
      <c r="O218" s="572"/>
      <c r="P218" s="572"/>
      <c r="Q218" s="572"/>
      <c r="R218" s="572"/>
      <c r="S218" s="572"/>
      <c r="T218" s="572"/>
      <c r="U218" s="572"/>
      <c r="V218" s="572"/>
    </row>
    <row r="219" spans="5:22" s="44" customFormat="1" x14ac:dyDescent="0.35">
      <c r="E219" s="573"/>
      <c r="F219" s="573"/>
      <c r="G219" s="572"/>
      <c r="H219" s="572"/>
      <c r="I219" s="573"/>
      <c r="J219" s="573"/>
      <c r="K219" s="573"/>
      <c r="L219" s="572"/>
      <c r="M219" s="572"/>
      <c r="N219" s="572"/>
      <c r="O219" s="572"/>
      <c r="P219" s="572"/>
      <c r="Q219" s="572"/>
      <c r="R219" s="572"/>
      <c r="S219" s="572"/>
      <c r="T219" s="572"/>
      <c r="U219" s="572"/>
      <c r="V219" s="572"/>
    </row>
    <row r="220" spans="5:22" s="44" customFormat="1" x14ac:dyDescent="0.35">
      <c r="E220" s="573"/>
      <c r="F220" s="573"/>
      <c r="G220" s="572"/>
      <c r="H220" s="572"/>
      <c r="I220" s="573"/>
      <c r="J220" s="573"/>
      <c r="K220" s="573"/>
      <c r="L220" s="572"/>
      <c r="M220" s="572"/>
      <c r="N220" s="572"/>
      <c r="O220" s="572"/>
      <c r="P220" s="572"/>
      <c r="Q220" s="572"/>
      <c r="R220" s="572"/>
      <c r="S220" s="572"/>
      <c r="T220" s="572"/>
      <c r="U220" s="572"/>
      <c r="V220" s="572"/>
    </row>
    <row r="221" spans="5:22" s="44" customFormat="1" x14ac:dyDescent="0.35">
      <c r="E221" s="573"/>
      <c r="F221" s="573"/>
      <c r="G221" s="572"/>
      <c r="H221" s="572"/>
      <c r="I221" s="573"/>
      <c r="J221" s="573"/>
      <c r="K221" s="573"/>
      <c r="L221" s="572"/>
      <c r="M221" s="572"/>
      <c r="N221" s="572"/>
      <c r="O221" s="572"/>
      <c r="P221" s="572"/>
      <c r="Q221" s="572"/>
      <c r="R221" s="572"/>
      <c r="S221" s="572"/>
      <c r="T221" s="572"/>
      <c r="U221" s="572"/>
      <c r="V221" s="572"/>
    </row>
    <row r="222" spans="5:22" s="44" customFormat="1" x14ac:dyDescent="0.35">
      <c r="E222" s="573"/>
      <c r="F222" s="573"/>
      <c r="G222" s="572"/>
      <c r="H222" s="572"/>
      <c r="I222" s="573"/>
      <c r="J222" s="573"/>
      <c r="K222" s="573"/>
      <c r="L222" s="572"/>
      <c r="M222" s="572"/>
      <c r="N222" s="572"/>
      <c r="O222" s="572"/>
      <c r="P222" s="572"/>
      <c r="Q222" s="572"/>
      <c r="R222" s="572"/>
      <c r="S222" s="572"/>
      <c r="T222" s="572"/>
      <c r="U222" s="572"/>
      <c r="V222" s="572"/>
    </row>
    <row r="223" spans="5:22" s="44" customFormat="1" x14ac:dyDescent="0.35">
      <c r="E223" s="573"/>
      <c r="F223" s="573"/>
      <c r="G223" s="572"/>
      <c r="H223" s="572"/>
      <c r="I223" s="573"/>
      <c r="J223" s="573"/>
      <c r="K223" s="573"/>
      <c r="L223" s="572"/>
      <c r="M223" s="572"/>
      <c r="N223" s="572"/>
      <c r="O223" s="572"/>
      <c r="P223" s="572"/>
      <c r="Q223" s="572"/>
      <c r="R223" s="572"/>
      <c r="S223" s="572"/>
      <c r="T223" s="572"/>
      <c r="U223" s="572"/>
      <c r="V223" s="572"/>
    </row>
    <row r="224" spans="5:22" s="44" customFormat="1" x14ac:dyDescent="0.35">
      <c r="E224" s="573"/>
      <c r="F224" s="573"/>
      <c r="G224" s="572"/>
      <c r="H224" s="572"/>
      <c r="I224" s="573"/>
      <c r="J224" s="573"/>
      <c r="K224" s="573"/>
      <c r="L224" s="572"/>
      <c r="M224" s="572"/>
      <c r="N224" s="572"/>
      <c r="O224" s="572"/>
      <c r="P224" s="572"/>
      <c r="Q224" s="572"/>
      <c r="R224" s="572"/>
      <c r="S224" s="572"/>
      <c r="T224" s="572"/>
      <c r="U224" s="572"/>
      <c r="V224" s="572"/>
    </row>
    <row r="225" spans="5:22" s="44" customFormat="1" x14ac:dyDescent="0.35">
      <c r="E225" s="573"/>
      <c r="F225" s="573"/>
      <c r="G225" s="572"/>
      <c r="H225" s="572"/>
      <c r="I225" s="573"/>
      <c r="J225" s="573"/>
      <c r="K225" s="573"/>
      <c r="L225" s="572"/>
      <c r="M225" s="572"/>
      <c r="N225" s="572"/>
      <c r="O225" s="572"/>
      <c r="P225" s="572"/>
      <c r="Q225" s="572"/>
      <c r="R225" s="572"/>
      <c r="S225" s="572"/>
      <c r="T225" s="572"/>
      <c r="U225" s="572"/>
      <c r="V225" s="572"/>
    </row>
    <row r="226" spans="5:22" s="44" customFormat="1" x14ac:dyDescent="0.35">
      <c r="E226" s="573"/>
      <c r="F226" s="573"/>
      <c r="G226" s="572"/>
      <c r="H226" s="572"/>
      <c r="I226" s="573"/>
      <c r="J226" s="573"/>
      <c r="K226" s="573"/>
      <c r="L226" s="572"/>
      <c r="M226" s="572"/>
      <c r="N226" s="572"/>
      <c r="O226" s="572"/>
      <c r="P226" s="572"/>
      <c r="Q226" s="572"/>
      <c r="R226" s="572"/>
      <c r="S226" s="572"/>
      <c r="T226" s="572"/>
      <c r="U226" s="572"/>
      <c r="V226" s="572"/>
    </row>
    <row r="227" spans="5:22" s="44" customFormat="1" x14ac:dyDescent="0.35">
      <c r="E227" s="573"/>
      <c r="F227" s="573"/>
      <c r="G227" s="572"/>
      <c r="H227" s="572"/>
      <c r="I227" s="573"/>
      <c r="J227" s="573"/>
      <c r="K227" s="573"/>
      <c r="L227" s="572"/>
      <c r="M227" s="572"/>
      <c r="N227" s="572"/>
      <c r="O227" s="572"/>
      <c r="P227" s="572"/>
      <c r="Q227" s="572"/>
      <c r="R227" s="572"/>
      <c r="S227" s="572"/>
      <c r="T227" s="572"/>
      <c r="U227" s="572"/>
      <c r="V227" s="572"/>
    </row>
    <row r="228" spans="5:22" s="44" customFormat="1" x14ac:dyDescent="0.35">
      <c r="E228" s="573"/>
      <c r="F228" s="573"/>
      <c r="G228" s="572"/>
      <c r="H228" s="572"/>
      <c r="I228" s="573"/>
      <c r="J228" s="573"/>
      <c r="K228" s="573"/>
      <c r="L228" s="572"/>
      <c r="M228" s="572"/>
      <c r="N228" s="572"/>
      <c r="O228" s="572"/>
      <c r="P228" s="572"/>
      <c r="Q228" s="572"/>
      <c r="R228" s="572"/>
      <c r="S228" s="572"/>
      <c r="T228" s="572"/>
      <c r="U228" s="572"/>
      <c r="V228" s="572"/>
    </row>
    <row r="229" spans="5:22" s="44" customFormat="1" x14ac:dyDescent="0.35">
      <c r="E229" s="573"/>
      <c r="F229" s="573"/>
      <c r="G229" s="572"/>
      <c r="H229" s="572"/>
      <c r="I229" s="573"/>
      <c r="J229" s="573"/>
      <c r="K229" s="573"/>
      <c r="L229" s="572"/>
      <c r="M229" s="572"/>
      <c r="N229" s="572"/>
      <c r="O229" s="572"/>
      <c r="P229" s="572"/>
      <c r="Q229" s="572"/>
      <c r="R229" s="572"/>
      <c r="S229" s="572"/>
      <c r="T229" s="572"/>
      <c r="U229" s="572"/>
      <c r="V229" s="572"/>
    </row>
    <row r="230" spans="5:22" s="44" customFormat="1" x14ac:dyDescent="0.35">
      <c r="E230" s="573"/>
      <c r="F230" s="573"/>
      <c r="G230" s="572"/>
      <c r="H230" s="572"/>
      <c r="I230" s="573"/>
      <c r="J230" s="573"/>
      <c r="K230" s="573"/>
      <c r="L230" s="572"/>
      <c r="M230" s="572"/>
      <c r="N230" s="572"/>
      <c r="O230" s="572"/>
      <c r="P230" s="572"/>
      <c r="Q230" s="572"/>
      <c r="R230" s="572"/>
      <c r="S230" s="572"/>
      <c r="T230" s="572"/>
      <c r="U230" s="572"/>
      <c r="V230" s="572"/>
    </row>
  </sheetData>
  <mergeCells count="99">
    <mergeCell ref="S72:T72"/>
    <mergeCell ref="U72:V72"/>
    <mergeCell ref="W72:X72"/>
    <mergeCell ref="Y72:Z72"/>
    <mergeCell ref="I72:J72"/>
    <mergeCell ref="K72:L72"/>
    <mergeCell ref="M72:N72"/>
    <mergeCell ref="O72:P72"/>
    <mergeCell ref="Q72:R72"/>
    <mergeCell ref="I55:J55"/>
    <mergeCell ref="K55:L55"/>
    <mergeCell ref="M55:N55"/>
    <mergeCell ref="O55:P55"/>
    <mergeCell ref="Q55:R55"/>
    <mergeCell ref="AC4:AD4"/>
    <mergeCell ref="AE4:AF4"/>
    <mergeCell ref="AC21:AD21"/>
    <mergeCell ref="AE21:AF21"/>
    <mergeCell ref="Y38:Z38"/>
    <mergeCell ref="Y21:Z21"/>
    <mergeCell ref="AA21:AB21"/>
    <mergeCell ref="N4:O4"/>
    <mergeCell ref="T21:U21"/>
    <mergeCell ref="S55:T55"/>
    <mergeCell ref="M38:N38"/>
    <mergeCell ref="O38:P38"/>
    <mergeCell ref="Q38:R38"/>
    <mergeCell ref="S38:T38"/>
    <mergeCell ref="U38:V38"/>
    <mergeCell ref="U55:V55"/>
    <mergeCell ref="P4:Q4"/>
    <mergeCell ref="W4:W15"/>
    <mergeCell ref="R4:S4"/>
    <mergeCell ref="T4:U4"/>
    <mergeCell ref="AA56:AB56"/>
    <mergeCell ref="W55:X55"/>
    <mergeCell ref="Y55:Z55"/>
    <mergeCell ref="W38:X38"/>
    <mergeCell ref="Y4:Z4"/>
    <mergeCell ref="AA4:AB4"/>
    <mergeCell ref="AA39:AB39"/>
    <mergeCell ref="I38:J38"/>
    <mergeCell ref="W21:W32"/>
    <mergeCell ref="I21:J21"/>
    <mergeCell ref="R21:S21"/>
    <mergeCell ref="N21:O21"/>
    <mergeCell ref="P21:Q21"/>
    <mergeCell ref="K38:L38"/>
    <mergeCell ref="C72:D72"/>
    <mergeCell ref="E72:F72"/>
    <mergeCell ref="G72:H72"/>
    <mergeCell ref="A38:A53"/>
    <mergeCell ref="A55:A70"/>
    <mergeCell ref="A72:A87"/>
    <mergeCell ref="G38:H38"/>
    <mergeCell ref="C38:D38"/>
    <mergeCell ref="E38:F38"/>
    <mergeCell ref="C55:D55"/>
    <mergeCell ref="E55:F55"/>
    <mergeCell ref="G55:H55"/>
    <mergeCell ref="I4:J4"/>
    <mergeCell ref="A4:A19"/>
    <mergeCell ref="L4:L19"/>
    <mergeCell ref="L21:L36"/>
    <mergeCell ref="A21:A36"/>
    <mergeCell ref="G21:H21"/>
    <mergeCell ref="C4:D4"/>
    <mergeCell ref="E4:F4"/>
    <mergeCell ref="C21:D21"/>
    <mergeCell ref="E21:F21"/>
    <mergeCell ref="G4:H4"/>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K126:L126"/>
    <mergeCell ref="M126:N126"/>
    <mergeCell ref="A126:A137"/>
    <mergeCell ref="C126:D126"/>
    <mergeCell ref="E126:F126"/>
    <mergeCell ref="G126:H126"/>
    <mergeCell ref="I126:J126"/>
    <mergeCell ref="AC39:AD39"/>
    <mergeCell ref="AE39:AF39"/>
    <mergeCell ref="AA73:AB73"/>
    <mergeCell ref="AC73:AD73"/>
    <mergeCell ref="AE73:AF73"/>
    <mergeCell ref="AC56:AD56"/>
    <mergeCell ref="AE56:AF5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O35"/>
  <sheetViews>
    <sheetView zoomScale="70" zoomScaleNormal="70" workbookViewId="0">
      <selection activeCell="A35" sqref="A35:J35"/>
    </sheetView>
  </sheetViews>
  <sheetFormatPr defaultColWidth="9.26953125" defaultRowHeight="14.5" x14ac:dyDescent="0.35"/>
  <cols>
    <col min="1" max="1" width="55.453125" customWidth="1"/>
    <col min="3" max="3" width="14.2695312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x14ac:dyDescent="0.35">
      <c r="A1" s="30">
        <v>2008</v>
      </c>
      <c r="B1" s="30">
        <v>2009</v>
      </c>
      <c r="C1" s="30">
        <v>2010</v>
      </c>
      <c r="D1" s="30">
        <v>2011</v>
      </c>
      <c r="E1" s="30">
        <v>2012</v>
      </c>
      <c r="F1" s="30">
        <v>2013</v>
      </c>
      <c r="G1" s="30">
        <v>2014</v>
      </c>
      <c r="H1" s="30">
        <v>2015</v>
      </c>
      <c r="I1" s="30">
        <v>2016</v>
      </c>
      <c r="J1" s="30">
        <v>2017</v>
      </c>
      <c r="K1" s="30">
        <v>2018</v>
      </c>
      <c r="L1" s="30">
        <v>2019</v>
      </c>
      <c r="M1" s="30" t="s">
        <v>261</v>
      </c>
      <c r="N1" s="30" t="s">
        <v>262</v>
      </c>
      <c r="O1" t="s">
        <v>263</v>
      </c>
    </row>
    <row r="2" spans="1:15" x14ac:dyDescent="0.35">
      <c r="A2" t="s">
        <v>86</v>
      </c>
    </row>
    <row r="3" spans="1:15" x14ac:dyDescent="0.35">
      <c r="A3" t="s">
        <v>104</v>
      </c>
    </row>
    <row r="4" spans="1:15" x14ac:dyDescent="0.35">
      <c r="A4" t="s">
        <v>293</v>
      </c>
    </row>
    <row r="5" spans="1:15" x14ac:dyDescent="0.35">
      <c r="A5" t="s">
        <v>294</v>
      </c>
    </row>
    <row r="6" spans="1:15" x14ac:dyDescent="0.35">
      <c r="A6" t="s">
        <v>295</v>
      </c>
      <c r="B6" t="s">
        <v>64</v>
      </c>
      <c r="C6" t="s">
        <v>296</v>
      </c>
      <c r="D6" t="s">
        <v>297</v>
      </c>
      <c r="M6" t="s">
        <v>298</v>
      </c>
    </row>
    <row r="7" spans="1:15" x14ac:dyDescent="0.35">
      <c r="A7" t="s">
        <v>299</v>
      </c>
      <c r="M7" t="s">
        <v>272</v>
      </c>
    </row>
    <row r="8" spans="1:15" x14ac:dyDescent="0.35">
      <c r="A8" t="s">
        <v>300</v>
      </c>
      <c r="M8" t="s">
        <v>273</v>
      </c>
    </row>
    <row r="9" spans="1:15" x14ac:dyDescent="0.35">
      <c r="A9" t="s">
        <v>258</v>
      </c>
      <c r="M9" t="s">
        <v>274</v>
      </c>
    </row>
    <row r="10" spans="1:15" x14ac:dyDescent="0.35">
      <c r="M10" t="s">
        <v>275</v>
      </c>
    </row>
    <row r="11" spans="1:15" x14ac:dyDescent="0.35">
      <c r="A11" t="s">
        <v>257</v>
      </c>
      <c r="B11" t="s">
        <v>301</v>
      </c>
      <c r="M11" t="s">
        <v>276</v>
      </c>
    </row>
    <row r="12" spans="1:15" x14ac:dyDescent="0.35">
      <c r="A12" t="s">
        <v>259</v>
      </c>
      <c r="B12" t="s">
        <v>302</v>
      </c>
      <c r="M12" t="s">
        <v>277</v>
      </c>
    </row>
    <row r="13" spans="1:15" x14ac:dyDescent="0.35">
      <c r="A13" t="s">
        <v>303</v>
      </c>
      <c r="B13" t="s">
        <v>304</v>
      </c>
      <c r="M13" t="s">
        <v>278</v>
      </c>
    </row>
    <row r="14" spans="1:15" x14ac:dyDescent="0.35">
      <c r="M14" t="s">
        <v>279</v>
      </c>
    </row>
    <row r="15" spans="1:15" x14ac:dyDescent="0.35">
      <c r="A15" t="s">
        <v>305</v>
      </c>
      <c r="M15" t="s">
        <v>280</v>
      </c>
    </row>
    <row r="16" spans="1:15" x14ac:dyDescent="0.35">
      <c r="A16" t="s">
        <v>306</v>
      </c>
      <c r="M16" t="s">
        <v>281</v>
      </c>
    </row>
    <row r="17" spans="1:13" x14ac:dyDescent="0.35">
      <c r="A17" t="s">
        <v>307</v>
      </c>
      <c r="M17" t="s">
        <v>282</v>
      </c>
    </row>
    <row r="18" spans="1:13" x14ac:dyDescent="0.35">
      <c r="M18" t="s">
        <v>283</v>
      </c>
    </row>
    <row r="19" spans="1:13" x14ac:dyDescent="0.35">
      <c r="A19" t="s">
        <v>271</v>
      </c>
    </row>
    <row r="20" spans="1:13" x14ac:dyDescent="0.35">
      <c r="A20" t="s">
        <v>284</v>
      </c>
    </row>
    <row r="21" spans="1:13" x14ac:dyDescent="0.35">
      <c r="A21" t="s">
        <v>285</v>
      </c>
    </row>
    <row r="22" spans="1:13" x14ac:dyDescent="0.35">
      <c r="M22" t="s">
        <v>79</v>
      </c>
    </row>
    <row r="23" spans="1:13" x14ac:dyDescent="0.35">
      <c r="A23" t="s">
        <v>308</v>
      </c>
      <c r="M23" t="s">
        <v>47</v>
      </c>
    </row>
    <row r="24" spans="1:13" x14ac:dyDescent="0.35">
      <c r="A24" t="s">
        <v>309</v>
      </c>
      <c r="M24" t="s">
        <v>80</v>
      </c>
    </row>
    <row r="25" spans="1:13" x14ac:dyDescent="0.35">
      <c r="A25" t="s">
        <v>33</v>
      </c>
      <c r="M25" t="s">
        <v>81</v>
      </c>
    </row>
    <row r="28" spans="1:13" x14ac:dyDescent="0.35">
      <c r="A28" t="s">
        <v>265</v>
      </c>
    </row>
    <row r="29" spans="1:13" x14ac:dyDescent="0.35">
      <c r="A29" t="s">
        <v>266</v>
      </c>
    </row>
    <row r="30" spans="1:13" x14ac:dyDescent="0.35">
      <c r="A30" t="s">
        <v>310</v>
      </c>
    </row>
    <row r="31" spans="1:13" x14ac:dyDescent="0.35">
      <c r="A31" t="s">
        <v>311</v>
      </c>
    </row>
    <row r="32" spans="1:13" x14ac:dyDescent="0.35">
      <c r="A32" t="s">
        <v>268</v>
      </c>
    </row>
    <row r="33" spans="1:10" x14ac:dyDescent="0.35">
      <c r="A33" t="s">
        <v>197</v>
      </c>
    </row>
    <row r="35" spans="1:10" ht="105" customHeight="1" x14ac:dyDescent="0.35">
      <c r="A35" s="799" t="s">
        <v>312</v>
      </c>
      <c r="B35" s="799"/>
      <c r="C35" s="799"/>
      <c r="D35" s="799"/>
      <c r="E35" s="799"/>
      <c r="F35" s="799"/>
      <c r="G35" s="799"/>
      <c r="H35" s="799"/>
      <c r="I35" s="799"/>
      <c r="J35" s="799"/>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B04ECB0-F05C-4823-8EC7-64699741C4E2}">
  <ds:schemaRefs>
    <ds:schemaRef ds:uri="http://purl.org/dc/terms/"/>
    <ds:schemaRef ds:uri="http://schemas.openxmlformats.org/package/2006/metadata/core-properties"/>
    <ds:schemaRef ds:uri="ac131f03-315b-4cd8-8e3a-6189969fd4f0"/>
    <ds:schemaRef ds:uri="http://purl.org/dc/dcmitype/"/>
    <ds:schemaRef ds:uri="http://schemas.microsoft.com/office/infopath/2007/PartnerControls"/>
    <ds:schemaRef ds:uri="http://purl.org/dc/elements/1.1/"/>
    <ds:schemaRef ds:uri="http://schemas.microsoft.com/office/2006/documentManagement/types"/>
    <ds:schemaRef ds:uri="5843c966-cb45-4885-93fc-2ce78a94204b"/>
    <ds:schemaRef ds:uri="http://schemas.microsoft.com/office/2006/metadata/properties"/>
    <ds:schemaRef ds:uri="http://www.w3.org/XML/1998/namespace"/>
  </ds:schemaRefs>
</ds:datastoreItem>
</file>

<file path=customXml/itemProps2.xml><?xml version="1.0" encoding="utf-8"?>
<ds:datastoreItem xmlns:ds="http://schemas.openxmlformats.org/officeDocument/2006/customXml" ds:itemID="{A9E528EA-ECC5-4FB7-93A0-4EB076734A3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843c966-cb45-4885-93fc-2ce78a94204b"/>
    <ds:schemaRef ds:uri="ac131f03-315b-4cd8-8e3a-6189969fd4f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8D8D009-6117-4CF0-85A7-F9F3666E399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5</vt:i4>
      </vt:variant>
    </vt:vector>
  </HeadingPairs>
  <TitlesOfParts>
    <vt:vector size="21" baseType="lpstr">
      <vt:lpstr>Cover</vt:lpstr>
      <vt:lpstr>Summary Table</vt:lpstr>
      <vt:lpstr>Time Series</vt:lpstr>
      <vt:lpstr>Sectoral Distribution</vt:lpstr>
      <vt:lpstr>Knowledge Intensity</vt:lpstr>
      <vt:lpstr>High-Growth Enterprises</vt:lpstr>
      <vt:lpstr>NoE 1DGT--</vt:lpstr>
      <vt:lpstr>NoE 2DGT--</vt:lpstr>
      <vt:lpstr>EMP 1DGT--</vt:lpstr>
      <vt:lpstr>EMP 2DGT--</vt:lpstr>
      <vt:lpstr>VA 1DGT--</vt:lpstr>
      <vt:lpstr>VA 2DGT--</vt:lpstr>
      <vt:lpstr>HGE--</vt:lpstr>
      <vt:lpstr>Write-Up Calc</vt:lpstr>
      <vt:lpstr>Data_Sheet_Graphs</vt:lpstr>
      <vt:lpstr>Translate</vt:lpstr>
      <vt:lpstr>Cover!Print_Area</vt:lpstr>
      <vt:lpstr>'Knowledge Intensity'!Print_Area</vt:lpstr>
      <vt:lpstr>'Sectoral Distribution'!Print_Area</vt:lpstr>
      <vt:lpstr>'Summary Table'!Print_Area</vt:lpstr>
      <vt:lpstr>'Time Series'!Print_Area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Anastasis Katsinis</dc:creator>
  <cp:keywords/>
  <dc:description/>
  <cp:lastModifiedBy>NEGRESCU Dragos (GROW)</cp:lastModifiedBy>
  <cp:revision/>
  <dcterms:created xsi:type="dcterms:W3CDTF">2013-01-10T09:35:42Z</dcterms:created>
  <dcterms:modified xsi:type="dcterms:W3CDTF">2022-03-15T07:41:11Z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